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120" windowWidth="28800" windowHeight="13515" tabRatio="819"/>
  </bookViews>
  <sheets>
    <sheet name="Bestektabel" sheetId="1" r:id="rId1"/>
    <sheet name="Duikers" sheetId="8" r:id="rId2"/>
    <sheet name="Export Project" sheetId="5" r:id="rId3"/>
    <sheet name="Toetsing" sheetId="13" r:id="rId4"/>
    <sheet name="Samenvoeging Bbk en pfas" sheetId="10" r:id="rId5"/>
    <sheet name="Blad3" sheetId="16" r:id="rId6"/>
    <sheet name="Overzicht BBK" sheetId="6" r:id="rId7"/>
    <sheet name="Overzicht pfas 2 juli 2020" sheetId="9" r:id="rId8"/>
  </sheets>
  <definedNames>
    <definedName name="_xlnm._FilterDatabase" localSheetId="0" hidden="1">Bestektabel!$A$15:$BI$984</definedName>
    <definedName name="_xlnm._FilterDatabase" localSheetId="1" hidden="1">Duikers!$A$1:$BW$324</definedName>
    <definedName name="_xlnm._FilterDatabase" localSheetId="2" hidden="1">'Export Project'!$A$5:$FJ$1838</definedName>
    <definedName name="_xlnm._FilterDatabase" localSheetId="7" hidden="1">'Overzicht pfas 2 juli 2020'!#REF!</definedName>
    <definedName name="_xlnm._FilterDatabase" localSheetId="4" hidden="1">'Samenvoeging Bbk en pfas'!$A$2:$V$212</definedName>
    <definedName name="_xlnm._FilterDatabase" localSheetId="3" hidden="1">Toetsing!$A$2:$AX$1880</definedName>
  </definedNames>
  <calcPr calcId="145621"/>
</workbook>
</file>

<file path=xl/calcChain.xml><?xml version="1.0" encoding="utf-8"?>
<calcChain xmlns="http://schemas.openxmlformats.org/spreadsheetml/2006/main">
  <c r="AN520" i="1" l="1"/>
  <c r="AN519" i="1"/>
  <c r="AN518" i="1"/>
  <c r="AN451" i="1"/>
  <c r="AN450" i="1"/>
  <c r="AN449" i="1"/>
  <c r="AN299" i="1"/>
  <c r="AN284" i="1"/>
  <c r="AN283" i="1"/>
  <c r="AN282" i="1"/>
  <c r="AN281" i="1"/>
  <c r="AN280" i="1"/>
  <c r="AN279" i="1"/>
  <c r="AN278" i="1"/>
  <c r="AN277" i="1"/>
  <c r="AN239" i="1"/>
  <c r="AN220" i="1"/>
  <c r="AN219" i="1"/>
  <c r="AN218" i="1"/>
  <c r="AN217" i="1"/>
  <c r="AN216" i="1"/>
  <c r="AN215" i="1"/>
  <c r="AN206" i="1"/>
  <c r="AN205" i="1"/>
  <c r="AN187" i="1"/>
  <c r="AN186" i="1"/>
  <c r="AN185" i="1"/>
  <c r="AN184" i="1"/>
  <c r="AN183" i="1"/>
  <c r="AN180" i="1"/>
  <c r="AN169" i="1"/>
  <c r="AN168" i="1"/>
  <c r="AN167" i="1"/>
  <c r="AN70" i="1"/>
  <c r="AN69" i="1"/>
  <c r="AN27" i="1"/>
  <c r="AN521" i="1"/>
  <c r="AN522" i="1"/>
  <c r="AN523" i="1"/>
  <c r="AN524" i="1"/>
  <c r="AN525" i="1"/>
  <c r="AN526" i="1"/>
  <c r="AN527" i="1"/>
  <c r="AN528" i="1"/>
  <c r="AN529" i="1"/>
  <c r="AN530" i="1"/>
  <c r="AN543" i="1"/>
  <c r="AN544" i="1"/>
  <c r="AN545" i="1"/>
  <c r="AN552" i="1"/>
  <c r="AN553" i="1"/>
  <c r="AN554" i="1"/>
  <c r="AN599" i="1"/>
  <c r="AN600" i="1"/>
  <c r="AN601" i="1"/>
  <c r="AN602" i="1"/>
  <c r="AN603" i="1"/>
  <c r="AN604" i="1"/>
  <c r="AN605" i="1"/>
  <c r="AN606" i="1"/>
  <c r="AN607" i="1"/>
  <c r="AN608" i="1"/>
  <c r="AN609" i="1"/>
  <c r="AN610" i="1"/>
  <c r="AN611" i="1"/>
  <c r="AN612" i="1"/>
  <c r="AN613" i="1"/>
  <c r="AN614" i="1"/>
  <c r="AN615" i="1"/>
  <c r="AN616" i="1"/>
  <c r="AN673" i="1"/>
  <c r="AN674" i="1"/>
  <c r="AN675" i="1"/>
  <c r="AN676" i="1"/>
  <c r="AN677" i="1"/>
  <c r="AN678" i="1"/>
  <c r="AN816" i="1"/>
  <c r="AN817" i="1"/>
  <c r="AN818" i="1"/>
  <c r="AN819" i="1"/>
  <c r="AN820" i="1"/>
  <c r="AN821" i="1"/>
  <c r="AN841" i="1"/>
  <c r="AN842" i="1"/>
  <c r="AN843" i="1"/>
  <c r="AN852" i="1"/>
  <c r="AN853" i="1"/>
  <c r="AN854" i="1"/>
  <c r="AN855" i="1"/>
  <c r="AN856" i="1"/>
  <c r="AN857" i="1"/>
  <c r="AN858" i="1"/>
  <c r="AN859" i="1"/>
  <c r="AN860" i="1"/>
  <c r="AN861" i="1"/>
  <c r="AN862" i="1"/>
  <c r="AN863" i="1"/>
  <c r="AN864" i="1"/>
  <c r="AN865" i="1"/>
  <c r="AN866" i="1"/>
  <c r="AN867" i="1"/>
  <c r="AN868" i="1"/>
  <c r="AN869" i="1"/>
  <c r="AN870" i="1"/>
  <c r="AN871" i="1"/>
  <c r="AN872" i="1"/>
  <c r="AN873" i="1"/>
  <c r="AN874" i="1"/>
  <c r="AN875" i="1"/>
  <c r="AN876" i="1"/>
  <c r="AN877" i="1"/>
  <c r="AN878" i="1"/>
  <c r="AN879" i="1"/>
  <c r="AN880" i="1"/>
  <c r="AN881" i="1"/>
  <c r="AN882" i="1"/>
  <c r="AN883" i="1"/>
  <c r="AN884" i="1"/>
  <c r="AN885" i="1"/>
  <c r="AN886" i="1"/>
  <c r="AN887" i="1"/>
  <c r="AN888" i="1"/>
  <c r="AN889" i="1"/>
  <c r="AN890" i="1"/>
  <c r="AN891" i="1"/>
  <c r="AN892" i="1"/>
  <c r="AN893" i="1"/>
  <c r="AN68" i="1"/>
  <c r="AN43" i="1"/>
  <c r="AN42" i="1"/>
  <c r="AN41" i="1"/>
  <c r="AN40" i="1"/>
  <c r="AN39" i="1"/>
  <c r="AN38" i="1"/>
  <c r="AN37" i="1"/>
  <c r="AN31" i="1"/>
  <c r="AN30" i="1"/>
  <c r="AN29" i="1"/>
  <c r="AN594" i="1"/>
  <c r="AN71" i="1"/>
  <c r="AN72" i="1"/>
  <c r="AN73" i="1"/>
  <c r="AN82" i="1"/>
  <c r="AN78" i="1"/>
  <c r="AN77" i="1"/>
  <c r="AN76" i="1"/>
  <c r="AN83" i="1"/>
  <c r="AN101" i="1"/>
  <c r="AN102" i="1"/>
  <c r="AN103" i="1"/>
  <c r="AN104" i="1"/>
  <c r="V214" i="10" l="1"/>
  <c r="U214" i="10"/>
  <c r="I214" i="10" s="1"/>
  <c r="T214" i="10"/>
  <c r="H214" i="10" s="1"/>
  <c r="S214" i="10"/>
  <c r="G214" i="10" s="1"/>
  <c r="R214" i="10"/>
  <c r="Q214" i="10"/>
  <c r="F214" i="10" s="1"/>
  <c r="P214" i="10"/>
  <c r="E214" i="10" s="1"/>
  <c r="O214" i="10"/>
  <c r="N214" i="10"/>
  <c r="M214" i="10"/>
  <c r="L214" i="10"/>
  <c r="K214" i="10"/>
  <c r="V213" i="10"/>
  <c r="U213" i="10"/>
  <c r="I213" i="10" s="1"/>
  <c r="T213" i="10"/>
  <c r="H213" i="10" s="1"/>
  <c r="S213" i="10"/>
  <c r="G213" i="10" s="1"/>
  <c r="R213" i="10"/>
  <c r="Q213" i="10"/>
  <c r="P213" i="10"/>
  <c r="E213" i="10" s="1"/>
  <c r="O213" i="10"/>
  <c r="N213" i="10"/>
  <c r="M213" i="10"/>
  <c r="L213" i="10"/>
  <c r="K213" i="10"/>
  <c r="AU815" i="1" l="1"/>
  <c r="AU814" i="1"/>
  <c r="AU813" i="1"/>
  <c r="AU812" i="1"/>
  <c r="AU811" i="1"/>
  <c r="AU221" i="1"/>
  <c r="AU60" i="1"/>
  <c r="V151" i="10"/>
  <c r="U151" i="10"/>
  <c r="T151" i="10"/>
  <c r="S151" i="10"/>
  <c r="R151" i="10"/>
  <c r="Q151" i="10"/>
  <c r="P151" i="10"/>
  <c r="O151" i="10"/>
  <c r="N151" i="10"/>
  <c r="M151" i="10"/>
  <c r="L151" i="10"/>
  <c r="K151" i="10"/>
  <c r="G151" i="10" l="1"/>
  <c r="F151" i="10"/>
  <c r="H151" i="10"/>
  <c r="I151" i="10"/>
  <c r="J151" i="10"/>
  <c r="E151" i="10"/>
  <c r="G1839" i="5"/>
  <c r="F1839" i="5"/>
  <c r="E1839" i="5"/>
  <c r="BD93" i="1" l="1"/>
  <c r="AN93" i="1" s="1"/>
  <c r="BD92" i="1"/>
  <c r="AN92" i="1" s="1"/>
  <c r="BI93" i="1"/>
  <c r="BI92" i="1"/>
  <c r="BH92" i="1"/>
  <c r="BH93" i="1"/>
  <c r="BG93" i="1"/>
  <c r="BG92" i="1"/>
  <c r="BE93" i="1"/>
  <c r="BE92" i="1"/>
  <c r="BF93" i="1"/>
  <c r="BF92" i="1"/>
  <c r="Q17" i="1" l="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42"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42"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R16" i="1"/>
  <c r="Q16" i="1"/>
  <c r="P16" i="1"/>
  <c r="O342" i="1"/>
  <c r="G1449" i="5" l="1"/>
  <c r="G1448" i="5"/>
  <c r="G1432" i="5"/>
  <c r="G1392" i="5"/>
  <c r="G1207" i="5"/>
  <c r="G1206" i="5"/>
  <c r="G1205" i="5"/>
  <c r="G1204" i="5"/>
  <c r="G1203" i="5"/>
  <c r="G1154" i="5"/>
  <c r="G1059" i="5"/>
  <c r="G815" i="5"/>
  <c r="G705" i="5"/>
  <c r="G692" i="5"/>
  <c r="G691" i="5"/>
  <c r="G690" i="5"/>
  <c r="G689" i="5"/>
  <c r="G627" i="5"/>
  <c r="G558" i="5"/>
  <c r="G488" i="5"/>
  <c r="G487" i="5"/>
  <c r="G486" i="5"/>
  <c r="G485" i="5"/>
  <c r="G452" i="5"/>
  <c r="G451" i="5"/>
  <c r="G450" i="5"/>
  <c r="G347" i="5"/>
  <c r="G346" i="5"/>
  <c r="G343" i="5"/>
  <c r="G342" i="5"/>
  <c r="G341" i="5"/>
  <c r="G340" i="5"/>
  <c r="G339" i="5"/>
  <c r="G338" i="5"/>
  <c r="G337" i="5"/>
  <c r="G336" i="5"/>
  <c r="A1705" i="5"/>
  <c r="B1705" i="5"/>
  <c r="E1705" i="5"/>
  <c r="O97" i="1" s="1"/>
  <c r="F1705" i="5"/>
  <c r="G1705" i="5"/>
  <c r="A1706" i="5"/>
  <c r="B1706" i="5"/>
  <c r="E1706" i="5"/>
  <c r="O98" i="1" s="1"/>
  <c r="F1706" i="5"/>
  <c r="G1706" i="5"/>
  <c r="A1707" i="5"/>
  <c r="B1707" i="5"/>
  <c r="E1707" i="5"/>
  <c r="O798" i="1" s="1"/>
  <c r="F1707" i="5"/>
  <c r="G1707" i="5"/>
  <c r="A1708" i="5"/>
  <c r="B1708" i="5"/>
  <c r="E1708" i="5"/>
  <c r="O799" i="1" s="1"/>
  <c r="F1708" i="5"/>
  <c r="G1708" i="5"/>
  <c r="A1709" i="5"/>
  <c r="B1709" i="5"/>
  <c r="E1709" i="5"/>
  <c r="O800" i="1" s="1"/>
  <c r="F1709" i="5"/>
  <c r="G1709" i="5"/>
  <c r="A1710" i="5"/>
  <c r="B1710" i="5"/>
  <c r="E1710" i="5"/>
  <c r="O516" i="1" s="1"/>
  <c r="F1710" i="5"/>
  <c r="G1710" i="5"/>
  <c r="A1711" i="5"/>
  <c r="B1711" i="5"/>
  <c r="E1711" i="5"/>
  <c r="O517" i="1" s="1"/>
  <c r="F1711" i="5"/>
  <c r="G1711" i="5"/>
  <c r="G238" i="5" l="1"/>
  <c r="AK519" i="1" l="1"/>
  <c r="E1837" i="5" l="1"/>
  <c r="O447" i="1" s="1"/>
  <c r="F1837" i="5"/>
  <c r="G1837" i="5"/>
  <c r="E1838" i="5"/>
  <c r="O448" i="1" s="1"/>
  <c r="F1838" i="5"/>
  <c r="G1838" i="5"/>
  <c r="B1837" i="5"/>
  <c r="B1838" i="5"/>
  <c r="AK168" i="1" l="1"/>
  <c r="AK169" i="1"/>
  <c r="AK180" i="1"/>
  <c r="AK183" i="1"/>
  <c r="AK184" i="1"/>
  <c r="AK185" i="1"/>
  <c r="AK186" i="1"/>
  <c r="AK187" i="1"/>
  <c r="AK205" i="1"/>
  <c r="AK206" i="1"/>
  <c r="AK215" i="1"/>
  <c r="AK216" i="1"/>
  <c r="AK217" i="1"/>
  <c r="AK218" i="1"/>
  <c r="AK219" i="1"/>
  <c r="AK220" i="1"/>
  <c r="AK239" i="1"/>
  <c r="AK277" i="1"/>
  <c r="AK278" i="1"/>
  <c r="AK279" i="1"/>
  <c r="AK280" i="1"/>
  <c r="AK281" i="1"/>
  <c r="AK282" i="1"/>
  <c r="AK283" i="1"/>
  <c r="AK284" i="1"/>
  <c r="AK299" i="1"/>
  <c r="AK27" i="1"/>
  <c r="AK29" i="1"/>
  <c r="AK30" i="1"/>
  <c r="AK31" i="1"/>
  <c r="AK449" i="1"/>
  <c r="AK450" i="1"/>
  <c r="AK451" i="1"/>
  <c r="AK37" i="1"/>
  <c r="AK38" i="1"/>
  <c r="AK39" i="1"/>
  <c r="AK40" i="1"/>
  <c r="AK41" i="1"/>
  <c r="AK42" i="1"/>
  <c r="AK43" i="1"/>
  <c r="AK518" i="1"/>
  <c r="AK520" i="1"/>
  <c r="AK521" i="1"/>
  <c r="AK522" i="1"/>
  <c r="AK523" i="1"/>
  <c r="AK524" i="1"/>
  <c r="AK68" i="1"/>
  <c r="AK69" i="1"/>
  <c r="AK70" i="1"/>
  <c r="AK525" i="1"/>
  <c r="AK526" i="1"/>
  <c r="AK527" i="1"/>
  <c r="AK528" i="1"/>
  <c r="AK529" i="1"/>
  <c r="AK530" i="1"/>
  <c r="AK543" i="1"/>
  <c r="AK544" i="1"/>
  <c r="AK545" i="1"/>
  <c r="AK552" i="1"/>
  <c r="AK553" i="1"/>
  <c r="AK554" i="1"/>
  <c r="AK599" i="1"/>
  <c r="AK600" i="1"/>
  <c r="AK601" i="1"/>
  <c r="AK602" i="1"/>
  <c r="AK603" i="1"/>
  <c r="AK604" i="1"/>
  <c r="AK605" i="1"/>
  <c r="AK606" i="1"/>
  <c r="AK607" i="1"/>
  <c r="AK608" i="1"/>
  <c r="AK609" i="1"/>
  <c r="AK610" i="1"/>
  <c r="AK611" i="1"/>
  <c r="AK612" i="1"/>
  <c r="AK613" i="1"/>
  <c r="AK614" i="1"/>
  <c r="AK615" i="1"/>
  <c r="AK616" i="1"/>
  <c r="AK82" i="1"/>
  <c r="AK83" i="1"/>
  <c r="AK673" i="1"/>
  <c r="AK674" i="1"/>
  <c r="AK675" i="1"/>
  <c r="AK676" i="1"/>
  <c r="AK677" i="1"/>
  <c r="AK678" i="1"/>
  <c r="AK816" i="1"/>
  <c r="AK817" i="1"/>
  <c r="AK818" i="1"/>
  <c r="AK819" i="1"/>
  <c r="AK820" i="1"/>
  <c r="AK821" i="1"/>
  <c r="AK841" i="1"/>
  <c r="AK842" i="1"/>
  <c r="AK843" i="1"/>
  <c r="AK852" i="1"/>
  <c r="AK853" i="1"/>
  <c r="AK854" i="1"/>
  <c r="AK855" i="1"/>
  <c r="AK856" i="1"/>
  <c r="AK857" i="1"/>
  <c r="AK858" i="1"/>
  <c r="AK859" i="1"/>
  <c r="AK860" i="1"/>
  <c r="AK861" i="1"/>
  <c r="AK862" i="1"/>
  <c r="AK863" i="1"/>
  <c r="AK864" i="1"/>
  <c r="AK865" i="1"/>
  <c r="AK866" i="1"/>
  <c r="AK867" i="1"/>
  <c r="AK868" i="1"/>
  <c r="AK869" i="1"/>
  <c r="AK870" i="1"/>
  <c r="AK871" i="1"/>
  <c r="AK872" i="1"/>
  <c r="AK873" i="1"/>
  <c r="AK874" i="1"/>
  <c r="AK875" i="1"/>
  <c r="AK876" i="1"/>
  <c r="AK877" i="1"/>
  <c r="AK878" i="1"/>
  <c r="AK879" i="1"/>
  <c r="AK880" i="1"/>
  <c r="AK881" i="1"/>
  <c r="AK882" i="1"/>
  <c r="AK883" i="1"/>
  <c r="AK884" i="1"/>
  <c r="AK885" i="1"/>
  <c r="AK886" i="1"/>
  <c r="AK887" i="1"/>
  <c r="AK888" i="1"/>
  <c r="AK889" i="1"/>
  <c r="AK890" i="1"/>
  <c r="AK891" i="1"/>
  <c r="AK892" i="1"/>
  <c r="AK893" i="1"/>
  <c r="AK167" i="1"/>
  <c r="K45" i="10" l="1"/>
  <c r="L45" i="10"/>
  <c r="M45" i="10"/>
  <c r="N45" i="10"/>
  <c r="O45" i="10"/>
  <c r="P45" i="10"/>
  <c r="Q45" i="10"/>
  <c r="R45" i="10"/>
  <c r="S45" i="10"/>
  <c r="T45" i="10"/>
  <c r="U45" i="10"/>
  <c r="V45" i="10"/>
  <c r="AU169" i="1"/>
  <c r="AU170" i="1"/>
  <c r="AU171" i="1"/>
  <c r="AU172" i="1"/>
  <c r="AU173" i="1"/>
  <c r="AU174" i="1"/>
  <c r="AU175" i="1"/>
  <c r="AU176" i="1"/>
  <c r="AU177" i="1"/>
  <c r="AU178" i="1"/>
  <c r="AU179" i="1"/>
  <c r="AU180" i="1"/>
  <c r="AU181" i="1"/>
  <c r="AU182" i="1"/>
  <c r="AU183" i="1"/>
  <c r="AU184" i="1"/>
  <c r="AU185" i="1"/>
  <c r="AU186" i="1"/>
  <c r="AU187" i="1"/>
  <c r="AU188" i="1"/>
  <c r="AU189" i="1"/>
  <c r="AU190" i="1"/>
  <c r="AU191" i="1"/>
  <c r="AU192" i="1"/>
  <c r="AU193" i="1"/>
  <c r="AU194" i="1"/>
  <c r="AU195" i="1"/>
  <c r="AU196" i="1"/>
  <c r="AU197" i="1"/>
  <c r="AU198" i="1"/>
  <c r="AU199" i="1"/>
  <c r="AU200" i="1"/>
  <c r="AU201" i="1"/>
  <c r="AU202" i="1"/>
  <c r="AU203" i="1"/>
  <c r="AU204" i="1"/>
  <c r="AU205" i="1"/>
  <c r="AU206" i="1"/>
  <c r="AU207" i="1"/>
  <c r="AU208" i="1"/>
  <c r="AU209" i="1"/>
  <c r="AU210" i="1"/>
  <c r="AU211" i="1"/>
  <c r="AU212" i="1"/>
  <c r="AU213" i="1"/>
  <c r="AU214" i="1"/>
  <c r="AU215" i="1"/>
  <c r="AU216" i="1"/>
  <c r="AU217" i="1"/>
  <c r="AU218" i="1"/>
  <c r="AU219" i="1"/>
  <c r="AU220" i="1"/>
  <c r="AU222" i="1"/>
  <c r="AU223" i="1"/>
  <c r="AU224" i="1"/>
  <c r="AU225" i="1"/>
  <c r="AU226" i="1"/>
  <c r="AU227" i="1"/>
  <c r="AU228" i="1"/>
  <c r="AU229" i="1"/>
  <c r="AU230" i="1"/>
  <c r="AU231" i="1"/>
  <c r="AU232" i="1"/>
  <c r="AU233" i="1"/>
  <c r="AU234" i="1"/>
  <c r="AU235" i="1"/>
  <c r="AU236" i="1"/>
  <c r="AU237" i="1"/>
  <c r="AU238" i="1"/>
  <c r="AU239" i="1"/>
  <c r="AU240" i="1"/>
  <c r="AU241" i="1"/>
  <c r="AU242" i="1"/>
  <c r="AU243" i="1"/>
  <c r="AU244" i="1"/>
  <c r="AU245" i="1"/>
  <c r="AU246" i="1"/>
  <c r="AU247" i="1"/>
  <c r="AU248" i="1"/>
  <c r="AU249" i="1"/>
  <c r="AU250" i="1"/>
  <c r="AU251" i="1"/>
  <c r="AU252" i="1"/>
  <c r="AU253" i="1"/>
  <c r="AU254" i="1"/>
  <c r="AU255" i="1"/>
  <c r="AU256" i="1"/>
  <c r="AU257" i="1"/>
  <c r="AU258" i="1"/>
  <c r="AU259" i="1"/>
  <c r="AU260" i="1"/>
  <c r="AU261" i="1"/>
  <c r="AU262" i="1"/>
  <c r="AU263" i="1"/>
  <c r="AU264" i="1"/>
  <c r="AU265" i="1"/>
  <c r="AU266" i="1"/>
  <c r="AU267" i="1"/>
  <c r="AU268" i="1"/>
  <c r="AU269" i="1"/>
  <c r="AU270" i="1"/>
  <c r="AU271" i="1"/>
  <c r="AU272" i="1"/>
  <c r="AU273" i="1"/>
  <c r="AU274" i="1"/>
  <c r="AU275" i="1"/>
  <c r="AU276" i="1"/>
  <c r="AU277" i="1"/>
  <c r="AU278" i="1"/>
  <c r="AU279" i="1"/>
  <c r="AU280" i="1"/>
  <c r="AU281" i="1"/>
  <c r="AU282" i="1"/>
  <c r="AU283" i="1"/>
  <c r="AU284" i="1"/>
  <c r="AU285" i="1"/>
  <c r="AU286" i="1"/>
  <c r="AU287" i="1"/>
  <c r="AU288" i="1"/>
  <c r="AU289" i="1"/>
  <c r="AU290" i="1"/>
  <c r="AU291" i="1"/>
  <c r="AU292" i="1"/>
  <c r="AU293" i="1"/>
  <c r="AU294" i="1"/>
  <c r="AU295" i="1"/>
  <c r="AU296" i="1"/>
  <c r="AU297" i="1"/>
  <c r="AU298" i="1"/>
  <c r="AU299" i="1"/>
  <c r="AU300" i="1"/>
  <c r="AU301" i="1"/>
  <c r="AU302" i="1"/>
  <c r="AU303" i="1"/>
  <c r="AU304" i="1"/>
  <c r="AU305" i="1"/>
  <c r="AU306" i="1"/>
  <c r="AU307" i="1"/>
  <c r="AU308" i="1"/>
  <c r="AU309" i="1"/>
  <c r="AU310" i="1"/>
  <c r="AU311" i="1"/>
  <c r="AU312" i="1"/>
  <c r="AU313" i="1"/>
  <c r="AU314" i="1"/>
  <c r="AU139" i="1"/>
  <c r="AU315" i="1"/>
  <c r="AU316" i="1"/>
  <c r="AU317" i="1"/>
  <c r="AU318" i="1"/>
  <c r="AU319" i="1"/>
  <c r="AU320" i="1"/>
  <c r="AU321" i="1"/>
  <c r="AU322" i="1"/>
  <c r="AU323" i="1"/>
  <c r="AU324" i="1"/>
  <c r="AU325" i="1"/>
  <c r="AU326" i="1"/>
  <c r="AU327" i="1"/>
  <c r="AU328" i="1"/>
  <c r="AU329" i="1"/>
  <c r="AU330" i="1"/>
  <c r="AU331" i="1"/>
  <c r="AU332" i="1"/>
  <c r="AU333" i="1"/>
  <c r="AU334" i="1"/>
  <c r="AU335" i="1"/>
  <c r="AU336" i="1"/>
  <c r="AU337" i="1"/>
  <c r="AU338" i="1"/>
  <c r="AU339" i="1"/>
  <c r="AU340" i="1"/>
  <c r="AU341" i="1"/>
  <c r="AU342" i="1"/>
  <c r="AU343" i="1"/>
  <c r="AU344" i="1"/>
  <c r="AU345" i="1"/>
  <c r="AU346" i="1"/>
  <c r="AU347" i="1"/>
  <c r="AU348" i="1"/>
  <c r="AU349" i="1"/>
  <c r="AU350" i="1"/>
  <c r="AU351" i="1"/>
  <c r="AU352" i="1"/>
  <c r="AU353" i="1"/>
  <c r="AU354" i="1"/>
  <c r="AU355" i="1"/>
  <c r="AU356" i="1"/>
  <c r="AU357" i="1"/>
  <c r="AU358" i="1"/>
  <c r="AU359" i="1"/>
  <c r="AU360" i="1"/>
  <c r="AU361" i="1"/>
  <c r="AU362" i="1"/>
  <c r="AU363" i="1"/>
  <c r="AU364" i="1"/>
  <c r="AU365" i="1"/>
  <c r="AU366" i="1"/>
  <c r="AU367" i="1"/>
  <c r="AU368" i="1"/>
  <c r="AU369" i="1"/>
  <c r="AU370" i="1"/>
  <c r="AU371" i="1"/>
  <c r="AU372" i="1"/>
  <c r="AU373" i="1"/>
  <c r="AU374" i="1"/>
  <c r="AU375" i="1"/>
  <c r="AU376" i="1"/>
  <c r="AU377" i="1"/>
  <c r="AU378" i="1"/>
  <c r="AU379" i="1"/>
  <c r="AU380" i="1"/>
  <c r="AU381" i="1"/>
  <c r="AU382" i="1"/>
  <c r="AU383" i="1"/>
  <c r="AU384" i="1"/>
  <c r="AU385" i="1"/>
  <c r="AU386" i="1"/>
  <c r="AU387" i="1"/>
  <c r="AU388" i="1"/>
  <c r="AU389" i="1"/>
  <c r="AU390" i="1"/>
  <c r="AU391" i="1"/>
  <c r="AU392" i="1"/>
  <c r="AU393" i="1"/>
  <c r="AU394" i="1"/>
  <c r="AU395" i="1"/>
  <c r="AU396" i="1"/>
  <c r="AU397" i="1"/>
  <c r="AU398" i="1"/>
  <c r="AU399" i="1"/>
  <c r="AU400" i="1"/>
  <c r="AU401" i="1"/>
  <c r="AU402" i="1"/>
  <c r="AU403" i="1"/>
  <c r="AU404" i="1"/>
  <c r="AU405" i="1"/>
  <c r="AU406" i="1"/>
  <c r="AU407" i="1"/>
  <c r="AU408" i="1"/>
  <c r="AU409" i="1"/>
  <c r="AU410" i="1"/>
  <c r="AU411" i="1"/>
  <c r="AU412" i="1"/>
  <c r="AU413" i="1"/>
  <c r="AU414" i="1"/>
  <c r="AU415" i="1"/>
  <c r="AU416" i="1"/>
  <c r="AU417" i="1"/>
  <c r="AU418" i="1"/>
  <c r="AU419" i="1"/>
  <c r="AU420" i="1"/>
  <c r="AU16" i="1"/>
  <c r="AU17" i="1"/>
  <c r="AU18" i="1"/>
  <c r="AU19" i="1"/>
  <c r="AU20" i="1"/>
  <c r="AU21" i="1"/>
  <c r="AU22" i="1"/>
  <c r="AU23" i="1"/>
  <c r="AU24" i="1"/>
  <c r="AU25" i="1"/>
  <c r="AU421" i="1"/>
  <c r="AU422" i="1"/>
  <c r="AU423" i="1"/>
  <c r="AU424" i="1"/>
  <c r="AU425" i="1"/>
  <c r="AU426" i="1"/>
  <c r="AU427" i="1"/>
  <c r="AU428" i="1"/>
  <c r="AU429" i="1"/>
  <c r="AU430" i="1"/>
  <c r="AU431" i="1"/>
  <c r="AU432" i="1"/>
  <c r="AU433" i="1"/>
  <c r="AU434" i="1"/>
  <c r="AU435" i="1"/>
  <c r="AU436" i="1"/>
  <c r="AU437" i="1"/>
  <c r="AU438" i="1"/>
  <c r="AU439" i="1"/>
  <c r="AU26" i="1"/>
  <c r="AU440" i="1"/>
  <c r="AU441" i="1"/>
  <c r="AU27" i="1"/>
  <c r="AU442" i="1"/>
  <c r="AU28" i="1"/>
  <c r="AU443" i="1"/>
  <c r="AU444" i="1"/>
  <c r="AU445" i="1"/>
  <c r="AU446" i="1"/>
  <c r="AU29" i="1"/>
  <c r="AU30" i="1"/>
  <c r="AU31" i="1"/>
  <c r="AU32" i="1"/>
  <c r="AU33" i="1"/>
  <c r="AU34" i="1"/>
  <c r="AU35" i="1"/>
  <c r="AU36" i="1"/>
  <c r="AU447" i="1"/>
  <c r="AU448" i="1"/>
  <c r="AU449" i="1"/>
  <c r="AU450" i="1"/>
  <c r="AU451" i="1"/>
  <c r="AU37" i="1"/>
  <c r="AU38" i="1"/>
  <c r="AU39" i="1"/>
  <c r="AU40" i="1"/>
  <c r="AU41" i="1"/>
  <c r="AU42" i="1"/>
  <c r="AU43" i="1"/>
  <c r="AU44" i="1"/>
  <c r="AU45" i="1"/>
  <c r="AU46" i="1"/>
  <c r="AU47" i="1"/>
  <c r="AU48" i="1"/>
  <c r="AU49" i="1"/>
  <c r="AU452" i="1"/>
  <c r="AU453" i="1"/>
  <c r="AU454" i="1"/>
  <c r="AU140" i="1"/>
  <c r="AU141" i="1"/>
  <c r="AU142" i="1"/>
  <c r="AU455" i="1"/>
  <c r="AU143" i="1"/>
  <c r="AU144" i="1"/>
  <c r="AU456" i="1"/>
  <c r="AU457" i="1"/>
  <c r="AU458" i="1"/>
  <c r="AU459" i="1"/>
  <c r="AU460" i="1"/>
  <c r="AU461" i="1"/>
  <c r="AU462" i="1"/>
  <c r="AU463" i="1"/>
  <c r="AU464" i="1"/>
  <c r="AU465" i="1"/>
  <c r="AU466" i="1"/>
  <c r="AU467" i="1"/>
  <c r="AU468" i="1"/>
  <c r="AU469" i="1"/>
  <c r="AU470" i="1"/>
  <c r="AU471" i="1"/>
  <c r="AU472" i="1"/>
  <c r="AU473" i="1"/>
  <c r="AU474" i="1"/>
  <c r="AU475" i="1"/>
  <c r="AU50" i="1"/>
  <c r="AU51" i="1"/>
  <c r="AU52" i="1"/>
  <c r="AU53" i="1"/>
  <c r="AU54" i="1"/>
  <c r="AU55" i="1"/>
  <c r="AU56" i="1"/>
  <c r="AU476" i="1"/>
  <c r="AU477" i="1"/>
  <c r="AU478" i="1"/>
  <c r="AU479" i="1"/>
  <c r="AU480" i="1"/>
  <c r="AU481" i="1"/>
  <c r="AU482" i="1"/>
  <c r="AU483" i="1"/>
  <c r="AU484" i="1"/>
  <c r="AU485" i="1"/>
  <c r="AU486" i="1"/>
  <c r="AU487" i="1"/>
  <c r="AU488" i="1"/>
  <c r="AU489" i="1"/>
  <c r="AU490" i="1"/>
  <c r="AU491" i="1"/>
  <c r="AU492" i="1"/>
  <c r="AU493" i="1"/>
  <c r="AU494" i="1"/>
  <c r="AU495" i="1"/>
  <c r="AU496" i="1"/>
  <c r="AU497" i="1"/>
  <c r="AU498" i="1"/>
  <c r="AU499" i="1"/>
  <c r="AU500" i="1"/>
  <c r="AU501" i="1"/>
  <c r="AU502" i="1"/>
  <c r="AU503" i="1"/>
  <c r="AU57" i="1"/>
  <c r="AU58" i="1"/>
  <c r="AU59" i="1"/>
  <c r="AU504" i="1"/>
  <c r="AU505" i="1"/>
  <c r="AU506" i="1"/>
  <c r="AU507" i="1"/>
  <c r="AU508" i="1"/>
  <c r="AU509" i="1"/>
  <c r="AU510" i="1"/>
  <c r="AU511" i="1"/>
  <c r="AU61" i="1"/>
  <c r="AU62" i="1"/>
  <c r="AU63" i="1"/>
  <c r="AU64" i="1"/>
  <c r="AU65" i="1"/>
  <c r="AU66" i="1"/>
  <c r="AU67" i="1"/>
  <c r="AU512" i="1"/>
  <c r="AU513" i="1"/>
  <c r="AU514" i="1"/>
  <c r="AU515" i="1"/>
  <c r="AU516" i="1"/>
  <c r="AU517" i="1"/>
  <c r="AU518" i="1"/>
  <c r="AU519" i="1"/>
  <c r="AU520" i="1"/>
  <c r="AU521" i="1"/>
  <c r="AU522" i="1"/>
  <c r="AU523" i="1"/>
  <c r="AU524" i="1"/>
  <c r="AU68" i="1"/>
  <c r="AU69" i="1"/>
  <c r="AU70" i="1"/>
  <c r="AU525" i="1"/>
  <c r="AU526" i="1"/>
  <c r="AU527" i="1"/>
  <c r="AU528" i="1"/>
  <c r="AU529" i="1"/>
  <c r="AU530" i="1"/>
  <c r="AU531" i="1"/>
  <c r="AU532" i="1"/>
  <c r="AU533" i="1"/>
  <c r="AU534" i="1"/>
  <c r="AU535" i="1"/>
  <c r="AU536" i="1"/>
  <c r="AU537" i="1"/>
  <c r="AU538" i="1"/>
  <c r="AU539" i="1"/>
  <c r="AU540" i="1"/>
  <c r="AU541" i="1"/>
  <c r="AU542" i="1"/>
  <c r="AU543" i="1"/>
  <c r="AU544" i="1"/>
  <c r="AU545" i="1"/>
  <c r="AU546" i="1"/>
  <c r="AU547" i="1"/>
  <c r="AU548" i="1"/>
  <c r="AU549" i="1"/>
  <c r="AU550" i="1"/>
  <c r="AU551" i="1"/>
  <c r="AU552" i="1"/>
  <c r="AU553" i="1"/>
  <c r="AU554" i="1"/>
  <c r="AU555" i="1"/>
  <c r="AU556" i="1"/>
  <c r="AU557" i="1"/>
  <c r="AU558" i="1"/>
  <c r="AU559" i="1"/>
  <c r="AU560" i="1"/>
  <c r="AU145" i="1"/>
  <c r="AU561" i="1"/>
  <c r="AU562" i="1"/>
  <c r="AU563" i="1"/>
  <c r="AU564" i="1"/>
  <c r="AU565" i="1"/>
  <c r="AU566" i="1"/>
  <c r="AU567" i="1"/>
  <c r="AU568" i="1"/>
  <c r="AU569" i="1"/>
  <c r="AU570" i="1"/>
  <c r="AU571" i="1"/>
  <c r="AU572" i="1"/>
  <c r="AU573" i="1"/>
  <c r="AU574" i="1"/>
  <c r="AU575" i="1"/>
  <c r="AU576" i="1"/>
  <c r="AU577" i="1"/>
  <c r="AU578" i="1"/>
  <c r="AU579" i="1"/>
  <c r="AU580" i="1"/>
  <c r="AU581" i="1"/>
  <c r="AU582" i="1"/>
  <c r="AU583" i="1"/>
  <c r="AU584" i="1"/>
  <c r="AU585" i="1"/>
  <c r="AU586" i="1"/>
  <c r="AU587" i="1"/>
  <c r="AU588" i="1"/>
  <c r="AU589" i="1"/>
  <c r="AU590" i="1"/>
  <c r="AU591" i="1"/>
  <c r="AU592" i="1"/>
  <c r="AU593" i="1"/>
  <c r="AU71" i="1"/>
  <c r="AU72" i="1"/>
  <c r="AU73" i="1"/>
  <c r="AU74" i="1"/>
  <c r="AU75" i="1"/>
  <c r="AU594" i="1"/>
  <c r="AU76" i="1"/>
  <c r="AU77" i="1"/>
  <c r="AU78" i="1"/>
  <c r="AU79" i="1"/>
  <c r="AU80" i="1"/>
  <c r="AU81" i="1"/>
  <c r="AU595" i="1"/>
  <c r="AU596" i="1"/>
  <c r="AU597" i="1"/>
  <c r="AU598" i="1"/>
  <c r="AU599" i="1"/>
  <c r="AU600" i="1"/>
  <c r="AU601" i="1"/>
  <c r="AU602" i="1"/>
  <c r="AU603" i="1"/>
  <c r="AU604" i="1"/>
  <c r="AU605" i="1"/>
  <c r="AU606" i="1"/>
  <c r="AU607" i="1"/>
  <c r="AU608" i="1"/>
  <c r="AU609" i="1"/>
  <c r="AU610" i="1"/>
  <c r="AU611" i="1"/>
  <c r="AU612" i="1"/>
  <c r="AU613" i="1"/>
  <c r="AU614" i="1"/>
  <c r="AU615" i="1"/>
  <c r="AU616" i="1"/>
  <c r="AU82" i="1"/>
  <c r="AU83" i="1"/>
  <c r="AU617" i="1"/>
  <c r="AU618" i="1"/>
  <c r="AU619" i="1"/>
  <c r="AU620" i="1"/>
  <c r="AU621" i="1"/>
  <c r="AU622" i="1"/>
  <c r="AU623" i="1"/>
  <c r="AU624" i="1"/>
  <c r="AU625" i="1"/>
  <c r="AU626" i="1"/>
  <c r="AU627" i="1"/>
  <c r="AU628" i="1"/>
  <c r="AU629" i="1"/>
  <c r="AU630" i="1"/>
  <c r="AU631" i="1"/>
  <c r="AU632" i="1"/>
  <c r="AU633" i="1"/>
  <c r="AU634" i="1"/>
  <c r="AU635" i="1"/>
  <c r="AU636" i="1"/>
  <c r="AU637" i="1"/>
  <c r="AU638" i="1"/>
  <c r="AU639" i="1"/>
  <c r="AU640" i="1"/>
  <c r="AU641" i="1"/>
  <c r="AU642" i="1"/>
  <c r="AU643" i="1"/>
  <c r="AU644" i="1"/>
  <c r="AU645" i="1"/>
  <c r="AU646" i="1"/>
  <c r="AU647" i="1"/>
  <c r="AU648" i="1"/>
  <c r="AU649" i="1"/>
  <c r="AU650" i="1"/>
  <c r="AU651" i="1"/>
  <c r="AU652" i="1"/>
  <c r="AU653" i="1"/>
  <c r="AU654" i="1"/>
  <c r="AU655" i="1"/>
  <c r="AU656" i="1"/>
  <c r="AU657" i="1"/>
  <c r="AU658" i="1"/>
  <c r="AU659" i="1"/>
  <c r="AU660" i="1"/>
  <c r="AU661" i="1"/>
  <c r="AU662" i="1"/>
  <c r="AU663" i="1"/>
  <c r="AU664" i="1"/>
  <c r="AU665" i="1"/>
  <c r="AU666" i="1"/>
  <c r="AU667" i="1"/>
  <c r="AU668" i="1"/>
  <c r="AU669" i="1"/>
  <c r="AU670" i="1"/>
  <c r="AU671" i="1"/>
  <c r="AU672" i="1"/>
  <c r="AU673" i="1"/>
  <c r="AU674" i="1"/>
  <c r="AU675" i="1"/>
  <c r="AU676" i="1"/>
  <c r="AU677" i="1"/>
  <c r="AU678" i="1"/>
  <c r="AU146" i="1"/>
  <c r="AU147" i="1"/>
  <c r="AU679" i="1"/>
  <c r="AU680" i="1"/>
  <c r="AU681" i="1"/>
  <c r="AU682" i="1"/>
  <c r="AU683" i="1"/>
  <c r="AU684" i="1"/>
  <c r="AU685" i="1"/>
  <c r="AU686" i="1"/>
  <c r="AU687" i="1"/>
  <c r="AU688" i="1"/>
  <c r="AU689" i="1"/>
  <c r="AU690" i="1"/>
  <c r="AU691" i="1"/>
  <c r="AU692" i="1"/>
  <c r="AU693" i="1"/>
  <c r="AU694" i="1"/>
  <c r="AU695" i="1"/>
  <c r="AU696" i="1"/>
  <c r="AU697" i="1"/>
  <c r="AU698" i="1"/>
  <c r="AU699" i="1"/>
  <c r="AU700" i="1"/>
  <c r="AU148" i="1"/>
  <c r="AU701" i="1"/>
  <c r="AU702" i="1"/>
  <c r="AU703" i="1"/>
  <c r="AU704" i="1"/>
  <c r="AU705" i="1"/>
  <c r="AU706" i="1"/>
  <c r="AU707" i="1"/>
  <c r="AU708" i="1"/>
  <c r="AU709" i="1"/>
  <c r="AU710" i="1"/>
  <c r="AU711" i="1"/>
  <c r="AU712" i="1"/>
  <c r="AU713" i="1"/>
  <c r="AU714" i="1"/>
  <c r="AU715" i="1"/>
  <c r="AU149" i="1"/>
  <c r="AU716" i="1"/>
  <c r="AU717" i="1"/>
  <c r="AU718" i="1"/>
  <c r="AU719" i="1"/>
  <c r="AU720" i="1"/>
  <c r="AU721" i="1"/>
  <c r="AU722" i="1"/>
  <c r="AU723" i="1"/>
  <c r="AU724" i="1"/>
  <c r="AU725" i="1"/>
  <c r="AU726" i="1"/>
  <c r="AU727" i="1"/>
  <c r="AU728" i="1"/>
  <c r="AU729" i="1"/>
  <c r="AU730" i="1"/>
  <c r="AU731" i="1"/>
  <c r="AU732" i="1"/>
  <c r="AU733" i="1"/>
  <c r="AU734" i="1"/>
  <c r="AU735" i="1"/>
  <c r="AU736" i="1"/>
  <c r="AU737" i="1"/>
  <c r="AU738" i="1"/>
  <c r="AU739" i="1"/>
  <c r="AU740" i="1"/>
  <c r="AU150" i="1"/>
  <c r="AU151" i="1"/>
  <c r="AU152" i="1"/>
  <c r="AU153" i="1"/>
  <c r="AU154" i="1"/>
  <c r="AU155" i="1"/>
  <c r="AU156" i="1"/>
  <c r="AU157" i="1"/>
  <c r="AU158" i="1"/>
  <c r="AU159" i="1"/>
  <c r="AU160" i="1"/>
  <c r="AU741" i="1"/>
  <c r="AU742" i="1"/>
  <c r="AU743" i="1"/>
  <c r="AU744" i="1"/>
  <c r="AU745" i="1"/>
  <c r="AU746" i="1"/>
  <c r="AU747" i="1"/>
  <c r="AU748" i="1"/>
  <c r="AU749" i="1"/>
  <c r="AU750" i="1"/>
  <c r="AU751" i="1"/>
  <c r="AU752" i="1"/>
  <c r="AU753" i="1"/>
  <c r="AU754" i="1"/>
  <c r="AU755" i="1"/>
  <c r="AU756" i="1"/>
  <c r="AU757" i="1"/>
  <c r="AU758" i="1"/>
  <c r="AU759" i="1"/>
  <c r="AU760" i="1"/>
  <c r="AU761" i="1"/>
  <c r="AU762" i="1"/>
  <c r="AU763" i="1"/>
  <c r="AU764" i="1"/>
  <c r="AU765" i="1"/>
  <c r="AU766" i="1"/>
  <c r="AU767" i="1"/>
  <c r="AU768" i="1"/>
  <c r="AU769" i="1"/>
  <c r="AU770" i="1"/>
  <c r="AU771" i="1"/>
  <c r="AU772" i="1"/>
  <c r="AU773" i="1"/>
  <c r="AU774" i="1"/>
  <c r="AU775" i="1"/>
  <c r="AU776" i="1"/>
  <c r="AU777" i="1"/>
  <c r="AU778" i="1"/>
  <c r="AU779" i="1"/>
  <c r="AU780" i="1"/>
  <c r="AU781" i="1"/>
  <c r="AU782" i="1"/>
  <c r="AU783" i="1"/>
  <c r="AU784" i="1"/>
  <c r="AU785" i="1"/>
  <c r="AU786" i="1"/>
  <c r="AU787" i="1"/>
  <c r="AU788" i="1"/>
  <c r="AU789" i="1"/>
  <c r="AU790" i="1"/>
  <c r="AU791" i="1"/>
  <c r="AU792" i="1"/>
  <c r="AU793" i="1"/>
  <c r="AU794" i="1"/>
  <c r="AU795" i="1"/>
  <c r="AU796" i="1"/>
  <c r="AU797" i="1"/>
  <c r="AU84" i="1"/>
  <c r="AU85" i="1"/>
  <c r="AU86" i="1"/>
  <c r="AU87" i="1"/>
  <c r="AU88" i="1"/>
  <c r="AU89" i="1"/>
  <c r="AU90" i="1"/>
  <c r="AU91" i="1"/>
  <c r="AU92" i="1"/>
  <c r="AU93" i="1"/>
  <c r="AU94" i="1"/>
  <c r="AU95" i="1"/>
  <c r="AU798" i="1"/>
  <c r="AU799" i="1"/>
  <c r="AU800" i="1"/>
  <c r="AU801" i="1"/>
  <c r="AU802" i="1"/>
  <c r="AU803" i="1"/>
  <c r="AU804" i="1"/>
  <c r="AU805" i="1"/>
  <c r="AU806" i="1"/>
  <c r="AU807" i="1"/>
  <c r="AU808" i="1"/>
  <c r="AU809" i="1"/>
  <c r="AU810" i="1"/>
  <c r="AU816" i="1"/>
  <c r="AU817" i="1"/>
  <c r="AU818" i="1"/>
  <c r="AU819" i="1"/>
  <c r="AU820" i="1"/>
  <c r="AU821" i="1"/>
  <c r="AU822" i="1"/>
  <c r="AU823" i="1"/>
  <c r="AU161" i="1"/>
  <c r="AU824" i="1"/>
  <c r="AU825" i="1"/>
  <c r="AU826" i="1"/>
  <c r="AU827" i="1"/>
  <c r="AU828" i="1"/>
  <c r="AU829" i="1"/>
  <c r="AU162" i="1"/>
  <c r="AU830" i="1"/>
  <c r="AU831" i="1"/>
  <c r="AU832" i="1"/>
  <c r="AU833" i="1"/>
  <c r="AU834" i="1"/>
  <c r="AU835" i="1"/>
  <c r="AU96" i="1"/>
  <c r="AU97" i="1"/>
  <c r="AU98" i="1"/>
  <c r="AU894" i="1"/>
  <c r="AU895" i="1"/>
  <c r="AU896" i="1"/>
  <c r="AU836" i="1"/>
  <c r="AU837" i="1"/>
  <c r="AU838" i="1"/>
  <c r="AU839" i="1"/>
  <c r="AU840" i="1"/>
  <c r="AU163" i="1"/>
  <c r="AU164" i="1"/>
  <c r="AU165" i="1"/>
  <c r="AU166" i="1"/>
  <c r="AU844" i="1"/>
  <c r="AU845" i="1"/>
  <c r="AU846" i="1"/>
  <c r="AU847" i="1"/>
  <c r="AU848" i="1"/>
  <c r="AU849" i="1"/>
  <c r="AU850" i="1"/>
  <c r="AU851" i="1"/>
  <c r="AU841" i="1"/>
  <c r="AU842" i="1"/>
  <c r="AU843" i="1"/>
  <c r="AU852" i="1"/>
  <c r="AU853" i="1"/>
  <c r="AU854" i="1"/>
  <c r="AU855" i="1"/>
  <c r="AU856" i="1"/>
  <c r="AU857" i="1"/>
  <c r="AU858" i="1"/>
  <c r="AU859" i="1"/>
  <c r="AU860" i="1"/>
  <c r="AU861" i="1"/>
  <c r="AU862" i="1"/>
  <c r="AU863" i="1"/>
  <c r="AU864" i="1"/>
  <c r="AU865" i="1"/>
  <c r="AU866" i="1"/>
  <c r="AU867" i="1"/>
  <c r="AU868" i="1"/>
  <c r="AU869" i="1"/>
  <c r="AU870" i="1"/>
  <c r="AU871" i="1"/>
  <c r="AU872" i="1"/>
  <c r="AU873" i="1"/>
  <c r="AU874" i="1"/>
  <c r="AU875" i="1"/>
  <c r="AU876" i="1"/>
  <c r="AU877" i="1"/>
  <c r="AU878" i="1"/>
  <c r="AU879" i="1"/>
  <c r="AU880" i="1"/>
  <c r="AU881" i="1"/>
  <c r="AU882" i="1"/>
  <c r="AU883" i="1"/>
  <c r="AU884" i="1"/>
  <c r="AU885" i="1"/>
  <c r="AU886" i="1"/>
  <c r="AU887" i="1"/>
  <c r="AU888" i="1"/>
  <c r="AU889" i="1"/>
  <c r="AU890" i="1"/>
  <c r="AU891" i="1"/>
  <c r="AU892" i="1"/>
  <c r="AU893" i="1"/>
  <c r="AU167" i="1"/>
  <c r="AU99" i="1"/>
  <c r="AU100" i="1"/>
  <c r="AU101" i="1"/>
  <c r="AU102" i="1"/>
  <c r="AU103" i="1"/>
  <c r="AU104" i="1"/>
  <c r="AU897" i="1"/>
  <c r="AU898" i="1"/>
  <c r="AU899" i="1"/>
  <c r="AU900" i="1"/>
  <c r="AU901" i="1"/>
  <c r="AU902" i="1"/>
  <c r="AU903" i="1"/>
  <c r="AU904" i="1"/>
  <c r="AU905" i="1"/>
  <c r="AU906" i="1"/>
  <c r="AU907" i="1"/>
  <c r="AU908" i="1"/>
  <c r="AU909" i="1"/>
  <c r="AU910" i="1"/>
  <c r="AU911" i="1"/>
  <c r="AU912" i="1"/>
  <c r="AU913" i="1"/>
  <c r="AU914" i="1"/>
  <c r="AU915" i="1"/>
  <c r="AU916" i="1"/>
  <c r="AU917" i="1"/>
  <c r="AU918" i="1"/>
  <c r="AU919" i="1"/>
  <c r="AU105" i="1"/>
  <c r="AU106" i="1"/>
  <c r="AU107" i="1"/>
  <c r="AU920" i="1"/>
  <c r="AU921" i="1"/>
  <c r="AU922" i="1"/>
  <c r="AU923" i="1"/>
  <c r="AU924" i="1"/>
  <c r="AU925" i="1"/>
  <c r="AU926" i="1"/>
  <c r="AU927" i="1"/>
  <c r="AU928" i="1"/>
  <c r="AU929" i="1"/>
  <c r="AU930" i="1"/>
  <c r="AU931" i="1"/>
  <c r="AU932" i="1"/>
  <c r="AU933" i="1"/>
  <c r="AU934" i="1"/>
  <c r="AU935" i="1"/>
  <c r="AU936" i="1"/>
  <c r="AU108" i="1"/>
  <c r="AU109" i="1"/>
  <c r="AU110" i="1"/>
  <c r="AU111" i="1"/>
  <c r="AU112" i="1"/>
  <c r="AU113" i="1"/>
  <c r="AU114" i="1"/>
  <c r="AU115" i="1"/>
  <c r="AU937" i="1"/>
  <c r="AU938" i="1"/>
  <c r="AU116" i="1"/>
  <c r="AU939" i="1"/>
  <c r="AU940" i="1"/>
  <c r="AU117" i="1"/>
  <c r="AU118" i="1"/>
  <c r="AU119" i="1"/>
  <c r="AU941" i="1"/>
  <c r="AU942" i="1"/>
  <c r="AU943" i="1"/>
  <c r="AU944" i="1"/>
  <c r="AU945" i="1"/>
  <c r="AU946" i="1"/>
  <c r="AU947" i="1"/>
  <c r="AU948" i="1"/>
  <c r="AU949" i="1"/>
  <c r="AU950" i="1"/>
  <c r="AU951" i="1"/>
  <c r="AU952" i="1"/>
  <c r="AU120" i="1"/>
  <c r="AU121" i="1"/>
  <c r="AU122" i="1"/>
  <c r="AU953" i="1"/>
  <c r="AU954" i="1"/>
  <c r="AU955" i="1"/>
  <c r="AU956" i="1"/>
  <c r="AU123" i="1"/>
  <c r="AU124" i="1"/>
  <c r="AU125" i="1"/>
  <c r="AU126" i="1"/>
  <c r="AU127" i="1"/>
  <c r="AU128" i="1"/>
  <c r="AU129" i="1"/>
  <c r="AU130" i="1"/>
  <c r="AU957" i="1"/>
  <c r="AU131" i="1"/>
  <c r="AU132" i="1"/>
  <c r="AU133" i="1"/>
  <c r="AU958" i="1"/>
  <c r="AU959" i="1"/>
  <c r="AU960" i="1"/>
  <c r="AU961" i="1"/>
  <c r="AU962" i="1"/>
  <c r="AU963" i="1"/>
  <c r="AU964" i="1"/>
  <c r="AU965" i="1"/>
  <c r="AU966" i="1"/>
  <c r="AU967" i="1"/>
  <c r="AU968" i="1"/>
  <c r="AU969" i="1"/>
  <c r="AU970" i="1"/>
  <c r="AU971" i="1"/>
  <c r="AU972" i="1"/>
  <c r="AU973" i="1"/>
  <c r="AU974" i="1"/>
  <c r="AU975" i="1"/>
  <c r="AU976" i="1"/>
  <c r="AU977" i="1"/>
  <c r="AU978" i="1"/>
  <c r="AU979" i="1"/>
  <c r="AU980" i="1"/>
  <c r="AU981" i="1"/>
  <c r="AU982" i="1"/>
  <c r="AU983" i="1"/>
  <c r="AU984" i="1"/>
  <c r="AU134" i="1"/>
  <c r="AU135" i="1"/>
  <c r="AU136" i="1"/>
  <c r="AU137" i="1"/>
  <c r="AU138" i="1"/>
  <c r="K154" i="10"/>
  <c r="L154" i="10"/>
  <c r="M154" i="10"/>
  <c r="N154" i="10"/>
  <c r="O154" i="10"/>
  <c r="P154" i="10"/>
  <c r="Q154" i="10"/>
  <c r="R154" i="10"/>
  <c r="S154" i="10"/>
  <c r="T154" i="10"/>
  <c r="U154" i="10"/>
  <c r="V154" i="10"/>
  <c r="K155" i="10"/>
  <c r="L155" i="10"/>
  <c r="M155" i="10"/>
  <c r="N155" i="10"/>
  <c r="O155" i="10"/>
  <c r="P155" i="10"/>
  <c r="Q155" i="10"/>
  <c r="R155" i="10"/>
  <c r="S155" i="10"/>
  <c r="T155" i="10"/>
  <c r="U155" i="10"/>
  <c r="V155" i="10"/>
  <c r="K156" i="10"/>
  <c r="L156" i="10"/>
  <c r="M156" i="10"/>
  <c r="N156" i="10"/>
  <c r="O156" i="10"/>
  <c r="P156" i="10"/>
  <c r="Q156" i="10"/>
  <c r="R156" i="10"/>
  <c r="S156" i="10"/>
  <c r="T156" i="10"/>
  <c r="U156" i="10"/>
  <c r="V156" i="10"/>
  <c r="K157" i="10"/>
  <c r="L157" i="10"/>
  <c r="M157" i="10"/>
  <c r="N157" i="10"/>
  <c r="O157" i="10"/>
  <c r="P157" i="10"/>
  <c r="Q157" i="10"/>
  <c r="R157" i="10"/>
  <c r="S157" i="10"/>
  <c r="T157" i="10"/>
  <c r="U157" i="10"/>
  <c r="V157" i="10"/>
  <c r="K158" i="10"/>
  <c r="L158" i="10"/>
  <c r="M158" i="10"/>
  <c r="N158" i="10"/>
  <c r="O158" i="10"/>
  <c r="P158" i="10"/>
  <c r="Q158" i="10"/>
  <c r="R158" i="10"/>
  <c r="S158" i="10"/>
  <c r="T158" i="10"/>
  <c r="U158" i="10"/>
  <c r="V158" i="10"/>
  <c r="K159" i="10"/>
  <c r="L159" i="10"/>
  <c r="M159" i="10"/>
  <c r="N159" i="10"/>
  <c r="O159" i="10"/>
  <c r="P159" i="10"/>
  <c r="Q159" i="10"/>
  <c r="R159" i="10"/>
  <c r="S159" i="10"/>
  <c r="T159" i="10"/>
  <c r="U159" i="10"/>
  <c r="V159" i="10"/>
  <c r="K160" i="10"/>
  <c r="L160" i="10"/>
  <c r="M160" i="10"/>
  <c r="N160" i="10"/>
  <c r="O160" i="10"/>
  <c r="P160" i="10"/>
  <c r="Q160" i="10"/>
  <c r="R160" i="10"/>
  <c r="S160" i="10"/>
  <c r="T160" i="10"/>
  <c r="U160" i="10"/>
  <c r="V160" i="10"/>
  <c r="K161" i="10"/>
  <c r="L161" i="10"/>
  <c r="M161" i="10"/>
  <c r="N161" i="10"/>
  <c r="O161" i="10"/>
  <c r="P161" i="10"/>
  <c r="Q161" i="10"/>
  <c r="R161" i="10"/>
  <c r="S161" i="10"/>
  <c r="T161" i="10"/>
  <c r="U161" i="10"/>
  <c r="V161" i="10"/>
  <c r="K162" i="10"/>
  <c r="L162" i="10"/>
  <c r="M162" i="10"/>
  <c r="N162" i="10"/>
  <c r="O162" i="10"/>
  <c r="P162" i="10"/>
  <c r="Q162" i="10"/>
  <c r="R162" i="10"/>
  <c r="S162" i="10"/>
  <c r="T162" i="10"/>
  <c r="U162" i="10"/>
  <c r="V162" i="10"/>
  <c r="K163" i="10"/>
  <c r="L163" i="10"/>
  <c r="M163" i="10"/>
  <c r="N163" i="10"/>
  <c r="O163" i="10"/>
  <c r="P163" i="10"/>
  <c r="Q163" i="10"/>
  <c r="R163" i="10"/>
  <c r="S163" i="10"/>
  <c r="T163" i="10"/>
  <c r="U163" i="10"/>
  <c r="V163" i="10"/>
  <c r="K164" i="10"/>
  <c r="L164" i="10"/>
  <c r="M164" i="10"/>
  <c r="N164" i="10"/>
  <c r="O164" i="10"/>
  <c r="P164" i="10"/>
  <c r="Q164" i="10"/>
  <c r="R164" i="10"/>
  <c r="S164" i="10"/>
  <c r="T164" i="10"/>
  <c r="U164" i="10"/>
  <c r="V164" i="10"/>
  <c r="K165" i="10"/>
  <c r="L165" i="10"/>
  <c r="M165" i="10"/>
  <c r="N165" i="10"/>
  <c r="O165" i="10"/>
  <c r="P165" i="10"/>
  <c r="Q165" i="10"/>
  <c r="R165" i="10"/>
  <c r="S165" i="10"/>
  <c r="T165" i="10"/>
  <c r="U165" i="10"/>
  <c r="V165" i="10"/>
  <c r="K166" i="10"/>
  <c r="L166" i="10"/>
  <c r="M166" i="10"/>
  <c r="N166" i="10"/>
  <c r="O166" i="10"/>
  <c r="P166" i="10"/>
  <c r="Q166" i="10"/>
  <c r="R166" i="10"/>
  <c r="S166" i="10"/>
  <c r="T166" i="10"/>
  <c r="U166" i="10"/>
  <c r="V166" i="10"/>
  <c r="K150" i="10"/>
  <c r="L150" i="10"/>
  <c r="M150" i="10"/>
  <c r="N150" i="10"/>
  <c r="O150" i="10"/>
  <c r="P150" i="10"/>
  <c r="Q150" i="10"/>
  <c r="R150" i="10"/>
  <c r="S150" i="10"/>
  <c r="T150" i="10"/>
  <c r="U150" i="10"/>
  <c r="V150" i="10"/>
  <c r="K152" i="10"/>
  <c r="L152" i="10"/>
  <c r="M152" i="10"/>
  <c r="N152" i="10"/>
  <c r="O152" i="10"/>
  <c r="P152" i="10"/>
  <c r="Q152" i="10"/>
  <c r="R152" i="10"/>
  <c r="S152" i="10"/>
  <c r="T152" i="10"/>
  <c r="U152" i="10"/>
  <c r="V152" i="10"/>
  <c r="K153" i="10"/>
  <c r="L153" i="10"/>
  <c r="M153" i="10"/>
  <c r="N153" i="10"/>
  <c r="O153" i="10"/>
  <c r="P153" i="10"/>
  <c r="Q153" i="10"/>
  <c r="R153" i="10"/>
  <c r="S153" i="10"/>
  <c r="T153" i="10"/>
  <c r="U153" i="10"/>
  <c r="V153" i="10"/>
  <c r="K124" i="10"/>
  <c r="L124" i="10"/>
  <c r="M124" i="10"/>
  <c r="N124" i="10"/>
  <c r="O124" i="10"/>
  <c r="P124" i="10"/>
  <c r="Q124" i="10"/>
  <c r="R124" i="10"/>
  <c r="S124" i="10"/>
  <c r="T124" i="10"/>
  <c r="U124" i="10"/>
  <c r="V124" i="10"/>
  <c r="K83" i="10"/>
  <c r="L83" i="10"/>
  <c r="M83" i="10"/>
  <c r="N83" i="10"/>
  <c r="O83" i="10"/>
  <c r="P83" i="10"/>
  <c r="Q83" i="10"/>
  <c r="R83" i="10"/>
  <c r="S83" i="10"/>
  <c r="T83" i="10"/>
  <c r="U83" i="10"/>
  <c r="V83" i="10"/>
  <c r="K62" i="10"/>
  <c r="L62" i="10"/>
  <c r="M62" i="10"/>
  <c r="N62" i="10"/>
  <c r="O62" i="10"/>
  <c r="P62" i="10"/>
  <c r="Q62" i="10"/>
  <c r="R62" i="10"/>
  <c r="S62" i="10"/>
  <c r="T62" i="10"/>
  <c r="U62" i="10"/>
  <c r="V62" i="10"/>
  <c r="K63" i="10"/>
  <c r="L63" i="10"/>
  <c r="M63" i="10"/>
  <c r="N63" i="10"/>
  <c r="O63" i="10"/>
  <c r="P63" i="10"/>
  <c r="Q63" i="10"/>
  <c r="R63" i="10"/>
  <c r="S63" i="10"/>
  <c r="T63" i="10"/>
  <c r="U63" i="10"/>
  <c r="V63" i="10"/>
  <c r="K34" i="10"/>
  <c r="L34" i="10"/>
  <c r="M34" i="10"/>
  <c r="N34" i="10"/>
  <c r="O34" i="10"/>
  <c r="P34" i="10"/>
  <c r="Q34" i="10"/>
  <c r="R34" i="10"/>
  <c r="S34" i="10"/>
  <c r="T34" i="10"/>
  <c r="U34" i="10"/>
  <c r="V34" i="10"/>
  <c r="K19" i="10"/>
  <c r="L19" i="10"/>
  <c r="M19" i="10"/>
  <c r="N19" i="10"/>
  <c r="O19" i="10"/>
  <c r="P19" i="10"/>
  <c r="Q19" i="10"/>
  <c r="R19" i="10"/>
  <c r="S19" i="10"/>
  <c r="T19" i="10"/>
  <c r="U19" i="10"/>
  <c r="V19" i="10"/>
  <c r="P4" i="10"/>
  <c r="Q4" i="10"/>
  <c r="R4" i="10"/>
  <c r="S4" i="10"/>
  <c r="T4" i="10"/>
  <c r="U4" i="10"/>
  <c r="V4" i="10"/>
  <c r="P5" i="10"/>
  <c r="Q5" i="10"/>
  <c r="R5" i="10"/>
  <c r="S5" i="10"/>
  <c r="T5" i="10"/>
  <c r="U5" i="10"/>
  <c r="V5" i="10"/>
  <c r="P6" i="10"/>
  <c r="Q6" i="10"/>
  <c r="R6" i="10"/>
  <c r="S6" i="10"/>
  <c r="T6" i="10"/>
  <c r="U6" i="10"/>
  <c r="V6" i="10"/>
  <c r="P7" i="10"/>
  <c r="Q7" i="10"/>
  <c r="R7" i="10"/>
  <c r="S7" i="10"/>
  <c r="T7" i="10"/>
  <c r="U7" i="10"/>
  <c r="V7" i="10"/>
  <c r="P8" i="10"/>
  <c r="Q8" i="10"/>
  <c r="R8" i="10"/>
  <c r="S8" i="10"/>
  <c r="T8" i="10"/>
  <c r="U8" i="10"/>
  <c r="V8" i="10"/>
  <c r="P9" i="10"/>
  <c r="Q9" i="10"/>
  <c r="R9" i="10"/>
  <c r="S9" i="10"/>
  <c r="T9" i="10"/>
  <c r="U9" i="10"/>
  <c r="V9" i="10"/>
  <c r="P10" i="10"/>
  <c r="Q10" i="10"/>
  <c r="R10" i="10"/>
  <c r="S10" i="10"/>
  <c r="T10" i="10"/>
  <c r="U10" i="10"/>
  <c r="V10" i="10"/>
  <c r="P11" i="10"/>
  <c r="Q11" i="10"/>
  <c r="R11" i="10"/>
  <c r="S11" i="10"/>
  <c r="T11" i="10"/>
  <c r="U11" i="10"/>
  <c r="V11" i="10"/>
  <c r="P12" i="10"/>
  <c r="Q12" i="10"/>
  <c r="R12" i="10"/>
  <c r="S12" i="10"/>
  <c r="T12" i="10"/>
  <c r="U12" i="10"/>
  <c r="V12" i="10"/>
  <c r="P13" i="10"/>
  <c r="Q13" i="10"/>
  <c r="R13" i="10"/>
  <c r="S13" i="10"/>
  <c r="T13" i="10"/>
  <c r="U13" i="10"/>
  <c r="V13" i="10"/>
  <c r="P14" i="10"/>
  <c r="Q14" i="10"/>
  <c r="R14" i="10"/>
  <c r="S14" i="10"/>
  <c r="T14" i="10"/>
  <c r="U14" i="10"/>
  <c r="V14" i="10"/>
  <c r="P15" i="10"/>
  <c r="Q15" i="10"/>
  <c r="R15" i="10"/>
  <c r="S15" i="10"/>
  <c r="T15" i="10"/>
  <c r="U15" i="10"/>
  <c r="V15" i="10"/>
  <c r="P16" i="10"/>
  <c r="Q16" i="10"/>
  <c r="R16" i="10"/>
  <c r="S16" i="10"/>
  <c r="T16" i="10"/>
  <c r="U16" i="10"/>
  <c r="V16" i="10"/>
  <c r="P17" i="10"/>
  <c r="Q17" i="10"/>
  <c r="R17" i="10"/>
  <c r="S17" i="10"/>
  <c r="T17" i="10"/>
  <c r="U17" i="10"/>
  <c r="V17" i="10"/>
  <c r="P18" i="10"/>
  <c r="Q18" i="10"/>
  <c r="R18" i="10"/>
  <c r="S18" i="10"/>
  <c r="T18" i="10"/>
  <c r="U18" i="10"/>
  <c r="V18" i="10"/>
  <c r="P20" i="10"/>
  <c r="Q20" i="10"/>
  <c r="R20" i="10"/>
  <c r="S20" i="10"/>
  <c r="T20" i="10"/>
  <c r="U20" i="10"/>
  <c r="V20" i="10"/>
  <c r="P21" i="10"/>
  <c r="Q21" i="10"/>
  <c r="R21" i="10"/>
  <c r="S21" i="10"/>
  <c r="T21" i="10"/>
  <c r="U21" i="10"/>
  <c r="V21" i="10"/>
  <c r="P22" i="10"/>
  <c r="Q22" i="10"/>
  <c r="R22" i="10"/>
  <c r="S22" i="10"/>
  <c r="T22" i="10"/>
  <c r="U22" i="10"/>
  <c r="V22" i="10"/>
  <c r="P23" i="10"/>
  <c r="Q23" i="10"/>
  <c r="R23" i="10"/>
  <c r="S23" i="10"/>
  <c r="T23" i="10"/>
  <c r="U23" i="10"/>
  <c r="V23" i="10"/>
  <c r="P24" i="10"/>
  <c r="Q24" i="10"/>
  <c r="R24" i="10"/>
  <c r="S24" i="10"/>
  <c r="T24" i="10"/>
  <c r="U24" i="10"/>
  <c r="V24" i="10"/>
  <c r="P25" i="10"/>
  <c r="Q25" i="10"/>
  <c r="R25" i="10"/>
  <c r="S25" i="10"/>
  <c r="T25" i="10"/>
  <c r="U25" i="10"/>
  <c r="V25" i="10"/>
  <c r="P26" i="10"/>
  <c r="Q26" i="10"/>
  <c r="R26" i="10"/>
  <c r="S26" i="10"/>
  <c r="T26" i="10"/>
  <c r="U26" i="10"/>
  <c r="V26" i="10"/>
  <c r="P27" i="10"/>
  <c r="Q27" i="10"/>
  <c r="R27" i="10"/>
  <c r="S27" i="10"/>
  <c r="T27" i="10"/>
  <c r="U27" i="10"/>
  <c r="V27" i="10"/>
  <c r="P28" i="10"/>
  <c r="Q28" i="10"/>
  <c r="R28" i="10"/>
  <c r="S28" i="10"/>
  <c r="T28" i="10"/>
  <c r="U28" i="10"/>
  <c r="V28" i="10"/>
  <c r="P29" i="10"/>
  <c r="Q29" i="10"/>
  <c r="R29" i="10"/>
  <c r="S29" i="10"/>
  <c r="T29" i="10"/>
  <c r="U29" i="10"/>
  <c r="V29" i="10"/>
  <c r="P30" i="10"/>
  <c r="Q30" i="10"/>
  <c r="R30" i="10"/>
  <c r="S30" i="10"/>
  <c r="T30" i="10"/>
  <c r="U30" i="10"/>
  <c r="V30" i="10"/>
  <c r="P31" i="10"/>
  <c r="Q31" i="10"/>
  <c r="R31" i="10"/>
  <c r="S31" i="10"/>
  <c r="T31" i="10"/>
  <c r="U31" i="10"/>
  <c r="V31" i="10"/>
  <c r="P32" i="10"/>
  <c r="Q32" i="10"/>
  <c r="R32" i="10"/>
  <c r="S32" i="10"/>
  <c r="T32" i="10"/>
  <c r="U32" i="10"/>
  <c r="V32" i="10"/>
  <c r="P33" i="10"/>
  <c r="Q33" i="10"/>
  <c r="R33" i="10"/>
  <c r="S33" i="10"/>
  <c r="T33" i="10"/>
  <c r="U33" i="10"/>
  <c r="V33" i="10"/>
  <c r="P35" i="10"/>
  <c r="Q35" i="10"/>
  <c r="R35" i="10"/>
  <c r="S35" i="10"/>
  <c r="T35" i="10"/>
  <c r="U35" i="10"/>
  <c r="V35" i="10"/>
  <c r="P36" i="10"/>
  <c r="Q36" i="10"/>
  <c r="R36" i="10"/>
  <c r="S36" i="10"/>
  <c r="T36" i="10"/>
  <c r="U36" i="10"/>
  <c r="V36" i="10"/>
  <c r="P37" i="10"/>
  <c r="Q37" i="10"/>
  <c r="R37" i="10"/>
  <c r="S37" i="10"/>
  <c r="T37" i="10"/>
  <c r="U37" i="10"/>
  <c r="V37" i="10"/>
  <c r="P38" i="10"/>
  <c r="Q38" i="10"/>
  <c r="R38" i="10"/>
  <c r="S38" i="10"/>
  <c r="T38" i="10"/>
  <c r="U38" i="10"/>
  <c r="V38" i="10"/>
  <c r="P39" i="10"/>
  <c r="Q39" i="10"/>
  <c r="R39" i="10"/>
  <c r="S39" i="10"/>
  <c r="T39" i="10"/>
  <c r="U39" i="10"/>
  <c r="V39" i="10"/>
  <c r="P40" i="10"/>
  <c r="Q40" i="10"/>
  <c r="R40" i="10"/>
  <c r="S40" i="10"/>
  <c r="T40" i="10"/>
  <c r="U40" i="10"/>
  <c r="V40" i="10"/>
  <c r="P41" i="10"/>
  <c r="Q41" i="10"/>
  <c r="R41" i="10"/>
  <c r="S41" i="10"/>
  <c r="T41" i="10"/>
  <c r="U41" i="10"/>
  <c r="V41" i="10"/>
  <c r="P42" i="10"/>
  <c r="Q42" i="10"/>
  <c r="R42" i="10"/>
  <c r="S42" i="10"/>
  <c r="T42" i="10"/>
  <c r="U42" i="10"/>
  <c r="V42" i="10"/>
  <c r="P43" i="10"/>
  <c r="Q43" i="10"/>
  <c r="R43" i="10"/>
  <c r="S43" i="10"/>
  <c r="T43" i="10"/>
  <c r="U43" i="10"/>
  <c r="V43" i="10"/>
  <c r="P44" i="10"/>
  <c r="Q44" i="10"/>
  <c r="R44" i="10"/>
  <c r="S44" i="10"/>
  <c r="T44" i="10"/>
  <c r="U44" i="10"/>
  <c r="V44" i="10"/>
  <c r="P46" i="10"/>
  <c r="Q46" i="10"/>
  <c r="R46" i="10"/>
  <c r="S46" i="10"/>
  <c r="T46" i="10"/>
  <c r="U46" i="10"/>
  <c r="V46" i="10"/>
  <c r="P47" i="10"/>
  <c r="Q47" i="10"/>
  <c r="R47" i="10"/>
  <c r="S47" i="10"/>
  <c r="T47" i="10"/>
  <c r="U47" i="10"/>
  <c r="V47" i="10"/>
  <c r="P48" i="10"/>
  <c r="Q48" i="10"/>
  <c r="R48" i="10"/>
  <c r="S48" i="10"/>
  <c r="T48" i="10"/>
  <c r="U48" i="10"/>
  <c r="V48" i="10"/>
  <c r="P49" i="10"/>
  <c r="Q49" i="10"/>
  <c r="R49" i="10"/>
  <c r="S49" i="10"/>
  <c r="T49" i="10"/>
  <c r="U49" i="10"/>
  <c r="V49" i="10"/>
  <c r="P50" i="10"/>
  <c r="Q50" i="10"/>
  <c r="R50" i="10"/>
  <c r="S50" i="10"/>
  <c r="T50" i="10"/>
  <c r="U50" i="10"/>
  <c r="V50" i="10"/>
  <c r="P51" i="10"/>
  <c r="Q51" i="10"/>
  <c r="R51" i="10"/>
  <c r="S51" i="10"/>
  <c r="T51" i="10"/>
  <c r="U51" i="10"/>
  <c r="V51" i="10"/>
  <c r="P52" i="10"/>
  <c r="Q52" i="10"/>
  <c r="R52" i="10"/>
  <c r="S52" i="10"/>
  <c r="T52" i="10"/>
  <c r="U52" i="10"/>
  <c r="V52" i="10"/>
  <c r="P53" i="10"/>
  <c r="Q53" i="10"/>
  <c r="R53" i="10"/>
  <c r="S53" i="10"/>
  <c r="T53" i="10"/>
  <c r="U53" i="10"/>
  <c r="V53" i="10"/>
  <c r="P54" i="10"/>
  <c r="Q54" i="10"/>
  <c r="R54" i="10"/>
  <c r="S54" i="10"/>
  <c r="T54" i="10"/>
  <c r="U54" i="10"/>
  <c r="V54" i="10"/>
  <c r="P55" i="10"/>
  <c r="Q55" i="10"/>
  <c r="R55" i="10"/>
  <c r="S55" i="10"/>
  <c r="T55" i="10"/>
  <c r="U55" i="10"/>
  <c r="V55" i="10"/>
  <c r="P56" i="10"/>
  <c r="Q56" i="10"/>
  <c r="R56" i="10"/>
  <c r="S56" i="10"/>
  <c r="T56" i="10"/>
  <c r="U56" i="10"/>
  <c r="V56" i="10"/>
  <c r="P57" i="10"/>
  <c r="Q57" i="10"/>
  <c r="R57" i="10"/>
  <c r="S57" i="10"/>
  <c r="T57" i="10"/>
  <c r="U57" i="10"/>
  <c r="V57" i="10"/>
  <c r="P58" i="10"/>
  <c r="Q58" i="10"/>
  <c r="R58" i="10"/>
  <c r="S58" i="10"/>
  <c r="T58" i="10"/>
  <c r="U58" i="10"/>
  <c r="V58" i="10"/>
  <c r="P59" i="10"/>
  <c r="Q59" i="10"/>
  <c r="R59" i="10"/>
  <c r="S59" i="10"/>
  <c r="T59" i="10"/>
  <c r="U59" i="10"/>
  <c r="V59" i="10"/>
  <c r="P60" i="10"/>
  <c r="Q60" i="10"/>
  <c r="R60" i="10"/>
  <c r="S60" i="10"/>
  <c r="T60" i="10"/>
  <c r="U60" i="10"/>
  <c r="V60" i="10"/>
  <c r="P61" i="10"/>
  <c r="Q61" i="10"/>
  <c r="R61" i="10"/>
  <c r="S61" i="10"/>
  <c r="T61" i="10"/>
  <c r="U61" i="10"/>
  <c r="V61" i="10"/>
  <c r="P64" i="10"/>
  <c r="Q64" i="10"/>
  <c r="R64" i="10"/>
  <c r="S64" i="10"/>
  <c r="T64" i="10"/>
  <c r="U64" i="10"/>
  <c r="V64" i="10"/>
  <c r="P65" i="10"/>
  <c r="Q65" i="10"/>
  <c r="R65" i="10"/>
  <c r="S65" i="10"/>
  <c r="T65" i="10"/>
  <c r="U65" i="10"/>
  <c r="V65" i="10"/>
  <c r="P66" i="10"/>
  <c r="Q66" i="10"/>
  <c r="R66" i="10"/>
  <c r="S66" i="10"/>
  <c r="T66" i="10"/>
  <c r="U66" i="10"/>
  <c r="V66" i="10"/>
  <c r="P67" i="10"/>
  <c r="Q67" i="10"/>
  <c r="R67" i="10"/>
  <c r="S67" i="10"/>
  <c r="T67" i="10"/>
  <c r="U67" i="10"/>
  <c r="V67" i="10"/>
  <c r="P68" i="10"/>
  <c r="Q68" i="10"/>
  <c r="R68" i="10"/>
  <c r="S68" i="10"/>
  <c r="T68" i="10"/>
  <c r="U68" i="10"/>
  <c r="V68" i="10"/>
  <c r="P69" i="10"/>
  <c r="Q69" i="10"/>
  <c r="R69" i="10"/>
  <c r="S69" i="10"/>
  <c r="T69" i="10"/>
  <c r="U69" i="10"/>
  <c r="V69" i="10"/>
  <c r="P70" i="10"/>
  <c r="Q70" i="10"/>
  <c r="R70" i="10"/>
  <c r="S70" i="10"/>
  <c r="T70" i="10"/>
  <c r="U70" i="10"/>
  <c r="V70" i="10"/>
  <c r="P71" i="10"/>
  <c r="Q71" i="10"/>
  <c r="R71" i="10"/>
  <c r="S71" i="10"/>
  <c r="T71" i="10"/>
  <c r="U71" i="10"/>
  <c r="V71" i="10"/>
  <c r="P72" i="10"/>
  <c r="Q72" i="10"/>
  <c r="R72" i="10"/>
  <c r="S72" i="10"/>
  <c r="T72" i="10"/>
  <c r="U72" i="10"/>
  <c r="V72" i="10"/>
  <c r="P73" i="10"/>
  <c r="Q73" i="10"/>
  <c r="R73" i="10"/>
  <c r="S73" i="10"/>
  <c r="T73" i="10"/>
  <c r="U73" i="10"/>
  <c r="V73" i="10"/>
  <c r="P74" i="10"/>
  <c r="Q74" i="10"/>
  <c r="R74" i="10"/>
  <c r="S74" i="10"/>
  <c r="T74" i="10"/>
  <c r="U74" i="10"/>
  <c r="V74" i="10"/>
  <c r="P75" i="10"/>
  <c r="Q75" i="10"/>
  <c r="R75" i="10"/>
  <c r="S75" i="10"/>
  <c r="T75" i="10"/>
  <c r="U75" i="10"/>
  <c r="V75" i="10"/>
  <c r="P76" i="10"/>
  <c r="Q76" i="10"/>
  <c r="R76" i="10"/>
  <c r="S76" i="10"/>
  <c r="T76" i="10"/>
  <c r="U76" i="10"/>
  <c r="V76" i="10"/>
  <c r="P77" i="10"/>
  <c r="Q77" i="10"/>
  <c r="R77" i="10"/>
  <c r="S77" i="10"/>
  <c r="T77" i="10"/>
  <c r="U77" i="10"/>
  <c r="V77" i="10"/>
  <c r="P78" i="10"/>
  <c r="Q78" i="10"/>
  <c r="R78" i="10"/>
  <c r="S78" i="10"/>
  <c r="T78" i="10"/>
  <c r="U78" i="10"/>
  <c r="V78" i="10"/>
  <c r="P79" i="10"/>
  <c r="Q79" i="10"/>
  <c r="R79" i="10"/>
  <c r="S79" i="10"/>
  <c r="T79" i="10"/>
  <c r="U79" i="10"/>
  <c r="V79" i="10"/>
  <c r="P80" i="10"/>
  <c r="Q80" i="10"/>
  <c r="R80" i="10"/>
  <c r="S80" i="10"/>
  <c r="T80" i="10"/>
  <c r="U80" i="10"/>
  <c r="V80" i="10"/>
  <c r="P81" i="10"/>
  <c r="Q81" i="10"/>
  <c r="R81" i="10"/>
  <c r="S81" i="10"/>
  <c r="T81" i="10"/>
  <c r="U81" i="10"/>
  <c r="V81" i="10"/>
  <c r="P82" i="10"/>
  <c r="Q82" i="10"/>
  <c r="R82" i="10"/>
  <c r="S82" i="10"/>
  <c r="T82" i="10"/>
  <c r="U82" i="10"/>
  <c r="V82" i="10"/>
  <c r="P84" i="10"/>
  <c r="Q84" i="10"/>
  <c r="R84" i="10"/>
  <c r="S84" i="10"/>
  <c r="T84" i="10"/>
  <c r="U84" i="10"/>
  <c r="V84" i="10"/>
  <c r="P85" i="10"/>
  <c r="Q85" i="10"/>
  <c r="R85" i="10"/>
  <c r="S85" i="10"/>
  <c r="T85" i="10"/>
  <c r="U85" i="10"/>
  <c r="V85" i="10"/>
  <c r="P86" i="10"/>
  <c r="Q86" i="10"/>
  <c r="R86" i="10"/>
  <c r="S86" i="10"/>
  <c r="T86" i="10"/>
  <c r="U86" i="10"/>
  <c r="V86" i="10"/>
  <c r="P87" i="10"/>
  <c r="Q87" i="10"/>
  <c r="R87" i="10"/>
  <c r="S87" i="10"/>
  <c r="T87" i="10"/>
  <c r="U87" i="10"/>
  <c r="V87" i="10"/>
  <c r="P88" i="10"/>
  <c r="Q88" i="10"/>
  <c r="R88" i="10"/>
  <c r="S88" i="10"/>
  <c r="T88" i="10"/>
  <c r="U88" i="10"/>
  <c r="V88" i="10"/>
  <c r="P89" i="10"/>
  <c r="Q89" i="10"/>
  <c r="R89" i="10"/>
  <c r="S89" i="10"/>
  <c r="T89" i="10"/>
  <c r="U89" i="10"/>
  <c r="V89" i="10"/>
  <c r="P90" i="10"/>
  <c r="Q90" i="10"/>
  <c r="R90" i="10"/>
  <c r="S90" i="10"/>
  <c r="T90" i="10"/>
  <c r="U90" i="10"/>
  <c r="V90" i="10"/>
  <c r="P91" i="10"/>
  <c r="Q91" i="10"/>
  <c r="R91" i="10"/>
  <c r="S91" i="10"/>
  <c r="T91" i="10"/>
  <c r="U91" i="10"/>
  <c r="V91" i="10"/>
  <c r="P92" i="10"/>
  <c r="Q92" i="10"/>
  <c r="R92" i="10"/>
  <c r="S92" i="10"/>
  <c r="T92" i="10"/>
  <c r="U92" i="10"/>
  <c r="V92" i="10"/>
  <c r="P93" i="10"/>
  <c r="Q93" i="10"/>
  <c r="R93" i="10"/>
  <c r="S93" i="10"/>
  <c r="T93" i="10"/>
  <c r="U93" i="10"/>
  <c r="V93" i="10"/>
  <c r="P94" i="10"/>
  <c r="Q94" i="10"/>
  <c r="R94" i="10"/>
  <c r="S94" i="10"/>
  <c r="T94" i="10"/>
  <c r="U94" i="10"/>
  <c r="V94" i="10"/>
  <c r="P95" i="10"/>
  <c r="Q95" i="10"/>
  <c r="R95" i="10"/>
  <c r="S95" i="10"/>
  <c r="T95" i="10"/>
  <c r="U95" i="10"/>
  <c r="V95" i="10"/>
  <c r="P96" i="10"/>
  <c r="Q96" i="10"/>
  <c r="R96" i="10"/>
  <c r="S96" i="10"/>
  <c r="T96" i="10"/>
  <c r="U96" i="10"/>
  <c r="V96" i="10"/>
  <c r="P97" i="10"/>
  <c r="Q97" i="10"/>
  <c r="R97" i="10"/>
  <c r="S97" i="10"/>
  <c r="T97" i="10"/>
  <c r="U97" i="10"/>
  <c r="V97" i="10"/>
  <c r="P98" i="10"/>
  <c r="Q98" i="10"/>
  <c r="R98" i="10"/>
  <c r="S98" i="10"/>
  <c r="T98" i="10"/>
  <c r="U98" i="10"/>
  <c r="V98" i="10"/>
  <c r="P99" i="10"/>
  <c r="Q99" i="10"/>
  <c r="R99" i="10"/>
  <c r="S99" i="10"/>
  <c r="T99" i="10"/>
  <c r="U99" i="10"/>
  <c r="V99" i="10"/>
  <c r="P100" i="10"/>
  <c r="Q100" i="10"/>
  <c r="R100" i="10"/>
  <c r="S100" i="10"/>
  <c r="T100" i="10"/>
  <c r="U100" i="10"/>
  <c r="V100" i="10"/>
  <c r="P101" i="10"/>
  <c r="Q101" i="10"/>
  <c r="R101" i="10"/>
  <c r="S101" i="10"/>
  <c r="T101" i="10"/>
  <c r="U101" i="10"/>
  <c r="V101" i="10"/>
  <c r="P102" i="10"/>
  <c r="Q102" i="10"/>
  <c r="R102" i="10"/>
  <c r="S102" i="10"/>
  <c r="T102" i="10"/>
  <c r="U102" i="10"/>
  <c r="V102" i="10"/>
  <c r="P103" i="10"/>
  <c r="Q103" i="10"/>
  <c r="R103" i="10"/>
  <c r="S103" i="10"/>
  <c r="T103" i="10"/>
  <c r="U103" i="10"/>
  <c r="V103" i="10"/>
  <c r="P104" i="10"/>
  <c r="Q104" i="10"/>
  <c r="R104" i="10"/>
  <c r="S104" i="10"/>
  <c r="T104" i="10"/>
  <c r="U104" i="10"/>
  <c r="V104" i="10"/>
  <c r="P105" i="10"/>
  <c r="Q105" i="10"/>
  <c r="R105" i="10"/>
  <c r="S105" i="10"/>
  <c r="T105" i="10"/>
  <c r="U105" i="10"/>
  <c r="V105" i="10"/>
  <c r="P106" i="10"/>
  <c r="Q106" i="10"/>
  <c r="R106" i="10"/>
  <c r="S106" i="10"/>
  <c r="T106" i="10"/>
  <c r="U106" i="10"/>
  <c r="V106" i="10"/>
  <c r="P107" i="10"/>
  <c r="Q107" i="10"/>
  <c r="R107" i="10"/>
  <c r="S107" i="10"/>
  <c r="T107" i="10"/>
  <c r="U107" i="10"/>
  <c r="V107" i="10"/>
  <c r="P108" i="10"/>
  <c r="Q108" i="10"/>
  <c r="R108" i="10"/>
  <c r="S108" i="10"/>
  <c r="T108" i="10"/>
  <c r="U108" i="10"/>
  <c r="V108" i="10"/>
  <c r="P109" i="10"/>
  <c r="Q109" i="10"/>
  <c r="R109" i="10"/>
  <c r="S109" i="10"/>
  <c r="T109" i="10"/>
  <c r="U109" i="10"/>
  <c r="V109" i="10"/>
  <c r="P110" i="10"/>
  <c r="Q110" i="10"/>
  <c r="R110" i="10"/>
  <c r="S110" i="10"/>
  <c r="T110" i="10"/>
  <c r="U110" i="10"/>
  <c r="V110" i="10"/>
  <c r="P111" i="10"/>
  <c r="Q111" i="10"/>
  <c r="R111" i="10"/>
  <c r="S111" i="10"/>
  <c r="T111" i="10"/>
  <c r="U111" i="10"/>
  <c r="V111" i="10"/>
  <c r="P112" i="10"/>
  <c r="Q112" i="10"/>
  <c r="R112" i="10"/>
  <c r="S112" i="10"/>
  <c r="T112" i="10"/>
  <c r="U112" i="10"/>
  <c r="V112" i="10"/>
  <c r="P113" i="10"/>
  <c r="Q113" i="10"/>
  <c r="R113" i="10"/>
  <c r="S113" i="10"/>
  <c r="T113" i="10"/>
  <c r="U113" i="10"/>
  <c r="V113" i="10"/>
  <c r="P114" i="10"/>
  <c r="Q114" i="10"/>
  <c r="R114" i="10"/>
  <c r="S114" i="10"/>
  <c r="T114" i="10"/>
  <c r="U114" i="10"/>
  <c r="V114" i="10"/>
  <c r="P115" i="10"/>
  <c r="Q115" i="10"/>
  <c r="R115" i="10"/>
  <c r="S115" i="10"/>
  <c r="T115" i="10"/>
  <c r="U115" i="10"/>
  <c r="V115" i="10"/>
  <c r="P116" i="10"/>
  <c r="Q116" i="10"/>
  <c r="R116" i="10"/>
  <c r="S116" i="10"/>
  <c r="T116" i="10"/>
  <c r="U116" i="10"/>
  <c r="V116" i="10"/>
  <c r="P117" i="10"/>
  <c r="Q117" i="10"/>
  <c r="R117" i="10"/>
  <c r="S117" i="10"/>
  <c r="T117" i="10"/>
  <c r="U117" i="10"/>
  <c r="V117" i="10"/>
  <c r="P118" i="10"/>
  <c r="Q118" i="10"/>
  <c r="R118" i="10"/>
  <c r="S118" i="10"/>
  <c r="T118" i="10"/>
  <c r="U118" i="10"/>
  <c r="V118" i="10"/>
  <c r="P119" i="10"/>
  <c r="Q119" i="10"/>
  <c r="R119" i="10"/>
  <c r="S119" i="10"/>
  <c r="T119" i="10"/>
  <c r="U119" i="10"/>
  <c r="V119" i="10"/>
  <c r="P120" i="10"/>
  <c r="Q120" i="10"/>
  <c r="R120" i="10"/>
  <c r="S120" i="10"/>
  <c r="T120" i="10"/>
  <c r="U120" i="10"/>
  <c r="V120" i="10"/>
  <c r="P121" i="10"/>
  <c r="Q121" i="10"/>
  <c r="R121" i="10"/>
  <c r="S121" i="10"/>
  <c r="T121" i="10"/>
  <c r="U121" i="10"/>
  <c r="V121" i="10"/>
  <c r="P122" i="10"/>
  <c r="Q122" i="10"/>
  <c r="R122" i="10"/>
  <c r="S122" i="10"/>
  <c r="T122" i="10"/>
  <c r="U122" i="10"/>
  <c r="V122" i="10"/>
  <c r="P123" i="10"/>
  <c r="Q123" i="10"/>
  <c r="R123" i="10"/>
  <c r="S123" i="10"/>
  <c r="T123" i="10"/>
  <c r="U123" i="10"/>
  <c r="V123" i="10"/>
  <c r="P125" i="10"/>
  <c r="Q125" i="10"/>
  <c r="R125" i="10"/>
  <c r="S125" i="10"/>
  <c r="T125" i="10"/>
  <c r="U125" i="10"/>
  <c r="V125" i="10"/>
  <c r="P126" i="10"/>
  <c r="Q126" i="10"/>
  <c r="R126" i="10"/>
  <c r="S126" i="10"/>
  <c r="T126" i="10"/>
  <c r="U126" i="10"/>
  <c r="V126" i="10"/>
  <c r="P127" i="10"/>
  <c r="Q127" i="10"/>
  <c r="R127" i="10"/>
  <c r="S127" i="10"/>
  <c r="T127" i="10"/>
  <c r="U127" i="10"/>
  <c r="V127" i="10"/>
  <c r="P128" i="10"/>
  <c r="Q128" i="10"/>
  <c r="R128" i="10"/>
  <c r="S128" i="10"/>
  <c r="T128" i="10"/>
  <c r="U128" i="10"/>
  <c r="V128" i="10"/>
  <c r="P129" i="10"/>
  <c r="Q129" i="10"/>
  <c r="R129" i="10"/>
  <c r="S129" i="10"/>
  <c r="T129" i="10"/>
  <c r="U129" i="10"/>
  <c r="V129" i="10"/>
  <c r="P130" i="10"/>
  <c r="Q130" i="10"/>
  <c r="R130" i="10"/>
  <c r="S130" i="10"/>
  <c r="T130" i="10"/>
  <c r="U130" i="10"/>
  <c r="V130" i="10"/>
  <c r="P131" i="10"/>
  <c r="Q131" i="10"/>
  <c r="R131" i="10"/>
  <c r="S131" i="10"/>
  <c r="T131" i="10"/>
  <c r="U131" i="10"/>
  <c r="V131" i="10"/>
  <c r="P132" i="10"/>
  <c r="Q132" i="10"/>
  <c r="R132" i="10"/>
  <c r="S132" i="10"/>
  <c r="T132" i="10"/>
  <c r="U132" i="10"/>
  <c r="V132" i="10"/>
  <c r="P133" i="10"/>
  <c r="Q133" i="10"/>
  <c r="R133" i="10"/>
  <c r="S133" i="10"/>
  <c r="T133" i="10"/>
  <c r="U133" i="10"/>
  <c r="V133" i="10"/>
  <c r="P134" i="10"/>
  <c r="Q134" i="10"/>
  <c r="R134" i="10"/>
  <c r="S134" i="10"/>
  <c r="T134" i="10"/>
  <c r="U134" i="10"/>
  <c r="V134" i="10"/>
  <c r="P135" i="10"/>
  <c r="Q135" i="10"/>
  <c r="R135" i="10"/>
  <c r="S135" i="10"/>
  <c r="T135" i="10"/>
  <c r="U135" i="10"/>
  <c r="V135" i="10"/>
  <c r="P136" i="10"/>
  <c r="Q136" i="10"/>
  <c r="R136" i="10"/>
  <c r="S136" i="10"/>
  <c r="T136" i="10"/>
  <c r="U136" i="10"/>
  <c r="V136" i="10"/>
  <c r="P137" i="10"/>
  <c r="Q137" i="10"/>
  <c r="R137" i="10"/>
  <c r="S137" i="10"/>
  <c r="T137" i="10"/>
  <c r="U137" i="10"/>
  <c r="V137" i="10"/>
  <c r="P138" i="10"/>
  <c r="Q138" i="10"/>
  <c r="R138" i="10"/>
  <c r="S138" i="10"/>
  <c r="T138" i="10"/>
  <c r="U138" i="10"/>
  <c r="V138" i="10"/>
  <c r="P139" i="10"/>
  <c r="Q139" i="10"/>
  <c r="R139" i="10"/>
  <c r="S139" i="10"/>
  <c r="T139" i="10"/>
  <c r="U139" i="10"/>
  <c r="V139" i="10"/>
  <c r="P140" i="10"/>
  <c r="Q140" i="10"/>
  <c r="R140" i="10"/>
  <c r="S140" i="10"/>
  <c r="T140" i="10"/>
  <c r="U140" i="10"/>
  <c r="V140" i="10"/>
  <c r="P141" i="10"/>
  <c r="Q141" i="10"/>
  <c r="R141" i="10"/>
  <c r="S141" i="10"/>
  <c r="T141" i="10"/>
  <c r="U141" i="10"/>
  <c r="V141" i="10"/>
  <c r="P142" i="10"/>
  <c r="Q142" i="10"/>
  <c r="R142" i="10"/>
  <c r="S142" i="10"/>
  <c r="T142" i="10"/>
  <c r="U142" i="10"/>
  <c r="V142" i="10"/>
  <c r="P143" i="10"/>
  <c r="Q143" i="10"/>
  <c r="R143" i="10"/>
  <c r="S143" i="10"/>
  <c r="T143" i="10"/>
  <c r="U143" i="10"/>
  <c r="V143" i="10"/>
  <c r="P144" i="10"/>
  <c r="Q144" i="10"/>
  <c r="R144" i="10"/>
  <c r="S144" i="10"/>
  <c r="T144" i="10"/>
  <c r="U144" i="10"/>
  <c r="V144" i="10"/>
  <c r="P145" i="10"/>
  <c r="Q145" i="10"/>
  <c r="R145" i="10"/>
  <c r="S145" i="10"/>
  <c r="T145" i="10"/>
  <c r="U145" i="10"/>
  <c r="V145" i="10"/>
  <c r="P146" i="10"/>
  <c r="Q146" i="10"/>
  <c r="R146" i="10"/>
  <c r="S146" i="10"/>
  <c r="T146" i="10"/>
  <c r="U146" i="10"/>
  <c r="V146" i="10"/>
  <c r="P147" i="10"/>
  <c r="Q147" i="10"/>
  <c r="R147" i="10"/>
  <c r="S147" i="10"/>
  <c r="T147" i="10"/>
  <c r="U147" i="10"/>
  <c r="V147" i="10"/>
  <c r="P148" i="10"/>
  <c r="Q148" i="10"/>
  <c r="R148" i="10"/>
  <c r="S148" i="10"/>
  <c r="T148" i="10"/>
  <c r="U148" i="10"/>
  <c r="V148" i="10"/>
  <c r="P149" i="10"/>
  <c r="Q149" i="10"/>
  <c r="R149" i="10"/>
  <c r="S149" i="10"/>
  <c r="T149" i="10"/>
  <c r="U149" i="10"/>
  <c r="V149" i="10"/>
  <c r="P167" i="10"/>
  <c r="Q167" i="10"/>
  <c r="R167" i="10"/>
  <c r="S167" i="10"/>
  <c r="T167" i="10"/>
  <c r="U167" i="10"/>
  <c r="V167" i="10"/>
  <c r="P168" i="10"/>
  <c r="Q168" i="10"/>
  <c r="R168" i="10"/>
  <c r="S168" i="10"/>
  <c r="T168" i="10"/>
  <c r="U168" i="10"/>
  <c r="V168" i="10"/>
  <c r="P169" i="10"/>
  <c r="Q169" i="10"/>
  <c r="R169" i="10"/>
  <c r="S169" i="10"/>
  <c r="T169" i="10"/>
  <c r="U169" i="10"/>
  <c r="V169" i="10"/>
  <c r="P170" i="10"/>
  <c r="Q170" i="10"/>
  <c r="R170" i="10"/>
  <c r="S170" i="10"/>
  <c r="T170" i="10"/>
  <c r="U170" i="10"/>
  <c r="V170" i="10"/>
  <c r="P171" i="10"/>
  <c r="Q171" i="10"/>
  <c r="R171" i="10"/>
  <c r="S171" i="10"/>
  <c r="T171" i="10"/>
  <c r="U171" i="10"/>
  <c r="V171" i="10"/>
  <c r="P172" i="10"/>
  <c r="Q172" i="10"/>
  <c r="R172" i="10"/>
  <c r="S172" i="10"/>
  <c r="T172" i="10"/>
  <c r="U172" i="10"/>
  <c r="V172" i="10"/>
  <c r="P173" i="10"/>
  <c r="Q173" i="10"/>
  <c r="R173" i="10"/>
  <c r="S173" i="10"/>
  <c r="T173" i="10"/>
  <c r="U173" i="10"/>
  <c r="V173" i="10"/>
  <c r="P174" i="10"/>
  <c r="Q174" i="10"/>
  <c r="R174" i="10"/>
  <c r="S174" i="10"/>
  <c r="T174" i="10"/>
  <c r="U174" i="10"/>
  <c r="V174" i="10"/>
  <c r="P175" i="10"/>
  <c r="Q175" i="10"/>
  <c r="R175" i="10"/>
  <c r="S175" i="10"/>
  <c r="T175" i="10"/>
  <c r="U175" i="10"/>
  <c r="V175" i="10"/>
  <c r="P176" i="10"/>
  <c r="Q176" i="10"/>
  <c r="R176" i="10"/>
  <c r="S176" i="10"/>
  <c r="T176" i="10"/>
  <c r="U176" i="10"/>
  <c r="V176" i="10"/>
  <c r="P177" i="10"/>
  <c r="Q177" i="10"/>
  <c r="R177" i="10"/>
  <c r="S177" i="10"/>
  <c r="T177" i="10"/>
  <c r="U177" i="10"/>
  <c r="V177" i="10"/>
  <c r="P178" i="10"/>
  <c r="Q178" i="10"/>
  <c r="R178" i="10"/>
  <c r="S178" i="10"/>
  <c r="T178" i="10"/>
  <c r="U178" i="10"/>
  <c r="V178" i="10"/>
  <c r="P179" i="10"/>
  <c r="Q179" i="10"/>
  <c r="R179" i="10"/>
  <c r="S179" i="10"/>
  <c r="T179" i="10"/>
  <c r="U179" i="10"/>
  <c r="V179" i="10"/>
  <c r="P180" i="10"/>
  <c r="Q180" i="10"/>
  <c r="R180" i="10"/>
  <c r="S180" i="10"/>
  <c r="T180" i="10"/>
  <c r="U180" i="10"/>
  <c r="V180" i="10"/>
  <c r="P181" i="10"/>
  <c r="Q181" i="10"/>
  <c r="R181" i="10"/>
  <c r="S181" i="10"/>
  <c r="T181" i="10"/>
  <c r="U181" i="10"/>
  <c r="V181" i="10"/>
  <c r="P182" i="10"/>
  <c r="Q182" i="10"/>
  <c r="R182" i="10"/>
  <c r="S182" i="10"/>
  <c r="T182" i="10"/>
  <c r="U182" i="10"/>
  <c r="V182" i="10"/>
  <c r="P183" i="10"/>
  <c r="Q183" i="10"/>
  <c r="R183" i="10"/>
  <c r="S183" i="10"/>
  <c r="T183" i="10"/>
  <c r="U183" i="10"/>
  <c r="V183" i="10"/>
  <c r="P184" i="10"/>
  <c r="Q184" i="10"/>
  <c r="R184" i="10"/>
  <c r="S184" i="10"/>
  <c r="T184" i="10"/>
  <c r="U184" i="10"/>
  <c r="V184" i="10"/>
  <c r="P185" i="10"/>
  <c r="Q185" i="10"/>
  <c r="R185" i="10"/>
  <c r="S185" i="10"/>
  <c r="T185" i="10"/>
  <c r="U185" i="10"/>
  <c r="V185" i="10"/>
  <c r="P186" i="10"/>
  <c r="Q186" i="10"/>
  <c r="R186" i="10"/>
  <c r="S186" i="10"/>
  <c r="T186" i="10"/>
  <c r="U186" i="10"/>
  <c r="V186" i="10"/>
  <c r="P187" i="10"/>
  <c r="Q187" i="10"/>
  <c r="R187" i="10"/>
  <c r="S187" i="10"/>
  <c r="T187" i="10"/>
  <c r="U187" i="10"/>
  <c r="V187" i="10"/>
  <c r="P188" i="10"/>
  <c r="Q188" i="10"/>
  <c r="R188" i="10"/>
  <c r="S188" i="10"/>
  <c r="T188" i="10"/>
  <c r="U188" i="10"/>
  <c r="V188" i="10"/>
  <c r="P189" i="10"/>
  <c r="Q189" i="10"/>
  <c r="R189" i="10"/>
  <c r="S189" i="10"/>
  <c r="T189" i="10"/>
  <c r="U189" i="10"/>
  <c r="V189" i="10"/>
  <c r="P190" i="10"/>
  <c r="Q190" i="10"/>
  <c r="R190" i="10"/>
  <c r="S190" i="10"/>
  <c r="T190" i="10"/>
  <c r="U190" i="10"/>
  <c r="V190" i="10"/>
  <c r="P191" i="10"/>
  <c r="Q191" i="10"/>
  <c r="R191" i="10"/>
  <c r="S191" i="10"/>
  <c r="T191" i="10"/>
  <c r="U191" i="10"/>
  <c r="V191" i="10"/>
  <c r="P192" i="10"/>
  <c r="Q192" i="10"/>
  <c r="R192" i="10"/>
  <c r="S192" i="10"/>
  <c r="T192" i="10"/>
  <c r="U192" i="10"/>
  <c r="V192" i="10"/>
  <c r="P193" i="10"/>
  <c r="Q193" i="10"/>
  <c r="R193" i="10"/>
  <c r="S193" i="10"/>
  <c r="T193" i="10"/>
  <c r="U193" i="10"/>
  <c r="V193" i="10"/>
  <c r="P194" i="10"/>
  <c r="Q194" i="10"/>
  <c r="R194" i="10"/>
  <c r="S194" i="10"/>
  <c r="T194" i="10"/>
  <c r="U194" i="10"/>
  <c r="V194" i="10"/>
  <c r="P195" i="10"/>
  <c r="Q195" i="10"/>
  <c r="R195" i="10"/>
  <c r="S195" i="10"/>
  <c r="T195" i="10"/>
  <c r="U195" i="10"/>
  <c r="V195" i="10"/>
  <c r="P196" i="10"/>
  <c r="Q196" i="10"/>
  <c r="R196" i="10"/>
  <c r="S196" i="10"/>
  <c r="T196" i="10"/>
  <c r="U196" i="10"/>
  <c r="V196" i="10"/>
  <c r="P197" i="10"/>
  <c r="Q197" i="10"/>
  <c r="R197" i="10"/>
  <c r="S197" i="10"/>
  <c r="T197" i="10"/>
  <c r="U197" i="10"/>
  <c r="V197" i="10"/>
  <c r="P198" i="10"/>
  <c r="Q198" i="10"/>
  <c r="R198" i="10"/>
  <c r="S198" i="10"/>
  <c r="T198" i="10"/>
  <c r="U198" i="10"/>
  <c r="V198" i="10"/>
  <c r="P199" i="10"/>
  <c r="Q199" i="10"/>
  <c r="R199" i="10"/>
  <c r="S199" i="10"/>
  <c r="T199" i="10"/>
  <c r="U199" i="10"/>
  <c r="V199" i="10"/>
  <c r="P200" i="10"/>
  <c r="Q200" i="10"/>
  <c r="R200" i="10"/>
  <c r="S200" i="10"/>
  <c r="T200" i="10"/>
  <c r="U200" i="10"/>
  <c r="V200" i="10"/>
  <c r="P201" i="10"/>
  <c r="Q201" i="10"/>
  <c r="R201" i="10"/>
  <c r="S201" i="10"/>
  <c r="T201" i="10"/>
  <c r="U201" i="10"/>
  <c r="V201" i="10"/>
  <c r="P202" i="10"/>
  <c r="Q202" i="10"/>
  <c r="R202" i="10"/>
  <c r="S202" i="10"/>
  <c r="T202" i="10"/>
  <c r="U202" i="10"/>
  <c r="V202" i="10"/>
  <c r="P203" i="10"/>
  <c r="Q203" i="10"/>
  <c r="R203" i="10"/>
  <c r="S203" i="10"/>
  <c r="T203" i="10"/>
  <c r="U203" i="10"/>
  <c r="V203" i="10"/>
  <c r="P204" i="10"/>
  <c r="Q204" i="10"/>
  <c r="R204" i="10"/>
  <c r="S204" i="10"/>
  <c r="T204" i="10"/>
  <c r="U204" i="10"/>
  <c r="V204" i="10"/>
  <c r="P205" i="10"/>
  <c r="Q205" i="10"/>
  <c r="R205" i="10"/>
  <c r="S205" i="10"/>
  <c r="T205" i="10"/>
  <c r="U205" i="10"/>
  <c r="V205" i="10"/>
  <c r="P206" i="10"/>
  <c r="Q206" i="10"/>
  <c r="R206" i="10"/>
  <c r="S206" i="10"/>
  <c r="T206" i="10"/>
  <c r="U206" i="10"/>
  <c r="V206" i="10"/>
  <c r="P207" i="10"/>
  <c r="Q207" i="10"/>
  <c r="R207" i="10"/>
  <c r="S207" i="10"/>
  <c r="T207" i="10"/>
  <c r="U207" i="10"/>
  <c r="V207" i="10"/>
  <c r="P208" i="10"/>
  <c r="Q208" i="10"/>
  <c r="R208" i="10"/>
  <c r="S208" i="10"/>
  <c r="T208" i="10"/>
  <c r="U208" i="10"/>
  <c r="V208" i="10"/>
  <c r="P209" i="10"/>
  <c r="Q209" i="10"/>
  <c r="R209" i="10"/>
  <c r="S209" i="10"/>
  <c r="T209" i="10"/>
  <c r="U209" i="10"/>
  <c r="V209" i="10"/>
  <c r="P210" i="10"/>
  <c r="Q210" i="10"/>
  <c r="R210" i="10"/>
  <c r="S210" i="10"/>
  <c r="T210" i="10"/>
  <c r="U210" i="10"/>
  <c r="V210" i="10"/>
  <c r="P211" i="10"/>
  <c r="Q211" i="10"/>
  <c r="R211" i="10"/>
  <c r="S211" i="10"/>
  <c r="T211" i="10"/>
  <c r="U211" i="10"/>
  <c r="V211" i="10"/>
  <c r="P212" i="10"/>
  <c r="Q212" i="10"/>
  <c r="R212" i="10"/>
  <c r="S212" i="10"/>
  <c r="T212" i="10"/>
  <c r="U212" i="10"/>
  <c r="V212" i="10"/>
  <c r="V3" i="10"/>
  <c r="U3" i="10"/>
  <c r="T3" i="10"/>
  <c r="S3" i="10"/>
  <c r="R3" i="10"/>
  <c r="Q3" i="10"/>
  <c r="P3" i="10"/>
  <c r="K199" i="10"/>
  <c r="L199" i="10"/>
  <c r="M199" i="10"/>
  <c r="N199" i="10"/>
  <c r="O199" i="10"/>
  <c r="K200" i="10"/>
  <c r="L200" i="10"/>
  <c r="M200" i="10"/>
  <c r="N200" i="10"/>
  <c r="O200" i="10"/>
  <c r="K201" i="10"/>
  <c r="L201" i="10"/>
  <c r="M201" i="10"/>
  <c r="N201" i="10"/>
  <c r="O201" i="10"/>
  <c r="K202" i="10"/>
  <c r="L202" i="10"/>
  <c r="M202" i="10"/>
  <c r="N202" i="10"/>
  <c r="O202" i="10"/>
  <c r="K203" i="10"/>
  <c r="L203" i="10"/>
  <c r="M203" i="10"/>
  <c r="N203" i="10"/>
  <c r="O203" i="10"/>
  <c r="K204" i="10"/>
  <c r="L204" i="10"/>
  <c r="M204" i="10"/>
  <c r="N204" i="10"/>
  <c r="O204" i="10"/>
  <c r="K205" i="10"/>
  <c r="L205" i="10"/>
  <c r="M205" i="10"/>
  <c r="N205" i="10"/>
  <c r="O205" i="10"/>
  <c r="K206" i="10"/>
  <c r="L206" i="10"/>
  <c r="M206" i="10"/>
  <c r="N206" i="10"/>
  <c r="O206" i="10"/>
  <c r="K207" i="10"/>
  <c r="L207" i="10"/>
  <c r="M207" i="10"/>
  <c r="N207" i="10"/>
  <c r="O207" i="10"/>
  <c r="K208" i="10"/>
  <c r="L208" i="10"/>
  <c r="M208" i="10"/>
  <c r="N208" i="10"/>
  <c r="O208" i="10"/>
  <c r="K209" i="10"/>
  <c r="L209" i="10"/>
  <c r="M209" i="10"/>
  <c r="N209" i="10"/>
  <c r="O209" i="10"/>
  <c r="K210" i="10"/>
  <c r="L210" i="10"/>
  <c r="M210" i="10"/>
  <c r="N210" i="10"/>
  <c r="O210" i="10"/>
  <c r="K211" i="10"/>
  <c r="L211" i="10"/>
  <c r="M211" i="10"/>
  <c r="N211" i="10"/>
  <c r="O211" i="10"/>
  <c r="K212" i="10"/>
  <c r="L212" i="10"/>
  <c r="M212" i="10"/>
  <c r="N212" i="10"/>
  <c r="O212" i="10"/>
  <c r="K4" i="10"/>
  <c r="L4" i="10"/>
  <c r="M4" i="10"/>
  <c r="N4" i="10"/>
  <c r="O4" i="10"/>
  <c r="K5" i="10"/>
  <c r="L5" i="10"/>
  <c r="M5" i="10"/>
  <c r="N5" i="10"/>
  <c r="O5" i="10"/>
  <c r="K6" i="10"/>
  <c r="L6" i="10"/>
  <c r="M6" i="10"/>
  <c r="N6" i="10"/>
  <c r="O6" i="10"/>
  <c r="K7" i="10"/>
  <c r="L7" i="10"/>
  <c r="M7" i="10"/>
  <c r="N7" i="10"/>
  <c r="O7" i="10"/>
  <c r="K8" i="10"/>
  <c r="L8" i="10"/>
  <c r="M8" i="10"/>
  <c r="N8" i="10"/>
  <c r="O8" i="10"/>
  <c r="K9" i="10"/>
  <c r="L9" i="10"/>
  <c r="M9" i="10"/>
  <c r="N9" i="10"/>
  <c r="O9" i="10"/>
  <c r="K10" i="10"/>
  <c r="L10" i="10"/>
  <c r="M10" i="10"/>
  <c r="N10" i="10"/>
  <c r="O10" i="10"/>
  <c r="K11" i="10"/>
  <c r="L11" i="10"/>
  <c r="M11" i="10"/>
  <c r="N11" i="10"/>
  <c r="O11" i="10"/>
  <c r="K12" i="10"/>
  <c r="L12" i="10"/>
  <c r="M12" i="10"/>
  <c r="N12" i="10"/>
  <c r="O12" i="10"/>
  <c r="K13" i="10"/>
  <c r="L13" i="10"/>
  <c r="M13" i="10"/>
  <c r="N13" i="10"/>
  <c r="O13" i="10"/>
  <c r="K14" i="10"/>
  <c r="L14" i="10"/>
  <c r="M14" i="10"/>
  <c r="N14" i="10"/>
  <c r="O14" i="10"/>
  <c r="K15" i="10"/>
  <c r="L15" i="10"/>
  <c r="M15" i="10"/>
  <c r="N15" i="10"/>
  <c r="O15" i="10"/>
  <c r="K16" i="10"/>
  <c r="L16" i="10"/>
  <c r="M16" i="10"/>
  <c r="N16" i="10"/>
  <c r="O16" i="10"/>
  <c r="K17" i="10"/>
  <c r="L17" i="10"/>
  <c r="M17" i="10"/>
  <c r="N17" i="10"/>
  <c r="O17" i="10"/>
  <c r="K18" i="10"/>
  <c r="L18" i="10"/>
  <c r="M18" i="10"/>
  <c r="N18" i="10"/>
  <c r="O18" i="10"/>
  <c r="K20" i="10"/>
  <c r="L20" i="10"/>
  <c r="M20" i="10"/>
  <c r="N20" i="10"/>
  <c r="O20" i="10"/>
  <c r="K21" i="10"/>
  <c r="L21" i="10"/>
  <c r="M21" i="10"/>
  <c r="N21" i="10"/>
  <c r="O21" i="10"/>
  <c r="K22" i="10"/>
  <c r="L22" i="10"/>
  <c r="M22" i="10"/>
  <c r="N22" i="10"/>
  <c r="O22" i="10"/>
  <c r="K23" i="10"/>
  <c r="L23" i="10"/>
  <c r="M23" i="10"/>
  <c r="N23" i="10"/>
  <c r="O23" i="10"/>
  <c r="K24" i="10"/>
  <c r="L24" i="10"/>
  <c r="M24" i="10"/>
  <c r="N24" i="10"/>
  <c r="O24" i="10"/>
  <c r="K25" i="10"/>
  <c r="L25" i="10"/>
  <c r="M25" i="10"/>
  <c r="N25" i="10"/>
  <c r="O25" i="10"/>
  <c r="K26" i="10"/>
  <c r="L26" i="10"/>
  <c r="M26" i="10"/>
  <c r="N26" i="10"/>
  <c r="O26" i="10"/>
  <c r="K27" i="10"/>
  <c r="L27" i="10"/>
  <c r="M27" i="10"/>
  <c r="N27" i="10"/>
  <c r="O27" i="10"/>
  <c r="K28" i="10"/>
  <c r="L28" i="10"/>
  <c r="M28" i="10"/>
  <c r="N28" i="10"/>
  <c r="O28" i="10"/>
  <c r="K29" i="10"/>
  <c r="L29" i="10"/>
  <c r="M29" i="10"/>
  <c r="N29" i="10"/>
  <c r="O29" i="10"/>
  <c r="K30" i="10"/>
  <c r="L30" i="10"/>
  <c r="M30" i="10"/>
  <c r="N30" i="10"/>
  <c r="O30" i="10"/>
  <c r="K31" i="10"/>
  <c r="L31" i="10"/>
  <c r="M31" i="10"/>
  <c r="N31" i="10"/>
  <c r="O31" i="10"/>
  <c r="K32" i="10"/>
  <c r="L32" i="10"/>
  <c r="M32" i="10"/>
  <c r="N32" i="10"/>
  <c r="O32" i="10"/>
  <c r="K33" i="10"/>
  <c r="L33" i="10"/>
  <c r="M33" i="10"/>
  <c r="N33" i="10"/>
  <c r="O33" i="10"/>
  <c r="K35" i="10"/>
  <c r="L35" i="10"/>
  <c r="M35" i="10"/>
  <c r="N35" i="10"/>
  <c r="O35" i="10"/>
  <c r="K36" i="10"/>
  <c r="L36" i="10"/>
  <c r="M36" i="10"/>
  <c r="N36" i="10"/>
  <c r="O36" i="10"/>
  <c r="K37" i="10"/>
  <c r="L37" i="10"/>
  <c r="M37" i="10"/>
  <c r="N37" i="10"/>
  <c r="O37" i="10"/>
  <c r="K38" i="10"/>
  <c r="L38" i="10"/>
  <c r="M38" i="10"/>
  <c r="N38" i="10"/>
  <c r="O38" i="10"/>
  <c r="K39" i="10"/>
  <c r="L39" i="10"/>
  <c r="M39" i="10"/>
  <c r="N39" i="10"/>
  <c r="O39" i="10"/>
  <c r="K40" i="10"/>
  <c r="L40" i="10"/>
  <c r="M40" i="10"/>
  <c r="N40" i="10"/>
  <c r="O40" i="10"/>
  <c r="K41" i="10"/>
  <c r="L41" i="10"/>
  <c r="M41" i="10"/>
  <c r="N41" i="10"/>
  <c r="O41" i="10"/>
  <c r="K42" i="10"/>
  <c r="L42" i="10"/>
  <c r="M42" i="10"/>
  <c r="N42" i="10"/>
  <c r="O42" i="10"/>
  <c r="K43" i="10"/>
  <c r="L43" i="10"/>
  <c r="M43" i="10"/>
  <c r="N43" i="10"/>
  <c r="O43" i="10"/>
  <c r="K44" i="10"/>
  <c r="L44" i="10"/>
  <c r="M44" i="10"/>
  <c r="N44" i="10"/>
  <c r="O44" i="10"/>
  <c r="K46" i="10"/>
  <c r="L46" i="10"/>
  <c r="M46" i="10"/>
  <c r="N46" i="10"/>
  <c r="O46" i="10"/>
  <c r="K47" i="10"/>
  <c r="L47" i="10"/>
  <c r="M47" i="10"/>
  <c r="N47" i="10"/>
  <c r="O47" i="10"/>
  <c r="K48" i="10"/>
  <c r="L48" i="10"/>
  <c r="M48" i="10"/>
  <c r="N48" i="10"/>
  <c r="O48" i="10"/>
  <c r="K49" i="10"/>
  <c r="L49" i="10"/>
  <c r="M49" i="10"/>
  <c r="N49" i="10"/>
  <c r="O49" i="10"/>
  <c r="K50" i="10"/>
  <c r="L50" i="10"/>
  <c r="M50" i="10"/>
  <c r="N50" i="10"/>
  <c r="O50" i="10"/>
  <c r="K51" i="10"/>
  <c r="L51" i="10"/>
  <c r="M51" i="10"/>
  <c r="N51" i="10"/>
  <c r="O51" i="10"/>
  <c r="K52" i="10"/>
  <c r="L52" i="10"/>
  <c r="M52" i="10"/>
  <c r="N52" i="10"/>
  <c r="O52" i="10"/>
  <c r="K53" i="10"/>
  <c r="L53" i="10"/>
  <c r="M53" i="10"/>
  <c r="N53" i="10"/>
  <c r="O53" i="10"/>
  <c r="K54" i="10"/>
  <c r="L54" i="10"/>
  <c r="M54" i="10"/>
  <c r="N54" i="10"/>
  <c r="O54" i="10"/>
  <c r="K55" i="10"/>
  <c r="L55" i="10"/>
  <c r="M55" i="10"/>
  <c r="N55" i="10"/>
  <c r="O55" i="10"/>
  <c r="K56" i="10"/>
  <c r="L56" i="10"/>
  <c r="M56" i="10"/>
  <c r="N56" i="10"/>
  <c r="O56" i="10"/>
  <c r="K57" i="10"/>
  <c r="L57" i="10"/>
  <c r="M57" i="10"/>
  <c r="N57" i="10"/>
  <c r="O57" i="10"/>
  <c r="K58" i="10"/>
  <c r="L58" i="10"/>
  <c r="M58" i="10"/>
  <c r="N58" i="10"/>
  <c r="O58" i="10"/>
  <c r="K59" i="10"/>
  <c r="L59" i="10"/>
  <c r="M59" i="10"/>
  <c r="N59" i="10"/>
  <c r="O59" i="10"/>
  <c r="K60" i="10"/>
  <c r="L60" i="10"/>
  <c r="M60" i="10"/>
  <c r="N60" i="10"/>
  <c r="O60" i="10"/>
  <c r="K61" i="10"/>
  <c r="L61" i="10"/>
  <c r="M61" i="10"/>
  <c r="N61" i="10"/>
  <c r="O61" i="10"/>
  <c r="K64" i="10"/>
  <c r="L64" i="10"/>
  <c r="M64" i="10"/>
  <c r="N64" i="10"/>
  <c r="O64" i="10"/>
  <c r="K65" i="10"/>
  <c r="L65" i="10"/>
  <c r="M65" i="10"/>
  <c r="N65" i="10"/>
  <c r="O65" i="10"/>
  <c r="K66" i="10"/>
  <c r="L66" i="10"/>
  <c r="M66" i="10"/>
  <c r="N66" i="10"/>
  <c r="O66" i="10"/>
  <c r="K67" i="10"/>
  <c r="L67" i="10"/>
  <c r="M67" i="10"/>
  <c r="N67" i="10"/>
  <c r="O67" i="10"/>
  <c r="K68" i="10"/>
  <c r="L68" i="10"/>
  <c r="M68" i="10"/>
  <c r="N68" i="10"/>
  <c r="O68" i="10"/>
  <c r="K69" i="10"/>
  <c r="L69" i="10"/>
  <c r="M69" i="10"/>
  <c r="N69" i="10"/>
  <c r="O69" i="10"/>
  <c r="K70" i="10"/>
  <c r="L70" i="10"/>
  <c r="M70" i="10"/>
  <c r="N70" i="10"/>
  <c r="O70" i="10"/>
  <c r="K71" i="10"/>
  <c r="L71" i="10"/>
  <c r="M71" i="10"/>
  <c r="N71" i="10"/>
  <c r="O71" i="10"/>
  <c r="K72" i="10"/>
  <c r="L72" i="10"/>
  <c r="M72" i="10"/>
  <c r="N72" i="10"/>
  <c r="O72" i="10"/>
  <c r="K73" i="10"/>
  <c r="L73" i="10"/>
  <c r="M73" i="10"/>
  <c r="N73" i="10"/>
  <c r="O73" i="10"/>
  <c r="K74" i="10"/>
  <c r="L74" i="10"/>
  <c r="M74" i="10"/>
  <c r="N74" i="10"/>
  <c r="O74" i="10"/>
  <c r="K75" i="10"/>
  <c r="L75" i="10"/>
  <c r="M75" i="10"/>
  <c r="N75" i="10"/>
  <c r="O75" i="10"/>
  <c r="K76" i="10"/>
  <c r="L76" i="10"/>
  <c r="M76" i="10"/>
  <c r="N76" i="10"/>
  <c r="O76" i="10"/>
  <c r="K77" i="10"/>
  <c r="L77" i="10"/>
  <c r="M77" i="10"/>
  <c r="N77" i="10"/>
  <c r="O77" i="10"/>
  <c r="K78" i="10"/>
  <c r="L78" i="10"/>
  <c r="M78" i="10"/>
  <c r="N78" i="10"/>
  <c r="O78" i="10"/>
  <c r="K79" i="10"/>
  <c r="L79" i="10"/>
  <c r="M79" i="10"/>
  <c r="N79" i="10"/>
  <c r="O79" i="10"/>
  <c r="K80" i="10"/>
  <c r="L80" i="10"/>
  <c r="M80" i="10"/>
  <c r="N80" i="10"/>
  <c r="O80" i="10"/>
  <c r="K81" i="10"/>
  <c r="L81" i="10"/>
  <c r="M81" i="10"/>
  <c r="N81" i="10"/>
  <c r="O81" i="10"/>
  <c r="K82" i="10"/>
  <c r="L82" i="10"/>
  <c r="M82" i="10"/>
  <c r="N82" i="10"/>
  <c r="O82" i="10"/>
  <c r="K84" i="10"/>
  <c r="L84" i="10"/>
  <c r="M84" i="10"/>
  <c r="N84" i="10"/>
  <c r="O84" i="10"/>
  <c r="K85" i="10"/>
  <c r="L85" i="10"/>
  <c r="M85" i="10"/>
  <c r="N85" i="10"/>
  <c r="O85" i="10"/>
  <c r="K86" i="10"/>
  <c r="L86" i="10"/>
  <c r="M86" i="10"/>
  <c r="N86" i="10"/>
  <c r="O86" i="10"/>
  <c r="K87" i="10"/>
  <c r="L87" i="10"/>
  <c r="M87" i="10"/>
  <c r="N87" i="10"/>
  <c r="O87" i="10"/>
  <c r="K88" i="10"/>
  <c r="L88" i="10"/>
  <c r="M88" i="10"/>
  <c r="N88" i="10"/>
  <c r="O88" i="10"/>
  <c r="K89" i="10"/>
  <c r="L89" i="10"/>
  <c r="M89" i="10"/>
  <c r="N89" i="10"/>
  <c r="O89" i="10"/>
  <c r="K90" i="10"/>
  <c r="L90" i="10"/>
  <c r="M90" i="10"/>
  <c r="N90" i="10"/>
  <c r="O90" i="10"/>
  <c r="K91" i="10"/>
  <c r="L91" i="10"/>
  <c r="M91" i="10"/>
  <c r="N91" i="10"/>
  <c r="O91" i="10"/>
  <c r="K92" i="10"/>
  <c r="L92" i="10"/>
  <c r="M92" i="10"/>
  <c r="N92" i="10"/>
  <c r="O92" i="10"/>
  <c r="K93" i="10"/>
  <c r="L93" i="10"/>
  <c r="M93" i="10"/>
  <c r="N93" i="10"/>
  <c r="O93" i="10"/>
  <c r="K94" i="10"/>
  <c r="L94" i="10"/>
  <c r="M94" i="10"/>
  <c r="N94" i="10"/>
  <c r="O94" i="10"/>
  <c r="K95" i="10"/>
  <c r="L95" i="10"/>
  <c r="M95" i="10"/>
  <c r="N95" i="10"/>
  <c r="O95" i="10"/>
  <c r="K96" i="10"/>
  <c r="L96" i="10"/>
  <c r="M96" i="10"/>
  <c r="N96" i="10"/>
  <c r="O96" i="10"/>
  <c r="K97" i="10"/>
  <c r="L97" i="10"/>
  <c r="M97" i="10"/>
  <c r="N97" i="10"/>
  <c r="O97" i="10"/>
  <c r="K98" i="10"/>
  <c r="L98" i="10"/>
  <c r="M98" i="10"/>
  <c r="N98" i="10"/>
  <c r="O98" i="10"/>
  <c r="K99" i="10"/>
  <c r="L99" i="10"/>
  <c r="M99" i="10"/>
  <c r="N99" i="10"/>
  <c r="O99" i="10"/>
  <c r="K100" i="10"/>
  <c r="L100" i="10"/>
  <c r="M100" i="10"/>
  <c r="N100" i="10"/>
  <c r="O100" i="10"/>
  <c r="K101" i="10"/>
  <c r="L101" i="10"/>
  <c r="M101" i="10"/>
  <c r="N101" i="10"/>
  <c r="O101" i="10"/>
  <c r="K102" i="10"/>
  <c r="L102" i="10"/>
  <c r="M102" i="10"/>
  <c r="N102" i="10"/>
  <c r="O102" i="10"/>
  <c r="K103" i="10"/>
  <c r="L103" i="10"/>
  <c r="M103" i="10"/>
  <c r="N103" i="10"/>
  <c r="O103" i="10"/>
  <c r="K104" i="10"/>
  <c r="L104" i="10"/>
  <c r="M104" i="10"/>
  <c r="N104" i="10"/>
  <c r="O104" i="10"/>
  <c r="K105" i="10"/>
  <c r="L105" i="10"/>
  <c r="M105" i="10"/>
  <c r="N105" i="10"/>
  <c r="O105" i="10"/>
  <c r="K106" i="10"/>
  <c r="L106" i="10"/>
  <c r="M106" i="10"/>
  <c r="N106" i="10"/>
  <c r="O106" i="10"/>
  <c r="K107" i="10"/>
  <c r="L107" i="10"/>
  <c r="M107" i="10"/>
  <c r="N107" i="10"/>
  <c r="O107" i="10"/>
  <c r="K108" i="10"/>
  <c r="L108" i="10"/>
  <c r="M108" i="10"/>
  <c r="N108" i="10"/>
  <c r="O108" i="10"/>
  <c r="K109" i="10"/>
  <c r="L109" i="10"/>
  <c r="M109" i="10"/>
  <c r="N109" i="10"/>
  <c r="O109" i="10"/>
  <c r="K110" i="10"/>
  <c r="L110" i="10"/>
  <c r="M110" i="10"/>
  <c r="N110" i="10"/>
  <c r="O110" i="10"/>
  <c r="K111" i="10"/>
  <c r="L111" i="10"/>
  <c r="M111" i="10"/>
  <c r="N111" i="10"/>
  <c r="O111" i="10"/>
  <c r="K112" i="10"/>
  <c r="L112" i="10"/>
  <c r="M112" i="10"/>
  <c r="N112" i="10"/>
  <c r="O112" i="10"/>
  <c r="K113" i="10"/>
  <c r="L113" i="10"/>
  <c r="M113" i="10"/>
  <c r="N113" i="10"/>
  <c r="O113" i="10"/>
  <c r="K114" i="10"/>
  <c r="L114" i="10"/>
  <c r="M114" i="10"/>
  <c r="N114" i="10"/>
  <c r="O114" i="10"/>
  <c r="K115" i="10"/>
  <c r="L115" i="10"/>
  <c r="M115" i="10"/>
  <c r="N115" i="10"/>
  <c r="O115" i="10"/>
  <c r="K116" i="10"/>
  <c r="L116" i="10"/>
  <c r="M116" i="10"/>
  <c r="N116" i="10"/>
  <c r="O116" i="10"/>
  <c r="K117" i="10"/>
  <c r="L117" i="10"/>
  <c r="M117" i="10"/>
  <c r="N117" i="10"/>
  <c r="O117" i="10"/>
  <c r="K118" i="10"/>
  <c r="L118" i="10"/>
  <c r="M118" i="10"/>
  <c r="N118" i="10"/>
  <c r="O118" i="10"/>
  <c r="K119" i="10"/>
  <c r="L119" i="10"/>
  <c r="M119" i="10"/>
  <c r="N119" i="10"/>
  <c r="O119" i="10"/>
  <c r="K120" i="10"/>
  <c r="L120" i="10"/>
  <c r="M120" i="10"/>
  <c r="N120" i="10"/>
  <c r="O120" i="10"/>
  <c r="K121" i="10"/>
  <c r="L121" i="10"/>
  <c r="M121" i="10"/>
  <c r="N121" i="10"/>
  <c r="O121" i="10"/>
  <c r="K122" i="10"/>
  <c r="L122" i="10"/>
  <c r="M122" i="10"/>
  <c r="N122" i="10"/>
  <c r="O122" i="10"/>
  <c r="K123" i="10"/>
  <c r="L123" i="10"/>
  <c r="M123" i="10"/>
  <c r="N123" i="10"/>
  <c r="O123" i="10"/>
  <c r="K125" i="10"/>
  <c r="L125" i="10"/>
  <c r="M125" i="10"/>
  <c r="N125" i="10"/>
  <c r="O125" i="10"/>
  <c r="K126" i="10"/>
  <c r="L126" i="10"/>
  <c r="M126" i="10"/>
  <c r="N126" i="10"/>
  <c r="O126" i="10"/>
  <c r="K127" i="10"/>
  <c r="L127" i="10"/>
  <c r="M127" i="10"/>
  <c r="N127" i="10"/>
  <c r="O127" i="10"/>
  <c r="K128" i="10"/>
  <c r="L128" i="10"/>
  <c r="M128" i="10"/>
  <c r="N128" i="10"/>
  <c r="O128" i="10"/>
  <c r="K129" i="10"/>
  <c r="L129" i="10"/>
  <c r="M129" i="10"/>
  <c r="N129" i="10"/>
  <c r="O129" i="10"/>
  <c r="K130" i="10"/>
  <c r="L130" i="10"/>
  <c r="M130" i="10"/>
  <c r="N130" i="10"/>
  <c r="O130" i="10"/>
  <c r="K131" i="10"/>
  <c r="L131" i="10"/>
  <c r="M131" i="10"/>
  <c r="N131" i="10"/>
  <c r="O131" i="10"/>
  <c r="K132" i="10"/>
  <c r="L132" i="10"/>
  <c r="M132" i="10"/>
  <c r="N132" i="10"/>
  <c r="O132" i="10"/>
  <c r="K133" i="10"/>
  <c r="L133" i="10"/>
  <c r="M133" i="10"/>
  <c r="N133" i="10"/>
  <c r="O133" i="10"/>
  <c r="K134" i="10"/>
  <c r="L134" i="10"/>
  <c r="M134" i="10"/>
  <c r="N134" i="10"/>
  <c r="O134" i="10"/>
  <c r="K135" i="10"/>
  <c r="L135" i="10"/>
  <c r="M135" i="10"/>
  <c r="N135" i="10"/>
  <c r="O135" i="10"/>
  <c r="K136" i="10"/>
  <c r="L136" i="10"/>
  <c r="M136" i="10"/>
  <c r="N136" i="10"/>
  <c r="O136" i="10"/>
  <c r="K137" i="10"/>
  <c r="L137" i="10"/>
  <c r="M137" i="10"/>
  <c r="N137" i="10"/>
  <c r="O137" i="10"/>
  <c r="K138" i="10"/>
  <c r="L138" i="10"/>
  <c r="M138" i="10"/>
  <c r="N138" i="10"/>
  <c r="O138" i="10"/>
  <c r="K139" i="10"/>
  <c r="L139" i="10"/>
  <c r="M139" i="10"/>
  <c r="N139" i="10"/>
  <c r="O139" i="10"/>
  <c r="K140" i="10"/>
  <c r="L140" i="10"/>
  <c r="M140" i="10"/>
  <c r="N140" i="10"/>
  <c r="O140" i="10"/>
  <c r="K141" i="10"/>
  <c r="L141" i="10"/>
  <c r="M141" i="10"/>
  <c r="N141" i="10"/>
  <c r="O141" i="10"/>
  <c r="K142" i="10"/>
  <c r="L142" i="10"/>
  <c r="M142" i="10"/>
  <c r="N142" i="10"/>
  <c r="O142" i="10"/>
  <c r="K143" i="10"/>
  <c r="L143" i="10"/>
  <c r="M143" i="10"/>
  <c r="N143" i="10"/>
  <c r="O143" i="10"/>
  <c r="K144" i="10"/>
  <c r="L144" i="10"/>
  <c r="M144" i="10"/>
  <c r="N144" i="10"/>
  <c r="O144" i="10"/>
  <c r="K145" i="10"/>
  <c r="L145" i="10"/>
  <c r="M145" i="10"/>
  <c r="N145" i="10"/>
  <c r="O145" i="10"/>
  <c r="K146" i="10"/>
  <c r="L146" i="10"/>
  <c r="M146" i="10"/>
  <c r="N146" i="10"/>
  <c r="O146" i="10"/>
  <c r="K147" i="10"/>
  <c r="L147" i="10"/>
  <c r="M147" i="10"/>
  <c r="N147" i="10"/>
  <c r="O147" i="10"/>
  <c r="K148" i="10"/>
  <c r="L148" i="10"/>
  <c r="M148" i="10"/>
  <c r="N148" i="10"/>
  <c r="O148" i="10"/>
  <c r="K149" i="10"/>
  <c r="L149" i="10"/>
  <c r="M149" i="10"/>
  <c r="N149" i="10"/>
  <c r="O149" i="10"/>
  <c r="K167" i="10"/>
  <c r="L167" i="10"/>
  <c r="M167" i="10"/>
  <c r="N167" i="10"/>
  <c r="O167" i="10"/>
  <c r="K168" i="10"/>
  <c r="L168" i="10"/>
  <c r="M168" i="10"/>
  <c r="N168" i="10"/>
  <c r="O168" i="10"/>
  <c r="K169" i="10"/>
  <c r="L169" i="10"/>
  <c r="M169" i="10"/>
  <c r="N169" i="10"/>
  <c r="O169" i="10"/>
  <c r="K170" i="10"/>
  <c r="L170" i="10"/>
  <c r="M170" i="10"/>
  <c r="N170" i="10"/>
  <c r="O170" i="10"/>
  <c r="K171" i="10"/>
  <c r="L171" i="10"/>
  <c r="M171" i="10"/>
  <c r="N171" i="10"/>
  <c r="O171" i="10"/>
  <c r="K172" i="10"/>
  <c r="L172" i="10"/>
  <c r="M172" i="10"/>
  <c r="N172" i="10"/>
  <c r="O172" i="10"/>
  <c r="K173" i="10"/>
  <c r="L173" i="10"/>
  <c r="M173" i="10"/>
  <c r="N173" i="10"/>
  <c r="O173" i="10"/>
  <c r="K174" i="10"/>
  <c r="L174" i="10"/>
  <c r="M174" i="10"/>
  <c r="N174" i="10"/>
  <c r="O174" i="10"/>
  <c r="K175" i="10"/>
  <c r="L175" i="10"/>
  <c r="M175" i="10"/>
  <c r="N175" i="10"/>
  <c r="O175" i="10"/>
  <c r="K176" i="10"/>
  <c r="L176" i="10"/>
  <c r="M176" i="10"/>
  <c r="N176" i="10"/>
  <c r="O176" i="10"/>
  <c r="K177" i="10"/>
  <c r="L177" i="10"/>
  <c r="M177" i="10"/>
  <c r="N177" i="10"/>
  <c r="O177" i="10"/>
  <c r="K178" i="10"/>
  <c r="L178" i="10"/>
  <c r="M178" i="10"/>
  <c r="N178" i="10"/>
  <c r="O178" i="10"/>
  <c r="K179" i="10"/>
  <c r="L179" i="10"/>
  <c r="M179" i="10"/>
  <c r="N179" i="10"/>
  <c r="O179" i="10"/>
  <c r="K180" i="10"/>
  <c r="L180" i="10"/>
  <c r="M180" i="10"/>
  <c r="N180" i="10"/>
  <c r="O180" i="10"/>
  <c r="K181" i="10"/>
  <c r="L181" i="10"/>
  <c r="M181" i="10"/>
  <c r="N181" i="10"/>
  <c r="O181" i="10"/>
  <c r="K182" i="10"/>
  <c r="L182" i="10"/>
  <c r="M182" i="10"/>
  <c r="N182" i="10"/>
  <c r="O182" i="10"/>
  <c r="K183" i="10"/>
  <c r="L183" i="10"/>
  <c r="M183" i="10"/>
  <c r="N183" i="10"/>
  <c r="O183" i="10"/>
  <c r="K184" i="10"/>
  <c r="L184" i="10"/>
  <c r="M184" i="10"/>
  <c r="N184" i="10"/>
  <c r="O184" i="10"/>
  <c r="K185" i="10"/>
  <c r="L185" i="10"/>
  <c r="M185" i="10"/>
  <c r="N185" i="10"/>
  <c r="O185" i="10"/>
  <c r="K186" i="10"/>
  <c r="L186" i="10"/>
  <c r="M186" i="10"/>
  <c r="N186" i="10"/>
  <c r="O186" i="10"/>
  <c r="K187" i="10"/>
  <c r="L187" i="10"/>
  <c r="M187" i="10"/>
  <c r="N187" i="10"/>
  <c r="O187" i="10"/>
  <c r="K188" i="10"/>
  <c r="L188" i="10"/>
  <c r="M188" i="10"/>
  <c r="N188" i="10"/>
  <c r="O188" i="10"/>
  <c r="K189" i="10"/>
  <c r="L189" i="10"/>
  <c r="M189" i="10"/>
  <c r="N189" i="10"/>
  <c r="O189" i="10"/>
  <c r="K190" i="10"/>
  <c r="L190" i="10"/>
  <c r="M190" i="10"/>
  <c r="N190" i="10"/>
  <c r="O190" i="10"/>
  <c r="K191" i="10"/>
  <c r="L191" i="10"/>
  <c r="M191" i="10"/>
  <c r="N191" i="10"/>
  <c r="O191" i="10"/>
  <c r="K192" i="10"/>
  <c r="L192" i="10"/>
  <c r="M192" i="10"/>
  <c r="N192" i="10"/>
  <c r="O192" i="10"/>
  <c r="K193" i="10"/>
  <c r="L193" i="10"/>
  <c r="M193" i="10"/>
  <c r="N193" i="10"/>
  <c r="O193" i="10"/>
  <c r="K194" i="10"/>
  <c r="L194" i="10"/>
  <c r="M194" i="10"/>
  <c r="N194" i="10"/>
  <c r="O194" i="10"/>
  <c r="K195" i="10"/>
  <c r="L195" i="10"/>
  <c r="M195" i="10"/>
  <c r="N195" i="10"/>
  <c r="O195" i="10"/>
  <c r="K196" i="10"/>
  <c r="L196" i="10"/>
  <c r="M196" i="10"/>
  <c r="N196" i="10"/>
  <c r="O196" i="10"/>
  <c r="K197" i="10"/>
  <c r="L197" i="10"/>
  <c r="M197" i="10"/>
  <c r="N197" i="10"/>
  <c r="O197" i="10"/>
  <c r="K198" i="10"/>
  <c r="L198" i="10"/>
  <c r="M198" i="10"/>
  <c r="N198" i="10"/>
  <c r="O198" i="10"/>
  <c r="O3" i="10"/>
  <c r="N3" i="10"/>
  <c r="M3" i="10"/>
  <c r="L3" i="10"/>
  <c r="K3" i="10"/>
  <c r="G163" i="10" l="1"/>
  <c r="I45" i="10"/>
  <c r="E19" i="10"/>
  <c r="E83" i="10"/>
  <c r="E163" i="10"/>
  <c r="G83" i="10"/>
  <c r="G45" i="10"/>
  <c r="J83" i="10"/>
  <c r="J163" i="10"/>
  <c r="I83" i="10"/>
  <c r="I163" i="10"/>
  <c r="F83" i="10"/>
  <c r="F163" i="10"/>
  <c r="E45" i="10"/>
  <c r="E124" i="10"/>
  <c r="F62" i="10"/>
  <c r="E34" i="10"/>
  <c r="H45" i="10"/>
  <c r="E62" i="10"/>
  <c r="E36" i="10"/>
  <c r="AV345" i="1" s="1"/>
  <c r="H34" i="10"/>
  <c r="H124" i="10"/>
  <c r="F36" i="10"/>
  <c r="F34" i="10"/>
  <c r="H19" i="10"/>
  <c r="H83" i="10"/>
  <c r="H163" i="10"/>
  <c r="H31" i="10"/>
  <c r="E170" i="10"/>
  <c r="H62" i="10"/>
  <c r="J170" i="10"/>
  <c r="BA898" i="1" s="1"/>
  <c r="J36" i="10"/>
  <c r="BA344" i="1" s="1"/>
  <c r="I170" i="10"/>
  <c r="AZ898" i="1" s="1"/>
  <c r="I36" i="10"/>
  <c r="AZ344" i="1" s="1"/>
  <c r="F31" i="10"/>
  <c r="AW139" i="1" s="1"/>
  <c r="F170" i="10"/>
  <c r="AW898" i="1" s="1"/>
  <c r="H170" i="10"/>
  <c r="AY897" i="1" s="1"/>
  <c r="H36" i="10"/>
  <c r="AY345" i="1" s="1"/>
  <c r="E31" i="10"/>
  <c r="G170" i="10"/>
  <c r="G36" i="10"/>
  <c r="BA172" i="1"/>
  <c r="AW172" i="1"/>
  <c r="BA889" i="1"/>
  <c r="AW889" i="1"/>
  <c r="BA873" i="1"/>
  <c r="AZ873" i="1"/>
  <c r="AX873" i="1"/>
  <c r="BA857" i="1"/>
  <c r="AW857" i="1"/>
  <c r="BA805" i="1"/>
  <c r="AZ805" i="1"/>
  <c r="AX805" i="1"/>
  <c r="AW805" i="1"/>
  <c r="BA87" i="1"/>
  <c r="BA785" i="1"/>
  <c r="BA686" i="1"/>
  <c r="AZ686" i="1"/>
  <c r="AX686" i="1"/>
  <c r="AZ656" i="1"/>
  <c r="BA656" i="1"/>
  <c r="AY656" i="1"/>
  <c r="AX656" i="1"/>
  <c r="AW656" i="1"/>
  <c r="AV656" i="1"/>
  <c r="AZ640" i="1"/>
  <c r="BA640" i="1"/>
  <c r="AX640" i="1"/>
  <c r="AW640" i="1"/>
  <c r="BA81" i="1"/>
  <c r="AZ81" i="1"/>
  <c r="AX81" i="1"/>
  <c r="AY81" i="1"/>
  <c r="AW81" i="1"/>
  <c r="AV81" i="1"/>
  <c r="AK81" i="1" s="1"/>
  <c r="BA589" i="1"/>
  <c r="AZ589" i="1"/>
  <c r="AY589" i="1"/>
  <c r="AX589" i="1"/>
  <c r="AW589" i="1"/>
  <c r="AV589" i="1"/>
  <c r="BA573" i="1"/>
  <c r="AY573" i="1"/>
  <c r="AW573" i="1"/>
  <c r="AV573" i="1"/>
  <c r="BA513" i="1"/>
  <c r="AZ513" i="1"/>
  <c r="AX513" i="1"/>
  <c r="BA505" i="1"/>
  <c r="AZ505" i="1"/>
  <c r="AX505" i="1"/>
  <c r="BA492" i="1"/>
  <c r="AZ492" i="1"/>
  <c r="AX492" i="1"/>
  <c r="BA467" i="1"/>
  <c r="AZ467" i="1"/>
  <c r="AX467" i="1"/>
  <c r="BA445" i="1"/>
  <c r="AZ445" i="1"/>
  <c r="AX445" i="1"/>
  <c r="AW445" i="1"/>
  <c r="AZ432" i="1"/>
  <c r="BA432" i="1"/>
  <c r="AX432" i="1"/>
  <c r="AW432" i="1"/>
  <c r="BA410" i="1"/>
  <c r="AZ410" i="1"/>
  <c r="AY410" i="1"/>
  <c r="AX410" i="1"/>
  <c r="AW410" i="1"/>
  <c r="AV410" i="1"/>
  <c r="AK410" i="1" s="1"/>
  <c r="BA330" i="1"/>
  <c r="AZ139" i="1"/>
  <c r="BA139" i="1"/>
  <c r="AY139" i="1"/>
  <c r="AX139" i="1"/>
  <c r="AV139" i="1"/>
  <c r="BA251" i="1"/>
  <c r="AZ251" i="1"/>
  <c r="AX251" i="1"/>
  <c r="AW251" i="1"/>
  <c r="BA235" i="1"/>
  <c r="AZ235" i="1"/>
  <c r="AX235" i="1"/>
  <c r="BA203" i="1"/>
  <c r="AZ203" i="1"/>
  <c r="AX203" i="1"/>
  <c r="BA171" i="1"/>
  <c r="AW171" i="1"/>
  <c r="BA888" i="1"/>
  <c r="AW888" i="1"/>
  <c r="BA872" i="1"/>
  <c r="BA856" i="1"/>
  <c r="AW856" i="1"/>
  <c r="BA804" i="1"/>
  <c r="AZ804" i="1"/>
  <c r="AW804" i="1"/>
  <c r="AX804" i="1"/>
  <c r="BA86" i="1"/>
  <c r="BA148" i="1"/>
  <c r="AZ148" i="1"/>
  <c r="AX148" i="1"/>
  <c r="BA685" i="1"/>
  <c r="AZ685" i="1"/>
  <c r="AX685" i="1"/>
  <c r="AZ655" i="1"/>
  <c r="BA655" i="1"/>
  <c r="AX655" i="1"/>
  <c r="AW655" i="1"/>
  <c r="AZ639" i="1"/>
  <c r="BA639" i="1"/>
  <c r="AX639" i="1"/>
  <c r="AW639" i="1"/>
  <c r="AZ623" i="1"/>
  <c r="BA623" i="1"/>
  <c r="AY623" i="1"/>
  <c r="AX623" i="1"/>
  <c r="AW623" i="1"/>
  <c r="AV623" i="1"/>
  <c r="AZ80" i="1"/>
  <c r="BA80" i="1"/>
  <c r="AY80" i="1"/>
  <c r="AW80" i="1"/>
  <c r="AX80" i="1"/>
  <c r="AV80" i="1"/>
  <c r="BA588" i="1"/>
  <c r="AZ588" i="1"/>
  <c r="AY588" i="1"/>
  <c r="AX588" i="1"/>
  <c r="AW588" i="1"/>
  <c r="AV588" i="1"/>
  <c r="BA572" i="1"/>
  <c r="AY572" i="1"/>
  <c r="AW572" i="1"/>
  <c r="AV572" i="1"/>
  <c r="AK572" i="1" s="1"/>
  <c r="BA557" i="1"/>
  <c r="AZ557" i="1"/>
  <c r="AX557" i="1"/>
  <c r="AW557" i="1"/>
  <c r="AZ512" i="1"/>
  <c r="BA512" i="1"/>
  <c r="AX512" i="1"/>
  <c r="BA504" i="1"/>
  <c r="AZ504" i="1"/>
  <c r="AX504" i="1"/>
  <c r="BA491" i="1"/>
  <c r="AZ491" i="1"/>
  <c r="AX491" i="1"/>
  <c r="BA466" i="1"/>
  <c r="AZ466" i="1"/>
  <c r="AX466" i="1"/>
  <c r="BA444" i="1"/>
  <c r="AZ444" i="1"/>
  <c r="AX444" i="1"/>
  <c r="AW444" i="1"/>
  <c r="AZ431" i="1"/>
  <c r="BA431" i="1"/>
  <c r="AX431" i="1"/>
  <c r="AW431" i="1"/>
  <c r="BA409" i="1"/>
  <c r="AZ409" i="1"/>
  <c r="AY409" i="1"/>
  <c r="AX409" i="1"/>
  <c r="AW409" i="1"/>
  <c r="AV409" i="1"/>
  <c r="AX345" i="1"/>
  <c r="AW345" i="1"/>
  <c r="BA329" i="1"/>
  <c r="BA250" i="1"/>
  <c r="AZ250" i="1"/>
  <c r="AX250" i="1"/>
  <c r="AW250" i="1"/>
  <c r="BA234" i="1"/>
  <c r="AZ234" i="1"/>
  <c r="AX234" i="1"/>
  <c r="BA202" i="1"/>
  <c r="AZ202" i="1"/>
  <c r="AX202" i="1"/>
  <c r="AW202" i="1"/>
  <c r="BA170" i="1"/>
  <c r="AW170" i="1"/>
  <c r="BA887" i="1"/>
  <c r="AW887" i="1"/>
  <c r="BA871" i="1"/>
  <c r="BA855" i="1"/>
  <c r="AW855" i="1"/>
  <c r="BA803" i="1"/>
  <c r="AZ803" i="1"/>
  <c r="AX803" i="1"/>
  <c r="AW803" i="1"/>
  <c r="BA85" i="1"/>
  <c r="BA700" i="1"/>
  <c r="AZ700" i="1"/>
  <c r="AX700" i="1"/>
  <c r="BA684" i="1"/>
  <c r="AZ684" i="1"/>
  <c r="AX684" i="1"/>
  <c r="BA654" i="1"/>
  <c r="AZ654" i="1"/>
  <c r="AX654" i="1"/>
  <c r="AW654" i="1"/>
  <c r="BA638" i="1"/>
  <c r="AZ638" i="1"/>
  <c r="AX638" i="1"/>
  <c r="AW638" i="1"/>
  <c r="BA622" i="1"/>
  <c r="AZ622" i="1"/>
  <c r="AY622" i="1"/>
  <c r="AX622" i="1"/>
  <c r="AW622" i="1"/>
  <c r="AV622" i="1"/>
  <c r="BA79" i="1"/>
  <c r="AZ79" i="1"/>
  <c r="AY79" i="1"/>
  <c r="AX79" i="1"/>
  <c r="AW79" i="1"/>
  <c r="AV79" i="1"/>
  <c r="BA587" i="1"/>
  <c r="AZ587" i="1"/>
  <c r="AY587" i="1"/>
  <c r="AX587" i="1"/>
  <c r="AW587" i="1"/>
  <c r="AV587" i="1"/>
  <c r="BA571" i="1"/>
  <c r="AY571" i="1"/>
  <c r="AW571" i="1"/>
  <c r="AV571" i="1"/>
  <c r="AK571" i="1" s="1"/>
  <c r="BA556" i="1"/>
  <c r="AZ556" i="1"/>
  <c r="AX556" i="1"/>
  <c r="AW556" i="1"/>
  <c r="BA67" i="1"/>
  <c r="AZ67" i="1"/>
  <c r="AX67" i="1"/>
  <c r="AZ59" i="1"/>
  <c r="BA59" i="1"/>
  <c r="AX59" i="1"/>
  <c r="BA490" i="1"/>
  <c r="AZ490" i="1"/>
  <c r="AX490" i="1"/>
  <c r="BA465" i="1"/>
  <c r="AW465" i="1"/>
  <c r="BA408" i="1"/>
  <c r="AZ408" i="1"/>
  <c r="AX408" i="1"/>
  <c r="AX344" i="1"/>
  <c r="AW344" i="1"/>
  <c r="BA249" i="1"/>
  <c r="AZ249" i="1"/>
  <c r="AX249" i="1"/>
  <c r="AW249" i="1"/>
  <c r="BA233" i="1"/>
  <c r="AZ233" i="1"/>
  <c r="AX233" i="1"/>
  <c r="BA201" i="1"/>
  <c r="AZ201" i="1"/>
  <c r="AX201" i="1"/>
  <c r="AW201" i="1"/>
  <c r="BA169" i="1"/>
  <c r="AW169" i="1"/>
  <c r="AX898" i="1"/>
  <c r="AV898" i="1"/>
  <c r="AK898" i="1" s="1"/>
  <c r="BA886" i="1"/>
  <c r="AW886" i="1"/>
  <c r="BA870" i="1"/>
  <c r="BA854" i="1"/>
  <c r="AW854" i="1"/>
  <c r="BA802" i="1"/>
  <c r="AZ802" i="1"/>
  <c r="AX802" i="1"/>
  <c r="AW802" i="1"/>
  <c r="BA84" i="1"/>
  <c r="BA699" i="1"/>
  <c r="AZ699" i="1"/>
  <c r="AX699" i="1"/>
  <c r="BA683" i="1"/>
  <c r="AZ683" i="1"/>
  <c r="AX683" i="1"/>
  <c r="BA653" i="1"/>
  <c r="AZ653" i="1"/>
  <c r="AX653" i="1"/>
  <c r="AW653" i="1"/>
  <c r="BA637" i="1"/>
  <c r="AZ637" i="1"/>
  <c r="AX637" i="1"/>
  <c r="AW637" i="1"/>
  <c r="BA621" i="1"/>
  <c r="AZ621" i="1"/>
  <c r="AY621" i="1"/>
  <c r="AX621" i="1"/>
  <c r="AW621" i="1"/>
  <c r="AV621" i="1"/>
  <c r="AZ78" i="1"/>
  <c r="BA78" i="1"/>
  <c r="AY78" i="1"/>
  <c r="AX78" i="1"/>
  <c r="AW78" i="1"/>
  <c r="AV78" i="1"/>
  <c r="BA570" i="1"/>
  <c r="AY570" i="1"/>
  <c r="AW570" i="1"/>
  <c r="AV570" i="1"/>
  <c r="BA555" i="1"/>
  <c r="AZ555" i="1"/>
  <c r="AX555" i="1"/>
  <c r="AW555" i="1"/>
  <c r="BA66" i="1"/>
  <c r="AZ66" i="1"/>
  <c r="AX66" i="1"/>
  <c r="BA58" i="1"/>
  <c r="AZ58" i="1"/>
  <c r="AX58" i="1"/>
  <c r="BA489" i="1"/>
  <c r="AZ489" i="1"/>
  <c r="AX489" i="1"/>
  <c r="BA464" i="1"/>
  <c r="AW464" i="1"/>
  <c r="BA407" i="1"/>
  <c r="AZ407" i="1"/>
  <c r="AX407" i="1"/>
  <c r="AX343" i="1"/>
  <c r="AW343" i="1"/>
  <c r="BA327" i="1"/>
  <c r="AZ327" i="1"/>
  <c r="AX327" i="1"/>
  <c r="AW327" i="1"/>
  <c r="AZ296" i="1"/>
  <c r="BA296" i="1"/>
  <c r="AX296" i="1"/>
  <c r="AZ248" i="1"/>
  <c r="BA248" i="1"/>
  <c r="AX248" i="1"/>
  <c r="AW248" i="1"/>
  <c r="AZ232" i="1"/>
  <c r="BA232" i="1"/>
  <c r="AX232" i="1"/>
  <c r="AZ200" i="1"/>
  <c r="BA200" i="1"/>
  <c r="AX200" i="1"/>
  <c r="AW200" i="1"/>
  <c r="BA236" i="1"/>
  <c r="AZ236" i="1"/>
  <c r="AX236" i="1"/>
  <c r="AZ897" i="1"/>
  <c r="AX897" i="1"/>
  <c r="AV897" i="1"/>
  <c r="AK897" i="1" s="1"/>
  <c r="BA885" i="1"/>
  <c r="AW885" i="1"/>
  <c r="BA869" i="1"/>
  <c r="BA853" i="1"/>
  <c r="AW853" i="1"/>
  <c r="BA801" i="1"/>
  <c r="AZ801" i="1"/>
  <c r="AX801" i="1"/>
  <c r="AW801" i="1"/>
  <c r="BA797" i="1"/>
  <c r="BA698" i="1"/>
  <c r="AZ698" i="1"/>
  <c r="AX698" i="1"/>
  <c r="BA682" i="1"/>
  <c r="AZ682" i="1"/>
  <c r="AX682" i="1"/>
  <c r="BA668" i="1"/>
  <c r="AZ668" i="1"/>
  <c r="AY668" i="1"/>
  <c r="AX668" i="1"/>
  <c r="AW668" i="1"/>
  <c r="AV668" i="1"/>
  <c r="AK668" i="1" s="1"/>
  <c r="BA652" i="1"/>
  <c r="AZ652" i="1"/>
  <c r="AX652" i="1"/>
  <c r="AW652" i="1"/>
  <c r="BA636" i="1"/>
  <c r="AZ636" i="1"/>
  <c r="AX636" i="1"/>
  <c r="AW636" i="1"/>
  <c r="BA620" i="1"/>
  <c r="AZ620" i="1"/>
  <c r="AY620" i="1"/>
  <c r="AX620" i="1"/>
  <c r="AV620" i="1"/>
  <c r="AW620" i="1"/>
  <c r="AZ77" i="1"/>
  <c r="BA77" i="1"/>
  <c r="AY77" i="1"/>
  <c r="AX77" i="1"/>
  <c r="AW77" i="1"/>
  <c r="AV77" i="1"/>
  <c r="BA569" i="1"/>
  <c r="AY569" i="1"/>
  <c r="AW569" i="1"/>
  <c r="AV569" i="1"/>
  <c r="AK569" i="1" s="1"/>
  <c r="BA554" i="1"/>
  <c r="AZ554" i="1"/>
  <c r="AX554" i="1"/>
  <c r="BA65" i="1"/>
  <c r="AZ65" i="1"/>
  <c r="AX65" i="1"/>
  <c r="BA57" i="1"/>
  <c r="AZ57" i="1"/>
  <c r="AX57" i="1"/>
  <c r="BA488" i="1"/>
  <c r="AZ488" i="1"/>
  <c r="AX488" i="1"/>
  <c r="BA463" i="1"/>
  <c r="AW463" i="1"/>
  <c r="BA452" i="1"/>
  <c r="AZ452" i="1"/>
  <c r="AX452" i="1"/>
  <c r="AW452" i="1"/>
  <c r="AW342" i="1"/>
  <c r="AX342" i="1"/>
  <c r="BA326" i="1"/>
  <c r="AZ326" i="1"/>
  <c r="AW326" i="1"/>
  <c r="AX326" i="1"/>
  <c r="BA295" i="1"/>
  <c r="AZ295" i="1"/>
  <c r="AX295" i="1"/>
  <c r="BA263" i="1"/>
  <c r="AZ263" i="1"/>
  <c r="AW263" i="1"/>
  <c r="AX263" i="1"/>
  <c r="BA231" i="1"/>
  <c r="AZ231" i="1"/>
  <c r="AX231" i="1"/>
  <c r="BA890" i="1"/>
  <c r="AW890" i="1"/>
  <c r="BA252" i="1"/>
  <c r="AZ252" i="1"/>
  <c r="AX252" i="1"/>
  <c r="AW252" i="1"/>
  <c r="BA884" i="1"/>
  <c r="AZ884" i="1"/>
  <c r="AW884" i="1"/>
  <c r="AX884" i="1"/>
  <c r="BA868" i="1"/>
  <c r="BA852" i="1"/>
  <c r="AW852" i="1"/>
  <c r="BA800" i="1"/>
  <c r="BA796" i="1"/>
  <c r="BA764" i="1"/>
  <c r="AZ764" i="1"/>
  <c r="AY764" i="1"/>
  <c r="AX764" i="1"/>
  <c r="AW764" i="1"/>
  <c r="AV764" i="1"/>
  <c r="AK764" i="1" s="1"/>
  <c r="BA697" i="1"/>
  <c r="AZ697" i="1"/>
  <c r="AX697" i="1"/>
  <c r="BA681" i="1"/>
  <c r="AZ681" i="1"/>
  <c r="AX681" i="1"/>
  <c r="BA667" i="1"/>
  <c r="AZ667" i="1"/>
  <c r="AY667" i="1"/>
  <c r="AX667" i="1"/>
  <c r="AW667" i="1"/>
  <c r="AV667" i="1"/>
  <c r="AK667" i="1" s="1"/>
  <c r="BA651" i="1"/>
  <c r="AZ651" i="1"/>
  <c r="AX651" i="1"/>
  <c r="AW651" i="1"/>
  <c r="BA619" i="1"/>
  <c r="AZ619" i="1"/>
  <c r="AY619" i="1"/>
  <c r="AX619" i="1"/>
  <c r="AW619" i="1"/>
  <c r="AV619" i="1"/>
  <c r="BA605" i="1"/>
  <c r="AZ605" i="1"/>
  <c r="AX605" i="1"/>
  <c r="BA76" i="1"/>
  <c r="AZ76" i="1"/>
  <c r="AY76" i="1"/>
  <c r="AX76" i="1"/>
  <c r="AW76" i="1"/>
  <c r="AV76" i="1"/>
  <c r="BA568" i="1"/>
  <c r="AY568" i="1"/>
  <c r="AW568" i="1"/>
  <c r="AV568" i="1"/>
  <c r="AK568" i="1" s="1"/>
  <c r="BA553" i="1"/>
  <c r="AZ553" i="1"/>
  <c r="AX553" i="1"/>
  <c r="AZ64" i="1"/>
  <c r="BA64" i="1"/>
  <c r="AX64" i="1"/>
  <c r="BA503" i="1"/>
  <c r="AZ503" i="1"/>
  <c r="AX503" i="1"/>
  <c r="BA487" i="1"/>
  <c r="AZ487" i="1"/>
  <c r="AX487" i="1"/>
  <c r="BA462" i="1"/>
  <c r="AW462" i="1"/>
  <c r="BA49" i="1"/>
  <c r="AZ49" i="1"/>
  <c r="AX49" i="1"/>
  <c r="AW49" i="1"/>
  <c r="BA405" i="1"/>
  <c r="AZ405" i="1"/>
  <c r="AX405" i="1"/>
  <c r="BA389" i="1"/>
  <c r="AZ389" i="1"/>
  <c r="AX389" i="1"/>
  <c r="AW389" i="1"/>
  <c r="AZ341" i="1"/>
  <c r="AY341" i="1"/>
  <c r="AX341" i="1"/>
  <c r="AW341" i="1"/>
  <c r="AV341" i="1"/>
  <c r="BA325" i="1"/>
  <c r="AZ325" i="1"/>
  <c r="AX325" i="1"/>
  <c r="AW325" i="1"/>
  <c r="BA294" i="1"/>
  <c r="AZ294" i="1"/>
  <c r="AX294" i="1"/>
  <c r="BA230" i="1"/>
  <c r="AZ230" i="1"/>
  <c r="AX230" i="1"/>
  <c r="BA198" i="1"/>
  <c r="AZ198" i="1"/>
  <c r="AX198" i="1"/>
  <c r="AW198" i="1"/>
  <c r="BA182" i="1"/>
  <c r="AZ182" i="1"/>
  <c r="AX182" i="1"/>
  <c r="BA590" i="1"/>
  <c r="AZ590" i="1"/>
  <c r="AY590" i="1"/>
  <c r="AX590" i="1"/>
  <c r="AW590" i="1"/>
  <c r="AV590" i="1"/>
  <c r="BA883" i="1"/>
  <c r="AZ883" i="1"/>
  <c r="AX883" i="1"/>
  <c r="AW883" i="1"/>
  <c r="BA867" i="1"/>
  <c r="BA843" i="1"/>
  <c r="AW843" i="1"/>
  <c r="AZ815" i="1"/>
  <c r="BA815" i="1"/>
  <c r="AX815" i="1"/>
  <c r="BA799" i="1"/>
  <c r="BA795" i="1"/>
  <c r="BA763" i="1"/>
  <c r="AZ763" i="1"/>
  <c r="AY763" i="1"/>
  <c r="AX763" i="1"/>
  <c r="AW763" i="1"/>
  <c r="AV763" i="1"/>
  <c r="AK763" i="1" s="1"/>
  <c r="BA696" i="1"/>
  <c r="AZ696" i="1"/>
  <c r="AX696" i="1"/>
  <c r="BA680" i="1"/>
  <c r="AZ680" i="1"/>
  <c r="AX680" i="1"/>
  <c r="BA666" i="1"/>
  <c r="AZ666" i="1"/>
  <c r="AX666" i="1"/>
  <c r="AW666" i="1"/>
  <c r="BA650" i="1"/>
  <c r="AZ650" i="1"/>
  <c r="AX650" i="1"/>
  <c r="AW650" i="1"/>
  <c r="BA618" i="1"/>
  <c r="AZ618" i="1"/>
  <c r="AY618" i="1"/>
  <c r="AX618" i="1"/>
  <c r="AW618" i="1"/>
  <c r="AV618" i="1"/>
  <c r="BA604" i="1"/>
  <c r="AZ604" i="1"/>
  <c r="AX604" i="1"/>
  <c r="BA594" i="1"/>
  <c r="AZ594" i="1"/>
  <c r="AX594" i="1"/>
  <c r="AY594" i="1"/>
  <c r="AW594" i="1"/>
  <c r="AV594" i="1"/>
  <c r="BA567" i="1"/>
  <c r="AY567" i="1"/>
  <c r="AW567" i="1"/>
  <c r="AV567" i="1"/>
  <c r="AK567" i="1" s="1"/>
  <c r="BA552" i="1"/>
  <c r="AZ552" i="1"/>
  <c r="AX552" i="1"/>
  <c r="AZ63" i="1"/>
  <c r="BA63" i="1"/>
  <c r="AX63" i="1"/>
  <c r="BA502" i="1"/>
  <c r="AZ502" i="1"/>
  <c r="AX502" i="1"/>
  <c r="BA461" i="1"/>
  <c r="AW461" i="1"/>
  <c r="AZ48" i="1"/>
  <c r="BA48" i="1"/>
  <c r="AW48" i="1"/>
  <c r="AX48" i="1"/>
  <c r="BA441" i="1"/>
  <c r="AZ441" i="1"/>
  <c r="AX441" i="1"/>
  <c r="AW441" i="1"/>
  <c r="BA404" i="1"/>
  <c r="AZ404" i="1"/>
  <c r="AX404" i="1"/>
  <c r="BA388" i="1"/>
  <c r="AZ388" i="1"/>
  <c r="AX388" i="1"/>
  <c r="AW388" i="1"/>
  <c r="AZ340" i="1"/>
  <c r="AX340" i="1"/>
  <c r="AW340" i="1"/>
  <c r="AV340" i="1"/>
  <c r="BA324" i="1"/>
  <c r="AZ324" i="1"/>
  <c r="AX324" i="1"/>
  <c r="AW324" i="1"/>
  <c r="BA293" i="1"/>
  <c r="AZ293" i="1"/>
  <c r="AX293" i="1"/>
  <c r="BA245" i="1"/>
  <c r="AZ245" i="1"/>
  <c r="AX245" i="1"/>
  <c r="AW245" i="1"/>
  <c r="BA229" i="1"/>
  <c r="AZ229" i="1"/>
  <c r="AX229" i="1"/>
  <c r="BA197" i="1"/>
  <c r="AZ197" i="1"/>
  <c r="AX197" i="1"/>
  <c r="AW197" i="1"/>
  <c r="BA181" i="1"/>
  <c r="AZ181" i="1"/>
  <c r="AX181" i="1"/>
  <c r="BA315" i="1"/>
  <c r="AZ315" i="1"/>
  <c r="AX315" i="1"/>
  <c r="BA882" i="1"/>
  <c r="AZ882" i="1"/>
  <c r="AX882" i="1"/>
  <c r="AW882" i="1"/>
  <c r="BA866" i="1"/>
  <c r="BA842" i="1"/>
  <c r="AW842" i="1"/>
  <c r="BA814" i="1"/>
  <c r="AZ814" i="1"/>
  <c r="AX814" i="1"/>
  <c r="BA798" i="1"/>
  <c r="BA794" i="1"/>
  <c r="BA695" i="1"/>
  <c r="AZ695" i="1"/>
  <c r="AX695" i="1"/>
  <c r="BA679" i="1"/>
  <c r="AZ679" i="1"/>
  <c r="AX679" i="1"/>
  <c r="BA665" i="1"/>
  <c r="AZ665" i="1"/>
  <c r="AX665" i="1"/>
  <c r="AW665" i="1"/>
  <c r="BA649" i="1"/>
  <c r="AZ649" i="1"/>
  <c r="AX649" i="1"/>
  <c r="AW649" i="1"/>
  <c r="BA617" i="1"/>
  <c r="AZ617" i="1"/>
  <c r="AY617" i="1"/>
  <c r="AX617" i="1"/>
  <c r="AW617" i="1"/>
  <c r="AV617" i="1"/>
  <c r="BA603" i="1"/>
  <c r="AZ603" i="1"/>
  <c r="AX603" i="1"/>
  <c r="AZ75" i="1"/>
  <c r="BA75" i="1"/>
  <c r="AY75" i="1"/>
  <c r="AX75" i="1"/>
  <c r="AW75" i="1"/>
  <c r="AV75" i="1"/>
  <c r="BA566" i="1"/>
  <c r="AY566" i="1"/>
  <c r="AW566" i="1"/>
  <c r="AV566" i="1"/>
  <c r="AK566" i="1" s="1"/>
  <c r="BA551" i="1"/>
  <c r="AZ551" i="1"/>
  <c r="AX551" i="1"/>
  <c r="AZ62" i="1"/>
  <c r="BA62" i="1"/>
  <c r="AX62" i="1"/>
  <c r="BA501" i="1"/>
  <c r="AZ501" i="1"/>
  <c r="AX501" i="1"/>
  <c r="BA460" i="1"/>
  <c r="AW460" i="1"/>
  <c r="BA47" i="1"/>
  <c r="AZ47" i="1"/>
  <c r="AX47" i="1"/>
  <c r="AW47" i="1"/>
  <c r="BA440" i="1"/>
  <c r="AZ440" i="1"/>
  <c r="AX440" i="1"/>
  <c r="AW440" i="1"/>
  <c r="BA425" i="1"/>
  <c r="AZ425" i="1"/>
  <c r="AX425" i="1"/>
  <c r="BA403" i="1"/>
  <c r="AZ403" i="1"/>
  <c r="AX403" i="1"/>
  <c r="BA387" i="1"/>
  <c r="AZ387" i="1"/>
  <c r="AX387" i="1"/>
  <c r="AW387" i="1"/>
  <c r="AZ339" i="1"/>
  <c r="AY339" i="1"/>
  <c r="AX339" i="1"/>
  <c r="AW339" i="1"/>
  <c r="AV339" i="1"/>
  <c r="BA292" i="1"/>
  <c r="AZ292" i="1"/>
  <c r="AX292" i="1"/>
  <c r="BA276" i="1"/>
  <c r="AZ276" i="1"/>
  <c r="AX276" i="1"/>
  <c r="AW276" i="1"/>
  <c r="BA260" i="1"/>
  <c r="BA244" i="1"/>
  <c r="AZ244" i="1"/>
  <c r="AW244" i="1"/>
  <c r="AX244" i="1"/>
  <c r="BA228" i="1"/>
  <c r="AZ228" i="1"/>
  <c r="AX228" i="1"/>
  <c r="BA212" i="1"/>
  <c r="AZ212" i="1"/>
  <c r="AX212" i="1"/>
  <c r="AW212" i="1"/>
  <c r="BA786" i="1"/>
  <c r="BA881" i="1"/>
  <c r="AZ881" i="1"/>
  <c r="AX881" i="1"/>
  <c r="AW881" i="1"/>
  <c r="BA865" i="1"/>
  <c r="BA841" i="1"/>
  <c r="AW841" i="1"/>
  <c r="BA813" i="1"/>
  <c r="AZ813" i="1"/>
  <c r="AX813" i="1"/>
  <c r="BA95" i="1"/>
  <c r="BA793" i="1"/>
  <c r="BA694" i="1"/>
  <c r="AZ694" i="1"/>
  <c r="AX694" i="1"/>
  <c r="BA147" i="1"/>
  <c r="AZ147" i="1"/>
  <c r="AX147" i="1"/>
  <c r="BA664" i="1"/>
  <c r="AZ664" i="1"/>
  <c r="AX664" i="1"/>
  <c r="AW664" i="1"/>
  <c r="BA602" i="1"/>
  <c r="AZ602" i="1"/>
  <c r="AX602" i="1"/>
  <c r="BA74" i="1"/>
  <c r="AY74" i="1"/>
  <c r="AZ74" i="1"/>
  <c r="AW74" i="1"/>
  <c r="AV74" i="1"/>
  <c r="AX74" i="1"/>
  <c r="BA565" i="1"/>
  <c r="AY565" i="1"/>
  <c r="AW565" i="1"/>
  <c r="AV565" i="1"/>
  <c r="AK565" i="1" s="1"/>
  <c r="BA550" i="1"/>
  <c r="AZ550" i="1"/>
  <c r="AX550" i="1"/>
  <c r="AW550" i="1"/>
  <c r="AZ61" i="1"/>
  <c r="BA61" i="1"/>
  <c r="AX61" i="1"/>
  <c r="BA500" i="1"/>
  <c r="AZ500" i="1"/>
  <c r="AX500" i="1"/>
  <c r="BA475" i="1"/>
  <c r="AZ475" i="1"/>
  <c r="AX475" i="1"/>
  <c r="BA459" i="1"/>
  <c r="AW459" i="1"/>
  <c r="AZ46" i="1"/>
  <c r="BA46" i="1"/>
  <c r="AX46" i="1"/>
  <c r="AW46" i="1"/>
  <c r="BA26" i="1"/>
  <c r="AZ26" i="1"/>
  <c r="AX26" i="1"/>
  <c r="AW26" i="1"/>
  <c r="BA402" i="1"/>
  <c r="AZ402" i="1"/>
  <c r="AX402" i="1"/>
  <c r="BA386" i="1"/>
  <c r="AZ386" i="1"/>
  <c r="AX386" i="1"/>
  <c r="AW386" i="1"/>
  <c r="AZ338" i="1"/>
  <c r="AY338" i="1"/>
  <c r="AX338" i="1"/>
  <c r="AW338" i="1"/>
  <c r="AV338" i="1"/>
  <c r="BA291" i="1"/>
  <c r="AZ291" i="1"/>
  <c r="AX291" i="1"/>
  <c r="BA259" i="1"/>
  <c r="BA243" i="1"/>
  <c r="AZ243" i="1"/>
  <c r="AX243" i="1"/>
  <c r="AW243" i="1"/>
  <c r="BA227" i="1"/>
  <c r="AZ227" i="1"/>
  <c r="AX227" i="1"/>
  <c r="BA211" i="1"/>
  <c r="AZ211" i="1"/>
  <c r="AX211" i="1"/>
  <c r="AW211" i="1"/>
  <c r="BA179" i="1"/>
  <c r="AZ179" i="1"/>
  <c r="AY179" i="1"/>
  <c r="AX179" i="1"/>
  <c r="AW179" i="1"/>
  <c r="AV179" i="1"/>
  <c r="AK179" i="1" s="1"/>
  <c r="BA300" i="1"/>
  <c r="AZ300" i="1"/>
  <c r="AX300" i="1"/>
  <c r="BA880" i="1"/>
  <c r="AZ880" i="1"/>
  <c r="AX880" i="1"/>
  <c r="AW880" i="1"/>
  <c r="BA864" i="1"/>
  <c r="BA812" i="1"/>
  <c r="AZ812" i="1"/>
  <c r="AX812" i="1"/>
  <c r="BA94" i="1"/>
  <c r="BA792" i="1"/>
  <c r="BA693" i="1"/>
  <c r="AZ693" i="1"/>
  <c r="AX693" i="1"/>
  <c r="BA146" i="1"/>
  <c r="AZ146" i="1"/>
  <c r="AX146" i="1"/>
  <c r="BA663" i="1"/>
  <c r="AZ663" i="1"/>
  <c r="AY663" i="1"/>
  <c r="AX663" i="1"/>
  <c r="AW663" i="1"/>
  <c r="AV663" i="1"/>
  <c r="AK663" i="1" s="1"/>
  <c r="BA601" i="1"/>
  <c r="AZ601" i="1"/>
  <c r="AX601" i="1"/>
  <c r="BA73" i="1"/>
  <c r="AZ73" i="1"/>
  <c r="AY73" i="1"/>
  <c r="AX73" i="1"/>
  <c r="AW73" i="1"/>
  <c r="AV73" i="1"/>
  <c r="BA580" i="1"/>
  <c r="AZ580" i="1"/>
  <c r="AY580" i="1"/>
  <c r="AX580" i="1"/>
  <c r="AW580" i="1"/>
  <c r="AV580" i="1"/>
  <c r="AK580" i="1" s="1"/>
  <c r="BA564" i="1"/>
  <c r="AY564" i="1"/>
  <c r="AW564" i="1"/>
  <c r="AV564" i="1"/>
  <c r="AK564" i="1" s="1"/>
  <c r="BA549" i="1"/>
  <c r="AZ549" i="1"/>
  <c r="AX549" i="1"/>
  <c r="AW549" i="1"/>
  <c r="BA60" i="1"/>
  <c r="AZ60" i="1"/>
  <c r="AX60" i="1"/>
  <c r="BA499" i="1"/>
  <c r="AZ499" i="1"/>
  <c r="AX499" i="1"/>
  <c r="AW499" i="1"/>
  <c r="BA474" i="1"/>
  <c r="AZ474" i="1"/>
  <c r="AX474" i="1"/>
  <c r="AZ45" i="1"/>
  <c r="BA45" i="1"/>
  <c r="AX45" i="1"/>
  <c r="AW45" i="1"/>
  <c r="BA401" i="1"/>
  <c r="AZ401" i="1"/>
  <c r="AX401" i="1"/>
  <c r="BA385" i="1"/>
  <c r="AZ385" i="1"/>
  <c r="AX385" i="1"/>
  <c r="AW385" i="1"/>
  <c r="BA369" i="1"/>
  <c r="AZ369" i="1"/>
  <c r="AX369" i="1"/>
  <c r="BA337" i="1"/>
  <c r="BA321" i="1"/>
  <c r="AZ321" i="1"/>
  <c r="AX321" i="1"/>
  <c r="AW321" i="1"/>
  <c r="BA290" i="1"/>
  <c r="AZ290" i="1"/>
  <c r="AX290" i="1"/>
  <c r="BA226" i="1"/>
  <c r="AZ226" i="1"/>
  <c r="AX226" i="1"/>
  <c r="BA210" i="1"/>
  <c r="BA178" i="1"/>
  <c r="AZ178" i="1"/>
  <c r="AY178" i="1"/>
  <c r="AX178" i="1"/>
  <c r="AW178" i="1"/>
  <c r="AV178" i="1"/>
  <c r="AK178" i="1" s="1"/>
  <c r="BA874" i="1"/>
  <c r="AZ874" i="1"/>
  <c r="AX874" i="1"/>
  <c r="BA514" i="1"/>
  <c r="AZ514" i="1"/>
  <c r="AX514" i="1"/>
  <c r="BA879" i="1"/>
  <c r="AZ879" i="1"/>
  <c r="AX879" i="1"/>
  <c r="AW879" i="1"/>
  <c r="BA863" i="1"/>
  <c r="AW863" i="1"/>
  <c r="BA896" i="1"/>
  <c r="AX896" i="1"/>
  <c r="AZ896" i="1"/>
  <c r="AW896" i="1"/>
  <c r="BA811" i="1"/>
  <c r="AZ811" i="1"/>
  <c r="AX811" i="1"/>
  <c r="BA93" i="1"/>
  <c r="BA791" i="1"/>
  <c r="BA692" i="1"/>
  <c r="AZ692" i="1"/>
  <c r="AX692" i="1"/>
  <c r="BA662" i="1"/>
  <c r="AZ662" i="1"/>
  <c r="AY662" i="1"/>
  <c r="AX662" i="1"/>
  <c r="AW662" i="1"/>
  <c r="AV662" i="1"/>
  <c r="BA600" i="1"/>
  <c r="AZ600" i="1"/>
  <c r="AX600" i="1"/>
  <c r="AZ72" i="1"/>
  <c r="BA72" i="1"/>
  <c r="AY72" i="1"/>
  <c r="AX72" i="1"/>
  <c r="AW72" i="1"/>
  <c r="AV72" i="1"/>
  <c r="BA579" i="1"/>
  <c r="AZ579" i="1"/>
  <c r="AY579" i="1"/>
  <c r="AX579" i="1"/>
  <c r="AW579" i="1"/>
  <c r="AV579" i="1"/>
  <c r="AK579" i="1" s="1"/>
  <c r="BA548" i="1"/>
  <c r="AZ548" i="1"/>
  <c r="AY548" i="1"/>
  <c r="AX548" i="1"/>
  <c r="AW548" i="1"/>
  <c r="AV548" i="1"/>
  <c r="AK548" i="1" s="1"/>
  <c r="BA498" i="1"/>
  <c r="AZ498" i="1"/>
  <c r="AX498" i="1"/>
  <c r="AW498" i="1"/>
  <c r="BA473" i="1"/>
  <c r="AZ473" i="1"/>
  <c r="AX473" i="1"/>
  <c r="BA44" i="1"/>
  <c r="AZ44" i="1"/>
  <c r="AX44" i="1"/>
  <c r="AW44" i="1"/>
  <c r="AZ384" i="1"/>
  <c r="BA384" i="1"/>
  <c r="AX384" i="1"/>
  <c r="AW384" i="1"/>
  <c r="BA368" i="1"/>
  <c r="AZ368" i="1"/>
  <c r="AX368" i="1"/>
  <c r="AZ352" i="1"/>
  <c r="BA352" i="1"/>
  <c r="AX352" i="1"/>
  <c r="BA336" i="1"/>
  <c r="BA320" i="1"/>
  <c r="AZ320" i="1"/>
  <c r="AX320" i="1"/>
  <c r="AW320" i="1"/>
  <c r="BA305" i="1"/>
  <c r="AZ305" i="1"/>
  <c r="AX305" i="1"/>
  <c r="AW305" i="1"/>
  <c r="BA289" i="1"/>
  <c r="AZ289" i="1"/>
  <c r="AX289" i="1"/>
  <c r="BA257" i="1"/>
  <c r="BA241" i="1"/>
  <c r="AZ241" i="1"/>
  <c r="AX241" i="1"/>
  <c r="AW241" i="1"/>
  <c r="BA225" i="1"/>
  <c r="AZ225" i="1"/>
  <c r="AX225" i="1"/>
  <c r="BA177" i="1"/>
  <c r="AZ177" i="1"/>
  <c r="AY177" i="1"/>
  <c r="AW177" i="1"/>
  <c r="AX177" i="1"/>
  <c r="AV177" i="1"/>
  <c r="AK177" i="1" s="1"/>
  <c r="BA858" i="1"/>
  <c r="AW858" i="1"/>
  <c r="BA595" i="1"/>
  <c r="AZ595" i="1"/>
  <c r="AY595" i="1"/>
  <c r="AX595" i="1"/>
  <c r="AW595" i="1"/>
  <c r="AV595" i="1"/>
  <c r="BA493" i="1"/>
  <c r="AZ493" i="1"/>
  <c r="AX493" i="1"/>
  <c r="BA411" i="1"/>
  <c r="AZ411" i="1"/>
  <c r="AY411" i="1"/>
  <c r="AX411" i="1"/>
  <c r="AV411" i="1"/>
  <c r="AK411" i="1" s="1"/>
  <c r="AW411" i="1"/>
  <c r="BA167" i="1"/>
  <c r="AW167" i="1"/>
  <c r="BA878" i="1"/>
  <c r="AZ878" i="1"/>
  <c r="AX878" i="1"/>
  <c r="AW878" i="1"/>
  <c r="BA862" i="1"/>
  <c r="AW862" i="1"/>
  <c r="BA895" i="1"/>
  <c r="AZ895" i="1"/>
  <c r="AX895" i="1"/>
  <c r="AW895" i="1"/>
  <c r="BA810" i="1"/>
  <c r="AZ810" i="1"/>
  <c r="AX810" i="1"/>
  <c r="AW810" i="1"/>
  <c r="BA92" i="1"/>
  <c r="BA790" i="1"/>
  <c r="BA691" i="1"/>
  <c r="AZ691" i="1"/>
  <c r="AX691" i="1"/>
  <c r="BA661" i="1"/>
  <c r="AZ661" i="1"/>
  <c r="AY661" i="1"/>
  <c r="AX661" i="1"/>
  <c r="AW661" i="1"/>
  <c r="AV661" i="1"/>
  <c r="BA599" i="1"/>
  <c r="AZ599" i="1"/>
  <c r="AX599" i="1"/>
  <c r="BA71" i="1"/>
  <c r="AZ71" i="1"/>
  <c r="AY71" i="1"/>
  <c r="AW71" i="1"/>
  <c r="AX71" i="1"/>
  <c r="AV71" i="1"/>
  <c r="BA578" i="1"/>
  <c r="AZ578" i="1"/>
  <c r="AX578" i="1"/>
  <c r="AY578" i="1"/>
  <c r="AW578" i="1"/>
  <c r="AV578" i="1"/>
  <c r="AK578" i="1" s="1"/>
  <c r="BA497" i="1"/>
  <c r="AZ497" i="1"/>
  <c r="AX497" i="1"/>
  <c r="AW497" i="1"/>
  <c r="BA472" i="1"/>
  <c r="AZ472" i="1"/>
  <c r="AX472" i="1"/>
  <c r="BA415" i="1"/>
  <c r="AZ415" i="1"/>
  <c r="AY415" i="1"/>
  <c r="AX415" i="1"/>
  <c r="AW415" i="1"/>
  <c r="AV415" i="1"/>
  <c r="AK415" i="1" s="1"/>
  <c r="AZ383" i="1"/>
  <c r="BA383" i="1"/>
  <c r="AX383" i="1"/>
  <c r="AW383" i="1"/>
  <c r="AZ367" i="1"/>
  <c r="BA367" i="1"/>
  <c r="AX367" i="1"/>
  <c r="BA351" i="1"/>
  <c r="AZ351" i="1"/>
  <c r="AX351" i="1"/>
  <c r="BA335" i="1"/>
  <c r="BA319" i="1"/>
  <c r="AZ319" i="1"/>
  <c r="AX319" i="1"/>
  <c r="AW319" i="1"/>
  <c r="BA304" i="1"/>
  <c r="AZ304" i="1"/>
  <c r="AX304" i="1"/>
  <c r="AW304" i="1"/>
  <c r="BA288" i="1"/>
  <c r="AZ288" i="1"/>
  <c r="AX288" i="1"/>
  <c r="BA256" i="1"/>
  <c r="BA240" i="1"/>
  <c r="BA224" i="1"/>
  <c r="AZ224" i="1"/>
  <c r="AX224" i="1"/>
  <c r="AZ176" i="1"/>
  <c r="BA176" i="1"/>
  <c r="AY176" i="1"/>
  <c r="AX176" i="1"/>
  <c r="AW176" i="1"/>
  <c r="AV176" i="1"/>
  <c r="AK176" i="1" s="1"/>
  <c r="BA641" i="1"/>
  <c r="AZ641" i="1"/>
  <c r="AX641" i="1"/>
  <c r="AW641" i="1"/>
  <c r="BA331" i="1"/>
  <c r="BA893" i="1"/>
  <c r="AW893" i="1"/>
  <c r="BA877" i="1"/>
  <c r="AZ877" i="1"/>
  <c r="AX877" i="1"/>
  <c r="BA861" i="1"/>
  <c r="AW861" i="1"/>
  <c r="BA894" i="1"/>
  <c r="AZ894" i="1"/>
  <c r="AX894" i="1"/>
  <c r="AW894" i="1"/>
  <c r="BA809" i="1"/>
  <c r="AX809" i="1"/>
  <c r="AZ809" i="1"/>
  <c r="AW809" i="1"/>
  <c r="BA91" i="1"/>
  <c r="BA789" i="1"/>
  <c r="BA690" i="1"/>
  <c r="AZ690" i="1"/>
  <c r="AX690" i="1"/>
  <c r="BA660" i="1"/>
  <c r="AZ660" i="1"/>
  <c r="AY660" i="1"/>
  <c r="AX660" i="1"/>
  <c r="AW660" i="1"/>
  <c r="AV660" i="1"/>
  <c r="BA593" i="1"/>
  <c r="AZ593" i="1"/>
  <c r="AY593" i="1"/>
  <c r="AX593" i="1"/>
  <c r="AV593" i="1"/>
  <c r="AW593" i="1"/>
  <c r="BA577" i="1"/>
  <c r="AZ577" i="1"/>
  <c r="AY577" i="1"/>
  <c r="AX577" i="1"/>
  <c r="AV577" i="1"/>
  <c r="AK577" i="1" s="1"/>
  <c r="AW577" i="1"/>
  <c r="AZ496" i="1"/>
  <c r="BA496" i="1"/>
  <c r="AX496" i="1"/>
  <c r="AW496" i="1"/>
  <c r="BA471" i="1"/>
  <c r="AZ471" i="1"/>
  <c r="AX471" i="1"/>
  <c r="BA414" i="1"/>
  <c r="AZ414" i="1"/>
  <c r="AY414" i="1"/>
  <c r="AX414" i="1"/>
  <c r="AW414" i="1"/>
  <c r="AV414" i="1"/>
  <c r="AK414" i="1" s="1"/>
  <c r="AZ382" i="1"/>
  <c r="BA382" i="1"/>
  <c r="AX382" i="1"/>
  <c r="AW382" i="1"/>
  <c r="AZ366" i="1"/>
  <c r="BA366" i="1"/>
  <c r="AX366" i="1"/>
  <c r="BA334" i="1"/>
  <c r="BA318" i="1"/>
  <c r="BA287" i="1"/>
  <c r="AZ287" i="1"/>
  <c r="AX287" i="1"/>
  <c r="AZ239" i="1"/>
  <c r="BA239" i="1"/>
  <c r="AX239" i="1"/>
  <c r="AW239" i="1"/>
  <c r="BA223" i="1"/>
  <c r="AZ223" i="1"/>
  <c r="AX223" i="1"/>
  <c r="BA175" i="1"/>
  <c r="AZ175" i="1"/>
  <c r="AY175" i="1"/>
  <c r="AX175" i="1"/>
  <c r="AW175" i="1"/>
  <c r="AV175" i="1"/>
  <c r="AK175" i="1" s="1"/>
  <c r="BA88" i="1"/>
  <c r="BA657" i="1"/>
  <c r="AZ657" i="1"/>
  <c r="AY657" i="1"/>
  <c r="AX657" i="1"/>
  <c r="AW657" i="1"/>
  <c r="AV657" i="1"/>
  <c r="BA506" i="1"/>
  <c r="AZ506" i="1"/>
  <c r="AX506" i="1"/>
  <c r="BA446" i="1"/>
  <c r="AZ446" i="1"/>
  <c r="AX446" i="1"/>
  <c r="AW446" i="1"/>
  <c r="BA379" i="1"/>
  <c r="AZ379" i="1"/>
  <c r="AX379" i="1"/>
  <c r="AW379" i="1"/>
  <c r="BA892" i="1"/>
  <c r="AW892" i="1"/>
  <c r="BA876" i="1"/>
  <c r="AZ876" i="1"/>
  <c r="AX876" i="1"/>
  <c r="BA860" i="1"/>
  <c r="AW860" i="1"/>
  <c r="BA808" i="1"/>
  <c r="AZ808" i="1"/>
  <c r="AX808" i="1"/>
  <c r="AW808" i="1"/>
  <c r="BA90" i="1"/>
  <c r="BA788" i="1"/>
  <c r="BA689" i="1"/>
  <c r="AZ689" i="1"/>
  <c r="AX689" i="1"/>
  <c r="BA659" i="1"/>
  <c r="AZ659" i="1"/>
  <c r="AY659" i="1"/>
  <c r="AX659" i="1"/>
  <c r="AW659" i="1"/>
  <c r="AV659" i="1"/>
  <c r="BA643" i="1"/>
  <c r="AZ643" i="1"/>
  <c r="AX643" i="1"/>
  <c r="AW643" i="1"/>
  <c r="AZ592" i="1"/>
  <c r="BA592" i="1"/>
  <c r="AY592" i="1"/>
  <c r="AX592" i="1"/>
  <c r="AW592" i="1"/>
  <c r="AV592" i="1"/>
  <c r="AZ576" i="1"/>
  <c r="BA576" i="1"/>
  <c r="AY576" i="1"/>
  <c r="AX576" i="1"/>
  <c r="AW576" i="1"/>
  <c r="AV576" i="1"/>
  <c r="AK576" i="1" s="1"/>
  <c r="AZ495" i="1"/>
  <c r="BA495" i="1"/>
  <c r="AX495" i="1"/>
  <c r="AW495" i="1"/>
  <c r="BA470" i="1"/>
  <c r="AZ470" i="1"/>
  <c r="AX470" i="1"/>
  <c r="BA413" i="1"/>
  <c r="AY413" i="1"/>
  <c r="AZ413" i="1"/>
  <c r="AX413" i="1"/>
  <c r="AW413" i="1"/>
  <c r="AV413" i="1"/>
  <c r="AK413" i="1" s="1"/>
  <c r="BA381" i="1"/>
  <c r="AZ381" i="1"/>
  <c r="AX381" i="1"/>
  <c r="AW381" i="1"/>
  <c r="BA365" i="1"/>
  <c r="AZ365" i="1"/>
  <c r="AX365" i="1"/>
  <c r="BA333" i="1"/>
  <c r="BA317" i="1"/>
  <c r="AZ317" i="1"/>
  <c r="AX317" i="1"/>
  <c r="AW317" i="1"/>
  <c r="AZ286" i="1"/>
  <c r="BA286" i="1"/>
  <c r="AX286" i="1"/>
  <c r="AZ238" i="1"/>
  <c r="BA238" i="1"/>
  <c r="AX238" i="1"/>
  <c r="AZ222" i="1"/>
  <c r="BA222" i="1"/>
  <c r="AX222" i="1"/>
  <c r="AZ206" i="1"/>
  <c r="BA206" i="1"/>
  <c r="AX206" i="1"/>
  <c r="AW206" i="1"/>
  <c r="AZ174" i="1"/>
  <c r="BA174" i="1"/>
  <c r="AY174" i="1"/>
  <c r="AX174" i="1"/>
  <c r="AW174" i="1"/>
  <c r="AV174" i="1"/>
  <c r="AK174" i="1" s="1"/>
  <c r="BA806" i="1"/>
  <c r="AZ806" i="1"/>
  <c r="AX806" i="1"/>
  <c r="AW806" i="1"/>
  <c r="AZ687" i="1"/>
  <c r="BA687" i="1"/>
  <c r="AX687" i="1"/>
  <c r="BA574" i="1"/>
  <c r="AY574" i="1"/>
  <c r="AW574" i="1"/>
  <c r="AV574" i="1"/>
  <c r="AK574" i="1" s="1"/>
  <c r="BA468" i="1"/>
  <c r="AZ468" i="1"/>
  <c r="AX468" i="1"/>
  <c r="BA433" i="1"/>
  <c r="AZ433" i="1"/>
  <c r="AX433" i="1"/>
  <c r="AW433" i="1"/>
  <c r="BA891" i="1"/>
  <c r="AW891" i="1"/>
  <c r="BA875" i="1"/>
  <c r="AZ875" i="1"/>
  <c r="AX875" i="1"/>
  <c r="BA859" i="1"/>
  <c r="AW859" i="1"/>
  <c r="BA807" i="1"/>
  <c r="AZ807" i="1"/>
  <c r="AX807" i="1"/>
  <c r="AW807" i="1"/>
  <c r="BA89" i="1"/>
  <c r="BA787" i="1"/>
  <c r="AZ688" i="1"/>
  <c r="BA688" i="1"/>
  <c r="AX688" i="1"/>
  <c r="BA658" i="1"/>
  <c r="AZ658" i="1"/>
  <c r="AY658" i="1"/>
  <c r="AX658" i="1"/>
  <c r="AW658" i="1"/>
  <c r="AV658" i="1"/>
  <c r="BA642" i="1"/>
  <c r="AZ642" i="1"/>
  <c r="AX642" i="1"/>
  <c r="AW642" i="1"/>
  <c r="BA596" i="1"/>
  <c r="AZ596" i="1"/>
  <c r="AY596" i="1"/>
  <c r="AX596" i="1"/>
  <c r="AW596" i="1"/>
  <c r="AV596" i="1"/>
  <c r="AZ591" i="1"/>
  <c r="BA591" i="1"/>
  <c r="AY591" i="1"/>
  <c r="AX591" i="1"/>
  <c r="AW591" i="1"/>
  <c r="AV591" i="1"/>
  <c r="AZ575" i="1"/>
  <c r="BA575" i="1"/>
  <c r="AY575" i="1"/>
  <c r="AX575" i="1"/>
  <c r="AW575" i="1"/>
  <c r="AV575" i="1"/>
  <c r="AK575" i="1" s="1"/>
  <c r="BA515" i="1"/>
  <c r="AZ515" i="1"/>
  <c r="AX515" i="1"/>
  <c r="BA494" i="1"/>
  <c r="AZ494" i="1"/>
  <c r="AX494" i="1"/>
  <c r="AW494" i="1"/>
  <c r="BA469" i="1"/>
  <c r="AZ469" i="1"/>
  <c r="AX469" i="1"/>
  <c r="BA434" i="1"/>
  <c r="AZ434" i="1"/>
  <c r="AX434" i="1"/>
  <c r="AW434" i="1"/>
  <c r="BA412" i="1"/>
  <c r="AZ412" i="1"/>
  <c r="AY412" i="1"/>
  <c r="AX412" i="1"/>
  <c r="AW412" i="1"/>
  <c r="AV412" i="1"/>
  <c r="AK412" i="1" s="1"/>
  <c r="BA380" i="1"/>
  <c r="AZ380" i="1"/>
  <c r="AX380" i="1"/>
  <c r="AW380" i="1"/>
  <c r="BA348" i="1"/>
  <c r="BA332" i="1"/>
  <c r="BA316" i="1"/>
  <c r="AZ316" i="1"/>
  <c r="AX316" i="1"/>
  <c r="AW316" i="1"/>
  <c r="BA301" i="1"/>
  <c r="AZ301" i="1"/>
  <c r="AX301" i="1"/>
  <c r="BA285" i="1"/>
  <c r="AZ285" i="1"/>
  <c r="AX285" i="1"/>
  <c r="BA253" i="1"/>
  <c r="AZ253" i="1"/>
  <c r="AX253" i="1"/>
  <c r="AW253" i="1"/>
  <c r="BA237" i="1"/>
  <c r="AZ237" i="1"/>
  <c r="AX237" i="1"/>
  <c r="BA221" i="1"/>
  <c r="AZ221" i="1"/>
  <c r="AX221" i="1"/>
  <c r="AW221" i="1"/>
  <c r="BA205" i="1"/>
  <c r="AZ205" i="1"/>
  <c r="AX205" i="1"/>
  <c r="AW205" i="1"/>
  <c r="BA173" i="1"/>
  <c r="AW173" i="1"/>
  <c r="F64" i="10"/>
  <c r="E64" i="10"/>
  <c r="I164" i="10"/>
  <c r="I160" i="10"/>
  <c r="I156" i="10"/>
  <c r="J64" i="10"/>
  <c r="I64" i="10"/>
  <c r="H64" i="10"/>
  <c r="G64" i="10"/>
  <c r="F159" i="10"/>
  <c r="F155" i="10"/>
  <c r="E155" i="10"/>
  <c r="J63" i="10"/>
  <c r="BA31" i="1" s="1"/>
  <c r="E152" i="10"/>
  <c r="AV806" i="1" s="1"/>
  <c r="H159" i="10"/>
  <c r="H155" i="10"/>
  <c r="G155" i="10"/>
  <c r="F150" i="10"/>
  <c r="I63" i="10"/>
  <c r="AZ29" i="1" s="1"/>
  <c r="E164" i="10"/>
  <c r="H150" i="10"/>
  <c r="I161" i="10"/>
  <c r="J202" i="10"/>
  <c r="I202" i="10"/>
  <c r="H63" i="10"/>
  <c r="AY29" i="1" s="1"/>
  <c r="H153" i="10"/>
  <c r="H165" i="10"/>
  <c r="E160" i="10"/>
  <c r="G212" i="10"/>
  <c r="E201" i="10"/>
  <c r="J160" i="10"/>
  <c r="J156" i="10"/>
  <c r="BA823" i="1" s="1"/>
  <c r="H152" i="10"/>
  <c r="E150" i="10"/>
  <c r="H164" i="10"/>
  <c r="H160" i="10"/>
  <c r="E159" i="10"/>
  <c r="H156" i="10"/>
  <c r="AY824" i="1" s="1"/>
  <c r="F16" i="10"/>
  <c r="AW254" i="1" s="1"/>
  <c r="H199" i="10"/>
  <c r="BG141" i="1" s="1"/>
  <c r="I210" i="10"/>
  <c r="E13" i="10"/>
  <c r="AV204" i="1" s="1"/>
  <c r="AK204" i="1" s="1"/>
  <c r="J159" i="10"/>
  <c r="BA846" i="1" s="1"/>
  <c r="J155" i="10"/>
  <c r="I150" i="10"/>
  <c r="AZ89" i="1" s="1"/>
  <c r="I159" i="10"/>
  <c r="AZ846" i="1" s="1"/>
  <c r="I155" i="10"/>
  <c r="E166" i="10"/>
  <c r="E162" i="10"/>
  <c r="AV859" i="1" s="1"/>
  <c r="E158" i="10"/>
  <c r="I157" i="10"/>
  <c r="F209" i="10"/>
  <c r="G63" i="10"/>
  <c r="AX30" i="1" s="1"/>
  <c r="E206" i="10"/>
  <c r="F206" i="10"/>
  <c r="I212" i="10"/>
  <c r="BH164" i="1" s="1"/>
  <c r="G210" i="10"/>
  <c r="BF161" i="1" s="1"/>
  <c r="F208" i="10"/>
  <c r="F210" i="10"/>
  <c r="BE161" i="1" s="1"/>
  <c r="J207" i="10"/>
  <c r="H205" i="10"/>
  <c r="G12" i="10"/>
  <c r="I207" i="10"/>
  <c r="E212" i="10"/>
  <c r="BD165" i="1" s="1"/>
  <c r="H200" i="10"/>
  <c r="G164" i="10"/>
  <c r="G160" i="10"/>
  <c r="G156" i="10"/>
  <c r="J211" i="10"/>
  <c r="J157" i="10"/>
  <c r="J204" i="10"/>
  <c r="F164" i="10"/>
  <c r="F160" i="10"/>
  <c r="AW849" i="1" s="1"/>
  <c r="F156" i="10"/>
  <c r="AW823" i="1" s="1"/>
  <c r="E207" i="10"/>
  <c r="BD149" i="1" s="1"/>
  <c r="I204" i="10"/>
  <c r="BH83" i="1" s="1"/>
  <c r="G202" i="10"/>
  <c r="F200" i="10"/>
  <c r="H161" i="10"/>
  <c r="H157" i="10"/>
  <c r="E156" i="10"/>
  <c r="AV823" i="1" s="1"/>
  <c r="H204" i="10"/>
  <c r="F211" i="10"/>
  <c r="E211" i="10"/>
  <c r="I208" i="10"/>
  <c r="BH153" i="1" s="1"/>
  <c r="H208" i="10"/>
  <c r="G199" i="10"/>
  <c r="J27" i="10"/>
  <c r="J203" i="10"/>
  <c r="BI76" i="1" s="1"/>
  <c r="H201" i="10"/>
  <c r="I27" i="10"/>
  <c r="I10" i="10"/>
  <c r="AZ349" i="1" s="1"/>
  <c r="E199" i="10"/>
  <c r="E15" i="10"/>
  <c r="E208" i="10"/>
  <c r="BD153" i="1" s="1"/>
  <c r="I198" i="10"/>
  <c r="G196" i="10"/>
  <c r="F194" i="10"/>
  <c r="J191" i="10"/>
  <c r="H189" i="10"/>
  <c r="AY955" i="1" s="1"/>
  <c r="E185" i="10"/>
  <c r="I182" i="10"/>
  <c r="G180" i="10"/>
  <c r="F178" i="10"/>
  <c r="J175" i="10"/>
  <c r="H173" i="10"/>
  <c r="AY906" i="1" s="1"/>
  <c r="E169" i="10"/>
  <c r="I149" i="10"/>
  <c r="AZ787" i="1" s="1"/>
  <c r="G147" i="10"/>
  <c r="J142" i="10"/>
  <c r="H140" i="10"/>
  <c r="AY739" i="1" s="1"/>
  <c r="E136" i="10"/>
  <c r="AV735" i="1" s="1"/>
  <c r="I133" i="10"/>
  <c r="AZ149" i="1" s="1"/>
  <c r="G131" i="10"/>
  <c r="F129" i="10"/>
  <c r="H123" i="10"/>
  <c r="G114" i="10"/>
  <c r="AX632" i="1" s="1"/>
  <c r="H107" i="10"/>
  <c r="AY597" i="1" s="1"/>
  <c r="E103" i="10"/>
  <c r="I100" i="10"/>
  <c r="AZ574" i="1" s="1"/>
  <c r="J93" i="10"/>
  <c r="BA547" i="1" s="1"/>
  <c r="H91" i="10"/>
  <c r="AY543" i="1" s="1"/>
  <c r="E87" i="10"/>
  <c r="G81" i="10"/>
  <c r="AX508" i="1" s="1"/>
  <c r="F79" i="10"/>
  <c r="J76" i="10"/>
  <c r="BA482" i="1" s="1"/>
  <c r="H74" i="10"/>
  <c r="AY476" i="1" s="1"/>
  <c r="E70" i="10"/>
  <c r="AV469" i="1" s="1"/>
  <c r="I67" i="10"/>
  <c r="AZ455" i="1" s="1"/>
  <c r="G65" i="10"/>
  <c r="J58" i="10"/>
  <c r="BA442" i="1" s="1"/>
  <c r="H56" i="10"/>
  <c r="E52" i="10"/>
  <c r="AV427" i="1" s="1"/>
  <c r="AK427" i="1" s="1"/>
  <c r="I49" i="10"/>
  <c r="G47" i="10"/>
  <c r="J41" i="10"/>
  <c r="BA390" i="1" s="1"/>
  <c r="H39" i="10"/>
  <c r="E35" i="10"/>
  <c r="AV331" i="1" s="1"/>
  <c r="F27" i="10"/>
  <c r="H22" i="10"/>
  <c r="E17" i="10"/>
  <c r="F10" i="10"/>
  <c r="E210" i="10"/>
  <c r="BD161" i="1" s="1"/>
  <c r="F203" i="10"/>
  <c r="BE76" i="1" s="1"/>
  <c r="J200" i="10"/>
  <c r="H198" i="10"/>
  <c r="E194" i="10"/>
  <c r="I191" i="10"/>
  <c r="G189" i="10"/>
  <c r="AX955" i="1" s="1"/>
  <c r="F187" i="10"/>
  <c r="AW953" i="1" s="1"/>
  <c r="J184" i="10"/>
  <c r="BA116" i="1" s="1"/>
  <c r="H182" i="10"/>
  <c r="E178" i="10"/>
  <c r="I175" i="10"/>
  <c r="G173" i="10"/>
  <c r="F171" i="10"/>
  <c r="AW903" i="1" s="1"/>
  <c r="H149" i="10"/>
  <c r="AY787" i="1" s="1"/>
  <c r="I142" i="10"/>
  <c r="G140" i="10"/>
  <c r="AX739" i="1" s="1"/>
  <c r="F138" i="10"/>
  <c r="AW737" i="1" s="1"/>
  <c r="J135" i="10"/>
  <c r="H133" i="10"/>
  <c r="AY149" i="1" s="1"/>
  <c r="E129" i="10"/>
  <c r="G123" i="10"/>
  <c r="H116" i="10"/>
  <c r="G107" i="10"/>
  <c r="J102" i="10"/>
  <c r="E96" i="10"/>
  <c r="AV551" i="1" s="1"/>
  <c r="AK551" i="1" s="1"/>
  <c r="I93" i="10"/>
  <c r="AZ547" i="1" s="1"/>
  <c r="G91" i="10"/>
  <c r="AX544" i="1" s="1"/>
  <c r="J86" i="10"/>
  <c r="BA517" i="1" s="1"/>
  <c r="H84" i="10"/>
  <c r="E79" i="10"/>
  <c r="I76" i="10"/>
  <c r="G74" i="10"/>
  <c r="AX476" i="1" s="1"/>
  <c r="F72" i="10"/>
  <c r="H67" i="10"/>
  <c r="AY455" i="1" s="1"/>
  <c r="E61" i="10"/>
  <c r="I58" i="10"/>
  <c r="AZ442" i="1" s="1"/>
  <c r="J51" i="10"/>
  <c r="BA426" i="1" s="1"/>
  <c r="H49" i="10"/>
  <c r="I41" i="10"/>
  <c r="AZ390" i="1" s="1"/>
  <c r="F37" i="10"/>
  <c r="E27" i="10"/>
  <c r="F20" i="10"/>
  <c r="AW222" i="1" s="1"/>
  <c r="J16" i="10"/>
  <c r="BA302" i="1" s="1"/>
  <c r="H14" i="10"/>
  <c r="AY206" i="1" s="1"/>
  <c r="E10" i="10"/>
  <c r="AV349" i="1" s="1"/>
  <c r="F212" i="10"/>
  <c r="J209" i="10"/>
  <c r="BI158" i="1" s="1"/>
  <c r="H207" i="10"/>
  <c r="E203" i="10"/>
  <c r="BD76" i="1" s="1"/>
  <c r="I200" i="10"/>
  <c r="G198" i="10"/>
  <c r="F196" i="10"/>
  <c r="J193" i="10"/>
  <c r="BA965" i="1" s="1"/>
  <c r="H191" i="10"/>
  <c r="E187" i="10"/>
  <c r="AV953" i="1" s="1"/>
  <c r="AK953" i="1" s="1"/>
  <c r="I184" i="10"/>
  <c r="AZ116" i="1" s="1"/>
  <c r="G182" i="10"/>
  <c r="F180" i="10"/>
  <c r="J177" i="10"/>
  <c r="H175" i="10"/>
  <c r="E171" i="10"/>
  <c r="AV903" i="1" s="1"/>
  <c r="I168" i="10"/>
  <c r="G149" i="10"/>
  <c r="F147" i="10"/>
  <c r="J144" i="10"/>
  <c r="H142" i="10"/>
  <c r="E138" i="10"/>
  <c r="AV737" i="1" s="1"/>
  <c r="AK737" i="1" s="1"/>
  <c r="I135" i="10"/>
  <c r="G133" i="10"/>
  <c r="AX149" i="1" s="1"/>
  <c r="F131" i="10"/>
  <c r="J128" i="10"/>
  <c r="BA701" i="1" s="1"/>
  <c r="H126" i="10"/>
  <c r="AY688" i="1" s="1"/>
  <c r="E121" i="10"/>
  <c r="F114" i="10"/>
  <c r="AW632" i="1" s="1"/>
  <c r="J111" i="10"/>
  <c r="H109" i="10"/>
  <c r="I102" i="10"/>
  <c r="G100" i="10"/>
  <c r="AX574" i="1" s="1"/>
  <c r="H93" i="10"/>
  <c r="AY547" i="1" s="1"/>
  <c r="E89" i="10"/>
  <c r="I86" i="10"/>
  <c r="AZ517" i="1" s="1"/>
  <c r="F81" i="10"/>
  <c r="H76" i="10"/>
  <c r="E72" i="10"/>
  <c r="I69" i="10"/>
  <c r="G67" i="10"/>
  <c r="AX455" i="1" s="1"/>
  <c r="F65" i="10"/>
  <c r="J60" i="10"/>
  <c r="BA443" i="1" s="1"/>
  <c r="H58" i="10"/>
  <c r="AY442" i="1" s="1"/>
  <c r="E54" i="10"/>
  <c r="AV434" i="1" s="1"/>
  <c r="I51" i="10"/>
  <c r="AZ426" i="1" s="1"/>
  <c r="G49" i="10"/>
  <c r="F47" i="10"/>
  <c r="H41" i="10"/>
  <c r="AY390" i="1" s="1"/>
  <c r="E37" i="10"/>
  <c r="F29" i="10"/>
  <c r="AW285" i="1" s="1"/>
  <c r="H24" i="10"/>
  <c r="AY239" i="1" s="1"/>
  <c r="E20" i="10"/>
  <c r="I16" i="10"/>
  <c r="AZ272" i="1" s="1"/>
  <c r="F12" i="10"/>
  <c r="J9" i="10"/>
  <c r="H7" i="10"/>
  <c r="I209" i="10"/>
  <c r="G207" i="10"/>
  <c r="F205" i="10"/>
  <c r="BE146" i="1" s="1"/>
  <c r="E196" i="10"/>
  <c r="I193" i="10"/>
  <c r="AZ965" i="1" s="1"/>
  <c r="G191" i="10"/>
  <c r="F189" i="10"/>
  <c r="AW955" i="1" s="1"/>
  <c r="J186" i="10"/>
  <c r="BA952" i="1" s="1"/>
  <c r="H184" i="10"/>
  <c r="AY116" i="1" s="1"/>
  <c r="E180" i="10"/>
  <c r="I177" i="10"/>
  <c r="G175" i="10"/>
  <c r="F173" i="10"/>
  <c r="AW906" i="1" s="1"/>
  <c r="H168" i="10"/>
  <c r="E147" i="10"/>
  <c r="I144" i="10"/>
  <c r="G142" i="10"/>
  <c r="F140" i="10"/>
  <c r="AW739" i="1" s="1"/>
  <c r="J137" i="10"/>
  <c r="BA736" i="1" s="1"/>
  <c r="H135" i="10"/>
  <c r="E131" i="10"/>
  <c r="I128" i="10"/>
  <c r="AZ701" i="1" s="1"/>
  <c r="F123" i="10"/>
  <c r="H118" i="10"/>
  <c r="E114" i="10"/>
  <c r="AV632" i="1" s="1"/>
  <c r="AK632" i="1" s="1"/>
  <c r="I111" i="10"/>
  <c r="F107" i="10"/>
  <c r="H102" i="10"/>
  <c r="E98" i="10"/>
  <c r="G93" i="10"/>
  <c r="AX547" i="1" s="1"/>
  <c r="F91" i="10"/>
  <c r="AW543" i="1" s="1"/>
  <c r="J88" i="10"/>
  <c r="H86" i="10"/>
  <c r="AY517" i="1" s="1"/>
  <c r="E81" i="10"/>
  <c r="AV508" i="1" s="1"/>
  <c r="G76" i="10"/>
  <c r="F74" i="10"/>
  <c r="AW476" i="1" s="1"/>
  <c r="H69" i="10"/>
  <c r="E65" i="10"/>
  <c r="AV40" i="1" s="1"/>
  <c r="I60" i="10"/>
  <c r="AZ443" i="1" s="1"/>
  <c r="G58" i="10"/>
  <c r="AX442" i="1" s="1"/>
  <c r="J53" i="10"/>
  <c r="H51" i="10"/>
  <c r="AY426" i="1" s="1"/>
  <c r="E47" i="10"/>
  <c r="G41" i="10"/>
  <c r="AX390" i="1" s="1"/>
  <c r="F39" i="10"/>
  <c r="AW368" i="1" s="1"/>
  <c r="H33" i="10"/>
  <c r="AY321" i="1" s="1"/>
  <c r="E29" i="10"/>
  <c r="AV285" i="1" s="1"/>
  <c r="F22" i="10"/>
  <c r="H16" i="10"/>
  <c r="E12" i="10"/>
  <c r="I9" i="10"/>
  <c r="H209" i="10"/>
  <c r="E205" i="10"/>
  <c r="G200" i="10"/>
  <c r="BF143" i="1" s="1"/>
  <c r="F198" i="10"/>
  <c r="BE104" i="1" s="1"/>
  <c r="J195" i="10"/>
  <c r="H193" i="10"/>
  <c r="AY965" i="1" s="1"/>
  <c r="E189" i="10"/>
  <c r="AV955" i="1" s="1"/>
  <c r="AK955" i="1" s="1"/>
  <c r="I186" i="10"/>
  <c r="G184" i="10"/>
  <c r="F182" i="10"/>
  <c r="J179" i="10"/>
  <c r="BA922" i="1" s="1"/>
  <c r="H177" i="10"/>
  <c r="E173" i="10"/>
  <c r="AV906" i="1" s="1"/>
  <c r="G168" i="10"/>
  <c r="F149" i="10"/>
  <c r="J146" i="10"/>
  <c r="BA771" i="1" s="1"/>
  <c r="H144" i="10"/>
  <c r="AY756" i="1" s="1"/>
  <c r="E140" i="10"/>
  <c r="AV739" i="1" s="1"/>
  <c r="AK739" i="1" s="1"/>
  <c r="I137" i="10"/>
  <c r="AZ736" i="1" s="1"/>
  <c r="G135" i="10"/>
  <c r="F133" i="10"/>
  <c r="AW149" i="1" s="1"/>
  <c r="J130" i="10"/>
  <c r="H128" i="10"/>
  <c r="AY701" i="1" s="1"/>
  <c r="E123" i="10"/>
  <c r="J113" i="10"/>
  <c r="BA626" i="1" s="1"/>
  <c r="H111" i="10"/>
  <c r="E107" i="10"/>
  <c r="G102" i="10"/>
  <c r="H95" i="10"/>
  <c r="E91" i="10"/>
  <c r="I88" i="10"/>
  <c r="AZ529" i="1" s="1"/>
  <c r="G86" i="10"/>
  <c r="AX517" i="1" s="1"/>
  <c r="F84" i="10"/>
  <c r="H78" i="10"/>
  <c r="AY495" i="1" s="1"/>
  <c r="E74" i="10"/>
  <c r="G69" i="10"/>
  <c r="F67" i="10"/>
  <c r="H60" i="10"/>
  <c r="AY443" i="1" s="1"/>
  <c r="E56" i="10"/>
  <c r="I53" i="10"/>
  <c r="G51" i="10"/>
  <c r="AX426" i="1" s="1"/>
  <c r="F49" i="10"/>
  <c r="J46" i="10"/>
  <c r="H43" i="10"/>
  <c r="E39" i="10"/>
  <c r="J28" i="10"/>
  <c r="H26" i="10"/>
  <c r="AY253" i="1" s="1"/>
  <c r="E22" i="10"/>
  <c r="G16" i="10"/>
  <c r="AX254" i="1" s="1"/>
  <c r="H9" i="10"/>
  <c r="AY193" i="1" s="1"/>
  <c r="I211" i="10"/>
  <c r="BH162" i="1" s="1"/>
  <c r="G209" i="10"/>
  <c r="BF160" i="1" s="1"/>
  <c r="F207" i="10"/>
  <c r="H202" i="10"/>
  <c r="BG145" i="1" s="1"/>
  <c r="E198" i="10"/>
  <c r="I195" i="10"/>
  <c r="G193" i="10"/>
  <c r="AX965" i="1" s="1"/>
  <c r="F191" i="10"/>
  <c r="J188" i="10"/>
  <c r="H186" i="10"/>
  <c r="E182" i="10"/>
  <c r="I179" i="10"/>
  <c r="AZ922" i="1" s="1"/>
  <c r="G177" i="10"/>
  <c r="AX919" i="1" s="1"/>
  <c r="F175" i="10"/>
  <c r="J172" i="10"/>
  <c r="BA904" i="1" s="1"/>
  <c r="E149" i="10"/>
  <c r="I146" i="10"/>
  <c r="G144" i="10"/>
  <c r="AX755" i="1" s="1"/>
  <c r="F142" i="10"/>
  <c r="J139" i="10"/>
  <c r="BA738" i="1" s="1"/>
  <c r="H137" i="10"/>
  <c r="AY736" i="1" s="1"/>
  <c r="E133" i="10"/>
  <c r="I130" i="10"/>
  <c r="G128" i="10"/>
  <c r="AX701" i="1" s="1"/>
  <c r="F126" i="10"/>
  <c r="AW690" i="1" s="1"/>
  <c r="E116" i="10"/>
  <c r="I113" i="10"/>
  <c r="AZ626" i="1" s="1"/>
  <c r="G111" i="10"/>
  <c r="F109" i="10"/>
  <c r="F93" i="10"/>
  <c r="AW547" i="1" s="1"/>
  <c r="J90" i="10"/>
  <c r="H88" i="10"/>
  <c r="AY528" i="1" s="1"/>
  <c r="E84" i="10"/>
  <c r="F76" i="10"/>
  <c r="J73" i="10"/>
  <c r="H71" i="10"/>
  <c r="E67" i="10"/>
  <c r="G60" i="10"/>
  <c r="AX443" i="1" s="1"/>
  <c r="F58" i="10"/>
  <c r="AW442" i="1" s="1"/>
  <c r="J55" i="10"/>
  <c r="H53" i="10"/>
  <c r="E49" i="10"/>
  <c r="I46" i="10"/>
  <c r="F41" i="10"/>
  <c r="AW390" i="1" s="1"/>
  <c r="J38" i="10"/>
  <c r="BA364" i="1" s="1"/>
  <c r="I28" i="10"/>
  <c r="H18" i="10"/>
  <c r="AY221" i="1" s="1"/>
  <c r="E14" i="10"/>
  <c r="AV206" i="1" s="1"/>
  <c r="G9" i="10"/>
  <c r="F7" i="10"/>
  <c r="H211" i="10"/>
  <c r="J197" i="10"/>
  <c r="BA137" i="1" s="1"/>
  <c r="H195" i="10"/>
  <c r="E191" i="10"/>
  <c r="I188" i="10"/>
  <c r="G186" i="10"/>
  <c r="F184" i="10"/>
  <c r="J181" i="10"/>
  <c r="BA924" i="1" s="1"/>
  <c r="H179" i="10"/>
  <c r="AY922" i="1" s="1"/>
  <c r="E175" i="10"/>
  <c r="I172" i="10"/>
  <c r="AZ904" i="1" s="1"/>
  <c r="J148" i="10"/>
  <c r="BA784" i="1" s="1"/>
  <c r="H146" i="10"/>
  <c r="AY771" i="1" s="1"/>
  <c r="E142" i="10"/>
  <c r="I139" i="10"/>
  <c r="AZ738" i="1" s="1"/>
  <c r="G137" i="10"/>
  <c r="AX736" i="1" s="1"/>
  <c r="F135" i="10"/>
  <c r="J132" i="10"/>
  <c r="BA715" i="1" s="1"/>
  <c r="H130" i="10"/>
  <c r="AY706" i="1" s="1"/>
  <c r="E126" i="10"/>
  <c r="AV688" i="1" s="1"/>
  <c r="J115" i="10"/>
  <c r="H113" i="10"/>
  <c r="E109" i="10"/>
  <c r="F102" i="10"/>
  <c r="J99" i="10"/>
  <c r="H97" i="10"/>
  <c r="E93" i="10"/>
  <c r="AV547" i="1" s="1"/>
  <c r="AK547" i="1" s="1"/>
  <c r="I90" i="10"/>
  <c r="G88" i="10"/>
  <c r="AX528" i="1" s="1"/>
  <c r="F86" i="10"/>
  <c r="AW517" i="1" s="1"/>
  <c r="H80" i="10"/>
  <c r="E76" i="10"/>
  <c r="I73" i="10"/>
  <c r="E58" i="10"/>
  <c r="I55" i="10"/>
  <c r="G53" i="10"/>
  <c r="F51" i="10"/>
  <c r="AW426" i="1" s="1"/>
  <c r="J48" i="10"/>
  <c r="H46" i="10"/>
  <c r="E41" i="10"/>
  <c r="AV390" i="1" s="1"/>
  <c r="AK390" i="1" s="1"/>
  <c r="I38" i="10"/>
  <c r="J30" i="10"/>
  <c r="BA299" i="1" s="1"/>
  <c r="H28" i="10"/>
  <c r="E24" i="10"/>
  <c r="AV239" i="1" s="1"/>
  <c r="J13" i="10"/>
  <c r="BA204" i="1" s="1"/>
  <c r="H11" i="10"/>
  <c r="E7" i="10"/>
  <c r="G211" i="10"/>
  <c r="BF162" i="1" s="1"/>
  <c r="J206" i="10"/>
  <c r="E200" i="10"/>
  <c r="BD144" i="1" s="1"/>
  <c r="I197" i="10"/>
  <c r="G195" i="10"/>
  <c r="F193" i="10"/>
  <c r="AW965" i="1" s="1"/>
  <c r="J190" i="10"/>
  <c r="H188" i="10"/>
  <c r="E184" i="10"/>
  <c r="I181" i="10"/>
  <c r="AZ924" i="1" s="1"/>
  <c r="G179" i="10"/>
  <c r="AX922" i="1" s="1"/>
  <c r="F177" i="10"/>
  <c r="AW919" i="1" s="1"/>
  <c r="J174" i="10"/>
  <c r="BA907" i="1" s="1"/>
  <c r="H172" i="10"/>
  <c r="AY904" i="1" s="1"/>
  <c r="E168" i="10"/>
  <c r="I148" i="10"/>
  <c r="AZ784" i="1" s="1"/>
  <c r="G146" i="10"/>
  <c r="F144" i="10"/>
  <c r="AW755" i="1" s="1"/>
  <c r="J141" i="10"/>
  <c r="BA740" i="1" s="1"/>
  <c r="H139" i="10"/>
  <c r="AY738" i="1" s="1"/>
  <c r="E135" i="10"/>
  <c r="I132" i="10"/>
  <c r="AZ715" i="1" s="1"/>
  <c r="G130" i="10"/>
  <c r="F128" i="10"/>
  <c r="AW701" i="1" s="1"/>
  <c r="J125" i="10"/>
  <c r="E118" i="10"/>
  <c r="I115" i="10"/>
  <c r="G113" i="10"/>
  <c r="F111" i="10"/>
  <c r="E102" i="10"/>
  <c r="I99" i="10"/>
  <c r="AZ560" i="1" s="1"/>
  <c r="J92" i="10"/>
  <c r="BA546" i="1" s="1"/>
  <c r="H90" i="10"/>
  <c r="E86" i="10"/>
  <c r="AV517" i="1" s="1"/>
  <c r="AK517" i="1" s="1"/>
  <c r="H73" i="10"/>
  <c r="E69" i="10"/>
  <c r="F60" i="10"/>
  <c r="AW443" i="1" s="1"/>
  <c r="J57" i="10"/>
  <c r="BA27" i="1" s="1"/>
  <c r="H55" i="10"/>
  <c r="E51" i="10"/>
  <c r="AV426" i="1" s="1"/>
  <c r="AK426" i="1" s="1"/>
  <c r="I48" i="10"/>
  <c r="G46" i="10"/>
  <c r="F43" i="10"/>
  <c r="J40" i="10"/>
  <c r="H38" i="10"/>
  <c r="AY364" i="1" s="1"/>
  <c r="E33" i="10"/>
  <c r="I30" i="10"/>
  <c r="AZ299" i="1" s="1"/>
  <c r="G28" i="10"/>
  <c r="H21" i="10"/>
  <c r="AY301" i="1" s="1"/>
  <c r="E16" i="10"/>
  <c r="AV255" i="1" s="1"/>
  <c r="I13" i="10"/>
  <c r="AZ204" i="1" s="1"/>
  <c r="F9" i="10"/>
  <c r="J6" i="10"/>
  <c r="G161" i="10"/>
  <c r="G157" i="10"/>
  <c r="E209" i="10"/>
  <c r="I206" i="10"/>
  <c r="BH148" i="1" s="1"/>
  <c r="G204" i="10"/>
  <c r="BF83" i="1" s="1"/>
  <c r="F202" i="10"/>
  <c r="J199" i="10"/>
  <c r="H197" i="10"/>
  <c r="E193" i="10"/>
  <c r="AV965" i="1" s="1"/>
  <c r="I190" i="10"/>
  <c r="AZ133" i="1" s="1"/>
  <c r="G188" i="10"/>
  <c r="F186" i="10"/>
  <c r="AW951" i="1" s="1"/>
  <c r="J183" i="10"/>
  <c r="BA933" i="1" s="1"/>
  <c r="H181" i="10"/>
  <c r="AY924" i="1" s="1"/>
  <c r="E177" i="10"/>
  <c r="I174" i="10"/>
  <c r="AZ907" i="1" s="1"/>
  <c r="G172" i="10"/>
  <c r="AX904" i="1" s="1"/>
  <c r="H148" i="10"/>
  <c r="AY784" i="1" s="1"/>
  <c r="E144" i="10"/>
  <c r="AV755" i="1" s="1"/>
  <c r="I141" i="10"/>
  <c r="AZ740" i="1" s="1"/>
  <c r="G139" i="10"/>
  <c r="AX738" i="1" s="1"/>
  <c r="F137" i="10"/>
  <c r="AW736" i="1" s="1"/>
  <c r="J134" i="10"/>
  <c r="BA720" i="1" s="1"/>
  <c r="H132" i="10"/>
  <c r="AY715" i="1" s="1"/>
  <c r="E128" i="10"/>
  <c r="AV701" i="1" s="1"/>
  <c r="AK701" i="1" s="1"/>
  <c r="I125" i="10"/>
  <c r="AZ674" i="1" s="1"/>
  <c r="J117" i="10"/>
  <c r="H115" i="10"/>
  <c r="E111" i="10"/>
  <c r="AV614" i="1" s="1"/>
  <c r="H99" i="10"/>
  <c r="AY560" i="1" s="1"/>
  <c r="E95" i="10"/>
  <c r="I92" i="10"/>
  <c r="AZ546" i="1" s="1"/>
  <c r="G90" i="10"/>
  <c r="F88" i="10"/>
  <c r="AW528" i="1" s="1"/>
  <c r="J85" i="10"/>
  <c r="BA516" i="1" s="1"/>
  <c r="H82" i="10"/>
  <c r="E78" i="10"/>
  <c r="AV494" i="1" s="1"/>
  <c r="I75" i="10"/>
  <c r="G73" i="10"/>
  <c r="F71" i="10"/>
  <c r="J68" i="10"/>
  <c r="BA143" i="1" s="1"/>
  <c r="H66" i="10"/>
  <c r="E60" i="10"/>
  <c r="I57" i="10"/>
  <c r="AZ27" i="1" s="1"/>
  <c r="G55" i="10"/>
  <c r="AX437" i="1" s="1"/>
  <c r="F53" i="10"/>
  <c r="H48" i="10"/>
  <c r="E43" i="10"/>
  <c r="I40" i="10"/>
  <c r="G38" i="10"/>
  <c r="AX364" i="1" s="1"/>
  <c r="H30" i="10"/>
  <c r="AY299" i="1" s="1"/>
  <c r="E26" i="10"/>
  <c r="H13" i="10"/>
  <c r="AY204" i="1" s="1"/>
  <c r="E9" i="10"/>
  <c r="AV269" i="1" s="1"/>
  <c r="I6" i="10"/>
  <c r="J208" i="10"/>
  <c r="BI153" i="1" s="1"/>
  <c r="H206" i="10"/>
  <c r="BG148" i="1" s="1"/>
  <c r="E202" i="10"/>
  <c r="I199" i="10"/>
  <c r="BH140" i="1" s="1"/>
  <c r="G197" i="10"/>
  <c r="F195" i="10"/>
  <c r="J192" i="10"/>
  <c r="H190" i="10"/>
  <c r="AY133" i="1" s="1"/>
  <c r="E186" i="10"/>
  <c r="I183" i="10"/>
  <c r="AZ932" i="1" s="1"/>
  <c r="G181" i="10"/>
  <c r="AX924" i="1" s="1"/>
  <c r="F179" i="10"/>
  <c r="AW922" i="1" s="1"/>
  <c r="J176" i="10"/>
  <c r="H174" i="10"/>
  <c r="AY907" i="1" s="1"/>
  <c r="I167" i="10"/>
  <c r="AZ891" i="1" s="1"/>
  <c r="G148" i="10"/>
  <c r="AX784" i="1" s="1"/>
  <c r="F146" i="10"/>
  <c r="AW771" i="1" s="1"/>
  <c r="J143" i="10"/>
  <c r="BA159" i="1" s="1"/>
  <c r="H141" i="10"/>
  <c r="AY740" i="1" s="1"/>
  <c r="E137" i="10"/>
  <c r="AV736" i="1" s="1"/>
  <c r="I134" i="10"/>
  <c r="AZ720" i="1" s="1"/>
  <c r="G132" i="10"/>
  <c r="AX715" i="1" s="1"/>
  <c r="F130" i="10"/>
  <c r="H125" i="10"/>
  <c r="AY674" i="1" s="1"/>
  <c r="I117" i="10"/>
  <c r="G115" i="10"/>
  <c r="F113" i="10"/>
  <c r="J110" i="10"/>
  <c r="H108" i="10"/>
  <c r="G99" i="10"/>
  <c r="AX560" i="1" s="1"/>
  <c r="F97" i="10"/>
  <c r="H92" i="10"/>
  <c r="AY546" i="1" s="1"/>
  <c r="E88" i="10"/>
  <c r="AV528" i="1" s="1"/>
  <c r="I85" i="10"/>
  <c r="AZ516" i="1" s="1"/>
  <c r="F80" i="10"/>
  <c r="H75" i="10"/>
  <c r="E71" i="10"/>
  <c r="I68" i="10"/>
  <c r="AZ144" i="1" s="1"/>
  <c r="J59" i="10"/>
  <c r="BA28" i="1" s="1"/>
  <c r="H57" i="10"/>
  <c r="AY27" i="1" s="1"/>
  <c r="E53" i="10"/>
  <c r="G48" i="10"/>
  <c r="F46" i="10"/>
  <c r="J42" i="10"/>
  <c r="H40" i="10"/>
  <c r="G30" i="10"/>
  <c r="AX299" i="1" s="1"/>
  <c r="F28" i="10"/>
  <c r="H23" i="10"/>
  <c r="AY238" i="1" s="1"/>
  <c r="E18" i="10"/>
  <c r="AV221" i="1" s="1"/>
  <c r="I15" i="10"/>
  <c r="AZ348" i="1" s="1"/>
  <c r="G13" i="10"/>
  <c r="AX204" i="1" s="1"/>
  <c r="J8" i="10"/>
  <c r="BA190" i="1" s="1"/>
  <c r="H6" i="10"/>
  <c r="F63" i="10"/>
  <c r="AW30" i="1" s="1"/>
  <c r="F153" i="10"/>
  <c r="F165" i="10"/>
  <c r="I162" i="10"/>
  <c r="AZ861" i="1" s="1"/>
  <c r="F157" i="10"/>
  <c r="G206" i="10"/>
  <c r="F204" i="10"/>
  <c r="J201" i="10"/>
  <c r="E195" i="10"/>
  <c r="I192" i="10"/>
  <c r="G190" i="10"/>
  <c r="AX957" i="1" s="1"/>
  <c r="F188" i="10"/>
  <c r="J185" i="10"/>
  <c r="BA939" i="1" s="1"/>
  <c r="H183" i="10"/>
  <c r="AY932" i="1" s="1"/>
  <c r="E179" i="10"/>
  <c r="AV922" i="1" s="1"/>
  <c r="I176" i="10"/>
  <c r="G174" i="10"/>
  <c r="AX907" i="1" s="1"/>
  <c r="F172" i="10"/>
  <c r="AW904" i="1" s="1"/>
  <c r="J169" i="10"/>
  <c r="H167" i="10"/>
  <c r="AY891" i="1" s="1"/>
  <c r="E146" i="10"/>
  <c r="I143" i="10"/>
  <c r="G141" i="10"/>
  <c r="AX740" i="1" s="1"/>
  <c r="F139" i="10"/>
  <c r="AW738" i="1" s="1"/>
  <c r="J136" i="10"/>
  <c r="H134" i="10"/>
  <c r="AY718" i="1" s="1"/>
  <c r="E130" i="10"/>
  <c r="G125" i="10"/>
  <c r="H117" i="10"/>
  <c r="AY644" i="1" s="1"/>
  <c r="E113" i="10"/>
  <c r="I110" i="10"/>
  <c r="AZ612" i="1" s="1"/>
  <c r="J103" i="10"/>
  <c r="E97" i="10"/>
  <c r="G92" i="10"/>
  <c r="AX546" i="1" s="1"/>
  <c r="F90" i="10"/>
  <c r="J87" i="10"/>
  <c r="H85" i="10"/>
  <c r="AY516" i="1" s="1"/>
  <c r="E80" i="10"/>
  <c r="G75" i="10"/>
  <c r="AX479" i="1" s="1"/>
  <c r="F73" i="10"/>
  <c r="H68" i="10"/>
  <c r="I59" i="10"/>
  <c r="AZ28" i="1" s="1"/>
  <c r="G57" i="10"/>
  <c r="AX27" i="1" s="1"/>
  <c r="F55" i="10"/>
  <c r="AW437" i="1" s="1"/>
  <c r="J52" i="10"/>
  <c r="BA427" i="1" s="1"/>
  <c r="H50" i="10"/>
  <c r="AY425" i="1" s="1"/>
  <c r="E46" i="10"/>
  <c r="I42" i="10"/>
  <c r="AZ400" i="1" s="1"/>
  <c r="G40" i="10"/>
  <c r="F38" i="10"/>
  <c r="H32" i="10"/>
  <c r="E28" i="10"/>
  <c r="F21" i="10"/>
  <c r="J17" i="10"/>
  <c r="H15" i="10"/>
  <c r="E11" i="10"/>
  <c r="I8" i="10"/>
  <c r="AZ189" i="1" s="1"/>
  <c r="G6" i="10"/>
  <c r="E63" i="10"/>
  <c r="AV31" i="1" s="1"/>
  <c r="E153" i="10"/>
  <c r="H166" i="10"/>
  <c r="E165" i="10"/>
  <c r="AV875" i="1" s="1"/>
  <c r="H162" i="10"/>
  <c r="AY859" i="1" s="1"/>
  <c r="E161" i="10"/>
  <c r="H158" i="10"/>
  <c r="E157" i="10"/>
  <c r="AV97" i="1" s="1"/>
  <c r="J210" i="10"/>
  <c r="E204" i="10"/>
  <c r="BD83" i="1" s="1"/>
  <c r="I201" i="10"/>
  <c r="F197" i="10"/>
  <c r="J194" i="10"/>
  <c r="H192" i="10"/>
  <c r="E188" i="10"/>
  <c r="I185" i="10"/>
  <c r="G183" i="10"/>
  <c r="AX932" i="1" s="1"/>
  <c r="F181" i="10"/>
  <c r="AW924" i="1" s="1"/>
  <c r="J178" i="10"/>
  <c r="H176" i="10"/>
  <c r="E172" i="10"/>
  <c r="AV904" i="1" s="1"/>
  <c r="I169" i="10"/>
  <c r="G167" i="10"/>
  <c r="F148" i="10"/>
  <c r="AW784" i="1" s="1"/>
  <c r="H143" i="10"/>
  <c r="E139" i="10"/>
  <c r="AV738" i="1" s="1"/>
  <c r="I136" i="10"/>
  <c r="G134" i="10"/>
  <c r="AX718" i="1" s="1"/>
  <c r="F132" i="10"/>
  <c r="AW715" i="1" s="1"/>
  <c r="J129" i="10"/>
  <c r="H127" i="10"/>
  <c r="G117" i="10"/>
  <c r="AX644" i="1" s="1"/>
  <c r="F115" i="10"/>
  <c r="H110" i="10"/>
  <c r="AY612" i="1" s="1"/>
  <c r="I103" i="10"/>
  <c r="F99" i="10"/>
  <c r="AW562" i="1" s="1"/>
  <c r="E90" i="10"/>
  <c r="I87" i="10"/>
  <c r="G85" i="10"/>
  <c r="AX516" i="1" s="1"/>
  <c r="F82" i="10"/>
  <c r="H77" i="10"/>
  <c r="E73" i="10"/>
  <c r="G68" i="10"/>
  <c r="H59" i="10"/>
  <c r="AY28" i="1" s="1"/>
  <c r="E55" i="10"/>
  <c r="I52" i="10"/>
  <c r="AZ427" i="1" s="1"/>
  <c r="F48" i="10"/>
  <c r="H42" i="10"/>
  <c r="AY399" i="1" s="1"/>
  <c r="E38" i="10"/>
  <c r="AV364" i="1" s="1"/>
  <c r="I35" i="10"/>
  <c r="AZ332" i="1" s="1"/>
  <c r="F30" i="10"/>
  <c r="AW299" i="1" s="1"/>
  <c r="H25" i="10"/>
  <c r="E21" i="10"/>
  <c r="AV301" i="1" s="1"/>
  <c r="I17" i="10"/>
  <c r="G15" i="10"/>
  <c r="F13" i="10"/>
  <c r="AW204" i="1" s="1"/>
  <c r="J10" i="10"/>
  <c r="H8" i="10"/>
  <c r="G162" i="10"/>
  <c r="AX859" i="1" s="1"/>
  <c r="G208" i="10"/>
  <c r="E197" i="10"/>
  <c r="I194" i="10"/>
  <c r="G192" i="10"/>
  <c r="F190" i="10"/>
  <c r="AW957" i="1" s="1"/>
  <c r="J187" i="10"/>
  <c r="BA953" i="1" s="1"/>
  <c r="H185" i="10"/>
  <c r="AY940" i="1" s="1"/>
  <c r="E181" i="10"/>
  <c r="I178" i="10"/>
  <c r="G176" i="10"/>
  <c r="F174" i="10"/>
  <c r="AW907" i="1" s="1"/>
  <c r="J171" i="10"/>
  <c r="H169" i="10"/>
  <c r="E148" i="10"/>
  <c r="AV784" i="1" s="1"/>
  <c r="AK784" i="1" s="1"/>
  <c r="G143" i="10"/>
  <c r="F141" i="10"/>
  <c r="AW740" i="1" s="1"/>
  <c r="J138" i="10"/>
  <c r="BA737" i="1" s="1"/>
  <c r="H136" i="10"/>
  <c r="E132" i="10"/>
  <c r="AV715" i="1" s="1"/>
  <c r="AK715" i="1" s="1"/>
  <c r="I129" i="10"/>
  <c r="F125" i="10"/>
  <c r="E115" i="10"/>
  <c r="G110" i="10"/>
  <c r="AX612" i="1" s="1"/>
  <c r="F108" i="10"/>
  <c r="H103" i="10"/>
  <c r="E99" i="10"/>
  <c r="AV562" i="1" s="1"/>
  <c r="F92" i="10"/>
  <c r="AW546" i="1" s="1"/>
  <c r="J89" i="10"/>
  <c r="H87" i="10"/>
  <c r="AY518" i="1" s="1"/>
  <c r="E82" i="10"/>
  <c r="F75" i="10"/>
  <c r="J72" i="10"/>
  <c r="H70" i="10"/>
  <c r="AY468" i="1" s="1"/>
  <c r="E66" i="10"/>
  <c r="G59" i="10"/>
  <c r="AX28" i="1" s="1"/>
  <c r="F57" i="10"/>
  <c r="AW27" i="1" s="1"/>
  <c r="H52" i="10"/>
  <c r="AY427" i="1" s="1"/>
  <c r="E48" i="10"/>
  <c r="AV24" i="1" s="1"/>
  <c r="G42" i="10"/>
  <c r="AX396" i="1" s="1"/>
  <c r="F40" i="10"/>
  <c r="J37" i="10"/>
  <c r="H35" i="10"/>
  <c r="AY332" i="1" s="1"/>
  <c r="E30" i="10"/>
  <c r="AV299" i="1" s="1"/>
  <c r="F23" i="10"/>
  <c r="AW238" i="1" s="1"/>
  <c r="H17" i="10"/>
  <c r="G8" i="10"/>
  <c r="AX192" i="1" s="1"/>
  <c r="F6" i="10"/>
  <c r="J212" i="10"/>
  <c r="BI166" i="1" s="1"/>
  <c r="H210" i="10"/>
  <c r="I203" i="10"/>
  <c r="G201" i="10"/>
  <c r="BF50" i="1" s="1"/>
  <c r="F199" i="10"/>
  <c r="BE142" i="1" s="1"/>
  <c r="J196" i="10"/>
  <c r="H194" i="10"/>
  <c r="AY970" i="1" s="1"/>
  <c r="E190" i="10"/>
  <c r="AV957" i="1" s="1"/>
  <c r="I187" i="10"/>
  <c r="AZ953" i="1" s="1"/>
  <c r="G185" i="10"/>
  <c r="AX939" i="1" s="1"/>
  <c r="F183" i="10"/>
  <c r="AW932" i="1" s="1"/>
  <c r="J180" i="10"/>
  <c r="H178" i="10"/>
  <c r="E174" i="10"/>
  <c r="AV907" i="1" s="1"/>
  <c r="I171" i="10"/>
  <c r="G169" i="10"/>
  <c r="J147" i="10"/>
  <c r="E141" i="10"/>
  <c r="AV740" i="1" s="1"/>
  <c r="AK740" i="1" s="1"/>
  <c r="I138" i="10"/>
  <c r="AZ737" i="1" s="1"/>
  <c r="G136" i="10"/>
  <c r="F134" i="10"/>
  <c r="J131" i="10"/>
  <c r="H129" i="10"/>
  <c r="AY703" i="1" s="1"/>
  <c r="E125" i="10"/>
  <c r="F117" i="10"/>
  <c r="AW644" i="1" s="1"/>
  <c r="J114" i="10"/>
  <c r="BA632" i="1" s="1"/>
  <c r="E108" i="10"/>
  <c r="G103" i="10"/>
  <c r="H96" i="10"/>
  <c r="AY551" i="1" s="1"/>
  <c r="E92" i="10"/>
  <c r="AV546" i="1" s="1"/>
  <c r="I89" i="10"/>
  <c r="G87" i="10"/>
  <c r="AX518" i="1" s="1"/>
  <c r="F85" i="10"/>
  <c r="AW516" i="1" s="1"/>
  <c r="J81" i="10"/>
  <c r="H79" i="10"/>
  <c r="E75" i="10"/>
  <c r="I72" i="10"/>
  <c r="F68" i="10"/>
  <c r="J65" i="10"/>
  <c r="BA40" i="1" s="1"/>
  <c r="H61" i="10"/>
  <c r="E57" i="10"/>
  <c r="AV27" i="1" s="1"/>
  <c r="G52" i="10"/>
  <c r="AX427" i="1" s="1"/>
  <c r="F50" i="10"/>
  <c r="AW425" i="1" s="1"/>
  <c r="J47" i="10"/>
  <c r="E40" i="10"/>
  <c r="I37" i="10"/>
  <c r="G35" i="10"/>
  <c r="AX332" i="1" s="1"/>
  <c r="F32" i="10"/>
  <c r="H27" i="10"/>
  <c r="E23" i="10"/>
  <c r="AV238" i="1" s="1"/>
  <c r="G17" i="10"/>
  <c r="F15" i="10"/>
  <c r="J12" i="10"/>
  <c r="H10" i="10"/>
  <c r="E6" i="10"/>
  <c r="H203" i="10"/>
  <c r="I196" i="10"/>
  <c r="AZ135" i="1" s="1"/>
  <c r="G194" i="10"/>
  <c r="AX970" i="1" s="1"/>
  <c r="F192" i="10"/>
  <c r="J189" i="10"/>
  <c r="BA955" i="1" s="1"/>
  <c r="H187" i="10"/>
  <c r="AY953" i="1" s="1"/>
  <c r="E183" i="10"/>
  <c r="I180" i="10"/>
  <c r="G178" i="10"/>
  <c r="F176" i="10"/>
  <c r="J173" i="10"/>
  <c r="H171" i="10"/>
  <c r="E167" i="10"/>
  <c r="I147" i="10"/>
  <c r="F143" i="10"/>
  <c r="J140" i="10"/>
  <c r="BA739" i="1" s="1"/>
  <c r="H138" i="10"/>
  <c r="AY737" i="1" s="1"/>
  <c r="E134" i="10"/>
  <c r="AV718" i="1" s="1"/>
  <c r="I131" i="10"/>
  <c r="G129" i="10"/>
  <c r="F127" i="10"/>
  <c r="J123" i="10"/>
  <c r="H121" i="10"/>
  <c r="E117" i="10"/>
  <c r="I114" i="10"/>
  <c r="AZ632" i="1" s="1"/>
  <c r="F110" i="10"/>
  <c r="J107" i="10"/>
  <c r="BA597" i="1" s="1"/>
  <c r="J91" i="10"/>
  <c r="H89" i="10"/>
  <c r="E85" i="10"/>
  <c r="AV516" i="1" s="1"/>
  <c r="I81" i="10"/>
  <c r="F77" i="10"/>
  <c r="AW493" i="1" s="1"/>
  <c r="J74" i="10"/>
  <c r="BA476" i="1" s="1"/>
  <c r="H72" i="10"/>
  <c r="E68" i="10"/>
  <c r="AV456" i="1" s="1"/>
  <c r="I65" i="10"/>
  <c r="AZ43" i="1" s="1"/>
  <c r="F59" i="10"/>
  <c r="AW28" i="1" s="1"/>
  <c r="H54" i="10"/>
  <c r="E50" i="10"/>
  <c r="AV425" i="1" s="1"/>
  <c r="I47" i="10"/>
  <c r="F42" i="10"/>
  <c r="AW395" i="1" s="1"/>
  <c r="H37" i="10"/>
  <c r="E32" i="10"/>
  <c r="G27" i="10"/>
  <c r="H20" i="10"/>
  <c r="I12" i="10"/>
  <c r="G10" i="10"/>
  <c r="AX207" i="1" s="1"/>
  <c r="F8" i="10"/>
  <c r="AW189" i="1" s="1"/>
  <c r="H212" i="10"/>
  <c r="BG163" i="1" s="1"/>
  <c r="G203" i="10"/>
  <c r="F201" i="10"/>
  <c r="J198" i="10"/>
  <c r="BI104" i="1" s="1"/>
  <c r="H196" i="10"/>
  <c r="AY135" i="1" s="1"/>
  <c r="E192" i="10"/>
  <c r="I189" i="10"/>
  <c r="AZ955" i="1" s="1"/>
  <c r="G187" i="10"/>
  <c r="AX953" i="1" s="1"/>
  <c r="F185" i="10"/>
  <c r="J182" i="10"/>
  <c r="H180" i="10"/>
  <c r="E176" i="10"/>
  <c r="I173" i="10"/>
  <c r="G171" i="10"/>
  <c r="F169" i="10"/>
  <c r="H147" i="10"/>
  <c r="E143" i="10"/>
  <c r="AV159" i="1" s="1"/>
  <c r="I140" i="10"/>
  <c r="AZ739" i="1" s="1"/>
  <c r="G138" i="10"/>
  <c r="AX737" i="1" s="1"/>
  <c r="F136" i="10"/>
  <c r="AW734" i="1" s="1"/>
  <c r="J133" i="10"/>
  <c r="BA149" i="1" s="1"/>
  <c r="H131" i="10"/>
  <c r="E127" i="10"/>
  <c r="I123" i="10"/>
  <c r="H114" i="10"/>
  <c r="AY632" i="1" s="1"/>
  <c r="E110" i="10"/>
  <c r="I107" i="10"/>
  <c r="AZ597" i="1" s="1"/>
  <c r="F103" i="10"/>
  <c r="H98" i="10"/>
  <c r="I91" i="10"/>
  <c r="G89" i="10"/>
  <c r="F87" i="10"/>
  <c r="AW518" i="1" s="1"/>
  <c r="H81" i="10"/>
  <c r="AY507" i="1" s="1"/>
  <c r="E77" i="10"/>
  <c r="I74" i="10"/>
  <c r="AZ476" i="1" s="1"/>
  <c r="G72" i="10"/>
  <c r="F70" i="10"/>
  <c r="AW471" i="1" s="1"/>
  <c r="J67" i="10"/>
  <c r="BA455" i="1" s="1"/>
  <c r="H65" i="10"/>
  <c r="AY41" i="1" s="1"/>
  <c r="E59" i="10"/>
  <c r="AV28" i="1" s="1"/>
  <c r="AK28" i="1" s="1"/>
  <c r="F52" i="10"/>
  <c r="AW427" i="1" s="1"/>
  <c r="J49" i="10"/>
  <c r="H47" i="10"/>
  <c r="E42" i="10"/>
  <c r="G37" i="10"/>
  <c r="F35" i="10"/>
  <c r="H29" i="10"/>
  <c r="AY285" i="1" s="1"/>
  <c r="E25" i="10"/>
  <c r="F17" i="10"/>
  <c r="H12" i="10"/>
  <c r="E8" i="10"/>
  <c r="AV190" i="1" s="1"/>
  <c r="G150" i="10"/>
  <c r="AX89" i="1" s="1"/>
  <c r="G159" i="10"/>
  <c r="F96" i="10"/>
  <c r="AW551" i="1" s="1"/>
  <c r="J75" i="10"/>
  <c r="F89" i="10"/>
  <c r="BF150" i="1"/>
  <c r="BF147" i="1"/>
  <c r="BH147" i="1"/>
  <c r="BI147" i="1"/>
  <c r="BF151" i="1"/>
  <c r="BH146" i="1"/>
  <c r="BI146" i="1"/>
  <c r="BF146" i="1"/>
  <c r="BF144" i="1"/>
  <c r="BF145" i="1"/>
  <c r="BF140" i="1"/>
  <c r="BF157" i="1"/>
  <c r="BE166" i="1"/>
  <c r="BF166" i="1"/>
  <c r="BF156" i="1"/>
  <c r="BF149" i="1"/>
  <c r="BF141" i="1"/>
  <c r="BF165" i="1"/>
  <c r="BF155" i="1"/>
  <c r="BG155" i="1"/>
  <c r="BF142" i="1"/>
  <c r="BF164" i="1"/>
  <c r="BE154" i="1"/>
  <c r="BG154" i="1"/>
  <c r="BF154" i="1"/>
  <c r="BG102" i="1"/>
  <c r="BF148" i="1"/>
  <c r="BF163" i="1"/>
  <c r="BF153" i="1"/>
  <c r="BG153" i="1"/>
  <c r="BD104" i="1"/>
  <c r="BF104" i="1"/>
  <c r="BG104" i="1"/>
  <c r="BF152" i="1"/>
  <c r="BF76" i="1"/>
  <c r="BD102" i="1"/>
  <c r="BI148" i="1"/>
  <c r="BG159" i="1"/>
  <c r="BI144" i="1"/>
  <c r="BH144" i="1"/>
  <c r="BE144" i="1"/>
  <c r="E3" i="10"/>
  <c r="AV173" i="1" s="1"/>
  <c r="BG162" i="1"/>
  <c r="BE159" i="1"/>
  <c r="BG83" i="1"/>
  <c r="BD160" i="1"/>
  <c r="BE145" i="1"/>
  <c r="BI140" i="1"/>
  <c r="G3" i="10"/>
  <c r="BE162" i="1"/>
  <c r="BD145" i="1"/>
  <c r="H3" i="10"/>
  <c r="BD162" i="1"/>
  <c r="BH151" i="1"/>
  <c r="BE83" i="1"/>
  <c r="BI50" i="1"/>
  <c r="BG142" i="1"/>
  <c r="I3" i="10"/>
  <c r="AZ173" i="1" s="1"/>
  <c r="BI161" i="1"/>
  <c r="BG151" i="1"/>
  <c r="BH50" i="1"/>
  <c r="AK80" i="1"/>
  <c r="AK79" i="1"/>
  <c r="BH161" i="1"/>
  <c r="BE148" i="1"/>
  <c r="BG50" i="1"/>
  <c r="BG161" i="1"/>
  <c r="BD148" i="1"/>
  <c r="BH76" i="1"/>
  <c r="BH166" i="1"/>
  <c r="BE157" i="1"/>
  <c r="BG76" i="1"/>
  <c r="BD142" i="1"/>
  <c r="BG166" i="1"/>
  <c r="BD152" i="1"/>
  <c r="BE50" i="1"/>
  <c r="BI149" i="1"/>
  <c r="BG146" i="1"/>
  <c r="BD50" i="1"/>
  <c r="AN50" i="1" s="1"/>
  <c r="BH104" i="1"/>
  <c r="BH149" i="1"/>
  <c r="BG103" i="1"/>
  <c r="AK409" i="1"/>
  <c r="BE163" i="1"/>
  <c r="BG149" i="1"/>
  <c r="BF103" i="1"/>
  <c r="BH160" i="1"/>
  <c r="BI145" i="1"/>
  <c r="BG144" i="1"/>
  <c r="BI162" i="1"/>
  <c r="BD147" i="1"/>
  <c r="BH145" i="1"/>
  <c r="BE103" i="1"/>
  <c r="BE149" i="1"/>
  <c r="BI83" i="1"/>
  <c r="BD103" i="1"/>
  <c r="AK573" i="1"/>
  <c r="AK570" i="1"/>
  <c r="AK656" i="1"/>
  <c r="BA897" i="1" l="1"/>
  <c r="BA340" i="1"/>
  <c r="BA339" i="1"/>
  <c r="BA341" i="1"/>
  <c r="BA338" i="1"/>
  <c r="BA343" i="1"/>
  <c r="BA342" i="1"/>
  <c r="AV343" i="1"/>
  <c r="AV342" i="1"/>
  <c r="AZ343" i="1"/>
  <c r="AW897" i="1"/>
  <c r="AV344" i="1"/>
  <c r="AY898" i="1"/>
  <c r="AY342" i="1"/>
  <c r="AY343" i="1"/>
  <c r="AY340" i="1"/>
  <c r="AY344" i="1"/>
  <c r="BA345" i="1"/>
  <c r="AZ345" i="1"/>
  <c r="AZ342" i="1"/>
  <c r="AX29" i="1"/>
  <c r="BA983" i="1"/>
  <c r="BA984" i="1"/>
  <c r="BA982" i="1"/>
  <c r="BA134" i="1"/>
  <c r="AW329" i="1"/>
  <c r="AW330" i="1"/>
  <c r="AW337" i="1"/>
  <c r="AW335" i="1"/>
  <c r="AW336" i="1"/>
  <c r="AZ543" i="1"/>
  <c r="AZ545" i="1"/>
  <c r="AX900" i="1"/>
  <c r="AX902" i="1"/>
  <c r="AX901" i="1"/>
  <c r="AX899" i="1"/>
  <c r="AZ355" i="1"/>
  <c r="AZ199" i="1"/>
  <c r="AZ275" i="1"/>
  <c r="AZ274" i="1"/>
  <c r="AZ354" i="1"/>
  <c r="AZ353" i="1"/>
  <c r="AZ273" i="1"/>
  <c r="AZ782" i="1"/>
  <c r="AZ783" i="1"/>
  <c r="AZ781" i="1"/>
  <c r="AZ780" i="1"/>
  <c r="AZ779" i="1"/>
  <c r="AZ778" i="1"/>
  <c r="AZ777" i="1"/>
  <c r="AZ776" i="1"/>
  <c r="AZ775" i="1"/>
  <c r="AZ774" i="1"/>
  <c r="AZ773" i="1"/>
  <c r="AZ772" i="1"/>
  <c r="BA355" i="1"/>
  <c r="BA199" i="1"/>
  <c r="BA275" i="1"/>
  <c r="BA274" i="1"/>
  <c r="BA354" i="1"/>
  <c r="BA353" i="1"/>
  <c r="AZ51" i="1"/>
  <c r="AZ50" i="1"/>
  <c r="AW716" i="1"/>
  <c r="AW717" i="1"/>
  <c r="AW722" i="1"/>
  <c r="AW720" i="1"/>
  <c r="AW719" i="1"/>
  <c r="AW721" i="1"/>
  <c r="AZ702" i="1"/>
  <c r="AZ705" i="1"/>
  <c r="AZ704" i="1"/>
  <c r="AX964" i="1"/>
  <c r="AX963" i="1"/>
  <c r="AX961" i="1"/>
  <c r="AX962" i="1"/>
  <c r="AW21" i="1"/>
  <c r="AW22" i="1"/>
  <c r="AW25" i="1"/>
  <c r="AY700" i="1"/>
  <c r="AY148" i="1"/>
  <c r="AY699" i="1"/>
  <c r="AY698" i="1"/>
  <c r="AY695" i="1"/>
  <c r="AY696" i="1"/>
  <c r="AY697" i="1"/>
  <c r="AY694" i="1"/>
  <c r="AY693" i="1"/>
  <c r="AY692" i="1"/>
  <c r="AV125" i="1"/>
  <c r="AK125" i="1" s="1"/>
  <c r="AV128" i="1"/>
  <c r="AV126" i="1"/>
  <c r="AK126" i="1" s="1"/>
  <c r="AV129" i="1"/>
  <c r="AV127" i="1"/>
  <c r="AV130" i="1"/>
  <c r="AK130" i="1" s="1"/>
  <c r="AV956" i="1"/>
  <c r="AK956" i="1" s="1"/>
  <c r="AV124" i="1"/>
  <c r="AK124" i="1" s="1"/>
  <c r="AV123" i="1"/>
  <c r="AK123" i="1" s="1"/>
  <c r="AV954" i="1"/>
  <c r="AK954" i="1" s="1"/>
  <c r="AZ188" i="1"/>
  <c r="AZ191" i="1"/>
  <c r="AY458" i="1"/>
  <c r="AY457" i="1"/>
  <c r="AY144" i="1"/>
  <c r="AY143" i="1"/>
  <c r="AY456" i="1"/>
  <c r="BA733" i="1"/>
  <c r="BA732" i="1"/>
  <c r="BA735" i="1"/>
  <c r="AV981" i="1"/>
  <c r="AV980" i="1"/>
  <c r="AK980" i="1" s="1"/>
  <c r="AV977" i="1"/>
  <c r="AK977" i="1" s="1"/>
  <c r="AV978" i="1"/>
  <c r="AK978" i="1" s="1"/>
  <c r="AV979" i="1"/>
  <c r="AK979" i="1" s="1"/>
  <c r="AV976" i="1"/>
  <c r="AK976" i="1" s="1"/>
  <c r="AV975" i="1"/>
  <c r="AK975" i="1" s="1"/>
  <c r="AV974" i="1"/>
  <c r="AK974" i="1" s="1"/>
  <c r="AV973" i="1"/>
  <c r="AV972" i="1"/>
  <c r="AX558" i="1"/>
  <c r="AX559" i="1"/>
  <c r="AX563" i="1"/>
  <c r="AX561" i="1"/>
  <c r="AX145" i="1"/>
  <c r="AX562" i="1"/>
  <c r="AV499" i="1"/>
  <c r="AV498" i="1"/>
  <c r="AK498" i="1" s="1"/>
  <c r="AV496" i="1"/>
  <c r="AK496" i="1" s="1"/>
  <c r="AV495" i="1"/>
  <c r="AK495" i="1" s="1"/>
  <c r="AV497" i="1"/>
  <c r="AK497" i="1" s="1"/>
  <c r="AX419" i="1"/>
  <c r="AX418" i="1"/>
  <c r="AX417" i="1"/>
  <c r="AX420" i="1"/>
  <c r="AX416" i="1"/>
  <c r="AV653" i="1"/>
  <c r="AK653" i="1" s="1"/>
  <c r="AV654" i="1"/>
  <c r="AK654" i="1" s="1"/>
  <c r="AV655" i="1"/>
  <c r="AK655" i="1" s="1"/>
  <c r="AV652" i="1"/>
  <c r="AV649" i="1"/>
  <c r="AK649" i="1" s="1"/>
  <c r="AV650" i="1"/>
  <c r="AV651" i="1"/>
  <c r="AK651" i="1" s="1"/>
  <c r="AZ361" i="1"/>
  <c r="AZ362" i="1"/>
  <c r="AZ363" i="1"/>
  <c r="BA558" i="1"/>
  <c r="BA559" i="1"/>
  <c r="BA145" i="1"/>
  <c r="BA562" i="1"/>
  <c r="BA563" i="1"/>
  <c r="AZ419" i="1"/>
  <c r="AZ420" i="1"/>
  <c r="AZ418" i="1"/>
  <c r="AZ417" i="1"/>
  <c r="AZ416" i="1"/>
  <c r="AZ624" i="1"/>
  <c r="AZ625" i="1"/>
  <c r="AZ631" i="1"/>
  <c r="AZ629" i="1"/>
  <c r="AZ630" i="1"/>
  <c r="AZ628" i="1"/>
  <c r="AZ627" i="1"/>
  <c r="AV926" i="1"/>
  <c r="AK926" i="1" s="1"/>
  <c r="AV929" i="1"/>
  <c r="AK929" i="1" s="1"/>
  <c r="AV927" i="1"/>
  <c r="AK927" i="1" s="1"/>
  <c r="AV928" i="1"/>
  <c r="AV925" i="1"/>
  <c r="AV369" i="1"/>
  <c r="AV368" i="1"/>
  <c r="AV366" i="1"/>
  <c r="AV365" i="1"/>
  <c r="AY550" i="1"/>
  <c r="AY549" i="1"/>
  <c r="AW235" i="1"/>
  <c r="AW234" i="1"/>
  <c r="AW236" i="1"/>
  <c r="BA69" i="1"/>
  <c r="BA526" i="1"/>
  <c r="BA70" i="1"/>
  <c r="BA525" i="1"/>
  <c r="BA68" i="1"/>
  <c r="BA527" i="1"/>
  <c r="BA530" i="1"/>
  <c r="AZ753" i="1"/>
  <c r="AZ752" i="1"/>
  <c r="AZ754" i="1"/>
  <c r="AZ762" i="1"/>
  <c r="AZ761" i="1"/>
  <c r="AZ758" i="1"/>
  <c r="AZ760" i="1"/>
  <c r="AZ759" i="1"/>
  <c r="AY203" i="1"/>
  <c r="AY182" i="1"/>
  <c r="AY181" i="1"/>
  <c r="AX454" i="1"/>
  <c r="AX140" i="1"/>
  <c r="AX141" i="1"/>
  <c r="AX453" i="1"/>
  <c r="AX142" i="1"/>
  <c r="AW714" i="1"/>
  <c r="AW712" i="1"/>
  <c r="AW711" i="1"/>
  <c r="AW710" i="1"/>
  <c r="AW713" i="1"/>
  <c r="AY960" i="1"/>
  <c r="AY958" i="1"/>
  <c r="AY959" i="1"/>
  <c r="AY424" i="1"/>
  <c r="AY423" i="1"/>
  <c r="AY421" i="1"/>
  <c r="AY422" i="1"/>
  <c r="AY639" i="1"/>
  <c r="AY637" i="1"/>
  <c r="AY640" i="1"/>
  <c r="AY638" i="1"/>
  <c r="AY636" i="1"/>
  <c r="AV942" i="1"/>
  <c r="AV944" i="1"/>
  <c r="AK944" i="1" s="1"/>
  <c r="AV943" i="1"/>
  <c r="AV118" i="1"/>
  <c r="AK118" i="1" s="1"/>
  <c r="AV941" i="1"/>
  <c r="AV119" i="1"/>
  <c r="AV844" i="1"/>
  <c r="AK844" i="1" s="1"/>
  <c r="AV165" i="1"/>
  <c r="AK165" i="1" s="1"/>
  <c r="AV845" i="1"/>
  <c r="AV166" i="1"/>
  <c r="AK166" i="1" s="1"/>
  <c r="AV164" i="1"/>
  <c r="AK164" i="1" s="1"/>
  <c r="AV163" i="1"/>
  <c r="AK163" i="1" s="1"/>
  <c r="AV838" i="1"/>
  <c r="AV839" i="1"/>
  <c r="AV840" i="1"/>
  <c r="AK840" i="1" s="1"/>
  <c r="AV836" i="1"/>
  <c r="AK836" i="1" s="1"/>
  <c r="AV837" i="1"/>
  <c r="AK837" i="1" s="1"/>
  <c r="AV847" i="1"/>
  <c r="AK847" i="1" s="1"/>
  <c r="AY86" i="1"/>
  <c r="AY84" i="1"/>
  <c r="AY87" i="1"/>
  <c r="AY85" i="1"/>
  <c r="AY798" i="1"/>
  <c r="AY800" i="1"/>
  <c r="AY799" i="1"/>
  <c r="AY95" i="1"/>
  <c r="AY94" i="1"/>
  <c r="AY93" i="1"/>
  <c r="AY92" i="1"/>
  <c r="AY88" i="1"/>
  <c r="AY91" i="1"/>
  <c r="AZ822" i="1"/>
  <c r="AZ161" i="1"/>
  <c r="AZ826" i="1"/>
  <c r="AZ825" i="1"/>
  <c r="BA189" i="1"/>
  <c r="AY237" i="1"/>
  <c r="AW468" i="1"/>
  <c r="AY333" i="1"/>
  <c r="AW397" i="1"/>
  <c r="AY30" i="1"/>
  <c r="AY545" i="1"/>
  <c r="AX613" i="1"/>
  <c r="AY379" i="1"/>
  <c r="AW31" i="1"/>
  <c r="AV530" i="1"/>
  <c r="AV690" i="1"/>
  <c r="AX91" i="1"/>
  <c r="AY861" i="1"/>
  <c r="AX132" i="1"/>
  <c r="BA272" i="1"/>
  <c r="AW750" i="1"/>
  <c r="AW751" i="1"/>
  <c r="AW747" i="1"/>
  <c r="AW746" i="1"/>
  <c r="AW748" i="1"/>
  <c r="AW749" i="1"/>
  <c r="AW745" i="1"/>
  <c r="AW744" i="1"/>
  <c r="AW742" i="1"/>
  <c r="AW743" i="1"/>
  <c r="AW158" i="1"/>
  <c r="AW741" i="1"/>
  <c r="AW160" i="1"/>
  <c r="AY246" i="1"/>
  <c r="AY247" i="1"/>
  <c r="AY261" i="1"/>
  <c r="AY242" i="1"/>
  <c r="AY214" i="1"/>
  <c r="AY262" i="1"/>
  <c r="AY258" i="1"/>
  <c r="AY271" i="1"/>
  <c r="AY303" i="1"/>
  <c r="AY255" i="1"/>
  <c r="AY302" i="1"/>
  <c r="AZ424" i="1"/>
  <c r="AZ423" i="1"/>
  <c r="AZ421" i="1"/>
  <c r="AZ422" i="1"/>
  <c r="AX358" i="1"/>
  <c r="AX359" i="1"/>
  <c r="AX360" i="1"/>
  <c r="AX357" i="1"/>
  <c r="AX356" i="1"/>
  <c r="AY557" i="1"/>
  <c r="AY555" i="1"/>
  <c r="AY556" i="1"/>
  <c r="AZ906" i="1"/>
  <c r="AZ905" i="1"/>
  <c r="AY227" i="1"/>
  <c r="AY226" i="1"/>
  <c r="AY224" i="1"/>
  <c r="AY225" i="1"/>
  <c r="AY223" i="1"/>
  <c r="AY536" i="1"/>
  <c r="AY535" i="1"/>
  <c r="AY533" i="1"/>
  <c r="AY534" i="1"/>
  <c r="AY531" i="1"/>
  <c r="AY532" i="1"/>
  <c r="AV889" i="1"/>
  <c r="AV887" i="1"/>
  <c r="AV888" i="1"/>
  <c r="AV886" i="1"/>
  <c r="AV885" i="1"/>
  <c r="AV890" i="1"/>
  <c r="AW260" i="1"/>
  <c r="AW210" i="1"/>
  <c r="AW318" i="1"/>
  <c r="AW256" i="1"/>
  <c r="AW257" i="1"/>
  <c r="AW259" i="1"/>
  <c r="AV477" i="1"/>
  <c r="AK477" i="1" s="1"/>
  <c r="AV481" i="1"/>
  <c r="AK481" i="1" s="1"/>
  <c r="AV480" i="1"/>
  <c r="AX733" i="1"/>
  <c r="AX732" i="1"/>
  <c r="AX735" i="1"/>
  <c r="AZ968" i="1"/>
  <c r="AZ966" i="1"/>
  <c r="AZ967" i="1"/>
  <c r="AZ969" i="1"/>
  <c r="BA702" i="1"/>
  <c r="BA705" i="1"/>
  <c r="BA704" i="1"/>
  <c r="AY964" i="1"/>
  <c r="AY963" i="1"/>
  <c r="AY961" i="1"/>
  <c r="AY962" i="1"/>
  <c r="AV202" i="1"/>
  <c r="AK202" i="1" s="1"/>
  <c r="AV201" i="1"/>
  <c r="AK201" i="1" s="1"/>
  <c r="AV200" i="1"/>
  <c r="AK200" i="1" s="1"/>
  <c r="AV245" i="1"/>
  <c r="AK245" i="1" s="1"/>
  <c r="AV198" i="1"/>
  <c r="AV197" i="1"/>
  <c r="AV211" i="1"/>
  <c r="AK211" i="1" s="1"/>
  <c r="AV212" i="1"/>
  <c r="AK212" i="1" s="1"/>
  <c r="AV243" i="1"/>
  <c r="AK243" i="1" s="1"/>
  <c r="AV244" i="1"/>
  <c r="AK244" i="1" s="1"/>
  <c r="AV241" i="1"/>
  <c r="AK241" i="1" s="1"/>
  <c r="AV304" i="1"/>
  <c r="AV305" i="1"/>
  <c r="AW55" i="1"/>
  <c r="AW56" i="1"/>
  <c r="AW54" i="1"/>
  <c r="AW53" i="1"/>
  <c r="AW52" i="1"/>
  <c r="AY375" i="1"/>
  <c r="AY378" i="1"/>
  <c r="AY376" i="1"/>
  <c r="AY373" i="1"/>
  <c r="AY377" i="1"/>
  <c r="AY374" i="1"/>
  <c r="AY371" i="1"/>
  <c r="AY372" i="1"/>
  <c r="AY370" i="1"/>
  <c r="AY599" i="1"/>
  <c r="AY600" i="1"/>
  <c r="BA917" i="1"/>
  <c r="BA915" i="1"/>
  <c r="BA916" i="1"/>
  <c r="BA914" i="1"/>
  <c r="BA918" i="1"/>
  <c r="AV250" i="1"/>
  <c r="AK250" i="1" s="1"/>
  <c r="AV251" i="1"/>
  <c r="AV249" i="1"/>
  <c r="AK249" i="1" s="1"/>
  <c r="AV263" i="1"/>
  <c r="AK263" i="1" s="1"/>
  <c r="AV252" i="1"/>
  <c r="AK252" i="1" s="1"/>
  <c r="AV276" i="1"/>
  <c r="AK276" i="1" s="1"/>
  <c r="AY67" i="1"/>
  <c r="AY66" i="1"/>
  <c r="AY65" i="1"/>
  <c r="AY64" i="1"/>
  <c r="AY62" i="1"/>
  <c r="AY63" i="1"/>
  <c r="AY61" i="1"/>
  <c r="AY60" i="1"/>
  <c r="AZ21" i="1"/>
  <c r="AZ22" i="1"/>
  <c r="AZ25" i="1"/>
  <c r="BA673" i="1"/>
  <c r="BA675" i="1"/>
  <c r="BA677" i="1"/>
  <c r="BA678" i="1"/>
  <c r="AV114" i="1"/>
  <c r="AK114" i="1" s="1"/>
  <c r="AV938" i="1"/>
  <c r="AK938" i="1" s="1"/>
  <c r="AV115" i="1"/>
  <c r="AK115" i="1" s="1"/>
  <c r="AV113" i="1"/>
  <c r="AK113" i="1" s="1"/>
  <c r="AV937" i="1"/>
  <c r="AV112" i="1"/>
  <c r="AV110" i="1"/>
  <c r="AK110" i="1" s="1"/>
  <c r="AV109" i="1"/>
  <c r="AK109" i="1" s="1"/>
  <c r="AV108" i="1"/>
  <c r="AK108" i="1" s="1"/>
  <c r="AV111" i="1"/>
  <c r="AV116" i="1"/>
  <c r="AK116" i="1" s="1"/>
  <c r="AW582" i="1"/>
  <c r="AW581" i="1"/>
  <c r="AV424" i="1"/>
  <c r="AV423" i="1"/>
  <c r="AV421" i="1"/>
  <c r="AV422" i="1"/>
  <c r="AV639" i="1"/>
  <c r="AK639" i="1" s="1"/>
  <c r="AV637" i="1"/>
  <c r="AK637" i="1" s="1"/>
  <c r="AV640" i="1"/>
  <c r="AK640" i="1" s="1"/>
  <c r="AV638" i="1"/>
  <c r="AV636" i="1"/>
  <c r="AV641" i="1"/>
  <c r="AV643" i="1"/>
  <c r="AK643" i="1" s="1"/>
  <c r="AY950" i="1"/>
  <c r="AY948" i="1"/>
  <c r="AY949" i="1"/>
  <c r="AY122" i="1"/>
  <c r="AY121" i="1"/>
  <c r="AY120" i="1"/>
  <c r="AY408" i="1"/>
  <c r="AY407" i="1"/>
  <c r="AX582" i="1"/>
  <c r="AX581" i="1"/>
  <c r="AY106" i="1"/>
  <c r="AY105" i="1"/>
  <c r="AV296" i="1"/>
  <c r="AV295" i="1"/>
  <c r="AV291" i="1"/>
  <c r="AV290" i="1"/>
  <c r="AV292" i="1"/>
  <c r="AV294" i="1"/>
  <c r="AV293" i="1"/>
  <c r="AV288" i="1"/>
  <c r="AV289" i="1"/>
  <c r="AV287" i="1"/>
  <c r="AV783" i="1"/>
  <c r="AK783" i="1" s="1"/>
  <c r="AV782" i="1"/>
  <c r="AK782" i="1" s="1"/>
  <c r="AV781" i="1"/>
  <c r="AK781" i="1" s="1"/>
  <c r="AV780" i="1"/>
  <c r="AK780" i="1" s="1"/>
  <c r="AV778" i="1"/>
  <c r="AK778" i="1" s="1"/>
  <c r="AV776" i="1"/>
  <c r="AK776" i="1" s="1"/>
  <c r="AV777" i="1"/>
  <c r="AV779" i="1"/>
  <c r="AV774" i="1"/>
  <c r="AV775" i="1"/>
  <c r="AK775" i="1" s="1"/>
  <c r="AV773" i="1"/>
  <c r="AK773" i="1" s="1"/>
  <c r="BA314" i="1"/>
  <c r="BA328" i="1"/>
  <c r="BA312" i="1"/>
  <c r="BA313" i="1"/>
  <c r="BA310" i="1"/>
  <c r="BA309" i="1"/>
  <c r="BA308" i="1"/>
  <c r="BA311" i="1"/>
  <c r="BA322" i="1"/>
  <c r="BA307" i="1"/>
  <c r="BA306" i="1"/>
  <c r="BA323" i="1"/>
  <c r="BA213" i="1"/>
  <c r="BA193" i="1"/>
  <c r="BA270" i="1"/>
  <c r="AZ464" i="1"/>
  <c r="AZ465" i="1"/>
  <c r="AZ463" i="1"/>
  <c r="AZ462" i="1"/>
  <c r="AZ459" i="1"/>
  <c r="AZ460" i="1"/>
  <c r="AZ461" i="1"/>
  <c r="AX671" i="1"/>
  <c r="AX669" i="1"/>
  <c r="AX670" i="1"/>
  <c r="AX672" i="1"/>
  <c r="AZ960" i="1"/>
  <c r="AZ958" i="1"/>
  <c r="AZ959" i="1"/>
  <c r="AY441" i="1"/>
  <c r="AY440" i="1"/>
  <c r="AY26" i="1"/>
  <c r="AY671" i="1"/>
  <c r="AY669" i="1"/>
  <c r="AY670" i="1"/>
  <c r="AY672" i="1"/>
  <c r="AX822" i="1"/>
  <c r="AX826" i="1"/>
  <c r="AX824" i="1"/>
  <c r="AX161" i="1"/>
  <c r="AX825" i="1"/>
  <c r="AY851" i="1"/>
  <c r="AY850" i="1"/>
  <c r="AY849" i="1"/>
  <c r="AY848" i="1"/>
  <c r="AV870" i="1"/>
  <c r="AV871" i="1"/>
  <c r="AV869" i="1"/>
  <c r="AV872" i="1"/>
  <c r="AV868" i="1"/>
  <c r="AV867" i="1"/>
  <c r="AV865" i="1"/>
  <c r="AV864" i="1"/>
  <c r="AV866" i="1"/>
  <c r="AZ851" i="1"/>
  <c r="AZ849" i="1"/>
  <c r="AZ850" i="1"/>
  <c r="AZ848" i="1"/>
  <c r="AV205" i="1"/>
  <c r="AV332" i="1"/>
  <c r="AZ364" i="1"/>
  <c r="AV29" i="1"/>
  <c r="BA560" i="1"/>
  <c r="AX823" i="1"/>
  <c r="AY286" i="1"/>
  <c r="AZ333" i="1"/>
  <c r="AX397" i="1"/>
  <c r="BA30" i="1"/>
  <c r="AZ719" i="1"/>
  <c r="AX31" i="1"/>
  <c r="AX530" i="1"/>
  <c r="AY598" i="1"/>
  <c r="AY132" i="1"/>
  <c r="AW673" i="1"/>
  <c r="AW677" i="1"/>
  <c r="AW678" i="1"/>
  <c r="AW676" i="1"/>
  <c r="AW675" i="1"/>
  <c r="AW450" i="1"/>
  <c r="AW38" i="1"/>
  <c r="AW451" i="1"/>
  <c r="AW37" i="1"/>
  <c r="AW449" i="1"/>
  <c r="AW43" i="1"/>
  <c r="AW39" i="1"/>
  <c r="AW42" i="1"/>
  <c r="AW41" i="1"/>
  <c r="AV394" i="1"/>
  <c r="AK394" i="1" s="1"/>
  <c r="AV392" i="1"/>
  <c r="AK392" i="1" s="1"/>
  <c r="AV393" i="1"/>
  <c r="AK393" i="1" s="1"/>
  <c r="AV391" i="1"/>
  <c r="AK391" i="1" s="1"/>
  <c r="AV406" i="1"/>
  <c r="AV399" i="1"/>
  <c r="AV400" i="1"/>
  <c r="AV398" i="1"/>
  <c r="AK398" i="1" s="1"/>
  <c r="AW585" i="1"/>
  <c r="AW586" i="1"/>
  <c r="AW583" i="1"/>
  <c r="AW584" i="1"/>
  <c r="AV917" i="1"/>
  <c r="AV915" i="1"/>
  <c r="AV916" i="1"/>
  <c r="AK916" i="1" s="1"/>
  <c r="AV914" i="1"/>
  <c r="AK914" i="1" s="1"/>
  <c r="AV918" i="1"/>
  <c r="AK918" i="1" s="1"/>
  <c r="AX267" i="1"/>
  <c r="AX265" i="1"/>
  <c r="AX266" i="1"/>
  <c r="AX264" i="1"/>
  <c r="BA543" i="1"/>
  <c r="BA545" i="1"/>
  <c r="AY902" i="1"/>
  <c r="AY901" i="1"/>
  <c r="AY899" i="1"/>
  <c r="AY900" i="1"/>
  <c r="AX219" i="1"/>
  <c r="AX217" i="1"/>
  <c r="AX218" i="1"/>
  <c r="AX215" i="1"/>
  <c r="AX216" i="1"/>
  <c r="AX220" i="1"/>
  <c r="AY503" i="1"/>
  <c r="AY501" i="1"/>
  <c r="AY502" i="1"/>
  <c r="AY500" i="1"/>
  <c r="AV452" i="1"/>
  <c r="AV48" i="1"/>
  <c r="AV49" i="1"/>
  <c r="AK49" i="1" s="1"/>
  <c r="AV47" i="1"/>
  <c r="AK47" i="1" s="1"/>
  <c r="AV46" i="1"/>
  <c r="AV45" i="1"/>
  <c r="AK45" i="1" s="1"/>
  <c r="AV44" i="1"/>
  <c r="AK44" i="1" s="1"/>
  <c r="AY733" i="1"/>
  <c r="AY732" i="1"/>
  <c r="AV138" i="1"/>
  <c r="AK138" i="1" s="1"/>
  <c r="AV137" i="1"/>
  <c r="AK137" i="1" s="1"/>
  <c r="AV136" i="1"/>
  <c r="AK136" i="1" s="1"/>
  <c r="AV439" i="1"/>
  <c r="AV437" i="1"/>
  <c r="AK437" i="1" s="1"/>
  <c r="AV438" i="1"/>
  <c r="AK438" i="1" s="1"/>
  <c r="AV436" i="1"/>
  <c r="BA968" i="1"/>
  <c r="BA966" i="1"/>
  <c r="BA967" i="1"/>
  <c r="BA969" i="1"/>
  <c r="AY260" i="1"/>
  <c r="AY259" i="1"/>
  <c r="AY210" i="1"/>
  <c r="AY318" i="1"/>
  <c r="AY256" i="1"/>
  <c r="AY257" i="1"/>
  <c r="AY240" i="1"/>
  <c r="AX477" i="1"/>
  <c r="AX481" i="1"/>
  <c r="AX480" i="1"/>
  <c r="BA394" i="1"/>
  <c r="BA392" i="1"/>
  <c r="BA393" i="1"/>
  <c r="BA391" i="1"/>
  <c r="BA406" i="1"/>
  <c r="BA400" i="1"/>
  <c r="BA398" i="1"/>
  <c r="BA397" i="1"/>
  <c r="BA610" i="1"/>
  <c r="BA608" i="1"/>
  <c r="BA609" i="1"/>
  <c r="BA607" i="1"/>
  <c r="BA606" i="1"/>
  <c r="BA611" i="1"/>
  <c r="BA613" i="1"/>
  <c r="AV752" i="1"/>
  <c r="AK752" i="1" s="1"/>
  <c r="AV753" i="1"/>
  <c r="AK753" i="1" s="1"/>
  <c r="AV754" i="1"/>
  <c r="AV762" i="1"/>
  <c r="AV761" i="1"/>
  <c r="AV759" i="1"/>
  <c r="AK759" i="1" s="1"/>
  <c r="AV757" i="1"/>
  <c r="AK757" i="1" s="1"/>
  <c r="AV756" i="1"/>
  <c r="AK756" i="1" s="1"/>
  <c r="AV758" i="1"/>
  <c r="AK758" i="1" s="1"/>
  <c r="AV760" i="1"/>
  <c r="AK760" i="1" s="1"/>
  <c r="AY128" i="1"/>
  <c r="AY126" i="1"/>
  <c r="AY129" i="1"/>
  <c r="AY127" i="1"/>
  <c r="AY130" i="1"/>
  <c r="AY124" i="1"/>
  <c r="AY123" i="1"/>
  <c r="AY956" i="1"/>
  <c r="AY125" i="1"/>
  <c r="AY954" i="1"/>
  <c r="AY419" i="1"/>
  <c r="AY420" i="1"/>
  <c r="AY418" i="1"/>
  <c r="AY417" i="1"/>
  <c r="AY416" i="1"/>
  <c r="AV605" i="1"/>
  <c r="AV603" i="1"/>
  <c r="AV604" i="1"/>
  <c r="AV602" i="1"/>
  <c r="AV601" i="1"/>
  <c r="AW114" i="1"/>
  <c r="AW938" i="1"/>
  <c r="AW115" i="1"/>
  <c r="AW113" i="1"/>
  <c r="AW937" i="1"/>
  <c r="AW112" i="1"/>
  <c r="AW110" i="1"/>
  <c r="AW109" i="1"/>
  <c r="AW108" i="1"/>
  <c r="AW111" i="1"/>
  <c r="AW116" i="1"/>
  <c r="AY430" i="1"/>
  <c r="AY429" i="1"/>
  <c r="AY428" i="1"/>
  <c r="AW685" i="1"/>
  <c r="AW683" i="1"/>
  <c r="AW686" i="1"/>
  <c r="AW684" i="1"/>
  <c r="AW681" i="1"/>
  <c r="AW680" i="1"/>
  <c r="AW679" i="1"/>
  <c r="AW682" i="1"/>
  <c r="AW147" i="1"/>
  <c r="AW146" i="1"/>
  <c r="AW691" i="1"/>
  <c r="BA126" i="1"/>
  <c r="BA129" i="1"/>
  <c r="BA127" i="1"/>
  <c r="BA125" i="1"/>
  <c r="BA128" i="1"/>
  <c r="BA124" i="1"/>
  <c r="BA954" i="1"/>
  <c r="BA130" i="1"/>
  <c r="BA956" i="1"/>
  <c r="BA123" i="1"/>
  <c r="BA420" i="1"/>
  <c r="BA419" i="1"/>
  <c r="BA418" i="1"/>
  <c r="BA417" i="1"/>
  <c r="BA416" i="1"/>
  <c r="AV598" i="1"/>
  <c r="AK598" i="1" s="1"/>
  <c r="AV597" i="1"/>
  <c r="AK597" i="1" s="1"/>
  <c r="AY893" i="1"/>
  <c r="AY892" i="1"/>
  <c r="AY167" i="1"/>
  <c r="AW355" i="1"/>
  <c r="AW275" i="1"/>
  <c r="AW274" i="1"/>
  <c r="AW199" i="1"/>
  <c r="AW354" i="1"/>
  <c r="AW353" i="1"/>
  <c r="AW273" i="1"/>
  <c r="AV50" i="1"/>
  <c r="AV51" i="1"/>
  <c r="AZ730" i="1"/>
  <c r="AZ731" i="1"/>
  <c r="AZ728" i="1"/>
  <c r="AZ729" i="1"/>
  <c r="AZ727" i="1"/>
  <c r="AZ725" i="1"/>
  <c r="AZ726" i="1"/>
  <c r="AZ723" i="1"/>
  <c r="AZ724" i="1"/>
  <c r="AW984" i="1"/>
  <c r="AW982" i="1"/>
  <c r="AW983" i="1"/>
  <c r="AW134" i="1"/>
  <c r="AV702" i="1"/>
  <c r="AK702" i="1" s="1"/>
  <c r="AV705" i="1"/>
  <c r="AV704" i="1"/>
  <c r="AV968" i="1"/>
  <c r="AK968" i="1" s="1"/>
  <c r="AV966" i="1"/>
  <c r="AK966" i="1" s="1"/>
  <c r="AV967" i="1"/>
  <c r="AK967" i="1" s="1"/>
  <c r="AV969" i="1"/>
  <c r="AK969" i="1" s="1"/>
  <c r="AW702" i="1"/>
  <c r="AW705" i="1"/>
  <c r="AW704" i="1"/>
  <c r="BA960" i="1"/>
  <c r="BA959" i="1"/>
  <c r="BA958" i="1"/>
  <c r="AX851" i="1"/>
  <c r="AX850" i="1"/>
  <c r="AX849" i="1"/>
  <c r="AX848" i="1"/>
  <c r="AZ835" i="1"/>
  <c r="AZ833" i="1"/>
  <c r="AZ834" i="1"/>
  <c r="AZ831" i="1"/>
  <c r="AZ832" i="1"/>
  <c r="AZ829" i="1"/>
  <c r="AZ162" i="1"/>
  <c r="AZ830" i="1"/>
  <c r="AZ827" i="1"/>
  <c r="AZ96" i="1"/>
  <c r="AZ828" i="1"/>
  <c r="AZ98" i="1"/>
  <c r="AY871" i="1"/>
  <c r="AY872" i="1"/>
  <c r="AY869" i="1"/>
  <c r="AY870" i="1"/>
  <c r="AY868" i="1"/>
  <c r="AY866" i="1"/>
  <c r="AY867" i="1"/>
  <c r="AY865" i="1"/>
  <c r="AY864" i="1"/>
  <c r="AZ871" i="1"/>
  <c r="AZ872" i="1"/>
  <c r="AZ870" i="1"/>
  <c r="AZ869" i="1"/>
  <c r="AZ865" i="1"/>
  <c r="AZ868" i="1"/>
  <c r="AZ866" i="1"/>
  <c r="AZ867" i="1"/>
  <c r="AZ864" i="1"/>
  <c r="AW332" i="1"/>
  <c r="AW29" i="1"/>
  <c r="AY494" i="1"/>
  <c r="AV642" i="1"/>
  <c r="BA674" i="1"/>
  <c r="AY823" i="1"/>
  <c r="BA135" i="1"/>
  <c r="AY222" i="1"/>
  <c r="AZ30" i="1"/>
  <c r="AY31" i="1"/>
  <c r="AY530" i="1"/>
  <c r="AZ598" i="1"/>
  <c r="AZ132" i="1"/>
  <c r="AV367" i="1"/>
  <c r="AW458" i="1"/>
  <c r="AW144" i="1"/>
  <c r="AW143" i="1"/>
  <c r="AZ477" i="1"/>
  <c r="AZ480" i="1"/>
  <c r="AZ479" i="1"/>
  <c r="BA835" i="1"/>
  <c r="BA833" i="1"/>
  <c r="BA834" i="1"/>
  <c r="BA831" i="1"/>
  <c r="BA832" i="1"/>
  <c r="BA829" i="1"/>
  <c r="BA162" i="1"/>
  <c r="BA830" i="1"/>
  <c r="BA827" i="1"/>
  <c r="BA828" i="1"/>
  <c r="BA96" i="1"/>
  <c r="BA98" i="1"/>
  <c r="AY171" i="1"/>
  <c r="AY169" i="1"/>
  <c r="AY172" i="1"/>
  <c r="AY170" i="1"/>
  <c r="AY18" i="1"/>
  <c r="AY19" i="1"/>
  <c r="AY20" i="1"/>
  <c r="AY17" i="1"/>
  <c r="AY16" i="1"/>
  <c r="AY947" i="1"/>
  <c r="AY923" i="1"/>
  <c r="AY946" i="1"/>
  <c r="AY945" i="1"/>
  <c r="AV315" i="1"/>
  <c r="AK315" i="1" s="1"/>
  <c r="AV403" i="1"/>
  <c r="AK403" i="1" s="1"/>
  <c r="AV404" i="1"/>
  <c r="AK404" i="1" s="1"/>
  <c r="AV405" i="1"/>
  <c r="AK405" i="1" s="1"/>
  <c r="AV402" i="1"/>
  <c r="AK402" i="1" s="1"/>
  <c r="AV401" i="1"/>
  <c r="AV351" i="1"/>
  <c r="AV352" i="1"/>
  <c r="BA906" i="1"/>
  <c r="BA905" i="1"/>
  <c r="BA510" i="1"/>
  <c r="BA511" i="1"/>
  <c r="BA509" i="1"/>
  <c r="AY467" i="1"/>
  <c r="AY466" i="1"/>
  <c r="AY472" i="1"/>
  <c r="AY471" i="1"/>
  <c r="AX716" i="1"/>
  <c r="AX717" i="1"/>
  <c r="AX722" i="1"/>
  <c r="AX720" i="1"/>
  <c r="AX719" i="1"/>
  <c r="AX721" i="1"/>
  <c r="AW138" i="1"/>
  <c r="AW137" i="1"/>
  <c r="AW136" i="1"/>
  <c r="BA219" i="1"/>
  <c r="BA217" i="1"/>
  <c r="BA218" i="1"/>
  <c r="BA220" i="1"/>
  <c r="BA216" i="1"/>
  <c r="BA215" i="1"/>
  <c r="AV58" i="1"/>
  <c r="AK58" i="1" s="1"/>
  <c r="AV505" i="1"/>
  <c r="AK505" i="1" s="1"/>
  <c r="AV59" i="1"/>
  <c r="AV57" i="1"/>
  <c r="AK57" i="1" s="1"/>
  <c r="AV504" i="1"/>
  <c r="AK504" i="1" s="1"/>
  <c r="AV506" i="1"/>
  <c r="AZ750" i="1"/>
  <c r="AZ751" i="1"/>
  <c r="AZ749" i="1"/>
  <c r="AZ748" i="1"/>
  <c r="AZ746" i="1"/>
  <c r="AZ745" i="1"/>
  <c r="AZ744" i="1"/>
  <c r="AZ747" i="1"/>
  <c r="AZ742" i="1"/>
  <c r="AZ743" i="1"/>
  <c r="AZ741" i="1"/>
  <c r="AZ160" i="1"/>
  <c r="AW419" i="1"/>
  <c r="AW418" i="1"/>
  <c r="AW417" i="1"/>
  <c r="AW420" i="1"/>
  <c r="AW416" i="1"/>
  <c r="AW624" i="1"/>
  <c r="AW625" i="1"/>
  <c r="AW631" i="1"/>
  <c r="AW630" i="1"/>
  <c r="AW628" i="1"/>
  <c r="AW627" i="1"/>
  <c r="AX361" i="1"/>
  <c r="AX362" i="1"/>
  <c r="AX363" i="1"/>
  <c r="AW525" i="1"/>
  <c r="AW70" i="1"/>
  <c r="AW526" i="1"/>
  <c r="AW69" i="1"/>
  <c r="AW68" i="1"/>
  <c r="AW530" i="1"/>
  <c r="AW527" i="1"/>
  <c r="AX832" i="1"/>
  <c r="AX835" i="1"/>
  <c r="AX833" i="1"/>
  <c r="AX834" i="1"/>
  <c r="AX830" i="1"/>
  <c r="AX831" i="1"/>
  <c r="AX828" i="1"/>
  <c r="AX829" i="1"/>
  <c r="AX162" i="1"/>
  <c r="AX827" i="1"/>
  <c r="AX96" i="1"/>
  <c r="AY439" i="1"/>
  <c r="AY436" i="1"/>
  <c r="AY435" i="1"/>
  <c r="AX709" i="1"/>
  <c r="AX708" i="1"/>
  <c r="AX706" i="1"/>
  <c r="AX707" i="1"/>
  <c r="BA133" i="1"/>
  <c r="BA132" i="1"/>
  <c r="BA21" i="1"/>
  <c r="BA22" i="1"/>
  <c r="BA25" i="1"/>
  <c r="AY624" i="1"/>
  <c r="AY625" i="1"/>
  <c r="AY631" i="1"/>
  <c r="AY629" i="1"/>
  <c r="AY630" i="1"/>
  <c r="AY628" i="1"/>
  <c r="AY627" i="1"/>
  <c r="AX950" i="1"/>
  <c r="AX948" i="1"/>
  <c r="AX949" i="1"/>
  <c r="AX122" i="1"/>
  <c r="AX121" i="1"/>
  <c r="AX120" i="1"/>
  <c r="BA439" i="1"/>
  <c r="BA438" i="1"/>
  <c r="BA436" i="1"/>
  <c r="BA435" i="1"/>
  <c r="BA437" i="1"/>
  <c r="AW960" i="1"/>
  <c r="AW958" i="1"/>
  <c r="AW959" i="1"/>
  <c r="AW424" i="1"/>
  <c r="AW423" i="1"/>
  <c r="AW421" i="1"/>
  <c r="AW422" i="1"/>
  <c r="AY83" i="1"/>
  <c r="AY82" i="1"/>
  <c r="AY615" i="1"/>
  <c r="AY616" i="1"/>
  <c r="AY614" i="1"/>
  <c r="AW926" i="1"/>
  <c r="AW929" i="1"/>
  <c r="AW927" i="1"/>
  <c r="AW928" i="1"/>
  <c r="AW925" i="1"/>
  <c r="AW369" i="1"/>
  <c r="AW366" i="1"/>
  <c r="AW365" i="1"/>
  <c r="AV556" i="1"/>
  <c r="AV557" i="1"/>
  <c r="AV555" i="1"/>
  <c r="AZ247" i="1"/>
  <c r="AZ261" i="1"/>
  <c r="AZ246" i="1"/>
  <c r="AZ242" i="1"/>
  <c r="AZ214" i="1"/>
  <c r="AZ262" i="1"/>
  <c r="AZ258" i="1"/>
  <c r="AZ271" i="1"/>
  <c r="AZ303" i="1"/>
  <c r="AZ255" i="1"/>
  <c r="AZ254" i="1"/>
  <c r="AY486" i="1"/>
  <c r="AY485" i="1"/>
  <c r="AY484" i="1"/>
  <c r="AY483" i="1"/>
  <c r="AY482" i="1"/>
  <c r="AV444" i="1"/>
  <c r="AK444" i="1" s="1"/>
  <c r="AV445" i="1"/>
  <c r="AK445" i="1" s="1"/>
  <c r="AV446" i="1"/>
  <c r="AK446" i="1" s="1"/>
  <c r="AX38" i="1"/>
  <c r="AX451" i="1"/>
  <c r="AX37" i="1"/>
  <c r="AX450" i="1"/>
  <c r="AX449" i="1"/>
  <c r="AX43" i="1"/>
  <c r="AX39" i="1"/>
  <c r="AX42" i="1"/>
  <c r="AX714" i="1"/>
  <c r="AX711" i="1"/>
  <c r="AX710" i="1"/>
  <c r="AX712" i="1"/>
  <c r="AX713" i="1"/>
  <c r="AW968" i="1"/>
  <c r="AW966" i="1"/>
  <c r="AW967" i="1"/>
  <c r="AW969" i="1"/>
  <c r="AX871" i="1"/>
  <c r="AX872" i="1"/>
  <c r="AX868" i="1"/>
  <c r="AX869" i="1"/>
  <c r="AX870" i="1"/>
  <c r="AX866" i="1"/>
  <c r="AX867" i="1"/>
  <c r="AX865" i="1"/>
  <c r="AX864" i="1"/>
  <c r="AV896" i="1"/>
  <c r="AK896" i="1" s="1"/>
  <c r="AV895" i="1"/>
  <c r="AV894" i="1"/>
  <c r="AV86" i="1"/>
  <c r="AK86" i="1" s="1"/>
  <c r="AV84" i="1"/>
  <c r="AK84" i="1" s="1"/>
  <c r="AV87" i="1"/>
  <c r="AK87" i="1" s="1"/>
  <c r="AV85" i="1"/>
  <c r="AK85" i="1" s="1"/>
  <c r="AV798" i="1"/>
  <c r="AK798" i="1" s="1"/>
  <c r="AV800" i="1"/>
  <c r="AK800" i="1" s="1"/>
  <c r="AV799" i="1"/>
  <c r="AK799" i="1" s="1"/>
  <c r="AV95" i="1"/>
  <c r="AK95" i="1" s="1"/>
  <c r="AV90" i="1"/>
  <c r="AK90" i="1" s="1"/>
  <c r="AV93" i="1"/>
  <c r="AK93" i="1" s="1"/>
  <c r="AV94" i="1"/>
  <c r="AK94" i="1" s="1"/>
  <c r="AV92" i="1"/>
  <c r="AK92" i="1" s="1"/>
  <c r="AV88" i="1"/>
  <c r="AK88" i="1" s="1"/>
  <c r="AW84" i="1"/>
  <c r="AW87" i="1"/>
  <c r="AW85" i="1"/>
  <c r="AW86" i="1"/>
  <c r="AW798" i="1"/>
  <c r="AW800" i="1"/>
  <c r="AW799" i="1"/>
  <c r="AW95" i="1"/>
  <c r="AW93" i="1"/>
  <c r="AW94" i="1"/>
  <c r="AW92" i="1"/>
  <c r="AW88" i="1"/>
  <c r="AV36" i="1"/>
  <c r="AV35" i="1"/>
  <c r="AV447" i="1"/>
  <c r="AV448" i="1"/>
  <c r="AV33" i="1"/>
  <c r="AV34" i="1"/>
  <c r="AV32" i="1"/>
  <c r="AV253" i="1"/>
  <c r="AV380" i="1"/>
  <c r="AY642" i="1"/>
  <c r="AZ718" i="1"/>
  <c r="AW89" i="1"/>
  <c r="AZ823" i="1"/>
  <c r="AV395" i="1"/>
  <c r="AK395" i="1" s="1"/>
  <c r="AV41" i="1"/>
  <c r="AY643" i="1"/>
  <c r="AW735" i="1"/>
  <c r="BA161" i="1"/>
  <c r="AZ31" i="1"/>
  <c r="AZ530" i="1"/>
  <c r="BA598" i="1"/>
  <c r="AW367" i="1"/>
  <c r="AY296" i="1"/>
  <c r="AY294" i="1"/>
  <c r="AY295" i="1"/>
  <c r="AY292" i="1"/>
  <c r="AY293" i="1"/>
  <c r="AY290" i="1"/>
  <c r="AY291" i="1"/>
  <c r="AY288" i="1"/>
  <c r="AY289" i="1"/>
  <c r="BA424" i="1"/>
  <c r="BA423" i="1"/>
  <c r="BA421" i="1"/>
  <c r="BA422" i="1"/>
  <c r="AV607" i="1"/>
  <c r="AV610" i="1"/>
  <c r="AV608" i="1"/>
  <c r="AV606" i="1"/>
  <c r="AV609" i="1"/>
  <c r="AV611" i="1"/>
  <c r="BA929" i="1"/>
  <c r="BA927" i="1"/>
  <c r="BA928" i="1"/>
  <c r="BA926" i="1"/>
  <c r="BA925" i="1"/>
  <c r="AY359" i="1"/>
  <c r="AY357" i="1"/>
  <c r="AY356" i="1"/>
  <c r="AY360" i="1"/>
  <c r="AY358" i="1"/>
  <c r="AW607" i="1"/>
  <c r="AW610" i="1"/>
  <c r="AW608" i="1"/>
  <c r="AW606" i="1"/>
  <c r="AW609" i="1"/>
  <c r="AW611" i="1"/>
  <c r="AW917" i="1"/>
  <c r="AW915" i="1"/>
  <c r="AW916" i="1"/>
  <c r="AW914" i="1"/>
  <c r="AW918" i="1"/>
  <c r="AY267" i="1"/>
  <c r="AY265" i="1"/>
  <c r="AY266" i="1"/>
  <c r="AY264" i="1"/>
  <c r="BA781" i="1"/>
  <c r="BA782" i="1"/>
  <c r="BA783" i="1"/>
  <c r="BA780" i="1"/>
  <c r="BA779" i="1"/>
  <c r="BA778" i="1"/>
  <c r="BA777" i="1"/>
  <c r="BA776" i="1"/>
  <c r="BA775" i="1"/>
  <c r="BA773" i="1"/>
  <c r="BA772" i="1"/>
  <c r="BA51" i="1"/>
  <c r="BA50" i="1"/>
  <c r="AX856" i="1"/>
  <c r="AX857" i="1"/>
  <c r="AX858" i="1"/>
  <c r="AX863" i="1"/>
  <c r="AX862" i="1"/>
  <c r="AX458" i="1"/>
  <c r="AX456" i="1"/>
  <c r="AX457" i="1"/>
  <c r="AX144" i="1"/>
  <c r="AX143" i="1"/>
  <c r="AZ733" i="1"/>
  <c r="AZ732" i="1"/>
  <c r="AZ735" i="1"/>
  <c r="AW233" i="1"/>
  <c r="AW232" i="1"/>
  <c r="AW231" i="1"/>
  <c r="AW228" i="1"/>
  <c r="AW300" i="1"/>
  <c r="AW230" i="1"/>
  <c r="AW229" i="1"/>
  <c r="AV766" i="1"/>
  <c r="AK766" i="1" s="1"/>
  <c r="AV769" i="1"/>
  <c r="AK769" i="1" s="1"/>
  <c r="AV767" i="1"/>
  <c r="AV768" i="1"/>
  <c r="AV765" i="1"/>
  <c r="AV770" i="1"/>
  <c r="AK770" i="1" s="1"/>
  <c r="AW832" i="1"/>
  <c r="AW835" i="1"/>
  <c r="AW833" i="1"/>
  <c r="AW830" i="1"/>
  <c r="AW831" i="1"/>
  <c r="AW834" i="1"/>
  <c r="AW827" i="1"/>
  <c r="AW828" i="1"/>
  <c r="AW829" i="1"/>
  <c r="AW162" i="1"/>
  <c r="AW96" i="1"/>
  <c r="AX21" i="1"/>
  <c r="AX25" i="1"/>
  <c r="AX22" i="1"/>
  <c r="AX635" i="1"/>
  <c r="AX634" i="1"/>
  <c r="AX633" i="1"/>
  <c r="AZ930" i="1"/>
  <c r="AZ931" i="1"/>
  <c r="AZ936" i="1"/>
  <c r="AZ933" i="1"/>
  <c r="AZ935" i="1"/>
  <c r="AZ375" i="1"/>
  <c r="AZ376" i="1"/>
  <c r="AZ378" i="1"/>
  <c r="AZ377" i="1"/>
  <c r="AZ374" i="1"/>
  <c r="AZ371" i="1"/>
  <c r="AZ373" i="1"/>
  <c r="AZ372" i="1"/>
  <c r="AZ370" i="1"/>
  <c r="AX542" i="1"/>
  <c r="AX540" i="1"/>
  <c r="AX541" i="1"/>
  <c r="AX539" i="1"/>
  <c r="AX538" i="1"/>
  <c r="AX537" i="1"/>
  <c r="AX854" i="1"/>
  <c r="AX855" i="1"/>
  <c r="AX852" i="1"/>
  <c r="AX842" i="1"/>
  <c r="AX843" i="1"/>
  <c r="AX853" i="1"/>
  <c r="AX841" i="1"/>
  <c r="BA635" i="1"/>
  <c r="BA633" i="1"/>
  <c r="BA634" i="1"/>
  <c r="AZ126" i="1"/>
  <c r="AZ127" i="1"/>
  <c r="AZ129" i="1"/>
  <c r="AZ125" i="1"/>
  <c r="AZ128" i="1"/>
  <c r="AZ123" i="1"/>
  <c r="AZ124" i="1"/>
  <c r="AZ954" i="1"/>
  <c r="AZ130" i="1"/>
  <c r="AZ956" i="1"/>
  <c r="AZ709" i="1"/>
  <c r="AZ708" i="1"/>
  <c r="AZ706" i="1"/>
  <c r="AZ707" i="1"/>
  <c r="BA624" i="1"/>
  <c r="BA625" i="1"/>
  <c r="BA631" i="1"/>
  <c r="BA630" i="1"/>
  <c r="BA628" i="1"/>
  <c r="BA627" i="1"/>
  <c r="BA629" i="1"/>
  <c r="AX114" i="1"/>
  <c r="AX938" i="1"/>
  <c r="AX115" i="1"/>
  <c r="AX113" i="1"/>
  <c r="AX937" i="1"/>
  <c r="AX112" i="1"/>
  <c r="AX110" i="1"/>
  <c r="AX109" i="1"/>
  <c r="AX108" i="1"/>
  <c r="AX111" i="1"/>
  <c r="AX116" i="1"/>
  <c r="AY582" i="1"/>
  <c r="AY581" i="1"/>
  <c r="AX913" i="1"/>
  <c r="AX909" i="1"/>
  <c r="AX912" i="1"/>
  <c r="AX910" i="1"/>
  <c r="AX911" i="1"/>
  <c r="AX908" i="1"/>
  <c r="AV227" i="1"/>
  <c r="AV226" i="1"/>
  <c r="AV224" i="1"/>
  <c r="AV225" i="1"/>
  <c r="AV223" i="1"/>
  <c r="AW510" i="1"/>
  <c r="AW511" i="1"/>
  <c r="AW509" i="1"/>
  <c r="AY157" i="1"/>
  <c r="AY155" i="1"/>
  <c r="AY156" i="1"/>
  <c r="AY154" i="1"/>
  <c r="AY153" i="1"/>
  <c r="AY150" i="1"/>
  <c r="AY151" i="1"/>
  <c r="AY152" i="1"/>
  <c r="AY140" i="1"/>
  <c r="AY141" i="1"/>
  <c r="AY454" i="1"/>
  <c r="AY453" i="1"/>
  <c r="AY142" i="1"/>
  <c r="BA730" i="1"/>
  <c r="BA731" i="1"/>
  <c r="BA728" i="1"/>
  <c r="BA729" i="1"/>
  <c r="BA727" i="1"/>
  <c r="BA725" i="1"/>
  <c r="BA726" i="1"/>
  <c r="BA723" i="1"/>
  <c r="BA724" i="1"/>
  <c r="AZ140" i="1"/>
  <c r="AZ141" i="1"/>
  <c r="AZ454" i="1"/>
  <c r="AZ453" i="1"/>
  <c r="AZ142" i="1"/>
  <c r="AX983" i="1"/>
  <c r="AX982" i="1"/>
  <c r="AX984" i="1"/>
  <c r="AX134" i="1"/>
  <c r="AV822" i="1"/>
  <c r="AV825" i="1"/>
  <c r="AK825" i="1" s="1"/>
  <c r="AV824" i="1"/>
  <c r="AK824" i="1" s="1"/>
  <c r="AV161" i="1"/>
  <c r="AK161" i="1" s="1"/>
  <c r="AV826" i="1"/>
  <c r="AK826" i="1" s="1"/>
  <c r="AV856" i="1"/>
  <c r="AV857" i="1"/>
  <c r="AV863" i="1"/>
  <c r="AV858" i="1"/>
  <c r="AV860" i="1"/>
  <c r="AV862" i="1"/>
  <c r="AY805" i="1"/>
  <c r="AY803" i="1"/>
  <c r="AY804" i="1"/>
  <c r="AY802" i="1"/>
  <c r="AY801" i="1"/>
  <c r="AY809" i="1"/>
  <c r="AY808" i="1"/>
  <c r="AX820" i="1"/>
  <c r="AX818" i="1"/>
  <c r="AX821" i="1"/>
  <c r="AX819" i="1"/>
  <c r="AX817" i="1"/>
  <c r="AX816" i="1"/>
  <c r="AW448" i="1"/>
  <c r="AW36" i="1"/>
  <c r="AW447" i="1"/>
  <c r="AW34" i="1"/>
  <c r="AW32" i="1"/>
  <c r="AW35" i="1"/>
  <c r="AW33" i="1"/>
  <c r="AY205" i="1"/>
  <c r="AW469" i="1"/>
  <c r="AW688" i="1"/>
  <c r="BA718" i="1"/>
  <c r="AY755" i="1"/>
  <c r="AV89" i="1"/>
  <c r="AK89" i="1" s="1"/>
  <c r="BA932" i="1"/>
  <c r="AY957" i="1"/>
  <c r="AY806" i="1"/>
  <c r="AX190" i="1"/>
  <c r="AV302" i="1"/>
  <c r="AK302" i="1" s="1"/>
  <c r="AX349" i="1"/>
  <c r="AX41" i="1"/>
  <c r="AY735" i="1"/>
  <c r="AV98" i="1"/>
  <c r="AK98" i="1" s="1"/>
  <c r="AV382" i="1"/>
  <c r="BA561" i="1"/>
  <c r="AW192" i="1"/>
  <c r="AV742" i="1"/>
  <c r="AK742" i="1" s="1"/>
  <c r="AY346" i="1"/>
  <c r="AY297" i="1"/>
  <c r="AY298" i="1"/>
  <c r="AY268" i="1"/>
  <c r="AY196" i="1"/>
  <c r="AY347" i="1"/>
  <c r="AY195" i="1"/>
  <c r="AY194" i="1"/>
  <c r="AY208" i="1"/>
  <c r="AY350" i="1"/>
  <c r="AY209" i="1"/>
  <c r="AY716" i="1"/>
  <c r="AY717" i="1"/>
  <c r="AY719" i="1"/>
  <c r="AY721" i="1"/>
  <c r="AY722" i="1"/>
  <c r="AZ885" i="1"/>
  <c r="AZ888" i="1"/>
  <c r="AZ886" i="1"/>
  <c r="AZ889" i="1"/>
  <c r="AZ887" i="1"/>
  <c r="AZ890" i="1"/>
  <c r="AV543" i="1"/>
  <c r="AV545" i="1"/>
  <c r="AW944" i="1"/>
  <c r="AW943" i="1"/>
  <c r="AW942" i="1"/>
  <c r="AW941" i="1"/>
  <c r="AW119" i="1"/>
  <c r="AW118" i="1"/>
  <c r="AW117" i="1"/>
  <c r="AW392" i="1"/>
  <c r="AW394" i="1"/>
  <c r="AW393" i="1"/>
  <c r="AW391" i="1"/>
  <c r="AW406" i="1"/>
  <c r="AW399" i="1"/>
  <c r="AW400" i="1"/>
  <c r="AW398" i="1"/>
  <c r="AX921" i="1"/>
  <c r="AX920" i="1"/>
  <c r="AW315" i="1"/>
  <c r="AW405" i="1"/>
  <c r="AW404" i="1"/>
  <c r="AW403" i="1"/>
  <c r="AW402" i="1"/>
  <c r="AW401" i="1"/>
  <c r="AW351" i="1"/>
  <c r="AW352" i="1"/>
  <c r="AX524" i="1"/>
  <c r="AX523" i="1"/>
  <c r="AX522" i="1"/>
  <c r="AX521" i="1"/>
  <c r="AX520" i="1"/>
  <c r="AX519" i="1"/>
  <c r="AX104" i="1"/>
  <c r="AX102" i="1"/>
  <c r="AX103" i="1"/>
  <c r="AX101" i="1"/>
  <c r="AX100" i="1"/>
  <c r="AX99" i="1"/>
  <c r="AW187" i="1"/>
  <c r="AW185" i="1"/>
  <c r="AW186" i="1"/>
  <c r="AW184" i="1"/>
  <c r="AW183" i="1"/>
  <c r="AW180" i="1"/>
  <c r="AW477" i="1"/>
  <c r="AW481" i="1"/>
  <c r="AW480" i="1"/>
  <c r="AX750" i="1"/>
  <c r="AX751" i="1"/>
  <c r="AX748" i="1"/>
  <c r="AX747" i="1"/>
  <c r="AX746" i="1"/>
  <c r="AX749" i="1"/>
  <c r="AX745" i="1"/>
  <c r="AX744" i="1"/>
  <c r="AX742" i="1"/>
  <c r="AX743" i="1"/>
  <c r="AX158" i="1"/>
  <c r="AX741" i="1"/>
  <c r="AX160" i="1"/>
  <c r="AY188" i="1"/>
  <c r="AY191" i="1"/>
  <c r="AV55" i="1"/>
  <c r="AK55" i="1" s="1"/>
  <c r="AV56" i="1"/>
  <c r="AK56" i="1" s="1"/>
  <c r="AV53" i="1"/>
  <c r="AK53" i="1" s="1"/>
  <c r="AV54" i="1"/>
  <c r="AK54" i="1" s="1"/>
  <c r="AV52" i="1"/>
  <c r="AK52" i="1" s="1"/>
  <c r="AV282" i="1"/>
  <c r="AV281" i="1"/>
  <c r="AV283" i="1"/>
  <c r="AV280" i="1"/>
  <c r="AV284" i="1"/>
  <c r="AV278" i="1"/>
  <c r="AV277" i="1"/>
  <c r="AV279" i="1"/>
  <c r="BA524" i="1"/>
  <c r="BA523" i="1"/>
  <c r="BA521" i="1"/>
  <c r="BA520" i="1"/>
  <c r="BA522" i="1"/>
  <c r="BA519" i="1"/>
  <c r="BA518" i="1"/>
  <c r="AY885" i="1"/>
  <c r="AY888" i="1"/>
  <c r="AY886" i="1"/>
  <c r="AY890" i="1"/>
  <c r="AY887" i="1"/>
  <c r="AY889" i="1"/>
  <c r="AZ857" i="1"/>
  <c r="AZ856" i="1"/>
  <c r="AZ863" i="1"/>
  <c r="AZ862" i="1"/>
  <c r="AZ858" i="1"/>
  <c r="AV430" i="1"/>
  <c r="AK430" i="1" s="1"/>
  <c r="AV429" i="1"/>
  <c r="AV428" i="1"/>
  <c r="AK428" i="1" s="1"/>
  <c r="AZ647" i="1"/>
  <c r="AZ648" i="1"/>
  <c r="AZ645" i="1"/>
  <c r="AZ646" i="1"/>
  <c r="AV950" i="1"/>
  <c r="AK950" i="1" s="1"/>
  <c r="AV948" i="1"/>
  <c r="AV949" i="1"/>
  <c r="AV122" i="1"/>
  <c r="AV121" i="1"/>
  <c r="AK121" i="1" s="1"/>
  <c r="AV120" i="1"/>
  <c r="AK120" i="1" s="1"/>
  <c r="AV408" i="1"/>
  <c r="AK408" i="1" s="1"/>
  <c r="AV407" i="1"/>
  <c r="AK407" i="1" s="1"/>
  <c r="BA186" i="1"/>
  <c r="BA184" i="1"/>
  <c r="BA185" i="1"/>
  <c r="BA187" i="1"/>
  <c r="BA180" i="1"/>
  <c r="BA183" i="1"/>
  <c r="AV729" i="1"/>
  <c r="AK729" i="1" s="1"/>
  <c r="AV730" i="1"/>
  <c r="AK730" i="1" s="1"/>
  <c r="AV728" i="1"/>
  <c r="AK728" i="1" s="1"/>
  <c r="AV727" i="1"/>
  <c r="AV731" i="1"/>
  <c r="AV726" i="1"/>
  <c r="AV724" i="1"/>
  <c r="AK724" i="1" s="1"/>
  <c r="AV723" i="1"/>
  <c r="AK723" i="1" s="1"/>
  <c r="AV725" i="1"/>
  <c r="AK725" i="1" s="1"/>
  <c r="AX980" i="1"/>
  <c r="AX981" i="1"/>
  <c r="AX978" i="1"/>
  <c r="AX979" i="1"/>
  <c r="AX977" i="1"/>
  <c r="AX976" i="1"/>
  <c r="AX975" i="1"/>
  <c r="AX974" i="1"/>
  <c r="AX973" i="1"/>
  <c r="AX972" i="1"/>
  <c r="AX971" i="1"/>
  <c r="AX430" i="1"/>
  <c r="AX429" i="1"/>
  <c r="AX428" i="1"/>
  <c r="AV685" i="1"/>
  <c r="AV683" i="1"/>
  <c r="AK683" i="1" s="1"/>
  <c r="AV686" i="1"/>
  <c r="AK686" i="1" s="1"/>
  <c r="AV684" i="1"/>
  <c r="AK684" i="1" s="1"/>
  <c r="AV681" i="1"/>
  <c r="AK681" i="1" s="1"/>
  <c r="AV680" i="1"/>
  <c r="AK680" i="1" s="1"/>
  <c r="AV679" i="1"/>
  <c r="AK679" i="1" s="1"/>
  <c r="AV682" i="1"/>
  <c r="AK682" i="1" s="1"/>
  <c r="AV146" i="1"/>
  <c r="AK146" i="1" s="1"/>
  <c r="AV147" i="1"/>
  <c r="AK147" i="1" s="1"/>
  <c r="AV689" i="1"/>
  <c r="AK689" i="1" s="1"/>
  <c r="AV691" i="1"/>
  <c r="AK691" i="1" s="1"/>
  <c r="AV960" i="1"/>
  <c r="AV959" i="1"/>
  <c r="AV958" i="1"/>
  <c r="AV149" i="1"/>
  <c r="AK149" i="1" s="1"/>
  <c r="AZ980" i="1"/>
  <c r="AZ981" i="1"/>
  <c r="AZ979" i="1"/>
  <c r="AZ978" i="1"/>
  <c r="AZ977" i="1"/>
  <c r="AZ976" i="1"/>
  <c r="AZ975" i="1"/>
  <c r="AZ974" i="1"/>
  <c r="AZ973" i="1"/>
  <c r="AZ972" i="1"/>
  <c r="AZ971" i="1"/>
  <c r="AZ429" i="1"/>
  <c r="AZ430" i="1"/>
  <c r="AZ428" i="1"/>
  <c r="AV672" i="1"/>
  <c r="AV670" i="1"/>
  <c r="AV671" i="1"/>
  <c r="AV669" i="1"/>
  <c r="AZ949" i="1"/>
  <c r="AZ948" i="1"/>
  <c r="AZ950" i="1"/>
  <c r="AZ122" i="1"/>
  <c r="AZ121" i="1"/>
  <c r="AZ120" i="1"/>
  <c r="AV18" i="1"/>
  <c r="AK18" i="1" s="1"/>
  <c r="AV19" i="1"/>
  <c r="AK19" i="1" s="1"/>
  <c r="AV17" i="1"/>
  <c r="AK17" i="1" s="1"/>
  <c r="AV20" i="1"/>
  <c r="AK20" i="1" s="1"/>
  <c r="AV16" i="1"/>
  <c r="AW598" i="1"/>
  <c r="AW597" i="1"/>
  <c r="AZ107" i="1"/>
  <c r="AZ106" i="1"/>
  <c r="AZ105" i="1"/>
  <c r="BA753" i="1"/>
  <c r="BA754" i="1"/>
  <c r="BA752" i="1"/>
  <c r="BA762" i="1"/>
  <c r="BA761" i="1"/>
  <c r="BA760" i="1"/>
  <c r="BA759" i="1"/>
  <c r="BA758" i="1"/>
  <c r="BA757" i="1"/>
  <c r="AW50" i="1"/>
  <c r="AW51" i="1"/>
  <c r="AV466" i="1"/>
  <c r="AV467" i="1"/>
  <c r="AV470" i="1"/>
  <c r="AK470" i="1" s="1"/>
  <c r="AV472" i="1"/>
  <c r="AK472" i="1" s="1"/>
  <c r="AV733" i="1"/>
  <c r="AK733" i="1" s="1"/>
  <c r="AV732" i="1"/>
  <c r="AK732" i="1" s="1"/>
  <c r="AY832" i="1"/>
  <c r="AY835" i="1"/>
  <c r="AY833" i="1"/>
  <c r="AY834" i="1"/>
  <c r="AY830" i="1"/>
  <c r="AY831" i="1"/>
  <c r="AY827" i="1"/>
  <c r="AY829" i="1"/>
  <c r="AY162" i="1"/>
  <c r="AY828" i="1"/>
  <c r="AY96" i="1"/>
  <c r="AY98" i="1"/>
  <c r="AV884" i="1"/>
  <c r="AV882" i="1"/>
  <c r="AV883" i="1"/>
  <c r="AV881" i="1"/>
  <c r="AV880" i="1"/>
  <c r="AV878" i="1"/>
  <c r="AV879" i="1"/>
  <c r="BA822" i="1"/>
  <c r="BA826" i="1"/>
  <c r="BA825" i="1"/>
  <c r="AY817" i="1"/>
  <c r="AY820" i="1"/>
  <c r="AY818" i="1"/>
  <c r="AY821" i="1"/>
  <c r="AY819" i="1"/>
  <c r="AY816" i="1"/>
  <c r="AV23" i="1"/>
  <c r="AK23" i="1" s="1"/>
  <c r="BA29" i="1"/>
  <c r="AV507" i="1"/>
  <c r="AK507" i="1" s="1"/>
  <c r="BA528" i="1"/>
  <c r="AV612" i="1"/>
  <c r="AV734" i="1"/>
  <c r="AK734" i="1" s="1"/>
  <c r="AZ755" i="1"/>
  <c r="AZ859" i="1"/>
  <c r="AX903" i="1"/>
  <c r="AV939" i="1"/>
  <c r="AK939" i="1" s="1"/>
  <c r="AZ957" i="1"/>
  <c r="AX395" i="1"/>
  <c r="AW190" i="1"/>
  <c r="AW302" i="1"/>
  <c r="AY349" i="1"/>
  <c r="AW98" i="1"/>
  <c r="AW255" i="1"/>
  <c r="AV471" i="1"/>
  <c r="AK471" i="1" s="1"/>
  <c r="AY720" i="1"/>
  <c r="AW331" i="1"/>
  <c r="BA774" i="1"/>
  <c r="AX536" i="1"/>
  <c r="AX535" i="1"/>
  <c r="AX533" i="1"/>
  <c r="AX534" i="1"/>
  <c r="AX531" i="1"/>
  <c r="AX532" i="1"/>
  <c r="AZ944" i="1"/>
  <c r="AZ943" i="1"/>
  <c r="AZ942" i="1"/>
  <c r="AZ941" i="1"/>
  <c r="AZ119" i="1"/>
  <c r="AZ118" i="1"/>
  <c r="AZ117" i="1"/>
  <c r="AZ940" i="1"/>
  <c r="AZ635" i="1"/>
  <c r="AZ633" i="1"/>
  <c r="AZ634" i="1"/>
  <c r="AX171" i="1"/>
  <c r="AX169" i="1"/>
  <c r="AX172" i="1"/>
  <c r="AX170" i="1"/>
  <c r="AW536" i="1"/>
  <c r="AW535" i="1"/>
  <c r="AW533" i="1"/>
  <c r="AW534" i="1"/>
  <c r="AW531" i="1"/>
  <c r="AW532" i="1"/>
  <c r="AZ671" i="1"/>
  <c r="AZ669" i="1"/>
  <c r="AZ672" i="1"/>
  <c r="AZ670" i="1"/>
  <c r="AZ19" i="1"/>
  <c r="AZ20" i="1"/>
  <c r="AZ17" i="1"/>
  <c r="AZ18" i="1"/>
  <c r="AZ16" i="1"/>
  <c r="AV648" i="1"/>
  <c r="AK648" i="1" s="1"/>
  <c r="AV647" i="1"/>
  <c r="AK647" i="1" s="1"/>
  <c r="AV646" i="1"/>
  <c r="AK646" i="1" s="1"/>
  <c r="AV644" i="1"/>
  <c r="AK644" i="1" s="1"/>
  <c r="AV645" i="1"/>
  <c r="AZ946" i="1"/>
  <c r="AZ947" i="1"/>
  <c r="AZ923" i="1"/>
  <c r="AZ945" i="1"/>
  <c r="AX329" i="1"/>
  <c r="AX330" i="1"/>
  <c r="AX333" i="1"/>
  <c r="AX335" i="1"/>
  <c r="AX337" i="1"/>
  <c r="AX336" i="1"/>
  <c r="AZ535" i="1"/>
  <c r="AZ536" i="1"/>
  <c r="AZ534" i="1"/>
  <c r="AZ531" i="1"/>
  <c r="AZ532" i="1"/>
  <c r="AZ533" i="1"/>
  <c r="AZ901" i="1"/>
  <c r="AZ899" i="1"/>
  <c r="AZ900" i="1"/>
  <c r="AZ902" i="1"/>
  <c r="AX188" i="1"/>
  <c r="AX191" i="1"/>
  <c r="AV67" i="1"/>
  <c r="AK67" i="1" s="1"/>
  <c r="AV66" i="1"/>
  <c r="AV65" i="1"/>
  <c r="AK65" i="1" s="1"/>
  <c r="AV64" i="1"/>
  <c r="AK64" i="1" s="1"/>
  <c r="AV62" i="1"/>
  <c r="AK62" i="1" s="1"/>
  <c r="AV63" i="1"/>
  <c r="AK63" i="1" s="1"/>
  <c r="AV60" i="1"/>
  <c r="AK60" i="1" s="1"/>
  <c r="AV61" i="1"/>
  <c r="AK61" i="1" s="1"/>
  <c r="BA346" i="1"/>
  <c r="BA297" i="1"/>
  <c r="BA298" i="1"/>
  <c r="BA268" i="1"/>
  <c r="BA195" i="1"/>
  <c r="BA194" i="1"/>
  <c r="BA196" i="1"/>
  <c r="BA347" i="1"/>
  <c r="BA208" i="1"/>
  <c r="BA350" i="1"/>
  <c r="BA209" i="1"/>
  <c r="BA349" i="1"/>
  <c r="BA207" i="1"/>
  <c r="AY491" i="1"/>
  <c r="AY492" i="1"/>
  <c r="AY490" i="1"/>
  <c r="AY489" i="1"/>
  <c r="AY487" i="1"/>
  <c r="AY488" i="1"/>
  <c r="AY493" i="1"/>
  <c r="AY750" i="1"/>
  <c r="AY751" i="1"/>
  <c r="AY748" i="1"/>
  <c r="AY747" i="1"/>
  <c r="AY746" i="1"/>
  <c r="AY749" i="1"/>
  <c r="AY744" i="1"/>
  <c r="AY745" i="1"/>
  <c r="AY742" i="1"/>
  <c r="AY743" i="1"/>
  <c r="AY158" i="1"/>
  <c r="AY741" i="1"/>
  <c r="AY160" i="1"/>
  <c r="AY405" i="1"/>
  <c r="AY404" i="1"/>
  <c r="AY403" i="1"/>
  <c r="AY402" i="1"/>
  <c r="AY401" i="1"/>
  <c r="AY315" i="1"/>
  <c r="AY351" i="1"/>
  <c r="AY352" i="1"/>
  <c r="AW539" i="1"/>
  <c r="AW542" i="1"/>
  <c r="AW540" i="1"/>
  <c r="AW541" i="1"/>
  <c r="AW537" i="1"/>
  <c r="AW538" i="1"/>
  <c r="BA104" i="1"/>
  <c r="BA103" i="1"/>
  <c r="BA101" i="1"/>
  <c r="BA102" i="1"/>
  <c r="BA100" i="1"/>
  <c r="BA99" i="1"/>
  <c r="AW873" i="1"/>
  <c r="AW874" i="1"/>
  <c r="AW877" i="1"/>
  <c r="AW876" i="1"/>
  <c r="AY673" i="1"/>
  <c r="AY678" i="1"/>
  <c r="AY676" i="1"/>
  <c r="AY675" i="1"/>
  <c r="AY677" i="1"/>
  <c r="AY21" i="1"/>
  <c r="AY22" i="1"/>
  <c r="AY25" i="1"/>
  <c r="AY24" i="1"/>
  <c r="AV550" i="1"/>
  <c r="AV549" i="1"/>
  <c r="AV107" i="1"/>
  <c r="AK107" i="1" s="1"/>
  <c r="AV106" i="1"/>
  <c r="AK106" i="1" s="1"/>
  <c r="AV105" i="1"/>
  <c r="AK105" i="1" s="1"/>
  <c r="AW313" i="1"/>
  <c r="AW314" i="1"/>
  <c r="AW328" i="1"/>
  <c r="AW312" i="1"/>
  <c r="AW311" i="1"/>
  <c r="AW323" i="1"/>
  <c r="AW213" i="1"/>
  <c r="AW310" i="1"/>
  <c r="AW308" i="1"/>
  <c r="AW309" i="1"/>
  <c r="AW322" i="1"/>
  <c r="AW307" i="1"/>
  <c r="AW306" i="1"/>
  <c r="AW193" i="1"/>
  <c r="AV465" i="1"/>
  <c r="AK465" i="1" s="1"/>
  <c r="AV462" i="1"/>
  <c r="AK462" i="1" s="1"/>
  <c r="AV461" i="1"/>
  <c r="AK461" i="1" s="1"/>
  <c r="AV460" i="1"/>
  <c r="AK460" i="1" s="1"/>
  <c r="AV464" i="1"/>
  <c r="AV463" i="1"/>
  <c r="AK463" i="1" s="1"/>
  <c r="AV459" i="1"/>
  <c r="AK459" i="1" s="1"/>
  <c r="AZ137" i="1"/>
  <c r="AZ136" i="1"/>
  <c r="AZ138" i="1"/>
  <c r="AZ439" i="1"/>
  <c r="AZ437" i="1"/>
  <c r="AZ438" i="1"/>
  <c r="AZ436" i="1"/>
  <c r="AZ435" i="1"/>
  <c r="AY709" i="1"/>
  <c r="AY708" i="1"/>
  <c r="AY707" i="1"/>
  <c r="AY980" i="1"/>
  <c r="AY981" i="1"/>
  <c r="AY979" i="1"/>
  <c r="AY977" i="1"/>
  <c r="AY978" i="1"/>
  <c r="AY974" i="1"/>
  <c r="AY976" i="1"/>
  <c r="AY975" i="1"/>
  <c r="AY973" i="1"/>
  <c r="AY972" i="1"/>
  <c r="AY971" i="1"/>
  <c r="AV141" i="1"/>
  <c r="AV454" i="1"/>
  <c r="AV140" i="1"/>
  <c r="AK140" i="1" s="1"/>
  <c r="AV453" i="1"/>
  <c r="AK453" i="1" s="1"/>
  <c r="AV142" i="1"/>
  <c r="AK142" i="1" s="1"/>
  <c r="AV441" i="1"/>
  <c r="AK441" i="1" s="1"/>
  <c r="AV440" i="1"/>
  <c r="AK440" i="1" s="1"/>
  <c r="AV26" i="1"/>
  <c r="AZ83" i="1"/>
  <c r="AZ82" i="1"/>
  <c r="AZ615" i="1"/>
  <c r="AZ616" i="1"/>
  <c r="AZ614" i="1"/>
  <c r="AV947" i="1"/>
  <c r="AK947" i="1" s="1"/>
  <c r="AV946" i="1"/>
  <c r="AK946" i="1" s="1"/>
  <c r="AV945" i="1"/>
  <c r="AV923" i="1"/>
  <c r="AW296" i="1"/>
  <c r="AW295" i="1"/>
  <c r="AW290" i="1"/>
  <c r="AW291" i="1"/>
  <c r="AW294" i="1"/>
  <c r="AW292" i="1"/>
  <c r="AW293" i="1"/>
  <c r="AW289" i="1"/>
  <c r="AW287" i="1"/>
  <c r="AW286" i="1"/>
  <c r="AW288" i="1"/>
  <c r="AV536" i="1"/>
  <c r="AV534" i="1"/>
  <c r="AV533" i="1"/>
  <c r="AV535" i="1"/>
  <c r="AV532" i="1"/>
  <c r="AV531" i="1"/>
  <c r="AW783" i="1"/>
  <c r="AW782" i="1"/>
  <c r="AW781" i="1"/>
  <c r="AW780" i="1"/>
  <c r="AW778" i="1"/>
  <c r="AW777" i="1"/>
  <c r="AW779" i="1"/>
  <c r="AW776" i="1"/>
  <c r="AW774" i="1"/>
  <c r="AW775" i="1"/>
  <c r="AW773" i="1"/>
  <c r="AW772" i="1"/>
  <c r="AY854" i="1"/>
  <c r="AY855" i="1"/>
  <c r="AY853" i="1"/>
  <c r="AY852" i="1"/>
  <c r="AY843" i="1"/>
  <c r="AY842" i="1"/>
  <c r="AY841" i="1"/>
  <c r="AZ820" i="1"/>
  <c r="AZ818" i="1"/>
  <c r="AZ819" i="1"/>
  <c r="AZ821" i="1"/>
  <c r="AZ816" i="1"/>
  <c r="AZ817" i="1"/>
  <c r="BA851" i="1"/>
  <c r="BA850" i="1"/>
  <c r="BA848" i="1"/>
  <c r="BA849" i="1"/>
  <c r="AY844" i="1"/>
  <c r="AY845" i="1"/>
  <c r="AY165" i="1"/>
  <c r="AY166" i="1"/>
  <c r="AY164" i="1"/>
  <c r="AY163" i="1"/>
  <c r="AY838" i="1"/>
  <c r="AY839" i="1"/>
  <c r="AY840" i="1"/>
  <c r="AY837" i="1"/>
  <c r="AY836" i="1"/>
  <c r="AY847" i="1"/>
  <c r="AW301" i="1"/>
  <c r="AY380" i="1"/>
  <c r="AW23" i="1"/>
  <c r="AY469" i="1"/>
  <c r="AW507" i="1"/>
  <c r="AZ528" i="1"/>
  <c r="AW612" i="1"/>
  <c r="BA755" i="1"/>
  <c r="AY89" i="1"/>
  <c r="AW97" i="1"/>
  <c r="AY903" i="1"/>
  <c r="AW939" i="1"/>
  <c r="BA957" i="1"/>
  <c r="AY395" i="1"/>
  <c r="AY190" i="1"/>
  <c r="AX302" i="1"/>
  <c r="AZ41" i="1"/>
  <c r="AZ756" i="1"/>
  <c r="AX98" i="1"/>
  <c r="AV940" i="1"/>
  <c r="AK940" i="1" s="1"/>
  <c r="AX255" i="1"/>
  <c r="AX331" i="1"/>
  <c r="AY192" i="1"/>
  <c r="AY437" i="1"/>
  <c r="AV171" i="1"/>
  <c r="AK171" i="1" s="1"/>
  <c r="AV169" i="1"/>
  <c r="AV172" i="1"/>
  <c r="AK172" i="1" s="1"/>
  <c r="AV170" i="1"/>
  <c r="AK170" i="1" s="1"/>
  <c r="AZ510" i="1"/>
  <c r="AZ511" i="1"/>
  <c r="AZ509" i="1"/>
  <c r="AX647" i="1"/>
  <c r="AX648" i="1"/>
  <c r="AX645" i="1"/>
  <c r="AX646" i="1"/>
  <c r="AZ964" i="1"/>
  <c r="AZ961" i="1"/>
  <c r="AZ962" i="1"/>
  <c r="AZ963" i="1"/>
  <c r="AX83" i="1"/>
  <c r="AX82" i="1"/>
  <c r="AX615" i="1"/>
  <c r="AX616" i="1"/>
  <c r="AX614" i="1"/>
  <c r="AZ854" i="1"/>
  <c r="AZ855" i="1"/>
  <c r="AZ852" i="1"/>
  <c r="AZ853" i="1"/>
  <c r="AZ843" i="1"/>
  <c r="AZ841" i="1"/>
  <c r="AZ842" i="1"/>
  <c r="BA477" i="1"/>
  <c r="BA480" i="1"/>
  <c r="BA479" i="1"/>
  <c r="AV700" i="1"/>
  <c r="AV148" i="1"/>
  <c r="AK148" i="1" s="1"/>
  <c r="AV698" i="1"/>
  <c r="AK698" i="1" s="1"/>
  <c r="AV699" i="1"/>
  <c r="AK699" i="1" s="1"/>
  <c r="AV695" i="1"/>
  <c r="AK695" i="1" s="1"/>
  <c r="AV696" i="1"/>
  <c r="AK696" i="1" s="1"/>
  <c r="AV697" i="1"/>
  <c r="AK697" i="1" s="1"/>
  <c r="AV694" i="1"/>
  <c r="AV693" i="1"/>
  <c r="AK693" i="1" s="1"/>
  <c r="AV692" i="1"/>
  <c r="AK692" i="1" s="1"/>
  <c r="AY666" i="1"/>
  <c r="AY665" i="1"/>
  <c r="AY664" i="1"/>
  <c r="AV930" i="1"/>
  <c r="AK930" i="1" s="1"/>
  <c r="AV931" i="1"/>
  <c r="AV935" i="1"/>
  <c r="AV936" i="1"/>
  <c r="AV934" i="1"/>
  <c r="AK934" i="1" s="1"/>
  <c r="AV933" i="1"/>
  <c r="AK933" i="1" s="1"/>
  <c r="AZ360" i="1"/>
  <c r="AZ359" i="1"/>
  <c r="AZ357" i="1"/>
  <c r="AZ356" i="1"/>
  <c r="AZ358" i="1"/>
  <c r="AY219" i="1"/>
  <c r="AY217" i="1"/>
  <c r="AY218" i="1"/>
  <c r="AY215" i="1"/>
  <c r="AY216" i="1"/>
  <c r="AY220" i="1"/>
  <c r="AY524" i="1"/>
  <c r="AY523" i="1"/>
  <c r="AY522" i="1"/>
  <c r="AY521" i="1"/>
  <c r="AY520" i="1"/>
  <c r="AY104" i="1"/>
  <c r="AY103" i="1"/>
  <c r="AY101" i="1"/>
  <c r="AY100" i="1"/>
  <c r="AY99" i="1"/>
  <c r="AY102" i="1"/>
  <c r="AW67" i="1"/>
  <c r="AW66" i="1"/>
  <c r="AW65" i="1"/>
  <c r="AW64" i="1"/>
  <c r="AW62" i="1"/>
  <c r="AW63" i="1"/>
  <c r="AW61" i="1"/>
  <c r="AW60" i="1"/>
  <c r="AV832" i="1"/>
  <c r="AK832" i="1" s="1"/>
  <c r="AV835" i="1"/>
  <c r="AK835" i="1" s="1"/>
  <c r="AV833" i="1"/>
  <c r="AK833" i="1" s="1"/>
  <c r="AV831" i="1"/>
  <c r="AK831" i="1" s="1"/>
  <c r="AV830" i="1"/>
  <c r="AK830" i="1" s="1"/>
  <c r="AV834" i="1"/>
  <c r="AK834" i="1" s="1"/>
  <c r="AV828" i="1"/>
  <c r="AV827" i="1"/>
  <c r="AK827" i="1" s="1"/>
  <c r="AV829" i="1"/>
  <c r="AK829" i="1" s="1"/>
  <c r="AV162" i="1"/>
  <c r="AK162" i="1" s="1"/>
  <c r="AW362" i="1"/>
  <c r="AW361" i="1"/>
  <c r="AW363" i="1"/>
  <c r="AW815" i="1"/>
  <c r="AW814" i="1"/>
  <c r="AW813" i="1"/>
  <c r="AW812" i="1"/>
  <c r="AW811" i="1"/>
  <c r="AW709" i="1"/>
  <c r="AW708" i="1"/>
  <c r="AW706" i="1"/>
  <c r="AW707" i="1"/>
  <c r="BA964" i="1"/>
  <c r="BA961" i="1"/>
  <c r="BA962" i="1"/>
  <c r="BA963" i="1"/>
  <c r="AW430" i="1"/>
  <c r="AW429" i="1"/>
  <c r="AW428" i="1"/>
  <c r="AY558" i="1"/>
  <c r="AY559" i="1"/>
  <c r="AY562" i="1"/>
  <c r="AY563" i="1"/>
  <c r="AY561" i="1"/>
  <c r="AY145" i="1"/>
  <c r="AY55" i="1"/>
  <c r="AY56" i="1"/>
  <c r="AY54" i="1"/>
  <c r="AY53" i="1"/>
  <c r="AY52" i="1"/>
  <c r="AV442" i="1"/>
  <c r="AK442" i="1" s="1"/>
  <c r="BA136" i="1"/>
  <c r="BA138" i="1"/>
  <c r="AY475" i="1"/>
  <c r="AY474" i="1"/>
  <c r="AY473" i="1"/>
  <c r="BA709" i="1"/>
  <c r="BA708" i="1"/>
  <c r="BA706" i="1"/>
  <c r="BA707" i="1"/>
  <c r="BA429" i="1"/>
  <c r="BA430" i="1"/>
  <c r="BA428" i="1"/>
  <c r="AY114" i="1"/>
  <c r="AY938" i="1"/>
  <c r="AY115" i="1"/>
  <c r="AY937" i="1"/>
  <c r="AY113" i="1"/>
  <c r="AY112" i="1"/>
  <c r="AY110" i="1"/>
  <c r="AY109" i="1"/>
  <c r="AY111" i="1"/>
  <c r="AY108" i="1"/>
  <c r="AV360" i="1"/>
  <c r="AV359" i="1"/>
  <c r="AV358" i="1"/>
  <c r="AV357" i="1"/>
  <c r="AV356" i="1"/>
  <c r="AX797" i="1"/>
  <c r="AX796" i="1"/>
  <c r="AX785" i="1"/>
  <c r="AX793" i="1"/>
  <c r="AX792" i="1"/>
  <c r="AX794" i="1"/>
  <c r="AX786" i="1"/>
  <c r="AX795" i="1"/>
  <c r="AX790" i="1"/>
  <c r="AX789" i="1"/>
  <c r="AX791" i="1"/>
  <c r="AX788" i="1"/>
  <c r="AZ486" i="1"/>
  <c r="AZ485" i="1"/>
  <c r="AZ484" i="1"/>
  <c r="AZ483" i="1"/>
  <c r="AZ482" i="1"/>
  <c r="AZ153" i="1"/>
  <c r="AZ156" i="1"/>
  <c r="AZ154" i="1"/>
  <c r="AZ155" i="1"/>
  <c r="AZ152" i="1"/>
  <c r="AZ157" i="1"/>
  <c r="AZ150" i="1"/>
  <c r="AZ151" i="1"/>
  <c r="AW346" i="1"/>
  <c r="AW297" i="1"/>
  <c r="AW268" i="1"/>
  <c r="AW298" i="1"/>
  <c r="AW347" i="1"/>
  <c r="AW195" i="1"/>
  <c r="AW194" i="1"/>
  <c r="AW196" i="1"/>
  <c r="AW209" i="1"/>
  <c r="AW208" i="1"/>
  <c r="AW350" i="1"/>
  <c r="AW349" i="1"/>
  <c r="BA486" i="1"/>
  <c r="BA485" i="1"/>
  <c r="BA484" i="1"/>
  <c r="BA483" i="1"/>
  <c r="BA156" i="1"/>
  <c r="BA154" i="1"/>
  <c r="BA153" i="1"/>
  <c r="BA151" i="1"/>
  <c r="BA150" i="1"/>
  <c r="BA155" i="1"/>
  <c r="BA152" i="1"/>
  <c r="BA157" i="1"/>
  <c r="AV210" i="1"/>
  <c r="AK210" i="1" s="1"/>
  <c r="AV260" i="1"/>
  <c r="AK260" i="1" s="1"/>
  <c r="AV318" i="1"/>
  <c r="AK318" i="1" s="1"/>
  <c r="AV256" i="1"/>
  <c r="AK256" i="1" s="1"/>
  <c r="AV257" i="1"/>
  <c r="AK257" i="1" s="1"/>
  <c r="AV259" i="1"/>
  <c r="AK259" i="1" s="1"/>
  <c r="AX355" i="1"/>
  <c r="AX275" i="1"/>
  <c r="AX274" i="1"/>
  <c r="AX199" i="1"/>
  <c r="AX354" i="1"/>
  <c r="AX353" i="1"/>
  <c r="AX273" i="1"/>
  <c r="AZ845" i="1"/>
  <c r="AZ163" i="1"/>
  <c r="AZ166" i="1"/>
  <c r="AZ164" i="1"/>
  <c r="AZ844" i="1"/>
  <c r="AZ840" i="1"/>
  <c r="AZ165" i="1"/>
  <c r="AZ839" i="1"/>
  <c r="AZ836" i="1"/>
  <c r="AZ837" i="1"/>
  <c r="AZ838" i="1"/>
  <c r="AZ847" i="1"/>
  <c r="AV805" i="1"/>
  <c r="AV803" i="1"/>
  <c r="AV804" i="1"/>
  <c r="AV802" i="1"/>
  <c r="AV801" i="1"/>
  <c r="AV810" i="1"/>
  <c r="AV809" i="1"/>
  <c r="AV808" i="1"/>
  <c r="AX173" i="1"/>
  <c r="AV348" i="1"/>
  <c r="AK348" i="1" s="1"/>
  <c r="AX23" i="1"/>
  <c r="AX507" i="1"/>
  <c r="AV544" i="1"/>
  <c r="AX734" i="1"/>
  <c r="AV771" i="1"/>
  <c r="AK771" i="1" s="1"/>
  <c r="AY97" i="1"/>
  <c r="AZ903" i="1"/>
  <c r="AV970" i="1"/>
  <c r="AZ395" i="1"/>
  <c r="AW508" i="1"/>
  <c r="BA756" i="1"/>
  <c r="AW940" i="1"/>
  <c r="AZ824" i="1"/>
  <c r="AZ192" i="1"/>
  <c r="AY519" i="1"/>
  <c r="AY38" i="1"/>
  <c r="AY451" i="1"/>
  <c r="AY37" i="1"/>
  <c r="AY449" i="1"/>
  <c r="AY450" i="1"/>
  <c r="AY43" i="1"/>
  <c r="AY39" i="1"/>
  <c r="AY42" i="1"/>
  <c r="BA140" i="1"/>
  <c r="BA454" i="1"/>
  <c r="BA141" i="1"/>
  <c r="BA453" i="1"/>
  <c r="BA142" i="1"/>
  <c r="AY714" i="1"/>
  <c r="AY712" i="1"/>
  <c r="AY711" i="1"/>
  <c r="AY710" i="1"/>
  <c r="AY713" i="1"/>
  <c r="AV964" i="1"/>
  <c r="AK964" i="1" s="1"/>
  <c r="AV963" i="1"/>
  <c r="AK963" i="1" s="1"/>
  <c r="AV961" i="1"/>
  <c r="AK961" i="1" s="1"/>
  <c r="AV962" i="1"/>
  <c r="AK962" i="1" s="1"/>
  <c r="AY432" i="1"/>
  <c r="AY431" i="1"/>
  <c r="BA671" i="1"/>
  <c r="BA669" i="1"/>
  <c r="BA672" i="1"/>
  <c r="BA670" i="1"/>
  <c r="AV377" i="1"/>
  <c r="AV378" i="1"/>
  <c r="AV376" i="1"/>
  <c r="AV375" i="1"/>
  <c r="AV373" i="1"/>
  <c r="AV372" i="1"/>
  <c r="AV371" i="1"/>
  <c r="AV374" i="1"/>
  <c r="AV370" i="1"/>
  <c r="AY920" i="1"/>
  <c r="AY921" i="1"/>
  <c r="BA535" i="1"/>
  <c r="BA536" i="1"/>
  <c r="BA534" i="1"/>
  <c r="BA533" i="1"/>
  <c r="BA531" i="1"/>
  <c r="BA532" i="1"/>
  <c r="BA901" i="1"/>
  <c r="BA899" i="1"/>
  <c r="BA900" i="1"/>
  <c r="BA902" i="1"/>
  <c r="AX260" i="1"/>
  <c r="AX240" i="1"/>
  <c r="AX210" i="1"/>
  <c r="AX318" i="1"/>
  <c r="AX256" i="1"/>
  <c r="AX257" i="1"/>
  <c r="AX259" i="1"/>
  <c r="AX885" i="1"/>
  <c r="AX888" i="1"/>
  <c r="AX886" i="1"/>
  <c r="AX890" i="1"/>
  <c r="AX887" i="1"/>
  <c r="AX889" i="1"/>
  <c r="AY896" i="1"/>
  <c r="AY895" i="1"/>
  <c r="AY894" i="1"/>
  <c r="AX375" i="1"/>
  <c r="AX378" i="1"/>
  <c r="AX376" i="1"/>
  <c r="AX377" i="1"/>
  <c r="AX371" i="1"/>
  <c r="AX374" i="1"/>
  <c r="AX373" i="1"/>
  <c r="AX372" i="1"/>
  <c r="AX370" i="1"/>
  <c r="AV554" i="1"/>
  <c r="AV553" i="1"/>
  <c r="AV552" i="1"/>
  <c r="AZ458" i="1"/>
  <c r="AZ457" i="1"/>
  <c r="AZ456" i="1"/>
  <c r="AW981" i="1"/>
  <c r="AW980" i="1"/>
  <c r="AW977" i="1"/>
  <c r="AW978" i="1"/>
  <c r="AW979" i="1"/>
  <c r="AW976" i="1"/>
  <c r="AW975" i="1"/>
  <c r="AW974" i="1"/>
  <c r="AW973" i="1"/>
  <c r="AW972" i="1"/>
  <c r="AW971" i="1"/>
  <c r="AX439" i="1"/>
  <c r="AX438" i="1"/>
  <c r="AX436" i="1"/>
  <c r="AX435" i="1"/>
  <c r="AV82" i="1"/>
  <c r="AV615" i="1"/>
  <c r="AV616" i="1"/>
  <c r="AV83" i="1"/>
  <c r="BA930" i="1"/>
  <c r="BA931" i="1"/>
  <c r="BA936" i="1"/>
  <c r="BA935" i="1"/>
  <c r="AV246" i="1"/>
  <c r="AV262" i="1"/>
  <c r="AV261" i="1"/>
  <c r="AK261" i="1" s="1"/>
  <c r="AV247" i="1"/>
  <c r="AK247" i="1" s="1"/>
  <c r="AV242" i="1"/>
  <c r="AK242" i="1" s="1"/>
  <c r="AV214" i="1"/>
  <c r="AV254" i="1"/>
  <c r="AK254" i="1" s="1"/>
  <c r="AV272" i="1"/>
  <c r="AV258" i="1"/>
  <c r="AV271" i="1"/>
  <c r="AK271" i="1" s="1"/>
  <c r="AW752" i="1"/>
  <c r="AW753" i="1"/>
  <c r="AW754" i="1"/>
  <c r="AW762" i="1"/>
  <c r="AW756" i="1"/>
  <c r="AW761" i="1"/>
  <c r="AW760" i="1"/>
  <c r="AW758" i="1"/>
  <c r="AW759" i="1"/>
  <c r="AZ55" i="1"/>
  <c r="AZ56" i="1"/>
  <c r="AZ54" i="1"/>
  <c r="AZ53" i="1"/>
  <c r="AZ52" i="1"/>
  <c r="AW729" i="1"/>
  <c r="AW730" i="1"/>
  <c r="AW727" i="1"/>
  <c r="AW731" i="1"/>
  <c r="AW728" i="1"/>
  <c r="AW726" i="1"/>
  <c r="AW724" i="1"/>
  <c r="AW723" i="1"/>
  <c r="AW725" i="1"/>
  <c r="BA55" i="1"/>
  <c r="BA56" i="1"/>
  <c r="BA54" i="1"/>
  <c r="BA53" i="1"/>
  <c r="BA52" i="1"/>
  <c r="AW157" i="1"/>
  <c r="AW155" i="1"/>
  <c r="AW156" i="1"/>
  <c r="AW154" i="1"/>
  <c r="AW153" i="1"/>
  <c r="AW152" i="1"/>
  <c r="AW150" i="1"/>
  <c r="AW151" i="1"/>
  <c r="AW141" i="1"/>
  <c r="AW140" i="1"/>
  <c r="AW453" i="1"/>
  <c r="AW454" i="1"/>
  <c r="AW142" i="1"/>
  <c r="BA980" i="1"/>
  <c r="BA981" i="1"/>
  <c r="BA979" i="1"/>
  <c r="BA978" i="1"/>
  <c r="BA977" i="1"/>
  <c r="BA976" i="1"/>
  <c r="BA975" i="1"/>
  <c r="BA974" i="1"/>
  <c r="BA972" i="1"/>
  <c r="BA971" i="1"/>
  <c r="AY654" i="1"/>
  <c r="AY655" i="1"/>
  <c r="AY653" i="1"/>
  <c r="AY652" i="1"/>
  <c r="AY649" i="1"/>
  <c r="AY650" i="1"/>
  <c r="AY651" i="1"/>
  <c r="BA949" i="1"/>
  <c r="BA948" i="1"/>
  <c r="BA950" i="1"/>
  <c r="BA121" i="1"/>
  <c r="BA120" i="1"/>
  <c r="BA122" i="1"/>
  <c r="AX570" i="1"/>
  <c r="AX573" i="1"/>
  <c r="AX571" i="1"/>
  <c r="AX568" i="1"/>
  <c r="AX569" i="1"/>
  <c r="AX572" i="1"/>
  <c r="AX566" i="1"/>
  <c r="AX567" i="1"/>
  <c r="AX565" i="1"/>
  <c r="AX564" i="1"/>
  <c r="AZ893" i="1"/>
  <c r="AZ892" i="1"/>
  <c r="AZ167" i="1"/>
  <c r="AV503" i="1"/>
  <c r="AV502" i="1"/>
  <c r="AV500" i="1"/>
  <c r="AK500" i="1" s="1"/>
  <c r="AV501" i="1"/>
  <c r="AK501" i="1" s="1"/>
  <c r="AY797" i="1"/>
  <c r="AY796" i="1"/>
  <c r="AY785" i="1"/>
  <c r="AY792" i="1"/>
  <c r="AY791" i="1"/>
  <c r="AY794" i="1"/>
  <c r="AY793" i="1"/>
  <c r="AY786" i="1"/>
  <c r="AY795" i="1"/>
  <c r="AY789" i="1"/>
  <c r="AY788" i="1"/>
  <c r="AY790" i="1"/>
  <c r="AV216" i="1"/>
  <c r="AV220" i="1"/>
  <c r="AV219" i="1"/>
  <c r="AV217" i="1"/>
  <c r="AV218" i="1"/>
  <c r="AV215" i="1"/>
  <c r="AW503" i="1"/>
  <c r="AW500" i="1"/>
  <c r="AW501" i="1"/>
  <c r="AW502" i="1"/>
  <c r="AX781" i="1"/>
  <c r="AX782" i="1"/>
  <c r="AX783" i="1"/>
  <c r="AX780" i="1"/>
  <c r="AX778" i="1"/>
  <c r="AX777" i="1"/>
  <c r="AX776" i="1"/>
  <c r="AX775" i="1"/>
  <c r="AX779" i="1"/>
  <c r="AX774" i="1"/>
  <c r="AX773" i="1"/>
  <c r="AX772" i="1"/>
  <c r="AZ84" i="1"/>
  <c r="AZ87" i="1"/>
  <c r="AZ85" i="1"/>
  <c r="AZ86" i="1"/>
  <c r="AZ800" i="1"/>
  <c r="AZ799" i="1"/>
  <c r="AZ95" i="1"/>
  <c r="AZ94" i="1"/>
  <c r="AZ798" i="1"/>
  <c r="AZ93" i="1"/>
  <c r="AZ88" i="1"/>
  <c r="AZ92" i="1"/>
  <c r="AZ91" i="1"/>
  <c r="AY173" i="1"/>
  <c r="AW348" i="1"/>
  <c r="AY23" i="1"/>
  <c r="AW40" i="1"/>
  <c r="AW544" i="1"/>
  <c r="AY734" i="1"/>
  <c r="AX97" i="1"/>
  <c r="BA903" i="1"/>
  <c r="AY939" i="1"/>
  <c r="AW970" i="1"/>
  <c r="BA395" i="1"/>
  <c r="AV951" i="1"/>
  <c r="AK951" i="1" s="1"/>
  <c r="AZ190" i="1"/>
  <c r="AZ302" i="1"/>
  <c r="AZ143" i="1"/>
  <c r="AV772" i="1"/>
  <c r="AK772" i="1" s="1"/>
  <c r="AX860" i="1"/>
  <c r="AY287" i="1"/>
  <c r="AZ644" i="1"/>
  <c r="BA824" i="1"/>
  <c r="AV905" i="1"/>
  <c r="AK905" i="1" s="1"/>
  <c r="AZ929" i="1"/>
  <c r="AZ927" i="1"/>
  <c r="AZ928" i="1"/>
  <c r="AZ926" i="1"/>
  <c r="AZ925" i="1"/>
  <c r="AX165" i="1"/>
  <c r="AX844" i="1"/>
  <c r="AX845" i="1"/>
  <c r="AX166" i="1"/>
  <c r="AX164" i="1"/>
  <c r="AX163" i="1"/>
  <c r="AX838" i="1"/>
  <c r="AX839" i="1"/>
  <c r="AX840" i="1"/>
  <c r="AX837" i="1"/>
  <c r="AX836" i="1"/>
  <c r="AX847" i="1"/>
  <c r="AW466" i="1"/>
  <c r="AW467" i="1"/>
  <c r="AW472" i="1"/>
  <c r="AY983" i="1"/>
  <c r="AY982" i="1"/>
  <c r="AY984" i="1"/>
  <c r="AY134" i="1"/>
  <c r="AW700" i="1"/>
  <c r="AW148" i="1"/>
  <c r="AW698" i="1"/>
  <c r="AW699" i="1"/>
  <c r="AW695" i="1"/>
  <c r="AW696" i="1"/>
  <c r="AW697" i="1"/>
  <c r="AW694" i="1"/>
  <c r="AW693" i="1"/>
  <c r="AW692" i="1"/>
  <c r="BA19" i="1"/>
  <c r="BA20" i="1"/>
  <c r="BA17" i="1"/>
  <c r="BA18" i="1"/>
  <c r="BA16" i="1"/>
  <c r="AX586" i="1"/>
  <c r="AX585" i="1"/>
  <c r="AX583" i="1"/>
  <c r="AX584" i="1"/>
  <c r="BA946" i="1"/>
  <c r="BA947" i="1"/>
  <c r="BA923" i="1"/>
  <c r="BA945" i="1"/>
  <c r="AZ217" i="1"/>
  <c r="AZ219" i="1"/>
  <c r="AZ218" i="1"/>
  <c r="AZ216" i="1"/>
  <c r="AZ220" i="1"/>
  <c r="AZ215" i="1"/>
  <c r="AZ524" i="1"/>
  <c r="AZ522" i="1"/>
  <c r="AZ523" i="1"/>
  <c r="AZ521" i="1"/>
  <c r="AZ520" i="1"/>
  <c r="AZ518" i="1"/>
  <c r="AZ519" i="1"/>
  <c r="AZ104" i="1"/>
  <c r="AZ103" i="1"/>
  <c r="AZ101" i="1"/>
  <c r="AZ100" i="1"/>
  <c r="AZ99" i="1"/>
  <c r="AZ102" i="1"/>
  <c r="AV854" i="1"/>
  <c r="AV855" i="1"/>
  <c r="AV852" i="1"/>
  <c r="AV843" i="1"/>
  <c r="AV842" i="1"/>
  <c r="AV853" i="1"/>
  <c r="AV841" i="1"/>
  <c r="AZ394" i="1"/>
  <c r="AZ392" i="1"/>
  <c r="AZ393" i="1"/>
  <c r="AZ391" i="1"/>
  <c r="AZ406" i="1"/>
  <c r="AZ398" i="1"/>
  <c r="AZ397" i="1"/>
  <c r="BA586" i="1"/>
  <c r="BA585" i="1"/>
  <c r="BA584" i="1"/>
  <c r="BA583" i="1"/>
  <c r="AZ915" i="1"/>
  <c r="AZ917" i="1"/>
  <c r="AZ916" i="1"/>
  <c r="AZ914" i="1"/>
  <c r="AZ918" i="1"/>
  <c r="AY187" i="1"/>
  <c r="AY186" i="1"/>
  <c r="AY184" i="1"/>
  <c r="AY183" i="1"/>
  <c r="AY185" i="1"/>
  <c r="AY180" i="1"/>
  <c r="AV474" i="1"/>
  <c r="AK474" i="1" s="1"/>
  <c r="AV475" i="1"/>
  <c r="AV473" i="1"/>
  <c r="AZ716" i="1"/>
  <c r="AZ717" i="1"/>
  <c r="AZ721" i="1"/>
  <c r="AZ722" i="1"/>
  <c r="AX138" i="1"/>
  <c r="AX137" i="1"/>
  <c r="AX136" i="1"/>
  <c r="AY635" i="1"/>
  <c r="AY634" i="1"/>
  <c r="AY633" i="1"/>
  <c r="AW948" i="1"/>
  <c r="AW950" i="1"/>
  <c r="AW949" i="1"/>
  <c r="AW121" i="1"/>
  <c r="AW120" i="1"/>
  <c r="AY232" i="1"/>
  <c r="AY230" i="1"/>
  <c r="AY229" i="1"/>
  <c r="AY228" i="1"/>
  <c r="AY233" i="1"/>
  <c r="AY300" i="1"/>
  <c r="AY231" i="1"/>
  <c r="AY542" i="1"/>
  <c r="AY540" i="1"/>
  <c r="AY541" i="1"/>
  <c r="AY539" i="1"/>
  <c r="AY538" i="1"/>
  <c r="AY537" i="1"/>
  <c r="AX769" i="1"/>
  <c r="AX767" i="1"/>
  <c r="AX768" i="1"/>
  <c r="AX766" i="1"/>
  <c r="AX765" i="1"/>
  <c r="AX770" i="1"/>
  <c r="AV486" i="1"/>
  <c r="AK486" i="1" s="1"/>
  <c r="AV484" i="1"/>
  <c r="AK484" i="1" s="1"/>
  <c r="AV483" i="1"/>
  <c r="AK483" i="1" s="1"/>
  <c r="AV485" i="1"/>
  <c r="AK485" i="1" s="1"/>
  <c r="AV482" i="1"/>
  <c r="AK482" i="1" s="1"/>
  <c r="AW203" i="1"/>
  <c r="AW182" i="1"/>
  <c r="AW181" i="1"/>
  <c r="AW486" i="1"/>
  <c r="AW485" i="1"/>
  <c r="AW484" i="1"/>
  <c r="AW483" i="1"/>
  <c r="AW482" i="1"/>
  <c r="AX752" i="1"/>
  <c r="AX753" i="1"/>
  <c r="AX754" i="1"/>
  <c r="AX760" i="1"/>
  <c r="AX762" i="1"/>
  <c r="AX756" i="1"/>
  <c r="AX761" i="1"/>
  <c r="AX758" i="1"/>
  <c r="AX759" i="1"/>
  <c r="AX464" i="1"/>
  <c r="AX465" i="1"/>
  <c r="AX462" i="1"/>
  <c r="AX463" i="1"/>
  <c r="AX459" i="1"/>
  <c r="AX460" i="1"/>
  <c r="AX461" i="1"/>
  <c r="AX729" i="1"/>
  <c r="AX730" i="1"/>
  <c r="AX731" i="1"/>
  <c r="AX728" i="1"/>
  <c r="AX726" i="1"/>
  <c r="AX724" i="1"/>
  <c r="AX723" i="1"/>
  <c r="AX727" i="1"/>
  <c r="AX725" i="1"/>
  <c r="AW672" i="1"/>
  <c r="AW670" i="1"/>
  <c r="AW671" i="1"/>
  <c r="AW669" i="1"/>
  <c r="AW18" i="1"/>
  <c r="AW19" i="1"/>
  <c r="AW16" i="1"/>
  <c r="AW17" i="1"/>
  <c r="AW20" i="1"/>
  <c r="AZ582" i="1"/>
  <c r="AZ581" i="1"/>
  <c r="AV900" i="1"/>
  <c r="AK900" i="1" s="1"/>
  <c r="AV902" i="1"/>
  <c r="AK902" i="1" s="1"/>
  <c r="AV901" i="1"/>
  <c r="AK901" i="1" s="1"/>
  <c r="AV899" i="1"/>
  <c r="AV346" i="1"/>
  <c r="AV297" i="1"/>
  <c r="AK297" i="1" s="1"/>
  <c r="AV298" i="1"/>
  <c r="AK298" i="1" s="1"/>
  <c r="AV268" i="1"/>
  <c r="AK268" i="1" s="1"/>
  <c r="AV196" i="1"/>
  <c r="AK196" i="1" s="1"/>
  <c r="AV347" i="1"/>
  <c r="AK347" i="1" s="1"/>
  <c r="AV194" i="1"/>
  <c r="AK194" i="1" s="1"/>
  <c r="AV195" i="1"/>
  <c r="AV207" i="1"/>
  <c r="AV208" i="1"/>
  <c r="AK208" i="1" s="1"/>
  <c r="AV350" i="1"/>
  <c r="AK350" i="1" s="1"/>
  <c r="AV209" i="1"/>
  <c r="AK209" i="1" s="1"/>
  <c r="AY513" i="1"/>
  <c r="AY512" i="1"/>
  <c r="AY514" i="1"/>
  <c r="AW902" i="1"/>
  <c r="AW901" i="1"/>
  <c r="AW899" i="1"/>
  <c r="AW900" i="1"/>
  <c r="AY234" i="1"/>
  <c r="AY236" i="1"/>
  <c r="AY235" i="1"/>
  <c r="AX510" i="1"/>
  <c r="AX511" i="1"/>
  <c r="AX509" i="1"/>
  <c r="AZ785" i="1"/>
  <c r="AZ797" i="1"/>
  <c r="AZ793" i="1"/>
  <c r="AZ792" i="1"/>
  <c r="AZ791" i="1"/>
  <c r="AZ794" i="1"/>
  <c r="AZ796" i="1"/>
  <c r="AZ786" i="1"/>
  <c r="AZ795" i="1"/>
  <c r="AZ789" i="1"/>
  <c r="AZ788" i="1"/>
  <c r="AZ790" i="1"/>
  <c r="AZ346" i="1"/>
  <c r="AZ297" i="1"/>
  <c r="AZ298" i="1"/>
  <c r="AZ268" i="1"/>
  <c r="AZ347" i="1"/>
  <c r="AZ195" i="1"/>
  <c r="AZ194" i="1"/>
  <c r="AZ196" i="1"/>
  <c r="AZ208" i="1"/>
  <c r="AZ350" i="1"/>
  <c r="AZ209" i="1"/>
  <c r="BA820" i="1"/>
  <c r="BA818" i="1"/>
  <c r="BA821" i="1"/>
  <c r="BA819" i="1"/>
  <c r="BA817" i="1"/>
  <c r="BA816" i="1"/>
  <c r="AV851" i="1"/>
  <c r="AK851" i="1" s="1"/>
  <c r="AV850" i="1"/>
  <c r="AV849" i="1"/>
  <c r="AV848" i="1"/>
  <c r="AK848" i="1" s="1"/>
  <c r="AV817" i="1"/>
  <c r="AV820" i="1"/>
  <c r="AV818" i="1"/>
  <c r="AV819" i="1"/>
  <c r="AV821" i="1"/>
  <c r="AV816" i="1"/>
  <c r="AX348" i="1"/>
  <c r="AV396" i="1"/>
  <c r="AK396" i="1" s="1"/>
  <c r="AZ23" i="1"/>
  <c r="AX40" i="1"/>
  <c r="AV478" i="1"/>
  <c r="AK478" i="1" s="1"/>
  <c r="AZ507" i="1"/>
  <c r="AV703" i="1"/>
  <c r="AK703" i="1" s="1"/>
  <c r="AZ734" i="1"/>
  <c r="AX771" i="1"/>
  <c r="AV807" i="1"/>
  <c r="AZ97" i="1"/>
  <c r="AW875" i="1"/>
  <c r="AZ939" i="1"/>
  <c r="AV433" i="1"/>
  <c r="AK433" i="1" s="1"/>
  <c r="AX951" i="1"/>
  <c r="AV317" i="1"/>
  <c r="AK317" i="1" s="1"/>
  <c r="AW24" i="1"/>
  <c r="AZ508" i="1"/>
  <c r="AZ860" i="1"/>
  <c r="AY131" i="1"/>
  <c r="AW207" i="1"/>
  <c r="AW757" i="1"/>
  <c r="AW905" i="1"/>
  <c r="AW456" i="1"/>
  <c r="AW629" i="1"/>
  <c r="AY320" i="1"/>
  <c r="AY438" i="1"/>
  <c r="BA714" i="1"/>
  <c r="BA712" i="1"/>
  <c r="BA711" i="1"/>
  <c r="BA710" i="1"/>
  <c r="BA713" i="1"/>
  <c r="AW408" i="1"/>
  <c r="AW407" i="1"/>
  <c r="AX84" i="1"/>
  <c r="AX85" i="1"/>
  <c r="AX87" i="1"/>
  <c r="AX86" i="1"/>
  <c r="AX798" i="1"/>
  <c r="AX800" i="1"/>
  <c r="AX799" i="1"/>
  <c r="AX95" i="1"/>
  <c r="AX93" i="1"/>
  <c r="AX94" i="1"/>
  <c r="AX92" i="1"/>
  <c r="AX88" i="1"/>
  <c r="AX50" i="1"/>
  <c r="AX51" i="1"/>
  <c r="AW733" i="1"/>
  <c r="AW732" i="1"/>
  <c r="AZ38" i="1"/>
  <c r="AZ451" i="1"/>
  <c r="AZ37" i="1"/>
  <c r="AZ450" i="1"/>
  <c r="AZ449" i="1"/>
  <c r="AZ39" i="1"/>
  <c r="AZ42" i="1"/>
  <c r="AX702" i="1"/>
  <c r="AX705" i="1"/>
  <c r="AX704" i="1"/>
  <c r="AW963" i="1"/>
  <c r="AW964" i="1"/>
  <c r="AW961" i="1"/>
  <c r="AW962" i="1"/>
  <c r="AV599" i="1"/>
  <c r="AV600" i="1"/>
  <c r="AW930" i="1"/>
  <c r="AW931" i="1"/>
  <c r="AW936" i="1"/>
  <c r="AW934" i="1"/>
  <c r="AW933" i="1"/>
  <c r="AW935" i="1"/>
  <c r="AY329" i="1"/>
  <c r="AY330" i="1"/>
  <c r="AY337" i="1"/>
  <c r="AY335" i="1"/>
  <c r="AY336" i="1"/>
  <c r="AY331" i="1"/>
  <c r="AV558" i="1"/>
  <c r="AK558" i="1" s="1"/>
  <c r="AV559" i="1"/>
  <c r="AK559" i="1" s="1"/>
  <c r="AV563" i="1"/>
  <c r="AK563" i="1" s="1"/>
  <c r="AV561" i="1"/>
  <c r="AK561" i="1" s="1"/>
  <c r="AV145" i="1"/>
  <c r="AK145" i="1" s="1"/>
  <c r="AX917" i="1"/>
  <c r="AX915" i="1"/>
  <c r="AX916" i="1"/>
  <c r="AX914" i="1"/>
  <c r="AX918" i="1"/>
  <c r="AV233" i="1"/>
  <c r="AV232" i="1"/>
  <c r="AV231" i="1"/>
  <c r="AK231" i="1" s="1"/>
  <c r="AV228" i="1"/>
  <c r="AK228" i="1" s="1"/>
  <c r="AV300" i="1"/>
  <c r="AK300" i="1" s="1"/>
  <c r="AV230" i="1"/>
  <c r="AK230" i="1" s="1"/>
  <c r="AV229" i="1"/>
  <c r="AK229" i="1" s="1"/>
  <c r="AV539" i="1"/>
  <c r="AV542" i="1"/>
  <c r="AV540" i="1"/>
  <c r="AK540" i="1" s="1"/>
  <c r="AV541" i="1"/>
  <c r="AK541" i="1" s="1"/>
  <c r="AV538" i="1"/>
  <c r="AK538" i="1" s="1"/>
  <c r="AV537" i="1"/>
  <c r="AK537" i="1" s="1"/>
  <c r="AY856" i="1"/>
  <c r="AY857" i="1"/>
  <c r="AY863" i="1"/>
  <c r="AY860" i="1"/>
  <c r="AY862" i="1"/>
  <c r="AY858" i="1"/>
  <c r="AV419" i="1"/>
  <c r="AK419" i="1" s="1"/>
  <c r="AV418" i="1"/>
  <c r="AK418" i="1" s="1"/>
  <c r="AV417" i="1"/>
  <c r="AK417" i="1" s="1"/>
  <c r="AV420" i="1"/>
  <c r="AK420" i="1" s="1"/>
  <c r="AV416" i="1"/>
  <c r="AZ608" i="1"/>
  <c r="AZ610" i="1"/>
  <c r="AZ609" i="1"/>
  <c r="AZ607" i="1"/>
  <c r="AZ606" i="1"/>
  <c r="AZ611" i="1"/>
  <c r="AZ613" i="1"/>
  <c r="BA188" i="1"/>
  <c r="BA191" i="1"/>
  <c r="BA192" i="1"/>
  <c r="AY477" i="1"/>
  <c r="AY480" i="1"/>
  <c r="AY479" i="1"/>
  <c r="AV443" i="1"/>
  <c r="AK443" i="1" s="1"/>
  <c r="BA648" i="1"/>
  <c r="BA647" i="1"/>
  <c r="BA645" i="1"/>
  <c r="BA646" i="1"/>
  <c r="BA644" i="1"/>
  <c r="AX128" i="1"/>
  <c r="AX126" i="1"/>
  <c r="AX129" i="1"/>
  <c r="AX127" i="1"/>
  <c r="AX956" i="1"/>
  <c r="AX124" i="1"/>
  <c r="AX123" i="1"/>
  <c r="AX125" i="1"/>
  <c r="AX954" i="1"/>
  <c r="AX130" i="1"/>
  <c r="AX282" i="1"/>
  <c r="AX283" i="1"/>
  <c r="AX281" i="1"/>
  <c r="AX277" i="1"/>
  <c r="AX278" i="1"/>
  <c r="AX280" i="1"/>
  <c r="AX284" i="1"/>
  <c r="AX279" i="1"/>
  <c r="AV203" i="1"/>
  <c r="AK203" i="1" s="1"/>
  <c r="AV182" i="1"/>
  <c r="AK182" i="1" s="1"/>
  <c r="AV181" i="1"/>
  <c r="AY505" i="1"/>
  <c r="AY59" i="1"/>
  <c r="AY504" i="1"/>
  <c r="AY57" i="1"/>
  <c r="AY58" i="1"/>
  <c r="AY506" i="1"/>
  <c r="AX313" i="1"/>
  <c r="AX314" i="1"/>
  <c r="AX328" i="1"/>
  <c r="AX312" i="1"/>
  <c r="AX311" i="1"/>
  <c r="AX213" i="1"/>
  <c r="AX308" i="1"/>
  <c r="AX310" i="1"/>
  <c r="AX309" i="1"/>
  <c r="AX322" i="1"/>
  <c r="AX307" i="1"/>
  <c r="AX306" i="1"/>
  <c r="AX323" i="1"/>
  <c r="AX193" i="1"/>
  <c r="AV513" i="1"/>
  <c r="AK513" i="1" s="1"/>
  <c r="AV512" i="1"/>
  <c r="AK512" i="1" s="1"/>
  <c r="AV514" i="1"/>
  <c r="AK514" i="1" s="1"/>
  <c r="AZ767" i="1"/>
  <c r="AZ769" i="1"/>
  <c r="AZ768" i="1"/>
  <c r="AZ766" i="1"/>
  <c r="AZ765" i="1"/>
  <c r="AZ770" i="1"/>
  <c r="AV476" i="1"/>
  <c r="AK476" i="1" s="1"/>
  <c r="AV450" i="1"/>
  <c r="AV38" i="1"/>
  <c r="AV451" i="1"/>
  <c r="AV37" i="1"/>
  <c r="AV449" i="1"/>
  <c r="AV43" i="1"/>
  <c r="AV39" i="1"/>
  <c r="AV42" i="1"/>
  <c r="AX960" i="1"/>
  <c r="AX958" i="1"/>
  <c r="AX959" i="1"/>
  <c r="AX424" i="1"/>
  <c r="AX423" i="1"/>
  <c r="AX421" i="1"/>
  <c r="AX422" i="1"/>
  <c r="AY605" i="1"/>
  <c r="AY604" i="1"/>
  <c r="AY603" i="1"/>
  <c r="AY602" i="1"/>
  <c r="AY601" i="1"/>
  <c r="AY913" i="1"/>
  <c r="AY910" i="1"/>
  <c r="AY912" i="1"/>
  <c r="AY911" i="1"/>
  <c r="AY909" i="1"/>
  <c r="AY908" i="1"/>
  <c r="AX906" i="1"/>
  <c r="AX905" i="1"/>
  <c r="AW267" i="1"/>
  <c r="AW265" i="1"/>
  <c r="AW266" i="1"/>
  <c r="AW264" i="1"/>
  <c r="AV524" i="1"/>
  <c r="AV523" i="1"/>
  <c r="AV522" i="1"/>
  <c r="AV521" i="1"/>
  <c r="AV520" i="1"/>
  <c r="AV518" i="1"/>
  <c r="AV519" i="1"/>
  <c r="AV104" i="1"/>
  <c r="AV103" i="1"/>
  <c r="AV102" i="1"/>
  <c r="AV101" i="1"/>
  <c r="AV100" i="1"/>
  <c r="AV99" i="1"/>
  <c r="AZ265" i="1"/>
  <c r="AZ267" i="1"/>
  <c r="AZ266" i="1"/>
  <c r="AZ264" i="1"/>
  <c r="BA845" i="1"/>
  <c r="BA163" i="1"/>
  <c r="BA166" i="1"/>
  <c r="BA164" i="1"/>
  <c r="BA844" i="1"/>
  <c r="BA840" i="1"/>
  <c r="BA839" i="1"/>
  <c r="BA838" i="1"/>
  <c r="BA165" i="1"/>
  <c r="BA837" i="1"/>
  <c r="BA836" i="1"/>
  <c r="BA847" i="1"/>
  <c r="AY873" i="1"/>
  <c r="AY877" i="1"/>
  <c r="AY876" i="1"/>
  <c r="AY874" i="1"/>
  <c r="AW817" i="1"/>
  <c r="AW820" i="1"/>
  <c r="AW818" i="1"/>
  <c r="AW821" i="1"/>
  <c r="AW816" i="1"/>
  <c r="AW819" i="1"/>
  <c r="AW269" i="1"/>
  <c r="AY348" i="1"/>
  <c r="AW396" i="1"/>
  <c r="BA23" i="1"/>
  <c r="AY40" i="1"/>
  <c r="AW478" i="1"/>
  <c r="BA507" i="1"/>
  <c r="AY544" i="1"/>
  <c r="BA612" i="1"/>
  <c r="AW703" i="1"/>
  <c r="BA734" i="1"/>
  <c r="BA97" i="1"/>
  <c r="AY875" i="1"/>
  <c r="AV919" i="1"/>
  <c r="AK919" i="1" s="1"/>
  <c r="AY951" i="1"/>
  <c r="AY254" i="1"/>
  <c r="AX24" i="1"/>
  <c r="AW470" i="1"/>
  <c r="BA508" i="1"/>
  <c r="AW90" i="1"/>
  <c r="AZ131" i="1"/>
  <c r="AX757" i="1"/>
  <c r="AY905" i="1"/>
  <c r="AY641" i="1"/>
  <c r="AY810" i="1"/>
  <c r="AY107" i="1"/>
  <c r="AV313" i="1"/>
  <c r="AK313" i="1" s="1"/>
  <c r="AV314" i="1"/>
  <c r="AV328" i="1"/>
  <c r="AK328" i="1" s="1"/>
  <c r="AV312" i="1"/>
  <c r="AK312" i="1" s="1"/>
  <c r="AV311" i="1"/>
  <c r="AK311" i="1" s="1"/>
  <c r="AV323" i="1"/>
  <c r="AK323" i="1" s="1"/>
  <c r="AV308" i="1"/>
  <c r="AK308" i="1" s="1"/>
  <c r="AV213" i="1"/>
  <c r="AK213" i="1" s="1"/>
  <c r="AV310" i="1"/>
  <c r="AK310" i="1" s="1"/>
  <c r="AV309" i="1"/>
  <c r="AK309" i="1" s="1"/>
  <c r="AV322" i="1"/>
  <c r="AK322" i="1" s="1"/>
  <c r="AV306" i="1"/>
  <c r="AK306" i="1" s="1"/>
  <c r="AV193" i="1"/>
  <c r="AK193" i="1" s="1"/>
  <c r="AV307" i="1"/>
  <c r="AK307" i="1" s="1"/>
  <c r="AV913" i="1"/>
  <c r="AK913" i="1" s="1"/>
  <c r="AV911" i="1"/>
  <c r="AK911" i="1" s="1"/>
  <c r="AV910" i="1"/>
  <c r="AK910" i="1" s="1"/>
  <c r="AV912" i="1"/>
  <c r="AK912" i="1" s="1"/>
  <c r="AV908" i="1"/>
  <c r="AK908" i="1" s="1"/>
  <c r="AV909" i="1"/>
  <c r="AK909" i="1" s="1"/>
  <c r="AX157" i="1"/>
  <c r="AX155" i="1"/>
  <c r="AX156" i="1"/>
  <c r="AX154" i="1"/>
  <c r="AX153" i="1"/>
  <c r="AX152" i="1"/>
  <c r="AX150" i="1"/>
  <c r="AX151" i="1"/>
  <c r="AV188" i="1"/>
  <c r="AK188" i="1" s="1"/>
  <c r="AV192" i="1"/>
  <c r="AK192" i="1" s="1"/>
  <c r="AV191" i="1"/>
  <c r="AK191" i="1" s="1"/>
  <c r="AV458" i="1"/>
  <c r="AK458" i="1" s="1"/>
  <c r="AV457" i="1"/>
  <c r="AV144" i="1"/>
  <c r="AV143" i="1"/>
  <c r="AZ714" i="1"/>
  <c r="AZ712" i="1"/>
  <c r="AZ711" i="1"/>
  <c r="AZ710" i="1"/>
  <c r="AZ713" i="1"/>
  <c r="AX968" i="1"/>
  <c r="AX966" i="1"/>
  <c r="AX967" i="1"/>
  <c r="AX969" i="1"/>
  <c r="AX944" i="1"/>
  <c r="AX943" i="1"/>
  <c r="AX942" i="1"/>
  <c r="AX941" i="1"/>
  <c r="AX118" i="1"/>
  <c r="AX119" i="1"/>
  <c r="AX117" i="1"/>
  <c r="AX940" i="1"/>
  <c r="BA360" i="1"/>
  <c r="BA359" i="1"/>
  <c r="BA357" i="1"/>
  <c r="BA356" i="1"/>
  <c r="BA358" i="1"/>
  <c r="AY586" i="1"/>
  <c r="AY585" i="1"/>
  <c r="AY584" i="1"/>
  <c r="AY583" i="1"/>
  <c r="AZ920" i="1"/>
  <c r="AZ921" i="1"/>
  <c r="AY248" i="1"/>
  <c r="AY325" i="1"/>
  <c r="AY324" i="1"/>
  <c r="AY327" i="1"/>
  <c r="AY326" i="1"/>
  <c r="AW558" i="1"/>
  <c r="AW559" i="1"/>
  <c r="AW561" i="1"/>
  <c r="AW145" i="1"/>
  <c r="AY917" i="1"/>
  <c r="AY915" i="1"/>
  <c r="AY916" i="1"/>
  <c r="AY914" i="1"/>
  <c r="AY918" i="1"/>
  <c r="AV873" i="1"/>
  <c r="AV874" i="1"/>
  <c r="AV877" i="1"/>
  <c r="AV624" i="1"/>
  <c r="AK624" i="1" s="1"/>
  <c r="AV625" i="1"/>
  <c r="AK625" i="1" s="1"/>
  <c r="AV631" i="1"/>
  <c r="AV629" i="1"/>
  <c r="AK629" i="1" s="1"/>
  <c r="AV630" i="1"/>
  <c r="AK630" i="1" s="1"/>
  <c r="AV628" i="1"/>
  <c r="AK628" i="1" s="1"/>
  <c r="AV627" i="1"/>
  <c r="AK627" i="1" s="1"/>
  <c r="AY930" i="1"/>
  <c r="AY931" i="1"/>
  <c r="AY936" i="1"/>
  <c r="AY933" i="1"/>
  <c r="AY935" i="1"/>
  <c r="AW58" i="1"/>
  <c r="AW505" i="1"/>
  <c r="AW59" i="1"/>
  <c r="AW504" i="1"/>
  <c r="AW57" i="1"/>
  <c r="AW506" i="1"/>
  <c r="AY49" i="1"/>
  <c r="AY48" i="1"/>
  <c r="AY452" i="1"/>
  <c r="AY46" i="1"/>
  <c r="AY45" i="1"/>
  <c r="AY47" i="1"/>
  <c r="AY44" i="1"/>
  <c r="AZ673" i="1"/>
  <c r="AZ678" i="1"/>
  <c r="AZ676" i="1"/>
  <c r="AZ675" i="1"/>
  <c r="AZ677" i="1"/>
  <c r="AZ558" i="1"/>
  <c r="AZ559" i="1"/>
  <c r="AZ563" i="1"/>
  <c r="AZ561" i="1"/>
  <c r="AZ145" i="1"/>
  <c r="AZ562" i="1"/>
  <c r="AV167" i="1"/>
  <c r="AV893" i="1"/>
  <c r="AV892" i="1"/>
  <c r="AY201" i="1"/>
  <c r="AY198" i="1"/>
  <c r="AY197" i="1"/>
  <c r="AY202" i="1"/>
  <c r="AY200" i="1"/>
  <c r="AY212" i="1"/>
  <c r="AY243" i="1"/>
  <c r="AY245" i="1"/>
  <c r="AY244" i="1"/>
  <c r="AY241" i="1"/>
  <c r="AY304" i="1"/>
  <c r="AY211" i="1"/>
  <c r="AY305" i="1"/>
  <c r="AY317" i="1"/>
  <c r="AV157" i="1"/>
  <c r="AK157" i="1" s="1"/>
  <c r="AV155" i="1"/>
  <c r="AK155" i="1" s="1"/>
  <c r="AV156" i="1"/>
  <c r="AK156" i="1" s="1"/>
  <c r="AV154" i="1"/>
  <c r="AK154" i="1" s="1"/>
  <c r="AV153" i="1"/>
  <c r="AK153" i="1" s="1"/>
  <c r="AV152" i="1"/>
  <c r="AK152" i="1" s="1"/>
  <c r="AV150" i="1"/>
  <c r="AK150" i="1" s="1"/>
  <c r="AV151" i="1"/>
  <c r="AK151" i="1" s="1"/>
  <c r="AY526" i="1"/>
  <c r="AY70" i="1"/>
  <c r="AY69" i="1"/>
  <c r="AY525" i="1"/>
  <c r="AY68" i="1"/>
  <c r="AY527" i="1"/>
  <c r="AV785" i="1"/>
  <c r="AK785" i="1" s="1"/>
  <c r="AV797" i="1"/>
  <c r="AK797" i="1" s="1"/>
  <c r="AV796" i="1"/>
  <c r="AK796" i="1" s="1"/>
  <c r="AV795" i="1"/>
  <c r="AK795" i="1" s="1"/>
  <c r="AV794" i="1"/>
  <c r="AK794" i="1" s="1"/>
  <c r="AV792" i="1"/>
  <c r="AK792" i="1" s="1"/>
  <c r="AV793" i="1"/>
  <c r="AK793" i="1" s="1"/>
  <c r="AV786" i="1"/>
  <c r="AK786" i="1" s="1"/>
  <c r="AV790" i="1"/>
  <c r="AK790" i="1" s="1"/>
  <c r="AV789" i="1"/>
  <c r="AK789" i="1" s="1"/>
  <c r="AV791" i="1"/>
  <c r="AK791" i="1" s="1"/>
  <c r="AV788" i="1"/>
  <c r="AK788" i="1" s="1"/>
  <c r="AY313" i="1"/>
  <c r="AY314" i="1"/>
  <c r="AY328" i="1"/>
  <c r="AY312" i="1"/>
  <c r="AY311" i="1"/>
  <c r="AY323" i="1"/>
  <c r="AY213" i="1"/>
  <c r="AY308" i="1"/>
  <c r="AY310" i="1"/>
  <c r="AY309" i="1"/>
  <c r="AY322" i="1"/>
  <c r="AY307" i="1"/>
  <c r="AY306" i="1"/>
  <c r="AY270" i="1"/>
  <c r="AY499" i="1"/>
  <c r="AY497" i="1"/>
  <c r="AY498" i="1"/>
  <c r="AY464" i="1"/>
  <c r="AY465" i="1"/>
  <c r="AY462" i="1"/>
  <c r="AY463" i="1"/>
  <c r="AY459" i="1"/>
  <c r="AY460" i="1"/>
  <c r="AY461" i="1"/>
  <c r="AV714" i="1"/>
  <c r="AK714" i="1" s="1"/>
  <c r="AV712" i="1"/>
  <c r="AK712" i="1" s="1"/>
  <c r="AV713" i="1"/>
  <c r="AK713" i="1" s="1"/>
  <c r="AV711" i="1"/>
  <c r="AK711" i="1" s="1"/>
  <c r="AV710" i="1"/>
  <c r="AK710" i="1" s="1"/>
  <c r="BA83" i="1"/>
  <c r="BA82" i="1"/>
  <c r="BA615" i="1"/>
  <c r="BA616" i="1"/>
  <c r="BA614" i="1"/>
  <c r="BA107" i="1"/>
  <c r="BA106" i="1"/>
  <c r="BA105" i="1"/>
  <c r="BA246" i="1"/>
  <c r="BA247" i="1"/>
  <c r="BA214" i="1"/>
  <c r="BA262" i="1"/>
  <c r="BA261" i="1"/>
  <c r="BA271" i="1"/>
  <c r="BA258" i="1"/>
  <c r="BA303" i="1"/>
  <c r="BA242" i="1"/>
  <c r="BA255" i="1"/>
  <c r="AX543" i="1"/>
  <c r="AX545" i="1"/>
  <c r="AZ913" i="1"/>
  <c r="AZ910" i="1"/>
  <c r="AZ912" i="1"/>
  <c r="AZ911" i="1"/>
  <c r="AZ909" i="1"/>
  <c r="AZ908" i="1"/>
  <c r="AV329" i="1"/>
  <c r="AK329" i="1" s="1"/>
  <c r="AV330" i="1"/>
  <c r="AK330" i="1" s="1"/>
  <c r="AV336" i="1"/>
  <c r="AK336" i="1" s="1"/>
  <c r="AV334" i="1"/>
  <c r="AK334" i="1" s="1"/>
  <c r="AV337" i="1"/>
  <c r="AK337" i="1" s="1"/>
  <c r="AV335" i="1"/>
  <c r="AK335" i="1" s="1"/>
  <c r="AW826" i="1"/>
  <c r="AW822" i="1"/>
  <c r="AW824" i="1"/>
  <c r="AW161" i="1"/>
  <c r="AW825" i="1"/>
  <c r="AY815" i="1"/>
  <c r="AY814" i="1"/>
  <c r="AY813" i="1"/>
  <c r="AY812" i="1"/>
  <c r="AY811" i="1"/>
  <c r="AW844" i="1"/>
  <c r="AW165" i="1"/>
  <c r="AW845" i="1"/>
  <c r="AW166" i="1"/>
  <c r="AW164" i="1"/>
  <c r="AW163" i="1"/>
  <c r="AW838" i="1"/>
  <c r="AW839" i="1"/>
  <c r="AW840" i="1"/>
  <c r="AW836" i="1"/>
  <c r="AW837" i="1"/>
  <c r="AW847" i="1"/>
  <c r="AV189" i="1"/>
  <c r="AK189" i="1" s="1"/>
  <c r="AX269" i="1"/>
  <c r="AV316" i="1"/>
  <c r="AK316" i="1" s="1"/>
  <c r="AX478" i="1"/>
  <c r="AV515" i="1"/>
  <c r="AK515" i="1" s="1"/>
  <c r="AZ544" i="1"/>
  <c r="AV626" i="1"/>
  <c r="AK626" i="1" s="1"/>
  <c r="AX703" i="1"/>
  <c r="AZ771" i="1"/>
  <c r="AV846" i="1"/>
  <c r="AK846" i="1" s="1"/>
  <c r="AW952" i="1"/>
  <c r="AZ970" i="1"/>
  <c r="AV687" i="1"/>
  <c r="AK687" i="1" s="1"/>
  <c r="AZ951" i="1"/>
  <c r="BA254" i="1"/>
  <c r="BA24" i="1"/>
  <c r="AY470" i="1"/>
  <c r="AW529" i="1"/>
  <c r="AX90" i="1"/>
  <c r="AV876" i="1"/>
  <c r="BA131" i="1"/>
  <c r="AZ207" i="1"/>
  <c r="AV303" i="1"/>
  <c r="AK303" i="1" s="1"/>
  <c r="AZ757" i="1"/>
  <c r="AY934" i="1"/>
  <c r="AV240" i="1"/>
  <c r="AK240" i="1" s="1"/>
  <c r="AY319" i="1"/>
  <c r="AW122" i="1"/>
  <c r="AX187" i="1"/>
  <c r="AX185" i="1"/>
  <c r="AX186" i="1"/>
  <c r="AX183" i="1"/>
  <c r="AX184" i="1"/>
  <c r="AX180" i="1"/>
  <c r="AY822" i="1"/>
  <c r="AY161" i="1"/>
  <c r="AY826" i="1"/>
  <c r="AY825" i="1"/>
  <c r="AY355" i="1"/>
  <c r="AY275" i="1"/>
  <c r="AY274" i="1"/>
  <c r="AY199" i="1"/>
  <c r="AY354" i="1"/>
  <c r="AY353" i="1"/>
  <c r="AY273" i="1"/>
  <c r="AV491" i="1"/>
  <c r="AK491" i="1" s="1"/>
  <c r="AV490" i="1"/>
  <c r="AV489" i="1"/>
  <c r="AK489" i="1" s="1"/>
  <c r="AV492" i="1"/>
  <c r="AK492" i="1" s="1"/>
  <c r="AV487" i="1"/>
  <c r="AK487" i="1" s="1"/>
  <c r="AV488" i="1"/>
  <c r="AK488" i="1" s="1"/>
  <c r="AV493" i="1"/>
  <c r="AK493" i="1" s="1"/>
  <c r="AY50" i="1"/>
  <c r="AY51" i="1"/>
  <c r="AV716" i="1"/>
  <c r="AK716" i="1" s="1"/>
  <c r="AV717" i="1"/>
  <c r="AK717" i="1" s="1"/>
  <c r="AV721" i="1"/>
  <c r="AK721" i="1" s="1"/>
  <c r="AV722" i="1"/>
  <c r="AK722" i="1" s="1"/>
  <c r="AV720" i="1"/>
  <c r="AK720" i="1" s="1"/>
  <c r="AV719" i="1"/>
  <c r="AK719" i="1" s="1"/>
  <c r="AZ983" i="1"/>
  <c r="AZ984" i="1"/>
  <c r="AZ982" i="1"/>
  <c r="AZ134" i="1"/>
  <c r="AW647" i="1"/>
  <c r="AW648" i="1"/>
  <c r="AW645" i="1"/>
  <c r="AW646" i="1"/>
  <c r="AW377" i="1"/>
  <c r="AW376" i="1"/>
  <c r="AW378" i="1"/>
  <c r="AW375" i="1"/>
  <c r="AW373" i="1"/>
  <c r="AW372" i="1"/>
  <c r="AW371" i="1"/>
  <c r="AW374" i="1"/>
  <c r="AW370" i="1"/>
  <c r="AW600" i="1"/>
  <c r="AW599" i="1"/>
  <c r="AV924" i="1"/>
  <c r="AK924" i="1" s="1"/>
  <c r="AZ586" i="1"/>
  <c r="AZ585" i="1"/>
  <c r="AZ584" i="1"/>
  <c r="AZ583" i="1"/>
  <c r="BA921" i="1"/>
  <c r="BA920" i="1"/>
  <c r="AY884" i="1"/>
  <c r="AY883" i="1"/>
  <c r="AY882" i="1"/>
  <c r="AY881" i="1"/>
  <c r="AY880" i="1"/>
  <c r="AY879" i="1"/>
  <c r="AY878" i="1"/>
  <c r="AY647" i="1"/>
  <c r="AY648" i="1"/>
  <c r="AY645" i="1"/>
  <c r="AY646" i="1"/>
  <c r="BA944" i="1"/>
  <c r="BA943" i="1"/>
  <c r="BA942" i="1"/>
  <c r="BA941" i="1"/>
  <c r="BA119" i="1"/>
  <c r="BA118" i="1"/>
  <c r="BA117" i="1"/>
  <c r="BA940" i="1"/>
  <c r="AZ260" i="1"/>
  <c r="AZ259" i="1"/>
  <c r="AZ210" i="1"/>
  <c r="AZ318" i="1"/>
  <c r="AZ256" i="1"/>
  <c r="AZ257" i="1"/>
  <c r="AZ240" i="1"/>
  <c r="BA750" i="1"/>
  <c r="BA751" i="1"/>
  <c r="BA748" i="1"/>
  <c r="BA749" i="1"/>
  <c r="BA746" i="1"/>
  <c r="BA745" i="1"/>
  <c r="BA744" i="1"/>
  <c r="BA747" i="1"/>
  <c r="BA743" i="1"/>
  <c r="BA158" i="1"/>
  <c r="BA741" i="1"/>
  <c r="BA160" i="1"/>
  <c r="BA742" i="1"/>
  <c r="BA458" i="1"/>
  <c r="BA144" i="1"/>
  <c r="BA456" i="1"/>
  <c r="BA457" i="1"/>
  <c r="AV321" i="1"/>
  <c r="AK321" i="1" s="1"/>
  <c r="AV319" i="1"/>
  <c r="AV320" i="1"/>
  <c r="AK320" i="1" s="1"/>
  <c r="AV582" i="1"/>
  <c r="AK582" i="1" s="1"/>
  <c r="AV581" i="1"/>
  <c r="AK581" i="1" s="1"/>
  <c r="AX525" i="1"/>
  <c r="AX526" i="1"/>
  <c r="AX70" i="1"/>
  <c r="AX69" i="1"/>
  <c r="AX68" i="1"/>
  <c r="AX529" i="1"/>
  <c r="AX527" i="1"/>
  <c r="AY769" i="1"/>
  <c r="AY767" i="1"/>
  <c r="AY768" i="1"/>
  <c r="AY766" i="1"/>
  <c r="AY765" i="1"/>
  <c r="AY770" i="1"/>
  <c r="AY387" i="1"/>
  <c r="AY388" i="1"/>
  <c r="AY389" i="1"/>
  <c r="AY385" i="1"/>
  <c r="AY383" i="1"/>
  <c r="AY384" i="1"/>
  <c r="AY386" i="1"/>
  <c r="AY382" i="1"/>
  <c r="BA542" i="1"/>
  <c r="BA540" i="1"/>
  <c r="BA541" i="1"/>
  <c r="BA539" i="1"/>
  <c r="BA538" i="1"/>
  <c r="BA537" i="1"/>
  <c r="AX247" i="1"/>
  <c r="AX262" i="1"/>
  <c r="AX261" i="1"/>
  <c r="AX246" i="1"/>
  <c r="AX242" i="1"/>
  <c r="AX214" i="1"/>
  <c r="AX272" i="1"/>
  <c r="AX258" i="1"/>
  <c r="AX271" i="1"/>
  <c r="AX303" i="1"/>
  <c r="AW513" i="1"/>
  <c r="AW512" i="1"/>
  <c r="AW514" i="1"/>
  <c r="AY752" i="1"/>
  <c r="AY753" i="1"/>
  <c r="AY754" i="1"/>
  <c r="AY762" i="1"/>
  <c r="AY761" i="1"/>
  <c r="AY758" i="1"/>
  <c r="AY760" i="1"/>
  <c r="AY759" i="1"/>
  <c r="AY729" i="1"/>
  <c r="AY730" i="1"/>
  <c r="AY731" i="1"/>
  <c r="AY727" i="1"/>
  <c r="AY728" i="1"/>
  <c r="AY725" i="1"/>
  <c r="AY726" i="1"/>
  <c r="AY723" i="1"/>
  <c r="AY724" i="1"/>
  <c r="AV984" i="1"/>
  <c r="AK984" i="1" s="1"/>
  <c r="AV982" i="1"/>
  <c r="AK982" i="1" s="1"/>
  <c r="AV983" i="1"/>
  <c r="AK983" i="1" s="1"/>
  <c r="AV134" i="1"/>
  <c r="AK134" i="1" s="1"/>
  <c r="AV432" i="1"/>
  <c r="AK432" i="1" s="1"/>
  <c r="AV431" i="1"/>
  <c r="AK431" i="1" s="1"/>
  <c r="AW947" i="1"/>
  <c r="AW923" i="1"/>
  <c r="AW946" i="1"/>
  <c r="AW945" i="1"/>
  <c r="AW227" i="1"/>
  <c r="AW226" i="1"/>
  <c r="AW224" i="1"/>
  <c r="AW225" i="1"/>
  <c r="AW223" i="1"/>
  <c r="AV920" i="1"/>
  <c r="AV921" i="1"/>
  <c r="AK921" i="1" s="1"/>
  <c r="AY369" i="1"/>
  <c r="AY368" i="1"/>
  <c r="AY366" i="1"/>
  <c r="AY365" i="1"/>
  <c r="AY367" i="1"/>
  <c r="BA913" i="1"/>
  <c r="BA910" i="1"/>
  <c r="BA912" i="1"/>
  <c r="BA911" i="1"/>
  <c r="BA909" i="1"/>
  <c r="BA908" i="1"/>
  <c r="AW851" i="1"/>
  <c r="AW850" i="1"/>
  <c r="AW848" i="1"/>
  <c r="AX36" i="1"/>
  <c r="AX34" i="1"/>
  <c r="AX447" i="1"/>
  <c r="AX448" i="1"/>
  <c r="AX35" i="1"/>
  <c r="AX32" i="1"/>
  <c r="AX33" i="1"/>
  <c r="AY269" i="1"/>
  <c r="AZ396" i="1"/>
  <c r="AZ40" i="1"/>
  <c r="AY478" i="1"/>
  <c r="AW515" i="1"/>
  <c r="BA544" i="1"/>
  <c r="AW626" i="1"/>
  <c r="AW159" i="1"/>
  <c r="AY807" i="1"/>
  <c r="AW846" i="1"/>
  <c r="AY919" i="1"/>
  <c r="AV952" i="1"/>
  <c r="AK952" i="1" s="1"/>
  <c r="BA970" i="1"/>
  <c r="AY433" i="1"/>
  <c r="AW687" i="1"/>
  <c r="BA951" i="1"/>
  <c r="AV270" i="1"/>
  <c r="AK270" i="1" s="1"/>
  <c r="AY381" i="1"/>
  <c r="AZ24" i="1"/>
  <c r="AY529" i="1"/>
  <c r="AW689" i="1"/>
  <c r="AZ90" i="1"/>
  <c r="AV971" i="1"/>
  <c r="AK971" i="1" s="1"/>
  <c r="AY207" i="1"/>
  <c r="AY496" i="1"/>
  <c r="AY757" i="1"/>
  <c r="AZ934" i="1"/>
  <c r="AW240" i="1"/>
  <c r="BA399" i="1"/>
  <c r="BA973" i="1"/>
  <c r="AX346" i="1"/>
  <c r="AX297" i="1"/>
  <c r="AX298" i="1"/>
  <c r="AX268" i="1"/>
  <c r="AX347" i="1"/>
  <c r="AX195" i="1"/>
  <c r="AX194" i="1"/>
  <c r="AX196" i="1"/>
  <c r="AX208" i="1"/>
  <c r="AX350" i="1"/>
  <c r="AX209" i="1"/>
  <c r="AY394" i="1"/>
  <c r="AY392" i="1"/>
  <c r="AY393" i="1"/>
  <c r="AY391" i="1"/>
  <c r="AY406" i="1"/>
  <c r="AY400" i="1"/>
  <c r="AY398" i="1"/>
  <c r="AY397" i="1"/>
  <c r="AW282" i="1"/>
  <c r="AW281" i="1"/>
  <c r="AW278" i="1"/>
  <c r="AW277" i="1"/>
  <c r="AW283" i="1"/>
  <c r="AW280" i="1"/>
  <c r="AW284" i="1"/>
  <c r="AW279" i="1"/>
  <c r="AY553" i="1"/>
  <c r="AY552" i="1"/>
  <c r="AY554" i="1"/>
  <c r="AX167" i="1"/>
  <c r="AX893" i="1"/>
  <c r="AX892" i="1"/>
  <c r="AX598" i="1"/>
  <c r="AX597" i="1"/>
  <c r="AW220" i="1"/>
  <c r="AW216" i="1"/>
  <c r="AW219" i="1"/>
  <c r="AW217" i="1"/>
  <c r="AW218" i="1"/>
  <c r="AW215" i="1"/>
  <c r="AY510" i="1"/>
  <c r="AY511" i="1"/>
  <c r="AY509" i="1"/>
  <c r="AY508" i="1"/>
  <c r="AV749" i="1"/>
  <c r="AK749" i="1" s="1"/>
  <c r="AV750" i="1"/>
  <c r="AK750" i="1" s="1"/>
  <c r="AV751" i="1"/>
  <c r="AK751" i="1" s="1"/>
  <c r="AV748" i="1"/>
  <c r="AK748" i="1" s="1"/>
  <c r="AV747" i="1"/>
  <c r="AK747" i="1" s="1"/>
  <c r="AV746" i="1"/>
  <c r="AK746" i="1" s="1"/>
  <c r="AV744" i="1"/>
  <c r="AK744" i="1" s="1"/>
  <c r="AV745" i="1"/>
  <c r="AK745" i="1" s="1"/>
  <c r="AV743" i="1"/>
  <c r="AK743" i="1" s="1"/>
  <c r="AV158" i="1"/>
  <c r="AK158" i="1" s="1"/>
  <c r="AV741" i="1"/>
  <c r="AK741" i="1" s="1"/>
  <c r="AV160" i="1"/>
  <c r="AK160" i="1" s="1"/>
  <c r="AY444" i="1"/>
  <c r="AY445" i="1"/>
  <c r="AY446" i="1"/>
  <c r="AV673" i="1"/>
  <c r="AV677" i="1"/>
  <c r="AV678" i="1"/>
  <c r="AV676" i="1"/>
  <c r="AV675" i="1"/>
  <c r="AV131" i="1"/>
  <c r="AK131" i="1" s="1"/>
  <c r="AV133" i="1"/>
  <c r="AK133" i="1" s="1"/>
  <c r="AX394" i="1"/>
  <c r="AX392" i="1"/>
  <c r="AX393" i="1"/>
  <c r="AX391" i="1"/>
  <c r="AX406" i="1"/>
  <c r="AX399" i="1"/>
  <c r="AX400" i="1"/>
  <c r="AX398" i="1"/>
  <c r="AX607" i="1"/>
  <c r="AX610" i="1"/>
  <c r="AX608" i="1"/>
  <c r="AX609" i="1"/>
  <c r="AX606" i="1"/>
  <c r="AX611" i="1"/>
  <c r="AY944" i="1"/>
  <c r="AY943" i="1"/>
  <c r="AY942" i="1"/>
  <c r="AY941" i="1"/>
  <c r="AY118" i="1"/>
  <c r="AY119" i="1"/>
  <c r="AY117" i="1"/>
  <c r="AZ330" i="1"/>
  <c r="AZ329" i="1"/>
  <c r="AZ335" i="1"/>
  <c r="AZ337" i="1"/>
  <c r="AZ336" i="1"/>
  <c r="AZ331" i="1"/>
  <c r="AZ334" i="1"/>
  <c r="AY607" i="1"/>
  <c r="AY608" i="1"/>
  <c r="AY610" i="1"/>
  <c r="AY609" i="1"/>
  <c r="AY606" i="1"/>
  <c r="AY611" i="1"/>
  <c r="AY613" i="1"/>
  <c r="AV815" i="1"/>
  <c r="AV813" i="1"/>
  <c r="AV812" i="1"/>
  <c r="AV811" i="1"/>
  <c r="AV814" i="1"/>
  <c r="AW439" i="1"/>
  <c r="AW438" i="1"/>
  <c r="AW436" i="1"/>
  <c r="AW435" i="1"/>
  <c r="AX673" i="1"/>
  <c r="AX677" i="1"/>
  <c r="AX678" i="1"/>
  <c r="AX676" i="1"/>
  <c r="AX675" i="1"/>
  <c r="AW125" i="1"/>
  <c r="AW128" i="1"/>
  <c r="AW126" i="1"/>
  <c r="AW129" i="1"/>
  <c r="AW127" i="1"/>
  <c r="AW124" i="1"/>
  <c r="AW123" i="1"/>
  <c r="AW956" i="1"/>
  <c r="AW954" i="1"/>
  <c r="AW130" i="1"/>
  <c r="AV388" i="1"/>
  <c r="AV389" i="1"/>
  <c r="AV387" i="1"/>
  <c r="AV379" i="1"/>
  <c r="AV381" i="1"/>
  <c r="AV385" i="1"/>
  <c r="AV383" i="1"/>
  <c r="AV384" i="1"/>
  <c r="AV386" i="1"/>
  <c r="AV525" i="1"/>
  <c r="AV526" i="1"/>
  <c r="AV70" i="1"/>
  <c r="AV69" i="1"/>
  <c r="AV68" i="1"/>
  <c r="AV529" i="1"/>
  <c r="AV527" i="1"/>
  <c r="AW766" i="1"/>
  <c r="AW769" i="1"/>
  <c r="AW767" i="1"/>
  <c r="AW768" i="1"/>
  <c r="AW765" i="1"/>
  <c r="AW770" i="1"/>
  <c r="AW475" i="1"/>
  <c r="AW473" i="1"/>
  <c r="AW474" i="1"/>
  <c r="AY137" i="1"/>
  <c r="AY136" i="1"/>
  <c r="AY138" i="1"/>
  <c r="AY361" i="1"/>
  <c r="AY362" i="1"/>
  <c r="AY363" i="1"/>
  <c r="AW83" i="1"/>
  <c r="AW82" i="1"/>
  <c r="AW615" i="1"/>
  <c r="AW616" i="1"/>
  <c r="AW614" i="1"/>
  <c r="AZ542" i="1"/>
  <c r="AZ540" i="1"/>
  <c r="AZ541" i="1"/>
  <c r="AZ539" i="1"/>
  <c r="AZ538" i="1"/>
  <c r="AZ537" i="1"/>
  <c r="AZ282" i="1"/>
  <c r="AZ283" i="1"/>
  <c r="AZ281" i="1"/>
  <c r="AZ278" i="1"/>
  <c r="AZ277" i="1"/>
  <c r="AZ280" i="1"/>
  <c r="AZ284" i="1"/>
  <c r="AZ279" i="1"/>
  <c r="AW913" i="1"/>
  <c r="AW911" i="1"/>
  <c r="AW909" i="1"/>
  <c r="AW910" i="1"/>
  <c r="AW912" i="1"/>
  <c r="AW908" i="1"/>
  <c r="AV235" i="1"/>
  <c r="AV234" i="1"/>
  <c r="AV236" i="1"/>
  <c r="BA769" i="1"/>
  <c r="BA767" i="1"/>
  <c r="BA768" i="1"/>
  <c r="BA766" i="1"/>
  <c r="BA765" i="1"/>
  <c r="BA770" i="1"/>
  <c r="AZ314" i="1"/>
  <c r="AZ328" i="1"/>
  <c r="AZ312" i="1"/>
  <c r="AZ313" i="1"/>
  <c r="AZ213" i="1"/>
  <c r="AZ308" i="1"/>
  <c r="AZ310" i="1"/>
  <c r="AZ309" i="1"/>
  <c r="AZ311" i="1"/>
  <c r="AZ322" i="1"/>
  <c r="AZ307" i="1"/>
  <c r="AZ306" i="1"/>
  <c r="AZ323" i="1"/>
  <c r="AZ193" i="1"/>
  <c r="AZ270" i="1"/>
  <c r="AX485" i="1"/>
  <c r="AX486" i="1"/>
  <c r="AX484" i="1"/>
  <c r="AX483" i="1"/>
  <c r="AX482" i="1"/>
  <c r="AV666" i="1"/>
  <c r="AK666" i="1" s="1"/>
  <c r="AV665" i="1"/>
  <c r="AK665" i="1" s="1"/>
  <c r="AV664" i="1"/>
  <c r="AK664" i="1" s="1"/>
  <c r="AX926" i="1"/>
  <c r="AX929" i="1"/>
  <c r="AX927" i="1"/>
  <c r="AX928" i="1"/>
  <c r="AX925" i="1"/>
  <c r="AV267" i="1"/>
  <c r="AK267" i="1" s="1"/>
  <c r="AV265" i="1"/>
  <c r="AK265" i="1" s="1"/>
  <c r="AV266" i="1"/>
  <c r="AK266" i="1" s="1"/>
  <c r="AV264" i="1"/>
  <c r="AK264" i="1" s="1"/>
  <c r="AY926" i="1"/>
  <c r="AY929" i="1"/>
  <c r="AY927" i="1"/>
  <c r="AY928" i="1"/>
  <c r="AY925" i="1"/>
  <c r="AZ570" i="1"/>
  <c r="AZ573" i="1"/>
  <c r="AZ571" i="1"/>
  <c r="AZ572" i="1"/>
  <c r="AZ569" i="1"/>
  <c r="AZ568" i="1"/>
  <c r="AZ567" i="1"/>
  <c r="AZ565" i="1"/>
  <c r="AZ564" i="1"/>
  <c r="AZ566" i="1"/>
  <c r="AW921" i="1"/>
  <c r="AW920" i="1"/>
  <c r="BA267" i="1"/>
  <c r="BA265" i="1"/>
  <c r="BA266" i="1"/>
  <c r="BA264" i="1"/>
  <c r="AW870" i="1"/>
  <c r="AW871" i="1"/>
  <c r="AW872" i="1"/>
  <c r="AW869" i="1"/>
  <c r="AW868" i="1"/>
  <c r="AW866" i="1"/>
  <c r="AW867" i="1"/>
  <c r="AW865" i="1"/>
  <c r="AW864" i="1"/>
  <c r="AY36" i="1"/>
  <c r="AY447" i="1"/>
  <c r="AY448" i="1"/>
  <c r="AY34" i="1"/>
  <c r="AY32" i="1"/>
  <c r="AY35" i="1"/>
  <c r="AY33" i="1"/>
  <c r="AX189" i="1"/>
  <c r="AV237" i="1"/>
  <c r="AZ269" i="1"/>
  <c r="AY396" i="1"/>
  <c r="AV455" i="1"/>
  <c r="AK455" i="1" s="1"/>
  <c r="AZ478" i="1"/>
  <c r="AV560" i="1"/>
  <c r="AK560" i="1" s="1"/>
  <c r="AY626" i="1"/>
  <c r="AV674" i="1"/>
  <c r="BA703" i="1"/>
  <c r="AX159" i="1"/>
  <c r="AV787" i="1"/>
  <c r="AK787" i="1" s="1"/>
  <c r="AX846" i="1"/>
  <c r="AV891" i="1"/>
  <c r="AZ919" i="1"/>
  <c r="AX952" i="1"/>
  <c r="AV135" i="1"/>
  <c r="AK135" i="1" s="1"/>
  <c r="AW270" i="1"/>
  <c r="AV435" i="1"/>
  <c r="AK435" i="1" s="1"/>
  <c r="AY90" i="1"/>
  <c r="AW334" i="1"/>
  <c r="BA934" i="1"/>
  <c r="AV96" i="1"/>
  <c r="AK96" i="1" s="1"/>
  <c r="AZ399" i="1"/>
  <c r="AY481" i="1"/>
  <c r="AZ158" i="1"/>
  <c r="AW104" i="1"/>
  <c r="AW103" i="1"/>
  <c r="AW102" i="1"/>
  <c r="AW101" i="1"/>
  <c r="AW100" i="1"/>
  <c r="AW99" i="1"/>
  <c r="AW132" i="1"/>
  <c r="AW131" i="1"/>
  <c r="AW133" i="1"/>
  <c r="AW554" i="1"/>
  <c r="AW553" i="1"/>
  <c r="AW552" i="1"/>
  <c r="BA282" i="1"/>
  <c r="BA283" i="1"/>
  <c r="BA281" i="1"/>
  <c r="BA278" i="1"/>
  <c r="BA277" i="1"/>
  <c r="BA280" i="1"/>
  <c r="BA284" i="1"/>
  <c r="BA279" i="1"/>
  <c r="BA447" i="1"/>
  <c r="BA448" i="1"/>
  <c r="BA36" i="1"/>
  <c r="BA35" i="1"/>
  <c r="BA34" i="1"/>
  <c r="BA32" i="1"/>
  <c r="BA33" i="1"/>
  <c r="AZ169" i="1"/>
  <c r="AZ171" i="1"/>
  <c r="AZ172" i="1"/>
  <c r="AZ170" i="1"/>
  <c r="AV327" i="1"/>
  <c r="AK327" i="1" s="1"/>
  <c r="AV248" i="1"/>
  <c r="AK248" i="1" s="1"/>
  <c r="AV325" i="1"/>
  <c r="AK325" i="1" s="1"/>
  <c r="AV324" i="1"/>
  <c r="AK324" i="1" s="1"/>
  <c r="AV326" i="1"/>
  <c r="AK326" i="1" s="1"/>
  <c r="AW524" i="1"/>
  <c r="AW523" i="1"/>
  <c r="AW522" i="1"/>
  <c r="AW520" i="1"/>
  <c r="AW521" i="1"/>
  <c r="AW519" i="1"/>
  <c r="AY781" i="1"/>
  <c r="AY782" i="1"/>
  <c r="AY783" i="1"/>
  <c r="AY780" i="1"/>
  <c r="AY779" i="1"/>
  <c r="AY778" i="1"/>
  <c r="AY776" i="1"/>
  <c r="AY775" i="1"/>
  <c r="AY777" i="1"/>
  <c r="AY774" i="1"/>
  <c r="AY773" i="1"/>
  <c r="AY772" i="1"/>
  <c r="AW188" i="1"/>
  <c r="AW191" i="1"/>
  <c r="AW491" i="1"/>
  <c r="AW490" i="1"/>
  <c r="AW489" i="1"/>
  <c r="AW487" i="1"/>
  <c r="AW492" i="1"/>
  <c r="AW488" i="1"/>
  <c r="AV187" i="1"/>
  <c r="AV185" i="1"/>
  <c r="AV186" i="1"/>
  <c r="AV184" i="1"/>
  <c r="AV183" i="1"/>
  <c r="AV180" i="1"/>
  <c r="BA38" i="1"/>
  <c r="BA451" i="1"/>
  <c r="BA37" i="1"/>
  <c r="BA450" i="1"/>
  <c r="BA449" i="1"/>
  <c r="BA43" i="1"/>
  <c r="BA39" i="1"/>
  <c r="BA42" i="1"/>
  <c r="BA41" i="1"/>
  <c r="AY702" i="1"/>
  <c r="AY705" i="1"/>
  <c r="AY704" i="1"/>
  <c r="AY968" i="1"/>
  <c r="AY966" i="1"/>
  <c r="AY967" i="1"/>
  <c r="AY969" i="1"/>
  <c r="AV21" i="1"/>
  <c r="AK21" i="1" s="1"/>
  <c r="AV22" i="1"/>
  <c r="AK22" i="1" s="1"/>
  <c r="AV635" i="1"/>
  <c r="AK635" i="1" s="1"/>
  <c r="AV634" i="1"/>
  <c r="AK634" i="1" s="1"/>
  <c r="AV633" i="1"/>
  <c r="AK633" i="1" s="1"/>
  <c r="AV362" i="1"/>
  <c r="AV361" i="1"/>
  <c r="AV363" i="1"/>
  <c r="AW635" i="1"/>
  <c r="AW634" i="1"/>
  <c r="AW633" i="1"/>
  <c r="AX930" i="1"/>
  <c r="AX931" i="1"/>
  <c r="AX936" i="1"/>
  <c r="AX934" i="1"/>
  <c r="AX933" i="1"/>
  <c r="AX935" i="1"/>
  <c r="AV709" i="1"/>
  <c r="AK709" i="1" s="1"/>
  <c r="AV708" i="1"/>
  <c r="AK708" i="1" s="1"/>
  <c r="AV706" i="1"/>
  <c r="AK706" i="1" s="1"/>
  <c r="AV707" i="1"/>
  <c r="AK707" i="1" s="1"/>
  <c r="AX131" i="1"/>
  <c r="AX133" i="1"/>
  <c r="AZ185" i="1"/>
  <c r="AZ186" i="1"/>
  <c r="AZ184" i="1"/>
  <c r="AZ187" i="1"/>
  <c r="AZ180" i="1"/>
  <c r="AZ183" i="1"/>
  <c r="AX55" i="1"/>
  <c r="AX56" i="1"/>
  <c r="AX53" i="1"/>
  <c r="AX54" i="1"/>
  <c r="AX52" i="1"/>
  <c r="BA716" i="1"/>
  <c r="BA717" i="1"/>
  <c r="BA719" i="1"/>
  <c r="BA721" i="1"/>
  <c r="BA722" i="1"/>
  <c r="BA375" i="1"/>
  <c r="BA378" i="1"/>
  <c r="BA376" i="1"/>
  <c r="BA377" i="1"/>
  <c r="BA373" i="1"/>
  <c r="BA374" i="1"/>
  <c r="BA372" i="1"/>
  <c r="BA371" i="1"/>
  <c r="BA370" i="1"/>
  <c r="AX624" i="1"/>
  <c r="AX625" i="1"/>
  <c r="AX631" i="1"/>
  <c r="AX629" i="1"/>
  <c r="AX630" i="1"/>
  <c r="AX628" i="1"/>
  <c r="AX627" i="1"/>
  <c r="AW107" i="1"/>
  <c r="AW106" i="1"/>
  <c r="AW105" i="1"/>
  <c r="AY282" i="1"/>
  <c r="AY283" i="1"/>
  <c r="AY281" i="1"/>
  <c r="AY278" i="1"/>
  <c r="AY277" i="1"/>
  <c r="AY280" i="1"/>
  <c r="AY284" i="1"/>
  <c r="AY279" i="1"/>
  <c r="BA361" i="1"/>
  <c r="BA362" i="1"/>
  <c r="BA363" i="1"/>
  <c r="AW605" i="1"/>
  <c r="AW603" i="1"/>
  <c r="AW604" i="1"/>
  <c r="AW602" i="1"/>
  <c r="AW601" i="1"/>
  <c r="AX107" i="1"/>
  <c r="AX106" i="1"/>
  <c r="AX105" i="1"/>
  <c r="AY251" i="1"/>
  <c r="AY249" i="1"/>
  <c r="AY250" i="1"/>
  <c r="AY263" i="1"/>
  <c r="AY252" i="1"/>
  <c r="AY276" i="1"/>
  <c r="AZ525" i="1"/>
  <c r="AZ69" i="1"/>
  <c r="AZ526" i="1"/>
  <c r="AZ70" i="1"/>
  <c r="AZ68" i="1"/>
  <c r="AZ527" i="1"/>
  <c r="AW785" i="1"/>
  <c r="AW797" i="1"/>
  <c r="AW795" i="1"/>
  <c r="AW794" i="1"/>
  <c r="AW796" i="1"/>
  <c r="AW793" i="1"/>
  <c r="AW791" i="1"/>
  <c r="AW792" i="1"/>
  <c r="AW786" i="1"/>
  <c r="AW790" i="1"/>
  <c r="AW789" i="1"/>
  <c r="AW788" i="1"/>
  <c r="AV355" i="1"/>
  <c r="AK355" i="1" s="1"/>
  <c r="AV275" i="1"/>
  <c r="AK275" i="1" s="1"/>
  <c r="AV274" i="1"/>
  <c r="AK274" i="1" s="1"/>
  <c r="AV199" i="1"/>
  <c r="AK199" i="1" s="1"/>
  <c r="AV354" i="1"/>
  <c r="AK354" i="1" s="1"/>
  <c r="AV273" i="1"/>
  <c r="AK273" i="1" s="1"/>
  <c r="AV353" i="1"/>
  <c r="AK353" i="1" s="1"/>
  <c r="AV510" i="1"/>
  <c r="AK510" i="1" s="1"/>
  <c r="AV511" i="1"/>
  <c r="AK511" i="1" s="1"/>
  <c r="AY683" i="1"/>
  <c r="AY686" i="1"/>
  <c r="AY684" i="1"/>
  <c r="AY681" i="1"/>
  <c r="AY682" i="1"/>
  <c r="AY685" i="1"/>
  <c r="AY147" i="1"/>
  <c r="AY146" i="1"/>
  <c r="AY679" i="1"/>
  <c r="AY680" i="1"/>
  <c r="AY691" i="1"/>
  <c r="AY690" i="1"/>
  <c r="AZ938" i="1"/>
  <c r="AZ115" i="1"/>
  <c r="AZ937" i="1"/>
  <c r="AZ114" i="1"/>
  <c r="AZ113" i="1"/>
  <c r="AZ110" i="1"/>
  <c r="AZ109" i="1"/>
  <c r="AZ111" i="1"/>
  <c r="AZ112" i="1"/>
  <c r="AZ108" i="1"/>
  <c r="AW360" i="1"/>
  <c r="AW359" i="1"/>
  <c r="AW357" i="1"/>
  <c r="AW356" i="1"/>
  <c r="AW358" i="1"/>
  <c r="BA582" i="1"/>
  <c r="BA581" i="1"/>
  <c r="BA938" i="1"/>
  <c r="BA115" i="1"/>
  <c r="BA937" i="1"/>
  <c r="BA114" i="1"/>
  <c r="BA113" i="1"/>
  <c r="BA110" i="1"/>
  <c r="BA111" i="1"/>
  <c r="BA112" i="1"/>
  <c r="BA108" i="1"/>
  <c r="BA109" i="1"/>
  <c r="AX18" i="1"/>
  <c r="AX19" i="1"/>
  <c r="AX20" i="1"/>
  <c r="AX16" i="1"/>
  <c r="AX17" i="1"/>
  <c r="AV585" i="1"/>
  <c r="AK585" i="1" s="1"/>
  <c r="AV586" i="1"/>
  <c r="AK586" i="1" s="1"/>
  <c r="AV583" i="1"/>
  <c r="AK583" i="1" s="1"/>
  <c r="AV584" i="1"/>
  <c r="AK584" i="1" s="1"/>
  <c r="AX947" i="1"/>
  <c r="AX923" i="1"/>
  <c r="AX946" i="1"/>
  <c r="AX945" i="1"/>
  <c r="AW214" i="1"/>
  <c r="AW246" i="1"/>
  <c r="AW262" i="1"/>
  <c r="AW261" i="1"/>
  <c r="AW247" i="1"/>
  <c r="AW242" i="1"/>
  <c r="AW272" i="1"/>
  <c r="AW258" i="1"/>
  <c r="AW271" i="1"/>
  <c r="AW303" i="1"/>
  <c r="AZ36" i="1"/>
  <c r="AZ447" i="1"/>
  <c r="AZ448" i="1"/>
  <c r="AZ34" i="1"/>
  <c r="AZ32" i="1"/>
  <c r="AZ35" i="1"/>
  <c r="AZ33" i="1"/>
  <c r="AY189" i="1"/>
  <c r="AW237" i="1"/>
  <c r="BA269" i="1"/>
  <c r="AY316" i="1"/>
  <c r="AW364" i="1"/>
  <c r="BA396" i="1"/>
  <c r="AY434" i="1"/>
  <c r="AW455" i="1"/>
  <c r="BA478" i="1"/>
  <c r="AY515" i="1"/>
  <c r="AW560" i="1"/>
  <c r="AX626" i="1"/>
  <c r="AW674" i="1"/>
  <c r="AZ703" i="1"/>
  <c r="AY159" i="1"/>
  <c r="AW787" i="1"/>
  <c r="AY846" i="1"/>
  <c r="BA919" i="1"/>
  <c r="AY952" i="1"/>
  <c r="AW135" i="1"/>
  <c r="AY687" i="1"/>
  <c r="AX270" i="1"/>
  <c r="AV333" i="1"/>
  <c r="AK333" i="1" s="1"/>
  <c r="AV30" i="1"/>
  <c r="AV479" i="1"/>
  <c r="AK479" i="1" s="1"/>
  <c r="BA529" i="1"/>
  <c r="AV613" i="1"/>
  <c r="AY689" i="1"/>
  <c r="AX334" i="1"/>
  <c r="AV91" i="1"/>
  <c r="AK91" i="1" s="1"/>
  <c r="AV861" i="1"/>
  <c r="AV117" i="1"/>
  <c r="AK117" i="1" s="1"/>
  <c r="AZ481" i="1"/>
  <c r="AW457" i="1"/>
  <c r="AW563" i="1"/>
  <c r="AX674" i="1"/>
  <c r="AW718" i="1"/>
  <c r="AZ159" i="1"/>
  <c r="AX787" i="1"/>
  <c r="AX891" i="1"/>
  <c r="AV932" i="1"/>
  <c r="AK932" i="1" s="1"/>
  <c r="AZ952" i="1"/>
  <c r="AX135" i="1"/>
  <c r="AV468" i="1"/>
  <c r="AK468" i="1" s="1"/>
  <c r="AV222" i="1"/>
  <c r="AV286" i="1"/>
  <c r="AW333" i="1"/>
  <c r="AV397" i="1"/>
  <c r="AK397" i="1" s="1"/>
  <c r="AW479" i="1"/>
  <c r="AW545" i="1"/>
  <c r="AW613" i="1"/>
  <c r="AY334" i="1"/>
  <c r="AV25" i="1"/>
  <c r="AK25" i="1" s="1"/>
  <c r="AV509" i="1"/>
  <c r="AK509" i="1" s="1"/>
  <c r="BA676" i="1"/>
  <c r="AW91" i="1"/>
  <c r="AX861" i="1"/>
  <c r="AV132" i="1"/>
  <c r="AK132" i="1" s="1"/>
  <c r="AY272" i="1"/>
  <c r="BA481" i="1"/>
  <c r="BA273" i="1"/>
  <c r="AK907" i="1"/>
  <c r="AK546" i="1"/>
  <c r="AK736" i="1"/>
  <c r="AK904" i="1"/>
  <c r="AK922" i="1"/>
  <c r="AK738" i="1"/>
  <c r="AK516" i="1"/>
  <c r="AK425" i="1"/>
  <c r="AK965" i="1"/>
  <c r="BD154" i="1"/>
  <c r="BD155" i="1"/>
  <c r="BE147" i="1"/>
  <c r="BI151" i="1"/>
  <c r="BF158" i="1"/>
  <c r="BF159" i="1"/>
  <c r="BI159" i="1"/>
  <c r="BI160" i="1"/>
  <c r="BI141" i="1"/>
  <c r="BE158" i="1"/>
  <c r="BG160" i="1"/>
  <c r="BG147" i="1"/>
  <c r="BD158" i="1"/>
  <c r="BI143" i="1"/>
  <c r="BE160" i="1"/>
  <c r="BE151" i="1"/>
  <c r="BG150" i="1"/>
  <c r="BD166" i="1"/>
  <c r="BG143" i="1"/>
  <c r="BD146" i="1"/>
  <c r="BI150" i="1"/>
  <c r="BE141" i="1"/>
  <c r="BI103" i="1"/>
  <c r="BE143" i="1"/>
  <c r="BH150" i="1"/>
  <c r="BG164" i="1"/>
  <c r="BI155" i="1"/>
  <c r="BH141" i="1"/>
  <c r="BD143" i="1"/>
  <c r="BI101" i="1"/>
  <c r="BD141" i="1"/>
  <c r="BH143" i="1"/>
  <c r="BH101" i="1"/>
  <c r="BE150" i="1"/>
  <c r="BE164" i="1"/>
  <c r="BH155" i="1"/>
  <c r="BD140" i="1"/>
  <c r="BG101" i="1"/>
  <c r="BD150" i="1"/>
  <c r="BG140" i="1"/>
  <c r="BF101" i="1"/>
  <c r="BE102" i="1"/>
  <c r="BI142" i="1"/>
  <c r="BE156" i="1"/>
  <c r="BE140" i="1"/>
  <c r="BD101" i="1"/>
  <c r="BI102" i="1"/>
  <c r="BH142" i="1"/>
  <c r="BE155" i="1"/>
  <c r="BD156" i="1"/>
  <c r="BH159" i="1"/>
  <c r="BH102" i="1"/>
  <c r="BE153" i="1"/>
  <c r="BD164" i="1"/>
  <c r="BI152" i="1"/>
  <c r="BH165" i="1"/>
  <c r="BI156" i="1"/>
  <c r="BH157" i="1"/>
  <c r="BD159" i="1"/>
  <c r="BI165" i="1"/>
  <c r="BF102" i="1"/>
  <c r="BD163" i="1"/>
  <c r="BH163" i="1"/>
  <c r="BH152" i="1"/>
  <c r="BH103" i="1"/>
  <c r="BG165" i="1"/>
  <c r="BH156" i="1"/>
  <c r="BE101" i="1"/>
  <c r="BI163" i="1"/>
  <c r="BG152" i="1"/>
  <c r="BH154" i="1"/>
  <c r="BG156" i="1"/>
  <c r="BD157" i="1"/>
  <c r="BG158" i="1"/>
  <c r="BI164" i="1"/>
  <c r="AK845" i="1"/>
  <c r="BE152" i="1"/>
  <c r="BE165" i="1"/>
  <c r="BI157" i="1"/>
  <c r="BD151" i="1"/>
  <c r="BI154" i="1"/>
  <c r="BG157" i="1"/>
  <c r="BH158" i="1"/>
  <c r="AK838" i="1"/>
  <c r="AK839" i="1"/>
  <c r="AK181" i="1"/>
  <c r="AK895" i="1"/>
  <c r="AK894" i="1"/>
  <c r="AK456" i="1"/>
  <c r="AK143" i="1"/>
  <c r="AK457" i="1"/>
  <c r="AK144" i="1"/>
  <c r="AK141" i="1"/>
  <c r="AK454" i="1"/>
  <c r="AK16" i="1"/>
  <c r="AK705" i="1"/>
  <c r="AK704" i="1"/>
  <c r="AK436" i="1"/>
  <c r="AK439" i="1"/>
  <c r="AK128" i="1"/>
  <c r="AK129" i="1"/>
  <c r="AK127" i="1"/>
  <c r="AK949" i="1"/>
  <c r="AK122" i="1"/>
  <c r="AK948" i="1"/>
  <c r="AK464" i="1"/>
  <c r="AK779" i="1"/>
  <c r="AK774" i="1"/>
  <c r="AK777" i="1"/>
  <c r="AK502" i="1"/>
  <c r="AK503" i="1"/>
  <c r="AK562" i="1"/>
  <c r="AK767" i="1"/>
  <c r="AK765" i="1"/>
  <c r="AK768" i="1"/>
  <c r="AK197" i="1"/>
  <c r="AK198" i="1"/>
  <c r="AK304" i="1"/>
  <c r="AK305" i="1"/>
  <c r="AK638" i="1"/>
  <c r="AK641" i="1"/>
  <c r="AK636" i="1"/>
  <c r="AK642" i="1"/>
  <c r="AK925" i="1"/>
  <c r="AK928" i="1"/>
  <c r="AK26" i="1"/>
  <c r="AK631" i="1"/>
  <c r="AK499" i="1"/>
  <c r="AK494" i="1"/>
  <c r="AK301" i="1"/>
  <c r="AK232" i="1"/>
  <c r="AK233" i="1"/>
  <c r="AK943" i="1"/>
  <c r="AK941" i="1"/>
  <c r="AK942" i="1"/>
  <c r="AK119" i="1"/>
  <c r="AK931" i="1"/>
  <c r="AK935" i="1"/>
  <c r="AK936" i="1"/>
  <c r="AK331" i="1"/>
  <c r="AK332" i="1"/>
  <c r="AK467" i="1"/>
  <c r="AK469" i="1"/>
  <c r="AK466" i="1"/>
  <c r="AK400" i="1"/>
  <c r="AK406" i="1"/>
  <c r="AK399" i="1"/>
  <c r="AK906" i="1"/>
  <c r="AK50" i="1"/>
  <c r="AK51" i="1"/>
  <c r="AK903" i="1"/>
  <c r="AK899" i="1"/>
  <c r="AK700" i="1"/>
  <c r="AK694" i="1"/>
  <c r="AK685" i="1"/>
  <c r="AK690" i="1"/>
  <c r="AK688" i="1"/>
  <c r="AK351" i="1"/>
  <c r="AK401" i="1"/>
  <c r="AK352" i="1"/>
  <c r="AK97" i="1"/>
  <c r="AK828" i="1"/>
  <c r="AK920" i="1"/>
  <c r="AK645" i="1"/>
  <c r="AK539" i="1"/>
  <c r="AK542" i="1"/>
  <c r="AK429" i="1"/>
  <c r="AK923" i="1"/>
  <c r="AK945" i="1"/>
  <c r="AK718" i="1"/>
  <c r="AK452" i="1"/>
  <c r="AK48" i="1"/>
  <c r="AK46" i="1"/>
  <c r="AK66" i="1"/>
  <c r="AK416" i="1"/>
  <c r="AK506" i="1"/>
  <c r="AK59" i="1"/>
  <c r="AK475" i="1"/>
  <c r="AK473" i="1"/>
  <c r="AK253" i="1"/>
  <c r="AK251" i="1"/>
  <c r="AK490" i="1"/>
  <c r="AK159" i="1"/>
  <c r="AK959" i="1"/>
  <c r="AK960" i="1"/>
  <c r="AK958" i="1"/>
  <c r="AK849" i="1"/>
  <c r="AK850" i="1"/>
  <c r="AK735" i="1"/>
  <c r="AK508" i="1"/>
  <c r="AK434" i="1"/>
  <c r="AK917" i="1"/>
  <c r="AK915" i="1"/>
  <c r="AK596" i="1"/>
  <c r="AK595" i="1"/>
  <c r="AK970" i="1"/>
  <c r="AK957" i="1"/>
  <c r="AK255" i="1"/>
  <c r="AK272" i="1"/>
  <c r="AK214" i="1"/>
  <c r="AK258" i="1"/>
  <c r="AK262" i="1"/>
  <c r="AK246" i="1"/>
  <c r="AK972" i="1"/>
  <c r="AK973" i="1"/>
  <c r="AK981" i="1"/>
  <c r="AK549" i="1"/>
  <c r="AK550" i="1"/>
  <c r="AK754" i="1"/>
  <c r="AK762" i="1"/>
  <c r="AK755" i="1"/>
  <c r="AK761" i="1"/>
  <c r="AK727" i="1"/>
  <c r="AK726" i="1"/>
  <c r="AK731" i="1"/>
  <c r="AK269" i="1"/>
  <c r="AK314" i="1"/>
  <c r="AK823" i="1"/>
  <c r="AK822" i="1"/>
  <c r="AK190" i="1"/>
  <c r="AK24" i="1"/>
  <c r="AK652" i="1"/>
  <c r="AK650" i="1"/>
  <c r="AK937" i="1"/>
  <c r="AK111" i="1"/>
  <c r="AK112" i="1"/>
  <c r="AK349" i="1"/>
  <c r="AK207" i="1"/>
  <c r="AK195" i="1"/>
  <c r="AK480" i="1"/>
  <c r="AK173"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139"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16" i="1"/>
  <c r="L17" i="1"/>
  <c r="L18" i="1"/>
  <c r="L19" i="1"/>
  <c r="L20" i="1"/>
  <c r="L21" i="1"/>
  <c r="L22" i="1"/>
  <c r="L23" i="1"/>
  <c r="L24" i="1"/>
  <c r="L25" i="1"/>
  <c r="L421" i="1"/>
  <c r="L422" i="1"/>
  <c r="L423" i="1"/>
  <c r="L424" i="1"/>
  <c r="L425" i="1"/>
  <c r="L426" i="1"/>
  <c r="L427" i="1"/>
  <c r="L428" i="1"/>
  <c r="L429" i="1"/>
  <c r="L430" i="1"/>
  <c r="L431" i="1"/>
  <c r="L432" i="1"/>
  <c r="L433" i="1"/>
  <c r="L434" i="1"/>
  <c r="L435" i="1"/>
  <c r="L436" i="1"/>
  <c r="L437" i="1"/>
  <c r="L438" i="1"/>
  <c r="L439" i="1"/>
  <c r="L26" i="1"/>
  <c r="L440" i="1"/>
  <c r="L441" i="1"/>
  <c r="L27" i="1"/>
  <c r="L442" i="1"/>
  <c r="L28" i="1"/>
  <c r="L443" i="1"/>
  <c r="L444" i="1"/>
  <c r="L445" i="1"/>
  <c r="L446" i="1"/>
  <c r="L29" i="1"/>
  <c r="L30" i="1"/>
  <c r="L31" i="1"/>
  <c r="L32" i="1"/>
  <c r="L33" i="1"/>
  <c r="L34" i="1"/>
  <c r="L35" i="1"/>
  <c r="L36" i="1"/>
  <c r="L447" i="1"/>
  <c r="L448" i="1"/>
  <c r="L449" i="1"/>
  <c r="L450" i="1"/>
  <c r="L451" i="1"/>
  <c r="L37" i="1"/>
  <c r="L38" i="1"/>
  <c r="L39" i="1"/>
  <c r="L40" i="1"/>
  <c r="L41" i="1"/>
  <c r="L42" i="1"/>
  <c r="L43" i="1"/>
  <c r="L44" i="1"/>
  <c r="L45" i="1"/>
  <c r="L46" i="1"/>
  <c r="L47" i="1"/>
  <c r="L48" i="1"/>
  <c r="L49" i="1"/>
  <c r="L452" i="1"/>
  <c r="L453" i="1"/>
  <c r="L454" i="1"/>
  <c r="L140" i="1"/>
  <c r="L141" i="1"/>
  <c r="L142" i="1"/>
  <c r="L455" i="1"/>
  <c r="L143" i="1"/>
  <c r="L144" i="1"/>
  <c r="L456" i="1"/>
  <c r="L457" i="1"/>
  <c r="L458" i="1"/>
  <c r="L459" i="1"/>
  <c r="L460" i="1"/>
  <c r="L461" i="1"/>
  <c r="L462" i="1"/>
  <c r="L463" i="1"/>
  <c r="L464" i="1"/>
  <c r="L465" i="1"/>
  <c r="L466" i="1"/>
  <c r="L467" i="1"/>
  <c r="L468" i="1"/>
  <c r="L469" i="1"/>
  <c r="L470" i="1"/>
  <c r="L471" i="1"/>
  <c r="L472" i="1"/>
  <c r="L473" i="1"/>
  <c r="L474" i="1"/>
  <c r="L475" i="1"/>
  <c r="L50" i="1"/>
  <c r="L51" i="1"/>
  <c r="L52" i="1"/>
  <c r="L53" i="1"/>
  <c r="L54" i="1"/>
  <c r="L55" i="1"/>
  <c r="L56"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7" i="1"/>
  <c r="L58" i="1"/>
  <c r="L59" i="1"/>
  <c r="L504" i="1"/>
  <c r="L505" i="1"/>
  <c r="L506" i="1"/>
  <c r="L507" i="1"/>
  <c r="L508" i="1"/>
  <c r="L509" i="1"/>
  <c r="L510" i="1"/>
  <c r="L511" i="1"/>
  <c r="L60" i="1"/>
  <c r="L61" i="1"/>
  <c r="L62" i="1"/>
  <c r="L63" i="1"/>
  <c r="L64" i="1"/>
  <c r="L65" i="1"/>
  <c r="L66" i="1"/>
  <c r="L67" i="1"/>
  <c r="L512" i="1"/>
  <c r="L513" i="1"/>
  <c r="L514" i="1"/>
  <c r="L515" i="1"/>
  <c r="L516" i="1"/>
  <c r="L517" i="1"/>
  <c r="L518" i="1"/>
  <c r="L519" i="1"/>
  <c r="L520" i="1"/>
  <c r="L521" i="1"/>
  <c r="L522" i="1"/>
  <c r="L523" i="1"/>
  <c r="L524" i="1"/>
  <c r="L68" i="1"/>
  <c r="L69" i="1"/>
  <c r="L70"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145"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71" i="1"/>
  <c r="L72" i="1"/>
  <c r="L73" i="1"/>
  <c r="L74" i="1"/>
  <c r="L75" i="1"/>
  <c r="L594" i="1"/>
  <c r="L76" i="1"/>
  <c r="L77" i="1"/>
  <c r="L78" i="1"/>
  <c r="L79" i="1"/>
  <c r="L80" i="1"/>
  <c r="L81" i="1"/>
  <c r="L595" i="1"/>
  <c r="L596" i="1"/>
  <c r="L597" i="1"/>
  <c r="L598" i="1"/>
  <c r="L599" i="1"/>
  <c r="L600" i="1"/>
  <c r="L601" i="1"/>
  <c r="L602" i="1"/>
  <c r="L603" i="1"/>
  <c r="L604" i="1"/>
  <c r="L605" i="1"/>
  <c r="L606" i="1"/>
  <c r="L607" i="1"/>
  <c r="L608" i="1"/>
  <c r="L609" i="1"/>
  <c r="L610" i="1"/>
  <c r="L611" i="1"/>
  <c r="L612" i="1"/>
  <c r="L613" i="1"/>
  <c r="L614" i="1"/>
  <c r="L615" i="1"/>
  <c r="L616" i="1"/>
  <c r="L82" i="1"/>
  <c r="L83"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146" i="1"/>
  <c r="L147" i="1"/>
  <c r="L679" i="1"/>
  <c r="L680" i="1"/>
  <c r="L681" i="1"/>
  <c r="L682" i="1"/>
  <c r="L683" i="1"/>
  <c r="L684" i="1"/>
  <c r="L685" i="1"/>
  <c r="L686" i="1"/>
  <c r="L687" i="1"/>
  <c r="L688" i="1"/>
  <c r="L689" i="1"/>
  <c r="L690" i="1"/>
  <c r="L691" i="1"/>
  <c r="L692" i="1"/>
  <c r="L693" i="1"/>
  <c r="L694" i="1"/>
  <c r="L695" i="1"/>
  <c r="L696" i="1"/>
  <c r="L697" i="1"/>
  <c r="L698" i="1"/>
  <c r="L699" i="1"/>
  <c r="L700" i="1"/>
  <c r="L148" i="1"/>
  <c r="L701" i="1"/>
  <c r="L702" i="1"/>
  <c r="L703" i="1"/>
  <c r="L704" i="1"/>
  <c r="L705" i="1"/>
  <c r="L706" i="1"/>
  <c r="L707" i="1"/>
  <c r="L708" i="1"/>
  <c r="L709" i="1"/>
  <c r="L710" i="1"/>
  <c r="L711" i="1"/>
  <c r="L712" i="1"/>
  <c r="L713" i="1"/>
  <c r="L714" i="1"/>
  <c r="L715" i="1"/>
  <c r="L149"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150" i="1"/>
  <c r="L151" i="1"/>
  <c r="L152" i="1"/>
  <c r="L153" i="1"/>
  <c r="L154" i="1"/>
  <c r="L155" i="1"/>
  <c r="L156" i="1"/>
  <c r="L157" i="1"/>
  <c r="L158" i="1"/>
  <c r="L159" i="1"/>
  <c r="L16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84" i="1"/>
  <c r="L85" i="1"/>
  <c r="L86" i="1"/>
  <c r="L87" i="1"/>
  <c r="L88" i="1"/>
  <c r="L89" i="1"/>
  <c r="L90" i="1"/>
  <c r="L91" i="1"/>
  <c r="L92" i="1"/>
  <c r="L93" i="1"/>
  <c r="L94" i="1"/>
  <c r="L95"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161" i="1"/>
  <c r="L824" i="1"/>
  <c r="L825" i="1"/>
  <c r="L826" i="1"/>
  <c r="L827" i="1"/>
  <c r="L828" i="1"/>
  <c r="L829" i="1"/>
  <c r="L162" i="1"/>
  <c r="L830" i="1"/>
  <c r="L831" i="1"/>
  <c r="L832" i="1"/>
  <c r="L833" i="1"/>
  <c r="L834" i="1"/>
  <c r="L835" i="1"/>
  <c r="L96" i="1"/>
  <c r="L97" i="1"/>
  <c r="L98" i="1"/>
  <c r="L894" i="1"/>
  <c r="L895" i="1"/>
  <c r="L896" i="1"/>
  <c r="L836" i="1"/>
  <c r="L837" i="1"/>
  <c r="L838" i="1"/>
  <c r="L839" i="1"/>
  <c r="L840" i="1"/>
  <c r="L163" i="1"/>
  <c r="L164" i="1"/>
  <c r="L165" i="1"/>
  <c r="L166" i="1"/>
  <c r="L844" i="1"/>
  <c r="L845" i="1"/>
  <c r="L846" i="1"/>
  <c r="L847" i="1"/>
  <c r="L848" i="1"/>
  <c r="L849" i="1"/>
  <c r="L850" i="1"/>
  <c r="L851" i="1"/>
  <c r="L841" i="1"/>
  <c r="L842" i="1"/>
  <c r="L843"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167" i="1"/>
  <c r="L99" i="1"/>
  <c r="L100" i="1"/>
  <c r="L101" i="1"/>
  <c r="L102" i="1"/>
  <c r="L103" i="1"/>
  <c r="L104" i="1"/>
  <c r="L897" i="1"/>
  <c r="L898" i="1"/>
  <c r="L899" i="1"/>
  <c r="L900" i="1"/>
  <c r="L901" i="1"/>
  <c r="L902" i="1"/>
  <c r="L903" i="1"/>
  <c r="L904" i="1"/>
  <c r="L905" i="1"/>
  <c r="L906" i="1"/>
  <c r="L907" i="1"/>
  <c r="L908" i="1"/>
  <c r="L909" i="1"/>
  <c r="L910" i="1"/>
  <c r="L911" i="1"/>
  <c r="L912" i="1"/>
  <c r="L913" i="1"/>
  <c r="L914" i="1"/>
  <c r="L915" i="1"/>
  <c r="L916" i="1"/>
  <c r="L917" i="1"/>
  <c r="L918" i="1"/>
  <c r="L919" i="1"/>
  <c r="L105" i="1"/>
  <c r="L106" i="1"/>
  <c r="L107" i="1"/>
  <c r="L920" i="1"/>
  <c r="L921" i="1"/>
  <c r="L922" i="1"/>
  <c r="L923" i="1"/>
  <c r="L924" i="1"/>
  <c r="L925" i="1"/>
  <c r="L926" i="1"/>
  <c r="L927" i="1"/>
  <c r="L928" i="1"/>
  <c r="L929" i="1"/>
  <c r="L930" i="1"/>
  <c r="L931" i="1"/>
  <c r="L932" i="1"/>
  <c r="L933" i="1"/>
  <c r="L934" i="1"/>
  <c r="L935" i="1"/>
  <c r="L936" i="1"/>
  <c r="L108" i="1"/>
  <c r="L109" i="1"/>
  <c r="L110" i="1"/>
  <c r="L111" i="1"/>
  <c r="L112" i="1"/>
  <c r="L113" i="1"/>
  <c r="L114" i="1"/>
  <c r="L115" i="1"/>
  <c r="L937" i="1"/>
  <c r="L938" i="1"/>
  <c r="L116" i="1"/>
  <c r="L939" i="1"/>
  <c r="L940" i="1"/>
  <c r="L117" i="1"/>
  <c r="L118" i="1"/>
  <c r="L119" i="1"/>
  <c r="L941" i="1"/>
  <c r="L942" i="1"/>
  <c r="L943" i="1"/>
  <c r="L944" i="1"/>
  <c r="L945" i="1"/>
  <c r="L946" i="1"/>
  <c r="L947" i="1"/>
  <c r="L948" i="1"/>
  <c r="L949" i="1"/>
  <c r="L950" i="1"/>
  <c r="L951" i="1"/>
  <c r="L952" i="1"/>
  <c r="L120" i="1"/>
  <c r="L121" i="1"/>
  <c r="L122" i="1"/>
  <c r="L953" i="1"/>
  <c r="L954" i="1"/>
  <c r="L955" i="1"/>
  <c r="L956" i="1"/>
  <c r="L123" i="1"/>
  <c r="L124" i="1"/>
  <c r="L125" i="1"/>
  <c r="L126" i="1"/>
  <c r="L127" i="1"/>
  <c r="L128" i="1"/>
  <c r="L129" i="1"/>
  <c r="L130" i="1"/>
  <c r="L957" i="1"/>
  <c r="L131" i="1"/>
  <c r="L132" i="1"/>
  <c r="L133"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134" i="1"/>
  <c r="L135" i="1"/>
  <c r="L136" i="1"/>
  <c r="L137" i="1"/>
  <c r="L138" i="1"/>
  <c r="R169" i="1" l="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139" i="1"/>
  <c r="R315" i="1"/>
  <c r="R316" i="1"/>
  <c r="R317" i="1"/>
  <c r="R318" i="1"/>
  <c r="R319" i="1"/>
  <c r="R320" i="1"/>
  <c r="R321" i="1"/>
  <c r="R322" i="1"/>
  <c r="R323" i="1"/>
  <c r="R324" i="1"/>
  <c r="R325" i="1"/>
  <c r="R326" i="1"/>
  <c r="R327" i="1"/>
  <c r="R328" i="1"/>
  <c r="R329" i="1"/>
  <c r="R330" i="1"/>
  <c r="R331" i="1"/>
  <c r="R332" i="1"/>
  <c r="R333" i="1"/>
  <c r="R334" i="1"/>
  <c r="R335" i="1"/>
  <c r="R336" i="1"/>
  <c r="R337" i="1"/>
  <c r="R342"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418" i="1"/>
  <c r="R419" i="1"/>
  <c r="R420" i="1"/>
  <c r="R17" i="1"/>
  <c r="R18" i="1"/>
  <c r="R19" i="1"/>
  <c r="R20" i="1"/>
  <c r="R21" i="1"/>
  <c r="R22" i="1"/>
  <c r="R23" i="1"/>
  <c r="R24" i="1"/>
  <c r="R25" i="1"/>
  <c r="R421" i="1"/>
  <c r="R422" i="1"/>
  <c r="R423" i="1"/>
  <c r="R424" i="1"/>
  <c r="R425" i="1"/>
  <c r="R426" i="1"/>
  <c r="R427" i="1"/>
  <c r="R428" i="1"/>
  <c r="R429" i="1"/>
  <c r="R430" i="1"/>
  <c r="R431" i="1"/>
  <c r="R432" i="1"/>
  <c r="R433" i="1"/>
  <c r="R434" i="1"/>
  <c r="R435" i="1"/>
  <c r="R436" i="1"/>
  <c r="R437" i="1"/>
  <c r="R438" i="1"/>
  <c r="R439" i="1"/>
  <c r="R26" i="1"/>
  <c r="R440" i="1"/>
  <c r="R441" i="1"/>
  <c r="R27" i="1"/>
  <c r="R442" i="1"/>
  <c r="R28" i="1"/>
  <c r="R443" i="1"/>
  <c r="R444" i="1"/>
  <c r="R445" i="1"/>
  <c r="R446" i="1"/>
  <c r="R29" i="1"/>
  <c r="R30" i="1"/>
  <c r="R31" i="1"/>
  <c r="R32" i="1"/>
  <c r="R33" i="1"/>
  <c r="R34" i="1"/>
  <c r="R35" i="1"/>
  <c r="R36" i="1"/>
  <c r="R447" i="1"/>
  <c r="R448" i="1"/>
  <c r="R449" i="1"/>
  <c r="R450" i="1"/>
  <c r="R451" i="1"/>
  <c r="R37" i="1"/>
  <c r="R38" i="1"/>
  <c r="R39" i="1"/>
  <c r="R40" i="1"/>
  <c r="R41" i="1"/>
  <c r="R42" i="1"/>
  <c r="R43" i="1"/>
  <c r="R44" i="1"/>
  <c r="R45" i="1"/>
  <c r="R46" i="1"/>
  <c r="R47" i="1"/>
  <c r="R48" i="1"/>
  <c r="R49" i="1"/>
  <c r="R452" i="1"/>
  <c r="R453" i="1"/>
  <c r="R454" i="1"/>
  <c r="R140" i="1"/>
  <c r="R141" i="1"/>
  <c r="R142" i="1"/>
  <c r="R455" i="1"/>
  <c r="R143" i="1"/>
  <c r="R144" i="1"/>
  <c r="R456" i="1"/>
  <c r="R457" i="1"/>
  <c r="R458" i="1"/>
  <c r="R459" i="1"/>
  <c r="R460" i="1"/>
  <c r="R461" i="1"/>
  <c r="R462" i="1"/>
  <c r="R463" i="1"/>
  <c r="R464" i="1"/>
  <c r="R465" i="1"/>
  <c r="R466" i="1"/>
  <c r="R467" i="1"/>
  <c r="R468" i="1"/>
  <c r="R469" i="1"/>
  <c r="R470" i="1"/>
  <c r="R471" i="1"/>
  <c r="R472" i="1"/>
  <c r="R473" i="1"/>
  <c r="R474" i="1"/>
  <c r="R475" i="1"/>
  <c r="R50" i="1"/>
  <c r="R51" i="1"/>
  <c r="R52" i="1"/>
  <c r="R53" i="1"/>
  <c r="R54" i="1"/>
  <c r="R55" i="1"/>
  <c r="R56" i="1"/>
  <c r="R476" i="1"/>
  <c r="R477" i="1"/>
  <c r="R478" i="1"/>
  <c r="R479" i="1"/>
  <c r="R480" i="1"/>
  <c r="R481" i="1"/>
  <c r="R482" i="1"/>
  <c r="R483" i="1"/>
  <c r="R484" i="1"/>
  <c r="R485" i="1"/>
  <c r="R486" i="1"/>
  <c r="R487" i="1"/>
  <c r="R488" i="1"/>
  <c r="R489" i="1"/>
  <c r="R490" i="1"/>
  <c r="R491" i="1"/>
  <c r="R492" i="1"/>
  <c r="R493" i="1"/>
  <c r="R494" i="1"/>
  <c r="R495" i="1"/>
  <c r="R496" i="1"/>
  <c r="R497" i="1"/>
  <c r="R498" i="1"/>
  <c r="R499" i="1"/>
  <c r="R500" i="1"/>
  <c r="R501" i="1"/>
  <c r="R502" i="1"/>
  <c r="R503" i="1"/>
  <c r="R57" i="1"/>
  <c r="R58" i="1"/>
  <c r="R59" i="1"/>
  <c r="R504" i="1"/>
  <c r="R505" i="1"/>
  <c r="R506" i="1"/>
  <c r="R507" i="1"/>
  <c r="R508" i="1"/>
  <c r="R509" i="1"/>
  <c r="R510" i="1"/>
  <c r="R511" i="1"/>
  <c r="R60" i="1"/>
  <c r="R61" i="1"/>
  <c r="R62" i="1"/>
  <c r="R63" i="1"/>
  <c r="R64" i="1"/>
  <c r="R65" i="1"/>
  <c r="R66" i="1"/>
  <c r="R67" i="1"/>
  <c r="R512" i="1"/>
  <c r="R513" i="1"/>
  <c r="R514" i="1"/>
  <c r="R515" i="1"/>
  <c r="R516" i="1"/>
  <c r="R517" i="1"/>
  <c r="R518" i="1"/>
  <c r="R519" i="1"/>
  <c r="R520" i="1"/>
  <c r="R521" i="1"/>
  <c r="R522" i="1"/>
  <c r="R523" i="1"/>
  <c r="R524" i="1"/>
  <c r="R68" i="1"/>
  <c r="R69" i="1"/>
  <c r="R70" i="1"/>
  <c r="R525" i="1"/>
  <c r="R526" i="1"/>
  <c r="R527" i="1"/>
  <c r="R528" i="1"/>
  <c r="R529" i="1"/>
  <c r="R530" i="1"/>
  <c r="R531" i="1"/>
  <c r="R532" i="1"/>
  <c r="R533" i="1"/>
  <c r="R534" i="1"/>
  <c r="R535" i="1"/>
  <c r="R536" i="1"/>
  <c r="R537" i="1"/>
  <c r="R538" i="1"/>
  <c r="R539" i="1"/>
  <c r="R540" i="1"/>
  <c r="R541" i="1"/>
  <c r="R542" i="1"/>
  <c r="R543" i="1"/>
  <c r="R544" i="1"/>
  <c r="R545" i="1"/>
  <c r="R546" i="1"/>
  <c r="R547" i="1"/>
  <c r="R548" i="1"/>
  <c r="R549" i="1"/>
  <c r="R550" i="1"/>
  <c r="R551" i="1"/>
  <c r="R552" i="1"/>
  <c r="R553" i="1"/>
  <c r="R554" i="1"/>
  <c r="R555" i="1"/>
  <c r="R556" i="1"/>
  <c r="R557" i="1"/>
  <c r="R558" i="1"/>
  <c r="R559" i="1"/>
  <c r="R560" i="1"/>
  <c r="R145" i="1"/>
  <c r="R561" i="1"/>
  <c r="R562" i="1"/>
  <c r="R563" i="1"/>
  <c r="R564" i="1"/>
  <c r="R565" i="1"/>
  <c r="R566" i="1"/>
  <c r="R567" i="1"/>
  <c r="R568" i="1"/>
  <c r="R569" i="1"/>
  <c r="R570" i="1"/>
  <c r="R571" i="1"/>
  <c r="R572" i="1"/>
  <c r="R573" i="1"/>
  <c r="R574" i="1"/>
  <c r="R575" i="1"/>
  <c r="R576" i="1"/>
  <c r="R577" i="1"/>
  <c r="R578" i="1"/>
  <c r="R579" i="1"/>
  <c r="R580" i="1"/>
  <c r="R581" i="1"/>
  <c r="R582" i="1"/>
  <c r="R583" i="1"/>
  <c r="R584" i="1"/>
  <c r="R585" i="1"/>
  <c r="R586" i="1"/>
  <c r="R587" i="1"/>
  <c r="R588" i="1"/>
  <c r="R589" i="1"/>
  <c r="R590" i="1"/>
  <c r="R591" i="1"/>
  <c r="R592" i="1"/>
  <c r="R593" i="1"/>
  <c r="R71" i="1"/>
  <c r="R72" i="1"/>
  <c r="R73" i="1"/>
  <c r="R74" i="1"/>
  <c r="R75" i="1"/>
  <c r="R594" i="1"/>
  <c r="R76" i="1"/>
  <c r="R77" i="1"/>
  <c r="R78" i="1"/>
  <c r="R79" i="1"/>
  <c r="R80" i="1"/>
  <c r="R81" i="1"/>
  <c r="R595" i="1"/>
  <c r="R596" i="1"/>
  <c r="R597" i="1"/>
  <c r="R598" i="1"/>
  <c r="R599" i="1"/>
  <c r="R600" i="1"/>
  <c r="R601" i="1"/>
  <c r="R602" i="1"/>
  <c r="R603" i="1"/>
  <c r="R604" i="1"/>
  <c r="R605" i="1"/>
  <c r="R606" i="1"/>
  <c r="R607" i="1"/>
  <c r="R608" i="1"/>
  <c r="R609" i="1"/>
  <c r="R610" i="1"/>
  <c r="R611" i="1"/>
  <c r="R612" i="1"/>
  <c r="R613" i="1"/>
  <c r="R614" i="1"/>
  <c r="R615" i="1"/>
  <c r="R616" i="1"/>
  <c r="R82" i="1"/>
  <c r="R83" i="1"/>
  <c r="R617" i="1"/>
  <c r="R618" i="1"/>
  <c r="R619" i="1"/>
  <c r="R620" i="1"/>
  <c r="R621" i="1"/>
  <c r="R622" i="1"/>
  <c r="R623" i="1"/>
  <c r="R624" i="1"/>
  <c r="R625" i="1"/>
  <c r="R626" i="1"/>
  <c r="R627" i="1"/>
  <c r="R628" i="1"/>
  <c r="R629" i="1"/>
  <c r="R630" i="1"/>
  <c r="R631" i="1"/>
  <c r="R632" i="1"/>
  <c r="R633" i="1"/>
  <c r="R634" i="1"/>
  <c r="R635" i="1"/>
  <c r="R636" i="1"/>
  <c r="R637" i="1"/>
  <c r="R638" i="1"/>
  <c r="R639" i="1"/>
  <c r="R640" i="1"/>
  <c r="R641" i="1"/>
  <c r="R642" i="1"/>
  <c r="R643" i="1"/>
  <c r="R644" i="1"/>
  <c r="R645" i="1"/>
  <c r="R646" i="1"/>
  <c r="R647" i="1"/>
  <c r="R648" i="1"/>
  <c r="R649" i="1"/>
  <c r="R650" i="1"/>
  <c r="R651" i="1"/>
  <c r="R652" i="1"/>
  <c r="R653" i="1"/>
  <c r="R654" i="1"/>
  <c r="R655" i="1"/>
  <c r="R656" i="1"/>
  <c r="R657" i="1"/>
  <c r="R658" i="1"/>
  <c r="R659" i="1"/>
  <c r="R660" i="1"/>
  <c r="R661" i="1"/>
  <c r="R662" i="1"/>
  <c r="R663" i="1"/>
  <c r="R664" i="1"/>
  <c r="R665" i="1"/>
  <c r="R666" i="1"/>
  <c r="R667" i="1"/>
  <c r="R668" i="1"/>
  <c r="R669" i="1"/>
  <c r="R670" i="1"/>
  <c r="R671" i="1"/>
  <c r="R672" i="1"/>
  <c r="R673" i="1"/>
  <c r="R674" i="1"/>
  <c r="R675" i="1"/>
  <c r="R676" i="1"/>
  <c r="R677" i="1"/>
  <c r="R678" i="1"/>
  <c r="R146" i="1"/>
  <c r="R147" i="1"/>
  <c r="R679" i="1"/>
  <c r="R680" i="1"/>
  <c r="R681" i="1"/>
  <c r="R682" i="1"/>
  <c r="R683" i="1"/>
  <c r="R684" i="1"/>
  <c r="R685" i="1"/>
  <c r="R686" i="1"/>
  <c r="R687" i="1"/>
  <c r="R688" i="1"/>
  <c r="R689" i="1"/>
  <c r="R690" i="1"/>
  <c r="R691" i="1"/>
  <c r="R692" i="1"/>
  <c r="R693" i="1"/>
  <c r="R694" i="1"/>
  <c r="R695" i="1"/>
  <c r="R696" i="1"/>
  <c r="R697" i="1"/>
  <c r="R698" i="1"/>
  <c r="R699" i="1"/>
  <c r="R700" i="1"/>
  <c r="R148" i="1"/>
  <c r="R701" i="1"/>
  <c r="R702" i="1"/>
  <c r="R703" i="1"/>
  <c r="R704" i="1"/>
  <c r="R705" i="1"/>
  <c r="R706" i="1"/>
  <c r="R707" i="1"/>
  <c r="R708" i="1"/>
  <c r="R709" i="1"/>
  <c r="R710" i="1"/>
  <c r="R711" i="1"/>
  <c r="R712" i="1"/>
  <c r="R713" i="1"/>
  <c r="R714" i="1"/>
  <c r="R715" i="1"/>
  <c r="R149" i="1"/>
  <c r="R716" i="1"/>
  <c r="R717" i="1"/>
  <c r="R718" i="1"/>
  <c r="R719" i="1"/>
  <c r="R720" i="1"/>
  <c r="R721" i="1"/>
  <c r="R722" i="1"/>
  <c r="R723" i="1"/>
  <c r="R724" i="1"/>
  <c r="R725" i="1"/>
  <c r="R726" i="1"/>
  <c r="R727" i="1"/>
  <c r="R728" i="1"/>
  <c r="R729" i="1"/>
  <c r="R730" i="1"/>
  <c r="R731" i="1"/>
  <c r="R732" i="1"/>
  <c r="R733" i="1"/>
  <c r="R734" i="1"/>
  <c r="R735" i="1"/>
  <c r="R736" i="1"/>
  <c r="R737" i="1"/>
  <c r="R738" i="1"/>
  <c r="R739" i="1"/>
  <c r="R740" i="1"/>
  <c r="R150" i="1"/>
  <c r="R151" i="1"/>
  <c r="R152" i="1"/>
  <c r="R153" i="1"/>
  <c r="R154" i="1"/>
  <c r="R155" i="1"/>
  <c r="R156" i="1"/>
  <c r="R157" i="1"/>
  <c r="R158" i="1"/>
  <c r="R159" i="1"/>
  <c r="R160" i="1"/>
  <c r="R741" i="1"/>
  <c r="R742" i="1"/>
  <c r="R743" i="1"/>
  <c r="R744" i="1"/>
  <c r="R745" i="1"/>
  <c r="R746" i="1"/>
  <c r="R747" i="1"/>
  <c r="R748" i="1"/>
  <c r="R749" i="1"/>
  <c r="R750" i="1"/>
  <c r="R751" i="1"/>
  <c r="R752" i="1"/>
  <c r="R753" i="1"/>
  <c r="R754" i="1"/>
  <c r="R755" i="1"/>
  <c r="R756" i="1"/>
  <c r="R757" i="1"/>
  <c r="R758" i="1"/>
  <c r="R759" i="1"/>
  <c r="R760" i="1"/>
  <c r="R761" i="1"/>
  <c r="R762" i="1"/>
  <c r="R763" i="1"/>
  <c r="R764" i="1"/>
  <c r="R765" i="1"/>
  <c r="R766" i="1"/>
  <c r="R767" i="1"/>
  <c r="R768" i="1"/>
  <c r="R769" i="1"/>
  <c r="R770" i="1"/>
  <c r="R771" i="1"/>
  <c r="R772" i="1"/>
  <c r="R773" i="1"/>
  <c r="R774" i="1"/>
  <c r="R775" i="1"/>
  <c r="R776" i="1"/>
  <c r="R777" i="1"/>
  <c r="R778" i="1"/>
  <c r="R779" i="1"/>
  <c r="R780" i="1"/>
  <c r="R781" i="1"/>
  <c r="R782" i="1"/>
  <c r="R783" i="1"/>
  <c r="R784" i="1"/>
  <c r="R785" i="1"/>
  <c r="R786" i="1"/>
  <c r="R787" i="1"/>
  <c r="R788" i="1"/>
  <c r="R789" i="1"/>
  <c r="R790" i="1"/>
  <c r="R791" i="1"/>
  <c r="R792" i="1"/>
  <c r="R793" i="1"/>
  <c r="R794" i="1"/>
  <c r="R795" i="1"/>
  <c r="R796" i="1"/>
  <c r="R797" i="1"/>
  <c r="R84" i="1"/>
  <c r="R85" i="1"/>
  <c r="R86" i="1"/>
  <c r="R87" i="1"/>
  <c r="R88" i="1"/>
  <c r="R89" i="1"/>
  <c r="R90" i="1"/>
  <c r="R91" i="1"/>
  <c r="R92" i="1"/>
  <c r="R93" i="1"/>
  <c r="R94" i="1"/>
  <c r="R95" i="1"/>
  <c r="R798" i="1"/>
  <c r="R799" i="1"/>
  <c r="R800" i="1"/>
  <c r="R801" i="1"/>
  <c r="R802" i="1"/>
  <c r="R803" i="1"/>
  <c r="R804" i="1"/>
  <c r="R805" i="1"/>
  <c r="R806" i="1"/>
  <c r="R807" i="1"/>
  <c r="R808" i="1"/>
  <c r="R809" i="1"/>
  <c r="R810" i="1"/>
  <c r="R811" i="1"/>
  <c r="R812" i="1"/>
  <c r="R813" i="1"/>
  <c r="R814" i="1"/>
  <c r="R815" i="1"/>
  <c r="R816" i="1"/>
  <c r="R817" i="1"/>
  <c r="R818" i="1"/>
  <c r="R819" i="1"/>
  <c r="R820" i="1"/>
  <c r="R821" i="1"/>
  <c r="R822" i="1"/>
  <c r="R823" i="1"/>
  <c r="R161" i="1"/>
  <c r="R824" i="1"/>
  <c r="R825" i="1"/>
  <c r="R826" i="1"/>
  <c r="R827" i="1"/>
  <c r="R828" i="1"/>
  <c r="R829" i="1"/>
  <c r="R162" i="1"/>
  <c r="R830" i="1"/>
  <c r="R831" i="1"/>
  <c r="R832" i="1"/>
  <c r="R833" i="1"/>
  <c r="R834" i="1"/>
  <c r="R835" i="1"/>
  <c r="R96" i="1"/>
  <c r="R97" i="1"/>
  <c r="R98" i="1"/>
  <c r="R894" i="1"/>
  <c r="R895" i="1"/>
  <c r="R896" i="1"/>
  <c r="R836" i="1"/>
  <c r="R837" i="1"/>
  <c r="R838" i="1"/>
  <c r="R839" i="1"/>
  <c r="R840" i="1"/>
  <c r="R163" i="1"/>
  <c r="R164" i="1"/>
  <c r="R165" i="1"/>
  <c r="R166" i="1"/>
  <c r="R844" i="1"/>
  <c r="R845" i="1"/>
  <c r="R846" i="1"/>
  <c r="R847" i="1"/>
  <c r="R848" i="1"/>
  <c r="R849" i="1"/>
  <c r="R850" i="1"/>
  <c r="R851" i="1"/>
  <c r="R841" i="1"/>
  <c r="R842" i="1"/>
  <c r="R843" i="1"/>
  <c r="R852" i="1"/>
  <c r="R853" i="1"/>
  <c r="R854" i="1"/>
  <c r="R855" i="1"/>
  <c r="R856" i="1"/>
  <c r="R857" i="1"/>
  <c r="R858" i="1"/>
  <c r="R859" i="1"/>
  <c r="R860" i="1"/>
  <c r="R861" i="1"/>
  <c r="R862" i="1"/>
  <c r="R863" i="1"/>
  <c r="R864" i="1"/>
  <c r="R865" i="1"/>
  <c r="R866" i="1"/>
  <c r="R867" i="1"/>
  <c r="R868" i="1"/>
  <c r="R869" i="1"/>
  <c r="R870" i="1"/>
  <c r="R871" i="1"/>
  <c r="R872" i="1"/>
  <c r="R873" i="1"/>
  <c r="R874" i="1"/>
  <c r="R875" i="1"/>
  <c r="R876" i="1"/>
  <c r="R877" i="1"/>
  <c r="R878" i="1"/>
  <c r="R879" i="1"/>
  <c r="R880" i="1"/>
  <c r="R881" i="1"/>
  <c r="R882" i="1"/>
  <c r="R883" i="1"/>
  <c r="R884" i="1"/>
  <c r="R885" i="1"/>
  <c r="R886" i="1"/>
  <c r="R887" i="1"/>
  <c r="R888" i="1"/>
  <c r="R889" i="1"/>
  <c r="R890" i="1"/>
  <c r="R891" i="1"/>
  <c r="R892" i="1"/>
  <c r="R893" i="1"/>
  <c r="R167" i="1"/>
  <c r="R99" i="1"/>
  <c r="R100" i="1"/>
  <c r="R101" i="1"/>
  <c r="R102" i="1"/>
  <c r="R103" i="1"/>
  <c r="R104" i="1"/>
  <c r="R897" i="1"/>
  <c r="R898" i="1"/>
  <c r="R899" i="1"/>
  <c r="R900" i="1"/>
  <c r="R901" i="1"/>
  <c r="R902" i="1"/>
  <c r="R903" i="1"/>
  <c r="R904" i="1"/>
  <c r="R905" i="1"/>
  <c r="R906" i="1"/>
  <c r="R907" i="1"/>
  <c r="R908" i="1"/>
  <c r="R909" i="1"/>
  <c r="R910" i="1"/>
  <c r="R911" i="1"/>
  <c r="R912" i="1"/>
  <c r="R913" i="1"/>
  <c r="R914" i="1"/>
  <c r="R915" i="1"/>
  <c r="R916" i="1"/>
  <c r="R917" i="1"/>
  <c r="R918" i="1"/>
  <c r="R919" i="1"/>
  <c r="R105" i="1"/>
  <c r="R106" i="1"/>
  <c r="R107" i="1"/>
  <c r="R920" i="1"/>
  <c r="R921" i="1"/>
  <c r="R922" i="1"/>
  <c r="R923" i="1"/>
  <c r="R924" i="1"/>
  <c r="R925" i="1"/>
  <c r="R926" i="1"/>
  <c r="R927" i="1"/>
  <c r="R928" i="1"/>
  <c r="R929" i="1"/>
  <c r="R930" i="1"/>
  <c r="R931" i="1"/>
  <c r="R932" i="1"/>
  <c r="R933" i="1"/>
  <c r="R934" i="1"/>
  <c r="R935" i="1"/>
  <c r="R936" i="1"/>
  <c r="R108" i="1"/>
  <c r="R109" i="1"/>
  <c r="R110" i="1"/>
  <c r="R111" i="1"/>
  <c r="R112" i="1"/>
  <c r="R113" i="1"/>
  <c r="R114" i="1"/>
  <c r="R115" i="1"/>
  <c r="R937" i="1"/>
  <c r="R938" i="1"/>
  <c r="R116" i="1"/>
  <c r="R939" i="1"/>
  <c r="R940" i="1"/>
  <c r="R117" i="1"/>
  <c r="R118" i="1"/>
  <c r="R119" i="1"/>
  <c r="R941" i="1"/>
  <c r="R942" i="1"/>
  <c r="R943" i="1"/>
  <c r="R944" i="1"/>
  <c r="R945" i="1"/>
  <c r="R946" i="1"/>
  <c r="R947" i="1"/>
  <c r="R948" i="1"/>
  <c r="R949" i="1"/>
  <c r="R950" i="1"/>
  <c r="R951" i="1"/>
  <c r="R952" i="1"/>
  <c r="R120" i="1"/>
  <c r="R121" i="1"/>
  <c r="R122" i="1"/>
  <c r="R953" i="1"/>
  <c r="R954" i="1"/>
  <c r="R955" i="1"/>
  <c r="R956" i="1"/>
  <c r="R123" i="1"/>
  <c r="R124" i="1"/>
  <c r="R125" i="1"/>
  <c r="R126" i="1"/>
  <c r="R127" i="1"/>
  <c r="R128" i="1"/>
  <c r="R129" i="1"/>
  <c r="R130" i="1"/>
  <c r="R957" i="1"/>
  <c r="R131" i="1"/>
  <c r="R132" i="1"/>
  <c r="R133" i="1"/>
  <c r="R958" i="1"/>
  <c r="R959" i="1"/>
  <c r="R960" i="1"/>
  <c r="R961" i="1"/>
  <c r="R962" i="1"/>
  <c r="R963" i="1"/>
  <c r="R964" i="1"/>
  <c r="R965" i="1"/>
  <c r="R966" i="1"/>
  <c r="R967" i="1"/>
  <c r="R968" i="1"/>
  <c r="R969" i="1"/>
  <c r="R970" i="1"/>
  <c r="R971" i="1"/>
  <c r="R972" i="1"/>
  <c r="R973" i="1"/>
  <c r="R974" i="1"/>
  <c r="R975" i="1"/>
  <c r="R976" i="1"/>
  <c r="R977" i="1"/>
  <c r="R978" i="1"/>
  <c r="R979" i="1"/>
  <c r="R980" i="1"/>
  <c r="R981" i="1"/>
  <c r="R982" i="1"/>
  <c r="R983" i="1"/>
  <c r="R984" i="1"/>
  <c r="R134" i="1"/>
  <c r="R135" i="1"/>
  <c r="R136" i="1"/>
  <c r="R137" i="1"/>
  <c r="R138" i="1"/>
  <c r="R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139" i="1"/>
  <c r="M315" i="1"/>
  <c r="M316" i="1"/>
  <c r="M317" i="1"/>
  <c r="M318" i="1"/>
  <c r="M319" i="1"/>
  <c r="M320" i="1"/>
  <c r="M321" i="1"/>
  <c r="M322" i="1"/>
  <c r="M323" i="1"/>
  <c r="M324" i="1"/>
  <c r="M325" i="1"/>
  <c r="M326" i="1"/>
  <c r="M327" i="1"/>
  <c r="M328" i="1"/>
  <c r="M329" i="1"/>
  <c r="M330" i="1"/>
  <c r="M331" i="1"/>
  <c r="M332" i="1"/>
  <c r="M333" i="1"/>
  <c r="M334" i="1"/>
  <c r="M335" i="1"/>
  <c r="M336" i="1"/>
  <c r="M337"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16" i="1"/>
  <c r="M17" i="1"/>
  <c r="M18" i="1"/>
  <c r="M19" i="1"/>
  <c r="M20" i="1"/>
  <c r="M21" i="1"/>
  <c r="M22" i="1"/>
  <c r="M23" i="1"/>
  <c r="M24" i="1"/>
  <c r="M25" i="1"/>
  <c r="M421" i="1"/>
  <c r="M422" i="1"/>
  <c r="M423" i="1"/>
  <c r="M424" i="1"/>
  <c r="M425" i="1"/>
  <c r="M426" i="1"/>
  <c r="M427" i="1"/>
  <c r="M428" i="1"/>
  <c r="M429" i="1"/>
  <c r="M430" i="1"/>
  <c r="M431" i="1"/>
  <c r="M432" i="1"/>
  <c r="M433" i="1"/>
  <c r="M434" i="1"/>
  <c r="M435" i="1"/>
  <c r="M436" i="1"/>
  <c r="M437" i="1"/>
  <c r="M438" i="1"/>
  <c r="M439" i="1"/>
  <c r="M26" i="1"/>
  <c r="M440" i="1"/>
  <c r="M441" i="1"/>
  <c r="M27" i="1"/>
  <c r="M442" i="1"/>
  <c r="M28" i="1"/>
  <c r="M443" i="1"/>
  <c r="M444" i="1"/>
  <c r="M445" i="1"/>
  <c r="M446" i="1"/>
  <c r="M29" i="1"/>
  <c r="M30" i="1"/>
  <c r="M31" i="1"/>
  <c r="M449" i="1"/>
  <c r="M450" i="1"/>
  <c r="M451" i="1"/>
  <c r="M37" i="1"/>
  <c r="M38" i="1"/>
  <c r="M39" i="1"/>
  <c r="M40" i="1"/>
  <c r="M41" i="1"/>
  <c r="M42" i="1"/>
  <c r="M43" i="1"/>
  <c r="M44" i="1"/>
  <c r="M45" i="1"/>
  <c r="M46" i="1"/>
  <c r="M47" i="1"/>
  <c r="M48" i="1"/>
  <c r="M49" i="1"/>
  <c r="M452" i="1"/>
  <c r="M453" i="1"/>
  <c r="M454" i="1"/>
  <c r="M140" i="1"/>
  <c r="M141" i="1"/>
  <c r="M142" i="1"/>
  <c r="M455" i="1"/>
  <c r="M143" i="1"/>
  <c r="M144" i="1"/>
  <c r="M456" i="1"/>
  <c r="M457" i="1"/>
  <c r="M458" i="1"/>
  <c r="M459" i="1"/>
  <c r="M460" i="1"/>
  <c r="M461" i="1"/>
  <c r="M462" i="1"/>
  <c r="M463" i="1"/>
  <c r="M464" i="1"/>
  <c r="M465" i="1"/>
  <c r="M466" i="1"/>
  <c r="M467" i="1"/>
  <c r="M468" i="1"/>
  <c r="M469" i="1"/>
  <c r="M470" i="1"/>
  <c r="M471" i="1"/>
  <c r="M472" i="1"/>
  <c r="M473" i="1"/>
  <c r="M474" i="1"/>
  <c r="M475" i="1"/>
  <c r="M50" i="1"/>
  <c r="M51" i="1"/>
  <c r="M52" i="1"/>
  <c r="M53" i="1"/>
  <c r="M54" i="1"/>
  <c r="M55" i="1"/>
  <c r="M56"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7" i="1"/>
  <c r="M58" i="1"/>
  <c r="M59" i="1"/>
  <c r="M504" i="1"/>
  <c r="M505" i="1"/>
  <c r="M506" i="1"/>
  <c r="M507" i="1"/>
  <c r="M508" i="1"/>
  <c r="M509" i="1"/>
  <c r="M510" i="1"/>
  <c r="M511" i="1"/>
  <c r="M60" i="1"/>
  <c r="M61" i="1"/>
  <c r="M62" i="1"/>
  <c r="M63" i="1"/>
  <c r="M64" i="1"/>
  <c r="M65" i="1"/>
  <c r="M66" i="1"/>
  <c r="M67" i="1"/>
  <c r="M512" i="1"/>
  <c r="M513" i="1"/>
  <c r="M514" i="1"/>
  <c r="M515" i="1"/>
  <c r="M516" i="1"/>
  <c r="M517" i="1"/>
  <c r="M518" i="1"/>
  <c r="M519" i="1"/>
  <c r="M520" i="1"/>
  <c r="M521" i="1"/>
  <c r="M522" i="1"/>
  <c r="M523" i="1"/>
  <c r="M524" i="1"/>
  <c r="M68" i="1"/>
  <c r="M69" i="1"/>
  <c r="M70"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145"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71" i="1"/>
  <c r="M72" i="1"/>
  <c r="M73" i="1"/>
  <c r="M74" i="1"/>
  <c r="M75" i="1"/>
  <c r="M594" i="1"/>
  <c r="M76" i="1"/>
  <c r="M77" i="1"/>
  <c r="M78" i="1"/>
  <c r="M79" i="1"/>
  <c r="M80" i="1"/>
  <c r="M81" i="1"/>
  <c r="M595" i="1"/>
  <c r="M596" i="1"/>
  <c r="M597" i="1"/>
  <c r="M598" i="1"/>
  <c r="M599" i="1"/>
  <c r="M600" i="1"/>
  <c r="M601" i="1"/>
  <c r="M602" i="1"/>
  <c r="M603" i="1"/>
  <c r="M604" i="1"/>
  <c r="M605" i="1"/>
  <c r="M606" i="1"/>
  <c r="M607" i="1"/>
  <c r="M608" i="1"/>
  <c r="M609" i="1"/>
  <c r="M610" i="1"/>
  <c r="M611" i="1"/>
  <c r="M612" i="1"/>
  <c r="M613" i="1"/>
  <c r="M614" i="1"/>
  <c r="M615" i="1"/>
  <c r="M616" i="1"/>
  <c r="M82" i="1"/>
  <c r="M83"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148" i="1"/>
  <c r="M701" i="1"/>
  <c r="M702" i="1"/>
  <c r="M703" i="1"/>
  <c r="M704" i="1"/>
  <c r="M705" i="1"/>
  <c r="M706" i="1"/>
  <c r="M707" i="1"/>
  <c r="M708" i="1"/>
  <c r="M709" i="1"/>
  <c r="M710" i="1"/>
  <c r="M711" i="1"/>
  <c r="M712" i="1"/>
  <c r="M713" i="1"/>
  <c r="M714" i="1"/>
  <c r="M715" i="1"/>
  <c r="M149"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158" i="1"/>
  <c r="M159" i="1"/>
  <c r="M16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84" i="1"/>
  <c r="M85" i="1"/>
  <c r="M86" i="1"/>
  <c r="M87" i="1"/>
  <c r="M88" i="1"/>
  <c r="M89" i="1"/>
  <c r="M90" i="1"/>
  <c r="M91" i="1"/>
  <c r="M92" i="1"/>
  <c r="M93" i="1"/>
  <c r="M94" i="1"/>
  <c r="M95"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161" i="1"/>
  <c r="M824" i="1"/>
  <c r="M825" i="1"/>
  <c r="M826" i="1"/>
  <c r="M827" i="1"/>
  <c r="M828" i="1"/>
  <c r="M829" i="1"/>
  <c r="M162" i="1"/>
  <c r="M830" i="1"/>
  <c r="M831" i="1"/>
  <c r="M832" i="1"/>
  <c r="M833" i="1"/>
  <c r="M834" i="1"/>
  <c r="M835" i="1"/>
  <c r="M96" i="1"/>
  <c r="M97" i="1"/>
  <c r="M98" i="1"/>
  <c r="M894" i="1"/>
  <c r="M895" i="1"/>
  <c r="M896" i="1"/>
  <c r="M836" i="1"/>
  <c r="M837" i="1"/>
  <c r="M838" i="1"/>
  <c r="M839" i="1"/>
  <c r="M840" i="1"/>
  <c r="M844" i="1"/>
  <c r="M845" i="1"/>
  <c r="M846" i="1"/>
  <c r="M847" i="1"/>
  <c r="M848" i="1"/>
  <c r="M849" i="1"/>
  <c r="M850" i="1"/>
  <c r="M851" i="1"/>
  <c r="M841" i="1"/>
  <c r="M842" i="1"/>
  <c r="M843"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167" i="1"/>
  <c r="M99" i="1"/>
  <c r="M100" i="1"/>
  <c r="M101" i="1"/>
  <c r="M102" i="1"/>
  <c r="M103" i="1"/>
  <c r="M104" i="1"/>
  <c r="M897" i="1"/>
  <c r="M898" i="1"/>
  <c r="M899" i="1"/>
  <c r="M900" i="1"/>
  <c r="M901" i="1"/>
  <c r="M902" i="1"/>
  <c r="M903" i="1"/>
  <c r="M904" i="1"/>
  <c r="M905" i="1"/>
  <c r="M906" i="1"/>
  <c r="M907" i="1"/>
  <c r="M908" i="1"/>
  <c r="M909" i="1"/>
  <c r="M910" i="1"/>
  <c r="M911" i="1"/>
  <c r="M912" i="1"/>
  <c r="M913" i="1"/>
  <c r="M914" i="1"/>
  <c r="M915" i="1"/>
  <c r="M916" i="1"/>
  <c r="M917" i="1"/>
  <c r="M918" i="1"/>
  <c r="M919" i="1"/>
  <c r="M105" i="1"/>
  <c r="M106" i="1"/>
  <c r="M107" i="1"/>
  <c r="M920" i="1"/>
  <c r="M921" i="1"/>
  <c r="M922" i="1"/>
  <c r="M923" i="1"/>
  <c r="M924" i="1"/>
  <c r="M925" i="1"/>
  <c r="M926" i="1"/>
  <c r="M927" i="1"/>
  <c r="M928" i="1"/>
  <c r="M929" i="1"/>
  <c r="M930" i="1"/>
  <c r="M931" i="1"/>
  <c r="M932" i="1"/>
  <c r="M933" i="1"/>
  <c r="M934" i="1"/>
  <c r="M935" i="1"/>
  <c r="M936" i="1"/>
  <c r="M108" i="1"/>
  <c r="M109" i="1"/>
  <c r="M110" i="1"/>
  <c r="M111" i="1"/>
  <c r="M112" i="1"/>
  <c r="M113" i="1"/>
  <c r="M114" i="1"/>
  <c r="M115" i="1"/>
  <c r="M937" i="1"/>
  <c r="M938" i="1"/>
  <c r="M116" i="1"/>
  <c r="M939" i="1"/>
  <c r="M940" i="1"/>
  <c r="M117" i="1"/>
  <c r="M118" i="1"/>
  <c r="M119" i="1"/>
  <c r="M941" i="1"/>
  <c r="M942" i="1"/>
  <c r="M943" i="1"/>
  <c r="M944" i="1"/>
  <c r="M945" i="1"/>
  <c r="M946" i="1"/>
  <c r="M947" i="1"/>
  <c r="M948" i="1"/>
  <c r="M949" i="1"/>
  <c r="M950" i="1"/>
  <c r="M951" i="1"/>
  <c r="M952" i="1"/>
  <c r="M120" i="1"/>
  <c r="M121" i="1"/>
  <c r="M122" i="1"/>
  <c r="M953" i="1"/>
  <c r="M954" i="1"/>
  <c r="M955" i="1"/>
  <c r="M956" i="1"/>
  <c r="M123" i="1"/>
  <c r="M124" i="1"/>
  <c r="M125" i="1"/>
  <c r="M126" i="1"/>
  <c r="M127" i="1"/>
  <c r="M128" i="1"/>
  <c r="M129" i="1"/>
  <c r="M130" i="1"/>
  <c r="M957" i="1"/>
  <c r="M131" i="1"/>
  <c r="M132" i="1"/>
  <c r="M133"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134" i="1"/>
  <c r="M135" i="1"/>
  <c r="M136" i="1"/>
  <c r="M137" i="1"/>
  <c r="M138" i="1"/>
  <c r="M168" i="1"/>
  <c r="AE342" i="1"/>
  <c r="G7" i="5"/>
  <c r="AG169" i="1" s="1"/>
  <c r="G8" i="5"/>
  <c r="AG170" i="1" s="1"/>
  <c r="G9" i="5"/>
  <c r="AG171" i="1" s="1"/>
  <c r="G10" i="5"/>
  <c r="AG172" i="1" s="1"/>
  <c r="G11" i="5"/>
  <c r="AG173" i="1" s="1"/>
  <c r="G12" i="5"/>
  <c r="AG174" i="1" s="1"/>
  <c r="G13" i="5"/>
  <c r="AG175" i="1" s="1"/>
  <c r="G14" i="5"/>
  <c r="AG176" i="1" s="1"/>
  <c r="G15" i="5"/>
  <c r="AG177" i="1" s="1"/>
  <c r="G16" i="5"/>
  <c r="AG178" i="1" s="1"/>
  <c r="G17" i="5"/>
  <c r="AG179" i="1" s="1"/>
  <c r="G18" i="5"/>
  <c r="AG180" i="1" s="1"/>
  <c r="G19" i="5"/>
  <c r="AG181" i="1" s="1"/>
  <c r="G20" i="5"/>
  <c r="AG182" i="1" s="1"/>
  <c r="G21" i="5"/>
  <c r="G22" i="5"/>
  <c r="G23" i="5"/>
  <c r="AG183" i="1" s="1"/>
  <c r="G24" i="5"/>
  <c r="AG184" i="1" s="1"/>
  <c r="G25" i="5"/>
  <c r="AG185" i="1" s="1"/>
  <c r="G26" i="5"/>
  <c r="AG186" i="1" s="1"/>
  <c r="G27" i="5"/>
  <c r="G28" i="5"/>
  <c r="G29" i="5"/>
  <c r="G30" i="5"/>
  <c r="G31" i="5"/>
  <c r="G32" i="5"/>
  <c r="G33" i="5"/>
  <c r="G34" i="5"/>
  <c r="G35" i="5"/>
  <c r="AG187" i="1" s="1"/>
  <c r="G36" i="5"/>
  <c r="AG188" i="1" s="1"/>
  <c r="G37" i="5"/>
  <c r="AG189" i="1" s="1"/>
  <c r="G38" i="5"/>
  <c r="AG190" i="1" s="1"/>
  <c r="G39" i="5"/>
  <c r="AG191" i="1" s="1"/>
  <c r="G40" i="5"/>
  <c r="AG192" i="1" s="1"/>
  <c r="G41" i="5"/>
  <c r="G42" i="5"/>
  <c r="G43" i="5"/>
  <c r="G44" i="5"/>
  <c r="G45" i="5"/>
  <c r="G46" i="5"/>
  <c r="G47" i="5"/>
  <c r="G48" i="5"/>
  <c r="G49" i="5"/>
  <c r="G50" i="5"/>
  <c r="G51" i="5"/>
  <c r="G52" i="5"/>
  <c r="G53" i="5"/>
  <c r="AG193" i="1" s="1"/>
  <c r="G54" i="5"/>
  <c r="G55" i="5"/>
  <c r="G56" i="5"/>
  <c r="AG194" i="1" s="1"/>
  <c r="G57" i="5"/>
  <c r="AG195" i="1" s="1"/>
  <c r="G58" i="5"/>
  <c r="AG196" i="1" s="1"/>
  <c r="G59" i="5"/>
  <c r="AG197" i="1" s="1"/>
  <c r="G60" i="5"/>
  <c r="AG198" i="1" s="1"/>
  <c r="G61" i="5"/>
  <c r="G62" i="5"/>
  <c r="AG199" i="1" s="1"/>
  <c r="G63" i="5"/>
  <c r="G64" i="5"/>
  <c r="AG200" i="1" s="1"/>
  <c r="G65" i="5"/>
  <c r="AG201" i="1" s="1"/>
  <c r="G66" i="5"/>
  <c r="AG202" i="1" s="1"/>
  <c r="G67" i="5"/>
  <c r="G68" i="5"/>
  <c r="G69" i="5"/>
  <c r="G70" i="5"/>
  <c r="AG203" i="1" s="1"/>
  <c r="G71" i="5"/>
  <c r="G72" i="5"/>
  <c r="G73" i="5"/>
  <c r="AG204" i="1" s="1"/>
  <c r="G74" i="5"/>
  <c r="G75" i="5"/>
  <c r="G76" i="5"/>
  <c r="G77" i="5"/>
  <c r="G78" i="5"/>
  <c r="G79" i="5"/>
  <c r="G80" i="5"/>
  <c r="G81" i="5"/>
  <c r="G82" i="5"/>
  <c r="G83" i="5"/>
  <c r="G84" i="5"/>
  <c r="G85" i="5"/>
  <c r="G86" i="5"/>
  <c r="G87" i="5"/>
  <c r="G88" i="5"/>
  <c r="AG205" i="1" s="1"/>
  <c r="G89" i="5"/>
  <c r="AG206" i="1" s="1"/>
  <c r="G90" i="5"/>
  <c r="G91" i="5"/>
  <c r="G92" i="5"/>
  <c r="G93" i="5"/>
  <c r="G94" i="5"/>
  <c r="G95" i="5"/>
  <c r="G96" i="5"/>
  <c r="G97" i="5"/>
  <c r="G98" i="5"/>
  <c r="G99" i="5"/>
  <c r="AG207" i="1" s="1"/>
  <c r="G100" i="5"/>
  <c r="AG208" i="1" s="1"/>
  <c r="G101" i="5"/>
  <c r="AG209" i="1" s="1"/>
  <c r="G102" i="5"/>
  <c r="AG210" i="1" s="1"/>
  <c r="G103" i="5"/>
  <c r="AG211" i="1" s="1"/>
  <c r="G104" i="5"/>
  <c r="AG212" i="1" s="1"/>
  <c r="G105" i="5"/>
  <c r="AG213" i="1" s="1"/>
  <c r="G106" i="5"/>
  <c r="AG214" i="1" s="1"/>
  <c r="G107" i="5"/>
  <c r="AG215" i="1" s="1"/>
  <c r="G108" i="5"/>
  <c r="AG216" i="1" s="1"/>
  <c r="G109" i="5"/>
  <c r="AG217" i="1" s="1"/>
  <c r="G110" i="5"/>
  <c r="AG218" i="1" s="1"/>
  <c r="G111" i="5"/>
  <c r="AG219" i="1" s="1"/>
  <c r="G112" i="5"/>
  <c r="AG220" i="1" s="1"/>
  <c r="G113" i="5"/>
  <c r="AG221" i="1" s="1"/>
  <c r="G114" i="5"/>
  <c r="AG222" i="1" s="1"/>
  <c r="G115" i="5"/>
  <c r="AG223" i="1" s="1"/>
  <c r="G116" i="5"/>
  <c r="AG224" i="1" s="1"/>
  <c r="G117" i="5"/>
  <c r="AG225" i="1" s="1"/>
  <c r="G118" i="5"/>
  <c r="AG226" i="1" s="1"/>
  <c r="G119" i="5"/>
  <c r="AG227" i="1" s="1"/>
  <c r="G120" i="5"/>
  <c r="AG228" i="1" s="1"/>
  <c r="G121" i="5"/>
  <c r="AG229" i="1" s="1"/>
  <c r="G122" i="5"/>
  <c r="AG230" i="1" s="1"/>
  <c r="G123" i="5"/>
  <c r="AG231" i="1" s="1"/>
  <c r="G124" i="5"/>
  <c r="AG232" i="1" s="1"/>
  <c r="G125" i="5"/>
  <c r="AG233" i="1" s="1"/>
  <c r="G126" i="5"/>
  <c r="G127" i="5"/>
  <c r="G128" i="5"/>
  <c r="AG234" i="1" s="1"/>
  <c r="G129" i="5"/>
  <c r="AG235" i="1" s="1"/>
  <c r="G130" i="5"/>
  <c r="AG236" i="1" s="1"/>
  <c r="G131" i="5"/>
  <c r="AG237" i="1" s="1"/>
  <c r="G132" i="5"/>
  <c r="AG238" i="1" s="1"/>
  <c r="G133" i="5"/>
  <c r="G134" i="5"/>
  <c r="G135" i="5"/>
  <c r="G136" i="5"/>
  <c r="G137" i="5"/>
  <c r="G138" i="5"/>
  <c r="AG239" i="1" s="1"/>
  <c r="G139" i="5"/>
  <c r="G140" i="5"/>
  <c r="G141" i="5"/>
  <c r="G142" i="5"/>
  <c r="G143" i="5"/>
  <c r="G144" i="5"/>
  <c r="G145" i="5"/>
  <c r="G146" i="5"/>
  <c r="AG240" i="1" s="1"/>
  <c r="G147" i="5"/>
  <c r="G148" i="5"/>
  <c r="AG241" i="1" s="1"/>
  <c r="G149" i="5"/>
  <c r="AG242" i="1" s="1"/>
  <c r="G150" i="5"/>
  <c r="AG243" i="1" s="1"/>
  <c r="G151" i="5"/>
  <c r="AG244" i="1" s="1"/>
  <c r="G152" i="5"/>
  <c r="AG245" i="1" s="1"/>
  <c r="G153" i="5"/>
  <c r="AG246" i="1" s="1"/>
  <c r="G154" i="5"/>
  <c r="AG247" i="1" s="1"/>
  <c r="G155" i="5"/>
  <c r="G156" i="5"/>
  <c r="AG248" i="1" s="1"/>
  <c r="G157" i="5"/>
  <c r="AG249" i="1" s="1"/>
  <c r="G158" i="5"/>
  <c r="AG250" i="1" s="1"/>
  <c r="G159" i="5"/>
  <c r="AG251" i="1" s="1"/>
  <c r="G160" i="5"/>
  <c r="AG252" i="1" s="1"/>
  <c r="G161" i="5"/>
  <c r="AG253" i="1" s="1"/>
  <c r="G162" i="5"/>
  <c r="AG254" i="1" s="1"/>
  <c r="G163" i="5"/>
  <c r="AG255" i="1" s="1"/>
  <c r="G164" i="5"/>
  <c r="AG256" i="1" s="1"/>
  <c r="G165" i="5"/>
  <c r="AG257" i="1" s="1"/>
  <c r="G166" i="5"/>
  <c r="AG258" i="1" s="1"/>
  <c r="G167" i="5"/>
  <c r="AG259" i="1" s="1"/>
  <c r="G168" i="5"/>
  <c r="AG260" i="1" s="1"/>
  <c r="G169" i="5"/>
  <c r="AG263" i="1" s="1"/>
  <c r="G170" i="5"/>
  <c r="AG261" i="1" s="1"/>
  <c r="G171" i="5"/>
  <c r="AG262" i="1" s="1"/>
  <c r="G172" i="5"/>
  <c r="AG264" i="1" s="1"/>
  <c r="G173" i="5"/>
  <c r="AG265" i="1" s="1"/>
  <c r="G174" i="5"/>
  <c r="AG266" i="1" s="1"/>
  <c r="G175" i="5"/>
  <c r="AG267" i="1" s="1"/>
  <c r="G176" i="5"/>
  <c r="AG268" i="1" s="1"/>
  <c r="G177" i="5"/>
  <c r="G178" i="5"/>
  <c r="AG269" i="1" s="1"/>
  <c r="G179" i="5"/>
  <c r="AG270" i="1" s="1"/>
  <c r="G180" i="5"/>
  <c r="AG271" i="1" s="1"/>
  <c r="G181" i="5"/>
  <c r="AG272" i="1" s="1"/>
  <c r="G182" i="5"/>
  <c r="AG273" i="1" s="1"/>
  <c r="G183" i="5"/>
  <c r="AG274" i="1" s="1"/>
  <c r="G184" i="5"/>
  <c r="AG275" i="1" s="1"/>
  <c r="G185" i="5"/>
  <c r="AG276" i="1" s="1"/>
  <c r="G186" i="5"/>
  <c r="G187" i="5"/>
  <c r="G188" i="5"/>
  <c r="G189" i="5"/>
  <c r="G190" i="5"/>
  <c r="G191" i="5"/>
  <c r="G192" i="5"/>
  <c r="G193" i="5"/>
  <c r="G194" i="5"/>
  <c r="G195" i="5"/>
  <c r="G196" i="5"/>
  <c r="AG277" i="1" s="1"/>
  <c r="G197" i="5"/>
  <c r="AG278" i="1" s="1"/>
  <c r="G198" i="5"/>
  <c r="AG279" i="1" s="1"/>
  <c r="G199" i="5"/>
  <c r="AG280" i="1" s="1"/>
  <c r="G200" i="5"/>
  <c r="AG281" i="1" s="1"/>
  <c r="G201" i="5"/>
  <c r="AG282" i="1" s="1"/>
  <c r="G202" i="5"/>
  <c r="AG283" i="1" s="1"/>
  <c r="G203" i="5"/>
  <c r="AG284" i="1" s="1"/>
  <c r="G204" i="5"/>
  <c r="AG285" i="1" s="1"/>
  <c r="G205" i="5"/>
  <c r="AG286" i="1" s="1"/>
  <c r="G206" i="5"/>
  <c r="AG287" i="1" s="1"/>
  <c r="G207" i="5"/>
  <c r="AG288" i="1" s="1"/>
  <c r="G208" i="5"/>
  <c r="AG289" i="1" s="1"/>
  <c r="G209" i="5"/>
  <c r="AG290" i="1" s="1"/>
  <c r="G210" i="5"/>
  <c r="AG291" i="1" s="1"/>
  <c r="G211" i="5"/>
  <c r="AG292" i="1" s="1"/>
  <c r="G212" i="5"/>
  <c r="AG293" i="1" s="1"/>
  <c r="G213" i="5"/>
  <c r="AG294" i="1" s="1"/>
  <c r="G214" i="5"/>
  <c r="AG295" i="1" s="1"/>
  <c r="G215" i="5"/>
  <c r="AG296" i="1" s="1"/>
  <c r="G216" i="5"/>
  <c r="AG297" i="1" s="1"/>
  <c r="G217" i="5"/>
  <c r="AG298" i="1" s="1"/>
  <c r="G218" i="5"/>
  <c r="AG299" i="1" s="1"/>
  <c r="G219" i="5"/>
  <c r="AG300" i="1" s="1"/>
  <c r="G220" i="5"/>
  <c r="AG301" i="1" s="1"/>
  <c r="G221" i="5"/>
  <c r="AG302" i="1" s="1"/>
  <c r="G222" i="5"/>
  <c r="AG303" i="1" s="1"/>
  <c r="G223" i="5"/>
  <c r="G224" i="5"/>
  <c r="AG304" i="1" s="1"/>
  <c r="G225" i="5"/>
  <c r="AG305" i="1" s="1"/>
  <c r="G226" i="5"/>
  <c r="AG306" i="1" s="1"/>
  <c r="G227" i="5"/>
  <c r="AG307" i="1" s="1"/>
  <c r="G228" i="5"/>
  <c r="AG308" i="1" s="1"/>
  <c r="G229" i="5"/>
  <c r="AG309" i="1" s="1"/>
  <c r="G230" i="5"/>
  <c r="AG310" i="1" s="1"/>
  <c r="G231" i="5"/>
  <c r="AG311" i="1" s="1"/>
  <c r="G232" i="5"/>
  <c r="AG312" i="1" s="1"/>
  <c r="G233" i="5"/>
  <c r="G234" i="5"/>
  <c r="AG313" i="1" s="1"/>
  <c r="G235" i="5"/>
  <c r="AG314" i="1" s="1"/>
  <c r="G236" i="5"/>
  <c r="G237" i="5"/>
  <c r="AG139" i="1"/>
  <c r="G239" i="5"/>
  <c r="AG315" i="1" s="1"/>
  <c r="G240" i="5"/>
  <c r="AG316" i="1" s="1"/>
  <c r="G241" i="5"/>
  <c r="AG317" i="1" s="1"/>
  <c r="G242" i="5"/>
  <c r="AG318" i="1" s="1"/>
  <c r="G243" i="5"/>
  <c r="G244" i="5"/>
  <c r="AG319" i="1" s="1"/>
  <c r="G245" i="5"/>
  <c r="AG320" i="1" s="1"/>
  <c r="G246" i="5"/>
  <c r="AG321" i="1" s="1"/>
  <c r="G247" i="5"/>
  <c r="G248" i="5"/>
  <c r="G249" i="5"/>
  <c r="AG322" i="1" s="1"/>
  <c r="G250" i="5"/>
  <c r="AG323" i="1" s="1"/>
  <c r="G251" i="5"/>
  <c r="AG324" i="1" s="1"/>
  <c r="G252" i="5"/>
  <c r="AG325" i="1" s="1"/>
  <c r="G253" i="5"/>
  <c r="AG326" i="1" s="1"/>
  <c r="G254" i="5"/>
  <c r="AG327" i="1" s="1"/>
  <c r="G255" i="5"/>
  <c r="AG328" i="1" s="1"/>
  <c r="G256" i="5"/>
  <c r="G257" i="5"/>
  <c r="G258" i="5"/>
  <c r="G259" i="5"/>
  <c r="AG329" i="1" s="1"/>
  <c r="G260" i="5"/>
  <c r="AG330" i="1" s="1"/>
  <c r="G261" i="5"/>
  <c r="AG331" i="1" s="1"/>
  <c r="G262" i="5"/>
  <c r="AG332" i="1" s="1"/>
  <c r="G263" i="5"/>
  <c r="AG333" i="1" s="1"/>
  <c r="G264" i="5"/>
  <c r="AG334" i="1" s="1"/>
  <c r="G265" i="5"/>
  <c r="AG335" i="1" s="1"/>
  <c r="G266" i="5"/>
  <c r="AG336" i="1" s="1"/>
  <c r="G267" i="5"/>
  <c r="AG337" i="1" s="1"/>
  <c r="G268" i="5"/>
  <c r="AG346" i="1" s="1"/>
  <c r="G269" i="5"/>
  <c r="AG347" i="1" s="1"/>
  <c r="G270" i="5"/>
  <c r="AG348" i="1" s="1"/>
  <c r="G271" i="5"/>
  <c r="AG349" i="1" s="1"/>
  <c r="G272" i="5"/>
  <c r="AG350" i="1" s="1"/>
  <c r="G273" i="5"/>
  <c r="G274" i="5"/>
  <c r="AG351" i="1" s="1"/>
  <c r="G275" i="5"/>
  <c r="AG352" i="1" s="1"/>
  <c r="G276" i="5"/>
  <c r="G277" i="5"/>
  <c r="AG353" i="1" s="1"/>
  <c r="G278" i="5"/>
  <c r="AG354" i="1" s="1"/>
  <c r="G279" i="5"/>
  <c r="AG355" i="1" s="1"/>
  <c r="G280" i="5"/>
  <c r="AG356" i="1" s="1"/>
  <c r="G281" i="5"/>
  <c r="AG357" i="1" s="1"/>
  <c r="G282" i="5"/>
  <c r="AG358" i="1" s="1"/>
  <c r="G283" i="5"/>
  <c r="AG359" i="1" s="1"/>
  <c r="G284" i="5"/>
  <c r="AG360" i="1" s="1"/>
  <c r="G285" i="5"/>
  <c r="AG361" i="1" s="1"/>
  <c r="G286" i="5"/>
  <c r="AG362" i="1" s="1"/>
  <c r="G287" i="5"/>
  <c r="AG363" i="1" s="1"/>
  <c r="G288" i="5"/>
  <c r="AG364" i="1" s="1"/>
  <c r="G289" i="5"/>
  <c r="AG365" i="1" s="1"/>
  <c r="G290" i="5"/>
  <c r="AG366" i="1" s="1"/>
  <c r="G291" i="5"/>
  <c r="G292" i="5"/>
  <c r="AG367" i="1" s="1"/>
  <c r="G293" i="5"/>
  <c r="AG368" i="1" s="1"/>
  <c r="G294" i="5"/>
  <c r="AG369" i="1" s="1"/>
  <c r="G295" i="5"/>
  <c r="AG370" i="1" s="1"/>
  <c r="G296" i="5"/>
  <c r="AG371" i="1" s="1"/>
  <c r="G297" i="5"/>
  <c r="AG372" i="1" s="1"/>
  <c r="G298" i="5"/>
  <c r="AG373" i="1" s="1"/>
  <c r="G299" i="5"/>
  <c r="AG374" i="1" s="1"/>
  <c r="G300" i="5"/>
  <c r="AG375" i="1" s="1"/>
  <c r="G301" i="5"/>
  <c r="AG376" i="1" s="1"/>
  <c r="G302" i="5"/>
  <c r="AG377" i="1" s="1"/>
  <c r="G303" i="5"/>
  <c r="G304" i="5"/>
  <c r="AG378" i="1" s="1"/>
  <c r="G305" i="5"/>
  <c r="AG379" i="1" s="1"/>
  <c r="G306" i="5"/>
  <c r="AG380" i="1" s="1"/>
  <c r="G307" i="5"/>
  <c r="AG381" i="1" s="1"/>
  <c r="G308" i="5"/>
  <c r="AG382" i="1" s="1"/>
  <c r="G309" i="5"/>
  <c r="AG383" i="1" s="1"/>
  <c r="G310" i="5"/>
  <c r="AG384" i="1" s="1"/>
  <c r="G311" i="5"/>
  <c r="AG385" i="1" s="1"/>
  <c r="G312" i="5"/>
  <c r="AG386" i="1" s="1"/>
  <c r="G313" i="5"/>
  <c r="AG387" i="1" s="1"/>
  <c r="G314" i="5"/>
  <c r="AG388" i="1" s="1"/>
  <c r="G315" i="5"/>
  <c r="AG389" i="1" s="1"/>
  <c r="G316" i="5"/>
  <c r="AG390" i="1" s="1"/>
  <c r="G317" i="5"/>
  <c r="G318" i="5"/>
  <c r="AG391" i="1" s="1"/>
  <c r="G319" i="5"/>
  <c r="AG392" i="1" s="1"/>
  <c r="G320" i="5"/>
  <c r="AG393" i="1" s="1"/>
  <c r="G321" i="5"/>
  <c r="AG394" i="1" s="1"/>
  <c r="G322" i="5"/>
  <c r="AG395" i="1" s="1"/>
  <c r="G323" i="5"/>
  <c r="AG396" i="1" s="1"/>
  <c r="G324" i="5"/>
  <c r="AG397" i="1" s="1"/>
  <c r="G325" i="5"/>
  <c r="AG398" i="1" s="1"/>
  <c r="G326" i="5"/>
  <c r="AG399" i="1" s="1"/>
  <c r="G327" i="5"/>
  <c r="AG400" i="1" s="1"/>
  <c r="G328" i="5"/>
  <c r="AG401" i="1" s="1"/>
  <c r="G329" i="5"/>
  <c r="AG402" i="1" s="1"/>
  <c r="G330" i="5"/>
  <c r="AG403" i="1" s="1"/>
  <c r="G331" i="5"/>
  <c r="AG404" i="1" s="1"/>
  <c r="G332" i="5"/>
  <c r="G333" i="5"/>
  <c r="AG405" i="1" s="1"/>
  <c r="G334" i="5"/>
  <c r="G335" i="5"/>
  <c r="AG406" i="1" s="1"/>
  <c r="AG150" i="1"/>
  <c r="AG151" i="1"/>
  <c r="AG152" i="1"/>
  <c r="AG153" i="1"/>
  <c r="AL153" i="1" s="1"/>
  <c r="AG154" i="1"/>
  <c r="AL154" i="1" s="1"/>
  <c r="AG155" i="1"/>
  <c r="AG156" i="1"/>
  <c r="AL156" i="1" s="1"/>
  <c r="AG157" i="1"/>
  <c r="AL157" i="1" s="1"/>
  <c r="G344" i="5"/>
  <c r="AG908" i="1" s="1"/>
  <c r="G345" i="5"/>
  <c r="AG909" i="1" s="1"/>
  <c r="AG146" i="1"/>
  <c r="AG147" i="1"/>
  <c r="AL147" i="1" s="1"/>
  <c r="G348" i="5"/>
  <c r="AG816" i="1" s="1"/>
  <c r="G349" i="5"/>
  <c r="AG817" i="1" s="1"/>
  <c r="G350" i="5"/>
  <c r="AG885" i="1" s="1"/>
  <c r="G351" i="5"/>
  <c r="AG878" i="1" s="1"/>
  <c r="G352" i="5"/>
  <c r="AG879" i="1" s="1"/>
  <c r="G353" i="5"/>
  <c r="AG880" i="1" s="1"/>
  <c r="G354" i="5"/>
  <c r="AG881" i="1" s="1"/>
  <c r="G355" i="5"/>
  <c r="G356" i="5"/>
  <c r="AG811" i="1" s="1"/>
  <c r="G357" i="5"/>
  <c r="AG812" i="1" s="1"/>
  <c r="G358" i="5"/>
  <c r="AG813" i="1" s="1"/>
  <c r="G359" i="5"/>
  <c r="G360" i="5"/>
  <c r="G361" i="5"/>
  <c r="G362" i="5"/>
  <c r="G363" i="5"/>
  <c r="AG982" i="1" s="1"/>
  <c r="G364" i="5"/>
  <c r="G365" i="5"/>
  <c r="G366" i="5"/>
  <c r="G367" i="5"/>
  <c r="G368" i="5"/>
  <c r="G369" i="5"/>
  <c r="G370" i="5"/>
  <c r="G371" i="5"/>
  <c r="G372" i="5"/>
  <c r="G373" i="5"/>
  <c r="G374" i="5"/>
  <c r="G375" i="5"/>
  <c r="G376" i="5"/>
  <c r="G377" i="5"/>
  <c r="G378" i="5"/>
  <c r="G379" i="5"/>
  <c r="G380" i="5"/>
  <c r="G381" i="5"/>
  <c r="AG841" i="1" s="1"/>
  <c r="G382" i="5"/>
  <c r="AG842" i="1" s="1"/>
  <c r="G383" i="5"/>
  <c r="AG971" i="1" s="1"/>
  <c r="G384" i="5"/>
  <c r="AG972" i="1" s="1"/>
  <c r="G385" i="5"/>
  <c r="AG973" i="1" s="1"/>
  <c r="G386" i="5"/>
  <c r="AG974" i="1" s="1"/>
  <c r="G387" i="5"/>
  <c r="G388" i="5"/>
  <c r="G389" i="5"/>
  <c r="G390" i="5"/>
  <c r="G391" i="5"/>
  <c r="G392" i="5"/>
  <c r="G393" i="5"/>
  <c r="G394" i="5"/>
  <c r="G395" i="5"/>
  <c r="AG924" i="1" s="1"/>
  <c r="G396" i="5"/>
  <c r="G397" i="5"/>
  <c r="AG859" i="1" s="1"/>
  <c r="G398" i="5"/>
  <c r="AG860" i="1" s="1"/>
  <c r="G399" i="5"/>
  <c r="AG861" i="1" s="1"/>
  <c r="G400" i="5"/>
  <c r="AG862" i="1" s="1"/>
  <c r="G401" i="5"/>
  <c r="AG863" i="1" s="1"/>
  <c r="G402" i="5"/>
  <c r="G403" i="5"/>
  <c r="G404" i="5"/>
  <c r="G405" i="5"/>
  <c r="G406" i="5"/>
  <c r="G407" i="5"/>
  <c r="G408" i="5"/>
  <c r="G409" i="5"/>
  <c r="G410" i="5"/>
  <c r="AG882" i="1" s="1"/>
  <c r="G411" i="5"/>
  <c r="AG883" i="1" s="1"/>
  <c r="G412" i="5"/>
  <c r="AG884" i="1" s="1"/>
  <c r="G413" i="5"/>
  <c r="AG873" i="1" s="1"/>
  <c r="G414" i="5"/>
  <c r="AG910" i="1" s="1"/>
  <c r="G415" i="5"/>
  <c r="AG911" i="1" s="1"/>
  <c r="G416" i="5"/>
  <c r="AG912" i="1" s="1"/>
  <c r="G417" i="5"/>
  <c r="AG913" i="1" s="1"/>
  <c r="G418" i="5"/>
  <c r="AG914" i="1" s="1"/>
  <c r="G419" i="5"/>
  <c r="AG915" i="1" s="1"/>
  <c r="G420" i="5"/>
  <c r="G421" i="5"/>
  <c r="AG916" i="1" s="1"/>
  <c r="G422" i="5"/>
  <c r="AG917" i="1" s="1"/>
  <c r="G423" i="5"/>
  <c r="AG918" i="1" s="1"/>
  <c r="G424" i="5"/>
  <c r="G425" i="5"/>
  <c r="G426" i="5"/>
  <c r="G427" i="5"/>
  <c r="G428" i="5"/>
  <c r="AG736" i="1" s="1"/>
  <c r="G429" i="5"/>
  <c r="G430" i="5"/>
  <c r="AG836" i="1" s="1"/>
  <c r="G431" i="5"/>
  <c r="AG837" i="1" s="1"/>
  <c r="G432" i="5"/>
  <c r="AG838" i="1" s="1"/>
  <c r="G433" i="5"/>
  <c r="AG839" i="1" s="1"/>
  <c r="G434" i="5"/>
  <c r="AG840" i="1" s="1"/>
  <c r="G435" i="5"/>
  <c r="AG843" i="1" s="1"/>
  <c r="G436" i="5"/>
  <c r="AG852" i="1" s="1"/>
  <c r="G437" i="5"/>
  <c r="AG853" i="1" s="1"/>
  <c r="G438" i="5"/>
  <c r="G439" i="5"/>
  <c r="AG966" i="1" s="1"/>
  <c r="G440" i="5"/>
  <c r="AG967" i="1" s="1"/>
  <c r="G441" i="5"/>
  <c r="AG968" i="1" s="1"/>
  <c r="G442" i="5"/>
  <c r="AG673" i="1" s="1"/>
  <c r="G443" i="5"/>
  <c r="G444" i="5"/>
  <c r="G445" i="5"/>
  <c r="G446" i="5"/>
  <c r="AG636" i="1" s="1"/>
  <c r="G447" i="5"/>
  <c r="AG637" i="1" s="1"/>
  <c r="G448" i="5"/>
  <c r="AG638" i="1" s="1"/>
  <c r="G449" i="5"/>
  <c r="AG639" i="1" s="1"/>
  <c r="AG158" i="1"/>
  <c r="AM158" i="1" s="1"/>
  <c r="AG159" i="1"/>
  <c r="AG160" i="1"/>
  <c r="G453" i="5"/>
  <c r="AG741" i="1" s="1"/>
  <c r="G454" i="5"/>
  <c r="AG742" i="1" s="1"/>
  <c r="G455" i="5"/>
  <c r="AG956" i="1" s="1"/>
  <c r="G456" i="5"/>
  <c r="G457" i="5"/>
  <c r="G458" i="5"/>
  <c r="AG679" i="1" s="1"/>
  <c r="G459" i="5"/>
  <c r="AG680" i="1" s="1"/>
  <c r="G460" i="5"/>
  <c r="AG681" i="1" s="1"/>
  <c r="G461" i="5"/>
  <c r="AG674" i="1" s="1"/>
  <c r="G462" i="5"/>
  <c r="AG675" i="1" s="1"/>
  <c r="G463" i="5"/>
  <c r="AG886" i="1" s="1"/>
  <c r="G464" i="5"/>
  <c r="AG887" i="1" s="1"/>
  <c r="G465" i="5"/>
  <c r="AG888" i="1" s="1"/>
  <c r="G466" i="5"/>
  <c r="AG889" i="1" s="1"/>
  <c r="G467" i="5"/>
  <c r="AG890" i="1" s="1"/>
  <c r="G468" i="5"/>
  <c r="AG891" i="1" s="1"/>
  <c r="G469" i="5"/>
  <c r="G470" i="5"/>
  <c r="G471" i="5"/>
  <c r="G472" i="5"/>
  <c r="G473" i="5"/>
  <c r="G474" i="5"/>
  <c r="G475" i="5"/>
  <c r="G476" i="5"/>
  <c r="AG874" i="1" s="1"/>
  <c r="G477" i="5"/>
  <c r="AG875" i="1" s="1"/>
  <c r="G478" i="5"/>
  <c r="AG876" i="1" s="1"/>
  <c r="G479" i="5"/>
  <c r="AG877" i="1" s="1"/>
  <c r="G480" i="5"/>
  <c r="AG644" i="1" s="1"/>
  <c r="G481" i="5"/>
  <c r="AG645" i="1" s="1"/>
  <c r="G482" i="5"/>
  <c r="AG646" i="1" s="1"/>
  <c r="G483" i="5"/>
  <c r="AG647" i="1" s="1"/>
  <c r="G484" i="5"/>
  <c r="AG648" i="1" s="1"/>
  <c r="AG163" i="1"/>
  <c r="AL163" i="1" s="1"/>
  <c r="AG164" i="1"/>
  <c r="AL164" i="1" s="1"/>
  <c r="AG165" i="1"/>
  <c r="AL165" i="1" s="1"/>
  <c r="AG166" i="1"/>
  <c r="AL166" i="1" s="1"/>
  <c r="G489" i="5"/>
  <c r="G490" i="5"/>
  <c r="AG604" i="1" s="1"/>
  <c r="G491" i="5"/>
  <c r="AG605" i="1" s="1"/>
  <c r="G492" i="5"/>
  <c r="AG669" i="1" s="1"/>
  <c r="G493" i="5"/>
  <c r="G494" i="5"/>
  <c r="G495" i="5"/>
  <c r="G496" i="5"/>
  <c r="AG955" i="1" s="1"/>
  <c r="G497" i="5"/>
  <c r="AG737" i="1" s="1"/>
  <c r="G498" i="5"/>
  <c r="AG738" i="1" s="1"/>
  <c r="G499" i="5"/>
  <c r="AG939" i="1" s="1"/>
  <c r="G500" i="5"/>
  <c r="AG940" i="1" s="1"/>
  <c r="G501" i="5"/>
  <c r="G502" i="5"/>
  <c r="G503" i="5"/>
  <c r="G504" i="5"/>
  <c r="G505" i="5"/>
  <c r="G506" i="5"/>
  <c r="G507" i="5"/>
  <c r="AG953" i="1" s="1"/>
  <c r="G508" i="5"/>
  <c r="G509" i="5"/>
  <c r="G510" i="5"/>
  <c r="G511" i="5"/>
  <c r="G512" i="5"/>
  <c r="G513" i="5"/>
  <c r="AG983" i="1" s="1"/>
  <c r="G514" i="5"/>
  <c r="AG984" i="1" s="1"/>
  <c r="G515" i="5"/>
  <c r="AG630" i="1" s="1"/>
  <c r="G516" i="5"/>
  <c r="AG631" i="1" s="1"/>
  <c r="G517" i="5"/>
  <c r="G518" i="5"/>
  <c r="G519" i="5"/>
  <c r="AG822" i="1" s="1"/>
  <c r="G520" i="5"/>
  <c r="AG823" i="1" s="1"/>
  <c r="G521" i="5"/>
  <c r="AG925" i="1" s="1"/>
  <c r="G522" i="5"/>
  <c r="AG827" i="1" s="1"/>
  <c r="G523" i="5"/>
  <c r="AG828" i="1" s="1"/>
  <c r="G524" i="5"/>
  <c r="AG829" i="1" s="1"/>
  <c r="G525" i="5"/>
  <c r="G526" i="5"/>
  <c r="AG957" i="1" s="1"/>
  <c r="G527" i="5"/>
  <c r="G528" i="5"/>
  <c r="G529" i="5"/>
  <c r="AG743" i="1" s="1"/>
  <c r="G530" i="5"/>
  <c r="AG744" i="1" s="1"/>
  <c r="G531" i="5"/>
  <c r="AG745" i="1" s="1"/>
  <c r="G532" i="5"/>
  <c r="AG746" i="1" s="1"/>
  <c r="G533" i="5"/>
  <c r="AG747" i="1" s="1"/>
  <c r="G534" i="5"/>
  <c r="AG919" i="1" s="1"/>
  <c r="G535" i="5"/>
  <c r="G536" i="5"/>
  <c r="AG920" i="1" s="1"/>
  <c r="G537" i="5"/>
  <c r="AG921" i="1" s="1"/>
  <c r="G538" i="5"/>
  <c r="G539" i="5"/>
  <c r="G540" i="5"/>
  <c r="G541" i="5"/>
  <c r="G542" i="5"/>
  <c r="AG923" i="1" s="1"/>
  <c r="G543" i="5"/>
  <c r="G544" i="5"/>
  <c r="G545" i="5"/>
  <c r="G546" i="5"/>
  <c r="G547" i="5"/>
  <c r="G548" i="5"/>
  <c r="G549" i="5"/>
  <c r="G550" i="5"/>
  <c r="G551" i="5"/>
  <c r="G552" i="5"/>
  <c r="AG633" i="1" s="1"/>
  <c r="G553" i="5"/>
  <c r="AG711" i="1" s="1"/>
  <c r="G554" i="5"/>
  <c r="AG712" i="1" s="1"/>
  <c r="G555" i="5"/>
  <c r="AG713" i="1" s="1"/>
  <c r="G556" i="5"/>
  <c r="AG714" i="1" s="1"/>
  <c r="G557" i="5"/>
  <c r="AG748" i="1" s="1"/>
  <c r="AG162" i="1"/>
  <c r="AM162" i="1" s="1"/>
  <c r="G559" i="5"/>
  <c r="G560" i="5"/>
  <c r="G561" i="5"/>
  <c r="G562" i="5"/>
  <c r="G563" i="5"/>
  <c r="G564" i="5"/>
  <c r="G565" i="5"/>
  <c r="G566" i="5"/>
  <c r="G567" i="5"/>
  <c r="G568" i="5"/>
  <c r="G569" i="5"/>
  <c r="AG954" i="1" s="1"/>
  <c r="G570" i="5"/>
  <c r="AG899" i="1" s="1"/>
  <c r="G571" i="5"/>
  <c r="AG900" i="1" s="1"/>
  <c r="G572" i="5"/>
  <c r="G573" i="5"/>
  <c r="AG749" i="1" s="1"/>
  <c r="G574" i="5"/>
  <c r="AG750" i="1" s="1"/>
  <c r="G575" i="5"/>
  <c r="AG864" i="1" s="1"/>
  <c r="G576" i="5"/>
  <c r="AG865" i="1" s="1"/>
  <c r="G577" i="5"/>
  <c r="AG866" i="1" s="1"/>
  <c r="G578" i="5"/>
  <c r="AG867" i="1" s="1"/>
  <c r="G579" i="5"/>
  <c r="AG716" i="1" s="1"/>
  <c r="G580" i="5"/>
  <c r="AG717" i="1" s="1"/>
  <c r="G581" i="5"/>
  <c r="AG718" i="1" s="1"/>
  <c r="G582" i="5"/>
  <c r="G583" i="5"/>
  <c r="G584" i="5"/>
  <c r="G585" i="5"/>
  <c r="G586" i="5"/>
  <c r="AG751" i="1" s="1"/>
  <c r="G587" i="5"/>
  <c r="AG945" i="1" s="1"/>
  <c r="G588" i="5"/>
  <c r="G589" i="5"/>
  <c r="G590" i="5"/>
  <c r="G591" i="5"/>
  <c r="AG948" i="1" s="1"/>
  <c r="G592" i="5"/>
  <c r="AG949" i="1" s="1"/>
  <c r="G593" i="5"/>
  <c r="AG950" i="1" s="1"/>
  <c r="G594" i="5"/>
  <c r="AG951" i="1" s="1"/>
  <c r="G595" i="5"/>
  <c r="AG952" i="1" s="1"/>
  <c r="G596" i="5"/>
  <c r="G597" i="5"/>
  <c r="G598" i="5"/>
  <c r="G599" i="5"/>
  <c r="AG975" i="1" s="1"/>
  <c r="G600" i="5"/>
  <c r="AG976" i="1" s="1"/>
  <c r="G601" i="5"/>
  <c r="AG977" i="1" s="1"/>
  <c r="G602" i="5"/>
  <c r="AG978" i="1" s="1"/>
  <c r="G603" i="5"/>
  <c r="AG969" i="1" s="1"/>
  <c r="G604" i="5"/>
  <c r="AG970" i="1" s="1"/>
  <c r="G605" i="5"/>
  <c r="AG692" i="1" s="1"/>
  <c r="G606" i="5"/>
  <c r="AG693" i="1" s="1"/>
  <c r="G607" i="5"/>
  <c r="AG694" i="1" s="1"/>
  <c r="G608" i="5"/>
  <c r="AG930" i="1" s="1"/>
  <c r="G609" i="5"/>
  <c r="AG931" i="1" s="1"/>
  <c r="G610" i="5"/>
  <c r="AG932" i="1" s="1"/>
  <c r="G611" i="5"/>
  <c r="AG933" i="1" s="1"/>
  <c r="G612" i="5"/>
  <c r="AG934" i="1" s="1"/>
  <c r="G613" i="5"/>
  <c r="AG935" i="1" s="1"/>
  <c r="G614" i="5"/>
  <c r="AG936" i="1" s="1"/>
  <c r="G615" i="5"/>
  <c r="AG926" i="1" s="1"/>
  <c r="G616" i="5"/>
  <c r="AG927" i="1" s="1"/>
  <c r="G617" i="5"/>
  <c r="AG928" i="1" s="1"/>
  <c r="G618" i="5"/>
  <c r="AG929" i="1" s="1"/>
  <c r="G619" i="5"/>
  <c r="AG845" i="1" s="1"/>
  <c r="G620" i="5"/>
  <c r="AG846" i="1" s="1"/>
  <c r="G621" i="5"/>
  <c r="AG847" i="1" s="1"/>
  <c r="G622" i="5"/>
  <c r="AG818" i="1" s="1"/>
  <c r="G623" i="5"/>
  <c r="AG819" i="1" s="1"/>
  <c r="G624" i="5"/>
  <c r="AG820" i="1" s="1"/>
  <c r="G625" i="5"/>
  <c r="AG814" i="1" s="1"/>
  <c r="G626" i="5"/>
  <c r="AG815" i="1" s="1"/>
  <c r="AG161" i="1"/>
  <c r="AM161" i="1" s="1"/>
  <c r="G628" i="5"/>
  <c r="AG897" i="1" s="1"/>
  <c r="G629" i="5"/>
  <c r="AG898" i="1" s="1"/>
  <c r="G630" i="5"/>
  <c r="AG134" i="1" s="1"/>
  <c r="G631" i="5"/>
  <c r="AG135" i="1" s="1"/>
  <c r="G632" i="5"/>
  <c r="AG131" i="1" s="1"/>
  <c r="G633" i="5"/>
  <c r="AG132" i="1" s="1"/>
  <c r="G634" i="5"/>
  <c r="AG133" i="1" s="1"/>
  <c r="G635" i="5"/>
  <c r="AG123" i="1" s="1"/>
  <c r="G636" i="5"/>
  <c r="AG124" i="1" s="1"/>
  <c r="G637" i="5"/>
  <c r="AG854" i="1" s="1"/>
  <c r="G638" i="5"/>
  <c r="AG855" i="1" s="1"/>
  <c r="G639" i="5"/>
  <c r="AG702" i="1" s="1"/>
  <c r="G640" i="5"/>
  <c r="AG703" i="1" s="1"/>
  <c r="G641" i="5"/>
  <c r="AG704" i="1" s="1"/>
  <c r="G642" i="5"/>
  <c r="AG705" i="1" s="1"/>
  <c r="G643" i="5"/>
  <c r="AG108" i="1" s="1"/>
  <c r="G644" i="5"/>
  <c r="AG109" i="1" s="1"/>
  <c r="G645" i="5"/>
  <c r="AG110" i="1" s="1"/>
  <c r="G646" i="5"/>
  <c r="AG111" i="1" s="1"/>
  <c r="G647" i="5"/>
  <c r="AG112" i="1" s="1"/>
  <c r="G648" i="5"/>
  <c r="AG113" i="1" s="1"/>
  <c r="G649" i="5"/>
  <c r="AG114" i="1" s="1"/>
  <c r="G650" i="5"/>
  <c r="AG115" i="1" s="1"/>
  <c r="G651" i="5"/>
  <c r="AG125" i="1" s="1"/>
  <c r="G652" i="5"/>
  <c r="AG126" i="1" s="1"/>
  <c r="G653" i="5"/>
  <c r="AG127" i="1" s="1"/>
  <c r="G654" i="5"/>
  <c r="AG128" i="1" s="1"/>
  <c r="G655" i="5"/>
  <c r="AG129" i="1" s="1"/>
  <c r="G656" i="5"/>
  <c r="AG130" i="1" s="1"/>
  <c r="G657" i="5"/>
  <c r="AG120" i="1" s="1"/>
  <c r="G658" i="5"/>
  <c r="AG121" i="1" s="1"/>
  <c r="G659" i="5"/>
  <c r="AG122" i="1" s="1"/>
  <c r="G660" i="5"/>
  <c r="AG117" i="1" s="1"/>
  <c r="G661" i="5"/>
  <c r="AG118" i="1" s="1"/>
  <c r="G662" i="5"/>
  <c r="AG119" i="1" s="1"/>
  <c r="G663" i="5"/>
  <c r="AG941" i="1" s="1"/>
  <c r="G664" i="5"/>
  <c r="AG942" i="1" s="1"/>
  <c r="G665" i="5"/>
  <c r="AG943" i="1" s="1"/>
  <c r="G666" i="5"/>
  <c r="AG944" i="1" s="1"/>
  <c r="G667" i="5"/>
  <c r="AG901" i="1" s="1"/>
  <c r="G668" i="5"/>
  <c r="AG902" i="1" s="1"/>
  <c r="G669" i="5"/>
  <c r="AG903" i="1" s="1"/>
  <c r="G670" i="5"/>
  <c r="AG682" i="1" s="1"/>
  <c r="G671" i="5"/>
  <c r="AG683" i="1" s="1"/>
  <c r="G672" i="5"/>
  <c r="AG684" i="1" s="1"/>
  <c r="G673" i="5"/>
  <c r="G674" i="5"/>
  <c r="G675" i="5"/>
  <c r="G676" i="5"/>
  <c r="G677" i="5"/>
  <c r="G678" i="5"/>
  <c r="G679" i="5"/>
  <c r="G680" i="5"/>
  <c r="G681" i="5"/>
  <c r="G682" i="5"/>
  <c r="G683" i="5"/>
  <c r="AG905" i="1" s="1"/>
  <c r="G684" i="5"/>
  <c r="AG906" i="1" s="1"/>
  <c r="G685" i="5"/>
  <c r="G686" i="5"/>
  <c r="G687" i="5"/>
  <c r="AG99" i="1" s="1"/>
  <c r="G688" i="5"/>
  <c r="AG100" i="1" s="1"/>
  <c r="AG101" i="1"/>
  <c r="AG102" i="1"/>
  <c r="AG103" i="1"/>
  <c r="AG104" i="1"/>
  <c r="G693" i="5"/>
  <c r="G694" i="5"/>
  <c r="G695" i="5"/>
  <c r="G696" i="5"/>
  <c r="AG965" i="1" s="1"/>
  <c r="G697" i="5"/>
  <c r="G698" i="5"/>
  <c r="G699" i="5"/>
  <c r="G700" i="5"/>
  <c r="G701" i="5"/>
  <c r="G702" i="5"/>
  <c r="G703" i="5"/>
  <c r="G704" i="5"/>
  <c r="AG979" i="1" s="1"/>
  <c r="AG149" i="1"/>
  <c r="AM149" i="1" s="1"/>
  <c r="G706" i="5"/>
  <c r="AG922" i="1" s="1"/>
  <c r="G707" i="5"/>
  <c r="AG937" i="1" s="1"/>
  <c r="G708" i="5"/>
  <c r="AG938" i="1" s="1"/>
  <c r="G709" i="5"/>
  <c r="AG892" i="1" s="1"/>
  <c r="G710" i="5"/>
  <c r="AG893" i="1" s="1"/>
  <c r="G711" i="5"/>
  <c r="AG167" i="1" s="1"/>
  <c r="G712" i="5"/>
  <c r="AG634" i="1" s="1"/>
  <c r="G713" i="5"/>
  <c r="AG635" i="1" s="1"/>
  <c r="G714" i="5"/>
  <c r="AG685" i="1" s="1"/>
  <c r="G715" i="5"/>
  <c r="AG686" i="1" s="1"/>
  <c r="G716" i="5"/>
  <c r="AG980" i="1" s="1"/>
  <c r="G717" i="5"/>
  <c r="G718" i="5"/>
  <c r="G719" i="5"/>
  <c r="AG715" i="1" s="1"/>
  <c r="G720" i="5"/>
  <c r="G721" i="5"/>
  <c r="G722" i="5"/>
  <c r="G723" i="5"/>
  <c r="G724" i="5"/>
  <c r="G725" i="5"/>
  <c r="G726" i="5"/>
  <c r="AG868" i="1" s="1"/>
  <c r="G727" i="5"/>
  <c r="AG869" i="1" s="1"/>
  <c r="G728" i="5"/>
  <c r="AG870" i="1" s="1"/>
  <c r="G729" i="5"/>
  <c r="AG871" i="1" s="1"/>
  <c r="G730" i="5"/>
  <c r="AG872" i="1" s="1"/>
  <c r="G731" i="5"/>
  <c r="AG719" i="1" s="1"/>
  <c r="G732" i="5"/>
  <c r="AG720" i="1" s="1"/>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AG721" i="1" s="1"/>
  <c r="G768" i="5"/>
  <c r="AG722" i="1" s="1"/>
  <c r="G769" i="5"/>
  <c r="AG723" i="1" s="1"/>
  <c r="G770" i="5"/>
  <c r="AG724" i="1" s="1"/>
  <c r="G771" i="5"/>
  <c r="AG725" i="1" s="1"/>
  <c r="G772" i="5"/>
  <c r="AG726" i="1" s="1"/>
  <c r="G773" i="5"/>
  <c r="AG727" i="1" s="1"/>
  <c r="G774" i="5"/>
  <c r="AG640" i="1" s="1"/>
  <c r="G775" i="5"/>
  <c r="AG641" i="1" s="1"/>
  <c r="G776" i="5"/>
  <c r="AG642" i="1" s="1"/>
  <c r="G777" i="5"/>
  <c r="AG643" i="1" s="1"/>
  <c r="G778" i="5"/>
  <c r="G779" i="5"/>
  <c r="G780" i="5"/>
  <c r="G781" i="5"/>
  <c r="G782" i="5"/>
  <c r="G783" i="5"/>
  <c r="G784" i="5"/>
  <c r="G785" i="5"/>
  <c r="G786" i="5"/>
  <c r="AG958" i="1" s="1"/>
  <c r="G787" i="5"/>
  <c r="AG959" i="1" s="1"/>
  <c r="G788" i="5"/>
  <c r="AG960" i="1" s="1"/>
  <c r="G789" i="5"/>
  <c r="AG961" i="1" s="1"/>
  <c r="G790" i="5"/>
  <c r="AG962" i="1" s="1"/>
  <c r="G791" i="5"/>
  <c r="AG963" i="1" s="1"/>
  <c r="G792" i="5"/>
  <c r="AG964" i="1" s="1"/>
  <c r="G793" i="5"/>
  <c r="AG728" i="1" s="1"/>
  <c r="G794" i="5"/>
  <c r="AG729" i="1" s="1"/>
  <c r="G795" i="5"/>
  <c r="AG730" i="1" s="1"/>
  <c r="G796" i="5"/>
  <c r="AG731" i="1" s="1"/>
  <c r="G797" i="5"/>
  <c r="AG687" i="1" s="1"/>
  <c r="G798" i="5"/>
  <c r="AG688" i="1" s="1"/>
  <c r="G799" i="5"/>
  <c r="AG801" i="1" s="1"/>
  <c r="G800" i="5"/>
  <c r="AG802" i="1" s="1"/>
  <c r="G801" i="5"/>
  <c r="AG803" i="1" s="1"/>
  <c r="G802" i="5"/>
  <c r="AG804" i="1" s="1"/>
  <c r="G803" i="5"/>
  <c r="AG805" i="1" s="1"/>
  <c r="G804" i="5"/>
  <c r="AG806" i="1" s="1"/>
  <c r="G805" i="5"/>
  <c r="AG807" i="1" s="1"/>
  <c r="G806" i="5"/>
  <c r="AG808" i="1" s="1"/>
  <c r="G807" i="5"/>
  <c r="AG809" i="1" s="1"/>
  <c r="G808" i="5"/>
  <c r="AG810" i="1" s="1"/>
  <c r="G809" i="5"/>
  <c r="G810" i="5"/>
  <c r="G811" i="5"/>
  <c r="G812" i="5"/>
  <c r="G813" i="5"/>
  <c r="AG699" i="1" s="1"/>
  <c r="G814" i="5"/>
  <c r="AG700" i="1" s="1"/>
  <c r="AG148" i="1"/>
  <c r="AM148" i="1" s="1"/>
  <c r="G816" i="5"/>
  <c r="AG981" i="1" s="1"/>
  <c r="G817" i="5"/>
  <c r="G818" i="5"/>
  <c r="G819" i="5"/>
  <c r="G820" i="5"/>
  <c r="G821" i="5"/>
  <c r="G822" i="5"/>
  <c r="G823" i="5"/>
  <c r="G824" i="5"/>
  <c r="G825" i="5"/>
  <c r="G826" i="5"/>
  <c r="G827" i="5"/>
  <c r="G828" i="5"/>
  <c r="AG706" i="1" s="1"/>
  <c r="G829" i="5"/>
  <c r="AG707" i="1" s="1"/>
  <c r="G830" i="5"/>
  <c r="AG708" i="1" s="1"/>
  <c r="G831" i="5"/>
  <c r="G832" i="5"/>
  <c r="AG709" i="1" s="1"/>
  <c r="G833" i="5"/>
  <c r="AG105" i="1" s="1"/>
  <c r="G834" i="5"/>
  <c r="AG106" i="1" s="1"/>
  <c r="G835" i="5"/>
  <c r="AG107" i="1" s="1"/>
  <c r="G836" i="5"/>
  <c r="AG116" i="1" s="1"/>
  <c r="G837" i="5"/>
  <c r="AG689" i="1" s="1"/>
  <c r="G838" i="5"/>
  <c r="AG690" i="1" s="1"/>
  <c r="G839" i="5"/>
  <c r="AG691" i="1" s="1"/>
  <c r="G840" i="5"/>
  <c r="G841" i="5"/>
  <c r="G842" i="5"/>
  <c r="G843" i="5"/>
  <c r="G844" i="5"/>
  <c r="G845" i="5"/>
  <c r="G846" i="5"/>
  <c r="G847" i="5"/>
  <c r="AG832" i="1" s="1"/>
  <c r="G848" i="5"/>
  <c r="AG833" i="1" s="1"/>
  <c r="G849" i="5"/>
  <c r="AG834" i="1" s="1"/>
  <c r="G850" i="5"/>
  <c r="AG835" i="1" s="1"/>
  <c r="G851" i="5"/>
  <c r="AG710" i="1" s="1"/>
  <c r="G852" i="5"/>
  <c r="AG946" i="1" s="1"/>
  <c r="G853" i="5"/>
  <c r="AG947" i="1" s="1"/>
  <c r="G854" i="5"/>
  <c r="G855" i="5"/>
  <c r="G856" i="5"/>
  <c r="AG670" i="1" s="1"/>
  <c r="G857" i="5"/>
  <c r="AG671" i="1" s="1"/>
  <c r="G858" i="5"/>
  <c r="AG672" i="1" s="1"/>
  <c r="G859" i="5"/>
  <c r="AG676" i="1" s="1"/>
  <c r="G860" i="5"/>
  <c r="AG677" i="1" s="1"/>
  <c r="G861" i="5"/>
  <c r="AG678" i="1" s="1"/>
  <c r="G862" i="5"/>
  <c r="G863" i="5"/>
  <c r="G864" i="5"/>
  <c r="G865" i="5"/>
  <c r="G866" i="5"/>
  <c r="AG551" i="1" s="1"/>
  <c r="G867" i="5"/>
  <c r="G868" i="5"/>
  <c r="G869" i="5"/>
  <c r="G870" i="5"/>
  <c r="G871" i="5"/>
  <c r="G872" i="5"/>
  <c r="G873" i="5"/>
  <c r="G874" i="5"/>
  <c r="G875" i="5"/>
  <c r="G876" i="5"/>
  <c r="G877" i="5"/>
  <c r="G878" i="5"/>
  <c r="G879" i="5"/>
  <c r="G880" i="5"/>
  <c r="G881" i="5"/>
  <c r="AG537" i="1" s="1"/>
  <c r="G882" i="5"/>
  <c r="AG538" i="1" s="1"/>
  <c r="G883" i="5"/>
  <c r="AG539" i="1" s="1"/>
  <c r="G884" i="5"/>
  <c r="AG531" i="1" s="1"/>
  <c r="G885" i="5"/>
  <c r="AG68" i="1" s="1"/>
  <c r="G886" i="5"/>
  <c r="AG69" i="1" s="1"/>
  <c r="G887" i="5"/>
  <c r="AG70" i="1" s="1"/>
  <c r="G888" i="5"/>
  <c r="AG44" i="1" s="1"/>
  <c r="G889" i="5"/>
  <c r="AG45" i="1" s="1"/>
  <c r="G890" i="5"/>
  <c r="AG46" i="1" s="1"/>
  <c r="G891" i="5"/>
  <c r="AG47" i="1" s="1"/>
  <c r="G892" i="5"/>
  <c r="AG48" i="1" s="1"/>
  <c r="G893" i="5"/>
  <c r="AG49" i="1" s="1"/>
  <c r="G894" i="5"/>
  <c r="G895" i="5"/>
  <c r="G896" i="5"/>
  <c r="AG552" i="1" s="1"/>
  <c r="G897" i="5"/>
  <c r="AG449" i="1" s="1"/>
  <c r="G898" i="5"/>
  <c r="AG450" i="1" s="1"/>
  <c r="G899" i="5"/>
  <c r="AG451" i="1" s="1"/>
  <c r="G900" i="5"/>
  <c r="AG785" i="1" s="1"/>
  <c r="G901" i="5"/>
  <c r="AG786" i="1" s="1"/>
  <c r="G902" i="5"/>
  <c r="AG787" i="1" s="1"/>
  <c r="G903" i="5"/>
  <c r="AG772" i="1" s="1"/>
  <c r="G904" i="5"/>
  <c r="AG773" i="1" s="1"/>
  <c r="G905" i="5"/>
  <c r="AG774" i="1" s="1"/>
  <c r="G906" i="5"/>
  <c r="AG775" i="1" s="1"/>
  <c r="G907" i="5"/>
  <c r="AG776" i="1" s="1"/>
  <c r="G908" i="5"/>
  <c r="AG777" i="1" s="1"/>
  <c r="G909" i="5"/>
  <c r="AG778" i="1" s="1"/>
  <c r="G910" i="5"/>
  <c r="AG779" i="1" s="1"/>
  <c r="G911" i="5"/>
  <c r="AG431" i="1" s="1"/>
  <c r="G912" i="5"/>
  <c r="AG432" i="1" s="1"/>
  <c r="G913" i="5"/>
  <c r="AG433" i="1" s="1"/>
  <c r="G914" i="5"/>
  <c r="AG548" i="1" s="1"/>
  <c r="G915" i="5"/>
  <c r="G916" i="5"/>
  <c r="G917" i="5"/>
  <c r="G918" i="5"/>
  <c r="AG543" i="1" s="1"/>
  <c r="G919" i="5"/>
  <c r="AG544" i="1" s="1"/>
  <c r="G920" i="5"/>
  <c r="AG545" i="1" s="1"/>
  <c r="G921" i="5"/>
  <c r="G922" i="5"/>
  <c r="G923" i="5"/>
  <c r="G924" i="5"/>
  <c r="G925" i="5"/>
  <c r="G926" i="5"/>
  <c r="G927" i="5"/>
  <c r="G928" i="5"/>
  <c r="G929" i="5"/>
  <c r="G930" i="5"/>
  <c r="G931" i="5"/>
  <c r="G932" i="5"/>
  <c r="G933" i="5"/>
  <c r="G934" i="5"/>
  <c r="G935" i="5"/>
  <c r="G936" i="5"/>
  <c r="G937" i="5"/>
  <c r="G938" i="5"/>
  <c r="G939" i="5"/>
  <c r="G940" i="5"/>
  <c r="G941" i="5"/>
  <c r="G942" i="5"/>
  <c r="G943" i="5"/>
  <c r="G944" i="5"/>
  <c r="AG564" i="1" s="1"/>
  <c r="G945" i="5"/>
  <c r="AG565" i="1" s="1"/>
  <c r="G946" i="5"/>
  <c r="AG566" i="1" s="1"/>
  <c r="G947" i="5"/>
  <c r="G948" i="5"/>
  <c r="G949" i="5"/>
  <c r="AG788" i="1" s="1"/>
  <c r="G950" i="5"/>
  <c r="AG21" i="1" s="1"/>
  <c r="G951" i="5"/>
  <c r="AG22" i="1" s="1"/>
  <c r="G952" i="5"/>
  <c r="AG23" i="1" s="1"/>
  <c r="G953" i="5"/>
  <c r="AG24" i="1" s="1"/>
  <c r="G954" i="5"/>
  <c r="AG25" i="1" s="1"/>
  <c r="G955" i="5"/>
  <c r="AG589" i="1" s="1"/>
  <c r="G956" i="5"/>
  <c r="AG590" i="1" s="1"/>
  <c r="G957" i="5"/>
  <c r="AG593" i="1" s="1"/>
  <c r="G958" i="5"/>
  <c r="G959" i="5"/>
  <c r="G960" i="5"/>
  <c r="G961" i="5"/>
  <c r="G962" i="5"/>
  <c r="AG656" i="1" s="1"/>
  <c r="G963" i="5"/>
  <c r="G964" i="5"/>
  <c r="G965" i="5"/>
  <c r="G966" i="5"/>
  <c r="AG558" i="1" s="1"/>
  <c r="G967" i="5"/>
  <c r="AG559" i="1" s="1"/>
  <c r="G968" i="5"/>
  <c r="G969" i="5"/>
  <c r="G970" i="5"/>
  <c r="AG16" i="1" s="1"/>
  <c r="G971" i="5"/>
  <c r="AG17" i="1" s="1"/>
  <c r="G972" i="5"/>
  <c r="AG18" i="1" s="1"/>
  <c r="G973" i="5"/>
  <c r="AG19" i="1" s="1"/>
  <c r="G974" i="5"/>
  <c r="AG20" i="1" s="1"/>
  <c r="G975" i="5"/>
  <c r="AG512" i="1" s="1"/>
  <c r="G976" i="5"/>
  <c r="AG27" i="1" s="1"/>
  <c r="G977" i="5"/>
  <c r="G978" i="5"/>
  <c r="G979" i="5"/>
  <c r="G980" i="5"/>
  <c r="G981" i="5"/>
  <c r="AG765" i="1" s="1"/>
  <c r="G982" i="5"/>
  <c r="AG766" i="1" s="1"/>
  <c r="G983" i="5"/>
  <c r="AG620" i="1" s="1"/>
  <c r="G984" i="5"/>
  <c r="AG621" i="1" s="1"/>
  <c r="G985" i="5"/>
  <c r="AG622" i="1" s="1"/>
  <c r="G986" i="5"/>
  <c r="G987" i="5"/>
  <c r="G988" i="5"/>
  <c r="G989" i="5"/>
  <c r="AG482" i="1" s="1"/>
  <c r="G990" i="5"/>
  <c r="AG767" i="1" s="1"/>
  <c r="G991" i="5"/>
  <c r="AG789" i="1" s="1"/>
  <c r="G992" i="5"/>
  <c r="AG790" i="1" s="1"/>
  <c r="G993" i="5"/>
  <c r="AG791" i="1" s="1"/>
  <c r="G994" i="5"/>
  <c r="G995" i="5"/>
  <c r="G996" i="5"/>
  <c r="G997" i="5"/>
  <c r="G998" i="5"/>
  <c r="G999" i="5"/>
  <c r="G1000" i="5"/>
  <c r="G1001" i="5"/>
  <c r="G1002" i="5"/>
  <c r="AG599" i="1" s="1"/>
  <c r="G1003" i="5"/>
  <c r="G1004" i="5"/>
  <c r="G1005" i="5"/>
  <c r="G1006" i="5"/>
  <c r="G1007" i="5"/>
  <c r="G1008" i="5"/>
  <c r="G1009" i="5"/>
  <c r="G1010" i="5"/>
  <c r="G1011" i="5"/>
  <c r="G1012" i="5"/>
  <c r="G1013" i="5"/>
  <c r="AG71" i="1" s="1"/>
  <c r="G1014" i="5"/>
  <c r="AG72" i="1" s="1"/>
  <c r="G1015" i="5"/>
  <c r="AG73" i="1" s="1"/>
  <c r="G1016" i="5"/>
  <c r="AG74" i="1" s="1"/>
  <c r="G1017" i="5"/>
  <c r="AG75" i="1" s="1"/>
  <c r="G1018" i="5"/>
  <c r="AG79" i="1" s="1"/>
  <c r="G1019" i="5"/>
  <c r="AG80" i="1" s="1"/>
  <c r="G1020" i="5"/>
  <c r="AG81" i="1" s="1"/>
  <c r="G1021" i="5"/>
  <c r="G1022" i="5"/>
  <c r="G1023" i="5"/>
  <c r="G1024" i="5"/>
  <c r="G1025" i="5"/>
  <c r="G1026" i="5"/>
  <c r="G1027" i="5"/>
  <c r="G1028" i="5"/>
  <c r="G1029" i="5"/>
  <c r="G1030" i="5"/>
  <c r="G1031" i="5"/>
  <c r="G1032" i="5"/>
  <c r="G1033" i="5"/>
  <c r="G1034" i="5"/>
  <c r="G1035" i="5"/>
  <c r="G1036" i="5"/>
  <c r="G1037" i="5"/>
  <c r="G1038" i="5"/>
  <c r="G1039" i="5"/>
  <c r="G1040" i="5"/>
  <c r="G1041" i="5"/>
  <c r="G1042" i="5"/>
  <c r="G1043" i="5"/>
  <c r="AG57" i="1" s="1"/>
  <c r="G1044" i="5"/>
  <c r="AG58" i="1" s="1"/>
  <c r="G1045" i="5"/>
  <c r="AG59" i="1" s="1"/>
  <c r="G1046" i="5"/>
  <c r="G1047" i="5"/>
  <c r="G1048" i="5"/>
  <c r="G1049" i="5"/>
  <c r="G1050" i="5"/>
  <c r="G1051" i="5"/>
  <c r="G1052" i="5"/>
  <c r="G1053" i="5"/>
  <c r="G1054" i="5"/>
  <c r="G1055" i="5"/>
  <c r="G1056" i="5"/>
  <c r="G1057" i="5"/>
  <c r="G1058" i="5"/>
  <c r="AG560" i="1" s="1"/>
  <c r="AG145" i="1"/>
  <c r="G1060" i="5"/>
  <c r="G1061" i="5"/>
  <c r="G1062" i="5"/>
  <c r="G1063" i="5"/>
  <c r="G1064" i="5"/>
  <c r="G1065" i="5"/>
  <c r="G1066" i="5"/>
  <c r="G1067" i="5"/>
  <c r="G1068" i="5"/>
  <c r="G1069" i="5"/>
  <c r="G1070" i="5"/>
  <c r="G1071" i="5"/>
  <c r="AG60" i="1" s="1"/>
  <c r="G1072" i="5"/>
  <c r="AG61" i="1" s="1"/>
  <c r="G1073" i="5"/>
  <c r="AG62" i="1" s="1"/>
  <c r="G1074" i="5"/>
  <c r="AG63" i="1" s="1"/>
  <c r="G1075" i="5"/>
  <c r="AG64" i="1" s="1"/>
  <c r="G1076" i="5"/>
  <c r="AG65" i="1" s="1"/>
  <c r="G1077" i="5"/>
  <c r="AG66" i="1" s="1"/>
  <c r="G1078" i="5"/>
  <c r="AG67" i="1" s="1"/>
  <c r="G1079" i="5"/>
  <c r="AG500" i="1" s="1"/>
  <c r="G1080" i="5"/>
  <c r="AG501" i="1" s="1"/>
  <c r="G1081" i="5"/>
  <c r="AG502" i="1" s="1"/>
  <c r="G1082" i="5"/>
  <c r="AG503" i="1" s="1"/>
  <c r="G1083" i="5"/>
  <c r="AG567" i="1" s="1"/>
  <c r="G1084" i="5"/>
  <c r="AG568" i="1" s="1"/>
  <c r="G1085" i="5"/>
  <c r="AG569" i="1" s="1"/>
  <c r="G1086" i="5"/>
  <c r="G1087" i="5"/>
  <c r="G1088" i="5"/>
  <c r="G1089" i="5"/>
  <c r="G1090" i="5"/>
  <c r="G1091" i="5"/>
  <c r="G1092" i="5"/>
  <c r="G1093" i="5"/>
  <c r="G1094" i="5"/>
  <c r="G1095" i="5"/>
  <c r="G1096" i="5"/>
  <c r="AG555" i="1" s="1"/>
  <c r="G1097" i="5"/>
  <c r="AG556" i="1" s="1"/>
  <c r="G1098" i="5"/>
  <c r="AG557" i="1" s="1"/>
  <c r="G1099" i="5"/>
  <c r="AG525" i="1" s="1"/>
  <c r="G1100" i="5"/>
  <c r="AG657" i="1" s="1"/>
  <c r="G1101" i="5"/>
  <c r="AG658" i="1" s="1"/>
  <c r="G1102" i="5"/>
  <c r="AG659" i="1" s="1"/>
  <c r="G1103" i="5"/>
  <c r="AG660" i="1" s="1"/>
  <c r="G1104" i="5"/>
  <c r="AG661" i="1" s="1"/>
  <c r="G1105" i="5"/>
  <c r="AG662" i="1" s="1"/>
  <c r="G1106" i="5"/>
  <c r="G1107" i="5"/>
  <c r="G1108" i="5"/>
  <c r="G1109" i="5"/>
  <c r="AG409" i="1" s="1"/>
  <c r="G1110" i="5"/>
  <c r="AG410" i="1" s="1"/>
  <c r="G1111" i="5"/>
  <c r="AG411" i="1" s="1"/>
  <c r="G1112" i="5"/>
  <c r="AG412" i="1" s="1"/>
  <c r="G1113" i="5"/>
  <c r="AG416" i="1" s="1"/>
  <c r="G1114" i="5"/>
  <c r="AG417" i="1" s="1"/>
  <c r="G1115" i="5"/>
  <c r="AG427" i="1" s="1"/>
  <c r="G1116" i="5"/>
  <c r="G1117" i="5"/>
  <c r="G1118" i="5"/>
  <c r="G1119" i="5"/>
  <c r="G1120" i="5"/>
  <c r="AG550" i="1" s="1"/>
  <c r="G1121" i="5"/>
  <c r="G1122" i="5"/>
  <c r="G1123" i="5"/>
  <c r="G1124" i="5"/>
  <c r="G1125" i="5"/>
  <c r="G1126" i="5"/>
  <c r="AG477" i="1" s="1"/>
  <c r="G1127" i="5"/>
  <c r="AG478" i="1" s="1"/>
  <c r="G1128" i="5"/>
  <c r="AG479" i="1" s="1"/>
  <c r="G1129" i="5"/>
  <c r="AG84" i="1" s="1"/>
  <c r="G1130" i="5"/>
  <c r="AG85" i="1" s="1"/>
  <c r="G1131" i="5"/>
  <c r="AG86" i="1" s="1"/>
  <c r="G1132" i="5"/>
  <c r="AG87" i="1" s="1"/>
  <c r="G1133" i="5"/>
  <c r="AG88" i="1" s="1"/>
  <c r="G1134" i="5"/>
  <c r="AG89" i="1" s="1"/>
  <c r="G1135" i="5"/>
  <c r="AG90" i="1" s="1"/>
  <c r="G1136" i="5"/>
  <c r="AG91" i="1" s="1"/>
  <c r="G1137" i="5"/>
  <c r="G1138" i="5"/>
  <c r="G1139" i="5"/>
  <c r="G1140" i="5"/>
  <c r="G1141" i="5"/>
  <c r="G1142" i="5"/>
  <c r="G1143" i="5"/>
  <c r="G1144" i="5"/>
  <c r="G1145" i="5"/>
  <c r="G1146" i="5"/>
  <c r="G1147" i="5"/>
  <c r="G1148" i="5"/>
  <c r="G1149" i="5"/>
  <c r="G1150" i="5"/>
  <c r="G1151" i="5"/>
  <c r="G1152" i="5"/>
  <c r="G1153" i="5"/>
  <c r="AG50" i="1"/>
  <c r="G1155" i="5"/>
  <c r="AG51" i="1" s="1"/>
  <c r="G1156" i="5"/>
  <c r="AG52" i="1" s="1"/>
  <c r="G1157" i="5"/>
  <c r="AG53" i="1" s="1"/>
  <c r="G1158" i="5"/>
  <c r="AG54" i="1" s="1"/>
  <c r="G1159" i="5"/>
  <c r="AG55" i="1" s="1"/>
  <c r="G1160" i="5"/>
  <c r="AG56" i="1" s="1"/>
  <c r="G1161" i="5"/>
  <c r="AG483" i="1" s="1"/>
  <c r="G1162" i="5"/>
  <c r="AG484" i="1" s="1"/>
  <c r="G1163" i="5"/>
  <c r="AG466" i="1" s="1"/>
  <c r="G1164" i="5"/>
  <c r="AG467" i="1" s="1"/>
  <c r="G1165" i="5"/>
  <c r="AG468" i="1" s="1"/>
  <c r="G1166" i="5"/>
  <c r="AG469" i="1" s="1"/>
  <c r="G1167" i="5"/>
  <c r="AG470" i="1" s="1"/>
  <c r="G1168" i="5"/>
  <c r="AG471" i="1" s="1"/>
  <c r="G1169" i="5"/>
  <c r="AG472" i="1" s="1"/>
  <c r="G1170" i="5"/>
  <c r="G1171" i="5"/>
  <c r="G1172" i="5"/>
  <c r="AG428" i="1" s="1"/>
  <c r="G1173" i="5"/>
  <c r="G1174" i="5"/>
  <c r="AG429" i="1" s="1"/>
  <c r="G1175" i="5"/>
  <c r="AG532" i="1" s="1"/>
  <c r="G1176" i="5"/>
  <c r="AG533" i="1" s="1"/>
  <c r="G1177" i="5"/>
  <c r="AG534" i="1" s="1"/>
  <c r="G1178" i="5"/>
  <c r="AG535" i="1" s="1"/>
  <c r="G1179" i="5"/>
  <c r="AG536" i="1" s="1"/>
  <c r="G1180" i="5"/>
  <c r="G1181" i="5"/>
  <c r="G1182" i="5"/>
  <c r="AG526" i="1" s="1"/>
  <c r="G1183" i="5"/>
  <c r="AG527" i="1" s="1"/>
  <c r="G1184" i="5"/>
  <c r="AG528" i="1" s="1"/>
  <c r="G1185" i="5"/>
  <c r="AG529" i="1" s="1"/>
  <c r="G1186" i="5"/>
  <c r="AG530" i="1" s="1"/>
  <c r="G1187" i="5"/>
  <c r="AG485" i="1" s="1"/>
  <c r="G1188" i="5"/>
  <c r="AG486" i="1" s="1"/>
  <c r="G1189" i="5"/>
  <c r="AG768" i="1" s="1"/>
  <c r="G1190" i="5"/>
  <c r="AG769" i="1" s="1"/>
  <c r="G1191" i="5"/>
  <c r="AG507" i="1" s="1"/>
  <c r="G1192" i="5"/>
  <c r="AG508" i="1" s="1"/>
  <c r="G1193" i="5"/>
  <c r="AG509" i="1" s="1"/>
  <c r="G1194" i="5"/>
  <c r="AG510" i="1" s="1"/>
  <c r="G1195" i="5"/>
  <c r="AG511" i="1" s="1"/>
  <c r="G1196" i="5"/>
  <c r="AG518" i="1" s="1"/>
  <c r="G1197" i="5"/>
  <c r="AG519" i="1" s="1"/>
  <c r="G1198" i="5"/>
  <c r="AG570" i="1" s="1"/>
  <c r="G1199" i="5"/>
  <c r="AG571" i="1" s="1"/>
  <c r="G1200" i="5"/>
  <c r="AG453" i="1" s="1"/>
  <c r="G1201" i="5"/>
  <c r="AG455" i="1" s="1"/>
  <c r="G1202" i="5"/>
  <c r="AG454" i="1" s="1"/>
  <c r="AG140" i="1"/>
  <c r="AM140" i="1" s="1"/>
  <c r="AG141" i="1"/>
  <c r="AM141" i="1" s="1"/>
  <c r="AG142" i="1"/>
  <c r="AG143" i="1"/>
  <c r="AM143" i="1" s="1"/>
  <c r="AG144" i="1"/>
  <c r="AM144" i="1" s="1"/>
  <c r="G1208" i="5"/>
  <c r="AG663" i="1" s="1"/>
  <c r="G1209" i="5"/>
  <c r="G1210" i="5"/>
  <c r="G1211" i="5"/>
  <c r="G1212" i="5"/>
  <c r="AG464" i="1" s="1"/>
  <c r="G1213" i="5"/>
  <c r="AG465" i="1" s="1"/>
  <c r="G1214" i="5"/>
  <c r="G1215" i="5"/>
  <c r="G1216" i="5"/>
  <c r="G1217" i="5"/>
  <c r="G1218" i="5"/>
  <c r="AG456" i="1" s="1"/>
  <c r="G1219" i="5"/>
  <c r="AG457" i="1" s="1"/>
  <c r="G1220" i="5"/>
  <c r="AG458" i="1" s="1"/>
  <c r="G1221" i="5"/>
  <c r="AG476" i="1" s="1"/>
  <c r="G1222" i="5"/>
  <c r="G1223" i="5"/>
  <c r="G1224" i="5"/>
  <c r="G1225" i="5"/>
  <c r="G1226" i="5"/>
  <c r="G1227" i="5"/>
  <c r="G1228" i="5"/>
  <c r="G1229" i="5"/>
  <c r="G1230" i="5"/>
  <c r="G1231" i="5"/>
  <c r="G1232" i="5"/>
  <c r="AG136" i="1" s="1"/>
  <c r="G1233" i="5"/>
  <c r="AG137" i="1" s="1"/>
  <c r="G1234" i="5"/>
  <c r="AG138" i="1" s="1"/>
  <c r="G1235" i="5"/>
  <c r="G1236" i="5"/>
  <c r="AG513" i="1" s="1"/>
  <c r="G1237" i="5"/>
  <c r="G1238" i="5"/>
  <c r="G1239" i="5"/>
  <c r="G1240" i="5"/>
  <c r="G1241" i="5"/>
  <c r="G1242" i="5"/>
  <c r="G1243" i="5"/>
  <c r="G1244" i="5"/>
  <c r="G1245" i="5"/>
  <c r="G1246" i="5"/>
  <c r="G1247" i="5"/>
  <c r="G1248" i="5"/>
  <c r="G1249" i="5"/>
  <c r="AG473" i="1" s="1"/>
  <c r="G1250" i="5"/>
  <c r="G1251" i="5"/>
  <c r="AG474" i="1" s="1"/>
  <c r="G1252" i="5"/>
  <c r="AG475" i="1" s="1"/>
  <c r="G1253" i="5"/>
  <c r="G1254" i="5"/>
  <c r="G1255" i="5"/>
  <c r="G1256" i="5"/>
  <c r="G1257" i="5"/>
  <c r="G1258" i="5"/>
  <c r="G1259" i="5"/>
  <c r="G1260" i="5"/>
  <c r="G1261" i="5"/>
  <c r="G1262" i="5"/>
  <c r="G1263" i="5"/>
  <c r="G1264" i="5"/>
  <c r="G1265" i="5"/>
  <c r="G1266" i="5"/>
  <c r="G1267" i="5"/>
  <c r="AG421" i="1" s="1"/>
  <c r="G1268" i="5"/>
  <c r="G1269" i="5"/>
  <c r="AG422" i="1" s="1"/>
  <c r="G1270" i="5"/>
  <c r="AG423" i="1" s="1"/>
  <c r="G1271" i="5"/>
  <c r="G1272" i="5"/>
  <c r="G1273" i="5"/>
  <c r="AG424" i="1" s="1"/>
  <c r="G1274" i="5"/>
  <c r="G1275" i="5"/>
  <c r="G1276" i="5"/>
  <c r="AG435" i="1" s="1"/>
  <c r="G1277" i="5"/>
  <c r="AG436" i="1" s="1"/>
  <c r="G1278" i="5"/>
  <c r="G1279" i="5"/>
  <c r="AG437" i="1" s="1"/>
  <c r="G1280" i="5"/>
  <c r="AG438" i="1" s="1"/>
  <c r="G1281" i="5"/>
  <c r="AG439" i="1" s="1"/>
  <c r="G1282" i="5"/>
  <c r="G1283" i="5"/>
  <c r="G1284" i="5"/>
  <c r="G1285" i="5"/>
  <c r="G1286" i="5"/>
  <c r="G1287" i="5"/>
  <c r="G1288" i="5"/>
  <c r="G1289" i="5"/>
  <c r="G1290" i="5"/>
  <c r="G1291" i="5"/>
  <c r="AG616" i="1" s="1"/>
  <c r="G1292" i="5"/>
  <c r="G1293" i="5"/>
  <c r="AG606" i="1" s="1"/>
  <c r="G1294" i="5"/>
  <c r="AG607" i="1" s="1"/>
  <c r="G1295" i="5"/>
  <c r="AG608" i="1" s="1"/>
  <c r="G1296" i="5"/>
  <c r="AG609" i="1" s="1"/>
  <c r="G1297" i="5"/>
  <c r="AG610" i="1" s="1"/>
  <c r="G1298" i="5"/>
  <c r="AG611" i="1" s="1"/>
  <c r="G1299" i="5"/>
  <c r="G1300" i="5"/>
  <c r="G1301" i="5"/>
  <c r="G1302" i="5"/>
  <c r="AG581" i="1" s="1"/>
  <c r="G1303" i="5"/>
  <c r="AG582" i="1" s="1"/>
  <c r="G1304" i="5"/>
  <c r="AG434" i="1" s="1"/>
  <c r="G1305" i="5"/>
  <c r="G1306" i="5"/>
  <c r="G1307" i="5"/>
  <c r="G1308" i="5"/>
  <c r="G1309" i="5"/>
  <c r="G1310" i="5"/>
  <c r="G1311" i="5"/>
  <c r="G1312" i="5"/>
  <c r="G1313" i="5"/>
  <c r="G1314" i="5"/>
  <c r="G1315" i="5"/>
  <c r="G1316" i="5"/>
  <c r="G1317" i="5"/>
  <c r="G1318" i="5"/>
  <c r="G1319" i="5"/>
  <c r="G1320" i="5"/>
  <c r="G1321" i="5"/>
  <c r="G1322" i="5"/>
  <c r="G1323" i="5"/>
  <c r="AG413" i="1" s="1"/>
  <c r="G1324" i="5"/>
  <c r="G1325" i="5"/>
  <c r="G1326" i="5"/>
  <c r="G1327" i="5"/>
  <c r="G1328" i="5"/>
  <c r="G1329" i="5"/>
  <c r="G1330" i="5"/>
  <c r="G1331" i="5"/>
  <c r="G1332" i="5"/>
  <c r="G1333" i="5"/>
  <c r="G1334" i="5"/>
  <c r="AG26" i="1" s="1"/>
  <c r="G1335" i="5"/>
  <c r="G1336" i="5"/>
  <c r="G1337" i="5"/>
  <c r="AG28" i="1" s="1"/>
  <c r="G1338" i="5"/>
  <c r="G1339" i="5"/>
  <c r="G1340" i="5"/>
  <c r="AG430" i="1" s="1"/>
  <c r="G1341" i="5"/>
  <c r="G1342" i="5"/>
  <c r="G1343" i="5"/>
  <c r="G1344" i="5"/>
  <c r="G1345" i="5"/>
  <c r="G1346" i="5"/>
  <c r="G1347" i="5"/>
  <c r="G1348" i="5"/>
  <c r="G1349" i="5"/>
  <c r="G1350" i="5"/>
  <c r="G1351" i="5"/>
  <c r="AG583" i="1" s="1"/>
  <c r="G1352" i="5"/>
  <c r="AG584" i="1" s="1"/>
  <c r="G1353" i="5"/>
  <c r="AG585" i="1" s="1"/>
  <c r="G1354" i="5"/>
  <c r="AG586" i="1" s="1"/>
  <c r="G1355" i="5"/>
  <c r="AG540" i="1" s="1"/>
  <c r="G1356" i="5"/>
  <c r="AG541" i="1" s="1"/>
  <c r="G1357" i="5"/>
  <c r="AG542" i="1" s="1"/>
  <c r="G1358" i="5"/>
  <c r="G1359" i="5"/>
  <c r="G1360" i="5"/>
  <c r="G1361" i="5"/>
  <c r="G1362" i="5"/>
  <c r="AG594" i="1" s="1"/>
  <c r="G1363" i="5"/>
  <c r="G1364" i="5"/>
  <c r="G1365" i="5"/>
  <c r="G1366" i="5"/>
  <c r="G1367" i="5"/>
  <c r="G1368" i="5"/>
  <c r="G1369" i="5"/>
  <c r="G1370" i="5"/>
  <c r="G1371" i="5"/>
  <c r="G1372" i="5"/>
  <c r="G1373" i="5"/>
  <c r="G1374" i="5"/>
  <c r="G1375" i="5"/>
  <c r="G1376" i="5"/>
  <c r="G1377" i="5"/>
  <c r="G1378" i="5"/>
  <c r="G1379" i="5"/>
  <c r="G1380" i="5"/>
  <c r="G1381" i="5"/>
  <c r="G1382" i="5"/>
  <c r="AG763" i="1" s="1"/>
  <c r="G1383" i="5"/>
  <c r="AG764" i="1" s="1"/>
  <c r="G1384" i="5"/>
  <c r="G1385" i="5"/>
  <c r="G1386" i="5"/>
  <c r="G1387" i="5"/>
  <c r="G1388" i="5"/>
  <c r="G1389" i="5"/>
  <c r="G1390" i="5"/>
  <c r="G1391" i="5"/>
  <c r="AG82" i="1" s="1"/>
  <c r="AG83" i="1"/>
  <c r="AM83" i="1" s="1"/>
  <c r="G1393" i="5"/>
  <c r="G1394" i="5"/>
  <c r="G1395" i="5"/>
  <c r="G1396" i="5"/>
  <c r="G1397" i="5"/>
  <c r="G1398" i="5"/>
  <c r="G1399" i="5"/>
  <c r="G1400" i="5"/>
  <c r="AG504" i="1" s="1"/>
  <c r="G1401" i="5"/>
  <c r="AG505" i="1" s="1"/>
  <c r="G1402" i="5"/>
  <c r="AG506" i="1" s="1"/>
  <c r="G1403" i="5"/>
  <c r="G1404" i="5"/>
  <c r="G1405" i="5"/>
  <c r="G1406" i="5"/>
  <c r="G1407" i="5"/>
  <c r="G1408" i="5"/>
  <c r="G1409" i="5"/>
  <c r="G1410" i="5"/>
  <c r="G1411" i="5"/>
  <c r="G1412" i="5"/>
  <c r="G1413" i="5"/>
  <c r="AG612" i="1" s="1"/>
  <c r="G1414" i="5"/>
  <c r="AG613" i="1" s="1"/>
  <c r="G1415" i="5"/>
  <c r="G1416" i="5"/>
  <c r="G1417" i="5"/>
  <c r="G1418" i="5"/>
  <c r="AG780" i="1" s="1"/>
  <c r="G1419" i="5"/>
  <c r="AG781" i="1" s="1"/>
  <c r="G1420" i="5"/>
  <c r="G1421" i="5"/>
  <c r="G1422" i="5"/>
  <c r="AG784" i="1" s="1"/>
  <c r="G1423" i="5"/>
  <c r="AG792" i="1" s="1"/>
  <c r="G1424" i="5"/>
  <c r="AG793" i="1" s="1"/>
  <c r="G1425" i="5"/>
  <c r="G1426" i="5"/>
  <c r="G1427" i="5"/>
  <c r="G1428" i="5"/>
  <c r="G1429" i="5"/>
  <c r="G1430" i="5"/>
  <c r="AG664" i="1" s="1"/>
  <c r="G1431" i="5"/>
  <c r="AG665" i="1" s="1"/>
  <c r="AG76" i="1"/>
  <c r="G1433" i="5"/>
  <c r="AG77" i="1" s="1"/>
  <c r="G1434" i="5"/>
  <c r="AG78" i="1" s="1"/>
  <c r="G1435" i="5"/>
  <c r="AG825" i="1" s="1"/>
  <c r="G1436" i="5"/>
  <c r="G1437" i="5"/>
  <c r="G1438" i="5"/>
  <c r="G1439" i="5"/>
  <c r="AG666" i="1" s="1"/>
  <c r="G1440" i="5"/>
  <c r="G1441" i="5"/>
  <c r="G1442" i="5"/>
  <c r="AG667" i="1" s="1"/>
  <c r="G1443" i="5"/>
  <c r="AG668" i="1" s="1"/>
  <c r="G1444" i="5"/>
  <c r="G1445" i="5"/>
  <c r="G1446" i="5"/>
  <c r="G1447" i="5"/>
  <c r="AG92" i="1"/>
  <c r="AG93" i="1"/>
  <c r="G1450" i="5"/>
  <c r="AG94" i="1" s="1"/>
  <c r="G1451" i="5"/>
  <c r="AG95" i="1" s="1"/>
  <c r="G1452" i="5"/>
  <c r="AG414" i="1" s="1"/>
  <c r="G1453" i="5"/>
  <c r="AG415" i="1" s="1"/>
  <c r="G1454" i="5"/>
  <c r="AG591" i="1" s="1"/>
  <c r="G1455" i="5"/>
  <c r="AG592" i="1" s="1"/>
  <c r="G1456" i="5"/>
  <c r="G1457" i="5"/>
  <c r="G1458" i="5"/>
  <c r="G1459" i="5"/>
  <c r="G1460" i="5"/>
  <c r="G1461" i="5"/>
  <c r="AG549" i="1" s="1"/>
  <c r="G1462" i="5"/>
  <c r="G1463" i="5"/>
  <c r="AG452" i="1" s="1"/>
  <c r="G1464" i="5"/>
  <c r="AG425" i="1" s="1"/>
  <c r="G1465" i="5"/>
  <c r="AG794" i="1" s="1"/>
  <c r="G1466" i="5"/>
  <c r="AG795" i="1" s="1"/>
  <c r="G1467" i="5"/>
  <c r="AG796" i="1" s="1"/>
  <c r="G1468" i="5"/>
  <c r="AG797" i="1" s="1"/>
  <c r="G1469" i="5"/>
  <c r="G1470" i="5"/>
  <c r="G1471" i="5"/>
  <c r="G1472" i="5"/>
  <c r="G1473" i="5"/>
  <c r="G1474" i="5"/>
  <c r="G1475" i="5"/>
  <c r="G1476" i="5"/>
  <c r="G1477" i="5"/>
  <c r="G1478" i="5"/>
  <c r="G1479" i="5"/>
  <c r="AG595" i="1" s="1"/>
  <c r="G1480" i="5"/>
  <c r="AG596" i="1" s="1"/>
  <c r="G1481" i="5"/>
  <c r="AG597" i="1" s="1"/>
  <c r="G1482" i="5"/>
  <c r="AG598" i="1" s="1"/>
  <c r="G1483" i="5"/>
  <c r="AG600" i="1" s="1"/>
  <c r="G1484" i="5"/>
  <c r="G1485" i="5"/>
  <c r="G1486" i="5"/>
  <c r="G1487" i="5"/>
  <c r="G1488" i="5"/>
  <c r="G1489" i="5"/>
  <c r="G1490" i="5"/>
  <c r="G1491" i="5"/>
  <c r="G1492" i="5"/>
  <c r="G1493" i="5"/>
  <c r="AG29" i="1" s="1"/>
  <c r="G1494" i="5"/>
  <c r="AG30" i="1" s="1"/>
  <c r="G1495" i="5"/>
  <c r="AG31" i="1" s="1"/>
  <c r="G1496" i="5"/>
  <c r="G1497" i="5"/>
  <c r="G1498" i="5"/>
  <c r="G1499" i="5"/>
  <c r="AG407" i="1" s="1"/>
  <c r="G1500" i="5"/>
  <c r="AG408" i="1" s="1"/>
  <c r="G1501" i="5"/>
  <c r="G1502" i="5"/>
  <c r="AG514" i="1" s="1"/>
  <c r="G1503" i="5"/>
  <c r="AG515" i="1" s="1"/>
  <c r="G1504" i="5"/>
  <c r="G1505" i="5"/>
  <c r="G1506" i="5"/>
  <c r="G1507" i="5"/>
  <c r="AG553" i="1" s="1"/>
  <c r="G1508" i="5"/>
  <c r="AG554" i="1" s="1"/>
  <c r="G1509" i="5"/>
  <c r="AG572" i="1" s="1"/>
  <c r="G1510" i="5"/>
  <c r="AG573" i="1" s="1"/>
  <c r="G1511" i="5"/>
  <c r="AG574" i="1" s="1"/>
  <c r="G1512" i="5"/>
  <c r="AG498" i="1" s="1"/>
  <c r="G1513" i="5"/>
  <c r="AG499" i="1" s="1"/>
  <c r="G1514" i="5"/>
  <c r="AG546" i="1" s="1"/>
  <c r="G1515" i="5"/>
  <c r="G1516" i="5"/>
  <c r="G1517" i="5"/>
  <c r="G1518" i="5"/>
  <c r="G1519" i="5"/>
  <c r="AG37" i="1" s="1"/>
  <c r="G1520" i="5"/>
  <c r="AG38" i="1" s="1"/>
  <c r="G1521" i="5"/>
  <c r="AG39" i="1" s="1"/>
  <c r="G1522" i="5"/>
  <c r="AG40" i="1" s="1"/>
  <c r="G1523" i="5"/>
  <c r="AG41" i="1" s="1"/>
  <c r="G1524" i="5"/>
  <c r="AG42" i="1" s="1"/>
  <c r="G1525" i="5"/>
  <c r="AG43" i="1" s="1"/>
  <c r="G1526" i="5"/>
  <c r="AG32" i="1" s="1"/>
  <c r="G1527" i="5"/>
  <c r="G1528" i="5"/>
  <c r="AG34" i="1" s="1"/>
  <c r="G1529" i="5"/>
  <c r="AG35" i="1" s="1"/>
  <c r="G1530" i="5"/>
  <c r="AG36" i="1" s="1"/>
  <c r="G1531" i="5"/>
  <c r="G1532" i="5"/>
  <c r="G1533" i="5"/>
  <c r="G1534" i="5"/>
  <c r="G1535" i="5"/>
  <c r="G1536" i="5"/>
  <c r="G1537" i="5"/>
  <c r="G1538" i="5"/>
  <c r="G1539" i="5"/>
  <c r="G1540" i="5"/>
  <c r="G1541" i="5"/>
  <c r="G1542" i="5"/>
  <c r="G1543" i="5"/>
  <c r="G1544" i="5"/>
  <c r="G1545" i="5"/>
  <c r="G1546" i="5"/>
  <c r="G1547" i="5"/>
  <c r="G1548" i="5"/>
  <c r="G1549" i="5"/>
  <c r="G1550" i="5"/>
  <c r="G1551" i="5"/>
  <c r="G1552" i="5"/>
  <c r="G1553" i="5"/>
  <c r="G1554" i="5"/>
  <c r="G1555" i="5"/>
  <c r="G1556" i="5"/>
  <c r="G1557" i="5"/>
  <c r="G1558" i="5"/>
  <c r="G1559" i="5"/>
  <c r="G1560" i="5"/>
  <c r="G1561" i="5"/>
  <c r="G1562" i="5"/>
  <c r="G1563" i="5"/>
  <c r="G1564" i="5"/>
  <c r="G1565" i="5"/>
  <c r="G1566" i="5"/>
  <c r="G1567" i="5"/>
  <c r="G1568" i="5"/>
  <c r="G1569" i="5"/>
  <c r="G1570" i="5"/>
  <c r="G1571" i="5"/>
  <c r="G1572" i="5"/>
  <c r="G1573" i="5"/>
  <c r="G1574" i="5"/>
  <c r="G1575" i="5"/>
  <c r="G1576" i="5"/>
  <c r="G1577" i="5"/>
  <c r="G1578" i="5"/>
  <c r="G1579" i="5"/>
  <c r="G1580" i="5"/>
  <c r="G1581" i="5"/>
  <c r="G1582" i="5"/>
  <c r="G1583" i="5"/>
  <c r="G1584" i="5"/>
  <c r="G1585" i="5"/>
  <c r="G1586" i="5"/>
  <c r="G1587" i="5"/>
  <c r="G1588" i="5"/>
  <c r="G1589" i="5"/>
  <c r="G1590" i="5"/>
  <c r="G1591" i="5"/>
  <c r="G1592" i="5"/>
  <c r="G1593" i="5"/>
  <c r="G1594" i="5"/>
  <c r="G1595" i="5"/>
  <c r="G1596" i="5"/>
  <c r="G1597" i="5"/>
  <c r="G1598" i="5"/>
  <c r="G1599" i="5"/>
  <c r="G1600" i="5"/>
  <c r="G1601" i="5"/>
  <c r="G1602" i="5"/>
  <c r="G1603" i="5"/>
  <c r="G1604" i="5"/>
  <c r="G1605" i="5"/>
  <c r="G1606" i="5"/>
  <c r="G1607" i="5"/>
  <c r="G1608" i="5"/>
  <c r="G1609" i="5"/>
  <c r="G1610" i="5"/>
  <c r="G1611" i="5"/>
  <c r="G1612" i="5"/>
  <c r="G1613" i="5"/>
  <c r="G1614" i="5"/>
  <c r="G1615" i="5"/>
  <c r="G1616" i="5"/>
  <c r="G1617" i="5"/>
  <c r="G1618" i="5"/>
  <c r="G1619" i="5"/>
  <c r="G1620" i="5"/>
  <c r="G1621" i="5"/>
  <c r="G1622" i="5"/>
  <c r="G1623" i="5"/>
  <c r="G1624" i="5"/>
  <c r="G1625" i="5"/>
  <c r="G1626" i="5"/>
  <c r="G1627" i="5"/>
  <c r="G1628" i="5"/>
  <c r="G1629" i="5"/>
  <c r="G1630" i="5"/>
  <c r="G1631" i="5"/>
  <c r="G1632" i="5"/>
  <c r="G1633" i="5"/>
  <c r="G1634" i="5"/>
  <c r="G1635" i="5"/>
  <c r="G1636" i="5"/>
  <c r="G1637" i="5"/>
  <c r="G1638" i="5"/>
  <c r="G1639" i="5"/>
  <c r="G1640" i="5"/>
  <c r="G1641" i="5"/>
  <c r="G1642" i="5"/>
  <c r="G1643" i="5"/>
  <c r="G1644" i="5"/>
  <c r="G1645" i="5"/>
  <c r="G1646" i="5"/>
  <c r="G1647" i="5"/>
  <c r="G1648" i="5"/>
  <c r="G1649" i="5"/>
  <c r="G1650" i="5"/>
  <c r="G1651" i="5"/>
  <c r="G1652" i="5"/>
  <c r="G1653" i="5"/>
  <c r="G1654" i="5"/>
  <c r="G1655" i="5"/>
  <c r="G1656" i="5"/>
  <c r="G1657" i="5"/>
  <c r="G1658" i="5"/>
  <c r="G1659" i="5"/>
  <c r="G1660" i="5"/>
  <c r="G1661" i="5"/>
  <c r="G1662" i="5"/>
  <c r="G1663" i="5"/>
  <c r="G1664" i="5"/>
  <c r="G1665" i="5"/>
  <c r="G1666" i="5"/>
  <c r="G1667" i="5"/>
  <c r="G1668" i="5"/>
  <c r="G1669" i="5"/>
  <c r="G1670" i="5"/>
  <c r="G1671" i="5"/>
  <c r="G1672" i="5"/>
  <c r="G1673" i="5"/>
  <c r="G1674" i="5"/>
  <c r="G1675" i="5"/>
  <c r="G1676" i="5"/>
  <c r="G1677" i="5"/>
  <c r="G1678" i="5"/>
  <c r="G1679" i="5"/>
  <c r="G1680" i="5"/>
  <c r="G1681" i="5"/>
  <c r="G1682" i="5"/>
  <c r="G1683" i="5"/>
  <c r="G1684" i="5"/>
  <c r="G1685" i="5"/>
  <c r="G1686" i="5"/>
  <c r="G1687" i="5"/>
  <c r="G1688" i="5"/>
  <c r="G1689" i="5"/>
  <c r="G1690" i="5"/>
  <c r="G1691" i="5"/>
  <c r="G1692" i="5"/>
  <c r="G1693" i="5"/>
  <c r="G1694" i="5"/>
  <c r="G1695" i="5"/>
  <c r="G1696" i="5"/>
  <c r="G1697" i="5"/>
  <c r="G1698" i="5"/>
  <c r="AG97" i="1" s="1"/>
  <c r="G1699" i="5"/>
  <c r="AG98" i="1" s="1"/>
  <c r="G1700" i="5"/>
  <c r="AG798" i="1" s="1"/>
  <c r="G1701" i="5"/>
  <c r="AG799" i="1" s="1"/>
  <c r="G1702" i="5"/>
  <c r="AG800" i="1" s="1"/>
  <c r="G1703" i="5"/>
  <c r="AG516" i="1" s="1"/>
  <c r="G1704" i="5"/>
  <c r="AG517" i="1" s="1"/>
  <c r="G1712" i="5"/>
  <c r="G1713" i="5"/>
  <c r="G1714" i="5"/>
  <c r="G1715" i="5"/>
  <c r="G1716" i="5"/>
  <c r="AG856" i="1" s="1"/>
  <c r="G1717" i="5"/>
  <c r="AG857" i="1" s="1"/>
  <c r="G1718" i="5"/>
  <c r="AG858" i="1" s="1"/>
  <c r="G1719" i="5"/>
  <c r="G1720" i="5"/>
  <c r="G1721" i="5"/>
  <c r="G1722" i="5"/>
  <c r="G1723" i="5"/>
  <c r="G1724" i="5"/>
  <c r="G1725" i="5"/>
  <c r="AG601" i="1" s="1"/>
  <c r="G1726" i="5"/>
  <c r="AG602" i="1" s="1"/>
  <c r="G1727" i="5"/>
  <c r="AG603" i="1" s="1"/>
  <c r="G1728" i="5"/>
  <c r="G1729" i="5"/>
  <c r="AG617" i="1" s="1"/>
  <c r="G1730" i="5"/>
  <c r="AG618" i="1" s="1"/>
  <c r="G1731" i="5"/>
  <c r="AG619" i="1" s="1"/>
  <c r="G1732" i="5"/>
  <c r="G1733" i="5"/>
  <c r="G1734" i="5"/>
  <c r="G1735" i="5"/>
  <c r="AG849" i="1" s="1"/>
  <c r="G1736" i="5"/>
  <c r="AG850" i="1" s="1"/>
  <c r="G1737" i="5"/>
  <c r="AG851" i="1" s="1"/>
  <c r="G1738" i="5"/>
  <c r="AG624" i="1" s="1"/>
  <c r="G1739" i="5"/>
  <c r="AG625" i="1" s="1"/>
  <c r="G1740" i="5"/>
  <c r="AG626" i="1" s="1"/>
  <c r="G1741" i="5"/>
  <c r="AG627" i="1" s="1"/>
  <c r="G1742" i="5"/>
  <c r="AG628" i="1" s="1"/>
  <c r="G1743" i="5"/>
  <c r="AG629" i="1" s="1"/>
  <c r="G1744" i="5"/>
  <c r="AG649" i="1" s="1"/>
  <c r="G1745" i="5"/>
  <c r="AG650" i="1" s="1"/>
  <c r="G1746" i="5"/>
  <c r="AG651" i="1" s="1"/>
  <c r="G1747" i="5"/>
  <c r="AG652" i="1" s="1"/>
  <c r="G1748" i="5"/>
  <c r="AG653" i="1" s="1"/>
  <c r="G1749" i="5"/>
  <c r="AG654" i="1" s="1"/>
  <c r="G1750" i="5"/>
  <c r="AG655" i="1" s="1"/>
  <c r="G1751" i="5"/>
  <c r="AG623" i="1" s="1"/>
  <c r="G1752" i="5"/>
  <c r="G1753" i="5"/>
  <c r="G1754" i="5"/>
  <c r="AG844" i="1" s="1"/>
  <c r="G1755" i="5"/>
  <c r="G1756" i="5"/>
  <c r="G1757" i="5"/>
  <c r="AG701" i="1" s="1"/>
  <c r="G1758" i="5"/>
  <c r="AG739" i="1" s="1"/>
  <c r="G1759" i="5"/>
  <c r="G1760" i="5"/>
  <c r="G1761" i="5"/>
  <c r="G1762" i="5"/>
  <c r="G1763" i="5"/>
  <c r="G1764" i="5"/>
  <c r="G1765" i="5"/>
  <c r="G1766" i="5"/>
  <c r="G1767" i="5"/>
  <c r="AG848" i="1" s="1"/>
  <c r="G1768" i="5"/>
  <c r="AG830" i="1" s="1"/>
  <c r="G1769" i="5"/>
  <c r="AG831" i="1" s="1"/>
  <c r="G1770" i="5"/>
  <c r="AG695" i="1" s="1"/>
  <c r="G1771" i="5"/>
  <c r="AG696" i="1" s="1"/>
  <c r="G1772" i="5"/>
  <c r="AG697" i="1" s="1"/>
  <c r="G1773" i="5"/>
  <c r="AG698" i="1" s="1"/>
  <c r="G1774" i="5"/>
  <c r="AG587" i="1" s="1"/>
  <c r="G1775" i="5"/>
  <c r="AG588" i="1" s="1"/>
  <c r="G1776" i="5"/>
  <c r="G1777" i="5"/>
  <c r="G1778" i="5"/>
  <c r="G1779" i="5"/>
  <c r="AG575" i="1" s="1"/>
  <c r="G1780" i="5"/>
  <c r="AG576" i="1" s="1"/>
  <c r="G1781" i="5"/>
  <c r="AG577" i="1" s="1"/>
  <c r="G1782" i="5"/>
  <c r="G1783" i="5"/>
  <c r="AG578" i="1" s="1"/>
  <c r="G1784" i="5"/>
  <c r="AG579" i="1" s="1"/>
  <c r="G1785" i="5"/>
  <c r="G1786" i="5"/>
  <c r="G1787" i="5"/>
  <c r="AG580" i="1" s="1"/>
  <c r="G1788" i="5"/>
  <c r="G1789" i="5"/>
  <c r="G1790" i="5"/>
  <c r="G1791" i="5"/>
  <c r="AG487" i="1" s="1"/>
  <c r="G1792" i="5"/>
  <c r="AG488" i="1" s="1"/>
  <c r="G1793" i="5"/>
  <c r="AG489" i="1" s="1"/>
  <c r="G1794" i="5"/>
  <c r="AG490" i="1" s="1"/>
  <c r="G1795" i="5"/>
  <c r="AG459" i="1" s="1"/>
  <c r="G1796" i="5"/>
  <c r="AG460" i="1" s="1"/>
  <c r="G1797" i="5"/>
  <c r="AG461" i="1" s="1"/>
  <c r="G1798" i="5"/>
  <c r="AG462" i="1" s="1"/>
  <c r="G1799" i="5"/>
  <c r="AG463" i="1" s="1"/>
  <c r="G1800" i="5"/>
  <c r="G1801" i="5"/>
  <c r="AG614" i="1" s="1"/>
  <c r="G1802" i="5"/>
  <c r="AG615" i="1" s="1"/>
  <c r="G1803" i="5"/>
  <c r="G1804" i="5"/>
  <c r="AG770" i="1" s="1"/>
  <c r="G1805" i="5"/>
  <c r="AG771" i="1" s="1"/>
  <c r="G1806" i="5"/>
  <c r="G1807" i="5"/>
  <c r="AG561" i="1" s="1"/>
  <c r="G1808" i="5"/>
  <c r="AG562" i="1" s="1"/>
  <c r="G1809" i="5"/>
  <c r="AG563" i="1" s="1"/>
  <c r="G1810" i="5"/>
  <c r="AG824" i="1" s="1"/>
  <c r="G1811" i="5"/>
  <c r="G1812" i="5"/>
  <c r="G1813" i="5"/>
  <c r="G1814" i="5"/>
  <c r="G1815" i="5"/>
  <c r="G1816" i="5"/>
  <c r="G1817" i="5"/>
  <c r="G1818" i="5"/>
  <c r="G1819" i="5"/>
  <c r="G1820" i="5"/>
  <c r="AG497" i="1" s="1"/>
  <c r="G1821" i="5"/>
  <c r="G1822" i="5"/>
  <c r="G1823" i="5"/>
  <c r="G1824" i="5"/>
  <c r="G1825" i="5"/>
  <c r="AG491" i="1" s="1"/>
  <c r="G1826" i="5"/>
  <c r="AG492" i="1" s="1"/>
  <c r="G1827" i="5"/>
  <c r="AG493" i="1" s="1"/>
  <c r="G1828" i="5"/>
  <c r="AG494" i="1" s="1"/>
  <c r="G1829" i="5"/>
  <c r="AG495" i="1" s="1"/>
  <c r="G1830" i="5"/>
  <c r="AG496" i="1" s="1"/>
  <c r="G1831" i="5"/>
  <c r="G1832" i="5"/>
  <c r="G1833" i="5"/>
  <c r="G1834" i="5"/>
  <c r="G1835" i="5"/>
  <c r="G1836" i="5"/>
  <c r="AG826" i="1" s="1"/>
  <c r="G6" i="5"/>
  <c r="AG168" i="1" s="1"/>
  <c r="F24" i="5"/>
  <c r="AE184" i="1" s="1"/>
  <c r="F20" i="5"/>
  <c r="AE182" i="1" s="1"/>
  <c r="F19" i="5"/>
  <c r="AE181" i="1" s="1"/>
  <c r="F7" i="5"/>
  <c r="AE169" i="1" s="1"/>
  <c r="F8" i="5"/>
  <c r="AE170" i="1" s="1"/>
  <c r="F9" i="5"/>
  <c r="AE171" i="1" s="1"/>
  <c r="F10" i="5"/>
  <c r="AE172" i="1" s="1"/>
  <c r="F11" i="5"/>
  <c r="AE173" i="1" s="1"/>
  <c r="F12" i="5"/>
  <c r="AE174" i="1" s="1"/>
  <c r="F13" i="5"/>
  <c r="AE175" i="1" s="1"/>
  <c r="F14" i="5"/>
  <c r="AE176" i="1" s="1"/>
  <c r="F15" i="5"/>
  <c r="AE177" i="1" s="1"/>
  <c r="F16" i="5"/>
  <c r="AE178" i="1" s="1"/>
  <c r="F17" i="5"/>
  <c r="AE179" i="1" s="1"/>
  <c r="F18" i="5"/>
  <c r="AE180" i="1" s="1"/>
  <c r="F21" i="5"/>
  <c r="F22" i="5"/>
  <c r="F23" i="5"/>
  <c r="AE183" i="1" s="1"/>
  <c r="F25" i="5"/>
  <c r="AE185" i="1" s="1"/>
  <c r="F26" i="5"/>
  <c r="AE186" i="1" s="1"/>
  <c r="F27" i="5"/>
  <c r="F28" i="5"/>
  <c r="F29" i="5"/>
  <c r="F30" i="5"/>
  <c r="F31" i="5"/>
  <c r="F32" i="5"/>
  <c r="F33" i="5"/>
  <c r="F34" i="5"/>
  <c r="F35" i="5"/>
  <c r="AE187" i="1" s="1"/>
  <c r="F36" i="5"/>
  <c r="AE188" i="1" s="1"/>
  <c r="F37" i="5"/>
  <c r="AE189" i="1" s="1"/>
  <c r="F38" i="5"/>
  <c r="AE190" i="1" s="1"/>
  <c r="F39" i="5"/>
  <c r="AE191" i="1" s="1"/>
  <c r="F40" i="5"/>
  <c r="AE192" i="1" s="1"/>
  <c r="F41" i="5"/>
  <c r="F42" i="5"/>
  <c r="F43" i="5"/>
  <c r="F44" i="5"/>
  <c r="F45" i="5"/>
  <c r="F46" i="5"/>
  <c r="F47" i="5"/>
  <c r="F48" i="5"/>
  <c r="F49" i="5"/>
  <c r="F50" i="5"/>
  <c r="F51" i="5"/>
  <c r="F52" i="5"/>
  <c r="F53" i="5"/>
  <c r="AE193" i="1" s="1"/>
  <c r="F54" i="5"/>
  <c r="F55" i="5"/>
  <c r="F56" i="5"/>
  <c r="AE194" i="1" s="1"/>
  <c r="F57" i="5"/>
  <c r="AE195" i="1" s="1"/>
  <c r="F58" i="5"/>
  <c r="AE196" i="1" s="1"/>
  <c r="F59" i="5"/>
  <c r="AE197" i="1" s="1"/>
  <c r="F60" i="5"/>
  <c r="AE198" i="1" s="1"/>
  <c r="F61" i="5"/>
  <c r="F62" i="5"/>
  <c r="AE199" i="1" s="1"/>
  <c r="F63" i="5"/>
  <c r="F64" i="5"/>
  <c r="AE200" i="1" s="1"/>
  <c r="F65" i="5"/>
  <c r="AE201" i="1" s="1"/>
  <c r="F66" i="5"/>
  <c r="AE202" i="1" s="1"/>
  <c r="F67" i="5"/>
  <c r="F68" i="5"/>
  <c r="F69" i="5"/>
  <c r="F70" i="5"/>
  <c r="AE203" i="1" s="1"/>
  <c r="F71" i="5"/>
  <c r="F72" i="5"/>
  <c r="F73" i="5"/>
  <c r="AE204" i="1" s="1"/>
  <c r="F74" i="5"/>
  <c r="F75" i="5"/>
  <c r="F76" i="5"/>
  <c r="F77" i="5"/>
  <c r="F78" i="5"/>
  <c r="F79" i="5"/>
  <c r="F80" i="5"/>
  <c r="F81" i="5"/>
  <c r="F82" i="5"/>
  <c r="F83" i="5"/>
  <c r="F84" i="5"/>
  <c r="F85" i="5"/>
  <c r="F86" i="5"/>
  <c r="F87" i="5"/>
  <c r="F88" i="5"/>
  <c r="AE205" i="1" s="1"/>
  <c r="F89" i="5"/>
  <c r="AE206" i="1" s="1"/>
  <c r="F90" i="5"/>
  <c r="F91" i="5"/>
  <c r="F92" i="5"/>
  <c r="F93" i="5"/>
  <c r="F94" i="5"/>
  <c r="F95" i="5"/>
  <c r="F96" i="5"/>
  <c r="F97" i="5"/>
  <c r="F98" i="5"/>
  <c r="F99" i="5"/>
  <c r="AE207" i="1" s="1"/>
  <c r="F100" i="5"/>
  <c r="AE208" i="1" s="1"/>
  <c r="F101" i="5"/>
  <c r="AE209" i="1" s="1"/>
  <c r="F102" i="5"/>
  <c r="AE210" i="1" s="1"/>
  <c r="F103" i="5"/>
  <c r="AE211" i="1" s="1"/>
  <c r="F104" i="5"/>
  <c r="AE212" i="1" s="1"/>
  <c r="F105" i="5"/>
  <c r="AE213" i="1" s="1"/>
  <c r="F106" i="5"/>
  <c r="AE214" i="1" s="1"/>
  <c r="F107" i="5"/>
  <c r="AE215" i="1" s="1"/>
  <c r="F108" i="5"/>
  <c r="AE216" i="1" s="1"/>
  <c r="F109" i="5"/>
  <c r="AE217" i="1" s="1"/>
  <c r="F110" i="5"/>
  <c r="AE218" i="1" s="1"/>
  <c r="F111" i="5"/>
  <c r="AE219" i="1" s="1"/>
  <c r="F112" i="5"/>
  <c r="AE220" i="1" s="1"/>
  <c r="F113" i="5"/>
  <c r="AE221" i="1" s="1"/>
  <c r="F114" i="5"/>
  <c r="AE222" i="1" s="1"/>
  <c r="F115" i="5"/>
  <c r="AE223" i="1" s="1"/>
  <c r="F116" i="5"/>
  <c r="AE224" i="1" s="1"/>
  <c r="F117" i="5"/>
  <c r="AE225" i="1" s="1"/>
  <c r="F118" i="5"/>
  <c r="AE226" i="1" s="1"/>
  <c r="F119" i="5"/>
  <c r="AE227" i="1" s="1"/>
  <c r="F120" i="5"/>
  <c r="AE228" i="1" s="1"/>
  <c r="F121" i="5"/>
  <c r="AE229" i="1" s="1"/>
  <c r="F122" i="5"/>
  <c r="AE230" i="1" s="1"/>
  <c r="F123" i="5"/>
  <c r="AE231" i="1" s="1"/>
  <c r="F124" i="5"/>
  <c r="AE232" i="1" s="1"/>
  <c r="F125" i="5"/>
  <c r="AE233" i="1" s="1"/>
  <c r="F126" i="5"/>
  <c r="F127" i="5"/>
  <c r="F128" i="5"/>
  <c r="AE234" i="1" s="1"/>
  <c r="F129" i="5"/>
  <c r="AE235" i="1" s="1"/>
  <c r="F130" i="5"/>
  <c r="AE236" i="1" s="1"/>
  <c r="F131" i="5"/>
  <c r="AE237" i="1" s="1"/>
  <c r="F132" i="5"/>
  <c r="AE238" i="1" s="1"/>
  <c r="F133" i="5"/>
  <c r="F134" i="5"/>
  <c r="F135" i="5"/>
  <c r="F136" i="5"/>
  <c r="F137" i="5"/>
  <c r="F138" i="5"/>
  <c r="AE239" i="1" s="1"/>
  <c r="F139" i="5"/>
  <c r="F140" i="5"/>
  <c r="F141" i="5"/>
  <c r="F142" i="5"/>
  <c r="F143" i="5"/>
  <c r="F144" i="5"/>
  <c r="F145" i="5"/>
  <c r="F146" i="5"/>
  <c r="AE240" i="1" s="1"/>
  <c r="F147" i="5"/>
  <c r="F148" i="5"/>
  <c r="AE241" i="1" s="1"/>
  <c r="F149" i="5"/>
  <c r="AE242" i="1" s="1"/>
  <c r="F150" i="5"/>
  <c r="AE243" i="1" s="1"/>
  <c r="F151" i="5"/>
  <c r="AE244" i="1" s="1"/>
  <c r="F152" i="5"/>
  <c r="AE245" i="1" s="1"/>
  <c r="F153" i="5"/>
  <c r="AE246" i="1" s="1"/>
  <c r="F154" i="5"/>
  <c r="AE247" i="1" s="1"/>
  <c r="F155" i="5"/>
  <c r="F156" i="5"/>
  <c r="AE248" i="1" s="1"/>
  <c r="F157" i="5"/>
  <c r="AE249" i="1" s="1"/>
  <c r="F158" i="5"/>
  <c r="AE250" i="1" s="1"/>
  <c r="F159" i="5"/>
  <c r="AE251" i="1" s="1"/>
  <c r="F160" i="5"/>
  <c r="AE252" i="1" s="1"/>
  <c r="F161" i="5"/>
  <c r="AE253" i="1" s="1"/>
  <c r="F162" i="5"/>
  <c r="AE254" i="1" s="1"/>
  <c r="F163" i="5"/>
  <c r="AE255" i="1" s="1"/>
  <c r="F164" i="5"/>
  <c r="AE256" i="1" s="1"/>
  <c r="F165" i="5"/>
  <c r="AE257" i="1" s="1"/>
  <c r="F166" i="5"/>
  <c r="AE258" i="1" s="1"/>
  <c r="F167" i="5"/>
  <c r="AE259" i="1" s="1"/>
  <c r="F168" i="5"/>
  <c r="AE260" i="1" s="1"/>
  <c r="F169" i="5"/>
  <c r="AE263" i="1" s="1"/>
  <c r="F170" i="5"/>
  <c r="AE261" i="1" s="1"/>
  <c r="F171" i="5"/>
  <c r="AE262" i="1" s="1"/>
  <c r="F172" i="5"/>
  <c r="AE264" i="1" s="1"/>
  <c r="F173" i="5"/>
  <c r="AE265" i="1" s="1"/>
  <c r="F174" i="5"/>
  <c r="AE266" i="1" s="1"/>
  <c r="F175" i="5"/>
  <c r="AE267" i="1" s="1"/>
  <c r="F176" i="5"/>
  <c r="AE268" i="1" s="1"/>
  <c r="F177" i="5"/>
  <c r="F178" i="5"/>
  <c r="AE269" i="1" s="1"/>
  <c r="F179" i="5"/>
  <c r="AE270" i="1" s="1"/>
  <c r="F180" i="5"/>
  <c r="AE271" i="1" s="1"/>
  <c r="F181" i="5"/>
  <c r="AE272" i="1" s="1"/>
  <c r="F182" i="5"/>
  <c r="AE273" i="1" s="1"/>
  <c r="F183" i="5"/>
  <c r="AE274" i="1" s="1"/>
  <c r="F184" i="5"/>
  <c r="AE275" i="1" s="1"/>
  <c r="F185" i="5"/>
  <c r="AE276" i="1" s="1"/>
  <c r="F186" i="5"/>
  <c r="F187" i="5"/>
  <c r="F188" i="5"/>
  <c r="F189" i="5"/>
  <c r="F190" i="5"/>
  <c r="F191" i="5"/>
  <c r="F192" i="5"/>
  <c r="F193" i="5"/>
  <c r="F194" i="5"/>
  <c r="F195" i="5"/>
  <c r="F196" i="5"/>
  <c r="AE277" i="1" s="1"/>
  <c r="F197" i="5"/>
  <c r="AE278" i="1" s="1"/>
  <c r="F198" i="5"/>
  <c r="AE279" i="1" s="1"/>
  <c r="F199" i="5"/>
  <c r="AE280" i="1" s="1"/>
  <c r="F200" i="5"/>
  <c r="AE281" i="1" s="1"/>
  <c r="F201" i="5"/>
  <c r="AE282" i="1" s="1"/>
  <c r="F202" i="5"/>
  <c r="AE283" i="1" s="1"/>
  <c r="F203" i="5"/>
  <c r="AE284" i="1" s="1"/>
  <c r="F204" i="5"/>
  <c r="AE285" i="1" s="1"/>
  <c r="F205" i="5"/>
  <c r="AE286" i="1" s="1"/>
  <c r="F206" i="5"/>
  <c r="AE287" i="1" s="1"/>
  <c r="F207" i="5"/>
  <c r="AE288" i="1" s="1"/>
  <c r="F208" i="5"/>
  <c r="AE289" i="1" s="1"/>
  <c r="F209" i="5"/>
  <c r="AE290" i="1" s="1"/>
  <c r="F210" i="5"/>
  <c r="AE291" i="1" s="1"/>
  <c r="F211" i="5"/>
  <c r="AE292" i="1" s="1"/>
  <c r="F212" i="5"/>
  <c r="AE293" i="1" s="1"/>
  <c r="F213" i="5"/>
  <c r="AE294" i="1" s="1"/>
  <c r="F214" i="5"/>
  <c r="AE295" i="1" s="1"/>
  <c r="F215" i="5"/>
  <c r="AE296" i="1" s="1"/>
  <c r="F216" i="5"/>
  <c r="AE297" i="1" s="1"/>
  <c r="F217" i="5"/>
  <c r="AE298" i="1" s="1"/>
  <c r="F218" i="5"/>
  <c r="AE299" i="1" s="1"/>
  <c r="F219" i="5"/>
  <c r="AE300" i="1" s="1"/>
  <c r="F220" i="5"/>
  <c r="AE301" i="1" s="1"/>
  <c r="F221" i="5"/>
  <c r="AE302" i="1" s="1"/>
  <c r="F222" i="5"/>
  <c r="AE303" i="1" s="1"/>
  <c r="F223" i="5"/>
  <c r="F224" i="5"/>
  <c r="AE304" i="1" s="1"/>
  <c r="F225" i="5"/>
  <c r="AE305" i="1" s="1"/>
  <c r="F226" i="5"/>
  <c r="AE306" i="1" s="1"/>
  <c r="F227" i="5"/>
  <c r="AE307" i="1" s="1"/>
  <c r="F228" i="5"/>
  <c r="AE308" i="1" s="1"/>
  <c r="F229" i="5"/>
  <c r="AE309" i="1" s="1"/>
  <c r="F230" i="5"/>
  <c r="AE310" i="1" s="1"/>
  <c r="F231" i="5"/>
  <c r="AE311" i="1" s="1"/>
  <c r="F232" i="5"/>
  <c r="AE312" i="1" s="1"/>
  <c r="F233" i="5"/>
  <c r="F234" i="5"/>
  <c r="AE313" i="1" s="1"/>
  <c r="F235" i="5"/>
  <c r="AE314" i="1" s="1"/>
  <c r="F236" i="5"/>
  <c r="F237" i="5"/>
  <c r="F238" i="5"/>
  <c r="F239" i="5"/>
  <c r="AE315" i="1" s="1"/>
  <c r="F240" i="5"/>
  <c r="AE316" i="1" s="1"/>
  <c r="F241" i="5"/>
  <c r="AE317" i="1" s="1"/>
  <c r="F242" i="5"/>
  <c r="AE318" i="1" s="1"/>
  <c r="F243" i="5"/>
  <c r="F244" i="5"/>
  <c r="AE319" i="1" s="1"/>
  <c r="F245" i="5"/>
  <c r="AE320" i="1" s="1"/>
  <c r="F246" i="5"/>
  <c r="AE321" i="1" s="1"/>
  <c r="F247" i="5"/>
  <c r="F248" i="5"/>
  <c r="F249" i="5"/>
  <c r="AE322" i="1" s="1"/>
  <c r="F250" i="5"/>
  <c r="AE323" i="1" s="1"/>
  <c r="F251" i="5"/>
  <c r="AE324" i="1" s="1"/>
  <c r="F252" i="5"/>
  <c r="AE325" i="1" s="1"/>
  <c r="F253" i="5"/>
  <c r="AE326" i="1" s="1"/>
  <c r="F254" i="5"/>
  <c r="AE327" i="1" s="1"/>
  <c r="F255" i="5"/>
  <c r="AE328" i="1" s="1"/>
  <c r="F256" i="5"/>
  <c r="F257" i="5"/>
  <c r="F258" i="5"/>
  <c r="F259" i="5"/>
  <c r="AE329" i="1" s="1"/>
  <c r="F260" i="5"/>
  <c r="AE330" i="1" s="1"/>
  <c r="F261" i="5"/>
  <c r="AE331" i="1" s="1"/>
  <c r="F262" i="5"/>
  <c r="AE332" i="1" s="1"/>
  <c r="F263" i="5"/>
  <c r="AE333" i="1" s="1"/>
  <c r="F264" i="5"/>
  <c r="AE334" i="1" s="1"/>
  <c r="F265" i="5"/>
  <c r="AE335" i="1" s="1"/>
  <c r="F266" i="5"/>
  <c r="AE336" i="1" s="1"/>
  <c r="F267" i="5"/>
  <c r="AE337" i="1" s="1"/>
  <c r="F268" i="5"/>
  <c r="AE346" i="1" s="1"/>
  <c r="F269" i="5"/>
  <c r="AE347" i="1" s="1"/>
  <c r="F270" i="5"/>
  <c r="AE348" i="1" s="1"/>
  <c r="F271" i="5"/>
  <c r="AE349" i="1" s="1"/>
  <c r="F272" i="5"/>
  <c r="AE350" i="1" s="1"/>
  <c r="F273" i="5"/>
  <c r="F274" i="5"/>
  <c r="AE351" i="1" s="1"/>
  <c r="F275" i="5"/>
  <c r="AE352" i="1" s="1"/>
  <c r="F276" i="5"/>
  <c r="F277" i="5"/>
  <c r="AE353" i="1" s="1"/>
  <c r="F278" i="5"/>
  <c r="AE354" i="1" s="1"/>
  <c r="F279" i="5"/>
  <c r="AE355" i="1" s="1"/>
  <c r="F280" i="5"/>
  <c r="AE356" i="1" s="1"/>
  <c r="F281" i="5"/>
  <c r="AE357" i="1" s="1"/>
  <c r="F282" i="5"/>
  <c r="AE358" i="1" s="1"/>
  <c r="F283" i="5"/>
  <c r="AE359" i="1" s="1"/>
  <c r="F284" i="5"/>
  <c r="AE360" i="1" s="1"/>
  <c r="F285" i="5"/>
  <c r="AE361" i="1" s="1"/>
  <c r="F286" i="5"/>
  <c r="AE362" i="1" s="1"/>
  <c r="F287" i="5"/>
  <c r="AE363" i="1" s="1"/>
  <c r="F288" i="5"/>
  <c r="AE364" i="1" s="1"/>
  <c r="F289" i="5"/>
  <c r="AE365" i="1" s="1"/>
  <c r="F290" i="5"/>
  <c r="AE366" i="1" s="1"/>
  <c r="F291" i="5"/>
  <c r="F292" i="5"/>
  <c r="AE367" i="1" s="1"/>
  <c r="F293" i="5"/>
  <c r="AE368" i="1" s="1"/>
  <c r="F294" i="5"/>
  <c r="AE369" i="1" s="1"/>
  <c r="F295" i="5"/>
  <c r="AE370" i="1" s="1"/>
  <c r="F296" i="5"/>
  <c r="AE371" i="1" s="1"/>
  <c r="F297" i="5"/>
  <c r="AE372" i="1" s="1"/>
  <c r="F298" i="5"/>
  <c r="AE373" i="1" s="1"/>
  <c r="F299" i="5"/>
  <c r="AE374" i="1" s="1"/>
  <c r="F300" i="5"/>
  <c r="AE375" i="1" s="1"/>
  <c r="F301" i="5"/>
  <c r="AE376" i="1" s="1"/>
  <c r="F302" i="5"/>
  <c r="AE377" i="1" s="1"/>
  <c r="F303" i="5"/>
  <c r="F304" i="5"/>
  <c r="AE378" i="1" s="1"/>
  <c r="F305" i="5"/>
  <c r="AE379" i="1" s="1"/>
  <c r="F306" i="5"/>
  <c r="AE380" i="1" s="1"/>
  <c r="F307" i="5"/>
  <c r="AE381" i="1" s="1"/>
  <c r="F308" i="5"/>
  <c r="AE382" i="1" s="1"/>
  <c r="F309" i="5"/>
  <c r="AE383" i="1" s="1"/>
  <c r="F310" i="5"/>
  <c r="AE384" i="1" s="1"/>
  <c r="F311" i="5"/>
  <c r="AE385" i="1" s="1"/>
  <c r="F312" i="5"/>
  <c r="AE386" i="1" s="1"/>
  <c r="F313" i="5"/>
  <c r="AE387" i="1" s="1"/>
  <c r="F314" i="5"/>
  <c r="AE388" i="1" s="1"/>
  <c r="F315" i="5"/>
  <c r="AE389" i="1" s="1"/>
  <c r="F316" i="5"/>
  <c r="AE390" i="1" s="1"/>
  <c r="F317" i="5"/>
  <c r="F318" i="5"/>
  <c r="AE391" i="1" s="1"/>
  <c r="F319" i="5"/>
  <c r="AE392" i="1" s="1"/>
  <c r="F320" i="5"/>
  <c r="AE393" i="1" s="1"/>
  <c r="F321" i="5"/>
  <c r="AE394" i="1" s="1"/>
  <c r="F322" i="5"/>
  <c r="AE395" i="1" s="1"/>
  <c r="F323" i="5"/>
  <c r="AE396" i="1" s="1"/>
  <c r="F324" i="5"/>
  <c r="AE397" i="1" s="1"/>
  <c r="F325" i="5"/>
  <c r="AE398" i="1" s="1"/>
  <c r="F326" i="5"/>
  <c r="AE399" i="1" s="1"/>
  <c r="F327" i="5"/>
  <c r="AE400" i="1" s="1"/>
  <c r="F328" i="5"/>
  <c r="AE401" i="1" s="1"/>
  <c r="F329" i="5"/>
  <c r="AE402" i="1" s="1"/>
  <c r="F330" i="5"/>
  <c r="AE403" i="1" s="1"/>
  <c r="F331" i="5"/>
  <c r="AE404" i="1" s="1"/>
  <c r="F332" i="5"/>
  <c r="F333" i="5"/>
  <c r="AE405" i="1" s="1"/>
  <c r="F334" i="5"/>
  <c r="F335" i="5"/>
  <c r="AE406" i="1" s="1"/>
  <c r="F336" i="5"/>
  <c r="AE150" i="1" s="1"/>
  <c r="F337" i="5"/>
  <c r="AE151" i="1" s="1"/>
  <c r="F338" i="5"/>
  <c r="AE152" i="1" s="1"/>
  <c r="F339" i="5"/>
  <c r="AE153" i="1" s="1"/>
  <c r="F340" i="5"/>
  <c r="AE154" i="1" s="1"/>
  <c r="F341" i="5"/>
  <c r="AE155" i="1" s="1"/>
  <c r="F342" i="5"/>
  <c r="AE156" i="1" s="1"/>
  <c r="F343" i="5"/>
  <c r="AE157" i="1" s="1"/>
  <c r="F344" i="5"/>
  <c r="AE908" i="1" s="1"/>
  <c r="F345" i="5"/>
  <c r="AE909" i="1" s="1"/>
  <c r="F346" i="5"/>
  <c r="AE146" i="1" s="1"/>
  <c r="F347" i="5"/>
  <c r="AE147" i="1" s="1"/>
  <c r="F348" i="5"/>
  <c r="AE816" i="1" s="1"/>
  <c r="F349" i="5"/>
  <c r="AE817" i="1" s="1"/>
  <c r="F350" i="5"/>
  <c r="AE885" i="1" s="1"/>
  <c r="F351" i="5"/>
  <c r="AE878" i="1" s="1"/>
  <c r="F352" i="5"/>
  <c r="AE879" i="1" s="1"/>
  <c r="F353" i="5"/>
  <c r="AE880" i="1" s="1"/>
  <c r="F354" i="5"/>
  <c r="AE881" i="1" s="1"/>
  <c r="F355" i="5"/>
  <c r="F356" i="5"/>
  <c r="AE811" i="1" s="1"/>
  <c r="F357" i="5"/>
  <c r="AE812" i="1" s="1"/>
  <c r="F358" i="5"/>
  <c r="AE813" i="1" s="1"/>
  <c r="F359" i="5"/>
  <c r="F360" i="5"/>
  <c r="F361" i="5"/>
  <c r="F362" i="5"/>
  <c r="F363" i="5"/>
  <c r="AE982" i="1" s="1"/>
  <c r="F364" i="5"/>
  <c r="F365" i="5"/>
  <c r="F366" i="5"/>
  <c r="F367" i="5"/>
  <c r="F368" i="5"/>
  <c r="F369" i="5"/>
  <c r="F370" i="5"/>
  <c r="F371" i="5"/>
  <c r="F372" i="5"/>
  <c r="F373" i="5"/>
  <c r="F374" i="5"/>
  <c r="F375" i="5"/>
  <c r="F376" i="5"/>
  <c r="F377" i="5"/>
  <c r="F378" i="5"/>
  <c r="F379" i="5"/>
  <c r="F380" i="5"/>
  <c r="F381" i="5"/>
  <c r="AE841" i="1" s="1"/>
  <c r="F382" i="5"/>
  <c r="AE842" i="1" s="1"/>
  <c r="F383" i="5"/>
  <c r="AE971" i="1" s="1"/>
  <c r="F384" i="5"/>
  <c r="AE972" i="1" s="1"/>
  <c r="F385" i="5"/>
  <c r="AE973" i="1" s="1"/>
  <c r="F386" i="5"/>
  <c r="AE974" i="1" s="1"/>
  <c r="F387" i="5"/>
  <c r="F388" i="5"/>
  <c r="F389" i="5"/>
  <c r="F390" i="5"/>
  <c r="F391" i="5"/>
  <c r="F392" i="5"/>
  <c r="F393" i="5"/>
  <c r="F394" i="5"/>
  <c r="F395" i="5"/>
  <c r="AE924" i="1" s="1"/>
  <c r="F396" i="5"/>
  <c r="F397" i="5"/>
  <c r="AE859" i="1" s="1"/>
  <c r="F398" i="5"/>
  <c r="AE860" i="1" s="1"/>
  <c r="F399" i="5"/>
  <c r="AE861" i="1" s="1"/>
  <c r="F400" i="5"/>
  <c r="AE862" i="1" s="1"/>
  <c r="F401" i="5"/>
  <c r="AE863" i="1" s="1"/>
  <c r="F402" i="5"/>
  <c r="F403" i="5"/>
  <c r="F404" i="5"/>
  <c r="F405" i="5"/>
  <c r="F406" i="5"/>
  <c r="F407" i="5"/>
  <c r="F408" i="5"/>
  <c r="F409" i="5"/>
  <c r="F410" i="5"/>
  <c r="AE882" i="1" s="1"/>
  <c r="F411" i="5"/>
  <c r="AE883" i="1" s="1"/>
  <c r="F412" i="5"/>
  <c r="AE884" i="1" s="1"/>
  <c r="F413" i="5"/>
  <c r="AE873" i="1" s="1"/>
  <c r="F414" i="5"/>
  <c r="AE910" i="1" s="1"/>
  <c r="F415" i="5"/>
  <c r="AE911" i="1" s="1"/>
  <c r="F416" i="5"/>
  <c r="AE912" i="1" s="1"/>
  <c r="F417" i="5"/>
  <c r="AE913" i="1" s="1"/>
  <c r="F418" i="5"/>
  <c r="AE914" i="1" s="1"/>
  <c r="F419" i="5"/>
  <c r="AE915" i="1" s="1"/>
  <c r="F420" i="5"/>
  <c r="F421" i="5"/>
  <c r="AE916" i="1" s="1"/>
  <c r="F422" i="5"/>
  <c r="AE917" i="1" s="1"/>
  <c r="F423" i="5"/>
  <c r="AE918" i="1" s="1"/>
  <c r="F424" i="5"/>
  <c r="F425" i="5"/>
  <c r="F426" i="5"/>
  <c r="F427" i="5"/>
  <c r="F428" i="5"/>
  <c r="AE736" i="1" s="1"/>
  <c r="F429" i="5"/>
  <c r="F430" i="5"/>
  <c r="AE836" i="1" s="1"/>
  <c r="F431" i="5"/>
  <c r="AE837" i="1" s="1"/>
  <c r="F432" i="5"/>
  <c r="AE838" i="1" s="1"/>
  <c r="F433" i="5"/>
  <c r="AE839" i="1" s="1"/>
  <c r="F434" i="5"/>
  <c r="AE840" i="1" s="1"/>
  <c r="F435" i="5"/>
  <c r="AE843" i="1" s="1"/>
  <c r="F436" i="5"/>
  <c r="AE852" i="1" s="1"/>
  <c r="F437" i="5"/>
  <c r="AE853" i="1" s="1"/>
  <c r="F438" i="5"/>
  <c r="F439" i="5"/>
  <c r="AE966" i="1" s="1"/>
  <c r="F440" i="5"/>
  <c r="AE967" i="1" s="1"/>
  <c r="F441" i="5"/>
  <c r="AE968" i="1" s="1"/>
  <c r="F442" i="5"/>
  <c r="AE673" i="1" s="1"/>
  <c r="F443" i="5"/>
  <c r="F444" i="5"/>
  <c r="F445" i="5"/>
  <c r="F446" i="5"/>
  <c r="AE636" i="1" s="1"/>
  <c r="F447" i="5"/>
  <c r="AE637" i="1" s="1"/>
  <c r="F448" i="5"/>
  <c r="AE638" i="1" s="1"/>
  <c r="F449" i="5"/>
  <c r="AE639" i="1" s="1"/>
  <c r="F450" i="5"/>
  <c r="AE158" i="1" s="1"/>
  <c r="F451" i="5"/>
  <c r="AE159" i="1" s="1"/>
  <c r="F452" i="5"/>
  <c r="AE160" i="1" s="1"/>
  <c r="F453" i="5"/>
  <c r="AE741" i="1" s="1"/>
  <c r="F454" i="5"/>
  <c r="AE742" i="1" s="1"/>
  <c r="F455" i="5"/>
  <c r="AE956" i="1" s="1"/>
  <c r="F456" i="5"/>
  <c r="F457" i="5"/>
  <c r="F458" i="5"/>
  <c r="AE679" i="1" s="1"/>
  <c r="F459" i="5"/>
  <c r="AE680" i="1" s="1"/>
  <c r="F460" i="5"/>
  <c r="AE681" i="1" s="1"/>
  <c r="F461" i="5"/>
  <c r="AE674" i="1" s="1"/>
  <c r="F462" i="5"/>
  <c r="AE675" i="1" s="1"/>
  <c r="F463" i="5"/>
  <c r="AE886" i="1" s="1"/>
  <c r="F464" i="5"/>
  <c r="AE887" i="1" s="1"/>
  <c r="F465" i="5"/>
  <c r="AE888" i="1" s="1"/>
  <c r="F466" i="5"/>
  <c r="AE889" i="1" s="1"/>
  <c r="F467" i="5"/>
  <c r="AE890" i="1" s="1"/>
  <c r="F468" i="5"/>
  <c r="AE891" i="1" s="1"/>
  <c r="F469" i="5"/>
  <c r="F470" i="5"/>
  <c r="F471" i="5"/>
  <c r="F472" i="5"/>
  <c r="F473" i="5"/>
  <c r="F474" i="5"/>
  <c r="F475" i="5"/>
  <c r="F476" i="5"/>
  <c r="AE874" i="1" s="1"/>
  <c r="F477" i="5"/>
  <c r="AE875" i="1" s="1"/>
  <c r="F478" i="5"/>
  <c r="AE876" i="1" s="1"/>
  <c r="F479" i="5"/>
  <c r="AE877" i="1" s="1"/>
  <c r="F480" i="5"/>
  <c r="AE644" i="1" s="1"/>
  <c r="F481" i="5"/>
  <c r="AE645" i="1" s="1"/>
  <c r="F482" i="5"/>
  <c r="AE646" i="1" s="1"/>
  <c r="F483" i="5"/>
  <c r="AE647" i="1" s="1"/>
  <c r="F484" i="5"/>
  <c r="AE648" i="1" s="1"/>
  <c r="F485" i="5"/>
  <c r="AE163" i="1" s="1"/>
  <c r="F486" i="5"/>
  <c r="AE164" i="1" s="1"/>
  <c r="F487" i="5"/>
  <c r="AE165" i="1" s="1"/>
  <c r="F488" i="5"/>
  <c r="AE166" i="1" s="1"/>
  <c r="F489" i="5"/>
  <c r="F490" i="5"/>
  <c r="AE604" i="1" s="1"/>
  <c r="F491" i="5"/>
  <c r="AE605" i="1" s="1"/>
  <c r="F492" i="5"/>
  <c r="AE669" i="1" s="1"/>
  <c r="F493" i="5"/>
  <c r="F494" i="5"/>
  <c r="F495" i="5"/>
  <c r="F496" i="5"/>
  <c r="AE955" i="1" s="1"/>
  <c r="F497" i="5"/>
  <c r="AE737" i="1" s="1"/>
  <c r="F498" i="5"/>
  <c r="AE738" i="1" s="1"/>
  <c r="F499" i="5"/>
  <c r="AE939" i="1" s="1"/>
  <c r="F500" i="5"/>
  <c r="AE940" i="1" s="1"/>
  <c r="F501" i="5"/>
  <c r="F502" i="5"/>
  <c r="F503" i="5"/>
  <c r="F504" i="5"/>
  <c r="F505" i="5"/>
  <c r="F506" i="5"/>
  <c r="F507" i="5"/>
  <c r="AE953" i="1" s="1"/>
  <c r="F508" i="5"/>
  <c r="F509" i="5"/>
  <c r="F510" i="5"/>
  <c r="F511" i="5"/>
  <c r="F512" i="5"/>
  <c r="F513" i="5"/>
  <c r="AE983" i="1" s="1"/>
  <c r="F514" i="5"/>
  <c r="AE984" i="1" s="1"/>
  <c r="F515" i="5"/>
  <c r="AE630" i="1" s="1"/>
  <c r="F516" i="5"/>
  <c r="AE631" i="1" s="1"/>
  <c r="F517" i="5"/>
  <c r="F518" i="5"/>
  <c r="F519" i="5"/>
  <c r="AE822" i="1" s="1"/>
  <c r="F520" i="5"/>
  <c r="AE823" i="1" s="1"/>
  <c r="F521" i="5"/>
  <c r="AE925" i="1" s="1"/>
  <c r="F522" i="5"/>
  <c r="AE827" i="1" s="1"/>
  <c r="F523" i="5"/>
  <c r="AE828" i="1" s="1"/>
  <c r="F524" i="5"/>
  <c r="AE829" i="1" s="1"/>
  <c r="F525" i="5"/>
  <c r="F526" i="5"/>
  <c r="AE957" i="1" s="1"/>
  <c r="F527" i="5"/>
  <c r="F528" i="5"/>
  <c r="F529" i="5"/>
  <c r="AE743" i="1" s="1"/>
  <c r="F530" i="5"/>
  <c r="AE744" i="1" s="1"/>
  <c r="F531" i="5"/>
  <c r="AE745" i="1" s="1"/>
  <c r="F532" i="5"/>
  <c r="AE746" i="1" s="1"/>
  <c r="F533" i="5"/>
  <c r="AE747" i="1" s="1"/>
  <c r="F534" i="5"/>
  <c r="AE919" i="1" s="1"/>
  <c r="F535" i="5"/>
  <c r="F536" i="5"/>
  <c r="AE920" i="1" s="1"/>
  <c r="F537" i="5"/>
  <c r="AE921" i="1" s="1"/>
  <c r="F538" i="5"/>
  <c r="F539" i="5"/>
  <c r="F540" i="5"/>
  <c r="F541" i="5"/>
  <c r="F542" i="5"/>
  <c r="AE923" i="1" s="1"/>
  <c r="F543" i="5"/>
  <c r="F544" i="5"/>
  <c r="F545" i="5"/>
  <c r="F546" i="5"/>
  <c r="F547" i="5"/>
  <c r="F548" i="5"/>
  <c r="F549" i="5"/>
  <c r="F550" i="5"/>
  <c r="F551" i="5"/>
  <c r="F552" i="5"/>
  <c r="AE633" i="1" s="1"/>
  <c r="F553" i="5"/>
  <c r="AE711" i="1" s="1"/>
  <c r="F554" i="5"/>
  <c r="AE712" i="1" s="1"/>
  <c r="F555" i="5"/>
  <c r="AE713" i="1" s="1"/>
  <c r="F556" i="5"/>
  <c r="AE714" i="1" s="1"/>
  <c r="F557" i="5"/>
  <c r="AE748" i="1" s="1"/>
  <c r="F558" i="5"/>
  <c r="AE162" i="1" s="1"/>
  <c r="F559" i="5"/>
  <c r="F560" i="5"/>
  <c r="F561" i="5"/>
  <c r="F562" i="5"/>
  <c r="F563" i="5"/>
  <c r="F564" i="5"/>
  <c r="F565" i="5"/>
  <c r="F566" i="5"/>
  <c r="F567" i="5"/>
  <c r="F568" i="5"/>
  <c r="F569" i="5"/>
  <c r="AE954" i="1" s="1"/>
  <c r="F570" i="5"/>
  <c r="AE899" i="1" s="1"/>
  <c r="F571" i="5"/>
  <c r="AE900" i="1" s="1"/>
  <c r="F572" i="5"/>
  <c r="F573" i="5"/>
  <c r="AE749" i="1" s="1"/>
  <c r="F574" i="5"/>
  <c r="AE750" i="1" s="1"/>
  <c r="F575" i="5"/>
  <c r="AE864" i="1" s="1"/>
  <c r="F576" i="5"/>
  <c r="AE865" i="1" s="1"/>
  <c r="F577" i="5"/>
  <c r="AE866" i="1" s="1"/>
  <c r="F578" i="5"/>
  <c r="AE867" i="1" s="1"/>
  <c r="F579" i="5"/>
  <c r="AE716" i="1" s="1"/>
  <c r="F580" i="5"/>
  <c r="AE717" i="1" s="1"/>
  <c r="F581" i="5"/>
  <c r="AE718" i="1" s="1"/>
  <c r="F582" i="5"/>
  <c r="F583" i="5"/>
  <c r="F584" i="5"/>
  <c r="F585" i="5"/>
  <c r="F586" i="5"/>
  <c r="AE751" i="1" s="1"/>
  <c r="F587" i="5"/>
  <c r="AE945" i="1" s="1"/>
  <c r="F588" i="5"/>
  <c r="F589" i="5"/>
  <c r="F590" i="5"/>
  <c r="F591" i="5"/>
  <c r="AE948" i="1" s="1"/>
  <c r="F592" i="5"/>
  <c r="AE949" i="1" s="1"/>
  <c r="F593" i="5"/>
  <c r="AE950" i="1" s="1"/>
  <c r="F594" i="5"/>
  <c r="AE951" i="1" s="1"/>
  <c r="F595" i="5"/>
  <c r="AE952" i="1" s="1"/>
  <c r="F596" i="5"/>
  <c r="F597" i="5"/>
  <c r="F598" i="5"/>
  <c r="F599" i="5"/>
  <c r="AE975" i="1" s="1"/>
  <c r="F600" i="5"/>
  <c r="AE976" i="1" s="1"/>
  <c r="F601" i="5"/>
  <c r="AE977" i="1" s="1"/>
  <c r="F602" i="5"/>
  <c r="AE978" i="1" s="1"/>
  <c r="F603" i="5"/>
  <c r="AE969" i="1" s="1"/>
  <c r="F604" i="5"/>
  <c r="AE970" i="1" s="1"/>
  <c r="F605" i="5"/>
  <c r="AE692" i="1" s="1"/>
  <c r="F606" i="5"/>
  <c r="AE693" i="1" s="1"/>
  <c r="F607" i="5"/>
  <c r="AE694" i="1" s="1"/>
  <c r="F608" i="5"/>
  <c r="AE930" i="1" s="1"/>
  <c r="F609" i="5"/>
  <c r="AE931" i="1" s="1"/>
  <c r="F610" i="5"/>
  <c r="AE932" i="1" s="1"/>
  <c r="F611" i="5"/>
  <c r="AE933" i="1" s="1"/>
  <c r="F612" i="5"/>
  <c r="AE934" i="1" s="1"/>
  <c r="F613" i="5"/>
  <c r="AE935" i="1" s="1"/>
  <c r="F614" i="5"/>
  <c r="AE936" i="1" s="1"/>
  <c r="F615" i="5"/>
  <c r="AE926" i="1" s="1"/>
  <c r="F616" i="5"/>
  <c r="AE927" i="1" s="1"/>
  <c r="F617" i="5"/>
  <c r="AE928" i="1" s="1"/>
  <c r="F618" i="5"/>
  <c r="AE929" i="1" s="1"/>
  <c r="F619" i="5"/>
  <c r="AE845" i="1" s="1"/>
  <c r="F620" i="5"/>
  <c r="AE846" i="1" s="1"/>
  <c r="F621" i="5"/>
  <c r="AE847" i="1" s="1"/>
  <c r="F622" i="5"/>
  <c r="AE818" i="1" s="1"/>
  <c r="F623" i="5"/>
  <c r="AE819" i="1" s="1"/>
  <c r="F624" i="5"/>
  <c r="AE820" i="1" s="1"/>
  <c r="F625" i="5"/>
  <c r="AE814" i="1" s="1"/>
  <c r="F626" i="5"/>
  <c r="AE815" i="1" s="1"/>
  <c r="F627" i="5"/>
  <c r="AE161" i="1" s="1"/>
  <c r="F628" i="5"/>
  <c r="AE897" i="1" s="1"/>
  <c r="F629" i="5"/>
  <c r="AE898" i="1" s="1"/>
  <c r="F630" i="5"/>
  <c r="AE134" i="1" s="1"/>
  <c r="F631" i="5"/>
  <c r="AE135" i="1" s="1"/>
  <c r="F632" i="5"/>
  <c r="AE131" i="1" s="1"/>
  <c r="F633" i="5"/>
  <c r="AE132" i="1" s="1"/>
  <c r="F634" i="5"/>
  <c r="AE133" i="1" s="1"/>
  <c r="F635" i="5"/>
  <c r="AE123" i="1" s="1"/>
  <c r="F636" i="5"/>
  <c r="AE124" i="1" s="1"/>
  <c r="F637" i="5"/>
  <c r="AE854" i="1" s="1"/>
  <c r="F638" i="5"/>
  <c r="AE855" i="1" s="1"/>
  <c r="F639" i="5"/>
  <c r="AE702" i="1" s="1"/>
  <c r="F640" i="5"/>
  <c r="AE703" i="1" s="1"/>
  <c r="F641" i="5"/>
  <c r="AE704" i="1" s="1"/>
  <c r="F642" i="5"/>
  <c r="AE705" i="1" s="1"/>
  <c r="F643" i="5"/>
  <c r="AE108" i="1" s="1"/>
  <c r="F644" i="5"/>
  <c r="AE109" i="1" s="1"/>
  <c r="F645" i="5"/>
  <c r="AE110" i="1" s="1"/>
  <c r="F646" i="5"/>
  <c r="AE111" i="1" s="1"/>
  <c r="F647" i="5"/>
  <c r="AE112" i="1" s="1"/>
  <c r="F648" i="5"/>
  <c r="AE113" i="1" s="1"/>
  <c r="F649" i="5"/>
  <c r="AE114" i="1" s="1"/>
  <c r="F650" i="5"/>
  <c r="AE115" i="1" s="1"/>
  <c r="F651" i="5"/>
  <c r="AE125" i="1" s="1"/>
  <c r="F652" i="5"/>
  <c r="AE126" i="1" s="1"/>
  <c r="F653" i="5"/>
  <c r="AE127" i="1" s="1"/>
  <c r="F654" i="5"/>
  <c r="AE128" i="1" s="1"/>
  <c r="F655" i="5"/>
  <c r="AE129" i="1" s="1"/>
  <c r="F656" i="5"/>
  <c r="AE130" i="1" s="1"/>
  <c r="F657" i="5"/>
  <c r="AE120" i="1" s="1"/>
  <c r="F658" i="5"/>
  <c r="AE121" i="1" s="1"/>
  <c r="F659" i="5"/>
  <c r="AE122" i="1" s="1"/>
  <c r="F660" i="5"/>
  <c r="AE117" i="1" s="1"/>
  <c r="F661" i="5"/>
  <c r="AE118" i="1" s="1"/>
  <c r="F662" i="5"/>
  <c r="AE119" i="1" s="1"/>
  <c r="F663" i="5"/>
  <c r="AE941" i="1" s="1"/>
  <c r="F664" i="5"/>
  <c r="AE942" i="1" s="1"/>
  <c r="F665" i="5"/>
  <c r="AE943" i="1" s="1"/>
  <c r="F666" i="5"/>
  <c r="AE944" i="1" s="1"/>
  <c r="F667" i="5"/>
  <c r="AE901" i="1" s="1"/>
  <c r="F668" i="5"/>
  <c r="AE902" i="1" s="1"/>
  <c r="F669" i="5"/>
  <c r="AE903" i="1" s="1"/>
  <c r="F670" i="5"/>
  <c r="AE682" i="1" s="1"/>
  <c r="F671" i="5"/>
  <c r="AE683" i="1" s="1"/>
  <c r="F672" i="5"/>
  <c r="AE684" i="1" s="1"/>
  <c r="F673" i="5"/>
  <c r="F674" i="5"/>
  <c r="F675" i="5"/>
  <c r="F676" i="5"/>
  <c r="F677" i="5"/>
  <c r="F678" i="5"/>
  <c r="F679" i="5"/>
  <c r="F680" i="5"/>
  <c r="F681" i="5"/>
  <c r="F682" i="5"/>
  <c r="F683" i="5"/>
  <c r="AE905" i="1" s="1"/>
  <c r="F684" i="5"/>
  <c r="AE906" i="1" s="1"/>
  <c r="F685" i="5"/>
  <c r="F686" i="5"/>
  <c r="F687" i="5"/>
  <c r="AE99" i="1" s="1"/>
  <c r="F688" i="5"/>
  <c r="AE100" i="1" s="1"/>
  <c r="F689" i="5"/>
  <c r="AE101" i="1" s="1"/>
  <c r="F690" i="5"/>
  <c r="AE102" i="1" s="1"/>
  <c r="F691" i="5"/>
  <c r="AE103" i="1" s="1"/>
  <c r="F692" i="5"/>
  <c r="AE104" i="1" s="1"/>
  <c r="F693" i="5"/>
  <c r="F694" i="5"/>
  <c r="F695" i="5"/>
  <c r="F696" i="5"/>
  <c r="AE965" i="1" s="1"/>
  <c r="F697" i="5"/>
  <c r="F698" i="5"/>
  <c r="F699" i="5"/>
  <c r="F700" i="5"/>
  <c r="F701" i="5"/>
  <c r="F702" i="5"/>
  <c r="F703" i="5"/>
  <c r="F704" i="5"/>
  <c r="AE979" i="1" s="1"/>
  <c r="F705" i="5"/>
  <c r="AE149" i="1" s="1"/>
  <c r="F706" i="5"/>
  <c r="AE922" i="1" s="1"/>
  <c r="F707" i="5"/>
  <c r="AE937" i="1" s="1"/>
  <c r="F708" i="5"/>
  <c r="AE938" i="1" s="1"/>
  <c r="F709" i="5"/>
  <c r="AE892" i="1" s="1"/>
  <c r="F710" i="5"/>
  <c r="AE893" i="1" s="1"/>
  <c r="F711" i="5"/>
  <c r="AE167" i="1" s="1"/>
  <c r="F712" i="5"/>
  <c r="AE634" i="1" s="1"/>
  <c r="F713" i="5"/>
  <c r="AE635" i="1" s="1"/>
  <c r="F714" i="5"/>
  <c r="AE685" i="1" s="1"/>
  <c r="F715" i="5"/>
  <c r="AE686" i="1" s="1"/>
  <c r="F716" i="5"/>
  <c r="AE980" i="1" s="1"/>
  <c r="F717" i="5"/>
  <c r="F718" i="5"/>
  <c r="F719" i="5"/>
  <c r="AE715" i="1" s="1"/>
  <c r="F720" i="5"/>
  <c r="F721" i="5"/>
  <c r="F722" i="5"/>
  <c r="F723" i="5"/>
  <c r="F724" i="5"/>
  <c r="F725" i="5"/>
  <c r="F726" i="5"/>
  <c r="AE868" i="1" s="1"/>
  <c r="F727" i="5"/>
  <c r="AE869" i="1" s="1"/>
  <c r="F728" i="5"/>
  <c r="AE870" i="1" s="1"/>
  <c r="F729" i="5"/>
  <c r="AE871" i="1" s="1"/>
  <c r="F730" i="5"/>
  <c r="AE872" i="1" s="1"/>
  <c r="F731" i="5"/>
  <c r="AE719" i="1" s="1"/>
  <c r="F732" i="5"/>
  <c r="AE720" i="1" s="1"/>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AE721" i="1" s="1"/>
  <c r="F768" i="5"/>
  <c r="AE722" i="1" s="1"/>
  <c r="F769" i="5"/>
  <c r="AE723" i="1" s="1"/>
  <c r="F770" i="5"/>
  <c r="AE724" i="1" s="1"/>
  <c r="F771" i="5"/>
  <c r="AE725" i="1" s="1"/>
  <c r="F772" i="5"/>
  <c r="AE726" i="1" s="1"/>
  <c r="F773" i="5"/>
  <c r="AE727" i="1" s="1"/>
  <c r="F774" i="5"/>
  <c r="AE640" i="1" s="1"/>
  <c r="F775" i="5"/>
  <c r="AE641" i="1" s="1"/>
  <c r="F776" i="5"/>
  <c r="AE642" i="1" s="1"/>
  <c r="F777" i="5"/>
  <c r="AE643" i="1" s="1"/>
  <c r="F778" i="5"/>
  <c r="F779" i="5"/>
  <c r="F780" i="5"/>
  <c r="F781" i="5"/>
  <c r="F782" i="5"/>
  <c r="F783" i="5"/>
  <c r="F784" i="5"/>
  <c r="F785" i="5"/>
  <c r="F786" i="5"/>
  <c r="AE958" i="1" s="1"/>
  <c r="F787" i="5"/>
  <c r="AE959" i="1" s="1"/>
  <c r="F788" i="5"/>
  <c r="AE960" i="1" s="1"/>
  <c r="F789" i="5"/>
  <c r="AE961" i="1" s="1"/>
  <c r="F790" i="5"/>
  <c r="AE962" i="1" s="1"/>
  <c r="F791" i="5"/>
  <c r="AE963" i="1" s="1"/>
  <c r="F792" i="5"/>
  <c r="AE964" i="1" s="1"/>
  <c r="F793" i="5"/>
  <c r="AE728" i="1" s="1"/>
  <c r="F794" i="5"/>
  <c r="AE729" i="1" s="1"/>
  <c r="F795" i="5"/>
  <c r="AE730" i="1" s="1"/>
  <c r="F796" i="5"/>
  <c r="AE731" i="1" s="1"/>
  <c r="F797" i="5"/>
  <c r="AE687" i="1" s="1"/>
  <c r="F798" i="5"/>
  <c r="AE688" i="1" s="1"/>
  <c r="F799" i="5"/>
  <c r="AE801" i="1" s="1"/>
  <c r="F800" i="5"/>
  <c r="AE802" i="1" s="1"/>
  <c r="F801" i="5"/>
  <c r="AE803" i="1" s="1"/>
  <c r="F802" i="5"/>
  <c r="AE804" i="1" s="1"/>
  <c r="F803" i="5"/>
  <c r="AE805" i="1" s="1"/>
  <c r="F804" i="5"/>
  <c r="AE806" i="1" s="1"/>
  <c r="F805" i="5"/>
  <c r="AE807" i="1" s="1"/>
  <c r="F806" i="5"/>
  <c r="AE808" i="1" s="1"/>
  <c r="F807" i="5"/>
  <c r="AE809" i="1" s="1"/>
  <c r="F808" i="5"/>
  <c r="AE810" i="1" s="1"/>
  <c r="F809" i="5"/>
  <c r="F810" i="5"/>
  <c r="F811" i="5"/>
  <c r="F812" i="5"/>
  <c r="F813" i="5"/>
  <c r="AE699" i="1" s="1"/>
  <c r="F814" i="5"/>
  <c r="AE700" i="1" s="1"/>
  <c r="F815" i="5"/>
  <c r="AE148" i="1" s="1"/>
  <c r="F816" i="5"/>
  <c r="AE981" i="1" s="1"/>
  <c r="F817" i="5"/>
  <c r="F818" i="5"/>
  <c r="F819" i="5"/>
  <c r="F820" i="5"/>
  <c r="F821" i="5"/>
  <c r="F822" i="5"/>
  <c r="F823" i="5"/>
  <c r="F824" i="5"/>
  <c r="F825" i="5"/>
  <c r="F826" i="5"/>
  <c r="F827" i="5"/>
  <c r="F828" i="5"/>
  <c r="AE706" i="1" s="1"/>
  <c r="F829" i="5"/>
  <c r="AE707" i="1" s="1"/>
  <c r="F830" i="5"/>
  <c r="AE708" i="1" s="1"/>
  <c r="F831" i="5"/>
  <c r="F832" i="5"/>
  <c r="AE709" i="1" s="1"/>
  <c r="F833" i="5"/>
  <c r="AE105" i="1" s="1"/>
  <c r="F834" i="5"/>
  <c r="AE106" i="1" s="1"/>
  <c r="F835" i="5"/>
  <c r="AE107" i="1" s="1"/>
  <c r="F836" i="5"/>
  <c r="AE116" i="1" s="1"/>
  <c r="F837" i="5"/>
  <c r="AE689" i="1" s="1"/>
  <c r="F838" i="5"/>
  <c r="AE690" i="1" s="1"/>
  <c r="F839" i="5"/>
  <c r="AE691" i="1" s="1"/>
  <c r="F840" i="5"/>
  <c r="F841" i="5"/>
  <c r="F842" i="5"/>
  <c r="F843" i="5"/>
  <c r="F844" i="5"/>
  <c r="F845" i="5"/>
  <c r="F846" i="5"/>
  <c r="F847" i="5"/>
  <c r="AE832" i="1" s="1"/>
  <c r="F848" i="5"/>
  <c r="AE833" i="1" s="1"/>
  <c r="F849" i="5"/>
  <c r="AE834" i="1" s="1"/>
  <c r="F850" i="5"/>
  <c r="AE835" i="1" s="1"/>
  <c r="F851" i="5"/>
  <c r="AE710" i="1" s="1"/>
  <c r="F852" i="5"/>
  <c r="AE946" i="1" s="1"/>
  <c r="F853" i="5"/>
  <c r="AE947" i="1" s="1"/>
  <c r="F854" i="5"/>
  <c r="F855" i="5"/>
  <c r="F856" i="5"/>
  <c r="AE670" i="1" s="1"/>
  <c r="F857" i="5"/>
  <c r="AE671" i="1" s="1"/>
  <c r="F858" i="5"/>
  <c r="AE672" i="1" s="1"/>
  <c r="F859" i="5"/>
  <c r="AE676" i="1" s="1"/>
  <c r="F860" i="5"/>
  <c r="AE677" i="1" s="1"/>
  <c r="F861" i="5"/>
  <c r="AE678" i="1" s="1"/>
  <c r="F862" i="5"/>
  <c r="F863" i="5"/>
  <c r="F864" i="5"/>
  <c r="F865" i="5"/>
  <c r="F866" i="5"/>
  <c r="AE551" i="1" s="1"/>
  <c r="F867" i="5"/>
  <c r="F868" i="5"/>
  <c r="F869" i="5"/>
  <c r="F870" i="5"/>
  <c r="F871" i="5"/>
  <c r="F872" i="5"/>
  <c r="F873" i="5"/>
  <c r="F874" i="5"/>
  <c r="F875" i="5"/>
  <c r="F876" i="5"/>
  <c r="F877" i="5"/>
  <c r="F878" i="5"/>
  <c r="F879" i="5"/>
  <c r="F880" i="5"/>
  <c r="F881" i="5"/>
  <c r="AE537" i="1" s="1"/>
  <c r="F882" i="5"/>
  <c r="AE538" i="1" s="1"/>
  <c r="F883" i="5"/>
  <c r="AE539" i="1" s="1"/>
  <c r="F884" i="5"/>
  <c r="AE531" i="1" s="1"/>
  <c r="F885" i="5"/>
  <c r="AE68" i="1" s="1"/>
  <c r="F886" i="5"/>
  <c r="AE69" i="1" s="1"/>
  <c r="F887" i="5"/>
  <c r="AE70" i="1" s="1"/>
  <c r="F888" i="5"/>
  <c r="AE44" i="1" s="1"/>
  <c r="F889" i="5"/>
  <c r="AE45" i="1" s="1"/>
  <c r="F890" i="5"/>
  <c r="AE46" i="1" s="1"/>
  <c r="F891" i="5"/>
  <c r="AE47" i="1" s="1"/>
  <c r="F892" i="5"/>
  <c r="AE48" i="1" s="1"/>
  <c r="F893" i="5"/>
  <c r="AE49" i="1" s="1"/>
  <c r="F894" i="5"/>
  <c r="F895" i="5"/>
  <c r="F896" i="5"/>
  <c r="AE552" i="1" s="1"/>
  <c r="F897" i="5"/>
  <c r="AE449" i="1" s="1"/>
  <c r="F898" i="5"/>
  <c r="AE450" i="1" s="1"/>
  <c r="F899" i="5"/>
  <c r="AE451" i="1" s="1"/>
  <c r="F900" i="5"/>
  <c r="AE785" i="1" s="1"/>
  <c r="F901" i="5"/>
  <c r="AE786" i="1" s="1"/>
  <c r="F902" i="5"/>
  <c r="AE787" i="1" s="1"/>
  <c r="F903" i="5"/>
  <c r="AE772" i="1" s="1"/>
  <c r="F904" i="5"/>
  <c r="AE773" i="1" s="1"/>
  <c r="F905" i="5"/>
  <c r="AE774" i="1" s="1"/>
  <c r="F906" i="5"/>
  <c r="AE775" i="1" s="1"/>
  <c r="F907" i="5"/>
  <c r="AE776" i="1" s="1"/>
  <c r="F908" i="5"/>
  <c r="AE777" i="1" s="1"/>
  <c r="F909" i="5"/>
  <c r="AE778" i="1" s="1"/>
  <c r="F910" i="5"/>
  <c r="AE779" i="1" s="1"/>
  <c r="F911" i="5"/>
  <c r="AE431" i="1" s="1"/>
  <c r="F912" i="5"/>
  <c r="AE432" i="1" s="1"/>
  <c r="F913" i="5"/>
  <c r="AE433" i="1" s="1"/>
  <c r="F914" i="5"/>
  <c r="AE548" i="1" s="1"/>
  <c r="F915" i="5"/>
  <c r="F916" i="5"/>
  <c r="F917" i="5"/>
  <c r="F918" i="5"/>
  <c r="AE543" i="1" s="1"/>
  <c r="F919" i="5"/>
  <c r="AE544" i="1" s="1"/>
  <c r="F920" i="5"/>
  <c r="AE545" i="1" s="1"/>
  <c r="F921" i="5"/>
  <c r="F922" i="5"/>
  <c r="F923" i="5"/>
  <c r="F924" i="5"/>
  <c r="F925" i="5"/>
  <c r="F926" i="5"/>
  <c r="F927" i="5"/>
  <c r="F928" i="5"/>
  <c r="F929" i="5"/>
  <c r="F930" i="5"/>
  <c r="F931" i="5"/>
  <c r="F932" i="5"/>
  <c r="F933" i="5"/>
  <c r="F934" i="5"/>
  <c r="F935" i="5"/>
  <c r="F936" i="5"/>
  <c r="F937" i="5"/>
  <c r="F938" i="5"/>
  <c r="F939" i="5"/>
  <c r="F940" i="5"/>
  <c r="F941" i="5"/>
  <c r="F942" i="5"/>
  <c r="F943" i="5"/>
  <c r="F944" i="5"/>
  <c r="AE564" i="1" s="1"/>
  <c r="F945" i="5"/>
  <c r="AE565" i="1" s="1"/>
  <c r="F946" i="5"/>
  <c r="AE566" i="1" s="1"/>
  <c r="F947" i="5"/>
  <c r="F948" i="5"/>
  <c r="F949" i="5"/>
  <c r="AE788" i="1" s="1"/>
  <c r="F950" i="5"/>
  <c r="AE21" i="1" s="1"/>
  <c r="F951" i="5"/>
  <c r="AE22" i="1" s="1"/>
  <c r="F952" i="5"/>
  <c r="AE23" i="1" s="1"/>
  <c r="F953" i="5"/>
  <c r="AE24" i="1" s="1"/>
  <c r="F954" i="5"/>
  <c r="AE25" i="1" s="1"/>
  <c r="F955" i="5"/>
  <c r="AE589" i="1" s="1"/>
  <c r="F956" i="5"/>
  <c r="AE590" i="1" s="1"/>
  <c r="F957" i="5"/>
  <c r="AE593" i="1" s="1"/>
  <c r="F958" i="5"/>
  <c r="F959" i="5"/>
  <c r="F960" i="5"/>
  <c r="F961" i="5"/>
  <c r="F962" i="5"/>
  <c r="AE656" i="1" s="1"/>
  <c r="F963" i="5"/>
  <c r="F964" i="5"/>
  <c r="F965" i="5"/>
  <c r="F966" i="5"/>
  <c r="AE558" i="1" s="1"/>
  <c r="F967" i="5"/>
  <c r="AE559" i="1" s="1"/>
  <c r="F968" i="5"/>
  <c r="F969" i="5"/>
  <c r="F970" i="5"/>
  <c r="AE16" i="1" s="1"/>
  <c r="F971" i="5"/>
  <c r="AE17" i="1" s="1"/>
  <c r="F972" i="5"/>
  <c r="AE18" i="1" s="1"/>
  <c r="F973" i="5"/>
  <c r="AE19" i="1" s="1"/>
  <c r="F974" i="5"/>
  <c r="AE20" i="1" s="1"/>
  <c r="F975" i="5"/>
  <c r="AE512" i="1" s="1"/>
  <c r="F976" i="5"/>
  <c r="AE27" i="1" s="1"/>
  <c r="F977" i="5"/>
  <c r="F978" i="5"/>
  <c r="F979" i="5"/>
  <c r="F980" i="5"/>
  <c r="F981" i="5"/>
  <c r="AE765" i="1" s="1"/>
  <c r="F982" i="5"/>
  <c r="AE766" i="1" s="1"/>
  <c r="F983" i="5"/>
  <c r="AE620" i="1" s="1"/>
  <c r="F984" i="5"/>
  <c r="AE621" i="1" s="1"/>
  <c r="F985" i="5"/>
  <c r="AE622" i="1" s="1"/>
  <c r="F986" i="5"/>
  <c r="F987" i="5"/>
  <c r="F988" i="5"/>
  <c r="F989" i="5"/>
  <c r="AE482" i="1" s="1"/>
  <c r="F990" i="5"/>
  <c r="AE767" i="1" s="1"/>
  <c r="F991" i="5"/>
  <c r="AE789" i="1" s="1"/>
  <c r="F992" i="5"/>
  <c r="AE790" i="1" s="1"/>
  <c r="F993" i="5"/>
  <c r="AE791" i="1" s="1"/>
  <c r="F994" i="5"/>
  <c r="F995" i="5"/>
  <c r="F996" i="5"/>
  <c r="F997" i="5"/>
  <c r="F998" i="5"/>
  <c r="F999" i="5"/>
  <c r="F1000" i="5"/>
  <c r="F1001" i="5"/>
  <c r="F1002" i="5"/>
  <c r="AE599" i="1" s="1"/>
  <c r="F1003" i="5"/>
  <c r="F1004" i="5"/>
  <c r="F1005" i="5"/>
  <c r="F1006" i="5"/>
  <c r="F1007" i="5"/>
  <c r="F1008" i="5"/>
  <c r="F1009" i="5"/>
  <c r="F1010" i="5"/>
  <c r="F1011" i="5"/>
  <c r="F1012" i="5"/>
  <c r="F1013" i="5"/>
  <c r="AE71" i="1" s="1"/>
  <c r="F1014" i="5"/>
  <c r="AE72" i="1" s="1"/>
  <c r="F1015" i="5"/>
  <c r="AE73" i="1" s="1"/>
  <c r="F1016" i="5"/>
  <c r="AE74" i="1" s="1"/>
  <c r="F1017" i="5"/>
  <c r="AE75" i="1" s="1"/>
  <c r="F1018" i="5"/>
  <c r="AE79" i="1" s="1"/>
  <c r="F1019" i="5"/>
  <c r="AE80" i="1" s="1"/>
  <c r="F1020" i="5"/>
  <c r="AE81" i="1" s="1"/>
  <c r="F1021" i="5"/>
  <c r="F1022" i="5"/>
  <c r="F1023" i="5"/>
  <c r="F1024" i="5"/>
  <c r="F1025" i="5"/>
  <c r="F1026" i="5"/>
  <c r="F1027" i="5"/>
  <c r="F1028" i="5"/>
  <c r="F1029" i="5"/>
  <c r="F1030" i="5"/>
  <c r="F1031" i="5"/>
  <c r="F1032" i="5"/>
  <c r="F1033" i="5"/>
  <c r="F1034" i="5"/>
  <c r="F1035" i="5"/>
  <c r="F1036" i="5"/>
  <c r="F1037" i="5"/>
  <c r="F1038" i="5"/>
  <c r="F1039" i="5"/>
  <c r="F1040" i="5"/>
  <c r="F1041" i="5"/>
  <c r="F1042" i="5"/>
  <c r="F1043" i="5"/>
  <c r="AE57" i="1" s="1"/>
  <c r="F1044" i="5"/>
  <c r="AE58" i="1" s="1"/>
  <c r="F1045" i="5"/>
  <c r="AE59" i="1" s="1"/>
  <c r="F1046" i="5"/>
  <c r="F1047" i="5"/>
  <c r="F1048" i="5"/>
  <c r="F1049" i="5"/>
  <c r="F1050" i="5"/>
  <c r="F1051" i="5"/>
  <c r="F1052" i="5"/>
  <c r="F1053" i="5"/>
  <c r="F1054" i="5"/>
  <c r="F1055" i="5"/>
  <c r="F1056" i="5"/>
  <c r="F1057" i="5"/>
  <c r="F1058" i="5"/>
  <c r="AE560" i="1" s="1"/>
  <c r="F1059" i="5"/>
  <c r="AE145" i="1" s="1"/>
  <c r="F1060" i="5"/>
  <c r="F1061" i="5"/>
  <c r="F1062" i="5"/>
  <c r="F1063" i="5"/>
  <c r="F1064" i="5"/>
  <c r="F1065" i="5"/>
  <c r="F1066" i="5"/>
  <c r="F1067" i="5"/>
  <c r="F1068" i="5"/>
  <c r="F1069" i="5"/>
  <c r="F1070" i="5"/>
  <c r="F1071" i="5"/>
  <c r="AE60" i="1" s="1"/>
  <c r="F1072" i="5"/>
  <c r="AE61" i="1" s="1"/>
  <c r="F1073" i="5"/>
  <c r="AE62" i="1" s="1"/>
  <c r="F1074" i="5"/>
  <c r="AE63" i="1" s="1"/>
  <c r="F1075" i="5"/>
  <c r="AE64" i="1" s="1"/>
  <c r="F1076" i="5"/>
  <c r="AE65" i="1" s="1"/>
  <c r="F1077" i="5"/>
  <c r="AE66" i="1" s="1"/>
  <c r="F1078" i="5"/>
  <c r="AE67" i="1" s="1"/>
  <c r="F1079" i="5"/>
  <c r="AE500" i="1" s="1"/>
  <c r="F1080" i="5"/>
  <c r="AE501" i="1" s="1"/>
  <c r="F1081" i="5"/>
  <c r="AE502" i="1" s="1"/>
  <c r="F1082" i="5"/>
  <c r="AE503" i="1" s="1"/>
  <c r="F1083" i="5"/>
  <c r="AE567" i="1" s="1"/>
  <c r="F1084" i="5"/>
  <c r="AE568" i="1" s="1"/>
  <c r="F1085" i="5"/>
  <c r="AE569" i="1" s="1"/>
  <c r="F1086" i="5"/>
  <c r="F1087" i="5"/>
  <c r="F1088" i="5"/>
  <c r="F1089" i="5"/>
  <c r="F1090" i="5"/>
  <c r="F1091" i="5"/>
  <c r="F1092" i="5"/>
  <c r="F1093" i="5"/>
  <c r="F1094" i="5"/>
  <c r="F1095" i="5"/>
  <c r="F1096" i="5"/>
  <c r="AE555" i="1" s="1"/>
  <c r="F1097" i="5"/>
  <c r="AE556" i="1" s="1"/>
  <c r="F1098" i="5"/>
  <c r="AE557" i="1" s="1"/>
  <c r="F1099" i="5"/>
  <c r="AE525" i="1" s="1"/>
  <c r="F1100" i="5"/>
  <c r="AE657" i="1" s="1"/>
  <c r="F1101" i="5"/>
  <c r="AE658" i="1" s="1"/>
  <c r="F1102" i="5"/>
  <c r="AE659" i="1" s="1"/>
  <c r="F1103" i="5"/>
  <c r="AE660" i="1" s="1"/>
  <c r="F1104" i="5"/>
  <c r="AE661" i="1" s="1"/>
  <c r="F1105" i="5"/>
  <c r="AE662" i="1" s="1"/>
  <c r="F1106" i="5"/>
  <c r="F1107" i="5"/>
  <c r="F1108" i="5"/>
  <c r="F1109" i="5"/>
  <c r="AE409" i="1" s="1"/>
  <c r="F1110" i="5"/>
  <c r="AE410" i="1" s="1"/>
  <c r="F1111" i="5"/>
  <c r="AE411" i="1" s="1"/>
  <c r="F1112" i="5"/>
  <c r="AE412" i="1" s="1"/>
  <c r="F1113" i="5"/>
  <c r="AE416" i="1" s="1"/>
  <c r="F1114" i="5"/>
  <c r="AE417" i="1" s="1"/>
  <c r="F1115" i="5"/>
  <c r="AE427" i="1" s="1"/>
  <c r="F1116" i="5"/>
  <c r="F1117" i="5"/>
  <c r="F1118" i="5"/>
  <c r="F1119" i="5"/>
  <c r="F1120" i="5"/>
  <c r="AE550" i="1" s="1"/>
  <c r="F1121" i="5"/>
  <c r="F1122" i="5"/>
  <c r="F1123" i="5"/>
  <c r="F1124" i="5"/>
  <c r="F1125" i="5"/>
  <c r="F1126" i="5"/>
  <c r="AE477" i="1" s="1"/>
  <c r="F1127" i="5"/>
  <c r="AE478" i="1" s="1"/>
  <c r="F1128" i="5"/>
  <c r="AE479" i="1" s="1"/>
  <c r="F1129" i="5"/>
  <c r="AE84" i="1" s="1"/>
  <c r="F1130" i="5"/>
  <c r="AE85" i="1" s="1"/>
  <c r="F1131" i="5"/>
  <c r="AE86" i="1" s="1"/>
  <c r="F1132" i="5"/>
  <c r="AE87" i="1" s="1"/>
  <c r="F1133" i="5"/>
  <c r="AE88" i="1" s="1"/>
  <c r="F1134" i="5"/>
  <c r="AE89" i="1" s="1"/>
  <c r="F1135" i="5"/>
  <c r="AE90" i="1" s="1"/>
  <c r="F1136" i="5"/>
  <c r="AE91" i="1" s="1"/>
  <c r="F1137" i="5"/>
  <c r="F1138" i="5"/>
  <c r="F1139" i="5"/>
  <c r="F1140" i="5"/>
  <c r="F1141" i="5"/>
  <c r="F1142" i="5"/>
  <c r="F1143" i="5"/>
  <c r="F1144" i="5"/>
  <c r="F1145" i="5"/>
  <c r="F1146" i="5"/>
  <c r="F1147" i="5"/>
  <c r="F1148" i="5"/>
  <c r="F1149" i="5"/>
  <c r="F1150" i="5"/>
  <c r="F1151" i="5"/>
  <c r="F1152" i="5"/>
  <c r="F1153" i="5"/>
  <c r="F1154" i="5"/>
  <c r="AE50" i="1" s="1"/>
  <c r="F1155" i="5"/>
  <c r="AE51" i="1" s="1"/>
  <c r="F1156" i="5"/>
  <c r="AE52" i="1" s="1"/>
  <c r="F1157" i="5"/>
  <c r="AE53" i="1" s="1"/>
  <c r="F1158" i="5"/>
  <c r="AE54" i="1" s="1"/>
  <c r="F1159" i="5"/>
  <c r="AE55" i="1" s="1"/>
  <c r="F1160" i="5"/>
  <c r="AE56" i="1" s="1"/>
  <c r="F1161" i="5"/>
  <c r="AE483" i="1" s="1"/>
  <c r="F1162" i="5"/>
  <c r="AE484" i="1" s="1"/>
  <c r="F1163" i="5"/>
  <c r="AE466" i="1" s="1"/>
  <c r="F1164" i="5"/>
  <c r="AE467" i="1" s="1"/>
  <c r="F1165" i="5"/>
  <c r="AE468" i="1" s="1"/>
  <c r="F1166" i="5"/>
  <c r="AE469" i="1" s="1"/>
  <c r="F1167" i="5"/>
  <c r="AE470" i="1" s="1"/>
  <c r="F1168" i="5"/>
  <c r="AE471" i="1" s="1"/>
  <c r="F1169" i="5"/>
  <c r="AE472" i="1" s="1"/>
  <c r="F1170" i="5"/>
  <c r="F1171" i="5"/>
  <c r="F1172" i="5"/>
  <c r="AE428" i="1" s="1"/>
  <c r="F1173" i="5"/>
  <c r="F1174" i="5"/>
  <c r="AE429" i="1" s="1"/>
  <c r="F1175" i="5"/>
  <c r="AE532" i="1" s="1"/>
  <c r="F1176" i="5"/>
  <c r="AE533" i="1" s="1"/>
  <c r="F1177" i="5"/>
  <c r="AE534" i="1" s="1"/>
  <c r="F1178" i="5"/>
  <c r="AE535" i="1" s="1"/>
  <c r="F1179" i="5"/>
  <c r="AE536" i="1" s="1"/>
  <c r="F1180" i="5"/>
  <c r="F1181" i="5"/>
  <c r="F1182" i="5"/>
  <c r="AE526" i="1" s="1"/>
  <c r="F1183" i="5"/>
  <c r="AE527" i="1" s="1"/>
  <c r="F1184" i="5"/>
  <c r="AE528" i="1" s="1"/>
  <c r="F1185" i="5"/>
  <c r="AE529" i="1" s="1"/>
  <c r="F1186" i="5"/>
  <c r="AE530" i="1" s="1"/>
  <c r="F1187" i="5"/>
  <c r="AE485" i="1" s="1"/>
  <c r="F1188" i="5"/>
  <c r="AE486" i="1" s="1"/>
  <c r="F1189" i="5"/>
  <c r="AE768" i="1" s="1"/>
  <c r="F1190" i="5"/>
  <c r="AE769" i="1" s="1"/>
  <c r="F1191" i="5"/>
  <c r="AE507" i="1" s="1"/>
  <c r="F1192" i="5"/>
  <c r="AE508" i="1" s="1"/>
  <c r="F1193" i="5"/>
  <c r="AE509" i="1" s="1"/>
  <c r="F1194" i="5"/>
  <c r="AE510" i="1" s="1"/>
  <c r="F1195" i="5"/>
  <c r="AE511" i="1" s="1"/>
  <c r="F1196" i="5"/>
  <c r="AE518" i="1" s="1"/>
  <c r="F1197" i="5"/>
  <c r="AE519" i="1" s="1"/>
  <c r="F1198" i="5"/>
  <c r="AE570" i="1" s="1"/>
  <c r="F1199" i="5"/>
  <c r="AE571" i="1" s="1"/>
  <c r="F1200" i="5"/>
  <c r="AE453" i="1" s="1"/>
  <c r="F1201" i="5"/>
  <c r="AE455" i="1" s="1"/>
  <c r="F1202" i="5"/>
  <c r="AE454" i="1" s="1"/>
  <c r="F1203" i="5"/>
  <c r="AE140" i="1" s="1"/>
  <c r="AJ140" i="1" s="1"/>
  <c r="F1204" i="5"/>
  <c r="AE141" i="1" s="1"/>
  <c r="F1205" i="5"/>
  <c r="AE142" i="1" s="1"/>
  <c r="F1206" i="5"/>
  <c r="AE143" i="1" s="1"/>
  <c r="F1207" i="5"/>
  <c r="AE144" i="1" s="1"/>
  <c r="F1208" i="5"/>
  <c r="AE663" i="1" s="1"/>
  <c r="F1209" i="5"/>
  <c r="F1210" i="5"/>
  <c r="F1211" i="5"/>
  <c r="F1212" i="5"/>
  <c r="AE464" i="1" s="1"/>
  <c r="F1213" i="5"/>
  <c r="AE465" i="1" s="1"/>
  <c r="F1214" i="5"/>
  <c r="F1215" i="5"/>
  <c r="F1216" i="5"/>
  <c r="F1217" i="5"/>
  <c r="F1218" i="5"/>
  <c r="AE456" i="1" s="1"/>
  <c r="F1219" i="5"/>
  <c r="AE457" i="1" s="1"/>
  <c r="F1220" i="5"/>
  <c r="AE458" i="1" s="1"/>
  <c r="F1221" i="5"/>
  <c r="AE476" i="1" s="1"/>
  <c r="F1222" i="5"/>
  <c r="F1223" i="5"/>
  <c r="F1224" i="5"/>
  <c r="F1225" i="5"/>
  <c r="F1226" i="5"/>
  <c r="F1227" i="5"/>
  <c r="F1228" i="5"/>
  <c r="F1229" i="5"/>
  <c r="F1230" i="5"/>
  <c r="F1231" i="5"/>
  <c r="F1232" i="5"/>
  <c r="AE136" i="1" s="1"/>
  <c r="F1233" i="5"/>
  <c r="AE137" i="1" s="1"/>
  <c r="F1234" i="5"/>
  <c r="AE138" i="1" s="1"/>
  <c r="F1235" i="5"/>
  <c r="F1236" i="5"/>
  <c r="AE513" i="1" s="1"/>
  <c r="F1237" i="5"/>
  <c r="F1238" i="5"/>
  <c r="F1239" i="5"/>
  <c r="F1240" i="5"/>
  <c r="F1241" i="5"/>
  <c r="F1242" i="5"/>
  <c r="F1243" i="5"/>
  <c r="F1244" i="5"/>
  <c r="F1245" i="5"/>
  <c r="F1246" i="5"/>
  <c r="F1247" i="5"/>
  <c r="F1248" i="5"/>
  <c r="F1249" i="5"/>
  <c r="AE473" i="1" s="1"/>
  <c r="F1250" i="5"/>
  <c r="F1251" i="5"/>
  <c r="AE474" i="1" s="1"/>
  <c r="F1252" i="5"/>
  <c r="AE475" i="1" s="1"/>
  <c r="F1253" i="5"/>
  <c r="F1254" i="5"/>
  <c r="F1255" i="5"/>
  <c r="F1256" i="5"/>
  <c r="F1257" i="5"/>
  <c r="F1258" i="5"/>
  <c r="F1259" i="5"/>
  <c r="F1260" i="5"/>
  <c r="F1261" i="5"/>
  <c r="F1262" i="5"/>
  <c r="F1263" i="5"/>
  <c r="F1264" i="5"/>
  <c r="F1265" i="5"/>
  <c r="F1266" i="5"/>
  <c r="F1267" i="5"/>
  <c r="AE421" i="1" s="1"/>
  <c r="F1268" i="5"/>
  <c r="F1269" i="5"/>
  <c r="AE422" i="1" s="1"/>
  <c r="F1270" i="5"/>
  <c r="AE423" i="1" s="1"/>
  <c r="F1271" i="5"/>
  <c r="F1272" i="5"/>
  <c r="F1273" i="5"/>
  <c r="AE424" i="1" s="1"/>
  <c r="F1274" i="5"/>
  <c r="F1275" i="5"/>
  <c r="F1276" i="5"/>
  <c r="AE435" i="1" s="1"/>
  <c r="F1277" i="5"/>
  <c r="AE436" i="1" s="1"/>
  <c r="F1278" i="5"/>
  <c r="F1279" i="5"/>
  <c r="AE437" i="1" s="1"/>
  <c r="F1280" i="5"/>
  <c r="AE438" i="1" s="1"/>
  <c r="F1281" i="5"/>
  <c r="AE439" i="1" s="1"/>
  <c r="F1282" i="5"/>
  <c r="F1283" i="5"/>
  <c r="F1284" i="5"/>
  <c r="F1285" i="5"/>
  <c r="F1286" i="5"/>
  <c r="F1287" i="5"/>
  <c r="F1288" i="5"/>
  <c r="F1289" i="5"/>
  <c r="F1290" i="5"/>
  <c r="F1291" i="5"/>
  <c r="AE616" i="1" s="1"/>
  <c r="F1292" i="5"/>
  <c r="F1293" i="5"/>
  <c r="AE606" i="1" s="1"/>
  <c r="F1294" i="5"/>
  <c r="AE607" i="1" s="1"/>
  <c r="F1295" i="5"/>
  <c r="AE608" i="1" s="1"/>
  <c r="F1296" i="5"/>
  <c r="AE609" i="1" s="1"/>
  <c r="F1297" i="5"/>
  <c r="AE610" i="1" s="1"/>
  <c r="F1298" i="5"/>
  <c r="AE611" i="1" s="1"/>
  <c r="F1299" i="5"/>
  <c r="F1300" i="5"/>
  <c r="F1301" i="5"/>
  <c r="F1302" i="5"/>
  <c r="AE581" i="1" s="1"/>
  <c r="F1303" i="5"/>
  <c r="AE582" i="1" s="1"/>
  <c r="F1304" i="5"/>
  <c r="AE434" i="1" s="1"/>
  <c r="F1305" i="5"/>
  <c r="F1306" i="5"/>
  <c r="F1307" i="5"/>
  <c r="F1308" i="5"/>
  <c r="F1309" i="5"/>
  <c r="F1310" i="5"/>
  <c r="F1311" i="5"/>
  <c r="F1312" i="5"/>
  <c r="F1313" i="5"/>
  <c r="F1314" i="5"/>
  <c r="F1315" i="5"/>
  <c r="F1316" i="5"/>
  <c r="F1317" i="5"/>
  <c r="F1318" i="5"/>
  <c r="F1319" i="5"/>
  <c r="F1320" i="5"/>
  <c r="F1321" i="5"/>
  <c r="F1322" i="5"/>
  <c r="F1323" i="5"/>
  <c r="AE413" i="1" s="1"/>
  <c r="F1324" i="5"/>
  <c r="F1325" i="5"/>
  <c r="F1326" i="5"/>
  <c r="F1327" i="5"/>
  <c r="F1328" i="5"/>
  <c r="F1329" i="5"/>
  <c r="F1330" i="5"/>
  <c r="F1331" i="5"/>
  <c r="F1332" i="5"/>
  <c r="F1333" i="5"/>
  <c r="F1334" i="5"/>
  <c r="AE26" i="1" s="1"/>
  <c r="F1335" i="5"/>
  <c r="F1336" i="5"/>
  <c r="F1337" i="5"/>
  <c r="AE28" i="1" s="1"/>
  <c r="F1338" i="5"/>
  <c r="F1339" i="5"/>
  <c r="F1340" i="5"/>
  <c r="AE430" i="1" s="1"/>
  <c r="F1341" i="5"/>
  <c r="F1342" i="5"/>
  <c r="F1343" i="5"/>
  <c r="F1344" i="5"/>
  <c r="F1345" i="5"/>
  <c r="F1346" i="5"/>
  <c r="F1347" i="5"/>
  <c r="F1348" i="5"/>
  <c r="F1349" i="5"/>
  <c r="F1350" i="5"/>
  <c r="F1351" i="5"/>
  <c r="AE583" i="1" s="1"/>
  <c r="F1352" i="5"/>
  <c r="AE584" i="1" s="1"/>
  <c r="F1353" i="5"/>
  <c r="AE585" i="1" s="1"/>
  <c r="F1354" i="5"/>
  <c r="AE586" i="1" s="1"/>
  <c r="F1355" i="5"/>
  <c r="AE540" i="1" s="1"/>
  <c r="F1356" i="5"/>
  <c r="AE541" i="1" s="1"/>
  <c r="F1357" i="5"/>
  <c r="AE542" i="1" s="1"/>
  <c r="F1358" i="5"/>
  <c r="F1359" i="5"/>
  <c r="F1360" i="5"/>
  <c r="F1361" i="5"/>
  <c r="F1362" i="5"/>
  <c r="AE594" i="1" s="1"/>
  <c r="F1363" i="5"/>
  <c r="F1364" i="5"/>
  <c r="F1365" i="5"/>
  <c r="F1366" i="5"/>
  <c r="F1367" i="5"/>
  <c r="F1368" i="5"/>
  <c r="F1369" i="5"/>
  <c r="F1370" i="5"/>
  <c r="F1371" i="5"/>
  <c r="F1372" i="5"/>
  <c r="F1373" i="5"/>
  <c r="F1374" i="5"/>
  <c r="F1375" i="5"/>
  <c r="F1376" i="5"/>
  <c r="F1377" i="5"/>
  <c r="F1378" i="5"/>
  <c r="F1379" i="5"/>
  <c r="F1380" i="5"/>
  <c r="F1381" i="5"/>
  <c r="F1382" i="5"/>
  <c r="AE763" i="1" s="1"/>
  <c r="F1383" i="5"/>
  <c r="AE764" i="1" s="1"/>
  <c r="F1384" i="5"/>
  <c r="F1385" i="5"/>
  <c r="F1386" i="5"/>
  <c r="F1387" i="5"/>
  <c r="F1388" i="5"/>
  <c r="F1389" i="5"/>
  <c r="F1390" i="5"/>
  <c r="F1391" i="5"/>
  <c r="AE82" i="1" s="1"/>
  <c r="F1392" i="5"/>
  <c r="AE83" i="1" s="1"/>
  <c r="F1393" i="5"/>
  <c r="F1394" i="5"/>
  <c r="F1395" i="5"/>
  <c r="F1396" i="5"/>
  <c r="F1397" i="5"/>
  <c r="F1398" i="5"/>
  <c r="F1399" i="5"/>
  <c r="F1400" i="5"/>
  <c r="AE504" i="1" s="1"/>
  <c r="F1401" i="5"/>
  <c r="AE505" i="1" s="1"/>
  <c r="F1402" i="5"/>
  <c r="AE506" i="1" s="1"/>
  <c r="F1403" i="5"/>
  <c r="F1404" i="5"/>
  <c r="F1405" i="5"/>
  <c r="F1406" i="5"/>
  <c r="F1407" i="5"/>
  <c r="F1408" i="5"/>
  <c r="F1409" i="5"/>
  <c r="F1410" i="5"/>
  <c r="F1411" i="5"/>
  <c r="F1412" i="5"/>
  <c r="F1413" i="5"/>
  <c r="AE612" i="1" s="1"/>
  <c r="F1414" i="5"/>
  <c r="AE613" i="1" s="1"/>
  <c r="F1415" i="5"/>
  <c r="F1416" i="5"/>
  <c r="F1417" i="5"/>
  <c r="F1418" i="5"/>
  <c r="AE780" i="1" s="1"/>
  <c r="F1419" i="5"/>
  <c r="AE781" i="1" s="1"/>
  <c r="F1420" i="5"/>
  <c r="F1421" i="5"/>
  <c r="F1422" i="5"/>
  <c r="AE784" i="1" s="1"/>
  <c r="F1423" i="5"/>
  <c r="AE792" i="1" s="1"/>
  <c r="F1424" i="5"/>
  <c r="AE793" i="1" s="1"/>
  <c r="F1425" i="5"/>
  <c r="F1426" i="5"/>
  <c r="F1427" i="5"/>
  <c r="F1428" i="5"/>
  <c r="F1429" i="5"/>
  <c r="F1430" i="5"/>
  <c r="AE664" i="1" s="1"/>
  <c r="F1431" i="5"/>
  <c r="AE665" i="1" s="1"/>
  <c r="F1432" i="5"/>
  <c r="AE76" i="1" s="1"/>
  <c r="F1433" i="5"/>
  <c r="AE77" i="1" s="1"/>
  <c r="F1434" i="5"/>
  <c r="AE78" i="1" s="1"/>
  <c r="F1435" i="5"/>
  <c r="AE825" i="1" s="1"/>
  <c r="F1436" i="5"/>
  <c r="F1437" i="5"/>
  <c r="F1438" i="5"/>
  <c r="F1439" i="5"/>
  <c r="AE666" i="1" s="1"/>
  <c r="F1440" i="5"/>
  <c r="F1441" i="5"/>
  <c r="F1442" i="5"/>
  <c r="AE667" i="1" s="1"/>
  <c r="F1443" i="5"/>
  <c r="AE668" i="1" s="1"/>
  <c r="F1444" i="5"/>
  <c r="F1445" i="5"/>
  <c r="F1446" i="5"/>
  <c r="F1447" i="5"/>
  <c r="F1448" i="5"/>
  <c r="AE92" i="1" s="1"/>
  <c r="F1449" i="5"/>
  <c r="AE93" i="1" s="1"/>
  <c r="F1450" i="5"/>
  <c r="AE94" i="1" s="1"/>
  <c r="F1451" i="5"/>
  <c r="AE95" i="1" s="1"/>
  <c r="F1452" i="5"/>
  <c r="AE414" i="1" s="1"/>
  <c r="F1453" i="5"/>
  <c r="AE415" i="1" s="1"/>
  <c r="F1454" i="5"/>
  <c r="AE591" i="1" s="1"/>
  <c r="F1455" i="5"/>
  <c r="AE592" i="1" s="1"/>
  <c r="F1456" i="5"/>
  <c r="F1457" i="5"/>
  <c r="F1458" i="5"/>
  <c r="F1459" i="5"/>
  <c r="F1460" i="5"/>
  <c r="F1461" i="5"/>
  <c r="AE549" i="1" s="1"/>
  <c r="F1462" i="5"/>
  <c r="F1463" i="5"/>
  <c r="AE452" i="1" s="1"/>
  <c r="F1464" i="5"/>
  <c r="AE425" i="1" s="1"/>
  <c r="F1465" i="5"/>
  <c r="AE794" i="1" s="1"/>
  <c r="F1466" i="5"/>
  <c r="AE795" i="1" s="1"/>
  <c r="F1467" i="5"/>
  <c r="AE796" i="1" s="1"/>
  <c r="F1468" i="5"/>
  <c r="AE797" i="1" s="1"/>
  <c r="F1469" i="5"/>
  <c r="F1470" i="5"/>
  <c r="F1471" i="5"/>
  <c r="F1472" i="5"/>
  <c r="F1473" i="5"/>
  <c r="F1474" i="5"/>
  <c r="F1475" i="5"/>
  <c r="F1476" i="5"/>
  <c r="F1477" i="5"/>
  <c r="F1478" i="5"/>
  <c r="F1479" i="5"/>
  <c r="AE595" i="1" s="1"/>
  <c r="F1480" i="5"/>
  <c r="AE596" i="1" s="1"/>
  <c r="F1481" i="5"/>
  <c r="AE597" i="1" s="1"/>
  <c r="F1482" i="5"/>
  <c r="AE598" i="1" s="1"/>
  <c r="F1483" i="5"/>
  <c r="AE600" i="1" s="1"/>
  <c r="F1484" i="5"/>
  <c r="F1485" i="5"/>
  <c r="F1486" i="5"/>
  <c r="F1487" i="5"/>
  <c r="F1488" i="5"/>
  <c r="F1489" i="5"/>
  <c r="F1490" i="5"/>
  <c r="F1491" i="5"/>
  <c r="F1492" i="5"/>
  <c r="F1493" i="5"/>
  <c r="AE29" i="1" s="1"/>
  <c r="F1494" i="5"/>
  <c r="AE30" i="1" s="1"/>
  <c r="F1495" i="5"/>
  <c r="AE31" i="1" s="1"/>
  <c r="F1496" i="5"/>
  <c r="F1497" i="5"/>
  <c r="F1498" i="5"/>
  <c r="F1499" i="5"/>
  <c r="AE407" i="1" s="1"/>
  <c r="F1500" i="5"/>
  <c r="AE408" i="1" s="1"/>
  <c r="F1501" i="5"/>
  <c r="F1502" i="5"/>
  <c r="AE514" i="1" s="1"/>
  <c r="F1503" i="5"/>
  <c r="AE515" i="1" s="1"/>
  <c r="F1504" i="5"/>
  <c r="F1505" i="5"/>
  <c r="F1506" i="5"/>
  <c r="F1507" i="5"/>
  <c r="AE553" i="1" s="1"/>
  <c r="F1508" i="5"/>
  <c r="AE554" i="1" s="1"/>
  <c r="F1509" i="5"/>
  <c r="AE572" i="1" s="1"/>
  <c r="F1510" i="5"/>
  <c r="AE573" i="1" s="1"/>
  <c r="F1511" i="5"/>
  <c r="AE574" i="1" s="1"/>
  <c r="F1512" i="5"/>
  <c r="AE498" i="1" s="1"/>
  <c r="F1513" i="5"/>
  <c r="AE499" i="1" s="1"/>
  <c r="F1514" i="5"/>
  <c r="AE546" i="1" s="1"/>
  <c r="F1515" i="5"/>
  <c r="F1516" i="5"/>
  <c r="F1517" i="5"/>
  <c r="F1518" i="5"/>
  <c r="F1519" i="5"/>
  <c r="AE37" i="1" s="1"/>
  <c r="F1520" i="5"/>
  <c r="AE38" i="1" s="1"/>
  <c r="F1521" i="5"/>
  <c r="AE39" i="1" s="1"/>
  <c r="F1522" i="5"/>
  <c r="AE40" i="1" s="1"/>
  <c r="F1523" i="5"/>
  <c r="AE41" i="1" s="1"/>
  <c r="F1524" i="5"/>
  <c r="AE42" i="1" s="1"/>
  <c r="F1525" i="5"/>
  <c r="AE43" i="1" s="1"/>
  <c r="F1526" i="5"/>
  <c r="AE32" i="1" s="1"/>
  <c r="F1527" i="5"/>
  <c r="F1528" i="5"/>
  <c r="AE34" i="1" s="1"/>
  <c r="F1529" i="5"/>
  <c r="AE35" i="1" s="1"/>
  <c r="F1530" i="5"/>
  <c r="AE36" i="1" s="1"/>
  <c r="F1531" i="5"/>
  <c r="F1532" i="5"/>
  <c r="F1533" i="5"/>
  <c r="F1534" i="5"/>
  <c r="F1535" i="5"/>
  <c r="F1536" i="5"/>
  <c r="F1537" i="5"/>
  <c r="F1538" i="5"/>
  <c r="F1539" i="5"/>
  <c r="F1540" i="5"/>
  <c r="F1541" i="5"/>
  <c r="F1542" i="5"/>
  <c r="F1543" i="5"/>
  <c r="F1544" i="5"/>
  <c r="F1545" i="5"/>
  <c r="F1546" i="5"/>
  <c r="F1547" i="5"/>
  <c r="F1548" i="5"/>
  <c r="F1549" i="5"/>
  <c r="F1550" i="5"/>
  <c r="F1551" i="5"/>
  <c r="F1552" i="5"/>
  <c r="F1553" i="5"/>
  <c r="F1554" i="5"/>
  <c r="F1555" i="5"/>
  <c r="F1556" i="5"/>
  <c r="F1557" i="5"/>
  <c r="F1558" i="5"/>
  <c r="F1559" i="5"/>
  <c r="F1560" i="5"/>
  <c r="AE480" i="1" s="1"/>
  <c r="F1561" i="5"/>
  <c r="F1562" i="5"/>
  <c r="F1563" i="5"/>
  <c r="F1564" i="5"/>
  <c r="F1565" i="5"/>
  <c r="F1566" i="5"/>
  <c r="F1567" i="5"/>
  <c r="F1568" i="5"/>
  <c r="F1569" i="5"/>
  <c r="F1570" i="5"/>
  <c r="F1571" i="5"/>
  <c r="F1572" i="5"/>
  <c r="F1573" i="5"/>
  <c r="F1574" i="5"/>
  <c r="F1575" i="5"/>
  <c r="F1576" i="5"/>
  <c r="F1577" i="5"/>
  <c r="F1578" i="5"/>
  <c r="F1579" i="5"/>
  <c r="F1580" i="5"/>
  <c r="F1581" i="5"/>
  <c r="F1582" i="5"/>
  <c r="F1583" i="5"/>
  <c r="F1584" i="5"/>
  <c r="F1585" i="5"/>
  <c r="F1586" i="5"/>
  <c r="F1587" i="5"/>
  <c r="F1588" i="5"/>
  <c r="F1589" i="5"/>
  <c r="F1590" i="5"/>
  <c r="F1591" i="5"/>
  <c r="F1592" i="5"/>
  <c r="F1593" i="5"/>
  <c r="F1594" i="5"/>
  <c r="F1595" i="5"/>
  <c r="F1596" i="5"/>
  <c r="F1597" i="5"/>
  <c r="F1598" i="5"/>
  <c r="F1599" i="5"/>
  <c r="F1600" i="5"/>
  <c r="F1601" i="5"/>
  <c r="F1602" i="5"/>
  <c r="F1603" i="5"/>
  <c r="F1604" i="5"/>
  <c r="F1605" i="5"/>
  <c r="F1606" i="5"/>
  <c r="F1607" i="5"/>
  <c r="F1608" i="5"/>
  <c r="F1609" i="5"/>
  <c r="F1610" i="5"/>
  <c r="F1611" i="5"/>
  <c r="F1612" i="5"/>
  <c r="F1613" i="5"/>
  <c r="F1614" i="5"/>
  <c r="F1615" i="5"/>
  <c r="F1616" i="5"/>
  <c r="F1617" i="5"/>
  <c r="F1618" i="5"/>
  <c r="F1619" i="5"/>
  <c r="F1620" i="5"/>
  <c r="F1621" i="5"/>
  <c r="F1622" i="5"/>
  <c r="F1623" i="5"/>
  <c r="F1624" i="5"/>
  <c r="F1625" i="5"/>
  <c r="F1626" i="5"/>
  <c r="F1627" i="5"/>
  <c r="F1628" i="5"/>
  <c r="F1629" i="5"/>
  <c r="F1630" i="5"/>
  <c r="F1631" i="5"/>
  <c r="F1632" i="5"/>
  <c r="F1633" i="5"/>
  <c r="F1634" i="5"/>
  <c r="F1635" i="5"/>
  <c r="F1636" i="5"/>
  <c r="F1637" i="5"/>
  <c r="F1638" i="5"/>
  <c r="F1639" i="5"/>
  <c r="F1640" i="5"/>
  <c r="F1641" i="5"/>
  <c r="F1642" i="5"/>
  <c r="F1643" i="5"/>
  <c r="F1644" i="5"/>
  <c r="F1645" i="5"/>
  <c r="F1646" i="5"/>
  <c r="F1647" i="5"/>
  <c r="F1648" i="5"/>
  <c r="F1649" i="5"/>
  <c r="F1650" i="5"/>
  <c r="F1651" i="5"/>
  <c r="F1652" i="5"/>
  <c r="F1653" i="5"/>
  <c r="F1654" i="5"/>
  <c r="F1655" i="5"/>
  <c r="F1656" i="5"/>
  <c r="F1657" i="5"/>
  <c r="F1658" i="5"/>
  <c r="F1659" i="5"/>
  <c r="F1660" i="5"/>
  <c r="F1661" i="5"/>
  <c r="F1662" i="5"/>
  <c r="F1663" i="5"/>
  <c r="F1664" i="5"/>
  <c r="F1665" i="5"/>
  <c r="F1666" i="5"/>
  <c r="F1667" i="5"/>
  <c r="F1668" i="5"/>
  <c r="F1669" i="5"/>
  <c r="F1670" i="5"/>
  <c r="F1671" i="5"/>
  <c r="F1672" i="5"/>
  <c r="F1673" i="5"/>
  <c r="F1674" i="5"/>
  <c r="F1675" i="5"/>
  <c r="F1676" i="5"/>
  <c r="F1677" i="5"/>
  <c r="F1678" i="5"/>
  <c r="F1679" i="5"/>
  <c r="F1680" i="5"/>
  <c r="F1681" i="5"/>
  <c r="F1682" i="5"/>
  <c r="F1683" i="5"/>
  <c r="F1684" i="5"/>
  <c r="F1685" i="5"/>
  <c r="F1686" i="5"/>
  <c r="F1687" i="5"/>
  <c r="F1688" i="5"/>
  <c r="F1689" i="5"/>
  <c r="F1690" i="5"/>
  <c r="F1691" i="5"/>
  <c r="F1692" i="5"/>
  <c r="F1693" i="5"/>
  <c r="F1694" i="5"/>
  <c r="F1695" i="5"/>
  <c r="F1696" i="5"/>
  <c r="F1697" i="5"/>
  <c r="F1698" i="5"/>
  <c r="AE97" i="1" s="1"/>
  <c r="F1699" i="5"/>
  <c r="AE98" i="1" s="1"/>
  <c r="F1700" i="5"/>
  <c r="AE798" i="1" s="1"/>
  <c r="F1701" i="5"/>
  <c r="AE799" i="1" s="1"/>
  <c r="F1702" i="5"/>
  <c r="AE800" i="1" s="1"/>
  <c r="F1703" i="5"/>
  <c r="AE516" i="1" s="1"/>
  <c r="F1704" i="5"/>
  <c r="AE517" i="1" s="1"/>
  <c r="F1712" i="5"/>
  <c r="F1713" i="5"/>
  <c r="F1714" i="5"/>
  <c r="F1715" i="5"/>
  <c r="F1716" i="5"/>
  <c r="AE856" i="1" s="1"/>
  <c r="F1717" i="5"/>
  <c r="AE857" i="1" s="1"/>
  <c r="F1718" i="5"/>
  <c r="AE858" i="1" s="1"/>
  <c r="F1719" i="5"/>
  <c r="F1720" i="5"/>
  <c r="F1721" i="5"/>
  <c r="F1722" i="5"/>
  <c r="F1723" i="5"/>
  <c r="F1724" i="5"/>
  <c r="F1725" i="5"/>
  <c r="AE601" i="1" s="1"/>
  <c r="F1726" i="5"/>
  <c r="AE602" i="1" s="1"/>
  <c r="F1727" i="5"/>
  <c r="AE603" i="1" s="1"/>
  <c r="F1728" i="5"/>
  <c r="F1729" i="5"/>
  <c r="AE617" i="1" s="1"/>
  <c r="F1730" i="5"/>
  <c r="AE618" i="1" s="1"/>
  <c r="F1731" i="5"/>
  <c r="AE619" i="1" s="1"/>
  <c r="F1732" i="5"/>
  <c r="F1733" i="5"/>
  <c r="F1734" i="5"/>
  <c r="F1735" i="5"/>
  <c r="AE849" i="1" s="1"/>
  <c r="F1736" i="5"/>
  <c r="AE850" i="1" s="1"/>
  <c r="F1737" i="5"/>
  <c r="AE851" i="1" s="1"/>
  <c r="F1738" i="5"/>
  <c r="AE624" i="1" s="1"/>
  <c r="F1739" i="5"/>
  <c r="AE625" i="1" s="1"/>
  <c r="F1740" i="5"/>
  <c r="AE626" i="1" s="1"/>
  <c r="F1741" i="5"/>
  <c r="AE627" i="1" s="1"/>
  <c r="F1742" i="5"/>
  <c r="AE628" i="1" s="1"/>
  <c r="F1743" i="5"/>
  <c r="AE629" i="1" s="1"/>
  <c r="F1744" i="5"/>
  <c r="AE649" i="1" s="1"/>
  <c r="F1745" i="5"/>
  <c r="AE650" i="1" s="1"/>
  <c r="F1746" i="5"/>
  <c r="AE651" i="1" s="1"/>
  <c r="F1747" i="5"/>
  <c r="AE652" i="1" s="1"/>
  <c r="F1748" i="5"/>
  <c r="AE653" i="1" s="1"/>
  <c r="F1749" i="5"/>
  <c r="AE654" i="1" s="1"/>
  <c r="F1750" i="5"/>
  <c r="AE655" i="1" s="1"/>
  <c r="F1751" i="5"/>
  <c r="AE623" i="1" s="1"/>
  <c r="F1752" i="5"/>
  <c r="F1753" i="5"/>
  <c r="F1754" i="5"/>
  <c r="AE844" i="1" s="1"/>
  <c r="F1755" i="5"/>
  <c r="F1756" i="5"/>
  <c r="F1757" i="5"/>
  <c r="AE701" i="1" s="1"/>
  <c r="F1758" i="5"/>
  <c r="AE739" i="1" s="1"/>
  <c r="F1759" i="5"/>
  <c r="F1760" i="5"/>
  <c r="F1761" i="5"/>
  <c r="F1762" i="5"/>
  <c r="F1763" i="5"/>
  <c r="F1764" i="5"/>
  <c r="F1765" i="5"/>
  <c r="F1766" i="5"/>
  <c r="F1767" i="5"/>
  <c r="AE848" i="1" s="1"/>
  <c r="F1768" i="5"/>
  <c r="AE830" i="1" s="1"/>
  <c r="F1769" i="5"/>
  <c r="AE831" i="1" s="1"/>
  <c r="F1770" i="5"/>
  <c r="AE695" i="1" s="1"/>
  <c r="F1771" i="5"/>
  <c r="AE696" i="1" s="1"/>
  <c r="F1772" i="5"/>
  <c r="AE697" i="1" s="1"/>
  <c r="F1773" i="5"/>
  <c r="AE698" i="1" s="1"/>
  <c r="F1774" i="5"/>
  <c r="AE587" i="1" s="1"/>
  <c r="F1775" i="5"/>
  <c r="AE588" i="1" s="1"/>
  <c r="F1776" i="5"/>
  <c r="F1777" i="5"/>
  <c r="F1778" i="5"/>
  <c r="F1779" i="5"/>
  <c r="AE575" i="1" s="1"/>
  <c r="F1780" i="5"/>
  <c r="AE576" i="1" s="1"/>
  <c r="F1781" i="5"/>
  <c r="AE577" i="1" s="1"/>
  <c r="F1782" i="5"/>
  <c r="F1783" i="5"/>
  <c r="AE578" i="1" s="1"/>
  <c r="F1784" i="5"/>
  <c r="AE579" i="1" s="1"/>
  <c r="F1785" i="5"/>
  <c r="F1786" i="5"/>
  <c r="F1787" i="5"/>
  <c r="AE580" i="1" s="1"/>
  <c r="F1788" i="5"/>
  <c r="F1789" i="5"/>
  <c r="F1790" i="5"/>
  <c r="F1791" i="5"/>
  <c r="AE487" i="1" s="1"/>
  <c r="F1792" i="5"/>
  <c r="AE488" i="1" s="1"/>
  <c r="F1793" i="5"/>
  <c r="AE489" i="1" s="1"/>
  <c r="F1794" i="5"/>
  <c r="AE490" i="1" s="1"/>
  <c r="F1795" i="5"/>
  <c r="AE459" i="1" s="1"/>
  <c r="F1796" i="5"/>
  <c r="AE460" i="1" s="1"/>
  <c r="F1797" i="5"/>
  <c r="AE461" i="1" s="1"/>
  <c r="F1798" i="5"/>
  <c r="AE462" i="1" s="1"/>
  <c r="F1799" i="5"/>
  <c r="AE463" i="1" s="1"/>
  <c r="F1800" i="5"/>
  <c r="F1801" i="5"/>
  <c r="AE614" i="1" s="1"/>
  <c r="F1802" i="5"/>
  <c r="AE615" i="1" s="1"/>
  <c r="F1803" i="5"/>
  <c r="F1804" i="5"/>
  <c r="AE770" i="1" s="1"/>
  <c r="F1805" i="5"/>
  <c r="AE771" i="1" s="1"/>
  <c r="F1806" i="5"/>
  <c r="F1807" i="5"/>
  <c r="AE561" i="1" s="1"/>
  <c r="F1808" i="5"/>
  <c r="AE562" i="1" s="1"/>
  <c r="F1809" i="5"/>
  <c r="AE563" i="1" s="1"/>
  <c r="F1810" i="5"/>
  <c r="AE824" i="1" s="1"/>
  <c r="F1811" i="5"/>
  <c r="F1812" i="5"/>
  <c r="F1813" i="5"/>
  <c r="F1814" i="5"/>
  <c r="F1815" i="5"/>
  <c r="F1816" i="5"/>
  <c r="F1817" i="5"/>
  <c r="F1818" i="5"/>
  <c r="F1819" i="5"/>
  <c r="F1820" i="5"/>
  <c r="AE497" i="1" s="1"/>
  <c r="F1821" i="5"/>
  <c r="F1822" i="5"/>
  <c r="F1823" i="5"/>
  <c r="F1824" i="5"/>
  <c r="F1825" i="5"/>
  <c r="AE491" i="1" s="1"/>
  <c r="F1826" i="5"/>
  <c r="AE492" i="1" s="1"/>
  <c r="F1827" i="5"/>
  <c r="AE493" i="1" s="1"/>
  <c r="F1828" i="5"/>
  <c r="AE494" i="1" s="1"/>
  <c r="F1829" i="5"/>
  <c r="AE495" i="1" s="1"/>
  <c r="F1830" i="5"/>
  <c r="AE496" i="1" s="1"/>
  <c r="F1831" i="5"/>
  <c r="F1832" i="5"/>
  <c r="F1833" i="5"/>
  <c r="F1834" i="5"/>
  <c r="F1835" i="5"/>
  <c r="F1836" i="5"/>
  <c r="AE826" i="1" s="1"/>
  <c r="F6" i="5"/>
  <c r="AE168" i="1" s="1"/>
  <c r="E7" i="5"/>
  <c r="O169" i="1" s="1"/>
  <c r="E8" i="5"/>
  <c r="O170" i="1" s="1"/>
  <c r="E9" i="5"/>
  <c r="O171" i="1" s="1"/>
  <c r="E10" i="5"/>
  <c r="O172" i="1" s="1"/>
  <c r="E11" i="5"/>
  <c r="O173" i="1" s="1"/>
  <c r="E12" i="5"/>
  <c r="O174" i="1" s="1"/>
  <c r="E13" i="5"/>
  <c r="O175" i="1" s="1"/>
  <c r="E14" i="5"/>
  <c r="O176" i="1" s="1"/>
  <c r="E15" i="5"/>
  <c r="O177" i="1" s="1"/>
  <c r="E16" i="5"/>
  <c r="O178" i="1" s="1"/>
  <c r="E17" i="5"/>
  <c r="O179" i="1" s="1"/>
  <c r="E18" i="5"/>
  <c r="O180" i="1" s="1"/>
  <c r="E19" i="5"/>
  <c r="O181" i="1" s="1"/>
  <c r="E20" i="5"/>
  <c r="O182" i="1" s="1"/>
  <c r="E21" i="5"/>
  <c r="E22" i="5"/>
  <c r="E23" i="5"/>
  <c r="O183" i="1" s="1"/>
  <c r="E24" i="5"/>
  <c r="O184" i="1" s="1"/>
  <c r="E25" i="5"/>
  <c r="O185" i="1" s="1"/>
  <c r="E26" i="5"/>
  <c r="O186" i="1" s="1"/>
  <c r="E27" i="5"/>
  <c r="E28" i="5"/>
  <c r="E29" i="5"/>
  <c r="E30" i="5"/>
  <c r="E31" i="5"/>
  <c r="E32" i="5"/>
  <c r="E33" i="5"/>
  <c r="E34" i="5"/>
  <c r="E35" i="5"/>
  <c r="O187" i="1" s="1"/>
  <c r="E36" i="5"/>
  <c r="O188" i="1" s="1"/>
  <c r="E37" i="5"/>
  <c r="O189" i="1" s="1"/>
  <c r="E38" i="5"/>
  <c r="E39" i="5"/>
  <c r="E40" i="5"/>
  <c r="O192" i="1" s="1"/>
  <c r="E41" i="5"/>
  <c r="E42" i="5"/>
  <c r="E43" i="5"/>
  <c r="E44" i="5"/>
  <c r="E45" i="5"/>
  <c r="E46" i="5"/>
  <c r="E47" i="5"/>
  <c r="E48" i="5"/>
  <c r="E49" i="5"/>
  <c r="E50" i="5"/>
  <c r="E51" i="5"/>
  <c r="E52" i="5"/>
  <c r="E53" i="5"/>
  <c r="E54" i="5"/>
  <c r="E55" i="5"/>
  <c r="E56" i="5"/>
  <c r="O194" i="1" s="1"/>
  <c r="E57" i="5"/>
  <c r="O195" i="1" s="1"/>
  <c r="E58" i="5"/>
  <c r="O196" i="1" s="1"/>
  <c r="E59" i="5"/>
  <c r="O197" i="1" s="1"/>
  <c r="E60" i="5"/>
  <c r="O198" i="1" s="1"/>
  <c r="E61" i="5"/>
  <c r="E62" i="5"/>
  <c r="O199" i="1" s="1"/>
  <c r="E63" i="5"/>
  <c r="E64" i="5"/>
  <c r="O200" i="1" s="1"/>
  <c r="E65" i="5"/>
  <c r="O201" i="1" s="1"/>
  <c r="E66" i="5"/>
  <c r="O202" i="1" s="1"/>
  <c r="E67" i="5"/>
  <c r="E68" i="5"/>
  <c r="E69" i="5"/>
  <c r="E70" i="5"/>
  <c r="O203" i="1" s="1"/>
  <c r="E71" i="5"/>
  <c r="E72" i="5"/>
  <c r="E73" i="5"/>
  <c r="O204" i="1" s="1"/>
  <c r="E74" i="5"/>
  <c r="E75" i="5"/>
  <c r="E76" i="5"/>
  <c r="E77" i="5"/>
  <c r="E78" i="5"/>
  <c r="E79" i="5"/>
  <c r="E80" i="5"/>
  <c r="E81" i="5"/>
  <c r="E82" i="5"/>
  <c r="E83" i="5"/>
  <c r="E84" i="5"/>
  <c r="E85" i="5"/>
  <c r="E86" i="5"/>
  <c r="E87" i="5"/>
  <c r="E88" i="5"/>
  <c r="O205" i="1" s="1"/>
  <c r="E89" i="5"/>
  <c r="O206" i="1" s="1"/>
  <c r="E90" i="5"/>
  <c r="E91" i="5"/>
  <c r="E92" i="5"/>
  <c r="E93" i="5"/>
  <c r="E94" i="5"/>
  <c r="E95" i="5"/>
  <c r="E96" i="5"/>
  <c r="E97" i="5"/>
  <c r="E98" i="5"/>
  <c r="E99" i="5"/>
  <c r="O207" i="1" s="1"/>
  <c r="E100" i="5"/>
  <c r="O208" i="1" s="1"/>
  <c r="E101" i="5"/>
  <c r="O209" i="1" s="1"/>
  <c r="E102" i="5"/>
  <c r="O210" i="1" s="1"/>
  <c r="E103" i="5"/>
  <c r="O211" i="1" s="1"/>
  <c r="E104" i="5"/>
  <c r="O212" i="1" s="1"/>
  <c r="E105" i="5"/>
  <c r="O213" i="1" s="1"/>
  <c r="E106" i="5"/>
  <c r="O214" i="1" s="1"/>
  <c r="E107" i="5"/>
  <c r="O215" i="1" s="1"/>
  <c r="E108" i="5"/>
  <c r="O216" i="1" s="1"/>
  <c r="E109" i="5"/>
  <c r="O217" i="1" s="1"/>
  <c r="E110" i="5"/>
  <c r="O218" i="1" s="1"/>
  <c r="E111" i="5"/>
  <c r="O219" i="1" s="1"/>
  <c r="E112" i="5"/>
  <c r="O220" i="1" s="1"/>
  <c r="E113" i="5"/>
  <c r="O221" i="1" s="1"/>
  <c r="E114" i="5"/>
  <c r="O222" i="1" s="1"/>
  <c r="E115" i="5"/>
  <c r="O223" i="1" s="1"/>
  <c r="E116" i="5"/>
  <c r="O224" i="1" s="1"/>
  <c r="E117" i="5"/>
  <c r="O225" i="1" s="1"/>
  <c r="E118" i="5"/>
  <c r="O226" i="1" s="1"/>
  <c r="E119" i="5"/>
  <c r="O227" i="1" s="1"/>
  <c r="E120" i="5"/>
  <c r="O228" i="1" s="1"/>
  <c r="E121" i="5"/>
  <c r="O229" i="1" s="1"/>
  <c r="E122" i="5"/>
  <c r="O230" i="1" s="1"/>
  <c r="E123" i="5"/>
  <c r="O231" i="1" s="1"/>
  <c r="E124" i="5"/>
  <c r="O232" i="1" s="1"/>
  <c r="E125" i="5"/>
  <c r="O233" i="1" s="1"/>
  <c r="E126" i="5"/>
  <c r="E127" i="5"/>
  <c r="E128" i="5"/>
  <c r="O234" i="1" s="1"/>
  <c r="E129" i="5"/>
  <c r="O235" i="1" s="1"/>
  <c r="E130" i="5"/>
  <c r="O236" i="1" s="1"/>
  <c r="E131" i="5"/>
  <c r="O237" i="1" s="1"/>
  <c r="E132" i="5"/>
  <c r="O238" i="1" s="1"/>
  <c r="E133" i="5"/>
  <c r="E134" i="5"/>
  <c r="E135" i="5"/>
  <c r="E136" i="5"/>
  <c r="E137" i="5"/>
  <c r="E138" i="5"/>
  <c r="O239" i="1" s="1"/>
  <c r="E139" i="5"/>
  <c r="E140" i="5"/>
  <c r="E141" i="5"/>
  <c r="E142" i="5"/>
  <c r="E143" i="5"/>
  <c r="E144" i="5"/>
  <c r="E145" i="5"/>
  <c r="E146" i="5"/>
  <c r="O240" i="1" s="1"/>
  <c r="E147" i="5"/>
  <c r="E148" i="5"/>
  <c r="O241" i="1" s="1"/>
  <c r="E149" i="5"/>
  <c r="O242" i="1" s="1"/>
  <c r="E150" i="5"/>
  <c r="O243" i="1" s="1"/>
  <c r="E151" i="5"/>
  <c r="O244" i="1" s="1"/>
  <c r="E152" i="5"/>
  <c r="O245" i="1" s="1"/>
  <c r="E153" i="5"/>
  <c r="O246" i="1" s="1"/>
  <c r="E154" i="5"/>
  <c r="O247" i="1" s="1"/>
  <c r="E155" i="5"/>
  <c r="E156" i="5"/>
  <c r="O248" i="1" s="1"/>
  <c r="E157" i="5"/>
  <c r="O249" i="1" s="1"/>
  <c r="E158" i="5"/>
  <c r="O250" i="1" s="1"/>
  <c r="E159" i="5"/>
  <c r="O251" i="1" s="1"/>
  <c r="E160" i="5"/>
  <c r="O252" i="1" s="1"/>
  <c r="E161" i="5"/>
  <c r="O253" i="1" s="1"/>
  <c r="E162" i="5"/>
  <c r="O254" i="1" s="1"/>
  <c r="E163" i="5"/>
  <c r="O255" i="1" s="1"/>
  <c r="E164" i="5"/>
  <c r="O256" i="1" s="1"/>
  <c r="E165" i="5"/>
  <c r="O257" i="1" s="1"/>
  <c r="E166" i="5"/>
  <c r="O258" i="1" s="1"/>
  <c r="E167" i="5"/>
  <c r="O259" i="1" s="1"/>
  <c r="E168" i="5"/>
  <c r="O260" i="1" s="1"/>
  <c r="E169" i="5"/>
  <c r="O263" i="1" s="1"/>
  <c r="E170" i="5"/>
  <c r="O261" i="1" s="1"/>
  <c r="E171" i="5"/>
  <c r="O262" i="1" s="1"/>
  <c r="E172" i="5"/>
  <c r="O264" i="1" s="1"/>
  <c r="E173" i="5"/>
  <c r="O265" i="1" s="1"/>
  <c r="E174" i="5"/>
  <c r="O266" i="1" s="1"/>
  <c r="E175" i="5"/>
  <c r="O267" i="1" s="1"/>
  <c r="E176" i="5"/>
  <c r="O268" i="1" s="1"/>
  <c r="E177" i="5"/>
  <c r="E178" i="5"/>
  <c r="O269" i="1" s="1"/>
  <c r="E179" i="5"/>
  <c r="O270" i="1" s="1"/>
  <c r="E180" i="5"/>
  <c r="O271" i="1" s="1"/>
  <c r="E181" i="5"/>
  <c r="O272" i="1" s="1"/>
  <c r="E182" i="5"/>
  <c r="O273" i="1" s="1"/>
  <c r="E183" i="5"/>
  <c r="O274" i="1" s="1"/>
  <c r="E184" i="5"/>
  <c r="O275" i="1" s="1"/>
  <c r="E185" i="5"/>
  <c r="O276" i="1" s="1"/>
  <c r="E186" i="5"/>
  <c r="E187" i="5"/>
  <c r="E188" i="5"/>
  <c r="E189" i="5"/>
  <c r="E190" i="5"/>
  <c r="E191" i="5"/>
  <c r="E192" i="5"/>
  <c r="E193" i="5"/>
  <c r="E194" i="5"/>
  <c r="E195" i="5"/>
  <c r="E196" i="5"/>
  <c r="O277" i="1" s="1"/>
  <c r="E197" i="5"/>
  <c r="O278" i="1" s="1"/>
  <c r="E198" i="5"/>
  <c r="O279" i="1" s="1"/>
  <c r="E199" i="5"/>
  <c r="O280" i="1" s="1"/>
  <c r="E200" i="5"/>
  <c r="O281" i="1" s="1"/>
  <c r="E201" i="5"/>
  <c r="O282" i="1" s="1"/>
  <c r="E202" i="5"/>
  <c r="O283" i="1" s="1"/>
  <c r="E203" i="5"/>
  <c r="O284" i="1" s="1"/>
  <c r="E204" i="5"/>
  <c r="O285" i="1" s="1"/>
  <c r="E205" i="5"/>
  <c r="O286" i="1" s="1"/>
  <c r="E206" i="5"/>
  <c r="O287" i="1" s="1"/>
  <c r="E207" i="5"/>
  <c r="O288" i="1" s="1"/>
  <c r="E208" i="5"/>
  <c r="O289" i="1" s="1"/>
  <c r="E209" i="5"/>
  <c r="O290" i="1" s="1"/>
  <c r="E210" i="5"/>
  <c r="O291" i="1" s="1"/>
  <c r="E211" i="5"/>
  <c r="O292" i="1" s="1"/>
  <c r="E212" i="5"/>
  <c r="O293" i="1" s="1"/>
  <c r="E213" i="5"/>
  <c r="O294" i="1" s="1"/>
  <c r="E214" i="5"/>
  <c r="O295" i="1" s="1"/>
  <c r="E215" i="5"/>
  <c r="O296" i="1" s="1"/>
  <c r="E216" i="5"/>
  <c r="O297" i="1" s="1"/>
  <c r="E217" i="5"/>
  <c r="O298" i="1" s="1"/>
  <c r="E218" i="5"/>
  <c r="O299" i="1" s="1"/>
  <c r="E219" i="5"/>
  <c r="O300" i="1" s="1"/>
  <c r="E220" i="5"/>
  <c r="O301" i="1" s="1"/>
  <c r="E221" i="5"/>
  <c r="O302" i="1" s="1"/>
  <c r="E222" i="5"/>
  <c r="O303" i="1" s="1"/>
  <c r="E223" i="5"/>
  <c r="E224" i="5"/>
  <c r="O304" i="1" s="1"/>
  <c r="E225" i="5"/>
  <c r="O305" i="1" s="1"/>
  <c r="E226" i="5"/>
  <c r="O306" i="1" s="1"/>
  <c r="E227" i="5"/>
  <c r="O307" i="1" s="1"/>
  <c r="E228" i="5"/>
  <c r="O308" i="1" s="1"/>
  <c r="E229" i="5"/>
  <c r="O309" i="1" s="1"/>
  <c r="E230" i="5"/>
  <c r="O310" i="1" s="1"/>
  <c r="E231" i="5"/>
  <c r="O311" i="1" s="1"/>
  <c r="E232" i="5"/>
  <c r="O312" i="1" s="1"/>
  <c r="E233" i="5"/>
  <c r="E234" i="5"/>
  <c r="O313" i="1" s="1"/>
  <c r="E235" i="5"/>
  <c r="O314" i="1" s="1"/>
  <c r="E236" i="5"/>
  <c r="E237" i="5"/>
  <c r="E238" i="5"/>
  <c r="O139" i="1" s="1"/>
  <c r="E239" i="5"/>
  <c r="O315" i="1" s="1"/>
  <c r="E240" i="5"/>
  <c r="O316" i="1" s="1"/>
  <c r="E241" i="5"/>
  <c r="O317" i="1" s="1"/>
  <c r="E242" i="5"/>
  <c r="O318" i="1" s="1"/>
  <c r="E243" i="5"/>
  <c r="E244" i="5"/>
  <c r="O319" i="1" s="1"/>
  <c r="E245" i="5"/>
  <c r="O320" i="1" s="1"/>
  <c r="E246" i="5"/>
  <c r="O321" i="1" s="1"/>
  <c r="E247" i="5"/>
  <c r="E248" i="5"/>
  <c r="E249" i="5"/>
  <c r="O322" i="1" s="1"/>
  <c r="E250" i="5"/>
  <c r="O323" i="1" s="1"/>
  <c r="E251" i="5"/>
  <c r="O324" i="1" s="1"/>
  <c r="E252" i="5"/>
  <c r="O325" i="1" s="1"/>
  <c r="E253" i="5"/>
  <c r="O326" i="1" s="1"/>
  <c r="E254" i="5"/>
  <c r="O327" i="1" s="1"/>
  <c r="E255" i="5"/>
  <c r="O328" i="1" s="1"/>
  <c r="E256" i="5"/>
  <c r="E257" i="5"/>
  <c r="E258" i="5"/>
  <c r="E259" i="5"/>
  <c r="O329" i="1" s="1"/>
  <c r="E260" i="5"/>
  <c r="O330" i="1" s="1"/>
  <c r="E261" i="5"/>
  <c r="O331" i="1" s="1"/>
  <c r="E262" i="5"/>
  <c r="O332" i="1" s="1"/>
  <c r="E263" i="5"/>
  <c r="O333" i="1" s="1"/>
  <c r="E264" i="5"/>
  <c r="O334" i="1" s="1"/>
  <c r="E265" i="5"/>
  <c r="O335" i="1" s="1"/>
  <c r="E266" i="5"/>
  <c r="O336" i="1" s="1"/>
  <c r="E267" i="5"/>
  <c r="O337" i="1" s="1"/>
  <c r="E268" i="5"/>
  <c r="O346" i="1" s="1"/>
  <c r="E269" i="5"/>
  <c r="O347" i="1" s="1"/>
  <c r="E270" i="5"/>
  <c r="O348" i="1" s="1"/>
  <c r="E271" i="5"/>
  <c r="O349" i="1" s="1"/>
  <c r="E272" i="5"/>
  <c r="O350" i="1" s="1"/>
  <c r="E273" i="5"/>
  <c r="E274" i="5"/>
  <c r="O351" i="1" s="1"/>
  <c r="E275" i="5"/>
  <c r="O352" i="1" s="1"/>
  <c r="E276" i="5"/>
  <c r="E277" i="5"/>
  <c r="O353" i="1" s="1"/>
  <c r="E278" i="5"/>
  <c r="O354" i="1" s="1"/>
  <c r="E279" i="5"/>
  <c r="O355" i="1" s="1"/>
  <c r="E280" i="5"/>
  <c r="O356" i="1" s="1"/>
  <c r="E281" i="5"/>
  <c r="O357" i="1" s="1"/>
  <c r="E282" i="5"/>
  <c r="O358" i="1" s="1"/>
  <c r="E283" i="5"/>
  <c r="O359" i="1" s="1"/>
  <c r="E284" i="5"/>
  <c r="O360" i="1" s="1"/>
  <c r="E285" i="5"/>
  <c r="O361" i="1" s="1"/>
  <c r="E286" i="5"/>
  <c r="O362" i="1" s="1"/>
  <c r="E287" i="5"/>
  <c r="O363" i="1" s="1"/>
  <c r="E288" i="5"/>
  <c r="O364" i="1" s="1"/>
  <c r="E289" i="5"/>
  <c r="O365" i="1" s="1"/>
  <c r="E290" i="5"/>
  <c r="O366" i="1" s="1"/>
  <c r="E291" i="5"/>
  <c r="E292" i="5"/>
  <c r="O367" i="1" s="1"/>
  <c r="E293" i="5"/>
  <c r="O368" i="1" s="1"/>
  <c r="E294" i="5"/>
  <c r="O369" i="1" s="1"/>
  <c r="E295" i="5"/>
  <c r="O370" i="1" s="1"/>
  <c r="E296" i="5"/>
  <c r="O371" i="1" s="1"/>
  <c r="E297" i="5"/>
  <c r="O372" i="1" s="1"/>
  <c r="E298" i="5"/>
  <c r="O373" i="1" s="1"/>
  <c r="E299" i="5"/>
  <c r="O374" i="1" s="1"/>
  <c r="E300" i="5"/>
  <c r="O375" i="1" s="1"/>
  <c r="E301" i="5"/>
  <c r="O376" i="1" s="1"/>
  <c r="E302" i="5"/>
  <c r="O377" i="1" s="1"/>
  <c r="E303" i="5"/>
  <c r="E304" i="5"/>
  <c r="O378" i="1" s="1"/>
  <c r="E305" i="5"/>
  <c r="O379" i="1" s="1"/>
  <c r="E306" i="5"/>
  <c r="O380" i="1" s="1"/>
  <c r="E307" i="5"/>
  <c r="O381" i="1" s="1"/>
  <c r="E308" i="5"/>
  <c r="O382" i="1" s="1"/>
  <c r="E309" i="5"/>
  <c r="O383" i="1" s="1"/>
  <c r="E310" i="5"/>
  <c r="O384" i="1" s="1"/>
  <c r="E311" i="5"/>
  <c r="O385" i="1" s="1"/>
  <c r="E312" i="5"/>
  <c r="O386" i="1" s="1"/>
  <c r="E313" i="5"/>
  <c r="O387" i="1" s="1"/>
  <c r="E314" i="5"/>
  <c r="O388" i="1" s="1"/>
  <c r="E315" i="5"/>
  <c r="O389" i="1" s="1"/>
  <c r="E316" i="5"/>
  <c r="O390" i="1" s="1"/>
  <c r="E317" i="5"/>
  <c r="E318" i="5"/>
  <c r="O391" i="1" s="1"/>
  <c r="E319" i="5"/>
  <c r="O392" i="1" s="1"/>
  <c r="E320" i="5"/>
  <c r="O393" i="1" s="1"/>
  <c r="E321" i="5"/>
  <c r="O394" i="1" s="1"/>
  <c r="E322" i="5"/>
  <c r="O395" i="1" s="1"/>
  <c r="E323" i="5"/>
  <c r="O396" i="1" s="1"/>
  <c r="E324" i="5"/>
  <c r="O397" i="1" s="1"/>
  <c r="E325" i="5"/>
  <c r="O398" i="1" s="1"/>
  <c r="E326" i="5"/>
  <c r="O399" i="1" s="1"/>
  <c r="E327" i="5"/>
  <c r="O400" i="1" s="1"/>
  <c r="E328" i="5"/>
  <c r="O401" i="1" s="1"/>
  <c r="E329" i="5"/>
  <c r="O402" i="1" s="1"/>
  <c r="E330" i="5"/>
  <c r="O403" i="1" s="1"/>
  <c r="E331" i="5"/>
  <c r="O404" i="1" s="1"/>
  <c r="E332" i="5"/>
  <c r="E333" i="5"/>
  <c r="O405" i="1" s="1"/>
  <c r="E334" i="5"/>
  <c r="E335" i="5"/>
  <c r="O406" i="1" s="1"/>
  <c r="E336" i="5"/>
  <c r="O150" i="1" s="1"/>
  <c r="E337" i="5"/>
  <c r="O151" i="1" s="1"/>
  <c r="E338" i="5"/>
  <c r="O152" i="1" s="1"/>
  <c r="E339" i="5"/>
  <c r="O153" i="1" s="1"/>
  <c r="E340" i="5"/>
  <c r="O154" i="1" s="1"/>
  <c r="E341" i="5"/>
  <c r="O155" i="1" s="1"/>
  <c r="E342" i="5"/>
  <c r="O156" i="1" s="1"/>
  <c r="E343" i="5"/>
  <c r="O157" i="1" s="1"/>
  <c r="E344" i="5"/>
  <c r="O908" i="1" s="1"/>
  <c r="E345" i="5"/>
  <c r="O909" i="1" s="1"/>
  <c r="E346" i="5"/>
  <c r="O146" i="1" s="1"/>
  <c r="E347" i="5"/>
  <c r="O147" i="1" s="1"/>
  <c r="E348" i="5"/>
  <c r="O816" i="1" s="1"/>
  <c r="E349" i="5"/>
  <c r="O817" i="1" s="1"/>
  <c r="E350" i="5"/>
  <c r="O885" i="1" s="1"/>
  <c r="E351" i="5"/>
  <c r="O878" i="1" s="1"/>
  <c r="E352" i="5"/>
  <c r="O879" i="1" s="1"/>
  <c r="E353" i="5"/>
  <c r="O880" i="1" s="1"/>
  <c r="E354" i="5"/>
  <c r="O881" i="1" s="1"/>
  <c r="E355" i="5"/>
  <c r="E356" i="5"/>
  <c r="O811" i="1" s="1"/>
  <c r="E357" i="5"/>
  <c r="O812" i="1" s="1"/>
  <c r="E358" i="5"/>
  <c r="O813" i="1" s="1"/>
  <c r="E359" i="5"/>
  <c r="E360" i="5"/>
  <c r="E361" i="5"/>
  <c r="E362" i="5"/>
  <c r="E363" i="5"/>
  <c r="O982" i="1" s="1"/>
  <c r="E364" i="5"/>
  <c r="E365" i="5"/>
  <c r="E366" i="5"/>
  <c r="E367" i="5"/>
  <c r="E368" i="5"/>
  <c r="E369" i="5"/>
  <c r="E370" i="5"/>
  <c r="E371" i="5"/>
  <c r="E372" i="5"/>
  <c r="E373" i="5"/>
  <c r="E374" i="5"/>
  <c r="E375" i="5"/>
  <c r="E376" i="5"/>
  <c r="E377" i="5"/>
  <c r="E378" i="5"/>
  <c r="E379" i="5"/>
  <c r="E380" i="5"/>
  <c r="E381" i="5"/>
  <c r="O841" i="1" s="1"/>
  <c r="E382" i="5"/>
  <c r="O842" i="1" s="1"/>
  <c r="E383" i="5"/>
  <c r="O971" i="1" s="1"/>
  <c r="E384" i="5"/>
  <c r="O972" i="1" s="1"/>
  <c r="E385" i="5"/>
  <c r="O973" i="1" s="1"/>
  <c r="E386" i="5"/>
  <c r="O974" i="1" s="1"/>
  <c r="E387" i="5"/>
  <c r="E388" i="5"/>
  <c r="E389" i="5"/>
  <c r="E390" i="5"/>
  <c r="E391" i="5"/>
  <c r="E392" i="5"/>
  <c r="E393" i="5"/>
  <c r="E394" i="5"/>
  <c r="E395" i="5"/>
  <c r="O924" i="1" s="1"/>
  <c r="E396" i="5"/>
  <c r="E397" i="5"/>
  <c r="O859" i="1" s="1"/>
  <c r="E398" i="5"/>
  <c r="O860" i="1" s="1"/>
  <c r="E399" i="5"/>
  <c r="O861" i="1" s="1"/>
  <c r="E400" i="5"/>
  <c r="O862" i="1" s="1"/>
  <c r="E401" i="5"/>
  <c r="O863" i="1" s="1"/>
  <c r="E402" i="5"/>
  <c r="E403" i="5"/>
  <c r="E404" i="5"/>
  <c r="E405" i="5"/>
  <c r="E406" i="5"/>
  <c r="E407" i="5"/>
  <c r="E408" i="5"/>
  <c r="E409" i="5"/>
  <c r="E410" i="5"/>
  <c r="O882" i="1" s="1"/>
  <c r="E411" i="5"/>
  <c r="O883" i="1" s="1"/>
  <c r="E412" i="5"/>
  <c r="O884" i="1" s="1"/>
  <c r="E413" i="5"/>
  <c r="O873" i="1" s="1"/>
  <c r="E414" i="5"/>
  <c r="O910" i="1" s="1"/>
  <c r="E415" i="5"/>
  <c r="O911" i="1" s="1"/>
  <c r="E416" i="5"/>
  <c r="O912" i="1" s="1"/>
  <c r="E417" i="5"/>
  <c r="O913" i="1" s="1"/>
  <c r="E418" i="5"/>
  <c r="O914" i="1" s="1"/>
  <c r="E419" i="5"/>
  <c r="O915" i="1" s="1"/>
  <c r="E420" i="5"/>
  <c r="E421" i="5"/>
  <c r="O916" i="1" s="1"/>
  <c r="E422" i="5"/>
  <c r="O917" i="1" s="1"/>
  <c r="E423" i="5"/>
  <c r="O918" i="1" s="1"/>
  <c r="E424" i="5"/>
  <c r="E425" i="5"/>
  <c r="E426" i="5"/>
  <c r="E427" i="5"/>
  <c r="E428" i="5"/>
  <c r="O736" i="1" s="1"/>
  <c r="E429" i="5"/>
  <c r="E430" i="5"/>
  <c r="O836" i="1" s="1"/>
  <c r="E431" i="5"/>
  <c r="O837" i="1" s="1"/>
  <c r="E432" i="5"/>
  <c r="O838" i="1" s="1"/>
  <c r="E433" i="5"/>
  <c r="O839" i="1" s="1"/>
  <c r="E434" i="5"/>
  <c r="O840" i="1" s="1"/>
  <c r="E435" i="5"/>
  <c r="O843" i="1" s="1"/>
  <c r="E436" i="5"/>
  <c r="O852" i="1" s="1"/>
  <c r="E437" i="5"/>
  <c r="O853" i="1" s="1"/>
  <c r="E438" i="5"/>
  <c r="E439" i="5"/>
  <c r="O966" i="1" s="1"/>
  <c r="E440" i="5"/>
  <c r="O967" i="1" s="1"/>
  <c r="E441" i="5"/>
  <c r="O968" i="1" s="1"/>
  <c r="E442" i="5"/>
  <c r="O673" i="1" s="1"/>
  <c r="E443" i="5"/>
  <c r="E444" i="5"/>
  <c r="E445" i="5"/>
  <c r="E446" i="5"/>
  <c r="O636" i="1" s="1"/>
  <c r="E447" i="5"/>
  <c r="O637" i="1" s="1"/>
  <c r="E448" i="5"/>
  <c r="O638" i="1" s="1"/>
  <c r="E449" i="5"/>
  <c r="O639" i="1" s="1"/>
  <c r="E450" i="5"/>
  <c r="O158" i="1" s="1"/>
  <c r="E451" i="5"/>
  <c r="O159" i="1" s="1"/>
  <c r="E452" i="5"/>
  <c r="O160" i="1" s="1"/>
  <c r="E453" i="5"/>
  <c r="O741" i="1" s="1"/>
  <c r="E454" i="5"/>
  <c r="O742" i="1" s="1"/>
  <c r="E455" i="5"/>
  <c r="O956" i="1" s="1"/>
  <c r="E456" i="5"/>
  <c r="E457" i="5"/>
  <c r="E458" i="5"/>
  <c r="O679" i="1" s="1"/>
  <c r="E459" i="5"/>
  <c r="O680" i="1" s="1"/>
  <c r="E460" i="5"/>
  <c r="O681" i="1" s="1"/>
  <c r="E461" i="5"/>
  <c r="O674" i="1" s="1"/>
  <c r="E462" i="5"/>
  <c r="O675" i="1" s="1"/>
  <c r="E463" i="5"/>
  <c r="O886" i="1" s="1"/>
  <c r="E464" i="5"/>
  <c r="O887" i="1" s="1"/>
  <c r="E465" i="5"/>
  <c r="O888" i="1" s="1"/>
  <c r="E466" i="5"/>
  <c r="O889" i="1" s="1"/>
  <c r="E467" i="5"/>
  <c r="O890" i="1" s="1"/>
  <c r="E468" i="5"/>
  <c r="O891" i="1" s="1"/>
  <c r="E469" i="5"/>
  <c r="E470" i="5"/>
  <c r="E471" i="5"/>
  <c r="E472" i="5"/>
  <c r="E473" i="5"/>
  <c r="E474" i="5"/>
  <c r="E475" i="5"/>
  <c r="E476" i="5"/>
  <c r="O874" i="1" s="1"/>
  <c r="E477" i="5"/>
  <c r="O875" i="1" s="1"/>
  <c r="E478" i="5"/>
  <c r="O876" i="1" s="1"/>
  <c r="E479" i="5"/>
  <c r="O877" i="1" s="1"/>
  <c r="E480" i="5"/>
  <c r="O644" i="1" s="1"/>
  <c r="E481" i="5"/>
  <c r="O645" i="1" s="1"/>
  <c r="E482" i="5"/>
  <c r="O646" i="1" s="1"/>
  <c r="E483" i="5"/>
  <c r="O647" i="1" s="1"/>
  <c r="E484" i="5"/>
  <c r="O648" i="1" s="1"/>
  <c r="E485" i="5"/>
  <c r="O163" i="1" s="1"/>
  <c r="E486" i="5"/>
  <c r="O164" i="1" s="1"/>
  <c r="E487" i="5"/>
  <c r="O165" i="1" s="1"/>
  <c r="E488" i="5"/>
  <c r="O166" i="1" s="1"/>
  <c r="E489" i="5"/>
  <c r="E490" i="5"/>
  <c r="O604" i="1" s="1"/>
  <c r="E491" i="5"/>
  <c r="O605" i="1" s="1"/>
  <c r="E492" i="5"/>
  <c r="O669" i="1" s="1"/>
  <c r="E493" i="5"/>
  <c r="E494" i="5"/>
  <c r="E495" i="5"/>
  <c r="E496" i="5"/>
  <c r="O955" i="1" s="1"/>
  <c r="E497" i="5"/>
  <c r="O737" i="1" s="1"/>
  <c r="E498" i="5"/>
  <c r="O738" i="1" s="1"/>
  <c r="E499" i="5"/>
  <c r="O939" i="1" s="1"/>
  <c r="E500" i="5"/>
  <c r="O940" i="1" s="1"/>
  <c r="E501" i="5"/>
  <c r="E502" i="5"/>
  <c r="E503" i="5"/>
  <c r="E504" i="5"/>
  <c r="E505" i="5"/>
  <c r="E506" i="5"/>
  <c r="E507" i="5"/>
  <c r="O953" i="1" s="1"/>
  <c r="E508" i="5"/>
  <c r="E509" i="5"/>
  <c r="E510" i="5"/>
  <c r="E511" i="5"/>
  <c r="E512" i="5"/>
  <c r="E513" i="5"/>
  <c r="O983" i="1" s="1"/>
  <c r="E514" i="5"/>
  <c r="O984" i="1" s="1"/>
  <c r="E515" i="5"/>
  <c r="O630" i="1" s="1"/>
  <c r="E516" i="5"/>
  <c r="O631" i="1" s="1"/>
  <c r="E517" i="5"/>
  <c r="E518" i="5"/>
  <c r="E519" i="5"/>
  <c r="O822" i="1" s="1"/>
  <c r="E520" i="5"/>
  <c r="O823" i="1" s="1"/>
  <c r="E521" i="5"/>
  <c r="O925" i="1" s="1"/>
  <c r="E522" i="5"/>
  <c r="O827" i="1" s="1"/>
  <c r="E523" i="5"/>
  <c r="O828" i="1" s="1"/>
  <c r="E524" i="5"/>
  <c r="O829" i="1" s="1"/>
  <c r="E525" i="5"/>
  <c r="E526" i="5"/>
  <c r="O957" i="1" s="1"/>
  <c r="E527" i="5"/>
  <c r="E528" i="5"/>
  <c r="E529" i="5"/>
  <c r="O743" i="1" s="1"/>
  <c r="E530" i="5"/>
  <c r="O744" i="1" s="1"/>
  <c r="E531" i="5"/>
  <c r="O745" i="1" s="1"/>
  <c r="E532" i="5"/>
  <c r="O746" i="1" s="1"/>
  <c r="E533" i="5"/>
  <c r="O747" i="1" s="1"/>
  <c r="E534" i="5"/>
  <c r="O919" i="1" s="1"/>
  <c r="E535" i="5"/>
  <c r="E536" i="5"/>
  <c r="O920" i="1" s="1"/>
  <c r="E537" i="5"/>
  <c r="O921" i="1" s="1"/>
  <c r="E538" i="5"/>
  <c r="E539" i="5"/>
  <c r="E540" i="5"/>
  <c r="E541" i="5"/>
  <c r="E542" i="5"/>
  <c r="O923" i="1" s="1"/>
  <c r="E543" i="5"/>
  <c r="E544" i="5"/>
  <c r="E545" i="5"/>
  <c r="E546" i="5"/>
  <c r="E547" i="5"/>
  <c r="E548" i="5"/>
  <c r="E549" i="5"/>
  <c r="E550" i="5"/>
  <c r="E551" i="5"/>
  <c r="E552" i="5"/>
  <c r="O633" i="1" s="1"/>
  <c r="E553" i="5"/>
  <c r="O711" i="1" s="1"/>
  <c r="E554" i="5"/>
  <c r="O712" i="1" s="1"/>
  <c r="E555" i="5"/>
  <c r="O713" i="1" s="1"/>
  <c r="E556" i="5"/>
  <c r="O714" i="1" s="1"/>
  <c r="E557" i="5"/>
  <c r="O748" i="1" s="1"/>
  <c r="E558" i="5"/>
  <c r="O162" i="1" s="1"/>
  <c r="E559" i="5"/>
  <c r="E560" i="5"/>
  <c r="E561" i="5"/>
  <c r="E562" i="5"/>
  <c r="E563" i="5"/>
  <c r="E564" i="5"/>
  <c r="E565" i="5"/>
  <c r="E566" i="5"/>
  <c r="E567" i="5"/>
  <c r="E568" i="5"/>
  <c r="E569" i="5"/>
  <c r="O954" i="1" s="1"/>
  <c r="E570" i="5"/>
  <c r="O899" i="1" s="1"/>
  <c r="E571" i="5"/>
  <c r="O900" i="1" s="1"/>
  <c r="E572" i="5"/>
  <c r="E573" i="5"/>
  <c r="O749" i="1" s="1"/>
  <c r="E574" i="5"/>
  <c r="O750" i="1" s="1"/>
  <c r="E575" i="5"/>
  <c r="O864" i="1" s="1"/>
  <c r="E576" i="5"/>
  <c r="O865" i="1" s="1"/>
  <c r="E577" i="5"/>
  <c r="O866" i="1" s="1"/>
  <c r="E578" i="5"/>
  <c r="O867" i="1" s="1"/>
  <c r="E579" i="5"/>
  <c r="O716" i="1" s="1"/>
  <c r="E580" i="5"/>
  <c r="O717" i="1" s="1"/>
  <c r="E581" i="5"/>
  <c r="O718" i="1" s="1"/>
  <c r="E582" i="5"/>
  <c r="E583" i="5"/>
  <c r="E584" i="5"/>
  <c r="E585" i="5"/>
  <c r="E586" i="5"/>
  <c r="O751" i="1" s="1"/>
  <c r="E587" i="5"/>
  <c r="O945" i="1" s="1"/>
  <c r="E588" i="5"/>
  <c r="E589" i="5"/>
  <c r="E590" i="5"/>
  <c r="E591" i="5"/>
  <c r="O948" i="1" s="1"/>
  <c r="E592" i="5"/>
  <c r="O949" i="1" s="1"/>
  <c r="E593" i="5"/>
  <c r="O950" i="1" s="1"/>
  <c r="E594" i="5"/>
  <c r="O951" i="1" s="1"/>
  <c r="E595" i="5"/>
  <c r="O952" i="1" s="1"/>
  <c r="E596" i="5"/>
  <c r="E597" i="5"/>
  <c r="E598" i="5"/>
  <c r="E599" i="5"/>
  <c r="O975" i="1" s="1"/>
  <c r="E600" i="5"/>
  <c r="O976" i="1" s="1"/>
  <c r="E601" i="5"/>
  <c r="O977" i="1" s="1"/>
  <c r="E602" i="5"/>
  <c r="O978" i="1" s="1"/>
  <c r="E603" i="5"/>
  <c r="O969" i="1" s="1"/>
  <c r="E604" i="5"/>
  <c r="O970" i="1" s="1"/>
  <c r="E605" i="5"/>
  <c r="O692" i="1" s="1"/>
  <c r="E606" i="5"/>
  <c r="O693" i="1" s="1"/>
  <c r="E607" i="5"/>
  <c r="O694" i="1" s="1"/>
  <c r="E608" i="5"/>
  <c r="O930" i="1" s="1"/>
  <c r="E609" i="5"/>
  <c r="O931" i="1" s="1"/>
  <c r="E610" i="5"/>
  <c r="O932" i="1" s="1"/>
  <c r="E611" i="5"/>
  <c r="O933" i="1" s="1"/>
  <c r="E612" i="5"/>
  <c r="O934" i="1" s="1"/>
  <c r="E613" i="5"/>
  <c r="O935" i="1" s="1"/>
  <c r="E614" i="5"/>
  <c r="O936" i="1" s="1"/>
  <c r="E615" i="5"/>
  <c r="O926" i="1" s="1"/>
  <c r="E616" i="5"/>
  <c r="O927" i="1" s="1"/>
  <c r="E617" i="5"/>
  <c r="O928" i="1" s="1"/>
  <c r="E618" i="5"/>
  <c r="O929" i="1" s="1"/>
  <c r="E619" i="5"/>
  <c r="O845" i="1" s="1"/>
  <c r="E620" i="5"/>
  <c r="O846" i="1" s="1"/>
  <c r="E621" i="5"/>
  <c r="O847" i="1" s="1"/>
  <c r="E622" i="5"/>
  <c r="O818" i="1" s="1"/>
  <c r="E623" i="5"/>
  <c r="O819" i="1" s="1"/>
  <c r="E624" i="5"/>
  <c r="O820" i="1" s="1"/>
  <c r="E625" i="5"/>
  <c r="O814" i="1" s="1"/>
  <c r="E626" i="5"/>
  <c r="O815" i="1" s="1"/>
  <c r="E627" i="5"/>
  <c r="O161" i="1" s="1"/>
  <c r="E628" i="5"/>
  <c r="O897" i="1" s="1"/>
  <c r="E629" i="5"/>
  <c r="O898" i="1" s="1"/>
  <c r="E630" i="5"/>
  <c r="O134" i="1" s="1"/>
  <c r="E631" i="5"/>
  <c r="O135" i="1" s="1"/>
  <c r="E632" i="5"/>
  <c r="O131" i="1" s="1"/>
  <c r="E633" i="5"/>
  <c r="O132" i="1" s="1"/>
  <c r="E634" i="5"/>
  <c r="O133" i="1" s="1"/>
  <c r="E635" i="5"/>
  <c r="O123" i="1" s="1"/>
  <c r="E636" i="5"/>
  <c r="O124" i="1" s="1"/>
  <c r="E637" i="5"/>
  <c r="O854" i="1" s="1"/>
  <c r="E638" i="5"/>
  <c r="O855" i="1" s="1"/>
  <c r="E639" i="5"/>
  <c r="O702" i="1" s="1"/>
  <c r="E640" i="5"/>
  <c r="O703" i="1" s="1"/>
  <c r="E641" i="5"/>
  <c r="O704" i="1" s="1"/>
  <c r="E642" i="5"/>
  <c r="O705" i="1" s="1"/>
  <c r="E643" i="5"/>
  <c r="O108" i="1" s="1"/>
  <c r="E644" i="5"/>
  <c r="O109" i="1" s="1"/>
  <c r="E645" i="5"/>
  <c r="O110" i="1" s="1"/>
  <c r="E646" i="5"/>
  <c r="O111" i="1" s="1"/>
  <c r="E647" i="5"/>
  <c r="O112" i="1" s="1"/>
  <c r="E648" i="5"/>
  <c r="O113" i="1" s="1"/>
  <c r="E649" i="5"/>
  <c r="O114" i="1" s="1"/>
  <c r="E650" i="5"/>
  <c r="O115" i="1" s="1"/>
  <c r="E651" i="5"/>
  <c r="O125" i="1" s="1"/>
  <c r="E652" i="5"/>
  <c r="O126" i="1" s="1"/>
  <c r="E653" i="5"/>
  <c r="O127" i="1" s="1"/>
  <c r="E654" i="5"/>
  <c r="O128" i="1" s="1"/>
  <c r="E655" i="5"/>
  <c r="O129" i="1" s="1"/>
  <c r="E656" i="5"/>
  <c r="O130" i="1" s="1"/>
  <c r="E657" i="5"/>
  <c r="O120" i="1" s="1"/>
  <c r="E658" i="5"/>
  <c r="O121" i="1" s="1"/>
  <c r="E659" i="5"/>
  <c r="O122" i="1" s="1"/>
  <c r="E660" i="5"/>
  <c r="O117" i="1" s="1"/>
  <c r="E661" i="5"/>
  <c r="O118" i="1" s="1"/>
  <c r="E662" i="5"/>
  <c r="O119" i="1" s="1"/>
  <c r="E663" i="5"/>
  <c r="O941" i="1" s="1"/>
  <c r="E664" i="5"/>
  <c r="O942" i="1" s="1"/>
  <c r="E665" i="5"/>
  <c r="O943" i="1" s="1"/>
  <c r="E666" i="5"/>
  <c r="O944" i="1" s="1"/>
  <c r="E667" i="5"/>
  <c r="O901" i="1" s="1"/>
  <c r="E668" i="5"/>
  <c r="O902" i="1" s="1"/>
  <c r="E669" i="5"/>
  <c r="O903" i="1" s="1"/>
  <c r="E670" i="5"/>
  <c r="O682" i="1" s="1"/>
  <c r="E671" i="5"/>
  <c r="O683" i="1" s="1"/>
  <c r="E672" i="5"/>
  <c r="O684" i="1" s="1"/>
  <c r="E673" i="5"/>
  <c r="E674" i="5"/>
  <c r="E675" i="5"/>
  <c r="E676" i="5"/>
  <c r="E677" i="5"/>
  <c r="E678" i="5"/>
  <c r="E679" i="5"/>
  <c r="E680" i="5"/>
  <c r="E681" i="5"/>
  <c r="E682" i="5"/>
  <c r="E683" i="5"/>
  <c r="O905" i="1" s="1"/>
  <c r="E684" i="5"/>
  <c r="O906" i="1" s="1"/>
  <c r="E685" i="5"/>
  <c r="E686" i="5"/>
  <c r="E687" i="5"/>
  <c r="O99" i="1" s="1"/>
  <c r="E688" i="5"/>
  <c r="O100" i="1" s="1"/>
  <c r="E689" i="5"/>
  <c r="O101" i="1" s="1"/>
  <c r="E690" i="5"/>
  <c r="O102" i="1" s="1"/>
  <c r="E691" i="5"/>
  <c r="O103" i="1" s="1"/>
  <c r="E692" i="5"/>
  <c r="O104" i="1" s="1"/>
  <c r="E693" i="5"/>
  <c r="E694" i="5"/>
  <c r="E695" i="5"/>
  <c r="E696" i="5"/>
  <c r="O965" i="1" s="1"/>
  <c r="E697" i="5"/>
  <c r="E698" i="5"/>
  <c r="E699" i="5"/>
  <c r="E700" i="5"/>
  <c r="E701" i="5"/>
  <c r="E702" i="5"/>
  <c r="E703" i="5"/>
  <c r="E704" i="5"/>
  <c r="O979" i="1" s="1"/>
  <c r="E705" i="5"/>
  <c r="O149" i="1" s="1"/>
  <c r="E706" i="5"/>
  <c r="O922" i="1" s="1"/>
  <c r="E707" i="5"/>
  <c r="O937" i="1" s="1"/>
  <c r="E708" i="5"/>
  <c r="O938" i="1" s="1"/>
  <c r="E709" i="5"/>
  <c r="O892" i="1" s="1"/>
  <c r="E710" i="5"/>
  <c r="O893" i="1" s="1"/>
  <c r="E711" i="5"/>
  <c r="O167" i="1" s="1"/>
  <c r="E712" i="5"/>
  <c r="O634" i="1" s="1"/>
  <c r="E713" i="5"/>
  <c r="O635" i="1" s="1"/>
  <c r="E714" i="5"/>
  <c r="O685" i="1" s="1"/>
  <c r="E715" i="5"/>
  <c r="O686" i="1" s="1"/>
  <c r="E716" i="5"/>
  <c r="O980" i="1" s="1"/>
  <c r="E717" i="5"/>
  <c r="E718" i="5"/>
  <c r="E719" i="5"/>
  <c r="O715" i="1" s="1"/>
  <c r="E720" i="5"/>
  <c r="E721" i="5"/>
  <c r="E722" i="5"/>
  <c r="E723" i="5"/>
  <c r="E724" i="5"/>
  <c r="E725" i="5"/>
  <c r="E726" i="5"/>
  <c r="O868" i="1" s="1"/>
  <c r="E727" i="5"/>
  <c r="O869" i="1" s="1"/>
  <c r="E728" i="5"/>
  <c r="O870" i="1" s="1"/>
  <c r="E729" i="5"/>
  <c r="O871" i="1" s="1"/>
  <c r="E730" i="5"/>
  <c r="O872" i="1" s="1"/>
  <c r="E731" i="5"/>
  <c r="O719" i="1" s="1"/>
  <c r="E732" i="5"/>
  <c r="O720" i="1" s="1"/>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O721" i="1" s="1"/>
  <c r="E768" i="5"/>
  <c r="O722" i="1" s="1"/>
  <c r="E769" i="5"/>
  <c r="O723" i="1" s="1"/>
  <c r="E770" i="5"/>
  <c r="O724" i="1" s="1"/>
  <c r="E771" i="5"/>
  <c r="O725" i="1" s="1"/>
  <c r="E772" i="5"/>
  <c r="O726" i="1" s="1"/>
  <c r="E773" i="5"/>
  <c r="O727" i="1" s="1"/>
  <c r="E774" i="5"/>
  <c r="O640" i="1" s="1"/>
  <c r="E775" i="5"/>
  <c r="O641" i="1" s="1"/>
  <c r="E776" i="5"/>
  <c r="O642" i="1" s="1"/>
  <c r="E777" i="5"/>
  <c r="O643" i="1" s="1"/>
  <c r="E778" i="5"/>
  <c r="E779" i="5"/>
  <c r="E780" i="5"/>
  <c r="E781" i="5"/>
  <c r="E782" i="5"/>
  <c r="E783" i="5"/>
  <c r="E784" i="5"/>
  <c r="E785" i="5"/>
  <c r="E786" i="5"/>
  <c r="O958" i="1" s="1"/>
  <c r="E787" i="5"/>
  <c r="O959" i="1" s="1"/>
  <c r="E788" i="5"/>
  <c r="O960" i="1" s="1"/>
  <c r="E789" i="5"/>
  <c r="O961" i="1" s="1"/>
  <c r="E790" i="5"/>
  <c r="O962" i="1" s="1"/>
  <c r="E791" i="5"/>
  <c r="O963" i="1" s="1"/>
  <c r="E792" i="5"/>
  <c r="O964" i="1" s="1"/>
  <c r="E793" i="5"/>
  <c r="O728" i="1" s="1"/>
  <c r="E794" i="5"/>
  <c r="O729" i="1" s="1"/>
  <c r="E795" i="5"/>
  <c r="O730" i="1" s="1"/>
  <c r="E796" i="5"/>
  <c r="O731" i="1" s="1"/>
  <c r="E797" i="5"/>
  <c r="O687" i="1" s="1"/>
  <c r="E798" i="5"/>
  <c r="O688" i="1" s="1"/>
  <c r="E799" i="5"/>
  <c r="O801" i="1" s="1"/>
  <c r="E800" i="5"/>
  <c r="O802" i="1" s="1"/>
  <c r="E801" i="5"/>
  <c r="O803" i="1" s="1"/>
  <c r="E802" i="5"/>
  <c r="O804" i="1" s="1"/>
  <c r="E803" i="5"/>
  <c r="O805" i="1" s="1"/>
  <c r="E804" i="5"/>
  <c r="O806" i="1" s="1"/>
  <c r="E805" i="5"/>
  <c r="O807" i="1" s="1"/>
  <c r="E806" i="5"/>
  <c r="O808" i="1" s="1"/>
  <c r="E807" i="5"/>
  <c r="O809" i="1" s="1"/>
  <c r="E808" i="5"/>
  <c r="O810" i="1" s="1"/>
  <c r="E809" i="5"/>
  <c r="E810" i="5"/>
  <c r="E811" i="5"/>
  <c r="E812" i="5"/>
  <c r="E813" i="5"/>
  <c r="O699" i="1" s="1"/>
  <c r="E814" i="5"/>
  <c r="O700" i="1" s="1"/>
  <c r="E815" i="5"/>
  <c r="O148" i="1" s="1"/>
  <c r="E816" i="5"/>
  <c r="O981" i="1" s="1"/>
  <c r="E817" i="5"/>
  <c r="E818" i="5"/>
  <c r="E819" i="5"/>
  <c r="E820" i="5"/>
  <c r="E821" i="5"/>
  <c r="E822" i="5"/>
  <c r="E823" i="5"/>
  <c r="E824" i="5"/>
  <c r="E825" i="5"/>
  <c r="E826" i="5"/>
  <c r="E827" i="5"/>
  <c r="E828" i="5"/>
  <c r="O706" i="1" s="1"/>
  <c r="E829" i="5"/>
  <c r="O707" i="1" s="1"/>
  <c r="E830" i="5"/>
  <c r="O708" i="1" s="1"/>
  <c r="E831" i="5"/>
  <c r="E832" i="5"/>
  <c r="O709" i="1" s="1"/>
  <c r="E833" i="5"/>
  <c r="O105" i="1" s="1"/>
  <c r="E834" i="5"/>
  <c r="O106" i="1" s="1"/>
  <c r="E835" i="5"/>
  <c r="O107" i="1" s="1"/>
  <c r="E836" i="5"/>
  <c r="O116" i="1" s="1"/>
  <c r="E837" i="5"/>
  <c r="O689" i="1" s="1"/>
  <c r="E838" i="5"/>
  <c r="O690" i="1" s="1"/>
  <c r="E839" i="5"/>
  <c r="O691" i="1" s="1"/>
  <c r="E840" i="5"/>
  <c r="E841" i="5"/>
  <c r="E842" i="5"/>
  <c r="E843" i="5"/>
  <c r="E844" i="5"/>
  <c r="E845" i="5"/>
  <c r="E846" i="5"/>
  <c r="E847" i="5"/>
  <c r="O832" i="1" s="1"/>
  <c r="E848" i="5"/>
  <c r="O833" i="1" s="1"/>
  <c r="E849" i="5"/>
  <c r="O834" i="1" s="1"/>
  <c r="E850" i="5"/>
  <c r="O835" i="1" s="1"/>
  <c r="E851" i="5"/>
  <c r="O710" i="1" s="1"/>
  <c r="E852" i="5"/>
  <c r="O946" i="1" s="1"/>
  <c r="E853" i="5"/>
  <c r="O947" i="1" s="1"/>
  <c r="E854" i="5"/>
  <c r="E855" i="5"/>
  <c r="E856" i="5"/>
  <c r="O670" i="1" s="1"/>
  <c r="E857" i="5"/>
  <c r="O671" i="1" s="1"/>
  <c r="E858" i="5"/>
  <c r="O672" i="1" s="1"/>
  <c r="E859" i="5"/>
  <c r="O676" i="1" s="1"/>
  <c r="E860" i="5"/>
  <c r="O677" i="1" s="1"/>
  <c r="E861" i="5"/>
  <c r="O678" i="1" s="1"/>
  <c r="E862" i="5"/>
  <c r="E863" i="5"/>
  <c r="E864" i="5"/>
  <c r="E865" i="5"/>
  <c r="E866" i="5"/>
  <c r="O551" i="1" s="1"/>
  <c r="E867" i="5"/>
  <c r="E868" i="5"/>
  <c r="E869" i="5"/>
  <c r="E870" i="5"/>
  <c r="E871" i="5"/>
  <c r="E872" i="5"/>
  <c r="E873" i="5"/>
  <c r="E874" i="5"/>
  <c r="E875" i="5"/>
  <c r="E876" i="5"/>
  <c r="E877" i="5"/>
  <c r="E878" i="5"/>
  <c r="E879" i="5"/>
  <c r="E880" i="5"/>
  <c r="E881" i="5"/>
  <c r="O537" i="1" s="1"/>
  <c r="E882" i="5"/>
  <c r="O538" i="1" s="1"/>
  <c r="E883" i="5"/>
  <c r="O539" i="1" s="1"/>
  <c r="E884" i="5"/>
  <c r="O531" i="1" s="1"/>
  <c r="E885" i="5"/>
  <c r="O68" i="1" s="1"/>
  <c r="E886" i="5"/>
  <c r="O69" i="1" s="1"/>
  <c r="E887" i="5"/>
  <c r="O70" i="1" s="1"/>
  <c r="E888" i="5"/>
  <c r="O44" i="1" s="1"/>
  <c r="E889" i="5"/>
  <c r="O45" i="1" s="1"/>
  <c r="E890" i="5"/>
  <c r="O46" i="1" s="1"/>
  <c r="E891" i="5"/>
  <c r="O47" i="1" s="1"/>
  <c r="E892" i="5"/>
  <c r="O48" i="1" s="1"/>
  <c r="E893" i="5"/>
  <c r="O49" i="1" s="1"/>
  <c r="E894" i="5"/>
  <c r="E895" i="5"/>
  <c r="E896" i="5"/>
  <c r="O552" i="1" s="1"/>
  <c r="E897" i="5"/>
  <c r="O449" i="1" s="1"/>
  <c r="E898" i="5"/>
  <c r="O450" i="1" s="1"/>
  <c r="E899" i="5"/>
  <c r="O451" i="1" s="1"/>
  <c r="E900" i="5"/>
  <c r="O785" i="1" s="1"/>
  <c r="E901" i="5"/>
  <c r="O786" i="1" s="1"/>
  <c r="E902" i="5"/>
  <c r="O787" i="1" s="1"/>
  <c r="E903" i="5"/>
  <c r="O772" i="1" s="1"/>
  <c r="E904" i="5"/>
  <c r="O773" i="1" s="1"/>
  <c r="E905" i="5"/>
  <c r="O774" i="1" s="1"/>
  <c r="E906" i="5"/>
  <c r="O775" i="1" s="1"/>
  <c r="E907" i="5"/>
  <c r="O776" i="1" s="1"/>
  <c r="E908" i="5"/>
  <c r="O777" i="1" s="1"/>
  <c r="E909" i="5"/>
  <c r="O778" i="1" s="1"/>
  <c r="E910" i="5"/>
  <c r="O779" i="1" s="1"/>
  <c r="E911" i="5"/>
  <c r="O431" i="1" s="1"/>
  <c r="E912" i="5"/>
  <c r="O432" i="1" s="1"/>
  <c r="E913" i="5"/>
  <c r="O433" i="1" s="1"/>
  <c r="E914" i="5"/>
  <c r="O548" i="1" s="1"/>
  <c r="E915" i="5"/>
  <c r="E916" i="5"/>
  <c r="E917" i="5"/>
  <c r="E918" i="5"/>
  <c r="O543" i="1" s="1"/>
  <c r="E919" i="5"/>
  <c r="O544" i="1" s="1"/>
  <c r="E920" i="5"/>
  <c r="O545" i="1" s="1"/>
  <c r="E921" i="5"/>
  <c r="E922" i="5"/>
  <c r="E923" i="5"/>
  <c r="E924" i="5"/>
  <c r="E925" i="5"/>
  <c r="E926" i="5"/>
  <c r="E927" i="5"/>
  <c r="E928" i="5"/>
  <c r="E929" i="5"/>
  <c r="E930" i="5"/>
  <c r="E931" i="5"/>
  <c r="E932" i="5"/>
  <c r="E933" i="5"/>
  <c r="E934" i="5"/>
  <c r="E935" i="5"/>
  <c r="E936" i="5"/>
  <c r="E937" i="5"/>
  <c r="E938" i="5"/>
  <c r="E939" i="5"/>
  <c r="E940" i="5"/>
  <c r="E941" i="5"/>
  <c r="E942" i="5"/>
  <c r="E943" i="5"/>
  <c r="E944" i="5"/>
  <c r="O564" i="1" s="1"/>
  <c r="E945" i="5"/>
  <c r="O565" i="1" s="1"/>
  <c r="E946" i="5"/>
  <c r="O566" i="1" s="1"/>
  <c r="E947" i="5"/>
  <c r="E948" i="5"/>
  <c r="E949" i="5"/>
  <c r="O788" i="1" s="1"/>
  <c r="E950" i="5"/>
  <c r="O21" i="1" s="1"/>
  <c r="E951" i="5"/>
  <c r="O22" i="1" s="1"/>
  <c r="E952" i="5"/>
  <c r="O23" i="1" s="1"/>
  <c r="E953" i="5"/>
  <c r="O24" i="1" s="1"/>
  <c r="E954" i="5"/>
  <c r="O25" i="1" s="1"/>
  <c r="E955" i="5"/>
  <c r="O589" i="1" s="1"/>
  <c r="E956" i="5"/>
  <c r="O590" i="1" s="1"/>
  <c r="E957" i="5"/>
  <c r="O593" i="1" s="1"/>
  <c r="E958" i="5"/>
  <c r="E959" i="5"/>
  <c r="E960" i="5"/>
  <c r="E961" i="5"/>
  <c r="E962" i="5"/>
  <c r="O656" i="1" s="1"/>
  <c r="E963" i="5"/>
  <c r="E964" i="5"/>
  <c r="E965" i="5"/>
  <c r="E966" i="5"/>
  <c r="O558" i="1" s="1"/>
  <c r="E967" i="5"/>
  <c r="O559" i="1" s="1"/>
  <c r="E968" i="5"/>
  <c r="E969" i="5"/>
  <c r="E970" i="5"/>
  <c r="O16" i="1" s="1"/>
  <c r="E971" i="5"/>
  <c r="O17" i="1" s="1"/>
  <c r="E972" i="5"/>
  <c r="O18" i="1" s="1"/>
  <c r="E973" i="5"/>
  <c r="O19" i="1" s="1"/>
  <c r="E974" i="5"/>
  <c r="O20" i="1" s="1"/>
  <c r="E975" i="5"/>
  <c r="O512" i="1" s="1"/>
  <c r="E976" i="5"/>
  <c r="O27" i="1" s="1"/>
  <c r="E977" i="5"/>
  <c r="E978" i="5"/>
  <c r="E979" i="5"/>
  <c r="E980" i="5"/>
  <c r="E981" i="5"/>
  <c r="O765" i="1" s="1"/>
  <c r="E982" i="5"/>
  <c r="O766" i="1" s="1"/>
  <c r="E983" i="5"/>
  <c r="O620" i="1" s="1"/>
  <c r="E984" i="5"/>
  <c r="O621" i="1" s="1"/>
  <c r="E985" i="5"/>
  <c r="O622" i="1" s="1"/>
  <c r="E986" i="5"/>
  <c r="E987" i="5"/>
  <c r="E988" i="5"/>
  <c r="E989" i="5"/>
  <c r="O482" i="1" s="1"/>
  <c r="E990" i="5"/>
  <c r="O767" i="1" s="1"/>
  <c r="E991" i="5"/>
  <c r="O789" i="1" s="1"/>
  <c r="E992" i="5"/>
  <c r="O790" i="1" s="1"/>
  <c r="E993" i="5"/>
  <c r="O791" i="1" s="1"/>
  <c r="E994" i="5"/>
  <c r="E995" i="5"/>
  <c r="E996" i="5"/>
  <c r="E997" i="5"/>
  <c r="E998" i="5"/>
  <c r="E999" i="5"/>
  <c r="E1000" i="5"/>
  <c r="E1001" i="5"/>
  <c r="E1002" i="5"/>
  <c r="O599" i="1" s="1"/>
  <c r="E1003" i="5"/>
  <c r="E1004" i="5"/>
  <c r="E1005" i="5"/>
  <c r="E1006" i="5"/>
  <c r="E1007" i="5"/>
  <c r="E1008" i="5"/>
  <c r="E1009" i="5"/>
  <c r="E1010" i="5"/>
  <c r="E1011" i="5"/>
  <c r="E1012" i="5"/>
  <c r="E1013" i="5"/>
  <c r="O71" i="1" s="1"/>
  <c r="E1014" i="5"/>
  <c r="O72" i="1" s="1"/>
  <c r="E1015" i="5"/>
  <c r="O73" i="1" s="1"/>
  <c r="E1016" i="5"/>
  <c r="O74" i="1" s="1"/>
  <c r="E1017" i="5"/>
  <c r="O75" i="1" s="1"/>
  <c r="E1018" i="5"/>
  <c r="O79" i="1" s="1"/>
  <c r="E1019" i="5"/>
  <c r="O80" i="1" s="1"/>
  <c r="E1020" i="5"/>
  <c r="O81" i="1" s="1"/>
  <c r="E1021" i="5"/>
  <c r="E1022" i="5"/>
  <c r="E1023" i="5"/>
  <c r="E1024" i="5"/>
  <c r="E1025" i="5"/>
  <c r="E1026" i="5"/>
  <c r="E1027" i="5"/>
  <c r="E1028" i="5"/>
  <c r="E1029" i="5"/>
  <c r="E1030" i="5"/>
  <c r="E1031" i="5"/>
  <c r="E1032" i="5"/>
  <c r="E1033" i="5"/>
  <c r="E1034" i="5"/>
  <c r="E1035" i="5"/>
  <c r="E1036" i="5"/>
  <c r="E1037" i="5"/>
  <c r="E1038" i="5"/>
  <c r="E1039" i="5"/>
  <c r="E1040" i="5"/>
  <c r="E1041" i="5"/>
  <c r="E1042" i="5"/>
  <c r="E1043" i="5"/>
  <c r="O57" i="1" s="1"/>
  <c r="E1044" i="5"/>
  <c r="O58" i="1" s="1"/>
  <c r="E1045" i="5"/>
  <c r="O59" i="1" s="1"/>
  <c r="E1046" i="5"/>
  <c r="E1047" i="5"/>
  <c r="E1048" i="5"/>
  <c r="E1049" i="5"/>
  <c r="E1050" i="5"/>
  <c r="E1051" i="5"/>
  <c r="E1052" i="5"/>
  <c r="E1053" i="5"/>
  <c r="E1054" i="5"/>
  <c r="E1055" i="5"/>
  <c r="E1056" i="5"/>
  <c r="E1057" i="5"/>
  <c r="E1058" i="5"/>
  <c r="O560" i="1" s="1"/>
  <c r="E1059" i="5"/>
  <c r="O145" i="1" s="1"/>
  <c r="E1060" i="5"/>
  <c r="E1061" i="5"/>
  <c r="E1062" i="5"/>
  <c r="E1063" i="5"/>
  <c r="E1064" i="5"/>
  <c r="E1065" i="5"/>
  <c r="E1066" i="5"/>
  <c r="E1067" i="5"/>
  <c r="E1068" i="5"/>
  <c r="E1069" i="5"/>
  <c r="E1070" i="5"/>
  <c r="E1071" i="5"/>
  <c r="O60" i="1" s="1"/>
  <c r="E1072" i="5"/>
  <c r="O61" i="1" s="1"/>
  <c r="E1073" i="5"/>
  <c r="O62" i="1" s="1"/>
  <c r="E1074" i="5"/>
  <c r="O63" i="1" s="1"/>
  <c r="E1075" i="5"/>
  <c r="O64" i="1" s="1"/>
  <c r="E1076" i="5"/>
  <c r="O65" i="1" s="1"/>
  <c r="E1077" i="5"/>
  <c r="O66" i="1" s="1"/>
  <c r="E1078" i="5"/>
  <c r="O67" i="1" s="1"/>
  <c r="E1079" i="5"/>
  <c r="O500" i="1" s="1"/>
  <c r="E1080" i="5"/>
  <c r="O501" i="1" s="1"/>
  <c r="E1081" i="5"/>
  <c r="O502" i="1" s="1"/>
  <c r="E1082" i="5"/>
  <c r="O503" i="1" s="1"/>
  <c r="E1083" i="5"/>
  <c r="O567" i="1" s="1"/>
  <c r="E1084" i="5"/>
  <c r="O568" i="1" s="1"/>
  <c r="E1085" i="5"/>
  <c r="O569" i="1" s="1"/>
  <c r="E1086" i="5"/>
  <c r="E1087" i="5"/>
  <c r="E1088" i="5"/>
  <c r="E1089" i="5"/>
  <c r="E1090" i="5"/>
  <c r="E1091" i="5"/>
  <c r="E1092" i="5"/>
  <c r="E1093" i="5"/>
  <c r="E1094" i="5"/>
  <c r="E1095" i="5"/>
  <c r="E1096" i="5"/>
  <c r="O555" i="1" s="1"/>
  <c r="E1097" i="5"/>
  <c r="O556" i="1" s="1"/>
  <c r="E1098" i="5"/>
  <c r="O557" i="1" s="1"/>
  <c r="E1099" i="5"/>
  <c r="O525" i="1" s="1"/>
  <c r="E1100" i="5"/>
  <c r="O657" i="1" s="1"/>
  <c r="E1101" i="5"/>
  <c r="O658" i="1" s="1"/>
  <c r="E1102" i="5"/>
  <c r="O659" i="1" s="1"/>
  <c r="E1103" i="5"/>
  <c r="O660" i="1" s="1"/>
  <c r="E1104" i="5"/>
  <c r="O661" i="1" s="1"/>
  <c r="E1105" i="5"/>
  <c r="O662" i="1" s="1"/>
  <c r="E1106" i="5"/>
  <c r="E1107" i="5"/>
  <c r="E1108" i="5"/>
  <c r="E1109" i="5"/>
  <c r="O409" i="1" s="1"/>
  <c r="E1110" i="5"/>
  <c r="O410" i="1" s="1"/>
  <c r="E1111" i="5"/>
  <c r="O411" i="1" s="1"/>
  <c r="E1112" i="5"/>
  <c r="O412" i="1" s="1"/>
  <c r="E1113" i="5"/>
  <c r="O416" i="1" s="1"/>
  <c r="E1114" i="5"/>
  <c r="O417" i="1" s="1"/>
  <c r="E1115" i="5"/>
  <c r="O427" i="1" s="1"/>
  <c r="E1116" i="5"/>
  <c r="E1117" i="5"/>
  <c r="E1118" i="5"/>
  <c r="E1119" i="5"/>
  <c r="E1120" i="5"/>
  <c r="O550" i="1" s="1"/>
  <c r="E1121" i="5"/>
  <c r="E1122" i="5"/>
  <c r="E1123" i="5"/>
  <c r="E1124" i="5"/>
  <c r="E1125" i="5"/>
  <c r="E1126" i="5"/>
  <c r="O477" i="1" s="1"/>
  <c r="E1127" i="5"/>
  <c r="O478" i="1" s="1"/>
  <c r="E1128" i="5"/>
  <c r="O479" i="1" s="1"/>
  <c r="E1129" i="5"/>
  <c r="O84" i="1" s="1"/>
  <c r="E1130" i="5"/>
  <c r="O85" i="1" s="1"/>
  <c r="E1131" i="5"/>
  <c r="O86" i="1" s="1"/>
  <c r="E1132" i="5"/>
  <c r="O87" i="1" s="1"/>
  <c r="E1133" i="5"/>
  <c r="O88" i="1" s="1"/>
  <c r="E1134" i="5"/>
  <c r="O89" i="1" s="1"/>
  <c r="E1135" i="5"/>
  <c r="O90" i="1" s="1"/>
  <c r="E1136" i="5"/>
  <c r="O91" i="1" s="1"/>
  <c r="E1137" i="5"/>
  <c r="E1138" i="5"/>
  <c r="E1139" i="5"/>
  <c r="E1140" i="5"/>
  <c r="E1141" i="5"/>
  <c r="E1142" i="5"/>
  <c r="E1143" i="5"/>
  <c r="E1144" i="5"/>
  <c r="E1145" i="5"/>
  <c r="E1146" i="5"/>
  <c r="E1147" i="5"/>
  <c r="E1148" i="5"/>
  <c r="E1149" i="5"/>
  <c r="E1150" i="5"/>
  <c r="E1151" i="5"/>
  <c r="E1152" i="5"/>
  <c r="E1153" i="5"/>
  <c r="E1154" i="5"/>
  <c r="O50" i="1" s="1"/>
  <c r="E1155" i="5"/>
  <c r="O51" i="1" s="1"/>
  <c r="E1156" i="5"/>
  <c r="O52" i="1" s="1"/>
  <c r="E1157" i="5"/>
  <c r="O53" i="1" s="1"/>
  <c r="E1158" i="5"/>
  <c r="O54" i="1" s="1"/>
  <c r="E1159" i="5"/>
  <c r="O55" i="1" s="1"/>
  <c r="E1160" i="5"/>
  <c r="O56" i="1" s="1"/>
  <c r="E1161" i="5"/>
  <c r="O483" i="1" s="1"/>
  <c r="E1162" i="5"/>
  <c r="O484" i="1" s="1"/>
  <c r="E1163" i="5"/>
  <c r="O466" i="1" s="1"/>
  <c r="E1164" i="5"/>
  <c r="O467" i="1" s="1"/>
  <c r="E1165" i="5"/>
  <c r="O468" i="1" s="1"/>
  <c r="E1166" i="5"/>
  <c r="O469" i="1" s="1"/>
  <c r="E1167" i="5"/>
  <c r="O470" i="1" s="1"/>
  <c r="E1168" i="5"/>
  <c r="O471" i="1" s="1"/>
  <c r="E1169" i="5"/>
  <c r="O472" i="1" s="1"/>
  <c r="E1170" i="5"/>
  <c r="E1171" i="5"/>
  <c r="E1172" i="5"/>
  <c r="O428" i="1" s="1"/>
  <c r="E1173" i="5"/>
  <c r="E1174" i="5"/>
  <c r="O429" i="1" s="1"/>
  <c r="E1175" i="5"/>
  <c r="O532" i="1" s="1"/>
  <c r="E1176" i="5"/>
  <c r="O533" i="1" s="1"/>
  <c r="E1177" i="5"/>
  <c r="O534" i="1" s="1"/>
  <c r="E1178" i="5"/>
  <c r="O535" i="1" s="1"/>
  <c r="E1179" i="5"/>
  <c r="O536" i="1" s="1"/>
  <c r="E1180" i="5"/>
  <c r="E1181" i="5"/>
  <c r="E1182" i="5"/>
  <c r="O526" i="1" s="1"/>
  <c r="E1183" i="5"/>
  <c r="O527" i="1" s="1"/>
  <c r="E1184" i="5"/>
  <c r="O528" i="1" s="1"/>
  <c r="E1185" i="5"/>
  <c r="O529" i="1" s="1"/>
  <c r="E1186" i="5"/>
  <c r="O530" i="1" s="1"/>
  <c r="E1187" i="5"/>
  <c r="O485" i="1" s="1"/>
  <c r="E1188" i="5"/>
  <c r="O486" i="1" s="1"/>
  <c r="E1189" i="5"/>
  <c r="O768" i="1" s="1"/>
  <c r="E1190" i="5"/>
  <c r="O769" i="1" s="1"/>
  <c r="E1191" i="5"/>
  <c r="O507" i="1" s="1"/>
  <c r="E1192" i="5"/>
  <c r="O508" i="1" s="1"/>
  <c r="E1193" i="5"/>
  <c r="O509" i="1" s="1"/>
  <c r="E1194" i="5"/>
  <c r="O510" i="1" s="1"/>
  <c r="E1195" i="5"/>
  <c r="O511" i="1" s="1"/>
  <c r="E1196" i="5"/>
  <c r="O518" i="1" s="1"/>
  <c r="E1197" i="5"/>
  <c r="O519" i="1" s="1"/>
  <c r="E1198" i="5"/>
  <c r="O570" i="1" s="1"/>
  <c r="E1199" i="5"/>
  <c r="O571" i="1" s="1"/>
  <c r="E1200" i="5"/>
  <c r="O453" i="1" s="1"/>
  <c r="E1201" i="5"/>
  <c r="O455" i="1" s="1"/>
  <c r="E1202" i="5"/>
  <c r="O454" i="1" s="1"/>
  <c r="E1203" i="5"/>
  <c r="O140" i="1" s="1"/>
  <c r="E1204" i="5"/>
  <c r="O141" i="1" s="1"/>
  <c r="E1205" i="5"/>
  <c r="O142" i="1" s="1"/>
  <c r="E1206" i="5"/>
  <c r="O143" i="1" s="1"/>
  <c r="E1207" i="5"/>
  <c r="O144" i="1" s="1"/>
  <c r="E1208" i="5"/>
  <c r="O663" i="1" s="1"/>
  <c r="E1209" i="5"/>
  <c r="E1210" i="5"/>
  <c r="E1211" i="5"/>
  <c r="E1212" i="5"/>
  <c r="O464" i="1" s="1"/>
  <c r="E1213" i="5"/>
  <c r="O465" i="1" s="1"/>
  <c r="E1214" i="5"/>
  <c r="E1215" i="5"/>
  <c r="E1216" i="5"/>
  <c r="E1217" i="5"/>
  <c r="E1218" i="5"/>
  <c r="O456" i="1" s="1"/>
  <c r="E1219" i="5"/>
  <c r="O457" i="1" s="1"/>
  <c r="E1220" i="5"/>
  <c r="O458" i="1" s="1"/>
  <c r="E1221" i="5"/>
  <c r="O476" i="1" s="1"/>
  <c r="E1222" i="5"/>
  <c r="E1223" i="5"/>
  <c r="E1224" i="5"/>
  <c r="E1225" i="5"/>
  <c r="E1226" i="5"/>
  <c r="E1227" i="5"/>
  <c r="E1228" i="5"/>
  <c r="E1229" i="5"/>
  <c r="E1230" i="5"/>
  <c r="E1231" i="5"/>
  <c r="E1232" i="5"/>
  <c r="O136" i="1" s="1"/>
  <c r="E1233" i="5"/>
  <c r="O137" i="1" s="1"/>
  <c r="E1234" i="5"/>
  <c r="O138" i="1" s="1"/>
  <c r="E1235" i="5"/>
  <c r="E1236" i="5"/>
  <c r="O513" i="1" s="1"/>
  <c r="E1237" i="5"/>
  <c r="E1238" i="5"/>
  <c r="E1239" i="5"/>
  <c r="E1240" i="5"/>
  <c r="E1241" i="5"/>
  <c r="E1242" i="5"/>
  <c r="E1243" i="5"/>
  <c r="E1244" i="5"/>
  <c r="E1245" i="5"/>
  <c r="E1246" i="5"/>
  <c r="E1247" i="5"/>
  <c r="E1248" i="5"/>
  <c r="E1249" i="5"/>
  <c r="O473" i="1" s="1"/>
  <c r="E1250" i="5"/>
  <c r="E1251" i="5"/>
  <c r="O474" i="1" s="1"/>
  <c r="E1252" i="5"/>
  <c r="O475" i="1" s="1"/>
  <c r="E1253" i="5"/>
  <c r="E1254" i="5"/>
  <c r="E1255" i="5"/>
  <c r="E1256" i="5"/>
  <c r="E1257" i="5"/>
  <c r="E1258" i="5"/>
  <c r="E1259" i="5"/>
  <c r="E1260" i="5"/>
  <c r="E1261" i="5"/>
  <c r="E1262" i="5"/>
  <c r="E1263" i="5"/>
  <c r="E1264" i="5"/>
  <c r="E1265" i="5"/>
  <c r="E1266" i="5"/>
  <c r="E1267" i="5"/>
  <c r="O421" i="1" s="1"/>
  <c r="E1268" i="5"/>
  <c r="E1269" i="5"/>
  <c r="O422" i="1" s="1"/>
  <c r="E1270" i="5"/>
  <c r="O423" i="1" s="1"/>
  <c r="E1271" i="5"/>
  <c r="E1272" i="5"/>
  <c r="E1273" i="5"/>
  <c r="O424" i="1" s="1"/>
  <c r="E1274" i="5"/>
  <c r="E1275" i="5"/>
  <c r="E1276" i="5"/>
  <c r="O435" i="1" s="1"/>
  <c r="E1277" i="5"/>
  <c r="O436" i="1" s="1"/>
  <c r="E1278" i="5"/>
  <c r="E1279" i="5"/>
  <c r="O437" i="1" s="1"/>
  <c r="E1280" i="5"/>
  <c r="O438" i="1" s="1"/>
  <c r="E1281" i="5"/>
  <c r="O439" i="1" s="1"/>
  <c r="E1282" i="5"/>
  <c r="E1283" i="5"/>
  <c r="E1284" i="5"/>
  <c r="E1285" i="5"/>
  <c r="E1286" i="5"/>
  <c r="E1287" i="5"/>
  <c r="E1288" i="5"/>
  <c r="E1289" i="5"/>
  <c r="E1290" i="5"/>
  <c r="E1291" i="5"/>
  <c r="O616" i="1" s="1"/>
  <c r="E1292" i="5"/>
  <c r="E1293" i="5"/>
  <c r="O606" i="1" s="1"/>
  <c r="E1294" i="5"/>
  <c r="O607" i="1" s="1"/>
  <c r="E1295" i="5"/>
  <c r="O608" i="1" s="1"/>
  <c r="E1296" i="5"/>
  <c r="O609" i="1" s="1"/>
  <c r="E1297" i="5"/>
  <c r="O610" i="1" s="1"/>
  <c r="E1298" i="5"/>
  <c r="O611" i="1" s="1"/>
  <c r="E1299" i="5"/>
  <c r="E1300" i="5"/>
  <c r="E1301" i="5"/>
  <c r="E1302" i="5"/>
  <c r="O581" i="1" s="1"/>
  <c r="E1303" i="5"/>
  <c r="O582" i="1" s="1"/>
  <c r="E1304" i="5"/>
  <c r="O434" i="1" s="1"/>
  <c r="E1305" i="5"/>
  <c r="E1306" i="5"/>
  <c r="E1307" i="5"/>
  <c r="E1308" i="5"/>
  <c r="E1309" i="5"/>
  <c r="E1310" i="5"/>
  <c r="E1311" i="5"/>
  <c r="E1312" i="5"/>
  <c r="E1313" i="5"/>
  <c r="E1314" i="5"/>
  <c r="E1315" i="5"/>
  <c r="E1316" i="5"/>
  <c r="E1317" i="5"/>
  <c r="E1318" i="5"/>
  <c r="E1319" i="5"/>
  <c r="E1320" i="5"/>
  <c r="E1321" i="5"/>
  <c r="E1322" i="5"/>
  <c r="E1323" i="5"/>
  <c r="O413" i="1" s="1"/>
  <c r="E1324" i="5"/>
  <c r="E1325" i="5"/>
  <c r="E1326" i="5"/>
  <c r="E1327" i="5"/>
  <c r="E1328" i="5"/>
  <c r="E1329" i="5"/>
  <c r="E1330" i="5"/>
  <c r="E1331" i="5"/>
  <c r="E1332" i="5"/>
  <c r="E1333" i="5"/>
  <c r="E1334" i="5"/>
  <c r="O26" i="1" s="1"/>
  <c r="E1335" i="5"/>
  <c r="E1336" i="5"/>
  <c r="E1337" i="5"/>
  <c r="O28" i="1" s="1"/>
  <c r="E1338" i="5"/>
  <c r="E1339" i="5"/>
  <c r="E1340" i="5"/>
  <c r="O430" i="1" s="1"/>
  <c r="E1341" i="5"/>
  <c r="E1342" i="5"/>
  <c r="E1343" i="5"/>
  <c r="E1344" i="5"/>
  <c r="E1345" i="5"/>
  <c r="E1346" i="5"/>
  <c r="E1347" i="5"/>
  <c r="E1348" i="5"/>
  <c r="E1349" i="5"/>
  <c r="E1350" i="5"/>
  <c r="E1351" i="5"/>
  <c r="O583" i="1" s="1"/>
  <c r="E1352" i="5"/>
  <c r="O584" i="1" s="1"/>
  <c r="E1353" i="5"/>
  <c r="O585" i="1" s="1"/>
  <c r="E1354" i="5"/>
  <c r="O586" i="1" s="1"/>
  <c r="E1355" i="5"/>
  <c r="O540" i="1" s="1"/>
  <c r="E1356" i="5"/>
  <c r="O541" i="1" s="1"/>
  <c r="E1357" i="5"/>
  <c r="O542" i="1" s="1"/>
  <c r="E1358" i="5"/>
  <c r="E1359" i="5"/>
  <c r="E1360" i="5"/>
  <c r="E1361" i="5"/>
  <c r="E1362" i="5"/>
  <c r="O594" i="1" s="1"/>
  <c r="E1363" i="5"/>
  <c r="E1364" i="5"/>
  <c r="E1365" i="5"/>
  <c r="E1366" i="5"/>
  <c r="E1367" i="5"/>
  <c r="E1368" i="5"/>
  <c r="E1369" i="5"/>
  <c r="E1370" i="5"/>
  <c r="E1371" i="5"/>
  <c r="E1372" i="5"/>
  <c r="E1373" i="5"/>
  <c r="E1374" i="5"/>
  <c r="E1375" i="5"/>
  <c r="E1376" i="5"/>
  <c r="E1377" i="5"/>
  <c r="E1378" i="5"/>
  <c r="E1379" i="5"/>
  <c r="E1380" i="5"/>
  <c r="E1381" i="5"/>
  <c r="E1382" i="5"/>
  <c r="O763" i="1" s="1"/>
  <c r="E1383" i="5"/>
  <c r="O764" i="1" s="1"/>
  <c r="E1384" i="5"/>
  <c r="E1385" i="5"/>
  <c r="E1386" i="5"/>
  <c r="E1387" i="5"/>
  <c r="E1388" i="5"/>
  <c r="E1389" i="5"/>
  <c r="E1390" i="5"/>
  <c r="E1391" i="5"/>
  <c r="O82" i="1" s="1"/>
  <c r="E1392" i="5"/>
  <c r="O83" i="1" s="1"/>
  <c r="E1393" i="5"/>
  <c r="E1394" i="5"/>
  <c r="E1395" i="5"/>
  <c r="E1396" i="5"/>
  <c r="E1397" i="5"/>
  <c r="E1398" i="5"/>
  <c r="E1399" i="5"/>
  <c r="E1400" i="5"/>
  <c r="O504" i="1" s="1"/>
  <c r="E1401" i="5"/>
  <c r="O505" i="1" s="1"/>
  <c r="E1402" i="5"/>
  <c r="O506" i="1" s="1"/>
  <c r="E1403" i="5"/>
  <c r="E1404" i="5"/>
  <c r="E1405" i="5"/>
  <c r="E1406" i="5"/>
  <c r="E1407" i="5"/>
  <c r="E1408" i="5"/>
  <c r="E1409" i="5"/>
  <c r="E1410" i="5"/>
  <c r="E1411" i="5"/>
  <c r="E1412" i="5"/>
  <c r="E1413" i="5"/>
  <c r="O612" i="1" s="1"/>
  <c r="E1414" i="5"/>
  <c r="O613" i="1" s="1"/>
  <c r="E1415" i="5"/>
  <c r="E1416" i="5"/>
  <c r="E1417" i="5"/>
  <c r="E1418" i="5"/>
  <c r="O780" i="1" s="1"/>
  <c r="E1419" i="5"/>
  <c r="O781" i="1" s="1"/>
  <c r="E1420" i="5"/>
  <c r="E1421" i="5"/>
  <c r="E1422" i="5"/>
  <c r="O784" i="1" s="1"/>
  <c r="E1423" i="5"/>
  <c r="O792" i="1" s="1"/>
  <c r="E1424" i="5"/>
  <c r="O793" i="1" s="1"/>
  <c r="E1425" i="5"/>
  <c r="E1426" i="5"/>
  <c r="E1427" i="5"/>
  <c r="E1428" i="5"/>
  <c r="E1429" i="5"/>
  <c r="E1430" i="5"/>
  <c r="O664" i="1" s="1"/>
  <c r="E1431" i="5"/>
  <c r="O665" i="1" s="1"/>
  <c r="E1432" i="5"/>
  <c r="O76" i="1" s="1"/>
  <c r="E1433" i="5"/>
  <c r="O77" i="1" s="1"/>
  <c r="E1434" i="5"/>
  <c r="O78" i="1" s="1"/>
  <c r="E1435" i="5"/>
  <c r="O825" i="1" s="1"/>
  <c r="E1436" i="5"/>
  <c r="E1437" i="5"/>
  <c r="E1438" i="5"/>
  <c r="E1439" i="5"/>
  <c r="O666" i="1" s="1"/>
  <c r="E1440" i="5"/>
  <c r="E1441" i="5"/>
  <c r="E1442" i="5"/>
  <c r="O667" i="1" s="1"/>
  <c r="E1443" i="5"/>
  <c r="O668" i="1" s="1"/>
  <c r="E1444" i="5"/>
  <c r="E1445" i="5"/>
  <c r="E1446" i="5"/>
  <c r="E1447" i="5"/>
  <c r="E1448" i="5"/>
  <c r="O92" i="1" s="1"/>
  <c r="E1449" i="5"/>
  <c r="O93" i="1" s="1"/>
  <c r="E1450" i="5"/>
  <c r="O94" i="1" s="1"/>
  <c r="E1451" i="5"/>
  <c r="O95" i="1" s="1"/>
  <c r="E1452" i="5"/>
  <c r="O414" i="1" s="1"/>
  <c r="E1453" i="5"/>
  <c r="O415" i="1" s="1"/>
  <c r="E1454" i="5"/>
  <c r="O591" i="1" s="1"/>
  <c r="E1455" i="5"/>
  <c r="O592" i="1" s="1"/>
  <c r="E1456" i="5"/>
  <c r="E1457" i="5"/>
  <c r="E1458" i="5"/>
  <c r="E1459" i="5"/>
  <c r="E1460" i="5"/>
  <c r="E1461" i="5"/>
  <c r="O549" i="1" s="1"/>
  <c r="E1462" i="5"/>
  <c r="E1463" i="5"/>
  <c r="O452" i="1" s="1"/>
  <c r="E1464" i="5"/>
  <c r="O425" i="1" s="1"/>
  <c r="E1465" i="5"/>
  <c r="O794" i="1" s="1"/>
  <c r="E1466" i="5"/>
  <c r="O795" i="1" s="1"/>
  <c r="E1467" i="5"/>
  <c r="O796" i="1" s="1"/>
  <c r="E1468" i="5"/>
  <c r="O797" i="1" s="1"/>
  <c r="E1469" i="5"/>
  <c r="E1470" i="5"/>
  <c r="E1471" i="5"/>
  <c r="E1472" i="5"/>
  <c r="E1473" i="5"/>
  <c r="E1474" i="5"/>
  <c r="E1475" i="5"/>
  <c r="E1476" i="5"/>
  <c r="E1477" i="5"/>
  <c r="E1478" i="5"/>
  <c r="E1479" i="5"/>
  <c r="O595" i="1" s="1"/>
  <c r="E1480" i="5"/>
  <c r="O596" i="1" s="1"/>
  <c r="E1481" i="5"/>
  <c r="O597" i="1" s="1"/>
  <c r="E1482" i="5"/>
  <c r="O598" i="1" s="1"/>
  <c r="E1483" i="5"/>
  <c r="O600" i="1" s="1"/>
  <c r="E1484" i="5"/>
  <c r="E1485" i="5"/>
  <c r="E1486" i="5"/>
  <c r="E1487" i="5"/>
  <c r="E1488" i="5"/>
  <c r="E1489" i="5"/>
  <c r="E1490" i="5"/>
  <c r="E1491" i="5"/>
  <c r="E1492" i="5"/>
  <c r="E1493" i="5"/>
  <c r="O29" i="1" s="1"/>
  <c r="E1494" i="5"/>
  <c r="O30" i="1" s="1"/>
  <c r="E1495" i="5"/>
  <c r="O31" i="1" s="1"/>
  <c r="E1496" i="5"/>
  <c r="E1497" i="5"/>
  <c r="E1498" i="5"/>
  <c r="E1499" i="5"/>
  <c r="O407" i="1" s="1"/>
  <c r="E1500" i="5"/>
  <c r="O408" i="1" s="1"/>
  <c r="E1501" i="5"/>
  <c r="E1502" i="5"/>
  <c r="O514" i="1" s="1"/>
  <c r="E1503" i="5"/>
  <c r="O515" i="1" s="1"/>
  <c r="E1504" i="5"/>
  <c r="E1505" i="5"/>
  <c r="E1506" i="5"/>
  <c r="E1507" i="5"/>
  <c r="O553" i="1" s="1"/>
  <c r="E1508" i="5"/>
  <c r="O554" i="1" s="1"/>
  <c r="E1509" i="5"/>
  <c r="O572" i="1" s="1"/>
  <c r="E1510" i="5"/>
  <c r="O573" i="1" s="1"/>
  <c r="E1511" i="5"/>
  <c r="O574" i="1" s="1"/>
  <c r="E1512" i="5"/>
  <c r="O498" i="1" s="1"/>
  <c r="E1513" i="5"/>
  <c r="O499" i="1" s="1"/>
  <c r="E1514" i="5"/>
  <c r="O546" i="1" s="1"/>
  <c r="E1515" i="5"/>
  <c r="E1516" i="5"/>
  <c r="E1517" i="5"/>
  <c r="E1518" i="5"/>
  <c r="E1519" i="5"/>
  <c r="O37" i="1" s="1"/>
  <c r="E1520" i="5"/>
  <c r="O38" i="1" s="1"/>
  <c r="E1521" i="5"/>
  <c r="O39" i="1" s="1"/>
  <c r="E1522" i="5"/>
  <c r="O40" i="1" s="1"/>
  <c r="E1523" i="5"/>
  <c r="O41" i="1" s="1"/>
  <c r="E1524" i="5"/>
  <c r="O42" i="1" s="1"/>
  <c r="E1525" i="5"/>
  <c r="O43" i="1" s="1"/>
  <c r="E1526" i="5"/>
  <c r="O32" i="1" s="1"/>
  <c r="E1527" i="5"/>
  <c r="O33" i="1" s="1"/>
  <c r="E1528" i="5"/>
  <c r="O34" i="1" s="1"/>
  <c r="E1529" i="5"/>
  <c r="O35" i="1" s="1"/>
  <c r="E1530" i="5"/>
  <c r="O36" i="1" s="1"/>
  <c r="E1531" i="5"/>
  <c r="E1532" i="5"/>
  <c r="O547" i="1" s="1"/>
  <c r="E1533" i="5"/>
  <c r="E1534" i="5"/>
  <c r="E1535" i="5"/>
  <c r="E1536" i="5"/>
  <c r="E1537" i="5"/>
  <c r="E1538" i="5"/>
  <c r="O443" i="1" s="1"/>
  <c r="E1539" i="5"/>
  <c r="E1540" i="5"/>
  <c r="E1541" i="5"/>
  <c r="E1542" i="5"/>
  <c r="E1543" i="5"/>
  <c r="O520" i="1" s="1"/>
  <c r="E1544" i="5"/>
  <c r="O521" i="1" s="1"/>
  <c r="E1545" i="5"/>
  <c r="O522" i="1" s="1"/>
  <c r="E1546" i="5"/>
  <c r="O523" i="1" s="1"/>
  <c r="E1547" i="5"/>
  <c r="O524" i="1" s="1"/>
  <c r="E1548" i="5"/>
  <c r="E1549" i="5"/>
  <c r="O444" i="1" s="1"/>
  <c r="E1550" i="5"/>
  <c r="O445" i="1" s="1"/>
  <c r="E1551" i="5"/>
  <c r="O446" i="1" s="1"/>
  <c r="E1552" i="5"/>
  <c r="E1553" i="5"/>
  <c r="E1554" i="5"/>
  <c r="E1555" i="5"/>
  <c r="E1556" i="5"/>
  <c r="E1557" i="5"/>
  <c r="E1558" i="5"/>
  <c r="E1559" i="5"/>
  <c r="E1560" i="5"/>
  <c r="O480" i="1" s="1"/>
  <c r="E1561" i="5"/>
  <c r="O481" i="1" s="1"/>
  <c r="E1562" i="5"/>
  <c r="E1563" i="5"/>
  <c r="E1564" i="5"/>
  <c r="E1565" i="5"/>
  <c r="E1566" i="5"/>
  <c r="E1567" i="5"/>
  <c r="E1568" i="5"/>
  <c r="E1569" i="5"/>
  <c r="E1570" i="5"/>
  <c r="E1571" i="5"/>
  <c r="E1572" i="5"/>
  <c r="E1573" i="5"/>
  <c r="E1574" i="5"/>
  <c r="E1575" i="5"/>
  <c r="E1576" i="5"/>
  <c r="E1577" i="5"/>
  <c r="E1578" i="5"/>
  <c r="E1579" i="5"/>
  <c r="E1580" i="5"/>
  <c r="E1581" i="5"/>
  <c r="E1582" i="5"/>
  <c r="E1583" i="5"/>
  <c r="O442" i="1" s="1"/>
  <c r="E1584" i="5"/>
  <c r="E1585" i="5"/>
  <c r="E1586" i="5"/>
  <c r="E1587" i="5"/>
  <c r="E1588" i="5"/>
  <c r="O440" i="1" s="1"/>
  <c r="E1589" i="5"/>
  <c r="O441" i="1" s="1"/>
  <c r="E1590" i="5"/>
  <c r="E1591" i="5"/>
  <c r="E1592" i="5"/>
  <c r="E1593" i="5"/>
  <c r="E1594" i="5"/>
  <c r="E1595" i="5"/>
  <c r="E1596" i="5"/>
  <c r="E1597" i="5"/>
  <c r="E1598" i="5"/>
  <c r="E1599" i="5"/>
  <c r="E1600" i="5"/>
  <c r="E1601" i="5"/>
  <c r="E1602" i="5"/>
  <c r="E1603" i="5"/>
  <c r="E1604" i="5"/>
  <c r="E1605" i="5"/>
  <c r="E1606" i="5"/>
  <c r="E1607" i="5"/>
  <c r="E1608" i="5"/>
  <c r="E1609" i="5"/>
  <c r="E1610" i="5"/>
  <c r="E1611" i="5"/>
  <c r="E1612" i="5"/>
  <c r="E1613" i="5"/>
  <c r="E1614" i="5"/>
  <c r="E1615" i="5"/>
  <c r="O418" i="1" s="1"/>
  <c r="E1616" i="5"/>
  <c r="O419" i="1" s="1"/>
  <c r="E1617" i="5"/>
  <c r="O420" i="1" s="1"/>
  <c r="E1618" i="5"/>
  <c r="O752" i="1" s="1"/>
  <c r="E1619" i="5"/>
  <c r="O753" i="1" s="1"/>
  <c r="E1620" i="5"/>
  <c r="O754" i="1" s="1"/>
  <c r="E1621" i="5"/>
  <c r="O755" i="1" s="1"/>
  <c r="E1622" i="5"/>
  <c r="O756" i="1" s="1"/>
  <c r="E1623" i="5"/>
  <c r="O757" i="1" s="1"/>
  <c r="E1624" i="5"/>
  <c r="O758" i="1" s="1"/>
  <c r="E1625" i="5"/>
  <c r="O759" i="1" s="1"/>
  <c r="E1626" i="5"/>
  <c r="O760" i="1" s="1"/>
  <c r="E1627" i="5"/>
  <c r="O761" i="1" s="1"/>
  <c r="E1628" i="5"/>
  <c r="O762" i="1" s="1"/>
  <c r="E1629" i="5"/>
  <c r="E1630" i="5"/>
  <c r="E1631" i="5"/>
  <c r="E1632" i="5"/>
  <c r="E1633" i="5"/>
  <c r="E1634" i="5"/>
  <c r="E1635" i="5"/>
  <c r="E1636" i="5"/>
  <c r="E1637" i="5"/>
  <c r="E1638" i="5"/>
  <c r="E1639" i="5"/>
  <c r="E1640" i="5"/>
  <c r="E1641" i="5"/>
  <c r="E1642" i="5"/>
  <c r="E1643" i="5"/>
  <c r="E1644" i="5"/>
  <c r="E1645" i="5"/>
  <c r="O732" i="1" s="1"/>
  <c r="E1646" i="5"/>
  <c r="O733" i="1" s="1"/>
  <c r="E1647" i="5"/>
  <c r="O734" i="1" s="1"/>
  <c r="E1648" i="5"/>
  <c r="O735" i="1" s="1"/>
  <c r="E1649" i="5"/>
  <c r="E1650" i="5"/>
  <c r="E1651" i="5"/>
  <c r="E1652" i="5"/>
  <c r="O632" i="1" s="1"/>
  <c r="E1653" i="5"/>
  <c r="E1654" i="5"/>
  <c r="E1655" i="5"/>
  <c r="O740" i="1" s="1"/>
  <c r="E1656" i="5"/>
  <c r="E1657" i="5"/>
  <c r="E1658" i="5"/>
  <c r="O894" i="1" s="1"/>
  <c r="E1659" i="5"/>
  <c r="O895" i="1" s="1"/>
  <c r="E1660" i="5"/>
  <c r="O896" i="1" s="1"/>
  <c r="E1661" i="5"/>
  <c r="O821" i="1" s="1"/>
  <c r="E1662" i="5"/>
  <c r="O782" i="1" s="1"/>
  <c r="E1663" i="5"/>
  <c r="O783" i="1" s="1"/>
  <c r="E1664" i="5"/>
  <c r="E1665" i="5"/>
  <c r="E1666" i="5"/>
  <c r="E1667" i="5"/>
  <c r="E1668" i="5"/>
  <c r="E1669" i="5"/>
  <c r="E1670" i="5"/>
  <c r="E1671" i="5"/>
  <c r="E1672" i="5"/>
  <c r="E1673" i="5"/>
  <c r="O426" i="1" s="1"/>
  <c r="E1674" i="5"/>
  <c r="E1675" i="5"/>
  <c r="E1676" i="5"/>
  <c r="E1677" i="5"/>
  <c r="E1678" i="5"/>
  <c r="E1679" i="5"/>
  <c r="E1680" i="5"/>
  <c r="E1681" i="5"/>
  <c r="E1682" i="5"/>
  <c r="E1683" i="5"/>
  <c r="O907" i="1" s="1"/>
  <c r="E1684" i="5"/>
  <c r="E1685" i="5"/>
  <c r="E1686" i="5"/>
  <c r="E1687" i="5"/>
  <c r="E1688" i="5"/>
  <c r="E1689" i="5"/>
  <c r="E1690" i="5"/>
  <c r="E1691" i="5"/>
  <c r="E1692" i="5"/>
  <c r="E1693" i="5"/>
  <c r="E1694" i="5"/>
  <c r="E1695" i="5"/>
  <c r="O904" i="1" s="1"/>
  <c r="E1696" i="5"/>
  <c r="E1697" i="5"/>
  <c r="E1698" i="5"/>
  <c r="E1699" i="5"/>
  <c r="E1700" i="5"/>
  <c r="E1701" i="5"/>
  <c r="E1702" i="5"/>
  <c r="E1703" i="5"/>
  <c r="E1704" i="5"/>
  <c r="O96" i="1" s="1"/>
  <c r="E1712" i="5"/>
  <c r="E1713" i="5"/>
  <c r="E1714" i="5"/>
  <c r="E1715" i="5"/>
  <c r="E1716" i="5"/>
  <c r="O856" i="1" s="1"/>
  <c r="E1717" i="5"/>
  <c r="O857" i="1" s="1"/>
  <c r="E1718" i="5"/>
  <c r="O858" i="1" s="1"/>
  <c r="E1719" i="5"/>
  <c r="E1720" i="5"/>
  <c r="E1721" i="5"/>
  <c r="E1722" i="5"/>
  <c r="E1723" i="5"/>
  <c r="E1724" i="5"/>
  <c r="E1725" i="5"/>
  <c r="O601" i="1" s="1"/>
  <c r="E1726" i="5"/>
  <c r="O602" i="1" s="1"/>
  <c r="E1727" i="5"/>
  <c r="O603" i="1" s="1"/>
  <c r="E1728" i="5"/>
  <c r="E1729" i="5"/>
  <c r="O617" i="1" s="1"/>
  <c r="E1730" i="5"/>
  <c r="O618" i="1" s="1"/>
  <c r="E1731" i="5"/>
  <c r="O619" i="1" s="1"/>
  <c r="E1732" i="5"/>
  <c r="E1733" i="5"/>
  <c r="E1734" i="5"/>
  <c r="E1735" i="5"/>
  <c r="O849" i="1" s="1"/>
  <c r="E1736" i="5"/>
  <c r="O850" i="1" s="1"/>
  <c r="E1737" i="5"/>
  <c r="O851" i="1" s="1"/>
  <c r="E1738" i="5"/>
  <c r="O624" i="1" s="1"/>
  <c r="E1739" i="5"/>
  <c r="O625" i="1" s="1"/>
  <c r="E1740" i="5"/>
  <c r="O626" i="1" s="1"/>
  <c r="E1741" i="5"/>
  <c r="O627" i="1" s="1"/>
  <c r="E1742" i="5"/>
  <c r="O628" i="1" s="1"/>
  <c r="E1743" i="5"/>
  <c r="O629" i="1" s="1"/>
  <c r="E1744" i="5"/>
  <c r="O649" i="1" s="1"/>
  <c r="E1745" i="5"/>
  <c r="O650" i="1" s="1"/>
  <c r="E1746" i="5"/>
  <c r="O651" i="1" s="1"/>
  <c r="E1747" i="5"/>
  <c r="O652" i="1" s="1"/>
  <c r="E1748" i="5"/>
  <c r="O653" i="1" s="1"/>
  <c r="E1749" i="5"/>
  <c r="O654" i="1" s="1"/>
  <c r="E1750" i="5"/>
  <c r="O655" i="1" s="1"/>
  <c r="E1751" i="5"/>
  <c r="O623" i="1" s="1"/>
  <c r="E1752" i="5"/>
  <c r="E1753" i="5"/>
  <c r="E1754" i="5"/>
  <c r="O844" i="1" s="1"/>
  <c r="E1755" i="5"/>
  <c r="E1756" i="5"/>
  <c r="E1757" i="5"/>
  <c r="O701" i="1" s="1"/>
  <c r="E1758" i="5"/>
  <c r="O739" i="1" s="1"/>
  <c r="E1759" i="5"/>
  <c r="E1760" i="5"/>
  <c r="E1761" i="5"/>
  <c r="E1762" i="5"/>
  <c r="E1763" i="5"/>
  <c r="E1764" i="5"/>
  <c r="E1765" i="5"/>
  <c r="E1766" i="5"/>
  <c r="E1767" i="5"/>
  <c r="O848" i="1" s="1"/>
  <c r="E1768" i="5"/>
  <c r="O830" i="1" s="1"/>
  <c r="E1769" i="5"/>
  <c r="O831" i="1" s="1"/>
  <c r="E1770" i="5"/>
  <c r="O695" i="1" s="1"/>
  <c r="E1771" i="5"/>
  <c r="O696" i="1" s="1"/>
  <c r="E1772" i="5"/>
  <c r="O697" i="1" s="1"/>
  <c r="E1773" i="5"/>
  <c r="O698" i="1" s="1"/>
  <c r="E1774" i="5"/>
  <c r="O587" i="1" s="1"/>
  <c r="E1775" i="5"/>
  <c r="O588" i="1" s="1"/>
  <c r="E1776" i="5"/>
  <c r="E1777" i="5"/>
  <c r="E1778" i="5"/>
  <c r="E1779" i="5"/>
  <c r="O575" i="1" s="1"/>
  <c r="E1780" i="5"/>
  <c r="O576" i="1" s="1"/>
  <c r="E1781" i="5"/>
  <c r="O577" i="1" s="1"/>
  <c r="E1782" i="5"/>
  <c r="E1783" i="5"/>
  <c r="O578" i="1" s="1"/>
  <c r="E1784" i="5"/>
  <c r="O579" i="1" s="1"/>
  <c r="E1785" i="5"/>
  <c r="E1786" i="5"/>
  <c r="E1787" i="5"/>
  <c r="O580" i="1" s="1"/>
  <c r="E1788" i="5"/>
  <c r="E1789" i="5"/>
  <c r="E1790" i="5"/>
  <c r="E1791" i="5"/>
  <c r="O487" i="1" s="1"/>
  <c r="E1792" i="5"/>
  <c r="O488" i="1" s="1"/>
  <c r="E1793" i="5"/>
  <c r="O489" i="1" s="1"/>
  <c r="E1794" i="5"/>
  <c r="O490" i="1" s="1"/>
  <c r="E1795" i="5"/>
  <c r="O459" i="1" s="1"/>
  <c r="E1796" i="5"/>
  <c r="O460" i="1" s="1"/>
  <c r="E1797" i="5"/>
  <c r="O461" i="1" s="1"/>
  <c r="E1798" i="5"/>
  <c r="O462" i="1" s="1"/>
  <c r="E1799" i="5"/>
  <c r="O463" i="1" s="1"/>
  <c r="E1800" i="5"/>
  <c r="E1801" i="5"/>
  <c r="O614" i="1" s="1"/>
  <c r="E1802" i="5"/>
  <c r="O615" i="1" s="1"/>
  <c r="E1803" i="5"/>
  <c r="E1804" i="5"/>
  <c r="O770" i="1" s="1"/>
  <c r="E1805" i="5"/>
  <c r="O771" i="1" s="1"/>
  <c r="E1806" i="5"/>
  <c r="E1807" i="5"/>
  <c r="O561" i="1" s="1"/>
  <c r="E1808" i="5"/>
  <c r="O562" i="1" s="1"/>
  <c r="E1809" i="5"/>
  <c r="O563" i="1" s="1"/>
  <c r="E1810" i="5"/>
  <c r="O824" i="1" s="1"/>
  <c r="E1811" i="5"/>
  <c r="E1812" i="5"/>
  <c r="E1813" i="5"/>
  <c r="E1814" i="5"/>
  <c r="E1815" i="5"/>
  <c r="E1816" i="5"/>
  <c r="E1817" i="5"/>
  <c r="E1818" i="5"/>
  <c r="E1819" i="5"/>
  <c r="E1820" i="5"/>
  <c r="O497" i="1" s="1"/>
  <c r="E1821" i="5"/>
  <c r="E1822" i="5"/>
  <c r="E1823" i="5"/>
  <c r="E1824" i="5"/>
  <c r="E1825" i="5"/>
  <c r="O491" i="1" s="1"/>
  <c r="E1826" i="5"/>
  <c r="O492" i="1" s="1"/>
  <c r="E1827" i="5"/>
  <c r="O493" i="1" s="1"/>
  <c r="E1828" i="5"/>
  <c r="O494" i="1" s="1"/>
  <c r="E1829" i="5"/>
  <c r="O495" i="1" s="1"/>
  <c r="E1830" i="5"/>
  <c r="O496" i="1" s="1"/>
  <c r="E1831" i="5"/>
  <c r="E1832" i="5"/>
  <c r="E1833" i="5"/>
  <c r="E1834" i="5"/>
  <c r="E1835" i="5"/>
  <c r="E1836" i="5"/>
  <c r="O826" i="1" s="1"/>
  <c r="E6" i="5"/>
  <c r="O168" i="1" s="1"/>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508" i="5"/>
  <c r="B509" i="5"/>
  <c r="B510" i="5"/>
  <c r="B511" i="5"/>
  <c r="B512" i="5"/>
  <c r="B513" i="5"/>
  <c r="B514" i="5"/>
  <c r="B515" i="5"/>
  <c r="B516" i="5"/>
  <c r="B517" i="5"/>
  <c r="B518" i="5"/>
  <c r="B519" i="5"/>
  <c r="B520" i="5"/>
  <c r="B521" i="5"/>
  <c r="B522" i="5"/>
  <c r="B523" i="5"/>
  <c r="B524" i="5"/>
  <c r="B525" i="5"/>
  <c r="B526" i="5"/>
  <c r="B527" i="5"/>
  <c r="B528" i="5"/>
  <c r="B529" i="5"/>
  <c r="B530" i="5"/>
  <c r="B531" i="5"/>
  <c r="B532" i="5"/>
  <c r="B533" i="5"/>
  <c r="B534" i="5"/>
  <c r="B535" i="5"/>
  <c r="B536" i="5"/>
  <c r="B537" i="5"/>
  <c r="B538" i="5"/>
  <c r="B539" i="5"/>
  <c r="B540" i="5"/>
  <c r="B541" i="5"/>
  <c r="B542" i="5"/>
  <c r="B543" i="5"/>
  <c r="B544" i="5"/>
  <c r="B545" i="5"/>
  <c r="B546" i="5"/>
  <c r="B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B726" i="5"/>
  <c r="B727" i="5"/>
  <c r="B728" i="5"/>
  <c r="B729" i="5"/>
  <c r="B730" i="5"/>
  <c r="B731" i="5"/>
  <c r="B732" i="5"/>
  <c r="B733" i="5"/>
  <c r="B734" i="5"/>
  <c r="B735" i="5"/>
  <c r="B736" i="5"/>
  <c r="B737" i="5"/>
  <c r="B738" i="5"/>
  <c r="B739" i="5"/>
  <c r="B740" i="5"/>
  <c r="B741" i="5"/>
  <c r="B742" i="5"/>
  <c r="B743" i="5"/>
  <c r="B744" i="5"/>
  <c r="B745" i="5"/>
  <c r="B746" i="5"/>
  <c r="B747" i="5"/>
  <c r="B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B1690" i="5"/>
  <c r="B1691" i="5"/>
  <c r="B1692" i="5"/>
  <c r="B1693" i="5"/>
  <c r="B1694" i="5"/>
  <c r="B1695" i="5"/>
  <c r="B1696" i="5"/>
  <c r="B1697" i="5"/>
  <c r="B1698" i="5"/>
  <c r="B1699" i="5"/>
  <c r="B1700" i="5"/>
  <c r="B1701" i="5"/>
  <c r="B1702" i="5"/>
  <c r="B1703" i="5"/>
  <c r="B1704" i="5"/>
  <c r="B1712" i="5"/>
  <c r="B1713" i="5"/>
  <c r="B1714" i="5"/>
  <c r="B1715" i="5"/>
  <c r="B1716" i="5"/>
  <c r="B1717" i="5"/>
  <c r="B1718" i="5"/>
  <c r="B1719" i="5"/>
  <c r="B1720" i="5"/>
  <c r="B1721" i="5"/>
  <c r="B1722" i="5"/>
  <c r="B1723" i="5"/>
  <c r="B1724" i="5"/>
  <c r="B1725" i="5"/>
  <c r="B1726" i="5"/>
  <c r="B1727" i="5"/>
  <c r="B1728" i="5"/>
  <c r="B1729" i="5"/>
  <c r="B1730" i="5"/>
  <c r="B1731" i="5"/>
  <c r="B1732" i="5"/>
  <c r="B1733" i="5"/>
  <c r="B1734" i="5"/>
  <c r="B1735" i="5"/>
  <c r="B1736" i="5"/>
  <c r="B1737" i="5"/>
  <c r="B1738" i="5"/>
  <c r="B1739" i="5"/>
  <c r="B1740" i="5"/>
  <c r="B1741" i="5"/>
  <c r="B1742" i="5"/>
  <c r="B1743" i="5"/>
  <c r="B1744" i="5"/>
  <c r="B1745" i="5"/>
  <c r="B1746" i="5"/>
  <c r="B1747" i="5"/>
  <c r="B1748" i="5"/>
  <c r="B1749" i="5"/>
  <c r="B1750" i="5"/>
  <c r="B1751" i="5"/>
  <c r="B1752" i="5"/>
  <c r="B1753" i="5"/>
  <c r="B1754" i="5"/>
  <c r="B1755" i="5"/>
  <c r="B1756" i="5"/>
  <c r="B1757" i="5"/>
  <c r="B1758" i="5"/>
  <c r="B1759" i="5"/>
  <c r="B1760" i="5"/>
  <c r="B1761" i="5"/>
  <c r="B1762" i="5"/>
  <c r="B1763" i="5"/>
  <c r="B1764" i="5"/>
  <c r="B1765" i="5"/>
  <c r="B1766" i="5"/>
  <c r="B1767" i="5"/>
  <c r="B1768" i="5"/>
  <c r="B1769" i="5"/>
  <c r="B1770" i="5"/>
  <c r="B1771" i="5"/>
  <c r="B1772" i="5"/>
  <c r="B1773" i="5"/>
  <c r="B1774" i="5"/>
  <c r="B1775" i="5"/>
  <c r="B1776" i="5"/>
  <c r="B1777" i="5"/>
  <c r="B1778" i="5"/>
  <c r="B1779" i="5"/>
  <c r="B1780" i="5"/>
  <c r="B1781" i="5"/>
  <c r="B1782" i="5"/>
  <c r="B1783" i="5"/>
  <c r="B1784" i="5"/>
  <c r="B1785" i="5"/>
  <c r="B1786" i="5"/>
  <c r="B1787" i="5"/>
  <c r="B1788" i="5"/>
  <c r="B1789" i="5"/>
  <c r="B1790" i="5"/>
  <c r="B1791" i="5"/>
  <c r="B1792" i="5"/>
  <c r="B1793" i="5"/>
  <c r="B1794" i="5"/>
  <c r="B1795" i="5"/>
  <c r="B1796" i="5"/>
  <c r="B1797" i="5"/>
  <c r="B1798" i="5"/>
  <c r="B1799" i="5"/>
  <c r="B1800" i="5"/>
  <c r="B1801" i="5"/>
  <c r="B1802" i="5"/>
  <c r="B1803" i="5"/>
  <c r="B1804" i="5"/>
  <c r="B1805" i="5"/>
  <c r="B1806" i="5"/>
  <c r="B1807" i="5"/>
  <c r="B1808" i="5"/>
  <c r="B1809" i="5"/>
  <c r="B1810" i="5"/>
  <c r="B1811" i="5"/>
  <c r="B1812" i="5"/>
  <c r="B1813" i="5"/>
  <c r="B1814" i="5"/>
  <c r="B1815" i="5"/>
  <c r="B1816" i="5"/>
  <c r="B1817" i="5"/>
  <c r="B1818" i="5"/>
  <c r="B1819" i="5"/>
  <c r="B1820" i="5"/>
  <c r="B1821" i="5"/>
  <c r="B1822" i="5"/>
  <c r="B1823" i="5"/>
  <c r="B1824" i="5"/>
  <c r="B1825" i="5"/>
  <c r="B1826" i="5"/>
  <c r="B1827" i="5"/>
  <c r="B1828" i="5"/>
  <c r="B1829" i="5"/>
  <c r="B1830" i="5"/>
  <c r="B1831" i="5"/>
  <c r="B1832" i="5"/>
  <c r="B1833" i="5"/>
  <c r="B1834" i="5"/>
  <c r="B1835" i="5"/>
  <c r="B1836" i="5"/>
  <c r="B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04" i="5"/>
  <c r="A405" i="5"/>
  <c r="A406" i="5"/>
  <c r="A407" i="5"/>
  <c r="A408" i="5"/>
  <c r="A409" i="5"/>
  <c r="A410" i="5"/>
  <c r="A411" i="5"/>
  <c r="A412" i="5"/>
  <c r="A41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A464" i="5"/>
  <c r="A465" i="5"/>
  <c r="A466" i="5"/>
  <c r="A467" i="5"/>
  <c r="A468" i="5"/>
  <c r="A469" i="5"/>
  <c r="A470" i="5"/>
  <c r="A471" i="5"/>
  <c r="A472" i="5"/>
  <c r="A473" i="5"/>
  <c r="A474" i="5"/>
  <c r="A475" i="5"/>
  <c r="A476" i="5"/>
  <c r="A477" i="5"/>
  <c r="A478" i="5"/>
  <c r="A479" i="5"/>
  <c r="A480" i="5"/>
  <c r="A481" i="5"/>
  <c r="A482" i="5"/>
  <c r="A483" i="5"/>
  <c r="A484" i="5"/>
  <c r="A485" i="5"/>
  <c r="A486" i="5"/>
  <c r="A487" i="5"/>
  <c r="A488" i="5"/>
  <c r="A489" i="5"/>
  <c r="A490" i="5"/>
  <c r="A491" i="5"/>
  <c r="A492" i="5"/>
  <c r="A493" i="5"/>
  <c r="A494" i="5"/>
  <c r="A495" i="5"/>
  <c r="A496" i="5"/>
  <c r="A497" i="5"/>
  <c r="A498" i="5"/>
  <c r="A499" i="5"/>
  <c r="A500" i="5"/>
  <c r="A501" i="5"/>
  <c r="A502" i="5"/>
  <c r="A503" i="5"/>
  <c r="A504" i="5"/>
  <c r="A505" i="5"/>
  <c r="A506" i="5"/>
  <c r="A507" i="5"/>
  <c r="A508" i="5"/>
  <c r="A509" i="5"/>
  <c r="A510" i="5"/>
  <c r="A511" i="5"/>
  <c r="A512" i="5"/>
  <c r="A513" i="5"/>
  <c r="A514" i="5"/>
  <c r="A515" i="5"/>
  <c r="A516" i="5"/>
  <c r="A517" i="5"/>
  <c r="A518" i="5"/>
  <c r="A519" i="5"/>
  <c r="A520" i="5"/>
  <c r="A521" i="5"/>
  <c r="A522" i="5"/>
  <c r="A523" i="5"/>
  <c r="A524" i="5"/>
  <c r="A525" i="5"/>
  <c r="A526" i="5"/>
  <c r="A527" i="5"/>
  <c r="A528" i="5"/>
  <c r="A529" i="5"/>
  <c r="A530" i="5"/>
  <c r="A531" i="5"/>
  <c r="A532" i="5"/>
  <c r="A533" i="5"/>
  <c r="A534" i="5"/>
  <c r="A535" i="5"/>
  <c r="A536" i="5"/>
  <c r="A537" i="5"/>
  <c r="A538" i="5"/>
  <c r="A539" i="5"/>
  <c r="A540" i="5"/>
  <c r="A541" i="5"/>
  <c r="A542" i="5"/>
  <c r="A543" i="5"/>
  <c r="A544" i="5"/>
  <c r="A545" i="5"/>
  <c r="A546" i="5"/>
  <c r="A547" i="5"/>
  <c r="A548" i="5"/>
  <c r="A549" i="5"/>
  <c r="A550" i="5"/>
  <c r="A551" i="5"/>
  <c r="A552" i="5"/>
  <c r="A553" i="5"/>
  <c r="A554" i="5"/>
  <c r="A555" i="5"/>
  <c r="A556" i="5"/>
  <c r="A557" i="5"/>
  <c r="A558" i="5"/>
  <c r="A559" i="5"/>
  <c r="A560" i="5"/>
  <c r="A561" i="5"/>
  <c r="A562" i="5"/>
  <c r="A563" i="5"/>
  <c r="A564" i="5"/>
  <c r="A565" i="5"/>
  <c r="A566" i="5"/>
  <c r="A567" i="5"/>
  <c r="A568" i="5"/>
  <c r="A569" i="5"/>
  <c r="A570" i="5"/>
  <c r="A571" i="5"/>
  <c r="A572" i="5"/>
  <c r="A573" i="5"/>
  <c r="A574" i="5"/>
  <c r="A575" i="5"/>
  <c r="A576" i="5"/>
  <c r="A577" i="5"/>
  <c r="A578" i="5"/>
  <c r="A579" i="5"/>
  <c r="A580" i="5"/>
  <c r="A581" i="5"/>
  <c r="A582" i="5"/>
  <c r="A583" i="5"/>
  <c r="A584" i="5"/>
  <c r="A585" i="5"/>
  <c r="A586" i="5"/>
  <c r="A587" i="5"/>
  <c r="A588" i="5"/>
  <c r="A589" i="5"/>
  <c r="A590" i="5"/>
  <c r="A591" i="5"/>
  <c r="A592" i="5"/>
  <c r="A593" i="5"/>
  <c r="A594" i="5"/>
  <c r="A595" i="5"/>
  <c r="A596" i="5"/>
  <c r="A597" i="5"/>
  <c r="A598" i="5"/>
  <c r="A599" i="5"/>
  <c r="A600" i="5"/>
  <c r="A601" i="5"/>
  <c r="A602" i="5"/>
  <c r="A603" i="5"/>
  <c r="A604" i="5"/>
  <c r="A605" i="5"/>
  <c r="A606" i="5"/>
  <c r="A607" i="5"/>
  <c r="A608" i="5"/>
  <c r="A609" i="5"/>
  <c r="A610" i="5"/>
  <c r="A611" i="5"/>
  <c r="A612" i="5"/>
  <c r="A613" i="5"/>
  <c r="A614" i="5"/>
  <c r="A615" i="5"/>
  <c r="A616" i="5"/>
  <c r="A617" i="5"/>
  <c r="A618" i="5"/>
  <c r="A619" i="5"/>
  <c r="A620" i="5"/>
  <c r="A621" i="5"/>
  <c r="A622" i="5"/>
  <c r="A623" i="5"/>
  <c r="A624" i="5"/>
  <c r="A625" i="5"/>
  <c r="A626" i="5"/>
  <c r="A627" i="5"/>
  <c r="A628" i="5"/>
  <c r="A629" i="5"/>
  <c r="A630" i="5"/>
  <c r="A631" i="5"/>
  <c r="A632" i="5"/>
  <c r="A633" i="5"/>
  <c r="A634" i="5"/>
  <c r="A635" i="5"/>
  <c r="A636" i="5"/>
  <c r="A637" i="5"/>
  <c r="A638" i="5"/>
  <c r="A639" i="5"/>
  <c r="A640" i="5"/>
  <c r="A641" i="5"/>
  <c r="A642" i="5"/>
  <c r="A643" i="5"/>
  <c r="A644" i="5"/>
  <c r="A645" i="5"/>
  <c r="A646" i="5"/>
  <c r="A647" i="5"/>
  <c r="A648" i="5"/>
  <c r="A649" i="5"/>
  <c r="A650" i="5"/>
  <c r="A651" i="5"/>
  <c r="A652" i="5"/>
  <c r="A653" i="5"/>
  <c r="A654" i="5"/>
  <c r="A655" i="5"/>
  <c r="A656" i="5"/>
  <c r="A657" i="5"/>
  <c r="A658" i="5"/>
  <c r="A659" i="5"/>
  <c r="A660" i="5"/>
  <c r="A661" i="5"/>
  <c r="A662" i="5"/>
  <c r="A663" i="5"/>
  <c r="A664" i="5"/>
  <c r="A665" i="5"/>
  <c r="A666" i="5"/>
  <c r="A667" i="5"/>
  <c r="A668" i="5"/>
  <c r="A669" i="5"/>
  <c r="A670" i="5"/>
  <c r="A671" i="5"/>
  <c r="A672" i="5"/>
  <c r="A673" i="5"/>
  <c r="A674" i="5"/>
  <c r="A675" i="5"/>
  <c r="A676" i="5"/>
  <c r="A677" i="5"/>
  <c r="A678" i="5"/>
  <c r="A679" i="5"/>
  <c r="A680" i="5"/>
  <c r="A681" i="5"/>
  <c r="A682" i="5"/>
  <c r="A683" i="5"/>
  <c r="A684" i="5"/>
  <c r="A685" i="5"/>
  <c r="A686" i="5"/>
  <c r="A687" i="5"/>
  <c r="A688" i="5"/>
  <c r="A689" i="5"/>
  <c r="A690" i="5"/>
  <c r="A691" i="5"/>
  <c r="A692" i="5"/>
  <c r="A693" i="5"/>
  <c r="A694" i="5"/>
  <c r="A695" i="5"/>
  <c r="A696" i="5"/>
  <c r="A697" i="5"/>
  <c r="A698" i="5"/>
  <c r="A699" i="5"/>
  <c r="A700" i="5"/>
  <c r="A701" i="5"/>
  <c r="A702" i="5"/>
  <c r="A703" i="5"/>
  <c r="A704" i="5"/>
  <c r="A705" i="5"/>
  <c r="A706" i="5"/>
  <c r="A707" i="5"/>
  <c r="A708" i="5"/>
  <c r="A709" i="5"/>
  <c r="A710" i="5"/>
  <c r="A711" i="5"/>
  <c r="A712" i="5"/>
  <c r="A713" i="5"/>
  <c r="A714" i="5"/>
  <c r="A715" i="5"/>
  <c r="A716" i="5"/>
  <c r="A717" i="5"/>
  <c r="A718" i="5"/>
  <c r="A719" i="5"/>
  <c r="A720" i="5"/>
  <c r="A721" i="5"/>
  <c r="A722" i="5"/>
  <c r="A723" i="5"/>
  <c r="A724" i="5"/>
  <c r="A725" i="5"/>
  <c r="A726" i="5"/>
  <c r="A727" i="5"/>
  <c r="A728" i="5"/>
  <c r="A729" i="5"/>
  <c r="A730" i="5"/>
  <c r="A731" i="5"/>
  <c r="A732" i="5"/>
  <c r="A733" i="5"/>
  <c r="A734" i="5"/>
  <c r="A735" i="5"/>
  <c r="A736" i="5"/>
  <c r="A737" i="5"/>
  <c r="A738" i="5"/>
  <c r="A739" i="5"/>
  <c r="A740" i="5"/>
  <c r="A741" i="5"/>
  <c r="A742" i="5"/>
  <c r="A743" i="5"/>
  <c r="A744" i="5"/>
  <c r="A745" i="5"/>
  <c r="A746" i="5"/>
  <c r="A747" i="5"/>
  <c r="A748" i="5"/>
  <c r="A749" i="5"/>
  <c r="A750" i="5"/>
  <c r="A751" i="5"/>
  <c r="A752" i="5"/>
  <c r="A753" i="5"/>
  <c r="A754" i="5"/>
  <c r="A755" i="5"/>
  <c r="A756" i="5"/>
  <c r="A757" i="5"/>
  <c r="A758" i="5"/>
  <c r="A759" i="5"/>
  <c r="A760" i="5"/>
  <c r="A761" i="5"/>
  <c r="A762" i="5"/>
  <c r="A763" i="5"/>
  <c r="A764" i="5"/>
  <c r="A765" i="5"/>
  <c r="A766" i="5"/>
  <c r="A767" i="5"/>
  <c r="A768" i="5"/>
  <c r="A769" i="5"/>
  <c r="A770" i="5"/>
  <c r="A771" i="5"/>
  <c r="A772" i="5"/>
  <c r="A773" i="5"/>
  <c r="A774" i="5"/>
  <c r="A775" i="5"/>
  <c r="A776" i="5"/>
  <c r="A777" i="5"/>
  <c r="A778" i="5"/>
  <c r="A779" i="5"/>
  <c r="A780" i="5"/>
  <c r="A781" i="5"/>
  <c r="A782" i="5"/>
  <c r="A783" i="5"/>
  <c r="A784" i="5"/>
  <c r="A785" i="5"/>
  <c r="A786" i="5"/>
  <c r="A787" i="5"/>
  <c r="A788" i="5"/>
  <c r="A789" i="5"/>
  <c r="A790" i="5"/>
  <c r="A791" i="5"/>
  <c r="A792" i="5"/>
  <c r="A793" i="5"/>
  <c r="A794" i="5"/>
  <c r="A795" i="5"/>
  <c r="A796" i="5"/>
  <c r="A797" i="5"/>
  <c r="A798" i="5"/>
  <c r="A799" i="5"/>
  <c r="A800" i="5"/>
  <c r="A801" i="5"/>
  <c r="A802" i="5"/>
  <c r="A803" i="5"/>
  <c r="A804" i="5"/>
  <c r="A805" i="5"/>
  <c r="A806" i="5"/>
  <c r="A807" i="5"/>
  <c r="A808" i="5"/>
  <c r="A809" i="5"/>
  <c r="A810" i="5"/>
  <c r="A811" i="5"/>
  <c r="A812" i="5"/>
  <c r="A813" i="5"/>
  <c r="A814" i="5"/>
  <c r="A815" i="5"/>
  <c r="A816" i="5"/>
  <c r="A817" i="5"/>
  <c r="A818" i="5"/>
  <c r="A819" i="5"/>
  <c r="A820" i="5"/>
  <c r="A821" i="5"/>
  <c r="A822" i="5"/>
  <c r="A823" i="5"/>
  <c r="A824" i="5"/>
  <c r="A825" i="5"/>
  <c r="A826" i="5"/>
  <c r="A827" i="5"/>
  <c r="A828" i="5"/>
  <c r="A829" i="5"/>
  <c r="A830" i="5"/>
  <c r="A831" i="5"/>
  <c r="A832" i="5"/>
  <c r="A833" i="5"/>
  <c r="A834" i="5"/>
  <c r="A835" i="5"/>
  <c r="A836" i="5"/>
  <c r="A837" i="5"/>
  <c r="A838" i="5"/>
  <c r="A839" i="5"/>
  <c r="A840" i="5"/>
  <c r="A841" i="5"/>
  <c r="A842" i="5"/>
  <c r="A843" i="5"/>
  <c r="A844" i="5"/>
  <c r="A845" i="5"/>
  <c r="A846" i="5"/>
  <c r="A847" i="5"/>
  <c r="A848" i="5"/>
  <c r="A849" i="5"/>
  <c r="A850" i="5"/>
  <c r="A851" i="5"/>
  <c r="A852" i="5"/>
  <c r="A853" i="5"/>
  <c r="A854" i="5"/>
  <c r="A855" i="5"/>
  <c r="A856" i="5"/>
  <c r="A857" i="5"/>
  <c r="A858" i="5"/>
  <c r="A859" i="5"/>
  <c r="A860" i="5"/>
  <c r="A861" i="5"/>
  <c r="A862" i="5"/>
  <c r="A863" i="5"/>
  <c r="A864" i="5"/>
  <c r="A865" i="5"/>
  <c r="A866" i="5"/>
  <c r="A867" i="5"/>
  <c r="A868" i="5"/>
  <c r="A869" i="5"/>
  <c r="A870" i="5"/>
  <c r="A871" i="5"/>
  <c r="A872" i="5"/>
  <c r="A873" i="5"/>
  <c r="A874" i="5"/>
  <c r="A875" i="5"/>
  <c r="A876" i="5"/>
  <c r="A877" i="5"/>
  <c r="A878" i="5"/>
  <c r="A879" i="5"/>
  <c r="A880" i="5"/>
  <c r="A881" i="5"/>
  <c r="A882" i="5"/>
  <c r="A883" i="5"/>
  <c r="A884" i="5"/>
  <c r="A885" i="5"/>
  <c r="A886" i="5"/>
  <c r="A887" i="5"/>
  <c r="A888" i="5"/>
  <c r="A889" i="5"/>
  <c r="A890" i="5"/>
  <c r="A891" i="5"/>
  <c r="A892" i="5"/>
  <c r="A893" i="5"/>
  <c r="A894" i="5"/>
  <c r="A895" i="5"/>
  <c r="A896" i="5"/>
  <c r="A897" i="5"/>
  <c r="A898" i="5"/>
  <c r="A899" i="5"/>
  <c r="A900" i="5"/>
  <c r="A901" i="5"/>
  <c r="A902" i="5"/>
  <c r="A903" i="5"/>
  <c r="A904" i="5"/>
  <c r="A905" i="5"/>
  <c r="A906" i="5"/>
  <c r="A907" i="5"/>
  <c r="A908" i="5"/>
  <c r="A909" i="5"/>
  <c r="A910" i="5"/>
  <c r="A911" i="5"/>
  <c r="A912" i="5"/>
  <c r="A913" i="5"/>
  <c r="A914" i="5"/>
  <c r="A915" i="5"/>
  <c r="A916" i="5"/>
  <c r="A917" i="5"/>
  <c r="A918" i="5"/>
  <c r="A919" i="5"/>
  <c r="A920" i="5"/>
  <c r="A921" i="5"/>
  <c r="A922" i="5"/>
  <c r="A923" i="5"/>
  <c r="A924" i="5"/>
  <c r="A925" i="5"/>
  <c r="A926" i="5"/>
  <c r="A927" i="5"/>
  <c r="A928" i="5"/>
  <c r="A929" i="5"/>
  <c r="A930" i="5"/>
  <c r="A931" i="5"/>
  <c r="A932" i="5"/>
  <c r="A933" i="5"/>
  <c r="A934" i="5"/>
  <c r="A935" i="5"/>
  <c r="A936" i="5"/>
  <c r="A937" i="5"/>
  <c r="A938" i="5"/>
  <c r="A939" i="5"/>
  <c r="A940" i="5"/>
  <c r="A941" i="5"/>
  <c r="A942" i="5"/>
  <c r="A943" i="5"/>
  <c r="A944" i="5"/>
  <c r="A945" i="5"/>
  <c r="A946" i="5"/>
  <c r="A947" i="5"/>
  <c r="A948" i="5"/>
  <c r="A949" i="5"/>
  <c r="A950" i="5"/>
  <c r="A951" i="5"/>
  <c r="A952" i="5"/>
  <c r="A953" i="5"/>
  <c r="A954" i="5"/>
  <c r="A955" i="5"/>
  <c r="A956" i="5"/>
  <c r="A957" i="5"/>
  <c r="A958" i="5"/>
  <c r="A959" i="5"/>
  <c r="A960" i="5"/>
  <c r="A961" i="5"/>
  <c r="A962" i="5"/>
  <c r="A963" i="5"/>
  <c r="A964" i="5"/>
  <c r="A965" i="5"/>
  <c r="A966" i="5"/>
  <c r="A967" i="5"/>
  <c r="A968" i="5"/>
  <c r="A969" i="5"/>
  <c r="A970" i="5"/>
  <c r="A971" i="5"/>
  <c r="A972" i="5"/>
  <c r="A973" i="5"/>
  <c r="A974" i="5"/>
  <c r="A975" i="5"/>
  <c r="A976" i="5"/>
  <c r="A977" i="5"/>
  <c r="A978" i="5"/>
  <c r="A979" i="5"/>
  <c r="A980" i="5"/>
  <c r="A981" i="5"/>
  <c r="A982" i="5"/>
  <c r="A983" i="5"/>
  <c r="A984" i="5"/>
  <c r="A985" i="5"/>
  <c r="A986" i="5"/>
  <c r="A987" i="5"/>
  <c r="A988" i="5"/>
  <c r="A989" i="5"/>
  <c r="A990" i="5"/>
  <c r="A991" i="5"/>
  <c r="A992" i="5"/>
  <c r="A993" i="5"/>
  <c r="A994" i="5"/>
  <c r="A995" i="5"/>
  <c r="A996" i="5"/>
  <c r="A997" i="5"/>
  <c r="A998" i="5"/>
  <c r="A999" i="5"/>
  <c r="A1000" i="5"/>
  <c r="A1001" i="5"/>
  <c r="A1002" i="5"/>
  <c r="A1003" i="5"/>
  <c r="A1004" i="5"/>
  <c r="A1005" i="5"/>
  <c r="A1006" i="5"/>
  <c r="A1007" i="5"/>
  <c r="A1008" i="5"/>
  <c r="A1009" i="5"/>
  <c r="A1010" i="5"/>
  <c r="A1011" i="5"/>
  <c r="A1012" i="5"/>
  <c r="A1013" i="5"/>
  <c r="A1014" i="5"/>
  <c r="A1015" i="5"/>
  <c r="A1016" i="5"/>
  <c r="A1017" i="5"/>
  <c r="A1018" i="5"/>
  <c r="A1019" i="5"/>
  <c r="A1020" i="5"/>
  <c r="A1021" i="5"/>
  <c r="A1022" i="5"/>
  <c r="A1023" i="5"/>
  <c r="A1024" i="5"/>
  <c r="A1025" i="5"/>
  <c r="A1026" i="5"/>
  <c r="A1027" i="5"/>
  <c r="A1028" i="5"/>
  <c r="A1029" i="5"/>
  <c r="A1030" i="5"/>
  <c r="A1031" i="5"/>
  <c r="A1032" i="5"/>
  <c r="A1033" i="5"/>
  <c r="A1034" i="5"/>
  <c r="A1035" i="5"/>
  <c r="A1036" i="5"/>
  <c r="A1037" i="5"/>
  <c r="A1038" i="5"/>
  <c r="A1039" i="5"/>
  <c r="A1040" i="5"/>
  <c r="A1041" i="5"/>
  <c r="A1042" i="5"/>
  <c r="A1043" i="5"/>
  <c r="A1044" i="5"/>
  <c r="A1045" i="5"/>
  <c r="A1046" i="5"/>
  <c r="A1047" i="5"/>
  <c r="A1048" i="5"/>
  <c r="A1049" i="5"/>
  <c r="A1050" i="5"/>
  <c r="A1051" i="5"/>
  <c r="A1052" i="5"/>
  <c r="A1053" i="5"/>
  <c r="A1054" i="5"/>
  <c r="A1055" i="5"/>
  <c r="A1056" i="5"/>
  <c r="A1057" i="5"/>
  <c r="A1058" i="5"/>
  <c r="A1059" i="5"/>
  <c r="A1060" i="5"/>
  <c r="A1061" i="5"/>
  <c r="A1062" i="5"/>
  <c r="A1063" i="5"/>
  <c r="A1064" i="5"/>
  <c r="A1065" i="5"/>
  <c r="A1066" i="5"/>
  <c r="A1067" i="5"/>
  <c r="A1068" i="5"/>
  <c r="A1069" i="5"/>
  <c r="A1070" i="5"/>
  <c r="A1071" i="5"/>
  <c r="A1072" i="5"/>
  <c r="A1073" i="5"/>
  <c r="A1074" i="5"/>
  <c r="A1075" i="5"/>
  <c r="A1076" i="5"/>
  <c r="A1077" i="5"/>
  <c r="A1078" i="5"/>
  <c r="A1079" i="5"/>
  <c r="A1080" i="5"/>
  <c r="A1081" i="5"/>
  <c r="A1082" i="5"/>
  <c r="A1083" i="5"/>
  <c r="A1084" i="5"/>
  <c r="A1085" i="5"/>
  <c r="A1086" i="5"/>
  <c r="A1087" i="5"/>
  <c r="A1088" i="5"/>
  <c r="A1089" i="5"/>
  <c r="A1090" i="5"/>
  <c r="A1091" i="5"/>
  <c r="A1092" i="5"/>
  <c r="A1093" i="5"/>
  <c r="A1094" i="5"/>
  <c r="A1095" i="5"/>
  <c r="A1096" i="5"/>
  <c r="A1097" i="5"/>
  <c r="A1098" i="5"/>
  <c r="A1099" i="5"/>
  <c r="A1100" i="5"/>
  <c r="A1101" i="5"/>
  <c r="A1102" i="5"/>
  <c r="A1103" i="5"/>
  <c r="A1104" i="5"/>
  <c r="A1105" i="5"/>
  <c r="A1106" i="5"/>
  <c r="A1107" i="5"/>
  <c r="A1108" i="5"/>
  <c r="A1109" i="5"/>
  <c r="A1110" i="5"/>
  <c r="A1111" i="5"/>
  <c r="A1112" i="5"/>
  <c r="A1113" i="5"/>
  <c r="A1114" i="5"/>
  <c r="A1115" i="5"/>
  <c r="A1116" i="5"/>
  <c r="A1117" i="5"/>
  <c r="A1118" i="5"/>
  <c r="A1119" i="5"/>
  <c r="A1120" i="5"/>
  <c r="A1121" i="5"/>
  <c r="A1122" i="5"/>
  <c r="A1123" i="5"/>
  <c r="A1124" i="5"/>
  <c r="A1125" i="5"/>
  <c r="A1126" i="5"/>
  <c r="A1127" i="5"/>
  <c r="A1128" i="5"/>
  <c r="A1129" i="5"/>
  <c r="A1130" i="5"/>
  <c r="A1131" i="5"/>
  <c r="A1132" i="5"/>
  <c r="A1133" i="5"/>
  <c r="A1134" i="5"/>
  <c r="A1135" i="5"/>
  <c r="A1136" i="5"/>
  <c r="A1137" i="5"/>
  <c r="A1138" i="5"/>
  <c r="A1139" i="5"/>
  <c r="A1140" i="5"/>
  <c r="A1141" i="5"/>
  <c r="A1142" i="5"/>
  <c r="A1143" i="5"/>
  <c r="A1144" i="5"/>
  <c r="A1145" i="5"/>
  <c r="A1146" i="5"/>
  <c r="A1147" i="5"/>
  <c r="A1148" i="5"/>
  <c r="A1149" i="5"/>
  <c r="A1150" i="5"/>
  <c r="A1151" i="5"/>
  <c r="A1152" i="5"/>
  <c r="A1153" i="5"/>
  <c r="A1154" i="5"/>
  <c r="A1155" i="5"/>
  <c r="A1156" i="5"/>
  <c r="A1157" i="5"/>
  <c r="A1158" i="5"/>
  <c r="A1159" i="5"/>
  <c r="A1160" i="5"/>
  <c r="A1161" i="5"/>
  <c r="A1162" i="5"/>
  <c r="A1163" i="5"/>
  <c r="A1164" i="5"/>
  <c r="A1165" i="5"/>
  <c r="A1166" i="5"/>
  <c r="A1167" i="5"/>
  <c r="A1168" i="5"/>
  <c r="A1169" i="5"/>
  <c r="A1170" i="5"/>
  <c r="A1171" i="5"/>
  <c r="A1172" i="5"/>
  <c r="A1173" i="5"/>
  <c r="A1174" i="5"/>
  <c r="A1175" i="5"/>
  <c r="A1176" i="5"/>
  <c r="A1177" i="5"/>
  <c r="A1178" i="5"/>
  <c r="A1179" i="5"/>
  <c r="A1180" i="5"/>
  <c r="A1181" i="5"/>
  <c r="A1182" i="5"/>
  <c r="A1183" i="5"/>
  <c r="A1184" i="5"/>
  <c r="A1185" i="5"/>
  <c r="A1186" i="5"/>
  <c r="A1187" i="5"/>
  <c r="A1188" i="5"/>
  <c r="A1189" i="5"/>
  <c r="A1190" i="5"/>
  <c r="A1191" i="5"/>
  <c r="A1192" i="5"/>
  <c r="A1193" i="5"/>
  <c r="A1194" i="5"/>
  <c r="A1195" i="5"/>
  <c r="A1196" i="5"/>
  <c r="A1197" i="5"/>
  <c r="A1198" i="5"/>
  <c r="A1199" i="5"/>
  <c r="A1200" i="5"/>
  <c r="A1201" i="5"/>
  <c r="A1202" i="5"/>
  <c r="A1203" i="5"/>
  <c r="A1204" i="5"/>
  <c r="A1205" i="5"/>
  <c r="A1206" i="5"/>
  <c r="A1207" i="5"/>
  <c r="A1208" i="5"/>
  <c r="A1209" i="5"/>
  <c r="A1210" i="5"/>
  <c r="A1211" i="5"/>
  <c r="A1212" i="5"/>
  <c r="A1213" i="5"/>
  <c r="A1214" i="5"/>
  <c r="A1215" i="5"/>
  <c r="A1216" i="5"/>
  <c r="A1217" i="5"/>
  <c r="A1218" i="5"/>
  <c r="A1219" i="5"/>
  <c r="A1220" i="5"/>
  <c r="A1221" i="5"/>
  <c r="A1222" i="5"/>
  <c r="A1223" i="5"/>
  <c r="A1224" i="5"/>
  <c r="A1225" i="5"/>
  <c r="A1226" i="5"/>
  <c r="A1227" i="5"/>
  <c r="A1228" i="5"/>
  <c r="A1229" i="5"/>
  <c r="A1230" i="5"/>
  <c r="A1231" i="5"/>
  <c r="A1232" i="5"/>
  <c r="A1233" i="5"/>
  <c r="A1234" i="5"/>
  <c r="A1235" i="5"/>
  <c r="A1236" i="5"/>
  <c r="A1237" i="5"/>
  <c r="A1238" i="5"/>
  <c r="A1239" i="5"/>
  <c r="A1240" i="5"/>
  <c r="A1241" i="5"/>
  <c r="A1242" i="5"/>
  <c r="A1243" i="5"/>
  <c r="A1244" i="5"/>
  <c r="A1245" i="5"/>
  <c r="A1246" i="5"/>
  <c r="A1247" i="5"/>
  <c r="A1248" i="5"/>
  <c r="A1249" i="5"/>
  <c r="A1250" i="5"/>
  <c r="A1251" i="5"/>
  <c r="A1252" i="5"/>
  <c r="A1253" i="5"/>
  <c r="A1254" i="5"/>
  <c r="A1255" i="5"/>
  <c r="A1256" i="5"/>
  <c r="A1257" i="5"/>
  <c r="A1258" i="5"/>
  <c r="A1259" i="5"/>
  <c r="A1260" i="5"/>
  <c r="A1261" i="5"/>
  <c r="A1262" i="5"/>
  <c r="A1263" i="5"/>
  <c r="A1264" i="5"/>
  <c r="A1265" i="5"/>
  <c r="A1266" i="5"/>
  <c r="A1267" i="5"/>
  <c r="A1268" i="5"/>
  <c r="A1269" i="5"/>
  <c r="A1270" i="5"/>
  <c r="A1271" i="5"/>
  <c r="A1272" i="5"/>
  <c r="A1273" i="5"/>
  <c r="A1274" i="5"/>
  <c r="A1275" i="5"/>
  <c r="A1276" i="5"/>
  <c r="A1277" i="5"/>
  <c r="A1278" i="5"/>
  <c r="A1279" i="5"/>
  <c r="A1280" i="5"/>
  <c r="A1281" i="5"/>
  <c r="A1282" i="5"/>
  <c r="A1283" i="5"/>
  <c r="A1284" i="5"/>
  <c r="A1285" i="5"/>
  <c r="A1286" i="5"/>
  <c r="A1287" i="5"/>
  <c r="A1288" i="5"/>
  <c r="A1289" i="5"/>
  <c r="A1290" i="5"/>
  <c r="A1291" i="5"/>
  <c r="A1292" i="5"/>
  <c r="A1293" i="5"/>
  <c r="A1294" i="5"/>
  <c r="A1295" i="5"/>
  <c r="A1296" i="5"/>
  <c r="A1297" i="5"/>
  <c r="A1298" i="5"/>
  <c r="A1299" i="5"/>
  <c r="A1300" i="5"/>
  <c r="A1301" i="5"/>
  <c r="A1302" i="5"/>
  <c r="A1303" i="5"/>
  <c r="A1304" i="5"/>
  <c r="A1305" i="5"/>
  <c r="A1306" i="5"/>
  <c r="A1307" i="5"/>
  <c r="A1308" i="5"/>
  <c r="A1309" i="5"/>
  <c r="A1310" i="5"/>
  <c r="A1311" i="5"/>
  <c r="A1312" i="5"/>
  <c r="A1313" i="5"/>
  <c r="A1314" i="5"/>
  <c r="A1315" i="5"/>
  <c r="A1316" i="5"/>
  <c r="A1317" i="5"/>
  <c r="A1318" i="5"/>
  <c r="A1319" i="5"/>
  <c r="A1320" i="5"/>
  <c r="A1321" i="5"/>
  <c r="A1322" i="5"/>
  <c r="A1323" i="5"/>
  <c r="A1324" i="5"/>
  <c r="A1325" i="5"/>
  <c r="A1326" i="5"/>
  <c r="A1327" i="5"/>
  <c r="A1328" i="5"/>
  <c r="A1329" i="5"/>
  <c r="A1330" i="5"/>
  <c r="A1331" i="5"/>
  <c r="A1332" i="5"/>
  <c r="A1333" i="5"/>
  <c r="A1334" i="5"/>
  <c r="A1335" i="5"/>
  <c r="A1336" i="5"/>
  <c r="A1337" i="5"/>
  <c r="A1338" i="5"/>
  <c r="A1339" i="5"/>
  <c r="A1340" i="5"/>
  <c r="A1341" i="5"/>
  <c r="A1342" i="5"/>
  <c r="A1343" i="5"/>
  <c r="A1344" i="5"/>
  <c r="A1345" i="5"/>
  <c r="A1346" i="5"/>
  <c r="A1347" i="5"/>
  <c r="A1348" i="5"/>
  <c r="A1349" i="5"/>
  <c r="A1350" i="5"/>
  <c r="A1351" i="5"/>
  <c r="A1352" i="5"/>
  <c r="A1353" i="5"/>
  <c r="A1354" i="5"/>
  <c r="A1355" i="5"/>
  <c r="A1356" i="5"/>
  <c r="A1357" i="5"/>
  <c r="A1358" i="5"/>
  <c r="A1359" i="5"/>
  <c r="A1360" i="5"/>
  <c r="A1361" i="5"/>
  <c r="A1362" i="5"/>
  <c r="A1363" i="5"/>
  <c r="A1364" i="5"/>
  <c r="A1365" i="5"/>
  <c r="A1366" i="5"/>
  <c r="A1367" i="5"/>
  <c r="A1368" i="5"/>
  <c r="A1369" i="5"/>
  <c r="A1370" i="5"/>
  <c r="A1371" i="5"/>
  <c r="A1372" i="5"/>
  <c r="A1373" i="5"/>
  <c r="A1374" i="5"/>
  <c r="A1375" i="5"/>
  <c r="A1376" i="5"/>
  <c r="A1377" i="5"/>
  <c r="A1378" i="5"/>
  <c r="A1379" i="5"/>
  <c r="A1380" i="5"/>
  <c r="A1381" i="5"/>
  <c r="A1382" i="5"/>
  <c r="A1383" i="5"/>
  <c r="A1384" i="5"/>
  <c r="A1385" i="5"/>
  <c r="A1386" i="5"/>
  <c r="A1387" i="5"/>
  <c r="A1388" i="5"/>
  <c r="A1389" i="5"/>
  <c r="A1390" i="5"/>
  <c r="A1391" i="5"/>
  <c r="A1392" i="5"/>
  <c r="A1393" i="5"/>
  <c r="A1394" i="5"/>
  <c r="A1395" i="5"/>
  <c r="A1396" i="5"/>
  <c r="A1397" i="5"/>
  <c r="A1398" i="5"/>
  <c r="A1399" i="5"/>
  <c r="A1400" i="5"/>
  <c r="A1401" i="5"/>
  <c r="A1402" i="5"/>
  <c r="A1403" i="5"/>
  <c r="A1404" i="5"/>
  <c r="A1405" i="5"/>
  <c r="A1406" i="5"/>
  <c r="A1407" i="5"/>
  <c r="A1408" i="5"/>
  <c r="A1409" i="5"/>
  <c r="A1410" i="5"/>
  <c r="A1411" i="5"/>
  <c r="A1412" i="5"/>
  <c r="A1413" i="5"/>
  <c r="A1414" i="5"/>
  <c r="A1415" i="5"/>
  <c r="A1416" i="5"/>
  <c r="A1417" i="5"/>
  <c r="A1418" i="5"/>
  <c r="A1419" i="5"/>
  <c r="A1420" i="5"/>
  <c r="A1421" i="5"/>
  <c r="A1422" i="5"/>
  <c r="A1423" i="5"/>
  <c r="A1424" i="5"/>
  <c r="A1425" i="5"/>
  <c r="A1426" i="5"/>
  <c r="A1427" i="5"/>
  <c r="A1428" i="5"/>
  <c r="A1429" i="5"/>
  <c r="A1430" i="5"/>
  <c r="A1431" i="5"/>
  <c r="A1432" i="5"/>
  <c r="A1433" i="5"/>
  <c r="A1434" i="5"/>
  <c r="A1435" i="5"/>
  <c r="A1436" i="5"/>
  <c r="A1437" i="5"/>
  <c r="A1438" i="5"/>
  <c r="A1439" i="5"/>
  <c r="A1440" i="5"/>
  <c r="A1441" i="5"/>
  <c r="A1442" i="5"/>
  <c r="A1443" i="5"/>
  <c r="A1444" i="5"/>
  <c r="A1445" i="5"/>
  <c r="A1446" i="5"/>
  <c r="A1447" i="5"/>
  <c r="A1448" i="5"/>
  <c r="A1449" i="5"/>
  <c r="A1450" i="5"/>
  <c r="A1451" i="5"/>
  <c r="A1452" i="5"/>
  <c r="A1453" i="5"/>
  <c r="A1454" i="5"/>
  <c r="A1455" i="5"/>
  <c r="A1456" i="5"/>
  <c r="A1457" i="5"/>
  <c r="A1458" i="5"/>
  <c r="A1459" i="5"/>
  <c r="A1460" i="5"/>
  <c r="A1461" i="5"/>
  <c r="A1462" i="5"/>
  <c r="A1463" i="5"/>
  <c r="A1464" i="5"/>
  <c r="A1465" i="5"/>
  <c r="A1466" i="5"/>
  <c r="A1467" i="5"/>
  <c r="A1468" i="5"/>
  <c r="A1469" i="5"/>
  <c r="A1470" i="5"/>
  <c r="A1471" i="5"/>
  <c r="A1472" i="5"/>
  <c r="A1473" i="5"/>
  <c r="A1474" i="5"/>
  <c r="A1475" i="5"/>
  <c r="A1476" i="5"/>
  <c r="A1477" i="5"/>
  <c r="A1478" i="5"/>
  <c r="A1479" i="5"/>
  <c r="A1480" i="5"/>
  <c r="A1481" i="5"/>
  <c r="A1482" i="5"/>
  <c r="A1483" i="5"/>
  <c r="A1484" i="5"/>
  <c r="A1485" i="5"/>
  <c r="A1486" i="5"/>
  <c r="A1487" i="5"/>
  <c r="A1488" i="5"/>
  <c r="A1489" i="5"/>
  <c r="A1490" i="5"/>
  <c r="A1491" i="5"/>
  <c r="A1492" i="5"/>
  <c r="A1493" i="5"/>
  <c r="A1494" i="5"/>
  <c r="A1495" i="5"/>
  <c r="A1496" i="5"/>
  <c r="A1497" i="5"/>
  <c r="A1498" i="5"/>
  <c r="A1499" i="5"/>
  <c r="A1500" i="5"/>
  <c r="A1501" i="5"/>
  <c r="A1502" i="5"/>
  <c r="A1503" i="5"/>
  <c r="A1504" i="5"/>
  <c r="A1505" i="5"/>
  <c r="A1506" i="5"/>
  <c r="A1507" i="5"/>
  <c r="A1508" i="5"/>
  <c r="A1509" i="5"/>
  <c r="A1510" i="5"/>
  <c r="A1511" i="5"/>
  <c r="A1512" i="5"/>
  <c r="A1513" i="5"/>
  <c r="A1514" i="5"/>
  <c r="A1515" i="5"/>
  <c r="A1516" i="5"/>
  <c r="A1517" i="5"/>
  <c r="A1518" i="5"/>
  <c r="A1519" i="5"/>
  <c r="A1520" i="5"/>
  <c r="A1521" i="5"/>
  <c r="A1522" i="5"/>
  <c r="A1523" i="5"/>
  <c r="A1524" i="5"/>
  <c r="A1525" i="5"/>
  <c r="A1526" i="5"/>
  <c r="A1527" i="5"/>
  <c r="A1528" i="5"/>
  <c r="A1529" i="5"/>
  <c r="A1530" i="5"/>
  <c r="A1531" i="5"/>
  <c r="A1532" i="5"/>
  <c r="A1533" i="5"/>
  <c r="A1534" i="5"/>
  <c r="A1535" i="5"/>
  <c r="A1536" i="5"/>
  <c r="A1537" i="5"/>
  <c r="A1538" i="5"/>
  <c r="A1539" i="5"/>
  <c r="A1540" i="5"/>
  <c r="A1541" i="5"/>
  <c r="A1542" i="5"/>
  <c r="A1543" i="5"/>
  <c r="A1544" i="5"/>
  <c r="A1545" i="5"/>
  <c r="A1546" i="5"/>
  <c r="A1547" i="5"/>
  <c r="A1548" i="5"/>
  <c r="A1549" i="5"/>
  <c r="A1550" i="5"/>
  <c r="A1551" i="5"/>
  <c r="A1552" i="5"/>
  <c r="A1553" i="5"/>
  <c r="A1554" i="5"/>
  <c r="A1555" i="5"/>
  <c r="A1556" i="5"/>
  <c r="A1557" i="5"/>
  <c r="A1558" i="5"/>
  <c r="A1559" i="5"/>
  <c r="A1560" i="5"/>
  <c r="A1561" i="5"/>
  <c r="A1562" i="5"/>
  <c r="A1563" i="5"/>
  <c r="A1564" i="5"/>
  <c r="A1565" i="5"/>
  <c r="A1566" i="5"/>
  <c r="A1567" i="5"/>
  <c r="A1568" i="5"/>
  <c r="A1569" i="5"/>
  <c r="A1570" i="5"/>
  <c r="A1571" i="5"/>
  <c r="A1572" i="5"/>
  <c r="A1573" i="5"/>
  <c r="A1574" i="5"/>
  <c r="A1575" i="5"/>
  <c r="A1576" i="5"/>
  <c r="A1577" i="5"/>
  <c r="A1578" i="5"/>
  <c r="A1579" i="5"/>
  <c r="A1580" i="5"/>
  <c r="A1581" i="5"/>
  <c r="A1582" i="5"/>
  <c r="A1583" i="5"/>
  <c r="A1584" i="5"/>
  <c r="A1585" i="5"/>
  <c r="A1586" i="5"/>
  <c r="A1587" i="5"/>
  <c r="A1588" i="5"/>
  <c r="A1589" i="5"/>
  <c r="A1590" i="5"/>
  <c r="A1591" i="5"/>
  <c r="A1592" i="5"/>
  <c r="A1593" i="5"/>
  <c r="A1594" i="5"/>
  <c r="A1595" i="5"/>
  <c r="A1596" i="5"/>
  <c r="A1597" i="5"/>
  <c r="A1598" i="5"/>
  <c r="A1599" i="5"/>
  <c r="A1600" i="5"/>
  <c r="A1601" i="5"/>
  <c r="A1602" i="5"/>
  <c r="A1603" i="5"/>
  <c r="A1604" i="5"/>
  <c r="A1605" i="5"/>
  <c r="A1606" i="5"/>
  <c r="A1607" i="5"/>
  <c r="A1608" i="5"/>
  <c r="A1609" i="5"/>
  <c r="A1610" i="5"/>
  <c r="A1611" i="5"/>
  <c r="A1612" i="5"/>
  <c r="A1613" i="5"/>
  <c r="A1614" i="5"/>
  <c r="A1615" i="5"/>
  <c r="A1616" i="5"/>
  <c r="A1617" i="5"/>
  <c r="A1618" i="5"/>
  <c r="A1619" i="5"/>
  <c r="A1620" i="5"/>
  <c r="A1621" i="5"/>
  <c r="A1622" i="5"/>
  <c r="A1623" i="5"/>
  <c r="A1624" i="5"/>
  <c r="A1625" i="5"/>
  <c r="A1626" i="5"/>
  <c r="A1627" i="5"/>
  <c r="A1628" i="5"/>
  <c r="A1629" i="5"/>
  <c r="A1630" i="5"/>
  <c r="A1631" i="5"/>
  <c r="A1632" i="5"/>
  <c r="A1633" i="5"/>
  <c r="A1634" i="5"/>
  <c r="A1635" i="5"/>
  <c r="A1636" i="5"/>
  <c r="A1637" i="5"/>
  <c r="A1638" i="5"/>
  <c r="A1639" i="5"/>
  <c r="A1640" i="5"/>
  <c r="A1641" i="5"/>
  <c r="A1642" i="5"/>
  <c r="A1643" i="5"/>
  <c r="A1644" i="5"/>
  <c r="A1645" i="5"/>
  <c r="A1646" i="5"/>
  <c r="A1647" i="5"/>
  <c r="A1648" i="5"/>
  <c r="A1649" i="5"/>
  <c r="A1650" i="5"/>
  <c r="A1651" i="5"/>
  <c r="A1652" i="5"/>
  <c r="A1653" i="5"/>
  <c r="A1654" i="5"/>
  <c r="A1655" i="5"/>
  <c r="A1656" i="5"/>
  <c r="A1657" i="5"/>
  <c r="A1658" i="5"/>
  <c r="A1659" i="5"/>
  <c r="A1660" i="5"/>
  <c r="A1661" i="5"/>
  <c r="A1662" i="5"/>
  <c r="A1663" i="5"/>
  <c r="A1664" i="5"/>
  <c r="A1665" i="5"/>
  <c r="A1666" i="5"/>
  <c r="A1667" i="5"/>
  <c r="A1668" i="5"/>
  <c r="A1669" i="5"/>
  <c r="A1670" i="5"/>
  <c r="A1671" i="5"/>
  <c r="A1672" i="5"/>
  <c r="A1673" i="5"/>
  <c r="A1674" i="5"/>
  <c r="A1675" i="5"/>
  <c r="A1676" i="5"/>
  <c r="A1677" i="5"/>
  <c r="A1678" i="5"/>
  <c r="A1679" i="5"/>
  <c r="A1680" i="5"/>
  <c r="A1681" i="5"/>
  <c r="A1682" i="5"/>
  <c r="A1683" i="5"/>
  <c r="A1684" i="5"/>
  <c r="A1685" i="5"/>
  <c r="A1686" i="5"/>
  <c r="A1687" i="5"/>
  <c r="A1688" i="5"/>
  <c r="A1689" i="5"/>
  <c r="A1690" i="5"/>
  <c r="A1691" i="5"/>
  <c r="A1692" i="5"/>
  <c r="A1693" i="5"/>
  <c r="A1694" i="5"/>
  <c r="A1695" i="5"/>
  <c r="A1696" i="5"/>
  <c r="A1697" i="5"/>
  <c r="A1698" i="5"/>
  <c r="A1699" i="5"/>
  <c r="A1700" i="5"/>
  <c r="A1701" i="5"/>
  <c r="A1702" i="5"/>
  <c r="A1703" i="5"/>
  <c r="A1704" i="5"/>
  <c r="A1712" i="5"/>
  <c r="A1713" i="5"/>
  <c r="A1714" i="5"/>
  <c r="A1715" i="5"/>
  <c r="A1716" i="5"/>
  <c r="A1717" i="5"/>
  <c r="A1718" i="5"/>
  <c r="A1719" i="5"/>
  <c r="A1720" i="5"/>
  <c r="A1721" i="5"/>
  <c r="A1722" i="5"/>
  <c r="A1723" i="5"/>
  <c r="A1724" i="5"/>
  <c r="A1725" i="5"/>
  <c r="A1726" i="5"/>
  <c r="A1727" i="5"/>
  <c r="A1728" i="5"/>
  <c r="A1729" i="5"/>
  <c r="A1730" i="5"/>
  <c r="A1731" i="5"/>
  <c r="A1732" i="5"/>
  <c r="A1733" i="5"/>
  <c r="A1734" i="5"/>
  <c r="A1735" i="5"/>
  <c r="A1736" i="5"/>
  <c r="A1737" i="5"/>
  <c r="A1738" i="5"/>
  <c r="A1739" i="5"/>
  <c r="A1740" i="5"/>
  <c r="A1741" i="5"/>
  <c r="A1742" i="5"/>
  <c r="A1743" i="5"/>
  <c r="A1744" i="5"/>
  <c r="A1745" i="5"/>
  <c r="A1746" i="5"/>
  <c r="A1747" i="5"/>
  <c r="A1748" i="5"/>
  <c r="A1749" i="5"/>
  <c r="A1750" i="5"/>
  <c r="A1751" i="5"/>
  <c r="A1752" i="5"/>
  <c r="A1753" i="5"/>
  <c r="A1754" i="5"/>
  <c r="A1755" i="5"/>
  <c r="A1756" i="5"/>
  <c r="A1757" i="5"/>
  <c r="A1758" i="5"/>
  <c r="A1759" i="5"/>
  <c r="A1760" i="5"/>
  <c r="A1761" i="5"/>
  <c r="A1762" i="5"/>
  <c r="A1763" i="5"/>
  <c r="A1764" i="5"/>
  <c r="A1765" i="5"/>
  <c r="A1766" i="5"/>
  <c r="A1767" i="5"/>
  <c r="A1768" i="5"/>
  <c r="A1769" i="5"/>
  <c r="A1770" i="5"/>
  <c r="A1771" i="5"/>
  <c r="A1772" i="5"/>
  <c r="A1773" i="5"/>
  <c r="A1774" i="5"/>
  <c r="A1775" i="5"/>
  <c r="A1776" i="5"/>
  <c r="A1777" i="5"/>
  <c r="A1778" i="5"/>
  <c r="A1779" i="5"/>
  <c r="A1780" i="5"/>
  <c r="A1781" i="5"/>
  <c r="A1782" i="5"/>
  <c r="A1783" i="5"/>
  <c r="A1784" i="5"/>
  <c r="A1785" i="5"/>
  <c r="A1786" i="5"/>
  <c r="A1787" i="5"/>
  <c r="A1788" i="5"/>
  <c r="A1789" i="5"/>
  <c r="A1790" i="5"/>
  <c r="A1791" i="5"/>
  <c r="A1792" i="5"/>
  <c r="A1793" i="5"/>
  <c r="A1794" i="5"/>
  <c r="A1795" i="5"/>
  <c r="A1796" i="5"/>
  <c r="A1797" i="5"/>
  <c r="A1798" i="5"/>
  <c r="A1799" i="5"/>
  <c r="A1800" i="5"/>
  <c r="A1801" i="5"/>
  <c r="A1802" i="5"/>
  <c r="A1803" i="5"/>
  <c r="A1804" i="5"/>
  <c r="A1805" i="5"/>
  <c r="A1806" i="5"/>
  <c r="A1807" i="5"/>
  <c r="A1808" i="5"/>
  <c r="A1809" i="5"/>
  <c r="A1810" i="5"/>
  <c r="A1811" i="5"/>
  <c r="A1812" i="5"/>
  <c r="A1813" i="5"/>
  <c r="A1814" i="5"/>
  <c r="A1815" i="5"/>
  <c r="A1816" i="5"/>
  <c r="A1817" i="5"/>
  <c r="A1818" i="5"/>
  <c r="A1819" i="5"/>
  <c r="A1820" i="5"/>
  <c r="A1821" i="5"/>
  <c r="A1822" i="5"/>
  <c r="A1823" i="5"/>
  <c r="A1824" i="5"/>
  <c r="A1825" i="5"/>
  <c r="A1826" i="5"/>
  <c r="A1827" i="5"/>
  <c r="A1828" i="5"/>
  <c r="A1829" i="5"/>
  <c r="A1830" i="5"/>
  <c r="A1831" i="5"/>
  <c r="A1832" i="5"/>
  <c r="A1833" i="5"/>
  <c r="A1834" i="5"/>
  <c r="A1835" i="5"/>
  <c r="A1836" i="5"/>
  <c r="A6" i="5"/>
  <c r="AA169" i="1"/>
  <c r="AA170" i="1"/>
  <c r="AA171" i="1"/>
  <c r="AA172" i="1"/>
  <c r="AA173" i="1"/>
  <c r="AA174" i="1"/>
  <c r="AA175" i="1"/>
  <c r="AA176" i="1"/>
  <c r="AA177" i="1"/>
  <c r="AA178" i="1"/>
  <c r="AA179" i="1"/>
  <c r="AA180"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6" i="1"/>
  <c r="AA277" i="1"/>
  <c r="AA278" i="1"/>
  <c r="AA279" i="1"/>
  <c r="AA280" i="1"/>
  <c r="AA281" i="1"/>
  <c r="AA282" i="1"/>
  <c r="AA283" i="1"/>
  <c r="AA284" i="1"/>
  <c r="AA285" i="1"/>
  <c r="AA286" i="1"/>
  <c r="AA287" i="1"/>
  <c r="AA288" i="1"/>
  <c r="AA289" i="1"/>
  <c r="AA290" i="1"/>
  <c r="AA291" i="1"/>
  <c r="AA292" i="1"/>
  <c r="AA293" i="1"/>
  <c r="AA294" i="1"/>
  <c r="AA295" i="1"/>
  <c r="AA296" i="1"/>
  <c r="AA299" i="1"/>
  <c r="AA300" i="1"/>
  <c r="AA301" i="1"/>
  <c r="AA302" i="1"/>
  <c r="AA303" i="1"/>
  <c r="AA304" i="1"/>
  <c r="AA305" i="1"/>
  <c r="AA306" i="1"/>
  <c r="AA307" i="1"/>
  <c r="AA308" i="1"/>
  <c r="AA309" i="1"/>
  <c r="AA310" i="1"/>
  <c r="AA311" i="1"/>
  <c r="AA312" i="1"/>
  <c r="AA313" i="1"/>
  <c r="AA314" i="1"/>
  <c r="AA139" i="1"/>
  <c r="AA315" i="1"/>
  <c r="AA316" i="1"/>
  <c r="AA317" i="1"/>
  <c r="AA318" i="1"/>
  <c r="AA322" i="1"/>
  <c r="AA323" i="1"/>
  <c r="AA324" i="1"/>
  <c r="AA325" i="1"/>
  <c r="AA326" i="1"/>
  <c r="AA327" i="1"/>
  <c r="AA329" i="1"/>
  <c r="AA330" i="1"/>
  <c r="AA331" i="1"/>
  <c r="AA332" i="1"/>
  <c r="AA333" i="1"/>
  <c r="AA334" i="1"/>
  <c r="AA335" i="1"/>
  <c r="AA336" i="1"/>
  <c r="AA342"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90" i="1"/>
  <c r="AA391" i="1"/>
  <c r="AA392" i="1"/>
  <c r="AA393" i="1"/>
  <c r="AA394" i="1"/>
  <c r="AA395" i="1"/>
  <c r="AA396" i="1"/>
  <c r="AA397" i="1"/>
  <c r="AA398" i="1"/>
  <c r="AA399" i="1"/>
  <c r="AA400" i="1"/>
  <c r="AA401" i="1"/>
  <c r="AA402" i="1"/>
  <c r="AA403" i="1"/>
  <c r="AA404" i="1"/>
  <c r="AA405" i="1"/>
  <c r="AA406" i="1"/>
  <c r="AA407" i="1"/>
  <c r="AA408" i="1"/>
  <c r="AA16" i="1"/>
  <c r="AA17" i="1"/>
  <c r="AA20" i="1"/>
  <c r="AA21" i="1"/>
  <c r="AA22" i="1"/>
  <c r="AA23" i="1"/>
  <c r="AA24" i="1"/>
  <c r="AA25" i="1"/>
  <c r="AA421" i="1"/>
  <c r="AA422" i="1"/>
  <c r="AA423" i="1"/>
  <c r="AA424" i="1"/>
  <c r="AA425" i="1"/>
  <c r="AA426" i="1"/>
  <c r="AA428" i="1"/>
  <c r="AA429" i="1"/>
  <c r="AA434" i="1"/>
  <c r="AA435" i="1"/>
  <c r="AA436" i="1"/>
  <c r="AA437" i="1"/>
  <c r="AA438" i="1"/>
  <c r="AA439" i="1"/>
  <c r="AA26" i="1"/>
  <c r="AA440" i="1"/>
  <c r="AA441" i="1"/>
  <c r="AA27" i="1"/>
  <c r="AA442" i="1"/>
  <c r="AA443" i="1"/>
  <c r="AA30" i="1"/>
  <c r="AA31" i="1"/>
  <c r="AA32" i="1"/>
  <c r="AA33" i="1"/>
  <c r="AA34" i="1"/>
  <c r="AA35" i="1"/>
  <c r="AA36" i="1"/>
  <c r="AA450" i="1"/>
  <c r="AA451" i="1"/>
  <c r="AA37" i="1"/>
  <c r="AA38" i="1"/>
  <c r="AA39" i="1"/>
  <c r="AA40" i="1"/>
  <c r="AA41" i="1"/>
  <c r="AA42" i="1"/>
  <c r="AA44" i="1"/>
  <c r="AA45" i="1"/>
  <c r="AA48" i="1"/>
  <c r="AA49" i="1"/>
  <c r="AA452" i="1"/>
  <c r="AA140" i="1"/>
  <c r="AA141" i="1"/>
  <c r="AA142" i="1"/>
  <c r="AA143" i="1"/>
  <c r="AA144" i="1"/>
  <c r="AA464" i="1"/>
  <c r="AA465" i="1"/>
  <c r="AA473" i="1"/>
  <c r="AA474" i="1"/>
  <c r="AA50" i="1"/>
  <c r="AA51" i="1"/>
  <c r="AA52" i="1"/>
  <c r="AA53" i="1"/>
  <c r="AA54" i="1"/>
  <c r="AA55" i="1"/>
  <c r="AA56" i="1"/>
  <c r="AA476" i="1"/>
  <c r="AA478" i="1"/>
  <c r="AA479" i="1"/>
  <c r="AA480" i="1"/>
  <c r="AA481" i="1"/>
  <c r="AA482" i="1"/>
  <c r="AA483" i="1"/>
  <c r="AA484" i="1"/>
  <c r="AA485" i="1"/>
  <c r="AA486" i="1"/>
  <c r="AA487" i="1"/>
  <c r="AA491" i="1"/>
  <c r="AA494" i="1"/>
  <c r="AA495" i="1"/>
  <c r="AA496" i="1"/>
  <c r="AA498" i="1"/>
  <c r="AA499" i="1"/>
  <c r="AA500" i="1"/>
  <c r="AA501" i="1"/>
  <c r="AA502" i="1"/>
  <c r="AA503" i="1"/>
  <c r="AA59" i="1"/>
  <c r="AA504" i="1"/>
  <c r="AA505" i="1"/>
  <c r="AA506" i="1"/>
  <c r="AA507" i="1"/>
  <c r="AA508" i="1"/>
  <c r="AA509" i="1"/>
  <c r="AA510" i="1"/>
  <c r="AA511" i="1"/>
  <c r="AA513" i="1"/>
  <c r="AA514" i="1"/>
  <c r="AA515" i="1"/>
  <c r="AA518" i="1"/>
  <c r="AA519" i="1"/>
  <c r="AA520" i="1"/>
  <c r="AA521" i="1"/>
  <c r="AA522" i="1"/>
  <c r="AA523" i="1"/>
  <c r="AA524" i="1"/>
  <c r="AA68" i="1"/>
  <c r="AA527" i="1"/>
  <c r="AA528" i="1"/>
  <c r="AA529" i="1"/>
  <c r="AA531" i="1"/>
  <c r="AA532" i="1"/>
  <c r="AA533" i="1"/>
  <c r="AA534" i="1"/>
  <c r="AA535" i="1"/>
  <c r="AA536" i="1"/>
  <c r="AA537" i="1"/>
  <c r="AA539" i="1"/>
  <c r="AA540" i="1"/>
  <c r="AA541" i="1"/>
  <c r="AA542" i="1"/>
  <c r="AA543" i="1"/>
  <c r="AA544" i="1"/>
  <c r="AA545" i="1"/>
  <c r="AA546" i="1"/>
  <c r="AA547" i="1"/>
  <c r="AA548" i="1"/>
  <c r="AA549" i="1"/>
  <c r="AA550" i="1"/>
  <c r="AA551" i="1"/>
  <c r="AA552" i="1"/>
  <c r="AA553" i="1"/>
  <c r="AA554" i="1"/>
  <c r="AA555" i="1"/>
  <c r="AA556" i="1"/>
  <c r="AA557" i="1"/>
  <c r="AA145" i="1"/>
  <c r="AA561" i="1"/>
  <c r="AA562" i="1"/>
  <c r="AA563" i="1"/>
  <c r="AA564" i="1"/>
  <c r="AA565" i="1"/>
  <c r="AA566" i="1"/>
  <c r="AA571" i="1"/>
  <c r="AA583" i="1"/>
  <c r="AA584" i="1"/>
  <c r="AA585" i="1"/>
  <c r="AA586" i="1"/>
  <c r="AA587" i="1"/>
  <c r="AA590" i="1"/>
  <c r="AA592" i="1"/>
  <c r="AA593" i="1"/>
  <c r="AA71" i="1"/>
  <c r="AA72" i="1"/>
  <c r="AA73" i="1"/>
  <c r="AA74" i="1"/>
  <c r="AA76" i="1"/>
  <c r="AA77" i="1"/>
  <c r="AA78" i="1"/>
  <c r="AA79" i="1"/>
  <c r="AA80" i="1"/>
  <c r="AA81" i="1"/>
  <c r="AA595" i="1"/>
  <c r="AA596" i="1"/>
  <c r="AA597" i="1"/>
  <c r="AA598" i="1"/>
  <c r="AA599" i="1"/>
  <c r="AA600" i="1"/>
  <c r="AA601" i="1"/>
  <c r="AA602" i="1"/>
  <c r="AA603" i="1"/>
  <c r="AA604" i="1"/>
  <c r="AA605" i="1"/>
  <c r="AA609" i="1"/>
  <c r="AA612" i="1"/>
  <c r="AA613" i="1"/>
  <c r="AA83" i="1"/>
  <c r="AA620" i="1"/>
  <c r="AA621" i="1"/>
  <c r="AA622" i="1"/>
  <c r="AA624" i="1"/>
  <c r="AA625" i="1"/>
  <c r="AA630" i="1"/>
  <c r="AA631" i="1"/>
  <c r="AA632" i="1"/>
  <c r="AA636" i="1"/>
  <c r="AA637" i="1"/>
  <c r="AA638" i="1"/>
  <c r="AA639" i="1"/>
  <c r="AA640" i="1"/>
  <c r="AA641" i="1"/>
  <c r="AA642" i="1"/>
  <c r="AA643" i="1"/>
  <c r="AA644" i="1"/>
  <c r="AA645" i="1"/>
  <c r="AA646" i="1"/>
  <c r="AA647" i="1"/>
  <c r="AA648" i="1"/>
  <c r="AA656" i="1"/>
  <c r="AA657" i="1"/>
  <c r="AA658" i="1"/>
  <c r="AA659" i="1"/>
  <c r="AA660" i="1"/>
  <c r="AA661" i="1"/>
  <c r="AA662" i="1"/>
  <c r="AA663" i="1"/>
  <c r="AA664" i="1"/>
  <c r="AA665" i="1"/>
  <c r="AA666" i="1"/>
  <c r="AA667" i="1"/>
  <c r="AA668" i="1"/>
  <c r="AA673" i="1"/>
  <c r="AA674" i="1"/>
  <c r="AA675" i="1"/>
  <c r="AA676" i="1"/>
  <c r="AA677" i="1"/>
  <c r="AA678" i="1"/>
  <c r="AA682" i="1"/>
  <c r="AA688" i="1"/>
  <c r="AA699" i="1"/>
  <c r="AA700" i="1"/>
  <c r="AA148" i="1"/>
  <c r="AA706" i="1"/>
  <c r="AA707" i="1"/>
  <c r="AA708" i="1"/>
  <c r="AA709" i="1"/>
  <c r="AA710" i="1"/>
  <c r="AA711" i="1"/>
  <c r="AA712" i="1"/>
  <c r="AA713" i="1"/>
  <c r="AA714" i="1"/>
  <c r="AA715" i="1"/>
  <c r="AA149" i="1"/>
  <c r="AA718" i="1"/>
  <c r="AA724" i="1"/>
  <c r="AA725" i="1"/>
  <c r="AA726" i="1"/>
  <c r="AA727" i="1"/>
  <c r="AA729" i="1"/>
  <c r="AA730" i="1"/>
  <c r="AA731" i="1"/>
  <c r="AA732" i="1"/>
  <c r="AA733" i="1"/>
  <c r="AA734" i="1"/>
  <c r="AA735" i="1"/>
  <c r="AA736" i="1"/>
  <c r="AA737" i="1"/>
  <c r="AA738" i="1"/>
  <c r="AA740" i="1"/>
  <c r="AA158" i="1"/>
  <c r="AA159" i="1"/>
  <c r="AA160" i="1"/>
  <c r="AA763" i="1"/>
  <c r="AA764" i="1"/>
  <c r="AA765" i="1"/>
  <c r="AA766" i="1"/>
  <c r="AA768" i="1"/>
  <c r="AA780" i="1"/>
  <c r="AA781" i="1"/>
  <c r="AA784" i="1"/>
  <c r="AA84" i="1"/>
  <c r="AA86" i="1"/>
  <c r="AA89" i="1"/>
  <c r="AA90" i="1"/>
  <c r="AA91" i="1"/>
  <c r="AA92" i="1"/>
  <c r="AA93" i="1"/>
  <c r="AA94" i="1"/>
  <c r="AA95" i="1"/>
  <c r="AA801" i="1"/>
  <c r="AA802" i="1"/>
  <c r="AA803" i="1"/>
  <c r="AA804" i="1"/>
  <c r="AA805" i="1"/>
  <c r="AA806" i="1"/>
  <c r="AA807" i="1"/>
  <c r="AA809" i="1"/>
  <c r="AA810" i="1"/>
  <c r="AA816" i="1"/>
  <c r="AA817" i="1"/>
  <c r="AA818" i="1"/>
  <c r="AA819" i="1"/>
  <c r="AA820" i="1"/>
  <c r="AA822" i="1"/>
  <c r="AA823" i="1"/>
  <c r="AA161" i="1"/>
  <c r="AA162" i="1"/>
  <c r="AA836" i="1"/>
  <c r="AA837" i="1"/>
  <c r="AA838" i="1"/>
  <c r="AA839" i="1"/>
  <c r="AA840" i="1"/>
  <c r="AA841" i="1"/>
  <c r="AA842" i="1"/>
  <c r="AA854" i="1"/>
  <c r="AA855" i="1"/>
  <c r="AA864" i="1"/>
  <c r="AA865" i="1"/>
  <c r="AA866" i="1"/>
  <c r="AA867" i="1"/>
  <c r="AA873" i="1"/>
  <c r="AA874" i="1"/>
  <c r="AA875" i="1"/>
  <c r="AA876" i="1"/>
  <c r="AA877" i="1"/>
  <c r="AA878" i="1"/>
  <c r="AA879" i="1"/>
  <c r="AA880" i="1"/>
  <c r="AA881" i="1"/>
  <c r="AA882" i="1"/>
  <c r="AA883" i="1"/>
  <c r="AA884" i="1"/>
  <c r="AA885" i="1"/>
  <c r="AA886" i="1"/>
  <c r="AA887" i="1"/>
  <c r="AA888" i="1"/>
  <c r="AA889" i="1"/>
  <c r="AA890" i="1"/>
  <c r="AA891" i="1"/>
  <c r="AA892" i="1"/>
  <c r="AA893" i="1"/>
  <c r="AA167" i="1"/>
  <c r="AA100" i="1"/>
  <c r="AA101" i="1"/>
  <c r="AA102" i="1"/>
  <c r="AA103" i="1"/>
  <c r="AA104" i="1"/>
  <c r="AA899" i="1"/>
  <c r="AA900" i="1"/>
  <c r="AA901" i="1"/>
  <c r="AA902" i="1"/>
  <c r="AA903" i="1"/>
  <c r="AA908" i="1"/>
  <c r="AA909" i="1"/>
  <c r="AA911" i="1"/>
  <c r="AA913" i="1"/>
  <c r="AA914" i="1"/>
  <c r="AA915" i="1"/>
  <c r="AA916" i="1"/>
  <c r="AA917" i="1"/>
  <c r="AA918" i="1"/>
  <c r="AA919" i="1"/>
  <c r="AA105" i="1"/>
  <c r="AA106" i="1"/>
  <c r="AA107" i="1"/>
  <c r="AA920" i="1"/>
  <c r="AA921" i="1"/>
  <c r="AA922" i="1"/>
  <c r="AA923" i="1"/>
  <c r="AA924" i="1"/>
  <c r="AA927" i="1"/>
  <c r="AA928" i="1"/>
  <c r="AA929" i="1"/>
  <c r="AA930" i="1"/>
  <c r="AA931" i="1"/>
  <c r="AA932" i="1"/>
  <c r="AA933" i="1"/>
  <c r="AA934" i="1"/>
  <c r="AA935" i="1"/>
  <c r="AA936" i="1"/>
  <c r="AA110" i="1"/>
  <c r="AA111" i="1"/>
  <c r="AA113" i="1"/>
  <c r="AA116" i="1"/>
  <c r="AA939" i="1"/>
  <c r="AA940" i="1"/>
  <c r="AA119" i="1"/>
  <c r="AA941" i="1"/>
  <c r="AA942" i="1"/>
  <c r="AA943" i="1"/>
  <c r="AA944" i="1"/>
  <c r="AA945" i="1"/>
  <c r="AA947" i="1"/>
  <c r="AA948" i="1"/>
  <c r="AA949" i="1"/>
  <c r="AA950" i="1"/>
  <c r="AA951" i="1"/>
  <c r="AA952" i="1"/>
  <c r="AA120" i="1"/>
  <c r="AA121" i="1"/>
  <c r="AA122" i="1"/>
  <c r="AA955" i="1"/>
  <c r="AA125" i="1"/>
  <c r="AA126" i="1"/>
  <c r="AA129" i="1"/>
  <c r="AA130" i="1"/>
  <c r="AA957" i="1"/>
  <c r="AA131" i="1"/>
  <c r="AA132" i="1"/>
  <c r="AA133"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134" i="1"/>
  <c r="AA135" i="1"/>
  <c r="AA136" i="1"/>
  <c r="AA137" i="1"/>
  <c r="AA138" i="1"/>
  <c r="AA447" i="1"/>
  <c r="AA448" i="1"/>
  <c r="AS1880" i="13"/>
  <c r="AU1880" i="13" s="1"/>
  <c r="AS1879" i="13"/>
  <c r="AU1879" i="13" s="1"/>
  <c r="AT1865" i="13"/>
  <c r="AS1865" i="13"/>
  <c r="AT1864" i="13"/>
  <c r="AS1864" i="13"/>
  <c r="AT1863" i="13"/>
  <c r="AS1863" i="13"/>
  <c r="AT1862" i="13"/>
  <c r="AS1862" i="13"/>
  <c r="AT1861" i="13"/>
  <c r="AS1861" i="13"/>
  <c r="AT1860" i="13"/>
  <c r="AS1860" i="13"/>
  <c r="AT1859" i="13"/>
  <c r="AS1859" i="13"/>
  <c r="AT1858" i="13"/>
  <c r="AS1858" i="13"/>
  <c r="AT1857" i="13"/>
  <c r="AS1857" i="13"/>
  <c r="AT1856" i="13"/>
  <c r="AS1856" i="13"/>
  <c r="AT1855" i="13"/>
  <c r="AS1855" i="13"/>
  <c r="AT1854" i="13"/>
  <c r="AS1854" i="13"/>
  <c r="AT1853" i="13"/>
  <c r="AS1853" i="13"/>
  <c r="AT1852" i="13"/>
  <c r="AS1852" i="13"/>
  <c r="AT1851" i="13"/>
  <c r="AS1851" i="13"/>
  <c r="AT1850" i="13"/>
  <c r="AS1850" i="13"/>
  <c r="AT1849" i="13"/>
  <c r="AS1849" i="13"/>
  <c r="AT1848" i="13"/>
  <c r="AS1848" i="13"/>
  <c r="AT1847" i="13"/>
  <c r="AS1847" i="13"/>
  <c r="AT1846" i="13"/>
  <c r="AS1846" i="13"/>
  <c r="AT1845" i="13"/>
  <c r="AS1845" i="13"/>
  <c r="AT1844" i="13"/>
  <c r="AS1844" i="13"/>
  <c r="AT1843" i="13"/>
  <c r="AS1843" i="13"/>
  <c r="AT1842" i="13"/>
  <c r="AS1842" i="13"/>
  <c r="AT1839" i="13"/>
  <c r="AS1839" i="13"/>
  <c r="AT1823" i="13"/>
  <c r="AS1823" i="13"/>
  <c r="AT1822" i="13"/>
  <c r="AS1822" i="13"/>
  <c r="AT1821" i="13"/>
  <c r="AS1821" i="13"/>
  <c r="AT1820" i="13"/>
  <c r="AS1820" i="13"/>
  <c r="AT1819" i="13"/>
  <c r="AS1819" i="13"/>
  <c r="AT1818" i="13"/>
  <c r="AS1818" i="13"/>
  <c r="AT1817" i="13"/>
  <c r="AS1817" i="13"/>
  <c r="AT1816" i="13"/>
  <c r="AS1816" i="13"/>
  <c r="AT1815" i="13"/>
  <c r="AS1815" i="13"/>
  <c r="AT1814" i="13"/>
  <c r="AS1814" i="13"/>
  <c r="AT1810" i="13"/>
  <c r="AS1810" i="13"/>
  <c r="AT1809" i="13"/>
  <c r="AS1809" i="13"/>
  <c r="AT1808" i="13"/>
  <c r="AS1808" i="13"/>
  <c r="AT1805" i="13"/>
  <c r="AS1805" i="13"/>
  <c r="AT1804" i="13"/>
  <c r="AS1804" i="13"/>
  <c r="AT1795" i="13"/>
  <c r="AS1795" i="13"/>
  <c r="AT1761" i="13"/>
  <c r="AS1761" i="13"/>
  <c r="AT1760" i="13"/>
  <c r="AS1760" i="13"/>
  <c r="AT1759" i="13"/>
  <c r="AS1759" i="13"/>
  <c r="AT1758" i="13"/>
  <c r="AS1758" i="13"/>
  <c r="AT1757" i="13"/>
  <c r="AS1757" i="13"/>
  <c r="AT1756" i="13"/>
  <c r="AS1756" i="13"/>
  <c r="AT1755" i="13"/>
  <c r="AS1755" i="13"/>
  <c r="AT1750" i="13"/>
  <c r="AS1750" i="13"/>
  <c r="AT1745" i="13"/>
  <c r="AS1745" i="13"/>
  <c r="AT1743" i="13"/>
  <c r="AS1743" i="13"/>
  <c r="AT1730" i="13"/>
  <c r="AS1730" i="13"/>
  <c r="AT1729" i="13"/>
  <c r="AS1729" i="13"/>
  <c r="AT1728" i="13"/>
  <c r="AS1728" i="13"/>
  <c r="AT1727" i="13"/>
  <c r="AS1727" i="13"/>
  <c r="AT1726" i="13"/>
  <c r="AS1726" i="13"/>
  <c r="AT1723" i="13"/>
  <c r="AS1723" i="13"/>
  <c r="AT1722" i="13"/>
  <c r="AS1722" i="13"/>
  <c r="AT1721" i="13"/>
  <c r="AS1721" i="13"/>
  <c r="AT1716" i="13"/>
  <c r="AS1716" i="13"/>
  <c r="AT1714" i="13"/>
  <c r="AS1714" i="13"/>
  <c r="AT1713" i="13"/>
  <c r="AS1713" i="13"/>
  <c r="AT1710" i="13"/>
  <c r="AS1710" i="13"/>
  <c r="AT1709" i="13"/>
  <c r="AS1709" i="13"/>
  <c r="AT1708" i="13"/>
  <c r="AS1708" i="13"/>
  <c r="AT1707" i="13"/>
  <c r="AS1707" i="13"/>
  <c r="AT1706" i="13"/>
  <c r="AS1706" i="13"/>
  <c r="AT1705" i="13"/>
  <c r="AS1705" i="13"/>
  <c r="AT1704" i="13"/>
  <c r="AS1704" i="13"/>
  <c r="AT1703" i="13"/>
  <c r="AS1703" i="13"/>
  <c r="AT1702" i="13"/>
  <c r="AS1702" i="13"/>
  <c r="AT1701" i="13"/>
  <c r="AS1701" i="13"/>
  <c r="AT1684" i="13"/>
  <c r="AS1684" i="13"/>
  <c r="AT1678" i="13"/>
  <c r="AS1678" i="13"/>
  <c r="AT1666" i="13"/>
  <c r="AS1666" i="13"/>
  <c r="AT1665" i="13"/>
  <c r="AS1665" i="13"/>
  <c r="AT1664" i="13"/>
  <c r="AS1664" i="13"/>
  <c r="AT1658" i="13"/>
  <c r="AS1658" i="13"/>
  <c r="AT1657" i="13"/>
  <c r="AS1657" i="13"/>
  <c r="AT1656" i="13"/>
  <c r="AS1656" i="13"/>
  <c r="AU1656" i="13" s="1"/>
  <c r="AT1655" i="13"/>
  <c r="AS1655" i="13"/>
  <c r="AT1654" i="13"/>
  <c r="AS1654" i="13"/>
  <c r="AT1653" i="13"/>
  <c r="AS1653" i="13"/>
  <c r="AT1652" i="13"/>
  <c r="AS1652" i="13"/>
  <c r="AT1650" i="13"/>
  <c r="AS1650" i="13"/>
  <c r="AT1649" i="13"/>
  <c r="AS1649" i="13"/>
  <c r="AT1648" i="13"/>
  <c r="AS1648" i="13"/>
  <c r="AT1646" i="13"/>
  <c r="AS1646" i="13"/>
  <c r="AU1646" i="13" s="1"/>
  <c r="AT1644" i="13"/>
  <c r="AS1644" i="13"/>
  <c r="AT1643" i="13"/>
  <c r="AS1643" i="13"/>
  <c r="AT1605" i="13"/>
  <c r="AS1605" i="13"/>
  <c r="AT1604" i="13"/>
  <c r="AS1604" i="13"/>
  <c r="AT1603" i="13"/>
  <c r="AS1603" i="13"/>
  <c r="AT1602" i="13"/>
  <c r="AS1602" i="13"/>
  <c r="AT1601" i="13"/>
  <c r="AS1601" i="13"/>
  <c r="AT1593" i="13"/>
  <c r="AS1593" i="13"/>
  <c r="AT1592" i="13"/>
  <c r="AS1592" i="13"/>
  <c r="AT1591" i="13"/>
  <c r="AS1591" i="13"/>
  <c r="AT1590" i="13"/>
  <c r="AS1590" i="13"/>
  <c r="AT1589" i="13"/>
  <c r="AS1589" i="13"/>
  <c r="AT1587" i="13"/>
  <c r="AS1587" i="13"/>
  <c r="AT1586" i="13"/>
  <c r="AS1586" i="13"/>
  <c r="AT1585" i="13"/>
  <c r="AS1585" i="13"/>
  <c r="AT1584" i="13"/>
  <c r="AS1584" i="13"/>
  <c r="AU1584" i="13" s="1"/>
  <c r="AT1583" i="13"/>
  <c r="AS1583" i="13"/>
  <c r="AT1582" i="13"/>
  <c r="AS1582" i="13"/>
  <c r="AT1581" i="13"/>
  <c r="AS1581" i="13"/>
  <c r="AT1580" i="13"/>
  <c r="AS1580" i="13"/>
  <c r="AT1579" i="13"/>
  <c r="AS1579" i="13"/>
  <c r="AT1578" i="13"/>
  <c r="AS1578" i="13"/>
  <c r="AT1577" i="13"/>
  <c r="AS1577" i="13"/>
  <c r="AT1576" i="13"/>
  <c r="AS1576" i="13"/>
  <c r="AT1575" i="13"/>
  <c r="AS1575" i="13"/>
  <c r="AT1574" i="13"/>
  <c r="AS1574" i="13"/>
  <c r="AT1573" i="13"/>
  <c r="AS1573" i="13"/>
  <c r="AT1572" i="13"/>
  <c r="AS1572" i="13"/>
  <c r="AT1571" i="13"/>
  <c r="AS1571" i="13"/>
  <c r="AT1570" i="13"/>
  <c r="AS1570" i="13"/>
  <c r="AT1569" i="13"/>
  <c r="AS1569" i="13"/>
  <c r="AT1568" i="13"/>
  <c r="AS1568" i="13"/>
  <c r="AT1567" i="13"/>
  <c r="AS1567" i="13"/>
  <c r="AT1566" i="13"/>
  <c r="AS1566" i="13"/>
  <c r="AT1560" i="13"/>
  <c r="AS1560" i="13"/>
  <c r="AT1559" i="13"/>
  <c r="AS1559" i="13"/>
  <c r="AT1558" i="13"/>
  <c r="AS1558" i="13"/>
  <c r="AT1557" i="13"/>
  <c r="AS1557" i="13"/>
  <c r="AT1548" i="13"/>
  <c r="AS1548" i="13"/>
  <c r="AT1547" i="13"/>
  <c r="AS1547" i="13"/>
  <c r="AU1547" i="13" s="1"/>
  <c r="AT1543" i="13"/>
  <c r="AS1543" i="13"/>
  <c r="AT1542" i="13"/>
  <c r="AS1542" i="13"/>
  <c r="AT1523" i="13"/>
  <c r="AS1523" i="13"/>
  <c r="AT1522" i="13"/>
  <c r="AS1522" i="13"/>
  <c r="AT1521" i="13"/>
  <c r="AS1521" i="13"/>
  <c r="AT1520" i="13"/>
  <c r="AS1520" i="13"/>
  <c r="AT1519" i="13"/>
  <c r="AS1519" i="13"/>
  <c r="AT1506" i="13"/>
  <c r="AS1506" i="13"/>
  <c r="AU1506" i="13" s="1"/>
  <c r="AT1496" i="13"/>
  <c r="AS1496" i="13"/>
  <c r="AT1495" i="13"/>
  <c r="AS1495" i="13"/>
  <c r="AT1494" i="13"/>
  <c r="AS1494" i="13"/>
  <c r="AT1492" i="13"/>
  <c r="AS1492" i="13"/>
  <c r="AT1491" i="13"/>
  <c r="AS1491" i="13"/>
  <c r="AT1490" i="13"/>
  <c r="AS1490" i="13"/>
  <c r="AT1489" i="13"/>
  <c r="AS1489" i="13"/>
  <c r="AT1488" i="13"/>
  <c r="AS1488" i="13"/>
  <c r="AU1488" i="13" s="1"/>
  <c r="AT1482" i="13"/>
  <c r="AS1482" i="13"/>
  <c r="AT1481" i="13"/>
  <c r="AS1481" i="13"/>
  <c r="AT1479" i="13"/>
  <c r="AS1479" i="13"/>
  <c r="AT1478" i="13"/>
  <c r="AS1478" i="13"/>
  <c r="AT1477" i="13"/>
  <c r="AS1477" i="13"/>
  <c r="AT1476" i="13"/>
  <c r="AS1476" i="13"/>
  <c r="AT1475" i="13"/>
  <c r="AS1475" i="13"/>
  <c r="AT1474" i="13"/>
  <c r="AS1474" i="13"/>
  <c r="AT1473" i="13"/>
  <c r="AS1473" i="13"/>
  <c r="AT1469" i="13"/>
  <c r="AS1469" i="13"/>
  <c r="AT1468" i="13"/>
  <c r="AS1468" i="13"/>
  <c r="AT1467" i="13"/>
  <c r="AS1467" i="13"/>
  <c r="AT1466" i="13"/>
  <c r="AS1466" i="13"/>
  <c r="AT1465" i="13"/>
  <c r="AS1465" i="13"/>
  <c r="AT1464" i="13"/>
  <c r="AS1464" i="13"/>
  <c r="AT1463" i="13"/>
  <c r="AS1463" i="13"/>
  <c r="AT1460" i="13"/>
  <c r="AS1460" i="13"/>
  <c r="AT1458" i="13"/>
  <c r="AS1458" i="13"/>
  <c r="AT1444" i="13"/>
  <c r="AS1444" i="13"/>
  <c r="AT1435" i="13"/>
  <c r="AS1435" i="13"/>
  <c r="AT1434" i="13"/>
  <c r="AS1434" i="13"/>
  <c r="AT1418" i="13"/>
  <c r="AS1418" i="13"/>
  <c r="AT1416" i="13"/>
  <c r="AS1416" i="13"/>
  <c r="AT1415" i="13"/>
  <c r="AS1415" i="13"/>
  <c r="AT1414" i="13"/>
  <c r="AS1414" i="13"/>
  <c r="AT1413" i="13"/>
  <c r="AS1413" i="13"/>
  <c r="AT1384" i="13"/>
  <c r="AS1384" i="13"/>
  <c r="AT1383" i="13"/>
  <c r="AS1383" i="13"/>
  <c r="AT1382" i="13"/>
  <c r="AS1382" i="13"/>
  <c r="AT1372" i="13"/>
  <c r="AS1372" i="13"/>
  <c r="AT1363" i="13"/>
  <c r="AS1363" i="13"/>
  <c r="AT1361" i="13"/>
  <c r="AS1361" i="13"/>
  <c r="AT1360" i="13"/>
  <c r="AS1360" i="13"/>
  <c r="AT1356" i="13"/>
  <c r="AS1356" i="13"/>
  <c r="AT1345" i="13"/>
  <c r="AS1345" i="13"/>
  <c r="AT1344" i="13"/>
  <c r="AS1344" i="13"/>
  <c r="AT1343" i="13"/>
  <c r="AS1343" i="13"/>
  <c r="AT1342" i="13"/>
  <c r="AS1342" i="13"/>
  <c r="AT1339" i="13"/>
  <c r="AS1339" i="13"/>
  <c r="AT1338" i="13"/>
  <c r="AS1338" i="13"/>
  <c r="AU1338" i="13" s="1"/>
  <c r="AT1337" i="13"/>
  <c r="AS1337" i="13"/>
  <c r="AT1335" i="13"/>
  <c r="AS1335" i="13"/>
  <c r="AT1334" i="13"/>
  <c r="AS1334" i="13"/>
  <c r="AT1333" i="13"/>
  <c r="AS1333" i="13"/>
  <c r="AT1332" i="13"/>
  <c r="AS1332" i="13"/>
  <c r="AT1326" i="13"/>
  <c r="AS1326" i="13"/>
  <c r="AT1323" i="13"/>
  <c r="AS1323" i="13"/>
  <c r="AT1312" i="13"/>
  <c r="AS1312" i="13"/>
  <c r="AT1309" i="13"/>
  <c r="AS1309" i="13"/>
  <c r="AT1308" i="13"/>
  <c r="AS1308" i="13"/>
  <c r="AT1307" i="13"/>
  <c r="AS1307" i="13"/>
  <c r="AT1306" i="13"/>
  <c r="AS1306" i="13"/>
  <c r="AT1305" i="13"/>
  <c r="AS1305" i="13"/>
  <c r="AT1304" i="13"/>
  <c r="AS1304" i="13"/>
  <c r="AT1302" i="13"/>
  <c r="AS1302" i="13"/>
  <c r="AT1301" i="13"/>
  <c r="AS1301" i="13"/>
  <c r="AT1300" i="13"/>
  <c r="AS1300" i="13"/>
  <c r="AT1268" i="13"/>
  <c r="AS1268" i="13"/>
  <c r="AT1267" i="13"/>
  <c r="AS1267" i="13"/>
  <c r="AT1266" i="13"/>
  <c r="AS1266" i="13"/>
  <c r="AT1245" i="13"/>
  <c r="AS1245" i="13"/>
  <c r="AT1239" i="13"/>
  <c r="AS1239" i="13"/>
  <c r="AT1200" i="13"/>
  <c r="AS1200" i="13"/>
  <c r="AT1199" i="13"/>
  <c r="AS1199" i="13"/>
  <c r="AT1198" i="13"/>
  <c r="AS1198" i="13"/>
  <c r="AT1195" i="13"/>
  <c r="AS1195" i="13"/>
  <c r="AT1194" i="13"/>
  <c r="AS1194" i="13"/>
  <c r="AT1193" i="13"/>
  <c r="AS1193" i="13"/>
  <c r="AT1183" i="13"/>
  <c r="AS1183" i="13"/>
  <c r="AT1182" i="13"/>
  <c r="AS1182" i="13"/>
  <c r="AT1176" i="13"/>
  <c r="AS1176" i="13"/>
  <c r="AT1175" i="13"/>
  <c r="AS1175" i="13"/>
  <c r="AT1174" i="13"/>
  <c r="AS1174" i="13"/>
  <c r="AT1173" i="13"/>
  <c r="AS1173" i="13"/>
  <c r="AT1172" i="13"/>
  <c r="AS1172" i="13"/>
  <c r="AT1171" i="13"/>
  <c r="AS1171" i="13"/>
  <c r="AT1170" i="13"/>
  <c r="AS1170" i="13"/>
  <c r="AT1169" i="13"/>
  <c r="AS1169" i="13"/>
  <c r="AT1168" i="13"/>
  <c r="AS1168" i="13"/>
  <c r="AT1167" i="13"/>
  <c r="AS1167" i="13"/>
  <c r="AT1166" i="13"/>
  <c r="AS1166" i="13"/>
  <c r="AT1154" i="13"/>
  <c r="AS1154" i="13"/>
  <c r="AT1153" i="13"/>
  <c r="AS1153" i="13"/>
  <c r="AT1152" i="13"/>
  <c r="AS1152" i="13"/>
  <c r="AT1151" i="13"/>
  <c r="AS1151" i="13"/>
  <c r="AT1150" i="13"/>
  <c r="AS1150" i="13"/>
  <c r="AT1149" i="13"/>
  <c r="AS1149" i="13"/>
  <c r="AT1148" i="13"/>
  <c r="AS1148" i="13"/>
  <c r="AT1147" i="13"/>
  <c r="AS1147" i="13"/>
  <c r="AT1146" i="13"/>
  <c r="AS1146" i="13"/>
  <c r="AT1145" i="13"/>
  <c r="AS1145" i="13"/>
  <c r="AT1144" i="13"/>
  <c r="AS1144" i="13"/>
  <c r="AT1143" i="13"/>
  <c r="AS1143" i="13"/>
  <c r="AT1142" i="13"/>
  <c r="AS1142" i="13"/>
  <c r="AT1134" i="13"/>
  <c r="AS1134" i="13"/>
  <c r="AT1130" i="13"/>
  <c r="AS1130" i="13"/>
  <c r="AU1130" i="13" s="1"/>
  <c r="AT1129" i="13"/>
  <c r="AS1129" i="13"/>
  <c r="AT1128" i="13"/>
  <c r="AS1128" i="13"/>
  <c r="AT1123" i="13"/>
  <c r="AS1123" i="13"/>
  <c r="AT1122" i="13"/>
  <c r="AS1122" i="13"/>
  <c r="AT1120" i="13"/>
  <c r="AS1120" i="13"/>
  <c r="AT1119" i="13"/>
  <c r="AS1119" i="13"/>
  <c r="AT1118" i="13"/>
  <c r="AS1118" i="13"/>
  <c r="AT1114" i="13"/>
  <c r="AS1114" i="13"/>
  <c r="AT1109" i="13"/>
  <c r="AS1109" i="13"/>
  <c r="AT1108" i="13"/>
  <c r="AS1108" i="13"/>
  <c r="AT1105" i="13"/>
  <c r="AS1105" i="13"/>
  <c r="AT1098" i="13"/>
  <c r="AS1098" i="13"/>
  <c r="AT1097" i="13"/>
  <c r="AS1097" i="13"/>
  <c r="AT1096" i="13"/>
  <c r="AS1096" i="13"/>
  <c r="AT1095" i="13"/>
  <c r="AS1095" i="13"/>
  <c r="AT1094" i="13"/>
  <c r="AS1094" i="13"/>
  <c r="AT1093" i="13"/>
  <c r="AS1093" i="13"/>
  <c r="AT1092" i="13"/>
  <c r="AS1092" i="13"/>
  <c r="AT1091" i="13"/>
  <c r="AS1091" i="13"/>
  <c r="AT1090" i="13"/>
  <c r="AS1090" i="13"/>
  <c r="AT1089" i="13"/>
  <c r="AS1089" i="13"/>
  <c r="AT1088" i="13"/>
  <c r="AS1088" i="13"/>
  <c r="AT1084" i="13"/>
  <c r="AS1084" i="13"/>
  <c r="AT1083" i="13"/>
  <c r="AS1083" i="13"/>
  <c r="AU1083" i="13" s="1"/>
  <c r="AT1082" i="13"/>
  <c r="AS1082" i="13"/>
  <c r="AT1081" i="13"/>
  <c r="AS1081" i="13"/>
  <c r="AT1080" i="13"/>
  <c r="AS1080" i="13"/>
  <c r="AT1079" i="13"/>
  <c r="AS1079" i="13"/>
  <c r="AT1076" i="13"/>
  <c r="AS1076" i="13"/>
  <c r="AT1075" i="13"/>
  <c r="AS1075" i="13"/>
  <c r="AT1074" i="13"/>
  <c r="AS1074" i="13"/>
  <c r="AT1073" i="13"/>
  <c r="AS1073" i="13"/>
  <c r="AT1070" i="13"/>
  <c r="AS1070" i="13"/>
  <c r="AT1069" i="13"/>
  <c r="AS1069" i="13"/>
  <c r="AT1067" i="13"/>
  <c r="AS1067" i="13"/>
  <c r="AT1064" i="13"/>
  <c r="AS1064" i="13"/>
  <c r="AT1061" i="13"/>
  <c r="AS1061" i="13"/>
  <c r="AT1060" i="13"/>
  <c r="AS1060" i="13"/>
  <c r="AT1059" i="13"/>
  <c r="AS1059" i="13"/>
  <c r="AT1058" i="13"/>
  <c r="AS1058" i="13"/>
  <c r="AT1043" i="13"/>
  <c r="AS1043" i="13"/>
  <c r="AT1038" i="13"/>
  <c r="AS1038" i="13"/>
  <c r="AT1037" i="13"/>
  <c r="AS1037" i="13"/>
  <c r="AT1036" i="13"/>
  <c r="AS1036" i="13"/>
  <c r="AT1032" i="13"/>
  <c r="AS1032" i="13"/>
  <c r="AT1031" i="13"/>
  <c r="AS1031" i="13"/>
  <c r="AT1030" i="13"/>
  <c r="AS1030" i="13"/>
  <c r="AT1029" i="13"/>
  <c r="AS1029" i="13"/>
  <c r="AT1011" i="13"/>
  <c r="AS1011" i="13"/>
  <c r="AT1010" i="13"/>
  <c r="AS1010" i="13"/>
  <c r="AT1009" i="13"/>
  <c r="AS1009" i="13"/>
  <c r="AT1008" i="13"/>
  <c r="AS1008" i="13"/>
  <c r="AT1007" i="13"/>
  <c r="AS1007" i="13"/>
  <c r="AT1006" i="13"/>
  <c r="AS1006" i="13"/>
  <c r="AT1004" i="13"/>
  <c r="AS1004" i="13"/>
  <c r="AT999" i="13"/>
  <c r="AS999" i="13"/>
  <c r="AT998" i="13"/>
  <c r="AS998" i="13"/>
  <c r="AT992" i="13"/>
  <c r="AS992" i="13"/>
  <c r="AT991" i="13"/>
  <c r="AS991" i="13"/>
  <c r="AT984" i="13"/>
  <c r="AS984" i="13"/>
  <c r="AT980" i="13"/>
  <c r="AS980" i="13"/>
  <c r="AT979" i="13"/>
  <c r="AS979" i="13"/>
  <c r="AT978" i="13"/>
  <c r="AS978" i="13"/>
  <c r="AT956" i="13"/>
  <c r="AS956" i="13"/>
  <c r="AT955" i="13"/>
  <c r="AS955" i="13"/>
  <c r="AT954" i="13"/>
  <c r="AS954" i="13"/>
  <c r="AT953" i="13"/>
  <c r="AS953" i="13"/>
  <c r="AT951" i="13"/>
  <c r="AS951" i="13"/>
  <c r="AT950" i="13"/>
  <c r="AS950" i="13"/>
  <c r="AT949" i="13"/>
  <c r="AS949" i="13"/>
  <c r="AT948" i="13"/>
  <c r="AS948" i="13"/>
  <c r="AT947" i="13"/>
  <c r="AS947" i="13"/>
  <c r="AT946" i="13"/>
  <c r="AS946" i="13"/>
  <c r="AT945" i="13"/>
  <c r="AS945" i="13"/>
  <c r="AT941" i="13"/>
  <c r="AS941" i="13"/>
  <c r="AT940" i="13"/>
  <c r="AS940" i="13"/>
  <c r="AT939" i="13"/>
  <c r="AS939" i="13"/>
  <c r="AT934" i="13"/>
  <c r="AS934" i="13"/>
  <c r="AT933" i="13"/>
  <c r="AS933" i="13"/>
  <c r="AT932" i="13"/>
  <c r="AS932" i="13"/>
  <c r="AT931" i="13"/>
  <c r="AS931" i="13"/>
  <c r="AT930" i="13"/>
  <c r="AS930" i="13"/>
  <c r="AT929" i="13"/>
  <c r="AS929" i="13"/>
  <c r="AT928" i="13"/>
  <c r="AS928" i="13"/>
  <c r="AT927" i="13"/>
  <c r="AS927" i="13"/>
  <c r="AT923" i="13"/>
  <c r="AS923" i="13"/>
  <c r="AT922" i="13"/>
  <c r="AS922" i="13"/>
  <c r="AT921" i="13"/>
  <c r="AS921" i="13"/>
  <c r="AT910" i="13"/>
  <c r="AS910" i="13"/>
  <c r="AT909" i="13"/>
  <c r="AS909" i="13"/>
  <c r="AT908" i="13"/>
  <c r="AS908" i="13"/>
  <c r="AT907" i="13"/>
  <c r="AS907" i="13"/>
  <c r="AT906" i="13"/>
  <c r="AS906" i="13"/>
  <c r="AT905" i="13"/>
  <c r="AS905" i="13"/>
  <c r="AT904" i="13"/>
  <c r="AS904" i="13"/>
  <c r="AT903" i="13"/>
  <c r="AS903" i="13"/>
  <c r="AT902" i="13"/>
  <c r="AS902" i="13"/>
  <c r="AT899" i="13"/>
  <c r="AS899" i="13"/>
  <c r="AT898" i="13"/>
  <c r="AS898" i="13"/>
  <c r="AT897" i="13"/>
  <c r="AS897" i="13"/>
  <c r="AT896" i="13"/>
  <c r="AS896" i="13"/>
  <c r="AT895" i="13"/>
  <c r="AS895" i="13"/>
  <c r="AT894" i="13"/>
  <c r="AS894" i="13"/>
  <c r="AT892" i="13"/>
  <c r="AS892" i="13"/>
  <c r="AT891" i="13"/>
  <c r="AS891" i="13"/>
  <c r="AT890" i="13"/>
  <c r="AS890" i="13"/>
  <c r="AT887" i="13"/>
  <c r="AS887" i="13"/>
  <c r="AT883" i="13"/>
  <c r="AS883" i="13"/>
  <c r="AT882" i="13"/>
  <c r="AS882" i="13"/>
  <c r="AT881" i="13"/>
  <c r="AS881" i="13"/>
  <c r="AT880" i="13"/>
  <c r="AS880" i="13"/>
  <c r="AT879" i="13"/>
  <c r="AS879" i="13"/>
  <c r="AT878" i="13"/>
  <c r="AS878" i="13"/>
  <c r="AT871" i="13"/>
  <c r="AS871" i="13"/>
  <c r="AT870" i="13"/>
  <c r="AS870" i="13"/>
  <c r="AT869" i="13"/>
  <c r="AS869" i="13"/>
  <c r="AT868" i="13"/>
  <c r="AS868" i="13"/>
  <c r="AT865" i="13"/>
  <c r="AS865" i="13"/>
  <c r="AT864" i="13"/>
  <c r="AS864" i="13"/>
  <c r="AT863" i="13"/>
  <c r="AS863" i="13"/>
  <c r="AT862" i="13"/>
  <c r="AS862" i="13"/>
  <c r="AT861" i="13"/>
  <c r="AS861" i="13"/>
  <c r="AT860" i="13"/>
  <c r="AS860" i="13"/>
  <c r="AT856" i="13"/>
  <c r="AS856" i="13"/>
  <c r="AT855" i="13"/>
  <c r="AS855" i="13"/>
  <c r="AT853" i="13"/>
  <c r="AS853" i="13"/>
  <c r="AT851" i="13"/>
  <c r="AS851" i="13"/>
  <c r="AT767" i="13"/>
  <c r="AS767" i="13"/>
  <c r="AT766" i="13"/>
  <c r="AS766" i="13"/>
  <c r="AT721" i="13"/>
  <c r="AS721" i="13"/>
  <c r="AT720" i="13"/>
  <c r="AS720" i="13"/>
  <c r="AT718" i="13"/>
  <c r="AS718" i="13"/>
  <c r="AT717" i="13"/>
  <c r="AS717" i="13"/>
  <c r="AT716" i="13"/>
  <c r="AS716" i="13"/>
  <c r="AT713" i="13"/>
  <c r="AS713" i="13"/>
  <c r="AT712" i="13"/>
  <c r="AS712" i="13"/>
  <c r="AT711" i="13"/>
  <c r="AS711" i="13"/>
  <c r="AT708" i="13"/>
  <c r="AS708" i="13"/>
  <c r="AT707" i="13"/>
  <c r="AS707" i="13"/>
  <c r="AT705" i="13"/>
  <c r="AS705" i="13"/>
  <c r="AT704" i="13"/>
  <c r="AS704" i="13"/>
  <c r="AT703" i="13"/>
  <c r="AS703" i="13"/>
  <c r="AT702" i="13"/>
  <c r="AS702" i="13"/>
  <c r="AT701" i="13"/>
  <c r="AS701" i="13"/>
  <c r="AT700" i="13"/>
  <c r="AS700" i="13"/>
  <c r="AT699" i="13"/>
  <c r="AS699" i="13"/>
  <c r="AT698" i="13"/>
  <c r="AS698" i="13"/>
  <c r="AS696" i="13"/>
  <c r="AU696" i="13" s="1"/>
  <c r="AS695" i="13"/>
  <c r="AU695" i="13" s="1"/>
  <c r="AS694" i="13"/>
  <c r="AU694" i="13" s="1"/>
  <c r="AS693" i="13"/>
  <c r="AU693" i="13" s="1"/>
  <c r="AS692" i="13"/>
  <c r="AU692" i="13" s="1"/>
  <c r="AT691" i="13"/>
  <c r="AS691" i="13"/>
  <c r="AT690" i="13"/>
  <c r="AS690" i="13"/>
  <c r="AT674" i="13"/>
  <c r="AS674" i="13"/>
  <c r="AT673" i="13"/>
  <c r="AS673" i="13"/>
  <c r="AT629" i="13"/>
  <c r="AS629" i="13"/>
  <c r="AT581" i="13"/>
  <c r="AS581" i="13"/>
  <c r="AT574" i="13"/>
  <c r="AS574" i="13"/>
  <c r="AT573" i="13"/>
  <c r="AS573" i="13"/>
  <c r="AT572" i="13"/>
  <c r="AS572" i="13"/>
  <c r="AT571" i="13"/>
  <c r="AS571" i="13"/>
  <c r="AT570" i="13"/>
  <c r="AS570" i="13"/>
  <c r="AT569" i="13"/>
  <c r="AS569" i="13"/>
  <c r="AT568" i="13"/>
  <c r="AS568" i="13"/>
  <c r="AT566" i="13"/>
  <c r="AS566" i="13"/>
  <c r="AT565" i="13"/>
  <c r="AS565" i="13"/>
  <c r="AT564" i="13"/>
  <c r="AS564" i="13"/>
  <c r="AT558" i="13"/>
  <c r="AS558" i="13"/>
  <c r="AT557" i="13"/>
  <c r="AS557" i="13"/>
  <c r="AT551" i="13"/>
  <c r="AS551" i="13"/>
  <c r="AT532" i="13"/>
  <c r="AS532" i="13"/>
  <c r="AT439" i="13"/>
  <c r="AS439" i="13"/>
  <c r="AT436" i="13"/>
  <c r="AS436" i="13"/>
  <c r="AT435" i="13"/>
  <c r="AS435" i="13"/>
  <c r="AT433" i="13"/>
  <c r="AS433" i="13"/>
  <c r="AT432" i="13"/>
  <c r="AS432" i="13"/>
  <c r="AT431" i="13"/>
  <c r="AS431" i="13"/>
  <c r="AT430" i="13"/>
  <c r="AS430" i="13"/>
  <c r="AT429" i="13"/>
  <c r="AS429" i="13"/>
  <c r="AT428" i="13"/>
  <c r="AS428" i="13"/>
  <c r="AT427" i="13"/>
  <c r="AS427" i="13"/>
  <c r="AT424" i="13"/>
  <c r="AS424" i="13"/>
  <c r="AT423" i="13"/>
  <c r="AS423" i="13"/>
  <c r="AT379" i="13"/>
  <c r="AS379" i="13"/>
  <c r="AT378" i="13"/>
  <c r="AS378" i="13"/>
  <c r="AM493" i="1" l="1"/>
  <c r="AL493" i="1"/>
  <c r="AL561" i="1"/>
  <c r="AM561" i="1"/>
  <c r="AM463" i="1"/>
  <c r="AL463" i="1"/>
  <c r="AM459" i="1"/>
  <c r="AL459" i="1"/>
  <c r="AM487" i="1"/>
  <c r="AL487" i="1"/>
  <c r="AL580" i="1"/>
  <c r="AM580" i="1"/>
  <c r="AL578" i="1"/>
  <c r="AM578" i="1"/>
  <c r="AL575" i="1"/>
  <c r="AM575" i="1"/>
  <c r="AL588" i="1"/>
  <c r="AM588" i="1"/>
  <c r="AM696" i="1"/>
  <c r="AL696" i="1"/>
  <c r="AM848" i="1"/>
  <c r="AL848" i="1"/>
  <c r="AL623" i="1"/>
  <c r="AM623" i="1"/>
  <c r="AL652" i="1"/>
  <c r="AM652" i="1"/>
  <c r="AL629" i="1"/>
  <c r="AM629" i="1"/>
  <c r="AL625" i="1"/>
  <c r="AM625" i="1"/>
  <c r="AM849" i="1"/>
  <c r="AL849" i="1"/>
  <c r="AL619" i="1"/>
  <c r="AM619" i="1"/>
  <c r="AL603" i="1"/>
  <c r="AM603" i="1"/>
  <c r="AL517" i="1"/>
  <c r="AM517" i="1"/>
  <c r="AM798" i="1"/>
  <c r="AL798" i="1"/>
  <c r="AL34" i="1"/>
  <c r="AM34" i="1"/>
  <c r="AL42" i="1"/>
  <c r="AM42" i="1"/>
  <c r="AL38" i="1"/>
  <c r="AM38" i="1"/>
  <c r="AL498" i="1"/>
  <c r="AM498" i="1"/>
  <c r="AL554" i="1"/>
  <c r="AM554" i="1"/>
  <c r="AM408" i="1"/>
  <c r="AL408" i="1"/>
  <c r="AL596" i="1"/>
  <c r="AM596" i="1"/>
  <c r="AM797" i="1"/>
  <c r="AL797" i="1"/>
  <c r="AM425" i="1"/>
  <c r="AL425" i="1"/>
  <c r="AM414" i="1"/>
  <c r="AL414" i="1"/>
  <c r="AL92" i="1"/>
  <c r="AM92" i="1"/>
  <c r="AL76" i="1"/>
  <c r="AM76" i="1"/>
  <c r="AM793" i="1"/>
  <c r="AL793" i="1"/>
  <c r="AL504" i="1"/>
  <c r="AM504" i="1"/>
  <c r="AL541" i="1"/>
  <c r="AM541" i="1"/>
  <c r="AL584" i="1"/>
  <c r="AM584" i="1"/>
  <c r="AL430" i="1"/>
  <c r="AM430" i="1"/>
  <c r="AL434" i="1"/>
  <c r="AM434" i="1"/>
  <c r="AL609" i="1"/>
  <c r="AM609" i="1"/>
  <c r="AL438" i="1"/>
  <c r="AM438" i="1"/>
  <c r="AM435" i="1"/>
  <c r="AL435" i="1"/>
  <c r="AM475" i="1"/>
  <c r="AL475" i="1"/>
  <c r="AL513" i="1"/>
  <c r="AM513" i="1"/>
  <c r="AL136" i="1"/>
  <c r="AM136" i="1"/>
  <c r="AL458" i="1"/>
  <c r="AM458" i="1"/>
  <c r="AL464" i="1"/>
  <c r="AM464" i="1"/>
  <c r="AL663" i="1"/>
  <c r="AM663" i="1"/>
  <c r="AM453" i="1"/>
  <c r="AL453" i="1"/>
  <c r="AL518" i="1"/>
  <c r="AM518" i="1"/>
  <c r="AL508" i="1"/>
  <c r="AM508" i="1"/>
  <c r="AL486" i="1"/>
  <c r="AM486" i="1"/>
  <c r="AL528" i="1"/>
  <c r="AM528" i="1"/>
  <c r="AL533" i="1"/>
  <c r="AM533" i="1"/>
  <c r="AL428" i="1"/>
  <c r="AM428" i="1"/>
  <c r="AM471" i="1"/>
  <c r="AL471" i="1"/>
  <c r="AM467" i="1"/>
  <c r="AL467" i="1"/>
  <c r="AL56" i="1"/>
  <c r="AM56" i="1"/>
  <c r="AL52" i="1"/>
  <c r="AM52" i="1"/>
  <c r="AL91" i="1"/>
  <c r="AM91" i="1"/>
  <c r="AL87" i="1"/>
  <c r="AM87" i="1"/>
  <c r="AM479" i="1"/>
  <c r="AL479" i="1"/>
  <c r="AL550" i="1"/>
  <c r="AM550" i="1"/>
  <c r="AM412" i="1"/>
  <c r="AL412" i="1"/>
  <c r="AL661" i="1"/>
  <c r="AM661" i="1"/>
  <c r="AL657" i="1"/>
  <c r="AM657" i="1"/>
  <c r="AL555" i="1"/>
  <c r="AM555" i="1"/>
  <c r="AL568" i="1"/>
  <c r="AM568" i="1"/>
  <c r="AM501" i="1"/>
  <c r="AL501" i="1"/>
  <c r="AM65" i="1"/>
  <c r="AL65" i="1"/>
  <c r="AM61" i="1"/>
  <c r="AL61" i="1"/>
  <c r="AL58" i="1"/>
  <c r="AM58" i="1"/>
  <c r="AL81" i="1"/>
  <c r="AM81" i="1"/>
  <c r="AL74" i="1"/>
  <c r="AM74" i="1"/>
  <c r="AM790" i="1"/>
  <c r="AL790" i="1"/>
  <c r="AL621" i="1"/>
  <c r="AM621" i="1"/>
  <c r="AL27" i="1"/>
  <c r="AM27" i="1"/>
  <c r="AL18" i="1"/>
  <c r="AM18" i="1"/>
  <c r="AL590" i="1"/>
  <c r="AM590" i="1"/>
  <c r="AL23" i="1"/>
  <c r="AM23" i="1"/>
  <c r="AL564" i="1"/>
  <c r="AM564" i="1"/>
  <c r="AL545" i="1"/>
  <c r="AM545" i="1"/>
  <c r="AL432" i="1"/>
  <c r="AM432" i="1"/>
  <c r="AM777" i="1"/>
  <c r="AL777" i="1"/>
  <c r="AM773" i="1"/>
  <c r="AL773" i="1"/>
  <c r="AM785" i="1"/>
  <c r="AL785" i="1"/>
  <c r="AL552" i="1"/>
  <c r="AM552" i="1"/>
  <c r="AL48" i="1"/>
  <c r="AM48" i="1"/>
  <c r="AL44" i="1"/>
  <c r="AM44" i="1"/>
  <c r="AL531" i="1"/>
  <c r="AM531" i="1"/>
  <c r="AL677" i="1"/>
  <c r="AM677" i="1"/>
  <c r="AL670" i="1"/>
  <c r="AM670" i="1"/>
  <c r="AL946" i="1"/>
  <c r="AM946" i="1"/>
  <c r="AM833" i="1"/>
  <c r="AL833" i="1"/>
  <c r="AL116" i="1"/>
  <c r="AM116" i="1"/>
  <c r="AM709" i="1"/>
  <c r="AL709" i="1"/>
  <c r="AM706" i="1"/>
  <c r="AL706" i="1"/>
  <c r="AM981" i="1"/>
  <c r="AL981" i="1"/>
  <c r="AM810" i="1"/>
  <c r="AL810" i="1"/>
  <c r="AM806" i="1"/>
  <c r="AL806" i="1"/>
  <c r="AM802" i="1"/>
  <c r="AL802" i="1"/>
  <c r="AM731" i="1"/>
  <c r="AL731" i="1"/>
  <c r="AL964" i="1"/>
  <c r="AM964" i="1"/>
  <c r="AL960" i="1"/>
  <c r="AM960" i="1"/>
  <c r="AL642" i="1"/>
  <c r="AM642" i="1"/>
  <c r="AM726" i="1"/>
  <c r="AL726" i="1"/>
  <c r="AM722" i="1"/>
  <c r="AL722" i="1"/>
  <c r="AM720" i="1"/>
  <c r="AL720" i="1"/>
  <c r="AM870" i="1"/>
  <c r="AL870" i="1"/>
  <c r="AL980" i="1"/>
  <c r="AM980" i="1"/>
  <c r="AL634" i="1"/>
  <c r="AM634" i="1"/>
  <c r="AL938" i="1"/>
  <c r="AM938" i="1"/>
  <c r="AM979" i="1"/>
  <c r="AL979" i="1"/>
  <c r="AM965" i="1"/>
  <c r="AL965" i="1"/>
  <c r="AL104" i="1"/>
  <c r="AM104" i="1"/>
  <c r="AL100" i="1"/>
  <c r="AM100" i="1"/>
  <c r="AL906" i="1"/>
  <c r="AM906" i="1"/>
  <c r="AL684" i="1"/>
  <c r="AM684" i="1"/>
  <c r="AL902" i="1"/>
  <c r="AM902" i="1"/>
  <c r="AL942" i="1"/>
  <c r="AM942" i="1"/>
  <c r="AL117" i="1"/>
  <c r="AM117" i="1"/>
  <c r="AM130" i="1"/>
  <c r="AL130" i="1"/>
  <c r="AM126" i="1"/>
  <c r="AL126" i="1"/>
  <c r="AL113" i="1"/>
  <c r="AM113" i="1"/>
  <c r="AL109" i="1"/>
  <c r="AM109" i="1"/>
  <c r="AM703" i="1"/>
  <c r="AL703" i="1"/>
  <c r="AL124" i="1"/>
  <c r="AM124" i="1"/>
  <c r="AL131" i="1"/>
  <c r="AM131" i="1"/>
  <c r="AM897" i="1"/>
  <c r="AL897" i="1"/>
  <c r="AM820" i="1"/>
  <c r="AL820" i="1"/>
  <c r="AM846" i="1"/>
  <c r="AL846" i="1"/>
  <c r="AM927" i="1"/>
  <c r="AL927" i="1"/>
  <c r="AL934" i="1"/>
  <c r="AM934" i="1"/>
  <c r="AL930" i="1"/>
  <c r="AM930" i="1"/>
  <c r="AL970" i="1"/>
  <c r="AM970" i="1"/>
  <c r="AL976" i="1"/>
  <c r="AM976" i="1"/>
  <c r="AM949" i="1"/>
  <c r="AL949" i="1"/>
  <c r="AM717" i="1"/>
  <c r="AL717" i="1"/>
  <c r="AM865" i="1"/>
  <c r="AL865" i="1"/>
  <c r="AM714" i="1"/>
  <c r="AL714" i="1"/>
  <c r="AL633" i="1"/>
  <c r="AM633" i="1"/>
  <c r="AL920" i="1"/>
  <c r="AM920" i="1"/>
  <c r="AM746" i="1"/>
  <c r="AL746" i="1"/>
  <c r="AM829" i="1"/>
  <c r="AL829" i="1"/>
  <c r="AM823" i="1"/>
  <c r="AL823" i="1"/>
  <c r="AL631" i="1"/>
  <c r="AM631" i="1"/>
  <c r="AL940" i="1"/>
  <c r="AM940" i="1"/>
  <c r="AM955" i="1"/>
  <c r="AL955" i="1"/>
  <c r="AL669" i="1"/>
  <c r="AM669" i="1"/>
  <c r="AL648" i="1"/>
  <c r="AM648" i="1"/>
  <c r="AL644" i="1"/>
  <c r="AM644" i="1"/>
  <c r="AM874" i="1"/>
  <c r="AL874" i="1"/>
  <c r="AM891" i="1"/>
  <c r="AL891" i="1"/>
  <c r="AM887" i="1"/>
  <c r="AL887" i="1"/>
  <c r="AL681" i="1"/>
  <c r="AM681" i="1"/>
  <c r="AL160" i="1"/>
  <c r="AM160" i="1"/>
  <c r="AL638" i="1"/>
  <c r="AM638" i="1"/>
  <c r="AM967" i="1"/>
  <c r="AL967" i="1"/>
  <c r="AM852" i="1"/>
  <c r="AL852" i="1"/>
  <c r="AM838" i="1"/>
  <c r="AL838" i="1"/>
  <c r="AM736" i="1"/>
  <c r="AL736" i="1"/>
  <c r="AL912" i="1"/>
  <c r="AM912" i="1"/>
  <c r="AM884" i="1"/>
  <c r="AL884" i="1"/>
  <c r="AM862" i="1"/>
  <c r="AL862" i="1"/>
  <c r="AL972" i="1"/>
  <c r="AM972" i="1"/>
  <c r="AM811" i="1"/>
  <c r="AL811" i="1"/>
  <c r="AM879" i="1"/>
  <c r="AL879" i="1"/>
  <c r="AM816" i="1"/>
  <c r="AL816" i="1"/>
  <c r="AL908" i="1"/>
  <c r="AM908" i="1"/>
  <c r="AL401" i="1"/>
  <c r="AM401" i="1"/>
  <c r="AL397" i="1"/>
  <c r="AM397" i="1"/>
  <c r="AL393" i="1"/>
  <c r="AM393" i="1"/>
  <c r="AM390" i="1"/>
  <c r="AL390" i="1"/>
  <c r="AM386" i="1"/>
  <c r="AL386" i="1"/>
  <c r="AM382" i="1"/>
  <c r="AL382" i="1"/>
  <c r="AM378" i="1"/>
  <c r="AL378" i="1"/>
  <c r="AL375" i="1"/>
  <c r="AM375" i="1"/>
  <c r="AL371" i="1"/>
  <c r="AM371" i="1"/>
  <c r="AL367" i="1"/>
  <c r="AM367" i="1"/>
  <c r="AM364" i="1"/>
  <c r="AL364" i="1"/>
  <c r="AM360" i="1"/>
  <c r="AL360" i="1"/>
  <c r="AM356" i="1"/>
  <c r="AL356" i="1"/>
  <c r="AM350" i="1"/>
  <c r="AL350" i="1"/>
  <c r="AM346" i="1"/>
  <c r="AL346" i="1"/>
  <c r="AM334" i="1"/>
  <c r="AL334" i="1"/>
  <c r="AM330" i="1"/>
  <c r="AL330" i="1"/>
  <c r="AL325" i="1"/>
  <c r="AM325" i="1"/>
  <c r="AL319" i="1"/>
  <c r="AM319" i="1"/>
  <c r="AM316" i="1"/>
  <c r="AL316" i="1"/>
  <c r="AM312" i="1"/>
  <c r="AL312" i="1"/>
  <c r="AM308" i="1"/>
  <c r="AL308" i="1"/>
  <c r="AL304" i="1"/>
  <c r="AM304" i="1"/>
  <c r="AM301" i="1"/>
  <c r="AL301" i="1"/>
  <c r="AM297" i="1"/>
  <c r="AL297" i="1"/>
  <c r="AM293" i="1"/>
  <c r="AL293" i="1"/>
  <c r="AM289" i="1"/>
  <c r="AL289" i="1"/>
  <c r="AM285" i="1"/>
  <c r="AL285" i="1"/>
  <c r="AM281" i="1"/>
  <c r="AL281" i="1"/>
  <c r="AM277" i="1"/>
  <c r="AL277" i="1"/>
  <c r="AM275" i="1"/>
  <c r="AL275" i="1"/>
  <c r="AM271" i="1"/>
  <c r="AL271" i="1"/>
  <c r="AL268" i="1"/>
  <c r="AM268" i="1"/>
  <c r="AL264" i="1"/>
  <c r="AM264" i="1"/>
  <c r="AL260" i="1"/>
  <c r="AM260" i="1"/>
  <c r="AL256" i="1"/>
  <c r="AM256" i="1"/>
  <c r="AL252" i="1"/>
  <c r="AM252" i="1"/>
  <c r="AL248" i="1"/>
  <c r="AM248" i="1"/>
  <c r="AM245" i="1"/>
  <c r="AL245" i="1"/>
  <c r="AM241" i="1"/>
  <c r="AL241" i="1"/>
  <c r="AL238" i="1"/>
  <c r="AM238" i="1"/>
  <c r="AL234" i="1"/>
  <c r="AM234" i="1"/>
  <c r="AL232" i="1"/>
  <c r="AM232" i="1"/>
  <c r="AL228" i="1"/>
  <c r="AM228" i="1"/>
  <c r="AL224" i="1"/>
  <c r="AM224" i="1"/>
  <c r="AL220" i="1"/>
  <c r="AM220" i="1"/>
  <c r="AL216" i="1"/>
  <c r="AM216" i="1"/>
  <c r="AL212" i="1"/>
  <c r="AM212" i="1"/>
  <c r="AL208" i="1"/>
  <c r="AM208" i="1"/>
  <c r="AM205" i="1"/>
  <c r="AL205" i="1"/>
  <c r="AL200" i="1"/>
  <c r="AM200" i="1"/>
  <c r="AL198" i="1"/>
  <c r="AM198" i="1"/>
  <c r="AL194" i="1"/>
  <c r="AM194" i="1"/>
  <c r="AL192" i="1"/>
  <c r="AM192" i="1"/>
  <c r="AL188" i="1"/>
  <c r="AM188" i="1"/>
  <c r="AL184" i="1"/>
  <c r="AM184" i="1"/>
  <c r="AL182" i="1"/>
  <c r="AM182" i="1"/>
  <c r="AL178" i="1"/>
  <c r="AM178" i="1"/>
  <c r="AL174" i="1"/>
  <c r="AM174" i="1"/>
  <c r="AL170" i="1"/>
  <c r="AM170" i="1"/>
  <c r="AL496" i="1"/>
  <c r="AM496" i="1"/>
  <c r="AL492" i="1"/>
  <c r="AM492" i="1"/>
  <c r="AM824" i="1"/>
  <c r="AL824" i="1"/>
  <c r="AL615" i="1"/>
  <c r="AM615" i="1"/>
  <c r="AL462" i="1"/>
  <c r="AM462" i="1"/>
  <c r="AL490" i="1"/>
  <c r="AM490" i="1"/>
  <c r="AL587" i="1"/>
  <c r="AM587" i="1"/>
  <c r="AL695" i="1"/>
  <c r="AM695" i="1"/>
  <c r="AM739" i="1"/>
  <c r="AL739" i="1"/>
  <c r="AM844" i="1"/>
  <c r="AL844" i="1"/>
  <c r="AL655" i="1"/>
  <c r="AM655" i="1"/>
  <c r="AL651" i="1"/>
  <c r="AM651" i="1"/>
  <c r="AL628" i="1"/>
  <c r="AM628" i="1"/>
  <c r="AL624" i="1"/>
  <c r="AM624" i="1"/>
  <c r="AL618" i="1"/>
  <c r="AM618" i="1"/>
  <c r="AL602" i="1"/>
  <c r="AM602" i="1"/>
  <c r="AM858" i="1"/>
  <c r="AL858" i="1"/>
  <c r="AL516" i="1"/>
  <c r="AM516" i="1"/>
  <c r="AM98" i="1"/>
  <c r="AL98" i="1"/>
  <c r="AL41" i="1"/>
  <c r="AM41" i="1"/>
  <c r="AL37" i="1"/>
  <c r="AM37" i="1"/>
  <c r="AL574" i="1"/>
  <c r="AM574" i="1"/>
  <c r="AL553" i="1"/>
  <c r="AM553" i="1"/>
  <c r="AL515" i="1"/>
  <c r="AM515" i="1"/>
  <c r="AL407" i="1"/>
  <c r="AM407" i="1"/>
  <c r="AL31" i="1"/>
  <c r="AM31" i="1"/>
  <c r="AL600" i="1"/>
  <c r="AM600" i="1"/>
  <c r="AL595" i="1"/>
  <c r="AM595" i="1"/>
  <c r="AM796" i="1"/>
  <c r="AL796" i="1"/>
  <c r="AL452" i="1"/>
  <c r="AM452" i="1"/>
  <c r="AL592" i="1"/>
  <c r="AM592" i="1"/>
  <c r="AL95" i="1"/>
  <c r="AM95" i="1"/>
  <c r="AL668" i="1"/>
  <c r="AM668" i="1"/>
  <c r="AL666" i="1"/>
  <c r="AM666" i="1"/>
  <c r="AM825" i="1"/>
  <c r="AL825" i="1"/>
  <c r="AL665" i="1"/>
  <c r="AM665" i="1"/>
  <c r="AM792" i="1"/>
  <c r="AL792" i="1"/>
  <c r="AM781" i="1"/>
  <c r="AL781" i="1"/>
  <c r="AL82" i="1"/>
  <c r="AM82" i="1"/>
  <c r="AM764" i="1"/>
  <c r="AL764" i="1"/>
  <c r="AL540" i="1"/>
  <c r="AM540" i="1"/>
  <c r="AL583" i="1"/>
  <c r="AM583" i="1"/>
  <c r="AL413" i="1"/>
  <c r="AM413" i="1"/>
  <c r="AL582" i="1"/>
  <c r="AM582" i="1"/>
  <c r="AL608" i="1"/>
  <c r="AM608" i="1"/>
  <c r="AL616" i="1"/>
  <c r="AM616" i="1"/>
  <c r="AM437" i="1"/>
  <c r="AL437" i="1"/>
  <c r="AM421" i="1"/>
  <c r="AL421" i="1"/>
  <c r="AL474" i="1"/>
  <c r="AM474" i="1"/>
  <c r="AM457" i="1"/>
  <c r="AL457" i="1"/>
  <c r="AL571" i="1"/>
  <c r="AM571" i="1"/>
  <c r="AL511" i="1"/>
  <c r="AM511" i="1"/>
  <c r="AM507" i="1"/>
  <c r="AL507" i="1"/>
  <c r="AM485" i="1"/>
  <c r="AL485" i="1"/>
  <c r="AL527" i="1"/>
  <c r="AM527" i="1"/>
  <c r="AL536" i="1"/>
  <c r="AM536" i="1"/>
  <c r="AL532" i="1"/>
  <c r="AM532" i="1"/>
  <c r="AL470" i="1"/>
  <c r="AM470" i="1"/>
  <c r="AL466" i="1"/>
  <c r="AM466" i="1"/>
  <c r="AM55" i="1"/>
  <c r="AL55" i="1"/>
  <c r="AM51" i="1"/>
  <c r="AL51" i="1"/>
  <c r="AL90" i="1"/>
  <c r="AM90" i="1"/>
  <c r="AL86" i="1"/>
  <c r="AM86" i="1"/>
  <c r="AL478" i="1"/>
  <c r="AM478" i="1"/>
  <c r="AM427" i="1"/>
  <c r="AL427" i="1"/>
  <c r="AL411" i="1"/>
  <c r="AM411" i="1"/>
  <c r="AL660" i="1"/>
  <c r="AM660" i="1"/>
  <c r="AL525" i="1"/>
  <c r="AM525" i="1"/>
  <c r="AL567" i="1"/>
  <c r="AM567" i="1"/>
  <c r="AL500" i="1"/>
  <c r="AM500" i="1"/>
  <c r="AL64" i="1"/>
  <c r="AM64" i="1"/>
  <c r="AL60" i="1"/>
  <c r="AM60" i="1"/>
  <c r="AL145" i="1"/>
  <c r="AM145" i="1"/>
  <c r="AM57" i="1"/>
  <c r="AL57" i="1"/>
  <c r="AL80" i="1"/>
  <c r="AM80" i="1"/>
  <c r="AM73" i="1"/>
  <c r="AL73" i="1"/>
  <c r="AM789" i="1"/>
  <c r="AL789" i="1"/>
  <c r="AL620" i="1"/>
  <c r="AM620" i="1"/>
  <c r="AL512" i="1"/>
  <c r="AM512" i="1"/>
  <c r="AL17" i="1"/>
  <c r="AM17" i="1"/>
  <c r="AL559" i="1"/>
  <c r="AM559" i="1"/>
  <c r="AL589" i="1"/>
  <c r="AM589" i="1"/>
  <c r="AL22" i="1"/>
  <c r="AM22" i="1"/>
  <c r="AL544" i="1"/>
  <c r="AM544" i="1"/>
  <c r="AM431" i="1"/>
  <c r="AL431" i="1"/>
  <c r="AM776" i="1"/>
  <c r="AL776" i="1"/>
  <c r="AM772" i="1"/>
  <c r="AL772" i="1"/>
  <c r="AM451" i="1"/>
  <c r="AL451" i="1"/>
  <c r="AL47" i="1"/>
  <c r="AM47" i="1"/>
  <c r="AL70" i="1"/>
  <c r="AM70" i="1"/>
  <c r="AL539" i="1"/>
  <c r="AM539" i="1"/>
  <c r="AL676" i="1"/>
  <c r="AM676" i="1"/>
  <c r="AM710" i="1"/>
  <c r="AL710" i="1"/>
  <c r="AM832" i="1"/>
  <c r="AL832" i="1"/>
  <c r="AL691" i="1"/>
  <c r="AM691" i="1"/>
  <c r="AL107" i="1"/>
  <c r="AM107" i="1"/>
  <c r="AM809" i="1"/>
  <c r="AL809" i="1"/>
  <c r="AM805" i="1"/>
  <c r="AL805" i="1"/>
  <c r="AM801" i="1"/>
  <c r="AL801" i="1"/>
  <c r="AM730" i="1"/>
  <c r="AL730" i="1"/>
  <c r="AM963" i="1"/>
  <c r="AL963" i="1"/>
  <c r="AM959" i="1"/>
  <c r="AL959" i="1"/>
  <c r="AL641" i="1"/>
  <c r="AM641" i="1"/>
  <c r="AM725" i="1"/>
  <c r="AL725" i="1"/>
  <c r="AM721" i="1"/>
  <c r="AL721" i="1"/>
  <c r="AM719" i="1"/>
  <c r="AL719" i="1"/>
  <c r="AM869" i="1"/>
  <c r="AL869" i="1"/>
  <c r="AM715" i="1"/>
  <c r="AL715" i="1"/>
  <c r="AL686" i="1"/>
  <c r="AM686" i="1"/>
  <c r="AM167" i="1"/>
  <c r="AL167" i="1"/>
  <c r="AM937" i="1"/>
  <c r="AL937" i="1"/>
  <c r="AL103" i="1"/>
  <c r="AM103" i="1"/>
  <c r="AL99" i="1"/>
  <c r="AM99" i="1"/>
  <c r="AM905" i="1"/>
  <c r="AL905" i="1"/>
  <c r="AL683" i="1"/>
  <c r="AM683" i="1"/>
  <c r="AM901" i="1"/>
  <c r="AL901" i="1"/>
  <c r="AM941" i="1"/>
  <c r="AL941" i="1"/>
  <c r="AM122" i="1"/>
  <c r="AL122" i="1"/>
  <c r="AL129" i="1"/>
  <c r="AM129" i="1"/>
  <c r="AL125" i="1"/>
  <c r="AM125" i="1"/>
  <c r="AL112" i="1"/>
  <c r="AM112" i="1"/>
  <c r="AL108" i="1"/>
  <c r="AM108" i="1"/>
  <c r="AM702" i="1"/>
  <c r="AL702" i="1"/>
  <c r="AL123" i="1"/>
  <c r="AM123" i="1"/>
  <c r="AL135" i="1"/>
  <c r="AM135" i="1"/>
  <c r="AM819" i="1"/>
  <c r="AL819" i="1"/>
  <c r="AM845" i="1"/>
  <c r="AL845" i="1"/>
  <c r="AL926" i="1"/>
  <c r="AM926" i="1"/>
  <c r="AM933" i="1"/>
  <c r="AL933" i="1"/>
  <c r="AL694" i="1"/>
  <c r="AM694" i="1"/>
  <c r="AM969" i="1"/>
  <c r="AL969" i="1"/>
  <c r="AM975" i="1"/>
  <c r="AL975" i="1"/>
  <c r="AL952" i="1"/>
  <c r="AM952" i="1"/>
  <c r="AL948" i="1"/>
  <c r="AM948" i="1"/>
  <c r="AM945" i="1"/>
  <c r="AL945" i="1"/>
  <c r="AM716" i="1"/>
  <c r="AL716" i="1"/>
  <c r="AM864" i="1"/>
  <c r="AL864" i="1"/>
  <c r="AL900" i="1"/>
  <c r="AM900" i="1"/>
  <c r="AM713" i="1"/>
  <c r="AL713" i="1"/>
  <c r="AM745" i="1"/>
  <c r="AL745" i="1"/>
  <c r="AM828" i="1"/>
  <c r="AL828" i="1"/>
  <c r="AM822" i="1"/>
  <c r="AL822" i="1"/>
  <c r="AL630" i="1"/>
  <c r="AM630" i="1"/>
  <c r="AM953" i="1"/>
  <c r="AL953" i="1"/>
  <c r="AM939" i="1"/>
  <c r="AL939" i="1"/>
  <c r="AL605" i="1"/>
  <c r="AM605" i="1"/>
  <c r="AL647" i="1"/>
  <c r="AM647" i="1"/>
  <c r="AM877" i="1"/>
  <c r="AL877" i="1"/>
  <c r="AL890" i="1"/>
  <c r="AM890" i="1"/>
  <c r="AM886" i="1"/>
  <c r="AL886" i="1"/>
  <c r="AL680" i="1"/>
  <c r="AM680" i="1"/>
  <c r="AL956" i="1"/>
  <c r="AM956" i="1"/>
  <c r="AL159" i="1"/>
  <c r="AM159" i="1"/>
  <c r="AL637" i="1"/>
  <c r="AM637" i="1"/>
  <c r="AL966" i="1"/>
  <c r="AM966" i="1"/>
  <c r="AM843" i="1"/>
  <c r="AL843" i="1"/>
  <c r="AM837" i="1"/>
  <c r="AL837" i="1"/>
  <c r="AL918" i="1"/>
  <c r="AM918" i="1"/>
  <c r="AM915" i="1"/>
  <c r="AL915" i="1"/>
  <c r="AM911" i="1"/>
  <c r="AL911" i="1"/>
  <c r="AM883" i="1"/>
  <c r="AL883" i="1"/>
  <c r="AM861" i="1"/>
  <c r="AL861" i="1"/>
  <c r="AL924" i="1"/>
  <c r="AM924" i="1"/>
  <c r="AM971" i="1"/>
  <c r="AL971" i="1"/>
  <c r="AL982" i="1"/>
  <c r="AM982" i="1"/>
  <c r="AM878" i="1"/>
  <c r="AL878" i="1"/>
  <c r="AM406" i="1"/>
  <c r="AL406" i="1"/>
  <c r="AM404" i="1"/>
  <c r="AL404" i="1"/>
  <c r="AM400" i="1"/>
  <c r="AL400" i="1"/>
  <c r="AM396" i="1"/>
  <c r="AL396" i="1"/>
  <c r="AM392" i="1"/>
  <c r="AL392" i="1"/>
  <c r="AL389" i="1"/>
  <c r="AM389" i="1"/>
  <c r="AL385" i="1"/>
  <c r="AM385" i="1"/>
  <c r="AL381" i="1"/>
  <c r="AM381" i="1"/>
  <c r="AM374" i="1"/>
  <c r="AL374" i="1"/>
  <c r="AM370" i="1"/>
  <c r="AL370" i="1"/>
  <c r="AL363" i="1"/>
  <c r="AM363" i="1"/>
  <c r="AL359" i="1"/>
  <c r="AM359" i="1"/>
  <c r="AL355" i="1"/>
  <c r="AM355" i="1"/>
  <c r="AM352" i="1"/>
  <c r="AL352" i="1"/>
  <c r="AL349" i="1"/>
  <c r="AM349" i="1"/>
  <c r="AL337" i="1"/>
  <c r="AM337" i="1"/>
  <c r="AL333" i="1"/>
  <c r="AM333" i="1"/>
  <c r="AL329" i="1"/>
  <c r="AM329" i="1"/>
  <c r="AM328" i="1"/>
  <c r="AL328" i="1"/>
  <c r="AM324" i="1"/>
  <c r="AL324" i="1"/>
  <c r="AL315" i="1"/>
  <c r="AM315" i="1"/>
  <c r="AM314" i="1"/>
  <c r="AL314" i="1"/>
  <c r="AL311" i="1"/>
  <c r="AM311" i="1"/>
  <c r="AM307" i="1"/>
  <c r="AL307" i="1"/>
  <c r="AL300" i="1"/>
  <c r="AM300" i="1"/>
  <c r="AL296" i="1"/>
  <c r="AM296" i="1"/>
  <c r="AL292" i="1"/>
  <c r="AM292" i="1"/>
  <c r="AL288" i="1"/>
  <c r="AM288" i="1"/>
  <c r="AL284" i="1"/>
  <c r="AM284" i="1"/>
  <c r="AL280" i="1"/>
  <c r="AM280" i="1"/>
  <c r="AL274" i="1"/>
  <c r="AM274" i="1"/>
  <c r="AL270" i="1"/>
  <c r="AM270" i="1"/>
  <c r="AM267" i="1"/>
  <c r="AL267" i="1"/>
  <c r="AL262" i="1"/>
  <c r="AM262" i="1"/>
  <c r="AM259" i="1"/>
  <c r="AL259" i="1"/>
  <c r="AM255" i="1"/>
  <c r="AL255" i="1"/>
  <c r="AM251" i="1"/>
  <c r="AL251" i="1"/>
  <c r="AL244" i="1"/>
  <c r="AM244" i="1"/>
  <c r="AM237" i="1"/>
  <c r="AL237" i="1"/>
  <c r="AM231" i="1"/>
  <c r="AL231" i="1"/>
  <c r="AM227" i="1"/>
  <c r="AL227" i="1"/>
  <c r="AM223" i="1"/>
  <c r="AL223" i="1"/>
  <c r="AM219" i="1"/>
  <c r="AL219" i="1"/>
  <c r="AM215" i="1"/>
  <c r="AL215" i="1"/>
  <c r="AM211" i="1"/>
  <c r="AL211" i="1"/>
  <c r="AM207" i="1"/>
  <c r="AL207" i="1"/>
  <c r="AM197" i="1"/>
  <c r="AL197" i="1"/>
  <c r="AM191" i="1"/>
  <c r="AL191" i="1"/>
  <c r="AM187" i="1"/>
  <c r="AL187" i="1"/>
  <c r="AM183" i="1"/>
  <c r="AL183" i="1"/>
  <c r="AM181" i="1"/>
  <c r="AL181" i="1"/>
  <c r="AM177" i="1"/>
  <c r="AL177" i="1"/>
  <c r="AM173" i="1"/>
  <c r="AL173" i="1"/>
  <c r="AM169" i="1"/>
  <c r="AL169" i="1"/>
  <c r="AL168" i="1"/>
  <c r="AM168" i="1"/>
  <c r="AM495" i="1"/>
  <c r="AL495" i="1"/>
  <c r="AM491" i="1"/>
  <c r="AL491" i="1"/>
  <c r="AL563" i="1"/>
  <c r="AM563" i="1"/>
  <c r="AM771" i="1"/>
  <c r="AL771" i="1"/>
  <c r="AL614" i="1"/>
  <c r="AM614" i="1"/>
  <c r="AM461" i="1"/>
  <c r="AL461" i="1"/>
  <c r="AM489" i="1"/>
  <c r="AL489" i="1"/>
  <c r="AL577" i="1"/>
  <c r="AM577" i="1"/>
  <c r="AM698" i="1"/>
  <c r="AL698" i="1"/>
  <c r="AM831" i="1"/>
  <c r="AL831" i="1"/>
  <c r="AM701" i="1"/>
  <c r="AL701" i="1"/>
  <c r="AL654" i="1"/>
  <c r="AM654" i="1"/>
  <c r="AL650" i="1"/>
  <c r="AM650" i="1"/>
  <c r="AL627" i="1"/>
  <c r="AM627" i="1"/>
  <c r="AM851" i="1"/>
  <c r="AL851" i="1"/>
  <c r="AL617" i="1"/>
  <c r="AM617" i="1"/>
  <c r="AL601" i="1"/>
  <c r="AM601" i="1"/>
  <c r="AM857" i="1"/>
  <c r="AL857" i="1"/>
  <c r="AM800" i="1"/>
  <c r="AL800" i="1"/>
  <c r="AL97" i="1"/>
  <c r="AM97" i="1"/>
  <c r="AL36" i="1"/>
  <c r="AM36" i="1"/>
  <c r="AL32" i="1"/>
  <c r="AM32" i="1"/>
  <c r="AL40" i="1"/>
  <c r="AM40" i="1"/>
  <c r="AL546" i="1"/>
  <c r="AM546" i="1"/>
  <c r="AL573" i="1"/>
  <c r="AM573" i="1"/>
  <c r="AL514" i="1"/>
  <c r="AM514" i="1"/>
  <c r="AL30" i="1"/>
  <c r="AM30" i="1"/>
  <c r="AL598" i="1"/>
  <c r="AM598" i="1"/>
  <c r="AM795" i="1"/>
  <c r="AL795" i="1"/>
  <c r="AL591" i="1"/>
  <c r="AM591" i="1"/>
  <c r="AM94" i="1"/>
  <c r="AL94" i="1"/>
  <c r="AL667" i="1"/>
  <c r="AM667" i="1"/>
  <c r="AL78" i="1"/>
  <c r="AM78" i="1"/>
  <c r="AL664" i="1"/>
  <c r="AM664" i="1"/>
  <c r="AM784" i="1"/>
  <c r="AL784" i="1"/>
  <c r="AM780" i="1"/>
  <c r="AL780" i="1"/>
  <c r="AL613" i="1"/>
  <c r="AM613" i="1"/>
  <c r="AL506" i="1"/>
  <c r="AM506" i="1"/>
  <c r="AM763" i="1"/>
  <c r="AL763" i="1"/>
  <c r="AL594" i="1"/>
  <c r="AM594" i="1"/>
  <c r="AL586" i="1"/>
  <c r="AM586" i="1"/>
  <c r="AL26" i="1"/>
  <c r="AM26" i="1"/>
  <c r="AL581" i="1"/>
  <c r="AM581" i="1"/>
  <c r="AL611" i="1"/>
  <c r="AM611" i="1"/>
  <c r="AL607" i="1"/>
  <c r="AM607" i="1"/>
  <c r="AM423" i="1"/>
  <c r="AL423" i="1"/>
  <c r="AM138" i="1"/>
  <c r="AL138" i="1"/>
  <c r="AL456" i="1"/>
  <c r="AM456" i="1"/>
  <c r="AL454" i="1"/>
  <c r="AM454" i="1"/>
  <c r="AL570" i="1"/>
  <c r="AM570" i="1"/>
  <c r="AL510" i="1"/>
  <c r="AM510" i="1"/>
  <c r="AM769" i="1"/>
  <c r="AL769" i="1"/>
  <c r="AL530" i="1"/>
  <c r="AM530" i="1"/>
  <c r="AL526" i="1"/>
  <c r="AM526" i="1"/>
  <c r="AL535" i="1"/>
  <c r="AM535" i="1"/>
  <c r="AM429" i="1"/>
  <c r="AL429" i="1"/>
  <c r="AM469" i="1"/>
  <c r="AL469" i="1"/>
  <c r="AL484" i="1"/>
  <c r="AM484" i="1"/>
  <c r="AL54" i="1"/>
  <c r="AM54" i="1"/>
  <c r="AL50" i="1"/>
  <c r="AM50" i="1"/>
  <c r="AL89" i="1"/>
  <c r="AM89" i="1"/>
  <c r="AL85" i="1"/>
  <c r="AM85" i="1"/>
  <c r="AM477" i="1"/>
  <c r="AL477" i="1"/>
  <c r="AM417" i="1"/>
  <c r="AL417" i="1"/>
  <c r="AM410" i="1"/>
  <c r="AL410" i="1"/>
  <c r="AL659" i="1"/>
  <c r="AM659" i="1"/>
  <c r="AL557" i="1"/>
  <c r="AM557" i="1"/>
  <c r="AM503" i="1"/>
  <c r="AL503" i="1"/>
  <c r="AM67" i="1"/>
  <c r="AL67" i="1"/>
  <c r="AM63" i="1"/>
  <c r="AL63" i="1"/>
  <c r="AL560" i="1"/>
  <c r="AM560" i="1"/>
  <c r="AL79" i="1"/>
  <c r="AM79" i="1"/>
  <c r="AL72" i="1"/>
  <c r="AM72" i="1"/>
  <c r="AL599" i="1"/>
  <c r="AM599" i="1"/>
  <c r="AM767" i="1"/>
  <c r="AL767" i="1"/>
  <c r="AM766" i="1"/>
  <c r="AL766" i="1"/>
  <c r="AL20" i="1"/>
  <c r="AM20" i="1"/>
  <c r="AL16" i="1"/>
  <c r="AM16" i="1"/>
  <c r="AL558" i="1"/>
  <c r="AM558" i="1"/>
  <c r="AL656" i="1"/>
  <c r="AM656" i="1"/>
  <c r="AL25" i="1"/>
  <c r="AM25" i="1"/>
  <c r="AL21" i="1"/>
  <c r="AM21" i="1"/>
  <c r="AL566" i="1"/>
  <c r="AM566" i="1"/>
  <c r="AL543" i="1"/>
  <c r="AM543" i="1"/>
  <c r="AL548" i="1"/>
  <c r="AM548" i="1"/>
  <c r="AM779" i="1"/>
  <c r="AL779" i="1"/>
  <c r="AM775" i="1"/>
  <c r="AL775" i="1"/>
  <c r="AM787" i="1"/>
  <c r="AL787" i="1"/>
  <c r="AL450" i="1"/>
  <c r="AM450" i="1"/>
  <c r="AL46" i="1"/>
  <c r="AM46" i="1"/>
  <c r="AM69" i="1"/>
  <c r="AL69" i="1"/>
  <c r="AL538" i="1"/>
  <c r="AM538" i="1"/>
  <c r="AL551" i="1"/>
  <c r="AM551" i="1"/>
  <c r="AL672" i="1"/>
  <c r="AM672" i="1"/>
  <c r="AM835" i="1"/>
  <c r="AL835" i="1"/>
  <c r="AL690" i="1"/>
  <c r="AM690" i="1"/>
  <c r="AM106" i="1"/>
  <c r="AL106" i="1"/>
  <c r="AM708" i="1"/>
  <c r="AL708" i="1"/>
  <c r="AM700" i="1"/>
  <c r="AL700" i="1"/>
  <c r="AM808" i="1"/>
  <c r="AL808" i="1"/>
  <c r="AM804" i="1"/>
  <c r="AL804" i="1"/>
  <c r="AL688" i="1"/>
  <c r="AM688" i="1"/>
  <c r="AM729" i="1"/>
  <c r="AL729" i="1"/>
  <c r="AL962" i="1"/>
  <c r="AM962" i="1"/>
  <c r="AL958" i="1"/>
  <c r="AM958" i="1"/>
  <c r="AL640" i="1"/>
  <c r="AM640" i="1"/>
  <c r="AM724" i="1"/>
  <c r="AL724" i="1"/>
  <c r="AM872" i="1"/>
  <c r="AL872" i="1"/>
  <c r="AM868" i="1"/>
  <c r="AL868" i="1"/>
  <c r="AL685" i="1"/>
  <c r="AM685" i="1"/>
  <c r="AM893" i="1"/>
  <c r="AL893" i="1"/>
  <c r="AL922" i="1"/>
  <c r="AM922" i="1"/>
  <c r="AM102" i="1"/>
  <c r="AL102" i="1"/>
  <c r="AL682" i="1"/>
  <c r="AM682" i="1"/>
  <c r="AL944" i="1"/>
  <c r="AM944" i="1"/>
  <c r="AL119" i="1"/>
  <c r="AM119" i="1"/>
  <c r="AL121" i="1"/>
  <c r="AM121" i="1"/>
  <c r="AL128" i="1"/>
  <c r="AM128" i="1"/>
  <c r="AL115" i="1"/>
  <c r="AM115" i="1"/>
  <c r="AL111" i="1"/>
  <c r="AM111" i="1"/>
  <c r="AM705" i="1"/>
  <c r="AL705" i="1"/>
  <c r="AM855" i="1"/>
  <c r="AL855" i="1"/>
  <c r="AL133" i="1"/>
  <c r="AM133" i="1"/>
  <c r="AM134" i="1"/>
  <c r="AL134" i="1"/>
  <c r="AM815" i="1"/>
  <c r="AL815" i="1"/>
  <c r="AM818" i="1"/>
  <c r="AL818" i="1"/>
  <c r="AM929" i="1"/>
  <c r="AL929" i="1"/>
  <c r="AL936" i="1"/>
  <c r="AM936" i="1"/>
  <c r="AL932" i="1"/>
  <c r="AM932" i="1"/>
  <c r="AL693" i="1"/>
  <c r="AM693" i="1"/>
  <c r="AL978" i="1"/>
  <c r="AM978" i="1"/>
  <c r="AM951" i="1"/>
  <c r="AL951" i="1"/>
  <c r="AM751" i="1"/>
  <c r="AL751" i="1"/>
  <c r="AM867" i="1"/>
  <c r="AL867" i="1"/>
  <c r="AM750" i="1"/>
  <c r="AL750" i="1"/>
  <c r="AM899" i="1"/>
  <c r="AL899" i="1"/>
  <c r="AM712" i="1"/>
  <c r="AL712" i="1"/>
  <c r="AM923" i="1"/>
  <c r="AL923" i="1"/>
  <c r="AM919" i="1"/>
  <c r="AL919" i="1"/>
  <c r="AM744" i="1"/>
  <c r="AL744" i="1"/>
  <c r="AM957" i="1"/>
  <c r="AL957" i="1"/>
  <c r="AM827" i="1"/>
  <c r="AL827" i="1"/>
  <c r="AL984" i="1"/>
  <c r="AM984" i="1"/>
  <c r="AM738" i="1"/>
  <c r="AL738" i="1"/>
  <c r="AL604" i="1"/>
  <c r="AM604" i="1"/>
  <c r="AL646" i="1"/>
  <c r="AM646" i="1"/>
  <c r="AM876" i="1"/>
  <c r="AL876" i="1"/>
  <c r="AM889" i="1"/>
  <c r="AL889" i="1"/>
  <c r="AL675" i="1"/>
  <c r="AM675" i="1"/>
  <c r="AL679" i="1"/>
  <c r="AM679" i="1"/>
  <c r="AM742" i="1"/>
  <c r="AL742" i="1"/>
  <c r="AL636" i="1"/>
  <c r="AM636" i="1"/>
  <c r="AL673" i="1"/>
  <c r="AM673" i="1"/>
  <c r="AM840" i="1"/>
  <c r="AL840" i="1"/>
  <c r="AM836" i="1"/>
  <c r="AL836" i="1"/>
  <c r="AM917" i="1"/>
  <c r="AL917" i="1"/>
  <c r="AL914" i="1"/>
  <c r="AM914" i="1"/>
  <c r="AL910" i="1"/>
  <c r="AM910" i="1"/>
  <c r="AM882" i="1"/>
  <c r="AL882" i="1"/>
  <c r="AM860" i="1"/>
  <c r="AL860" i="1"/>
  <c r="AL974" i="1"/>
  <c r="AM974" i="1"/>
  <c r="AM842" i="1"/>
  <c r="AL842" i="1"/>
  <c r="AM813" i="1"/>
  <c r="AL813" i="1"/>
  <c r="AM881" i="1"/>
  <c r="AL881" i="1"/>
  <c r="AM885" i="1"/>
  <c r="AL885" i="1"/>
  <c r="AL403" i="1"/>
  <c r="AM403" i="1"/>
  <c r="AL399" i="1"/>
  <c r="AM399" i="1"/>
  <c r="AL395" i="1"/>
  <c r="AM395" i="1"/>
  <c r="AL391" i="1"/>
  <c r="AM391" i="1"/>
  <c r="AM388" i="1"/>
  <c r="AL388" i="1"/>
  <c r="AM384" i="1"/>
  <c r="AL384" i="1"/>
  <c r="AM380" i="1"/>
  <c r="AL380" i="1"/>
  <c r="AL377" i="1"/>
  <c r="AM377" i="1"/>
  <c r="AL373" i="1"/>
  <c r="AM373" i="1"/>
  <c r="AL369" i="1"/>
  <c r="AM369" i="1"/>
  <c r="AM366" i="1"/>
  <c r="AL366" i="1"/>
  <c r="AM362" i="1"/>
  <c r="AL362" i="1"/>
  <c r="AM358" i="1"/>
  <c r="AL358" i="1"/>
  <c r="AM354" i="1"/>
  <c r="AL354" i="1"/>
  <c r="AL351" i="1"/>
  <c r="AM351" i="1"/>
  <c r="AM348" i="1"/>
  <c r="AL348" i="1"/>
  <c r="AM336" i="1"/>
  <c r="AL336" i="1"/>
  <c r="AM332" i="1"/>
  <c r="AL332" i="1"/>
  <c r="AL327" i="1"/>
  <c r="AM327" i="1"/>
  <c r="AL323" i="1"/>
  <c r="AM323" i="1"/>
  <c r="AL321" i="1"/>
  <c r="AM321" i="1"/>
  <c r="AM318" i="1"/>
  <c r="AL318" i="1"/>
  <c r="AL139" i="1"/>
  <c r="AM139" i="1"/>
  <c r="AL313" i="1"/>
  <c r="AM313" i="1"/>
  <c r="AM310" i="1"/>
  <c r="AL310" i="1"/>
  <c r="AL306" i="1"/>
  <c r="AM306" i="1"/>
  <c r="AM303" i="1"/>
  <c r="AL303" i="1"/>
  <c r="AM299" i="1"/>
  <c r="AL299" i="1"/>
  <c r="AM295" i="1"/>
  <c r="AL295" i="1"/>
  <c r="AM291" i="1"/>
  <c r="AL291" i="1"/>
  <c r="AM287" i="1"/>
  <c r="AL287" i="1"/>
  <c r="AM283" i="1"/>
  <c r="AL283" i="1"/>
  <c r="AM279" i="1"/>
  <c r="AL279" i="1"/>
  <c r="AM273" i="1"/>
  <c r="AL273" i="1"/>
  <c r="AM269" i="1"/>
  <c r="AL269" i="1"/>
  <c r="AL266" i="1"/>
  <c r="AM266" i="1"/>
  <c r="AM261" i="1"/>
  <c r="AL261" i="1"/>
  <c r="AL258" i="1"/>
  <c r="AM258" i="1"/>
  <c r="AL254" i="1"/>
  <c r="AM254" i="1"/>
  <c r="AL250" i="1"/>
  <c r="AM250" i="1"/>
  <c r="AM247" i="1"/>
  <c r="AL247" i="1"/>
  <c r="AM243" i="1"/>
  <c r="AL243" i="1"/>
  <c r="AL240" i="1"/>
  <c r="AM240" i="1"/>
  <c r="AM239" i="1"/>
  <c r="AL239" i="1"/>
  <c r="AL236" i="1"/>
  <c r="AM236" i="1"/>
  <c r="AL230" i="1"/>
  <c r="AM230" i="1"/>
  <c r="AL226" i="1"/>
  <c r="AM226" i="1"/>
  <c r="AL222" i="1"/>
  <c r="AM222" i="1"/>
  <c r="AL218" i="1"/>
  <c r="AM218" i="1"/>
  <c r="AL214" i="1"/>
  <c r="AM214" i="1"/>
  <c r="AL210" i="1"/>
  <c r="AM210" i="1"/>
  <c r="AM203" i="1"/>
  <c r="AL203" i="1"/>
  <c r="AL202" i="1"/>
  <c r="AM202" i="1"/>
  <c r="AM199" i="1"/>
  <c r="AL199" i="1"/>
  <c r="AL196" i="1"/>
  <c r="AM196" i="1"/>
  <c r="AL190" i="1"/>
  <c r="AM190" i="1"/>
  <c r="AL186" i="1"/>
  <c r="AM186" i="1"/>
  <c r="AL180" i="1"/>
  <c r="AM180" i="1"/>
  <c r="AL176" i="1"/>
  <c r="AM176" i="1"/>
  <c r="AL172" i="1"/>
  <c r="AM172" i="1"/>
  <c r="AM826" i="1"/>
  <c r="AL826" i="1"/>
  <c r="AL494" i="1"/>
  <c r="AM494" i="1"/>
  <c r="AM497" i="1"/>
  <c r="AL497" i="1"/>
  <c r="AL562" i="1"/>
  <c r="AM562" i="1"/>
  <c r="AM770" i="1"/>
  <c r="AL770" i="1"/>
  <c r="AL460" i="1"/>
  <c r="AM460" i="1"/>
  <c r="AL488" i="1"/>
  <c r="AM488" i="1"/>
  <c r="AL579" i="1"/>
  <c r="AM579" i="1"/>
  <c r="AL576" i="1"/>
  <c r="AM576" i="1"/>
  <c r="AM697" i="1"/>
  <c r="AL697" i="1"/>
  <c r="AM830" i="1"/>
  <c r="AL830" i="1"/>
  <c r="AL653" i="1"/>
  <c r="AM653" i="1"/>
  <c r="AL649" i="1"/>
  <c r="AM649" i="1"/>
  <c r="AL626" i="1"/>
  <c r="AM626" i="1"/>
  <c r="AM850" i="1"/>
  <c r="AL850" i="1"/>
  <c r="AM856" i="1"/>
  <c r="AL856" i="1"/>
  <c r="AM799" i="1"/>
  <c r="AL799" i="1"/>
  <c r="AL35" i="1"/>
  <c r="AM35" i="1"/>
  <c r="AL43" i="1"/>
  <c r="AM43" i="1"/>
  <c r="AL39" i="1"/>
  <c r="AM39" i="1"/>
  <c r="AM499" i="1"/>
  <c r="AL499" i="1"/>
  <c r="AL572" i="1"/>
  <c r="AM572" i="1"/>
  <c r="AL29" i="1"/>
  <c r="AM29" i="1"/>
  <c r="AL597" i="1"/>
  <c r="AM597" i="1"/>
  <c r="AM794" i="1"/>
  <c r="AL794" i="1"/>
  <c r="AL549" i="1"/>
  <c r="AM549" i="1"/>
  <c r="AL415" i="1"/>
  <c r="AM415" i="1"/>
  <c r="AM93" i="1"/>
  <c r="AL93" i="1"/>
  <c r="AL77" i="1"/>
  <c r="AM77" i="1"/>
  <c r="AL612" i="1"/>
  <c r="AM612" i="1"/>
  <c r="AM505" i="1"/>
  <c r="AL505" i="1"/>
  <c r="AL542" i="1"/>
  <c r="AM542" i="1"/>
  <c r="AL585" i="1"/>
  <c r="AM585" i="1"/>
  <c r="AL28" i="1"/>
  <c r="AM28" i="1"/>
  <c r="AL610" i="1"/>
  <c r="AM610" i="1"/>
  <c r="AL606" i="1"/>
  <c r="AM606" i="1"/>
  <c r="AM439" i="1"/>
  <c r="AL439" i="1"/>
  <c r="AL436" i="1"/>
  <c r="AM436" i="1"/>
  <c r="AL424" i="1"/>
  <c r="AM424" i="1"/>
  <c r="AL422" i="1"/>
  <c r="AM422" i="1"/>
  <c r="AM473" i="1"/>
  <c r="AL473" i="1"/>
  <c r="AL137" i="1"/>
  <c r="AM137" i="1"/>
  <c r="AL476" i="1"/>
  <c r="AM476" i="1"/>
  <c r="AM465" i="1"/>
  <c r="AL465" i="1"/>
  <c r="AM142" i="1"/>
  <c r="AL142" i="1"/>
  <c r="AM455" i="1"/>
  <c r="AL455" i="1"/>
  <c r="AL519" i="1"/>
  <c r="AM519" i="1"/>
  <c r="AM509" i="1"/>
  <c r="AL509" i="1"/>
  <c r="AM768" i="1"/>
  <c r="AL768" i="1"/>
  <c r="AL529" i="1"/>
  <c r="AM529" i="1"/>
  <c r="AL534" i="1"/>
  <c r="AM534" i="1"/>
  <c r="AL472" i="1"/>
  <c r="AM472" i="1"/>
  <c r="AL468" i="1"/>
  <c r="AM468" i="1"/>
  <c r="AM483" i="1"/>
  <c r="AL483" i="1"/>
  <c r="AM53" i="1"/>
  <c r="AL53" i="1"/>
  <c r="AL88" i="1"/>
  <c r="AM88" i="1"/>
  <c r="AL84" i="1"/>
  <c r="AM84" i="1"/>
  <c r="AL416" i="1"/>
  <c r="AM416" i="1"/>
  <c r="AL409" i="1"/>
  <c r="AM409" i="1"/>
  <c r="AL662" i="1"/>
  <c r="AM662" i="1"/>
  <c r="AL658" i="1"/>
  <c r="AM658" i="1"/>
  <c r="AL556" i="1"/>
  <c r="AM556" i="1"/>
  <c r="AL569" i="1"/>
  <c r="AM569" i="1"/>
  <c r="AL502" i="1"/>
  <c r="AM502" i="1"/>
  <c r="AL66" i="1"/>
  <c r="AM66" i="1"/>
  <c r="AL62" i="1"/>
  <c r="AM62" i="1"/>
  <c r="AM59" i="1"/>
  <c r="AL59" i="1"/>
  <c r="AM75" i="1"/>
  <c r="AL75" i="1"/>
  <c r="AM71" i="1"/>
  <c r="AL71" i="1"/>
  <c r="AM791" i="1"/>
  <c r="AL791" i="1"/>
  <c r="AL482" i="1"/>
  <c r="AM482" i="1"/>
  <c r="AL622" i="1"/>
  <c r="AM622" i="1"/>
  <c r="AM765" i="1"/>
  <c r="AL765" i="1"/>
  <c r="AL19" i="1"/>
  <c r="AM19" i="1"/>
  <c r="AL593" i="1"/>
  <c r="AM593" i="1"/>
  <c r="AL24" i="1"/>
  <c r="AM24" i="1"/>
  <c r="AM788" i="1"/>
  <c r="AL788" i="1"/>
  <c r="AL565" i="1"/>
  <c r="AM565" i="1"/>
  <c r="AM433" i="1"/>
  <c r="AL433" i="1"/>
  <c r="AM778" i="1"/>
  <c r="AL778" i="1"/>
  <c r="AM774" i="1"/>
  <c r="AL774" i="1"/>
  <c r="AM786" i="1"/>
  <c r="AL786" i="1"/>
  <c r="AM449" i="1"/>
  <c r="AL449" i="1"/>
  <c r="AL49" i="1"/>
  <c r="AM49" i="1"/>
  <c r="AL45" i="1"/>
  <c r="AM45" i="1"/>
  <c r="AL68" i="1"/>
  <c r="AM68" i="1"/>
  <c r="AL537" i="1"/>
  <c r="AM537" i="1"/>
  <c r="AL678" i="1"/>
  <c r="AM678" i="1"/>
  <c r="AL671" i="1"/>
  <c r="AM671" i="1"/>
  <c r="AM947" i="1"/>
  <c r="AL947" i="1"/>
  <c r="AM834" i="1"/>
  <c r="AL834" i="1"/>
  <c r="AL689" i="1"/>
  <c r="AM689" i="1"/>
  <c r="AL105" i="1"/>
  <c r="AM105" i="1"/>
  <c r="AM707" i="1"/>
  <c r="AL707" i="1"/>
  <c r="AM699" i="1"/>
  <c r="AL699" i="1"/>
  <c r="AM807" i="1"/>
  <c r="AL807" i="1"/>
  <c r="AM803" i="1"/>
  <c r="AL803" i="1"/>
  <c r="AL687" i="1"/>
  <c r="AM687" i="1"/>
  <c r="AM728" i="1"/>
  <c r="AL728" i="1"/>
  <c r="AM961" i="1"/>
  <c r="AL961" i="1"/>
  <c r="AL643" i="1"/>
  <c r="AM643" i="1"/>
  <c r="AM727" i="1"/>
  <c r="AL727" i="1"/>
  <c r="AM723" i="1"/>
  <c r="AL723" i="1"/>
  <c r="AM871" i="1"/>
  <c r="AL871" i="1"/>
  <c r="AL635" i="1"/>
  <c r="AM635" i="1"/>
  <c r="AL892" i="1"/>
  <c r="AM892" i="1"/>
  <c r="AL101" i="1"/>
  <c r="AM101" i="1"/>
  <c r="AM903" i="1"/>
  <c r="AL903" i="1"/>
  <c r="AM943" i="1"/>
  <c r="AL943" i="1"/>
  <c r="AM118" i="1"/>
  <c r="AL118" i="1"/>
  <c r="AL120" i="1"/>
  <c r="AM120" i="1"/>
  <c r="AL127" i="1"/>
  <c r="AM127" i="1"/>
  <c r="AM114" i="1"/>
  <c r="AL114" i="1"/>
  <c r="AM110" i="1"/>
  <c r="AL110" i="1"/>
  <c r="AM704" i="1"/>
  <c r="AL704" i="1"/>
  <c r="AM854" i="1"/>
  <c r="AL854" i="1"/>
  <c r="AL132" i="1"/>
  <c r="AM132" i="1"/>
  <c r="AL898" i="1"/>
  <c r="AM898" i="1"/>
  <c r="AM814" i="1"/>
  <c r="AL814" i="1"/>
  <c r="AM847" i="1"/>
  <c r="AL847" i="1"/>
  <c r="AL928" i="1"/>
  <c r="AM928" i="1"/>
  <c r="AM935" i="1"/>
  <c r="AL935" i="1"/>
  <c r="AM931" i="1"/>
  <c r="AL931" i="1"/>
  <c r="AL692" i="1"/>
  <c r="AM692" i="1"/>
  <c r="AM977" i="1"/>
  <c r="AL977" i="1"/>
  <c r="AL950" i="1"/>
  <c r="AM950" i="1"/>
  <c r="AM718" i="1"/>
  <c r="AL718" i="1"/>
  <c r="AM866" i="1"/>
  <c r="AL866" i="1"/>
  <c r="AM749" i="1"/>
  <c r="AL749" i="1"/>
  <c r="AL954" i="1"/>
  <c r="AM954" i="1"/>
  <c r="AM748" i="1"/>
  <c r="AL748" i="1"/>
  <c r="AM711" i="1"/>
  <c r="AL711" i="1"/>
  <c r="AM921" i="1"/>
  <c r="AL921" i="1"/>
  <c r="AM747" i="1"/>
  <c r="AL747" i="1"/>
  <c r="AM743" i="1"/>
  <c r="AL743" i="1"/>
  <c r="AM925" i="1"/>
  <c r="AL925" i="1"/>
  <c r="AM983" i="1"/>
  <c r="AL983" i="1"/>
  <c r="AM737" i="1"/>
  <c r="AL737" i="1"/>
  <c r="AL645" i="1"/>
  <c r="AM645" i="1"/>
  <c r="AM875" i="1"/>
  <c r="AL875" i="1"/>
  <c r="AM888" i="1"/>
  <c r="AL888" i="1"/>
  <c r="AL674" i="1"/>
  <c r="AM674" i="1"/>
  <c r="AM741" i="1"/>
  <c r="AL741" i="1"/>
  <c r="AL639" i="1"/>
  <c r="AM639" i="1"/>
  <c r="AL968" i="1"/>
  <c r="AM968" i="1"/>
  <c r="AM853" i="1"/>
  <c r="AL853" i="1"/>
  <c r="AM839" i="1"/>
  <c r="AL839" i="1"/>
  <c r="AL916" i="1"/>
  <c r="AM916" i="1"/>
  <c r="AM913" i="1"/>
  <c r="AL913" i="1"/>
  <c r="AM873" i="1"/>
  <c r="AL873" i="1"/>
  <c r="AM863" i="1"/>
  <c r="AL863" i="1"/>
  <c r="AM859" i="1"/>
  <c r="AL859" i="1"/>
  <c r="AM973" i="1"/>
  <c r="AL973" i="1"/>
  <c r="AM841" i="1"/>
  <c r="AL841" i="1"/>
  <c r="AM812" i="1"/>
  <c r="AL812" i="1"/>
  <c r="AM880" i="1"/>
  <c r="AL880" i="1"/>
  <c r="AM817" i="1"/>
  <c r="AL817" i="1"/>
  <c r="AM909" i="1"/>
  <c r="AL909" i="1"/>
  <c r="AL405" i="1"/>
  <c r="AM405" i="1"/>
  <c r="AM402" i="1"/>
  <c r="AL402" i="1"/>
  <c r="AM398" i="1"/>
  <c r="AL398" i="1"/>
  <c r="AM394" i="1"/>
  <c r="AL394" i="1"/>
  <c r="AL387" i="1"/>
  <c r="AM387" i="1"/>
  <c r="AL383" i="1"/>
  <c r="AM383" i="1"/>
  <c r="AL379" i="1"/>
  <c r="AM379" i="1"/>
  <c r="AM376" i="1"/>
  <c r="AL376" i="1"/>
  <c r="AM372" i="1"/>
  <c r="AL372" i="1"/>
  <c r="AM368" i="1"/>
  <c r="AL368" i="1"/>
  <c r="AL365" i="1"/>
  <c r="AM365" i="1"/>
  <c r="AL361" i="1"/>
  <c r="AM361" i="1"/>
  <c r="AL357" i="1"/>
  <c r="AM357" i="1"/>
  <c r="AL353" i="1"/>
  <c r="AM353" i="1"/>
  <c r="AL347" i="1"/>
  <c r="AM347" i="1"/>
  <c r="AL335" i="1"/>
  <c r="AM335" i="1"/>
  <c r="AL331" i="1"/>
  <c r="AM331" i="1"/>
  <c r="AM326" i="1"/>
  <c r="AL326" i="1"/>
  <c r="AM322" i="1"/>
  <c r="AL322" i="1"/>
  <c r="AM320" i="1"/>
  <c r="AL320" i="1"/>
  <c r="AL317" i="1"/>
  <c r="AM317" i="1"/>
  <c r="AL309" i="1"/>
  <c r="AM309" i="1"/>
  <c r="AM305" i="1"/>
  <c r="AL305" i="1"/>
  <c r="AL302" i="1"/>
  <c r="AM302" i="1"/>
  <c r="AL298" i="1"/>
  <c r="AM298" i="1"/>
  <c r="AL294" i="1"/>
  <c r="AM294" i="1"/>
  <c r="AL290" i="1"/>
  <c r="AM290" i="1"/>
  <c r="AL286" i="1"/>
  <c r="AM286" i="1"/>
  <c r="AL282" i="1"/>
  <c r="AM282" i="1"/>
  <c r="AL278" i="1"/>
  <c r="AM278" i="1"/>
  <c r="AL276" i="1"/>
  <c r="AM276" i="1"/>
  <c r="AL272" i="1"/>
  <c r="AM272" i="1"/>
  <c r="AM265" i="1"/>
  <c r="AL265" i="1"/>
  <c r="AM263" i="1"/>
  <c r="AL263" i="1"/>
  <c r="AM257" i="1"/>
  <c r="AL257" i="1"/>
  <c r="AM253" i="1"/>
  <c r="AL253" i="1"/>
  <c r="AM249" i="1"/>
  <c r="AL249" i="1"/>
  <c r="AL246" i="1"/>
  <c r="AM246" i="1"/>
  <c r="AL242" i="1"/>
  <c r="AM242" i="1"/>
  <c r="AM235" i="1"/>
  <c r="AL235" i="1"/>
  <c r="AM233" i="1"/>
  <c r="AL233" i="1"/>
  <c r="AM229" i="1"/>
  <c r="AL229" i="1"/>
  <c r="AM225" i="1"/>
  <c r="AL225" i="1"/>
  <c r="AM221" i="1"/>
  <c r="AL221" i="1"/>
  <c r="AM217" i="1"/>
  <c r="AL217" i="1"/>
  <c r="AM213" i="1"/>
  <c r="AL213" i="1"/>
  <c r="AM209" i="1"/>
  <c r="AL209" i="1"/>
  <c r="AL206" i="1"/>
  <c r="AM206" i="1"/>
  <c r="AL204" i="1"/>
  <c r="AM204" i="1"/>
  <c r="AM201" i="1"/>
  <c r="AL201" i="1"/>
  <c r="AM195" i="1"/>
  <c r="AL195" i="1"/>
  <c r="AM193" i="1"/>
  <c r="AL193" i="1"/>
  <c r="AM189" i="1"/>
  <c r="AL189" i="1"/>
  <c r="AL185" i="1"/>
  <c r="AM185" i="1"/>
  <c r="AM179" i="1"/>
  <c r="AL179" i="1"/>
  <c r="AM175" i="1"/>
  <c r="AL175" i="1"/>
  <c r="AM171" i="1"/>
  <c r="AL171" i="1"/>
  <c r="O191" i="1"/>
  <c r="O190" i="1"/>
  <c r="AF190" i="1" s="1"/>
  <c r="O193" i="1"/>
  <c r="AH792" i="1"/>
  <c r="AH82" i="1"/>
  <c r="AH470" i="1"/>
  <c r="AH177" i="1"/>
  <c r="AH630" i="1"/>
  <c r="AF89" i="1"/>
  <c r="AF659" i="1"/>
  <c r="AH767" i="1"/>
  <c r="AF391" i="1"/>
  <c r="AF348" i="1"/>
  <c r="AH139" i="1"/>
  <c r="AF687" i="1"/>
  <c r="AH127" i="1"/>
  <c r="AF692" i="1"/>
  <c r="AH408" i="1"/>
  <c r="AF797" i="1"/>
  <c r="AF414" i="1"/>
  <c r="AH706" i="1"/>
  <c r="AH731" i="1"/>
  <c r="AH720" i="1"/>
  <c r="AF346" i="1"/>
  <c r="AF301" i="1"/>
  <c r="AF285" i="1"/>
  <c r="AF729" i="1"/>
  <c r="AH899" i="1"/>
  <c r="AH679" i="1"/>
  <c r="AH35" i="1"/>
  <c r="AH77" i="1"/>
  <c r="AF505" i="1"/>
  <c r="AF28" i="1"/>
  <c r="AH943" i="1"/>
  <c r="AH114" i="1"/>
  <c r="AH132" i="1"/>
  <c r="AF195" i="1"/>
  <c r="AF171" i="1"/>
  <c r="AH686" i="1"/>
  <c r="AH92" i="1"/>
  <c r="AF76" i="1"/>
  <c r="AF584" i="1"/>
  <c r="AH976" i="1"/>
  <c r="AF920" i="1"/>
  <c r="AH823" i="1"/>
  <c r="AH739" i="1"/>
  <c r="AH628" i="1"/>
  <c r="AF602" i="1"/>
  <c r="AH559" i="1"/>
  <c r="AF22" i="1"/>
  <c r="AH544" i="1"/>
  <c r="AH157" i="1"/>
  <c r="AF400" i="1"/>
  <c r="AH385" i="1"/>
  <c r="AF901" i="1"/>
  <c r="AH506" i="1"/>
  <c r="AH32" i="1"/>
  <c r="AH613" i="1"/>
  <c r="AF763" i="1"/>
  <c r="AH26" i="1"/>
  <c r="AF690" i="1"/>
  <c r="AF808" i="1"/>
  <c r="AF640" i="1"/>
  <c r="AF295" i="1"/>
  <c r="AF279" i="1"/>
  <c r="AH273" i="1"/>
  <c r="AH193" i="1"/>
  <c r="AH580" i="1"/>
  <c r="AF696" i="1"/>
  <c r="AH726" i="1"/>
  <c r="AH938" i="1"/>
  <c r="AH109" i="1"/>
  <c r="AF277" i="1"/>
  <c r="AH271" i="1"/>
  <c r="AH256" i="1"/>
  <c r="AH39" i="1"/>
  <c r="AH439" i="1"/>
  <c r="AF473" i="1"/>
  <c r="AF814" i="1"/>
  <c r="AH931" i="1"/>
  <c r="AH950" i="1"/>
  <c r="AF253" i="1"/>
  <c r="AH235" i="1"/>
  <c r="AH221" i="1"/>
  <c r="AH36" i="1"/>
  <c r="AE96" i="1"/>
  <c r="AF96" i="1" s="1"/>
  <c r="AE758" i="1"/>
  <c r="AF758" i="1" s="1"/>
  <c r="AG426" i="1"/>
  <c r="AG759" i="1"/>
  <c r="AE740" i="1"/>
  <c r="AF740" i="1" s="1"/>
  <c r="AE757" i="1"/>
  <c r="AE520" i="1"/>
  <c r="AG443" i="1"/>
  <c r="AG821" i="1"/>
  <c r="AG732" i="1"/>
  <c r="AE895" i="1"/>
  <c r="AJ895" i="1" s="1"/>
  <c r="AE761" i="1"/>
  <c r="AG522" i="1"/>
  <c r="AG894" i="1"/>
  <c r="AG760" i="1"/>
  <c r="AH34" i="1"/>
  <c r="AE547" i="1"/>
  <c r="AJ547" i="1" s="1"/>
  <c r="AG445" i="1"/>
  <c r="AE894" i="1"/>
  <c r="AJ894" i="1" s="1"/>
  <c r="AE760" i="1"/>
  <c r="AJ760" i="1" s="1"/>
  <c r="AE523" i="1"/>
  <c r="AJ523" i="1" s="1"/>
  <c r="AG896" i="1"/>
  <c r="AG762" i="1"/>
  <c r="AE522" i="1"/>
  <c r="AJ522" i="1" s="1"/>
  <c r="AG524" i="1"/>
  <c r="AE756" i="1"/>
  <c r="AG96" i="1"/>
  <c r="AG758" i="1"/>
  <c r="AG521" i="1"/>
  <c r="AH836" i="1"/>
  <c r="AH860" i="1"/>
  <c r="AE755" i="1"/>
  <c r="AE441" i="1"/>
  <c r="AJ441" i="1" s="1"/>
  <c r="AG740" i="1"/>
  <c r="AG757" i="1"/>
  <c r="AG520" i="1"/>
  <c r="AG632" i="1"/>
  <c r="AG754" i="1"/>
  <c r="AG481" i="1"/>
  <c r="AG448" i="1"/>
  <c r="AE632" i="1"/>
  <c r="AJ632" i="1" s="1"/>
  <c r="AE754" i="1"/>
  <c r="AJ754" i="1" s="1"/>
  <c r="AE440" i="1"/>
  <c r="AG756" i="1"/>
  <c r="AE33" i="1"/>
  <c r="AJ33" i="1" s="1"/>
  <c r="AE907" i="1"/>
  <c r="AJ907" i="1" s="1"/>
  <c r="AE753" i="1"/>
  <c r="AJ753" i="1" s="1"/>
  <c r="AG755" i="1"/>
  <c r="AH755" i="1" s="1"/>
  <c r="AG441" i="1"/>
  <c r="AG480" i="1"/>
  <c r="AG447" i="1"/>
  <c r="AE752" i="1"/>
  <c r="AF752" i="1" s="1"/>
  <c r="AE443" i="1"/>
  <c r="AJ443" i="1" s="1"/>
  <c r="AG440" i="1"/>
  <c r="AE420" i="1"/>
  <c r="AJ420" i="1" s="1"/>
  <c r="AG907" i="1"/>
  <c r="AG753" i="1"/>
  <c r="AE904" i="1"/>
  <c r="AJ904" i="1" s="1"/>
  <c r="AE783" i="1"/>
  <c r="AJ783" i="1" s="1"/>
  <c r="AE734" i="1"/>
  <c r="AJ734" i="1" s="1"/>
  <c r="AE418" i="1"/>
  <c r="AJ418" i="1" s="1"/>
  <c r="AE442" i="1"/>
  <c r="AJ442" i="1" s="1"/>
  <c r="AE446" i="1"/>
  <c r="AJ446" i="1" s="1"/>
  <c r="AG420" i="1"/>
  <c r="AE782" i="1"/>
  <c r="AJ782" i="1" s="1"/>
  <c r="AE733" i="1"/>
  <c r="AJ733" i="1" s="1"/>
  <c r="AE445" i="1"/>
  <c r="AG735" i="1"/>
  <c r="AG419" i="1"/>
  <c r="AE821" i="1"/>
  <c r="AJ821" i="1" s="1"/>
  <c r="AE732" i="1"/>
  <c r="AJ732" i="1" s="1"/>
  <c r="AE444" i="1"/>
  <c r="AJ444" i="1" s="1"/>
  <c r="AG904" i="1"/>
  <c r="AG783" i="1"/>
  <c r="AG734" i="1"/>
  <c r="AG418" i="1"/>
  <c r="AG442" i="1"/>
  <c r="AG446" i="1"/>
  <c r="AE735" i="1"/>
  <c r="AJ735" i="1" s="1"/>
  <c r="AG752" i="1"/>
  <c r="AE896" i="1"/>
  <c r="AJ896" i="1" s="1"/>
  <c r="AE762" i="1"/>
  <c r="AJ762" i="1" s="1"/>
  <c r="AG782" i="1"/>
  <c r="AG733" i="1"/>
  <c r="AE419" i="1"/>
  <c r="AJ419" i="1" s="1"/>
  <c r="AE524" i="1"/>
  <c r="AJ524" i="1" s="1"/>
  <c r="AG444" i="1"/>
  <c r="AG547" i="1"/>
  <c r="AG33" i="1"/>
  <c r="AE426" i="1"/>
  <c r="AJ426" i="1" s="1"/>
  <c r="AE759" i="1"/>
  <c r="AJ759" i="1" s="1"/>
  <c r="AE481" i="1"/>
  <c r="AF481" i="1" s="1"/>
  <c r="AG895" i="1"/>
  <c r="AG761" i="1"/>
  <c r="AE448" i="1"/>
  <c r="AJ448" i="1" s="1"/>
  <c r="AE521" i="1"/>
  <c r="AJ521" i="1" s="1"/>
  <c r="AG523" i="1"/>
  <c r="AE447" i="1"/>
  <c r="AJ447" i="1" s="1"/>
  <c r="AH876" i="1"/>
  <c r="AH856" i="1"/>
  <c r="AF840" i="1"/>
  <c r="AH100" i="1"/>
  <c r="AH887" i="1"/>
  <c r="AH877" i="1"/>
  <c r="AH884" i="1"/>
  <c r="AF872" i="1"/>
  <c r="AH891" i="1"/>
  <c r="AF104" i="1"/>
  <c r="AH103" i="1"/>
  <c r="AH890" i="1"/>
  <c r="AF881" i="1"/>
  <c r="AH858" i="1"/>
  <c r="AH101" i="1"/>
  <c r="AH866" i="1"/>
  <c r="AH888" i="1"/>
  <c r="AF880" i="1"/>
  <c r="AH865" i="1"/>
  <c r="AU551" i="13"/>
  <c r="AH99" i="1"/>
  <c r="AH864" i="1"/>
  <c r="AF886" i="1"/>
  <c r="AH837" i="1"/>
  <c r="AH878" i="1"/>
  <c r="AH854" i="1"/>
  <c r="AF859" i="1"/>
  <c r="AH841" i="1"/>
  <c r="AH870" i="1"/>
  <c r="AH869" i="1"/>
  <c r="AH167" i="1"/>
  <c r="AU856" i="13"/>
  <c r="AU1008" i="13"/>
  <c r="AU1036" i="13"/>
  <c r="AU1090" i="13"/>
  <c r="AU1306" i="13"/>
  <c r="AU1333" i="13"/>
  <c r="AU1344" i="13"/>
  <c r="AU1435" i="13"/>
  <c r="AF868" i="1"/>
  <c r="AH893" i="1"/>
  <c r="AH892" i="1"/>
  <c r="AH853" i="1"/>
  <c r="AF852" i="1"/>
  <c r="AU428" i="13"/>
  <c r="AU439" i="13"/>
  <c r="AH843" i="1"/>
  <c r="AF102" i="1"/>
  <c r="AH867" i="1"/>
  <c r="AH889" i="1"/>
  <c r="AH839" i="1"/>
  <c r="AF863" i="1"/>
  <c r="AU711" i="13"/>
  <c r="AU766" i="13"/>
  <c r="AU862" i="13"/>
  <c r="AU878" i="13"/>
  <c r="AU998" i="13"/>
  <c r="AU1795" i="13"/>
  <c r="AU1839" i="13"/>
  <c r="AU1857" i="13"/>
  <c r="AU1865" i="13"/>
  <c r="AH857" i="1"/>
  <c r="AH838" i="1"/>
  <c r="AH862" i="1"/>
  <c r="AH879" i="1"/>
  <c r="AH861" i="1"/>
  <c r="AH855" i="1"/>
  <c r="AF875" i="1"/>
  <c r="AH874" i="1"/>
  <c r="AF873" i="1"/>
  <c r="AU432" i="13"/>
  <c r="AU558" i="13"/>
  <c r="AF883" i="1"/>
  <c r="AH882" i="1"/>
  <c r="AH587" i="1"/>
  <c r="AH516" i="1"/>
  <c r="AH499" i="1"/>
  <c r="AH597" i="1"/>
  <c r="AH794" i="1"/>
  <c r="AH93" i="1"/>
  <c r="AH585" i="1"/>
  <c r="AH28" i="1"/>
  <c r="AH424" i="1"/>
  <c r="AH509" i="1"/>
  <c r="AH534" i="1"/>
  <c r="AH483" i="1"/>
  <c r="AH84" i="1"/>
  <c r="AH416" i="1"/>
  <c r="AH556" i="1"/>
  <c r="AH502" i="1"/>
  <c r="AH75" i="1"/>
  <c r="AH622" i="1"/>
  <c r="AH24" i="1"/>
  <c r="AH774" i="1"/>
  <c r="AH45" i="1"/>
  <c r="AH671" i="1"/>
  <c r="AH728" i="1"/>
  <c r="AH643" i="1"/>
  <c r="AH871" i="1"/>
  <c r="AH635" i="1"/>
  <c r="AH928" i="1"/>
  <c r="AH977" i="1"/>
  <c r="AH954" i="1"/>
  <c r="AH711" i="1"/>
  <c r="AH921" i="1"/>
  <c r="AH925" i="1"/>
  <c r="AH968" i="1"/>
  <c r="AH909" i="1"/>
  <c r="AH402" i="1"/>
  <c r="AH387" i="1"/>
  <c r="AH372" i="1"/>
  <c r="AH357" i="1"/>
  <c r="AH335" i="1"/>
  <c r="AH322" i="1"/>
  <c r="AH298" i="1"/>
  <c r="AH282" i="1"/>
  <c r="AH276" i="1"/>
  <c r="AH263" i="1"/>
  <c r="AH246" i="1"/>
  <c r="AH229" i="1"/>
  <c r="AH213" i="1"/>
  <c r="AH206" i="1"/>
  <c r="AH204" i="1"/>
  <c r="AH185" i="1"/>
  <c r="AH171" i="1"/>
  <c r="AH462" i="1"/>
  <c r="AH655" i="1"/>
  <c r="AH610" i="1"/>
  <c r="AH137" i="1"/>
  <c r="AH496" i="1"/>
  <c r="AH983" i="1"/>
  <c r="AH805" i="1"/>
  <c r="AH494" i="1"/>
  <c r="AH460" i="1"/>
  <c r="AH576" i="1"/>
  <c r="AH653" i="1"/>
  <c r="AH37" i="1"/>
  <c r="AH515" i="1"/>
  <c r="AH592" i="1"/>
  <c r="AH666" i="1"/>
  <c r="AH608" i="1"/>
  <c r="AH437" i="1"/>
  <c r="AH571" i="1"/>
  <c r="AH527" i="1"/>
  <c r="AH90" i="1"/>
  <c r="AH660" i="1"/>
  <c r="AH60" i="1"/>
  <c r="AH789" i="1"/>
  <c r="AH512" i="1"/>
  <c r="AH431" i="1"/>
  <c r="AH832" i="1"/>
  <c r="AH148" i="1"/>
  <c r="AH801" i="1"/>
  <c r="AH721" i="1"/>
  <c r="AH715" i="1"/>
  <c r="AH683" i="1"/>
  <c r="AH129" i="1"/>
  <c r="AH702" i="1"/>
  <c r="AH819" i="1"/>
  <c r="AH694" i="1"/>
  <c r="AH948" i="1"/>
  <c r="AH637" i="1"/>
  <c r="AH911" i="1"/>
  <c r="AH971" i="1"/>
  <c r="AH392" i="1"/>
  <c r="AH363" i="1"/>
  <c r="AH349" i="1"/>
  <c r="AH328" i="1"/>
  <c r="AH315" i="1"/>
  <c r="AH288" i="1"/>
  <c r="AH267" i="1"/>
  <c r="AH251" i="1"/>
  <c r="AH219" i="1"/>
  <c r="AH495" i="1"/>
  <c r="AH461" i="1"/>
  <c r="AH577" i="1"/>
  <c r="AH654" i="1"/>
  <c r="AH38" i="1"/>
  <c r="AH793" i="1"/>
  <c r="AH83" i="1"/>
  <c r="AH609" i="1"/>
  <c r="AH438" i="1"/>
  <c r="AH136" i="1"/>
  <c r="AH453" i="1"/>
  <c r="AH528" i="1"/>
  <c r="AH471" i="1"/>
  <c r="AH91" i="1"/>
  <c r="AH550" i="1"/>
  <c r="AH661" i="1"/>
  <c r="AH61" i="1"/>
  <c r="AH790" i="1"/>
  <c r="AH27" i="1"/>
  <c r="AH564" i="1"/>
  <c r="AH432" i="1"/>
  <c r="AH552" i="1"/>
  <c r="AH833" i="1"/>
  <c r="AH709" i="1"/>
  <c r="AH981" i="1"/>
  <c r="AH802" i="1"/>
  <c r="AH722" i="1"/>
  <c r="AH979" i="1"/>
  <c r="AH684" i="1"/>
  <c r="AH130" i="1"/>
  <c r="AH703" i="1"/>
  <c r="AH820" i="1"/>
  <c r="AH930" i="1"/>
  <c r="AH949" i="1"/>
  <c r="AH955" i="1"/>
  <c r="AH644" i="1"/>
  <c r="AH638" i="1"/>
  <c r="AH912" i="1"/>
  <c r="AH972" i="1"/>
  <c r="AH150" i="1"/>
  <c r="AH393" i="1"/>
  <c r="AH378" i="1"/>
  <c r="AH364" i="1"/>
  <c r="AH350" i="1"/>
  <c r="AH316" i="1"/>
  <c r="AH304" i="1"/>
  <c r="AH289" i="1"/>
  <c r="AH268" i="1"/>
  <c r="AH252" i="1"/>
  <c r="AH234" i="1"/>
  <c r="AH220" i="1"/>
  <c r="AH200" i="1"/>
  <c r="AH178" i="1"/>
  <c r="AH561" i="1"/>
  <c r="AH487" i="1"/>
  <c r="AH588" i="1"/>
  <c r="AH629" i="1"/>
  <c r="AH603" i="1"/>
  <c r="AH517" i="1"/>
  <c r="AH546" i="1"/>
  <c r="AH598" i="1"/>
  <c r="AH795" i="1"/>
  <c r="AH94" i="1"/>
  <c r="AH78" i="1"/>
  <c r="AH780" i="1"/>
  <c r="AH586" i="1"/>
  <c r="AH510" i="1"/>
  <c r="AH535" i="1"/>
  <c r="AH484" i="1"/>
  <c r="AH85" i="1"/>
  <c r="AH417" i="1"/>
  <c r="AH557" i="1"/>
  <c r="AH503" i="1"/>
  <c r="AH79" i="1"/>
  <c r="AH599" i="1"/>
  <c r="AH16" i="1"/>
  <c r="AH25" i="1"/>
  <c r="AH775" i="1"/>
  <c r="AH46" i="1"/>
  <c r="AH672" i="1"/>
  <c r="AH685" i="1"/>
  <c r="AH944" i="1"/>
  <c r="AH115" i="1"/>
  <c r="AH133" i="1"/>
  <c r="AH929" i="1"/>
  <c r="AH978" i="1"/>
  <c r="AH751" i="1"/>
  <c r="AH712" i="1"/>
  <c r="AH827" i="1"/>
  <c r="AH604" i="1"/>
  <c r="AH673" i="1"/>
  <c r="AH146" i="1"/>
  <c r="AH403" i="1"/>
  <c r="AH388" i="1"/>
  <c r="AH373" i="1"/>
  <c r="AH358" i="1"/>
  <c r="AH336" i="1"/>
  <c r="AH323" i="1"/>
  <c r="AH313" i="1"/>
  <c r="AH299" i="1"/>
  <c r="AH283" i="1"/>
  <c r="AH261" i="1"/>
  <c r="AH247" i="1"/>
  <c r="AH239" i="1"/>
  <c r="AH230" i="1"/>
  <c r="AH214" i="1"/>
  <c r="AH196" i="1"/>
  <c r="AH186" i="1"/>
  <c r="AH172" i="1"/>
  <c r="AH582" i="1"/>
  <c r="AH144" i="1"/>
  <c r="AH507" i="1"/>
  <c r="AH532" i="1"/>
  <c r="AH55" i="1"/>
  <c r="AH478" i="1"/>
  <c r="AH411" i="1"/>
  <c r="AH500" i="1"/>
  <c r="AH73" i="1"/>
  <c r="AH620" i="1"/>
  <c r="AH772" i="1"/>
  <c r="AH70" i="1"/>
  <c r="AH691" i="1"/>
  <c r="AH941" i="1"/>
  <c r="AH112" i="1"/>
  <c r="AH135" i="1"/>
  <c r="AH926" i="1"/>
  <c r="AH975" i="1"/>
  <c r="AH822" i="1"/>
  <c r="AH165" i="1"/>
  <c r="AH956" i="1"/>
  <c r="AH966" i="1"/>
  <c r="AH918" i="1"/>
  <c r="AH370" i="1"/>
  <c r="AH355" i="1"/>
  <c r="AH333" i="1"/>
  <c r="AH311" i="1"/>
  <c r="AH296" i="1"/>
  <c r="AH280" i="1"/>
  <c r="AH274" i="1"/>
  <c r="AH259" i="1"/>
  <c r="AH244" i="1"/>
  <c r="AH227" i="1"/>
  <c r="AH211" i="1"/>
  <c r="AH191" i="1"/>
  <c r="AH183" i="1"/>
  <c r="AH169" i="1"/>
  <c r="AH614" i="1"/>
  <c r="AH831" i="1"/>
  <c r="AH851" i="1"/>
  <c r="AH97" i="1"/>
  <c r="AH42" i="1"/>
  <c r="AH554" i="1"/>
  <c r="AH475" i="1"/>
  <c r="AH513" i="1"/>
  <c r="AH458" i="1"/>
  <c r="AH141" i="1"/>
  <c r="AH486" i="1"/>
  <c r="AH428" i="1"/>
  <c r="AH52" i="1"/>
  <c r="AH65" i="1"/>
  <c r="AH58" i="1"/>
  <c r="AH785" i="1"/>
  <c r="AH531" i="1"/>
  <c r="AH946" i="1"/>
  <c r="AH116" i="1"/>
  <c r="AH806" i="1"/>
  <c r="AH960" i="1"/>
  <c r="AH117" i="1"/>
  <c r="AH897" i="1"/>
  <c r="AH934" i="1"/>
  <c r="AH717" i="1"/>
  <c r="AH746" i="1"/>
  <c r="AH631" i="1"/>
  <c r="AH940" i="1"/>
  <c r="AH648" i="1"/>
  <c r="AH160" i="1"/>
  <c r="AH811" i="1"/>
  <c r="AH154" i="1"/>
  <c r="AH397" i="1"/>
  <c r="AH382" i="1"/>
  <c r="AH367" i="1"/>
  <c r="AH330" i="1"/>
  <c r="AH319" i="1"/>
  <c r="AH308" i="1"/>
  <c r="AH293" i="1"/>
  <c r="AH277" i="1"/>
  <c r="AH241" i="1"/>
  <c r="AH238" i="1"/>
  <c r="AH224" i="1"/>
  <c r="AH208" i="1"/>
  <c r="AH188" i="1"/>
  <c r="AH182" i="1"/>
  <c r="AH491" i="1"/>
  <c r="AH489" i="1"/>
  <c r="AH617" i="1"/>
  <c r="AH541" i="1"/>
  <c r="AH435" i="1"/>
  <c r="AH518" i="1"/>
  <c r="AH87" i="1"/>
  <c r="AH568" i="1"/>
  <c r="AH18" i="1"/>
  <c r="AH777" i="1"/>
  <c r="AH677" i="1"/>
  <c r="AH980" i="1"/>
  <c r="AH906" i="1"/>
  <c r="AH902" i="1"/>
  <c r="AH126" i="1"/>
  <c r="AH124" i="1"/>
  <c r="AH846" i="1"/>
  <c r="AH970" i="1"/>
  <c r="AH714" i="1"/>
  <c r="AH829" i="1"/>
  <c r="AH669" i="1"/>
  <c r="AH681" i="1"/>
  <c r="AH816" i="1"/>
  <c r="AH390" i="1"/>
  <c r="AH375" i="1"/>
  <c r="AH360" i="1"/>
  <c r="AH325" i="1"/>
  <c r="AH264" i="1"/>
  <c r="AH248" i="1"/>
  <c r="AH232" i="1"/>
  <c r="AH216" i="1"/>
  <c r="AH198" i="1"/>
  <c r="AH174" i="1"/>
  <c r="AH563" i="1"/>
  <c r="AH650" i="1"/>
  <c r="AH430" i="1"/>
  <c r="AH464" i="1"/>
  <c r="AH467" i="1"/>
  <c r="AH657" i="1"/>
  <c r="AH81" i="1"/>
  <c r="AH590" i="1"/>
  <c r="AH48" i="1"/>
  <c r="AH736" i="1"/>
  <c r="AH771" i="1"/>
  <c r="AH698" i="1"/>
  <c r="AH701" i="1"/>
  <c r="AH627" i="1"/>
  <c r="AH601" i="1"/>
  <c r="AH800" i="1"/>
  <c r="AH498" i="1"/>
  <c r="AH596" i="1"/>
  <c r="AH425" i="1"/>
  <c r="AH504" i="1"/>
  <c r="AH434" i="1"/>
  <c r="AH663" i="1"/>
  <c r="AH508" i="1"/>
  <c r="AH533" i="1"/>
  <c r="AH56" i="1"/>
  <c r="AH479" i="1"/>
  <c r="AH412" i="1"/>
  <c r="AH555" i="1"/>
  <c r="AH501" i="1"/>
  <c r="AH74" i="1"/>
  <c r="AH621" i="1"/>
  <c r="AH23" i="1"/>
  <c r="AH545" i="1"/>
  <c r="AH773" i="1"/>
  <c r="AH44" i="1"/>
  <c r="AH670" i="1"/>
  <c r="AH810" i="1"/>
  <c r="AH964" i="1"/>
  <c r="AH642" i="1"/>
  <c r="AH634" i="1"/>
  <c r="AH965" i="1"/>
  <c r="AH942" i="1"/>
  <c r="AH113" i="1"/>
  <c r="AH131" i="1"/>
  <c r="AH927" i="1"/>
  <c r="AH633" i="1"/>
  <c r="AH166" i="1"/>
  <c r="AH967" i="1"/>
  <c r="AH908" i="1"/>
  <c r="AH401" i="1"/>
  <c r="AH386" i="1"/>
  <c r="AH371" i="1"/>
  <c r="AH356" i="1"/>
  <c r="AH334" i="1"/>
  <c r="AH312" i="1"/>
  <c r="AH297" i="1"/>
  <c r="AH281" i="1"/>
  <c r="AH275" i="1"/>
  <c r="AH260" i="1"/>
  <c r="AH245" i="1"/>
  <c r="AH228" i="1"/>
  <c r="AH212" i="1"/>
  <c r="AH205" i="1"/>
  <c r="AH194" i="1"/>
  <c r="AH192" i="1"/>
  <c r="AH184" i="1"/>
  <c r="AH170" i="1"/>
  <c r="AH497" i="1"/>
  <c r="AH799" i="1"/>
  <c r="AH595" i="1"/>
  <c r="AH764" i="1"/>
  <c r="AH809" i="1"/>
  <c r="AH770" i="1"/>
  <c r="AH626" i="1"/>
  <c r="AH31" i="1"/>
  <c r="AH665" i="1"/>
  <c r="AH583" i="1"/>
  <c r="AH641" i="1"/>
  <c r="AH826" i="1"/>
  <c r="AH697" i="1"/>
  <c r="AH574" i="1"/>
  <c r="AH452" i="1"/>
  <c r="AH963" i="1"/>
  <c r="AH493" i="1"/>
  <c r="AH459" i="1"/>
  <c r="AH575" i="1"/>
  <c r="AH652" i="1"/>
  <c r="AH619" i="1"/>
  <c r="AH514" i="1"/>
  <c r="AH591" i="1"/>
  <c r="AH784" i="1"/>
  <c r="AH607" i="1"/>
  <c r="AH570" i="1"/>
  <c r="AH526" i="1"/>
  <c r="AH469" i="1"/>
  <c r="AH20" i="1"/>
  <c r="AH779" i="1"/>
  <c r="AH708" i="1"/>
  <c r="AH700" i="1"/>
  <c r="AH688" i="1"/>
  <c r="AH682" i="1"/>
  <c r="AH128" i="1"/>
  <c r="AH818" i="1"/>
  <c r="AH693" i="1"/>
  <c r="AH750" i="1"/>
  <c r="AH162" i="1"/>
  <c r="AH923" i="1"/>
  <c r="AH957" i="1"/>
  <c r="AH675" i="1"/>
  <c r="AH636" i="1"/>
  <c r="AH910" i="1"/>
  <c r="AH842" i="1"/>
  <c r="AH885" i="1"/>
  <c r="AH377" i="1"/>
  <c r="AH362" i="1"/>
  <c r="AH348" i="1"/>
  <c r="AH327" i="1"/>
  <c r="AH303" i="1"/>
  <c r="AH287" i="1"/>
  <c r="AH266" i="1"/>
  <c r="AH250" i="1"/>
  <c r="AH218" i="1"/>
  <c r="AH199" i="1"/>
  <c r="AH176" i="1"/>
  <c r="AH562" i="1"/>
  <c r="AH488" i="1"/>
  <c r="AH649" i="1"/>
  <c r="AH407" i="1"/>
  <c r="AH600" i="1"/>
  <c r="AH796" i="1"/>
  <c r="AH95" i="1"/>
  <c r="AH825" i="1"/>
  <c r="AH781" i="1"/>
  <c r="AH540" i="1"/>
  <c r="AH413" i="1"/>
  <c r="AH616" i="1"/>
  <c r="AH511" i="1"/>
  <c r="AH536" i="1"/>
  <c r="AH466" i="1"/>
  <c r="AH86" i="1"/>
  <c r="AH427" i="1"/>
  <c r="AH525" i="1"/>
  <c r="AH567" i="1"/>
  <c r="AH80" i="1"/>
  <c r="AH17" i="1"/>
  <c r="AH589" i="1"/>
  <c r="AH776" i="1"/>
  <c r="AH47" i="1"/>
  <c r="AH676" i="1"/>
  <c r="AH730" i="1"/>
  <c r="AH719" i="1"/>
  <c r="AH905" i="1"/>
  <c r="AH125" i="1"/>
  <c r="AH123" i="1"/>
  <c r="AH845" i="1"/>
  <c r="AH969" i="1"/>
  <c r="AH945" i="1"/>
  <c r="AH900" i="1"/>
  <c r="AH713" i="1"/>
  <c r="AH828" i="1"/>
  <c r="AH953" i="1"/>
  <c r="AH605" i="1"/>
  <c r="AH680" i="1"/>
  <c r="AH924" i="1"/>
  <c r="AH982" i="1"/>
  <c r="AH147" i="1"/>
  <c r="AH404" i="1"/>
  <c r="AH389" i="1"/>
  <c r="AH374" i="1"/>
  <c r="AH359" i="1"/>
  <c r="AH337" i="1"/>
  <c r="AH324" i="1"/>
  <c r="AH314" i="1"/>
  <c r="AH300" i="1"/>
  <c r="AH284" i="1"/>
  <c r="AH262" i="1"/>
  <c r="AH231" i="1"/>
  <c r="AH215" i="1"/>
  <c r="AH197" i="1"/>
  <c r="AH173" i="1"/>
  <c r="AH625" i="1"/>
  <c r="AH30" i="1"/>
  <c r="AH581" i="1"/>
  <c r="AH423" i="1"/>
  <c r="AH143" i="1"/>
  <c r="AH769" i="1"/>
  <c r="AH429" i="1"/>
  <c r="AH54" i="1"/>
  <c r="AH477" i="1"/>
  <c r="AH410" i="1"/>
  <c r="AH67" i="1"/>
  <c r="AH72" i="1"/>
  <c r="AH766" i="1"/>
  <c r="AH558" i="1"/>
  <c r="AH21" i="1"/>
  <c r="AH543" i="1"/>
  <c r="AH787" i="1"/>
  <c r="AH69" i="1"/>
  <c r="AH962" i="1"/>
  <c r="AH119" i="1"/>
  <c r="AH111" i="1"/>
  <c r="AH134" i="1"/>
  <c r="AH936" i="1"/>
  <c r="AH919" i="1"/>
  <c r="AH164" i="1"/>
  <c r="AH742" i="1"/>
  <c r="AH917" i="1"/>
  <c r="AH813" i="1"/>
  <c r="AH156" i="1"/>
  <c r="AH399" i="1"/>
  <c r="AH384" i="1"/>
  <c r="AH369" i="1"/>
  <c r="AH354" i="1"/>
  <c r="AH332" i="1"/>
  <c r="AH321" i="1"/>
  <c r="AH310" i="1"/>
  <c r="AH295" i="1"/>
  <c r="AH279" i="1"/>
  <c r="AH258" i="1"/>
  <c r="AH243" i="1"/>
  <c r="AH226" i="1"/>
  <c r="AH210" i="1"/>
  <c r="AH203" i="1"/>
  <c r="AH798" i="1"/>
  <c r="AH573" i="1"/>
  <c r="AH664" i="1"/>
  <c r="AH615" i="1"/>
  <c r="AH695" i="1"/>
  <c r="AH844" i="1"/>
  <c r="AH624" i="1"/>
  <c r="AH98" i="1"/>
  <c r="AH43" i="1"/>
  <c r="AH572" i="1"/>
  <c r="AH29" i="1"/>
  <c r="AH549" i="1"/>
  <c r="AH612" i="1"/>
  <c r="AH422" i="1"/>
  <c r="AH476" i="1"/>
  <c r="AH142" i="1"/>
  <c r="AH768" i="1"/>
  <c r="AH53" i="1"/>
  <c r="AH409" i="1"/>
  <c r="AH66" i="1"/>
  <c r="AH59" i="1"/>
  <c r="AH71" i="1"/>
  <c r="AH765" i="1"/>
  <c r="AH788" i="1"/>
  <c r="AH786" i="1"/>
  <c r="AH68" i="1"/>
  <c r="AH947" i="1"/>
  <c r="AH689" i="1"/>
  <c r="AH807" i="1"/>
  <c r="AH961" i="1"/>
  <c r="AH727" i="1"/>
  <c r="AH118" i="1"/>
  <c r="AH110" i="1"/>
  <c r="AH898" i="1"/>
  <c r="AH935" i="1"/>
  <c r="AH718" i="1"/>
  <c r="AH747" i="1"/>
  <c r="AH163" i="1"/>
  <c r="AH741" i="1"/>
  <c r="AH916" i="1"/>
  <c r="AH812" i="1"/>
  <c r="AH155" i="1"/>
  <c r="AH398" i="1"/>
  <c r="AH383" i="1"/>
  <c r="AH368" i="1"/>
  <c r="AH353" i="1"/>
  <c r="AH331" i="1"/>
  <c r="AH320" i="1"/>
  <c r="AH309" i="1"/>
  <c r="AH294" i="1"/>
  <c r="AH278" i="1"/>
  <c r="AH272" i="1"/>
  <c r="AH257" i="1"/>
  <c r="AH242" i="1"/>
  <c r="AH225" i="1"/>
  <c r="AH209" i="1"/>
  <c r="AH189" i="1"/>
  <c r="AH153" i="1"/>
  <c r="AH492" i="1"/>
  <c r="AH824" i="1"/>
  <c r="AH490" i="1"/>
  <c r="AH651" i="1"/>
  <c r="AH618" i="1"/>
  <c r="AH415" i="1"/>
  <c r="AH542" i="1"/>
  <c r="AH606" i="1"/>
  <c r="AH436" i="1"/>
  <c r="AH465" i="1"/>
  <c r="AH519" i="1"/>
  <c r="AH468" i="1"/>
  <c r="AH88" i="1"/>
  <c r="AH658" i="1"/>
  <c r="AH569" i="1"/>
  <c r="AH482" i="1"/>
  <c r="AH19" i="1"/>
  <c r="AH593" i="1"/>
  <c r="AH778" i="1"/>
  <c r="AH49" i="1"/>
  <c r="AH678" i="1"/>
  <c r="AH707" i="1"/>
  <c r="AH699" i="1"/>
  <c r="AH903" i="1"/>
  <c r="AH847" i="1"/>
  <c r="AH692" i="1"/>
  <c r="AH749" i="1"/>
  <c r="AH748" i="1"/>
  <c r="AH674" i="1"/>
  <c r="AH817" i="1"/>
  <c r="AH405" i="1"/>
  <c r="AH376" i="1"/>
  <c r="AH361" i="1"/>
  <c r="AH347" i="1"/>
  <c r="AH326" i="1"/>
  <c r="AH302" i="1"/>
  <c r="AH286" i="1"/>
  <c r="AH265" i="1"/>
  <c r="AH249" i="1"/>
  <c r="AH233" i="1"/>
  <c r="AH217" i="1"/>
  <c r="AH175" i="1"/>
  <c r="AU717" i="13"/>
  <c r="AU855" i="13"/>
  <c r="AU868" i="13"/>
  <c r="AU882" i="13"/>
  <c r="AU906" i="13"/>
  <c r="AU927" i="13"/>
  <c r="AU939" i="13"/>
  <c r="AU1143" i="13"/>
  <c r="AU1151" i="13"/>
  <c r="AU1170" i="13"/>
  <c r="AU1183" i="13"/>
  <c r="AU1245" i="13"/>
  <c r="AU1305" i="13"/>
  <c r="AU1434" i="13"/>
  <c r="AU1477" i="13"/>
  <c r="AU1491" i="13"/>
  <c r="AU1571" i="13"/>
  <c r="AU1579" i="13"/>
  <c r="AU1587" i="13"/>
  <c r="AU1603" i="13"/>
  <c r="AU1650" i="13"/>
  <c r="AU1664" i="13"/>
  <c r="AU1704" i="13"/>
  <c r="AU1714" i="13"/>
  <c r="AH668" i="1"/>
  <c r="AU721" i="13"/>
  <c r="AU871" i="13"/>
  <c r="AU890" i="13"/>
  <c r="AU899" i="13"/>
  <c r="AU930" i="13"/>
  <c r="AU945" i="13"/>
  <c r="AU1458" i="13"/>
  <c r="AU1469" i="13"/>
  <c r="AU1481" i="13"/>
  <c r="AU1582" i="13"/>
  <c r="AU1591" i="13"/>
  <c r="AU1643" i="13"/>
  <c r="AU1722" i="13"/>
  <c r="AH724" i="1"/>
  <c r="F4" i="5"/>
  <c r="AH406" i="1"/>
  <c r="AH579" i="1"/>
  <c r="AH830" i="1"/>
  <c r="AH850" i="1"/>
  <c r="AH41" i="1"/>
  <c r="AH553" i="1"/>
  <c r="AH421" i="1"/>
  <c r="AH474" i="1"/>
  <c r="AH457" i="1"/>
  <c r="AH140" i="1"/>
  <c r="AH485" i="1"/>
  <c r="AH51" i="1"/>
  <c r="AH64" i="1"/>
  <c r="AH145" i="1"/>
  <c r="AH57" i="1"/>
  <c r="AH451" i="1"/>
  <c r="AH539" i="1"/>
  <c r="AH710" i="1"/>
  <c r="AH107" i="1"/>
  <c r="AH959" i="1"/>
  <c r="AH725" i="1"/>
  <c r="AH937" i="1"/>
  <c r="AH122" i="1"/>
  <c r="AH108" i="1"/>
  <c r="AH161" i="1"/>
  <c r="AH933" i="1"/>
  <c r="AH952" i="1"/>
  <c r="AH716" i="1"/>
  <c r="AH745" i="1"/>
  <c r="AH939" i="1"/>
  <c r="AH647" i="1"/>
  <c r="AH159" i="1"/>
  <c r="AH915" i="1"/>
  <c r="AH396" i="1"/>
  <c r="AH381" i="1"/>
  <c r="AH352" i="1"/>
  <c r="AH329" i="1"/>
  <c r="AH307" i="1"/>
  <c r="AH292" i="1"/>
  <c r="AH270" i="1"/>
  <c r="AH255" i="1"/>
  <c r="AH237" i="1"/>
  <c r="AH223" i="1"/>
  <c r="AH207" i="1"/>
  <c r="AH187" i="1"/>
  <c r="AH181" i="1"/>
  <c r="AH463" i="1"/>
  <c r="AH578" i="1"/>
  <c r="AH848" i="1"/>
  <c r="AH623" i="1"/>
  <c r="AH849" i="1"/>
  <c r="AH40" i="1"/>
  <c r="AH667" i="1"/>
  <c r="AH594" i="1"/>
  <c r="AH611" i="1"/>
  <c r="AH138" i="1"/>
  <c r="AH456" i="1"/>
  <c r="AH454" i="1"/>
  <c r="AH530" i="1"/>
  <c r="AH50" i="1"/>
  <c r="AH63" i="1"/>
  <c r="AH560" i="1"/>
  <c r="AH656" i="1"/>
  <c r="AH566" i="1"/>
  <c r="AH548" i="1"/>
  <c r="AH450" i="1"/>
  <c r="AH538" i="1"/>
  <c r="AH551" i="1"/>
  <c r="AH835" i="1"/>
  <c r="AH106" i="1"/>
  <c r="AH804" i="1"/>
  <c r="AH958" i="1"/>
  <c r="AH922" i="1"/>
  <c r="AH121" i="1"/>
  <c r="AH705" i="1"/>
  <c r="AH815" i="1"/>
  <c r="AH932" i="1"/>
  <c r="AH951" i="1"/>
  <c r="AH744" i="1"/>
  <c r="AH984" i="1"/>
  <c r="AH738" i="1"/>
  <c r="AH646" i="1"/>
  <c r="AH158" i="1"/>
  <c r="AH914" i="1"/>
  <c r="AH974" i="1"/>
  <c r="AH152" i="1"/>
  <c r="AH395" i="1"/>
  <c r="AH380" i="1"/>
  <c r="AH366" i="1"/>
  <c r="AH351" i="1"/>
  <c r="AH318" i="1"/>
  <c r="AH306" i="1"/>
  <c r="AH291" i="1"/>
  <c r="AH269" i="1"/>
  <c r="AH254" i="1"/>
  <c r="AH240" i="1"/>
  <c r="AH236" i="1"/>
  <c r="AH222" i="1"/>
  <c r="AH202" i="1"/>
  <c r="G4" i="5"/>
  <c r="AH455" i="1"/>
  <c r="AH529" i="1"/>
  <c r="AH472" i="1"/>
  <c r="AH662" i="1"/>
  <c r="AH62" i="1"/>
  <c r="AH791" i="1"/>
  <c r="AH565" i="1"/>
  <c r="AH433" i="1"/>
  <c r="AH449" i="1"/>
  <c r="AH537" i="1"/>
  <c r="AH834" i="1"/>
  <c r="AH105" i="1"/>
  <c r="AH803" i="1"/>
  <c r="AH723" i="1"/>
  <c r="AH149" i="1"/>
  <c r="AH120" i="1"/>
  <c r="AH704" i="1"/>
  <c r="AH814" i="1"/>
  <c r="AH743" i="1"/>
  <c r="AH737" i="1"/>
  <c r="AH645" i="1"/>
  <c r="AH639" i="1"/>
  <c r="AH913" i="1"/>
  <c r="AH973" i="1"/>
  <c r="AH151" i="1"/>
  <c r="AH394" i="1"/>
  <c r="AH379" i="1"/>
  <c r="AH365" i="1"/>
  <c r="AH317" i="1"/>
  <c r="AH305" i="1"/>
  <c r="AH290" i="1"/>
  <c r="AH253" i="1"/>
  <c r="AH201" i="1"/>
  <c r="AH179" i="1"/>
  <c r="AH180" i="1"/>
  <c r="AJ120" i="1"/>
  <c r="AF120" i="1"/>
  <c r="AJ808" i="1"/>
  <c r="AJ592" i="1"/>
  <c r="AF592" i="1"/>
  <c r="AJ411" i="1"/>
  <c r="AF411" i="1"/>
  <c r="AJ187" i="1"/>
  <c r="AF187" i="1"/>
  <c r="AJ952" i="1"/>
  <c r="AF952" i="1"/>
  <c r="AJ771" i="1"/>
  <c r="AF771" i="1"/>
  <c r="AJ575" i="1"/>
  <c r="AF575" i="1"/>
  <c r="AJ394" i="1"/>
  <c r="AF394" i="1"/>
  <c r="AJ170" i="1"/>
  <c r="AF170" i="1"/>
  <c r="AJ940" i="1"/>
  <c r="AF940" i="1"/>
  <c r="AJ508" i="1"/>
  <c r="AF508" i="1"/>
  <c r="AJ283" i="1"/>
  <c r="AF283" i="1"/>
  <c r="AJ859" i="1"/>
  <c r="AJ658" i="1"/>
  <c r="AF658" i="1"/>
  <c r="AJ494" i="1"/>
  <c r="AF494" i="1"/>
  <c r="AJ330" i="1"/>
  <c r="AF330" i="1"/>
  <c r="AJ134" i="1"/>
  <c r="AF134" i="1"/>
  <c r="AJ874" i="1"/>
  <c r="AJ595" i="1"/>
  <c r="AF595" i="1"/>
  <c r="AJ431" i="1"/>
  <c r="AF431" i="1"/>
  <c r="AJ281" i="1"/>
  <c r="AF281" i="1"/>
  <c r="AJ876" i="1"/>
  <c r="AJ719" i="1"/>
  <c r="AF719" i="1"/>
  <c r="AJ545" i="1"/>
  <c r="AF545" i="1"/>
  <c r="AJ363" i="1"/>
  <c r="AF363" i="1"/>
  <c r="AJ846" i="1"/>
  <c r="AF846" i="1"/>
  <c r="AJ626" i="1"/>
  <c r="AF626" i="1"/>
  <c r="AJ410" i="1"/>
  <c r="AF410" i="1"/>
  <c r="AJ931" i="1"/>
  <c r="AJ717" i="1"/>
  <c r="AF717" i="1"/>
  <c r="AJ527" i="1"/>
  <c r="AF527" i="1"/>
  <c r="AJ297" i="1"/>
  <c r="AF297" i="1"/>
  <c r="AJ984" i="1"/>
  <c r="AF984" i="1"/>
  <c r="AJ968" i="1"/>
  <c r="AF968" i="1"/>
  <c r="AJ129" i="1"/>
  <c r="AF129" i="1"/>
  <c r="AJ950" i="1"/>
  <c r="AJ938" i="1"/>
  <c r="AF938" i="1"/>
  <c r="AJ930" i="1"/>
  <c r="AF930" i="1"/>
  <c r="AJ917" i="1"/>
  <c r="AF917" i="1"/>
  <c r="AJ901" i="1"/>
  <c r="AJ889" i="1"/>
  <c r="AJ873" i="1"/>
  <c r="AJ857" i="1"/>
  <c r="AJ844" i="1"/>
  <c r="AF844" i="1"/>
  <c r="AJ835" i="1"/>
  <c r="AF835" i="1"/>
  <c r="AJ805" i="1"/>
  <c r="AF805" i="1"/>
  <c r="AJ87" i="1"/>
  <c r="AF87" i="1"/>
  <c r="AJ785" i="1"/>
  <c r="AF785" i="1"/>
  <c r="AJ769" i="1"/>
  <c r="AF769" i="1"/>
  <c r="AJ157" i="1"/>
  <c r="AO157" i="1" s="1"/>
  <c r="AJ716" i="1"/>
  <c r="AF716" i="1"/>
  <c r="AJ701" i="1"/>
  <c r="AF701" i="1"/>
  <c r="AJ686" i="1"/>
  <c r="AJ672" i="1"/>
  <c r="AF672" i="1"/>
  <c r="AJ656" i="1"/>
  <c r="AF656" i="1"/>
  <c r="AJ640" i="1"/>
  <c r="AJ624" i="1"/>
  <c r="AF624" i="1"/>
  <c r="AJ610" i="1"/>
  <c r="AF610" i="1"/>
  <c r="AJ81" i="1"/>
  <c r="AF81" i="1"/>
  <c r="AJ589" i="1"/>
  <c r="AF589" i="1"/>
  <c r="AJ573" i="1"/>
  <c r="AF573" i="1"/>
  <c r="AJ558" i="1"/>
  <c r="AF558" i="1"/>
  <c r="AJ542" i="1"/>
  <c r="AF542" i="1"/>
  <c r="AJ526" i="1"/>
  <c r="AF526" i="1"/>
  <c r="AJ513" i="1"/>
  <c r="AF513" i="1"/>
  <c r="AJ505" i="1"/>
  <c r="AJ492" i="1"/>
  <c r="AF492" i="1"/>
  <c r="AJ476" i="1"/>
  <c r="AF476" i="1"/>
  <c r="AJ467" i="1"/>
  <c r="AF467" i="1"/>
  <c r="AJ141" i="1"/>
  <c r="AF141" i="1"/>
  <c r="AJ38" i="1"/>
  <c r="AF38" i="1"/>
  <c r="AJ430" i="1"/>
  <c r="AF430" i="1"/>
  <c r="AJ19" i="1"/>
  <c r="AF19" i="1"/>
  <c r="AJ408" i="1"/>
  <c r="AJ392" i="1"/>
  <c r="AF392" i="1"/>
  <c r="AJ376" i="1"/>
  <c r="AF376" i="1"/>
  <c r="AJ360" i="1"/>
  <c r="AF360" i="1"/>
  <c r="AJ328" i="1"/>
  <c r="AF328" i="1"/>
  <c r="AJ312" i="1"/>
  <c r="AF312" i="1"/>
  <c r="AJ296" i="1"/>
  <c r="AF296" i="1"/>
  <c r="AJ280" i="1"/>
  <c r="AF280" i="1"/>
  <c r="AJ264" i="1"/>
  <c r="AF264" i="1"/>
  <c r="AJ248" i="1"/>
  <c r="AF248" i="1"/>
  <c r="AJ232" i="1"/>
  <c r="AF232" i="1"/>
  <c r="AJ216" i="1"/>
  <c r="AF216" i="1"/>
  <c r="AJ200" i="1"/>
  <c r="AF200" i="1"/>
  <c r="AJ184" i="1"/>
  <c r="AF184" i="1"/>
  <c r="AJ860" i="1"/>
  <c r="AJ643" i="1"/>
  <c r="AF643" i="1"/>
  <c r="AJ41" i="1"/>
  <c r="AF41" i="1"/>
  <c r="AJ267" i="1"/>
  <c r="AF267" i="1"/>
  <c r="AJ135" i="1"/>
  <c r="AF135" i="1"/>
  <c r="AJ89" i="1"/>
  <c r="AJ591" i="1"/>
  <c r="AF591" i="1"/>
  <c r="AJ21" i="1"/>
  <c r="AF21" i="1"/>
  <c r="AJ202" i="1"/>
  <c r="AF202" i="1"/>
  <c r="AJ902" i="1"/>
  <c r="AF902" i="1"/>
  <c r="AJ88" i="1"/>
  <c r="AF88" i="1"/>
  <c r="AJ673" i="1"/>
  <c r="AF673" i="1"/>
  <c r="AJ477" i="1"/>
  <c r="AF477" i="1"/>
  <c r="AJ377" i="1"/>
  <c r="AF377" i="1"/>
  <c r="AJ249" i="1"/>
  <c r="AF249" i="1"/>
  <c r="AJ983" i="1"/>
  <c r="AF983" i="1"/>
  <c r="AJ967" i="1"/>
  <c r="AF967" i="1"/>
  <c r="AJ128" i="1"/>
  <c r="AF128" i="1"/>
  <c r="AJ949" i="1"/>
  <c r="AF949" i="1"/>
  <c r="AJ937" i="1"/>
  <c r="AF937" i="1"/>
  <c r="AJ929" i="1"/>
  <c r="AF929" i="1"/>
  <c r="AJ916" i="1"/>
  <c r="AF916" i="1"/>
  <c r="AJ900" i="1"/>
  <c r="AF900" i="1"/>
  <c r="AJ888" i="1"/>
  <c r="AJ872" i="1"/>
  <c r="AJ856" i="1"/>
  <c r="AJ166" i="1"/>
  <c r="AO166" i="1" s="1"/>
  <c r="AF166" i="1"/>
  <c r="AJ834" i="1"/>
  <c r="AF834" i="1"/>
  <c r="AJ820" i="1"/>
  <c r="AF820" i="1"/>
  <c r="AJ804" i="1"/>
  <c r="AF804" i="1"/>
  <c r="AJ86" i="1"/>
  <c r="AF86" i="1"/>
  <c r="AJ784" i="1"/>
  <c r="AF784" i="1"/>
  <c r="AJ768" i="1"/>
  <c r="AF768" i="1"/>
  <c r="AJ156" i="1"/>
  <c r="AO156" i="1" s="1"/>
  <c r="AF156" i="1"/>
  <c r="AJ731" i="1"/>
  <c r="AJ149" i="1"/>
  <c r="AF149" i="1"/>
  <c r="AJ148" i="1"/>
  <c r="AF148" i="1"/>
  <c r="AJ685" i="1"/>
  <c r="AF685" i="1"/>
  <c r="AJ671" i="1"/>
  <c r="AF671" i="1"/>
  <c r="AJ655" i="1"/>
  <c r="AF655" i="1"/>
  <c r="AJ639" i="1"/>
  <c r="AF639" i="1"/>
  <c r="AJ623" i="1"/>
  <c r="AF623" i="1"/>
  <c r="AJ609" i="1"/>
  <c r="AF609" i="1"/>
  <c r="AJ80" i="1"/>
  <c r="AF80" i="1"/>
  <c r="AJ588" i="1"/>
  <c r="AF588" i="1"/>
  <c r="AJ572" i="1"/>
  <c r="AF572" i="1"/>
  <c r="AJ557" i="1"/>
  <c r="AF557" i="1"/>
  <c r="AJ541" i="1"/>
  <c r="AF541" i="1"/>
  <c r="AJ525" i="1"/>
  <c r="AF525" i="1"/>
  <c r="AJ512" i="1"/>
  <c r="AF512" i="1"/>
  <c r="AJ504" i="1"/>
  <c r="AF504" i="1"/>
  <c r="AJ491" i="1"/>
  <c r="AF491" i="1"/>
  <c r="AJ56" i="1"/>
  <c r="AF56" i="1"/>
  <c r="AJ466" i="1"/>
  <c r="AF466" i="1"/>
  <c r="AF140" i="1"/>
  <c r="AJ37" i="1"/>
  <c r="AF37" i="1"/>
  <c r="AJ28" i="1"/>
  <c r="AJ429" i="1"/>
  <c r="AF429" i="1"/>
  <c r="AJ18" i="1"/>
  <c r="AF18" i="1"/>
  <c r="AJ407" i="1"/>
  <c r="AF407" i="1"/>
  <c r="AJ391" i="1"/>
  <c r="AJ375" i="1"/>
  <c r="AF375" i="1"/>
  <c r="AJ359" i="1"/>
  <c r="AF359" i="1"/>
  <c r="AJ327" i="1"/>
  <c r="AF327" i="1"/>
  <c r="AJ311" i="1"/>
  <c r="AF311" i="1"/>
  <c r="AJ295" i="1"/>
  <c r="AJ279" i="1"/>
  <c r="AJ263" i="1"/>
  <c r="AF263" i="1"/>
  <c r="AJ247" i="1"/>
  <c r="AF247" i="1"/>
  <c r="AJ231" i="1"/>
  <c r="AF231" i="1"/>
  <c r="AJ215" i="1"/>
  <c r="AF215" i="1"/>
  <c r="AJ199" i="1"/>
  <c r="AF199" i="1"/>
  <c r="AJ183" i="1"/>
  <c r="AF183" i="1"/>
  <c r="AJ704" i="1"/>
  <c r="AF704" i="1"/>
  <c r="AJ470" i="1"/>
  <c r="AJ235" i="1"/>
  <c r="AJ919" i="1"/>
  <c r="AF919" i="1"/>
  <c r="AJ703" i="1"/>
  <c r="AF703" i="1"/>
  <c r="AJ507" i="1"/>
  <c r="AF507" i="1"/>
  <c r="AJ282" i="1"/>
  <c r="AF282" i="1"/>
  <c r="AJ969" i="1"/>
  <c r="AF969" i="1"/>
  <c r="AJ858" i="1"/>
  <c r="AJ770" i="1"/>
  <c r="AF770" i="1"/>
  <c r="AJ657" i="1"/>
  <c r="AF657" i="1"/>
  <c r="AJ142" i="1"/>
  <c r="AF142" i="1"/>
  <c r="AJ361" i="1"/>
  <c r="AF361" i="1"/>
  <c r="AJ233" i="1"/>
  <c r="AF233" i="1"/>
  <c r="AJ982" i="1"/>
  <c r="AF982" i="1"/>
  <c r="AJ966" i="1"/>
  <c r="AF966" i="1"/>
  <c r="AJ127" i="1"/>
  <c r="AJ948" i="1"/>
  <c r="AF948" i="1"/>
  <c r="AJ115" i="1"/>
  <c r="AF115" i="1"/>
  <c r="AJ928" i="1"/>
  <c r="AF928" i="1"/>
  <c r="AJ915" i="1"/>
  <c r="AF915" i="1"/>
  <c r="AJ899" i="1"/>
  <c r="AF899" i="1"/>
  <c r="AJ887" i="1"/>
  <c r="AJ871" i="1"/>
  <c r="AJ855" i="1"/>
  <c r="AJ165" i="1"/>
  <c r="AO165" i="1" s="1"/>
  <c r="AF165" i="1"/>
  <c r="AJ833" i="1"/>
  <c r="AF833" i="1"/>
  <c r="AJ819" i="1"/>
  <c r="AF819" i="1"/>
  <c r="AJ803" i="1"/>
  <c r="AF803" i="1"/>
  <c r="AJ85" i="1"/>
  <c r="AF85" i="1"/>
  <c r="AJ767" i="1"/>
  <c r="AF767" i="1"/>
  <c r="AJ751" i="1"/>
  <c r="AF751" i="1"/>
  <c r="AJ155" i="1"/>
  <c r="AO155" i="1" s="1"/>
  <c r="AF155" i="1"/>
  <c r="AJ730" i="1"/>
  <c r="AF730" i="1"/>
  <c r="AJ715" i="1"/>
  <c r="AF715" i="1"/>
  <c r="AJ700" i="1"/>
  <c r="AF700" i="1"/>
  <c r="AJ684" i="1"/>
  <c r="AF684" i="1"/>
  <c r="AJ670" i="1"/>
  <c r="AF670" i="1"/>
  <c r="AJ654" i="1"/>
  <c r="AF654" i="1"/>
  <c r="AJ638" i="1"/>
  <c r="AF638" i="1"/>
  <c r="AJ622" i="1"/>
  <c r="AF622" i="1"/>
  <c r="AJ608" i="1"/>
  <c r="AF608" i="1"/>
  <c r="AJ79" i="1"/>
  <c r="AF79" i="1"/>
  <c r="AJ587" i="1"/>
  <c r="AF587" i="1"/>
  <c r="AJ571" i="1"/>
  <c r="AF571" i="1"/>
  <c r="AJ556" i="1"/>
  <c r="AF556" i="1"/>
  <c r="AJ540" i="1"/>
  <c r="AF540" i="1"/>
  <c r="AJ70" i="1"/>
  <c r="AF70" i="1"/>
  <c r="AJ67" i="1"/>
  <c r="AF67" i="1"/>
  <c r="AJ59" i="1"/>
  <c r="AF59" i="1"/>
  <c r="AJ490" i="1"/>
  <c r="AF490" i="1"/>
  <c r="AJ55" i="1"/>
  <c r="AF55" i="1"/>
  <c r="AJ465" i="1"/>
  <c r="AF465" i="1"/>
  <c r="AJ454" i="1"/>
  <c r="AF454" i="1"/>
  <c r="AJ451" i="1"/>
  <c r="AF451" i="1"/>
  <c r="AJ428" i="1"/>
  <c r="AF428" i="1"/>
  <c r="AJ17" i="1"/>
  <c r="AF17" i="1"/>
  <c r="AJ406" i="1"/>
  <c r="AF406" i="1"/>
  <c r="AJ390" i="1"/>
  <c r="AF390" i="1"/>
  <c r="AJ374" i="1"/>
  <c r="AF374" i="1"/>
  <c r="AJ358" i="1"/>
  <c r="AF358" i="1"/>
  <c r="AJ342" i="1"/>
  <c r="AO342" i="1" s="1"/>
  <c r="AF342" i="1"/>
  <c r="AJ326" i="1"/>
  <c r="AF326" i="1"/>
  <c r="AJ310" i="1"/>
  <c r="AF310" i="1"/>
  <c r="AJ294" i="1"/>
  <c r="AF294" i="1"/>
  <c r="AJ278" i="1"/>
  <c r="AF278" i="1"/>
  <c r="AJ262" i="1"/>
  <c r="AF262" i="1"/>
  <c r="AJ246" i="1"/>
  <c r="AF246" i="1"/>
  <c r="AJ230" i="1"/>
  <c r="AF230" i="1"/>
  <c r="AJ214" i="1"/>
  <c r="AF214" i="1"/>
  <c r="AJ198" i="1"/>
  <c r="AF198" i="1"/>
  <c r="AJ182" i="1"/>
  <c r="AF182" i="1"/>
  <c r="AJ131" i="1"/>
  <c r="AF131" i="1"/>
  <c r="AJ772" i="1"/>
  <c r="AF772" i="1"/>
  <c r="AJ516" i="1"/>
  <c r="AF516" i="1"/>
  <c r="AJ347" i="1"/>
  <c r="AF347" i="1"/>
  <c r="AJ891" i="1"/>
  <c r="AJ718" i="1"/>
  <c r="AF718" i="1"/>
  <c r="AJ528" i="1"/>
  <c r="AF528" i="1"/>
  <c r="AJ346" i="1"/>
  <c r="AJ918" i="1"/>
  <c r="AF918" i="1"/>
  <c r="AJ822" i="1"/>
  <c r="AF822" i="1"/>
  <c r="AJ702" i="1"/>
  <c r="AF702" i="1"/>
  <c r="AJ506" i="1"/>
  <c r="AJ20" i="1"/>
  <c r="AF20" i="1"/>
  <c r="AJ329" i="1"/>
  <c r="AF329" i="1"/>
  <c r="AJ217" i="1"/>
  <c r="AF217" i="1"/>
  <c r="AJ981" i="1"/>
  <c r="AF981" i="1"/>
  <c r="AJ965" i="1"/>
  <c r="AF965" i="1"/>
  <c r="AJ126" i="1"/>
  <c r="AF126" i="1"/>
  <c r="AJ947" i="1"/>
  <c r="AF947" i="1"/>
  <c r="AJ114" i="1"/>
  <c r="AJ927" i="1"/>
  <c r="AF927" i="1"/>
  <c r="AJ914" i="1"/>
  <c r="AF914" i="1"/>
  <c r="AJ898" i="1"/>
  <c r="AF898" i="1"/>
  <c r="AJ886" i="1"/>
  <c r="AJ870" i="1"/>
  <c r="AJ854" i="1"/>
  <c r="AJ164" i="1"/>
  <c r="AO164" i="1" s="1"/>
  <c r="AF164" i="1"/>
  <c r="AJ832" i="1"/>
  <c r="AF832" i="1"/>
  <c r="AJ818" i="1"/>
  <c r="AF818" i="1"/>
  <c r="AJ802" i="1"/>
  <c r="AF802" i="1"/>
  <c r="AJ84" i="1"/>
  <c r="AF84" i="1"/>
  <c r="AJ766" i="1"/>
  <c r="AF766" i="1"/>
  <c r="AJ750" i="1"/>
  <c r="AF750" i="1"/>
  <c r="AJ154" i="1"/>
  <c r="AO154" i="1" s="1"/>
  <c r="AF154" i="1"/>
  <c r="AJ729" i="1"/>
  <c r="AJ714" i="1"/>
  <c r="AF714" i="1"/>
  <c r="AJ699" i="1"/>
  <c r="AF699" i="1"/>
  <c r="AJ683" i="1"/>
  <c r="AF683" i="1"/>
  <c r="AJ669" i="1"/>
  <c r="AF669" i="1"/>
  <c r="AJ653" i="1"/>
  <c r="AF653" i="1"/>
  <c r="AJ637" i="1"/>
  <c r="AF637" i="1"/>
  <c r="AJ621" i="1"/>
  <c r="AF621" i="1"/>
  <c r="AJ607" i="1"/>
  <c r="AF607" i="1"/>
  <c r="AJ78" i="1"/>
  <c r="AF78" i="1"/>
  <c r="AJ586" i="1"/>
  <c r="AF586" i="1"/>
  <c r="AJ570" i="1"/>
  <c r="AF570" i="1"/>
  <c r="AJ555" i="1"/>
  <c r="AF555" i="1"/>
  <c r="AJ539" i="1"/>
  <c r="AF539" i="1"/>
  <c r="AJ69" i="1"/>
  <c r="AF69" i="1"/>
  <c r="AJ66" i="1"/>
  <c r="AF66" i="1"/>
  <c r="AJ58" i="1"/>
  <c r="AF58" i="1"/>
  <c r="AJ489" i="1"/>
  <c r="AF489" i="1"/>
  <c r="AJ54" i="1"/>
  <c r="AF54" i="1"/>
  <c r="AJ464" i="1"/>
  <c r="AF464" i="1"/>
  <c r="AJ453" i="1"/>
  <c r="AF453" i="1"/>
  <c r="AJ450" i="1"/>
  <c r="AF450" i="1"/>
  <c r="AJ27" i="1"/>
  <c r="AF27" i="1"/>
  <c r="AJ427" i="1"/>
  <c r="AF427" i="1"/>
  <c r="AJ16" i="1"/>
  <c r="AF16" i="1"/>
  <c r="AJ405" i="1"/>
  <c r="AF405" i="1"/>
  <c r="AJ389" i="1"/>
  <c r="AF389" i="1"/>
  <c r="AJ373" i="1"/>
  <c r="AF373" i="1"/>
  <c r="AJ357" i="1"/>
  <c r="AF357" i="1"/>
  <c r="AJ325" i="1"/>
  <c r="AF325" i="1"/>
  <c r="AJ309" i="1"/>
  <c r="AF309" i="1"/>
  <c r="AJ293" i="1"/>
  <c r="AF293" i="1"/>
  <c r="AJ277" i="1"/>
  <c r="AJ261" i="1"/>
  <c r="AF261" i="1"/>
  <c r="AJ245" i="1"/>
  <c r="AF245" i="1"/>
  <c r="AJ229" i="1"/>
  <c r="AF229" i="1"/>
  <c r="AJ213" i="1"/>
  <c r="AF213" i="1"/>
  <c r="AJ197" i="1"/>
  <c r="AF197" i="1"/>
  <c r="AJ181" i="1"/>
  <c r="AF181" i="1"/>
  <c r="AJ161" i="1"/>
  <c r="AF161" i="1"/>
  <c r="AJ613" i="1"/>
  <c r="AJ203" i="1"/>
  <c r="AF203" i="1"/>
  <c r="AJ939" i="1"/>
  <c r="AF939" i="1"/>
  <c r="AJ159" i="1"/>
  <c r="AF159" i="1"/>
  <c r="AJ455" i="1"/>
  <c r="AF455" i="1"/>
  <c r="AJ234" i="1"/>
  <c r="AF234" i="1"/>
  <c r="AJ951" i="1"/>
  <c r="AF951" i="1"/>
  <c r="AJ845" i="1"/>
  <c r="AF845" i="1"/>
  <c r="AJ158" i="1"/>
  <c r="AF158" i="1"/>
  <c r="AJ611" i="1"/>
  <c r="AF611" i="1"/>
  <c r="AJ39" i="1"/>
  <c r="AJ201" i="1"/>
  <c r="AF201" i="1"/>
  <c r="AJ964" i="1"/>
  <c r="AF964" i="1"/>
  <c r="AJ125" i="1"/>
  <c r="AF125" i="1"/>
  <c r="AJ946" i="1"/>
  <c r="AF946" i="1"/>
  <c r="AJ113" i="1"/>
  <c r="AF113" i="1"/>
  <c r="AJ926" i="1"/>
  <c r="AF926" i="1"/>
  <c r="AJ913" i="1"/>
  <c r="AF913" i="1"/>
  <c r="AJ897" i="1"/>
  <c r="AF897" i="1"/>
  <c r="AJ885" i="1"/>
  <c r="AF885" i="1"/>
  <c r="AJ869" i="1"/>
  <c r="AJ853" i="1"/>
  <c r="AJ163" i="1"/>
  <c r="AO163" i="1" s="1"/>
  <c r="AF163" i="1"/>
  <c r="AJ831" i="1"/>
  <c r="AF831" i="1"/>
  <c r="AJ817" i="1"/>
  <c r="AF817" i="1"/>
  <c r="AJ801" i="1"/>
  <c r="AF801" i="1"/>
  <c r="AJ797" i="1"/>
  <c r="AJ781" i="1"/>
  <c r="AF781" i="1"/>
  <c r="AJ765" i="1"/>
  <c r="AF765" i="1"/>
  <c r="AJ749" i="1"/>
  <c r="AF749" i="1"/>
  <c r="AJ153" i="1"/>
  <c r="AO153" i="1" s="1"/>
  <c r="AF153" i="1"/>
  <c r="AJ728" i="1"/>
  <c r="AF728" i="1"/>
  <c r="AJ713" i="1"/>
  <c r="AF713" i="1"/>
  <c r="AJ698" i="1"/>
  <c r="AF698" i="1"/>
  <c r="AJ682" i="1"/>
  <c r="AF682" i="1"/>
  <c r="AJ668" i="1"/>
  <c r="AF668" i="1"/>
  <c r="AJ652" i="1"/>
  <c r="AF652" i="1"/>
  <c r="AJ636" i="1"/>
  <c r="AF636" i="1"/>
  <c r="AJ620" i="1"/>
  <c r="AF620" i="1"/>
  <c r="AJ606" i="1"/>
  <c r="AF606" i="1"/>
  <c r="AJ77" i="1"/>
  <c r="AF77" i="1"/>
  <c r="AJ585" i="1"/>
  <c r="AF585" i="1"/>
  <c r="AJ569" i="1"/>
  <c r="AF569" i="1"/>
  <c r="AJ554" i="1"/>
  <c r="AF554" i="1"/>
  <c r="AJ538" i="1"/>
  <c r="AF538" i="1"/>
  <c r="AJ68" i="1"/>
  <c r="AF68" i="1"/>
  <c r="AJ65" i="1"/>
  <c r="AF65" i="1"/>
  <c r="AJ57" i="1"/>
  <c r="AF57" i="1"/>
  <c r="AJ488" i="1"/>
  <c r="AF488" i="1"/>
  <c r="AJ53" i="1"/>
  <c r="AF53" i="1"/>
  <c r="AJ463" i="1"/>
  <c r="AF463" i="1"/>
  <c r="AJ452" i="1"/>
  <c r="AF452" i="1"/>
  <c r="AJ449" i="1"/>
  <c r="AF449" i="1"/>
  <c r="AJ404" i="1"/>
  <c r="AF404" i="1"/>
  <c r="AJ388" i="1"/>
  <c r="AF388" i="1"/>
  <c r="AJ372" i="1"/>
  <c r="AF372" i="1"/>
  <c r="AJ356" i="1"/>
  <c r="AF356" i="1"/>
  <c r="AJ324" i="1"/>
  <c r="AF324" i="1"/>
  <c r="AJ308" i="1"/>
  <c r="AF308" i="1"/>
  <c r="AJ292" i="1"/>
  <c r="AF292" i="1"/>
  <c r="AJ276" i="1"/>
  <c r="AF276" i="1"/>
  <c r="AJ260" i="1"/>
  <c r="AF260" i="1"/>
  <c r="AJ244" i="1"/>
  <c r="AF244" i="1"/>
  <c r="AJ228" i="1"/>
  <c r="AF228" i="1"/>
  <c r="AJ212" i="1"/>
  <c r="AF212" i="1"/>
  <c r="AJ196" i="1"/>
  <c r="AF196" i="1"/>
  <c r="AJ180" i="1"/>
  <c r="AF180" i="1"/>
  <c r="AJ136" i="1"/>
  <c r="AF136" i="1"/>
  <c r="AJ788" i="1"/>
  <c r="AF788" i="1"/>
  <c r="AJ576" i="1"/>
  <c r="AF576" i="1"/>
  <c r="AJ379" i="1"/>
  <c r="AF379" i="1"/>
  <c r="AJ875" i="1"/>
  <c r="AJ674" i="1"/>
  <c r="AF674" i="1"/>
  <c r="AJ469" i="1"/>
  <c r="AF469" i="1"/>
  <c r="AJ298" i="1"/>
  <c r="AF298" i="1"/>
  <c r="AJ116" i="1"/>
  <c r="AF116" i="1"/>
  <c r="AJ806" i="1"/>
  <c r="AF806" i="1"/>
  <c r="AF733" i="1"/>
  <c r="AJ590" i="1"/>
  <c r="AF590" i="1"/>
  <c r="AJ468" i="1"/>
  <c r="AF468" i="1"/>
  <c r="AJ393" i="1"/>
  <c r="AF393" i="1"/>
  <c r="AJ265" i="1"/>
  <c r="AF265" i="1"/>
  <c r="AJ169" i="1"/>
  <c r="AF169" i="1"/>
  <c r="AJ980" i="1"/>
  <c r="AF980" i="1"/>
  <c r="AJ979" i="1"/>
  <c r="AF979" i="1"/>
  <c r="AJ963" i="1"/>
  <c r="AF963" i="1"/>
  <c r="AJ124" i="1"/>
  <c r="AF124" i="1"/>
  <c r="AJ945" i="1"/>
  <c r="AF945" i="1"/>
  <c r="AJ112" i="1"/>
  <c r="AF112" i="1"/>
  <c r="AJ925" i="1"/>
  <c r="AF925" i="1"/>
  <c r="AJ912" i="1"/>
  <c r="AF912" i="1"/>
  <c r="AJ104" i="1"/>
  <c r="AJ884" i="1"/>
  <c r="AJ868" i="1"/>
  <c r="AJ852" i="1"/>
  <c r="AJ840" i="1"/>
  <c r="AJ830" i="1"/>
  <c r="AF830" i="1"/>
  <c r="AJ816" i="1"/>
  <c r="AF816" i="1"/>
  <c r="AJ800" i="1"/>
  <c r="AF800" i="1"/>
  <c r="AJ796" i="1"/>
  <c r="AF796" i="1"/>
  <c r="AJ780" i="1"/>
  <c r="AF780" i="1"/>
  <c r="AJ764" i="1"/>
  <c r="AF764" i="1"/>
  <c r="AJ748" i="1"/>
  <c r="AF748" i="1"/>
  <c r="AJ152" i="1"/>
  <c r="AO152" i="1" s="1"/>
  <c r="AF152" i="1"/>
  <c r="AJ727" i="1"/>
  <c r="AF727" i="1"/>
  <c r="AJ712" i="1"/>
  <c r="AF712" i="1"/>
  <c r="AJ697" i="1"/>
  <c r="AF697" i="1"/>
  <c r="AJ681" i="1"/>
  <c r="AF681" i="1"/>
  <c r="AJ667" i="1"/>
  <c r="AF667" i="1"/>
  <c r="AJ651" i="1"/>
  <c r="AF651" i="1"/>
  <c r="AJ635" i="1"/>
  <c r="AF635" i="1"/>
  <c r="AJ619" i="1"/>
  <c r="AF619" i="1"/>
  <c r="AJ605" i="1"/>
  <c r="AF605" i="1"/>
  <c r="AJ76" i="1"/>
  <c r="AJ584" i="1"/>
  <c r="AJ568" i="1"/>
  <c r="AF568" i="1"/>
  <c r="AJ553" i="1"/>
  <c r="AF553" i="1"/>
  <c r="AJ537" i="1"/>
  <c r="AF537" i="1"/>
  <c r="AJ64" i="1"/>
  <c r="AF64" i="1"/>
  <c r="AJ503" i="1"/>
  <c r="AF503" i="1"/>
  <c r="AJ487" i="1"/>
  <c r="AF487" i="1"/>
  <c r="AJ52" i="1"/>
  <c r="AF52" i="1"/>
  <c r="AJ462" i="1"/>
  <c r="AF462" i="1"/>
  <c r="AJ49" i="1"/>
  <c r="AF49" i="1"/>
  <c r="AJ36" i="1"/>
  <c r="AF36" i="1"/>
  <c r="AJ425" i="1"/>
  <c r="AF425" i="1"/>
  <c r="AJ403" i="1"/>
  <c r="AF403" i="1"/>
  <c r="AJ387" i="1"/>
  <c r="AF387" i="1"/>
  <c r="AJ371" i="1"/>
  <c r="AF371" i="1"/>
  <c r="AJ355" i="1"/>
  <c r="AF355" i="1"/>
  <c r="AJ323" i="1"/>
  <c r="AF323" i="1"/>
  <c r="AJ307" i="1"/>
  <c r="AF307" i="1"/>
  <c r="AJ291" i="1"/>
  <c r="AF291" i="1"/>
  <c r="AJ275" i="1"/>
  <c r="AF275" i="1"/>
  <c r="AJ259" i="1"/>
  <c r="AF259" i="1"/>
  <c r="AJ243" i="1"/>
  <c r="AF243" i="1"/>
  <c r="AJ227" i="1"/>
  <c r="AF227" i="1"/>
  <c r="AJ211" i="1"/>
  <c r="AF211" i="1"/>
  <c r="AJ195" i="1"/>
  <c r="AJ179" i="1"/>
  <c r="AF179" i="1"/>
  <c r="AJ90" i="1"/>
  <c r="AF90" i="1"/>
  <c r="AJ597" i="1"/>
  <c r="AF597" i="1"/>
  <c r="AJ22" i="1"/>
  <c r="AJ171" i="1"/>
  <c r="AJ970" i="1"/>
  <c r="AF970" i="1"/>
  <c r="AJ755" i="1"/>
  <c r="AF755" i="1"/>
  <c r="AJ544" i="1"/>
  <c r="AJ378" i="1"/>
  <c r="AF378" i="1"/>
  <c r="AJ130" i="1"/>
  <c r="AF130" i="1"/>
  <c r="AJ890" i="1"/>
  <c r="AJ786" i="1"/>
  <c r="AF786" i="1"/>
  <c r="AJ687" i="1"/>
  <c r="AJ493" i="1"/>
  <c r="AF493" i="1"/>
  <c r="AJ409" i="1"/>
  <c r="AF409" i="1"/>
  <c r="AJ313" i="1"/>
  <c r="AF313" i="1"/>
  <c r="AJ185" i="1"/>
  <c r="AF185" i="1"/>
  <c r="AJ978" i="1"/>
  <c r="AF978" i="1"/>
  <c r="AJ962" i="1"/>
  <c r="AF962" i="1"/>
  <c r="AJ123" i="1"/>
  <c r="AF123" i="1"/>
  <c r="AJ944" i="1"/>
  <c r="AF944" i="1"/>
  <c r="AJ111" i="1"/>
  <c r="AF111" i="1"/>
  <c r="AJ924" i="1"/>
  <c r="AF924" i="1"/>
  <c r="AJ911" i="1"/>
  <c r="AF911" i="1"/>
  <c r="AJ103" i="1"/>
  <c r="AJ883" i="1"/>
  <c r="AJ867" i="1"/>
  <c r="AJ843" i="1"/>
  <c r="AJ839" i="1"/>
  <c r="AJ162" i="1"/>
  <c r="AF162" i="1"/>
  <c r="AJ815" i="1"/>
  <c r="AF815" i="1"/>
  <c r="AJ799" i="1"/>
  <c r="AF799" i="1"/>
  <c r="AJ795" i="1"/>
  <c r="AF795" i="1"/>
  <c r="AJ779" i="1"/>
  <c r="AF779" i="1"/>
  <c r="AJ763" i="1"/>
  <c r="AJ747" i="1"/>
  <c r="AF747" i="1"/>
  <c r="AJ151" i="1"/>
  <c r="AO151" i="1" s="1"/>
  <c r="AF151" i="1"/>
  <c r="AJ726" i="1"/>
  <c r="AF726" i="1"/>
  <c r="AJ711" i="1"/>
  <c r="AF711" i="1"/>
  <c r="AJ696" i="1"/>
  <c r="AJ680" i="1"/>
  <c r="AF680" i="1"/>
  <c r="AJ666" i="1"/>
  <c r="AF666" i="1"/>
  <c r="AJ650" i="1"/>
  <c r="AF650" i="1"/>
  <c r="AJ634" i="1"/>
  <c r="AF634" i="1"/>
  <c r="AJ618" i="1"/>
  <c r="AF618" i="1"/>
  <c r="AJ604" i="1"/>
  <c r="AF604" i="1"/>
  <c r="AJ594" i="1"/>
  <c r="AF594" i="1"/>
  <c r="AJ583" i="1"/>
  <c r="AF583" i="1"/>
  <c r="AJ567" i="1"/>
  <c r="AF567" i="1"/>
  <c r="AJ552" i="1"/>
  <c r="AF552" i="1"/>
  <c r="AJ536" i="1"/>
  <c r="AF536" i="1"/>
  <c r="AJ63" i="1"/>
  <c r="AF63" i="1"/>
  <c r="AJ502" i="1"/>
  <c r="AF502" i="1"/>
  <c r="AJ486" i="1"/>
  <c r="AF486" i="1"/>
  <c r="AJ51" i="1"/>
  <c r="AF51" i="1"/>
  <c r="AJ461" i="1"/>
  <c r="AF461" i="1"/>
  <c r="AJ48" i="1"/>
  <c r="AF48" i="1"/>
  <c r="AJ35" i="1"/>
  <c r="AF35" i="1"/>
  <c r="AJ26" i="1"/>
  <c r="AJ424" i="1"/>
  <c r="AF424" i="1"/>
  <c r="AJ402" i="1"/>
  <c r="AF402" i="1"/>
  <c r="AJ386" i="1"/>
  <c r="AF386" i="1"/>
  <c r="AJ370" i="1"/>
  <c r="AF370" i="1"/>
  <c r="AJ354" i="1"/>
  <c r="AF354" i="1"/>
  <c r="AJ322" i="1"/>
  <c r="AF322" i="1"/>
  <c r="AJ306" i="1"/>
  <c r="AF306" i="1"/>
  <c r="AJ290" i="1"/>
  <c r="AF290" i="1"/>
  <c r="AJ274" i="1"/>
  <c r="AF274" i="1"/>
  <c r="AJ258" i="1"/>
  <c r="AF258" i="1"/>
  <c r="AJ242" i="1"/>
  <c r="AF242" i="1"/>
  <c r="AJ226" i="1"/>
  <c r="AF226" i="1"/>
  <c r="AJ210" i="1"/>
  <c r="AF210" i="1"/>
  <c r="AJ194" i="1"/>
  <c r="AF194" i="1"/>
  <c r="AJ178" i="1"/>
  <c r="AF178" i="1"/>
  <c r="AJ933" i="1"/>
  <c r="AF933" i="1"/>
  <c r="AJ689" i="1"/>
  <c r="AF689" i="1"/>
  <c r="AJ479" i="1"/>
  <c r="AF479" i="1"/>
  <c r="AJ299" i="1"/>
  <c r="AF299" i="1"/>
  <c r="AJ903" i="1"/>
  <c r="AF903" i="1"/>
  <c r="AJ688" i="1"/>
  <c r="AF688" i="1"/>
  <c r="AJ515" i="1"/>
  <c r="AF515" i="1"/>
  <c r="AJ314" i="1"/>
  <c r="AF314" i="1"/>
  <c r="AJ574" i="1"/>
  <c r="AF574" i="1"/>
  <c r="AJ110" i="1"/>
  <c r="AF110" i="1"/>
  <c r="AJ842" i="1"/>
  <c r="AF842" i="1"/>
  <c r="AJ778" i="1"/>
  <c r="AF778" i="1"/>
  <c r="AJ695" i="1"/>
  <c r="AF695" i="1"/>
  <c r="AJ75" i="1"/>
  <c r="AF75" i="1"/>
  <c r="AJ62" i="1"/>
  <c r="AF62" i="1"/>
  <c r="AJ34" i="1"/>
  <c r="AF34" i="1"/>
  <c r="AJ369" i="1"/>
  <c r="AF369" i="1"/>
  <c r="AJ273" i="1"/>
  <c r="AJ177" i="1"/>
  <c r="AF177" i="1"/>
  <c r="AJ892" i="1"/>
  <c r="AJ675" i="1"/>
  <c r="AF675" i="1"/>
  <c r="AJ495" i="1"/>
  <c r="AF495" i="1"/>
  <c r="AJ315" i="1"/>
  <c r="AF315" i="1"/>
  <c r="AJ932" i="1"/>
  <c r="AF932" i="1"/>
  <c r="AJ478" i="1"/>
  <c r="AF478" i="1"/>
  <c r="AJ266" i="1"/>
  <c r="AF266" i="1"/>
  <c r="AJ625" i="1"/>
  <c r="AF625" i="1"/>
  <c r="AJ923" i="1"/>
  <c r="AF923" i="1"/>
  <c r="AJ829" i="1"/>
  <c r="AF829" i="1"/>
  <c r="AJ746" i="1"/>
  <c r="AF746" i="1"/>
  <c r="AJ679" i="1"/>
  <c r="AJ603" i="1"/>
  <c r="AF603" i="1"/>
  <c r="AJ460" i="1"/>
  <c r="AF460" i="1"/>
  <c r="AJ385" i="1"/>
  <c r="AJ289" i="1"/>
  <c r="AF289" i="1"/>
  <c r="AJ225" i="1"/>
  <c r="AF225" i="1"/>
  <c r="AJ976" i="1"/>
  <c r="AJ960" i="1"/>
  <c r="AF960" i="1"/>
  <c r="AJ955" i="1"/>
  <c r="AF955" i="1"/>
  <c r="AJ942" i="1"/>
  <c r="AF942" i="1"/>
  <c r="AJ109" i="1"/>
  <c r="AJ922" i="1"/>
  <c r="AF922" i="1"/>
  <c r="AJ909" i="1"/>
  <c r="AF909" i="1"/>
  <c r="AJ101" i="1"/>
  <c r="AJ881" i="1"/>
  <c r="AJ865" i="1"/>
  <c r="AJ841" i="1"/>
  <c r="AJ837" i="1"/>
  <c r="AJ828" i="1"/>
  <c r="AF828" i="1"/>
  <c r="AJ813" i="1"/>
  <c r="AF813" i="1"/>
  <c r="AJ95" i="1"/>
  <c r="AF95" i="1"/>
  <c r="AJ793" i="1"/>
  <c r="AF793" i="1"/>
  <c r="AJ777" i="1"/>
  <c r="AF777" i="1"/>
  <c r="AJ745" i="1"/>
  <c r="AF745" i="1"/>
  <c r="AJ724" i="1"/>
  <c r="AF724" i="1"/>
  <c r="AJ709" i="1"/>
  <c r="AF709" i="1"/>
  <c r="AJ694" i="1"/>
  <c r="AF694" i="1"/>
  <c r="AJ147" i="1"/>
  <c r="AO147" i="1" s="1"/>
  <c r="AF147" i="1"/>
  <c r="AJ664" i="1"/>
  <c r="AF664" i="1"/>
  <c r="AJ648" i="1"/>
  <c r="AF648" i="1"/>
  <c r="AJ83" i="1"/>
  <c r="AF83" i="1"/>
  <c r="AJ602" i="1"/>
  <c r="AJ74" i="1"/>
  <c r="AF74" i="1"/>
  <c r="AJ581" i="1"/>
  <c r="AF581" i="1"/>
  <c r="AJ565" i="1"/>
  <c r="AF565" i="1"/>
  <c r="AJ550" i="1"/>
  <c r="AF550" i="1"/>
  <c r="AJ534" i="1"/>
  <c r="AF534" i="1"/>
  <c r="AJ61" i="1"/>
  <c r="AF61" i="1"/>
  <c r="AJ500" i="1"/>
  <c r="AF500" i="1"/>
  <c r="AJ484" i="1"/>
  <c r="AF484" i="1"/>
  <c r="AJ475" i="1"/>
  <c r="AF475" i="1"/>
  <c r="AJ459" i="1"/>
  <c r="AF459" i="1"/>
  <c r="AJ46" i="1"/>
  <c r="AF46" i="1"/>
  <c r="AJ438" i="1"/>
  <c r="AF438" i="1"/>
  <c r="AJ422" i="1"/>
  <c r="AF422" i="1"/>
  <c r="AJ416" i="1"/>
  <c r="AF416" i="1"/>
  <c r="AJ400" i="1"/>
  <c r="AJ384" i="1"/>
  <c r="AF384" i="1"/>
  <c r="AJ368" i="1"/>
  <c r="AF368" i="1"/>
  <c r="AJ352" i="1"/>
  <c r="AF352" i="1"/>
  <c r="AJ336" i="1"/>
  <c r="AF336" i="1"/>
  <c r="AJ320" i="1"/>
  <c r="AF320" i="1"/>
  <c r="AJ304" i="1"/>
  <c r="AF304" i="1"/>
  <c r="AJ288" i="1"/>
  <c r="AF288" i="1"/>
  <c r="AJ272" i="1"/>
  <c r="AF272" i="1"/>
  <c r="AJ256" i="1"/>
  <c r="AJ240" i="1"/>
  <c r="AF240" i="1"/>
  <c r="AJ224" i="1"/>
  <c r="AF224" i="1"/>
  <c r="AJ208" i="1"/>
  <c r="AF208" i="1"/>
  <c r="AJ192" i="1"/>
  <c r="AF192" i="1"/>
  <c r="AJ176" i="1"/>
  <c r="AF176" i="1"/>
  <c r="AJ105" i="1"/>
  <c r="AF105" i="1"/>
  <c r="AJ160" i="1"/>
  <c r="AF160" i="1"/>
  <c r="AJ145" i="1"/>
  <c r="AF145" i="1"/>
  <c r="AJ395" i="1"/>
  <c r="AF395" i="1"/>
  <c r="AJ823" i="1"/>
  <c r="AJ612" i="1"/>
  <c r="AF612" i="1"/>
  <c r="AJ445" i="1"/>
  <c r="AJ250" i="1"/>
  <c r="AF250" i="1"/>
  <c r="AJ559" i="1"/>
  <c r="AF559" i="1"/>
  <c r="AJ961" i="1"/>
  <c r="AF961" i="1"/>
  <c r="AJ102" i="1"/>
  <c r="AJ814" i="1"/>
  <c r="AJ150" i="1"/>
  <c r="AO150" i="1" s="1"/>
  <c r="AF150" i="1"/>
  <c r="AJ665" i="1"/>
  <c r="AF665" i="1"/>
  <c r="AJ582" i="1"/>
  <c r="AF582" i="1"/>
  <c r="AJ501" i="1"/>
  <c r="AF501" i="1"/>
  <c r="AJ439" i="1"/>
  <c r="AJ353" i="1"/>
  <c r="AF353" i="1"/>
  <c r="AJ257" i="1"/>
  <c r="AF257" i="1"/>
  <c r="AJ975" i="1"/>
  <c r="AF975" i="1"/>
  <c r="AJ959" i="1"/>
  <c r="AF959" i="1"/>
  <c r="AJ954" i="1"/>
  <c r="AF954" i="1"/>
  <c r="AJ941" i="1"/>
  <c r="AF941" i="1"/>
  <c r="AJ108" i="1"/>
  <c r="AF108" i="1"/>
  <c r="AJ921" i="1"/>
  <c r="AF921" i="1"/>
  <c r="AJ908" i="1"/>
  <c r="AF908" i="1"/>
  <c r="AJ100" i="1"/>
  <c r="AJ880" i="1"/>
  <c r="AJ864" i="1"/>
  <c r="AJ851" i="1"/>
  <c r="AF851" i="1"/>
  <c r="AJ836" i="1"/>
  <c r="AJ827" i="1"/>
  <c r="AF827" i="1"/>
  <c r="AJ812" i="1"/>
  <c r="AF812" i="1"/>
  <c r="AJ94" i="1"/>
  <c r="AF94" i="1"/>
  <c r="AJ792" i="1"/>
  <c r="AF792" i="1"/>
  <c r="AJ776" i="1"/>
  <c r="AF776" i="1"/>
  <c r="AJ744" i="1"/>
  <c r="AF744" i="1"/>
  <c r="AJ739" i="1"/>
  <c r="AJ723" i="1"/>
  <c r="AF723" i="1"/>
  <c r="AJ708" i="1"/>
  <c r="AF708" i="1"/>
  <c r="AJ693" i="1"/>
  <c r="AF693" i="1"/>
  <c r="AJ146" i="1"/>
  <c r="AO146" i="1" s="1"/>
  <c r="AF146" i="1"/>
  <c r="AJ663" i="1"/>
  <c r="AF663" i="1"/>
  <c r="AJ647" i="1"/>
  <c r="AF647" i="1"/>
  <c r="AJ631" i="1"/>
  <c r="AF631" i="1"/>
  <c r="AJ82" i="1"/>
  <c r="AJ601" i="1"/>
  <c r="AF601" i="1"/>
  <c r="AJ73" i="1"/>
  <c r="AF73" i="1"/>
  <c r="AJ580" i="1"/>
  <c r="AJ564" i="1"/>
  <c r="AF564" i="1"/>
  <c r="AJ549" i="1"/>
  <c r="AF549" i="1"/>
  <c r="AJ533" i="1"/>
  <c r="AF533" i="1"/>
  <c r="AJ520" i="1"/>
  <c r="AJ60" i="1"/>
  <c r="AF60" i="1"/>
  <c r="AJ499" i="1"/>
  <c r="AF499" i="1"/>
  <c r="AJ483" i="1"/>
  <c r="AF483" i="1"/>
  <c r="AJ474" i="1"/>
  <c r="AF474" i="1"/>
  <c r="AJ458" i="1"/>
  <c r="AF458" i="1"/>
  <c r="AJ45" i="1"/>
  <c r="AF45" i="1"/>
  <c r="AJ32" i="1"/>
  <c r="AF32" i="1"/>
  <c r="AJ437" i="1"/>
  <c r="AF437" i="1"/>
  <c r="AJ421" i="1"/>
  <c r="AF421" i="1"/>
  <c r="AJ415" i="1"/>
  <c r="AF415" i="1"/>
  <c r="AJ399" i="1"/>
  <c r="AF399" i="1"/>
  <c r="AJ383" i="1"/>
  <c r="AF383" i="1"/>
  <c r="AJ367" i="1"/>
  <c r="AF367" i="1"/>
  <c r="AJ351" i="1"/>
  <c r="AF351" i="1"/>
  <c r="AJ335" i="1"/>
  <c r="AF335" i="1"/>
  <c r="AJ319" i="1"/>
  <c r="AF319" i="1"/>
  <c r="AJ303" i="1"/>
  <c r="AF303" i="1"/>
  <c r="AJ287" i="1"/>
  <c r="AF287" i="1"/>
  <c r="AJ271" i="1"/>
  <c r="AJ255" i="1"/>
  <c r="AF255" i="1"/>
  <c r="AJ239" i="1"/>
  <c r="AF239" i="1"/>
  <c r="AJ223" i="1"/>
  <c r="AF223" i="1"/>
  <c r="AJ207" i="1"/>
  <c r="AF207" i="1"/>
  <c r="AJ191" i="1"/>
  <c r="AF191" i="1"/>
  <c r="AJ175" i="1"/>
  <c r="AF175" i="1"/>
  <c r="AJ847" i="1"/>
  <c r="AF847" i="1"/>
  <c r="AJ659" i="1"/>
  <c r="AJ143" i="1"/>
  <c r="AF143" i="1"/>
  <c r="AJ251" i="1"/>
  <c r="AF251" i="1"/>
  <c r="AJ957" i="1"/>
  <c r="AF957" i="1"/>
  <c r="AJ787" i="1"/>
  <c r="AF787" i="1"/>
  <c r="AJ560" i="1"/>
  <c r="AF560" i="1"/>
  <c r="AJ362" i="1"/>
  <c r="AF362" i="1"/>
  <c r="AJ641" i="1"/>
  <c r="AF641" i="1"/>
  <c r="AJ977" i="1"/>
  <c r="AF977" i="1"/>
  <c r="AJ910" i="1"/>
  <c r="AF910" i="1"/>
  <c r="AJ838" i="1"/>
  <c r="AJ794" i="1"/>
  <c r="AF794" i="1"/>
  <c r="AJ710" i="1"/>
  <c r="AF710" i="1"/>
  <c r="AJ617" i="1"/>
  <c r="AF617" i="1"/>
  <c r="AJ535" i="1"/>
  <c r="AF535" i="1"/>
  <c r="AJ47" i="1"/>
  <c r="AF47" i="1"/>
  <c r="AJ401" i="1"/>
  <c r="AF401" i="1"/>
  <c r="AJ305" i="1"/>
  <c r="AF305" i="1"/>
  <c r="AJ193" i="1"/>
  <c r="AJ974" i="1"/>
  <c r="AF974" i="1"/>
  <c r="AJ958" i="1"/>
  <c r="AF958" i="1"/>
  <c r="AJ953" i="1"/>
  <c r="AF953" i="1"/>
  <c r="AJ119" i="1"/>
  <c r="AF119" i="1"/>
  <c r="AJ936" i="1"/>
  <c r="AF936" i="1"/>
  <c r="AJ920" i="1"/>
  <c r="AJ99" i="1"/>
  <c r="AJ879" i="1"/>
  <c r="AJ863" i="1"/>
  <c r="AJ850" i="1"/>
  <c r="AF850" i="1"/>
  <c r="AJ826" i="1"/>
  <c r="AF826" i="1"/>
  <c r="AJ811" i="1"/>
  <c r="AF811" i="1"/>
  <c r="AJ93" i="1"/>
  <c r="AF93" i="1"/>
  <c r="AJ791" i="1"/>
  <c r="AF791" i="1"/>
  <c r="AJ775" i="1"/>
  <c r="AF775" i="1"/>
  <c r="AJ743" i="1"/>
  <c r="AF743" i="1"/>
  <c r="AJ738" i="1"/>
  <c r="AF738" i="1"/>
  <c r="AJ722" i="1"/>
  <c r="AF722" i="1"/>
  <c r="AJ707" i="1"/>
  <c r="AF707" i="1"/>
  <c r="AJ692" i="1"/>
  <c r="AJ678" i="1"/>
  <c r="AF678" i="1"/>
  <c r="AJ662" i="1"/>
  <c r="AF662" i="1"/>
  <c r="AJ646" i="1"/>
  <c r="AF646" i="1"/>
  <c r="AJ630" i="1"/>
  <c r="AJ616" i="1"/>
  <c r="AF616" i="1"/>
  <c r="AJ600" i="1"/>
  <c r="AF600" i="1"/>
  <c r="AJ72" i="1"/>
  <c r="AF72" i="1"/>
  <c r="AJ579" i="1"/>
  <c r="AF579" i="1"/>
  <c r="AJ563" i="1"/>
  <c r="AF563" i="1"/>
  <c r="AJ548" i="1"/>
  <c r="AF548" i="1"/>
  <c r="AJ532" i="1"/>
  <c r="AF532" i="1"/>
  <c r="AJ519" i="1"/>
  <c r="AF519" i="1"/>
  <c r="AJ511" i="1"/>
  <c r="AF511" i="1"/>
  <c r="AJ498" i="1"/>
  <c r="AF498" i="1"/>
  <c r="AJ482" i="1"/>
  <c r="AF482" i="1"/>
  <c r="AJ473" i="1"/>
  <c r="AJ457" i="1"/>
  <c r="AF457" i="1"/>
  <c r="AJ44" i="1"/>
  <c r="AF44" i="1"/>
  <c r="AJ31" i="1"/>
  <c r="AF31" i="1"/>
  <c r="AJ436" i="1"/>
  <c r="AF436" i="1"/>
  <c r="AJ25" i="1"/>
  <c r="AF25" i="1"/>
  <c r="AJ414" i="1"/>
  <c r="AJ398" i="1"/>
  <c r="AF398" i="1"/>
  <c r="AJ382" i="1"/>
  <c r="AF382" i="1"/>
  <c r="AJ366" i="1"/>
  <c r="AF366" i="1"/>
  <c r="AJ350" i="1"/>
  <c r="AF350" i="1"/>
  <c r="AJ334" i="1"/>
  <c r="AF334" i="1"/>
  <c r="AJ318" i="1"/>
  <c r="AF318" i="1"/>
  <c r="AJ302" i="1"/>
  <c r="AF302" i="1"/>
  <c r="AJ286" i="1"/>
  <c r="AF286" i="1"/>
  <c r="AJ270" i="1"/>
  <c r="AF270" i="1"/>
  <c r="AJ254" i="1"/>
  <c r="AF254" i="1"/>
  <c r="AJ238" i="1"/>
  <c r="AF238" i="1"/>
  <c r="AJ222" i="1"/>
  <c r="AF222" i="1"/>
  <c r="AJ206" i="1"/>
  <c r="AF206" i="1"/>
  <c r="AJ190" i="1"/>
  <c r="AJ174" i="1"/>
  <c r="AF174" i="1"/>
  <c r="AH168" i="1"/>
  <c r="AF168" i="1"/>
  <c r="AJ971" i="1"/>
  <c r="AF971" i="1"/>
  <c r="AJ756" i="1"/>
  <c r="AJ529" i="1"/>
  <c r="AF529" i="1"/>
  <c r="AJ331" i="1"/>
  <c r="AF331" i="1"/>
  <c r="AJ807" i="1"/>
  <c r="AF807" i="1"/>
  <c r="AJ596" i="1"/>
  <c r="AF596" i="1"/>
  <c r="AJ432" i="1"/>
  <c r="AF432" i="1"/>
  <c r="AJ186" i="1"/>
  <c r="AF186" i="1"/>
  <c r="AJ543" i="1"/>
  <c r="AF543" i="1"/>
  <c r="AJ956" i="1"/>
  <c r="AF956" i="1"/>
  <c r="AJ882" i="1"/>
  <c r="AJ798" i="1"/>
  <c r="AF798" i="1"/>
  <c r="AJ725" i="1"/>
  <c r="AF725" i="1"/>
  <c r="AJ633" i="1"/>
  <c r="AF633" i="1"/>
  <c r="AJ566" i="1"/>
  <c r="AF566" i="1"/>
  <c r="AJ485" i="1"/>
  <c r="AF485" i="1"/>
  <c r="AJ423" i="1"/>
  <c r="AF423" i="1"/>
  <c r="AJ337" i="1"/>
  <c r="AF337" i="1"/>
  <c r="AJ241" i="1"/>
  <c r="AF241" i="1"/>
  <c r="AJ138" i="1"/>
  <c r="AF138" i="1"/>
  <c r="AJ973" i="1"/>
  <c r="AF973" i="1"/>
  <c r="AJ133" i="1"/>
  <c r="AF133" i="1"/>
  <c r="AJ122" i="1"/>
  <c r="AF122" i="1"/>
  <c r="AJ118" i="1"/>
  <c r="AF118" i="1"/>
  <c r="AJ935" i="1"/>
  <c r="AF935" i="1"/>
  <c r="AJ107" i="1"/>
  <c r="AF107" i="1"/>
  <c r="AJ906" i="1"/>
  <c r="AF906" i="1"/>
  <c r="AJ167" i="1"/>
  <c r="AJ878" i="1"/>
  <c r="AJ862" i="1"/>
  <c r="AJ849" i="1"/>
  <c r="AF849" i="1"/>
  <c r="AJ825" i="1"/>
  <c r="AF825" i="1"/>
  <c r="AJ810" i="1"/>
  <c r="AF810" i="1"/>
  <c r="AJ92" i="1"/>
  <c r="AF92" i="1"/>
  <c r="AJ790" i="1"/>
  <c r="AF790" i="1"/>
  <c r="AJ774" i="1"/>
  <c r="AF774" i="1"/>
  <c r="AJ742" i="1"/>
  <c r="AF742" i="1"/>
  <c r="AJ737" i="1"/>
  <c r="AF737" i="1"/>
  <c r="AJ721" i="1"/>
  <c r="AF721" i="1"/>
  <c r="AJ706" i="1"/>
  <c r="AJ691" i="1"/>
  <c r="AF691" i="1"/>
  <c r="AJ677" i="1"/>
  <c r="AF677" i="1"/>
  <c r="AJ661" i="1"/>
  <c r="AF661" i="1"/>
  <c r="AJ645" i="1"/>
  <c r="AF645" i="1"/>
  <c r="AJ629" i="1"/>
  <c r="AF629" i="1"/>
  <c r="AJ615" i="1"/>
  <c r="AF615" i="1"/>
  <c r="AJ599" i="1"/>
  <c r="AF599" i="1"/>
  <c r="AJ71" i="1"/>
  <c r="AF71" i="1"/>
  <c r="AJ578" i="1"/>
  <c r="AF578" i="1"/>
  <c r="AJ562" i="1"/>
  <c r="AF562" i="1"/>
  <c r="AJ531" i="1"/>
  <c r="AF531" i="1"/>
  <c r="AJ518" i="1"/>
  <c r="AF518" i="1"/>
  <c r="AJ510" i="1"/>
  <c r="AF510" i="1"/>
  <c r="AJ497" i="1"/>
  <c r="AF497" i="1"/>
  <c r="AJ472" i="1"/>
  <c r="AF472" i="1"/>
  <c r="AJ456" i="1"/>
  <c r="AF456" i="1"/>
  <c r="AJ43" i="1"/>
  <c r="AF43" i="1"/>
  <c r="AJ30" i="1"/>
  <c r="AF30" i="1"/>
  <c r="AJ435" i="1"/>
  <c r="AF435" i="1"/>
  <c r="AJ24" i="1"/>
  <c r="AF24" i="1"/>
  <c r="AJ413" i="1"/>
  <c r="AF413" i="1"/>
  <c r="AJ397" i="1"/>
  <c r="AF397" i="1"/>
  <c r="AJ381" i="1"/>
  <c r="AF381" i="1"/>
  <c r="AJ365" i="1"/>
  <c r="AF365" i="1"/>
  <c r="AJ349" i="1"/>
  <c r="AF349" i="1"/>
  <c r="AJ333" i="1"/>
  <c r="AF333" i="1"/>
  <c r="AJ317" i="1"/>
  <c r="AF317" i="1"/>
  <c r="AJ301" i="1"/>
  <c r="AJ285" i="1"/>
  <c r="AJ269" i="1"/>
  <c r="AF269" i="1"/>
  <c r="AJ253" i="1"/>
  <c r="AJ237" i="1"/>
  <c r="AF237" i="1"/>
  <c r="AJ221" i="1"/>
  <c r="AJ205" i="1"/>
  <c r="AF205" i="1"/>
  <c r="AJ189" i="1"/>
  <c r="AF189" i="1"/>
  <c r="AJ173" i="1"/>
  <c r="AF173" i="1"/>
  <c r="AJ98" i="1"/>
  <c r="AF98" i="1"/>
  <c r="AJ627" i="1"/>
  <c r="AF627" i="1"/>
  <c r="AJ433" i="1"/>
  <c r="AF433" i="1"/>
  <c r="AJ219" i="1"/>
  <c r="AF219" i="1"/>
  <c r="AJ97" i="1"/>
  <c r="AF97" i="1"/>
  <c r="AJ642" i="1"/>
  <c r="AF642" i="1"/>
  <c r="AJ40" i="1"/>
  <c r="AF40" i="1"/>
  <c r="AJ218" i="1"/>
  <c r="AF218" i="1"/>
  <c r="AJ514" i="1"/>
  <c r="AF514" i="1"/>
  <c r="AJ943" i="1"/>
  <c r="AF943" i="1"/>
  <c r="AJ866" i="1"/>
  <c r="AJ649" i="1"/>
  <c r="AF649" i="1"/>
  <c r="AJ551" i="1"/>
  <c r="AF551" i="1"/>
  <c r="AJ50" i="1"/>
  <c r="AF50" i="1"/>
  <c r="AJ417" i="1"/>
  <c r="AF417" i="1"/>
  <c r="AJ321" i="1"/>
  <c r="AF321" i="1"/>
  <c r="AJ209" i="1"/>
  <c r="AF209" i="1"/>
  <c r="AJ137" i="1"/>
  <c r="AF137" i="1"/>
  <c r="AJ972" i="1"/>
  <c r="AF972" i="1"/>
  <c r="AJ132" i="1"/>
  <c r="AJ121" i="1"/>
  <c r="AF121" i="1"/>
  <c r="AJ117" i="1"/>
  <c r="AF117" i="1"/>
  <c r="AJ934" i="1"/>
  <c r="AF934" i="1"/>
  <c r="AJ106" i="1"/>
  <c r="AF106" i="1"/>
  <c r="AJ905" i="1"/>
  <c r="AF905" i="1"/>
  <c r="AJ893" i="1"/>
  <c r="AJ877" i="1"/>
  <c r="AJ861" i="1"/>
  <c r="AJ848" i="1"/>
  <c r="AF848" i="1"/>
  <c r="AJ824" i="1"/>
  <c r="AF824" i="1"/>
  <c r="AJ809" i="1"/>
  <c r="AF809" i="1"/>
  <c r="AJ91" i="1"/>
  <c r="AF91" i="1"/>
  <c r="AJ789" i="1"/>
  <c r="AF789" i="1"/>
  <c r="AJ773" i="1"/>
  <c r="AF773" i="1"/>
  <c r="AJ757" i="1"/>
  <c r="AJ741" i="1"/>
  <c r="AF741" i="1"/>
  <c r="AJ736" i="1"/>
  <c r="AF736" i="1"/>
  <c r="AJ720" i="1"/>
  <c r="AJ705" i="1"/>
  <c r="AF705" i="1"/>
  <c r="AJ690" i="1"/>
  <c r="AJ676" i="1"/>
  <c r="AF676" i="1"/>
  <c r="AJ660" i="1"/>
  <c r="AF660" i="1"/>
  <c r="AJ644" i="1"/>
  <c r="AF644" i="1"/>
  <c r="AJ628" i="1"/>
  <c r="AJ614" i="1"/>
  <c r="AF614" i="1"/>
  <c r="AJ598" i="1"/>
  <c r="AF598" i="1"/>
  <c r="AJ593" i="1"/>
  <c r="AF593" i="1"/>
  <c r="AJ577" i="1"/>
  <c r="AF577" i="1"/>
  <c r="AJ561" i="1"/>
  <c r="AF561" i="1"/>
  <c r="AJ546" i="1"/>
  <c r="AF546" i="1"/>
  <c r="AJ530" i="1"/>
  <c r="AF530" i="1"/>
  <c r="AJ517" i="1"/>
  <c r="AF517" i="1"/>
  <c r="AJ509" i="1"/>
  <c r="AF509" i="1"/>
  <c r="AJ496" i="1"/>
  <c r="AF496" i="1"/>
  <c r="AJ480" i="1"/>
  <c r="AF480" i="1"/>
  <c r="AJ471" i="1"/>
  <c r="AF471" i="1"/>
  <c r="AJ144" i="1"/>
  <c r="AF144" i="1"/>
  <c r="AJ42" i="1"/>
  <c r="AF42" i="1"/>
  <c r="AJ29" i="1"/>
  <c r="AF29" i="1"/>
  <c r="AJ434" i="1"/>
  <c r="AF434" i="1"/>
  <c r="AJ23" i="1"/>
  <c r="AF23" i="1"/>
  <c r="AJ412" i="1"/>
  <c r="AF412" i="1"/>
  <c r="AJ396" i="1"/>
  <c r="AF396" i="1"/>
  <c r="AJ380" i="1"/>
  <c r="AF380" i="1"/>
  <c r="AJ364" i="1"/>
  <c r="AF364" i="1"/>
  <c r="AJ348" i="1"/>
  <c r="AJ332" i="1"/>
  <c r="AF332" i="1"/>
  <c r="AJ316" i="1"/>
  <c r="AF316" i="1"/>
  <c r="AJ300" i="1"/>
  <c r="AF300" i="1"/>
  <c r="AJ284" i="1"/>
  <c r="AF284" i="1"/>
  <c r="AJ268" i="1"/>
  <c r="AF268" i="1"/>
  <c r="AJ252" i="1"/>
  <c r="AF252" i="1"/>
  <c r="AJ236" i="1"/>
  <c r="AF236" i="1"/>
  <c r="AJ220" i="1"/>
  <c r="AF220" i="1"/>
  <c r="AJ204" i="1"/>
  <c r="AF204" i="1"/>
  <c r="AJ188" i="1"/>
  <c r="AF188" i="1"/>
  <c r="AJ172" i="1"/>
  <c r="AF172" i="1"/>
  <c r="AE139" i="1"/>
  <c r="AU1032" i="13"/>
  <c r="AU427" i="13"/>
  <c r="AU860" i="13"/>
  <c r="AU870" i="13"/>
  <c r="AU898" i="13"/>
  <c r="AU929" i="13"/>
  <c r="AU941" i="13"/>
  <c r="AU1123" i="13"/>
  <c r="AU1145" i="13"/>
  <c r="AU1153" i="13"/>
  <c r="AU1172" i="13"/>
  <c r="AU1194" i="13"/>
  <c r="AU1573" i="13"/>
  <c r="AU1581" i="13"/>
  <c r="AU1590" i="13"/>
  <c r="AU1653" i="13"/>
  <c r="AU1706" i="13"/>
  <c r="AU1721" i="13"/>
  <c r="AU1081" i="13"/>
  <c r="AU1567" i="13"/>
  <c r="AU713" i="13"/>
  <c r="AU978" i="13"/>
  <c r="AU1119" i="13"/>
  <c r="AU1342" i="13"/>
  <c r="AU1372" i="13"/>
  <c r="AU1476" i="13"/>
  <c r="AU1490" i="13"/>
  <c r="AU1602" i="13"/>
  <c r="AU1658" i="13"/>
  <c r="AU1703" i="13"/>
  <c r="AU1820" i="13"/>
  <c r="AU1861" i="13"/>
  <c r="AU1009" i="13"/>
  <c r="AU1195" i="13"/>
  <c r="AU1268" i="13"/>
  <c r="AU1335" i="13"/>
  <c r="AU1082" i="13"/>
  <c r="AU1129" i="13"/>
  <c r="AU1414" i="13"/>
  <c r="AU1473" i="13"/>
  <c r="AU1655" i="13"/>
  <c r="AU1684" i="13"/>
  <c r="AU1745" i="13"/>
  <c r="AU433" i="13"/>
  <c r="AU881" i="13"/>
  <c r="AU1084" i="13"/>
  <c r="AU1134" i="13"/>
  <c r="AU1176" i="13"/>
  <c r="AU1710" i="13"/>
  <c r="AU1006" i="13"/>
  <c r="AU1818" i="13"/>
  <c r="AU565" i="13"/>
  <c r="AU1728" i="13"/>
  <c r="AU1757" i="13"/>
  <c r="AU1808" i="13"/>
  <c r="AU566" i="13"/>
  <c r="AU581" i="13"/>
  <c r="AU897" i="13"/>
  <c r="AU907" i="13"/>
  <c r="AU928" i="13"/>
  <c r="AU940" i="13"/>
  <c r="AU1076" i="13"/>
  <c r="AU1326" i="13"/>
  <c r="AU1858" i="13"/>
  <c r="AU1816" i="13"/>
  <c r="AU1332" i="13"/>
  <c r="AU1521" i="13"/>
  <c r="AU902" i="13"/>
  <c r="AU910" i="13"/>
  <c r="AU954" i="13"/>
  <c r="AU1010" i="13"/>
  <c r="AU1038" i="13"/>
  <c r="AU1069" i="13"/>
  <c r="AU1307" i="13"/>
  <c r="AU1334" i="13"/>
  <c r="AU1729" i="13"/>
  <c r="AU1758" i="13"/>
  <c r="AU1809" i="13"/>
  <c r="AU1845" i="13"/>
  <c r="AU1853" i="13"/>
  <c r="AU569" i="13"/>
  <c r="AU557" i="13"/>
  <c r="AU701" i="13"/>
  <c r="AU712" i="13"/>
  <c r="AU767" i="13"/>
  <c r="AU863" i="13"/>
  <c r="AU955" i="13"/>
  <c r="AU1092" i="13"/>
  <c r="AU1108" i="13"/>
  <c r="AU1128" i="13"/>
  <c r="AU1444" i="13"/>
  <c r="AU1580" i="13"/>
  <c r="AU1604" i="13"/>
  <c r="AU1652" i="13"/>
  <c r="AU1665" i="13"/>
  <c r="AU1705" i="13"/>
  <c r="AU1716" i="13"/>
  <c r="AU1308" i="13"/>
  <c r="AU1494" i="13"/>
  <c r="AU1862" i="13"/>
  <c r="AU1120" i="13"/>
  <c r="AU1029" i="13"/>
  <c r="AU1073" i="13"/>
  <c r="AU1174" i="13"/>
  <c r="AU1356" i="13"/>
  <c r="AU1495" i="13"/>
  <c r="AU1542" i="13"/>
  <c r="AU1566" i="13"/>
  <c r="AU896" i="13"/>
  <c r="AU905" i="13"/>
  <c r="AU934" i="13"/>
  <c r="AU1004" i="13"/>
  <c r="AU1337" i="13"/>
  <c r="AU1574" i="13"/>
  <c r="AU1678" i="13"/>
  <c r="AU1815" i="13"/>
  <c r="AU1823" i="13"/>
  <c r="AU1848" i="13"/>
  <c r="AU1856" i="13"/>
  <c r="E4" i="5"/>
  <c r="AU573" i="13"/>
  <c r="AU892" i="13"/>
  <c r="AU1464" i="13"/>
  <c r="AU716" i="13"/>
  <c r="AU851" i="13"/>
  <c r="AU903" i="13"/>
  <c r="AU946" i="13"/>
  <c r="AU1418" i="13"/>
  <c r="AU1475" i="13"/>
  <c r="AU1489" i="13"/>
  <c r="AU1568" i="13"/>
  <c r="AU1575" i="13"/>
  <c r="AU1583" i="13"/>
  <c r="AU1592" i="13"/>
  <c r="AU1654" i="13"/>
  <c r="AU1707" i="13"/>
  <c r="AU704" i="13"/>
  <c r="AU894" i="13"/>
  <c r="AU947" i="13"/>
  <c r="AU1043" i="13"/>
  <c r="AU1105" i="13"/>
  <c r="AU1144" i="13"/>
  <c r="AU1171" i="13"/>
  <c r="AU1193" i="13"/>
  <c r="AU1266" i="13"/>
  <c r="AU1343" i="13"/>
  <c r="AU1382" i="13"/>
  <c r="AU1519" i="13"/>
  <c r="AU1644" i="13"/>
  <c r="AU1761" i="13"/>
  <c r="AU1466" i="13"/>
  <c r="AU1723" i="13"/>
  <c r="AU429" i="13"/>
  <c r="AU629" i="13"/>
  <c r="AU707" i="13"/>
  <c r="AU949" i="13"/>
  <c r="AU979" i="13"/>
  <c r="AU1030" i="13"/>
  <c r="AU1059" i="13"/>
  <c r="AU1093" i="13"/>
  <c r="AU1109" i="13"/>
  <c r="AU1146" i="13"/>
  <c r="AU1154" i="13"/>
  <c r="AU1173" i="13"/>
  <c r="AU1467" i="13"/>
  <c r="AU1558" i="13"/>
  <c r="AU1648" i="13"/>
  <c r="AU1726" i="13"/>
  <c r="AU532" i="13"/>
  <c r="AU673" i="13"/>
  <c r="AU699" i="13"/>
  <c r="AU708" i="13"/>
  <c r="AU720" i="13"/>
  <c r="AU883" i="13"/>
  <c r="AU950" i="13"/>
  <c r="AU980" i="13"/>
  <c r="AU1075" i="13"/>
  <c r="AU1094" i="13"/>
  <c r="AU1114" i="13"/>
  <c r="AU1147" i="13"/>
  <c r="AU1166" i="13"/>
  <c r="AU1198" i="13"/>
  <c r="AU1300" i="13"/>
  <c r="AU1413" i="13"/>
  <c r="AU1756" i="13"/>
  <c r="AU1849" i="13"/>
  <c r="AU1864" i="13"/>
  <c r="AU1713" i="13"/>
  <c r="AU1850" i="13"/>
  <c r="AU570" i="13"/>
  <c r="AU700" i="13"/>
  <c r="AU887" i="13"/>
  <c r="AU951" i="13"/>
  <c r="AU1007" i="13"/>
  <c r="AU1061" i="13"/>
  <c r="AU1118" i="13"/>
  <c r="AU1148" i="13"/>
  <c r="AU1175" i="13"/>
  <c r="AU1199" i="13"/>
  <c r="AU1360" i="13"/>
  <c r="AU1560" i="13"/>
  <c r="AU1843" i="13"/>
  <c r="AU861" i="13"/>
  <c r="AU991" i="13"/>
  <c r="AU379" i="13"/>
  <c r="AU423" i="13"/>
  <c r="AU572" i="13"/>
  <c r="AU691" i="13"/>
  <c r="AU891" i="13"/>
  <c r="AU909" i="13"/>
  <c r="AU992" i="13"/>
  <c r="AU1089" i="13"/>
  <c r="AU1097" i="13"/>
  <c r="AU1169" i="13"/>
  <c r="AU1239" i="13"/>
  <c r="AU1363" i="13"/>
  <c r="AU1496" i="13"/>
  <c r="AU1543" i="13"/>
  <c r="AU1730" i="13"/>
  <c r="AU1859" i="13"/>
  <c r="AU435" i="13"/>
  <c r="AU564" i="13"/>
  <c r="AU690" i="13"/>
  <c r="AU718" i="13"/>
  <c r="AU865" i="13"/>
  <c r="AU880" i="13"/>
  <c r="AU999" i="13"/>
  <c r="AU1011" i="13"/>
  <c r="AU1067" i="13"/>
  <c r="AU1079" i="13"/>
  <c r="AU1096" i="13"/>
  <c r="AU1302" i="13"/>
  <c r="AU1312" i="13"/>
  <c r="AU1384" i="13"/>
  <c r="AU1572" i="13"/>
  <c r="AU1586" i="13"/>
  <c r="AU1601" i="13"/>
  <c r="AU1804" i="13"/>
  <c r="AU1847" i="13"/>
  <c r="AU1854" i="13"/>
  <c r="AU1080" i="13"/>
  <c r="AU1304" i="13"/>
  <c r="AU1323" i="13"/>
  <c r="AU1805" i="13"/>
  <c r="AU1817" i="13"/>
  <c r="AU1855" i="13"/>
  <c r="AU436" i="13"/>
  <c r="AU574" i="13"/>
  <c r="AU869" i="13"/>
  <c r="AU895" i="13"/>
  <c r="AU904" i="13"/>
  <c r="AU1058" i="13"/>
  <c r="AU1070" i="13"/>
  <c r="AU1091" i="13"/>
  <c r="AU1098" i="13"/>
  <c r="AU1142" i="13"/>
  <c r="AU1339" i="13"/>
  <c r="AU1361" i="13"/>
  <c r="AU1468" i="13"/>
  <c r="AU1589" i="13"/>
  <c r="AU1649" i="13"/>
  <c r="AU1657" i="13"/>
  <c r="AU1842" i="13"/>
  <c r="AU1863" i="13"/>
  <c r="AU378" i="13"/>
  <c r="AU430" i="13"/>
  <c r="AU568" i="13"/>
  <c r="AU702" i="13"/>
  <c r="AU921" i="13"/>
  <c r="AU931" i="13"/>
  <c r="AU953" i="13"/>
  <c r="AU984" i="13"/>
  <c r="AU1031" i="13"/>
  <c r="AU1149" i="13"/>
  <c r="AU1167" i="13"/>
  <c r="AU1267" i="13"/>
  <c r="AU1478" i="13"/>
  <c r="AU1520" i="13"/>
  <c r="AU1548" i="13"/>
  <c r="AU1701" i="13"/>
  <c r="AU1708" i="13"/>
  <c r="AU1743" i="13"/>
  <c r="AU1759" i="13"/>
  <c r="AU1819" i="13"/>
  <c r="AU431" i="13"/>
  <c r="AU703" i="13"/>
  <c r="AU922" i="13"/>
  <c r="AU932" i="13"/>
  <c r="AU1122" i="13"/>
  <c r="AU1150" i="13"/>
  <c r="AU1168" i="13"/>
  <c r="AU1415" i="13"/>
  <c r="AU1460" i="13"/>
  <c r="AU1479" i="13"/>
  <c r="AU1492" i="13"/>
  <c r="AU1557" i="13"/>
  <c r="AU1702" i="13"/>
  <c r="AU1709" i="13"/>
  <c r="AU1760" i="13"/>
  <c r="AU1060" i="13"/>
  <c r="AU1074" i="13"/>
  <c r="AU1569" i="13"/>
  <c r="AU1576" i="13"/>
  <c r="AU1605" i="13"/>
  <c r="AU1810" i="13"/>
  <c r="AU1844" i="13"/>
  <c r="AU1851" i="13"/>
  <c r="AU923" i="13"/>
  <c r="AU933" i="13"/>
  <c r="AU1416" i="13"/>
  <c r="AU1463" i="13"/>
  <c r="AU1522" i="13"/>
  <c r="AU1570" i="13"/>
  <c r="AU1577" i="13"/>
  <c r="AU1750" i="13"/>
  <c r="AU1814" i="13"/>
  <c r="AU1821" i="13"/>
  <c r="AU1852" i="13"/>
  <c r="AU424" i="13"/>
  <c r="AU571" i="13"/>
  <c r="AU698" i="13"/>
  <c r="AU705" i="13"/>
  <c r="AU853" i="13"/>
  <c r="AU948" i="13"/>
  <c r="AU956" i="13"/>
  <c r="AU1037" i="13"/>
  <c r="AU1152" i="13"/>
  <c r="AU1182" i="13"/>
  <c r="AU1200" i="13"/>
  <c r="AU1474" i="13"/>
  <c r="AU1482" i="13"/>
  <c r="AU1523" i="13"/>
  <c r="AU1559" i="13"/>
  <c r="AU1578" i="13"/>
  <c r="AU1727" i="13"/>
  <c r="AU1755" i="13"/>
  <c r="AU1822" i="13"/>
  <c r="AU674" i="13"/>
  <c r="AU864" i="13"/>
  <c r="AU879" i="13"/>
  <c r="AU908" i="13"/>
  <c r="AU1064" i="13"/>
  <c r="AU1088" i="13"/>
  <c r="AU1095" i="13"/>
  <c r="AU1301" i="13"/>
  <c r="AU1309" i="13"/>
  <c r="AU1345" i="13"/>
  <c r="AU1383" i="13"/>
  <c r="AU1465" i="13"/>
  <c r="AU1585" i="13"/>
  <c r="AU1593" i="13"/>
  <c r="AU1666" i="13"/>
  <c r="AU1846" i="13"/>
  <c r="AU1860" i="13"/>
  <c r="AH190" i="1" l="1"/>
  <c r="AJ96" i="1"/>
  <c r="AL523" i="1"/>
  <c r="AM523" i="1"/>
  <c r="AO523" i="1" s="1"/>
  <c r="AM895" i="1"/>
  <c r="AO895" i="1" s="1"/>
  <c r="AL895" i="1"/>
  <c r="AL33" i="1"/>
  <c r="AM33" i="1"/>
  <c r="AO33" i="1" s="1"/>
  <c r="AL442" i="1"/>
  <c r="AM442" i="1"/>
  <c r="AO442" i="1" s="1"/>
  <c r="AL904" i="1"/>
  <c r="AM904" i="1"/>
  <c r="AO904" i="1" s="1"/>
  <c r="AM419" i="1"/>
  <c r="AO419" i="1" s="1"/>
  <c r="AL419" i="1"/>
  <c r="AM753" i="1"/>
  <c r="AO753" i="1" s="1"/>
  <c r="AL753" i="1"/>
  <c r="AM441" i="1"/>
  <c r="AO441" i="1" s="1"/>
  <c r="AL441" i="1"/>
  <c r="AL632" i="1"/>
  <c r="AM632" i="1"/>
  <c r="AO632" i="1" s="1"/>
  <c r="AL521" i="1"/>
  <c r="AM521" i="1"/>
  <c r="AO521" i="1" s="1"/>
  <c r="AL524" i="1"/>
  <c r="AM524" i="1"/>
  <c r="AO524" i="1" s="1"/>
  <c r="AL522" i="1"/>
  <c r="AM522" i="1"/>
  <c r="AO522" i="1" s="1"/>
  <c r="AM821" i="1"/>
  <c r="AO821" i="1" s="1"/>
  <c r="AL821" i="1"/>
  <c r="AL547" i="1"/>
  <c r="AM547" i="1"/>
  <c r="AO547" i="1" s="1"/>
  <c r="AM733" i="1"/>
  <c r="AO733" i="1" s="1"/>
  <c r="AL733" i="1"/>
  <c r="AM752" i="1"/>
  <c r="AL752" i="1"/>
  <c r="AH418" i="1"/>
  <c r="AL418" i="1"/>
  <c r="AM418" i="1"/>
  <c r="AO418" i="1" s="1"/>
  <c r="AM735" i="1"/>
  <c r="AL735" i="1"/>
  <c r="AL420" i="1"/>
  <c r="AM420" i="1"/>
  <c r="AO420" i="1" s="1"/>
  <c r="AM907" i="1"/>
  <c r="AO907" i="1" s="1"/>
  <c r="AL907" i="1"/>
  <c r="AM755" i="1"/>
  <c r="AO755" i="1" s="1"/>
  <c r="AL755" i="1"/>
  <c r="AM756" i="1"/>
  <c r="AO756" i="1" s="1"/>
  <c r="AL756" i="1"/>
  <c r="AL448" i="1"/>
  <c r="AM448" i="1"/>
  <c r="AO448" i="1" s="1"/>
  <c r="AL520" i="1"/>
  <c r="AM520" i="1"/>
  <c r="AO520" i="1" s="1"/>
  <c r="AM758" i="1"/>
  <c r="AL758" i="1"/>
  <c r="AM443" i="1"/>
  <c r="AO443" i="1" s="1"/>
  <c r="AL443" i="1"/>
  <c r="AH759" i="1"/>
  <c r="AM759" i="1"/>
  <c r="AO759" i="1" s="1"/>
  <c r="AL759" i="1"/>
  <c r="AL444" i="1"/>
  <c r="AM444" i="1"/>
  <c r="AO444" i="1" s="1"/>
  <c r="AM782" i="1"/>
  <c r="AO782" i="1" s="1"/>
  <c r="AL782" i="1"/>
  <c r="AM734" i="1"/>
  <c r="AO734" i="1" s="1"/>
  <c r="AL734" i="1"/>
  <c r="AM447" i="1"/>
  <c r="AO447" i="1" s="1"/>
  <c r="AL447" i="1"/>
  <c r="AM481" i="1"/>
  <c r="AL481" i="1"/>
  <c r="AM757" i="1"/>
  <c r="AO757" i="1" s="1"/>
  <c r="AL757" i="1"/>
  <c r="AL96" i="1"/>
  <c r="AM96" i="1"/>
  <c r="AM762" i="1"/>
  <c r="AO762" i="1" s="1"/>
  <c r="AL762" i="1"/>
  <c r="AM760" i="1"/>
  <c r="AL760" i="1"/>
  <c r="AL426" i="1"/>
  <c r="AM426" i="1"/>
  <c r="AO426" i="1" s="1"/>
  <c r="AM761" i="1"/>
  <c r="AL761" i="1"/>
  <c r="AL446" i="1"/>
  <c r="AM446" i="1"/>
  <c r="AO446" i="1" s="1"/>
  <c r="AM783" i="1"/>
  <c r="AO783" i="1" s="1"/>
  <c r="AL783" i="1"/>
  <c r="AL440" i="1"/>
  <c r="AM440" i="1"/>
  <c r="AL480" i="1"/>
  <c r="AM480" i="1"/>
  <c r="AO480" i="1" s="1"/>
  <c r="AM754" i="1"/>
  <c r="AO754" i="1" s="1"/>
  <c r="AL754" i="1"/>
  <c r="AM740" i="1"/>
  <c r="AL740" i="1"/>
  <c r="AL896" i="1"/>
  <c r="AM896" i="1"/>
  <c r="AO896" i="1" s="1"/>
  <c r="AM445" i="1"/>
  <c r="AL445" i="1"/>
  <c r="AL894" i="1"/>
  <c r="AM894" i="1"/>
  <c r="AM732" i="1"/>
  <c r="AO732" i="1" s="1"/>
  <c r="AL732" i="1"/>
  <c r="AJ740" i="1"/>
  <c r="AJ758" i="1"/>
  <c r="AH524" i="1"/>
  <c r="AF520" i="1"/>
  <c r="AF440" i="1"/>
  <c r="AF720" i="1"/>
  <c r="AF132" i="1"/>
  <c r="AF385" i="1"/>
  <c r="AF950" i="1"/>
  <c r="AH868" i="1"/>
  <c r="AH391" i="1"/>
  <c r="AH195" i="1"/>
  <c r="AH505" i="1"/>
  <c r="AF891" i="1"/>
  <c r="AH687" i="1"/>
  <c r="AH763" i="1"/>
  <c r="AH640" i="1"/>
  <c r="AH797" i="1"/>
  <c r="AH104" i="1"/>
  <c r="AF762" i="1"/>
  <c r="AF706" i="1"/>
  <c r="AF193" i="1"/>
  <c r="AF580" i="1"/>
  <c r="AF109" i="1"/>
  <c r="AF39" i="1"/>
  <c r="AF235" i="1"/>
  <c r="AF221" i="1"/>
  <c r="AF439" i="1"/>
  <c r="AF686" i="1"/>
  <c r="AF630" i="1"/>
  <c r="AF26" i="1"/>
  <c r="AF544" i="1"/>
  <c r="AF114" i="1"/>
  <c r="AF506" i="1"/>
  <c r="AF408" i="1"/>
  <c r="AH808" i="1"/>
  <c r="AH285" i="1"/>
  <c r="AF628" i="1"/>
  <c r="AF470" i="1"/>
  <c r="AH690" i="1"/>
  <c r="AH659" i="1"/>
  <c r="AH584" i="1"/>
  <c r="AH301" i="1"/>
  <c r="AH729" i="1"/>
  <c r="AF759" i="1"/>
  <c r="AF271" i="1"/>
  <c r="AF823" i="1"/>
  <c r="AF731" i="1"/>
  <c r="AF732" i="1"/>
  <c r="AH696" i="1"/>
  <c r="AH89" i="1"/>
  <c r="AF679" i="1"/>
  <c r="AF613" i="1"/>
  <c r="AF157" i="1"/>
  <c r="AH901" i="1"/>
  <c r="AH76" i="1"/>
  <c r="AH346" i="1"/>
  <c r="AH473" i="1"/>
  <c r="AH602" i="1"/>
  <c r="AF127" i="1"/>
  <c r="AF878" i="1"/>
  <c r="AF82" i="1"/>
  <c r="AF739" i="1"/>
  <c r="AH920" i="1"/>
  <c r="AF256" i="1"/>
  <c r="AF443" i="1"/>
  <c r="AH414" i="1"/>
  <c r="AH400" i="1"/>
  <c r="AH22" i="1"/>
  <c r="AF976" i="1"/>
  <c r="AF931" i="1"/>
  <c r="AF273" i="1"/>
  <c r="AH873" i="1"/>
  <c r="AF884" i="1"/>
  <c r="AH420" i="1"/>
  <c r="AH758" i="1"/>
  <c r="AH522" i="1"/>
  <c r="AF756" i="1"/>
  <c r="AF441" i="1"/>
  <c r="AJ752" i="1"/>
  <c r="AH520" i="1"/>
  <c r="AH442" i="1"/>
  <c r="AF445" i="1"/>
  <c r="AH480" i="1"/>
  <c r="AH523" i="1"/>
  <c r="AF426" i="1"/>
  <c r="AF854" i="1"/>
  <c r="AH735" i="1"/>
  <c r="AH426" i="1"/>
  <c r="AH632" i="1"/>
  <c r="AF783" i="1"/>
  <c r="AH733" i="1"/>
  <c r="AJ440" i="1"/>
  <c r="AH895" i="1"/>
  <c r="AO34" i="1"/>
  <c r="AO36" i="1"/>
  <c r="AH441" i="1"/>
  <c r="AH481" i="1"/>
  <c r="AH445" i="1"/>
  <c r="AH752" i="1"/>
  <c r="AH443" i="1"/>
  <c r="AH732" i="1"/>
  <c r="AH762" i="1"/>
  <c r="AO32" i="1"/>
  <c r="AH896" i="1"/>
  <c r="AH757" i="1"/>
  <c r="AH760" i="1"/>
  <c r="AH907" i="1"/>
  <c r="AF521" i="1"/>
  <c r="AH440" i="1"/>
  <c r="AH521" i="1"/>
  <c r="AH821" i="1"/>
  <c r="AJ481" i="1"/>
  <c r="AF632" i="1"/>
  <c r="AF101" i="1"/>
  <c r="AH881" i="1"/>
  <c r="AH444" i="1"/>
  <c r="AF419" i="1"/>
  <c r="AH96" i="1"/>
  <c r="AH761" i="1"/>
  <c r="AF757" i="1"/>
  <c r="AF856" i="1"/>
  <c r="AF895" i="1"/>
  <c r="AF870" i="1"/>
  <c r="AF892" i="1"/>
  <c r="AF442" i="1"/>
  <c r="AF882" i="1"/>
  <c r="AF836" i="1"/>
  <c r="AF760" i="1"/>
  <c r="AF103" i="1"/>
  <c r="AF734" i="1"/>
  <c r="AF858" i="1"/>
  <c r="AF853" i="1"/>
  <c r="AF896" i="1"/>
  <c r="AH419" i="1"/>
  <c r="AH448" i="1"/>
  <c r="AF855" i="1"/>
  <c r="AH753" i="1"/>
  <c r="AF761" i="1"/>
  <c r="AJ761" i="1"/>
  <c r="AH734" i="1"/>
  <c r="AH783" i="1"/>
  <c r="AH756" i="1"/>
  <c r="AF860" i="1"/>
  <c r="AF523" i="1"/>
  <c r="AO35" i="1"/>
  <c r="AF524" i="1"/>
  <c r="AF864" i="1"/>
  <c r="AF839" i="1"/>
  <c r="AF877" i="1"/>
  <c r="AF894" i="1"/>
  <c r="AF33" i="1"/>
  <c r="AF547" i="1"/>
  <c r="AH740" i="1"/>
  <c r="AF446" i="1"/>
  <c r="AH904" i="1"/>
  <c r="AH446" i="1"/>
  <c r="AH547" i="1"/>
  <c r="AF904" i="1"/>
  <c r="AF420" i="1"/>
  <c r="AF753" i="1"/>
  <c r="AF522" i="1"/>
  <c r="AF907" i="1"/>
  <c r="AF418" i="1"/>
  <c r="AF444" i="1"/>
  <c r="AF782" i="1"/>
  <c r="AF754" i="1"/>
  <c r="AF448" i="1"/>
  <c r="AF887" i="1"/>
  <c r="AH782" i="1"/>
  <c r="AF99" i="1"/>
  <c r="AF447" i="1"/>
  <c r="AF861" i="1"/>
  <c r="AH754" i="1"/>
  <c r="AF889" i="1"/>
  <c r="AF735" i="1"/>
  <c r="AH33" i="1"/>
  <c r="AH447" i="1"/>
  <c r="AF821" i="1"/>
  <c r="AF876" i="1"/>
  <c r="AH840" i="1"/>
  <c r="AF865" i="1"/>
  <c r="AH872" i="1"/>
  <c r="AF100" i="1"/>
  <c r="AO120" i="1"/>
  <c r="AO394" i="1"/>
  <c r="AO365" i="1"/>
  <c r="AO723" i="1"/>
  <c r="AO222" i="1"/>
  <c r="AO840" i="1"/>
  <c r="AO835" i="1"/>
  <c r="AO667" i="1"/>
  <c r="AO270" i="1"/>
  <c r="AO161" i="1"/>
  <c r="AO457" i="1"/>
  <c r="AO376" i="1"/>
  <c r="AO49" i="1"/>
  <c r="AO309" i="1"/>
  <c r="AO898" i="1"/>
  <c r="AO409" i="1"/>
  <c r="AO695" i="1"/>
  <c r="AO295" i="1"/>
  <c r="AO111" i="1"/>
  <c r="AO477" i="1"/>
  <c r="AO215" i="1"/>
  <c r="AO605" i="1"/>
  <c r="AO47" i="1"/>
  <c r="AO825" i="1"/>
  <c r="AO303" i="1"/>
  <c r="AO923" i="1"/>
  <c r="AO526" i="1"/>
  <c r="AO170" i="1"/>
  <c r="AO386" i="1"/>
  <c r="AO642" i="1"/>
  <c r="AO508" i="1"/>
  <c r="AO701" i="1"/>
  <c r="AO174" i="1"/>
  <c r="AO669" i="1"/>
  <c r="AO568" i="1"/>
  <c r="AO271" i="1"/>
  <c r="AO717" i="1"/>
  <c r="AO52" i="1"/>
  <c r="AO614" i="1"/>
  <c r="AO400" i="1"/>
  <c r="AO22" i="1"/>
  <c r="AO230" i="1"/>
  <c r="AO604" i="1"/>
  <c r="AO25" i="1"/>
  <c r="AO795" i="1"/>
  <c r="AO200" i="1"/>
  <c r="AO887" i="1"/>
  <c r="AO552" i="1"/>
  <c r="AO793" i="1"/>
  <c r="AO363" i="1"/>
  <c r="AO148" i="1"/>
  <c r="AO592" i="1"/>
  <c r="AO858" i="1"/>
  <c r="AO276" i="1"/>
  <c r="AO928" i="1"/>
  <c r="AO416" i="1"/>
  <c r="AO862" i="1"/>
  <c r="AO865" i="1"/>
  <c r="AO379" i="1"/>
  <c r="AO803" i="1"/>
  <c r="AO236" i="1"/>
  <c r="AO158" i="1"/>
  <c r="AO551" i="1"/>
  <c r="AO40" i="1"/>
  <c r="AO292" i="1"/>
  <c r="AO108" i="1"/>
  <c r="AO474" i="1"/>
  <c r="AO405" i="1"/>
  <c r="AO778" i="1"/>
  <c r="AO618" i="1"/>
  <c r="AO320" i="1"/>
  <c r="AO110" i="1"/>
  <c r="AO53" i="1"/>
  <c r="AO615" i="1"/>
  <c r="AO310" i="1"/>
  <c r="AO119" i="1"/>
  <c r="AO54" i="1"/>
  <c r="AO231" i="1"/>
  <c r="AO953" i="1"/>
  <c r="AO776" i="1"/>
  <c r="AO95" i="1"/>
  <c r="AO162" i="1"/>
  <c r="AO570" i="1"/>
  <c r="AO697" i="1"/>
  <c r="AO184" i="1"/>
  <c r="AO401" i="1"/>
  <c r="AO964" i="1"/>
  <c r="AO663" i="1"/>
  <c r="AO698" i="1"/>
  <c r="AO198" i="1"/>
  <c r="AO829" i="1"/>
  <c r="AO87" i="1"/>
  <c r="AO277" i="1"/>
  <c r="AO934" i="1"/>
  <c r="AO428" i="1"/>
  <c r="AO169" i="1"/>
  <c r="AO559" i="1"/>
  <c r="AO239" i="1"/>
  <c r="AO827" i="1"/>
  <c r="AO16" i="1"/>
  <c r="AO598" i="1"/>
  <c r="AO220" i="1"/>
  <c r="AO644" i="1"/>
  <c r="AO432" i="1"/>
  <c r="AO38" i="1"/>
  <c r="AO392" i="1"/>
  <c r="AO832" i="1"/>
  <c r="AO515" i="1"/>
  <c r="AO496" i="1"/>
  <c r="AO282" i="1"/>
  <c r="AO132" i="1"/>
  <c r="AO84" i="1"/>
  <c r="AO516" i="1"/>
  <c r="AO838" i="1"/>
  <c r="AO843" i="1"/>
  <c r="AO105" i="1"/>
  <c r="AO240" i="1"/>
  <c r="AO889" i="1"/>
  <c r="AO538" i="1"/>
  <c r="AO307" i="1"/>
  <c r="AO122" i="1"/>
  <c r="AO421" i="1"/>
  <c r="AO817" i="1"/>
  <c r="AO593" i="1"/>
  <c r="AO651" i="1"/>
  <c r="AO331" i="1"/>
  <c r="AO118" i="1"/>
  <c r="AO768" i="1"/>
  <c r="AO763" i="1"/>
  <c r="AO321" i="1"/>
  <c r="AO868" i="1"/>
  <c r="AO429" i="1"/>
  <c r="AO262" i="1"/>
  <c r="AO828" i="1"/>
  <c r="AO589" i="1"/>
  <c r="AO796" i="1"/>
  <c r="AO327" i="1"/>
  <c r="AO750" i="1"/>
  <c r="AO607" i="1"/>
  <c r="AO826" i="1"/>
  <c r="AO192" i="1"/>
  <c r="AO908" i="1"/>
  <c r="AO810" i="1"/>
  <c r="AO434" i="1"/>
  <c r="AO771" i="1"/>
  <c r="AO216" i="1"/>
  <c r="AO714" i="1"/>
  <c r="AO518" i="1"/>
  <c r="AO293" i="1"/>
  <c r="AO897" i="1"/>
  <c r="AO486" i="1"/>
  <c r="AO183" i="1"/>
  <c r="AO918" i="1"/>
  <c r="AO620" i="1"/>
  <c r="AO247" i="1"/>
  <c r="AO712" i="1"/>
  <c r="AO599" i="1"/>
  <c r="AO546" i="1"/>
  <c r="AO234" i="1"/>
  <c r="AO955" i="1"/>
  <c r="AO564" i="1"/>
  <c r="AO971" i="1"/>
  <c r="AO431" i="1"/>
  <c r="AO37" i="1"/>
  <c r="AO137" i="1"/>
  <c r="AO298" i="1"/>
  <c r="AO114" i="1"/>
  <c r="AO483" i="1"/>
  <c r="AO602" i="1"/>
  <c r="AO857" i="1"/>
  <c r="AO888" i="1"/>
  <c r="AO834" i="1"/>
  <c r="AO254" i="1"/>
  <c r="AO646" i="1"/>
  <c r="AO450" i="1"/>
  <c r="AO329" i="1"/>
  <c r="AO937" i="1"/>
  <c r="AO553" i="1"/>
  <c r="AO873" i="1"/>
  <c r="AO19" i="1"/>
  <c r="AO490" i="1"/>
  <c r="AO353" i="1"/>
  <c r="AO892" i="1"/>
  <c r="AO142" i="1"/>
  <c r="AO664" i="1"/>
  <c r="AO332" i="1"/>
  <c r="AO640" i="1"/>
  <c r="AO769" i="1"/>
  <c r="AO284" i="1"/>
  <c r="AO713" i="1"/>
  <c r="AO17" i="1"/>
  <c r="AO600" i="1"/>
  <c r="AO348" i="1"/>
  <c r="AO693" i="1"/>
  <c r="AO784" i="1"/>
  <c r="AO641" i="1"/>
  <c r="AO194" i="1"/>
  <c r="AO967" i="1"/>
  <c r="AO670" i="1"/>
  <c r="AO584" i="1"/>
  <c r="AO736" i="1"/>
  <c r="AO232" i="1"/>
  <c r="AO970" i="1"/>
  <c r="AO435" i="1"/>
  <c r="AO308" i="1"/>
  <c r="AO109" i="1"/>
  <c r="AO141" i="1"/>
  <c r="AO191" i="1"/>
  <c r="AO966" i="1"/>
  <c r="AO73" i="1"/>
  <c r="AO261" i="1"/>
  <c r="AO899" i="1"/>
  <c r="AO79" i="1"/>
  <c r="AO252" i="1"/>
  <c r="AO949" i="1"/>
  <c r="AO27" i="1"/>
  <c r="AO911" i="1"/>
  <c r="AO512" i="1"/>
  <c r="AO610" i="1"/>
  <c r="AO322" i="1"/>
  <c r="AO943" i="1"/>
  <c r="AO534" i="1"/>
  <c r="AO628" i="1"/>
  <c r="AO167" i="1"/>
  <c r="AO866" i="1"/>
  <c r="AO973" i="1"/>
  <c r="AO537" i="1"/>
  <c r="AO269" i="1"/>
  <c r="AO738" i="1"/>
  <c r="AO548" i="1"/>
  <c r="AO352" i="1"/>
  <c r="AO725" i="1"/>
  <c r="AO41" i="1"/>
  <c r="AO674" i="1"/>
  <c r="AO482" i="1"/>
  <c r="AO824" i="1"/>
  <c r="AO368" i="1"/>
  <c r="AO727" i="1"/>
  <c r="AO476" i="1"/>
  <c r="AO573" i="1"/>
  <c r="AO354" i="1"/>
  <c r="AO962" i="1"/>
  <c r="AO143" i="1"/>
  <c r="AO300" i="1"/>
  <c r="AO900" i="1"/>
  <c r="AO80" i="1"/>
  <c r="AO407" i="1"/>
  <c r="AO362" i="1"/>
  <c r="AO818" i="1"/>
  <c r="AO591" i="1"/>
  <c r="AO583" i="1"/>
  <c r="AO205" i="1"/>
  <c r="AO44" i="1"/>
  <c r="AO504" i="1"/>
  <c r="AO48" i="1"/>
  <c r="AO248" i="1"/>
  <c r="AO846" i="1"/>
  <c r="AO541" i="1"/>
  <c r="AO319" i="1"/>
  <c r="AO117" i="1"/>
  <c r="AO458" i="1"/>
  <c r="AO211" i="1"/>
  <c r="AO956" i="1"/>
  <c r="AO500" i="1"/>
  <c r="AO283" i="1"/>
  <c r="AO751" i="1"/>
  <c r="AO503" i="1"/>
  <c r="AO268" i="1"/>
  <c r="AO930" i="1"/>
  <c r="AO790" i="1"/>
  <c r="AO654" i="1"/>
  <c r="AO637" i="1"/>
  <c r="AO789" i="1"/>
  <c r="AO39" i="1"/>
  <c r="AO335" i="1"/>
  <c r="AO635" i="1"/>
  <c r="AO509" i="1"/>
  <c r="AO739" i="1"/>
  <c r="AO869" i="1"/>
  <c r="AO101" i="1"/>
  <c r="AO913" i="1"/>
  <c r="AO449" i="1"/>
  <c r="AO291" i="1"/>
  <c r="AO984" i="1"/>
  <c r="AO566" i="1"/>
  <c r="AO849" i="1"/>
  <c r="AO381" i="1"/>
  <c r="AO959" i="1"/>
  <c r="AO748" i="1"/>
  <c r="AO569" i="1"/>
  <c r="AO492" i="1"/>
  <c r="AO383" i="1"/>
  <c r="AO961" i="1"/>
  <c r="AO422" i="1"/>
  <c r="AO369" i="1"/>
  <c r="AO808" i="1"/>
  <c r="AO423" i="1"/>
  <c r="AO314" i="1"/>
  <c r="AO945" i="1"/>
  <c r="AO567" i="1"/>
  <c r="AO377" i="1"/>
  <c r="AO128" i="1"/>
  <c r="AO514" i="1"/>
  <c r="AO665" i="1"/>
  <c r="AO212" i="1"/>
  <c r="AO823" i="1"/>
  <c r="AO773" i="1"/>
  <c r="AO76" i="1"/>
  <c r="AO590" i="1"/>
  <c r="AO264" i="1"/>
  <c r="AO124" i="1"/>
  <c r="AO797" i="1"/>
  <c r="AO330" i="1"/>
  <c r="AO104" i="1"/>
  <c r="AO513" i="1"/>
  <c r="AO227" i="1"/>
  <c r="AO411" i="1"/>
  <c r="AO299" i="1"/>
  <c r="AO978" i="1"/>
  <c r="AO557" i="1"/>
  <c r="AO289" i="1"/>
  <c r="AO820" i="1"/>
  <c r="AO61" i="1"/>
  <c r="AO577" i="1"/>
  <c r="AO877" i="1"/>
  <c r="AO60" i="1"/>
  <c r="AO655" i="1"/>
  <c r="AO357" i="1"/>
  <c r="AO871" i="1"/>
  <c r="AO424" i="1"/>
  <c r="AO587" i="1"/>
  <c r="AO639" i="1"/>
  <c r="AO433" i="1"/>
  <c r="AO306" i="1"/>
  <c r="AO744" i="1"/>
  <c r="AO656" i="1"/>
  <c r="AO623" i="1"/>
  <c r="AO396" i="1"/>
  <c r="AO107" i="1"/>
  <c r="AO175" i="1"/>
  <c r="AO749" i="1"/>
  <c r="AO658" i="1"/>
  <c r="AO398" i="1"/>
  <c r="AO807" i="1"/>
  <c r="AO612" i="1"/>
  <c r="AO798" i="1"/>
  <c r="AO384" i="1"/>
  <c r="AO690" i="1"/>
  <c r="AO581" i="1"/>
  <c r="AO324" i="1"/>
  <c r="AO969" i="1"/>
  <c r="AO525" i="1"/>
  <c r="AO735" i="1"/>
  <c r="AO391" i="1"/>
  <c r="AO682" i="1"/>
  <c r="AO31" i="1"/>
  <c r="AO228" i="1"/>
  <c r="AO920" i="1"/>
  <c r="AO545" i="1"/>
  <c r="AO92" i="1"/>
  <c r="AO81" i="1"/>
  <c r="AO285" i="1"/>
  <c r="AO126" i="1"/>
  <c r="AO617" i="1"/>
  <c r="AO367" i="1"/>
  <c r="AO938" i="1"/>
  <c r="AO475" i="1"/>
  <c r="AO244" i="1"/>
  <c r="AO822" i="1"/>
  <c r="AO478" i="1"/>
  <c r="AO313" i="1"/>
  <c r="AO929" i="1"/>
  <c r="AO417" i="1"/>
  <c r="AO304" i="1"/>
  <c r="AO703" i="1"/>
  <c r="AO661" i="1"/>
  <c r="AO461" i="1"/>
  <c r="AO864" i="1"/>
  <c r="AO660" i="1"/>
  <c r="AO856" i="1"/>
  <c r="AO462" i="1"/>
  <c r="AO372" i="1"/>
  <c r="AO643" i="1"/>
  <c r="AO28" i="1"/>
  <c r="AO882" i="1"/>
  <c r="AO180" i="1"/>
  <c r="AO645" i="1"/>
  <c r="AO565" i="1"/>
  <c r="AO318" i="1"/>
  <c r="AO951" i="1"/>
  <c r="AO560" i="1"/>
  <c r="AO848" i="1"/>
  <c r="AO915" i="1"/>
  <c r="AO710" i="1"/>
  <c r="AO217" i="1"/>
  <c r="AO692" i="1"/>
  <c r="AO88" i="1"/>
  <c r="AO189" i="1"/>
  <c r="AO689" i="1"/>
  <c r="AO549" i="1"/>
  <c r="AO696" i="1"/>
  <c r="AO399" i="1"/>
  <c r="AO69" i="1"/>
  <c r="AO26" i="1"/>
  <c r="AO337" i="1"/>
  <c r="AO845" i="1"/>
  <c r="AO427" i="1"/>
  <c r="AO649" i="1"/>
  <c r="AO885" i="1"/>
  <c r="AO688" i="1"/>
  <c r="AO245" i="1"/>
  <c r="AO633" i="1"/>
  <c r="AO23" i="1"/>
  <c r="AO425" i="1"/>
  <c r="AO657" i="1"/>
  <c r="AO301" i="1"/>
  <c r="AO902" i="1"/>
  <c r="AO489" i="1"/>
  <c r="AO382" i="1"/>
  <c r="AO726" i="1"/>
  <c r="AO554" i="1"/>
  <c r="AO259" i="1"/>
  <c r="AO975" i="1"/>
  <c r="AO55" i="1"/>
  <c r="AO323" i="1"/>
  <c r="AO133" i="1"/>
  <c r="AO85" i="1"/>
  <c r="AO316" i="1"/>
  <c r="AO130" i="1"/>
  <c r="AO550" i="1"/>
  <c r="AO495" i="1"/>
  <c r="AO948" i="1"/>
  <c r="AO90" i="1"/>
  <c r="AO653" i="1"/>
  <c r="AO171" i="1"/>
  <c r="AO387" i="1"/>
  <c r="AO728" i="1"/>
  <c r="AO585" i="1"/>
  <c r="AO841" i="1"/>
  <c r="AO890" i="1"/>
  <c r="AO179" i="1"/>
  <c r="AO737" i="1"/>
  <c r="AO791" i="1"/>
  <c r="AO351" i="1"/>
  <c r="AO932" i="1"/>
  <c r="AO63" i="1"/>
  <c r="AO578" i="1"/>
  <c r="AO159" i="1"/>
  <c r="AO539" i="1"/>
  <c r="AO850" i="1"/>
  <c r="AO233" i="1"/>
  <c r="AO847" i="1"/>
  <c r="AO468" i="1"/>
  <c r="AO193" i="1"/>
  <c r="AO812" i="1"/>
  <c r="AO947" i="1"/>
  <c r="AO29" i="1"/>
  <c r="AO190" i="1"/>
  <c r="AO787" i="1"/>
  <c r="AO613" i="1"/>
  <c r="AO359" i="1"/>
  <c r="AO123" i="1"/>
  <c r="AO86" i="1"/>
  <c r="AO488" i="1"/>
  <c r="AO842" i="1"/>
  <c r="AO700" i="1"/>
  <c r="AO619" i="1"/>
  <c r="AO626" i="1"/>
  <c r="AO260" i="1"/>
  <c r="AO976" i="1"/>
  <c r="AO621" i="1"/>
  <c r="AO596" i="1"/>
  <c r="AO467" i="1"/>
  <c r="AO325" i="1"/>
  <c r="AO906" i="1"/>
  <c r="AO491" i="1"/>
  <c r="AO397" i="1"/>
  <c r="AO960" i="1"/>
  <c r="AO42" i="1"/>
  <c r="AO274" i="1"/>
  <c r="AO926" i="1"/>
  <c r="AO532" i="1"/>
  <c r="AO336" i="1"/>
  <c r="AO115" i="1"/>
  <c r="AO484" i="1"/>
  <c r="AO350" i="1"/>
  <c r="AO684" i="1"/>
  <c r="AO91" i="1"/>
  <c r="AO177" i="1"/>
  <c r="AO694" i="1"/>
  <c r="AO470" i="1"/>
  <c r="AO576" i="1"/>
  <c r="AO185" i="1"/>
  <c r="AO402" i="1"/>
  <c r="AO671" i="1"/>
  <c r="AO505" i="1"/>
  <c r="AO893" i="1"/>
  <c r="AO103" i="1"/>
  <c r="AO201" i="1"/>
  <c r="AO743" i="1"/>
  <c r="AO62" i="1"/>
  <c r="AO366" i="1"/>
  <c r="AO815" i="1"/>
  <c r="AO50" i="1"/>
  <c r="AO463" i="1"/>
  <c r="AO647" i="1"/>
  <c r="AO451" i="1"/>
  <c r="AO830" i="1"/>
  <c r="AO249" i="1"/>
  <c r="AO854" i="1"/>
  <c r="AO519" i="1"/>
  <c r="AO209" i="1"/>
  <c r="AO916" i="1"/>
  <c r="AO68" i="1"/>
  <c r="AO572" i="1"/>
  <c r="AO203" i="1"/>
  <c r="AO813" i="1"/>
  <c r="AO543" i="1"/>
  <c r="AO30" i="1"/>
  <c r="AO374" i="1"/>
  <c r="AO125" i="1"/>
  <c r="AO466" i="1"/>
  <c r="AO562" i="1"/>
  <c r="AO860" i="1"/>
  <c r="AO708" i="1"/>
  <c r="AO652" i="1"/>
  <c r="AO770" i="1"/>
  <c r="AO275" i="1"/>
  <c r="AO927" i="1"/>
  <c r="AO74" i="1"/>
  <c r="AO498" i="1"/>
  <c r="AO464" i="1"/>
  <c r="AO346" i="1"/>
  <c r="AO980" i="1"/>
  <c r="AO182" i="1"/>
  <c r="AO806" i="1"/>
  <c r="AO280" i="1"/>
  <c r="AO135" i="1"/>
  <c r="AO507" i="1"/>
  <c r="AO358" i="1"/>
  <c r="AO944" i="1"/>
  <c r="AO535" i="1"/>
  <c r="AO517" i="1"/>
  <c r="AO364" i="1"/>
  <c r="AO100" i="1"/>
  <c r="AO471" i="1"/>
  <c r="AO219" i="1"/>
  <c r="AO819" i="1"/>
  <c r="AO527" i="1"/>
  <c r="AO460" i="1"/>
  <c r="AO195" i="1"/>
  <c r="AO909" i="1"/>
  <c r="AO45" i="1"/>
  <c r="AO77" i="1"/>
  <c r="AO221" i="1"/>
  <c r="AO950" i="1"/>
  <c r="AO662" i="1"/>
  <c r="AO380" i="1"/>
  <c r="AO705" i="1"/>
  <c r="AO530" i="1"/>
  <c r="AO181" i="1"/>
  <c r="AO939" i="1"/>
  <c r="AO57" i="1"/>
  <c r="AO579" i="1"/>
  <c r="AO265" i="1"/>
  <c r="AO127" i="1"/>
  <c r="AO465" i="1"/>
  <c r="AO225" i="1"/>
  <c r="AO853" i="1"/>
  <c r="AO786" i="1"/>
  <c r="AO43" i="1"/>
  <c r="AO210" i="1"/>
  <c r="AO917" i="1"/>
  <c r="AO21" i="1"/>
  <c r="AO389" i="1"/>
  <c r="AO901" i="1"/>
  <c r="AO536" i="1"/>
  <c r="AO176" i="1"/>
  <c r="AO910" i="1"/>
  <c r="AO779" i="1"/>
  <c r="AO575" i="1"/>
  <c r="AO809" i="1"/>
  <c r="AO281" i="1"/>
  <c r="AO131" i="1"/>
  <c r="AO501" i="1"/>
  <c r="AO430" i="1"/>
  <c r="AO360" i="1"/>
  <c r="AO720" i="1"/>
  <c r="AO188" i="1"/>
  <c r="AO811" i="1"/>
  <c r="AO116" i="1"/>
  <c r="AO296" i="1"/>
  <c r="AO112" i="1"/>
  <c r="AO144" i="1"/>
  <c r="AO373" i="1"/>
  <c r="AO685" i="1"/>
  <c r="AO510" i="1"/>
  <c r="AO603" i="1"/>
  <c r="AO378" i="1"/>
  <c r="AO979" i="1"/>
  <c r="AO528" i="1"/>
  <c r="AO251" i="1"/>
  <c r="AO702" i="1"/>
  <c r="AO571" i="1"/>
  <c r="AO494" i="1"/>
  <c r="AO204" i="1"/>
  <c r="AO968" i="1"/>
  <c r="AO774" i="1"/>
  <c r="AO93" i="1"/>
  <c r="AO878" i="1"/>
  <c r="AO891" i="1"/>
  <c r="AO235" i="1"/>
  <c r="AO931" i="1"/>
  <c r="AO472" i="1"/>
  <c r="AO395" i="1"/>
  <c r="AO121" i="1"/>
  <c r="AO454" i="1"/>
  <c r="AO187" i="1"/>
  <c r="AO630" i="1"/>
  <c r="AO145" i="1"/>
  <c r="AO406" i="1"/>
  <c r="AO286" i="1"/>
  <c r="AO903" i="1"/>
  <c r="AO436" i="1"/>
  <c r="AO242" i="1"/>
  <c r="AO741" i="1"/>
  <c r="AO788" i="1"/>
  <c r="AO226" i="1"/>
  <c r="AO742" i="1"/>
  <c r="AO558" i="1"/>
  <c r="AO404" i="1"/>
  <c r="AO905" i="1"/>
  <c r="AO511" i="1"/>
  <c r="AO199" i="1"/>
  <c r="AO836" i="1"/>
  <c r="AO20" i="1"/>
  <c r="AO459" i="1"/>
  <c r="AO764" i="1"/>
  <c r="AO297" i="1"/>
  <c r="AO113" i="1"/>
  <c r="AO555" i="1"/>
  <c r="AO414" i="1"/>
  <c r="AO375" i="1"/>
  <c r="AO731" i="1"/>
  <c r="AO208" i="1"/>
  <c r="AO160" i="1"/>
  <c r="AO946" i="1"/>
  <c r="AO311" i="1"/>
  <c r="AO941" i="1"/>
  <c r="AO582" i="1"/>
  <c r="AO388" i="1"/>
  <c r="AO872" i="1"/>
  <c r="AO586" i="1"/>
  <c r="AO629" i="1"/>
  <c r="AO393" i="1"/>
  <c r="AO722" i="1"/>
  <c r="AO453" i="1"/>
  <c r="AO267" i="1"/>
  <c r="AO129" i="1"/>
  <c r="AO437" i="1"/>
  <c r="AO805" i="1"/>
  <c r="AO206" i="1"/>
  <c r="AO925" i="1"/>
  <c r="AO24" i="1"/>
  <c r="AO794" i="1"/>
  <c r="AO874" i="1"/>
  <c r="AO837" i="1"/>
  <c r="AO253" i="1"/>
  <c r="AO814" i="1"/>
  <c r="AO529" i="1"/>
  <c r="AO922" i="1"/>
  <c r="AO456" i="1"/>
  <c r="AO207" i="1"/>
  <c r="AO745" i="1"/>
  <c r="AO64" i="1"/>
  <c r="AO668" i="1"/>
  <c r="AO302" i="1"/>
  <c r="AO687" i="1"/>
  <c r="AO606" i="1"/>
  <c r="AO257" i="1"/>
  <c r="AO765" i="1"/>
  <c r="AO760" i="1"/>
  <c r="AO243" i="1"/>
  <c r="AO766" i="1"/>
  <c r="AO625" i="1"/>
  <c r="AO686" i="1"/>
  <c r="AO616" i="1"/>
  <c r="AO218" i="1"/>
  <c r="AO636" i="1"/>
  <c r="AO767" i="1"/>
  <c r="AO493" i="1"/>
  <c r="AO595" i="1"/>
  <c r="AO312" i="1"/>
  <c r="AO942" i="1"/>
  <c r="AO412" i="1"/>
  <c r="AO408" i="1"/>
  <c r="AO390" i="1"/>
  <c r="AO706" i="1"/>
  <c r="AO224" i="1"/>
  <c r="AO648" i="1"/>
  <c r="AO531" i="1"/>
  <c r="AO333" i="1"/>
  <c r="AO691" i="1"/>
  <c r="AO172" i="1"/>
  <c r="AO403" i="1"/>
  <c r="AO729" i="1"/>
  <c r="AO506" i="1"/>
  <c r="AO588" i="1"/>
  <c r="AO802" i="1"/>
  <c r="AO136" i="1"/>
  <c r="AO288" i="1"/>
  <c r="AO683" i="1"/>
  <c r="AO608" i="1"/>
  <c r="AO983" i="1"/>
  <c r="AO213" i="1"/>
  <c r="AO921" i="1"/>
  <c r="AO622" i="1"/>
  <c r="AO597" i="1"/>
  <c r="AO290" i="1"/>
  <c r="AO704" i="1"/>
  <c r="AO455" i="1"/>
  <c r="AO881" i="1"/>
  <c r="AO958" i="1"/>
  <c r="AO138" i="1"/>
  <c r="AO223" i="1"/>
  <c r="AO716" i="1"/>
  <c r="AO51" i="1"/>
  <c r="AO326" i="1"/>
  <c r="AO699" i="1"/>
  <c r="AO542" i="1"/>
  <c r="AO272" i="1"/>
  <c r="AO747" i="1"/>
  <c r="AO71" i="1"/>
  <c r="AO98" i="1"/>
  <c r="AO258" i="1"/>
  <c r="AO919" i="1"/>
  <c r="AO72" i="1"/>
  <c r="AO580" i="1"/>
  <c r="AO982" i="1"/>
  <c r="AO719" i="1"/>
  <c r="AO413" i="1"/>
  <c r="AO250" i="1"/>
  <c r="AO675" i="1"/>
  <c r="AO659" i="1"/>
  <c r="AO963" i="1"/>
  <c r="AO334" i="1"/>
  <c r="AO965" i="1"/>
  <c r="AO479" i="1"/>
  <c r="AO800" i="1"/>
  <c r="AO816" i="1"/>
  <c r="AO677" i="1"/>
  <c r="AO238" i="1"/>
  <c r="AO940" i="1"/>
  <c r="AO785" i="1"/>
  <c r="AO97" i="1"/>
  <c r="AO355" i="1"/>
  <c r="AO70" i="1"/>
  <c r="AO186" i="1"/>
  <c r="AO672" i="1"/>
  <c r="AO780" i="1"/>
  <c r="AO487" i="1"/>
  <c r="AO972" i="1"/>
  <c r="AO981" i="1"/>
  <c r="AO438" i="1"/>
  <c r="AO315" i="1"/>
  <c r="AO715" i="1"/>
  <c r="AO82" i="1"/>
  <c r="AO473" i="1"/>
  <c r="AO229" i="1"/>
  <c r="AO711" i="1"/>
  <c r="AO75" i="1"/>
  <c r="AO499" i="1"/>
  <c r="AO855" i="1"/>
  <c r="AO839" i="1"/>
  <c r="AO305" i="1"/>
  <c r="AO974" i="1"/>
  <c r="AO804" i="1"/>
  <c r="AO611" i="1"/>
  <c r="AO237" i="1"/>
  <c r="AO952" i="1"/>
  <c r="AO485" i="1"/>
  <c r="AO724" i="1"/>
  <c r="AO347" i="1"/>
  <c r="AO707" i="1"/>
  <c r="AO415" i="1"/>
  <c r="AO278" i="1"/>
  <c r="AO718" i="1"/>
  <c r="AO59" i="1"/>
  <c r="AO624" i="1"/>
  <c r="AO273" i="1"/>
  <c r="AO936" i="1"/>
  <c r="AO67" i="1"/>
  <c r="AO173" i="1"/>
  <c r="AO924" i="1"/>
  <c r="AO730" i="1"/>
  <c r="AO540" i="1"/>
  <c r="AO266" i="1"/>
  <c r="AO876" i="1"/>
  <c r="AO89" i="1"/>
  <c r="AO452" i="1"/>
  <c r="AO799" i="1"/>
  <c r="AO356" i="1"/>
  <c r="AO634" i="1"/>
  <c r="AO56" i="1"/>
  <c r="AO601" i="1"/>
  <c r="AO650" i="1"/>
  <c r="AO884" i="1"/>
  <c r="AO777" i="1"/>
  <c r="AO241" i="1"/>
  <c r="AO631" i="1"/>
  <c r="AO58" i="1"/>
  <c r="AO851" i="1"/>
  <c r="AO370" i="1"/>
  <c r="AO772" i="1"/>
  <c r="AO196" i="1"/>
  <c r="AO673" i="1"/>
  <c r="AO46" i="1"/>
  <c r="AO78" i="1"/>
  <c r="AO561" i="1"/>
  <c r="AO912" i="1"/>
  <c r="AO709" i="1"/>
  <c r="AO609" i="1"/>
  <c r="AO328" i="1"/>
  <c r="AO721" i="1"/>
  <c r="AO792" i="1"/>
  <c r="AO439" i="1"/>
  <c r="AO246" i="1"/>
  <c r="AO954" i="1"/>
  <c r="AO502" i="1"/>
  <c r="AO445" i="1"/>
  <c r="AO861" i="1"/>
  <c r="AO99" i="1"/>
  <c r="AO317" i="1"/>
  <c r="AO149" i="1"/>
  <c r="AO202" i="1"/>
  <c r="AO914" i="1"/>
  <c r="AO106" i="1"/>
  <c r="AO594" i="1"/>
  <c r="AO255" i="1"/>
  <c r="AO933" i="1"/>
  <c r="AO140" i="1"/>
  <c r="AO361" i="1"/>
  <c r="AO678" i="1"/>
  <c r="AO294" i="1"/>
  <c r="AO935" i="1"/>
  <c r="AO66" i="1"/>
  <c r="AO844" i="1"/>
  <c r="AO279" i="1"/>
  <c r="AO134" i="1"/>
  <c r="AO410" i="1"/>
  <c r="AO197" i="1"/>
  <c r="AO680" i="1"/>
  <c r="AO676" i="1"/>
  <c r="AO781" i="1"/>
  <c r="AO287" i="1"/>
  <c r="AO957" i="1"/>
  <c r="AO469" i="1"/>
  <c r="AO574" i="1"/>
  <c r="AO497" i="1"/>
  <c r="AO371" i="1"/>
  <c r="AO870" i="1"/>
  <c r="AO533" i="1"/>
  <c r="AO627" i="1"/>
  <c r="AO563" i="1"/>
  <c r="AO681" i="1"/>
  <c r="AO18" i="1"/>
  <c r="AO256" i="1"/>
  <c r="AO746" i="1"/>
  <c r="AO65" i="1"/>
  <c r="AO831" i="1"/>
  <c r="AO385" i="1"/>
  <c r="AO544" i="1"/>
  <c r="AO214" i="1"/>
  <c r="AO679" i="1"/>
  <c r="AO775" i="1"/>
  <c r="AO94" i="1"/>
  <c r="AO178" i="1"/>
  <c r="AO638" i="1"/>
  <c r="AO833" i="1"/>
  <c r="AO83" i="1"/>
  <c r="AO349" i="1"/>
  <c r="AO801" i="1"/>
  <c r="AO666" i="1"/>
  <c r="AO263" i="1"/>
  <c r="AO977" i="1"/>
  <c r="AO556" i="1"/>
  <c r="AO879" i="1"/>
  <c r="AO867" i="1"/>
  <c r="AH880" i="1"/>
  <c r="AO880" i="1" s="1"/>
  <c r="AF888" i="1"/>
  <c r="AF857" i="1"/>
  <c r="AF843" i="1"/>
  <c r="AF838" i="1"/>
  <c r="AH859" i="1"/>
  <c r="AO859" i="1" s="1"/>
  <c r="AF871" i="1"/>
  <c r="AH852" i="1"/>
  <c r="AO852" i="1" s="1"/>
  <c r="AF841" i="1"/>
  <c r="AF890" i="1"/>
  <c r="AF866" i="1"/>
  <c r="AH875" i="1"/>
  <c r="AO875" i="1" s="1"/>
  <c r="AF837" i="1"/>
  <c r="AH886" i="1"/>
  <c r="AO886" i="1" s="1"/>
  <c r="AF869" i="1"/>
  <c r="AH102" i="1"/>
  <c r="AO102" i="1" s="1"/>
  <c r="AF862" i="1"/>
  <c r="AH863" i="1"/>
  <c r="AO863" i="1" s="1"/>
  <c r="O985" i="1"/>
  <c r="AF167" i="1"/>
  <c r="AF867" i="1"/>
  <c r="AF879" i="1"/>
  <c r="AF874" i="1"/>
  <c r="AF893" i="1"/>
  <c r="AH894" i="1"/>
  <c r="AH883" i="1"/>
  <c r="AO883" i="1" s="1"/>
  <c r="AJ139" i="1"/>
  <c r="AO139" i="1" s="1"/>
  <c r="AF139" i="1"/>
  <c r="AO758" i="1" l="1"/>
  <c r="AO481" i="1"/>
  <c r="AO96" i="1"/>
  <c r="AO740" i="1"/>
  <c r="AO440" i="1"/>
  <c r="AO752" i="1"/>
  <c r="AO761" i="1"/>
  <c r="AO894" i="1"/>
  <c r="AT352" i="13"/>
  <c r="AS352" i="13"/>
  <c r="AU352" i="13" s="1"/>
  <c r="AT350" i="13"/>
  <c r="AS350" i="13"/>
  <c r="AU350" i="13" s="1"/>
  <c r="AT348" i="13"/>
  <c r="AS348" i="13"/>
  <c r="AU348" i="13" s="1"/>
  <c r="AT347" i="13"/>
  <c r="AS347" i="13"/>
  <c r="AU347" i="13" s="1"/>
  <c r="AT346" i="13"/>
  <c r="AS346" i="13"/>
  <c r="AU346" i="13" s="1"/>
  <c r="AT345" i="13"/>
  <c r="AS345" i="13"/>
  <c r="AU345" i="13" s="1"/>
  <c r="AT344" i="13"/>
  <c r="AS344" i="13"/>
  <c r="AU344" i="13" s="1"/>
  <c r="AT343" i="13"/>
  <c r="AS343" i="13"/>
  <c r="AU343" i="13" s="1"/>
  <c r="AT342" i="13"/>
  <c r="AS342" i="13"/>
  <c r="AU342" i="13" s="1"/>
  <c r="AT341" i="13"/>
  <c r="AS341" i="13"/>
  <c r="AU341" i="13" s="1"/>
  <c r="AT340" i="13"/>
  <c r="AS340" i="13"/>
  <c r="AU340" i="13" s="1"/>
  <c r="AT339" i="13"/>
  <c r="AS339" i="13"/>
  <c r="AU339" i="13" s="1"/>
  <c r="AT338" i="13"/>
  <c r="AS338" i="13"/>
  <c r="AU338" i="13" s="1"/>
  <c r="AT337" i="13"/>
  <c r="AS337" i="13"/>
  <c r="AU337" i="13" s="1"/>
  <c r="AT336" i="13"/>
  <c r="AS336" i="13"/>
  <c r="AU336" i="13" s="1"/>
  <c r="AT335" i="13"/>
  <c r="AS335" i="13"/>
  <c r="AU335" i="13" s="1"/>
  <c r="AT333" i="13"/>
  <c r="AS333" i="13"/>
  <c r="AU333" i="13" s="1"/>
  <c r="AT320" i="13"/>
  <c r="AS320" i="13"/>
  <c r="AU320" i="13" s="1"/>
  <c r="AT318" i="13"/>
  <c r="AS318" i="13"/>
  <c r="AU318" i="13" s="1"/>
  <c r="AT317" i="13"/>
  <c r="AS317" i="13"/>
  <c r="AU317" i="13" s="1"/>
  <c r="AT316" i="13"/>
  <c r="AS316" i="13"/>
  <c r="AU316" i="13" s="1"/>
  <c r="AT315" i="13"/>
  <c r="AS315" i="13"/>
  <c r="AU315" i="13" s="1"/>
  <c r="AT314" i="13"/>
  <c r="AS314" i="13"/>
  <c r="AU314" i="13" s="1"/>
  <c r="AT313" i="13"/>
  <c r="AS313" i="13"/>
  <c r="AU313" i="13" s="1"/>
  <c r="AT312" i="13"/>
  <c r="AS312" i="13"/>
  <c r="AU312" i="13" s="1"/>
  <c r="AT311" i="13"/>
  <c r="AS311" i="13"/>
  <c r="AU311" i="13" s="1"/>
  <c r="AT310" i="13"/>
  <c r="AS310" i="13"/>
  <c r="AU310" i="13" s="1"/>
  <c r="AT309" i="13"/>
  <c r="AS309" i="13"/>
  <c r="AU309" i="13" s="1"/>
  <c r="AT308" i="13"/>
  <c r="AS308" i="13"/>
  <c r="AU308" i="13" s="1"/>
  <c r="AT306" i="13"/>
  <c r="AS306" i="13"/>
  <c r="AU306" i="13" s="1"/>
  <c r="AT305" i="13"/>
  <c r="AS305" i="13"/>
  <c r="AU305" i="13" s="1"/>
  <c r="AT304" i="13"/>
  <c r="AS304" i="13"/>
  <c r="AU304" i="13" s="1"/>
  <c r="AT303" i="13"/>
  <c r="AS303" i="13"/>
  <c r="AU303" i="13" s="1"/>
  <c r="AT302" i="13"/>
  <c r="AS302" i="13"/>
  <c r="AU302" i="13" s="1"/>
  <c r="AT301" i="13"/>
  <c r="AS301" i="13"/>
  <c r="AU301" i="13" s="1"/>
  <c r="AT300" i="13"/>
  <c r="AS300" i="13"/>
  <c r="AU300" i="13" s="1"/>
  <c r="AT299" i="13"/>
  <c r="AS299" i="13"/>
  <c r="AU299" i="13" s="1"/>
  <c r="AT298" i="13"/>
  <c r="AS298" i="13"/>
  <c r="AU298" i="13" s="1"/>
  <c r="AT297" i="13"/>
  <c r="AS297" i="13"/>
  <c r="AU297" i="13" s="1"/>
  <c r="AT296" i="13"/>
  <c r="AS296" i="13"/>
  <c r="AU296" i="13" s="1"/>
  <c r="AT295" i="13"/>
  <c r="AS295" i="13"/>
  <c r="AU295" i="13" s="1"/>
  <c r="AT294" i="13"/>
  <c r="AS294" i="13"/>
  <c r="AU294" i="13" s="1"/>
  <c r="AT293" i="13"/>
  <c r="AS293" i="13"/>
  <c r="AU293" i="13" s="1"/>
  <c r="AT288" i="13"/>
  <c r="AS288" i="13"/>
  <c r="AU288" i="13" s="1"/>
  <c r="AT287" i="13"/>
  <c r="AS287" i="13"/>
  <c r="AU287" i="13" s="1"/>
  <c r="AT285" i="13"/>
  <c r="AS285" i="13"/>
  <c r="AU285" i="13" s="1"/>
  <c r="AT284" i="13"/>
  <c r="AS284" i="13"/>
  <c r="AU284" i="13" s="1"/>
  <c r="AT283" i="13"/>
  <c r="AS283" i="13"/>
  <c r="AU283" i="13" s="1"/>
  <c r="AT282" i="13"/>
  <c r="AS282" i="13"/>
  <c r="AU282" i="13" s="1"/>
  <c r="AT281" i="13"/>
  <c r="AS281" i="13"/>
  <c r="AU281" i="13" s="1"/>
  <c r="AT280" i="13"/>
  <c r="AS280" i="13"/>
  <c r="AU280" i="13" s="1"/>
  <c r="AT279" i="13"/>
  <c r="AS279" i="13"/>
  <c r="AU279" i="13" s="1"/>
  <c r="AT278" i="13"/>
  <c r="AS278" i="13"/>
  <c r="AU278" i="13" s="1"/>
  <c r="AT277" i="13"/>
  <c r="AS277" i="13"/>
  <c r="AU277" i="13" s="1"/>
  <c r="AT276" i="13"/>
  <c r="AS276" i="13"/>
  <c r="AU276" i="13" s="1"/>
  <c r="AT275" i="13"/>
  <c r="AS275" i="13"/>
  <c r="AU275" i="13" s="1"/>
  <c r="AT274" i="13"/>
  <c r="AS274" i="13"/>
  <c r="AU274" i="13" s="1"/>
  <c r="AT273" i="13"/>
  <c r="AS273" i="13"/>
  <c r="AU273" i="13" s="1"/>
  <c r="AT271" i="13"/>
  <c r="AS271" i="13"/>
  <c r="AU271" i="13" s="1"/>
  <c r="AT270" i="13"/>
  <c r="AS270" i="13"/>
  <c r="AU270" i="13" s="1"/>
  <c r="AT269" i="13"/>
  <c r="AS269" i="13"/>
  <c r="AU269" i="13" s="1"/>
  <c r="AT268" i="13"/>
  <c r="AS268" i="13"/>
  <c r="AU268" i="13" s="1"/>
  <c r="AT267" i="13"/>
  <c r="AS267" i="13"/>
  <c r="AU267" i="13" s="1"/>
  <c r="AT266" i="13"/>
  <c r="AS266" i="13"/>
  <c r="AU266" i="13" s="1"/>
  <c r="AT265" i="13"/>
  <c r="AS265" i="13"/>
  <c r="AU265" i="13" s="1"/>
  <c r="AT264" i="13"/>
  <c r="AS264" i="13"/>
  <c r="AU264" i="13" s="1"/>
  <c r="AU260" i="13"/>
  <c r="AT259" i="13"/>
  <c r="AS259" i="13"/>
  <c r="AU259" i="13" s="1"/>
  <c r="AT258" i="13"/>
  <c r="AS258" i="13"/>
  <c r="AU258" i="13" s="1"/>
  <c r="AT257" i="13"/>
  <c r="AS257" i="13"/>
  <c r="AU257" i="13" s="1"/>
  <c r="AT256" i="13"/>
  <c r="AS256" i="13"/>
  <c r="AU256" i="13" s="1"/>
  <c r="AT255" i="13"/>
  <c r="AS255" i="13"/>
  <c r="AU255" i="13" s="1"/>
  <c r="AT254" i="13"/>
  <c r="AS254" i="13"/>
  <c r="AU254" i="13" s="1"/>
  <c r="AT247" i="13"/>
  <c r="AS247" i="13"/>
  <c r="AU247" i="13" s="1"/>
  <c r="AT246" i="13"/>
  <c r="AS246" i="13"/>
  <c r="AU246" i="13" s="1"/>
  <c r="AT245" i="13"/>
  <c r="AS245" i="13"/>
  <c r="AU245" i="13" s="1"/>
  <c r="AT244" i="13"/>
  <c r="AS244" i="13"/>
  <c r="AU244" i="13" s="1"/>
  <c r="AT243" i="13"/>
  <c r="AS243" i="13"/>
  <c r="AU243" i="13" s="1"/>
  <c r="AT240" i="13"/>
  <c r="AS240" i="13"/>
  <c r="AU240" i="13" s="1"/>
  <c r="AT239" i="13"/>
  <c r="AS239" i="13"/>
  <c r="AU239" i="13" s="1"/>
  <c r="AT237" i="13"/>
  <c r="AS237" i="13"/>
  <c r="AU237" i="13" s="1"/>
  <c r="AT236" i="13"/>
  <c r="AS236" i="13"/>
  <c r="AU236" i="13" s="1"/>
  <c r="AT235" i="13"/>
  <c r="AS235" i="13"/>
  <c r="AU235" i="13" s="1"/>
  <c r="AT234" i="13"/>
  <c r="AS234" i="13"/>
  <c r="AU234" i="13" s="1"/>
  <c r="AT233" i="13"/>
  <c r="AS233" i="13"/>
  <c r="AU233" i="13" s="1"/>
  <c r="AT232" i="13"/>
  <c r="AS232" i="13"/>
  <c r="AU232" i="13" s="1"/>
  <c r="AT231" i="13"/>
  <c r="AS231" i="13"/>
  <c r="AU231" i="13" s="1"/>
  <c r="AT230" i="13"/>
  <c r="AS230" i="13"/>
  <c r="AU230" i="13" s="1"/>
  <c r="AT229" i="13"/>
  <c r="AS229" i="13"/>
  <c r="AU229" i="13" s="1"/>
  <c r="AT227" i="13"/>
  <c r="AS227" i="13"/>
  <c r="AU227" i="13" s="1"/>
  <c r="AT226" i="13"/>
  <c r="AS226" i="13"/>
  <c r="AU226" i="13" s="1"/>
  <c r="AT225" i="13"/>
  <c r="AS225" i="13"/>
  <c r="AU225" i="13" s="1"/>
  <c r="AT224" i="13"/>
  <c r="AS224" i="13"/>
  <c r="AU224" i="13" s="1"/>
  <c r="AT223" i="13"/>
  <c r="AS223" i="13"/>
  <c r="AU223" i="13" s="1"/>
  <c r="AT220" i="13"/>
  <c r="AS220" i="13"/>
  <c r="AU220" i="13" s="1"/>
  <c r="AT219" i="13"/>
  <c r="AS219" i="13"/>
  <c r="AU219" i="13" s="1"/>
  <c r="AT218" i="13"/>
  <c r="AS218" i="13"/>
  <c r="AU218" i="13" s="1"/>
  <c r="AT217" i="13"/>
  <c r="AS217" i="13"/>
  <c r="AU217" i="13" s="1"/>
  <c r="AT216" i="13"/>
  <c r="AS216" i="13"/>
  <c r="AU216" i="13" s="1"/>
  <c r="AT215" i="13"/>
  <c r="AS215" i="13"/>
  <c r="AU215" i="13" s="1"/>
  <c r="AT214" i="13"/>
  <c r="AS214" i="13"/>
  <c r="AU214" i="13" s="1"/>
  <c r="AT213" i="13"/>
  <c r="AS213" i="13"/>
  <c r="AU213" i="13" s="1"/>
  <c r="AT212" i="13"/>
  <c r="AS212" i="13"/>
  <c r="AU212" i="13" s="1"/>
  <c r="AT211" i="13"/>
  <c r="AS211" i="13"/>
  <c r="AU211" i="13" s="1"/>
  <c r="AT210" i="13"/>
  <c r="AS210" i="13"/>
  <c r="AU210" i="13" s="1"/>
  <c r="AT209" i="13"/>
  <c r="AS209" i="13"/>
  <c r="AU209" i="13" s="1"/>
  <c r="AT208" i="13"/>
  <c r="AS208" i="13"/>
  <c r="AU208" i="13" s="1"/>
  <c r="AT207" i="13"/>
  <c r="AS207" i="13"/>
  <c r="AU207" i="13" s="1"/>
  <c r="AT206" i="13"/>
  <c r="AS206" i="13"/>
  <c r="AU206" i="13" s="1"/>
  <c r="AT205" i="13"/>
  <c r="AS205" i="13"/>
  <c r="AU205" i="13" s="1"/>
  <c r="AT204" i="13"/>
  <c r="AS204" i="13"/>
  <c r="AU204" i="13" s="1"/>
  <c r="AT203" i="13"/>
  <c r="AS203" i="13"/>
  <c r="AU203" i="13" s="1"/>
  <c r="AT202" i="13"/>
  <c r="AS202" i="13"/>
  <c r="AU202" i="13" s="1"/>
  <c r="AT201" i="13"/>
  <c r="AS201" i="13"/>
  <c r="AU201" i="13" s="1"/>
  <c r="AT190" i="13"/>
  <c r="AS190" i="13"/>
  <c r="AU190" i="13" s="1"/>
  <c r="AT184" i="13"/>
  <c r="AS184" i="13"/>
  <c r="AU184" i="13" s="1"/>
  <c r="AT183" i="13"/>
  <c r="AS183" i="13"/>
  <c r="AU183" i="13" s="1"/>
  <c r="AT182" i="13"/>
  <c r="AS182" i="13"/>
  <c r="AU182" i="13" s="1"/>
  <c r="AT181" i="13"/>
  <c r="AS181" i="13"/>
  <c r="AU181" i="13" s="1"/>
  <c r="AT179" i="13"/>
  <c r="AS179" i="13"/>
  <c r="AU179" i="13" s="1"/>
  <c r="AT178" i="13"/>
  <c r="AS178" i="13"/>
  <c r="AU178" i="13" s="1"/>
  <c r="AT177" i="13"/>
  <c r="AS177" i="13"/>
  <c r="AU177" i="13" s="1"/>
  <c r="AT176" i="13"/>
  <c r="AS176" i="13"/>
  <c r="AU176" i="13" s="1"/>
  <c r="AT175" i="13"/>
  <c r="AS175" i="13"/>
  <c r="AU175" i="13" s="1"/>
  <c r="AT174" i="13"/>
  <c r="AS174" i="13"/>
  <c r="AU174" i="13" s="1"/>
  <c r="Z174" i="13"/>
  <c r="AT173" i="13"/>
  <c r="AS173" i="13"/>
  <c r="AU173" i="13" s="1"/>
  <c r="AT172" i="13"/>
  <c r="AS172" i="13"/>
  <c r="AU172" i="13" s="1"/>
  <c r="AT171" i="13"/>
  <c r="AS171" i="13"/>
  <c r="AU171" i="13" s="1"/>
  <c r="AT170" i="13"/>
  <c r="AS170" i="13"/>
  <c r="AU170" i="13" s="1"/>
  <c r="AT169" i="13"/>
  <c r="AS169" i="13"/>
  <c r="AU169" i="13" s="1"/>
  <c r="AT168" i="13"/>
  <c r="AS168" i="13"/>
  <c r="AU168" i="13" s="1"/>
  <c r="AT167" i="13"/>
  <c r="AS167" i="13"/>
  <c r="AU167" i="13" s="1"/>
  <c r="AT166" i="13"/>
  <c r="AS166" i="13"/>
  <c r="AU166" i="13" s="1"/>
  <c r="AT165" i="13"/>
  <c r="AS165" i="13"/>
  <c r="AU165" i="13" s="1"/>
  <c r="AT164" i="13"/>
  <c r="AS164" i="13"/>
  <c r="AU164" i="13" s="1"/>
  <c r="AT163" i="13"/>
  <c r="AS163" i="13"/>
  <c r="AU163" i="13" s="1"/>
  <c r="AT162" i="13"/>
  <c r="AS162" i="13"/>
  <c r="AU162" i="13" s="1"/>
  <c r="AT161" i="13"/>
  <c r="AS161" i="13"/>
  <c r="AU161" i="13" s="1"/>
  <c r="AT160" i="13"/>
  <c r="AS160" i="13"/>
  <c r="AU160" i="13" s="1"/>
  <c r="AT159" i="13"/>
  <c r="AS159" i="13"/>
  <c r="AU159" i="13" s="1"/>
  <c r="AT157" i="13"/>
  <c r="AS157" i="13"/>
  <c r="AU157" i="13" s="1"/>
  <c r="AT156" i="13"/>
  <c r="AS156" i="13"/>
  <c r="AU156" i="13" s="1"/>
  <c r="AT155" i="13"/>
  <c r="AS155" i="13"/>
  <c r="AU155" i="13" s="1"/>
  <c r="AT154" i="13"/>
  <c r="AS154" i="13"/>
  <c r="AU154" i="13" s="1"/>
  <c r="AT153" i="13"/>
  <c r="AS153" i="13"/>
  <c r="AU153" i="13" s="1"/>
  <c r="AT152" i="13"/>
  <c r="AS152" i="13"/>
  <c r="AU152" i="13" s="1"/>
  <c r="AT151" i="13"/>
  <c r="AS151" i="13"/>
  <c r="AU151" i="13" s="1"/>
  <c r="AT149" i="13"/>
  <c r="AS149" i="13"/>
  <c r="AU149" i="13" s="1"/>
  <c r="AT141" i="13"/>
  <c r="AS141" i="13"/>
  <c r="AU141" i="13" s="1"/>
  <c r="AT135" i="13"/>
  <c r="AS135" i="13"/>
  <c r="AU135" i="13" s="1"/>
  <c r="AT134" i="13"/>
  <c r="AS134" i="13"/>
  <c r="AU134" i="13" s="1"/>
  <c r="AT133" i="13"/>
  <c r="AS133" i="13"/>
  <c r="AU133" i="13" s="1"/>
  <c r="AT132" i="13"/>
  <c r="AS132" i="13"/>
  <c r="AU132" i="13" s="1"/>
  <c r="AT131" i="13"/>
  <c r="AS131" i="13"/>
  <c r="AU131" i="13" s="1"/>
  <c r="AT130" i="13"/>
  <c r="AS130" i="13"/>
  <c r="AU130" i="13" s="1"/>
  <c r="AT129" i="13"/>
  <c r="AS129" i="13"/>
  <c r="AU129" i="13" s="1"/>
  <c r="AT128" i="13"/>
  <c r="AS128" i="13"/>
  <c r="AU128" i="13" s="1"/>
  <c r="AT127" i="13"/>
  <c r="AS127" i="13"/>
  <c r="AU127" i="13" s="1"/>
  <c r="AT126" i="13"/>
  <c r="AS126" i="13"/>
  <c r="AU126" i="13" s="1"/>
  <c r="AT125" i="13"/>
  <c r="AS125" i="13"/>
  <c r="AU125" i="13" s="1"/>
  <c r="AT124" i="13"/>
  <c r="AS124" i="13"/>
  <c r="AU124" i="13" s="1"/>
  <c r="AT123" i="13"/>
  <c r="AS123" i="13"/>
  <c r="AU123" i="13" s="1"/>
  <c r="AT122" i="13"/>
  <c r="AS122" i="13"/>
  <c r="AU122" i="13" s="1"/>
  <c r="AT121" i="13"/>
  <c r="AS121" i="13"/>
  <c r="AU121" i="13" s="1"/>
  <c r="AT120" i="13"/>
  <c r="AS120" i="13"/>
  <c r="AU120" i="13" s="1"/>
  <c r="AT119" i="13"/>
  <c r="AS119" i="13"/>
  <c r="AU119" i="13" s="1"/>
  <c r="AT118" i="13"/>
  <c r="AS118" i="13"/>
  <c r="AU118" i="13" s="1"/>
  <c r="AT117" i="13"/>
  <c r="AS117" i="13"/>
  <c r="AU117" i="13" s="1"/>
  <c r="AT115" i="13"/>
  <c r="AS115" i="13"/>
  <c r="AU115" i="13" s="1"/>
  <c r="AT114" i="13"/>
  <c r="AS114" i="13"/>
  <c r="AU114" i="13" s="1"/>
  <c r="AT113" i="13"/>
  <c r="AS113" i="13"/>
  <c r="AU113" i="13" s="1"/>
  <c r="AT112" i="13"/>
  <c r="AS112" i="13"/>
  <c r="AU112" i="13" s="1"/>
  <c r="AT111" i="13"/>
  <c r="AS111" i="13"/>
  <c r="AU111" i="13" s="1"/>
  <c r="AT110" i="13"/>
  <c r="AS110" i="13"/>
  <c r="AU110" i="13" s="1"/>
  <c r="AT109" i="13"/>
  <c r="AS109" i="13"/>
  <c r="AU109" i="13" s="1"/>
  <c r="AT108" i="13"/>
  <c r="AS108" i="13"/>
  <c r="AU108" i="13" s="1"/>
  <c r="AT107" i="13"/>
  <c r="AS107" i="13"/>
  <c r="AU107" i="13" s="1"/>
  <c r="AT106" i="13"/>
  <c r="AS106" i="13"/>
  <c r="AU106" i="13" s="1"/>
  <c r="AT105" i="13"/>
  <c r="AS105" i="13"/>
  <c r="AU105" i="13" s="1"/>
  <c r="AT104" i="13"/>
  <c r="AS104" i="13"/>
  <c r="AU104" i="13" s="1"/>
  <c r="AT103" i="13"/>
  <c r="AS103" i="13"/>
  <c r="AU103" i="13" s="1"/>
  <c r="AT102" i="13"/>
  <c r="AS102" i="13"/>
  <c r="AU102" i="13" s="1"/>
  <c r="AT92" i="13"/>
  <c r="AS92" i="13"/>
  <c r="AU92" i="13" s="1"/>
  <c r="AT91" i="13"/>
  <c r="AS91" i="13"/>
  <c r="AU91" i="13" s="1"/>
  <c r="AT76" i="13"/>
  <c r="AS76" i="13"/>
  <c r="AU76" i="13" s="1"/>
  <c r="AT73" i="13"/>
  <c r="AS73" i="13"/>
  <c r="AU73" i="13" s="1"/>
  <c r="AT69" i="13"/>
  <c r="AS69" i="13"/>
  <c r="AU69" i="13" s="1"/>
  <c r="AT68" i="13"/>
  <c r="AS68" i="13"/>
  <c r="AU68" i="13" s="1"/>
  <c r="AT67" i="13"/>
  <c r="AS67" i="13"/>
  <c r="AU67" i="13" s="1"/>
  <c r="AT63" i="13"/>
  <c r="AS63" i="13"/>
  <c r="AU63" i="13" s="1"/>
  <c r="AT61" i="13"/>
  <c r="AS61" i="13"/>
  <c r="AU61" i="13" s="1"/>
  <c r="AT60" i="13"/>
  <c r="AS60" i="13"/>
  <c r="AU60" i="13" s="1"/>
  <c r="AT59" i="13"/>
  <c r="AS59" i="13"/>
  <c r="AU59" i="13" s="1"/>
  <c r="AT58" i="13"/>
  <c r="AS58" i="13"/>
  <c r="AU58" i="13" s="1"/>
  <c r="AT57" i="13"/>
  <c r="AS57" i="13"/>
  <c r="AU57" i="13" s="1"/>
  <c r="AT50" i="13"/>
  <c r="AS50" i="13"/>
  <c r="AU50" i="13" s="1"/>
  <c r="AT37" i="13"/>
  <c r="AS37" i="13"/>
  <c r="AU37" i="13" s="1"/>
  <c r="AT36" i="13"/>
  <c r="AS36" i="13"/>
  <c r="AU36" i="13" s="1"/>
  <c r="AT35" i="13"/>
  <c r="AS35" i="13"/>
  <c r="AU35" i="13" s="1"/>
  <c r="AT34" i="13"/>
  <c r="AS34" i="13"/>
  <c r="AU34" i="13" s="1"/>
  <c r="AT33" i="13"/>
  <c r="AS33" i="13"/>
  <c r="AU33" i="13" s="1"/>
  <c r="AT32" i="13"/>
  <c r="AS32" i="13"/>
  <c r="AU32" i="13" s="1"/>
  <c r="AT23" i="13"/>
  <c r="AS23" i="13"/>
  <c r="AU23" i="13" s="1"/>
  <c r="AT22" i="13"/>
  <c r="AS22" i="13"/>
  <c r="AU22" i="13" s="1"/>
  <c r="AT21" i="13"/>
  <c r="AS21" i="13"/>
  <c r="AU21" i="13" s="1"/>
  <c r="AT20" i="13"/>
  <c r="AS20" i="13"/>
  <c r="AU20" i="13" s="1"/>
  <c r="AT17" i="13"/>
  <c r="AS17" i="13"/>
  <c r="AU17" i="13" s="1"/>
  <c r="AT15" i="13"/>
  <c r="AS15" i="13"/>
  <c r="AU15" i="13" s="1"/>
  <c r="AT14" i="13"/>
  <c r="AS14" i="13"/>
  <c r="AU14" i="13" s="1"/>
  <c r="AT13" i="13"/>
  <c r="AS13" i="13"/>
  <c r="AU13" i="13" s="1"/>
  <c r="AT12" i="13"/>
  <c r="AS12" i="13"/>
  <c r="AU12" i="13" s="1"/>
  <c r="AT11" i="13"/>
  <c r="AS11" i="13"/>
  <c r="AU11" i="13" s="1"/>
  <c r="AT10" i="13"/>
  <c r="AS10" i="13"/>
  <c r="AU10" i="13" s="1"/>
  <c r="AT9" i="13"/>
  <c r="AS9" i="13"/>
  <c r="AU9" i="13" s="1"/>
  <c r="AT8" i="13"/>
  <c r="AS8" i="13"/>
  <c r="AU8" i="13" s="1"/>
  <c r="AT7" i="13"/>
  <c r="AS7" i="13"/>
  <c r="AU7" i="13" s="1"/>
  <c r="AT6" i="13"/>
  <c r="AS6" i="13"/>
  <c r="AU6" i="13" s="1"/>
  <c r="AT5" i="13"/>
  <c r="AS5" i="13"/>
  <c r="AU5" i="13" s="1"/>
  <c r="AT4" i="13"/>
  <c r="AS4" i="13"/>
  <c r="AU4" i="13" s="1"/>
  <c r="AT3" i="13"/>
  <c r="AS3" i="13"/>
  <c r="AU3" i="13" s="1"/>
  <c r="B2" i="8" l="1"/>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L168" i="1" l="1"/>
  <c r="AU168" i="1" l="1"/>
  <c r="AZ168" i="1" l="1"/>
  <c r="BA168" i="1"/>
  <c r="AY168" i="1"/>
  <c r="AX168" i="1"/>
  <c r="AW168" i="1"/>
  <c r="AV168" i="1"/>
  <c r="AK319" i="1"/>
  <c r="AA168" i="1" l="1"/>
  <c r="AJ168" i="1" l="1"/>
  <c r="AJ985" i="1" l="1"/>
  <c r="AO168" i="1"/>
  <c r="AO985" i="1" s="1"/>
</calcChain>
</file>

<file path=xl/sharedStrings.xml><?xml version="1.0" encoding="utf-8"?>
<sst xmlns="http://schemas.openxmlformats.org/spreadsheetml/2006/main" count="105952" uniqueCount="4131">
  <si>
    <t>BD.001 Bestekstabel te baggeren watergangen</t>
  </si>
  <si>
    <t>* Zorgplicht conform Bbk geldt.</t>
  </si>
  <si>
    <t>Algemeen</t>
  </si>
  <si>
    <t>Te baggeren normprofielen</t>
  </si>
  <si>
    <t>Baggerdiepte</t>
  </si>
  <si>
    <t>Kwantiteit te baggeren slib/ondergrond</t>
  </si>
  <si>
    <t>bestekspost-groep</t>
  </si>
  <si>
    <t>polder</t>
  </si>
  <si>
    <t>Gemeente</t>
  </si>
  <si>
    <t>watergangcode</t>
  </si>
  <si>
    <t>Unieknr</t>
  </si>
  <si>
    <t>dwars-profielnr.</t>
  </si>
  <si>
    <t>repr. lengte</t>
  </si>
  <si>
    <t>Breedte</t>
  </si>
  <si>
    <t>Opname- peil</t>
  </si>
  <si>
    <t>Opname-datum</t>
  </si>
  <si>
    <t>Referentie- peil</t>
  </si>
  <si>
    <t>Bijzonderheden</t>
  </si>
  <si>
    <t>Talud links</t>
  </si>
  <si>
    <t>Talud rechts</t>
  </si>
  <si>
    <t>Te baggeren diepte t.o.v. streefpeil</t>
  </si>
  <si>
    <t>Hoeveelheid slib (m³)</t>
  </si>
  <si>
    <t>m3/m</t>
  </si>
  <si>
    <t>Klasse indeling m3/m</t>
  </si>
  <si>
    <t>m</t>
  </si>
  <si>
    <t>m NAP</t>
  </si>
  <si>
    <t>1:…</t>
  </si>
  <si>
    <t>m³</t>
  </si>
  <si>
    <t>bestekspost</t>
  </si>
  <si>
    <t>dwp</t>
  </si>
  <si>
    <t>breedte</t>
  </si>
  <si>
    <t>opnamepeil</t>
  </si>
  <si>
    <t>ref.peil</t>
  </si>
  <si>
    <t>#</t>
  </si>
  <si>
    <t>taludlinks</t>
  </si>
  <si>
    <t>taludrechts</t>
  </si>
  <si>
    <t>baggerdiepte</t>
  </si>
  <si>
    <t>m3</t>
  </si>
  <si>
    <t>-</t>
  </si>
  <si>
    <t>Nee</t>
  </si>
  <si>
    <t>Baggerschoon</t>
  </si>
  <si>
    <t>Ja</t>
  </si>
  <si>
    <t>Hoeveelheid slib plus 10% (m3)</t>
  </si>
  <si>
    <t>Flora en Fauna</t>
  </si>
  <si>
    <t>Watersysteembeheerder</t>
  </si>
  <si>
    <t>Deelgebied</t>
  </si>
  <si>
    <t>Special</t>
  </si>
  <si>
    <t xml:space="preserve"> </t>
  </si>
  <si>
    <t>Inpeiling</t>
  </si>
  <si>
    <t>Profielnummer</t>
  </si>
  <si>
    <t>Repr. lengte</t>
  </si>
  <si>
    <t>Breedte (op ref. peil)</t>
  </si>
  <si>
    <t>Breedte (op water- lijn)</t>
  </si>
  <si>
    <t>Max. water- diepte (t.o.v. ref. peil)</t>
  </si>
  <si>
    <t>Max. diepte vaste bodem (t.o.v. ref. peil)</t>
  </si>
  <si>
    <t>Gem. water- diepte (t.o.v. ref. peil)</t>
  </si>
  <si>
    <t>Opname- datum</t>
  </si>
  <si>
    <t>Baggeren?</t>
  </si>
  <si>
    <t>Tot vaste bodem</t>
  </si>
  <si>
    <t>Legger</t>
  </si>
  <si>
    <t>In bestekprofiel</t>
  </si>
  <si>
    <t>In bestekprofiel2</t>
  </si>
  <si>
    <t>Bagger</t>
  </si>
  <si>
    <t>Nat profiel</t>
  </si>
  <si>
    <t>Grond</t>
  </si>
  <si>
    <t>Deelproject</t>
  </si>
  <si>
    <t>Traject</t>
  </si>
  <si>
    <t>inpeiling</t>
  </si>
  <si>
    <t>vaste bodem</t>
  </si>
  <si>
    <t/>
  </si>
  <si>
    <t>j/n</t>
  </si>
  <si>
    <t>m³/m</t>
  </si>
  <si>
    <t>Checked</t>
  </si>
  <si>
    <t>Ja, legger</t>
  </si>
  <si>
    <t>Ja, baggerschoon</t>
  </si>
  <si>
    <t>MPC</t>
  </si>
  <si>
    <t>nee</t>
  </si>
  <si>
    <t>Lengte (m)</t>
  </si>
  <si>
    <t>Opmerking</t>
  </si>
  <si>
    <t>Duiker</t>
  </si>
  <si>
    <t>Afzet baggerspecie</t>
  </si>
  <si>
    <t>Bbk en PFAS</t>
  </si>
  <si>
    <t>Bbk</t>
  </si>
  <si>
    <t>PFAS-30</t>
  </si>
  <si>
    <t>Verspreiden aangrenzend perceel</t>
  </si>
  <si>
    <t>Toepassen landbodem</t>
  </si>
  <si>
    <t>Toepassen waterbodem</t>
  </si>
  <si>
    <t>Grootschalig landbodem</t>
  </si>
  <si>
    <t>4.9.1 Grootschalig waterbodem
Diepe plas niet vrij (aangr rijkswater)</t>
  </si>
  <si>
    <t>4.9.2 Grootschalig waterbodem
Diepe plas andere (geisoleerd)</t>
  </si>
  <si>
    <t>Grootschalig waterbodem</t>
  </si>
  <si>
    <t>4.2 Verspreiden aangrenzend perceel</t>
  </si>
  <si>
    <t>4.1 Toepassen landbodem AW</t>
  </si>
  <si>
    <t>4.1 Toepassen landbodem W/I</t>
  </si>
  <si>
    <t>4.8.2 Toepassen waterbodem ander opp.water</t>
  </si>
  <si>
    <t>4.3 Grootschalig landbodem boven gw-niveau</t>
  </si>
  <si>
    <t>MPC incl HSnr</t>
  </si>
  <si>
    <t>MPC obv bepalen kwaliteit</t>
  </si>
  <si>
    <t>MPC obv bepalende kwaliteit</t>
  </si>
  <si>
    <t>HHR</t>
  </si>
  <si>
    <t>Opname- vs referentiepeil (m)</t>
  </si>
  <si>
    <t>Past legger</t>
  </si>
  <si>
    <t>1a</t>
  </si>
  <si>
    <t>1b</t>
  </si>
  <si>
    <t>2</t>
  </si>
  <si>
    <t>Voldoet dwp?</t>
  </si>
  <si>
    <t>3</t>
  </si>
  <si>
    <t>Voldoet watergang?</t>
  </si>
  <si>
    <t>Te baggeren legger- en onderhoudsdiepte na controle HHR</t>
  </si>
  <si>
    <t>Deelproject/ prioriteit</t>
  </si>
  <si>
    <t>Polder</t>
  </si>
  <si>
    <t>Special nr 2018</t>
  </si>
  <si>
    <t>Watergang-nummer</t>
  </si>
  <si>
    <t>Bem-traject</t>
  </si>
  <si>
    <t>Profiel-nr</t>
  </si>
  <si>
    <t>Onderzoeks-inspanning obv vooronderzoek</t>
  </si>
  <si>
    <t>Calamiteit en hetero- of homogene vervuiling</t>
  </si>
  <si>
    <t>Asbest-verdacht obv MPC</t>
  </si>
  <si>
    <t>Aanvullende parameters</t>
  </si>
  <si>
    <t>Opmerking toetsregels</t>
  </si>
  <si>
    <t>Opmerking weinig slib</t>
  </si>
  <si>
    <t>Opmerking vaste bodem</t>
  </si>
  <si>
    <t>Overige opmerkingen</t>
  </si>
  <si>
    <t>Conclusie Niebeek bemonsteren ja/nee</t>
  </si>
  <si>
    <t>Conclusie Jan Jelle</t>
  </si>
  <si>
    <t>Conclusie Marieke</t>
  </si>
  <si>
    <t>Conclusie HHR bemonsteren ja/nee</t>
  </si>
  <si>
    <t>Categorie</t>
  </si>
  <si>
    <t>Leggerdiepte (m)</t>
  </si>
  <si>
    <t>Opnamepeil (mNAP)</t>
  </si>
  <si>
    <t>Schouwpeil (mNAP)</t>
  </si>
  <si>
    <t>Verschil (m)</t>
  </si>
  <si>
    <t xml:space="preserve">v/n </t>
  </si>
  <si>
    <t>Legger
past niet?</t>
  </si>
  <si>
    <t>Breedte 
(m)</t>
  </si>
  <si>
    <t>Breedte 
%</t>
  </si>
  <si>
    <t>v/n</t>
  </si>
  <si>
    <t>Nat oppervlak
Dwarsprofiel</t>
  </si>
  <si>
    <t>Nat oppervlak
Legger</t>
  </si>
  <si>
    <t>Nat volume
Dwarsprofiel</t>
  </si>
  <si>
    <t>Nat volume
Legger</t>
  </si>
  <si>
    <t>Leggerdiepte (mNAP)</t>
  </si>
  <si>
    <t>Overdiepte (m)</t>
  </si>
  <si>
    <t>Onderhouds-diepte (mNAP)</t>
  </si>
  <si>
    <t>Talud links (1:x)</t>
  </si>
  <si>
    <t>Talud rechts (1:x)</t>
  </si>
  <si>
    <t>LN</t>
  </si>
  <si>
    <t>Geen</t>
  </si>
  <si>
    <t>Onverdacht</t>
  </si>
  <si>
    <t>ja</t>
  </si>
  <si>
    <t>Primair (polder)</t>
  </si>
  <si>
    <t>v</t>
  </si>
  <si>
    <t>n</t>
  </si>
  <si>
    <t>VB binnen legger</t>
  </si>
  <si>
    <t>Legger past niet en leggerdiepte wordt niet gehaald</t>
  </si>
  <si>
    <t>nʷᵃˡᵏᵃᵐᵗ</t>
  </si>
  <si>
    <t>Verdacht</t>
  </si>
  <si>
    <t>Overig</t>
  </si>
  <si>
    <t>n⁺</t>
  </si>
  <si>
    <t>n⁻</t>
  </si>
  <si>
    <t>ON</t>
  </si>
  <si>
    <t>Ja?</t>
  </si>
  <si>
    <t>Nee, geen boorpunt</t>
  </si>
  <si>
    <t>ja, baggerschoon</t>
  </si>
  <si>
    <t>Nee?</t>
  </si>
  <si>
    <t>?</t>
  </si>
  <si>
    <t xml:space="preserve">ja </t>
  </si>
  <si>
    <t>VB binnen OHD</t>
  </si>
  <si>
    <t>OHD wordt niet gehaald</t>
  </si>
  <si>
    <t>Weinig slib</t>
  </si>
  <si>
    <t>Legger past niet en leggerdiepte wordt niet gehaald. Talud aangepast naar 1:1,5</t>
  </si>
  <si>
    <t>Legger past niet en leggerdiepte wordt niet gehaald. Talud aangepast naar 1:1</t>
  </si>
  <si>
    <t>ja baggerschoon</t>
  </si>
  <si>
    <t>Legger past niet en diepte wordt niet gehaald. Talud aangepast naar 1:1,5</t>
  </si>
  <si>
    <t>Legger past niet, maar leggerdiepte wordt gehaald</t>
  </si>
  <si>
    <t>&lt;1</t>
  </si>
  <si>
    <t>1-3</t>
  </si>
  <si>
    <t>&gt;3</t>
  </si>
  <si>
    <t>Watersysteem-beheerder</t>
  </si>
  <si>
    <t>HS-traject obv Bbk incl pfas of macrofauna msPAF</t>
  </si>
  <si>
    <t>Normaal en HS</t>
  </si>
  <si>
    <t>Overstort</t>
  </si>
  <si>
    <t>Stedelijk</t>
  </si>
  <si>
    <t>Landelijk/ stedelijk</t>
  </si>
  <si>
    <t>Tekeningblad</t>
  </si>
  <si>
    <t>Code</t>
  </si>
  <si>
    <t>Status Object</t>
  </si>
  <si>
    <t>Status Legger Watersysteem</t>
  </si>
  <si>
    <t>Ontheffing</t>
  </si>
  <si>
    <t>Gewoon Onderhoud</t>
  </si>
  <si>
    <t>Buitengewoon Onderhoud</t>
  </si>
  <si>
    <t>Bron</t>
  </si>
  <si>
    <t>Poldernaam</t>
  </si>
  <si>
    <t>&lt;Null&gt;</t>
  </si>
  <si>
    <t>gerealiseerd</t>
  </si>
  <si>
    <t>overig</t>
  </si>
  <si>
    <t>primair</t>
  </si>
  <si>
    <t>RIJNLAND</t>
  </si>
  <si>
    <t>Gewijzigd</t>
  </si>
  <si>
    <t>Soort Materiaal</t>
  </si>
  <si>
    <t>Indicatie Waterkerend</t>
  </si>
  <si>
    <t>Nabij Grens</t>
  </si>
  <si>
    <t>Vorm Koker</t>
  </si>
  <si>
    <t>Breedte Opening (m)</t>
  </si>
  <si>
    <t>Hoogte Binnenonderkant Benedenstrooms  (mNAP)</t>
  </si>
  <si>
    <t>Hoogte Binnenonderkant Bovenstrooms (mNAP)</t>
  </si>
  <si>
    <t>Hoogte Opening (m)</t>
  </si>
  <si>
    <t>Kerende Hoogte (mNAP)</t>
  </si>
  <si>
    <t>Indicatie Peilregulerend Peilscheidend</t>
  </si>
  <si>
    <t>Jaar van Aanleg</t>
  </si>
  <si>
    <t>Indicatie Aflaatwerk</t>
  </si>
  <si>
    <t>Indicatie Inlaatfunctie</t>
  </si>
  <si>
    <t>Indicatie Inlaatwerk</t>
  </si>
  <si>
    <t>Richting</t>
  </si>
  <si>
    <t>Bediening</t>
  </si>
  <si>
    <t>Categorie Water</t>
  </si>
  <si>
    <t>Gemeentenaam</t>
  </si>
  <si>
    <t>Code Peilgebied Praktijk</t>
  </si>
  <si>
    <t>SHAPE_Length</t>
  </si>
  <si>
    <t>Niet van toepassing</t>
  </si>
  <si>
    <t>Onbekend</t>
  </si>
  <si>
    <t>Not Known##NTC-RLD niet</t>
  </si>
  <si>
    <t>fug</t>
  </si>
  <si>
    <t>Rond</t>
  </si>
  <si>
    <t>onbekend</t>
  </si>
  <si>
    <t>gewapend beton</t>
  </si>
  <si>
    <t>RPS</t>
  </si>
  <si>
    <t>staal</t>
  </si>
  <si>
    <t>gegolfd plaatstaal</t>
  </si>
  <si>
    <t>Eivormig</t>
  </si>
  <si>
    <t>Ellipsvormig</t>
  </si>
  <si>
    <t>Not Known##NTC-RLD wel</t>
  </si>
  <si>
    <t>beton</t>
  </si>
  <si>
    <t>Rechthoekig</t>
  </si>
  <si>
    <t>BCC</t>
  </si>
  <si>
    <t>lokale bodemsoort</t>
  </si>
  <si>
    <t>keurvrg</t>
  </si>
  <si>
    <t>planvorming</t>
  </si>
  <si>
    <t>ontheffing</t>
  </si>
  <si>
    <t>ARCADIS</t>
  </si>
  <si>
    <t>Not Found##NTZ-RLD niet</t>
  </si>
  <si>
    <t>PVC</t>
  </si>
  <si>
    <t>te verwijderen</t>
  </si>
  <si>
    <t>Rutger Weerdenburg</t>
  </si>
  <si>
    <t>RIJNLANDSBOEZEM</t>
  </si>
  <si>
    <t>Duikernr</t>
  </si>
  <si>
    <t>Zijduiker</t>
  </si>
  <si>
    <t>Aard Leggerwijziging</t>
  </si>
  <si>
    <t>Status Legger Waterveiligheid</t>
  </si>
  <si>
    <t>type Kruising</t>
  </si>
  <si>
    <t>Hyperlink</t>
  </si>
  <si>
    <t>Aantal Kokers</t>
  </si>
  <si>
    <t>Ontwerp Capaciteit (m3/min)</t>
  </si>
  <si>
    <t>Huidige Capaciteit (m3/min)</t>
  </si>
  <si>
    <t>Datum Meting Capaciteit</t>
  </si>
  <si>
    <t>Eco Passage</t>
  </si>
  <si>
    <t>Dossiercode</t>
  </si>
  <si>
    <t>Adres</t>
  </si>
  <si>
    <t>Postcode</t>
  </si>
  <si>
    <t>Plaats</t>
  </si>
  <si>
    <t>Detailniveau Geometrie</t>
  </si>
  <si>
    <t>LV Publicatiedatum</t>
  </si>
  <si>
    <t>Object Begintijd</t>
  </si>
  <si>
    <t>Object Eindtijd</t>
  </si>
  <si>
    <t>Tijdstip Registratie</t>
  </si>
  <si>
    <t>Noodwaterkering ID</t>
  </si>
  <si>
    <t>Inwinnende Instantie</t>
  </si>
  <si>
    <t>Metende Instantie</t>
  </si>
  <si>
    <t>Inwinnings Methode</t>
  </si>
  <si>
    <t>Dimensie</t>
  </si>
  <si>
    <t>Nauwkeurigheid XY</t>
  </si>
  <si>
    <t>Nauwkeurigheid Z</t>
  </si>
  <si>
    <t>Datum Meting</t>
  </si>
  <si>
    <t>Datum Inwinning</t>
  </si>
  <si>
    <t>Hyperlink Foto 1</t>
  </si>
  <si>
    <t>Hyperlink Foto 2</t>
  </si>
  <si>
    <t>geokpObject ID</t>
  </si>
  <si>
    <t>Indicatie Kruist Watergang</t>
  </si>
  <si>
    <t>Indicatie Kruist Weg</t>
  </si>
  <si>
    <t>fotogrammetrisch</t>
  </si>
  <si>
    <t>2D</t>
  </si>
  <si>
    <t>terrestisch</t>
  </si>
  <si>
    <t>digitaliseren</t>
  </si>
  <si>
    <t>niet meer aanwezig</t>
  </si>
  <si>
    <t>Hoogheemraadschap van Rijnland</t>
  </si>
  <si>
    <t>plaatstaal</t>
  </si>
  <si>
    <t>Arcadis</t>
  </si>
  <si>
    <t>Not Found##NTZ-RLD wel</t>
  </si>
  <si>
    <t>Bestekspost Baggeren</t>
  </si>
  <si>
    <t>Bestekspost duiker</t>
  </si>
  <si>
    <t>Ondergrond</t>
  </si>
  <si>
    <t>Klei</t>
  </si>
  <si>
    <t>Bijzonderheden o.a. ringslang en krabbescheer</t>
  </si>
  <si>
    <t>rietkraag</t>
  </si>
  <si>
    <t>riet</t>
  </si>
  <si>
    <t>Bijzonderheden m.b.t. F&amp;F</t>
  </si>
  <si>
    <t>00.15002/951-DIG11033/001-reg2018/DG2</t>
  </si>
  <si>
    <t>Conclusie Nadi</t>
  </si>
  <si>
    <t>DG2_1</t>
  </si>
  <si>
    <t>Zuiderpolder</t>
  </si>
  <si>
    <t>Peter Vroom</t>
  </si>
  <si>
    <t>215-058-00047</t>
  </si>
  <si>
    <t>pFAS 28</t>
  </si>
  <si>
    <t>OG binnen legger</t>
  </si>
  <si>
    <t>Verenigde Groote en Kleine Polders</t>
  </si>
  <si>
    <t>Boezem Haarlem</t>
  </si>
  <si>
    <t>424-058-00055</t>
  </si>
  <si>
    <t>Primair (boezem)</t>
  </si>
  <si>
    <t>424-058-00113</t>
  </si>
  <si>
    <t>Ja, baggerschoon?</t>
  </si>
  <si>
    <t>Legger past niet en leggerdiepte wordt niet gehaald
Talud aangepast naar 1:1</t>
  </si>
  <si>
    <t>Legger past niet en leggerdiepte wordt niet gehaald
Talud aangepast naar 1:1,5</t>
  </si>
  <si>
    <t>424-058-00140</t>
  </si>
  <si>
    <t>Wel slib binnen OHD</t>
  </si>
  <si>
    <t>424-058-00151</t>
  </si>
  <si>
    <t>Bennebroekerpolder</t>
  </si>
  <si>
    <t>Bennebroekerpolder zuid</t>
  </si>
  <si>
    <t>429-058-00001</t>
  </si>
  <si>
    <t>429-058-00001/ 429-058-00038</t>
  </si>
  <si>
    <t>Nee, zit officieel niet in de scope
Leggerdiepte 15cm</t>
  </si>
  <si>
    <t>compartiment 01</t>
  </si>
  <si>
    <t>462-058-00091</t>
  </si>
  <si>
    <t>462-058-00138</t>
  </si>
  <si>
    <t>462-058-00140</t>
  </si>
  <si>
    <t>462-058-00183</t>
  </si>
  <si>
    <t>Droog</t>
  </si>
  <si>
    <t>462-058-00215</t>
  </si>
  <si>
    <t>462-058-00353</t>
  </si>
  <si>
    <t>462-058-00380</t>
  </si>
  <si>
    <t>462-058-00428</t>
  </si>
  <si>
    <t>462-058-00437</t>
  </si>
  <si>
    <t>Gedempt</t>
  </si>
  <si>
    <t>462-058-00439</t>
  </si>
  <si>
    <t>4299a</t>
  </si>
  <si>
    <t>462-058-00454</t>
  </si>
  <si>
    <t>462-058-00459</t>
  </si>
  <si>
    <t>462-058-00511</t>
  </si>
  <si>
    <t>462-058-00514</t>
  </si>
  <si>
    <t>462-058-00574</t>
  </si>
  <si>
    <t>462-058-00577</t>
  </si>
  <si>
    <t>462-058-00593</t>
  </si>
  <si>
    <t>462-058-00611</t>
  </si>
  <si>
    <t>462-058-00618</t>
  </si>
  <si>
    <t>Rob Verburgt</t>
  </si>
  <si>
    <t>462-058-00635</t>
  </si>
  <si>
    <t>462-058-00651</t>
  </si>
  <si>
    <t>17007HS</t>
  </si>
  <si>
    <t>462-058-00699</t>
  </si>
  <si>
    <t>Zeer weinig slib aangetroffen</t>
  </si>
  <si>
    <t>Ja, legger?</t>
  </si>
  <si>
    <t>462-058-00844</t>
  </si>
  <si>
    <t>twijfel geval</t>
  </si>
  <si>
    <t>462-058-00851</t>
  </si>
  <si>
    <t>462-058-00898</t>
  </si>
  <si>
    <t>462-058-00938</t>
  </si>
  <si>
    <t>462-058-00990</t>
  </si>
  <si>
    <t>462-058-01002</t>
  </si>
  <si>
    <t>462-058-01024</t>
  </si>
  <si>
    <t>462-058-01057</t>
  </si>
  <si>
    <t>462-058-01080</t>
  </si>
  <si>
    <t>462-058-01121</t>
  </si>
  <si>
    <t>462-058-01133</t>
  </si>
  <si>
    <t>462-058-01146</t>
  </si>
  <si>
    <t>462-058-01200</t>
  </si>
  <si>
    <t>462-058-01227</t>
  </si>
  <si>
    <t>462-058-01230</t>
  </si>
  <si>
    <t>462-058-01239</t>
  </si>
  <si>
    <t>Legger past niet en leggerdiepte wordt niet gehaald
Talud aangepast naar 1:0,5</t>
  </si>
  <si>
    <t>462-058-01240</t>
  </si>
  <si>
    <t>462-058-01252</t>
  </si>
  <si>
    <t>462-058-01287</t>
  </si>
  <si>
    <t>462-058-01303</t>
  </si>
  <si>
    <t>462-058-01327</t>
  </si>
  <si>
    <t>462-058-01385</t>
  </si>
  <si>
    <t>462-058-01389</t>
  </si>
  <si>
    <t>462-058-01410</t>
  </si>
  <si>
    <t>462-058-01416</t>
  </si>
  <si>
    <t xml:space="preserve">bespreek geval </t>
  </si>
  <si>
    <t>ja, je doet 4273 ook en hij voldoet erg krap</t>
  </si>
  <si>
    <t>ja voldoet krap dus waarom het daar laten liggen als je toch ana de slag gaat</t>
  </si>
  <si>
    <t>462-058-01422</t>
  </si>
  <si>
    <t>462-058-01434</t>
  </si>
  <si>
    <t>462-058-01436</t>
  </si>
  <si>
    <t>462-058-01456</t>
  </si>
  <si>
    <t>462-058-01550</t>
  </si>
  <si>
    <t>462-058-01551</t>
  </si>
  <si>
    <t>462-058-01562</t>
  </si>
  <si>
    <t>462-058-01587</t>
  </si>
  <si>
    <t>462-058-01590</t>
  </si>
  <si>
    <t>462-058-01620</t>
  </si>
  <si>
    <t>462-058-01650</t>
  </si>
  <si>
    <t>Ja, uiteindelijk niet bemonsterd. Lag alleen maar blad. OG op 1,60/1,70m</t>
  </si>
  <si>
    <t>462-058-01655</t>
  </si>
  <si>
    <t>462-058-01687</t>
  </si>
  <si>
    <t>462-058-01749</t>
  </si>
  <si>
    <t>462-058-01760</t>
  </si>
  <si>
    <t>16993HS</t>
  </si>
  <si>
    <t>462-058-01772</t>
  </si>
  <si>
    <t>Groot verschil opname- en schouwpeil. Nieuw aan te houden schouwpeil door HHR -0,84 m NAP</t>
  </si>
  <si>
    <t>Groot verschil opname- en schouwpeil. Nieuw aan te houden schouwpeil door HHR -0,84 m NAP.
Nog steeds groot peilverschil</t>
  </si>
  <si>
    <t>462-058-01790</t>
  </si>
  <si>
    <t>462-058-02250</t>
  </si>
  <si>
    <t>voldoet randje kantje</t>
  </si>
  <si>
    <t>ja, voldoet steeds minder</t>
  </si>
  <si>
    <t>462-058-02430</t>
  </si>
  <si>
    <t>Ja
Haven waar toestemming voor nodig was. Na overleg met eigenaar puntmetingen gedaan.
Puntmetingen zijn opgenomen in tabblad '462-058-02430'</t>
  </si>
  <si>
    <r>
      <t xml:space="preserve">Ja
Haven waar toestemming voor nodig was. Na overleg met eigenaar puntmetingen gedaan.
Puntmetingen zijn opgenomen in tabblad '462-058-02430'
</t>
    </r>
    <r>
      <rPr>
        <b/>
        <sz val="9"/>
        <color rgb="FF000000"/>
        <rFont val="Calibri"/>
        <family val="2"/>
      </rPr>
      <t>Contact opnemen met Edwin Lammerse van bedrijf Treffers, algemeennr 023-5325211</t>
    </r>
  </si>
  <si>
    <t>Ja, zie dwp 4164</t>
  </si>
  <si>
    <t>462-058-02519</t>
  </si>
  <si>
    <t>462-058-02524</t>
  </si>
  <si>
    <t>462-058-02569</t>
  </si>
  <si>
    <t>462-058-02570</t>
  </si>
  <si>
    <t>462-058-02580</t>
  </si>
  <si>
    <t>462-058-02597</t>
  </si>
  <si>
    <t>462-058-02968</t>
  </si>
  <si>
    <t>462-058-02988</t>
  </si>
  <si>
    <t>462-058-02989</t>
  </si>
  <si>
    <t>462-058-03103</t>
  </si>
  <si>
    <t>Niet meetbaar</t>
  </si>
  <si>
    <t>462-058-06391</t>
  </si>
  <si>
    <t>462-058-06392</t>
  </si>
  <si>
    <t>462-058-06489</t>
  </si>
  <si>
    <t>OHD wordt niet gehaald,
Talud aangepast naar 1:1,5</t>
  </si>
  <si>
    <t>462-058-06490</t>
  </si>
  <si>
    <t>462-058-06545</t>
  </si>
  <si>
    <t>462-058-06546</t>
  </si>
  <si>
    <t>462-058-06547</t>
  </si>
  <si>
    <t>462-058-06548</t>
  </si>
  <si>
    <t>DG2_2_3_4</t>
  </si>
  <si>
    <t>Haarlemmermeerpolder</t>
  </si>
  <si>
    <t>Stedelijk gebied Hoofddorp</t>
  </si>
  <si>
    <t>Leo van der Vlugt</t>
  </si>
  <si>
    <t>180-058-03606</t>
  </si>
  <si>
    <t>OHD wordt niet gehaald, talud al 1:1 dus niet aan te passen</t>
  </si>
  <si>
    <t>Vb binnen legger</t>
  </si>
  <si>
    <t>Ja, incl vaste bodem</t>
  </si>
  <si>
    <t>geen vaste bodem weghalen</t>
  </si>
  <si>
    <t xml:space="preserve">watergang bevindt zich op particulier terrein. Terrein van aprticulieren vallen buiten het convenant onderhoud stedelijk water. In de legger staat het buitengewoon OH op particulier. Deze watergang is dus ten onrechte in scope terecht gekomen. </t>
  </si>
  <si>
    <t>uit scope</t>
  </si>
  <si>
    <t>180-058-01758</t>
  </si>
  <si>
    <t>OHD wordt niet gehaald. Talud aangepast naar 1:1</t>
  </si>
  <si>
    <t>Vb binnen legger, vooral in talud</t>
  </si>
  <si>
    <t>180-058-03744</t>
  </si>
  <si>
    <t>ja, meepakken</t>
  </si>
  <si>
    <t>180-058-02131</t>
  </si>
  <si>
    <t>Vb binnen OHD</t>
  </si>
  <si>
    <t>180-058-06512</t>
  </si>
  <si>
    <t>180-058-03962</t>
  </si>
  <si>
    <t>180-058-04609</t>
  </si>
  <si>
    <t>Henk Arie Jansen</t>
  </si>
  <si>
    <t>180-058-04248</t>
  </si>
  <si>
    <t>180-058-02413</t>
  </si>
  <si>
    <t>17034HS</t>
  </si>
  <si>
    <t>Leggerpast niet en leggerdiepte wordt niet gehaald. Talud aangepast naar 1:1</t>
  </si>
  <si>
    <t>Ja, incl vaste bodem En welke diepte?</t>
  </si>
  <si>
    <t>baggerschoon</t>
  </si>
  <si>
    <t>baggeren tot 60 cm</t>
  </si>
  <si>
    <t>180-058-03409</t>
  </si>
  <si>
    <t>180-058-04006</t>
  </si>
  <si>
    <t>180-058-04656</t>
  </si>
  <si>
    <t>180-058-02129</t>
  </si>
  <si>
    <t>180-058-02596</t>
  </si>
  <si>
    <t xml:space="preserve">Nee </t>
  </si>
  <si>
    <t>180-058-01819</t>
  </si>
  <si>
    <t>180-058-01930</t>
  </si>
  <si>
    <t>180-058-02822</t>
  </si>
  <si>
    <t>180-058-02960</t>
  </si>
  <si>
    <t>180-058-04435</t>
  </si>
  <si>
    <t>180-058-04562</t>
  </si>
  <si>
    <t>180-058-01865</t>
  </si>
  <si>
    <t>ja, let op vaset bodem, smaller profiel</t>
  </si>
  <si>
    <t>nee, een beetje gek om alleen die te doen, check JJ ruimte genoeg?</t>
  </si>
  <si>
    <t>180-058-01490</t>
  </si>
  <si>
    <t>180-058-01502</t>
  </si>
  <si>
    <t>180-058-01920</t>
  </si>
  <si>
    <t>180-058-02002</t>
  </si>
  <si>
    <t>180-058-02111</t>
  </si>
  <si>
    <t>180-058-02149</t>
  </si>
  <si>
    <t>check JJ, kan dit hydraulisch knel lopen? Gelet op aantal duikers in de buurt?</t>
  </si>
  <si>
    <t>180-058-02153</t>
  </si>
  <si>
    <t>gekoppeld aan 4583. is best wel breed</t>
  </si>
  <si>
    <t>180-058-02154</t>
  </si>
  <si>
    <t>180-058-02173</t>
  </si>
  <si>
    <t>180-058-02305</t>
  </si>
  <si>
    <t>180-058-02541</t>
  </si>
  <si>
    <t>180-058-02565</t>
  </si>
  <si>
    <t>180-058-02663</t>
  </si>
  <si>
    <t>180-058-03039</t>
  </si>
  <si>
    <t>180-058-03287</t>
  </si>
  <si>
    <t>180-058-03436</t>
  </si>
  <si>
    <t>rietoever</t>
  </si>
  <si>
    <t>180-058-03439</t>
  </si>
  <si>
    <t>180-058-03458</t>
  </si>
  <si>
    <t>180-058-03561</t>
  </si>
  <si>
    <t>nee, alleen deze doen lijkt mij onzin</t>
  </si>
  <si>
    <t>180-058-03620</t>
  </si>
  <si>
    <t>180-058-03751</t>
  </si>
  <si>
    <t>180-058-03755</t>
  </si>
  <si>
    <t>180-058-03845</t>
  </si>
  <si>
    <t>180-058-04129</t>
  </si>
  <si>
    <t>nee, tenzij het hydraulisch een knelpunt kan opleveren</t>
  </si>
  <si>
    <t>180-058-04398</t>
  </si>
  <si>
    <t>180-058-04464</t>
  </si>
  <si>
    <t>180-058-04547</t>
  </si>
  <si>
    <t>180-058-04629</t>
  </si>
  <si>
    <t>180-058-04837</t>
  </si>
  <si>
    <t>180-058-02443</t>
  </si>
  <si>
    <t>nee, weinig te halen</t>
  </si>
  <si>
    <t>180-058-03396</t>
  </si>
  <si>
    <t>dichtgegroeid zie foto</t>
  </si>
  <si>
    <t>Dichtgegroeid</t>
  </si>
  <si>
    <t>180-058-01667</t>
  </si>
  <si>
    <t>Legger past niet en legger past niet. Talud aangepast naar 1:1</t>
  </si>
  <si>
    <t>ja let op vaste bodem</t>
  </si>
  <si>
    <t>180-058-03011</t>
  </si>
  <si>
    <t>180-058-03427</t>
  </si>
  <si>
    <t>Ja, handhaving dwp 4693</t>
  </si>
  <si>
    <t>Kinderboerderij afgesloten zie fotos</t>
  </si>
  <si>
    <t>Ja, Afgesloten
Handhaving en dan wel baggeren?
Baggeren - EENDENKOOIEN! Opnemen in bestek</t>
  </si>
  <si>
    <t>180-058-01976</t>
  </si>
  <si>
    <t>180-058-02786</t>
  </si>
  <si>
    <t>180-058-04532</t>
  </si>
  <si>
    <t>180-058-01498</t>
  </si>
  <si>
    <t>180-058-02380</t>
  </si>
  <si>
    <t>180-058-03412</t>
  </si>
  <si>
    <t>180-058-03438</t>
  </si>
  <si>
    <t>180-058-03896</t>
  </si>
  <si>
    <t>180-058-04152</t>
  </si>
  <si>
    <t>180-058-04290</t>
  </si>
  <si>
    <t>180-058-04336</t>
  </si>
  <si>
    <t>180-058-04423</t>
  </si>
  <si>
    <t>180-058-04639</t>
  </si>
  <si>
    <t>180-058-06485</t>
  </si>
  <si>
    <t>? Profiel voldoet niet, maar de duiker ligt vrij, gaan we alleen dit profiel doen dan?</t>
  </si>
  <si>
    <t>180-058-03124</t>
  </si>
  <si>
    <t>Particulier terrein niemand aanwezig (2x geweest)</t>
  </si>
  <si>
    <t>Niet bereikbaar</t>
  </si>
  <si>
    <t>180-058-02531</t>
  </si>
  <si>
    <t>180-058-02955</t>
  </si>
  <si>
    <t>180-058-03040</t>
  </si>
  <si>
    <t>180-058-03365</t>
  </si>
  <si>
    <t>180-058-03618</t>
  </si>
  <si>
    <t>180-058-04438</t>
  </si>
  <si>
    <t>180-058-04664</t>
  </si>
  <si>
    <t>check Jan Jelle, voldoet deze zo hard niet dat we problemen verwachten?</t>
  </si>
  <si>
    <t>17060HS</t>
  </si>
  <si>
    <t>180-058-01572</t>
  </si>
  <si>
    <t>180-058-02130</t>
  </si>
  <si>
    <t>180-058-04187</t>
  </si>
  <si>
    <t>180-058-04362</t>
  </si>
  <si>
    <t>Geen toegang zie fotos</t>
  </si>
  <si>
    <t>Geen toegang</t>
  </si>
  <si>
    <t>180-058-01598</t>
  </si>
  <si>
    <t>ja, je bent er nu toch</t>
  </si>
  <si>
    <t>Legger past niet en legger past niet. Talud aangepast naar 1:1,5</t>
  </si>
  <si>
    <t>180-058-04128</t>
  </si>
  <si>
    <t>180-058-02766</t>
  </si>
  <si>
    <t>Legger past niet en leggerdiepte wordt niet gehaald. Talud al 1:1 dus niet aan te passen</t>
  </si>
  <si>
    <t>Ja, legger. incl vaste bodem</t>
  </si>
  <si>
    <t>bespreekpunt, baggerschoon lijkt mij wat overdreven voor het type watergang. Leggerdiepte kan volgens mij echt minder</t>
  </si>
  <si>
    <t>4804a</t>
  </si>
  <si>
    <t>180-058-02796</t>
  </si>
  <si>
    <t>misschien voldoet hij wel met deze diepte</t>
  </si>
  <si>
    <t>misschien voldoet hij wel met deze diepte, waterkwaliteit?</t>
  </si>
  <si>
    <t>180-058-01786</t>
  </si>
  <si>
    <t>OHD wordt niet gehaald, maar legger voldoet</t>
  </si>
  <si>
    <t>180-058-02447</t>
  </si>
  <si>
    <t>180-058-02852</t>
  </si>
  <si>
    <t>180-058-03091</t>
  </si>
  <si>
    <t>180-058-03354</t>
  </si>
  <si>
    <t>180-058-04203</t>
  </si>
  <si>
    <t>180-058-04160</t>
  </si>
  <si>
    <t>180-058-04255</t>
  </si>
  <si>
    <t>Uitpeiling Reg 2014_1</t>
  </si>
  <si>
    <t>180-058-04468</t>
  </si>
  <si>
    <t>180-058-02793</t>
  </si>
  <si>
    <t>Vb binnen legger vooral in taldu</t>
  </si>
  <si>
    <t>twijfel, is het profiel voor of na de stuw?</t>
  </si>
  <si>
    <t>180-058-01725</t>
  </si>
  <si>
    <t>bos</t>
  </si>
  <si>
    <t>180-058-01746</t>
  </si>
  <si>
    <t>180-058-01802</t>
  </si>
  <si>
    <t>180-058-02067</t>
  </si>
  <si>
    <t>180-058-02223</t>
  </si>
  <si>
    <t>180-058-02292</t>
  </si>
  <si>
    <t>4965a</t>
  </si>
  <si>
    <t>180-058-02850</t>
  </si>
  <si>
    <t>180-058-02900</t>
  </si>
  <si>
    <t>180-058-03183</t>
  </si>
  <si>
    <t>180-058-03557</t>
  </si>
  <si>
    <t>zie 4976</t>
  </si>
  <si>
    <t>180-058-03601</t>
  </si>
  <si>
    <t>180-058-03740</t>
  </si>
  <si>
    <t>180-058-03964</t>
  </si>
  <si>
    <t>180-058-04606</t>
  </si>
  <si>
    <t>180-058-04616</t>
  </si>
  <si>
    <t>twijfel, als je deze doet, doe dan het hele tussen stuk</t>
  </si>
  <si>
    <t>180-058-03523</t>
  </si>
  <si>
    <t>180-058-02615</t>
  </si>
  <si>
    <t>Vb binnen legger vooal in talud</t>
  </si>
  <si>
    <t>nodig? Jan Jelle hebben we voldoende opppervlak?</t>
  </si>
  <si>
    <t>ja? Nodig, qua diepte niet, voor de zijkanten wel..</t>
  </si>
  <si>
    <t>180-058-02940</t>
  </si>
  <si>
    <t>ja, let met vaste bodem</t>
  </si>
  <si>
    <t>baggerschoon?</t>
  </si>
  <si>
    <t>180-058-02611</t>
  </si>
  <si>
    <t>180-058-02813</t>
  </si>
  <si>
    <t>180-058-02503</t>
  </si>
  <si>
    <t>180-058-04465</t>
  </si>
  <si>
    <t>180-058-04311</t>
  </si>
  <si>
    <t xml:space="preserve">ja  </t>
  </si>
  <si>
    <t>Nee?, incl vaste bodem</t>
  </si>
  <si>
    <t>nee (legger profiel wel aanwezig weinig bagger te halen)</t>
  </si>
  <si>
    <t xml:space="preserve">nee  </t>
  </si>
  <si>
    <t>nee, ligt amper wat</t>
  </si>
  <si>
    <t xml:space="preserve">nee, duiker ligt vrij dus niet urgent </t>
  </si>
  <si>
    <t>180-058-02004</t>
  </si>
  <si>
    <t>ja, geen vaste bodem weghalen</t>
  </si>
  <si>
    <t>180-058-02613</t>
  </si>
  <si>
    <t>180-058-02736</t>
  </si>
  <si>
    <t>180-058-02621</t>
  </si>
  <si>
    <t>ja (gewoon meenemen als je de anderen ook doet. Idee om de andere bagger schoon te halen omdat je de diepte daar niet haalt??</t>
  </si>
  <si>
    <t>Ja?, incl vaste bodem</t>
  </si>
  <si>
    <t>180-058-02255</t>
  </si>
  <si>
    <t>180-058-02133</t>
  </si>
  <si>
    <t>180-058-03747</t>
  </si>
  <si>
    <t>180-058-02743</t>
  </si>
  <si>
    <t>180-058-02236</t>
  </si>
  <si>
    <t>17090HS</t>
  </si>
  <si>
    <t>Vb binnen legger vooral in talud</t>
  </si>
  <si>
    <t>hele pr riet</t>
  </si>
  <si>
    <t>180-058-02840</t>
  </si>
  <si>
    <t>Watergang stond droog tijdens peilen</t>
  </si>
  <si>
    <t>180-058-01945</t>
  </si>
  <si>
    <t>Legger past niet en leggerdiepte wordt niet gehaald. Talud al 1:1, dus niet aan te passen.</t>
  </si>
  <si>
    <t>180-058-04267</t>
  </si>
  <si>
    <t>Watergang stond droog tijden peilen</t>
  </si>
  <si>
    <t>180-058-07474</t>
  </si>
  <si>
    <t>180-058-03892</t>
  </si>
  <si>
    <t>180-058-02750</t>
  </si>
  <si>
    <t>Legger past niet en leggerdiepte wordt niet gehaald. Talud aangepast naat 1:1</t>
  </si>
  <si>
    <t>180-058-04437</t>
  </si>
  <si>
    <t>180-058-01534</t>
  </si>
  <si>
    <t>180-058-02349</t>
  </si>
  <si>
    <t>180-058-02733</t>
  </si>
  <si>
    <t>pFAS 28, tetrachlooretheen en trichlooretheen</t>
  </si>
  <si>
    <t>bossage</t>
  </si>
  <si>
    <t>180-058-01513</t>
  </si>
  <si>
    <t xml:space="preserve">Ja </t>
  </si>
  <si>
    <t>vlonder</t>
  </si>
  <si>
    <t xml:space="preserve">bespreekgeval: ligt bij duiker in combinatie met 5099 bekijken. </t>
  </si>
  <si>
    <t>180-058-03478</t>
  </si>
  <si>
    <t>180-058-02554</t>
  </si>
  <si>
    <t>180-058-01722</t>
  </si>
  <si>
    <t>180-058-02202</t>
  </si>
  <si>
    <t>180-058-04148</t>
  </si>
  <si>
    <t>bespreekpunt, voldoet bijna in vrij brede watergang, om en om is ook zo'n ding</t>
  </si>
  <si>
    <t>verschoven ivm. Vogelnest</t>
  </si>
  <si>
    <t>180-058-04508</t>
  </si>
  <si>
    <t>180-058-04312</t>
  </si>
  <si>
    <t>180-058-03820</t>
  </si>
  <si>
    <t>180-058-04376</t>
  </si>
  <si>
    <t>OHD wordt niet gehaald. Talud aangepast naar 1:2,5</t>
  </si>
  <si>
    <t>180-058-01702</t>
  </si>
  <si>
    <t>verschoven ivm. Compleet dichtgegroeid</t>
  </si>
  <si>
    <t>180-058-04014</t>
  </si>
  <si>
    <t>bespreken of deze echt nodig zijn, duikers diepte onbekend</t>
  </si>
  <si>
    <t>180-058-02473</t>
  </si>
  <si>
    <t>180-058-01450</t>
  </si>
  <si>
    <t>180-058-01588</t>
  </si>
  <si>
    <t>Vb binnen legger, vooal in talud</t>
  </si>
  <si>
    <t>180-058-04291</t>
  </si>
  <si>
    <t>180-058-02309</t>
  </si>
  <si>
    <t>180-058-01845</t>
  </si>
  <si>
    <t>gedempt, woonwijk op gebouwd</t>
  </si>
  <si>
    <t>180-058-03636</t>
  </si>
  <si>
    <t>180-058-02477</t>
  </si>
  <si>
    <t>180-058-04507</t>
  </si>
  <si>
    <t>baggerschoon, of is dat overdreven?</t>
  </si>
  <si>
    <t>180-058-01922</t>
  </si>
  <si>
    <t>180-058-02171</t>
  </si>
  <si>
    <t>Legger past niet en leggerdiepte wordt niet gehaald. Talud aangepast naar 1:1. OHD wordt niet gehaald</t>
  </si>
  <si>
    <t>Watergang stond droog tijdens peilen, verschoven ivm. Bossage</t>
  </si>
  <si>
    <t>180-058-03550</t>
  </si>
  <si>
    <t>180-058-03598</t>
  </si>
  <si>
    <t>180-058-02060</t>
  </si>
  <si>
    <t>180-058-01809</t>
  </si>
  <si>
    <t>180-058-02272</t>
  </si>
  <si>
    <t>180-058-02764</t>
  </si>
  <si>
    <t>180-058-04302</t>
  </si>
  <si>
    <t>180-058-02062</t>
  </si>
  <si>
    <t>17126HS</t>
  </si>
  <si>
    <t>OHD wordt niet gehaald. Talud al 1:1 dus niet aan te passen</t>
  </si>
  <si>
    <t>180-058-02140</t>
  </si>
  <si>
    <t>Legger past niet en leggerdiepte wordt niet gehaald. Talud al 1:1, dus niet aan te passen</t>
  </si>
  <si>
    <t>180-058-02367</t>
  </si>
  <si>
    <t>OHD wordt niet gehaald, talud aangepast naar 1:1</t>
  </si>
  <si>
    <t>180-058-03215</t>
  </si>
  <si>
    <t>Ja? incl vaste bodem En welke diepte?</t>
  </si>
  <si>
    <t>180-058-03467</t>
  </si>
  <si>
    <t>5143a</t>
  </si>
  <si>
    <t>180-058-02197</t>
  </si>
  <si>
    <t>180-058-01697</t>
  </si>
  <si>
    <t>180-058-01881</t>
  </si>
  <si>
    <t>180-058-04009</t>
  </si>
  <si>
    <t>loopsteiger midden in profiel</t>
  </si>
  <si>
    <t>180-058-03804</t>
  </si>
  <si>
    <t>180-058-02118</t>
  </si>
  <si>
    <t>180-058-03555</t>
  </si>
  <si>
    <t>180-058-03872</t>
  </si>
  <si>
    <t>Ja, meenemen nu je er toch bent</t>
  </si>
  <si>
    <t>twijfel, ik zou hem overslaan, alleen het randje voldoet niet</t>
  </si>
  <si>
    <t>180-058-04149</t>
  </si>
  <si>
    <t>180-058-02080</t>
  </si>
  <si>
    <t>5078a</t>
  </si>
  <si>
    <t>180-058-00413</t>
  </si>
  <si>
    <t>twijfel</t>
  </si>
  <si>
    <t>180-058-03810</t>
  </si>
  <si>
    <t>180-058-04053</t>
  </si>
  <si>
    <t>180-058-03158</t>
  </si>
  <si>
    <t>180-058-03157</t>
  </si>
  <si>
    <t>180-058-03718</t>
  </si>
  <si>
    <t>tijdelijke damwand?</t>
  </si>
  <si>
    <t>180-058-00433</t>
  </si>
  <si>
    <t>180-058-01997</t>
  </si>
  <si>
    <t>tijdelijke damwand</t>
  </si>
  <si>
    <t>meepakken</t>
  </si>
  <si>
    <t>180-058-00642</t>
  </si>
  <si>
    <t>ja, bagger schoon je bent er toch</t>
  </si>
  <si>
    <t>180-058-00511</t>
  </si>
  <si>
    <t>180-058-04719</t>
  </si>
  <si>
    <t>180-058-00599</t>
  </si>
  <si>
    <t>180-058-01142</t>
  </si>
  <si>
    <t>180-058-00594</t>
  </si>
  <si>
    <t>180-058-00860</t>
  </si>
  <si>
    <t>180-058-00282</t>
  </si>
  <si>
    <t>180-058-01259</t>
  </si>
  <si>
    <t>ja, bodem laten zitten</t>
  </si>
  <si>
    <t>180-058-00383</t>
  </si>
  <si>
    <t>zit bij en duiker waarvan je de andere kant wel doet, ik zou deze op OH diepte brengen..</t>
  </si>
  <si>
    <t>180-058-02378</t>
  </si>
  <si>
    <t>ja, dan deze ook</t>
  </si>
  <si>
    <t>180-058-02768</t>
  </si>
  <si>
    <t>180-058-03850</t>
  </si>
  <si>
    <t>180-058-03960</t>
  </si>
  <si>
    <t>ja, je bent er nu, tot OH diepte schoonmaken</t>
  </si>
  <si>
    <t>17157HS</t>
  </si>
  <si>
    <t>180-058-01421</t>
  </si>
  <si>
    <t>5190a</t>
  </si>
  <si>
    <t>180-058-00258</t>
  </si>
  <si>
    <t>180-058-00330</t>
  </si>
  <si>
    <t>180-058-00862</t>
  </si>
  <si>
    <t>180-058-01245</t>
  </si>
  <si>
    <t>geen slib dus zo laten?</t>
  </si>
  <si>
    <t>180-058-00014</t>
  </si>
  <si>
    <t>Legger past niet en leggerdiepte wordt niet gehaald; Taluds zijn al 1:1, dus niet aan te passen</t>
  </si>
  <si>
    <t>Ja, baggerschoon/ incl vaste bodem</t>
  </si>
  <si>
    <t>baggerschoon incl. vaste bodem</t>
  </si>
  <si>
    <t>180-058-00327</t>
  </si>
  <si>
    <t>180-058-01018</t>
  </si>
  <si>
    <t>Legger past niet leggerdiepte wordt niet gehaald, talud aangepast naar 1:1</t>
  </si>
  <si>
    <t>180-058-01162</t>
  </si>
  <si>
    <t>Leggerpast en leggerdiepte wordt niet gehaald. Talud al 1:1, dus niet aan te passen</t>
  </si>
  <si>
    <t>180-058-01324</t>
  </si>
  <si>
    <t>ja, let op vaste bodem</t>
  </si>
  <si>
    <t>180-058-01381</t>
  </si>
  <si>
    <t>180-058-00900</t>
  </si>
  <si>
    <t>Legger past niet en leggerdiepte wordt niet gehaald. Talud aangepast naar 1:1. Watergang stond droog op moment van peilen</t>
  </si>
  <si>
    <t>Ja, verdiepen noodzakelijk? En welke legger? 
Droog</t>
  </si>
  <si>
    <t>slib weg halen? Of Droog</t>
  </si>
  <si>
    <t>180-058-00279</t>
  </si>
  <si>
    <t>droog dus laten?</t>
  </si>
  <si>
    <t>180-058-01092</t>
  </si>
  <si>
    <t>Ja, legger, incl vaste bodem
Droog</t>
  </si>
  <si>
    <t>Ja, legger, incl vaste bodem En tot welke diepte?
Droog</t>
  </si>
  <si>
    <t>180-058-00920</t>
  </si>
  <si>
    <t>180-058-01344</t>
  </si>
  <si>
    <t>180-058-01345</t>
  </si>
  <si>
    <t>Vb binnen legger en OHD, maar veel in talud</t>
  </si>
  <si>
    <t>180-058-01004</t>
  </si>
  <si>
    <t>Legger past niet en diepte wordt niet gehaald. Talud aangepast naar 1:1</t>
  </si>
  <si>
    <t>180-058-01047</t>
  </si>
  <si>
    <t>nee, er ligt nog niets?</t>
  </si>
  <si>
    <t>nee, ligt amper bagger</t>
  </si>
  <si>
    <t>nee er ligt amper wat</t>
  </si>
  <si>
    <t>180-058-00957</t>
  </si>
  <si>
    <t>180-058-00194</t>
  </si>
  <si>
    <t>180-058-01371</t>
  </si>
  <si>
    <t>180-058-06515</t>
  </si>
  <si>
    <t>twijfel echt nodig?</t>
  </si>
  <si>
    <t>rietgroei</t>
  </si>
  <si>
    <t>Nee, geem boorpunt</t>
  </si>
  <si>
    <t>180-058-01411</t>
  </si>
  <si>
    <t>180-058-00607</t>
  </si>
  <si>
    <t>Legger past niet en diepte wordt niet gehaald. Talud aangepast naar 1:2</t>
  </si>
  <si>
    <t>180-058-00114</t>
  </si>
  <si>
    <t>180-058-00515</t>
  </si>
  <si>
    <t>180-058-01194</t>
  </si>
  <si>
    <t>180-058-01328</t>
  </si>
  <si>
    <t>180-058-01127</t>
  </si>
  <si>
    <t>180-058-00854</t>
  </si>
  <si>
    <t>Onderhoudsdiepte wordt niet gehaald, talud aangepast naar 1:1,5</t>
  </si>
  <si>
    <t>180-058-01226</t>
  </si>
  <si>
    <t>180-058-01258</t>
  </si>
  <si>
    <t>180-058-01323</t>
  </si>
  <si>
    <t>180-058-04701</t>
  </si>
  <si>
    <t>180-058-00205</t>
  </si>
  <si>
    <t>180-058-01090</t>
  </si>
  <si>
    <t>twijfel, hydraulisch niet echt relevant</t>
  </si>
  <si>
    <t>5395a</t>
  </si>
  <si>
    <t>180-058-00001</t>
  </si>
  <si>
    <t>180-058-00436</t>
  </si>
  <si>
    <t>180-058-00421</t>
  </si>
  <si>
    <t>Vb binnen talud</t>
  </si>
  <si>
    <t>180-058-01014</t>
  </si>
  <si>
    <t>Vb binnen legger voornamelijk in talud</t>
  </si>
  <si>
    <t>180-058-01057</t>
  </si>
  <si>
    <t>180-058-01065</t>
  </si>
  <si>
    <t>180-058-04694</t>
  </si>
  <si>
    <t>twijfel ik zou deze overslaan</t>
  </si>
  <si>
    <t>180-058-04736</t>
  </si>
  <si>
    <t>180-058-00004</t>
  </si>
  <si>
    <t>180-058-00289</t>
  </si>
  <si>
    <t>Legger past niet en leggerdiepte wordt niet gehaald; Talud aangepast naar 1:1</t>
  </si>
  <si>
    <t>droge sloot</t>
  </si>
  <si>
    <t>baggerschoon, ik zie alleen geen slib</t>
  </si>
  <si>
    <t>180-058-00309</t>
  </si>
  <si>
    <t>180-058-00573</t>
  </si>
  <si>
    <t>180-058-00644</t>
  </si>
  <si>
    <t>Legger past niet en leggerdiepte wordt niet gehaald. Talud aangepast naar 1:1, legger past nog steeds niet</t>
  </si>
  <si>
    <t>Ja, incl vaste bodem En welke diepte? 
Droog</t>
  </si>
  <si>
    <t>bespreekgeval, wat is dit, droge greppel?</t>
  </si>
  <si>
    <t>180-058-00844</t>
  </si>
  <si>
    <t>180-058-00891</t>
  </si>
  <si>
    <t>180-058-00370</t>
  </si>
  <si>
    <t>Groot verschil opname- schouwpeil</t>
  </si>
  <si>
    <t>180-058-04657</t>
  </si>
  <si>
    <t>180-058-03612</t>
  </si>
  <si>
    <t>180-058-01983</t>
  </si>
  <si>
    <t>180-058-02029</t>
  </si>
  <si>
    <t>180-058-02742</t>
  </si>
  <si>
    <t>ishier slib? Zo ja baggerschoon</t>
  </si>
  <si>
    <t>180-058-03387</t>
  </si>
  <si>
    <t>180-058-01665</t>
  </si>
  <si>
    <t>180-058-03821</t>
  </si>
  <si>
    <t>180-058-04803</t>
  </si>
  <si>
    <t>meepakken als je 5519 toch doet</t>
  </si>
  <si>
    <t>180-058-04654</t>
  </si>
  <si>
    <t>180-058-01635</t>
  </si>
  <si>
    <t>17200HS</t>
  </si>
  <si>
    <t>180-058-01822</t>
  </si>
  <si>
    <t>180-058-03829</t>
  </si>
  <si>
    <t>180-058-04132</t>
  </si>
  <si>
    <t>180-058-02528</t>
  </si>
  <si>
    <t>OHD wordt niet gehaald. Talud aangepast naar 1:1,5</t>
  </si>
  <si>
    <t>ja, meepakken baggerschoon</t>
  </si>
  <si>
    <t>180-058-03979</t>
  </si>
  <si>
    <t>??</t>
  </si>
  <si>
    <t>180-058-07439</t>
  </si>
  <si>
    <t>180-058-01325</t>
  </si>
  <si>
    <t>180-058-00036</t>
  </si>
  <si>
    <t>17203HS</t>
  </si>
  <si>
    <t>180-058-00938</t>
  </si>
  <si>
    <t>180-058-00017</t>
  </si>
  <si>
    <t>180-058-04787</t>
  </si>
  <si>
    <t>180-058-00527</t>
  </si>
  <si>
    <t>Groot verschil tussen opname- en polderpeil</t>
  </si>
  <si>
    <t>180-058-00940</t>
  </si>
  <si>
    <t>180-058-03890</t>
  </si>
  <si>
    <t>180-058-00556</t>
  </si>
  <si>
    <t>180-058-00653</t>
  </si>
  <si>
    <t>Legger past niet en leggerdiepte wordt niet gehaald. Talud is al 1:1, dus niet aan te passen</t>
  </si>
  <si>
    <t>180-058-01271</t>
  </si>
  <si>
    <t>180-058-01403</t>
  </si>
  <si>
    <t>baggerschoon, ligt er eigenlijk slib</t>
  </si>
  <si>
    <t>180-058-07392</t>
  </si>
  <si>
    <t>180-058-00228</t>
  </si>
  <si>
    <t>180-058-00393</t>
  </si>
  <si>
    <t>180-058-00828</t>
  </si>
  <si>
    <t>180-058-00931</t>
  </si>
  <si>
    <t>180-058-01177</t>
  </si>
  <si>
    <t>Legger past niet en leggerdiepte wordt niet gehaald. Talud al 1:1 en dus niet aan te passen</t>
  </si>
  <si>
    <t>180-058-00475</t>
  </si>
  <si>
    <t>180-058-00506</t>
  </si>
  <si>
    <t>Geen toegang rondom in bossage</t>
  </si>
  <si>
    <t>Geen toegang, handhaving?</t>
  </si>
  <si>
    <t>geen toegang hekwerken</t>
  </si>
  <si>
    <t>180-058-00741</t>
  </si>
  <si>
    <t>180-058-00168</t>
  </si>
  <si>
    <t>180-058-00956</t>
  </si>
  <si>
    <t>180-058-00192</t>
  </si>
  <si>
    <t>17210HS</t>
  </si>
  <si>
    <t>180-058-00848</t>
  </si>
  <si>
    <t>180-058-01206</t>
  </si>
  <si>
    <t>180-058-00197</t>
  </si>
  <si>
    <t>180-058-00378</t>
  </si>
  <si>
    <t>180-058-00020</t>
  </si>
  <si>
    <t>180-058-00344</t>
  </si>
  <si>
    <t>180-058-01135</t>
  </si>
  <si>
    <t>180-058-01053</t>
  </si>
  <si>
    <t>Denijs Marbus</t>
  </si>
  <si>
    <t>180-058-00954</t>
  </si>
  <si>
    <t>180-058-00942</t>
  </si>
  <si>
    <t>Legger past niet en leggerdiepte wordt niet gehaald. Talud aangepast naar 1:1. 
Watergang stond droog tijdens peilen</t>
  </si>
  <si>
    <t>slib? Zoja baggerschoon</t>
  </si>
  <si>
    <t>180-058-00037</t>
  </si>
  <si>
    <t>180-058-00724</t>
  </si>
  <si>
    <t>180-058-01010</t>
  </si>
  <si>
    <t>180-058-00131</t>
  </si>
  <si>
    <t>180-058-00318</t>
  </si>
  <si>
    <t>180-058-00347</t>
  </si>
  <si>
    <t>180-058-01283</t>
  </si>
  <si>
    <t>180-058-01387</t>
  </si>
  <si>
    <t>180-058-04687</t>
  </si>
  <si>
    <t>180-058-04718</t>
  </si>
  <si>
    <t>180-058-06556</t>
  </si>
  <si>
    <t>180-058-06597</t>
  </si>
  <si>
    <t>180-058-06598</t>
  </si>
  <si>
    <t>180-058-06599</t>
  </si>
  <si>
    <t>180-058-06600</t>
  </si>
  <si>
    <t>180-058-06603</t>
  </si>
  <si>
    <t>180-058-06625</t>
  </si>
  <si>
    <t>180-058-06626</t>
  </si>
  <si>
    <t>180-058-01026</t>
  </si>
  <si>
    <t>180-058-06555</t>
  </si>
  <si>
    <t>180-058-01193</t>
  </si>
  <si>
    <t>twijfel, super breed vanwege kwaliteit?</t>
  </si>
  <si>
    <t>180-058-00005</t>
  </si>
  <si>
    <t>180-058-00199</t>
  </si>
  <si>
    <t>5682a</t>
  </si>
  <si>
    <t>Ja, is verondieping</t>
  </si>
  <si>
    <t>180-058-00575</t>
  </si>
  <si>
    <t>180-058-01380</t>
  </si>
  <si>
    <t>180-058-00111</t>
  </si>
  <si>
    <t>180-058-01128</t>
  </si>
  <si>
    <t>180-058-01361</t>
  </si>
  <si>
    <t>nee, ruimte</t>
  </si>
  <si>
    <t>180-058-00189</t>
  </si>
  <si>
    <t>180-058-00783</t>
  </si>
  <si>
    <t>180-058-01383</t>
  </si>
  <si>
    <t>180-058-01401</t>
  </si>
  <si>
    <t>180-058-00447</t>
  </si>
  <si>
    <t>180-058-01238</t>
  </si>
  <si>
    <t>180-058-00375</t>
  </si>
  <si>
    <t>180-058-00553</t>
  </si>
  <si>
    <t>180-058-00922</t>
  </si>
  <si>
    <t>180-058-00965</t>
  </si>
  <si>
    <t>180-058-00435</t>
  </si>
  <si>
    <t>180-058-00973</t>
  </si>
  <si>
    <t>180-058-00995</t>
  </si>
  <si>
    <t>180-058-00060</t>
  </si>
  <si>
    <t>Legger past niet en leggerdiepte wordt niet gehaald; Talud aangepast naar 1:1,5</t>
  </si>
  <si>
    <t>180-058-00124</t>
  </si>
  <si>
    <t>180-058-00150</t>
  </si>
  <si>
    <t>180-058-00157</t>
  </si>
  <si>
    <t>180-058-00227</t>
  </si>
  <si>
    <t>180-058-00663</t>
  </si>
  <si>
    <t>180-058-00893</t>
  </si>
  <si>
    <t>180-058-01419</t>
  </si>
  <si>
    <t>Bos aan NDR zijde zie foto</t>
  </si>
  <si>
    <t>180-058-04784</t>
  </si>
  <si>
    <t>180-058-00151</t>
  </si>
  <si>
    <t>180-058-00153</t>
  </si>
  <si>
    <t>Geen slib</t>
  </si>
  <si>
    <t>180-058-01025</t>
  </si>
  <si>
    <t>180-058-01298</t>
  </si>
  <si>
    <t>180-058-00025</t>
  </si>
  <si>
    <t>Zeer weinig slib</t>
  </si>
  <si>
    <t>180-058-00062</t>
  </si>
  <si>
    <t>180-058-00122</t>
  </si>
  <si>
    <t>180-058-00407</t>
  </si>
  <si>
    <t>180-058-00459</t>
  </si>
  <si>
    <t>180-058-00480</t>
  </si>
  <si>
    <t>180-058-00486</t>
  </si>
  <si>
    <t>180-058-00583</t>
  </si>
  <si>
    <t>180-058-00721</t>
  </si>
  <si>
    <t>twijfel, hydraulisch niet nodig denkik</t>
  </si>
  <si>
    <t>180-058-00415</t>
  </si>
  <si>
    <t>twijfel hebben we die diepte echt nodig?</t>
  </si>
  <si>
    <t>180-058-01046</t>
  </si>
  <si>
    <t>180-058-00563</t>
  </si>
  <si>
    <t>180-058-00312</t>
  </si>
  <si>
    <t>180-058-00955</t>
  </si>
  <si>
    <t>180-058-00667</t>
  </si>
  <si>
    <t>180-058-00507</t>
  </si>
  <si>
    <t>180-058-00083</t>
  </si>
  <si>
    <t>180-058-00179</t>
  </si>
  <si>
    <t>180-058-01059</t>
  </si>
  <si>
    <t>180-058-01430</t>
  </si>
  <si>
    <t>180-058-00249</t>
  </si>
  <si>
    <t>Aan NDR Zijde balkon van 1,4 meter, geen slib</t>
  </si>
  <si>
    <t>180-058-04826</t>
  </si>
  <si>
    <t>180-058-00907</t>
  </si>
  <si>
    <t>180-058-00178</t>
  </si>
  <si>
    <t>180-058-00906</t>
  </si>
  <si>
    <t>180-058-01105</t>
  </si>
  <si>
    <t>180-058-01173</t>
  </si>
  <si>
    <t>180-058-01347</t>
  </si>
  <si>
    <t>180-058-00073</t>
  </si>
  <si>
    <t>180-058-02837</t>
  </si>
  <si>
    <t>5164a</t>
  </si>
  <si>
    <t>5164b</t>
  </si>
  <si>
    <t>5164c</t>
  </si>
  <si>
    <t>180-058-04279</t>
  </si>
  <si>
    <t>Uit scope</t>
  </si>
  <si>
    <t>betreft een losliggende vijver niet verbonden met het watersysteem, wél kadastraal eigendom van gemeente Haarlemmermeer, dus overgenomen of niet??. 
hele profiel betonbodem</t>
  </si>
  <si>
    <t>Niet baggeren, uit scope</t>
  </si>
  <si>
    <t>180-058-00246</t>
  </si>
  <si>
    <t>180-058-02005</t>
  </si>
  <si>
    <t>ligt puur op een particulier perceel, dus niet overgenomne, dus niet baggeren.. Echter staat in direct en open verbinding met watergangen die wél van de gemeente zijn. Niet baggeren zou alsnog tot doorstromings problemen leiden. 
verschoven ivm. Rietgroei</t>
  </si>
  <si>
    <t>ligt puur op een particulier perceel, dus niet overgenomne, dus niet baggeren.. Echter staat in direct en open verbinding met watergangen die wél van de gemeente zijn. Niet baggeren zou alsnog tot doorstromings problemen leiden. 
tuinhuis op watergang gezet, buurman heeft er omheen gegraven. Zie foto</t>
  </si>
  <si>
    <t>ligt puur op een particulier perceel, dus niet overgenomne, dus niet baggeren.. Echter staat in direct en open verbinding met watergangen die wél van de gemeente zijn. Niet baggeren zou alsnog tot doorstromings problemen leiden</t>
  </si>
  <si>
    <t>180-058-02845</t>
  </si>
  <si>
    <t>Ligt voor 2/3 op kadastraal perceel van de gemeente, dus overgenomen 1/3 niet</t>
  </si>
  <si>
    <t>180-058-03251</t>
  </si>
  <si>
    <t>staat niet in bagger programmering van Jolanda, is losliggende vijver. Ligt op particulier eigendom dus niet overgenomen</t>
  </si>
  <si>
    <t>niet baggeren, uit scope</t>
  </si>
  <si>
    <t>180-058-04068</t>
  </si>
  <si>
    <t>ligt op kadastraal eigendom van derde, geen onderhouds concept, niet overgenomen</t>
  </si>
  <si>
    <t>Niet baggeren, uit scope
Dichtgegroeid</t>
  </si>
  <si>
    <t>180-058-04404</t>
  </si>
  <si>
    <t>ligt puur op particulier terrein</t>
  </si>
  <si>
    <t>180-058-04459</t>
  </si>
  <si>
    <t>7025</t>
  </si>
  <si>
    <t>7026</t>
  </si>
  <si>
    <t xml:space="preserve">DG2_1 </t>
  </si>
  <si>
    <t xml:space="preserve">215-058-00047 </t>
  </si>
  <si>
    <t>4192</t>
  </si>
  <si>
    <t>03-06-2019</t>
  </si>
  <si>
    <t>4193</t>
  </si>
  <si>
    <t>04-06-2019</t>
  </si>
  <si>
    <t>4194</t>
  </si>
  <si>
    <t>4195</t>
  </si>
  <si>
    <t>4196</t>
  </si>
  <si>
    <t>4197</t>
  </si>
  <si>
    <t>4198</t>
  </si>
  <si>
    <t>4199</t>
  </si>
  <si>
    <t>4200</t>
  </si>
  <si>
    <t>4201</t>
  </si>
  <si>
    <t>4202</t>
  </si>
  <si>
    <t>4203</t>
  </si>
  <si>
    <t xml:space="preserve">424-058-00055 </t>
  </si>
  <si>
    <t>4406</t>
  </si>
  <si>
    <t>22-05-2019</t>
  </si>
  <si>
    <t xml:space="preserve">424-058-00113-1 </t>
  </si>
  <si>
    <t>4398</t>
  </si>
  <si>
    <t>10-05-2019</t>
  </si>
  <si>
    <t xml:space="preserve">424-058-00113-2 </t>
  </si>
  <si>
    <t>4399</t>
  </si>
  <si>
    <t>4400</t>
  </si>
  <si>
    <t>4401</t>
  </si>
  <si>
    <t xml:space="preserve">424-058-00113-3 </t>
  </si>
  <si>
    <t>4402</t>
  </si>
  <si>
    <t>4403</t>
  </si>
  <si>
    <t>4404</t>
  </si>
  <si>
    <t>4405</t>
  </si>
  <si>
    <t xml:space="preserve">424-058-00140 </t>
  </si>
  <si>
    <t>4408</t>
  </si>
  <si>
    <t>4409</t>
  </si>
  <si>
    <t>4410</t>
  </si>
  <si>
    <t>4411</t>
  </si>
  <si>
    <t>4412</t>
  </si>
  <si>
    <t>4413</t>
  </si>
  <si>
    <t>4414</t>
  </si>
  <si>
    <t>4415</t>
  </si>
  <si>
    <t xml:space="preserve">424-058-00151 </t>
  </si>
  <si>
    <t>4407</t>
  </si>
  <si>
    <t xml:space="preserve">429-058-00001 </t>
  </si>
  <si>
    <t>4434</t>
  </si>
  <si>
    <t>21-05-2019</t>
  </si>
  <si>
    <t>4435</t>
  </si>
  <si>
    <t>4436</t>
  </si>
  <si>
    <t>4437</t>
  </si>
  <si>
    <t>4438</t>
  </si>
  <si>
    <t>4439</t>
  </si>
  <si>
    <t>4440</t>
  </si>
  <si>
    <t>4441</t>
  </si>
  <si>
    <t>4442</t>
  </si>
  <si>
    <t>4443</t>
  </si>
  <si>
    <t>4445</t>
  </si>
  <si>
    <t>4446</t>
  </si>
  <si>
    <t>4447</t>
  </si>
  <si>
    <t>4448</t>
  </si>
  <si>
    <t>4449</t>
  </si>
  <si>
    <t xml:space="preserve">462-058-00091 </t>
  </si>
  <si>
    <t>4227</t>
  </si>
  <si>
    <t>4228</t>
  </si>
  <si>
    <t xml:space="preserve">462-058-00138 </t>
  </si>
  <si>
    <t>4350</t>
  </si>
  <si>
    <t>09-05-2019</t>
  </si>
  <si>
    <t xml:space="preserve">462-058-00140 </t>
  </si>
  <si>
    <t>4255</t>
  </si>
  <si>
    <t>4256</t>
  </si>
  <si>
    <t xml:space="preserve">462-058-00215 </t>
  </si>
  <si>
    <t>4229</t>
  </si>
  <si>
    <t>4230</t>
  </si>
  <si>
    <t>4231</t>
  </si>
  <si>
    <t xml:space="preserve">462-058-00353-1 </t>
  </si>
  <si>
    <t>4293</t>
  </si>
  <si>
    <t xml:space="preserve">462-058-00353-2 </t>
  </si>
  <si>
    <t>4294</t>
  </si>
  <si>
    <t xml:space="preserve">462-058-00380 </t>
  </si>
  <si>
    <t>4344</t>
  </si>
  <si>
    <t xml:space="preserve">462-058-00428 </t>
  </si>
  <si>
    <t>4245</t>
  </si>
  <si>
    <t>4246</t>
  </si>
  <si>
    <t xml:space="preserve">462-058-00439 </t>
  </si>
  <si>
    <t>4297</t>
  </si>
  <si>
    <t>4298</t>
  </si>
  <si>
    <t>4299</t>
  </si>
  <si>
    <t xml:space="preserve">462-058-00454 </t>
  </si>
  <si>
    <t>4257</t>
  </si>
  <si>
    <t>4258</t>
  </si>
  <si>
    <t xml:space="preserve">462-058-00459 </t>
  </si>
  <si>
    <t>4397</t>
  </si>
  <si>
    <t xml:space="preserve">462-058-00511 </t>
  </si>
  <si>
    <t>4426</t>
  </si>
  <si>
    <t>4427</t>
  </si>
  <si>
    <t>4428</t>
  </si>
  <si>
    <t>4429</t>
  </si>
  <si>
    <t>4430</t>
  </si>
  <si>
    <t>4431</t>
  </si>
  <si>
    <t>4432</t>
  </si>
  <si>
    <t>4433</t>
  </si>
  <si>
    <t xml:space="preserve">462-058-00514 </t>
  </si>
  <si>
    <t>4172</t>
  </si>
  <si>
    <t>4173</t>
  </si>
  <si>
    <t>4174</t>
  </si>
  <si>
    <t>4175</t>
  </si>
  <si>
    <t>4176</t>
  </si>
  <si>
    <t>4177</t>
  </si>
  <si>
    <t>4178</t>
  </si>
  <si>
    <t>4179</t>
  </si>
  <si>
    <t>4180</t>
  </si>
  <si>
    <t>4181</t>
  </si>
  <si>
    <t>4182</t>
  </si>
  <si>
    <t>4183</t>
  </si>
  <si>
    <t>4184</t>
  </si>
  <si>
    <t>4185</t>
  </si>
  <si>
    <t>4186</t>
  </si>
  <si>
    <t>4187</t>
  </si>
  <si>
    <t>4188</t>
  </si>
  <si>
    <t>4189</t>
  </si>
  <si>
    <t>4190</t>
  </si>
  <si>
    <t>4191</t>
  </si>
  <si>
    <t xml:space="preserve">462-058-00574 </t>
  </si>
  <si>
    <t>4252</t>
  </si>
  <si>
    <t>4253</t>
  </si>
  <si>
    <t>4254</t>
  </si>
  <si>
    <t xml:space="preserve">462-058-00577 </t>
  </si>
  <si>
    <t>4387</t>
  </si>
  <si>
    <t xml:space="preserve">462-058-00593 </t>
  </si>
  <si>
    <t>4288</t>
  </si>
  <si>
    <t>4289</t>
  </si>
  <si>
    <t xml:space="preserve">462-058-00611 </t>
  </si>
  <si>
    <t>4354</t>
  </si>
  <si>
    <t xml:space="preserve">462-058-00618 </t>
  </si>
  <si>
    <t>4309</t>
  </si>
  <si>
    <t xml:space="preserve">462-058-00635 </t>
  </si>
  <si>
    <t>4100</t>
  </si>
  <si>
    <t>27-05-2019</t>
  </si>
  <si>
    <t>4101</t>
  </si>
  <si>
    <t>4102</t>
  </si>
  <si>
    <t>4103</t>
  </si>
  <si>
    <t>4104</t>
  </si>
  <si>
    <t>4105</t>
  </si>
  <si>
    <t xml:space="preserve">462-058-00651 </t>
  </si>
  <si>
    <t>4142</t>
  </si>
  <si>
    <t>29-05-2019</t>
  </si>
  <si>
    <t>4143</t>
  </si>
  <si>
    <t>4144</t>
  </si>
  <si>
    <t>4145</t>
  </si>
  <si>
    <t>4146</t>
  </si>
  <si>
    <t>4147</t>
  </si>
  <si>
    <t>4148</t>
  </si>
  <si>
    <t>4149</t>
  </si>
  <si>
    <t>4150</t>
  </si>
  <si>
    <t xml:space="preserve">462-058-00699 </t>
  </si>
  <si>
    <t>4153</t>
  </si>
  <si>
    <t>4154</t>
  </si>
  <si>
    <t>4155</t>
  </si>
  <si>
    <t>4156</t>
  </si>
  <si>
    <t>4157</t>
  </si>
  <si>
    <t>4158</t>
  </si>
  <si>
    <t>4159</t>
  </si>
  <si>
    <t>4160</t>
  </si>
  <si>
    <t>4161</t>
  </si>
  <si>
    <t>4162</t>
  </si>
  <si>
    <t>4163</t>
  </si>
  <si>
    <t xml:space="preserve">462-058-00844 </t>
  </si>
  <si>
    <t>4223</t>
  </si>
  <si>
    <t>4224</t>
  </si>
  <si>
    <t>4225</t>
  </si>
  <si>
    <t>4226</t>
  </si>
  <si>
    <t xml:space="preserve">462-058-00851 </t>
  </si>
  <si>
    <t>4416</t>
  </si>
  <si>
    <t>4417</t>
  </si>
  <si>
    <t>4418</t>
  </si>
  <si>
    <t>4419</t>
  </si>
  <si>
    <t>4420</t>
  </si>
  <si>
    <t>4421</t>
  </si>
  <si>
    <t>4422</t>
  </si>
  <si>
    <t>4423</t>
  </si>
  <si>
    <t>4424</t>
  </si>
  <si>
    <t xml:space="preserve">462-058-00898 </t>
  </si>
  <si>
    <t>4384</t>
  </si>
  <si>
    <t xml:space="preserve">462-058-00938 </t>
  </si>
  <si>
    <t>4326</t>
  </si>
  <si>
    <t xml:space="preserve">462-058-00990 </t>
  </si>
  <si>
    <t>4302</t>
  </si>
  <si>
    <t>4303</t>
  </si>
  <si>
    <t xml:space="preserve">462-058-01002 </t>
  </si>
  <si>
    <t>4301</t>
  </si>
  <si>
    <t xml:space="preserve">462-058-01024 </t>
  </si>
  <si>
    <t>4291</t>
  </si>
  <si>
    <t>4292</t>
  </si>
  <si>
    <t xml:space="preserve">462-058-01057 </t>
  </si>
  <si>
    <t>4304</t>
  </si>
  <si>
    <t>4305</t>
  </si>
  <si>
    <t xml:space="preserve">462-058-01080 </t>
  </si>
  <si>
    <t>4396</t>
  </si>
  <si>
    <t xml:space="preserve">462-058-01121 </t>
  </si>
  <si>
    <t>4368</t>
  </si>
  <si>
    <t xml:space="preserve">462-058-01133 </t>
  </si>
  <si>
    <t>4321</t>
  </si>
  <si>
    <t>4322</t>
  </si>
  <si>
    <t>4323</t>
  </si>
  <si>
    <t>4324</t>
  </si>
  <si>
    <t>4325</t>
  </si>
  <si>
    <t xml:space="preserve">462-058-01146 </t>
  </si>
  <si>
    <t>4312</t>
  </si>
  <si>
    <t>4313</t>
  </si>
  <si>
    <t xml:space="preserve">462-058-01200 </t>
  </si>
  <si>
    <t>4385</t>
  </si>
  <si>
    <t>4386</t>
  </si>
  <si>
    <t xml:space="preserve">462-058-01227 </t>
  </si>
  <si>
    <t>4306</t>
  </si>
  <si>
    <t xml:space="preserve">462-058-01230 </t>
  </si>
  <si>
    <t>4388</t>
  </si>
  <si>
    <t>4389</t>
  </si>
  <si>
    <t xml:space="preserve">462-058-01239 </t>
  </si>
  <si>
    <t>4320</t>
  </si>
  <si>
    <t xml:space="preserve">462-058-01239-1 </t>
  </si>
  <si>
    <t>4318</t>
  </si>
  <si>
    <t xml:space="preserve">462-058-01239-2 </t>
  </si>
  <si>
    <t>4319</t>
  </si>
  <si>
    <t xml:space="preserve">462-058-01240 </t>
  </si>
  <si>
    <t>4247</t>
  </si>
  <si>
    <t>4248</t>
  </si>
  <si>
    <t>4249</t>
  </si>
  <si>
    <t>4250</t>
  </si>
  <si>
    <t>4251</t>
  </si>
  <si>
    <t xml:space="preserve">462-058-01252 </t>
  </si>
  <si>
    <t>4394</t>
  </si>
  <si>
    <t xml:space="preserve">462-058-01287 </t>
  </si>
  <si>
    <t>4352</t>
  </si>
  <si>
    <t>4353</t>
  </si>
  <si>
    <t xml:space="preserve">462-058-01303 </t>
  </si>
  <si>
    <t>4314</t>
  </si>
  <si>
    <t>4315</t>
  </si>
  <si>
    <t xml:space="preserve">462-058-01327 </t>
  </si>
  <si>
    <t>4239</t>
  </si>
  <si>
    <t>4240</t>
  </si>
  <si>
    <t>4241</t>
  </si>
  <si>
    <t xml:space="preserve">462-058-01385 </t>
  </si>
  <si>
    <t>4334</t>
  </si>
  <si>
    <t xml:space="preserve">462-058-01389 </t>
  </si>
  <si>
    <t>4327</t>
  </si>
  <si>
    <t>4328</t>
  </si>
  <si>
    <t xml:space="preserve">462-058-01410 </t>
  </si>
  <si>
    <t>4331</t>
  </si>
  <si>
    <t>4332</t>
  </si>
  <si>
    <t xml:space="preserve">462-058-01416 </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</si>
  <si>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</si>
  <si>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</si>
  <si>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</si>
  <si>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</si>
  <si>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</si>
  <si>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</si>
  <si>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</si>
  <si>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</si>
  <si>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</si>
  <si>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</si>
  <si>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</si>
  <si>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</si>
  <si>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</si>
  <si>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</si>
  <si>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</si>
  <si>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</si>
  <si>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</si>
  <si>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</si>
  <si>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</si>
  <si>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</si>
  <si>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</si>
  <si>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</si>
  <si>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</si>
  <si>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</si>
  <si>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</si>
  <si>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</si>
  <si>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 xml:space="preserve">462-058-01422 </t>
  </si>
  <si>
    <t>4221</t>
  </si>
  <si>
    <t>4222</t>
  </si>
  <si>
    <t xml:space="preserve">462-058-01434 </t>
  </si>
  <si>
    <t>4425</t>
  </si>
  <si>
    <t xml:space="preserve">462-058-01436 </t>
  </si>
  <si>
    <t>4151</t>
  </si>
  <si>
    <t>4152</t>
  </si>
  <si>
    <t xml:space="preserve">462-058-01456 </t>
  </si>
  <si>
    <t>4307</t>
  </si>
  <si>
    <t>4308</t>
  </si>
  <si>
    <t xml:space="preserve">462-058-01550 </t>
  </si>
  <si>
    <t>4310</t>
  </si>
  <si>
    <t xml:space="preserve">462-058-01551 </t>
  </si>
  <si>
    <t>4290</t>
  </si>
  <si>
    <t xml:space="preserve">462-058-01562 </t>
  </si>
  <si>
    <t>4300</t>
  </si>
  <si>
    <t xml:space="preserve">462-058-01587 </t>
  </si>
  <si>
    <t>4355</t>
  </si>
  <si>
    <t>4356</t>
  </si>
  <si>
    <t>4357</t>
  </si>
  <si>
    <t>4358</t>
  </si>
  <si>
    <t>4359</t>
  </si>
  <si>
    <t>4360</t>
  </si>
  <si>
    <t>4361</t>
  </si>
  <si>
    <t xml:space="preserve">462-058-01590 </t>
  </si>
  <si>
    <t>4333</t>
  </si>
  <si>
    <t xml:space="preserve">462-058-01620 </t>
  </si>
  <si>
    <t>4369</t>
  </si>
  <si>
    <t>4370</t>
  </si>
  <si>
    <t xml:space="preserve">462-058-01650 </t>
  </si>
  <si>
    <t>4259</t>
  </si>
  <si>
    <t>4260</t>
  </si>
  <si>
    <t>4261</t>
  </si>
  <si>
    <t xml:space="preserve">462-058-01655 </t>
  </si>
  <si>
    <t>4341</t>
  </si>
  <si>
    <t xml:space="preserve">462-058-01687 </t>
  </si>
  <si>
    <t>4295</t>
  </si>
  <si>
    <t>4296</t>
  </si>
  <si>
    <t xml:space="preserve">462-058-01749 </t>
  </si>
  <si>
    <t>4391</t>
  </si>
  <si>
    <t>4392</t>
  </si>
  <si>
    <t xml:space="preserve">462-058-01760 </t>
  </si>
  <si>
    <t>4345</t>
  </si>
  <si>
    <t>4346</t>
  </si>
  <si>
    <t>4347</t>
  </si>
  <si>
    <t>4348</t>
  </si>
  <si>
    <t>4349</t>
  </si>
  <si>
    <t xml:space="preserve">462-058-01772 </t>
  </si>
  <si>
    <t>4362</t>
  </si>
  <si>
    <t>4363</t>
  </si>
  <si>
    <t>4364</t>
  </si>
  <si>
    <t>4365</t>
  </si>
  <si>
    <t>4366</t>
  </si>
  <si>
    <t>4367</t>
  </si>
  <si>
    <t xml:space="preserve">462-058-01790 </t>
  </si>
  <si>
    <t>4351</t>
  </si>
  <si>
    <t xml:space="preserve">462-058-02250 </t>
  </si>
  <si>
    <t>4204</t>
  </si>
  <si>
    <t>4205</t>
  </si>
  <si>
    <t>4206</t>
  </si>
  <si>
    <t>4207</t>
  </si>
  <si>
    <t>4208</t>
  </si>
  <si>
    <t>4209</t>
  </si>
  <si>
    <t>4210</t>
  </si>
  <si>
    <t>4211</t>
  </si>
  <si>
    <t>4212</t>
  </si>
  <si>
    <t>4213</t>
  </si>
  <si>
    <t>4214</t>
  </si>
  <si>
    <t>4215</t>
  </si>
  <si>
    <t xml:space="preserve">462-058-02519 </t>
  </si>
  <si>
    <t>4216</t>
  </si>
  <si>
    <t>4217</t>
  </si>
  <si>
    <t xml:space="preserve">462-058-02524 </t>
  </si>
  <si>
    <t>4390</t>
  </si>
  <si>
    <t xml:space="preserve">462-058-02569 </t>
  </si>
  <si>
    <t>4218</t>
  </si>
  <si>
    <t>4219</t>
  </si>
  <si>
    <t>4220</t>
  </si>
  <si>
    <t xml:space="preserve">462-058-02570 </t>
  </si>
  <si>
    <t>4342</t>
  </si>
  <si>
    <t>4343</t>
  </si>
  <si>
    <t xml:space="preserve">462-058-02580 </t>
  </si>
  <si>
    <t>4395</t>
  </si>
  <si>
    <t xml:space="preserve">462-058-02968 </t>
  </si>
  <si>
    <t>4242</t>
  </si>
  <si>
    <t>4243</t>
  </si>
  <si>
    <t>4244</t>
  </si>
  <si>
    <t xml:space="preserve">462-058-02988 </t>
  </si>
  <si>
    <t>4106</t>
  </si>
  <si>
    <t>4107</t>
  </si>
  <si>
    <t>4108</t>
  </si>
  <si>
    <t>4109</t>
  </si>
  <si>
    <t>4110</t>
  </si>
  <si>
    <t>4111</t>
  </si>
  <si>
    <t>4112</t>
  </si>
  <si>
    <t>4113</t>
  </si>
  <si>
    <t>4114</t>
  </si>
  <si>
    <t>4115</t>
  </si>
  <si>
    <t>4116</t>
  </si>
  <si>
    <t>4117</t>
  </si>
  <si>
    <t>4118</t>
  </si>
  <si>
    <t>4119</t>
  </si>
  <si>
    <t>4120</t>
  </si>
  <si>
    <t>4121</t>
  </si>
  <si>
    <t xml:space="preserve">462-058-02989 </t>
  </si>
  <si>
    <t>4122</t>
  </si>
  <si>
    <t>4123</t>
  </si>
  <si>
    <t>4124</t>
  </si>
  <si>
    <t>4125</t>
  </si>
  <si>
    <t>4126</t>
  </si>
  <si>
    <t>4127</t>
  </si>
  <si>
    <t>4128</t>
  </si>
  <si>
    <t>4129</t>
  </si>
  <si>
    <t>4130</t>
  </si>
  <si>
    <t>4131</t>
  </si>
  <si>
    <t>4132</t>
  </si>
  <si>
    <t>4133</t>
  </si>
  <si>
    <t>4134</t>
  </si>
  <si>
    <t>4135</t>
  </si>
  <si>
    <t>4136</t>
  </si>
  <si>
    <t>4137</t>
  </si>
  <si>
    <t>4138</t>
  </si>
  <si>
    <t>4139</t>
  </si>
  <si>
    <t>4140</t>
  </si>
  <si>
    <t>4141</t>
  </si>
  <si>
    <t xml:space="preserve">462-058-06391 </t>
  </si>
  <si>
    <t>4329</t>
  </si>
  <si>
    <t xml:space="preserve">462-058-06392 </t>
  </si>
  <si>
    <t>4330</t>
  </si>
  <si>
    <t xml:space="preserve">462-058-06489 </t>
  </si>
  <si>
    <t>4379</t>
  </si>
  <si>
    <t>4380</t>
  </si>
  <si>
    <t>4381</t>
  </si>
  <si>
    <t>4382</t>
  </si>
  <si>
    <t xml:space="preserve">462-058-06490 </t>
  </si>
  <si>
    <t>4373</t>
  </si>
  <si>
    <t>4374</t>
  </si>
  <si>
    <t>4375</t>
  </si>
  <si>
    <t>4376</t>
  </si>
  <si>
    <t>4377</t>
  </si>
  <si>
    <t>4378</t>
  </si>
  <si>
    <t xml:space="preserve">462-058-06545-1 </t>
  </si>
  <si>
    <t>4336</t>
  </si>
  <si>
    <t xml:space="preserve">462-058-06545-2 </t>
  </si>
  <si>
    <t>4337</t>
  </si>
  <si>
    <t>4338</t>
  </si>
  <si>
    <t>4339</t>
  </si>
  <si>
    <t>4340</t>
  </si>
  <si>
    <t xml:space="preserve">462-058-06546 </t>
  </si>
  <si>
    <t>4335</t>
  </si>
  <si>
    <t xml:space="preserve">462-058-06547 </t>
  </si>
  <si>
    <t>4393</t>
  </si>
  <si>
    <t xml:space="preserve">462-058-06548 </t>
  </si>
  <si>
    <t>4383</t>
  </si>
  <si>
    <t xml:space="preserve">2752_DG2_2_3_4 </t>
  </si>
  <si>
    <t xml:space="preserve">180-058-00004 </t>
  </si>
  <si>
    <t>5237</t>
  </si>
  <si>
    <t>05-07-2019</t>
  </si>
  <si>
    <t>5238</t>
  </si>
  <si>
    <t>5239</t>
  </si>
  <si>
    <t>5240</t>
  </si>
  <si>
    <t>5241</t>
  </si>
  <si>
    <t>5242</t>
  </si>
  <si>
    <t>5243</t>
  </si>
  <si>
    <t>5244</t>
  </si>
  <si>
    <t xml:space="preserve">180-058-00005 </t>
  </si>
  <si>
    <t>5676</t>
  </si>
  <si>
    <t>03-07-2019</t>
  </si>
  <si>
    <t>5677</t>
  </si>
  <si>
    <t xml:space="preserve">180-058-00014 </t>
  </si>
  <si>
    <t>5291</t>
  </si>
  <si>
    <t>04-07-2019</t>
  </si>
  <si>
    <t>5292</t>
  </si>
  <si>
    <t xml:space="preserve">180-058-00017 </t>
  </si>
  <si>
    <t>5553</t>
  </si>
  <si>
    <t>17-07-2019</t>
  </si>
  <si>
    <t>5554</t>
  </si>
  <si>
    <t xml:space="preserve">180-058-00020 </t>
  </si>
  <si>
    <t>5539</t>
  </si>
  <si>
    <t>5540</t>
  </si>
  <si>
    <t>5541</t>
  </si>
  <si>
    <t>15-07-2019</t>
  </si>
  <si>
    <t>5542</t>
  </si>
  <si>
    <t>5543</t>
  </si>
  <si>
    <t xml:space="preserve">180-058-00025 </t>
  </si>
  <si>
    <t>5770</t>
  </si>
  <si>
    <t>11-07-2019</t>
  </si>
  <si>
    <t xml:space="preserve">180-058-00036 </t>
  </si>
  <si>
    <t>5458</t>
  </si>
  <si>
    <t>19-07-2019</t>
  </si>
  <si>
    <t>5459</t>
  </si>
  <si>
    <t>5460</t>
  </si>
  <si>
    <t xml:space="preserve">180-058-00037 </t>
  </si>
  <si>
    <t>5598</t>
  </si>
  <si>
    <t>16-07-2019</t>
  </si>
  <si>
    <t>5599</t>
  </si>
  <si>
    <t xml:space="preserve">180-058-00060 </t>
  </si>
  <si>
    <t>5791</t>
  </si>
  <si>
    <t xml:space="preserve">180-058-00062 </t>
  </si>
  <si>
    <t>5765</t>
  </si>
  <si>
    <t xml:space="preserve">180-058-00073 </t>
  </si>
  <si>
    <t>5733</t>
  </si>
  <si>
    <t>09-07-2019</t>
  </si>
  <si>
    <t xml:space="preserve">180-058-00083 </t>
  </si>
  <si>
    <t>5724</t>
  </si>
  <si>
    <t>5725</t>
  </si>
  <si>
    <t>5726</t>
  </si>
  <si>
    <t>5727</t>
  </si>
  <si>
    <t xml:space="preserve">180-058-00111 </t>
  </si>
  <si>
    <t>5815</t>
  </si>
  <si>
    <t>10-07-2019</t>
  </si>
  <si>
    <t>5816</t>
  </si>
  <si>
    <t>5817</t>
  </si>
  <si>
    <t>5818</t>
  </si>
  <si>
    <t xml:space="preserve">180-058-00114 </t>
  </si>
  <si>
    <t>5359</t>
  </si>
  <si>
    <t>18-07-2019</t>
  </si>
  <si>
    <t xml:space="preserve">180-058-00122 </t>
  </si>
  <si>
    <t>5766</t>
  </si>
  <si>
    <t xml:space="preserve">180-058-00124 </t>
  </si>
  <si>
    <t>5793</t>
  </si>
  <si>
    <t xml:space="preserve">180-058-00131 </t>
  </si>
  <si>
    <t>5581</t>
  </si>
  <si>
    <t>5582</t>
  </si>
  <si>
    <t xml:space="preserve">180-058-00150 </t>
  </si>
  <si>
    <t>5794</t>
  </si>
  <si>
    <t xml:space="preserve">180-058-00151 </t>
  </si>
  <si>
    <t>5795</t>
  </si>
  <si>
    <t xml:space="preserve">180-058-00153 </t>
  </si>
  <si>
    <t>5796</t>
  </si>
  <si>
    <t xml:space="preserve">180-058-00157 </t>
  </si>
  <si>
    <t>5789</t>
  </si>
  <si>
    <t xml:space="preserve">180-058-00168 </t>
  </si>
  <si>
    <t>5417</t>
  </si>
  <si>
    <t>5418</t>
  </si>
  <si>
    <t xml:space="preserve">180-058-00178 </t>
  </si>
  <si>
    <t>5624</t>
  </si>
  <si>
    <t>02-07-2019</t>
  </si>
  <si>
    <t>5625</t>
  </si>
  <si>
    <t>5626</t>
  </si>
  <si>
    <t>5627</t>
  </si>
  <si>
    <t xml:space="preserve">180-058-00179 </t>
  </si>
  <si>
    <t>5714</t>
  </si>
  <si>
    <t>5715</t>
  </si>
  <si>
    <t>5716</t>
  </si>
  <si>
    <t>5717</t>
  </si>
  <si>
    <t>5720</t>
  </si>
  <si>
    <t>5721</t>
  </si>
  <si>
    <t xml:space="preserve">180-058-00189 </t>
  </si>
  <si>
    <t>5802</t>
  </si>
  <si>
    <t>5803</t>
  </si>
  <si>
    <t>5804</t>
  </si>
  <si>
    <t>5805</t>
  </si>
  <si>
    <t xml:space="preserve">180-058-00192 </t>
  </si>
  <si>
    <t>5548</t>
  </si>
  <si>
    <t>5549</t>
  </si>
  <si>
    <t>5550</t>
  </si>
  <si>
    <t>5551</t>
  </si>
  <si>
    <t>5552</t>
  </si>
  <si>
    <t xml:space="preserve">180-058-00194 </t>
  </si>
  <si>
    <t>5331</t>
  </si>
  <si>
    <t>5332</t>
  </si>
  <si>
    <t>5333</t>
  </si>
  <si>
    <t>5561</t>
  </si>
  <si>
    <t>5562</t>
  </si>
  <si>
    <t>5563</t>
  </si>
  <si>
    <t>5564</t>
  </si>
  <si>
    <t>5565</t>
  </si>
  <si>
    <t xml:space="preserve">180-058-00197 </t>
  </si>
  <si>
    <t>5544</t>
  </si>
  <si>
    <t>5545</t>
  </si>
  <si>
    <t>5546</t>
  </si>
  <si>
    <t>5547</t>
  </si>
  <si>
    <t xml:space="preserve">180-058-00199 </t>
  </si>
  <si>
    <t>5678</t>
  </si>
  <si>
    <t>5679</t>
  </si>
  <si>
    <t>5680</t>
  </si>
  <si>
    <t>5681</t>
  </si>
  <si>
    <t>5682</t>
  </si>
  <si>
    <t>10-06-2020</t>
  </si>
  <si>
    <t>5683</t>
  </si>
  <si>
    <t>5684</t>
  </si>
  <si>
    <t>5685</t>
  </si>
  <si>
    <t>5686</t>
  </si>
  <si>
    <t xml:space="preserve">180-058-00205 </t>
  </si>
  <si>
    <t>5397</t>
  </si>
  <si>
    <t>5398</t>
  </si>
  <si>
    <t>5399</t>
  </si>
  <si>
    <t>5400</t>
  </si>
  <si>
    <t xml:space="preserve">180-058-00227 </t>
  </si>
  <si>
    <t>5792</t>
  </si>
  <si>
    <t xml:space="preserve">180-058-00228 </t>
  </si>
  <si>
    <t>5409</t>
  </si>
  <si>
    <t>5410</t>
  </si>
  <si>
    <t>5411</t>
  </si>
  <si>
    <t>5412</t>
  </si>
  <si>
    <t>5413</t>
  </si>
  <si>
    <t>5414</t>
  </si>
  <si>
    <t>5415</t>
  </si>
  <si>
    <t>5416</t>
  </si>
  <si>
    <t xml:space="preserve">180-058-00249 </t>
  </si>
  <si>
    <t>5618</t>
  </si>
  <si>
    <t>5619</t>
  </si>
  <si>
    <t>5620</t>
  </si>
  <si>
    <t>5621</t>
  </si>
  <si>
    <t xml:space="preserve">180-058-00258 </t>
  </si>
  <si>
    <t>5197</t>
  </si>
  <si>
    <t>07-08-2019</t>
  </si>
  <si>
    <t xml:space="preserve">180-058-00279 </t>
  </si>
  <si>
    <t>5270</t>
  </si>
  <si>
    <t>5271</t>
  </si>
  <si>
    <t>5272</t>
  </si>
  <si>
    <t xml:space="preserve">180-058-00282 </t>
  </si>
  <si>
    <t>5245</t>
  </si>
  <si>
    <t>5246</t>
  </si>
  <si>
    <t>5247</t>
  </si>
  <si>
    <t>5248</t>
  </si>
  <si>
    <t xml:space="preserve">180-058-00289 </t>
  </si>
  <si>
    <t>5205</t>
  </si>
  <si>
    <t>08-08-2019</t>
  </si>
  <si>
    <t>5206</t>
  </si>
  <si>
    <t>5207</t>
  </si>
  <si>
    <t xml:space="preserve">180-058-00309 </t>
  </si>
  <si>
    <t>5203</t>
  </si>
  <si>
    <t>5204</t>
  </si>
  <si>
    <t xml:space="preserve">180-058-00312 </t>
  </si>
  <si>
    <t>5754</t>
  </si>
  <si>
    <t xml:space="preserve">180-058-00318 </t>
  </si>
  <si>
    <t>5613</t>
  </si>
  <si>
    <t>5614</t>
  </si>
  <si>
    <t xml:space="preserve">180-058-00327 </t>
  </si>
  <si>
    <t>5286</t>
  </si>
  <si>
    <t>5287</t>
  </si>
  <si>
    <t>5288</t>
  </si>
  <si>
    <t xml:space="preserve">180-058-00330 </t>
  </si>
  <si>
    <t>5198</t>
  </si>
  <si>
    <t>5199</t>
  </si>
  <si>
    <t xml:space="preserve">180-058-00344 </t>
  </si>
  <si>
    <t>5533</t>
  </si>
  <si>
    <t>22-07-2019</t>
  </si>
  <si>
    <t>5534</t>
  </si>
  <si>
    <t>5535</t>
  </si>
  <si>
    <t>5536</t>
  </si>
  <si>
    <t>5537</t>
  </si>
  <si>
    <t>5538</t>
  </si>
  <si>
    <t xml:space="preserve">180-058-00347 </t>
  </si>
  <si>
    <t>5589</t>
  </si>
  <si>
    <t xml:space="preserve">180-058-00370 </t>
  </si>
  <si>
    <t>5201</t>
  </si>
  <si>
    <t>5202</t>
  </si>
  <si>
    <t xml:space="preserve">180-058-00375 </t>
  </si>
  <si>
    <t>5824</t>
  </si>
  <si>
    <t>5825</t>
  </si>
  <si>
    <t>5826</t>
  </si>
  <si>
    <t>5827</t>
  </si>
  <si>
    <t xml:space="preserve">180-058-00378 </t>
  </si>
  <si>
    <t>5555</t>
  </si>
  <si>
    <t>5556</t>
  </si>
  <si>
    <t>5557</t>
  </si>
  <si>
    <t>5558</t>
  </si>
  <si>
    <t xml:space="preserve">180-058-00383 </t>
  </si>
  <si>
    <t>5265</t>
  </si>
  <si>
    <t>31-07-2019</t>
  </si>
  <si>
    <t>5266</t>
  </si>
  <si>
    <t>5267</t>
  </si>
  <si>
    <t>5268</t>
  </si>
  <si>
    <t>5269</t>
  </si>
  <si>
    <t xml:space="preserve">180-058-00393 </t>
  </si>
  <si>
    <t>5442</t>
  </si>
  <si>
    <t>5443</t>
  </si>
  <si>
    <t>5444</t>
  </si>
  <si>
    <t>5445</t>
  </si>
  <si>
    <t xml:space="preserve">180-058-00407 </t>
  </si>
  <si>
    <t>5768</t>
  </si>
  <si>
    <t xml:space="preserve">180-058-00413 </t>
  </si>
  <si>
    <t>5188</t>
  </si>
  <si>
    <t>23-07-2019</t>
  </si>
  <si>
    <t>5189</t>
  </si>
  <si>
    <t>5216</t>
  </si>
  <si>
    <t>5217</t>
  </si>
  <si>
    <t>24-07-2019</t>
  </si>
  <si>
    <t xml:space="preserve">180-058-00415 </t>
  </si>
  <si>
    <t>5739</t>
  </si>
  <si>
    <t>5740</t>
  </si>
  <si>
    <t>5741</t>
  </si>
  <si>
    <t xml:space="preserve">180-058-00421 </t>
  </si>
  <si>
    <t>5401</t>
  </si>
  <si>
    <t>5402</t>
  </si>
  <si>
    <t xml:space="preserve">180-058-00435 </t>
  </si>
  <si>
    <t>5655</t>
  </si>
  <si>
    <t>5656</t>
  </si>
  <si>
    <t xml:space="preserve">180-058-00436 </t>
  </si>
  <si>
    <t>5394</t>
  </si>
  <si>
    <t>5395</t>
  </si>
  <si>
    <t xml:space="preserve">180-058-00447 </t>
  </si>
  <si>
    <t>5832</t>
  </si>
  <si>
    <t>5833</t>
  </si>
  <si>
    <t>5834</t>
  </si>
  <si>
    <t>5835</t>
  </si>
  <si>
    <t xml:space="preserve">180-058-00459 </t>
  </si>
  <si>
    <t>5769</t>
  </si>
  <si>
    <t xml:space="preserve">180-058-00480 </t>
  </si>
  <si>
    <t>5767</t>
  </si>
  <si>
    <t xml:space="preserve">180-058-00486 </t>
  </si>
  <si>
    <t>5764</t>
  </si>
  <si>
    <t xml:space="preserve">180-058-00506 </t>
  </si>
  <si>
    <t>5406</t>
  </si>
  <si>
    <t xml:space="preserve">180-058-00507 </t>
  </si>
  <si>
    <t>5729</t>
  </si>
  <si>
    <t>5730</t>
  </si>
  <si>
    <t>5731</t>
  </si>
  <si>
    <t>5732</t>
  </si>
  <si>
    <t xml:space="preserve">180-058-00511 </t>
  </si>
  <si>
    <t>5047</t>
  </si>
  <si>
    <t>5048</t>
  </si>
  <si>
    <t xml:space="preserve">180-058-00515 </t>
  </si>
  <si>
    <t>5360</t>
  </si>
  <si>
    <t>5361</t>
  </si>
  <si>
    <t xml:space="preserve">180-058-00527 </t>
  </si>
  <si>
    <t>5446</t>
  </si>
  <si>
    <t>5447</t>
  </si>
  <si>
    <t xml:space="preserve">180-058-00553 </t>
  </si>
  <si>
    <t>5675</t>
  </si>
  <si>
    <t xml:space="preserve">180-058-00556 </t>
  </si>
  <si>
    <t>5436</t>
  </si>
  <si>
    <t>5437</t>
  </si>
  <si>
    <t>5438</t>
  </si>
  <si>
    <t xml:space="preserve">180-058-00563 </t>
  </si>
  <si>
    <t>5734</t>
  </si>
  <si>
    <t>5735</t>
  </si>
  <si>
    <t>5736</t>
  </si>
  <si>
    <t>5737</t>
  </si>
  <si>
    <t xml:space="preserve">180-058-00573 </t>
  </si>
  <si>
    <t>5211</t>
  </si>
  <si>
    <t>5212</t>
  </si>
  <si>
    <t>5213</t>
  </si>
  <si>
    <t>5214</t>
  </si>
  <si>
    <t>5215</t>
  </si>
  <si>
    <t xml:space="preserve">180-058-00575 </t>
  </si>
  <si>
    <t>5687</t>
  </si>
  <si>
    <t>5688</t>
  </si>
  <si>
    <t>5689</t>
  </si>
  <si>
    <t>5690</t>
  </si>
  <si>
    <t>5691</t>
  </si>
  <si>
    <t>5692</t>
  </si>
  <si>
    <t>5693</t>
  </si>
  <si>
    <t>5694</t>
  </si>
  <si>
    <t>5695</t>
  </si>
  <si>
    <t xml:space="preserve">180-058-00583 </t>
  </si>
  <si>
    <t>5755</t>
  </si>
  <si>
    <t>5756</t>
  </si>
  <si>
    <t>5757</t>
  </si>
  <si>
    <t>5758</t>
  </si>
  <si>
    <t>5759</t>
  </si>
  <si>
    <t>5760</t>
  </si>
  <si>
    <t>5761</t>
  </si>
  <si>
    <t>5762</t>
  </si>
  <si>
    <t xml:space="preserve">180-058-00594 </t>
  </si>
  <si>
    <t>5257</t>
  </si>
  <si>
    <t xml:space="preserve">180-058-00599 </t>
  </si>
  <si>
    <t>5254</t>
  </si>
  <si>
    <t xml:space="preserve">180-058-00607 </t>
  </si>
  <si>
    <t>5347</t>
  </si>
  <si>
    <t>5348</t>
  </si>
  <si>
    <t>5349</t>
  </si>
  <si>
    <t>5350</t>
  </si>
  <si>
    <t xml:space="preserve">180-058-00644 </t>
  </si>
  <si>
    <t>5209</t>
  </si>
  <si>
    <t xml:space="preserve">180-058-00653 </t>
  </si>
  <si>
    <t>5431</t>
  </si>
  <si>
    <t xml:space="preserve">180-058-00663 </t>
  </si>
  <si>
    <t>5771</t>
  </si>
  <si>
    <t>5772</t>
  </si>
  <si>
    <t>5773</t>
  </si>
  <si>
    <t>5774</t>
  </si>
  <si>
    <t>5775</t>
  </si>
  <si>
    <t>5776</t>
  </si>
  <si>
    <t>5777</t>
  </si>
  <si>
    <t>5778</t>
  </si>
  <si>
    <t>5779</t>
  </si>
  <si>
    <t xml:space="preserve">180-058-00667 </t>
  </si>
  <si>
    <t>5738</t>
  </si>
  <si>
    <t xml:space="preserve">180-058-00721 </t>
  </si>
  <si>
    <t>5763</t>
  </si>
  <si>
    <t xml:space="preserve">180-058-00724 </t>
  </si>
  <si>
    <t>5605</t>
  </si>
  <si>
    <t>5606</t>
  </si>
  <si>
    <t xml:space="preserve">180-058-00783 </t>
  </si>
  <si>
    <t>5801</t>
  </si>
  <si>
    <t xml:space="preserve">180-058-00844 </t>
  </si>
  <si>
    <t>5208</t>
  </si>
  <si>
    <t>5210</t>
  </si>
  <si>
    <t xml:space="preserve">180-058-00848 </t>
  </si>
  <si>
    <t>5419</t>
  </si>
  <si>
    <t>5420</t>
  </si>
  <si>
    <t>5426</t>
  </si>
  <si>
    <t>5427</t>
  </si>
  <si>
    <t xml:space="preserve">180-058-00854 </t>
  </si>
  <si>
    <t>5368</t>
  </si>
  <si>
    <t>5369</t>
  </si>
  <si>
    <t>5370</t>
  </si>
  <si>
    <t xml:space="preserve">180-058-00860 </t>
  </si>
  <si>
    <t>5261</t>
  </si>
  <si>
    <t>5262</t>
  </si>
  <si>
    <t>5263</t>
  </si>
  <si>
    <t>5264</t>
  </si>
  <si>
    <t xml:space="preserve">180-058-00891 </t>
  </si>
  <si>
    <t>5200</t>
  </si>
  <si>
    <t xml:space="preserve">180-058-00893 </t>
  </si>
  <si>
    <t>5780</t>
  </si>
  <si>
    <t>5781</t>
  </si>
  <si>
    <t>5782</t>
  </si>
  <si>
    <t>5783</t>
  </si>
  <si>
    <t>5784</t>
  </si>
  <si>
    <t>5785</t>
  </si>
  <si>
    <t>5786</t>
  </si>
  <si>
    <t>5787</t>
  </si>
  <si>
    <t>5788</t>
  </si>
  <si>
    <t xml:space="preserve">180-058-00900 </t>
  </si>
  <si>
    <t>5278</t>
  </si>
  <si>
    <t>5279</t>
  </si>
  <si>
    <t>5280</t>
  </si>
  <si>
    <t xml:space="preserve">180-058-00906 </t>
  </si>
  <si>
    <t>5628</t>
  </si>
  <si>
    <t>5629</t>
  </si>
  <si>
    <t>5630</t>
  </si>
  <si>
    <t>5631</t>
  </si>
  <si>
    <t xml:space="preserve">180-058-00907 </t>
  </si>
  <si>
    <t>5622</t>
  </si>
  <si>
    <t>5623</t>
  </si>
  <si>
    <t xml:space="preserve">180-058-00920 </t>
  </si>
  <si>
    <t>5296</t>
  </si>
  <si>
    <t>5297</t>
  </si>
  <si>
    <t>5298</t>
  </si>
  <si>
    <t xml:space="preserve">180-058-00922 </t>
  </si>
  <si>
    <t>5664</t>
  </si>
  <si>
    <t>5665</t>
  </si>
  <si>
    <t>5666</t>
  </si>
  <si>
    <t>5667</t>
  </si>
  <si>
    <t>5668</t>
  </si>
  <si>
    <t>5669</t>
  </si>
  <si>
    <t>5670</t>
  </si>
  <si>
    <t>5671</t>
  </si>
  <si>
    <t>5672</t>
  </si>
  <si>
    <t>5673</t>
  </si>
  <si>
    <t>5674</t>
  </si>
  <si>
    <t xml:space="preserve">180-058-00931 </t>
  </si>
  <si>
    <t>5439</t>
  </si>
  <si>
    <t>5440</t>
  </si>
  <si>
    <t>5441</t>
  </si>
  <si>
    <t xml:space="preserve">180-058-00938 </t>
  </si>
  <si>
    <t>5453</t>
  </si>
  <si>
    <t>5454</t>
  </si>
  <si>
    <t>5455</t>
  </si>
  <si>
    <t>5456</t>
  </si>
  <si>
    <t>5457</t>
  </si>
  <si>
    <t xml:space="preserve">180-058-00940 </t>
  </si>
  <si>
    <t>5448</t>
  </si>
  <si>
    <t xml:space="preserve">180-058-00942 </t>
  </si>
  <si>
    <t>5566</t>
  </si>
  <si>
    <t>5567</t>
  </si>
  <si>
    <t xml:space="preserve">180-058-00955 </t>
  </si>
  <si>
    <t>5632</t>
  </si>
  <si>
    <t>5633</t>
  </si>
  <si>
    <t>5634</t>
  </si>
  <si>
    <t>5635</t>
  </si>
  <si>
    <t>5636</t>
  </si>
  <si>
    <t>5637</t>
  </si>
  <si>
    <t>5638</t>
  </si>
  <si>
    <t xml:space="preserve">180-058-00956 </t>
  </si>
  <si>
    <t>5559</t>
  </si>
  <si>
    <t>5560</t>
  </si>
  <si>
    <t xml:space="preserve">180-058-00957 </t>
  </si>
  <si>
    <t>5233</t>
  </si>
  <si>
    <t>5234</t>
  </si>
  <si>
    <t>5235</t>
  </si>
  <si>
    <t>5236</t>
  </si>
  <si>
    <t xml:space="preserve">180-058-00965 </t>
  </si>
  <si>
    <t>5657</t>
  </si>
  <si>
    <t>5658</t>
  </si>
  <si>
    <t>5659</t>
  </si>
  <si>
    <t>5660</t>
  </si>
  <si>
    <t>5661</t>
  </si>
  <si>
    <t>5662</t>
  </si>
  <si>
    <t>5663</t>
  </si>
  <si>
    <t>5823</t>
  </si>
  <si>
    <t xml:space="preserve">180-058-00973 </t>
  </si>
  <si>
    <t>5639</t>
  </si>
  <si>
    <t>5640</t>
  </si>
  <si>
    <t>5641</t>
  </si>
  <si>
    <t>5642</t>
  </si>
  <si>
    <t>5643</t>
  </si>
  <si>
    <t>5644</t>
  </si>
  <si>
    <t>5645</t>
  </si>
  <si>
    <t>5646</t>
  </si>
  <si>
    <t>5647</t>
  </si>
  <si>
    <t>5648</t>
  </si>
  <si>
    <t>5649</t>
  </si>
  <si>
    <t>5650</t>
  </si>
  <si>
    <t xml:space="preserve">180-058-00995 </t>
  </si>
  <si>
    <t>5651</t>
  </si>
  <si>
    <t>5652</t>
  </si>
  <si>
    <t>5653</t>
  </si>
  <si>
    <t>5654</t>
  </si>
  <si>
    <t xml:space="preserve">180-058-01010 </t>
  </si>
  <si>
    <t>5602</t>
  </si>
  <si>
    <t>5603</t>
  </si>
  <si>
    <t>5604</t>
  </si>
  <si>
    <t xml:space="preserve">180-058-01018 </t>
  </si>
  <si>
    <t>5283</t>
  </si>
  <si>
    <t>5284</t>
  </si>
  <si>
    <t>5285</t>
  </si>
  <si>
    <t xml:space="preserve">180-058-01025 </t>
  </si>
  <si>
    <t>5744</t>
  </si>
  <si>
    <t>5745</t>
  </si>
  <si>
    <t>5746</t>
  </si>
  <si>
    <t>5747</t>
  </si>
  <si>
    <t>5748</t>
  </si>
  <si>
    <t>5749</t>
  </si>
  <si>
    <t>5750</t>
  </si>
  <si>
    <t>5751</t>
  </si>
  <si>
    <t>5752</t>
  </si>
  <si>
    <t>5753</t>
  </si>
  <si>
    <t xml:space="preserve">180-058-01026 </t>
  </si>
  <si>
    <t>5611</t>
  </si>
  <si>
    <t>5612</t>
  </si>
  <si>
    <t xml:space="preserve">180-058-01046 </t>
  </si>
  <si>
    <t>5742</t>
  </si>
  <si>
    <t>5743</t>
  </si>
  <si>
    <t xml:space="preserve">180-058-01053 </t>
  </si>
  <si>
    <t>5525</t>
  </si>
  <si>
    <t>5526</t>
  </si>
  <si>
    <t>5527</t>
  </si>
  <si>
    <t>5528</t>
  </si>
  <si>
    <t>5529</t>
  </si>
  <si>
    <t>5530</t>
  </si>
  <si>
    <t xml:space="preserve">180-058-01057 </t>
  </si>
  <si>
    <t>5392</t>
  </si>
  <si>
    <t>5393</t>
  </si>
  <si>
    <t xml:space="preserve">180-058-01059 </t>
  </si>
  <si>
    <t>5718</t>
  </si>
  <si>
    <t>5719</t>
  </si>
  <si>
    <t xml:space="preserve">180-058-01065 </t>
  </si>
  <si>
    <t>5364</t>
  </si>
  <si>
    <t>5365</t>
  </si>
  <si>
    <t xml:space="preserve">180-058-01090 </t>
  </si>
  <si>
    <t>5396</t>
  </si>
  <si>
    <t xml:space="preserve">180-058-01092 </t>
  </si>
  <si>
    <t>5274</t>
  </si>
  <si>
    <t>5275</t>
  </si>
  <si>
    <t>5276</t>
  </si>
  <si>
    <t>5277</t>
  </si>
  <si>
    <t xml:space="preserve">180-058-01105 </t>
  </si>
  <si>
    <t>5722</t>
  </si>
  <si>
    <t xml:space="preserve">180-058-01127 </t>
  </si>
  <si>
    <t>5355</t>
  </si>
  <si>
    <t xml:space="preserve">180-058-01128 </t>
  </si>
  <si>
    <t>5812</t>
  </si>
  <si>
    <t>5813</t>
  </si>
  <si>
    <t>5814</t>
  </si>
  <si>
    <t xml:space="preserve">180-058-01135 </t>
  </si>
  <si>
    <t>5524</t>
  </si>
  <si>
    <t>5531</t>
  </si>
  <si>
    <t>5532</t>
  </si>
  <si>
    <t xml:space="preserve">180-058-01142 </t>
  </si>
  <si>
    <t>5253</t>
  </si>
  <si>
    <t>5255</t>
  </si>
  <si>
    <t xml:space="preserve">180-058-01162 </t>
  </si>
  <si>
    <t>5289</t>
  </si>
  <si>
    <t>5290</t>
  </si>
  <si>
    <t xml:space="preserve">180-058-01173 </t>
  </si>
  <si>
    <t>5728</t>
  </si>
  <si>
    <t xml:space="preserve">180-058-01193 </t>
  </si>
  <si>
    <t>5615</t>
  </si>
  <si>
    <t>5616</t>
  </si>
  <si>
    <t xml:space="preserve">180-058-01194 </t>
  </si>
  <si>
    <t>5351</t>
  </si>
  <si>
    <t>5352</t>
  </si>
  <si>
    <t>5353</t>
  </si>
  <si>
    <t>5354</t>
  </si>
  <si>
    <t>5356</t>
  </si>
  <si>
    <t>5357</t>
  </si>
  <si>
    <t>5358</t>
  </si>
  <si>
    <t xml:space="preserve">180-058-01206 </t>
  </si>
  <si>
    <t>5421</t>
  </si>
  <si>
    <t>5422</t>
  </si>
  <si>
    <t>5423</t>
  </si>
  <si>
    <t>5424</t>
  </si>
  <si>
    <t>5425</t>
  </si>
  <si>
    <t xml:space="preserve">180-058-01226 </t>
  </si>
  <si>
    <t>5366</t>
  </si>
  <si>
    <t>5367</t>
  </si>
  <si>
    <t xml:space="preserve">180-058-01238 </t>
  </si>
  <si>
    <t>5828</t>
  </si>
  <si>
    <t>5829</t>
  </si>
  <si>
    <t>5830</t>
  </si>
  <si>
    <t>5831</t>
  </si>
  <si>
    <t xml:space="preserve">180-058-01245 </t>
  </si>
  <si>
    <t>5301</t>
  </si>
  <si>
    <t>5302</t>
  </si>
  <si>
    <t>5303</t>
  </si>
  <si>
    <t>5304</t>
  </si>
  <si>
    <t>5305</t>
  </si>
  <si>
    <t>5306</t>
  </si>
  <si>
    <t>5307</t>
  </si>
  <si>
    <t>5308</t>
  </si>
  <si>
    <t>5309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</si>
  <si>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</si>
  <si>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</si>
  <si>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</si>
  <si>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</si>
  <si>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</si>
  <si>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</si>
  <si>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</si>
  <si>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</si>
  <si>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</si>
  <si>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</si>
  <si>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</si>
  <si>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</si>
  <si>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</si>
  <si>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</si>
  <si>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</si>
  <si>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</si>
  <si>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</si>
  <si>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</si>
  <si>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</si>
  <si>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</si>
  <si>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</si>
  <si>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 xml:space="preserve">180-058-01258 </t>
  </si>
  <si>
    <t>5371</t>
  </si>
  <si>
    <t>5372</t>
  </si>
  <si>
    <t>5373</t>
  </si>
  <si>
    <t>5374</t>
  </si>
  <si>
    <t>5375</t>
  </si>
  <si>
    <t>5376</t>
  </si>
  <si>
    <t>5377</t>
  </si>
  <si>
    <t xml:space="preserve">180-058-01259 </t>
  </si>
  <si>
    <t>5249</t>
  </si>
  <si>
    <t>5250</t>
  </si>
  <si>
    <t>5251</t>
  </si>
  <si>
    <t>5252</t>
  </si>
  <si>
    <t xml:space="preserve">180-058-01283 </t>
  </si>
  <si>
    <t>5585</t>
  </si>
  <si>
    <t xml:space="preserve">180-058-01298 </t>
  </si>
  <si>
    <t>5698</t>
  </si>
  <si>
    <t>5699</t>
  </si>
  <si>
    <t>5700</t>
  </si>
  <si>
    <t>5701</t>
  </si>
  <si>
    <t>5702</t>
  </si>
  <si>
    <t>5703</t>
  </si>
  <si>
    <t>5704</t>
  </si>
  <si>
    <t>5705</t>
  </si>
  <si>
    <t>5706</t>
  </si>
  <si>
    <t>5707</t>
  </si>
  <si>
    <t>5708</t>
  </si>
  <si>
    <t>5709</t>
  </si>
  <si>
    <t>5710</t>
  </si>
  <si>
    <t>5711</t>
  </si>
  <si>
    <t xml:space="preserve">180-058-01323 </t>
  </si>
  <si>
    <t>5382</t>
  </si>
  <si>
    <t>5383</t>
  </si>
  <si>
    <t>5384</t>
  </si>
  <si>
    <t>5385</t>
  </si>
  <si>
    <t xml:space="preserve">180-058-01324 </t>
  </si>
  <si>
    <t>5281</t>
  </si>
  <si>
    <t>5282</t>
  </si>
  <si>
    <t xml:space="preserve">180-058-01325 </t>
  </si>
  <si>
    <t>5461</t>
  </si>
  <si>
    <t>5462</t>
  </si>
  <si>
    <t>5463</t>
  </si>
  <si>
    <t>5464</t>
  </si>
  <si>
    <t>5465</t>
  </si>
  <si>
    <t>5466</t>
  </si>
  <si>
    <t>5467</t>
  </si>
  <si>
    <t>5468</t>
  </si>
  <si>
    <t>5469</t>
  </si>
  <si>
    <t>5470</t>
  </si>
  <si>
    <t xml:space="preserve">180-058-01328 </t>
  </si>
  <si>
    <t>5378</t>
  </si>
  <si>
    <t>5379</t>
  </si>
  <si>
    <t>5380</t>
  </si>
  <si>
    <t>5381</t>
  </si>
  <si>
    <t xml:space="preserve">180-058-01344 </t>
  </si>
  <si>
    <t>5299</t>
  </si>
  <si>
    <t>5300</t>
  </si>
  <si>
    <t xml:space="preserve">180-058-01345 </t>
  </si>
  <si>
    <t>5273</t>
  </si>
  <si>
    <t xml:space="preserve">180-058-01347 </t>
  </si>
  <si>
    <t>5723</t>
  </si>
  <si>
    <t xml:space="preserve">180-058-01361 </t>
  </si>
  <si>
    <t>5807</t>
  </si>
  <si>
    <t>5808</t>
  </si>
  <si>
    <t>5809</t>
  </si>
  <si>
    <t>5810</t>
  </si>
  <si>
    <t>5811</t>
  </si>
  <si>
    <t xml:space="preserve">180-058-01371 </t>
  </si>
  <si>
    <t>5334</t>
  </si>
  <si>
    <t>5335</t>
  </si>
  <si>
    <t>5336</t>
  </si>
  <si>
    <t>5337</t>
  </si>
  <si>
    <t>5338</t>
  </si>
  <si>
    <t>5339</t>
  </si>
  <si>
    <t>5340</t>
  </si>
  <si>
    <t>5341</t>
  </si>
  <si>
    <t>5342</t>
  </si>
  <si>
    <t>5343</t>
  </si>
  <si>
    <t>5344</t>
  </si>
  <si>
    <t xml:space="preserve">180-058-01380 </t>
  </si>
  <si>
    <t>5819</t>
  </si>
  <si>
    <t>5820</t>
  </si>
  <si>
    <t>5821</t>
  </si>
  <si>
    <t>5822</t>
  </si>
  <si>
    <t xml:space="preserve">180-058-01381 </t>
  </si>
  <si>
    <t>5293</t>
  </si>
  <si>
    <t>5294</t>
  </si>
  <si>
    <t>5295</t>
  </si>
  <si>
    <t xml:space="preserve">180-058-01383 </t>
  </si>
  <si>
    <t>5797</t>
  </si>
  <si>
    <t>5798</t>
  </si>
  <si>
    <t>5799</t>
  </si>
  <si>
    <t>5800</t>
  </si>
  <si>
    <t xml:space="preserve">180-058-01387 </t>
  </si>
  <si>
    <t>5583</t>
  </si>
  <si>
    <t>5584</t>
  </si>
  <si>
    <t xml:space="preserve">180-058-01401 </t>
  </si>
  <si>
    <t>5806</t>
  </si>
  <si>
    <t xml:space="preserve">180-058-01403 </t>
  </si>
  <si>
    <t>5432</t>
  </si>
  <si>
    <t>5433</t>
  </si>
  <si>
    <t>5434</t>
  </si>
  <si>
    <t>5435</t>
  </si>
  <si>
    <t xml:space="preserve">180-058-01411 </t>
  </si>
  <si>
    <t>5345</t>
  </si>
  <si>
    <t xml:space="preserve">180-058-01419 </t>
  </si>
  <si>
    <t>5696</t>
  </si>
  <si>
    <t>5697</t>
  </si>
  <si>
    <t xml:space="preserve">180-058-01421 </t>
  </si>
  <si>
    <t>5190</t>
  </si>
  <si>
    <t>5191</t>
  </si>
  <si>
    <t>5192</t>
  </si>
  <si>
    <t>5193</t>
  </si>
  <si>
    <t>5194</t>
  </si>
  <si>
    <t>5195</t>
  </si>
  <si>
    <t>5196</t>
  </si>
  <si>
    <t xml:space="preserve">180-058-01430 </t>
  </si>
  <si>
    <t>5712</t>
  </si>
  <si>
    <t>5713</t>
  </si>
  <si>
    <t xml:space="preserve">180-058-01450 </t>
  </si>
  <si>
    <t>4868</t>
  </si>
  <si>
    <t>17-06-2019</t>
  </si>
  <si>
    <t>4869</t>
  </si>
  <si>
    <t>4870</t>
  </si>
  <si>
    <t>4871</t>
  </si>
  <si>
    <t xml:space="preserve">180-058-01490 </t>
  </si>
  <si>
    <t>4578</t>
  </si>
  <si>
    <t>25-06-2019</t>
  </si>
  <si>
    <t>4579</t>
  </si>
  <si>
    <t>4580</t>
  </si>
  <si>
    <t xml:space="preserve">180-058-01498 </t>
  </si>
  <si>
    <t>4701</t>
  </si>
  <si>
    <t>01-07-2019</t>
  </si>
  <si>
    <t>4702</t>
  </si>
  <si>
    <t>4703</t>
  </si>
  <si>
    <t>4704</t>
  </si>
  <si>
    <t>21-06-2019</t>
  </si>
  <si>
    <t>4705</t>
  </si>
  <si>
    <t xml:space="preserve">180-058-01502 </t>
  </si>
  <si>
    <t>4616</t>
  </si>
  <si>
    <t>20-06-2019</t>
  </si>
  <si>
    <t>4617</t>
  </si>
  <si>
    <t>4618</t>
  </si>
  <si>
    <t>4619</t>
  </si>
  <si>
    <t>4620</t>
  </si>
  <si>
    <t xml:space="preserve">180-058-01513 </t>
  </si>
  <si>
    <t>5093</t>
  </si>
  <si>
    <t>30-07-2019</t>
  </si>
  <si>
    <t>5094</t>
  </si>
  <si>
    <t>5095</t>
  </si>
  <si>
    <t>5096</t>
  </si>
  <si>
    <t xml:space="preserve">180-058-01534 </t>
  </si>
  <si>
    <t>5111</t>
  </si>
  <si>
    <t>5113</t>
  </si>
  <si>
    <t>29-07-2019</t>
  </si>
  <si>
    <t>5114</t>
  </si>
  <si>
    <t xml:space="preserve">180-058-01572 </t>
  </si>
  <si>
    <t>4776</t>
  </si>
  <si>
    <t>4777</t>
  </si>
  <si>
    <t>19-06-2019</t>
  </si>
  <si>
    <t>4778</t>
  </si>
  <si>
    <t>4779</t>
  </si>
  <si>
    <t>4780</t>
  </si>
  <si>
    <t>4781</t>
  </si>
  <si>
    <t>4782</t>
  </si>
  <si>
    <t>13-06-2019</t>
  </si>
  <si>
    <t>4783</t>
  </si>
  <si>
    <t xml:space="preserve">180-058-01588 </t>
  </si>
  <si>
    <t>4872</t>
  </si>
  <si>
    <t xml:space="preserve">180-058-01598 </t>
  </si>
  <si>
    <t>4801</t>
  </si>
  <si>
    <t>4802</t>
  </si>
  <si>
    <t>4803</t>
  </si>
  <si>
    <t xml:space="preserve">180-058-01635 </t>
  </si>
  <si>
    <t>5500</t>
  </si>
  <si>
    <t>5501</t>
  </si>
  <si>
    <t>5502</t>
  </si>
  <si>
    <t xml:space="preserve">180-058-01665 </t>
  </si>
  <si>
    <t>5507</t>
  </si>
  <si>
    <t>5508</t>
  </si>
  <si>
    <t>5509</t>
  </si>
  <si>
    <t>5510</t>
  </si>
  <si>
    <t>5511</t>
  </si>
  <si>
    <t>5512</t>
  </si>
  <si>
    <t>5513</t>
  </si>
  <si>
    <t>5514</t>
  </si>
  <si>
    <t xml:space="preserve">180-058-01667 </t>
  </si>
  <si>
    <t>4657</t>
  </si>
  <si>
    <t>18-06-2019</t>
  </si>
  <si>
    <t>4658</t>
  </si>
  <si>
    <t>4659</t>
  </si>
  <si>
    <t xml:space="preserve">180-058-01702 </t>
  </si>
  <si>
    <t>4860</t>
  </si>
  <si>
    <t xml:space="preserve">180-058-01722 </t>
  </si>
  <si>
    <t>4878</t>
  </si>
  <si>
    <t>4879</t>
  </si>
  <si>
    <t>4880</t>
  </si>
  <si>
    <t>4881</t>
  </si>
  <si>
    <t>4882</t>
  </si>
  <si>
    <t>4883</t>
  </si>
  <si>
    <t>4884</t>
  </si>
  <si>
    <t>4885</t>
  </si>
  <si>
    <t>4886</t>
  </si>
  <si>
    <t xml:space="preserve">180-058-01725 </t>
  </si>
  <si>
    <t>5008</t>
  </si>
  <si>
    <t>5009</t>
  </si>
  <si>
    <t>5010</t>
  </si>
  <si>
    <t>5011</t>
  </si>
  <si>
    <t>5012</t>
  </si>
  <si>
    <t>5013</t>
  </si>
  <si>
    <t>5014</t>
  </si>
  <si>
    <t>5015</t>
  </si>
  <si>
    <t xml:space="preserve">180-058-01746 </t>
  </si>
  <si>
    <t>5000</t>
  </si>
  <si>
    <t>5001</t>
  </si>
  <si>
    <t xml:space="preserve">180-058-01758 </t>
  </si>
  <si>
    <t>4456</t>
  </si>
  <si>
    <t>12-06-2019</t>
  </si>
  <si>
    <t>4457</t>
  </si>
  <si>
    <t xml:space="preserve">180-058-01786 </t>
  </si>
  <si>
    <t>4823</t>
  </si>
  <si>
    <t>14-06-2019</t>
  </si>
  <si>
    <t>4824</t>
  </si>
  <si>
    <t>4825</t>
  </si>
  <si>
    <t xml:space="preserve">180-058-01802 </t>
  </si>
  <si>
    <t>4987</t>
  </si>
  <si>
    <t>4988</t>
  </si>
  <si>
    <t>4989</t>
  </si>
  <si>
    <t>4990</t>
  </si>
  <si>
    <t>4991</t>
  </si>
  <si>
    <t xml:space="preserve">180-058-01809 </t>
  </si>
  <si>
    <t>5151</t>
  </si>
  <si>
    <t>5152</t>
  </si>
  <si>
    <t>5153</t>
  </si>
  <si>
    <t xml:space="preserve">180-058-01819 </t>
  </si>
  <si>
    <t>4518</t>
  </si>
  <si>
    <t>4519</t>
  </si>
  <si>
    <t xml:space="preserve">180-058-01822 </t>
  </si>
  <si>
    <t>5495</t>
  </si>
  <si>
    <t xml:space="preserve">180-058-01865 </t>
  </si>
  <si>
    <t>4520</t>
  </si>
  <si>
    <t>4521</t>
  </si>
  <si>
    <t>4522</t>
  </si>
  <si>
    <t>4523</t>
  </si>
  <si>
    <t>4524</t>
  </si>
  <si>
    <t xml:space="preserve">180-058-01881 </t>
  </si>
  <si>
    <t>5163</t>
  </si>
  <si>
    <t>5164</t>
  </si>
  <si>
    <t>5165</t>
  </si>
  <si>
    <t>5166</t>
  </si>
  <si>
    <t>5167</t>
  </si>
  <si>
    <t>5168</t>
  </si>
  <si>
    <t>5169</t>
  </si>
  <si>
    <t>5170</t>
  </si>
  <si>
    <t xml:space="preserve">180-058-01920 </t>
  </si>
  <si>
    <t>4611</t>
  </si>
  <si>
    <t>4612</t>
  </si>
  <si>
    <t>4613</t>
  </si>
  <si>
    <t xml:space="preserve">180-058-01922 </t>
  </si>
  <si>
    <t>5138</t>
  </si>
  <si>
    <t>5139</t>
  </si>
  <si>
    <t xml:space="preserve">180-058-01930 </t>
  </si>
  <si>
    <t>4511</t>
  </si>
  <si>
    <t>4512</t>
  </si>
  <si>
    <t>4513</t>
  </si>
  <si>
    <t>4514</t>
  </si>
  <si>
    <t>4515</t>
  </si>
  <si>
    <t>4516</t>
  </si>
  <si>
    <t>4517</t>
  </si>
  <si>
    <t xml:space="preserve">180-058-01945 </t>
  </si>
  <si>
    <t>5071</t>
  </si>
  <si>
    <t xml:space="preserve">180-058-01976 </t>
  </si>
  <si>
    <t>4669</t>
  </si>
  <si>
    <t>27-06-2019</t>
  </si>
  <si>
    <t>4670</t>
  </si>
  <si>
    <t>4671</t>
  </si>
  <si>
    <t>4672</t>
  </si>
  <si>
    <t>4673</t>
  </si>
  <si>
    <t xml:space="preserve">180-058-01983 </t>
  </si>
  <si>
    <t>5487</t>
  </si>
  <si>
    <t>5488</t>
  </si>
  <si>
    <t xml:space="preserve">180-058-01997 </t>
  </si>
  <si>
    <t>5836</t>
  </si>
  <si>
    <t>5837</t>
  </si>
  <si>
    <t>5838</t>
  </si>
  <si>
    <t xml:space="preserve">180-058-02002 </t>
  </si>
  <si>
    <t>4542</t>
  </si>
  <si>
    <t>26-06-2019</t>
  </si>
  <si>
    <t>4543</t>
  </si>
  <si>
    <t>4544</t>
  </si>
  <si>
    <t xml:space="preserve">180-058-02004 </t>
  </si>
  <si>
    <t>5039</t>
  </si>
  <si>
    <t xml:space="preserve">180-058-02029 </t>
  </si>
  <si>
    <t>5491</t>
  </si>
  <si>
    <t>5492</t>
  </si>
  <si>
    <t>5493</t>
  </si>
  <si>
    <t>5494</t>
  </si>
  <si>
    <t xml:space="preserve">180-058-02067 </t>
  </si>
  <si>
    <t>4998</t>
  </si>
  <si>
    <t>4999</t>
  </si>
  <si>
    <t>5002</t>
  </si>
  <si>
    <t>5003</t>
  </si>
  <si>
    <t>5004</t>
  </si>
  <si>
    <t>5005</t>
  </si>
  <si>
    <t>5006</t>
  </si>
  <si>
    <t>5007</t>
  </si>
  <si>
    <t xml:space="preserve">180-058-02080 </t>
  </si>
  <si>
    <t xml:space="preserve">180-058-02111 </t>
  </si>
  <si>
    <t>4647</t>
  </si>
  <si>
    <t>4648</t>
  </si>
  <si>
    <t>4649</t>
  </si>
  <si>
    <t>4650</t>
  </si>
  <si>
    <t>4651</t>
  </si>
  <si>
    <t>4652</t>
  </si>
  <si>
    <t>4653</t>
  </si>
  <si>
    <t>4654</t>
  </si>
  <si>
    <t>4655</t>
  </si>
  <si>
    <t>4656</t>
  </si>
  <si>
    <t xml:space="preserve">180-058-02118 </t>
  </si>
  <si>
    <t>5125</t>
  </si>
  <si>
    <t>5126</t>
  </si>
  <si>
    <t>5127</t>
  </si>
  <si>
    <t>5128</t>
  </si>
  <si>
    <t>5129</t>
  </si>
  <si>
    <t>5130</t>
  </si>
  <si>
    <t>5131</t>
  </si>
  <si>
    <t>5132</t>
  </si>
  <si>
    <t>5133</t>
  </si>
  <si>
    <t>5134</t>
  </si>
  <si>
    <t>5135</t>
  </si>
  <si>
    <t xml:space="preserve">180-058-02129 </t>
  </si>
  <si>
    <t>4492</t>
  </si>
  <si>
    <t>4493</t>
  </si>
  <si>
    <t xml:space="preserve">180-058-02130 </t>
  </si>
  <si>
    <t>4766</t>
  </si>
  <si>
    <t>4767</t>
  </si>
  <si>
    <t>4768</t>
  </si>
  <si>
    <t>4769</t>
  </si>
  <si>
    <t>4770</t>
  </si>
  <si>
    <t>4771</t>
  </si>
  <si>
    <t>4772</t>
  </si>
  <si>
    <t>4773</t>
  </si>
  <si>
    <t>4774</t>
  </si>
  <si>
    <t xml:space="preserve">180-058-02131 </t>
  </si>
  <si>
    <t>4459</t>
  </si>
  <si>
    <t>4460</t>
  </si>
  <si>
    <t>4461</t>
  </si>
  <si>
    <t>4462</t>
  </si>
  <si>
    <t>4463</t>
  </si>
  <si>
    <t>4464</t>
  </si>
  <si>
    <t>4465</t>
  </si>
  <si>
    <t>4466</t>
  </si>
  <si>
    <t xml:space="preserve">180-058-02133 </t>
  </si>
  <si>
    <t>5053</t>
  </si>
  <si>
    <t>5054</t>
  </si>
  <si>
    <t>5055</t>
  </si>
  <si>
    <t xml:space="preserve">180-058-02149 </t>
  </si>
  <si>
    <t>4599</t>
  </si>
  <si>
    <t xml:space="preserve">180-058-02153 </t>
  </si>
  <si>
    <t>4581</t>
  </si>
  <si>
    <t>4582</t>
  </si>
  <si>
    <t>4583</t>
  </si>
  <si>
    <t>4584</t>
  </si>
  <si>
    <t>4585</t>
  </si>
  <si>
    <t>4586</t>
  </si>
  <si>
    <t>4587</t>
  </si>
  <si>
    <t>4588</t>
  </si>
  <si>
    <t>4589</t>
  </si>
  <si>
    <t xml:space="preserve">180-058-02154 </t>
  </si>
  <si>
    <t>4614</t>
  </si>
  <si>
    <t>4615</t>
  </si>
  <si>
    <t xml:space="preserve">180-058-02171 </t>
  </si>
  <si>
    <t>5136</t>
  </si>
  <si>
    <t>5137</t>
  </si>
  <si>
    <t xml:space="preserve">180-058-02173 </t>
  </si>
  <si>
    <t>4545</t>
  </si>
  <si>
    <t>4546</t>
  </si>
  <si>
    <t>4547</t>
  </si>
  <si>
    <t>4548</t>
  </si>
  <si>
    <t>4549</t>
  </si>
  <si>
    <t>4550</t>
  </si>
  <si>
    <t xml:space="preserve">180-058-02197 </t>
  </si>
  <si>
    <t>5144</t>
  </si>
  <si>
    <t>5145</t>
  </si>
  <si>
    <t xml:space="preserve">180-058-02202 </t>
  </si>
  <si>
    <t>4901</t>
  </si>
  <si>
    <t xml:space="preserve">180-058-02223 </t>
  </si>
  <si>
    <t>4992</t>
  </si>
  <si>
    <t>4993</t>
  </si>
  <si>
    <t xml:space="preserve">180-058-02236 </t>
  </si>
  <si>
    <t>5059</t>
  </si>
  <si>
    <t>5060</t>
  </si>
  <si>
    <t>5061</t>
  </si>
  <si>
    <t>5062</t>
  </si>
  <si>
    <t>5063</t>
  </si>
  <si>
    <t>5064</t>
  </si>
  <si>
    <t>5065</t>
  </si>
  <si>
    <t>5066</t>
  </si>
  <si>
    <t xml:space="preserve">180-058-02255 </t>
  </si>
  <si>
    <t>5049</t>
  </si>
  <si>
    <t>5050</t>
  </si>
  <si>
    <t>5051</t>
  </si>
  <si>
    <t>5052</t>
  </si>
  <si>
    <t xml:space="preserve">180-058-02272 </t>
  </si>
  <si>
    <t>5154</t>
  </si>
  <si>
    <t>5155</t>
  </si>
  <si>
    <t>5156</t>
  </si>
  <si>
    <t xml:space="preserve">180-058-02292 </t>
  </si>
  <si>
    <t>4965</t>
  </si>
  <si>
    <t>4966</t>
  </si>
  <si>
    <t>4967</t>
  </si>
  <si>
    <t>4968</t>
  </si>
  <si>
    <t>4969</t>
  </si>
  <si>
    <t>4970</t>
  </si>
  <si>
    <t>4971</t>
  </si>
  <si>
    <t xml:space="preserve">180-058-02305 </t>
  </si>
  <si>
    <t>4644</t>
  </si>
  <si>
    <t>4645</t>
  </si>
  <si>
    <t xml:space="preserve">180-058-02309 </t>
  </si>
  <si>
    <t>4875</t>
  </si>
  <si>
    <t>4876</t>
  </si>
  <si>
    <t>4877</t>
  </si>
  <si>
    <t xml:space="preserve">180-058-02349 </t>
  </si>
  <si>
    <t>5112</t>
  </si>
  <si>
    <t xml:space="preserve">180-058-02378 </t>
  </si>
  <si>
    <t>5182</t>
  </si>
  <si>
    <t>5183</t>
  </si>
  <si>
    <t>5184</t>
  </si>
  <si>
    <t>5185</t>
  </si>
  <si>
    <t>5186</t>
  </si>
  <si>
    <t>5187</t>
  </si>
  <si>
    <t xml:space="preserve">180-058-02380 </t>
  </si>
  <si>
    <t>4713</t>
  </si>
  <si>
    <t>4714</t>
  </si>
  <si>
    <t>4715</t>
  </si>
  <si>
    <t xml:space="preserve">180-058-02413 </t>
  </si>
  <si>
    <t>4481</t>
  </si>
  <si>
    <t>4482</t>
  </si>
  <si>
    <t>4483</t>
  </si>
  <si>
    <t>4484</t>
  </si>
  <si>
    <t>4485</t>
  </si>
  <si>
    <t>4486</t>
  </si>
  <si>
    <t xml:space="preserve">180-058-02443 </t>
  </si>
  <si>
    <t>4631</t>
  </si>
  <si>
    <t>4632</t>
  </si>
  <si>
    <t xml:space="preserve">180-058-02447 </t>
  </si>
  <si>
    <t>4817</t>
  </si>
  <si>
    <t>4818</t>
  </si>
  <si>
    <t>4819</t>
  </si>
  <si>
    <t xml:space="preserve">180-058-02473 </t>
  </si>
  <si>
    <t>4865</t>
  </si>
  <si>
    <t>4866</t>
  </si>
  <si>
    <t>4867</t>
  </si>
  <si>
    <t xml:space="preserve">180-058-02477 </t>
  </si>
  <si>
    <t>4848</t>
  </si>
  <si>
    <t>4849</t>
  </si>
  <si>
    <t>4850</t>
  </si>
  <si>
    <t xml:space="preserve">180-058-02503 </t>
  </si>
  <si>
    <t>5028</t>
  </si>
  <si>
    <t>5029</t>
  </si>
  <si>
    <t>5030</t>
  </si>
  <si>
    <t xml:space="preserve">180-058-02528 </t>
  </si>
  <si>
    <t>5475</t>
  </si>
  <si>
    <t>5476</t>
  </si>
  <si>
    <t>5477</t>
  </si>
  <si>
    <t>5478</t>
  </si>
  <si>
    <t>5479</t>
  </si>
  <si>
    <t>5480</t>
  </si>
  <si>
    <t>5481</t>
  </si>
  <si>
    <t>5482</t>
  </si>
  <si>
    <t xml:space="preserve">180-058-02531 </t>
  </si>
  <si>
    <t>4732</t>
  </si>
  <si>
    <t>4733</t>
  </si>
  <si>
    <t>4734</t>
  </si>
  <si>
    <t xml:space="preserve">180-058-02541 </t>
  </si>
  <si>
    <t>4594</t>
  </si>
  <si>
    <t>4595</t>
  </si>
  <si>
    <t>4596</t>
  </si>
  <si>
    <t>4597</t>
  </si>
  <si>
    <t>4598</t>
  </si>
  <si>
    <t xml:space="preserve">180-058-02565 </t>
  </si>
  <si>
    <t>4623</t>
  </si>
  <si>
    <t>4624</t>
  </si>
  <si>
    <t>4625</t>
  </si>
  <si>
    <t>4626</t>
  </si>
  <si>
    <t xml:space="preserve">180-058-02596 </t>
  </si>
  <si>
    <t>4494</t>
  </si>
  <si>
    <t>4495</t>
  </si>
  <si>
    <t>4496</t>
  </si>
  <si>
    <t>4497</t>
  </si>
  <si>
    <t>4498</t>
  </si>
  <si>
    <t xml:space="preserve">180-058-02611 </t>
  </si>
  <si>
    <t>5019</t>
  </si>
  <si>
    <t>5020</t>
  </si>
  <si>
    <t>5021</t>
  </si>
  <si>
    <t>5022</t>
  </si>
  <si>
    <t>5023</t>
  </si>
  <si>
    <t>5024</t>
  </si>
  <si>
    <t>5025</t>
  </si>
  <si>
    <t xml:space="preserve">180-058-02613 </t>
  </si>
  <si>
    <t>5037</t>
  </si>
  <si>
    <t>5038</t>
  </si>
  <si>
    <t xml:space="preserve">180-058-02615 </t>
  </si>
  <si>
    <t>4945</t>
  </si>
  <si>
    <t>4946</t>
  </si>
  <si>
    <t>4947</t>
  </si>
  <si>
    <t>4948</t>
  </si>
  <si>
    <t>4949</t>
  </si>
  <si>
    <t>4950</t>
  </si>
  <si>
    <t>4951</t>
  </si>
  <si>
    <t xml:space="preserve">180-058-02663 </t>
  </si>
  <si>
    <t>4627</t>
  </si>
  <si>
    <t>4628</t>
  </si>
  <si>
    <t>4630</t>
  </si>
  <si>
    <t>4634</t>
  </si>
  <si>
    <t>4635</t>
  </si>
  <si>
    <t xml:space="preserve">180-058-02733 </t>
  </si>
  <si>
    <t>5097</t>
  </si>
  <si>
    <t>5098</t>
  </si>
  <si>
    <t>5099</t>
  </si>
  <si>
    <t>5100</t>
  </si>
  <si>
    <t>5101</t>
  </si>
  <si>
    <t>5102</t>
  </si>
  <si>
    <t>5103</t>
  </si>
  <si>
    <t>5104</t>
  </si>
  <si>
    <t>5105</t>
  </si>
  <si>
    <t>5106</t>
  </si>
  <si>
    <t>5107</t>
  </si>
  <si>
    <t>5108</t>
  </si>
  <si>
    <t xml:space="preserve">180-058-02736 </t>
  </si>
  <si>
    <t>5035</t>
  </si>
  <si>
    <t>5036</t>
  </si>
  <si>
    <t xml:space="preserve">180-058-02742 </t>
  </si>
  <si>
    <t>5489</t>
  </si>
  <si>
    <t>5490</t>
  </si>
  <si>
    <t xml:space="preserve">180-058-02743 </t>
  </si>
  <si>
    <t>5042</t>
  </si>
  <si>
    <t>5043</t>
  </si>
  <si>
    <t>5044</t>
  </si>
  <si>
    <t>5045</t>
  </si>
  <si>
    <t>5046</t>
  </si>
  <si>
    <t xml:space="preserve">180-058-02750 </t>
  </si>
  <si>
    <t>5109</t>
  </si>
  <si>
    <t>5110</t>
  </si>
  <si>
    <t xml:space="preserve">180-058-02764 </t>
  </si>
  <si>
    <t>5149</t>
  </si>
  <si>
    <t>5150</t>
  </si>
  <si>
    <t xml:space="preserve">180-058-02766 </t>
  </si>
  <si>
    <t>4804</t>
  </si>
  <si>
    <t>4805</t>
  </si>
  <si>
    <t>4806</t>
  </si>
  <si>
    <t>4807</t>
  </si>
  <si>
    <t>4808</t>
  </si>
  <si>
    <t>30-09-2019</t>
  </si>
  <si>
    <t>4809</t>
  </si>
  <si>
    <t>4810</t>
  </si>
  <si>
    <t xml:space="preserve">180-058-02768 </t>
  </si>
  <si>
    <t>5171</t>
  </si>
  <si>
    <t>5172</t>
  </si>
  <si>
    <t xml:space="preserve">180-058-02786 </t>
  </si>
  <si>
    <t>4689</t>
  </si>
  <si>
    <t>4690</t>
  </si>
  <si>
    <t xml:space="preserve">180-058-02793 </t>
  </si>
  <si>
    <t>4933</t>
  </si>
  <si>
    <t>4934</t>
  </si>
  <si>
    <t>4935</t>
  </si>
  <si>
    <t>4936</t>
  </si>
  <si>
    <t>4937</t>
  </si>
  <si>
    <t>4938</t>
  </si>
  <si>
    <t xml:space="preserve">180-058-02796 </t>
  </si>
  <si>
    <t>4811</t>
  </si>
  <si>
    <t>4812</t>
  </si>
  <si>
    <t>4813</t>
  </si>
  <si>
    <t xml:space="preserve">180-058-02813 </t>
  </si>
  <si>
    <t>5026</t>
  </si>
  <si>
    <t>5027</t>
  </si>
  <si>
    <t xml:space="preserve">180-058-02822 </t>
  </si>
  <si>
    <t>4502</t>
  </si>
  <si>
    <t>4503</t>
  </si>
  <si>
    <t>4504</t>
  </si>
  <si>
    <t>4505</t>
  </si>
  <si>
    <t>4506</t>
  </si>
  <si>
    <t>4507</t>
  </si>
  <si>
    <t>4508</t>
  </si>
  <si>
    <t>4509</t>
  </si>
  <si>
    <t>4510</t>
  </si>
  <si>
    <t xml:space="preserve">180-058-02837 </t>
  </si>
  <si>
    <t xml:space="preserve">180-058-02840 </t>
  </si>
  <si>
    <t>5067</t>
  </si>
  <si>
    <t>5068</t>
  </si>
  <si>
    <t xml:space="preserve">180-058-02850 </t>
  </si>
  <si>
    <t>4980</t>
  </si>
  <si>
    <t>4981</t>
  </si>
  <si>
    <t xml:space="preserve">180-058-02852 </t>
  </si>
  <si>
    <t>4814</t>
  </si>
  <si>
    <t>4815</t>
  </si>
  <si>
    <t>4816</t>
  </si>
  <si>
    <t xml:space="preserve">180-058-02900 </t>
  </si>
  <si>
    <t>4952</t>
  </si>
  <si>
    <t>4953</t>
  </si>
  <si>
    <t>4954</t>
  </si>
  <si>
    <t>4955</t>
  </si>
  <si>
    <t>4956</t>
  </si>
  <si>
    <t xml:space="preserve">180-058-02940 </t>
  </si>
  <si>
    <t>4939</t>
  </si>
  <si>
    <t>4940</t>
  </si>
  <si>
    <t>4941</t>
  </si>
  <si>
    <t>4942</t>
  </si>
  <si>
    <t>4943</t>
  </si>
  <si>
    <t>4944</t>
  </si>
  <si>
    <t xml:space="preserve">180-058-02955 </t>
  </si>
  <si>
    <t>4735</t>
  </si>
  <si>
    <t>4736</t>
  </si>
  <si>
    <t>4737</t>
  </si>
  <si>
    <t>4738</t>
  </si>
  <si>
    <t>4739</t>
  </si>
  <si>
    <t>4740</t>
  </si>
  <si>
    <t>4741</t>
  </si>
  <si>
    <t>4742</t>
  </si>
  <si>
    <t>4743</t>
  </si>
  <si>
    <t>4744</t>
  </si>
  <si>
    <t xml:space="preserve">180-058-02960 </t>
  </si>
  <si>
    <t>4529</t>
  </si>
  <si>
    <t>4530</t>
  </si>
  <si>
    <t>4531</t>
  </si>
  <si>
    <t>4532</t>
  </si>
  <si>
    <t>4533</t>
  </si>
  <si>
    <t>4534</t>
  </si>
  <si>
    <t>4535</t>
  </si>
  <si>
    <t>4536</t>
  </si>
  <si>
    <t>4537</t>
  </si>
  <si>
    <t>4538</t>
  </si>
  <si>
    <t>4539</t>
  </si>
  <si>
    <t>4540</t>
  </si>
  <si>
    <t>4541</t>
  </si>
  <si>
    <t xml:space="preserve">180-058-03011 </t>
  </si>
  <si>
    <t>4605</t>
  </si>
  <si>
    <t>4606</t>
  </si>
  <si>
    <t>4607</t>
  </si>
  <si>
    <t>4608</t>
  </si>
  <si>
    <t>4609</t>
  </si>
  <si>
    <t>4610</t>
  </si>
  <si>
    <t xml:space="preserve">180-058-03039 </t>
  </si>
  <si>
    <t>4590</t>
  </si>
  <si>
    <t>4591</t>
  </si>
  <si>
    <t>4592</t>
  </si>
  <si>
    <t>4593</t>
  </si>
  <si>
    <t xml:space="preserve">180-058-03040 </t>
  </si>
  <si>
    <t>4757</t>
  </si>
  <si>
    <t>4758</t>
  </si>
  <si>
    <t xml:space="preserve">180-058-03091 </t>
  </si>
  <si>
    <t>4820</t>
  </si>
  <si>
    <t>4821</t>
  </si>
  <si>
    <t>4822</t>
  </si>
  <si>
    <t xml:space="preserve">180-058-03157 </t>
  </si>
  <si>
    <t>5841</t>
  </si>
  <si>
    <t xml:space="preserve">180-058-03158 </t>
  </si>
  <si>
    <t>5083</t>
  </si>
  <si>
    <t>5084</t>
  </si>
  <si>
    <t>5085</t>
  </si>
  <si>
    <t>5086</t>
  </si>
  <si>
    <t>5087</t>
  </si>
  <si>
    <t>5088</t>
  </si>
  <si>
    <t>5089</t>
  </si>
  <si>
    <t xml:space="preserve">180-058-03183 </t>
  </si>
  <si>
    <t>5016</t>
  </si>
  <si>
    <t>5017</t>
  </si>
  <si>
    <t>5018</t>
  </si>
  <si>
    <t xml:space="preserve">180-058-03215 </t>
  </si>
  <si>
    <t>5157</t>
  </si>
  <si>
    <t>5158</t>
  </si>
  <si>
    <t xml:space="preserve">180-058-03287 </t>
  </si>
  <si>
    <t>4660</t>
  </si>
  <si>
    <t>4661</t>
  </si>
  <si>
    <t>4662</t>
  </si>
  <si>
    <t>4663</t>
  </si>
  <si>
    <t>4664</t>
  </si>
  <si>
    <t>4665</t>
  </si>
  <si>
    <t>4666</t>
  </si>
  <si>
    <t xml:space="preserve">180-058-03354 </t>
  </si>
  <si>
    <t>4826</t>
  </si>
  <si>
    <t>4827</t>
  </si>
  <si>
    <t>4828</t>
  </si>
  <si>
    <t xml:space="preserve">180-058-03365 </t>
  </si>
  <si>
    <t>4745</t>
  </si>
  <si>
    <t>4746</t>
  </si>
  <si>
    <t>4747</t>
  </si>
  <si>
    <t>4748</t>
  </si>
  <si>
    <t>4749</t>
  </si>
  <si>
    <t>4750</t>
  </si>
  <si>
    <t>4751</t>
  </si>
  <si>
    <t>4752</t>
  </si>
  <si>
    <t xml:space="preserve">180-058-03396 </t>
  </si>
  <si>
    <t>4633</t>
  </si>
  <si>
    <t xml:space="preserve">180-058-03409 </t>
  </si>
  <si>
    <t>4478</t>
  </si>
  <si>
    <t xml:space="preserve">180-058-03412 </t>
  </si>
  <si>
    <t>4716</t>
  </si>
  <si>
    <t>4717</t>
  </si>
  <si>
    <t>4718</t>
  </si>
  <si>
    <t>4719</t>
  </si>
  <si>
    <t>4720</t>
  </si>
  <si>
    <t>4721</t>
  </si>
  <si>
    <t>4722</t>
  </si>
  <si>
    <t>4723</t>
  </si>
  <si>
    <t>4724</t>
  </si>
  <si>
    <t>4725</t>
  </si>
  <si>
    <t xml:space="preserve">180-058-03427 </t>
  </si>
  <si>
    <t>4695</t>
  </si>
  <si>
    <t>4696</t>
  </si>
  <si>
    <t>4697</t>
  </si>
  <si>
    <t>4698</t>
  </si>
  <si>
    <t>4699</t>
  </si>
  <si>
    <t>4700</t>
  </si>
  <si>
    <t xml:space="preserve">180-058-03436 </t>
  </si>
  <si>
    <t>4636</t>
  </si>
  <si>
    <t>4638</t>
  </si>
  <si>
    <t>4639</t>
  </si>
  <si>
    <t>4640</t>
  </si>
  <si>
    <t xml:space="preserve">180-058-03438 </t>
  </si>
  <si>
    <t>4687</t>
  </si>
  <si>
    <t>4688</t>
  </si>
  <si>
    <t xml:space="preserve">180-058-03439 </t>
  </si>
  <si>
    <t>4667</t>
  </si>
  <si>
    <t>4668</t>
  </si>
  <si>
    <t xml:space="preserve">180-058-03458 </t>
  </si>
  <si>
    <t>4565</t>
  </si>
  <si>
    <t>4566</t>
  </si>
  <si>
    <t xml:space="preserve">180-058-03467 </t>
  </si>
  <si>
    <t>5140</t>
  </si>
  <si>
    <t>5141</t>
  </si>
  <si>
    <t>5142</t>
  </si>
  <si>
    <t>5143</t>
  </si>
  <si>
    <t xml:space="preserve">180-058-03478 </t>
  </si>
  <si>
    <t>5090</t>
  </si>
  <si>
    <t>5091</t>
  </si>
  <si>
    <t>5092</t>
  </si>
  <si>
    <t xml:space="preserve">180-058-03523 </t>
  </si>
  <si>
    <t>4972</t>
  </si>
  <si>
    <t>4973</t>
  </si>
  <si>
    <t>4974</t>
  </si>
  <si>
    <t>4975</t>
  </si>
  <si>
    <t xml:space="preserve">180-058-03555 </t>
  </si>
  <si>
    <t>5123</t>
  </si>
  <si>
    <t xml:space="preserve">180-058-03557 </t>
  </si>
  <si>
    <t>4976</t>
  </si>
  <si>
    <t>4977</t>
  </si>
  <si>
    <t>4978</t>
  </si>
  <si>
    <t xml:space="preserve">180-058-03561 </t>
  </si>
  <si>
    <t>4567</t>
  </si>
  <si>
    <t>4568</t>
  </si>
  <si>
    <t>4572</t>
  </si>
  <si>
    <t>4573</t>
  </si>
  <si>
    <t>4574</t>
  </si>
  <si>
    <t>4575</t>
  </si>
  <si>
    <t>4576</t>
  </si>
  <si>
    <t>4577</t>
  </si>
  <si>
    <t xml:space="preserve">180-058-03601 </t>
  </si>
  <si>
    <t>4994</t>
  </si>
  <si>
    <t>4995</t>
  </si>
  <si>
    <t>4996</t>
  </si>
  <si>
    <t>4997</t>
  </si>
  <si>
    <t xml:space="preserve">180-058-03606 </t>
  </si>
  <si>
    <t>4450</t>
  </si>
  <si>
    <t>4451</t>
  </si>
  <si>
    <t xml:space="preserve">180-058-03612 </t>
  </si>
  <si>
    <t>5229</t>
  </si>
  <si>
    <t>5230</t>
  </si>
  <si>
    <t>5231</t>
  </si>
  <si>
    <t>5232</t>
  </si>
  <si>
    <t xml:space="preserve">180-058-03618 </t>
  </si>
  <si>
    <t>4753</t>
  </si>
  <si>
    <t>4754</t>
  </si>
  <si>
    <t>4755</t>
  </si>
  <si>
    <t>4756</t>
  </si>
  <si>
    <t xml:space="preserve">180-058-03620 </t>
  </si>
  <si>
    <t>4646</t>
  </si>
  <si>
    <t xml:space="preserve">180-058-03636 </t>
  </si>
  <si>
    <t>4846</t>
  </si>
  <si>
    <t>4847</t>
  </si>
  <si>
    <t xml:space="preserve">180-058-03718 </t>
  </si>
  <si>
    <t>5839</t>
  </si>
  <si>
    <t>5840</t>
  </si>
  <si>
    <t xml:space="preserve">180-058-03740 </t>
  </si>
  <si>
    <t>4957</t>
  </si>
  <si>
    <t>4958</t>
  </si>
  <si>
    <t>4959</t>
  </si>
  <si>
    <t xml:space="preserve">180-058-03744 </t>
  </si>
  <si>
    <t>4452</t>
  </si>
  <si>
    <t>4453</t>
  </si>
  <si>
    <t>4454</t>
  </si>
  <si>
    <t>4455</t>
  </si>
  <si>
    <t xml:space="preserve">180-058-03747 </t>
  </si>
  <si>
    <t>5056</t>
  </si>
  <si>
    <t>5057</t>
  </si>
  <si>
    <t>5058</t>
  </si>
  <si>
    <t xml:space="preserve">180-058-03751 </t>
  </si>
  <si>
    <t>4560</t>
  </si>
  <si>
    <t>4561</t>
  </si>
  <si>
    <t>4562</t>
  </si>
  <si>
    <t>4563</t>
  </si>
  <si>
    <t>4564</t>
  </si>
  <si>
    <t xml:space="preserve">180-058-03755 </t>
  </si>
  <si>
    <t>4621</t>
  </si>
  <si>
    <t>4622</t>
  </si>
  <si>
    <t xml:space="preserve">180-058-03804 </t>
  </si>
  <si>
    <t>5161</t>
  </si>
  <si>
    <t>5162</t>
  </si>
  <si>
    <t xml:space="preserve">180-058-03810 </t>
  </si>
  <si>
    <t>5080</t>
  </si>
  <si>
    <t>5081</t>
  </si>
  <si>
    <t>5082</t>
  </si>
  <si>
    <t xml:space="preserve">180-058-03820 </t>
  </si>
  <si>
    <t>4890</t>
  </si>
  <si>
    <t>4891</t>
  </si>
  <si>
    <t>4892</t>
  </si>
  <si>
    <t xml:space="preserve">180-058-03821 </t>
  </si>
  <si>
    <t>5515</t>
  </si>
  <si>
    <t>5516</t>
  </si>
  <si>
    <t>5517</t>
  </si>
  <si>
    <t>5518</t>
  </si>
  <si>
    <t>5519</t>
  </si>
  <si>
    <t xml:space="preserve">180-058-03829 </t>
  </si>
  <si>
    <t>5503</t>
  </si>
  <si>
    <t>5504</t>
  </si>
  <si>
    <t xml:space="preserve">180-058-03845 </t>
  </si>
  <si>
    <t>4569</t>
  </si>
  <si>
    <t>4570</t>
  </si>
  <si>
    <t>4571</t>
  </si>
  <si>
    <t xml:space="preserve">180-058-03850 </t>
  </si>
  <si>
    <t>5173</t>
  </si>
  <si>
    <t>5174</t>
  </si>
  <si>
    <t>5175</t>
  </si>
  <si>
    <t>5176</t>
  </si>
  <si>
    <t xml:space="preserve">180-058-03872 </t>
  </si>
  <si>
    <t>5121</t>
  </si>
  <si>
    <t>5122</t>
  </si>
  <si>
    <t>5124</t>
  </si>
  <si>
    <t xml:space="preserve">180-058-03890 </t>
  </si>
  <si>
    <t>5471</t>
  </si>
  <si>
    <t xml:space="preserve">180-058-03892 </t>
  </si>
  <si>
    <t>5120</t>
  </si>
  <si>
    <t xml:space="preserve">180-058-03896 </t>
  </si>
  <si>
    <t>4679</t>
  </si>
  <si>
    <t>4680</t>
  </si>
  <si>
    <t xml:space="preserve">180-058-03960 </t>
  </si>
  <si>
    <t>5177</t>
  </si>
  <si>
    <t>5178</t>
  </si>
  <si>
    <t>5179</t>
  </si>
  <si>
    <t>5180</t>
  </si>
  <si>
    <t>5181</t>
  </si>
  <si>
    <t xml:space="preserve">180-058-03962 </t>
  </si>
  <si>
    <t>4470</t>
  </si>
  <si>
    <t>4471</t>
  </si>
  <si>
    <t>4472</t>
  </si>
  <si>
    <t xml:space="preserve">180-058-03964 </t>
  </si>
  <si>
    <t>4985</t>
  </si>
  <si>
    <t xml:space="preserve">180-058-03979 </t>
  </si>
  <si>
    <t>5483</t>
  </si>
  <si>
    <t>5484</t>
  </si>
  <si>
    <t>5485</t>
  </si>
  <si>
    <t>5486</t>
  </si>
  <si>
    <t xml:space="preserve">180-058-04006 </t>
  </si>
  <si>
    <t>4479</t>
  </si>
  <si>
    <t>4480</t>
  </si>
  <si>
    <t xml:space="preserve">180-058-04009 </t>
  </si>
  <si>
    <t>5159</t>
  </si>
  <si>
    <t>5160</t>
  </si>
  <si>
    <t xml:space="preserve">180-058-04014 </t>
  </si>
  <si>
    <t>4858</t>
  </si>
  <si>
    <t>4859</t>
  </si>
  <si>
    <t>4861</t>
  </si>
  <si>
    <t>4862</t>
  </si>
  <si>
    <t>4863</t>
  </si>
  <si>
    <t>4864</t>
  </si>
  <si>
    <t xml:space="preserve">180-058-04053 </t>
  </si>
  <si>
    <t>5079</t>
  </si>
  <si>
    <t xml:space="preserve">180-058-04128 </t>
  </si>
  <si>
    <t>4775</t>
  </si>
  <si>
    <t xml:space="preserve">180-058-04129 </t>
  </si>
  <si>
    <t>4641</t>
  </si>
  <si>
    <t xml:space="preserve">180-058-04132 </t>
  </si>
  <si>
    <t>5496</t>
  </si>
  <si>
    <t>5497</t>
  </si>
  <si>
    <t>5498</t>
  </si>
  <si>
    <t>5499</t>
  </si>
  <si>
    <t xml:space="preserve">180-058-04148 </t>
  </si>
  <si>
    <t>4907</t>
  </si>
  <si>
    <t>4908</t>
  </si>
  <si>
    <t>4909</t>
  </si>
  <si>
    <t>4910</t>
  </si>
  <si>
    <t>4911</t>
  </si>
  <si>
    <t>4912</t>
  </si>
  <si>
    <t>4913</t>
  </si>
  <si>
    <t>4914</t>
  </si>
  <si>
    <t>4915</t>
  </si>
  <si>
    <t>4916</t>
  </si>
  <si>
    <t xml:space="preserve">180-058-04149 </t>
  </si>
  <si>
    <t>5074</t>
  </si>
  <si>
    <t>5075</t>
  </si>
  <si>
    <t>5076</t>
  </si>
  <si>
    <t>5077</t>
  </si>
  <si>
    <t>5078</t>
  </si>
  <si>
    <t xml:space="preserve">180-058-04152 </t>
  </si>
  <si>
    <t>4681</t>
  </si>
  <si>
    <t>4682</t>
  </si>
  <si>
    <t xml:space="preserve">180-058-04160 </t>
  </si>
  <si>
    <t>4928</t>
  </si>
  <si>
    <t>4929</t>
  </si>
  <si>
    <t>4930</t>
  </si>
  <si>
    <t>4931</t>
  </si>
  <si>
    <t>4932</t>
  </si>
  <si>
    <t xml:space="preserve">180-058-04187 </t>
  </si>
  <si>
    <t>4784</t>
  </si>
  <si>
    <t>4785</t>
  </si>
  <si>
    <t>4786</t>
  </si>
  <si>
    <t>4787</t>
  </si>
  <si>
    <t>4788</t>
  </si>
  <si>
    <t xml:space="preserve">180-058-04203 </t>
  </si>
  <si>
    <t>4829</t>
  </si>
  <si>
    <t>4830</t>
  </si>
  <si>
    <t>4831</t>
  </si>
  <si>
    <t xml:space="preserve">180-058-04248 </t>
  </si>
  <si>
    <t>4476</t>
  </si>
  <si>
    <t>4477</t>
  </si>
  <si>
    <t xml:space="preserve">180-058-04255 </t>
  </si>
  <si>
    <t>4919</t>
  </si>
  <si>
    <t xml:space="preserve">180-058-04267 </t>
  </si>
  <si>
    <t>5069</t>
  </si>
  <si>
    <t>5070</t>
  </si>
  <si>
    <t xml:space="preserve">180-058-04290 </t>
  </si>
  <si>
    <t>4710</t>
  </si>
  <si>
    <t>4711</t>
  </si>
  <si>
    <t>4712</t>
  </si>
  <si>
    <t xml:space="preserve">180-058-04291 </t>
  </si>
  <si>
    <t>4873</t>
  </si>
  <si>
    <t>4874</t>
  </si>
  <si>
    <t xml:space="preserve">180-058-04302 </t>
  </si>
  <si>
    <t>5146</t>
  </si>
  <si>
    <t>5147</t>
  </si>
  <si>
    <t>5148</t>
  </si>
  <si>
    <t xml:space="preserve">180-058-04311 </t>
  </si>
  <si>
    <t>5031</t>
  </si>
  <si>
    <t>5032</t>
  </si>
  <si>
    <t xml:space="preserve">180-058-04312 </t>
  </si>
  <si>
    <t>4887</t>
  </si>
  <si>
    <t>4888</t>
  </si>
  <si>
    <t>4889</t>
  </si>
  <si>
    <t xml:space="preserve">180-058-04336 </t>
  </si>
  <si>
    <t>4677</t>
  </si>
  <si>
    <t>4678</t>
  </si>
  <si>
    <t xml:space="preserve">180-058-04362 </t>
  </si>
  <si>
    <t>4789</t>
  </si>
  <si>
    <t>4790</t>
  </si>
  <si>
    <t>4791</t>
  </si>
  <si>
    <t>4792</t>
  </si>
  <si>
    <t>4793</t>
  </si>
  <si>
    <t>4794</t>
  </si>
  <si>
    <t>4795</t>
  </si>
  <si>
    <t xml:space="preserve">180-058-04376 </t>
  </si>
  <si>
    <t>4893</t>
  </si>
  <si>
    <t>4894</t>
  </si>
  <si>
    <t xml:space="preserve">180-058-04398 </t>
  </si>
  <si>
    <t>4642</t>
  </si>
  <si>
    <t>4643</t>
  </si>
  <si>
    <t xml:space="preserve">180-058-04423 </t>
  </si>
  <si>
    <t>4726</t>
  </si>
  <si>
    <t>4727</t>
  </si>
  <si>
    <t>4728</t>
  </si>
  <si>
    <t>4729</t>
  </si>
  <si>
    <t xml:space="preserve">180-058-04435 </t>
  </si>
  <si>
    <t>4525</t>
  </si>
  <si>
    <t>4526</t>
  </si>
  <si>
    <t>4527</t>
  </si>
  <si>
    <t>09-10-2019</t>
  </si>
  <si>
    <t>4528</t>
  </si>
  <si>
    <t xml:space="preserve">180-058-04437 </t>
  </si>
  <si>
    <t>5115</t>
  </si>
  <si>
    <t>5116</t>
  </si>
  <si>
    <t>5117</t>
  </si>
  <si>
    <t>5118</t>
  </si>
  <si>
    <t>5119</t>
  </si>
  <si>
    <t xml:space="preserve">180-058-04438 </t>
  </si>
  <si>
    <t>4759</t>
  </si>
  <si>
    <t>4760</t>
  </si>
  <si>
    <t>4761</t>
  </si>
  <si>
    <t>4762</t>
  </si>
  <si>
    <t>4763</t>
  </si>
  <si>
    <t>4764</t>
  </si>
  <si>
    <t>4765</t>
  </si>
  <si>
    <t xml:space="preserve">180-058-04464 </t>
  </si>
  <si>
    <t>4600</t>
  </si>
  <si>
    <t>4601</t>
  </si>
  <si>
    <t>4602</t>
  </si>
  <si>
    <t>4603</t>
  </si>
  <si>
    <t>4604</t>
  </si>
  <si>
    <t xml:space="preserve">180-058-04465 </t>
  </si>
  <si>
    <t>5033</t>
  </si>
  <si>
    <t>5034</t>
  </si>
  <si>
    <t xml:space="preserve">180-058-04468 </t>
  </si>
  <si>
    <t>4920</t>
  </si>
  <si>
    <t>4921</t>
  </si>
  <si>
    <t>4922</t>
  </si>
  <si>
    <t>4923</t>
  </si>
  <si>
    <t>4924</t>
  </si>
  <si>
    <t>4925</t>
  </si>
  <si>
    <t>4926</t>
  </si>
  <si>
    <t>4927</t>
  </si>
  <si>
    <t xml:space="preserve">180-058-04507 </t>
  </si>
  <si>
    <t>4851</t>
  </si>
  <si>
    <t>4852</t>
  </si>
  <si>
    <t>4853</t>
  </si>
  <si>
    <t>4854</t>
  </si>
  <si>
    <t>4855</t>
  </si>
  <si>
    <t>4856</t>
  </si>
  <si>
    <t>4857</t>
  </si>
  <si>
    <t xml:space="preserve">180-058-04508 </t>
  </si>
  <si>
    <t>4895</t>
  </si>
  <si>
    <t>4896</t>
  </si>
  <si>
    <t>4897</t>
  </si>
  <si>
    <t>4898</t>
  </si>
  <si>
    <t>4899</t>
  </si>
  <si>
    <t>4900</t>
  </si>
  <si>
    <t xml:space="preserve">180-058-04532 </t>
  </si>
  <si>
    <t>4674</t>
  </si>
  <si>
    <t>4675</t>
  </si>
  <si>
    <t>4676</t>
  </si>
  <si>
    <t xml:space="preserve">180-058-04547 </t>
  </si>
  <si>
    <t>4691</t>
  </si>
  <si>
    <t>4692</t>
  </si>
  <si>
    <t>4693</t>
  </si>
  <si>
    <t>11-06-2020</t>
  </si>
  <si>
    <t>4694</t>
  </si>
  <si>
    <t xml:space="preserve">180-058-04562 </t>
  </si>
  <si>
    <t>4499</t>
  </si>
  <si>
    <t>4500</t>
  </si>
  <si>
    <t>4501</t>
  </si>
  <si>
    <t xml:space="preserve">180-058-04606 </t>
  </si>
  <si>
    <t>4979</t>
  </si>
  <si>
    <t>4982</t>
  </si>
  <si>
    <t>4983</t>
  </si>
  <si>
    <t>4984</t>
  </si>
  <si>
    <t>4986</t>
  </si>
  <si>
    <t xml:space="preserve">180-058-04609 </t>
  </si>
  <si>
    <t>4473</t>
  </si>
  <si>
    <t>4474</t>
  </si>
  <si>
    <t>4475</t>
  </si>
  <si>
    <t xml:space="preserve">180-058-04616 </t>
  </si>
  <si>
    <t>4960</t>
  </si>
  <si>
    <t>4961</t>
  </si>
  <si>
    <t>4962</t>
  </si>
  <si>
    <t>4963</t>
  </si>
  <si>
    <t>4964</t>
  </si>
  <si>
    <t xml:space="preserve">180-058-04629 </t>
  </si>
  <si>
    <t>4629</t>
  </si>
  <si>
    <t xml:space="preserve">180-058-04639 </t>
  </si>
  <si>
    <t>4683</t>
  </si>
  <si>
    <t>4684</t>
  </si>
  <si>
    <t>4685</t>
  </si>
  <si>
    <t>4686</t>
  </si>
  <si>
    <t xml:space="preserve">180-058-04654 </t>
  </si>
  <si>
    <t>5520</t>
  </si>
  <si>
    <t>5521</t>
  </si>
  <si>
    <t>5522</t>
  </si>
  <si>
    <t>5523</t>
  </si>
  <si>
    <t xml:space="preserve">180-058-04656 </t>
  </si>
  <si>
    <t>4487</t>
  </si>
  <si>
    <t>4488</t>
  </si>
  <si>
    <t>4489</t>
  </si>
  <si>
    <t xml:space="preserve">180-058-04657 </t>
  </si>
  <si>
    <t>5218</t>
  </si>
  <si>
    <t>5219</t>
  </si>
  <si>
    <t>5220</t>
  </si>
  <si>
    <t>5221</t>
  </si>
  <si>
    <t>5222</t>
  </si>
  <si>
    <t>5223</t>
  </si>
  <si>
    <t>5224</t>
  </si>
  <si>
    <t>5225</t>
  </si>
  <si>
    <t>5226</t>
  </si>
  <si>
    <t>5227</t>
  </si>
  <si>
    <t>5228</t>
  </si>
  <si>
    <t xml:space="preserve">180-058-04664 </t>
  </si>
  <si>
    <t>4832</t>
  </si>
  <si>
    <t>4833</t>
  </si>
  <si>
    <t>4834</t>
  </si>
  <si>
    <t>4835</t>
  </si>
  <si>
    <t>4836</t>
  </si>
  <si>
    <t>4837</t>
  </si>
  <si>
    <t>4838</t>
  </si>
  <si>
    <t>4839</t>
  </si>
  <si>
    <t>4840</t>
  </si>
  <si>
    <t>4841</t>
  </si>
  <si>
    <t xml:space="preserve">180-058-04687 </t>
  </si>
  <si>
    <t>5590</t>
  </si>
  <si>
    <t>5591</t>
  </si>
  <si>
    <t xml:space="preserve">180-058-04694 </t>
  </si>
  <si>
    <t>5362</t>
  </si>
  <si>
    <t>5363</t>
  </si>
  <si>
    <t xml:space="preserve">180-058-04701 </t>
  </si>
  <si>
    <t>5386</t>
  </si>
  <si>
    <t>5387</t>
  </si>
  <si>
    <t>5388</t>
  </si>
  <si>
    <t>5389</t>
  </si>
  <si>
    <t>5390</t>
  </si>
  <si>
    <t>5391</t>
  </si>
  <si>
    <t xml:space="preserve">180-058-04718 </t>
  </si>
  <si>
    <t>5592</t>
  </si>
  <si>
    <t>5593</t>
  </si>
  <si>
    <t xml:space="preserve">180-058-04719 </t>
  </si>
  <si>
    <t>5256</t>
  </si>
  <si>
    <t>5258</t>
  </si>
  <si>
    <t>5259</t>
  </si>
  <si>
    <t>5260</t>
  </si>
  <si>
    <t xml:space="preserve">180-058-04736 </t>
  </si>
  <si>
    <t>5403</t>
  </si>
  <si>
    <t>5404</t>
  </si>
  <si>
    <t xml:space="preserve">180-058-04784 </t>
  </si>
  <si>
    <t>5790</t>
  </si>
  <si>
    <t xml:space="preserve">180-058-04787 </t>
  </si>
  <si>
    <t>5449</t>
  </si>
  <si>
    <t>5450</t>
  </si>
  <si>
    <t>5451</t>
  </si>
  <si>
    <t>5452</t>
  </si>
  <si>
    <t xml:space="preserve">180-058-04803 </t>
  </si>
  <si>
    <t>5505</t>
  </si>
  <si>
    <t>5506</t>
  </si>
  <si>
    <t xml:space="preserve">180-058-04826 </t>
  </si>
  <si>
    <t>5617</t>
  </si>
  <si>
    <t xml:space="preserve">180-058-04837 </t>
  </si>
  <si>
    <t>4551</t>
  </si>
  <si>
    <t>4552</t>
  </si>
  <si>
    <t>4553</t>
  </si>
  <si>
    <t>4554</t>
  </si>
  <si>
    <t>4555</t>
  </si>
  <si>
    <t>4556</t>
  </si>
  <si>
    <t>4557</t>
  </si>
  <si>
    <t>4558</t>
  </si>
  <si>
    <t>4559</t>
  </si>
  <si>
    <t xml:space="preserve">180-058-06485 </t>
  </si>
  <si>
    <t>4706</t>
  </si>
  <si>
    <t>4707</t>
  </si>
  <si>
    <t>4708</t>
  </si>
  <si>
    <t>4709</t>
  </si>
  <si>
    <t xml:space="preserve">180-058-06512 </t>
  </si>
  <si>
    <t>4467</t>
  </si>
  <si>
    <t>4468</t>
  </si>
  <si>
    <t>4469</t>
  </si>
  <si>
    <t xml:space="preserve">180-058-06515 </t>
  </si>
  <si>
    <t>5600</t>
  </si>
  <si>
    <t>5601</t>
  </si>
  <si>
    <t xml:space="preserve">180-058-06555 </t>
  </si>
  <si>
    <t>5571</t>
  </si>
  <si>
    <t xml:space="preserve">180-058-06556 </t>
  </si>
  <si>
    <t>5572</t>
  </si>
  <si>
    <t>5573</t>
  </si>
  <si>
    <t xml:space="preserve">180-058-06597 </t>
  </si>
  <si>
    <t>5577</t>
  </si>
  <si>
    <t>5578</t>
  </si>
  <si>
    <t>5579</t>
  </si>
  <si>
    <t>5580</t>
  </si>
  <si>
    <t xml:space="preserve">180-058-06598 </t>
  </si>
  <si>
    <t>5594</t>
  </si>
  <si>
    <t>5595</t>
  </si>
  <si>
    <t xml:space="preserve">180-058-06599 </t>
  </si>
  <si>
    <t>5607</t>
  </si>
  <si>
    <t>5608</t>
  </si>
  <si>
    <t>5609</t>
  </si>
  <si>
    <t>5610</t>
  </si>
  <si>
    <t xml:space="preserve">180-058-06600 </t>
  </si>
  <si>
    <t>5596</t>
  </si>
  <si>
    <t>5597</t>
  </si>
  <si>
    <t xml:space="preserve">180-058-06603 </t>
  </si>
  <si>
    <t>5574</t>
  </si>
  <si>
    <t>5575</t>
  </si>
  <si>
    <t>5576</t>
  </si>
  <si>
    <t xml:space="preserve">180-058-06625 </t>
  </si>
  <si>
    <t>5586</t>
  </si>
  <si>
    <t>5587</t>
  </si>
  <si>
    <t xml:space="preserve">180-058-06626 </t>
  </si>
  <si>
    <t>5588</t>
  </si>
  <si>
    <t xml:space="preserve">180-058-07392 </t>
  </si>
  <si>
    <t>5428</t>
  </si>
  <si>
    <t>5429</t>
  </si>
  <si>
    <t>5430</t>
  </si>
  <si>
    <t xml:space="preserve">180-058-07439 </t>
  </si>
  <si>
    <t>5472</t>
  </si>
  <si>
    <t>5473</t>
  </si>
  <si>
    <t>5474</t>
  </si>
  <si>
    <t xml:space="preserve">180-058-07474 </t>
  </si>
  <si>
    <t>5072</t>
  </si>
  <si>
    <t>5073</t>
  </si>
  <si>
    <t xml:space="preserve">P15.0911 </t>
  </si>
  <si>
    <t xml:space="preserve">180-058-00001 - 13546 </t>
  </si>
  <si>
    <t>259</t>
  </si>
  <si>
    <t>13-04-2016</t>
  </si>
  <si>
    <t>260</t>
  </si>
  <si>
    <t>261</t>
  </si>
  <si>
    <t>262</t>
  </si>
  <si>
    <t xml:space="preserve">180-058-00192 - 13737 </t>
  </si>
  <si>
    <t>274</t>
  </si>
  <si>
    <t>18-04-2016</t>
  </si>
  <si>
    <t>275</t>
  </si>
  <si>
    <t>276</t>
  </si>
  <si>
    <t xml:space="preserve">180-058-00205 - 13546 </t>
  </si>
  <si>
    <t>253</t>
  </si>
  <si>
    <t xml:space="preserve">180-058-00383 - 13762 </t>
  </si>
  <si>
    <t>237</t>
  </si>
  <si>
    <t>02-06-2016</t>
  </si>
  <si>
    <t>238</t>
  </si>
  <si>
    <t xml:space="preserve">180-058-00383 - 13768 </t>
  </si>
  <si>
    <t>239</t>
  </si>
  <si>
    <t>240</t>
  </si>
  <si>
    <t xml:space="preserve">180-058-00413 - 13825 </t>
  </si>
  <si>
    <t>301</t>
  </si>
  <si>
    <t>30-05-2016</t>
  </si>
  <si>
    <t>302</t>
  </si>
  <si>
    <t xml:space="preserve">180-058-00413 - 13844 </t>
  </si>
  <si>
    <t>303</t>
  </si>
  <si>
    <t>304</t>
  </si>
  <si>
    <t xml:space="preserve">180-058-00421 - 13546 </t>
  </si>
  <si>
    <t>254</t>
  </si>
  <si>
    <t xml:space="preserve">180-058-00433 - 13822 </t>
  </si>
  <si>
    <t>192</t>
  </si>
  <si>
    <t>193</t>
  </si>
  <si>
    <t>194</t>
  </si>
  <si>
    <t xml:space="preserve">180-058-00433 - 13823 </t>
  </si>
  <si>
    <t>195</t>
  </si>
  <si>
    <t>196</t>
  </si>
  <si>
    <t>197</t>
  </si>
  <si>
    <t xml:space="preserve">180-058-00475 - 13757 </t>
  </si>
  <si>
    <t>281</t>
  </si>
  <si>
    <t>282</t>
  </si>
  <si>
    <t xml:space="preserve">180-058-00506 - 13757 </t>
  </si>
  <si>
    <t>277</t>
  </si>
  <si>
    <t xml:space="preserve">180-058-00511 - 13820 </t>
  </si>
  <si>
    <t>178</t>
  </si>
  <si>
    <t>03-06-2016</t>
  </si>
  <si>
    <t>179</t>
  </si>
  <si>
    <t>180</t>
  </si>
  <si>
    <t>181</t>
  </si>
  <si>
    <t>182</t>
  </si>
  <si>
    <t>183</t>
  </si>
  <si>
    <t xml:space="preserve">180-058-00642 - 13821 </t>
  </si>
  <si>
    <t>184</t>
  </si>
  <si>
    <t>185</t>
  </si>
  <si>
    <t>186</t>
  </si>
  <si>
    <t>187</t>
  </si>
  <si>
    <t>188</t>
  </si>
  <si>
    <t xml:space="preserve">180-058-00642 - 13822 </t>
  </si>
  <si>
    <t>189</t>
  </si>
  <si>
    <t>190</t>
  </si>
  <si>
    <t>191</t>
  </si>
  <si>
    <t xml:space="preserve">180-058-00741 - 13757 </t>
  </si>
  <si>
    <t>278</t>
  </si>
  <si>
    <t>279</t>
  </si>
  <si>
    <t xml:space="preserve">180-058-00828 - 13754 </t>
  </si>
  <si>
    <t>290</t>
  </si>
  <si>
    <t xml:space="preserve">180-058-00862 - 13823 </t>
  </si>
  <si>
    <t>198</t>
  </si>
  <si>
    <t>199</t>
  </si>
  <si>
    <t xml:space="preserve">180-058-01004 - 13763 </t>
  </si>
  <si>
    <t>230</t>
  </si>
  <si>
    <t xml:space="preserve">180-058-01014 - 13546 </t>
  </si>
  <si>
    <t>257</t>
  </si>
  <si>
    <t>258</t>
  </si>
  <si>
    <t xml:space="preserve">180-058-01047 - 13762 </t>
  </si>
  <si>
    <t>234</t>
  </si>
  <si>
    <t>235</t>
  </si>
  <si>
    <t>236</t>
  </si>
  <si>
    <t xml:space="preserve">180-058-01047 - 13763 </t>
  </si>
  <si>
    <t>231</t>
  </si>
  <si>
    <t>232</t>
  </si>
  <si>
    <t>233</t>
  </si>
  <si>
    <t xml:space="preserve">180-058-01057 - 13546 </t>
  </si>
  <si>
    <t>263</t>
  </si>
  <si>
    <t xml:space="preserve">180-058-01177 - 13757 </t>
  </si>
  <si>
    <t>280</t>
  </si>
  <si>
    <t xml:space="preserve">180-058-01271 - 13754 </t>
  </si>
  <si>
    <t>291</t>
  </si>
  <si>
    <t>292</t>
  </si>
  <si>
    <t xml:space="preserve">180-058-01344 - 13761 </t>
  </si>
  <si>
    <t>226</t>
  </si>
  <si>
    <t>227</t>
  </si>
  <si>
    <t>228</t>
  </si>
  <si>
    <t>229</t>
  </si>
  <si>
    <t xml:space="preserve">180-058-01697 - 13956 </t>
  </si>
  <si>
    <t>378</t>
  </si>
  <si>
    <t>379</t>
  </si>
  <si>
    <t xml:space="preserve">180-058-02060 - 13861 </t>
  </si>
  <si>
    <t>383</t>
  </si>
  <si>
    <t>01-06-2016</t>
  </si>
  <si>
    <t>384</t>
  </si>
  <si>
    <t>385</t>
  </si>
  <si>
    <t xml:space="preserve">180-058-02062 - 13858 </t>
  </si>
  <si>
    <t>372</t>
  </si>
  <si>
    <t>373</t>
  </si>
  <si>
    <t xml:space="preserve">180-058-02140 - 13858 </t>
  </si>
  <si>
    <t>374</t>
  </si>
  <si>
    <t>375</t>
  </si>
  <si>
    <t>376</t>
  </si>
  <si>
    <t>377</t>
  </si>
  <si>
    <t xml:space="preserve">180-058-02223 - 13804 </t>
  </si>
  <si>
    <t>419</t>
  </si>
  <si>
    <t>15-04-2016</t>
  </si>
  <si>
    <t xml:space="preserve">180-058-02367 - 13858 </t>
  </si>
  <si>
    <t>370</t>
  </si>
  <si>
    <t>371</t>
  </si>
  <si>
    <t xml:space="preserve">180-058-02611 - 13806 </t>
  </si>
  <si>
    <t>142</t>
  </si>
  <si>
    <t>10-06-2016</t>
  </si>
  <si>
    <t>143</t>
  </si>
  <si>
    <t>144</t>
  </si>
  <si>
    <t xml:space="preserve">180-058-02621 - 13817 </t>
  </si>
  <si>
    <t>120</t>
  </si>
  <si>
    <t>121</t>
  </si>
  <si>
    <t>122</t>
  </si>
  <si>
    <t>123</t>
  </si>
  <si>
    <t xml:space="preserve">180-058-02793 - 13799 </t>
  </si>
  <si>
    <t>414</t>
  </si>
  <si>
    <t>415</t>
  </si>
  <si>
    <t>416</t>
  </si>
  <si>
    <t>417</t>
  </si>
  <si>
    <t>418</t>
  </si>
  <si>
    <t xml:space="preserve">180-058-02793 - 13801 </t>
  </si>
  <si>
    <t>413</t>
  </si>
  <si>
    <t xml:space="preserve">180-058-03157 - 13829 </t>
  </si>
  <si>
    <t>208</t>
  </si>
  <si>
    <t>209</t>
  </si>
  <si>
    <t xml:space="preserve">180-058-03387 - 13749-2 </t>
  </si>
  <si>
    <t>362</t>
  </si>
  <si>
    <t>363</t>
  </si>
  <si>
    <t>364</t>
  </si>
  <si>
    <t>365</t>
  </si>
  <si>
    <t xml:space="preserve">180-058-03550 - 13861 </t>
  </si>
  <si>
    <t>380</t>
  </si>
  <si>
    <t xml:space="preserve">180-058-03598 - 13861 </t>
  </si>
  <si>
    <t>381</t>
  </si>
  <si>
    <t>382</t>
  </si>
  <si>
    <t xml:space="preserve">180-058-03890 - 13753-3 </t>
  </si>
  <si>
    <t>297</t>
  </si>
  <si>
    <t xml:space="preserve">180-058-03960 - 13824 </t>
  </si>
  <si>
    <t>309</t>
  </si>
  <si>
    <t>310</t>
  </si>
  <si>
    <t xml:space="preserve">180-058-04132 - 13752 </t>
  </si>
  <si>
    <t>349</t>
  </si>
  <si>
    <t>350</t>
  </si>
  <si>
    <t>351</t>
  </si>
  <si>
    <t xml:space="preserve">180-058-04255 - 13797 </t>
  </si>
  <si>
    <t>409</t>
  </si>
  <si>
    <t>410</t>
  </si>
  <si>
    <t>411</t>
  </si>
  <si>
    <t>412</t>
  </si>
  <si>
    <t xml:space="preserve">180-058-04311 - 13814 </t>
  </si>
  <si>
    <t>130</t>
  </si>
  <si>
    <t>14-06-2016</t>
  </si>
  <si>
    <t>131</t>
  </si>
  <si>
    <t>132</t>
  </si>
  <si>
    <t>133</t>
  </si>
  <si>
    <t>134</t>
  </si>
  <si>
    <t xml:space="preserve">180-058-04311 - 13815 </t>
  </si>
  <si>
    <t>124</t>
  </si>
  <si>
    <t>125</t>
  </si>
  <si>
    <t>126</t>
  </si>
  <si>
    <t>127</t>
  </si>
  <si>
    <t>128</t>
  </si>
  <si>
    <t>129</t>
  </si>
  <si>
    <t xml:space="preserve">180-058-04465 - 13814 </t>
  </si>
  <si>
    <t>135</t>
  </si>
  <si>
    <t>136</t>
  </si>
  <si>
    <t xml:space="preserve">180-058-04657 - 13770-2 </t>
  </si>
  <si>
    <t>288</t>
  </si>
  <si>
    <t xml:space="preserve">180-058-04657 - 13772 </t>
  </si>
  <si>
    <t>464</t>
  </si>
  <si>
    <t>25-10-2016</t>
  </si>
  <si>
    <t>465</t>
  </si>
  <si>
    <t xml:space="preserve">180-058-04787 - 13753-2 </t>
  </si>
  <si>
    <t>296</t>
  </si>
  <si>
    <t>Conclusie HHR uit toetsing</t>
  </si>
  <si>
    <t>Baggeren ja/ nee</t>
  </si>
  <si>
    <t>VB Baggeren Ja/Nee</t>
  </si>
  <si>
    <t>Te baggeren lengte</t>
  </si>
  <si>
    <t>Te baggeren hoeveelheid slib (m3)</t>
  </si>
  <si>
    <t>Te baggeren hoeveelheid OG (M3)</t>
  </si>
  <si>
    <t>Hoeveelheid OG (m³)</t>
  </si>
  <si>
    <t>Hoeveelheid OG plus 10% (m3)</t>
  </si>
  <si>
    <t>Ondergrond baggeren ja/nee</t>
  </si>
  <si>
    <t>ID</t>
  </si>
  <si>
    <t>Veen</t>
  </si>
  <si>
    <t>19-725</t>
  </si>
  <si>
    <t>Zand</t>
  </si>
  <si>
    <t>nb</t>
  </si>
  <si>
    <t>OPDRACHTGEVER</t>
  </si>
  <si>
    <t>PROJECT</t>
  </si>
  <si>
    <t>Projectleider</t>
  </si>
  <si>
    <t>Jacob Wijbenga</t>
  </si>
  <si>
    <t>Naam</t>
  </si>
  <si>
    <t>RB2018 DG2 WP 2_3_4 deel 3</t>
  </si>
  <si>
    <t>Toets dd:</t>
  </si>
  <si>
    <t>Contactpersoon</t>
  </si>
  <si>
    <t>Tejo Scholten</t>
  </si>
  <si>
    <t>ID opdracht</t>
  </si>
  <si>
    <t>20-621</t>
  </si>
  <si>
    <t>Archimedesweg 1</t>
  </si>
  <si>
    <t>Postcode   Plaats</t>
  </si>
  <si>
    <t>2333 CS  LEIDEN</t>
  </si>
  <si>
    <t>Ordernr</t>
  </si>
  <si>
    <t>Referentie</t>
  </si>
  <si>
    <t>Datum</t>
  </si>
  <si>
    <t>2020-08-06</t>
  </si>
  <si>
    <t>Toetsen aan het Besluit bodemkwaliteit (Bbk)</t>
  </si>
  <si>
    <t>Bepaling KWALITEIT van de PARTIJ</t>
  </si>
  <si>
    <t>STR400 V8.07 20200108</t>
  </si>
  <si>
    <t xml:space="preserve"> UITGANGSPUNTEN</t>
  </si>
  <si>
    <t>OPMERKINGEN</t>
  </si>
  <si>
    <t>© Schreurs Opleidingen B.V. 2020</t>
  </si>
  <si>
    <t>Materiaal</t>
  </si>
  <si>
    <t>Baggerspecie</t>
  </si>
  <si>
    <t>Partijgrootte</t>
  </si>
  <si>
    <t>Aantal monsters</t>
  </si>
  <si>
    <t>Aantal grepen</t>
  </si>
  <si>
    <t>Uitvoerder</t>
  </si>
  <si>
    <t>Gebruiker</t>
  </si>
  <si>
    <t>Pakket</t>
  </si>
  <si>
    <t>Eigen 1 Bbk excl.PFAS</t>
  </si>
  <si>
    <t>TOETSRESULTATEN</t>
  </si>
  <si>
    <t>CROW</t>
  </si>
  <si>
    <t>PROJECTEN</t>
  </si>
  <si>
    <t>SPECIFICATIE</t>
  </si>
  <si>
    <t>ALGEMEEN</t>
  </si>
  <si>
    <t>VERSPREIDEN</t>
  </si>
  <si>
    <t>GROOTSCHALIG</t>
  </si>
  <si>
    <t>Landbodem</t>
  </si>
  <si>
    <t>Waterbodem</t>
  </si>
  <si>
    <t>Perceel</t>
  </si>
  <si>
    <t>Begindatum</t>
  </si>
  <si>
    <t>Order</t>
  </si>
  <si>
    <t>Monster</t>
  </si>
  <si>
    <t>haarlemmermeerpolder, regulier baggerwerk 2018 dg2 deel 2_3_</t>
  </si>
  <si>
    <t>Niet toepasbaar</t>
  </si>
  <si>
    <t>Klasse A</t>
  </si>
  <si>
    <t>Verspreidbaar</t>
  </si>
  <si>
    <t>GBT Landbodem</t>
  </si>
  <si>
    <t>GBT Waterbodem</t>
  </si>
  <si>
    <t>GEEN</t>
  </si>
  <si>
    <t>RB2018 DG2 WP 2_3_4 deel 4</t>
  </si>
  <si>
    <t>RB2018 DG2 Deel2_3_4 deel 2</t>
  </si>
  <si>
    <t>2020-04-02</t>
  </si>
  <si>
    <t>Klasse Industrie</t>
  </si>
  <si>
    <t>2020-04-09</t>
  </si>
  <si>
    <t>Klasse B*</t>
  </si>
  <si>
    <t>Niet verspreidbaar</t>
  </si>
  <si>
    <t>E(10) niet gemeten</t>
  </si>
  <si>
    <t>Klasse Industrie*</t>
  </si>
  <si>
    <t>GBT Landbodem*</t>
  </si>
  <si>
    <t>GBT Waterbodem*</t>
  </si>
  <si>
    <t>2020-04-07</t>
  </si>
  <si>
    <t>2020-04-08</t>
  </si>
  <si>
    <t>Vrij toepasbaar</t>
  </si>
  <si>
    <t>Vrij verspreidbaar</t>
  </si>
  <si>
    <t>Klasse B</t>
  </si>
  <si>
    <t>2020-04-03</t>
  </si>
  <si>
    <t>2020-04-06</t>
  </si>
  <si>
    <t>17216OG</t>
  </si>
  <si>
    <t>RB2018 DG2 WP1</t>
  </si>
  <si>
    <t>9-1-2020</t>
  </si>
  <si>
    <t>Zuiderpolder, RB2018 DG2, deel 1</t>
  </si>
  <si>
    <t>14-1-2020</t>
  </si>
  <si>
    <t>Verenigde Groote en Kleine Polders, RB2018 DG2, deel 1</t>
  </si>
  <si>
    <t>13-1-2020</t>
  </si>
  <si>
    <t>RB2018 DG2 deel 1</t>
  </si>
  <si>
    <t>Klasse A*</t>
  </si>
  <si>
    <t>15-1-2020</t>
  </si>
  <si>
    <t>Bennebroekerpolder, RB2018 DG2, deel 1</t>
  </si>
  <si>
    <t>10-1-2020</t>
  </si>
  <si>
    <t>Nooit verspreidbaar</t>
  </si>
  <si>
    <t>ORANJE (nv)</t>
  </si>
  <si>
    <t>7-1-2020</t>
  </si>
  <si>
    <t>8-1-2020</t>
  </si>
  <si>
    <t>Projectleider:</t>
  </si>
  <si>
    <t>PFAS toets aan Handelingskader (2 juli 2020)</t>
  </si>
  <si>
    <t>V3.04 20200706</t>
  </si>
  <si>
    <t>© Schreurs Automatisering B.V. 2020</t>
  </si>
  <si>
    <t>LANDBODEM</t>
  </si>
  <si>
    <t>WATERBODEM</t>
  </si>
  <si>
    <t>4.1</t>
  </si>
  <si>
    <t>4.2</t>
  </si>
  <si>
    <t>4.3</t>
  </si>
  <si>
    <t>4.4</t>
  </si>
  <si>
    <t>4.5</t>
  </si>
  <si>
    <t>4.7</t>
  </si>
  <si>
    <t>4.8.1</t>
  </si>
  <si>
    <t>4.8.2</t>
  </si>
  <si>
    <t>4.9.1</t>
  </si>
  <si>
    <t>4.9.2</t>
  </si>
  <si>
    <t>G&amp;B</t>
  </si>
  <si>
    <t>B</t>
  </si>
  <si>
    <t>AW</t>
  </si>
  <si>
    <t>W/I</t>
  </si>
  <si>
    <t>Verspreiden perceel</t>
  </si>
  <si>
    <t>GBT boven gw-niveau</t>
  </si>
  <si>
    <t>Beschermd gebied</t>
  </si>
  <si>
    <t>Onder gw incl. GBT</t>
  </si>
  <si>
    <t>Stroom afwaarts</t>
  </si>
  <si>
    <t>Zelfde opp.water</t>
  </si>
  <si>
    <t>In 'overig' Rijksopp. water</t>
  </si>
  <si>
    <t>In 'overig' ander opp. water</t>
  </si>
  <si>
    <t>Diepe plas niet-vrij</t>
  </si>
  <si>
    <t>Diepe plas andere</t>
  </si>
  <si>
    <t>9/1/2020</t>
  </si>
  <si>
    <t>Voldoet niet</t>
  </si>
  <si>
    <t>Voldoet</t>
  </si>
  <si>
    <t>Geen eis</t>
  </si>
  <si>
    <t>10/1/2020</t>
  </si>
  <si>
    <t>7/1/2020</t>
  </si>
  <si>
    <t>8/1/2020</t>
  </si>
  <si>
    <t>RB2018 DG2 deel2_3_4 deel2</t>
  </si>
  <si>
    <t>4/2/2020</t>
  </si>
  <si>
    <t>4/9/2020</t>
  </si>
  <si>
    <t>4/7/2020</t>
  </si>
  <si>
    <t>4/8/2020</t>
  </si>
  <si>
    <t>4/3/2020</t>
  </si>
  <si>
    <t>4/6/2020</t>
  </si>
  <si>
    <t>20-620</t>
  </si>
  <si>
    <t>RB2018 DG2 deel2_3_4 deel 1</t>
  </si>
  <si>
    <t>7-4-2020</t>
  </si>
  <si>
    <t>ROOD (nv)</t>
  </si>
  <si>
    <t>6-4-2020</t>
  </si>
  <si>
    <t>8-4-2020</t>
  </si>
  <si>
    <t>ORANJE (v)</t>
  </si>
  <si>
    <t>23-3-2020</t>
  </si>
  <si>
    <t>24-3-2020</t>
  </si>
  <si>
    <t>25-3-2020</t>
  </si>
  <si>
    <t>26-3-2020</t>
  </si>
  <si>
    <t>3-4-2020</t>
  </si>
  <si>
    <t>2-4-2020</t>
  </si>
  <si>
    <t>31-3-2020</t>
  </si>
  <si>
    <t>27-3-2020</t>
  </si>
  <si>
    <t>30-3-2020</t>
  </si>
  <si>
    <t>20-3-2020</t>
  </si>
  <si>
    <t>19-3-2020</t>
  </si>
  <si>
    <t>1-4-2020</t>
  </si>
  <si>
    <t>17066OG</t>
  </si>
  <si>
    <t>17067OG</t>
  </si>
  <si>
    <t>17078OG</t>
  </si>
  <si>
    <t>17123OG</t>
  </si>
  <si>
    <t>17133OG</t>
  </si>
  <si>
    <t>Klasse Wonen</t>
  </si>
  <si>
    <t>17140OG</t>
  </si>
  <si>
    <t>17162OG</t>
  </si>
  <si>
    <t>17165OG</t>
  </si>
  <si>
    <t>17175OG</t>
  </si>
  <si>
    <t>17189OG</t>
  </si>
  <si>
    <t>17190OG</t>
  </si>
  <si>
    <t>17205OG</t>
  </si>
  <si>
    <t>17206OG</t>
  </si>
  <si>
    <t>17207OG</t>
  </si>
  <si>
    <t>17201OG</t>
  </si>
  <si>
    <r>
      <t xml:space="preserve">Definitieve oordeel Kwaliteit </t>
    </r>
    <r>
      <rPr>
        <b/>
        <sz val="12"/>
        <color rgb="FF000000"/>
        <rFont val="Calibri"/>
        <family val="2"/>
        <scheme val="minor"/>
      </rPr>
      <t>slib</t>
    </r>
    <r>
      <rPr>
        <b/>
        <sz val="9"/>
        <color rgb="FF000000"/>
        <rFont val="Calibri"/>
        <family val="2"/>
        <scheme val="minor"/>
      </rPr>
      <t xml:space="preserve"> Bbk incl pfas obv slechtste kwaliteit ivm eventuele lagen</t>
    </r>
  </si>
  <si>
    <t>bbk</t>
  </si>
  <si>
    <t>Bbk en msPAF</t>
  </si>
  <si>
    <t>msPAF</t>
  </si>
  <si>
    <t>Mosseleters en msPAF</t>
  </si>
  <si>
    <t>Mosseleters</t>
  </si>
  <si>
    <t>Landelijk</t>
  </si>
  <si>
    <t>Haarlem</t>
  </si>
  <si>
    <t>Bloemendaal</t>
  </si>
  <si>
    <t>Haarlemmermeer</t>
  </si>
  <si>
    <t>7/4/2020</t>
  </si>
  <si>
    <t>6/4/2020</t>
  </si>
  <si>
    <t>8/4/2020</t>
  </si>
  <si>
    <t>3/4/2020</t>
  </si>
  <si>
    <t>2/4/2020</t>
  </si>
  <si>
    <t>1/4/2020</t>
  </si>
  <si>
    <t>Klasse industrie</t>
  </si>
  <si>
    <t>Eendenkooien in de watergang. Overleggen met:
Ciska te Boekhorst
Agrarisch Beheerder 
c.teboekhorst@onstweedethuis.nl
0655954056</t>
  </si>
  <si>
    <t>Tijdens het verkennend asbestonderzoek is GEEN asbest aangetroffen</t>
  </si>
  <si>
    <t>Eindconclusie slib verspreiden aangr perceel (Bbk, pfas en overstort)</t>
  </si>
  <si>
    <t>Eindconclusie OG verspreiden aangr perceel (Bbk, pfas en overstort)</t>
  </si>
  <si>
    <t>OBJECTID *</t>
  </si>
  <si>
    <t>215-033-00001</t>
  </si>
  <si>
    <t>(Archief GH) Blok 1979-1999, Doos 222 / Dossier 2054</t>
  </si>
  <si>
    <t>(GH) MP/6033</t>
  </si>
  <si>
    <t>GEMEENTE HAARLEM</t>
  </si>
  <si>
    <t>GH-060.00</t>
  </si>
  <si>
    <t>215-033-00015</t>
  </si>
  <si>
    <t>uitstroomconstructie gemaal</t>
  </si>
  <si>
    <t>424-033-00067</t>
  </si>
  <si>
    <t>duiker vernieuwd met vergunning V53552 
maart 2012; Corsa: DIG-4327/004</t>
  </si>
  <si>
    <t>V53552</t>
  </si>
  <si>
    <t>X:\Irisdata\Intranet\fotos\meetprogrammas\Verenigde_Grote_en_Kleine_Polder\Duikers\424-033-00067_1.JPG</t>
  </si>
  <si>
    <t>X:\Irisdata\Intranet\fotos\meetprogrammas\Verenigde_Grote_en_Kleine_Polder\Duikers\424-033-00067_5.JPG</t>
  </si>
  <si>
    <t>RL-424-1.3</t>
  </si>
  <si>
    <t>462-033-00118</t>
  </si>
  <si>
    <t>424-033-00072</t>
  </si>
  <si>
    <t>In 2013 is duiker ingekort tot het bochtstuk</t>
  </si>
  <si>
    <t>462-033-00254</t>
  </si>
  <si>
    <t>462-033-00080</t>
  </si>
  <si>
    <t>462-033-00191</t>
  </si>
  <si>
    <t>462-033-00123</t>
  </si>
  <si>
    <t>462-033-00331</t>
  </si>
  <si>
    <t>462-033-00175</t>
  </si>
  <si>
    <t>462-033-01298</t>
  </si>
  <si>
    <t>Nebest 066 - 1 zijde niet gevonden</t>
  </si>
  <si>
    <t>Gemeente Haarlem (BGT)</t>
  </si>
  <si>
    <t>462-033-00136</t>
  </si>
  <si>
    <t>rutger weerdenburg</t>
  </si>
  <si>
    <t>462-033-00283</t>
  </si>
  <si>
    <t>WSB Peter Vroom (2015)</t>
  </si>
  <si>
    <t>462-033-00128</t>
  </si>
  <si>
    <t>462-033-00172</t>
  </si>
  <si>
    <t>462-033-01004</t>
  </si>
  <si>
    <t>V37197</t>
  </si>
  <si>
    <t>462-033-00114</t>
  </si>
  <si>
    <t>424-033-00001</t>
  </si>
  <si>
    <t>Duiker is vervangen door nieuwe inlaat (Bron Peter Vroom 2015); Corsa: DIG-4327/004</t>
  </si>
  <si>
    <t>462-033-00261</t>
  </si>
  <si>
    <t>429-033-00018</t>
  </si>
  <si>
    <t>Stuwende duiker.</t>
  </si>
  <si>
    <t>Gemeente Bloemendaal</t>
  </si>
  <si>
    <t>RL-N-16A</t>
  </si>
  <si>
    <t>462-033-00077</t>
  </si>
  <si>
    <t>462-033-00298</t>
  </si>
  <si>
    <t>462-033-00058</t>
  </si>
  <si>
    <t>Reviesie RN</t>
  </si>
  <si>
    <t>462-033-01277</t>
  </si>
  <si>
    <t>Nebest 025, 1 zijde BOB niet meetbaar</t>
  </si>
  <si>
    <t>462-033-00320</t>
  </si>
  <si>
    <t>462-033-00127</t>
  </si>
  <si>
    <t>462-033-00150</t>
  </si>
  <si>
    <t>462-033-01278</t>
  </si>
  <si>
    <t>Nebest 026</t>
  </si>
  <si>
    <t>462-033-00057</t>
  </si>
  <si>
    <t>462-033-01271</t>
  </si>
  <si>
    <t>Nebest 003 - Niet aangetroffen</t>
  </si>
  <si>
    <t>462-033-01279</t>
  </si>
  <si>
    <t>Nebest 059 - BOB niet meetbaar</t>
  </si>
  <si>
    <t>462-033-01285</t>
  </si>
  <si>
    <t>Nebest 053 - Niet zichtbaar</t>
  </si>
  <si>
    <t>462-033-01286</t>
  </si>
  <si>
    <t>Nebest 054 - Niet zichtbaar</t>
  </si>
  <si>
    <t>462-033-01035</t>
  </si>
  <si>
    <t>Nebest 027 - BOB niet meetbaar</t>
  </si>
  <si>
    <t>462-033-01284</t>
  </si>
  <si>
    <t>Nebest 044 - BOB niet meetbaar</t>
  </si>
  <si>
    <t>462-033-01039</t>
  </si>
  <si>
    <t>462-033-01256</t>
  </si>
  <si>
    <t>Nebest 028 - Niet zichtbaar</t>
  </si>
  <si>
    <t>462-033-01041</t>
  </si>
  <si>
    <t>Nebest 002 - 1 zijde niet meetbaar</t>
  </si>
  <si>
    <t>462-033-01255</t>
  </si>
  <si>
    <t>Nebest 001 - Niet zichtbaar</t>
  </si>
  <si>
    <t>462-033-01283</t>
  </si>
  <si>
    <t>Nebest 024</t>
  </si>
  <si>
    <t>462-033-01038</t>
  </si>
  <si>
    <t>462-033-01089</t>
  </si>
  <si>
    <t>V51084</t>
  </si>
  <si>
    <t>462-033-00299</t>
  </si>
  <si>
    <t>Not Known##NTC-RLD niet, als aanwezig geconstateerd door Rutger</t>
  </si>
  <si>
    <t>462-033-00273</t>
  </si>
  <si>
    <t>RL-424-1.1</t>
  </si>
  <si>
    <t>462-033-00075</t>
  </si>
  <si>
    <t>462-033-01104</t>
  </si>
  <si>
    <t>Luchtfoto 2010</t>
  </si>
  <si>
    <t>462-033-00236</t>
  </si>
  <si>
    <t>462-033-00248</t>
  </si>
  <si>
    <t>462-033-00090</t>
  </si>
  <si>
    <t>462-033-00310</t>
  </si>
  <si>
    <t>462-033-00152</t>
  </si>
  <si>
    <t>462-033-00188</t>
  </si>
  <si>
    <t>462-033-00159</t>
  </si>
  <si>
    <t>Peter Vroom (2015)</t>
  </si>
  <si>
    <t>462-033-00276</t>
  </si>
  <si>
    <t>462-033-00156</t>
  </si>
  <si>
    <t>462-033-01218</t>
  </si>
  <si>
    <t>WSB Peter Vroom</t>
  </si>
  <si>
    <t>462-033-00178</t>
  </si>
  <si>
    <t>462-033-01302</t>
  </si>
  <si>
    <t>Geen Nebest-nummer</t>
  </si>
  <si>
    <t>462-033-00246</t>
  </si>
  <si>
    <t>462-033-00130</t>
  </si>
  <si>
    <t>462-033-01307</t>
  </si>
  <si>
    <t>Nebest 048</t>
  </si>
  <si>
    <t>462-033-00102</t>
  </si>
  <si>
    <t>Inlezen ok; Corsa: DIG-4327/004</t>
  </si>
  <si>
    <t>462-033-01084</t>
  </si>
  <si>
    <t>RPS BCC</t>
  </si>
  <si>
    <t>X:\Irisdata\Intranet\fotos\meetprogrammas\Kennemerland\462-033-01084_i.jpg</t>
  </si>
  <si>
    <t>X:\Irisdata\Intranet\fotos\meetprogrammas\Kennemerland\462-033-01084_u.jpg</t>
  </si>
  <si>
    <t>Velsen</t>
  </si>
  <si>
    <t>462-033-00192</t>
  </si>
  <si>
    <t>462-033-00402</t>
  </si>
  <si>
    <t>V40528</t>
  </si>
  <si>
    <t>X:\Irisdata\Intranet\fotos\meetprogrammas\Kennemerland\462-033-00402_i.jpg</t>
  </si>
  <si>
    <t>X:\Irisdata\Intranet\fotos\meetprogrammas\Kennemerland\462-033-00402_u.jpg</t>
  </si>
  <si>
    <t>462-033-00418</t>
  </si>
  <si>
    <t>462-033-00417</t>
  </si>
  <si>
    <t>462-033-00311</t>
  </si>
  <si>
    <t>462-033-00059</t>
  </si>
  <si>
    <t>Inlezen ok; Corsa: DIG-4327/004. Geen Nebest-nummer</t>
  </si>
  <si>
    <t>PROVINCIE NOORD-HOLLAND</t>
  </si>
  <si>
    <t>462-033-00060</t>
  </si>
  <si>
    <t>462-033-00421</t>
  </si>
  <si>
    <t>462-033-01329</t>
  </si>
  <si>
    <t>V65320</t>
  </si>
  <si>
    <t>462-033-01330</t>
  </si>
  <si>
    <t>462-033-00338</t>
  </si>
  <si>
    <t>X:\Irisdata\Intranet\fotos\meetprogrammas\Kennemerland\462-033-00338_i.jpg</t>
  </si>
  <si>
    <t>X:\Irisdata\Intranet\fotos\meetprogrammas\Kennemerland\462-033-00338_u.jpg</t>
  </si>
  <si>
    <t>462-033-01053</t>
  </si>
  <si>
    <t>V45327</t>
  </si>
  <si>
    <t>462-033-01098</t>
  </si>
  <si>
    <t>V52180</t>
  </si>
  <si>
    <t>462-033-01099</t>
  </si>
  <si>
    <t>462-033-01137</t>
  </si>
  <si>
    <t>Muilprofiel</t>
  </si>
  <si>
    <t>betonnen duiker (rond 500) vervangen voor een plaatstalen duiker met verg V53903</t>
  </si>
  <si>
    <t>V53903</t>
  </si>
  <si>
    <t>462-033-00448</t>
  </si>
  <si>
    <t>X:\Irisdata\Intranet\fotos\meetprogrammas\Kennemerland\462-033-00448_u.jpg</t>
  </si>
  <si>
    <t>X:\Irisdata\Intranet\fotos\meetprogrammas\Kennemerland\462-033-00448_i.jpg</t>
  </si>
  <si>
    <t>462-033-00549</t>
  </si>
  <si>
    <t>X:\Irisdata\Intranet\fotos\meetprogrammas\Kennemerland\462-033-00549_u.jpg</t>
  </si>
  <si>
    <t>X:\Irisdata\Intranet\fotos\meetprogrammas\Kennemerland\462-033-00549_i.jpg</t>
  </si>
  <si>
    <t>462-033-00351</t>
  </si>
  <si>
    <t xml:space="preserve">Duiker wordt verwijderd wegens ontgraving. Zie V58439.
</t>
  </si>
  <si>
    <t>X:\Irisdata\Intranet\fotos\meetprogrammas\Kennemerland\462-033-00351_u.jpg</t>
  </si>
  <si>
    <t>X:\Irisdata\Intranet\fotos\meetprogrammas\Kennemerland\462-033-00351_i.jpg</t>
  </si>
  <si>
    <t>462-033-00347</t>
  </si>
  <si>
    <t>V43030</t>
  </si>
  <si>
    <t>Heemstede</t>
  </si>
  <si>
    <t>462-033-01223</t>
  </si>
  <si>
    <t>462-033-00439</t>
  </si>
  <si>
    <t>455-033-00133</t>
  </si>
  <si>
    <t>Duiker is ingekort. Zie V.56848.</t>
  </si>
  <si>
    <t>462-033-01229</t>
  </si>
  <si>
    <t>Geen Nebest-nummer.</t>
  </si>
  <si>
    <t>462-033-00469</t>
  </si>
  <si>
    <t>462-033-00438</t>
  </si>
  <si>
    <t>180-033-03168</t>
  </si>
  <si>
    <t>(GH) MS-V8</t>
  </si>
  <si>
    <t>GH-140.03</t>
  </si>
  <si>
    <t>180-033-04362</t>
  </si>
  <si>
    <t>GH-140.28.1</t>
  </si>
  <si>
    <t>180-033-04324</t>
  </si>
  <si>
    <t>Not Found##NTZ-RLD wel   (Archief GH) Schiphol, Dossier 10/26</t>
  </si>
  <si>
    <t>(GH) Vergun.</t>
  </si>
  <si>
    <t>180-033-04356</t>
  </si>
  <si>
    <t>180-033-04353</t>
  </si>
  <si>
    <t>180-033-04340</t>
  </si>
  <si>
    <t>180-033-04360</t>
  </si>
  <si>
    <t>(GH) MS-V8, HF Metrio</t>
  </si>
  <si>
    <t>180-033-06163</t>
  </si>
  <si>
    <t>luchtfoto 2013</t>
  </si>
  <si>
    <t>180-033-04332</t>
  </si>
  <si>
    <t>180-033-04355</t>
  </si>
  <si>
    <t>180-033-04331</t>
  </si>
  <si>
    <t>180-033-04372</t>
  </si>
  <si>
    <t>(GH) G/263</t>
  </si>
  <si>
    <t>180-033-05690</t>
  </si>
  <si>
    <t>180-033-04343</t>
  </si>
  <si>
    <t>180-033-03219</t>
  </si>
  <si>
    <t>(GH) F/62897</t>
  </si>
  <si>
    <t>GH-140.04.1</t>
  </si>
  <si>
    <t>180-033-05108</t>
  </si>
  <si>
    <t>(Archief GH) Rubriek XLVII, Dossier 2E4</t>
  </si>
  <si>
    <t>GH-140.54</t>
  </si>
  <si>
    <t>180-033-02286</t>
  </si>
  <si>
    <t>##   (Archief GH) Rubriek XLVII, Dossier 2E4</t>
  </si>
  <si>
    <t>(GH) F/57125</t>
  </si>
  <si>
    <t>GH-140.00</t>
  </si>
  <si>
    <t>180-033-04382</t>
  </si>
  <si>
    <t>GH-140.30</t>
  </si>
  <si>
    <t>180-033-04373</t>
  </si>
  <si>
    <t>180-033-04338</t>
  </si>
  <si>
    <t>180-033-01763</t>
  </si>
  <si>
    <t>180-033-04330</t>
  </si>
  <si>
    <t>180-033-01652</t>
  </si>
  <si>
    <t>180-033-04333</t>
  </si>
  <si>
    <t>180-033-04336</t>
  </si>
  <si>
    <t>180-033-02831</t>
  </si>
  <si>
    <t>180-033-04335</t>
  </si>
  <si>
    <t>180-033-04342</t>
  </si>
  <si>
    <t>180-033-04425</t>
  </si>
  <si>
    <t>GH-140.34</t>
  </si>
  <si>
    <t>180-033-04424</t>
  </si>
  <si>
    <t>180-033-04416</t>
  </si>
  <si>
    <t>Spirosol-duiker, type  MA5</t>
  </si>
  <si>
    <t>(GH) PD/12486</t>
  </si>
  <si>
    <t>(GH) Keurvrg</t>
  </si>
  <si>
    <t>GH-140.33</t>
  </si>
  <si>
    <t>180-033-04417</t>
  </si>
  <si>
    <t>180-033-04415</t>
  </si>
  <si>
    <t>180-033-02289</t>
  </si>
  <si>
    <t>(Archief GH) Rubriek XLVII, Dossier 2R4</t>
  </si>
  <si>
    <t>(GH) F/62680</t>
  </si>
  <si>
    <t>180-033-02528</t>
  </si>
  <si>
    <t>180-033-02811</t>
  </si>
  <si>
    <t>Inv. R. Weerdenburg</t>
  </si>
  <si>
    <t>(GH) MS-V8, luchtfoto 2013</t>
  </si>
  <si>
    <t>180-033-06168</t>
  </si>
  <si>
    <t>(Archief GH) Rubriek XLVII, Dossier 2R3</t>
  </si>
  <si>
    <t>GEMEENTE HAARLEMMERMEER</t>
  </si>
  <si>
    <t>GH-140.12</t>
  </si>
  <si>
    <t>180-033-03635</t>
  </si>
  <si>
    <t>180-033-03712</t>
  </si>
  <si>
    <t>Ontwateringsplan Hoofddorp Zuid-West, tek.nr. 8106-5D</t>
  </si>
  <si>
    <t>180-033-03641</t>
  </si>
  <si>
    <t>180-033-03713</t>
  </si>
  <si>
    <t>180-033-03715</t>
  </si>
  <si>
    <t>180-033-03640</t>
  </si>
  <si>
    <t>180-033-03638</t>
  </si>
  <si>
    <t>180-033-05226</t>
  </si>
  <si>
    <t>Witteveen en Bos</t>
  </si>
  <si>
    <t>180-033-03639</t>
  </si>
  <si>
    <t>180-033-03799</t>
  </si>
  <si>
    <t>instroom zichtbaar op de foto is een overstort (beide zijden)</t>
  </si>
  <si>
    <t>180-033-03714</t>
  </si>
  <si>
    <t>180-033-00019</t>
  </si>
  <si>
    <t>180-033-00020</t>
  </si>
  <si>
    <t>V43775</t>
  </si>
  <si>
    <t>180-033-03716</t>
  </si>
  <si>
    <t>180-033-03719</t>
  </si>
  <si>
    <t>180-033-03737</t>
  </si>
  <si>
    <t>180-033-03658</t>
  </si>
  <si>
    <t>##   (Archief GH) Rubriek XLVII, Dossier 2G4</t>
  </si>
  <si>
    <t>180-033-03657</t>
  </si>
  <si>
    <t>(Archief GH) Rubriek XLVII, Dossier 2G4</t>
  </si>
  <si>
    <t>180-033-03656</t>
  </si>
  <si>
    <t>180-033-03655</t>
  </si>
  <si>
    <t>(GH) F/52419</t>
  </si>
  <si>
    <t>180-033-03659</t>
  </si>
  <si>
    <t>180-033-02808</t>
  </si>
  <si>
    <t>180-033-02391</t>
  </si>
  <si>
    <t>180-033-04521</t>
  </si>
  <si>
    <t>GH-140.35B</t>
  </si>
  <si>
    <t>180-033-04520</t>
  </si>
  <si>
    <t>In 2015 niet aangetroffen.</t>
  </si>
  <si>
    <t>Controle in het veld door Fetse Visser</t>
  </si>
  <si>
    <t>GH-140.35A</t>
  </si>
  <si>
    <t>180-033-04519</t>
  </si>
  <si>
    <t>180-033-04518</t>
  </si>
  <si>
    <t>180-033-03690</t>
  </si>
  <si>
    <t>180-033-03689</t>
  </si>
  <si>
    <t>Not Found##NTZ-RLD wel   (Archief GH) Rubriek XLVII, Dossier 2T3</t>
  </si>
  <si>
    <t>(GH) VL/27975</t>
  </si>
  <si>
    <t>180-033-06512</t>
  </si>
  <si>
    <t>de oude duiker is verlegt met verg V63463</t>
  </si>
  <si>
    <t>V63463</t>
  </si>
  <si>
    <t>180-033-03688</t>
  </si>
  <si>
    <t>deze oude duiker is verlegt met verg V63463ivm demping  zie ligging nieuwe duiker</t>
  </si>
  <si>
    <t>180-033-03782</t>
  </si>
  <si>
    <t>180-033-03634</t>
  </si>
  <si>
    <t>180-033-03784</t>
  </si>
  <si>
    <t>180-033-03781</t>
  </si>
  <si>
    <t>180-033-03785</t>
  </si>
  <si>
    <t>180-033-03783</t>
  </si>
  <si>
    <t>180-033-05476</t>
  </si>
  <si>
    <t>(GH) F/03433</t>
  </si>
  <si>
    <t>180-033-03704</t>
  </si>
  <si>
    <t>180-033-03701</t>
  </si>
  <si>
    <t>180-033-03702</t>
  </si>
  <si>
    <t>180-033-03705</t>
  </si>
  <si>
    <t>180-033-03703</t>
  </si>
  <si>
    <t>180-033-03687</t>
  </si>
  <si>
    <t>180-033-03691</t>
  </si>
  <si>
    <t>##   (Archief GH) Blok 2000-2019, Doos 69 / Dossier 134</t>
  </si>
  <si>
    <t>(GH) F/08501</t>
  </si>
  <si>
    <t>180-033-03695</t>
  </si>
  <si>
    <t>180-033-03693</t>
  </si>
  <si>
    <t>Not Found##NTZ-RLD wel   (Archief GH) Blok 2000-2019, Doos 69 / Dossier 134</t>
  </si>
  <si>
    <t>180-033-03692</t>
  </si>
  <si>
    <t>180-033-03694</t>
  </si>
  <si>
    <t>(Archief GH) Blok 2000-2019, Doos 69 / Dossier 134</t>
  </si>
  <si>
    <t>180-033-03696</t>
  </si>
  <si>
    <t>180-033-03649</t>
  </si>
  <si>
    <t>180-033-03650</t>
  </si>
  <si>
    <t>Not Found##NTZ-RLD wel   (Archief GH) Rubriek XLVII, Dossier 2G4</t>
  </si>
  <si>
    <t>180-033-03741</t>
  </si>
  <si>
    <t>180-033-03648</t>
  </si>
  <si>
    <t>180-033-03653</t>
  </si>
  <si>
    <t>180-033-03654</t>
  </si>
  <si>
    <t>180-033-03735</t>
  </si>
  <si>
    <t>180-033-03717</t>
  </si>
  <si>
    <t>180-033-03642</t>
  </si>
  <si>
    <t>Not Found##NTZ-RLD wel   (Archief GH) Rubriek XLVII, Dossier 2R3</t>
  </si>
  <si>
    <t>180-033-03710</t>
  </si>
  <si>
    <t>180-033-03738</t>
  </si>
  <si>
    <t>Hoofddorp Toolenburg waterpartijen</t>
  </si>
  <si>
    <t>180-033-03709</t>
  </si>
  <si>
    <t>180-033-03736</t>
  </si>
  <si>
    <t>180-033-03797</t>
  </si>
  <si>
    <t>180-033-03645</t>
  </si>
  <si>
    <t>180-033-03711</t>
  </si>
  <si>
    <t>180-033-03718</t>
  </si>
  <si>
    <t>180-033-03644</t>
  </si>
  <si>
    <t>180-033-03643</t>
  </si>
  <si>
    <t>180-033-03661</t>
  </si>
  <si>
    <t>180-033-03663</t>
  </si>
  <si>
    <t>180-033-03664</t>
  </si>
  <si>
    <t>180-033-03739</t>
  </si>
  <si>
    <t>180-033-03740</t>
  </si>
  <si>
    <t>180-033-03778</t>
  </si>
  <si>
    <t>180-033-03777</t>
  </si>
  <si>
    <t>180-033-06303</t>
  </si>
  <si>
    <t>Tekening gemeente Haarlemmermeer</t>
  </si>
  <si>
    <t>180-033-02131</t>
  </si>
  <si>
    <t>180-033-03731</t>
  </si>
  <si>
    <t>180-033-02175</t>
  </si>
  <si>
    <t>180-033-03733</t>
  </si>
  <si>
    <t>180-033-03728</t>
  </si>
  <si>
    <t>180-033-03334</t>
  </si>
  <si>
    <t>180-033-03726</t>
  </si>
  <si>
    <t>180-033-03724</t>
  </si>
  <si>
    <t>180-033-03723</t>
  </si>
  <si>
    <t>180-033-03727</t>
  </si>
  <si>
    <t>(GH) F/59900</t>
  </si>
  <si>
    <t>180-033-03722</t>
  </si>
  <si>
    <t>180-033-03647</t>
  </si>
  <si>
    <t>180-033-03646</t>
  </si>
  <si>
    <t>180-033-01843</t>
  </si>
  <si>
    <t>GH-140.50</t>
  </si>
  <si>
    <t>180-033-02162</t>
  </si>
  <si>
    <t>180-033-02017</t>
  </si>
  <si>
    <t>180-033-05684</t>
  </si>
  <si>
    <t>V53563</t>
  </si>
  <si>
    <t>180-033-02051</t>
  </si>
  <si>
    <t>180-033-02168</t>
  </si>
  <si>
    <t>180-033-03666</t>
  </si>
  <si>
    <t>180-033-03665</t>
  </si>
  <si>
    <t>Not Known##NTC-RLD wel   (Archief GH) Rubriek XLVII, Dossier 2O1</t>
  </si>
  <si>
    <t>180-033-01911</t>
  </si>
  <si>
    <t>(GH) F/57020</t>
  </si>
  <si>
    <t>180-033-02076</t>
  </si>
  <si>
    <t>180-033-01904</t>
  </si>
  <si>
    <t>180-033-03795</t>
  </si>
  <si>
    <t>180-033-03774</t>
  </si>
  <si>
    <t>180-033-03779</t>
  </si>
  <si>
    <t>180-033-03776</t>
  </si>
  <si>
    <t>180-033-03775</t>
  </si>
  <si>
    <t>180-033-03674</t>
  </si>
  <si>
    <t>Not Found##NTZ-RLD wel   (Archief GH) Rubriek XLVII, Dossier 2O1</t>
  </si>
  <si>
    <t>180-033-03768</t>
  </si>
  <si>
    <t>180-033-03769</t>
  </si>
  <si>
    <t>180-033-03771</t>
  </si>
  <si>
    <t>180-033-03772</t>
  </si>
  <si>
    <t>180-033-03770</t>
  </si>
  <si>
    <t>180-033-03773</t>
  </si>
  <si>
    <t>180-033-03750</t>
  </si>
  <si>
    <t>180-033-05209</t>
  </si>
  <si>
    <t>V42802</t>
  </si>
  <si>
    <t>180-033-01548</t>
  </si>
  <si>
    <t>180-033-03766</t>
  </si>
  <si>
    <t>180-033-03758</t>
  </si>
  <si>
    <t>180-033-03751</t>
  </si>
  <si>
    <t>180-033-03679</t>
  </si>
  <si>
    <t>180-033-03671</t>
  </si>
  <si>
    <t>180-033-03672</t>
  </si>
  <si>
    <t>180-033-03749</t>
  </si>
  <si>
    <t>180-033-03670</t>
  </si>
  <si>
    <t>(Archief GH) Blok 2000-2019, Doos 22 / Dossier 49</t>
  </si>
  <si>
    <t>(GH) PD/01668</t>
  </si>
  <si>
    <t>180-033-03669</t>
  </si>
  <si>
    <t>180-033-03748</t>
  </si>
  <si>
    <t>180-033-03734</t>
  </si>
  <si>
    <t>180-033-03746</t>
  </si>
  <si>
    <t>180-033-03747</t>
  </si>
  <si>
    <t>180-033-03765</t>
  </si>
  <si>
    <t>180-033-03792</t>
  </si>
  <si>
    <t>180-033-06348</t>
  </si>
  <si>
    <t>180-033-05724</t>
  </si>
  <si>
    <t>V51694</t>
  </si>
  <si>
    <t>180-033-03753</t>
  </si>
  <si>
    <t>180-033-03791</t>
  </si>
  <si>
    <t>180-033-03752</t>
  </si>
  <si>
    <t>180-033-03780</t>
  </si>
  <si>
    <t>180-033-03678</t>
  </si>
  <si>
    <t>180-033-03677</t>
  </si>
  <si>
    <t>180-033-03676</t>
  </si>
  <si>
    <t>180-033-03675</t>
  </si>
  <si>
    <t>180-033-03673</t>
  </si>
  <si>
    <t>180-033-03796</t>
  </si>
  <si>
    <t>180-033-01983</t>
  </si>
  <si>
    <t>180-033-01795</t>
  </si>
  <si>
    <t>180-033-03793</t>
  </si>
  <si>
    <t>180-033-06466</t>
  </si>
  <si>
    <t>180-033-03759</t>
  </si>
  <si>
    <t>180-033-03764</t>
  </si>
  <si>
    <t>180-033-03786</t>
  </si>
  <si>
    <t>180-033-03743</t>
  </si>
  <si>
    <t>180-033-03761</t>
  </si>
  <si>
    <t>180-033-03762</t>
  </si>
  <si>
    <t>180-033-03667</t>
  </si>
  <si>
    <t>##   Ontwateringsplan Hoofddorp Zuid-West, tek.nr. 8106-5D</t>
  </si>
  <si>
    <t>180-033-03794</t>
  </si>
  <si>
    <t>180-033-03763</t>
  </si>
  <si>
    <t>180-033-03755</t>
  </si>
  <si>
    <t>180-033-03788</t>
  </si>
  <si>
    <t>180-033-03787</t>
  </si>
  <si>
    <t>180-033-03706</t>
  </si>
  <si>
    <t>Not Known##NTC-RLD wel   Ontwateringsplan Hoofddorp Zuid-West, tek.nr. 8106-5D</t>
  </si>
  <si>
    <t>180-033-03685</t>
  </si>
  <si>
    <t>180-033-03684</t>
  </si>
  <si>
    <t>180-033-03668</t>
  </si>
  <si>
    <t>Not Found##NTZ-RLD wel   (Archief GH) Rubriek XLVII, Dossier 2O2</t>
  </si>
  <si>
    <t>(GH) MP/3208-86</t>
  </si>
  <si>
    <t>180-033-03681</t>
  </si>
  <si>
    <t>180-033-03707</t>
  </si>
  <si>
    <t>180-033-03682</t>
  </si>
  <si>
    <t>180-033-03683</t>
  </si>
  <si>
    <t>Not Found##NTZ-RLD wel   Ontwateringsplan Hoofddorp Zuid-West, tek.nr. 8106-5D</t>
  </si>
  <si>
    <t>180-033-03789</t>
  </si>
  <si>
    <t>180-033-03790</t>
  </si>
  <si>
    <t>180-033-02282</t>
  </si>
  <si>
    <t>##   (Archief GH) Blok 2000-2019, Doos 73 / Dossier 140</t>
  </si>
  <si>
    <t>(GH) PD/11982</t>
  </si>
  <si>
    <t>180-033-05629</t>
  </si>
  <si>
    <t>Streetview</t>
  </si>
  <si>
    <t>180-033-05628</t>
  </si>
  <si>
    <t>180-033-02110</t>
  </si>
  <si>
    <t>180-033-04542</t>
  </si>
  <si>
    <t>##   (Archief GH) Blok 2000-2019, Doos 157, Dossier 311</t>
  </si>
  <si>
    <t>(GH) PD/15623</t>
  </si>
  <si>
    <t>GH-140.49</t>
  </si>
  <si>
    <t>180-033-04541</t>
  </si>
  <si>
    <t>(Archief GH) Blok 2000-2019, Doos 109, Dossier 214</t>
  </si>
  <si>
    <t>(GH) F/16265</t>
  </si>
  <si>
    <t>180-033-01925</t>
  </si>
  <si>
    <t>180-033-02032</t>
  </si>
  <si>
    <t>180-033-01949</t>
  </si>
  <si>
    <t>180-033-01811</t>
  </si>
  <si>
    <t>180-033-04544</t>
  </si>
  <si>
    <t>180-033-04546</t>
  </si>
  <si>
    <t>V43049</t>
  </si>
  <si>
    <t>Keurvrg</t>
  </si>
  <si>
    <t>180-033-04545</t>
  </si>
  <si>
    <t>180-033-04548</t>
  </si>
  <si>
    <t>180-033-01885</t>
  </si>
  <si>
    <t>(GH) F/16319</t>
  </si>
  <si>
    <t>180-033-04547</t>
  </si>
  <si>
    <t>180-033-01969</t>
  </si>
  <si>
    <t>180-033-04550</t>
  </si>
  <si>
    <t>180-033-06396</t>
  </si>
  <si>
    <t>wsb Rutger Weerdenburg</t>
  </si>
  <si>
    <t>180-033-04551</t>
  </si>
  <si>
    <t>180-033-04549</t>
  </si>
  <si>
    <t>180-033-03686</t>
  </si>
  <si>
    <t>##   (Archief GH) Rubriek XLVII, Dossier 2T3</t>
  </si>
  <si>
    <t>180-033-04344</t>
  </si>
  <si>
    <t>180-033-04357</t>
  </si>
  <si>
    <t>180-033-04414</t>
  </si>
  <si>
    <t>180-033-03651</t>
  </si>
  <si>
    <t>180-033-03652</t>
  </si>
  <si>
    <t>180-033-02548</t>
  </si>
  <si>
    <t>Bellen met de Heimanshof voor toegang:
023-5629124</t>
  </si>
  <si>
    <t>Lengte Cat.</t>
  </si>
  <si>
    <t>tot 11 m</t>
  </si>
  <si>
    <t>11 - 17m</t>
  </si>
  <si>
    <t>17 - 25m</t>
  </si>
  <si>
    <t>25 - 50 m</t>
  </si>
  <si>
    <t>50 - 100 m</t>
  </si>
  <si>
    <t>&gt; 100 m</t>
  </si>
  <si>
    <t>Diam. Cat.</t>
  </si>
  <si>
    <t>300 - 800 mm</t>
  </si>
  <si>
    <t>tot 300 mm</t>
  </si>
  <si>
    <t>800 - 1500 mm</t>
  </si>
  <si>
    <t>2500 - 5000 mm</t>
  </si>
  <si>
    <t>4796</t>
  </si>
  <si>
    <t>03-11-2020</t>
  </si>
  <si>
    <t>4797</t>
  </si>
  <si>
    <t>4798</t>
  </si>
  <si>
    <t>4799</t>
  </si>
  <si>
    <t>4800</t>
  </si>
  <si>
    <t xml:space="preserve">180-058-04459 </t>
  </si>
  <si>
    <t>niet reinigen</t>
  </si>
  <si>
    <t>&gt; 200 m</t>
  </si>
  <si>
    <t>100 - 200 m</t>
  </si>
  <si>
    <t>Cluster monstervakken</t>
  </si>
  <si>
    <t>De gemaalkom is verondiept. De aanvoerende watergang is een vermoeden van opbarsting</t>
  </si>
  <si>
    <t>Opgenomen vanwege vissterfte</t>
  </si>
  <si>
    <t>Geen bijzonderheden uit de specials</t>
  </si>
  <si>
    <t>Totale hoeveelheid (slib en OG incl. 10%) (m3)</t>
  </si>
  <si>
    <t>RB2018 DG2 handhaven en peilen</t>
  </si>
  <si>
    <t>2020-11-03</t>
  </si>
  <si>
    <t>Haarlemmermeerpolder, Regulier baggerwerk 2018 DG2</t>
  </si>
  <si>
    <t>OG_Baggeren = 'Ja'</t>
  </si>
  <si>
    <t xml:space="preserve">462-058-02430 </t>
  </si>
  <si>
    <t>4168</t>
  </si>
  <si>
    <t>24-11-2020</t>
  </si>
  <si>
    <t>Haven Treffers - alleen 4168 kunnen peilen ivm schepen in de haven. O.b.v. dit profiel hoeveelheid bepaald</t>
  </si>
  <si>
    <t>RB2018 DG2 Interventiewaarde overschrijding</t>
  </si>
  <si>
    <t>ROOD (v)</t>
  </si>
  <si>
    <t>23-11-2020</t>
  </si>
  <si>
    <t>Boezem, Regulier baggewerk 2018 DG2</t>
  </si>
  <si>
    <t>Haarlemmermeerpolder, Regulier baggewerk 2018 DG2</t>
  </si>
  <si>
    <t xml:space="preserve">RB2018 DG2 Interventiewaarde overschijdingen </t>
  </si>
  <si>
    <t>Haven</t>
  </si>
  <si>
    <t>Haven Treffers - voor baggeren contact opnemen met Edwin Lammerse van bedrijf Treffers, algemeennr 023-5325211</t>
  </si>
  <si>
    <t>17018 Haven Treffers - Is gepeild en bemonsterd (echter 1 profiel kunnen peilen ivm schepen). Voor baggeren afstemmen met  Edwin Lammerse van bedrijf Treffers, algemeennr 023-5325211</t>
  </si>
  <si>
    <t>afh. van asbest</t>
  </si>
  <si>
    <t>120 bruggen</t>
  </si>
  <si>
    <t>160 zijwatergangen</t>
  </si>
  <si>
    <t>RB2018 DG2</t>
  </si>
  <si>
    <t>16-12-2020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</si>
</sst>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_-&quot;€&quot;\ * #,##0.00_-;_-&quot;€&quot;\ * #,##0.00\-;_-&quot;€&quot;\ * &quot;-&quot;??_-;_-@_-"/>
    <numFmt numFmtId="166" formatCode="_-* #,##0.00_-;_-* #,##0.00\-;_-* &quot;-&quot;??_-;_-@_-"/>
    <numFmt numFmtId="167" formatCode="&quot;dd&quot;\-&quot;MM&quot;\-&quot;yyyy&quot;"/>
    <numFmt numFmtId="168" formatCode="#,##0.0"/>
    <numFmt numFmtId="169" formatCode="0.##"/>
    <numFmt numFmtId="170" formatCode="0.#"/>
  </numFmts>
  <fonts count="1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9"/>
      <color theme="1"/>
      <name val="Calibri"/>
      <family val="2"/>
    </font>
    <font>
      <sz val="10"/>
      <color indexed="8"/>
      <name val="Arial"/>
      <family val="2"/>
    </font>
    <font>
      <sz val="11"/>
      <color indexed="8"/>
      <name val="Calibri"/>
      <family val="2"/>
    </font>
    <font>
      <sz val="10"/>
      <name val="Arial"/>
      <family val="2"/>
    </font>
    <font>
      <sz val="11"/>
      <name val="Times New Roman"/>
      <family val="1"/>
    </font>
    <font>
      <sz val="10"/>
      <color theme="1"/>
      <name val="Calibri"/>
      <family val="2"/>
    </font>
    <font>
      <sz val="10"/>
      <color theme="1"/>
      <name val="Verdana"/>
      <family val="2"/>
    </font>
    <font>
      <sz val="9"/>
      <name val="Calibri"/>
      <family val="2"/>
      <scheme val="minor"/>
    </font>
    <font>
      <sz val="9"/>
      <color rgb="FF000000"/>
      <name val="Calibri"/>
      <family val="2"/>
      <scheme val="minor"/>
    </font>
    <font>
      <b/>
      <sz val="9"/>
      <color rgb="FF000000"/>
      <name val="Calibri"/>
      <family val="2"/>
      <scheme val="minor"/>
    </font>
    <font>
      <sz val="9"/>
      <color rgb="FF0070C0"/>
      <name val="Calibri"/>
      <family val="2"/>
      <scheme val="minor"/>
    </font>
    <font>
      <b/>
      <sz val="10"/>
      <color rgb="FF000000"/>
      <name val="Calibri"/>
      <family val="2"/>
      <scheme val="minor"/>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Courier"/>
      <family val="3"/>
    </font>
    <font>
      <sz val="10"/>
      <color theme="1"/>
      <name val="Arial"/>
      <family val="2"/>
    </font>
    <font>
      <sz val="10"/>
      <color theme="0"/>
      <name val="Verdana"/>
      <family val="2"/>
    </font>
    <font>
      <sz val="10"/>
      <color theme="0"/>
      <name val="Arial"/>
      <family val="2"/>
    </font>
    <font>
      <sz val="10"/>
      <color rgb="FF9C0006"/>
      <name val="Arial"/>
      <family val="2"/>
    </font>
    <font>
      <b/>
      <sz val="10"/>
      <color rgb="FFFA7D00"/>
      <name val="Verdana"/>
      <family val="2"/>
    </font>
    <font>
      <b/>
      <sz val="10"/>
      <color theme="0"/>
      <name val="Arial"/>
      <family val="2"/>
    </font>
    <font>
      <b/>
      <sz val="10"/>
      <color theme="0"/>
      <name val="Verdana"/>
      <family val="2"/>
    </font>
    <font>
      <i/>
      <sz val="10"/>
      <color rgb="FF7F7F7F"/>
      <name val="Arial"/>
      <family val="2"/>
    </font>
    <font>
      <sz val="10"/>
      <color rgb="FFFA7D00"/>
      <name val="Verdana"/>
      <family val="2"/>
    </font>
    <font>
      <sz val="10"/>
      <color rgb="FF006100"/>
      <name val="Verdana"/>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3F3F76"/>
      <name val="Verdana"/>
      <family val="2"/>
    </font>
    <font>
      <b/>
      <sz val="15"/>
      <color theme="3"/>
      <name val="Verdana"/>
      <family val="2"/>
    </font>
    <font>
      <b/>
      <sz val="13"/>
      <color theme="3"/>
      <name val="Verdana"/>
      <family val="2"/>
    </font>
    <font>
      <b/>
      <sz val="11"/>
      <color theme="3"/>
      <name val="Verdana"/>
      <family val="2"/>
    </font>
    <font>
      <sz val="10"/>
      <color rgb="FF9C6500"/>
      <name val="Verdana"/>
      <family val="2"/>
    </font>
    <font>
      <sz val="10"/>
      <color rgb="FF9C0006"/>
      <name val="Verdana"/>
      <family val="2"/>
    </font>
    <font>
      <b/>
      <sz val="10"/>
      <color rgb="FF3F3F3F"/>
      <name val="Arial"/>
      <family val="2"/>
    </font>
    <font>
      <b/>
      <sz val="10"/>
      <color theme="1"/>
      <name val="Verdana"/>
      <family val="2"/>
    </font>
    <font>
      <b/>
      <sz val="10"/>
      <color rgb="FF3F3F3F"/>
      <name val="Verdana"/>
      <family val="2"/>
    </font>
    <font>
      <i/>
      <sz val="10"/>
      <color rgb="FF7F7F7F"/>
      <name val="Verdana"/>
      <family val="2"/>
    </font>
    <font>
      <sz val="10"/>
      <color rgb="FFFF0000"/>
      <name val="Verdana"/>
      <family val="2"/>
    </font>
    <font>
      <sz val="10"/>
      <color indexed="8"/>
      <name val="Verdana"/>
      <family val="2"/>
    </font>
    <font>
      <u/>
      <sz val="11"/>
      <color theme="10"/>
      <name val="Calibri"/>
      <family val="2"/>
      <scheme val="minor"/>
    </font>
    <font>
      <sz val="9"/>
      <color theme="1"/>
      <name val="Calibri"/>
      <family val="2"/>
      <scheme val="minor"/>
    </font>
    <font>
      <b/>
      <sz val="12"/>
      <color rgb="FF000000"/>
      <name val="Calibri"/>
      <family val="2"/>
      <scheme val="minor"/>
    </font>
    <font>
      <sz val="10"/>
      <name val="Arial"/>
      <family val="2"/>
    </font>
    <font>
      <sz val="11"/>
      <color rgb="FF000000"/>
      <name val="Calibri"/>
      <family val="2"/>
    </font>
    <font>
      <sz val="11"/>
      <name val="Times New Roman"/>
      <family val="1"/>
    </font>
    <font>
      <b/>
      <sz val="10"/>
      <color rgb="FFFF0000"/>
      <name val="Calibri"/>
      <family val="2"/>
      <scheme val="minor"/>
    </font>
    <font>
      <sz val="8"/>
      <color theme="1"/>
      <name val="Calibri"/>
      <family val="2"/>
      <scheme val="minor"/>
    </font>
    <font>
      <sz val="8"/>
      <name val="Calibri"/>
      <family val="2"/>
      <scheme val="minor"/>
    </font>
    <font>
      <sz val="8"/>
      <color rgb="FFFF0000"/>
      <name val="Tahoma"/>
      <family val="2"/>
    </font>
    <font>
      <sz val="8"/>
      <color rgb="FF000000"/>
      <name val="Tahoma"/>
      <family val="2"/>
    </font>
    <font>
      <b/>
      <sz val="9"/>
      <color rgb="FFFF0000"/>
      <name val="Calibri"/>
      <family val="2"/>
      <scheme val="minor"/>
    </font>
    <font>
      <sz val="11"/>
      <name val="Times New Roman"/>
      <family val="1"/>
    </font>
    <font>
      <b/>
      <sz val="8"/>
      <color theme="1"/>
      <name val="Calibri"/>
      <family val="2"/>
      <scheme val="minor"/>
    </font>
    <font>
      <b/>
      <sz val="11"/>
      <color rgb="FF000000"/>
      <name val="Calibri"/>
      <family val="2"/>
    </font>
    <font>
      <b/>
      <sz val="9"/>
      <color theme="1"/>
      <name val="Calibri"/>
      <family val="2"/>
      <scheme val="minor"/>
    </font>
    <font>
      <sz val="9"/>
      <color rgb="FF000000"/>
      <name val="Calibri"/>
      <family val="2"/>
    </font>
    <font>
      <sz val="9"/>
      <color rgb="FF000000"/>
      <name val="Tahoma"/>
      <family val="2"/>
    </font>
    <font>
      <sz val="9"/>
      <color rgb="FFFF0000"/>
      <name val="Calibri"/>
      <family val="2"/>
      <scheme val="minor"/>
    </font>
    <font>
      <sz val="9"/>
      <color rgb="FF1F497D"/>
      <name val="Calibri"/>
      <family val="2"/>
      <scheme val="minor"/>
    </font>
    <font>
      <b/>
      <sz val="8"/>
      <color rgb="FF000000"/>
      <name val="Tahoma"/>
      <family val="2"/>
    </font>
    <font>
      <b/>
      <sz val="10"/>
      <name val="Calibri"/>
      <family val="2"/>
      <scheme val="minor"/>
    </font>
    <font>
      <sz val="8"/>
      <color rgb="FF000000"/>
      <name val="Tahoma"/>
      <family val="2"/>
    </font>
    <font>
      <sz val="9"/>
      <name val="Tahoma"/>
      <family val="2"/>
    </font>
    <font>
      <sz val="8"/>
      <name val="Tahoma"/>
      <family val="2"/>
    </font>
    <font>
      <sz val="9"/>
      <color theme="9" tint="-0.499984740745262"/>
      <name val="Calibri"/>
      <family val="2"/>
    </font>
    <font>
      <sz val="9"/>
      <color theme="9" tint="-0.499984740745262"/>
      <name val="Calibri"/>
      <family val="2"/>
      <scheme val="minor"/>
    </font>
    <font>
      <sz val="8"/>
      <color theme="9" tint="-0.499984740745262"/>
      <name val="Tahoma"/>
      <family val="2"/>
    </font>
    <font>
      <sz val="9"/>
      <name val="Calibri"/>
      <family val="2"/>
    </font>
    <font>
      <sz val="8"/>
      <color theme="9" tint="-0.499984740745262"/>
      <name val="Calibri"/>
      <family val="2"/>
      <scheme val="minor"/>
    </font>
    <font>
      <b/>
      <sz val="9"/>
      <color rgb="FF000000"/>
      <name val="Calibri"/>
      <family val="2"/>
    </font>
    <font>
      <b/>
      <sz val="8"/>
      <name val="Tahoma"/>
      <family val="2"/>
    </font>
    <font>
      <sz val="9"/>
      <color rgb="FFFF0000"/>
      <name val="Calibri"/>
      <family val="2"/>
    </font>
    <font>
      <b/>
      <sz val="11"/>
      <color rgb="FF000000"/>
      <name val="Times New Roman"/>
      <family val="1"/>
    </font>
    <font>
      <sz val="11"/>
      <color rgb="FF000000"/>
      <name val="Times New Roman"/>
      <family val="1"/>
    </font>
    <font>
      <b/>
      <sz val="28"/>
      <color rgb="FF000000"/>
      <name val="Times New Roman"/>
      <family val="1"/>
    </font>
    <font>
      <b/>
      <sz val="16"/>
      <color rgb="FF0000FF"/>
      <name val="Times New Roman"/>
      <family val="1"/>
    </font>
    <font>
      <i/>
      <sz val="11"/>
      <color rgb="FF000000"/>
      <name val="Times New Roman"/>
      <family val="1"/>
    </font>
    <font>
      <sz val="10"/>
      <color rgb="FF000000"/>
      <name val="Times New Roman"/>
      <family val="1"/>
    </font>
    <font>
      <b/>
      <sz val="16"/>
      <color rgb="FF000000"/>
      <name val="Times New Roman"/>
      <family val="1"/>
    </font>
    <font>
      <b/>
      <sz val="10"/>
      <color rgb="FF000000"/>
      <name val="Times New Roman"/>
      <family val="1"/>
    </font>
    <font>
      <b/>
      <sz val="12"/>
      <color rgb="FF000000"/>
      <name val="Times New Roman"/>
      <family val="1"/>
    </font>
    <font>
      <sz val="10"/>
      <name val="Times New Roman"/>
      <family val="1"/>
    </font>
    <font>
      <b/>
      <sz val="11"/>
      <name val="Times New Roman"/>
      <family val="1"/>
    </font>
    <font>
      <sz val="28"/>
      <color rgb="FF0000FF"/>
      <name val="Times New Roman"/>
      <family val="1"/>
    </font>
    <font>
      <sz val="11"/>
      <color rgb="FFFFFF00"/>
      <name val="Times New Roman"/>
      <family val="1"/>
    </font>
    <font>
      <i/>
      <sz val="11"/>
      <name val="Times New Roman"/>
      <family val="1"/>
    </font>
    <font>
      <b/>
      <sz val="10"/>
      <name val="Times New Roman"/>
      <family val="1"/>
    </font>
    <font>
      <b/>
      <sz val="20"/>
      <color indexed="12"/>
      <name val="Times New Roman"/>
      <family val="1"/>
    </font>
    <font>
      <sz val="11"/>
      <color indexed="47"/>
      <name val="Times New Roman"/>
      <family val="1"/>
    </font>
    <font>
      <b/>
      <sz val="11"/>
      <color indexed="47"/>
      <name val="Times New Roman"/>
      <family val="1"/>
    </font>
    <font>
      <b/>
      <sz val="18"/>
      <color rgb="FF0000FF"/>
      <name val="Times New Roman"/>
      <family val="1"/>
    </font>
    <font>
      <b/>
      <sz val="16"/>
      <name val="Times New Roman"/>
      <family val="1"/>
    </font>
    <font>
      <b/>
      <sz val="10"/>
      <name val="Arial"/>
      <family val="2"/>
    </font>
    <font>
      <sz val="12"/>
      <name val="Arial"/>
      <family val="2"/>
    </font>
    <font>
      <b/>
      <sz val="11"/>
      <color rgb="FF0000FF"/>
      <name val="Calibri"/>
      <family val="2"/>
      <scheme val="minor"/>
    </font>
  </fonts>
  <fills count="9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3D3D3"/>
      </patternFill>
    </fill>
    <fill>
      <patternFill patternType="solid">
        <fgColor rgb="FFFFFFFF"/>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39997558519241921"/>
        <bgColor indexed="64"/>
      </patternFill>
    </fill>
    <fill>
      <patternFill patternType="solid">
        <fgColor indexed="13"/>
        <bgColor indexed="64"/>
      </patternFill>
    </fill>
    <fill>
      <patternFill patternType="solid">
        <fgColor rgb="FFA9A9A9"/>
      </patternFill>
    </fill>
    <fill>
      <patternFill patternType="solid">
        <fgColor theme="9" tint="0.79998168889431442"/>
        <bgColor indexed="64"/>
      </patternFill>
    </fill>
    <fill>
      <patternFill patternType="solid">
        <fgColor theme="0" tint="-0.24997711111789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rgb="FFFFC000"/>
        <bgColor indexed="64"/>
      </patternFill>
    </fill>
    <fill>
      <patternFill patternType="solid">
        <fgColor theme="6" tint="0.39997558519241921"/>
        <bgColor indexed="64"/>
      </patternFill>
    </fill>
    <fill>
      <patternFill patternType="solid">
        <fgColor theme="9"/>
        <bgColor indexed="64"/>
      </patternFill>
    </fill>
    <fill>
      <patternFill patternType="solid">
        <fgColor rgb="FF00B0F0"/>
        <bgColor indexed="64"/>
      </patternFill>
    </fill>
    <fill>
      <patternFill patternType="solid">
        <fgColor rgb="FFFFFF00"/>
        <bgColor indexed="64"/>
      </patternFill>
    </fill>
    <fill>
      <patternFill patternType="solid">
        <fgColor theme="7"/>
        <bgColor indexed="64"/>
      </patternFill>
    </fill>
    <fill>
      <patternFill patternType="solid">
        <fgColor rgb="FF90EE90"/>
      </patternFill>
    </fill>
    <fill>
      <patternFill patternType="solid">
        <fgColor rgb="FFFF0000"/>
      </patternFill>
    </fill>
    <fill>
      <patternFill patternType="solid">
        <fgColor indexed="10"/>
        <bgColor indexed="64"/>
      </patternFill>
    </fill>
    <fill>
      <patternFill patternType="solid">
        <fgColor rgb="FFADD8E6"/>
      </patternFill>
    </fill>
    <fill>
      <patternFill patternType="solid">
        <fgColor rgb="FFFF000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CC99"/>
        <bgColor indexed="64"/>
      </patternFill>
    </fill>
    <fill>
      <patternFill patternType="solid">
        <fgColor rgb="FFFFFF99"/>
        <bgColor indexed="64"/>
      </patternFill>
    </fill>
    <fill>
      <patternFill patternType="solid">
        <fgColor rgb="FFCCCCFF"/>
        <bgColor indexed="64"/>
      </patternFill>
    </fill>
    <fill>
      <patternFill patternType="solid">
        <fgColor indexed="31"/>
        <bgColor indexed="64"/>
      </patternFill>
    </fill>
    <fill>
      <patternFill patternType="solid">
        <fgColor rgb="FFC0C0C0"/>
        <bgColor indexed="64"/>
      </patternFill>
    </fill>
    <fill>
      <patternFill patternType="solid">
        <fgColor indexed="47"/>
        <bgColor indexed="64"/>
      </patternFill>
    </fill>
    <fill>
      <patternFill patternType="solid">
        <fgColor indexed="43"/>
        <bgColor indexed="64"/>
      </patternFill>
    </fill>
    <fill>
      <patternFill patternType="solid">
        <fgColor rgb="FFFFFF9B"/>
        <bgColor indexed="64"/>
      </patternFill>
    </fill>
    <fill>
      <patternFill patternType="solid">
        <fgColor indexed="22"/>
        <bgColor indexed="64"/>
      </patternFill>
    </fill>
    <fill>
      <patternFill patternType="solid">
        <fgColor theme="0" tint="-4.9989318521683403E-2"/>
        <bgColor indexed="64"/>
      </patternFill>
    </fill>
    <fill>
      <patternFill patternType="solid">
        <fgColor rgb="FF00B050"/>
        <bgColor indexed="64"/>
      </patternFill>
    </fill>
  </fills>
  <borders count="1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A9A9A9"/>
      </left>
      <right style="thin">
        <color rgb="FFA9A9A9"/>
      </right>
      <top style="thin">
        <color rgb="FFA9A9A9"/>
      </top>
      <bottom style="thin">
        <color rgb="FFA9A9A9"/>
      </bottom>
      <diagonal/>
    </border>
    <border>
      <left style="thin">
        <color rgb="FFA9A9A9"/>
      </left>
      <right/>
      <top style="thin">
        <color rgb="FFA9A9A9"/>
      </top>
      <bottom/>
      <diagonal/>
    </border>
    <border>
      <left/>
      <right/>
      <top style="thin">
        <color rgb="FFA9A9A9"/>
      </top>
      <bottom/>
      <diagonal/>
    </border>
    <border>
      <left/>
      <right style="thin">
        <color rgb="FFA9A9A9"/>
      </right>
      <top style="thin">
        <color rgb="FFA9A9A9"/>
      </top>
      <bottom/>
      <diagonal/>
    </border>
    <border>
      <left style="thin">
        <color rgb="FFA9A9A9"/>
      </left>
      <right style="thin">
        <color rgb="FFA9A9A9"/>
      </right>
      <top style="thin">
        <color rgb="FFA9A9A9"/>
      </top>
      <bottom/>
      <diagonal/>
    </border>
    <border>
      <left style="thin">
        <color rgb="FFA9A9A9"/>
      </left>
      <right/>
      <top style="thin">
        <color rgb="FFA9A9A9"/>
      </top>
      <bottom style="thin">
        <color rgb="FFA9A9A9"/>
      </bottom>
      <diagonal/>
    </border>
    <border>
      <left/>
      <right/>
      <top style="thin">
        <color rgb="FFA9A9A9"/>
      </top>
      <bottom style="thin">
        <color rgb="FFA9A9A9"/>
      </bottom>
      <diagonal/>
    </border>
    <border>
      <left/>
      <right style="thin">
        <color rgb="FFA9A9A9"/>
      </right>
      <top style="thin">
        <color rgb="FFA9A9A9"/>
      </top>
      <bottom style="thin">
        <color rgb="FFA9A9A9"/>
      </bottom>
      <diagonal/>
    </border>
    <border>
      <left/>
      <right style="thin">
        <color rgb="FFA9A9A9"/>
      </right>
      <top/>
      <bottom/>
      <diagonal/>
    </border>
    <border>
      <left style="thin">
        <color rgb="FFA9A9A9"/>
      </left>
      <right style="thin">
        <color rgb="FFA9A9A9"/>
      </right>
      <top/>
      <bottom/>
      <diagonal/>
    </border>
    <border>
      <left style="thin">
        <color rgb="FFA9A9A9"/>
      </left>
      <right/>
      <top/>
      <bottom style="thin">
        <color rgb="FFA9A9A9"/>
      </bottom>
      <diagonal/>
    </border>
    <border>
      <left/>
      <right style="thin">
        <color rgb="FFA9A9A9"/>
      </right>
      <top/>
      <bottom style="thin">
        <color rgb="FFA9A9A9"/>
      </bottom>
      <diagonal/>
    </border>
    <border>
      <left/>
      <right/>
      <top/>
      <bottom style="thin">
        <color rgb="FFA9A9A9"/>
      </bottom>
      <diagonal/>
    </border>
    <border>
      <left style="thin">
        <color rgb="FFA9A9A9"/>
      </left>
      <right style="thin">
        <color rgb="FFA9A9A9"/>
      </right>
      <top/>
      <bottom style="thin">
        <color rgb="FFA9A9A9"/>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thin">
        <color auto="1"/>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style="thin">
        <color rgb="FFA9A9A9"/>
      </left>
      <right/>
      <top/>
      <bottom/>
      <diagonal/>
    </border>
    <border>
      <left style="medium">
        <color indexed="64"/>
      </left>
      <right/>
      <top/>
      <bottom/>
      <diagonal/>
    </border>
    <border>
      <left/>
      <right style="medium">
        <color indexed="64"/>
      </right>
      <top/>
      <bottom/>
      <diagonal/>
    </border>
    <border>
      <left style="medium">
        <color indexed="64"/>
      </left>
      <right style="dashed">
        <color indexed="64"/>
      </right>
      <top/>
      <bottom/>
      <diagonal/>
    </border>
    <border>
      <left style="dashed">
        <color indexed="64"/>
      </left>
      <right style="medium">
        <color indexed="64"/>
      </right>
      <top/>
      <bottom/>
      <diagonal/>
    </border>
    <border>
      <left style="dotted">
        <color indexed="64"/>
      </left>
      <right style="medium">
        <color indexed="64"/>
      </right>
      <top/>
      <bottom/>
      <diagonal/>
    </border>
    <border>
      <left style="thin">
        <color indexed="64"/>
      </left>
      <right style="medium">
        <color indexed="64"/>
      </right>
      <top/>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dashed">
        <color indexed="64"/>
      </left>
      <right style="dashed">
        <color indexed="64"/>
      </right>
      <top/>
      <bottom style="medium">
        <color indexed="64"/>
      </bottom>
      <diagonal/>
    </border>
    <border>
      <left style="medium">
        <color indexed="64"/>
      </left>
      <right style="dashed">
        <color indexed="64"/>
      </right>
      <top/>
      <bottom style="medium">
        <color indexed="64"/>
      </bottom>
      <diagonal/>
    </border>
    <border>
      <left/>
      <right style="thin">
        <color indexed="64"/>
      </right>
      <top/>
      <bottom style="medium">
        <color indexed="64"/>
      </bottom>
      <diagonal/>
    </border>
    <border>
      <left style="dashed">
        <color indexed="64"/>
      </left>
      <right style="medium">
        <color indexed="64"/>
      </right>
      <top/>
      <bottom style="medium">
        <color indexed="64"/>
      </bottom>
      <diagonal/>
    </border>
    <border>
      <left style="dotted">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dotted">
        <color indexed="64"/>
      </left>
      <right/>
      <top/>
      <bottom/>
      <diagonal/>
    </border>
    <border>
      <left style="medium">
        <color indexed="64"/>
      </left>
      <right/>
      <top style="medium">
        <color indexed="64"/>
      </top>
      <bottom style="hair">
        <color indexed="64"/>
      </bottom>
      <diagonal/>
    </border>
    <border>
      <left style="dashed">
        <color indexed="64"/>
      </left>
      <right style="dashed">
        <color indexed="64"/>
      </right>
      <top style="medium">
        <color indexed="64"/>
      </top>
      <bottom style="hair">
        <color indexed="64"/>
      </bottom>
      <diagonal/>
    </border>
    <border>
      <left/>
      <right/>
      <top style="medium">
        <color indexed="64"/>
      </top>
      <bottom style="hair">
        <color indexed="64"/>
      </bottom>
      <diagonal/>
    </border>
    <border>
      <left style="medium">
        <color indexed="64"/>
      </left>
      <right style="dashed">
        <color indexed="64"/>
      </right>
      <top style="medium">
        <color indexed="64"/>
      </top>
      <bottom style="hair">
        <color indexed="64"/>
      </bottom>
      <diagonal/>
    </border>
    <border>
      <left/>
      <right style="thin">
        <color indexed="64"/>
      </right>
      <top style="medium">
        <color indexed="64"/>
      </top>
      <bottom style="hair">
        <color indexed="64"/>
      </bottom>
      <diagonal/>
    </border>
    <border>
      <left style="dashed">
        <color indexed="64"/>
      </left>
      <right style="medium">
        <color indexed="64"/>
      </right>
      <top style="medium">
        <color indexed="64"/>
      </top>
      <bottom style="hair">
        <color indexed="64"/>
      </bottom>
      <diagonal/>
    </border>
    <border>
      <left style="dotted">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style="hair">
        <color indexed="64"/>
      </bottom>
      <diagonal/>
    </border>
    <border>
      <left style="dotted">
        <color indexed="64"/>
      </left>
      <right/>
      <top style="hair">
        <color indexed="64"/>
      </top>
      <bottom style="hair">
        <color indexed="64"/>
      </bottom>
      <diagonal/>
    </border>
    <border>
      <left style="medium">
        <color indexed="64"/>
      </left>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medium">
        <color indexed="64"/>
      </left>
      <right style="dashed">
        <color indexed="64"/>
      </right>
      <top style="hair">
        <color indexed="64"/>
      </top>
      <bottom style="hair">
        <color indexed="64"/>
      </bottom>
      <diagonal/>
    </border>
    <border>
      <left/>
      <right style="thin">
        <color indexed="64"/>
      </right>
      <top style="hair">
        <color indexed="64"/>
      </top>
      <bottom style="hair">
        <color indexed="64"/>
      </bottom>
      <diagonal/>
    </border>
    <border>
      <left style="dashed">
        <color indexed="64"/>
      </left>
      <right style="medium">
        <color indexed="64"/>
      </right>
      <top style="hair">
        <color indexed="64"/>
      </top>
      <bottom style="hair">
        <color indexed="64"/>
      </bottom>
      <diagonal/>
    </border>
    <border>
      <left style="dotted">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dashed">
        <color auto="1"/>
      </right>
      <top/>
      <bottom/>
      <diagonal/>
    </border>
    <border>
      <left style="dashed">
        <color auto="1"/>
      </left>
      <right style="dashed">
        <color auto="1"/>
      </right>
      <top/>
      <bottom/>
      <diagonal/>
    </border>
    <border>
      <left style="dashed">
        <color auto="1"/>
      </left>
      <right style="thin">
        <color auto="1"/>
      </right>
      <top/>
      <bottom/>
      <diagonal/>
    </border>
    <border>
      <left/>
      <right style="dashed">
        <color auto="1"/>
      </right>
      <top/>
      <bottom style="medium">
        <color auto="1"/>
      </bottom>
      <diagonal/>
    </border>
    <border>
      <left style="dashed">
        <color auto="1"/>
      </left>
      <right style="thin">
        <color auto="1"/>
      </right>
      <top/>
      <bottom style="medium">
        <color indexed="64"/>
      </bottom>
      <diagonal/>
    </border>
    <border>
      <left style="medium">
        <color indexed="64"/>
      </left>
      <right style="dashed">
        <color indexed="64"/>
      </right>
      <top/>
      <bottom style="hair">
        <color indexed="64"/>
      </bottom>
      <diagonal/>
    </border>
    <border>
      <left/>
      <right style="dashed">
        <color auto="1"/>
      </right>
      <top/>
      <bottom style="hair">
        <color indexed="64"/>
      </bottom>
      <diagonal/>
    </border>
    <border>
      <left style="dashed">
        <color auto="1"/>
      </left>
      <right style="dashed">
        <color auto="1"/>
      </right>
      <top/>
      <bottom style="hair">
        <color auto="1"/>
      </bottom>
      <diagonal/>
    </border>
    <border>
      <left style="dashed">
        <color auto="1"/>
      </left>
      <right style="thin">
        <color auto="1"/>
      </right>
      <top/>
      <bottom style="hair">
        <color indexed="64"/>
      </bottom>
      <diagonal/>
    </border>
    <border>
      <left style="dashed">
        <color auto="1"/>
      </left>
      <right style="medium">
        <color auto="1"/>
      </right>
      <top/>
      <bottom style="hair">
        <color auto="1"/>
      </bottom>
      <diagonal/>
    </border>
    <border>
      <left/>
      <right style="dashed">
        <color auto="1"/>
      </right>
      <top style="hair">
        <color auto="1"/>
      </top>
      <bottom style="hair">
        <color auto="1"/>
      </bottom>
      <diagonal/>
    </border>
    <border>
      <left style="dashed">
        <color auto="1"/>
      </left>
      <right style="thin">
        <color auto="1"/>
      </right>
      <top style="hair">
        <color indexed="64"/>
      </top>
      <bottom style="hair">
        <color indexed="64"/>
      </bottom>
      <diagonal/>
    </border>
    <border>
      <left style="hair">
        <color auto="1"/>
      </left>
      <right style="dotted">
        <color indexed="64"/>
      </right>
      <top style="thin">
        <color auto="1"/>
      </top>
      <bottom/>
      <diagonal/>
    </border>
    <border>
      <left style="dotted">
        <color indexed="64"/>
      </left>
      <right style="dotted">
        <color indexed="64"/>
      </right>
      <top style="thin">
        <color auto="1"/>
      </top>
      <bottom/>
      <diagonal/>
    </border>
    <border>
      <left style="dotted">
        <color indexed="64"/>
      </left>
      <right style="medium">
        <color auto="1"/>
      </right>
      <top style="thin">
        <color auto="1"/>
      </top>
      <bottom/>
      <diagonal/>
    </border>
    <border>
      <left style="dotted">
        <color indexed="64"/>
      </left>
      <right style="thin">
        <color auto="1"/>
      </right>
      <top style="thin">
        <color auto="1"/>
      </top>
      <bottom/>
      <diagonal/>
    </border>
    <border>
      <left/>
      <right style="hair">
        <color auto="1"/>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dotted">
        <color indexed="64"/>
      </right>
      <top style="hair">
        <color indexed="64"/>
      </top>
      <bottom style="hair">
        <color indexed="64"/>
      </bottom>
      <diagonal/>
    </border>
    <border>
      <left style="dotted">
        <color indexed="64"/>
      </left>
      <right style="dotted">
        <color indexed="64"/>
      </right>
      <top style="hair">
        <color indexed="64"/>
      </top>
      <bottom style="hair">
        <color indexed="64"/>
      </bottom>
      <diagonal/>
    </border>
    <border>
      <left style="dotted">
        <color indexed="64"/>
      </left>
      <right style="thin">
        <color indexed="64"/>
      </right>
      <top style="hair">
        <color indexed="64"/>
      </top>
      <bottom style="hair">
        <color indexed="64"/>
      </bottom>
      <diagonal/>
    </border>
    <border>
      <left style="thin">
        <color indexed="64"/>
      </left>
      <right style="dotted">
        <color indexed="64"/>
      </right>
      <top style="hair">
        <color indexed="64"/>
      </top>
      <bottom style="hair">
        <color indexed="64"/>
      </bottom>
      <diagonal/>
    </border>
    <border>
      <left/>
      <right style="thin">
        <color indexed="64"/>
      </right>
      <top style="thin">
        <color indexed="64"/>
      </top>
      <bottom style="medium">
        <color indexed="64"/>
      </bottom>
      <diagonal/>
    </border>
    <border>
      <left style="dotted">
        <color indexed="64"/>
      </left>
      <right style="dashed">
        <color auto="1"/>
      </right>
      <top style="hair">
        <color indexed="64"/>
      </top>
      <bottom style="hair">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s>
  <cellStyleXfs count="3831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2" fillId="0" borderId="0"/>
    <xf numFmtId="0" fontId="20" fillId="0" borderId="0"/>
    <xf numFmtId="9" fontId="23" fillId="0" borderId="0" applyFont="0" applyFill="0" applyBorder="0" applyAlignment="0" applyProtection="0"/>
    <xf numFmtId="0" fontId="22" fillId="0" borderId="0"/>
    <xf numFmtId="0" fontId="19" fillId="0" borderId="0"/>
    <xf numFmtId="0" fontId="23" fillId="0" borderId="0"/>
    <xf numFmtId="0" fontId="24" fillId="0" borderId="0"/>
    <xf numFmtId="0" fontId="22" fillId="0" borderId="0"/>
    <xf numFmtId="0" fontId="23" fillId="0" borderId="0"/>
    <xf numFmtId="0" fontId="25" fillId="0" borderId="0"/>
    <xf numFmtId="0" fontId="1" fillId="0" borderId="0"/>
    <xf numFmtId="0" fontId="22" fillId="0" borderId="0"/>
    <xf numFmtId="0" fontId="4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5" fillId="10"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5" fillId="10"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48"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5" fillId="14"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5" fillId="14"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5" fillId="1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5" fillId="1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48"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5" fillId="2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5" fillId="2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26" borderId="0" applyNumberFormat="0" applyBorder="0" applyAlignment="0" applyProtection="0"/>
    <xf numFmtId="0" fontId="48" fillId="26"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5" fillId="26"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5" fillId="26"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30" borderId="0" applyNumberFormat="0" applyBorder="0" applyAlignment="0" applyProtection="0"/>
    <xf numFmtId="0" fontId="48" fillId="30" borderId="0" applyNumberFormat="0" applyBorder="0" applyAlignment="0" applyProtection="0"/>
    <xf numFmtId="0" fontId="1" fillId="3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5" fillId="3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1"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5" fillId="3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1" borderId="0" applyNumberFormat="0" applyBorder="0" applyAlignment="0" applyProtection="0"/>
    <xf numFmtId="0" fontId="48" fillId="11" borderId="0" applyNumberFormat="0" applyBorder="0" applyAlignment="0" applyProtection="0"/>
    <xf numFmtId="0" fontId="1" fillId="1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5" fillId="1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4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5" fillId="1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5" borderId="0" applyNumberFormat="0" applyBorder="0" applyAlignment="0" applyProtection="0"/>
    <xf numFmtId="0" fontId="48" fillId="15"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5" fillId="1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5" fillId="1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5" fillId="19"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5" fillId="19"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1" fillId="23" borderId="0" applyNumberFormat="0" applyBorder="0" applyAlignment="0" applyProtection="0"/>
    <xf numFmtId="0" fontId="48" fillId="23" borderId="0" applyNumberFormat="0" applyBorder="0" applyAlignment="0" applyProtection="0"/>
    <xf numFmtId="0" fontId="1" fillId="2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5" fillId="2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1"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5" fillId="2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27" borderId="0" applyNumberFormat="0" applyBorder="0" applyAlignment="0" applyProtection="0"/>
    <xf numFmtId="0" fontId="48" fillId="27" borderId="0" applyNumberFormat="0" applyBorder="0" applyAlignment="0" applyProtection="0"/>
    <xf numFmtId="0" fontId="1" fillId="2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5" fillId="2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1" fillId="4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5" fillId="2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31" borderId="0" applyNumberFormat="0" applyBorder="0" applyAlignment="0" applyProtection="0"/>
    <xf numFmtId="0" fontId="48" fillId="31" borderId="0" applyNumberFormat="0" applyBorder="0" applyAlignment="0" applyProtection="0"/>
    <xf numFmtId="0" fontId="1" fillId="31"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5" fillId="31"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1" fillId="4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5" fillId="31"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17" fillId="12" borderId="0" applyNumberFormat="0" applyBorder="0" applyAlignment="0" applyProtection="0"/>
    <xf numFmtId="0" fontId="31" fillId="46" borderId="0" applyNumberFormat="0" applyBorder="0" applyAlignment="0" applyProtection="0"/>
    <xf numFmtId="0" fontId="49" fillId="12" borderId="0" applyNumberFormat="0" applyBorder="0" applyAlignment="0" applyProtection="0"/>
    <xf numFmtId="0" fontId="17" fillId="12" borderId="0" applyNumberFormat="0" applyBorder="0" applyAlignment="0" applyProtection="0"/>
    <xf numFmtId="0" fontId="31" fillId="46" borderId="0" applyNumberFormat="0" applyBorder="0" applyAlignment="0" applyProtection="0"/>
    <xf numFmtId="0" fontId="17" fillId="12" borderId="0" applyNumberFormat="0" applyBorder="0" applyAlignment="0" applyProtection="0"/>
    <xf numFmtId="0" fontId="49" fillId="12" borderId="0" applyNumberFormat="0" applyBorder="0" applyAlignment="0" applyProtection="0"/>
    <xf numFmtId="0" fontId="17" fillId="12" borderId="0" applyNumberFormat="0" applyBorder="0" applyAlignment="0" applyProtection="0"/>
    <xf numFmtId="0" fontId="31" fillId="46" borderId="0" applyNumberFormat="0" applyBorder="0" applyAlignment="0" applyProtection="0"/>
    <xf numFmtId="0" fontId="50" fillId="12"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31" fillId="43" borderId="0" applyNumberFormat="0" applyBorder="0" applyAlignment="0" applyProtection="0"/>
    <xf numFmtId="0" fontId="49" fillId="16" borderId="0" applyNumberFormat="0" applyBorder="0" applyAlignment="0" applyProtection="0"/>
    <xf numFmtId="0" fontId="17" fillId="16" borderId="0" applyNumberFormat="0" applyBorder="0" applyAlignment="0" applyProtection="0"/>
    <xf numFmtId="0" fontId="31" fillId="43" borderId="0" applyNumberFormat="0" applyBorder="0" applyAlignment="0" applyProtection="0"/>
    <xf numFmtId="0" fontId="17" fillId="16" borderId="0" applyNumberFormat="0" applyBorder="0" applyAlignment="0" applyProtection="0"/>
    <xf numFmtId="0" fontId="49" fillId="16" borderId="0" applyNumberFormat="0" applyBorder="0" applyAlignment="0" applyProtection="0"/>
    <xf numFmtId="0" fontId="17" fillId="16" borderId="0" applyNumberFormat="0" applyBorder="0" applyAlignment="0" applyProtection="0"/>
    <xf numFmtId="0" fontId="31" fillId="43" borderId="0" applyNumberFormat="0" applyBorder="0" applyAlignment="0" applyProtection="0"/>
    <xf numFmtId="0" fontId="50" fillId="16" borderId="0" applyNumberFormat="0" applyBorder="0" applyAlignment="0" applyProtection="0"/>
    <xf numFmtId="0" fontId="17" fillId="16" borderId="0" applyNumberFormat="0" applyBorder="0" applyAlignment="0" applyProtection="0"/>
    <xf numFmtId="0" fontId="31" fillId="44" borderId="0" applyNumberFormat="0" applyBorder="0" applyAlignment="0" applyProtection="0"/>
    <xf numFmtId="0" fontId="49" fillId="20" borderId="0" applyNumberFormat="0" applyBorder="0" applyAlignment="0" applyProtection="0"/>
    <xf numFmtId="0" fontId="17" fillId="20" borderId="0" applyNumberFormat="0" applyBorder="0" applyAlignment="0" applyProtection="0"/>
    <xf numFmtId="0" fontId="31" fillId="44" borderId="0" applyNumberFormat="0" applyBorder="0" applyAlignment="0" applyProtection="0"/>
    <xf numFmtId="0" fontId="17" fillId="20" borderId="0" applyNumberFormat="0" applyBorder="0" applyAlignment="0" applyProtection="0"/>
    <xf numFmtId="0" fontId="49" fillId="20" borderId="0" applyNumberFormat="0" applyBorder="0" applyAlignment="0" applyProtection="0"/>
    <xf numFmtId="0" fontId="17" fillId="20" borderId="0" applyNumberFormat="0" applyBorder="0" applyAlignment="0" applyProtection="0"/>
    <xf numFmtId="0" fontId="31" fillId="44" borderId="0" applyNumberFormat="0" applyBorder="0" applyAlignment="0" applyProtection="0"/>
    <xf numFmtId="0" fontId="17" fillId="20" borderId="0" applyNumberFormat="0" applyBorder="0" applyAlignment="0" applyProtection="0"/>
    <xf numFmtId="0" fontId="31" fillId="44" borderId="0" applyNumberFormat="0" applyBorder="0" applyAlignment="0" applyProtection="0"/>
    <xf numFmtId="0" fontId="50"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1" fillId="47" borderId="0" applyNumberFormat="0" applyBorder="0" applyAlignment="0" applyProtection="0"/>
    <xf numFmtId="0" fontId="49" fillId="24" borderId="0" applyNumberFormat="0" applyBorder="0" applyAlignment="0" applyProtection="0"/>
    <xf numFmtId="0" fontId="17" fillId="24" borderId="0" applyNumberFormat="0" applyBorder="0" applyAlignment="0" applyProtection="0"/>
    <xf numFmtId="0" fontId="31" fillId="47" borderId="0" applyNumberFormat="0" applyBorder="0" applyAlignment="0" applyProtection="0"/>
    <xf numFmtId="0" fontId="17" fillId="24" borderId="0" applyNumberFormat="0" applyBorder="0" applyAlignment="0" applyProtection="0"/>
    <xf numFmtId="0" fontId="49" fillId="24" borderId="0" applyNumberFormat="0" applyBorder="0" applyAlignment="0" applyProtection="0"/>
    <xf numFmtId="0" fontId="17" fillId="24" borderId="0" applyNumberFormat="0" applyBorder="0" applyAlignment="0" applyProtection="0"/>
    <xf numFmtId="0" fontId="31" fillId="47" borderId="0" applyNumberFormat="0" applyBorder="0" applyAlignment="0" applyProtection="0"/>
    <xf numFmtId="0" fontId="17" fillId="24" borderId="0" applyNumberFormat="0" applyBorder="0" applyAlignment="0" applyProtection="0"/>
    <xf numFmtId="0" fontId="31" fillId="47" borderId="0" applyNumberFormat="0" applyBorder="0" applyAlignment="0" applyProtection="0"/>
    <xf numFmtId="0" fontId="50"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31" fillId="48" borderId="0" applyNumberFormat="0" applyBorder="0" applyAlignment="0" applyProtection="0"/>
    <xf numFmtId="0" fontId="49" fillId="28" borderId="0" applyNumberFormat="0" applyBorder="0" applyAlignment="0" applyProtection="0"/>
    <xf numFmtId="0" fontId="17" fillId="28" borderId="0" applyNumberFormat="0" applyBorder="0" applyAlignment="0" applyProtection="0"/>
    <xf numFmtId="0" fontId="31" fillId="48" borderId="0" applyNumberFormat="0" applyBorder="0" applyAlignment="0" applyProtection="0"/>
    <xf numFmtId="0" fontId="17" fillId="28" borderId="0" applyNumberFormat="0" applyBorder="0" applyAlignment="0" applyProtection="0"/>
    <xf numFmtId="0" fontId="49" fillId="28" borderId="0" applyNumberFormat="0" applyBorder="0" applyAlignment="0" applyProtection="0"/>
    <xf numFmtId="0" fontId="17" fillId="28" borderId="0" applyNumberFormat="0" applyBorder="0" applyAlignment="0" applyProtection="0"/>
    <xf numFmtId="0" fontId="31" fillId="48" borderId="0" applyNumberFormat="0" applyBorder="0" applyAlignment="0" applyProtection="0"/>
    <xf numFmtId="0" fontId="50" fillId="28" borderId="0" applyNumberFormat="0" applyBorder="0" applyAlignment="0" applyProtection="0"/>
    <xf numFmtId="0" fontId="17" fillId="28" borderId="0" applyNumberFormat="0" applyBorder="0" applyAlignment="0" applyProtection="0"/>
    <xf numFmtId="0" fontId="31" fillId="49" borderId="0" applyNumberFormat="0" applyBorder="0" applyAlignment="0" applyProtection="0"/>
    <xf numFmtId="0" fontId="49" fillId="32" borderId="0" applyNumberFormat="0" applyBorder="0" applyAlignment="0" applyProtection="0"/>
    <xf numFmtId="0" fontId="17" fillId="32" borderId="0" applyNumberFormat="0" applyBorder="0" applyAlignment="0" applyProtection="0"/>
    <xf numFmtId="0" fontId="31" fillId="49" borderId="0" applyNumberFormat="0" applyBorder="0" applyAlignment="0" applyProtection="0"/>
    <xf numFmtId="0" fontId="17" fillId="32" borderId="0" applyNumberFormat="0" applyBorder="0" applyAlignment="0" applyProtection="0"/>
    <xf numFmtId="0" fontId="49" fillId="32" borderId="0" applyNumberFormat="0" applyBorder="0" applyAlignment="0" applyProtection="0"/>
    <xf numFmtId="0" fontId="17" fillId="32" borderId="0" applyNumberFormat="0" applyBorder="0" applyAlignment="0" applyProtection="0"/>
    <xf numFmtId="0" fontId="31" fillId="49" borderId="0" applyNumberFormat="0" applyBorder="0" applyAlignment="0" applyProtection="0"/>
    <xf numFmtId="0" fontId="17" fillId="32" borderId="0" applyNumberFormat="0" applyBorder="0" applyAlignment="0" applyProtection="0"/>
    <xf numFmtId="0" fontId="31" fillId="49" borderId="0" applyNumberFormat="0" applyBorder="0" applyAlignment="0" applyProtection="0"/>
    <xf numFmtId="0" fontId="50"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31" fillId="50" borderId="0" applyNumberFormat="0" applyBorder="0" applyAlignment="0" applyProtection="0"/>
    <xf numFmtId="0" fontId="49" fillId="9" borderId="0" applyNumberFormat="0" applyBorder="0" applyAlignment="0" applyProtection="0"/>
    <xf numFmtId="0" fontId="17" fillId="9" borderId="0" applyNumberFormat="0" applyBorder="0" applyAlignment="0" applyProtection="0"/>
    <xf numFmtId="0" fontId="31" fillId="50" borderId="0" applyNumberFormat="0" applyBorder="0" applyAlignment="0" applyProtection="0"/>
    <xf numFmtId="0" fontId="17" fillId="9" borderId="0" applyNumberFormat="0" applyBorder="0" applyAlignment="0" applyProtection="0"/>
    <xf numFmtId="0" fontId="49" fillId="9" borderId="0" applyNumberFormat="0" applyBorder="0" applyAlignment="0" applyProtection="0"/>
    <xf numFmtId="0" fontId="17" fillId="9" borderId="0" applyNumberFormat="0" applyBorder="0" applyAlignment="0" applyProtection="0"/>
    <xf numFmtId="0" fontId="31" fillId="50" borderId="0" applyNumberFormat="0" applyBorder="0" applyAlignment="0" applyProtection="0"/>
    <xf numFmtId="0" fontId="50" fillId="9"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31" fillId="51" borderId="0" applyNumberFormat="0" applyBorder="0" applyAlignment="0" applyProtection="0"/>
    <xf numFmtId="0" fontId="49" fillId="13" borderId="0" applyNumberFormat="0" applyBorder="0" applyAlignment="0" applyProtection="0"/>
    <xf numFmtId="0" fontId="17" fillId="13" borderId="0" applyNumberFormat="0" applyBorder="0" applyAlignment="0" applyProtection="0"/>
    <xf numFmtId="0" fontId="31" fillId="51" borderId="0" applyNumberFormat="0" applyBorder="0" applyAlignment="0" applyProtection="0"/>
    <xf numFmtId="0" fontId="17" fillId="13" borderId="0" applyNumberFormat="0" applyBorder="0" applyAlignment="0" applyProtection="0"/>
    <xf numFmtId="0" fontId="49" fillId="13" borderId="0" applyNumberFormat="0" applyBorder="0" applyAlignment="0" applyProtection="0"/>
    <xf numFmtId="0" fontId="17" fillId="13" borderId="0" applyNumberFormat="0" applyBorder="0" applyAlignment="0" applyProtection="0"/>
    <xf numFmtId="0" fontId="31" fillId="51" borderId="0" applyNumberFormat="0" applyBorder="0" applyAlignment="0" applyProtection="0"/>
    <xf numFmtId="0" fontId="50" fillId="13"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31" fillId="52" borderId="0" applyNumberFormat="0" applyBorder="0" applyAlignment="0" applyProtection="0"/>
    <xf numFmtId="0" fontId="49" fillId="17" borderId="0" applyNumberFormat="0" applyBorder="0" applyAlignment="0" applyProtection="0"/>
    <xf numFmtId="0" fontId="17" fillId="17" borderId="0" applyNumberFormat="0" applyBorder="0" applyAlignment="0" applyProtection="0"/>
    <xf numFmtId="0" fontId="31" fillId="52" borderId="0" applyNumberFormat="0" applyBorder="0" applyAlignment="0" applyProtection="0"/>
    <xf numFmtId="0" fontId="17" fillId="17" borderId="0" applyNumberFormat="0" applyBorder="0" applyAlignment="0" applyProtection="0"/>
    <xf numFmtId="0" fontId="49" fillId="17" borderId="0" applyNumberFormat="0" applyBorder="0" applyAlignment="0" applyProtection="0"/>
    <xf numFmtId="0" fontId="17" fillId="17" borderId="0" applyNumberFormat="0" applyBorder="0" applyAlignment="0" applyProtection="0"/>
    <xf numFmtId="0" fontId="31" fillId="52" borderId="0" applyNumberFormat="0" applyBorder="0" applyAlignment="0" applyProtection="0"/>
    <xf numFmtId="0" fontId="50" fillId="17"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31" fillId="47" borderId="0" applyNumberFormat="0" applyBorder="0" applyAlignment="0" applyProtection="0"/>
    <xf numFmtId="0" fontId="49" fillId="21" borderId="0" applyNumberFormat="0" applyBorder="0" applyAlignment="0" applyProtection="0"/>
    <xf numFmtId="0" fontId="17" fillId="21" borderId="0" applyNumberFormat="0" applyBorder="0" applyAlignment="0" applyProtection="0"/>
    <xf numFmtId="0" fontId="31" fillId="47" borderId="0" applyNumberFormat="0" applyBorder="0" applyAlignment="0" applyProtection="0"/>
    <xf numFmtId="0" fontId="17" fillId="21" borderId="0" applyNumberFormat="0" applyBorder="0" applyAlignment="0" applyProtection="0"/>
    <xf numFmtId="0" fontId="49" fillId="21" borderId="0" applyNumberFormat="0" applyBorder="0" applyAlignment="0" applyProtection="0"/>
    <xf numFmtId="0" fontId="17" fillId="21" borderId="0" applyNumberFormat="0" applyBorder="0" applyAlignment="0" applyProtection="0"/>
    <xf numFmtId="0" fontId="31" fillId="47" borderId="0" applyNumberFormat="0" applyBorder="0" applyAlignment="0" applyProtection="0"/>
    <xf numFmtId="0" fontId="50" fillId="21"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31" fillId="48" borderId="0" applyNumberFormat="0" applyBorder="0" applyAlignment="0" applyProtection="0"/>
    <xf numFmtId="0" fontId="49" fillId="25" borderId="0" applyNumberFormat="0" applyBorder="0" applyAlignment="0" applyProtection="0"/>
    <xf numFmtId="0" fontId="17" fillId="25" borderId="0" applyNumberFormat="0" applyBorder="0" applyAlignment="0" applyProtection="0"/>
    <xf numFmtId="0" fontId="31" fillId="48" borderId="0" applyNumberFormat="0" applyBorder="0" applyAlignment="0" applyProtection="0"/>
    <xf numFmtId="0" fontId="17" fillId="25" borderId="0" applyNumberFormat="0" applyBorder="0" applyAlignment="0" applyProtection="0"/>
    <xf numFmtId="0" fontId="49" fillId="25" borderId="0" applyNumberFormat="0" applyBorder="0" applyAlignment="0" applyProtection="0"/>
    <xf numFmtId="0" fontId="17" fillId="25" borderId="0" applyNumberFormat="0" applyBorder="0" applyAlignment="0" applyProtection="0"/>
    <xf numFmtId="0" fontId="31" fillId="48" borderId="0" applyNumberFormat="0" applyBorder="0" applyAlignment="0" applyProtection="0"/>
    <xf numFmtId="0" fontId="50" fillId="25"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31" fillId="53" borderId="0" applyNumberFormat="0" applyBorder="0" applyAlignment="0" applyProtection="0"/>
    <xf numFmtId="0" fontId="49" fillId="29" borderId="0" applyNumberFormat="0" applyBorder="0" applyAlignment="0" applyProtection="0"/>
    <xf numFmtId="0" fontId="17" fillId="29" borderId="0" applyNumberFormat="0" applyBorder="0" applyAlignment="0" applyProtection="0"/>
    <xf numFmtId="0" fontId="31" fillId="53" borderId="0" applyNumberFormat="0" applyBorder="0" applyAlignment="0" applyProtection="0"/>
    <xf numFmtId="0" fontId="17" fillId="29" borderId="0" applyNumberFormat="0" applyBorder="0" applyAlignment="0" applyProtection="0"/>
    <xf numFmtId="0" fontId="49" fillId="29" borderId="0" applyNumberFormat="0" applyBorder="0" applyAlignment="0" applyProtection="0"/>
    <xf numFmtId="0" fontId="17" fillId="29" borderId="0" applyNumberFormat="0" applyBorder="0" applyAlignment="0" applyProtection="0"/>
    <xf numFmtId="0" fontId="31" fillId="53" borderId="0" applyNumberFormat="0" applyBorder="0" applyAlignment="0" applyProtection="0"/>
    <xf numFmtId="0" fontId="50" fillId="29" borderId="0" applyNumberFormat="0" applyBorder="0" applyAlignment="0" applyProtection="0"/>
    <xf numFmtId="0" fontId="17" fillId="29" borderId="0" applyNumberFormat="0" applyBorder="0" applyAlignment="0" applyProtection="0"/>
    <xf numFmtId="0" fontId="41" fillId="37" borderId="0" applyNumberFormat="0" applyBorder="0" applyAlignment="0" applyProtection="0"/>
    <xf numFmtId="0" fontId="51" fillId="3" borderId="0" applyNumberFormat="0" applyBorder="0" applyAlignment="0" applyProtection="0"/>
    <xf numFmtId="0" fontId="11" fillId="6" borderId="4" applyNumberFormat="0" applyAlignment="0" applyProtection="0"/>
    <xf numFmtId="0" fontId="32" fillId="54" borderId="17" applyNumberFormat="0" applyAlignment="0" applyProtection="0"/>
    <xf numFmtId="0" fontId="52" fillId="6" borderId="4" applyNumberFormat="0" applyAlignment="0" applyProtection="0"/>
    <xf numFmtId="0" fontId="11" fillId="6" borderId="4" applyNumberFormat="0" applyAlignment="0" applyProtection="0"/>
    <xf numFmtId="0" fontId="32" fillId="54" borderId="17" applyNumberFormat="0" applyAlignment="0" applyProtection="0"/>
    <xf numFmtId="0" fontId="11" fillId="6" borderId="4" applyNumberFormat="0" applyAlignment="0" applyProtection="0"/>
    <xf numFmtId="0" fontId="52" fillId="6" borderId="4" applyNumberFormat="0" applyAlignment="0" applyProtection="0"/>
    <xf numFmtId="0" fontId="11" fillId="6" borderId="4" applyNumberFormat="0" applyAlignment="0" applyProtection="0"/>
    <xf numFmtId="0" fontId="32" fillId="54" borderId="17" applyNumberFormat="0" applyAlignment="0" applyProtection="0"/>
    <xf numFmtId="0" fontId="32" fillId="54" borderId="17" applyNumberFormat="0" applyAlignment="0" applyProtection="0"/>
    <xf numFmtId="0" fontId="33" fillId="55" borderId="18" applyNumberFormat="0" applyAlignment="0" applyProtection="0"/>
    <xf numFmtId="0" fontId="53" fillId="7" borderId="7" applyNumberFormat="0" applyAlignment="0" applyProtection="0"/>
    <xf numFmtId="0" fontId="13" fillId="7" borderId="7" applyNumberFormat="0" applyAlignment="0" applyProtection="0"/>
    <xf numFmtId="0" fontId="33" fillId="55" borderId="18" applyNumberFormat="0" applyAlignment="0" applyProtection="0"/>
    <xf numFmtId="0" fontId="54" fillId="7" borderId="7" applyNumberFormat="0" applyAlignment="0" applyProtection="0"/>
    <xf numFmtId="0" fontId="13" fillId="7" borderId="7" applyNumberFormat="0" applyAlignment="0" applyProtection="0"/>
    <xf numFmtId="0" fontId="33" fillId="55" borderId="18" applyNumberFormat="0" applyAlignment="0" applyProtection="0"/>
    <xf numFmtId="0" fontId="13" fillId="7" borderId="7" applyNumberFormat="0" applyAlignment="0" applyProtection="0"/>
    <xf numFmtId="0" fontId="54" fillId="7" borderId="7" applyNumberFormat="0" applyAlignment="0" applyProtection="0"/>
    <xf numFmtId="0" fontId="13" fillId="7" borderId="7" applyNumberFormat="0" applyAlignment="0" applyProtection="0"/>
    <xf numFmtId="0" fontId="33" fillId="55" borderId="18" applyNumberForma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45" fillId="0" borderId="0" applyNumberFormat="0" applyFill="0" applyBorder="0" applyAlignment="0" applyProtection="0"/>
    <xf numFmtId="0" fontId="55" fillId="0" borderId="0" applyNumberFormat="0" applyFill="0" applyBorder="0" applyAlignment="0" applyProtection="0"/>
    <xf numFmtId="0" fontId="12" fillId="0" borderId="6" applyNumberFormat="0" applyFill="0" applyAlignment="0" applyProtection="0"/>
    <xf numFmtId="0" fontId="34" fillId="0" borderId="19" applyNumberFormat="0" applyFill="0" applyAlignment="0" applyProtection="0"/>
    <xf numFmtId="0" fontId="56" fillId="0" borderId="6" applyNumberFormat="0" applyFill="0" applyAlignment="0" applyProtection="0"/>
    <xf numFmtId="0" fontId="12" fillId="0" borderId="6" applyNumberFormat="0" applyFill="0" applyAlignment="0" applyProtection="0"/>
    <xf numFmtId="0" fontId="34" fillId="0" borderId="19" applyNumberFormat="0" applyFill="0" applyAlignment="0" applyProtection="0"/>
    <xf numFmtId="0" fontId="12" fillId="0" borderId="6" applyNumberFormat="0" applyFill="0" applyAlignment="0" applyProtection="0"/>
    <xf numFmtId="0" fontId="56" fillId="0" borderId="6" applyNumberFormat="0" applyFill="0" applyAlignment="0" applyProtection="0"/>
    <xf numFmtId="0" fontId="12" fillId="0" borderId="6" applyNumberFormat="0" applyFill="0" applyAlignment="0" applyProtection="0"/>
    <xf numFmtId="0" fontId="34" fillId="0" borderId="19" applyNumberFormat="0" applyFill="0" applyAlignment="0" applyProtection="0"/>
    <xf numFmtId="0" fontId="6" fillId="2" borderId="0" applyNumberFormat="0" applyBorder="0" applyAlignment="0" applyProtection="0"/>
    <xf numFmtId="0" fontId="35" fillId="38" borderId="0" applyNumberFormat="0" applyBorder="0" applyAlignment="0" applyProtection="0"/>
    <xf numFmtId="0" fontId="57" fillId="2" borderId="0" applyNumberFormat="0" applyBorder="0" applyAlignment="0" applyProtection="0"/>
    <xf numFmtId="0" fontId="6" fillId="2" borderId="0" applyNumberFormat="0" applyBorder="0" applyAlignment="0" applyProtection="0"/>
    <xf numFmtId="0" fontId="35" fillId="38" borderId="0" applyNumberFormat="0" applyBorder="0" applyAlignment="0" applyProtection="0"/>
    <xf numFmtId="0" fontId="6" fillId="2" borderId="0" applyNumberFormat="0" applyBorder="0" applyAlignment="0" applyProtection="0"/>
    <xf numFmtId="0" fontId="57" fillId="2" borderId="0" applyNumberFormat="0" applyBorder="0" applyAlignment="0" applyProtection="0"/>
    <xf numFmtId="0" fontId="6" fillId="2" borderId="0" applyNumberFormat="0" applyBorder="0" applyAlignment="0" applyProtection="0"/>
    <xf numFmtId="0" fontId="35" fillId="38" borderId="0" applyNumberFormat="0" applyBorder="0" applyAlignment="0" applyProtection="0"/>
    <xf numFmtId="0" fontId="6" fillId="2" borderId="0" applyNumberFormat="0" applyBorder="0" applyAlignment="0" applyProtection="0"/>
    <xf numFmtId="0" fontId="35" fillId="38" borderId="0" applyNumberFormat="0" applyBorder="0" applyAlignment="0" applyProtection="0"/>
    <xf numFmtId="0" fontId="37" fillId="0" borderId="20" applyNumberFormat="0" applyFill="0" applyAlignment="0" applyProtection="0"/>
    <xf numFmtId="0" fontId="58" fillId="0" borderId="1" applyNumberFormat="0" applyFill="0" applyAlignment="0" applyProtection="0"/>
    <xf numFmtId="0" fontId="38" fillId="0" borderId="21" applyNumberFormat="0" applyFill="0" applyAlignment="0" applyProtection="0"/>
    <xf numFmtId="0" fontId="59" fillId="0" borderId="2" applyNumberFormat="0" applyFill="0" applyAlignment="0" applyProtection="0"/>
    <xf numFmtId="0" fontId="39" fillId="0" borderId="22" applyNumberFormat="0" applyFill="0" applyAlignment="0" applyProtection="0"/>
    <xf numFmtId="0" fontId="60" fillId="0" borderId="3" applyNumberFormat="0" applyFill="0" applyAlignment="0" applyProtection="0"/>
    <xf numFmtId="0" fontId="39" fillId="0" borderId="0" applyNumberFormat="0" applyFill="0" applyBorder="0" applyAlignment="0" applyProtection="0"/>
    <xf numFmtId="0" fontId="60" fillId="0" borderId="0" applyNumberFormat="0" applyFill="0" applyBorder="0" applyAlignment="0" applyProtection="0"/>
    <xf numFmtId="0" fontId="36" fillId="41" borderId="17" applyNumberFormat="0" applyAlignment="0" applyProtection="0"/>
    <xf numFmtId="0" fontId="61" fillId="5" borderId="4" applyNumberFormat="0" applyAlignment="0" applyProtection="0"/>
    <xf numFmtId="0" fontId="9" fillId="5" borderId="4" applyNumberFormat="0" applyAlignment="0" applyProtection="0"/>
    <xf numFmtId="0" fontId="36" fillId="41" borderId="17" applyNumberFormat="0" applyAlignment="0" applyProtection="0"/>
    <xf numFmtId="0" fontId="62" fillId="5" borderId="4" applyNumberFormat="0" applyAlignment="0" applyProtection="0"/>
    <xf numFmtId="0" fontId="9" fillId="5" borderId="4" applyNumberFormat="0" applyAlignment="0" applyProtection="0"/>
    <xf numFmtId="0" fontId="36" fillId="41" borderId="17" applyNumberFormat="0" applyAlignment="0" applyProtection="0"/>
    <xf numFmtId="0" fontId="9" fillId="5" borderId="4" applyNumberFormat="0" applyAlignment="0" applyProtection="0"/>
    <xf numFmtId="0" fontId="62" fillId="5" borderId="4" applyNumberFormat="0" applyAlignment="0" applyProtection="0"/>
    <xf numFmtId="0" fontId="9" fillId="5" borderId="4" applyNumberFormat="0" applyAlignment="0" applyProtection="0"/>
    <xf numFmtId="0" fontId="36" fillId="41" borderId="17" applyNumberFormat="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0" fontId="3" fillId="0" borderId="1" applyNumberFormat="0" applyFill="0" applyAlignment="0" applyProtection="0"/>
    <xf numFmtId="0" fontId="37" fillId="0" borderId="20" applyNumberFormat="0" applyFill="0" applyAlignment="0" applyProtection="0"/>
    <xf numFmtId="0" fontId="63" fillId="0" borderId="1" applyNumberFormat="0" applyFill="0" applyAlignment="0" applyProtection="0"/>
    <xf numFmtId="0" fontId="3" fillId="0" borderId="1" applyNumberFormat="0" applyFill="0" applyAlignment="0" applyProtection="0"/>
    <xf numFmtId="0" fontId="37" fillId="0" borderId="20" applyNumberFormat="0" applyFill="0" applyAlignment="0" applyProtection="0"/>
    <xf numFmtId="0" fontId="3" fillId="0" borderId="1" applyNumberFormat="0" applyFill="0" applyAlignment="0" applyProtection="0"/>
    <xf numFmtId="0" fontId="63" fillId="0" borderId="1" applyNumberFormat="0" applyFill="0" applyAlignment="0" applyProtection="0"/>
    <xf numFmtId="0" fontId="3" fillId="0" borderId="1" applyNumberFormat="0" applyFill="0" applyAlignment="0" applyProtection="0"/>
    <xf numFmtId="0" fontId="37" fillId="0" borderId="20" applyNumberFormat="0" applyFill="0" applyAlignment="0" applyProtection="0"/>
    <xf numFmtId="0" fontId="4" fillId="0" borderId="2" applyNumberFormat="0" applyFill="0" applyAlignment="0" applyProtection="0"/>
    <xf numFmtId="0" fontId="38" fillId="0" borderId="21" applyNumberFormat="0" applyFill="0" applyAlignment="0" applyProtection="0"/>
    <xf numFmtId="0" fontId="64" fillId="0" borderId="2" applyNumberFormat="0" applyFill="0" applyAlignment="0" applyProtection="0"/>
    <xf numFmtId="0" fontId="4" fillId="0" borderId="2" applyNumberFormat="0" applyFill="0" applyAlignment="0" applyProtection="0"/>
    <xf numFmtId="0" fontId="38" fillId="0" borderId="21" applyNumberFormat="0" applyFill="0" applyAlignment="0" applyProtection="0"/>
    <xf numFmtId="0" fontId="4" fillId="0" borderId="2" applyNumberFormat="0" applyFill="0" applyAlignment="0" applyProtection="0"/>
    <xf numFmtId="0" fontId="64" fillId="0" borderId="2" applyNumberFormat="0" applyFill="0" applyAlignment="0" applyProtection="0"/>
    <xf numFmtId="0" fontId="4" fillId="0" borderId="2" applyNumberFormat="0" applyFill="0" applyAlignment="0" applyProtection="0"/>
    <xf numFmtId="0" fontId="38" fillId="0" borderId="21" applyNumberFormat="0" applyFill="0" applyAlignment="0" applyProtection="0"/>
    <xf numFmtId="0" fontId="5" fillId="0" borderId="3" applyNumberFormat="0" applyFill="0" applyAlignment="0" applyProtection="0"/>
    <xf numFmtId="0" fontId="39" fillId="0" borderId="22" applyNumberFormat="0" applyFill="0" applyAlignment="0" applyProtection="0"/>
    <xf numFmtId="0" fontId="65" fillId="0" borderId="3" applyNumberFormat="0" applyFill="0" applyAlignment="0" applyProtection="0"/>
    <xf numFmtId="0" fontId="5" fillId="0" borderId="3" applyNumberFormat="0" applyFill="0" applyAlignment="0" applyProtection="0"/>
    <xf numFmtId="0" fontId="39" fillId="0" borderId="22" applyNumberFormat="0" applyFill="0" applyAlignment="0" applyProtection="0"/>
    <xf numFmtId="0" fontId="5" fillId="0" borderId="3" applyNumberFormat="0" applyFill="0" applyAlignment="0" applyProtection="0"/>
    <xf numFmtId="0" fontId="65" fillId="0" borderId="3" applyNumberFormat="0" applyFill="0" applyAlignment="0" applyProtection="0"/>
    <xf numFmtId="0" fontId="5" fillId="0" borderId="3" applyNumberFormat="0" applyFill="0" applyAlignment="0" applyProtection="0"/>
    <xf numFmtId="0" fontId="39" fillId="0" borderId="22" applyNumberFormat="0" applyFill="0" applyAlignment="0" applyProtection="0"/>
    <xf numFmtId="0" fontId="5"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5" fillId="0" borderId="0" applyNumberFormat="0" applyFill="0" applyBorder="0" applyAlignment="0" applyProtection="0"/>
    <xf numFmtId="0" fontId="39" fillId="0" borderId="0" applyNumberFormat="0" applyFill="0" applyBorder="0" applyAlignment="0" applyProtection="0"/>
    <xf numFmtId="0" fontId="5" fillId="0" borderId="0" applyNumberFormat="0" applyFill="0" applyBorder="0" applyAlignment="0" applyProtection="0"/>
    <xf numFmtId="0" fontId="65" fillId="0" borderId="0" applyNumberFormat="0" applyFill="0" applyBorder="0" applyAlignment="0" applyProtection="0"/>
    <xf numFmtId="0" fontId="5" fillId="0" borderId="0" applyNumberFormat="0" applyFill="0" applyBorder="0" applyAlignment="0" applyProtection="0"/>
    <xf numFmtId="0" fontId="39" fillId="0" borderId="0" applyNumberFormat="0" applyFill="0" applyBorder="0" applyAlignment="0" applyProtection="0"/>
    <xf numFmtId="0" fontId="5" fillId="0" borderId="0" applyNumberFormat="0" applyFill="0" applyBorder="0" applyAlignment="0" applyProtection="0"/>
    <xf numFmtId="0" fontId="34" fillId="0" borderId="19" applyNumberFormat="0" applyFill="0" applyAlignment="0" applyProtection="0"/>
    <xf numFmtId="0" fontId="8" fillId="4" borderId="0" applyNumberFormat="0" applyBorder="0" applyAlignment="0" applyProtection="0"/>
    <xf numFmtId="0" fontId="40" fillId="56" borderId="0" applyNumberFormat="0" applyBorder="0" applyAlignment="0" applyProtection="0"/>
    <xf numFmtId="0" fontId="66" fillId="4" borderId="0" applyNumberFormat="0" applyBorder="0" applyAlignment="0" applyProtection="0"/>
    <xf numFmtId="0" fontId="8" fillId="4" borderId="0" applyNumberFormat="0" applyBorder="0" applyAlignment="0" applyProtection="0"/>
    <xf numFmtId="0" fontId="40" fillId="56" borderId="0" applyNumberFormat="0" applyBorder="0" applyAlignment="0" applyProtection="0"/>
    <xf numFmtId="0" fontId="8" fillId="4" borderId="0" applyNumberFormat="0" applyBorder="0" applyAlignment="0" applyProtection="0"/>
    <xf numFmtId="0" fontId="66" fillId="4" borderId="0" applyNumberFormat="0" applyBorder="0" applyAlignment="0" applyProtection="0"/>
    <xf numFmtId="0" fontId="8" fillId="4" borderId="0" applyNumberFormat="0" applyBorder="0" applyAlignment="0" applyProtection="0"/>
    <xf numFmtId="0" fontId="40" fillId="56" borderId="0" applyNumberFormat="0" applyBorder="0" applyAlignment="0" applyProtection="0"/>
    <xf numFmtId="0" fontId="8" fillId="4" borderId="0" applyNumberFormat="0" applyBorder="0" applyAlignment="0" applyProtection="0"/>
    <xf numFmtId="0" fontId="40" fillId="56" borderId="0" applyNumberFormat="0" applyBorder="0" applyAlignment="0" applyProtection="0"/>
    <xf numFmtId="0" fontId="21" fillId="57" borderId="10" applyNumberFormat="0" applyFont="0" applyAlignment="0" applyProtection="0"/>
    <xf numFmtId="0" fontId="21" fillId="57" borderId="10" applyNumberFormat="0" applyFont="0" applyAlignment="0" applyProtection="0"/>
    <xf numFmtId="0" fontId="4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5" fillId="8" borderId="8"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57" borderId="1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5" fillId="8" borderId="8"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57" borderId="1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21" fillId="57" borderId="10" applyNumberFormat="0" applyFont="0" applyAlignment="0" applyProtection="0"/>
    <xf numFmtId="0" fontId="21" fillId="57" borderId="10"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47" fillId="0" borderId="0"/>
    <xf numFmtId="0" fontId="47" fillId="0" borderId="0"/>
    <xf numFmtId="0" fontId="7" fillId="3" borderId="0" applyNumberFormat="0" applyBorder="0" applyAlignment="0" applyProtection="0"/>
    <xf numFmtId="0" fontId="41" fillId="37" borderId="0" applyNumberFormat="0" applyBorder="0" applyAlignment="0" applyProtection="0"/>
    <xf numFmtId="0" fontId="67" fillId="3" borderId="0" applyNumberFormat="0" applyBorder="0" applyAlignment="0" applyProtection="0"/>
    <xf numFmtId="0" fontId="7" fillId="3" borderId="0" applyNumberFormat="0" applyBorder="0" applyAlignment="0" applyProtection="0"/>
    <xf numFmtId="0" fontId="41" fillId="37" borderId="0" applyNumberFormat="0" applyBorder="0" applyAlignment="0" applyProtection="0"/>
    <xf numFmtId="0" fontId="7" fillId="3" borderId="0" applyNumberFormat="0" applyBorder="0" applyAlignment="0" applyProtection="0"/>
    <xf numFmtId="0" fontId="67" fillId="3" borderId="0" applyNumberFormat="0" applyBorder="0" applyAlignment="0" applyProtection="0"/>
    <xf numFmtId="0" fontId="7" fillId="3" borderId="0" applyNumberFormat="0" applyBorder="0" applyAlignment="0" applyProtection="0"/>
    <xf numFmtId="0" fontId="41" fillId="37" borderId="0" applyNumberFormat="0" applyBorder="0" applyAlignment="0" applyProtection="0"/>
    <xf numFmtId="0" fontId="7" fillId="3" borderId="0" applyNumberFormat="0" applyBorder="0" applyAlignment="0" applyProtection="0"/>
    <xf numFmtId="0" fontId="44" fillId="54" borderId="23" applyNumberFormat="0" applyAlignment="0" applyProtection="0"/>
    <xf numFmtId="0" fontId="68" fillId="6" borderId="5" applyNumberFormat="0" applyAlignment="0" applyProtection="0"/>
    <xf numFmtId="9" fontId="2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48" fillId="0" borderId="0"/>
    <xf numFmtId="0" fontId="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5"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1" fillId="0" borderId="0"/>
    <xf numFmtId="0" fontId="21" fillId="0" borderId="0"/>
    <xf numFmtId="0" fontId="23" fillId="0" borderId="0"/>
    <xf numFmtId="0" fontId="1" fillId="0" borderId="0"/>
    <xf numFmtId="0" fontId="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4" fillId="0" borderId="0"/>
    <xf numFmtId="0" fontId="22" fillId="0" borderId="0"/>
    <xf numFmtId="0" fontId="22" fillId="0" borderId="0"/>
    <xf numFmtId="0" fontId="21" fillId="0" borderId="0"/>
    <xf numFmtId="0" fontId="25" fillId="0" borderId="0"/>
    <xf numFmtId="0" fontId="22" fillId="0" borderId="0"/>
    <xf numFmtId="0" fontId="24"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1" fillId="0" borderId="0"/>
    <xf numFmtId="0" fontId="1" fillId="0" borderId="0"/>
    <xf numFmtId="0" fontId="21" fillId="0" borderId="0"/>
    <xf numFmtId="0" fontId="22" fillId="0" borderId="0"/>
    <xf numFmtId="0" fontId="1" fillId="0" borderId="0"/>
    <xf numFmtId="0" fontId="1" fillId="0" borderId="0"/>
    <xf numFmtId="0" fontId="1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3"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5"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0" borderId="0" applyNumberFormat="0" applyFill="0" applyBorder="0" applyAlignment="0" applyProtection="0"/>
    <xf numFmtId="0" fontId="2" fillId="0" borderId="0" applyNumberFormat="0" applyFill="0" applyBorder="0" applyAlignment="0" applyProtection="0"/>
    <xf numFmtId="0" fontId="42" fillId="0" borderId="0" applyNumberFormat="0" applyFill="0" applyBorder="0" applyAlignment="0" applyProtection="0"/>
    <xf numFmtId="0" fontId="2" fillId="0" borderId="0" applyNumberFormat="0" applyFill="0" applyBorder="0" applyAlignment="0" applyProtection="0"/>
    <xf numFmtId="0" fontId="42" fillId="0" borderId="0" applyNumberFormat="0" applyFill="0" applyBorder="0" applyAlignment="0" applyProtection="0"/>
    <xf numFmtId="0" fontId="16" fillId="0" borderId="9" applyNumberFormat="0" applyFill="0" applyAlignment="0" applyProtection="0"/>
    <xf numFmtId="0" fontId="43" fillId="0" borderId="24" applyNumberFormat="0" applyFill="0" applyAlignment="0" applyProtection="0"/>
    <xf numFmtId="0" fontId="69" fillId="0" borderId="9" applyNumberFormat="0" applyFill="0" applyAlignment="0" applyProtection="0"/>
    <xf numFmtId="0" fontId="16" fillId="0" borderId="9" applyNumberFormat="0" applyFill="0" applyAlignment="0" applyProtection="0"/>
    <xf numFmtId="0" fontId="43" fillId="0" borderId="24" applyNumberFormat="0" applyFill="0" applyAlignment="0" applyProtection="0"/>
    <xf numFmtId="0" fontId="16" fillId="0" borderId="9" applyNumberFormat="0" applyFill="0" applyAlignment="0" applyProtection="0"/>
    <xf numFmtId="0" fontId="69" fillId="0" borderId="9" applyNumberFormat="0" applyFill="0" applyAlignment="0" applyProtection="0"/>
    <xf numFmtId="0" fontId="16" fillId="0" borderId="9"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10" fillId="6" borderId="5" applyNumberFormat="0" applyAlignment="0" applyProtection="0"/>
    <xf numFmtId="0" fontId="44" fillId="54" borderId="23" applyNumberFormat="0" applyAlignment="0" applyProtection="0"/>
    <xf numFmtId="0" fontId="70" fillId="6" borderId="5" applyNumberFormat="0" applyAlignment="0" applyProtection="0"/>
    <xf numFmtId="0" fontId="10" fillId="6" borderId="5" applyNumberFormat="0" applyAlignment="0" applyProtection="0"/>
    <xf numFmtId="0" fontId="44" fillId="54" borderId="23" applyNumberFormat="0" applyAlignment="0" applyProtection="0"/>
    <xf numFmtId="0" fontId="10" fillId="6" borderId="5" applyNumberFormat="0" applyAlignment="0" applyProtection="0"/>
    <xf numFmtId="0" fontId="70" fillId="6" borderId="5" applyNumberFormat="0" applyAlignment="0" applyProtection="0"/>
    <xf numFmtId="0" fontId="10" fillId="6" borderId="5" applyNumberFormat="0" applyAlignment="0" applyProtection="0"/>
    <xf numFmtId="0" fontId="44" fillId="54" borderId="23" applyNumberFormat="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71" fillId="0" borderId="0" applyNumberFormat="0" applyFill="0" applyBorder="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15" fillId="0" borderId="0" applyNumberFormat="0" applyFill="0" applyBorder="0" applyAlignment="0" applyProtection="0"/>
    <xf numFmtId="0" fontId="71" fillId="0" borderId="0" applyNumberFormat="0" applyFill="0" applyBorder="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72"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14" fillId="0" borderId="0" applyNumberFormat="0" applyFill="0" applyBorder="0" applyAlignment="0" applyProtection="0"/>
    <xf numFmtId="0" fontId="72"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1" fillId="10" borderId="0" applyNumberFormat="0" applyBorder="0" applyAlignment="0" applyProtection="0"/>
    <xf numFmtId="0" fontId="48" fillId="10" borderId="0" applyNumberFormat="0" applyBorder="0" applyAlignment="0" applyProtection="0"/>
    <xf numFmtId="0" fontId="48" fillId="18" borderId="0" applyNumberFormat="0" applyBorder="0" applyAlignment="0" applyProtection="0"/>
    <xf numFmtId="0" fontId="1" fillId="14" borderId="0" applyNumberFormat="0" applyBorder="0" applyAlignment="0" applyProtection="0"/>
    <xf numFmtId="0" fontId="48" fillId="14" borderId="0" applyNumberFormat="0" applyBorder="0" applyAlignment="0" applyProtection="0"/>
    <xf numFmtId="0" fontId="48" fillId="22"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22" borderId="0" applyNumberFormat="0" applyBorder="0" applyAlignment="0" applyProtection="0"/>
    <xf numFmtId="0" fontId="48" fillId="22" borderId="0" applyNumberFormat="0" applyBorder="0" applyAlignment="0" applyProtection="0"/>
    <xf numFmtId="0" fontId="1" fillId="26" borderId="0" applyNumberFormat="0" applyBorder="0" applyAlignment="0" applyProtection="0"/>
    <xf numFmtId="0" fontId="48" fillId="26" borderId="0" applyNumberFormat="0" applyBorder="0" applyAlignment="0" applyProtection="0"/>
    <xf numFmtId="0" fontId="1" fillId="30" borderId="0" applyNumberFormat="0" applyBorder="0" applyAlignment="0" applyProtection="0"/>
    <xf numFmtId="0" fontId="48" fillId="30" borderId="0" applyNumberFormat="0" applyBorder="0" applyAlignment="0" applyProtection="0"/>
    <xf numFmtId="0" fontId="1" fillId="11" borderId="0" applyNumberFormat="0" applyBorder="0" applyAlignment="0" applyProtection="0"/>
    <xf numFmtId="0" fontId="48" fillId="11" borderId="0" applyNumberFormat="0" applyBorder="0" applyAlignment="0" applyProtection="0"/>
    <xf numFmtId="0" fontId="1" fillId="15" borderId="0" applyNumberFormat="0" applyBorder="0" applyAlignment="0" applyProtection="0"/>
    <xf numFmtId="0" fontId="48" fillId="15"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23" borderId="0" applyNumberFormat="0" applyBorder="0" applyAlignment="0" applyProtection="0"/>
    <xf numFmtId="0" fontId="48" fillId="23" borderId="0" applyNumberFormat="0" applyBorder="0" applyAlignment="0" applyProtection="0"/>
    <xf numFmtId="0" fontId="1" fillId="27" borderId="0" applyNumberFormat="0" applyBorder="0" applyAlignment="0" applyProtection="0"/>
    <xf numFmtId="0" fontId="48" fillId="27" borderId="0" applyNumberFormat="0" applyBorder="0" applyAlignment="0" applyProtection="0"/>
    <xf numFmtId="0" fontId="1" fillId="31" borderId="0" applyNumberFormat="0" applyBorder="0" applyAlignment="0" applyProtection="0"/>
    <xf numFmtId="0" fontId="48" fillId="31" borderId="0" applyNumberFormat="0" applyBorder="0" applyAlignment="0" applyProtection="0"/>
    <xf numFmtId="0" fontId="50" fillId="20" borderId="0" applyNumberFormat="0" applyBorder="0" applyAlignment="0" applyProtection="0"/>
    <xf numFmtId="0" fontId="50" fillId="24" borderId="0" applyNumberFormat="0" applyBorder="0" applyAlignment="0" applyProtection="0"/>
    <xf numFmtId="0" fontId="50" fillId="32" borderId="0" applyNumberFormat="0" applyBorder="0" applyAlignment="0" applyProtection="0"/>
    <xf numFmtId="0" fontId="17" fillId="20" borderId="0" applyNumberFormat="0" applyBorder="0" applyAlignment="0" applyProtection="0"/>
    <xf numFmtId="0" fontId="50" fillId="20" borderId="0" applyNumberFormat="0" applyBorder="0" applyAlignment="0" applyProtection="0"/>
    <xf numFmtId="0" fontId="17" fillId="24" borderId="0" applyNumberFormat="0" applyBorder="0" applyAlignment="0" applyProtection="0"/>
    <xf numFmtId="0" fontId="50" fillId="24" borderId="0" applyNumberFormat="0" applyBorder="0" applyAlignment="0" applyProtection="0"/>
    <xf numFmtId="0" fontId="17" fillId="32" borderId="0" applyNumberFormat="0" applyBorder="0" applyAlignment="0" applyProtection="0"/>
    <xf numFmtId="0" fontId="50" fillId="32" borderId="0" applyNumberFormat="0" applyBorder="0" applyAlignment="0" applyProtection="0"/>
    <xf numFmtId="0" fontId="74" fillId="0" borderId="0" applyNumberFormat="0" applyFill="0" applyBorder="0" applyAlignment="0" applyProtection="0"/>
    <xf numFmtId="0" fontId="20"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48" fillId="0" borderId="0"/>
    <xf numFmtId="0" fontId="1" fillId="0" borderId="0"/>
    <xf numFmtId="0" fontId="18" fillId="0" borderId="0"/>
    <xf numFmtId="0" fontId="18" fillId="0" borderId="0"/>
    <xf numFmtId="0" fontId="1" fillId="0" borderId="0"/>
    <xf numFmtId="0" fontId="18" fillId="0" borderId="0"/>
    <xf numFmtId="0" fontId="19" fillId="0" borderId="0"/>
    <xf numFmtId="0" fontId="21" fillId="0" borderId="0"/>
    <xf numFmtId="0" fontId="19" fillId="0" borderId="0"/>
    <xf numFmtId="0" fontId="19" fillId="0" borderId="0"/>
    <xf numFmtId="0" fontId="1" fillId="0" borderId="0"/>
    <xf numFmtId="0" fontId="18" fillId="0" borderId="0"/>
    <xf numFmtId="0" fontId="21" fillId="0" borderId="0"/>
    <xf numFmtId="0" fontId="18" fillId="0" borderId="0"/>
    <xf numFmtId="0" fontId="18" fillId="0" borderId="0"/>
    <xf numFmtId="0" fontId="48" fillId="14" borderId="0" applyNumberFormat="0" applyBorder="0" applyAlignment="0" applyProtection="0"/>
    <xf numFmtId="0" fontId="48" fillId="10" borderId="0" applyNumberFormat="0" applyBorder="0" applyAlignment="0" applyProtection="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32"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9" fillId="0" borderId="0"/>
    <xf numFmtId="0" fontId="1" fillId="0" borderId="0"/>
    <xf numFmtId="0" fontId="18" fillId="0" borderId="0"/>
    <xf numFmtId="0" fontId="18" fillId="0" borderId="0"/>
    <xf numFmtId="0" fontId="18" fillId="0" borderId="0"/>
    <xf numFmtId="0" fontId="19" fillId="0" borderId="0"/>
    <xf numFmtId="0" fontId="23"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9" fillId="0" borderId="0"/>
    <xf numFmtId="0" fontId="22" fillId="0" borderId="0"/>
    <xf numFmtId="0" fontId="1" fillId="0" borderId="0"/>
    <xf numFmtId="0" fontId="2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23" fillId="0" borderId="0"/>
    <xf numFmtId="0" fontId="1" fillId="0" borderId="0"/>
    <xf numFmtId="0" fontId="19" fillId="0" borderId="0"/>
    <xf numFmtId="0" fontId="18" fillId="0" borderId="0"/>
    <xf numFmtId="0" fontId="23" fillId="0" borderId="0"/>
    <xf numFmtId="0" fontId="21" fillId="0" borderId="0"/>
    <xf numFmtId="0" fontId="23" fillId="0" borderId="0"/>
    <xf numFmtId="0" fontId="23" fillId="0" borderId="0"/>
    <xf numFmtId="0" fontId="21" fillId="0" borderId="0"/>
    <xf numFmtId="0" fontId="23" fillId="0" borderId="0"/>
    <xf numFmtId="0" fontId="23" fillId="0" borderId="0"/>
    <xf numFmtId="0" fontId="22" fillId="0" borderId="0"/>
    <xf numFmtId="0" fontId="21" fillId="0" borderId="0"/>
    <xf numFmtId="0" fontId="23" fillId="0" borderId="0"/>
    <xf numFmtId="0" fontId="19" fillId="0" borderId="0"/>
    <xf numFmtId="0" fontId="23" fillId="0" borderId="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9" fillId="0" borderId="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8" fillId="8" borderId="8" applyNumberFormat="0" applyFont="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2" fillId="0" borderId="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22" fillId="0" borderId="0"/>
    <xf numFmtId="0" fontId="1" fillId="8" borderId="8" applyNumberFormat="0" applyFont="0" applyAlignment="0" applyProtection="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8" fillId="26" borderId="0" applyNumberFormat="0" applyBorder="0" applyAlignment="0" applyProtection="0"/>
    <xf numFmtId="0" fontId="1" fillId="26" borderId="0" applyNumberFormat="0" applyBorder="0" applyAlignment="0" applyProtection="0"/>
    <xf numFmtId="0" fontId="48"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30" borderId="0" applyNumberFormat="0" applyBorder="0" applyAlignment="0" applyProtection="0"/>
    <xf numFmtId="0" fontId="1" fillId="30" borderId="0" applyNumberFormat="0" applyBorder="0" applyAlignment="0" applyProtection="0"/>
    <xf numFmtId="0" fontId="48"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11" borderId="0" applyNumberFormat="0" applyBorder="0" applyAlignment="0" applyProtection="0"/>
    <xf numFmtId="0" fontId="1" fillId="11" borderId="0" applyNumberFormat="0" applyBorder="0" applyAlignment="0" applyProtection="0"/>
    <xf numFmtId="0" fontId="4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8" fillId="15" borderId="0" applyNumberFormat="0" applyBorder="0" applyAlignment="0" applyProtection="0"/>
    <xf numFmtId="0" fontId="1" fillId="15" borderId="0" applyNumberFormat="0" applyBorder="0" applyAlignment="0" applyProtection="0"/>
    <xf numFmtId="0" fontId="48"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23" borderId="0" applyNumberFormat="0" applyBorder="0" applyAlignment="0" applyProtection="0"/>
    <xf numFmtId="0" fontId="1" fillId="23" borderId="0" applyNumberFormat="0" applyBorder="0" applyAlignment="0" applyProtection="0"/>
    <xf numFmtId="0" fontId="4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8" fillId="27" borderId="0" applyNumberFormat="0" applyBorder="0" applyAlignment="0" applyProtection="0"/>
    <xf numFmtId="0" fontId="1" fillId="27" borderId="0" applyNumberFormat="0" applyBorder="0" applyAlignment="0" applyProtection="0"/>
    <xf numFmtId="0" fontId="4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8" fillId="31" borderId="0" applyNumberFormat="0" applyBorder="0" applyAlignment="0" applyProtection="0"/>
    <xf numFmtId="0" fontId="1" fillId="31" borderId="0" applyNumberFormat="0" applyBorder="0" applyAlignment="0" applyProtection="0"/>
    <xf numFmtId="0" fontId="48"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17" fillId="16"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7" fillId="2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7" fillId="29"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51"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41" fillId="37" borderId="0" applyNumberFormat="0" applyBorder="0" applyAlignment="0" applyProtection="0"/>
    <xf numFmtId="0" fontId="51" fillId="3" borderId="0" applyNumberFormat="0" applyBorder="0" applyAlignment="0" applyProtection="0"/>
    <xf numFmtId="0" fontId="51" fillId="3"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32" fillId="54" borderId="17" applyNumberFormat="0" applyAlignment="0" applyProtection="0"/>
    <xf numFmtId="0" fontId="33" fillId="55" borderId="18" applyNumberFormat="0" applyAlignment="0" applyProtection="0"/>
    <xf numFmtId="0" fontId="33" fillId="55" borderId="18" applyNumberFormat="0" applyAlignment="0" applyProtection="0"/>
    <xf numFmtId="0" fontId="53" fillId="7" borderId="7" applyNumberFormat="0" applyAlignment="0" applyProtection="0"/>
    <xf numFmtId="0" fontId="13" fillId="7" borderId="7" applyNumberFormat="0" applyAlignment="0" applyProtection="0"/>
    <xf numFmtId="0" fontId="13" fillId="7" borderId="7" applyNumberFormat="0" applyAlignment="0" applyProtection="0"/>
    <xf numFmtId="0" fontId="33" fillId="55" borderId="18" applyNumberFormat="0" applyAlignment="0" applyProtection="0"/>
    <xf numFmtId="0" fontId="53" fillId="7" borderId="7" applyNumberFormat="0" applyAlignment="0" applyProtection="0"/>
    <xf numFmtId="0" fontId="53" fillId="7" borderId="7" applyNumberFormat="0" applyAlignment="0" applyProtection="0"/>
    <xf numFmtId="0" fontId="13" fillId="7" borderId="7" applyNumberFormat="0" applyAlignment="0" applyProtection="0"/>
    <xf numFmtId="0" fontId="22" fillId="0" borderId="0"/>
    <xf numFmtId="0" fontId="45" fillId="0" borderId="0" applyNumberFormat="0" applyFill="0" applyBorder="0" applyAlignment="0" applyProtection="0"/>
    <xf numFmtId="0" fontId="45" fillId="0" borderId="0" applyNumberFormat="0" applyFill="0" applyBorder="0" applyAlignment="0" applyProtection="0"/>
    <xf numFmtId="0" fontId="5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5" fillId="38" borderId="0" applyNumberFormat="0" applyBorder="0" applyAlignment="0" applyProtection="0"/>
    <xf numFmtId="0" fontId="37" fillId="0" borderId="20" applyNumberFormat="0" applyFill="0" applyAlignment="0" applyProtection="0"/>
    <xf numFmtId="0" fontId="37" fillId="0" borderId="20" applyNumberFormat="0" applyFill="0" applyAlignment="0" applyProtection="0"/>
    <xf numFmtId="0" fontId="58"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7" fillId="0" borderId="20" applyNumberFormat="0" applyFill="0" applyAlignment="0" applyProtection="0"/>
    <xf numFmtId="0" fontId="58" fillId="0" borderId="1" applyNumberFormat="0" applyFill="0" applyAlignment="0" applyProtection="0"/>
    <xf numFmtId="0" fontId="58" fillId="0" borderId="1" applyNumberFormat="0" applyFill="0" applyAlignment="0" applyProtection="0"/>
    <xf numFmtId="0" fontId="3" fillId="0" borderId="1" applyNumberFormat="0" applyFill="0" applyAlignment="0" applyProtection="0"/>
    <xf numFmtId="0" fontId="38" fillId="0" borderId="21" applyNumberFormat="0" applyFill="0" applyAlignment="0" applyProtection="0"/>
    <xf numFmtId="0" fontId="38" fillId="0" borderId="21" applyNumberFormat="0" applyFill="0" applyAlignment="0" applyProtection="0"/>
    <xf numFmtId="0" fontId="59"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38" fillId="0" borderId="21" applyNumberFormat="0" applyFill="0" applyAlignment="0" applyProtection="0"/>
    <xf numFmtId="0" fontId="59" fillId="0" borderId="2" applyNumberFormat="0" applyFill="0" applyAlignment="0" applyProtection="0"/>
    <xf numFmtId="0" fontId="59" fillId="0" borderId="2" applyNumberFormat="0" applyFill="0" applyAlignment="0" applyProtection="0"/>
    <xf numFmtId="0" fontId="4" fillId="0" borderId="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60"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39" fillId="0" borderId="22" applyNumberFormat="0" applyFill="0" applyAlignment="0" applyProtection="0"/>
    <xf numFmtId="0" fontId="60" fillId="0" borderId="3" applyNumberFormat="0" applyFill="0" applyAlignment="0" applyProtection="0"/>
    <xf numFmtId="0" fontId="60" fillId="0" borderId="3" applyNumberFormat="0" applyFill="0" applyAlignment="0" applyProtection="0"/>
    <xf numFmtId="0" fontId="5" fillId="0" borderId="3"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0"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9"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 fillId="0" borderId="0" applyNumberFormat="0" applyFill="0" applyBorder="0" applyAlignment="0" applyProtection="0"/>
    <xf numFmtId="0" fontId="74" fillId="0" borderId="0" applyNumberFormat="0" applyFill="0" applyBorder="0" applyAlignment="0" applyProtection="0"/>
    <xf numFmtId="0" fontId="36" fillId="41" borderId="17" applyNumberFormat="0" applyAlignment="0" applyProtection="0"/>
    <xf numFmtId="0" fontId="36" fillId="41" borderId="17" applyNumberFormat="0" applyAlignment="0" applyProtection="0"/>
    <xf numFmtId="0" fontId="61" fillId="5" borderId="4" applyNumberFormat="0" applyAlignment="0" applyProtection="0"/>
    <xf numFmtId="0" fontId="9" fillId="5" borderId="4" applyNumberFormat="0" applyAlignment="0" applyProtection="0"/>
    <xf numFmtId="0" fontId="9" fillId="5" borderId="4" applyNumberFormat="0" applyAlignment="0" applyProtection="0"/>
    <xf numFmtId="0" fontId="36" fillId="41" borderId="17" applyNumberFormat="0" applyAlignment="0" applyProtection="0"/>
    <xf numFmtId="0" fontId="61" fillId="5" borderId="4" applyNumberFormat="0" applyAlignment="0" applyProtection="0"/>
    <xf numFmtId="0" fontId="61" fillId="5" borderId="4" applyNumberFormat="0" applyAlignment="0" applyProtection="0"/>
    <xf numFmtId="0" fontId="9" fillId="5" borderId="4" applyNumberFormat="0" applyAlignment="0" applyProtection="0"/>
    <xf numFmtId="0" fontId="12" fillId="0" borderId="6" applyNumberFormat="0" applyFill="0" applyAlignment="0" applyProtection="0"/>
    <xf numFmtId="0" fontId="34" fillId="0" borderId="19" applyNumberFormat="0" applyFill="0" applyAlignment="0" applyProtection="0"/>
    <xf numFmtId="0" fontId="8" fillId="4" borderId="0" applyNumberFormat="0" applyBorder="0" applyAlignment="0" applyProtection="0"/>
    <xf numFmtId="0" fontId="40" fillId="56" borderId="0" applyNumberFormat="0" applyBorder="0" applyAlignment="0" applyProtection="0"/>
    <xf numFmtId="0" fontId="22" fillId="0" borderId="0"/>
    <xf numFmtId="0" fontId="22" fillId="0" borderId="0"/>
    <xf numFmtId="0" fontId="22" fillId="0" borderId="0"/>
    <xf numFmtId="0" fontId="1" fillId="0" borderId="0"/>
    <xf numFmtId="0" fontId="21" fillId="57" borderId="10" applyNumberFormat="0" applyFont="0" applyAlignment="0" applyProtection="0"/>
    <xf numFmtId="0" fontId="21" fillId="57" borderId="10"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1" fillId="57" borderId="10"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2" fillId="0" borderId="0"/>
    <xf numFmtId="0" fontId="22" fillId="0" borderId="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2" fillId="0" borderId="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44" fillId="54" borderId="23" applyNumberFormat="0" applyAlignment="0" applyProtection="0"/>
    <xf numFmtId="0" fontId="44" fillId="54" borderId="23" applyNumberFormat="0" applyAlignment="0" applyProtection="0"/>
    <xf numFmtId="0" fontId="68" fillId="6" borderId="5" applyNumberFormat="0" applyAlignment="0" applyProtection="0"/>
    <xf numFmtId="0" fontId="10" fillId="6" borderId="5" applyNumberFormat="0" applyAlignment="0" applyProtection="0"/>
    <xf numFmtId="0" fontId="10" fillId="6" borderId="5" applyNumberFormat="0" applyAlignment="0" applyProtection="0"/>
    <xf numFmtId="0" fontId="44" fillId="54" borderId="23" applyNumberFormat="0" applyAlignment="0" applyProtection="0"/>
    <xf numFmtId="0" fontId="68" fillId="6" borderId="5" applyNumberFormat="0" applyAlignment="0" applyProtection="0"/>
    <xf numFmtId="0" fontId="68" fillId="6" borderId="5" applyNumberFormat="0" applyAlignment="0" applyProtection="0"/>
    <xf numFmtId="0" fontId="10" fillId="6" borderId="5" applyNumberFormat="0" applyAlignment="0" applyProtection="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48" fillId="0" borderId="0"/>
    <xf numFmtId="0" fontId="22" fillId="0" borderId="0"/>
    <xf numFmtId="0" fontId="22"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48" fillId="0" borderId="0"/>
    <xf numFmtId="0" fontId="22" fillId="0" borderId="0"/>
    <xf numFmtId="0" fontId="1" fillId="0" borderId="0"/>
    <xf numFmtId="0" fontId="1" fillId="0" borderId="0"/>
    <xf numFmtId="0" fontId="1" fillId="0" borderId="0"/>
    <xf numFmtId="0" fontId="1" fillId="0" borderId="0"/>
    <xf numFmtId="0" fontId="4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8" fillId="0" borderId="0"/>
    <xf numFmtId="0" fontId="22" fillId="0" borderId="0"/>
    <xf numFmtId="0" fontId="18" fillId="0" borderId="0"/>
    <xf numFmtId="0" fontId="22" fillId="0" borderId="0"/>
    <xf numFmtId="0" fontId="1"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2" fillId="0" borderId="0"/>
    <xf numFmtId="0" fontId="22" fillId="0" borderId="0"/>
    <xf numFmtId="0" fontId="18" fillId="0" borderId="0"/>
    <xf numFmtId="0" fontId="1" fillId="0" borderId="0"/>
    <xf numFmtId="0" fontId="18" fillId="0" borderId="0"/>
    <xf numFmtId="0" fontId="1" fillId="0" borderId="0"/>
    <xf numFmtId="0" fontId="1" fillId="0" borderId="0"/>
    <xf numFmtId="0" fontId="19" fillId="0" borderId="0"/>
    <xf numFmtId="0" fontId="22" fillId="0" borderId="0"/>
    <xf numFmtId="0" fontId="1" fillId="0" borderId="0"/>
    <xf numFmtId="0" fontId="22" fillId="0" borderId="0"/>
    <xf numFmtId="0" fontId="18" fillId="0" borderId="0"/>
    <xf numFmtId="0" fontId="1" fillId="0" borderId="0"/>
    <xf numFmtId="0" fontId="22" fillId="0" borderId="0"/>
    <xf numFmtId="0" fontId="22"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21" fillId="0" borderId="0"/>
    <xf numFmtId="0" fontId="22" fillId="0" borderId="0"/>
    <xf numFmtId="0" fontId="19" fillId="0" borderId="0"/>
    <xf numFmtId="0" fontId="23" fillId="0" borderId="0"/>
    <xf numFmtId="0" fontId="1" fillId="0" borderId="0"/>
    <xf numFmtId="0" fontId="1" fillId="0" borderId="0"/>
    <xf numFmtId="0" fontId="23" fillId="0" borderId="0"/>
    <xf numFmtId="0" fontId="18" fillId="0" borderId="0"/>
    <xf numFmtId="0" fontId="1" fillId="0" borderId="0"/>
    <xf numFmtId="0" fontId="1" fillId="0" borderId="0"/>
    <xf numFmtId="0" fontId="2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24" fillId="0" borderId="0"/>
    <xf numFmtId="0" fontId="18" fillId="0" borderId="0"/>
    <xf numFmtId="0" fontId="18" fillId="0" borderId="0"/>
    <xf numFmtId="0" fontId="2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22" fillId="0" borderId="0"/>
    <xf numFmtId="0" fontId="2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5" fillId="0" borderId="0"/>
    <xf numFmtId="0" fontId="22"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5"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8" borderId="8" applyNumberFormat="0" applyFont="0" applyAlignment="0" applyProtection="0"/>
    <xf numFmtId="0" fontId="4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5"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applyNumberFormat="0" applyFill="0" applyBorder="0" applyAlignment="0" applyProtection="0"/>
    <xf numFmtId="0" fontId="42" fillId="0" borderId="0" applyNumberFormat="0" applyFill="0" applyBorder="0" applyAlignment="0" applyProtection="0"/>
    <xf numFmtId="0" fontId="2" fillId="0" borderId="0" applyNumberFormat="0" applyFill="0" applyBorder="0" applyAlignment="0" applyProtection="0"/>
    <xf numFmtId="0" fontId="42" fillId="0" borderId="0" applyNumberFormat="0" applyFill="0" applyBorder="0" applyAlignment="0" applyProtection="0"/>
    <xf numFmtId="0" fontId="2" fillId="0" borderId="0" applyNumberFormat="0" applyFill="0" applyBorder="0" applyAlignment="0" applyProtection="0"/>
    <xf numFmtId="0" fontId="42" fillId="0" borderId="0" applyNumberFormat="0" applyFill="0" applyBorder="0" applyAlignment="0" applyProtection="0"/>
    <xf numFmtId="0" fontId="16" fillId="0" borderId="9" applyNumberFormat="0" applyFill="0" applyAlignment="0" applyProtection="0"/>
    <xf numFmtId="0" fontId="43" fillId="0" borderId="24" applyNumberFormat="0" applyFill="0" applyAlignment="0" applyProtection="0"/>
    <xf numFmtId="0" fontId="69" fillId="0" borderId="9" applyNumberFormat="0" applyFill="0" applyAlignment="0" applyProtection="0"/>
    <xf numFmtId="0" fontId="16" fillId="0" borderId="9" applyNumberFormat="0" applyFill="0" applyAlignment="0" applyProtection="0"/>
    <xf numFmtId="0" fontId="43" fillId="0" borderId="24" applyNumberFormat="0" applyFill="0" applyAlignment="0" applyProtection="0"/>
    <xf numFmtId="0" fontId="16" fillId="0" borderId="9" applyNumberFormat="0" applyFill="0" applyAlignment="0" applyProtection="0"/>
    <xf numFmtId="0" fontId="69" fillId="0" borderId="9" applyNumberFormat="0" applyFill="0" applyAlignment="0" applyProtection="0"/>
    <xf numFmtId="0" fontId="16" fillId="0" borderId="9"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10" fillId="6" borderId="5" applyNumberFormat="0" applyAlignment="0" applyProtection="0"/>
    <xf numFmtId="0" fontId="44" fillId="54" borderId="23" applyNumberFormat="0" applyAlignment="0" applyProtection="0"/>
    <xf numFmtId="0" fontId="70" fillId="6" borderId="5" applyNumberFormat="0" applyAlignment="0" applyProtection="0"/>
    <xf numFmtId="0" fontId="10" fillId="6" borderId="5" applyNumberFormat="0" applyAlignment="0" applyProtection="0"/>
    <xf numFmtId="0" fontId="44" fillId="54" borderId="23" applyNumberFormat="0" applyAlignment="0" applyProtection="0"/>
    <xf numFmtId="0" fontId="10" fillId="6" borderId="5" applyNumberFormat="0" applyAlignment="0" applyProtection="0"/>
    <xf numFmtId="0" fontId="70" fillId="6" borderId="5" applyNumberFormat="0" applyAlignment="0" applyProtection="0"/>
    <xf numFmtId="0" fontId="10" fillId="6" borderId="5" applyNumberFormat="0" applyAlignment="0" applyProtection="0"/>
    <xf numFmtId="0" fontId="44" fillId="54" borderId="23" applyNumberFormat="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71" fillId="0" borderId="0" applyNumberFormat="0" applyFill="0" applyBorder="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15" fillId="0" borderId="0" applyNumberFormat="0" applyFill="0" applyBorder="0" applyAlignment="0" applyProtection="0"/>
    <xf numFmtId="0" fontId="71" fillId="0" borderId="0" applyNumberFormat="0" applyFill="0" applyBorder="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72"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14" fillId="0" borderId="0" applyNumberFormat="0" applyFill="0" applyBorder="0" applyAlignment="0" applyProtection="0"/>
    <xf numFmtId="0" fontId="72"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21" fillId="0" borderId="0"/>
    <xf numFmtId="0" fontId="21" fillId="0" borderId="0"/>
    <xf numFmtId="0" fontId="21" fillId="0" borderId="0"/>
    <xf numFmtId="0" fontId="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16" fillId="0" borderId="9" applyNumberFormat="0" applyFill="0" applyAlignment="0" applyProtection="0"/>
    <xf numFmtId="0" fontId="10" fillId="6" borderId="5" applyNumberFormat="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20" fillId="8" borderId="8" applyNumberFormat="0" applyFont="0" applyAlignment="0" applyProtection="0"/>
    <xf numFmtId="0" fontId="20"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23" fillId="0" borderId="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22" fillId="0" borderId="0"/>
    <xf numFmtId="0" fontId="19" fillId="0" borderId="0"/>
    <xf numFmtId="0" fontId="23" fillId="0" borderId="0"/>
    <xf numFmtId="0" fontId="24" fillId="0" borderId="0"/>
    <xf numFmtId="0" fontId="22"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8" borderId="8" applyNumberFormat="0" applyFont="0" applyAlignment="0" applyProtection="0"/>
    <xf numFmtId="0" fontId="1" fillId="8" borderId="8" applyNumberFormat="0" applyFont="0" applyAlignment="0" applyProtection="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73" fillId="8" borderId="8" applyNumberFormat="0" applyFont="0" applyAlignment="0" applyProtection="0"/>
    <xf numFmtId="0" fontId="73"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7"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0" fontId="2" fillId="0" borderId="0" applyNumberFormat="0" applyFill="0" applyBorder="0" applyAlignment="0" applyProtection="0"/>
    <xf numFmtId="0" fontId="10" fillId="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0" borderId="0" applyNumberFormat="0" applyFill="0" applyBorder="0" applyAlignment="0" applyProtection="0"/>
    <xf numFmtId="0" fontId="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4" applyNumberFormat="0" applyFill="0" applyAlignment="0" applyProtection="0"/>
    <xf numFmtId="0" fontId="69"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69" fillId="0" borderId="9" applyNumberFormat="0" applyFill="0" applyAlignment="0" applyProtection="0"/>
    <xf numFmtId="0" fontId="43" fillId="0" borderId="24" applyNumberFormat="0" applyFill="0" applyAlignment="0" applyProtection="0"/>
    <xf numFmtId="0" fontId="43" fillId="0" borderId="24" applyNumberFormat="0" applyFill="0" applyAlignment="0" applyProtection="0"/>
    <xf numFmtId="0" fontId="44" fillId="54" borderId="23" applyNumberFormat="0" applyAlignment="0" applyProtection="0"/>
    <xf numFmtId="0" fontId="70" fillId="6" borderId="5" applyNumberFormat="0" applyAlignment="0" applyProtection="0"/>
    <xf numFmtId="0" fontId="10" fillId="6" borderId="5" applyNumberFormat="0" applyAlignment="0" applyProtection="0"/>
    <xf numFmtId="0" fontId="10" fillId="6" borderId="5" applyNumberFormat="0" applyAlignment="0" applyProtection="0"/>
    <xf numFmtId="0" fontId="70" fillId="6" borderId="5" applyNumberFormat="0" applyAlignment="0" applyProtection="0"/>
    <xf numFmtId="0" fontId="44" fillId="54" borderId="23" applyNumberFormat="0" applyAlignment="0" applyProtection="0"/>
    <xf numFmtId="0" fontId="45" fillId="0" borderId="0" applyNumberFormat="0" applyFill="0" applyBorder="0" applyAlignment="0" applyProtection="0"/>
    <xf numFmtId="0" fontId="7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1"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7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72"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21" fillId="0" borderId="0"/>
    <xf numFmtId="0" fontId="1" fillId="0" borderId="0"/>
    <xf numFmtId="0" fontId="23" fillId="0" borderId="0"/>
    <xf numFmtId="0" fontId="21" fillId="0" borderId="0"/>
    <xf numFmtId="0" fontId="43" fillId="0" borderId="24" applyNumberFormat="0" applyFill="0" applyAlignment="0" applyProtection="0"/>
    <xf numFmtId="0" fontId="16" fillId="0" borderId="9" applyNumberFormat="0" applyFill="0" applyAlignment="0" applyProtection="0"/>
    <xf numFmtId="0" fontId="44" fillId="54" borderId="23" applyNumberFormat="0" applyAlignment="0" applyProtection="0"/>
    <xf numFmtId="0" fontId="10" fillId="6" borderId="5" applyNumberFormat="0" applyAlignment="0" applyProtection="0"/>
    <xf numFmtId="0" fontId="45" fillId="0" borderId="0" applyNumberFormat="0" applyFill="0" applyBorder="0" applyAlignment="0" applyProtection="0"/>
    <xf numFmtId="0" fontId="15" fillId="0" borderId="0" applyNumberFormat="0" applyFill="0" applyBorder="0" applyAlignment="0" applyProtection="0"/>
    <xf numFmtId="0" fontId="46" fillId="0" borderId="0" applyNumberFormat="0" applyFill="0" applyBorder="0" applyAlignment="0" applyProtection="0"/>
    <xf numFmtId="0" fontId="14" fillId="0" borderId="0" applyNumberFormat="0" applyFill="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48" fillId="8" borderId="8" applyNumberFormat="0" applyFont="0" applyAlignment="0" applyProtection="0"/>
    <xf numFmtId="0" fontId="1" fillId="0" borderId="0"/>
    <xf numFmtId="0" fontId="1" fillId="8" borderId="8" applyNumberFormat="0" applyFont="0" applyAlignment="0" applyProtection="0"/>
    <xf numFmtId="0" fontId="2" fillId="0" borderId="0" applyNumberFormat="0" applyFill="0" applyBorder="0" applyAlignment="0" applyProtection="0"/>
    <xf numFmtId="0" fontId="42" fillId="0" borderId="0" applyNumberFormat="0" applyFill="0" applyBorder="0" applyAlignment="0" applyProtection="0"/>
    <xf numFmtId="0" fontId="16" fillId="0" borderId="9" applyNumberFormat="0" applyFill="0" applyAlignment="0" applyProtection="0"/>
    <xf numFmtId="0" fontId="43" fillId="0" borderId="24" applyNumberFormat="0" applyFill="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8"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25"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25"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6" fillId="0" borderId="9" applyNumberFormat="0" applyFill="0" applyAlignment="0" applyProtection="0"/>
    <xf numFmtId="0" fontId="10" fillId="6" borderId="5" applyNumberFormat="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 fillId="0" borderId="0"/>
    <xf numFmtId="0" fontId="1" fillId="0" borderId="0"/>
    <xf numFmtId="0" fontId="79"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32" borderId="0" applyNumberFormat="0" applyBorder="0" applyAlignment="0" applyProtection="0"/>
    <xf numFmtId="0" fontId="1" fillId="0" borderId="0"/>
    <xf numFmtId="0" fontId="1" fillId="0" borderId="0"/>
    <xf numFmtId="0" fontId="1" fillId="0" borderId="0"/>
    <xf numFmtId="0" fontId="1" fillId="0" borderId="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21"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73"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79"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7"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22" fillId="0" borderId="0"/>
    <xf numFmtId="0" fontId="22" fillId="0" borderId="0"/>
    <xf numFmtId="0" fontId="22" fillId="0" borderId="0"/>
    <xf numFmtId="0" fontId="22" fillId="0" borderId="0"/>
    <xf numFmtId="0" fontId="22" fillId="0" borderId="0"/>
    <xf numFmtId="0" fontId="18" fillId="0" borderId="0"/>
    <xf numFmtId="0" fontId="22" fillId="0" borderId="0"/>
    <xf numFmtId="0" fontId="23" fillId="0" borderId="0"/>
    <xf numFmtId="0" fontId="1" fillId="0" borderId="0"/>
    <xf numFmtId="0" fontId="1" fillId="0" borderId="0"/>
    <xf numFmtId="0" fontId="1" fillId="0" borderId="0"/>
    <xf numFmtId="0" fontId="86" fillId="0" borderId="0"/>
    <xf numFmtId="0" fontId="2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24">
    <xf numFmtId="0" fontId="0" fillId="0" borderId="0" xfId="0"/>
    <xf numFmtId="3" fontId="27" fillId="33" borderId="11" xfId="41" applyNumberFormat="1" applyFont="1" applyFill="1" applyBorder="1" applyAlignment="1">
      <alignment horizontal="center" vertical="center" wrapText="1"/>
    </xf>
    <xf numFmtId="49" fontId="27" fillId="33" borderId="11" xfId="41" applyNumberFormat="1" applyFont="1" applyFill="1" applyBorder="1" applyAlignment="1">
      <alignment horizontal="left" vertical="center" wrapText="1"/>
    </xf>
    <xf numFmtId="0" fontId="18" fillId="0" borderId="0" xfId="41"/>
    <xf numFmtId="0" fontId="27" fillId="35" borderId="0" xfId="41" applyFont="1" applyFill="1"/>
    <xf numFmtId="3" fontId="27" fillId="35" borderId="0" xfId="41" applyNumberFormat="1" applyFont="1" applyFill="1"/>
    <xf numFmtId="2" fontId="27" fillId="35" borderId="0" xfId="41" applyNumberFormat="1" applyFont="1" applyFill="1" applyAlignment="1">
      <alignment horizontal="center"/>
    </xf>
    <xf numFmtId="0" fontId="27" fillId="35" borderId="0" xfId="41" applyFont="1" applyFill="1" applyAlignment="1">
      <alignment horizontal="center"/>
    </xf>
    <xf numFmtId="0" fontId="27" fillId="35" borderId="0" xfId="41" applyNumberFormat="1" applyFont="1" applyFill="1" applyAlignment="1">
      <alignment horizontal="left"/>
    </xf>
    <xf numFmtId="0" fontId="28" fillId="35" borderId="0" xfId="41" applyFont="1" applyFill="1"/>
    <xf numFmtId="0" fontId="27" fillId="35" borderId="0" xfId="41" applyNumberFormat="1" applyFont="1" applyFill="1" applyAlignment="1">
      <alignment horizontal="center"/>
    </xf>
    <xf numFmtId="0" fontId="30" fillId="35" borderId="0" xfId="41" applyFont="1" applyFill="1"/>
    <xf numFmtId="0" fontId="27" fillId="33" borderId="11" xfId="41" applyNumberFormat="1" applyFont="1" applyFill="1" applyBorder="1" applyAlignment="1">
      <alignment horizontal="center" vertical="center"/>
    </xf>
    <xf numFmtId="2" fontId="27" fillId="35" borderId="0" xfId="41" applyNumberFormat="1" applyFont="1" applyFill="1"/>
    <xf numFmtId="2" fontId="27" fillId="33" borderId="11" xfId="41" applyNumberFormat="1" applyFont="1" applyFill="1" applyBorder="1" applyAlignment="1">
      <alignment horizontal="center" vertical="center" wrapText="1"/>
    </xf>
    <xf numFmtId="49" fontId="27" fillId="35" borderId="0" xfId="41" applyNumberFormat="1" applyFont="1" applyFill="1"/>
    <xf numFmtId="0" fontId="76" fillId="35" borderId="0" xfId="41" applyFont="1" applyFill="1"/>
    <xf numFmtId="0" fontId="27" fillId="0" borderId="0" xfId="41" applyFont="1" applyFill="1" applyBorder="1" applyAlignment="1">
      <alignment horizontal="center"/>
    </xf>
    <xf numFmtId="0" fontId="28" fillId="35" borderId="0" xfId="41" applyFont="1" applyFill="1" applyAlignment="1">
      <alignment horizontal="left"/>
    </xf>
    <xf numFmtId="3" fontId="0" fillId="0" borderId="0" xfId="0" applyNumberFormat="1" applyAlignment="1">
      <alignment horizontal="center"/>
    </xf>
    <xf numFmtId="0" fontId="75" fillId="0" borderId="0" xfId="0" applyFont="1"/>
    <xf numFmtId="0" fontId="27" fillId="0" borderId="0" xfId="41" applyFont="1"/>
    <xf numFmtId="0" fontId="0" fillId="0" borderId="0" xfId="0" applyAlignment="1">
      <alignment horizontal="left"/>
    </xf>
    <xf numFmtId="3" fontId="27" fillId="35" borderId="0" xfId="41" applyNumberFormat="1" applyFont="1" applyFill="1" applyAlignment="1">
      <alignment horizontal="center"/>
    </xf>
    <xf numFmtId="0" fontId="80" fillId="35" borderId="0" xfId="41" applyFont="1" applyFill="1"/>
    <xf numFmtId="3" fontId="27" fillId="33" borderId="11" xfId="41" applyNumberFormat="1" applyFont="1" applyFill="1" applyBorder="1" applyAlignment="1">
      <alignment horizontal="left" vertical="center" wrapText="1"/>
    </xf>
    <xf numFmtId="0" fontId="0" fillId="0" borderId="0" xfId="0" applyAlignment="1">
      <alignment wrapText="1"/>
    </xf>
    <xf numFmtId="0" fontId="0" fillId="0" borderId="0" xfId="0" quotePrefix="1"/>
    <xf numFmtId="0" fontId="27" fillId="35" borderId="0" xfId="41" applyNumberFormat="1" applyFont="1" applyFill="1"/>
    <xf numFmtId="0" fontId="27" fillId="33" borderId="11" xfId="41" applyNumberFormat="1" applyFont="1" applyFill="1" applyBorder="1" applyAlignment="1">
      <alignment horizontal="center" vertical="center" wrapText="1"/>
    </xf>
    <xf numFmtId="49" fontId="84" fillId="33" borderId="28" xfId="0" applyNumberFormat="1" applyFont="1" applyFill="1" applyBorder="1" applyAlignment="1">
      <alignment horizontal="center" vertical="center" readingOrder="1"/>
    </xf>
    <xf numFmtId="0" fontId="85" fillId="35" borderId="0" xfId="41" applyNumberFormat="1" applyFont="1" applyFill="1" applyAlignment="1">
      <alignment horizontal="left" vertical="center"/>
    </xf>
    <xf numFmtId="0" fontId="27" fillId="61" borderId="14" xfId="41" applyFont="1" applyFill="1" applyBorder="1" applyAlignment="1">
      <alignment horizontal="left"/>
    </xf>
    <xf numFmtId="0" fontId="27" fillId="61" borderId="15" xfId="41" applyFont="1" applyFill="1" applyBorder="1" applyAlignment="1">
      <alignment horizontal="left"/>
    </xf>
    <xf numFmtId="0" fontId="27" fillId="61" borderId="15" xfId="41" applyFont="1" applyFill="1" applyBorder="1" applyAlignment="1">
      <alignment horizontal="center"/>
    </xf>
    <xf numFmtId="49" fontId="27" fillId="33" borderId="11" xfId="41" applyNumberFormat="1" applyFont="1" applyFill="1" applyBorder="1" applyAlignment="1">
      <alignment horizontal="center" vertical="center" wrapText="1"/>
    </xf>
    <xf numFmtId="49" fontId="27" fillId="64" borderId="25" xfId="41" applyNumberFormat="1" applyFont="1" applyFill="1" applyBorder="1" applyAlignment="1">
      <alignment horizontal="center" vertical="center" wrapText="1"/>
    </xf>
    <xf numFmtId="49" fontId="27" fillId="65" borderId="25" xfId="41" applyNumberFormat="1" applyFont="1" applyFill="1" applyBorder="1" applyAlignment="1">
      <alignment horizontal="center" vertical="center" wrapText="1"/>
    </xf>
    <xf numFmtId="49" fontId="27" fillId="66" borderId="25" xfId="0" applyNumberFormat="1" applyFont="1" applyFill="1" applyBorder="1" applyAlignment="1">
      <alignment vertical="center" wrapText="1"/>
    </xf>
    <xf numFmtId="0" fontId="27" fillId="67" borderId="25" xfId="0" applyFont="1" applyFill="1" applyBorder="1" applyAlignment="1">
      <alignment horizontal="center" vertical="center"/>
    </xf>
    <xf numFmtId="0" fontId="27" fillId="67" borderId="55" xfId="0" applyFont="1" applyFill="1" applyBorder="1" applyAlignment="1">
      <alignment horizontal="center" vertical="center"/>
    </xf>
    <xf numFmtId="3" fontId="89" fillId="64" borderId="11" xfId="38310" applyNumberFormat="1" applyFont="1" applyFill="1" applyBorder="1" applyAlignment="1">
      <alignment horizontal="center" vertical="center" wrapText="1"/>
    </xf>
    <xf numFmtId="3" fontId="89" fillId="65" borderId="11" xfId="38310" applyNumberFormat="1" applyFont="1" applyFill="1" applyBorder="1" applyAlignment="1">
      <alignment horizontal="center" vertical="center" wrapText="1"/>
    </xf>
    <xf numFmtId="3" fontId="89" fillId="66" borderId="11" xfId="38310" applyNumberFormat="1" applyFont="1" applyFill="1" applyBorder="1" applyAlignment="1">
      <alignment horizontal="center" vertical="center" wrapText="1"/>
    </xf>
    <xf numFmtId="3" fontId="89" fillId="67" borderId="11" xfId="38310" applyNumberFormat="1" applyFont="1" applyFill="1" applyBorder="1" applyAlignment="1">
      <alignment horizontal="center" vertical="center" wrapText="1"/>
    </xf>
    <xf numFmtId="3" fontId="89" fillId="67" borderId="27" xfId="38310" applyNumberFormat="1" applyFont="1" applyFill="1" applyBorder="1" applyAlignment="1">
      <alignment horizontal="center" vertical="center" wrapText="1"/>
    </xf>
    <xf numFmtId="49" fontId="27" fillId="69" borderId="42" xfId="41" applyNumberFormat="1" applyFont="1" applyFill="1" applyBorder="1" applyAlignment="1">
      <alignment horizontal="center" vertical="center" wrapText="1"/>
    </xf>
    <xf numFmtId="3" fontId="89" fillId="69" borderId="13" xfId="38310" applyNumberFormat="1" applyFont="1" applyFill="1" applyBorder="1" applyAlignment="1">
      <alignment horizontal="center" vertical="center" wrapText="1"/>
    </xf>
    <xf numFmtId="0" fontId="0" fillId="0" borderId="0" xfId="0"/>
    <xf numFmtId="49" fontId="28" fillId="0" borderId="0" xfId="41" applyNumberFormat="1" applyFont="1" applyFill="1" applyBorder="1" applyAlignment="1">
      <alignment horizontal="center" vertical="center"/>
    </xf>
    <xf numFmtId="3" fontId="27" fillId="0" borderId="0" xfId="41" applyNumberFormat="1" applyFont="1" applyFill="1" applyBorder="1" applyAlignment="1">
      <alignment horizontal="center" vertical="center" wrapText="1"/>
    </xf>
    <xf numFmtId="3" fontId="27" fillId="0" borderId="0" xfId="41" quotePrefix="1" applyNumberFormat="1" applyFont="1" applyFill="1" applyBorder="1" applyAlignment="1">
      <alignment horizontal="center" vertical="center"/>
    </xf>
    <xf numFmtId="3" fontId="27" fillId="0" borderId="0" xfId="41" applyNumberFormat="1" applyFont="1" applyFill="1" applyBorder="1" applyAlignment="1">
      <alignment horizontal="center"/>
    </xf>
    <xf numFmtId="49" fontId="28" fillId="33" borderId="63" xfId="41" applyNumberFormat="1" applyFont="1" applyFill="1" applyBorder="1" applyAlignment="1">
      <alignment horizontal="center" vertical="center"/>
    </xf>
    <xf numFmtId="49" fontId="27" fillId="33" borderId="54" xfId="41" applyNumberFormat="1" applyFont="1" applyFill="1" applyBorder="1" applyAlignment="1">
      <alignment horizontal="center" vertical="center" wrapText="1"/>
    </xf>
    <xf numFmtId="49" fontId="27" fillId="33" borderId="25" xfId="41" applyNumberFormat="1" applyFont="1" applyFill="1" applyBorder="1" applyAlignment="1">
      <alignment horizontal="center" vertical="center" wrapText="1"/>
    </xf>
    <xf numFmtId="49" fontId="27" fillId="33" borderId="26" xfId="41" applyNumberFormat="1" applyFont="1" applyFill="1" applyBorder="1" applyAlignment="1">
      <alignment horizontal="center" vertical="center" wrapText="1"/>
    </xf>
    <xf numFmtId="0" fontId="28" fillId="64" borderId="0" xfId="41" applyFont="1" applyFill="1" applyBorder="1"/>
    <xf numFmtId="49" fontId="28" fillId="33" borderId="25" xfId="41" applyNumberFormat="1" applyFont="1" applyFill="1" applyBorder="1" applyAlignment="1">
      <alignment horizontal="left" vertical="center"/>
    </xf>
    <xf numFmtId="0" fontId="28" fillId="33" borderId="25" xfId="41" applyNumberFormat="1" applyFont="1" applyFill="1" applyBorder="1" applyAlignment="1">
      <alignment horizontal="center" vertical="center"/>
    </xf>
    <xf numFmtId="49" fontId="27" fillId="33" borderId="27" xfId="41" applyNumberFormat="1" applyFont="1" applyFill="1" applyBorder="1" applyAlignment="1">
      <alignment vertical="center" wrapText="1"/>
    </xf>
    <xf numFmtId="49" fontId="27" fillId="33" borderId="69" xfId="41" applyNumberFormat="1" applyFont="1" applyFill="1" applyBorder="1" applyAlignment="1">
      <alignment horizontal="center" vertical="center"/>
    </xf>
    <xf numFmtId="49" fontId="27" fillId="33" borderId="70" xfId="41" applyNumberFormat="1" applyFont="1" applyFill="1" applyBorder="1" applyAlignment="1">
      <alignment horizontal="center" vertical="center"/>
    </xf>
    <xf numFmtId="0" fontId="75" fillId="35" borderId="0" xfId="0" applyFont="1" applyFill="1"/>
    <xf numFmtId="49" fontId="27" fillId="35" borderId="0" xfId="41" applyNumberFormat="1" applyFont="1" applyFill="1" applyAlignment="1">
      <alignment horizontal="center"/>
    </xf>
    <xf numFmtId="49" fontId="27" fillId="61" borderId="15" xfId="41" applyNumberFormat="1" applyFont="1" applyFill="1" applyBorder="1" applyAlignment="1">
      <alignment horizontal="center"/>
    </xf>
    <xf numFmtId="49" fontId="27" fillId="33" borderId="71" xfId="41" applyNumberFormat="1" applyFont="1" applyFill="1" applyBorder="1" applyAlignment="1">
      <alignment vertical="center"/>
    </xf>
    <xf numFmtId="49" fontId="27" fillId="33" borderId="72" xfId="41" applyNumberFormat="1" applyFont="1" applyFill="1" applyBorder="1" applyAlignment="1">
      <alignment vertical="center"/>
    </xf>
    <xf numFmtId="49" fontId="27" fillId="33" borderId="72" xfId="41" applyNumberFormat="1" applyFont="1" applyFill="1" applyBorder="1" applyAlignment="1">
      <alignment horizontal="left" vertical="center"/>
    </xf>
    <xf numFmtId="49" fontId="27" fillId="33" borderId="72" xfId="41" applyNumberFormat="1" applyFont="1" applyFill="1" applyBorder="1" applyAlignment="1">
      <alignment horizontal="center" vertical="center"/>
    </xf>
    <xf numFmtId="3" fontId="27" fillId="33" borderId="72" xfId="41" applyNumberFormat="1" applyFont="1" applyFill="1" applyBorder="1" applyAlignment="1">
      <alignment horizontal="left" vertical="center"/>
    </xf>
    <xf numFmtId="0" fontId="27" fillId="33" borderId="72" xfId="41" applyNumberFormat="1" applyFont="1" applyFill="1" applyBorder="1" applyAlignment="1">
      <alignment horizontal="center" vertical="center"/>
    </xf>
    <xf numFmtId="0" fontId="27" fillId="33" borderId="72" xfId="41" applyNumberFormat="1" applyFont="1" applyFill="1" applyBorder="1" applyAlignment="1">
      <alignment horizontal="left" vertical="center"/>
    </xf>
    <xf numFmtId="49" fontId="27" fillId="33" borderId="67" xfId="41" applyNumberFormat="1" applyFont="1" applyFill="1" applyBorder="1" applyAlignment="1">
      <alignment vertical="center"/>
    </xf>
    <xf numFmtId="164" fontId="26" fillId="33" borderId="72" xfId="73" applyNumberFormat="1" applyFont="1" applyFill="1" applyBorder="1" applyAlignment="1">
      <alignment horizontal="center" vertical="center" wrapText="1"/>
    </xf>
    <xf numFmtId="2" fontId="27" fillId="33" borderId="72" xfId="41" applyNumberFormat="1" applyFont="1" applyFill="1" applyBorder="1" applyAlignment="1">
      <alignment horizontal="center" vertical="center"/>
    </xf>
    <xf numFmtId="49" fontId="27" fillId="33" borderId="71" xfId="41" applyNumberFormat="1" applyFont="1" applyFill="1" applyBorder="1" applyAlignment="1">
      <alignment horizontal="center" vertical="center"/>
    </xf>
    <xf numFmtId="0" fontId="27" fillId="69" borderId="73" xfId="41" applyFont="1" applyFill="1" applyBorder="1" applyAlignment="1">
      <alignment horizontal="left" vertical="center"/>
    </xf>
    <xf numFmtId="0" fontId="27" fillId="65" borderId="72" xfId="41" applyFont="1" applyFill="1" applyBorder="1" applyAlignment="1">
      <alignment horizontal="left" vertical="center"/>
    </xf>
    <xf numFmtId="0" fontId="27" fillId="66" borderId="72" xfId="0" applyNumberFormat="1" applyFont="1" applyFill="1" applyBorder="1" applyAlignment="1">
      <alignment horizontal="center" vertical="center"/>
    </xf>
    <xf numFmtId="0" fontId="27" fillId="67" borderId="72" xfId="0" applyFont="1" applyFill="1" applyBorder="1" applyAlignment="1">
      <alignment horizontal="center" vertical="center"/>
    </xf>
    <xf numFmtId="0" fontId="27" fillId="67" borderId="67" xfId="0" applyFont="1" applyFill="1" applyBorder="1" applyAlignment="1">
      <alignment horizontal="center" vertical="center"/>
    </xf>
    <xf numFmtId="0" fontId="76" fillId="35" borderId="0" xfId="41" applyFont="1" applyFill="1" applyAlignment="1">
      <alignment horizontal="center"/>
    </xf>
    <xf numFmtId="0" fontId="30" fillId="35" borderId="0" xfId="41" applyFont="1" applyFill="1" applyAlignment="1">
      <alignment horizontal="center"/>
    </xf>
    <xf numFmtId="0" fontId="80" fillId="35" borderId="0" xfId="41" applyFont="1" applyFill="1" applyAlignment="1">
      <alignment horizontal="center"/>
    </xf>
    <xf numFmtId="0" fontId="85" fillId="35" borderId="0" xfId="41" applyNumberFormat="1" applyFont="1" applyFill="1" applyAlignment="1">
      <alignment horizontal="center" vertical="center"/>
    </xf>
    <xf numFmtId="0" fontId="0" fillId="35" borderId="0" xfId="0" applyFill="1"/>
    <xf numFmtId="0" fontId="90" fillId="0" borderId="11" xfId="0" applyFont="1" applyBorder="1" applyAlignment="1">
      <alignment horizontal="center" vertical="center"/>
    </xf>
    <xf numFmtId="0" fontId="90" fillId="0" borderId="26" xfId="0" applyFont="1" applyBorder="1" applyAlignment="1">
      <alignment horizontal="center" vertical="center"/>
    </xf>
    <xf numFmtId="0" fontId="90" fillId="0" borderId="11" xfId="0" applyFont="1" applyBorder="1"/>
    <xf numFmtId="0" fontId="27" fillId="0" borderId="11" xfId="0" applyFont="1" applyBorder="1" applyAlignment="1">
      <alignment vertical="center"/>
    </xf>
    <xf numFmtId="0" fontId="27" fillId="0" borderId="11" xfId="0" applyFont="1" applyBorder="1" applyAlignment="1">
      <alignment horizontal="center" vertical="center"/>
    </xf>
    <xf numFmtId="0" fontId="84" fillId="34" borderId="28" xfId="0" applyFont="1" applyFill="1" applyBorder="1" applyAlignment="1">
      <alignment horizontal="right" vertical="center" readingOrder="1"/>
    </xf>
    <xf numFmtId="4" fontId="84" fillId="34" borderId="28" xfId="0" applyNumberFormat="1" applyFont="1" applyFill="1" applyBorder="1" applyAlignment="1">
      <alignment horizontal="right" vertical="center" readingOrder="1"/>
    </xf>
    <xf numFmtId="3" fontId="84" fillId="34" borderId="28" xfId="0" applyNumberFormat="1" applyFont="1" applyFill="1" applyBorder="1" applyAlignment="1">
      <alignment horizontal="right" vertical="center" readingOrder="1"/>
    </xf>
    <xf numFmtId="2" fontId="27" fillId="0" borderId="11" xfId="0" applyNumberFormat="1" applyFont="1" applyBorder="1" applyAlignment="1">
      <alignment horizontal="center" vertical="center"/>
    </xf>
    <xf numFmtId="164" fontId="27" fillId="0" borderId="11" xfId="0" applyNumberFormat="1" applyFont="1" applyBorder="1" applyAlignment="1">
      <alignment horizontal="center" vertical="center"/>
    </xf>
    <xf numFmtId="0" fontId="27" fillId="61" borderId="11" xfId="0" applyFont="1" applyFill="1" applyBorder="1" applyAlignment="1">
      <alignment horizontal="center" vertical="center"/>
    </xf>
    <xf numFmtId="0" fontId="27" fillId="0" borderId="11" xfId="0" applyFont="1" applyBorder="1" applyAlignment="1">
      <alignment horizontal="center" vertical="center" wrapText="1"/>
    </xf>
    <xf numFmtId="0" fontId="27" fillId="0" borderId="79" xfId="0" applyFont="1" applyBorder="1" applyAlignment="1">
      <alignment horizontal="center" vertical="center" wrapText="1"/>
    </xf>
    <xf numFmtId="0" fontId="27" fillId="0" borderId="26" xfId="0" applyFont="1" applyBorder="1" applyAlignment="1">
      <alignment horizontal="center" vertical="center"/>
    </xf>
    <xf numFmtId="0" fontId="27" fillId="0" borderId="25" xfId="0" applyFont="1" applyBorder="1" applyAlignment="1">
      <alignment horizontal="center" vertical="center"/>
    </xf>
    <xf numFmtId="49" fontId="84" fillId="74" borderId="28" xfId="0" applyNumberFormat="1" applyFont="1" applyFill="1" applyBorder="1" applyAlignment="1">
      <alignment horizontal="center" vertical="center" readingOrder="1"/>
    </xf>
    <xf numFmtId="49" fontId="84" fillId="74" borderId="28" xfId="0" applyNumberFormat="1" applyFont="1" applyFill="1" applyBorder="1" applyAlignment="1">
      <alignment horizontal="center" vertical="center" wrapText="1" readingOrder="1"/>
    </xf>
    <xf numFmtId="49" fontId="84" fillId="75" borderId="28" xfId="0" applyNumberFormat="1" applyFont="1" applyFill="1" applyBorder="1" applyAlignment="1">
      <alignment horizontal="center" vertical="center" readingOrder="1"/>
    </xf>
    <xf numFmtId="0" fontId="84" fillId="34" borderId="28" xfId="0" applyFont="1" applyFill="1" applyBorder="1" applyAlignment="1">
      <alignment horizontal="center" vertical="center" readingOrder="1"/>
    </xf>
    <xf numFmtId="49" fontId="94" fillId="75" borderId="28" xfId="0" applyNumberFormat="1" applyFont="1" applyFill="1" applyBorder="1" applyAlignment="1">
      <alignment horizontal="center" vertical="center" readingOrder="1"/>
    </xf>
    <xf numFmtId="49" fontId="84" fillId="76" borderId="28" xfId="0" applyNumberFormat="1" applyFont="1" applyFill="1" applyBorder="1" applyAlignment="1">
      <alignment horizontal="center" vertical="center" readingOrder="1"/>
    </xf>
    <xf numFmtId="49" fontId="94" fillId="76" borderId="28" xfId="0" applyNumberFormat="1" applyFont="1" applyFill="1" applyBorder="1" applyAlignment="1">
      <alignment horizontal="center" vertical="center" readingOrder="1"/>
    </xf>
    <xf numFmtId="2" fontId="27" fillId="0" borderId="25" xfId="0" applyNumberFormat="1" applyFont="1" applyBorder="1" applyAlignment="1">
      <alignment horizontal="center" vertical="center"/>
    </xf>
    <xf numFmtId="49" fontId="84" fillId="33" borderId="28" xfId="0" applyNumberFormat="1" applyFont="1" applyFill="1" applyBorder="1" applyAlignment="1">
      <alignment horizontal="right" vertical="center" readingOrder="1"/>
    </xf>
    <xf numFmtId="49" fontId="94" fillId="74" borderId="28" xfId="0" applyNumberFormat="1" applyFont="1" applyFill="1" applyBorder="1" applyAlignment="1">
      <alignment horizontal="center" vertical="center" readingOrder="1"/>
    </xf>
    <xf numFmtId="49" fontId="84" fillId="77" borderId="28" xfId="0" applyNumberFormat="1" applyFont="1" applyFill="1" applyBorder="1" applyAlignment="1">
      <alignment horizontal="center" vertical="center" wrapText="1" readingOrder="1"/>
    </xf>
    <xf numFmtId="49" fontId="84" fillId="77" borderId="28" xfId="0" applyNumberFormat="1" applyFont="1" applyFill="1" applyBorder="1" applyAlignment="1">
      <alignment horizontal="center" vertical="center" readingOrder="1"/>
    </xf>
    <xf numFmtId="0" fontId="75" fillId="0" borderId="11" xfId="0" applyFont="1" applyBorder="1" applyAlignment="1">
      <alignment vertical="center"/>
    </xf>
    <xf numFmtId="0" fontId="27" fillId="0" borderId="11" xfId="0" applyFont="1" applyBorder="1"/>
    <xf numFmtId="0" fontId="90" fillId="0" borderId="11" xfId="0" applyFont="1" applyBorder="1" applyAlignment="1">
      <alignment vertical="center"/>
    </xf>
    <xf numFmtId="3" fontId="75" fillId="0" borderId="0" xfId="0" applyNumberFormat="1" applyFont="1" applyAlignment="1">
      <alignment horizontal="center"/>
    </xf>
    <xf numFmtId="0" fontId="75" fillId="0" borderId="11" xfId="0" applyFont="1" applyBorder="1"/>
    <xf numFmtId="0" fontId="28" fillId="35" borderId="0" xfId="41" applyFont="1" applyFill="1" applyAlignment="1">
      <alignment horizontal="center"/>
    </xf>
    <xf numFmtId="0" fontId="27" fillId="68" borderId="11" xfId="0" applyFont="1" applyFill="1" applyBorder="1" applyAlignment="1">
      <alignment horizontal="center" vertical="center"/>
    </xf>
    <xf numFmtId="3" fontId="75" fillId="0" borderId="11" xfId="0" applyNumberFormat="1" applyFont="1" applyBorder="1" applyAlignment="1">
      <alignment horizontal="center"/>
    </xf>
    <xf numFmtId="3" fontId="75" fillId="0" borderId="11" xfId="0" applyNumberFormat="1" applyFont="1" applyFill="1" applyBorder="1" applyAlignment="1">
      <alignment horizontal="center"/>
    </xf>
    <xf numFmtId="2" fontId="92" fillId="0" borderId="11" xfId="0" applyNumberFormat="1" applyFont="1" applyBorder="1" applyAlignment="1">
      <alignment horizontal="center" vertical="center"/>
    </xf>
    <xf numFmtId="0" fontId="75" fillId="0" borderId="0" xfId="0" applyFont="1" applyAlignment="1">
      <alignment horizontal="center"/>
    </xf>
    <xf numFmtId="0" fontId="75" fillId="0" borderId="0" xfId="0" applyFont="1" applyAlignment="1">
      <alignment horizontal="left"/>
    </xf>
    <xf numFmtId="49" fontId="75" fillId="0" borderId="0" xfId="0" applyNumberFormat="1" applyFont="1" applyAlignment="1">
      <alignment horizontal="center"/>
    </xf>
    <xf numFmtId="0" fontId="75" fillId="0" borderId="0" xfId="0" applyNumberFormat="1" applyFont="1"/>
    <xf numFmtId="0" fontId="75" fillId="0" borderId="0" xfId="0" applyNumberFormat="1" applyFont="1" applyAlignment="1">
      <alignment horizontal="center"/>
    </xf>
    <xf numFmtId="49" fontId="75" fillId="0" borderId="0" xfId="0" applyNumberFormat="1" applyFont="1"/>
    <xf numFmtId="3" fontId="75" fillId="0" borderId="0" xfId="0" applyNumberFormat="1" applyFont="1" applyFill="1" applyBorder="1" applyAlignment="1">
      <alignment horizontal="center"/>
    </xf>
    <xf numFmtId="0" fontId="75" fillId="0" borderId="12" xfId="0" applyFont="1" applyBorder="1"/>
    <xf numFmtId="0" fontId="0" fillId="0" borderId="27" xfId="0" applyBorder="1"/>
    <xf numFmtId="0" fontId="75" fillId="0" borderId="11" xfId="0" applyFont="1" applyFill="1" applyBorder="1"/>
    <xf numFmtId="0" fontId="90" fillId="0" borderId="11" xfId="0" applyFont="1" applyFill="1" applyBorder="1" applyAlignment="1">
      <alignment horizontal="center" vertical="center"/>
    </xf>
    <xf numFmtId="0" fontId="75" fillId="0" borderId="11" xfId="0" applyFont="1" applyFill="1" applyBorder="1" applyAlignment="1">
      <alignment horizontal="center"/>
    </xf>
    <xf numFmtId="0" fontId="27" fillId="0" borderId="11" xfId="0" applyFont="1" applyFill="1" applyBorder="1" applyAlignment="1">
      <alignment horizontal="center" vertical="center"/>
    </xf>
    <xf numFmtId="0" fontId="75" fillId="0" borderId="11" xfId="0" applyFont="1" applyFill="1" applyBorder="1" applyAlignment="1">
      <alignment horizontal="left"/>
    </xf>
    <xf numFmtId="0" fontId="75" fillId="0" borderId="11" xfId="0" applyNumberFormat="1" applyFont="1" applyFill="1" applyBorder="1" applyAlignment="1">
      <alignment horizontal="center"/>
    </xf>
    <xf numFmtId="2" fontId="27" fillId="0" borderId="11" xfId="0" applyNumberFormat="1" applyFont="1" applyFill="1" applyBorder="1" applyAlignment="1">
      <alignment horizontal="center" vertical="center"/>
    </xf>
    <xf numFmtId="49" fontId="75" fillId="0" borderId="11" xfId="0" applyNumberFormat="1" applyFont="1" applyFill="1" applyBorder="1" applyAlignment="1">
      <alignment horizontal="center"/>
    </xf>
    <xf numFmtId="0" fontId="75" fillId="0" borderId="0" xfId="0" applyFont="1" applyFill="1"/>
    <xf numFmtId="49" fontId="27" fillId="33" borderId="42" xfId="41" applyNumberFormat="1" applyFont="1" applyFill="1" applyBorder="1" applyAlignment="1">
      <alignment horizontal="center" vertical="center" wrapText="1"/>
    </xf>
    <xf numFmtId="49" fontId="27" fillId="33" borderId="13" xfId="41" applyNumberFormat="1" applyFont="1" applyFill="1" applyBorder="1" applyAlignment="1">
      <alignment horizontal="center" vertical="center" wrapText="1"/>
    </xf>
    <xf numFmtId="49" fontId="27" fillId="33" borderId="73" xfId="41" applyNumberFormat="1" applyFont="1" applyFill="1" applyBorder="1" applyAlignment="1">
      <alignment horizontal="center" vertical="center"/>
    </xf>
    <xf numFmtId="0" fontId="27" fillId="61" borderId="81" xfId="41" applyFont="1" applyFill="1" applyBorder="1" applyAlignment="1">
      <alignment horizontal="center"/>
    </xf>
    <xf numFmtId="0" fontId="27" fillId="61" borderId="81" xfId="41" applyFont="1" applyFill="1" applyBorder="1" applyAlignment="1">
      <alignment horizontal="left"/>
    </xf>
    <xf numFmtId="14" fontId="0" fillId="0" borderId="0" xfId="0" applyNumberFormat="1"/>
    <xf numFmtId="22" fontId="0" fillId="0" borderId="0" xfId="0" applyNumberFormat="1"/>
    <xf numFmtId="0" fontId="0" fillId="0" borderId="11" xfId="0" applyBorder="1"/>
    <xf numFmtId="0" fontId="0" fillId="0" borderId="11" xfId="0" applyBorder="1" applyAlignment="1">
      <alignment horizontal="center"/>
    </xf>
    <xf numFmtId="3" fontId="0" fillId="0" borderId="11" xfId="0" applyNumberFormat="1" applyBorder="1" applyAlignment="1">
      <alignment horizontal="center"/>
    </xf>
    <xf numFmtId="0" fontId="0" fillId="0" borderId="26" xfId="0" applyBorder="1"/>
    <xf numFmtId="1" fontId="0" fillId="0" borderId="27" xfId="0" applyNumberFormat="1" applyBorder="1"/>
    <xf numFmtId="0" fontId="16" fillId="80" borderId="49" xfId="0" applyFont="1" applyFill="1" applyBorder="1" applyAlignment="1">
      <alignment horizontal="center" vertical="center" wrapText="1"/>
    </xf>
    <xf numFmtId="0" fontId="16" fillId="80" borderId="50" xfId="0" applyFont="1" applyFill="1" applyBorder="1" applyAlignment="1">
      <alignment horizontal="center" vertical="center" wrapText="1"/>
    </xf>
    <xf numFmtId="3" fontId="16" fillId="80" borderId="50" xfId="0" applyNumberFormat="1" applyFont="1" applyFill="1" applyBorder="1" applyAlignment="1">
      <alignment horizontal="center" vertical="center" wrapText="1"/>
    </xf>
    <xf numFmtId="2" fontId="28" fillId="33" borderId="25" xfId="41" applyNumberFormat="1" applyFont="1" applyFill="1" applyBorder="1" applyAlignment="1">
      <alignment horizontal="center" vertical="center"/>
    </xf>
    <xf numFmtId="2" fontId="75" fillId="0" borderId="0" xfId="0" applyNumberFormat="1" applyFont="1" applyAlignment="1">
      <alignment horizontal="center"/>
    </xf>
    <xf numFmtId="1" fontId="0" fillId="0" borderId="0" xfId="0" applyNumberFormat="1" applyBorder="1"/>
    <xf numFmtId="0" fontId="0" fillId="0" borderId="0" xfId="0" applyBorder="1"/>
    <xf numFmtId="0" fontId="0" fillId="0" borderId="79" xfId="0" applyBorder="1"/>
    <xf numFmtId="49" fontId="28" fillId="33" borderId="83" xfId="41" applyNumberFormat="1" applyFont="1" applyFill="1" applyBorder="1" applyAlignment="1">
      <alignment horizontal="left" vertical="center"/>
    </xf>
    <xf numFmtId="3" fontId="27" fillId="33" borderId="79" xfId="41" applyNumberFormat="1" applyFont="1" applyFill="1" applyBorder="1" applyAlignment="1">
      <alignment horizontal="left" vertical="center" wrapText="1"/>
    </xf>
    <xf numFmtId="0" fontId="27" fillId="33" borderId="82" xfId="41" applyNumberFormat="1" applyFont="1" applyFill="1" applyBorder="1" applyAlignment="1">
      <alignment horizontal="left" vertical="center"/>
    </xf>
    <xf numFmtId="0" fontId="75" fillId="0" borderId="11" xfId="38304" quotePrefix="1" applyFont="1" applyFill="1" applyBorder="1" applyAlignment="1">
      <alignment horizontal="center" vertical="center"/>
    </xf>
    <xf numFmtId="0" fontId="90" fillId="35" borderId="11" xfId="0" applyFont="1" applyFill="1" applyBorder="1" applyAlignment="1">
      <alignment horizontal="center" vertical="center"/>
    </xf>
    <xf numFmtId="0" fontId="27" fillId="35" borderId="11" xfId="0" applyFont="1" applyFill="1" applyBorder="1" applyAlignment="1">
      <alignment horizontal="center" vertical="center"/>
    </xf>
    <xf numFmtId="2" fontId="27" fillId="35" borderId="11" xfId="0" applyNumberFormat="1" applyFont="1" applyFill="1" applyBorder="1" applyAlignment="1">
      <alignment horizontal="center" vertical="center"/>
    </xf>
    <xf numFmtId="49" fontId="96" fillId="34" borderId="28" xfId="0" applyNumberFormat="1" applyFont="1" applyFill="1" applyBorder="1" applyAlignment="1">
      <alignment horizontal="left" vertical="center" readingOrder="1"/>
    </xf>
    <xf numFmtId="164" fontId="96" fillId="34" borderId="28" xfId="0" applyNumberFormat="1" applyFont="1" applyFill="1" applyBorder="1" applyAlignment="1">
      <alignment horizontal="right" vertical="center" readingOrder="1"/>
    </xf>
    <xf numFmtId="0" fontId="96" fillId="34" borderId="28" xfId="0" applyFont="1" applyFill="1" applyBorder="1" applyAlignment="1">
      <alignment horizontal="right" vertical="center" readingOrder="1"/>
    </xf>
    <xf numFmtId="2" fontId="96" fillId="34" borderId="28" xfId="0" applyNumberFormat="1" applyFont="1" applyFill="1" applyBorder="1" applyAlignment="1">
      <alignment horizontal="right" vertical="center" readingOrder="1"/>
    </xf>
    <xf numFmtId="167" fontId="96" fillId="34" borderId="28" xfId="0" applyNumberFormat="1" applyFont="1" applyFill="1" applyBorder="1" applyAlignment="1">
      <alignment horizontal="center" vertical="center" readingOrder="1"/>
    </xf>
    <xf numFmtId="0" fontId="96" fillId="60" borderId="28" xfId="0" applyFont="1" applyFill="1" applyBorder="1" applyAlignment="1">
      <alignment horizontal="left" vertical="center" readingOrder="1"/>
    </xf>
    <xf numFmtId="168" fontId="96" fillId="34" borderId="28" xfId="0" applyNumberFormat="1" applyFont="1" applyFill="1" applyBorder="1" applyAlignment="1">
      <alignment horizontal="right" vertical="center" readingOrder="1"/>
    </xf>
    <xf numFmtId="4" fontId="96" fillId="34" borderId="28" xfId="0" applyNumberFormat="1" applyFont="1" applyFill="1" applyBorder="1" applyAlignment="1">
      <alignment horizontal="right" vertical="center" readingOrder="1"/>
    </xf>
    <xf numFmtId="3" fontId="96" fillId="34" borderId="28" xfId="0" applyNumberFormat="1" applyFont="1" applyFill="1" applyBorder="1" applyAlignment="1">
      <alignment horizontal="right" vertical="center" readingOrder="1"/>
    </xf>
    <xf numFmtId="2" fontId="27" fillId="33" borderId="67" xfId="73" applyNumberFormat="1" applyFont="1" applyFill="1" applyBorder="1" applyAlignment="1">
      <alignment horizontal="center" vertical="center" wrapText="1"/>
    </xf>
    <xf numFmtId="49" fontId="28" fillId="33" borderId="54" xfId="41" applyNumberFormat="1" applyFont="1" applyFill="1" applyBorder="1" applyAlignment="1">
      <alignment horizontal="center" vertical="center"/>
    </xf>
    <xf numFmtId="49" fontId="28" fillId="33" borderId="25" xfId="41" applyNumberFormat="1" applyFont="1" applyFill="1" applyBorder="1" applyAlignment="1">
      <alignment horizontal="center" vertical="center"/>
    </xf>
    <xf numFmtId="49" fontId="28" fillId="33" borderId="55" xfId="41" applyNumberFormat="1" applyFont="1" applyFill="1" applyBorder="1" applyAlignment="1">
      <alignment horizontal="center" vertical="center"/>
    </xf>
    <xf numFmtId="0" fontId="0" fillId="0" borderId="0" xfId="0" quotePrefix="1" applyNumberFormat="1"/>
    <xf numFmtId="0" fontId="27" fillId="0" borderId="0" xfId="0" applyFont="1" applyAlignment="1">
      <alignment vertical="center"/>
    </xf>
    <xf numFmtId="0" fontId="27" fillId="0" borderId="0" xfId="0" applyFont="1" applyAlignment="1">
      <alignment horizontal="center" vertical="center"/>
    </xf>
    <xf numFmtId="2" fontId="27" fillId="0" borderId="0" xfId="0" applyNumberFormat="1" applyFont="1" applyAlignment="1">
      <alignment horizontal="center" vertical="center"/>
    </xf>
    <xf numFmtId="49" fontId="27" fillId="70" borderId="84" xfId="0" applyNumberFormat="1" applyFont="1" applyFill="1" applyBorder="1" applyAlignment="1">
      <alignment vertical="center" wrapText="1"/>
    </xf>
    <xf numFmtId="49" fontId="27" fillId="70" borderId="46" xfId="0" applyNumberFormat="1" applyFont="1" applyFill="1" applyBorder="1" applyAlignment="1">
      <alignment vertical="center" wrapText="1"/>
    </xf>
    <xf numFmtId="49" fontId="27" fillId="70" borderId="46" xfId="0" applyNumberFormat="1" applyFont="1" applyFill="1" applyBorder="1" applyAlignment="1">
      <alignment horizontal="center" vertical="center" wrapText="1"/>
    </xf>
    <xf numFmtId="49" fontId="27" fillId="72" borderId="76" xfId="0" applyNumberFormat="1" applyFont="1" applyFill="1" applyBorder="1" applyAlignment="1">
      <alignment vertical="center" wrapText="1"/>
    </xf>
    <xf numFmtId="49" fontId="27" fillId="72" borderId="46" xfId="0" applyNumberFormat="1" applyFont="1" applyFill="1" applyBorder="1" applyAlignment="1">
      <alignment horizontal="center" vertical="center" wrapText="1"/>
    </xf>
    <xf numFmtId="0" fontId="27" fillId="72" borderId="47" xfId="0" applyFont="1" applyFill="1" applyBorder="1" applyAlignment="1">
      <alignment horizontal="center" vertical="center" wrapText="1"/>
    </xf>
    <xf numFmtId="0" fontId="27" fillId="0" borderId="0" xfId="0" applyFont="1" applyAlignment="1">
      <alignment vertical="center" wrapText="1"/>
    </xf>
    <xf numFmtId="49" fontId="27" fillId="70" borderId="43" xfId="0" applyNumberFormat="1" applyFont="1" applyFill="1" applyBorder="1" applyAlignment="1">
      <alignment vertical="center" wrapText="1"/>
    </xf>
    <xf numFmtId="49" fontId="27" fillId="70" borderId="44" xfId="0" applyNumberFormat="1" applyFont="1" applyFill="1" applyBorder="1" applyAlignment="1">
      <alignment vertical="center" wrapText="1"/>
    </xf>
    <xf numFmtId="49" fontId="27" fillId="70" borderId="44" xfId="0" applyNumberFormat="1" applyFont="1" applyFill="1" applyBorder="1" applyAlignment="1">
      <alignment horizontal="center" vertical="center" wrapText="1"/>
    </xf>
    <xf numFmtId="49" fontId="27" fillId="71" borderId="44" xfId="0" applyNumberFormat="1" applyFont="1" applyFill="1" applyBorder="1" applyAlignment="1">
      <alignment horizontal="center" vertical="center" wrapText="1"/>
    </xf>
    <xf numFmtId="49" fontId="28" fillId="71" borderId="44" xfId="0" applyNumberFormat="1" applyFont="1" applyFill="1" applyBorder="1" applyAlignment="1">
      <alignment horizontal="center" vertical="center" wrapText="1"/>
    </xf>
    <xf numFmtId="164" fontId="27" fillId="72" borderId="44" xfId="0" applyNumberFormat="1" applyFont="1" applyFill="1" applyBorder="1" applyAlignment="1">
      <alignment vertical="center" wrapText="1"/>
    </xf>
    <xf numFmtId="49" fontId="27" fillId="72" borderId="44" xfId="0" applyNumberFormat="1" applyFont="1" applyFill="1" applyBorder="1" applyAlignment="1">
      <alignment vertical="center" wrapText="1"/>
    </xf>
    <xf numFmtId="49" fontId="27" fillId="72" borderId="44" xfId="0" applyNumberFormat="1" applyFont="1" applyFill="1" applyBorder="1" applyAlignment="1">
      <alignment horizontal="center" vertical="center" wrapText="1"/>
    </xf>
    <xf numFmtId="2" fontId="27" fillId="72" borderId="44" xfId="0" applyNumberFormat="1" applyFont="1" applyFill="1" applyBorder="1" applyAlignment="1">
      <alignment horizontal="center" vertical="center" wrapText="1"/>
    </xf>
    <xf numFmtId="49" fontId="27" fillId="72" borderId="44" xfId="38313" applyNumberFormat="1" applyFont="1" applyFill="1" applyBorder="1" applyAlignment="1">
      <alignment horizontal="center" vertical="center" wrapText="1"/>
    </xf>
    <xf numFmtId="0" fontId="27" fillId="72" borderId="44" xfId="0" applyFont="1" applyFill="1" applyBorder="1" applyAlignment="1">
      <alignment horizontal="center" vertical="center" wrapText="1"/>
    </xf>
    <xf numFmtId="49" fontId="27" fillId="73" borderId="44" xfId="0" applyNumberFormat="1" applyFont="1" applyFill="1" applyBorder="1" applyAlignment="1">
      <alignment horizontal="center" vertical="center" wrapText="1"/>
    </xf>
    <xf numFmtId="2" fontId="27" fillId="73" borderId="44" xfId="0" applyNumberFormat="1" applyFont="1" applyFill="1" applyBorder="1" applyAlignment="1">
      <alignment horizontal="center" vertical="center" wrapText="1"/>
    </xf>
    <xf numFmtId="164" fontId="27" fillId="73" borderId="44" xfId="0" applyNumberFormat="1" applyFont="1" applyFill="1" applyBorder="1" applyAlignment="1">
      <alignment horizontal="center" vertical="center" wrapText="1"/>
    </xf>
    <xf numFmtId="164" fontId="27" fillId="73" borderId="45" xfId="0" applyNumberFormat="1" applyFont="1" applyFill="1" applyBorder="1" applyAlignment="1">
      <alignment horizontal="center" vertical="center" wrapText="1"/>
    </xf>
    <xf numFmtId="0" fontId="90" fillId="64" borderId="11" xfId="0" applyFont="1" applyFill="1" applyBorder="1" applyAlignment="1">
      <alignment vertical="center"/>
    </xf>
    <xf numFmtId="0" fontId="27" fillId="64" borderId="11" xfId="0" applyFont="1" applyFill="1" applyBorder="1" applyAlignment="1">
      <alignment vertical="center"/>
    </xf>
    <xf numFmtId="0" fontId="27" fillId="64" borderId="11" xfId="0" applyFont="1" applyFill="1" applyBorder="1" applyAlignment="1">
      <alignment horizontal="center" vertical="center"/>
    </xf>
    <xf numFmtId="0" fontId="90" fillId="64" borderId="11" xfId="0" applyFont="1" applyFill="1" applyBorder="1" applyAlignment="1">
      <alignment horizontal="center" vertical="center"/>
    </xf>
    <xf numFmtId="0" fontId="75" fillId="64" borderId="11" xfId="0" applyFont="1" applyFill="1" applyBorder="1" applyAlignment="1">
      <alignment vertical="center"/>
    </xf>
    <xf numFmtId="164" fontId="84" fillId="64" borderId="28" xfId="38314" applyNumberFormat="1" applyFont="1" applyFill="1" applyBorder="1" applyAlignment="1">
      <alignment horizontal="right" vertical="center"/>
    </xf>
    <xf numFmtId="49" fontId="84" fillId="64" borderId="28" xfId="38314" applyNumberFormat="1" applyFont="1" applyFill="1" applyBorder="1" applyAlignment="1">
      <alignment horizontal="left" vertical="center"/>
    </xf>
    <xf numFmtId="169" fontId="84" fillId="64" borderId="28" xfId="38314" applyNumberFormat="1" applyFont="1" applyFill="1" applyBorder="1" applyAlignment="1">
      <alignment horizontal="right" vertical="center"/>
    </xf>
    <xf numFmtId="2" fontId="84" fillId="64" borderId="28" xfId="38315" applyNumberFormat="1" applyFont="1" applyFill="1" applyBorder="1" applyAlignment="1">
      <alignment horizontal="center" vertical="center" readingOrder="1"/>
    </xf>
    <xf numFmtId="4" fontId="84" fillId="64" borderId="28" xfId="38314" applyNumberFormat="1" applyFont="1" applyFill="1" applyBorder="1" applyAlignment="1">
      <alignment horizontal="right" vertical="center"/>
    </xf>
    <xf numFmtId="49" fontId="84" fillId="64" borderId="28" xfId="38314" applyNumberFormat="1" applyFont="1" applyFill="1" applyBorder="1" applyAlignment="1">
      <alignment horizontal="center" vertical="center"/>
    </xf>
    <xf numFmtId="49" fontId="84" fillId="64" borderId="28" xfId="38314" applyNumberFormat="1" applyFont="1" applyFill="1" applyBorder="1" applyAlignment="1">
      <alignment horizontal="center" vertical="center" wrapText="1"/>
    </xf>
    <xf numFmtId="0" fontId="84" fillId="64" borderId="28" xfId="38314" applyFont="1" applyFill="1" applyBorder="1" applyAlignment="1">
      <alignment horizontal="right" vertical="center"/>
    </xf>
    <xf numFmtId="49" fontId="94" fillId="64" borderId="28" xfId="38314" applyNumberFormat="1" applyFont="1" applyFill="1" applyBorder="1" applyAlignment="1">
      <alignment horizontal="center" vertical="center"/>
    </xf>
    <xf numFmtId="3" fontId="84" fillId="64" borderId="28" xfId="38314" applyNumberFormat="1" applyFont="1" applyFill="1" applyBorder="1" applyAlignment="1">
      <alignment horizontal="right" vertical="center"/>
    </xf>
    <xf numFmtId="2" fontId="97" fillId="64" borderId="11" xfId="0" applyNumberFormat="1" applyFont="1" applyFill="1" applyBorder="1" applyAlignment="1">
      <alignment horizontal="center" vertical="center"/>
    </xf>
    <xf numFmtId="2" fontId="98" fillId="64" borderId="11" xfId="38314" applyNumberFormat="1" applyFont="1" applyFill="1" applyBorder="1" applyAlignment="1">
      <alignment horizontal="center" vertical="center"/>
    </xf>
    <xf numFmtId="2" fontId="98" fillId="64" borderId="11" xfId="0" applyNumberFormat="1" applyFont="1" applyFill="1" applyBorder="1" applyAlignment="1">
      <alignment horizontal="center" vertical="center"/>
    </xf>
    <xf numFmtId="164" fontId="98" fillId="64" borderId="11" xfId="0" applyNumberFormat="1" applyFont="1" applyFill="1" applyBorder="1" applyAlignment="1">
      <alignment horizontal="center" vertical="center"/>
    </xf>
    <xf numFmtId="164" fontId="82" fillId="64" borderId="11" xfId="0" applyNumberFormat="1" applyFont="1" applyFill="1" applyBorder="1" applyAlignment="1">
      <alignment horizontal="center" vertical="center"/>
    </xf>
    <xf numFmtId="2" fontId="26" fillId="64" borderId="11" xfId="0" applyNumberFormat="1" applyFont="1" applyFill="1" applyBorder="1" applyAlignment="1">
      <alignment horizontal="center" vertical="center"/>
    </xf>
    <xf numFmtId="0" fontId="90" fillId="61" borderId="11" xfId="0" applyFont="1" applyFill="1" applyBorder="1" applyAlignment="1">
      <alignment vertical="center"/>
    </xf>
    <xf numFmtId="0" fontId="27" fillId="61" borderId="11" xfId="0" applyFont="1" applyFill="1" applyBorder="1" applyAlignment="1">
      <alignment vertical="center"/>
    </xf>
    <xf numFmtId="0" fontId="90" fillId="61" borderId="11" xfId="0" applyFont="1" applyFill="1" applyBorder="1" applyAlignment="1">
      <alignment horizontal="center" vertical="center"/>
    </xf>
    <xf numFmtId="0" fontId="75" fillId="61" borderId="11" xfId="0" applyFont="1" applyFill="1" applyBorder="1" applyAlignment="1">
      <alignment vertical="center"/>
    </xf>
    <xf numFmtId="164" fontId="84" fillId="61" borderId="28" xfId="38314" applyNumberFormat="1" applyFont="1" applyFill="1" applyBorder="1" applyAlignment="1">
      <alignment horizontal="right" vertical="center"/>
    </xf>
    <xf numFmtId="49" fontId="84" fillId="61" borderId="28" xfId="38314" applyNumberFormat="1" applyFont="1" applyFill="1" applyBorder="1" applyAlignment="1">
      <alignment horizontal="left" vertical="center"/>
    </xf>
    <xf numFmtId="169" fontId="84" fillId="61" borderId="28" xfId="38314" applyNumberFormat="1" applyFont="1" applyFill="1" applyBorder="1" applyAlignment="1">
      <alignment horizontal="right" vertical="center"/>
    </xf>
    <xf numFmtId="2" fontId="84" fillId="61" borderId="28" xfId="38315" applyNumberFormat="1" applyFont="1" applyFill="1" applyBorder="1" applyAlignment="1">
      <alignment horizontal="center" vertical="center" readingOrder="1"/>
    </xf>
    <xf numFmtId="4" fontId="84" fillId="61" borderId="28" xfId="38314" applyNumberFormat="1" applyFont="1" applyFill="1" applyBorder="1" applyAlignment="1">
      <alignment horizontal="right" vertical="center"/>
    </xf>
    <xf numFmtId="49" fontId="84" fillId="61" borderId="28" xfId="38314" applyNumberFormat="1" applyFont="1" applyFill="1" applyBorder="1" applyAlignment="1">
      <alignment horizontal="center" vertical="center"/>
    </xf>
    <xf numFmtId="49" fontId="84" fillId="61" borderId="28" xfId="38314" applyNumberFormat="1" applyFont="1" applyFill="1" applyBorder="1" applyAlignment="1">
      <alignment horizontal="center" vertical="center" wrapText="1"/>
    </xf>
    <xf numFmtId="0" fontId="84" fillId="61" borderId="28" xfId="38314" applyFont="1" applyFill="1" applyBorder="1" applyAlignment="1">
      <alignment horizontal="right" vertical="center"/>
    </xf>
    <xf numFmtId="49" fontId="94" fillId="61" borderId="28" xfId="38314" applyNumberFormat="1" applyFont="1" applyFill="1" applyBorder="1" applyAlignment="1">
      <alignment horizontal="center" vertical="center"/>
    </xf>
    <xf numFmtId="3" fontId="84" fillId="61" borderId="28" xfId="38314" applyNumberFormat="1" applyFont="1" applyFill="1" applyBorder="1" applyAlignment="1">
      <alignment horizontal="right" vertical="center"/>
    </xf>
    <xf numFmtId="2" fontId="26" fillId="61" borderId="11" xfId="0" applyNumberFormat="1" applyFont="1" applyFill="1" applyBorder="1" applyAlignment="1">
      <alignment horizontal="center" vertical="center"/>
    </xf>
    <xf numFmtId="2" fontId="98" fillId="61" borderId="11" xfId="38314" applyNumberFormat="1" applyFont="1" applyFill="1" applyBorder="1" applyAlignment="1">
      <alignment horizontal="center" vertical="center"/>
    </xf>
    <xf numFmtId="2" fontId="98" fillId="61" borderId="11" xfId="0" applyNumberFormat="1" applyFont="1" applyFill="1" applyBorder="1" applyAlignment="1">
      <alignment horizontal="center" vertical="center"/>
    </xf>
    <xf numFmtId="164" fontId="82" fillId="61" borderId="11" xfId="0" applyNumberFormat="1" applyFont="1" applyFill="1" applyBorder="1" applyAlignment="1">
      <alignment horizontal="center" vertical="center"/>
    </xf>
    <xf numFmtId="169" fontId="84" fillId="34" borderId="28" xfId="38314" applyNumberFormat="1" applyFont="1" applyFill="1" applyBorder="1" applyAlignment="1">
      <alignment horizontal="right" vertical="center"/>
    </xf>
    <xf numFmtId="2" fontId="84" fillId="34" borderId="28" xfId="38315" applyNumberFormat="1" applyFont="1" applyFill="1" applyBorder="1" applyAlignment="1">
      <alignment horizontal="center" vertical="center" readingOrder="1"/>
    </xf>
    <xf numFmtId="4" fontId="84" fillId="34" borderId="28" xfId="38314" applyNumberFormat="1" applyFont="1" applyFill="1" applyBorder="1" applyAlignment="1">
      <alignment horizontal="right" vertical="center"/>
    </xf>
    <xf numFmtId="49" fontId="84" fillId="74" borderId="28" xfId="38314" applyNumberFormat="1" applyFont="1" applyFill="1" applyBorder="1" applyAlignment="1">
      <alignment horizontal="center" vertical="center"/>
    </xf>
    <xf numFmtId="49" fontId="84" fillId="77" borderId="28" xfId="38314" applyNumberFormat="1" applyFont="1" applyFill="1" applyBorder="1" applyAlignment="1">
      <alignment horizontal="center" vertical="center" wrapText="1"/>
    </xf>
    <xf numFmtId="0" fontId="84" fillId="34" borderId="28" xfId="38314" applyFont="1" applyFill="1" applyBorder="1" applyAlignment="1">
      <alignment horizontal="right" vertical="center"/>
    </xf>
    <xf numFmtId="49" fontId="84" fillId="75" borderId="28" xfId="38314" applyNumberFormat="1" applyFont="1" applyFill="1" applyBorder="1" applyAlignment="1">
      <alignment horizontal="center" vertical="center"/>
    </xf>
    <xf numFmtId="49" fontId="84" fillId="33" borderId="28" xfId="38314" applyNumberFormat="1" applyFont="1" applyFill="1" applyBorder="1" applyAlignment="1">
      <alignment horizontal="center" vertical="center"/>
    </xf>
    <xf numFmtId="49" fontId="94" fillId="75" borderId="28" xfId="38314" applyNumberFormat="1" applyFont="1" applyFill="1" applyBorder="1" applyAlignment="1">
      <alignment horizontal="center" vertical="center"/>
    </xf>
    <xf numFmtId="3" fontId="84" fillId="34" borderId="28" xfId="38314" applyNumberFormat="1" applyFont="1" applyFill="1" applyBorder="1" applyAlignment="1">
      <alignment horizontal="right" vertical="center"/>
    </xf>
    <xf numFmtId="49" fontId="94" fillId="76" borderId="28" xfId="38314" applyNumberFormat="1" applyFont="1" applyFill="1" applyBorder="1" applyAlignment="1">
      <alignment horizontal="center" vertical="center"/>
    </xf>
    <xf numFmtId="49" fontId="84" fillId="74" borderId="28" xfId="38314" applyNumberFormat="1" applyFont="1" applyFill="1" applyBorder="1" applyAlignment="1">
      <alignment horizontal="center" vertical="center" wrapText="1"/>
    </xf>
    <xf numFmtId="49" fontId="84" fillId="33" borderId="28" xfId="38314" applyNumberFormat="1" applyFont="1" applyFill="1" applyBorder="1" applyAlignment="1">
      <alignment horizontal="right" vertical="center"/>
    </xf>
    <xf numFmtId="49" fontId="84" fillId="76" borderId="28" xfId="38314" applyNumberFormat="1" applyFont="1" applyFill="1" applyBorder="1" applyAlignment="1">
      <alignment horizontal="center" vertical="center"/>
    </xf>
    <xf numFmtId="0" fontId="99" fillId="0" borderId="11" xfId="0" applyFont="1" applyBorder="1" applyAlignment="1">
      <alignment vertical="center"/>
    </xf>
    <xf numFmtId="0" fontId="100" fillId="0" borderId="11" xfId="0" applyFont="1" applyBorder="1" applyAlignment="1">
      <alignment horizontal="center" vertical="center"/>
    </xf>
    <xf numFmtId="0" fontId="99" fillId="0" borderId="11" xfId="0" applyFont="1" applyBorder="1" applyAlignment="1">
      <alignment horizontal="center" vertical="center"/>
    </xf>
    <xf numFmtId="0" fontId="100" fillId="0" borderId="11" xfId="0" applyFont="1" applyBorder="1" applyAlignment="1">
      <alignment vertical="center"/>
    </xf>
    <xf numFmtId="164" fontId="101" fillId="34" borderId="28" xfId="38314" applyNumberFormat="1" applyFont="1" applyFill="1" applyBorder="1" applyAlignment="1">
      <alignment horizontal="right" vertical="center"/>
    </xf>
    <xf numFmtId="49" fontId="101" fillId="34" borderId="28" xfId="38314" applyNumberFormat="1" applyFont="1" applyFill="1" applyBorder="1" applyAlignment="1">
      <alignment horizontal="left" vertical="center"/>
    </xf>
    <xf numFmtId="2" fontId="101" fillId="34" borderId="28" xfId="38315" applyNumberFormat="1" applyFont="1" applyFill="1" applyBorder="1" applyAlignment="1">
      <alignment horizontal="center" vertical="center" readingOrder="1"/>
    </xf>
    <xf numFmtId="49" fontId="94" fillId="74" borderId="28" xfId="38314" applyNumberFormat="1" applyFont="1" applyFill="1" applyBorder="1" applyAlignment="1">
      <alignment horizontal="center" vertical="center"/>
    </xf>
    <xf numFmtId="2" fontId="100" fillId="0" borderId="11" xfId="0" applyNumberFormat="1" applyFont="1" applyBorder="1" applyAlignment="1">
      <alignment horizontal="center" vertical="center"/>
    </xf>
    <xf numFmtId="2" fontId="101" fillId="34" borderId="11" xfId="38314" applyNumberFormat="1" applyFont="1" applyFill="1" applyBorder="1" applyAlignment="1">
      <alignment horizontal="center" vertical="center"/>
    </xf>
    <xf numFmtId="2" fontId="101" fillId="34" borderId="11" xfId="0" applyNumberFormat="1" applyFont="1" applyFill="1" applyBorder="1" applyAlignment="1">
      <alignment horizontal="center" vertical="center"/>
    </xf>
    <xf numFmtId="2" fontId="101" fillId="0" borderId="11" xfId="0" applyNumberFormat="1" applyFont="1" applyBorder="1" applyAlignment="1">
      <alignment horizontal="center" vertical="center"/>
    </xf>
    <xf numFmtId="164" fontId="101" fillId="0" borderId="11" xfId="0" applyNumberFormat="1" applyFont="1" applyBorder="1" applyAlignment="1">
      <alignment horizontal="center" vertical="center"/>
    </xf>
    <xf numFmtId="164" fontId="27" fillId="61" borderId="0" xfId="0" applyNumberFormat="1" applyFont="1" applyFill="1" applyAlignment="1">
      <alignment horizontal="center" vertical="center"/>
    </xf>
    <xf numFmtId="0" fontId="84" fillId="34" borderId="28" xfId="38314" applyFont="1" applyFill="1" applyBorder="1" applyAlignment="1">
      <alignment horizontal="center" vertical="center"/>
    </xf>
    <xf numFmtId="0" fontId="99" fillId="0" borderId="11" xfId="0" applyFont="1" applyBorder="1" applyAlignment="1">
      <alignment horizontal="center" vertical="center" wrapText="1"/>
    </xf>
    <xf numFmtId="164" fontId="84" fillId="0" borderId="28" xfId="38314" applyNumberFormat="1" applyFont="1" applyBorder="1" applyAlignment="1">
      <alignment horizontal="right" vertical="center"/>
    </xf>
    <xf numFmtId="49" fontId="84" fillId="0" borderId="28" xfId="38314" applyNumberFormat="1" applyFont="1" applyBorder="1" applyAlignment="1">
      <alignment horizontal="left" vertical="center"/>
    </xf>
    <xf numFmtId="169" fontId="84" fillId="0" borderId="28" xfId="38314" applyNumberFormat="1" applyFont="1" applyBorder="1" applyAlignment="1">
      <alignment horizontal="right" vertical="center"/>
    </xf>
    <xf numFmtId="2" fontId="26" fillId="0" borderId="11" xfId="0" applyNumberFormat="1" applyFont="1" applyBorder="1" applyAlignment="1">
      <alignment horizontal="center" vertical="center"/>
    </xf>
    <xf numFmtId="2" fontId="98" fillId="0" borderId="11" xfId="38314" applyNumberFormat="1" applyFont="1" applyBorder="1" applyAlignment="1">
      <alignment horizontal="center" vertical="center"/>
    </xf>
    <xf numFmtId="2" fontId="98" fillId="34" borderId="11" xfId="0" applyNumberFormat="1" applyFont="1" applyFill="1" applyBorder="1" applyAlignment="1">
      <alignment horizontal="center" vertical="center"/>
    </xf>
    <xf numFmtId="2" fontId="98" fillId="0" borderId="11" xfId="0" applyNumberFormat="1" applyFont="1" applyBorder="1" applyAlignment="1">
      <alignment horizontal="center" vertical="center"/>
    </xf>
    <xf numFmtId="164" fontId="98" fillId="0" borderId="11" xfId="0" applyNumberFormat="1" applyFont="1" applyBorder="1" applyAlignment="1">
      <alignment horizontal="center" vertical="center"/>
    </xf>
    <xf numFmtId="0" fontId="102" fillId="61" borderId="11" xfId="0" applyFont="1" applyFill="1" applyBorder="1" applyAlignment="1">
      <alignment vertical="center"/>
    </xf>
    <xf numFmtId="0" fontId="26" fillId="61" borderId="11" xfId="0" applyFont="1" applyFill="1" applyBorder="1" applyAlignment="1">
      <alignment horizontal="center" vertical="center"/>
    </xf>
    <xf numFmtId="0" fontId="102" fillId="61" borderId="11" xfId="0" applyFont="1" applyFill="1" applyBorder="1" applyAlignment="1">
      <alignment horizontal="center" vertical="center"/>
    </xf>
    <xf numFmtId="0" fontId="26" fillId="61" borderId="11" xfId="0" applyFont="1" applyFill="1" applyBorder="1" applyAlignment="1">
      <alignment vertical="center"/>
    </xf>
    <xf numFmtId="164" fontId="98" fillId="61" borderId="28" xfId="38314" applyNumberFormat="1" applyFont="1" applyFill="1" applyBorder="1" applyAlignment="1">
      <alignment horizontal="right" vertical="center"/>
    </xf>
    <xf numFmtId="49" fontId="98" fillId="61" borderId="28" xfId="38314" applyNumberFormat="1" applyFont="1" applyFill="1" applyBorder="1" applyAlignment="1">
      <alignment horizontal="left" vertical="center"/>
    </xf>
    <xf numFmtId="2" fontId="98" fillId="61" borderId="28" xfId="38315" applyNumberFormat="1" applyFont="1" applyFill="1" applyBorder="1" applyAlignment="1">
      <alignment horizontal="center" vertical="center" readingOrder="1"/>
    </xf>
    <xf numFmtId="0" fontId="99" fillId="81" borderId="11" xfId="0" applyFont="1" applyFill="1" applyBorder="1" applyAlignment="1">
      <alignment vertical="center"/>
    </xf>
    <xf numFmtId="0" fontId="100" fillId="81" borderId="11" xfId="0" applyFont="1" applyFill="1" applyBorder="1" applyAlignment="1">
      <alignment horizontal="center" vertical="center"/>
    </xf>
    <xf numFmtId="0" fontId="99" fillId="81" borderId="11" xfId="0" applyFont="1" applyFill="1" applyBorder="1" applyAlignment="1">
      <alignment horizontal="center" vertical="center"/>
    </xf>
    <xf numFmtId="0" fontId="100" fillId="81" borderId="11" xfId="0" applyFont="1" applyFill="1" applyBorder="1" applyAlignment="1">
      <alignment vertical="center"/>
    </xf>
    <xf numFmtId="164" fontId="101" fillId="81" borderId="28" xfId="38314" applyNumberFormat="1" applyFont="1" applyFill="1" applyBorder="1" applyAlignment="1">
      <alignment horizontal="right" vertical="center"/>
    </xf>
    <xf numFmtId="49" fontId="101" fillId="81" borderId="28" xfId="38314" applyNumberFormat="1" applyFont="1" applyFill="1" applyBorder="1" applyAlignment="1">
      <alignment horizontal="left" vertical="center"/>
    </xf>
    <xf numFmtId="2" fontId="101" fillId="81" borderId="28" xfId="38315" applyNumberFormat="1" applyFont="1" applyFill="1" applyBorder="1" applyAlignment="1">
      <alignment horizontal="center" vertical="center" readingOrder="1"/>
    </xf>
    <xf numFmtId="2" fontId="100" fillId="81" borderId="11" xfId="0" applyNumberFormat="1" applyFont="1" applyFill="1" applyBorder="1" applyAlignment="1">
      <alignment horizontal="center" vertical="center"/>
    </xf>
    <xf numFmtId="2" fontId="101" fillId="81" borderId="11" xfId="38314" applyNumberFormat="1" applyFont="1" applyFill="1" applyBorder="1" applyAlignment="1">
      <alignment horizontal="center" vertical="center"/>
    </xf>
    <xf numFmtId="2" fontId="101" fillId="81" borderId="11" xfId="0" applyNumberFormat="1" applyFont="1" applyFill="1" applyBorder="1" applyAlignment="1">
      <alignment horizontal="center" vertical="center"/>
    </xf>
    <xf numFmtId="164" fontId="101" fillId="81" borderId="11" xfId="0" applyNumberFormat="1" applyFont="1" applyFill="1" applyBorder="1" applyAlignment="1">
      <alignment horizontal="center" vertical="center"/>
    </xf>
    <xf numFmtId="164" fontId="84" fillId="34" borderId="28" xfId="38314" applyNumberFormat="1" applyFont="1" applyFill="1" applyBorder="1" applyAlignment="1">
      <alignment horizontal="right" vertical="center"/>
    </xf>
    <xf numFmtId="49" fontId="84" fillId="34" borderId="28" xfId="38314" applyNumberFormat="1" applyFont="1" applyFill="1" applyBorder="1" applyAlignment="1">
      <alignment horizontal="left" vertical="center"/>
    </xf>
    <xf numFmtId="2" fontId="98" fillId="34" borderId="11" xfId="38314" applyNumberFormat="1" applyFont="1" applyFill="1" applyBorder="1" applyAlignment="1">
      <alignment horizontal="center" vertical="center"/>
    </xf>
    <xf numFmtId="0" fontId="99" fillId="61" borderId="11" xfId="0" applyFont="1" applyFill="1" applyBorder="1" applyAlignment="1">
      <alignment vertical="center"/>
    </xf>
    <xf numFmtId="0" fontId="100" fillId="61" borderId="11" xfId="0" applyFont="1" applyFill="1" applyBorder="1" applyAlignment="1">
      <alignment horizontal="center" vertical="center"/>
    </xf>
    <xf numFmtId="0" fontId="99" fillId="61" borderId="11" xfId="0" applyFont="1" applyFill="1" applyBorder="1" applyAlignment="1">
      <alignment horizontal="center" vertical="center"/>
    </xf>
    <xf numFmtId="0" fontId="100" fillId="61" borderId="11" xfId="0" applyFont="1" applyFill="1" applyBorder="1" applyAlignment="1">
      <alignment vertical="center"/>
    </xf>
    <xf numFmtId="164" fontId="101" fillId="61" borderId="28" xfId="38314" applyNumberFormat="1" applyFont="1" applyFill="1" applyBorder="1" applyAlignment="1">
      <alignment horizontal="right" vertical="center"/>
    </xf>
    <xf numFmtId="49" fontId="101" fillId="61" borderId="28" xfId="38314" applyNumberFormat="1" applyFont="1" applyFill="1" applyBorder="1" applyAlignment="1">
      <alignment horizontal="left" vertical="center"/>
    </xf>
    <xf numFmtId="2" fontId="101" fillId="61" borderId="28" xfId="38315" applyNumberFormat="1" applyFont="1" applyFill="1" applyBorder="1" applyAlignment="1">
      <alignment horizontal="center" vertical="center" readingOrder="1"/>
    </xf>
    <xf numFmtId="2" fontId="100" fillId="61" borderId="11" xfId="0" applyNumberFormat="1" applyFont="1" applyFill="1" applyBorder="1" applyAlignment="1">
      <alignment horizontal="center" vertical="center"/>
    </xf>
    <xf numFmtId="2" fontId="101" fillId="61" borderId="11" xfId="38314" applyNumberFormat="1" applyFont="1" applyFill="1" applyBorder="1" applyAlignment="1">
      <alignment horizontal="center" vertical="center"/>
    </xf>
    <xf numFmtId="2" fontId="101" fillId="61" borderId="11" xfId="0" applyNumberFormat="1" applyFont="1" applyFill="1" applyBorder="1" applyAlignment="1">
      <alignment horizontal="center" vertical="center"/>
    </xf>
    <xf numFmtId="164" fontId="101" fillId="61" borderId="11" xfId="0" applyNumberFormat="1" applyFont="1" applyFill="1" applyBorder="1" applyAlignment="1">
      <alignment horizontal="center" vertical="center"/>
    </xf>
    <xf numFmtId="0" fontId="90" fillId="78" borderId="11" xfId="0" applyFont="1" applyFill="1" applyBorder="1" applyAlignment="1">
      <alignment horizontal="center" vertical="center"/>
    </xf>
    <xf numFmtId="0" fontId="75" fillId="61" borderId="11" xfId="38314" quotePrefix="1" applyFont="1" applyFill="1" applyBorder="1" applyAlignment="1">
      <alignment horizontal="center" vertical="center"/>
    </xf>
    <xf numFmtId="0" fontId="99" fillId="68" borderId="11" xfId="0" applyFont="1" applyFill="1" applyBorder="1" applyAlignment="1">
      <alignment horizontal="center" vertical="center"/>
    </xf>
    <xf numFmtId="164" fontId="103" fillId="0" borderId="11" xfId="0" applyNumberFormat="1" applyFont="1" applyBorder="1" applyAlignment="1">
      <alignment horizontal="center" vertical="center"/>
    </xf>
    <xf numFmtId="0" fontId="90" fillId="81" borderId="11" xfId="0" applyFont="1" applyFill="1" applyBorder="1" applyAlignment="1">
      <alignment vertical="center"/>
    </xf>
    <xf numFmtId="0" fontId="27" fillId="81" borderId="11" xfId="0" applyFont="1" applyFill="1" applyBorder="1" applyAlignment="1">
      <alignment horizontal="center" vertical="center"/>
    </xf>
    <xf numFmtId="0" fontId="90" fillId="81" borderId="11" xfId="0" applyFont="1" applyFill="1" applyBorder="1" applyAlignment="1">
      <alignment horizontal="center" vertical="center"/>
    </xf>
    <xf numFmtId="0" fontId="27" fillId="81" borderId="11" xfId="0" applyFont="1" applyFill="1" applyBorder="1" applyAlignment="1">
      <alignment vertical="center"/>
    </xf>
    <xf numFmtId="0" fontId="75" fillId="81" borderId="11" xfId="0" applyFont="1" applyFill="1" applyBorder="1" applyAlignment="1">
      <alignment vertical="center"/>
    </xf>
    <xf numFmtId="164" fontId="84" fillId="81" borderId="28" xfId="38314" applyNumberFormat="1" applyFont="1" applyFill="1" applyBorder="1" applyAlignment="1">
      <alignment horizontal="right" vertical="center"/>
    </xf>
    <xf numFmtId="49" fontId="84" fillId="81" borderId="28" xfId="38314" applyNumberFormat="1" applyFont="1" applyFill="1" applyBorder="1" applyAlignment="1">
      <alignment horizontal="left" vertical="center"/>
    </xf>
    <xf numFmtId="2" fontId="84" fillId="81" borderId="28" xfId="38315" applyNumberFormat="1" applyFont="1" applyFill="1" applyBorder="1" applyAlignment="1">
      <alignment horizontal="center" vertical="center" readingOrder="1"/>
    </xf>
    <xf numFmtId="2" fontId="26" fillId="81" borderId="11" xfId="0" applyNumberFormat="1" applyFont="1" applyFill="1" applyBorder="1" applyAlignment="1">
      <alignment horizontal="center" vertical="center"/>
    </xf>
    <xf numFmtId="2" fontId="98" fillId="81" borderId="11" xfId="38314" applyNumberFormat="1" applyFont="1" applyFill="1" applyBorder="1" applyAlignment="1">
      <alignment horizontal="center" vertical="center"/>
    </xf>
    <xf numFmtId="2" fontId="98" fillId="81" borderId="11" xfId="0" applyNumberFormat="1" applyFont="1" applyFill="1" applyBorder="1" applyAlignment="1">
      <alignment horizontal="center" vertical="center"/>
    </xf>
    <xf numFmtId="164" fontId="82" fillId="81" borderId="11" xfId="0" applyNumberFormat="1" applyFont="1" applyFill="1" applyBorder="1" applyAlignment="1">
      <alignment horizontal="center" vertical="center"/>
    </xf>
    <xf numFmtId="164" fontId="98" fillId="61" borderId="11" xfId="0" applyNumberFormat="1" applyFont="1" applyFill="1" applyBorder="1" applyAlignment="1">
      <alignment horizontal="center" vertical="center"/>
    </xf>
    <xf numFmtId="0" fontId="99" fillId="64" borderId="11" xfId="0" applyFont="1" applyFill="1" applyBorder="1" applyAlignment="1">
      <alignment vertical="center"/>
    </xf>
    <xf numFmtId="0" fontId="100" fillId="64" borderId="11" xfId="0" applyFont="1" applyFill="1" applyBorder="1" applyAlignment="1">
      <alignment horizontal="center" vertical="center"/>
    </xf>
    <xf numFmtId="0" fontId="99" fillId="64" borderId="11" xfId="0" applyFont="1" applyFill="1" applyBorder="1" applyAlignment="1">
      <alignment horizontal="center" vertical="center"/>
    </xf>
    <xf numFmtId="0" fontId="100" fillId="64" borderId="11" xfId="0" applyFont="1" applyFill="1" applyBorder="1" applyAlignment="1">
      <alignment vertical="center"/>
    </xf>
    <xf numFmtId="164" fontId="101" fillId="64" borderId="28" xfId="38314" applyNumberFormat="1" applyFont="1" applyFill="1" applyBorder="1" applyAlignment="1">
      <alignment horizontal="right" vertical="center"/>
    </xf>
    <xf numFmtId="49" fontId="101" fillId="64" borderId="28" xfId="38314" applyNumberFormat="1" applyFont="1" applyFill="1" applyBorder="1" applyAlignment="1">
      <alignment horizontal="left" vertical="center"/>
    </xf>
    <xf numFmtId="2" fontId="101" fillId="64" borderId="28" xfId="38315" applyNumberFormat="1" applyFont="1" applyFill="1" applyBorder="1" applyAlignment="1">
      <alignment horizontal="center" vertical="center" readingOrder="1"/>
    </xf>
    <xf numFmtId="2" fontId="100" fillId="64" borderId="11" xfId="0" applyNumberFormat="1" applyFont="1" applyFill="1" applyBorder="1" applyAlignment="1">
      <alignment horizontal="center" vertical="center"/>
    </xf>
    <xf numFmtId="2" fontId="101" fillId="64" borderId="11" xfId="38314" applyNumberFormat="1" applyFont="1" applyFill="1" applyBorder="1" applyAlignment="1">
      <alignment horizontal="center" vertical="center"/>
    </xf>
    <xf numFmtId="2" fontId="101" fillId="64" borderId="11" xfId="0" applyNumberFormat="1" applyFont="1" applyFill="1" applyBorder="1" applyAlignment="1">
      <alignment horizontal="center" vertical="center"/>
    </xf>
    <xf numFmtId="164" fontId="101" fillId="64" borderId="11" xfId="0" applyNumberFormat="1" applyFont="1" applyFill="1" applyBorder="1" applyAlignment="1">
      <alignment horizontal="center" vertical="center"/>
    </xf>
    <xf numFmtId="49" fontId="84" fillId="77" borderId="28" xfId="38314" applyNumberFormat="1" applyFont="1" applyFill="1" applyBorder="1" applyAlignment="1">
      <alignment horizontal="center" vertical="center"/>
    </xf>
    <xf numFmtId="0" fontId="90" fillId="64" borderId="11" xfId="0" applyFont="1" applyFill="1" applyBorder="1" applyAlignment="1">
      <alignment horizontal="left" vertical="center" wrapText="1"/>
    </xf>
    <xf numFmtId="0" fontId="90" fillId="64" borderId="0" xfId="0" applyFont="1" applyFill="1" applyAlignment="1">
      <alignment horizontal="center" vertical="center" wrapText="1"/>
    </xf>
    <xf numFmtId="49" fontId="84" fillId="64" borderId="28" xfId="38314" applyNumberFormat="1" applyFont="1" applyFill="1" applyBorder="1" applyAlignment="1">
      <alignment horizontal="right" vertical="center"/>
    </xf>
    <xf numFmtId="49" fontId="84" fillId="61" borderId="28" xfId="38314" applyNumberFormat="1" applyFont="1" applyFill="1" applyBorder="1" applyAlignment="1">
      <alignment horizontal="right" vertical="center"/>
    </xf>
    <xf numFmtId="0" fontId="93" fillId="0" borderId="11" xfId="0" applyFont="1" applyBorder="1" applyAlignment="1">
      <alignment horizontal="center" vertical="center"/>
    </xf>
    <xf numFmtId="169" fontId="98" fillId="61" borderId="28" xfId="38314" applyNumberFormat="1" applyFont="1" applyFill="1" applyBorder="1" applyAlignment="1">
      <alignment horizontal="right" vertical="center"/>
    </xf>
    <xf numFmtId="4" fontId="98" fillId="61" borderId="28" xfId="38314" applyNumberFormat="1" applyFont="1" applyFill="1" applyBorder="1" applyAlignment="1">
      <alignment horizontal="right" vertical="center"/>
    </xf>
    <xf numFmtId="49" fontId="98" fillId="61" borderId="28" xfId="38314" applyNumberFormat="1" applyFont="1" applyFill="1" applyBorder="1" applyAlignment="1">
      <alignment horizontal="center" vertical="center"/>
    </xf>
    <xf numFmtId="49" fontId="98" fillId="61" borderId="28" xfId="38314" applyNumberFormat="1" applyFont="1" applyFill="1" applyBorder="1" applyAlignment="1">
      <alignment horizontal="center" vertical="center" wrapText="1"/>
    </xf>
    <xf numFmtId="0" fontId="98" fillId="61" borderId="28" xfId="38314" applyFont="1" applyFill="1" applyBorder="1" applyAlignment="1">
      <alignment horizontal="right" vertical="center"/>
    </xf>
    <xf numFmtId="49" fontId="105" fillId="61" borderId="28" xfId="38314" applyNumberFormat="1" applyFont="1" applyFill="1" applyBorder="1" applyAlignment="1">
      <alignment horizontal="center" vertical="center"/>
    </xf>
    <xf numFmtId="3" fontId="98" fillId="61" borderId="28" xfId="38314" applyNumberFormat="1" applyFont="1" applyFill="1" applyBorder="1" applyAlignment="1">
      <alignment horizontal="right" vertical="center"/>
    </xf>
    <xf numFmtId="49" fontId="98" fillId="61" borderId="28" xfId="38314" applyNumberFormat="1" applyFont="1" applyFill="1" applyBorder="1" applyAlignment="1">
      <alignment horizontal="right" vertical="center"/>
    </xf>
    <xf numFmtId="2" fontId="84" fillId="0" borderId="28" xfId="38315" applyNumberFormat="1" applyFont="1" applyBorder="1" applyAlignment="1">
      <alignment horizontal="center" vertical="center" readingOrder="1"/>
    </xf>
    <xf numFmtId="4" fontId="84" fillId="0" borderId="28" xfId="38314" applyNumberFormat="1" applyFont="1" applyBorder="1" applyAlignment="1">
      <alignment horizontal="right" vertical="center"/>
    </xf>
    <xf numFmtId="49" fontId="84" fillId="0" borderId="28" xfId="38314" applyNumberFormat="1" applyFont="1" applyBorder="1" applyAlignment="1">
      <alignment horizontal="center" vertical="center"/>
    </xf>
    <xf numFmtId="49" fontId="84" fillId="0" borderId="28" xfId="38314" applyNumberFormat="1" applyFont="1" applyBorder="1" applyAlignment="1">
      <alignment horizontal="center" vertical="center" wrapText="1"/>
    </xf>
    <xf numFmtId="0" fontId="84" fillId="0" borderId="28" xfId="38314" applyFont="1" applyBorder="1" applyAlignment="1">
      <alignment horizontal="right" vertical="center"/>
    </xf>
    <xf numFmtId="49" fontId="94" fillId="0" borderId="28" xfId="38314" applyNumberFormat="1" applyFont="1" applyBorder="1" applyAlignment="1">
      <alignment horizontal="center" vertical="center"/>
    </xf>
    <xf numFmtId="3" fontId="84" fillId="0" borderId="28" xfId="38314" applyNumberFormat="1" applyFont="1" applyBorder="1" applyAlignment="1">
      <alignment horizontal="right" vertical="center"/>
    </xf>
    <xf numFmtId="49" fontId="84" fillId="0" borderId="28" xfId="38314" applyNumberFormat="1" applyFont="1" applyBorder="1" applyAlignment="1">
      <alignment horizontal="right" vertical="center"/>
    </xf>
    <xf numFmtId="0" fontId="90" fillId="0" borderId="79" xfId="0" applyFont="1" applyBorder="1" applyAlignment="1">
      <alignment horizontal="center" vertical="center"/>
    </xf>
    <xf numFmtId="164" fontId="84" fillId="34" borderId="54" xfId="0" applyNumberFormat="1" applyFont="1" applyFill="1" applyBorder="1" applyAlignment="1">
      <alignment vertical="center"/>
    </xf>
    <xf numFmtId="0" fontId="27" fillId="0" borderId="83" xfId="0" applyFont="1" applyBorder="1" applyAlignment="1">
      <alignment horizontal="center" vertical="center"/>
    </xf>
    <xf numFmtId="164" fontId="83" fillId="82" borderId="79" xfId="0" applyNumberFormat="1" applyFont="1" applyFill="1" applyBorder="1" applyAlignment="1">
      <alignment horizontal="center" vertical="center" readingOrder="1"/>
    </xf>
    <xf numFmtId="164" fontId="84" fillId="34" borderId="35" xfId="0" applyNumberFormat="1" applyFont="1" applyFill="1" applyBorder="1" applyAlignment="1">
      <alignment horizontal="center" vertical="center"/>
    </xf>
    <xf numFmtId="49" fontId="84" fillId="34" borderId="28" xfId="0" applyNumberFormat="1" applyFont="1" applyFill="1" applyBorder="1" applyAlignment="1">
      <alignment horizontal="center" vertical="center"/>
    </xf>
    <xf numFmtId="2" fontId="84" fillId="34" borderId="28" xfId="0" applyNumberFormat="1" applyFont="1" applyFill="1" applyBorder="1" applyAlignment="1">
      <alignment horizontal="center" vertical="center"/>
    </xf>
    <xf numFmtId="2" fontId="97" fillId="64" borderId="79" xfId="0" applyNumberFormat="1" applyFont="1" applyFill="1" applyBorder="1" applyAlignment="1">
      <alignment horizontal="center" vertical="center"/>
    </xf>
    <xf numFmtId="0" fontId="27" fillId="0" borderId="54" xfId="0" applyFont="1" applyBorder="1" applyAlignment="1">
      <alignment horizontal="center" vertical="center"/>
    </xf>
    <xf numFmtId="170" fontId="27" fillId="34" borderId="25" xfId="0" applyNumberFormat="1" applyFont="1" applyFill="1" applyBorder="1" applyAlignment="1">
      <alignment horizontal="center" vertical="center"/>
    </xf>
    <xf numFmtId="170" fontId="27" fillId="34" borderId="55" xfId="0" applyNumberFormat="1" applyFont="1" applyFill="1" applyBorder="1" applyAlignment="1">
      <alignment horizontal="center" vertical="center"/>
    </xf>
    <xf numFmtId="164" fontId="84" fillId="34" borderId="26" xfId="0" applyNumberFormat="1" applyFont="1" applyFill="1" applyBorder="1" applyAlignment="1">
      <alignment vertical="center"/>
    </xf>
    <xf numFmtId="0" fontId="27" fillId="0" borderId="79" xfId="0" applyFont="1" applyBorder="1" applyAlignment="1">
      <alignment horizontal="center" vertical="center"/>
    </xf>
    <xf numFmtId="2" fontId="27" fillId="0" borderId="79" xfId="0" applyNumberFormat="1" applyFont="1" applyBorder="1" applyAlignment="1">
      <alignment horizontal="center" vertical="center"/>
    </xf>
    <xf numFmtId="170" fontId="27" fillId="34" borderId="11" xfId="0" applyNumberFormat="1" applyFont="1" applyFill="1" applyBorder="1" applyAlignment="1">
      <alignment horizontal="center" vertical="center"/>
    </xf>
    <xf numFmtId="170" fontId="27" fillId="34" borderId="27" xfId="0" applyNumberFormat="1" applyFont="1" applyFill="1" applyBorder="1" applyAlignment="1">
      <alignment horizontal="center" vertical="center"/>
    </xf>
    <xf numFmtId="0" fontId="0" fillId="72" borderId="11" xfId="0" applyFill="1" applyBorder="1"/>
    <xf numFmtId="0" fontId="18" fillId="0" borderId="11" xfId="0" applyFont="1" applyBorder="1" applyAlignment="1">
      <alignment horizontal="center"/>
    </xf>
    <xf numFmtId="164" fontId="83" fillId="82" borderId="26" xfId="0" applyNumberFormat="1" applyFont="1" applyFill="1" applyBorder="1" applyAlignment="1">
      <alignment horizontal="center" vertical="center" readingOrder="1"/>
    </xf>
    <xf numFmtId="170" fontId="84" fillId="34" borderId="11" xfId="0" applyNumberFormat="1" applyFont="1" applyFill="1" applyBorder="1" applyAlignment="1">
      <alignment horizontal="center" vertical="center"/>
    </xf>
    <xf numFmtId="170" fontId="84" fillId="34" borderId="27" xfId="0" applyNumberFormat="1" applyFont="1" applyFill="1" applyBorder="1" applyAlignment="1">
      <alignment horizontal="center" vertical="center"/>
    </xf>
    <xf numFmtId="0" fontId="27" fillId="63" borderId="11" xfId="0" applyFont="1" applyFill="1" applyBorder="1" applyAlignment="1">
      <alignment horizontal="center" vertical="center"/>
    </xf>
    <xf numFmtId="0" fontId="92" fillId="0" borderId="26" xfId="0" applyFont="1" applyBorder="1" applyAlignment="1">
      <alignment horizontal="center" vertical="center"/>
    </xf>
    <xf numFmtId="170" fontId="92" fillId="34" borderId="11" xfId="0" applyNumberFormat="1" applyFont="1" applyFill="1" applyBorder="1" applyAlignment="1">
      <alignment horizontal="center" vertical="center"/>
    </xf>
    <xf numFmtId="170" fontId="92" fillId="34" borderId="27" xfId="0" applyNumberFormat="1" applyFont="1" applyFill="1" applyBorder="1" applyAlignment="1">
      <alignment horizontal="center" vertical="center"/>
    </xf>
    <xf numFmtId="0" fontId="90" fillId="72" borderId="79" xfId="0" applyFont="1" applyFill="1" applyBorder="1" applyAlignment="1">
      <alignment horizontal="center" vertical="center"/>
    </xf>
    <xf numFmtId="0" fontId="90" fillId="72" borderId="79" xfId="0" applyFont="1" applyFill="1" applyBorder="1" applyAlignment="1">
      <alignment horizontal="center" vertical="center" wrapText="1"/>
    </xf>
    <xf numFmtId="0" fontId="90" fillId="0" borderId="85" xfId="0" applyFont="1" applyBorder="1" applyAlignment="1">
      <alignment horizontal="center" vertical="center"/>
    </xf>
    <xf numFmtId="0" fontId="0" fillId="0" borderId="11" xfId="0" applyBorder="1" applyAlignment="1">
      <alignment vertical="center"/>
    </xf>
    <xf numFmtId="0" fontId="0" fillId="0" borderId="11" xfId="0" applyBorder="1" applyAlignment="1">
      <alignment horizontal="center" vertical="center"/>
    </xf>
    <xf numFmtId="0" fontId="18" fillId="0" borderId="11" xfId="0" applyFont="1" applyBorder="1" applyAlignment="1">
      <alignment horizontal="center" vertical="center"/>
    </xf>
    <xf numFmtId="0" fontId="90" fillId="0" borderId="79" xfId="0" applyFont="1" applyBorder="1" applyAlignment="1">
      <alignment horizontal="center" vertical="center" wrapText="1"/>
    </xf>
    <xf numFmtId="164" fontId="84" fillId="0" borderId="26" xfId="0" applyNumberFormat="1" applyFont="1" applyBorder="1" applyAlignment="1">
      <alignment vertical="center"/>
    </xf>
    <xf numFmtId="164" fontId="84" fillId="0" borderId="35" xfId="0" applyNumberFormat="1" applyFont="1" applyBorder="1" applyAlignment="1">
      <alignment horizontal="center" vertical="center"/>
    </xf>
    <xf numFmtId="49" fontId="84" fillId="0" borderId="28" xfId="0" applyNumberFormat="1" applyFont="1" applyBorder="1" applyAlignment="1">
      <alignment horizontal="center" vertical="center"/>
    </xf>
    <xf numFmtId="2" fontId="84" fillId="0" borderId="28" xfId="0" applyNumberFormat="1" applyFont="1" applyBorder="1" applyAlignment="1">
      <alignment horizontal="center" vertical="center"/>
    </xf>
    <xf numFmtId="4" fontId="84" fillId="0" borderId="28" xfId="0" applyNumberFormat="1" applyFont="1" applyBorder="1" applyAlignment="1">
      <alignment horizontal="right" vertical="center" readingOrder="1"/>
    </xf>
    <xf numFmtId="49" fontId="84" fillId="0" borderId="28" xfId="0" applyNumberFormat="1" applyFont="1" applyBorder="1" applyAlignment="1">
      <alignment horizontal="center" vertical="center" readingOrder="1"/>
    </xf>
    <xf numFmtId="49" fontId="84" fillId="0" borderId="28" xfId="0" applyNumberFormat="1" applyFont="1" applyBorder="1" applyAlignment="1">
      <alignment horizontal="center" vertical="center" wrapText="1" readingOrder="1"/>
    </xf>
    <xf numFmtId="0" fontId="84" fillId="0" borderId="28" xfId="0" applyFont="1" applyBorder="1" applyAlignment="1">
      <alignment horizontal="right" vertical="center" readingOrder="1"/>
    </xf>
    <xf numFmtId="0" fontId="84" fillId="0" borderId="28" xfId="0" applyFont="1" applyBorder="1" applyAlignment="1">
      <alignment horizontal="center" vertical="center" readingOrder="1"/>
    </xf>
    <xf numFmtId="49" fontId="94" fillId="0" borderId="28" xfId="0" applyNumberFormat="1" applyFont="1" applyBorder="1" applyAlignment="1">
      <alignment horizontal="center" vertical="center" readingOrder="1"/>
    </xf>
    <xf numFmtId="3" fontId="84" fillId="0" borderId="28" xfId="0" applyNumberFormat="1" applyFont="1" applyBorder="1" applyAlignment="1">
      <alignment horizontal="right" vertical="center" readingOrder="1"/>
    </xf>
    <xf numFmtId="49" fontId="84" fillId="0" borderId="28" xfId="0" applyNumberFormat="1" applyFont="1" applyBorder="1" applyAlignment="1">
      <alignment horizontal="right" vertical="center" readingOrder="1"/>
    </xf>
    <xf numFmtId="170" fontId="84" fillId="0" borderId="11" xfId="0" applyNumberFormat="1" applyFont="1" applyBorder="1" applyAlignment="1">
      <alignment horizontal="center" vertical="center"/>
    </xf>
    <xf numFmtId="170" fontId="84" fillId="0" borderId="27" xfId="0" applyNumberFormat="1" applyFont="1" applyBorder="1" applyAlignment="1">
      <alignment horizontal="center" vertical="center"/>
    </xf>
    <xf numFmtId="0" fontId="90" fillId="58" borderId="79" xfId="0" applyFont="1" applyFill="1" applyBorder="1" applyAlignment="1">
      <alignment horizontal="center" vertical="center"/>
    </xf>
    <xf numFmtId="0" fontId="84" fillId="33" borderId="28" xfId="0" applyFont="1" applyFill="1" applyBorder="1" applyAlignment="1">
      <alignment horizontal="right" vertical="center" readingOrder="1"/>
    </xf>
    <xf numFmtId="0" fontId="27" fillId="66" borderId="11" xfId="0" applyFont="1" applyFill="1" applyBorder="1" applyAlignment="1">
      <alignment horizontal="center" vertical="center"/>
    </xf>
    <xf numFmtId="0" fontId="27" fillId="72" borderId="79" xfId="0" applyFont="1" applyFill="1" applyBorder="1" applyAlignment="1">
      <alignment horizontal="center" vertical="center"/>
    </xf>
    <xf numFmtId="0" fontId="27" fillId="0" borderId="85" xfId="0" applyFont="1" applyBorder="1" applyAlignment="1">
      <alignment horizontal="center" vertical="center" wrapText="1"/>
    </xf>
    <xf numFmtId="0" fontId="90" fillId="0" borderId="85" xfId="0" applyFont="1" applyBorder="1" applyAlignment="1">
      <alignment horizontal="center" vertical="center" wrapText="1"/>
    </xf>
    <xf numFmtId="0" fontId="27" fillId="0" borderId="85" xfId="0" applyFont="1" applyBorder="1" applyAlignment="1">
      <alignment horizontal="center" vertical="center"/>
    </xf>
    <xf numFmtId="164" fontId="83" fillId="0" borderId="79" xfId="0" applyNumberFormat="1" applyFont="1" applyBorder="1" applyAlignment="1">
      <alignment horizontal="center" vertical="center" readingOrder="1"/>
    </xf>
    <xf numFmtId="164" fontId="84" fillId="0" borderId="79" xfId="0" applyNumberFormat="1" applyFont="1" applyBorder="1" applyAlignment="1">
      <alignment vertical="center"/>
    </xf>
    <xf numFmtId="0" fontId="90" fillId="78" borderId="79" xfId="0" applyFont="1" applyFill="1" applyBorder="1" applyAlignment="1">
      <alignment horizontal="center" vertical="center" wrapText="1"/>
    </xf>
    <xf numFmtId="0" fontId="90" fillId="58" borderId="79" xfId="0" applyFont="1" applyFill="1" applyBorder="1" applyAlignment="1">
      <alignment horizontal="center" vertical="center" wrapText="1"/>
    </xf>
    <xf numFmtId="0" fontId="90" fillId="68" borderId="85" xfId="0" applyFont="1" applyFill="1" applyBorder="1" applyAlignment="1">
      <alignment horizontal="center" vertical="center" wrapText="1"/>
    </xf>
    <xf numFmtId="0" fontId="27" fillId="68" borderId="85" xfId="0" applyFont="1" applyFill="1" applyBorder="1" applyAlignment="1">
      <alignment horizontal="center" vertical="center" wrapText="1"/>
    </xf>
    <xf numFmtId="164" fontId="83" fillId="82" borderId="85" xfId="0" applyNumberFormat="1" applyFont="1" applyFill="1" applyBorder="1" applyAlignment="1">
      <alignment horizontal="center" vertical="center" readingOrder="1"/>
    </xf>
    <xf numFmtId="0" fontId="90" fillId="79" borderId="79" xfId="0" applyFont="1" applyFill="1" applyBorder="1" applyAlignment="1">
      <alignment horizontal="center" vertical="center"/>
    </xf>
    <xf numFmtId="0" fontId="18" fillId="0" borderId="11" xfId="0" applyFont="1" applyBorder="1"/>
    <xf numFmtId="49" fontId="84" fillId="33" borderId="30" xfId="0" applyNumberFormat="1" applyFont="1" applyFill="1" applyBorder="1" applyAlignment="1">
      <alignment horizontal="center" vertical="center" readingOrder="1"/>
    </xf>
    <xf numFmtId="49" fontId="94" fillId="76" borderId="31" xfId="0" applyNumberFormat="1" applyFont="1" applyFill="1" applyBorder="1" applyAlignment="1">
      <alignment horizontal="center" vertical="center" readingOrder="1"/>
    </xf>
    <xf numFmtId="0" fontId="27" fillId="68" borderId="79" xfId="0" applyFont="1" applyFill="1" applyBorder="1" applyAlignment="1">
      <alignment horizontal="center" vertical="center"/>
    </xf>
    <xf numFmtId="0" fontId="90" fillId="68" borderId="79" xfId="0" applyFont="1" applyFill="1" applyBorder="1" applyAlignment="1">
      <alignment horizontal="center" vertical="center" wrapText="1"/>
    </xf>
    <xf numFmtId="0" fontId="106" fillId="0" borderId="79" xfId="0" applyFont="1" applyBorder="1" applyAlignment="1">
      <alignment horizontal="center" vertical="center"/>
    </xf>
    <xf numFmtId="4" fontId="84" fillId="72" borderId="28" xfId="0" applyNumberFormat="1" applyFont="1" applyFill="1" applyBorder="1" applyAlignment="1">
      <alignment horizontal="right" vertical="center" readingOrder="1"/>
    </xf>
    <xf numFmtId="49" fontId="84" fillId="72" borderId="28" xfId="0" applyNumberFormat="1" applyFont="1" applyFill="1" applyBorder="1" applyAlignment="1">
      <alignment horizontal="center" vertical="center" readingOrder="1"/>
    </xf>
    <xf numFmtId="49" fontId="84" fillId="72" borderId="28" xfId="0" applyNumberFormat="1" applyFont="1" applyFill="1" applyBorder="1" applyAlignment="1">
      <alignment horizontal="center" vertical="center" wrapText="1" readingOrder="1"/>
    </xf>
    <xf numFmtId="0" fontId="84" fillId="72" borderId="28" xfId="0" applyFont="1" applyFill="1" applyBorder="1" applyAlignment="1">
      <alignment horizontal="right" vertical="center" readingOrder="1"/>
    </xf>
    <xf numFmtId="0" fontId="84" fillId="72" borderId="28" xfId="0" applyFont="1" applyFill="1" applyBorder="1" applyAlignment="1">
      <alignment horizontal="center" vertical="center" readingOrder="1"/>
    </xf>
    <xf numFmtId="49" fontId="94" fillId="72" borderId="28" xfId="0" applyNumberFormat="1" applyFont="1" applyFill="1" applyBorder="1" applyAlignment="1">
      <alignment horizontal="center" vertical="center" readingOrder="1"/>
    </xf>
    <xf numFmtId="3" fontId="84" fillId="72" borderId="28" xfId="0" applyNumberFormat="1" applyFont="1" applyFill="1" applyBorder="1" applyAlignment="1">
      <alignment horizontal="right" vertical="center" readingOrder="1"/>
    </xf>
    <xf numFmtId="170" fontId="92" fillId="0" borderId="11" xfId="0" applyNumberFormat="1" applyFont="1" applyBorder="1" applyAlignment="1">
      <alignment horizontal="center" vertical="center"/>
    </xf>
    <xf numFmtId="170" fontId="92" fillId="0" borderId="27" xfId="0" applyNumberFormat="1" applyFont="1" applyBorder="1" applyAlignment="1">
      <alignment horizontal="center" vertical="center"/>
    </xf>
    <xf numFmtId="164" fontId="83" fillId="83" borderId="79" xfId="0" applyNumberFormat="1" applyFont="1" applyFill="1" applyBorder="1" applyAlignment="1">
      <alignment horizontal="center" vertical="center" readingOrder="1"/>
    </xf>
    <xf numFmtId="164" fontId="84" fillId="34" borderId="79" xfId="0" applyNumberFormat="1" applyFont="1" applyFill="1" applyBorder="1" applyAlignment="1">
      <alignment vertical="center"/>
    </xf>
    <xf numFmtId="164" fontId="84" fillId="0" borderId="85" xfId="0" applyNumberFormat="1" applyFont="1" applyBorder="1" applyAlignment="1">
      <alignment horizontal="center" vertical="center"/>
    </xf>
    <xf numFmtId="0" fontId="90" fillId="35" borderId="11" xfId="0" applyFont="1" applyFill="1" applyBorder="1"/>
    <xf numFmtId="0" fontId="0" fillId="35" borderId="11" xfId="0" applyFill="1" applyBorder="1"/>
    <xf numFmtId="0" fontId="27" fillId="35" borderId="11" xfId="0" applyFont="1" applyFill="1" applyBorder="1" applyAlignment="1">
      <alignment vertical="center"/>
    </xf>
    <xf numFmtId="0" fontId="27" fillId="35" borderId="11" xfId="0" applyFont="1" applyFill="1" applyBorder="1"/>
    <xf numFmtId="164" fontId="84" fillId="35" borderId="26" xfId="0" applyNumberFormat="1" applyFont="1" applyFill="1" applyBorder="1" applyAlignment="1">
      <alignment vertical="center"/>
    </xf>
    <xf numFmtId="0" fontId="27" fillId="35" borderId="79" xfId="0" applyFont="1" applyFill="1" applyBorder="1" applyAlignment="1">
      <alignment horizontal="center" vertical="center"/>
    </xf>
    <xf numFmtId="164" fontId="84" fillId="35" borderId="35" xfId="0" applyNumberFormat="1" applyFont="1" applyFill="1" applyBorder="1" applyAlignment="1">
      <alignment horizontal="center" vertical="center"/>
    </xf>
    <xf numFmtId="49" fontId="84" fillId="35" borderId="28" xfId="0" applyNumberFormat="1" applyFont="1" applyFill="1" applyBorder="1" applyAlignment="1">
      <alignment horizontal="center" vertical="center"/>
    </xf>
    <xf numFmtId="2" fontId="84" fillId="35" borderId="28" xfId="0" applyNumberFormat="1" applyFont="1" applyFill="1" applyBorder="1" applyAlignment="1">
      <alignment horizontal="center" vertical="center"/>
    </xf>
    <xf numFmtId="4" fontId="84" fillId="35" borderId="28" xfId="0" applyNumberFormat="1" applyFont="1" applyFill="1" applyBorder="1" applyAlignment="1">
      <alignment horizontal="right" vertical="center" readingOrder="1"/>
    </xf>
    <xf numFmtId="0" fontId="84" fillId="35" borderId="28" xfId="0" applyFont="1" applyFill="1" applyBorder="1" applyAlignment="1">
      <alignment horizontal="right" vertical="center" readingOrder="1"/>
    </xf>
    <xf numFmtId="0" fontId="84" fillId="35" borderId="28" xfId="0" applyFont="1" applyFill="1" applyBorder="1" applyAlignment="1">
      <alignment horizontal="center" vertical="center" readingOrder="1"/>
    </xf>
    <xf numFmtId="3" fontId="84" fillId="35" borderId="28" xfId="0" applyNumberFormat="1" applyFont="1" applyFill="1" applyBorder="1" applyAlignment="1">
      <alignment horizontal="right" vertical="center" readingOrder="1"/>
    </xf>
    <xf numFmtId="2" fontId="27" fillId="35" borderId="79" xfId="0" applyNumberFormat="1" applyFont="1" applyFill="1" applyBorder="1" applyAlignment="1">
      <alignment horizontal="center" vertical="center"/>
    </xf>
    <xf numFmtId="0" fontId="27" fillId="35" borderId="26" xfId="0" applyFont="1" applyFill="1" applyBorder="1" applyAlignment="1">
      <alignment horizontal="center" vertical="center"/>
    </xf>
    <xf numFmtId="0" fontId="90" fillId="64" borderId="11" xfId="0" applyFont="1" applyFill="1" applyBorder="1" applyAlignment="1">
      <alignment horizontal="center" vertical="center" wrapText="1"/>
    </xf>
    <xf numFmtId="0" fontId="90" fillId="82" borderId="79" xfId="0" applyFont="1" applyFill="1" applyBorder="1" applyAlignment="1">
      <alignment horizontal="center" vertical="center"/>
    </xf>
    <xf numFmtId="0" fontId="90" fillId="64" borderId="11" xfId="0" applyFont="1" applyFill="1" applyBorder="1" applyAlignment="1">
      <alignment horizontal="left" vertical="center"/>
    </xf>
    <xf numFmtId="0" fontId="90" fillId="0" borderId="72" xfId="0" applyFont="1" applyBorder="1"/>
    <xf numFmtId="0" fontId="27" fillId="64" borderId="72" xfId="0" applyFont="1" applyFill="1" applyBorder="1" applyAlignment="1">
      <alignment vertical="center"/>
    </xf>
    <xf numFmtId="0" fontId="0" fillId="0" borderId="72" xfId="0" applyBorder="1"/>
    <xf numFmtId="0" fontId="27" fillId="0" borderId="72" xfId="0" applyFont="1" applyBorder="1" applyAlignment="1">
      <alignment horizontal="center" vertical="center"/>
    </xf>
    <xf numFmtId="0" fontId="0" fillId="0" borderId="72" xfId="0" applyBorder="1" applyAlignment="1">
      <alignment horizontal="center"/>
    </xf>
    <xf numFmtId="0" fontId="18" fillId="0" borderId="72" xfId="0" applyFont="1" applyBorder="1" applyAlignment="1">
      <alignment horizontal="center"/>
    </xf>
    <xf numFmtId="0" fontId="27" fillId="0" borderId="72" xfId="0" applyFont="1" applyBorder="1" applyAlignment="1">
      <alignment vertical="center"/>
    </xf>
    <xf numFmtId="0" fontId="27" fillId="0" borderId="72" xfId="0" applyFont="1" applyBorder="1"/>
    <xf numFmtId="0" fontId="90" fillId="64" borderId="72" xfId="0" applyFont="1" applyFill="1" applyBorder="1" applyAlignment="1">
      <alignment horizontal="left" vertical="center"/>
    </xf>
    <xf numFmtId="0" fontId="90" fillId="0" borderId="82" xfId="0" applyFont="1" applyBorder="1" applyAlignment="1">
      <alignment horizontal="center" vertical="center"/>
    </xf>
    <xf numFmtId="164" fontId="84" fillId="34" borderId="71" xfId="0" applyNumberFormat="1" applyFont="1" applyFill="1" applyBorder="1" applyAlignment="1">
      <alignment vertical="center"/>
    </xf>
    <xf numFmtId="0" fontId="27" fillId="0" borderId="82" xfId="0" applyFont="1" applyBorder="1" applyAlignment="1">
      <alignment horizontal="center" vertical="center"/>
    </xf>
    <xf numFmtId="164" fontId="84" fillId="34" borderId="31" xfId="0" applyNumberFormat="1" applyFont="1" applyFill="1" applyBorder="1" applyAlignment="1">
      <alignment horizontal="center" vertical="center"/>
    </xf>
    <xf numFmtId="49" fontId="84" fillId="34" borderId="32" xfId="0" applyNumberFormat="1" applyFont="1" applyFill="1" applyBorder="1" applyAlignment="1">
      <alignment horizontal="center" vertical="center"/>
    </xf>
    <xf numFmtId="2" fontId="84" fillId="34" borderId="32" xfId="0" applyNumberFormat="1" applyFont="1" applyFill="1" applyBorder="1" applyAlignment="1">
      <alignment horizontal="center" vertical="center"/>
    </xf>
    <xf numFmtId="2" fontId="27" fillId="0" borderId="72" xfId="0" applyNumberFormat="1" applyFont="1" applyBorder="1" applyAlignment="1">
      <alignment horizontal="center" vertical="center"/>
    </xf>
    <xf numFmtId="2" fontId="27" fillId="0" borderId="82" xfId="0" applyNumberFormat="1" applyFont="1" applyBorder="1" applyAlignment="1">
      <alignment horizontal="center" vertical="center"/>
    </xf>
    <xf numFmtId="0" fontId="27" fillId="0" borderId="71" xfId="0" applyFont="1" applyBorder="1" applyAlignment="1">
      <alignment horizontal="center" vertical="center"/>
    </xf>
    <xf numFmtId="170" fontId="27" fillId="34" borderId="72" xfId="0" applyNumberFormat="1" applyFont="1" applyFill="1" applyBorder="1" applyAlignment="1">
      <alignment horizontal="center" vertical="center"/>
    </xf>
    <xf numFmtId="170" fontId="27" fillId="34" borderId="67" xfId="0" applyNumberFormat="1" applyFont="1" applyFill="1" applyBorder="1" applyAlignment="1">
      <alignment horizontal="center" vertical="center"/>
    </xf>
    <xf numFmtId="49" fontId="27" fillId="0" borderId="11" xfId="0" applyNumberFormat="1" applyFont="1" applyBorder="1" applyAlignment="1">
      <alignment horizontal="center" vertical="center"/>
    </xf>
    <xf numFmtId="0" fontId="0" fillId="59" borderId="0" xfId="0" applyFill="1"/>
    <xf numFmtId="0" fontId="0" fillId="59" borderId="0" xfId="0" applyFill="1" applyAlignment="1">
      <alignment wrapText="1"/>
    </xf>
    <xf numFmtId="0" fontId="16" fillId="59" borderId="0" xfId="0" applyFont="1" applyFill="1"/>
    <xf numFmtId="49" fontId="96" fillId="33" borderId="28" xfId="0" applyNumberFormat="1" applyFont="1" applyFill="1" applyBorder="1" applyAlignment="1">
      <alignment horizontal="center" vertical="center" readingOrder="1"/>
    </xf>
    <xf numFmtId="0" fontId="89" fillId="62" borderId="49" xfId="0" applyFont="1" applyFill="1" applyBorder="1" applyAlignment="1">
      <alignment horizontal="center" vertical="center" wrapText="1"/>
    </xf>
    <xf numFmtId="0" fontId="89" fillId="62" borderId="50" xfId="0" applyFont="1" applyFill="1" applyBorder="1" applyAlignment="1">
      <alignment horizontal="center" vertical="center" wrapText="1"/>
    </xf>
    <xf numFmtId="3" fontId="89" fillId="62" borderId="50" xfId="0" applyNumberFormat="1" applyFont="1" applyFill="1" applyBorder="1" applyAlignment="1">
      <alignment horizontal="center" vertical="center" wrapText="1"/>
    </xf>
    <xf numFmtId="3" fontId="89" fillId="62" borderId="51" xfId="0" applyNumberFormat="1" applyFont="1" applyFill="1" applyBorder="1" applyAlignment="1">
      <alignment horizontal="center" vertical="center" wrapText="1"/>
    </xf>
    <xf numFmtId="0" fontId="75" fillId="0" borderId="80" xfId="0" applyFont="1" applyBorder="1"/>
    <xf numFmtId="3" fontId="75" fillId="0" borderId="12" xfId="0" applyNumberFormat="1" applyFont="1" applyBorder="1" applyAlignment="1">
      <alignment horizontal="center"/>
    </xf>
    <xf numFmtId="3" fontId="75" fillId="0" borderId="57" xfId="0" applyNumberFormat="1" applyFont="1" applyBorder="1" applyAlignment="1">
      <alignment horizontal="center"/>
    </xf>
    <xf numFmtId="0" fontId="75" fillId="0" borderId="26" xfId="0" applyFont="1" applyBorder="1"/>
    <xf numFmtId="3" fontId="75" fillId="0" borderId="27" xfId="0" applyNumberFormat="1" applyFont="1" applyBorder="1" applyAlignment="1">
      <alignment horizontal="center"/>
    </xf>
    <xf numFmtId="0" fontId="75" fillId="0" borderId="58" xfId="0" applyFont="1" applyBorder="1"/>
    <xf numFmtId="0" fontId="75" fillId="0" borderId="59" xfId="0" applyFont="1" applyBorder="1"/>
    <xf numFmtId="3" fontId="75" fillId="0" borderId="59" xfId="0" applyNumberFormat="1" applyFont="1" applyBorder="1" applyAlignment="1">
      <alignment horizontal="center"/>
    </xf>
    <xf numFmtId="3" fontId="75" fillId="0" borderId="60" xfId="0" applyNumberFormat="1" applyFont="1" applyBorder="1" applyAlignment="1">
      <alignment horizontal="center"/>
    </xf>
    <xf numFmtId="0" fontId="75" fillId="58" borderId="0" xfId="0" applyFont="1" applyFill="1"/>
    <xf numFmtId="0" fontId="95" fillId="58" borderId="0" xfId="41" applyFont="1" applyFill="1"/>
    <xf numFmtId="0" fontId="80" fillId="58" borderId="0" xfId="41" applyFont="1" applyFill="1"/>
    <xf numFmtId="0" fontId="80" fillId="58" borderId="0" xfId="41" applyFont="1" applyFill="1" applyAlignment="1">
      <alignment horizontal="center"/>
    </xf>
    <xf numFmtId="0" fontId="28" fillId="58" borderId="0" xfId="41" applyFont="1" applyFill="1" applyAlignment="1">
      <alignment horizontal="center"/>
    </xf>
    <xf numFmtId="0" fontId="28" fillId="58" borderId="0" xfId="41" applyFont="1" applyFill="1" applyAlignment="1">
      <alignment horizontal="left"/>
    </xf>
    <xf numFmtId="0" fontId="27" fillId="58" borderId="0" xfId="41" applyFont="1" applyFill="1" applyAlignment="1">
      <alignment horizontal="center"/>
    </xf>
    <xf numFmtId="0" fontId="80" fillId="0" borderId="0" xfId="41" applyFont="1" applyFill="1" applyAlignment="1">
      <alignment horizontal="center"/>
    </xf>
    <xf numFmtId="0" fontId="28" fillId="0" borderId="0" xfId="41" applyFont="1" applyFill="1" applyAlignment="1">
      <alignment horizontal="center"/>
    </xf>
    <xf numFmtId="0" fontId="28" fillId="0" borderId="0" xfId="41" applyFont="1" applyFill="1" applyAlignment="1">
      <alignment horizontal="left"/>
    </xf>
    <xf numFmtId="0" fontId="27" fillId="0" borderId="0" xfId="41" applyFont="1" applyFill="1" applyAlignment="1">
      <alignment horizontal="center"/>
    </xf>
    <xf numFmtId="0" fontId="90" fillId="0" borderId="11" xfId="0" applyFont="1" applyFill="1" applyBorder="1" applyAlignment="1">
      <alignment vertical="center"/>
    </xf>
    <xf numFmtId="0" fontId="27" fillId="0" borderId="11" xfId="0" applyFont="1" applyFill="1" applyBorder="1" applyAlignment="1">
      <alignment vertical="center"/>
    </xf>
    <xf numFmtId="0" fontId="102" fillId="0" borderId="11" xfId="0" applyFont="1" applyFill="1" applyBorder="1" applyAlignment="1">
      <alignment vertical="center"/>
    </xf>
    <xf numFmtId="0" fontId="102" fillId="0" borderId="11" xfId="0" applyFont="1" applyFill="1" applyBorder="1" applyAlignment="1">
      <alignment horizontal="center" vertical="center"/>
    </xf>
    <xf numFmtId="0" fontId="26" fillId="0" borderId="11" xfId="0" applyFont="1" applyFill="1" applyBorder="1" applyAlignment="1">
      <alignment horizontal="center" vertical="center"/>
    </xf>
    <xf numFmtId="0" fontId="75" fillId="0" borderId="11" xfId="38314" quotePrefix="1" applyFont="1" applyFill="1" applyBorder="1" applyAlignment="1">
      <alignment horizontal="center" vertical="center"/>
    </xf>
    <xf numFmtId="0" fontId="90" fillId="0" borderId="11" xfId="0" applyFont="1" applyFill="1" applyBorder="1"/>
    <xf numFmtId="2" fontId="92" fillId="0" borderId="11" xfId="0" applyNumberFormat="1" applyFont="1" applyFill="1" applyBorder="1" applyAlignment="1">
      <alignment horizontal="center" vertical="center"/>
    </xf>
    <xf numFmtId="0" fontId="75" fillId="81" borderId="0" xfId="0" applyFont="1" applyFill="1"/>
    <xf numFmtId="0" fontId="90" fillId="81" borderId="11" xfId="0" applyFont="1" applyFill="1" applyBorder="1"/>
    <xf numFmtId="2" fontId="27" fillId="81" borderId="11" xfId="0" applyNumberFormat="1" applyFont="1" applyFill="1" applyBorder="1" applyAlignment="1">
      <alignment horizontal="center" vertical="center"/>
    </xf>
    <xf numFmtId="3" fontId="75" fillId="81" borderId="0" xfId="0" applyNumberFormat="1" applyFont="1" applyFill="1" applyBorder="1" applyAlignment="1">
      <alignment horizontal="center"/>
    </xf>
    <xf numFmtId="49" fontId="29" fillId="33" borderId="43" xfId="41" applyNumberFormat="1" applyFont="1" applyFill="1" applyBorder="1" applyAlignment="1">
      <alignment horizontal="center"/>
    </xf>
    <xf numFmtId="49" fontId="29" fillId="33" borderId="44" xfId="41" applyNumberFormat="1" applyFont="1" applyFill="1" applyBorder="1" applyAlignment="1">
      <alignment horizontal="center"/>
    </xf>
    <xf numFmtId="49" fontId="29" fillId="33" borderId="44" xfId="41" applyNumberFormat="1" applyFont="1" applyFill="1" applyBorder="1" applyAlignment="1">
      <alignment horizontal="left"/>
    </xf>
    <xf numFmtId="3" fontId="29" fillId="33" borderId="44" xfId="41" applyNumberFormat="1" applyFont="1" applyFill="1" applyBorder="1" applyAlignment="1">
      <alignment horizontal="center"/>
    </xf>
    <xf numFmtId="0" fontId="29" fillId="33" borderId="44" xfId="41" applyNumberFormat="1" applyFont="1" applyFill="1" applyBorder="1" applyAlignment="1">
      <alignment horizontal="center"/>
    </xf>
    <xf numFmtId="2" fontId="29" fillId="33" borderId="44" xfId="41" applyNumberFormat="1" applyFont="1" applyFill="1" applyBorder="1" applyAlignment="1">
      <alignment horizontal="center"/>
    </xf>
    <xf numFmtId="0" fontId="29" fillId="33" borderId="44" xfId="41" applyNumberFormat="1" applyFont="1" applyFill="1" applyBorder="1" applyAlignment="1">
      <alignment horizontal="left"/>
    </xf>
    <xf numFmtId="0" fontId="29" fillId="35" borderId="44" xfId="41" applyFont="1" applyFill="1" applyBorder="1" applyAlignment="1">
      <alignment horizontal="center"/>
    </xf>
    <xf numFmtId="164" fontId="29" fillId="33" borderId="44" xfId="41" applyNumberFormat="1" applyFont="1" applyFill="1" applyBorder="1" applyAlignment="1">
      <alignment horizontal="center" vertical="center"/>
    </xf>
    <xf numFmtId="0" fontId="29" fillId="35" borderId="75" xfId="41" applyFont="1" applyFill="1" applyBorder="1" applyAlignment="1">
      <alignment horizontal="center"/>
    </xf>
    <xf numFmtId="3" fontId="29" fillId="0" borderId="78" xfId="41" applyNumberFormat="1" applyFont="1" applyFill="1" applyBorder="1" applyAlignment="1">
      <alignment horizontal="center" vertical="center"/>
    </xf>
    <xf numFmtId="3" fontId="89" fillId="69" borderId="44" xfId="38310" applyNumberFormat="1" applyFont="1" applyFill="1" applyBorder="1" applyAlignment="1">
      <alignment horizontal="center" vertical="center" wrapText="1"/>
    </xf>
    <xf numFmtId="3" fontId="89" fillId="64" borderId="44" xfId="38310" applyNumberFormat="1" applyFont="1" applyFill="1" applyBorder="1" applyAlignment="1">
      <alignment horizontal="center" vertical="center" wrapText="1"/>
    </xf>
    <xf numFmtId="3" fontId="89" fillId="65" borderId="44" xfId="38310" applyNumberFormat="1" applyFont="1" applyFill="1" applyBorder="1" applyAlignment="1">
      <alignment horizontal="center" vertical="center" wrapText="1"/>
    </xf>
    <xf numFmtId="3" fontId="89" fillId="66" borderId="44" xfId="38310" applyNumberFormat="1" applyFont="1" applyFill="1" applyBorder="1" applyAlignment="1">
      <alignment horizontal="center" vertical="center" wrapText="1"/>
    </xf>
    <xf numFmtId="3" fontId="89" fillId="67" borderId="44" xfId="38310" applyNumberFormat="1" applyFont="1" applyFill="1" applyBorder="1" applyAlignment="1">
      <alignment horizontal="center" vertical="center" wrapText="1"/>
    </xf>
    <xf numFmtId="3" fontId="89" fillId="67" borderId="45" xfId="38310" applyNumberFormat="1" applyFont="1" applyFill="1" applyBorder="1" applyAlignment="1">
      <alignment horizontal="center" vertical="center" wrapText="1"/>
    </xf>
    <xf numFmtId="164" fontId="97" fillId="0" borderId="11" xfId="0" applyNumberFormat="1" applyFont="1" applyFill="1" applyBorder="1" applyAlignment="1">
      <alignment horizontal="center" vertical="center"/>
    </xf>
    <xf numFmtId="164" fontId="26" fillId="0" borderId="11" xfId="0" applyNumberFormat="1" applyFont="1" applyFill="1" applyBorder="1" applyAlignment="1">
      <alignment horizontal="center" vertical="center"/>
    </xf>
    <xf numFmtId="2" fontId="97" fillId="0" borderId="11" xfId="0" applyNumberFormat="1" applyFont="1" applyFill="1" applyBorder="1" applyAlignment="1">
      <alignment horizontal="center" vertical="center"/>
    </xf>
    <xf numFmtId="0" fontId="75" fillId="0" borderId="11" xfId="0" applyFont="1" applyFill="1" applyBorder="1" applyAlignment="1">
      <alignment vertical="center"/>
    </xf>
    <xf numFmtId="0" fontId="75" fillId="0" borderId="11" xfId="0" applyFont="1" applyFill="1" applyBorder="1" applyAlignment="1">
      <alignment horizontal="center" vertical="center"/>
    </xf>
    <xf numFmtId="0" fontId="75" fillId="81" borderId="11" xfId="0" applyFont="1" applyFill="1" applyBorder="1"/>
    <xf numFmtId="0" fontId="75" fillId="81" borderId="11" xfId="0" applyFont="1" applyFill="1" applyBorder="1" applyAlignment="1">
      <alignment horizontal="center"/>
    </xf>
    <xf numFmtId="164" fontId="27" fillId="0" borderId="11" xfId="38304" applyNumberFormat="1" applyFont="1" applyFill="1" applyBorder="1" applyAlignment="1">
      <alignment horizontal="center" vertical="center"/>
    </xf>
    <xf numFmtId="0" fontId="75" fillId="0" borderId="26" xfId="0" applyFont="1" applyFill="1" applyBorder="1"/>
    <xf numFmtId="3" fontId="75" fillId="0" borderId="27" xfId="0" applyNumberFormat="1" applyFont="1" applyFill="1" applyBorder="1" applyAlignment="1">
      <alignment horizontal="center"/>
    </xf>
    <xf numFmtId="0" fontId="0" fillId="0" borderId="0" xfId="0" quotePrefix="1" applyFill="1"/>
    <xf numFmtId="0" fontId="0" fillId="0" borderId="0" xfId="0" quotePrefix="1" applyNumberFormat="1" applyFill="1"/>
    <xf numFmtId="0" fontId="0" fillId="0" borderId="0" xfId="0" applyFill="1"/>
    <xf numFmtId="49" fontId="96" fillId="0" borderId="28" xfId="0" applyNumberFormat="1" applyFont="1" applyFill="1" applyBorder="1" applyAlignment="1">
      <alignment horizontal="left" vertical="center" readingOrder="1"/>
    </xf>
    <xf numFmtId="164" fontId="96" fillId="0" borderId="28" xfId="0" applyNumberFormat="1" applyFont="1" applyFill="1" applyBorder="1" applyAlignment="1">
      <alignment horizontal="right" vertical="center" readingOrder="1"/>
    </xf>
    <xf numFmtId="0" fontId="96" fillId="0" borderId="28" xfId="0" applyFont="1" applyFill="1" applyBorder="1" applyAlignment="1">
      <alignment horizontal="right" vertical="center" readingOrder="1"/>
    </xf>
    <xf numFmtId="2" fontId="96" fillId="0" borderId="28" xfId="0" applyNumberFormat="1" applyFont="1" applyFill="1" applyBorder="1" applyAlignment="1">
      <alignment horizontal="right" vertical="center" readingOrder="1"/>
    </xf>
    <xf numFmtId="167" fontId="96" fillId="0" borderId="28" xfId="0" applyNumberFormat="1" applyFont="1" applyFill="1" applyBorder="1" applyAlignment="1">
      <alignment horizontal="center" vertical="center" readingOrder="1"/>
    </xf>
    <xf numFmtId="0" fontId="96" fillId="0" borderId="28" xfId="0" applyFont="1" applyFill="1" applyBorder="1" applyAlignment="1">
      <alignment horizontal="left" vertical="center" readingOrder="1"/>
    </xf>
    <xf numFmtId="168" fontId="96" fillId="0" borderId="28" xfId="0" applyNumberFormat="1" applyFont="1" applyFill="1" applyBorder="1" applyAlignment="1">
      <alignment horizontal="right" vertical="center" readingOrder="1"/>
    </xf>
    <xf numFmtId="4" fontId="96" fillId="0" borderId="28" xfId="0" applyNumberFormat="1" applyFont="1" applyFill="1" applyBorder="1" applyAlignment="1">
      <alignment horizontal="right" vertical="center" readingOrder="1"/>
    </xf>
    <xf numFmtId="3" fontId="96" fillId="0" borderId="28" xfId="0" applyNumberFormat="1" applyFont="1" applyFill="1" applyBorder="1" applyAlignment="1">
      <alignment horizontal="right" vertical="center" readingOrder="1"/>
    </xf>
    <xf numFmtId="2" fontId="75" fillId="0" borderId="0" xfId="0" applyNumberFormat="1" applyFont="1"/>
    <xf numFmtId="49" fontId="75" fillId="81" borderId="11" xfId="0" applyNumberFormat="1" applyFont="1" applyFill="1" applyBorder="1" applyAlignment="1">
      <alignment horizontal="center"/>
    </xf>
    <xf numFmtId="0" fontId="75" fillId="81" borderId="11" xfId="38304" quotePrefix="1" applyFont="1" applyFill="1" applyBorder="1" applyAlignment="1">
      <alignment horizontal="center" vertical="center"/>
    </xf>
    <xf numFmtId="0" fontId="75" fillId="81" borderId="11" xfId="0" applyNumberFormat="1" applyFont="1" applyFill="1" applyBorder="1" applyAlignment="1">
      <alignment horizontal="center"/>
    </xf>
    <xf numFmtId="0" fontId="0" fillId="84" borderId="0" xfId="0" applyFill="1" applyAlignment="1" applyProtection="1">
      <alignment horizontal="center"/>
      <protection hidden="1"/>
    </xf>
    <xf numFmtId="0" fontId="0" fillId="84" borderId="0" xfId="0" applyFill="1" applyProtection="1">
      <protection hidden="1"/>
    </xf>
    <xf numFmtId="0" fontId="107" fillId="85" borderId="0" xfId="0" applyFont="1" applyFill="1" applyProtection="1">
      <protection hidden="1"/>
    </xf>
    <xf numFmtId="0" fontId="107" fillId="85" borderId="0" xfId="0" applyFont="1" applyFill="1" applyAlignment="1">
      <alignment horizontal="right"/>
    </xf>
    <xf numFmtId="14" fontId="107" fillId="85" borderId="0" xfId="0" applyNumberFormat="1" applyFont="1" applyFill="1" applyAlignment="1">
      <alignment horizontal="left"/>
    </xf>
    <xf numFmtId="0" fontId="107" fillId="85" borderId="0" xfId="0" applyFont="1" applyFill="1" applyAlignment="1" applyProtection="1">
      <alignment horizontal="right"/>
      <protection hidden="1"/>
    </xf>
    <xf numFmtId="14" fontId="107" fillId="85" borderId="0" xfId="0" applyNumberFormat="1" applyFont="1" applyFill="1" applyAlignment="1" applyProtection="1">
      <alignment horizontal="center"/>
      <protection hidden="1"/>
    </xf>
    <xf numFmtId="0" fontId="107" fillId="85" borderId="0" xfId="0" applyFont="1" applyFill="1" applyAlignment="1" applyProtection="1">
      <alignment horizontal="left" indent="1"/>
      <protection hidden="1"/>
    </xf>
    <xf numFmtId="0" fontId="108" fillId="85" borderId="0" xfId="0" applyFont="1" applyFill="1" applyAlignment="1" applyProtection="1">
      <alignment horizontal="left"/>
      <protection hidden="1"/>
    </xf>
    <xf numFmtId="0" fontId="108" fillId="85" borderId="0" xfId="0" applyFont="1" applyFill="1" applyProtection="1">
      <protection hidden="1"/>
    </xf>
    <xf numFmtId="14" fontId="108" fillId="85" borderId="0" xfId="0" applyNumberFormat="1" applyFont="1" applyFill="1" applyProtection="1">
      <protection hidden="1"/>
    </xf>
    <xf numFmtId="49" fontId="108" fillId="85" borderId="0" xfId="0" applyNumberFormat="1" applyFont="1" applyFill="1" applyAlignment="1" applyProtection="1">
      <alignment horizontal="left"/>
      <protection hidden="1"/>
    </xf>
    <xf numFmtId="0" fontId="109" fillId="84" borderId="0" xfId="0" applyFont="1" applyFill="1" applyProtection="1">
      <protection hidden="1"/>
    </xf>
    <xf numFmtId="0" fontId="110" fillId="84" borderId="0" xfId="0" applyFont="1" applyFill="1" applyProtection="1">
      <protection hidden="1"/>
    </xf>
    <xf numFmtId="0" fontId="110" fillId="84" borderId="0" xfId="0" applyFont="1" applyFill="1" applyAlignment="1" applyProtection="1">
      <alignment horizontal="right"/>
      <protection hidden="1"/>
    </xf>
    <xf numFmtId="0" fontId="111" fillId="85" borderId="0" xfId="0" applyFont="1" applyFill="1" applyProtection="1">
      <protection hidden="1"/>
    </xf>
    <xf numFmtId="0" fontId="111" fillId="85" borderId="0" xfId="0" applyFont="1" applyFill="1" applyAlignment="1">
      <alignment horizontal="right"/>
    </xf>
    <xf numFmtId="0" fontId="107" fillId="85" borderId="0" xfId="0" applyFont="1" applyFill="1" applyAlignment="1" applyProtection="1">
      <alignment horizontal="left" indent="2"/>
      <protection hidden="1"/>
    </xf>
    <xf numFmtId="0" fontId="108" fillId="85" borderId="0" xfId="0" applyFont="1" applyFill="1" applyAlignment="1" applyProtection="1">
      <alignment vertical="center"/>
      <protection hidden="1"/>
    </xf>
    <xf numFmtId="0" fontId="113" fillId="84" borderId="0" xfId="0" applyFont="1" applyFill="1" applyProtection="1">
      <protection hidden="1"/>
    </xf>
    <xf numFmtId="0" fontId="110" fillId="88" borderId="87" xfId="0" applyFont="1" applyFill="1" applyBorder="1" applyProtection="1">
      <protection hidden="1"/>
    </xf>
    <xf numFmtId="0" fontId="110" fillId="88" borderId="0" xfId="0" applyFont="1" applyFill="1" applyProtection="1">
      <protection hidden="1"/>
    </xf>
    <xf numFmtId="0" fontId="110" fillId="88" borderId="88" xfId="0" applyFont="1" applyFill="1" applyBorder="1" applyProtection="1">
      <protection hidden="1"/>
    </xf>
    <xf numFmtId="0" fontId="110" fillId="88" borderId="87" xfId="0" applyFont="1" applyFill="1" applyBorder="1" applyAlignment="1" applyProtection="1">
      <alignment horizontal="center"/>
      <protection hidden="1"/>
    </xf>
    <xf numFmtId="0" fontId="110" fillId="88" borderId="88" xfId="0" applyFont="1" applyFill="1" applyBorder="1" applyAlignment="1" applyProtection="1">
      <alignment horizontal="center"/>
      <protection hidden="1"/>
    </xf>
    <xf numFmtId="0" fontId="113" fillId="84" borderId="87" xfId="0" applyFont="1" applyFill="1" applyBorder="1" applyProtection="1">
      <protection hidden="1"/>
    </xf>
    <xf numFmtId="0" fontId="113" fillId="84" borderId="0" xfId="0" applyFont="1" applyFill="1" applyAlignment="1" applyProtection="1">
      <alignment horizontal="center"/>
      <protection hidden="1"/>
    </xf>
    <xf numFmtId="49" fontId="114" fillId="84" borderId="87" xfId="0" applyNumberFormat="1" applyFont="1" applyFill="1" applyBorder="1" applyAlignment="1" applyProtection="1">
      <alignment horizontal="center"/>
      <protection hidden="1"/>
    </xf>
    <xf numFmtId="49" fontId="114" fillId="84" borderId="88" xfId="0" applyNumberFormat="1" applyFont="1" applyFill="1" applyBorder="1" applyAlignment="1" applyProtection="1">
      <alignment horizontal="center"/>
      <protection hidden="1"/>
    </xf>
    <xf numFmtId="0" fontId="115" fillId="84" borderId="0" xfId="0" applyFont="1" applyFill="1" applyProtection="1">
      <protection hidden="1"/>
    </xf>
    <xf numFmtId="0" fontId="115" fillId="84" borderId="87" xfId="0" applyFont="1" applyFill="1" applyBorder="1" applyProtection="1">
      <protection hidden="1"/>
    </xf>
    <xf numFmtId="0" fontId="115" fillId="84" borderId="0" xfId="0" applyFont="1" applyFill="1" applyAlignment="1" applyProtection="1">
      <alignment horizontal="center"/>
      <protection hidden="1"/>
    </xf>
    <xf numFmtId="0" fontId="115" fillId="84" borderId="89" xfId="0" applyFont="1" applyFill="1" applyBorder="1" applyAlignment="1" applyProtection="1">
      <alignment horizontal="center"/>
      <protection hidden="1"/>
    </xf>
    <xf numFmtId="0" fontId="115" fillId="84" borderId="62" xfId="0" applyFont="1" applyFill="1" applyBorder="1" applyAlignment="1" applyProtection="1">
      <alignment horizontal="center"/>
      <protection hidden="1"/>
    </xf>
    <xf numFmtId="0" fontId="115" fillId="84" borderId="90" xfId="0" applyFont="1" applyFill="1" applyBorder="1" applyAlignment="1" applyProtection="1">
      <alignment horizontal="center"/>
      <protection hidden="1"/>
    </xf>
    <xf numFmtId="0" fontId="115" fillId="84" borderId="87" xfId="0" applyFont="1" applyFill="1" applyBorder="1" applyAlignment="1" applyProtection="1">
      <alignment horizontal="center"/>
      <protection hidden="1"/>
    </xf>
    <xf numFmtId="0" fontId="115" fillId="84" borderId="91" xfId="0" applyFont="1" applyFill="1" applyBorder="1" applyAlignment="1" applyProtection="1">
      <alignment horizontal="center"/>
      <protection hidden="1"/>
    </xf>
    <xf numFmtId="0" fontId="115" fillId="84" borderId="92" xfId="0" applyFont="1" applyFill="1" applyBorder="1" applyAlignment="1" applyProtection="1">
      <alignment horizontal="center"/>
      <protection hidden="1"/>
    </xf>
    <xf numFmtId="0" fontId="114" fillId="84" borderId="93" xfId="0" applyFont="1" applyFill="1" applyBorder="1" applyProtection="1">
      <protection hidden="1"/>
    </xf>
    <xf numFmtId="0" fontId="114" fillId="84" borderId="94" xfId="0" applyFont="1" applyFill="1" applyBorder="1" applyAlignment="1" applyProtection="1">
      <alignment horizontal="left" indent="1"/>
      <protection hidden="1"/>
    </xf>
    <xf numFmtId="0" fontId="114" fillId="84" borderId="95" xfId="0" applyFont="1" applyFill="1" applyBorder="1" applyProtection="1">
      <protection hidden="1"/>
    </xf>
    <xf numFmtId="0" fontId="114" fillId="84" borderId="96" xfId="0" applyFont="1" applyFill="1" applyBorder="1" applyAlignment="1" applyProtection="1">
      <alignment horizontal="center"/>
      <protection hidden="1"/>
    </xf>
    <xf numFmtId="0" fontId="114" fillId="84" borderId="97" xfId="0" applyFont="1" applyFill="1" applyBorder="1" applyAlignment="1" applyProtection="1">
      <alignment horizontal="center"/>
      <protection hidden="1"/>
    </xf>
    <xf numFmtId="0" fontId="114" fillId="84" borderId="93" xfId="0" applyFont="1" applyFill="1" applyBorder="1" applyAlignment="1" applyProtection="1">
      <alignment horizontal="center"/>
      <protection hidden="1"/>
    </xf>
    <xf numFmtId="0" fontId="114" fillId="84" borderId="98" xfId="0" applyFont="1" applyFill="1" applyBorder="1" applyAlignment="1" applyProtection="1">
      <alignment horizontal="center"/>
      <protection hidden="1"/>
    </xf>
    <xf numFmtId="0" fontId="114" fillId="84" borderId="99" xfId="0" applyFont="1" applyFill="1" applyBorder="1" applyAlignment="1" applyProtection="1">
      <alignment horizontal="center"/>
      <protection hidden="1"/>
    </xf>
    <xf numFmtId="0" fontId="114" fillId="84" borderId="100" xfId="0" applyFont="1" applyFill="1" applyBorder="1" applyAlignment="1" applyProtection="1">
      <alignment horizontal="center"/>
      <protection hidden="1"/>
    </xf>
    <xf numFmtId="0" fontId="114" fillId="84" borderId="101" xfId="0" applyFont="1" applyFill="1" applyBorder="1" applyAlignment="1" applyProtection="1">
      <alignment horizontal="center"/>
      <protection hidden="1"/>
    </xf>
    <xf numFmtId="0" fontId="114" fillId="84" borderId="102" xfId="0" applyFont="1" applyFill="1" applyBorder="1" applyAlignment="1" applyProtection="1">
      <alignment horizontal="center"/>
      <protection hidden="1"/>
    </xf>
    <xf numFmtId="0" fontId="116" fillId="84" borderId="0" xfId="0" applyFont="1" applyFill="1" applyAlignment="1" applyProtection="1">
      <alignment horizontal="center"/>
      <protection hidden="1"/>
    </xf>
    <xf numFmtId="0" fontId="112" fillId="85" borderId="0" xfId="0" applyFont="1" applyFill="1" applyAlignment="1" applyProtection="1">
      <alignment horizontal="left" vertical="top" wrapText="1"/>
      <protection hidden="1"/>
    </xf>
    <xf numFmtId="0" fontId="116" fillId="84" borderId="0" xfId="0" applyFont="1" applyFill="1" applyAlignment="1" applyProtection="1">
      <alignment vertical="top" wrapText="1"/>
      <protection hidden="1"/>
    </xf>
    <xf numFmtId="49" fontId="112" fillId="85" borderId="104" xfId="0" applyNumberFormat="1" applyFont="1" applyFill="1" applyBorder="1" applyAlignment="1" applyProtection="1">
      <alignment horizontal="center" vertical="top" wrapText="1"/>
      <protection hidden="1"/>
    </xf>
    <xf numFmtId="0" fontId="112" fillId="85" borderId="105" xfId="0" applyFont="1" applyFill="1" applyBorder="1" applyAlignment="1" applyProtection="1">
      <alignment horizontal="center" vertical="top" wrapText="1"/>
      <protection hidden="1"/>
    </xf>
    <xf numFmtId="0" fontId="112" fillId="85" borderId="106" xfId="0" applyFont="1" applyFill="1" applyBorder="1" applyAlignment="1" applyProtection="1">
      <alignment horizontal="center" vertical="top" wrapText="1"/>
      <protection hidden="1"/>
    </xf>
    <xf numFmtId="0" fontId="112" fillId="85" borderId="107" xfId="0" applyFont="1" applyFill="1" applyBorder="1" applyAlignment="1" applyProtection="1">
      <alignment horizontal="center" vertical="top"/>
      <protection hidden="1"/>
    </xf>
    <xf numFmtId="0" fontId="112" fillId="85" borderId="108" xfId="0" applyFont="1" applyFill="1" applyBorder="1" applyAlignment="1" applyProtection="1">
      <alignment horizontal="center" vertical="top"/>
      <protection hidden="1"/>
    </xf>
    <xf numFmtId="0" fontId="112" fillId="85" borderId="106" xfId="0" applyFont="1" applyFill="1" applyBorder="1" applyAlignment="1" applyProtection="1">
      <alignment horizontal="center" vertical="top"/>
      <protection hidden="1"/>
    </xf>
    <xf numFmtId="0" fontId="112" fillId="85" borderId="109" xfId="0" applyFont="1" applyFill="1" applyBorder="1" applyAlignment="1" applyProtection="1">
      <alignment horizontal="center" vertical="top"/>
      <protection hidden="1"/>
    </xf>
    <xf numFmtId="0" fontId="112" fillId="85" borderId="104" xfId="0" applyFont="1" applyFill="1" applyBorder="1" applyAlignment="1" applyProtection="1">
      <alignment horizontal="center" vertical="top"/>
      <protection hidden="1"/>
    </xf>
    <xf numFmtId="0" fontId="112" fillId="85" borderId="110" xfId="0" applyFont="1" applyFill="1" applyBorder="1" applyAlignment="1" applyProtection="1">
      <alignment horizontal="center" vertical="top"/>
      <protection hidden="1"/>
    </xf>
    <xf numFmtId="0" fontId="112" fillId="85" borderId="111" xfId="0" applyFont="1" applyFill="1" applyBorder="1" applyAlignment="1" applyProtection="1">
      <alignment horizontal="center" vertical="top"/>
      <protection hidden="1"/>
    </xf>
    <xf numFmtId="0" fontId="112" fillId="85" borderId="103" xfId="0" applyNumberFormat="1" applyFont="1" applyFill="1" applyBorder="1" applyAlignment="1" applyProtection="1">
      <alignment horizontal="left" vertical="top" wrapText="1"/>
      <protection hidden="1"/>
    </xf>
    <xf numFmtId="0" fontId="116" fillId="84" borderId="0" xfId="0" applyFont="1" applyFill="1" applyAlignment="1" applyProtection="1">
      <alignment horizontal="center" vertical="top"/>
      <protection hidden="1"/>
    </xf>
    <xf numFmtId="49" fontId="112" fillId="85" borderId="0" xfId="0" applyNumberFormat="1" applyFont="1" applyFill="1" applyAlignment="1">
      <alignment horizontal="left" vertical="top" wrapText="1"/>
    </xf>
    <xf numFmtId="0" fontId="116" fillId="84" borderId="0" xfId="0" applyFont="1" applyFill="1" applyAlignment="1" applyProtection="1">
      <alignment vertical="top"/>
      <protection hidden="1"/>
    </xf>
    <xf numFmtId="49" fontId="112" fillId="85" borderId="104" xfId="0" applyNumberFormat="1" applyFont="1" applyFill="1" applyBorder="1" applyAlignment="1">
      <alignment horizontal="center" vertical="top"/>
    </xf>
    <xf numFmtId="49" fontId="112" fillId="85" borderId="105" xfId="0" applyNumberFormat="1" applyFont="1" applyFill="1" applyBorder="1" applyAlignment="1">
      <alignment horizontal="center" vertical="top" wrapText="1"/>
    </xf>
    <xf numFmtId="49" fontId="112" fillId="85" borderId="106" xfId="0" applyNumberFormat="1" applyFont="1" applyFill="1" applyBorder="1" applyAlignment="1">
      <alignment horizontal="center" vertical="top" wrapText="1"/>
    </xf>
    <xf numFmtId="49" fontId="112" fillId="85" borderId="107" xfId="0" applyNumberFormat="1" applyFont="1" applyFill="1" applyBorder="1" applyAlignment="1">
      <alignment horizontal="center" vertical="top"/>
    </xf>
    <xf numFmtId="49" fontId="112" fillId="85" borderId="108" xfId="0" applyNumberFormat="1" applyFont="1" applyFill="1" applyBorder="1" applyAlignment="1">
      <alignment horizontal="center" vertical="top"/>
    </xf>
    <xf numFmtId="49" fontId="112" fillId="85" borderId="106" xfId="0" applyNumberFormat="1" applyFont="1" applyFill="1" applyBorder="1" applyAlignment="1">
      <alignment horizontal="center" vertical="top"/>
    </xf>
    <xf numFmtId="49" fontId="112" fillId="85" borderId="109" xfId="0" applyNumberFormat="1" applyFont="1" applyFill="1" applyBorder="1" applyAlignment="1">
      <alignment horizontal="center" vertical="top"/>
    </xf>
    <xf numFmtId="49" fontId="112" fillId="85" borderId="110" xfId="0" applyNumberFormat="1" applyFont="1" applyFill="1" applyBorder="1" applyAlignment="1">
      <alignment horizontal="center" vertical="top"/>
    </xf>
    <xf numFmtId="49" fontId="112" fillId="85" borderId="104" xfId="0" applyNumberFormat="1" applyFont="1" applyFill="1" applyBorder="1" applyAlignment="1">
      <alignment horizontal="center"/>
    </xf>
    <xf numFmtId="49" fontId="112" fillId="85" borderId="111" xfId="0" applyNumberFormat="1" applyFont="1" applyFill="1" applyBorder="1" applyAlignment="1">
      <alignment horizontal="center"/>
    </xf>
    <xf numFmtId="0" fontId="0" fillId="0" borderId="0" xfId="0" applyProtection="1">
      <protection hidden="1"/>
    </xf>
    <xf numFmtId="49" fontId="112" fillId="85" borderId="112" xfId="0" applyNumberFormat="1" applyFont="1" applyFill="1" applyBorder="1" applyAlignment="1">
      <alignment horizontal="left" vertical="top" wrapText="1"/>
    </xf>
    <xf numFmtId="49" fontId="112" fillId="85" borderId="113" xfId="0" applyNumberFormat="1" applyFont="1" applyFill="1" applyBorder="1" applyAlignment="1">
      <alignment horizontal="left" vertical="top" wrapText="1"/>
    </xf>
    <xf numFmtId="0" fontId="0" fillId="84" borderId="0" xfId="0" applyFill="1" applyAlignment="1" applyProtection="1">
      <alignment vertical="top"/>
      <protection hidden="1"/>
    </xf>
    <xf numFmtId="49" fontId="112" fillId="85" borderId="114" xfId="0" applyNumberFormat="1" applyFont="1" applyFill="1" applyBorder="1" applyAlignment="1">
      <alignment horizontal="center" vertical="top"/>
    </xf>
    <xf numFmtId="49" fontId="112" fillId="85" borderId="115" xfId="0" applyNumberFormat="1" applyFont="1" applyFill="1" applyBorder="1" applyAlignment="1">
      <alignment horizontal="center" vertical="top" wrapText="1"/>
    </xf>
    <xf numFmtId="49" fontId="112" fillId="85" borderId="112" xfId="0" applyNumberFormat="1" applyFont="1" applyFill="1" applyBorder="1" applyAlignment="1">
      <alignment horizontal="center" vertical="top" wrapText="1"/>
    </xf>
    <xf numFmtId="49" fontId="112" fillId="85" borderId="116" xfId="0" applyNumberFormat="1" applyFont="1" applyFill="1" applyBorder="1" applyAlignment="1">
      <alignment horizontal="center" vertical="top"/>
    </xf>
    <xf numFmtId="49" fontId="112" fillId="85" borderId="117" xfId="0" applyNumberFormat="1" applyFont="1" applyFill="1" applyBorder="1" applyAlignment="1">
      <alignment horizontal="center" vertical="top"/>
    </xf>
    <xf numFmtId="49" fontId="112" fillId="85" borderId="112" xfId="0" applyNumberFormat="1" applyFont="1" applyFill="1" applyBorder="1" applyAlignment="1">
      <alignment horizontal="center" vertical="top"/>
    </xf>
    <xf numFmtId="49" fontId="112" fillId="85" borderId="118" xfId="0" applyNumberFormat="1" applyFont="1" applyFill="1" applyBorder="1" applyAlignment="1">
      <alignment horizontal="center" vertical="top"/>
    </xf>
    <xf numFmtId="49" fontId="112" fillId="85" borderId="119" xfId="0" applyNumberFormat="1" applyFont="1" applyFill="1" applyBorder="1" applyAlignment="1">
      <alignment horizontal="center" vertical="top"/>
    </xf>
    <xf numFmtId="49" fontId="112" fillId="85" borderId="114" xfId="0" applyNumberFormat="1" applyFont="1" applyFill="1" applyBorder="1" applyAlignment="1">
      <alignment horizontal="center"/>
    </xf>
    <xf numFmtId="49" fontId="112" fillId="85" borderId="120" xfId="0" applyNumberFormat="1" applyFont="1" applyFill="1" applyBorder="1" applyAlignment="1">
      <alignment horizontal="center"/>
    </xf>
    <xf numFmtId="0" fontId="23" fillId="89" borderId="0" xfId="38307" applyFill="1" applyAlignment="1" applyProtection="1">
      <alignment horizontal="center"/>
      <protection hidden="1"/>
    </xf>
    <xf numFmtId="0" fontId="23" fillId="89" borderId="0" xfId="38307" applyFill="1" applyProtection="1">
      <protection hidden="1"/>
    </xf>
    <xf numFmtId="0" fontId="23" fillId="0" borderId="0" xfId="38307" applyProtection="1">
      <protection hidden="1"/>
    </xf>
    <xf numFmtId="0" fontId="117" fillId="90" borderId="0" xfId="38307" applyFont="1" applyFill="1" applyProtection="1">
      <protection hidden="1"/>
    </xf>
    <xf numFmtId="0" fontId="23" fillId="90" borderId="0" xfId="38307" applyFill="1" applyProtection="1">
      <protection hidden="1"/>
    </xf>
    <xf numFmtId="0" fontId="23" fillId="90" borderId="0" xfId="38307" applyFill="1" applyAlignment="1" applyProtection="1">
      <alignment horizontal="left"/>
      <protection hidden="1"/>
    </xf>
    <xf numFmtId="0" fontId="117" fillId="90" borderId="0" xfId="38307" applyFont="1" applyFill="1" applyAlignment="1">
      <alignment horizontal="left"/>
    </xf>
    <xf numFmtId="14" fontId="23" fillId="90" borderId="0" xfId="38307" applyNumberFormat="1" applyFill="1" applyAlignment="1">
      <alignment horizontal="left"/>
    </xf>
    <xf numFmtId="0" fontId="23" fillId="90" borderId="0" xfId="38307" applyFill="1" applyAlignment="1" applyProtection="1">
      <alignment horizontal="left" indent="4"/>
      <protection hidden="1"/>
    </xf>
    <xf numFmtId="0" fontId="118" fillId="89" borderId="0" xfId="38307" applyFont="1" applyFill="1" applyProtection="1">
      <protection hidden="1"/>
    </xf>
    <xf numFmtId="0" fontId="117" fillId="89" borderId="0" xfId="38307" applyFont="1" applyFill="1" applyProtection="1">
      <protection hidden="1"/>
    </xf>
    <xf numFmtId="0" fontId="110" fillId="89" borderId="0" xfId="38307" applyFont="1" applyFill="1" applyAlignment="1" applyProtection="1">
      <alignment horizontal="left"/>
      <protection hidden="1"/>
    </xf>
    <xf numFmtId="0" fontId="119" fillId="90" borderId="0" xfId="38307" applyFont="1" applyFill="1" applyProtection="1">
      <protection hidden="1"/>
    </xf>
    <xf numFmtId="0" fontId="120" fillId="90" borderId="0" xfId="38307" applyFont="1" applyFill="1" applyAlignment="1">
      <alignment horizontal="right"/>
    </xf>
    <xf numFmtId="0" fontId="23" fillId="91" borderId="0" xfId="38307" applyFill="1" applyAlignment="1" applyProtection="1">
      <alignment vertical="top"/>
      <protection locked="0"/>
    </xf>
    <xf numFmtId="0" fontId="116" fillId="90" borderId="0" xfId="38307" applyFont="1" applyFill="1" applyAlignment="1" applyProtection="1">
      <alignment horizontal="left"/>
      <protection hidden="1"/>
    </xf>
    <xf numFmtId="0" fontId="121" fillId="90" borderId="0" xfId="38307" applyFont="1" applyFill="1" applyAlignment="1" applyProtection="1">
      <alignment horizontal="left"/>
      <protection hidden="1"/>
    </xf>
    <xf numFmtId="0" fontId="23" fillId="90" borderId="0" xfId="38307" applyFill="1" applyAlignment="1" applyProtection="1">
      <alignment vertical="center"/>
      <protection hidden="1"/>
    </xf>
    <xf numFmtId="0" fontId="117" fillId="90" borderId="0" xfId="38307" applyFont="1" applyFill="1" applyAlignment="1" applyProtection="1">
      <alignment horizontal="left" indent="3"/>
      <protection hidden="1"/>
    </xf>
    <xf numFmtId="0" fontId="123" fillId="89" borderId="0" xfId="38307" applyFont="1" applyFill="1" applyProtection="1">
      <protection hidden="1"/>
    </xf>
    <xf numFmtId="0" fontId="124" fillId="89" borderId="0" xfId="38307" applyFont="1" applyFill="1" applyProtection="1">
      <protection hidden="1"/>
    </xf>
    <xf numFmtId="0" fontId="126" fillId="89" borderId="0" xfId="38307" applyFont="1" applyFill="1" applyProtection="1">
      <protection hidden="1"/>
    </xf>
    <xf numFmtId="0" fontId="23" fillId="89" borderId="87" xfId="38307" applyFill="1" applyBorder="1" applyProtection="1">
      <protection hidden="1"/>
    </xf>
    <xf numFmtId="0" fontId="126" fillId="89" borderId="0" xfId="38307" applyFont="1" applyFill="1" applyAlignment="1" applyProtection="1">
      <alignment horizontal="center"/>
      <protection hidden="1"/>
    </xf>
    <xf numFmtId="0" fontId="110" fillId="89" borderId="89" xfId="38307" applyFont="1" applyFill="1" applyBorder="1" applyAlignment="1" applyProtection="1">
      <alignment horizontal="center"/>
      <protection hidden="1"/>
    </xf>
    <xf numFmtId="0" fontId="110" fillId="89" borderId="121" xfId="38307" applyFont="1" applyFill="1" applyBorder="1" applyAlignment="1" applyProtection="1">
      <alignment horizontal="center"/>
      <protection hidden="1"/>
    </xf>
    <xf numFmtId="0" fontId="110" fillId="89" borderId="122" xfId="38307" applyFont="1" applyFill="1" applyBorder="1" applyAlignment="1" applyProtection="1">
      <alignment horizontal="center"/>
      <protection hidden="1"/>
    </xf>
    <xf numFmtId="0" fontId="110" fillId="89" borderId="123" xfId="38307" applyFont="1" applyFill="1" applyBorder="1" applyAlignment="1" applyProtection="1">
      <alignment horizontal="center"/>
      <protection hidden="1"/>
    </xf>
    <xf numFmtId="0" fontId="110" fillId="89" borderId="90" xfId="38307" applyFont="1" applyFill="1" applyBorder="1" applyAlignment="1" applyProtection="1">
      <alignment horizontal="center"/>
      <protection hidden="1"/>
    </xf>
    <xf numFmtId="0" fontId="127" fillId="89" borderId="87" xfId="38307" applyFont="1" applyFill="1" applyBorder="1" applyProtection="1">
      <protection hidden="1"/>
    </xf>
    <xf numFmtId="0" fontId="127" fillId="89" borderId="0" xfId="38307" applyFont="1" applyFill="1" applyAlignment="1" applyProtection="1">
      <alignment horizontal="center"/>
      <protection hidden="1"/>
    </xf>
    <xf numFmtId="0" fontId="127" fillId="89" borderId="0" xfId="38307" applyFont="1" applyFill="1" applyProtection="1">
      <protection hidden="1"/>
    </xf>
    <xf numFmtId="0" fontId="128" fillId="89" borderId="89" xfId="38307" applyFont="1" applyFill="1" applyBorder="1" applyAlignment="1" applyProtection="1">
      <alignment horizontal="center" vertical="center"/>
      <protection hidden="1"/>
    </xf>
    <xf numFmtId="0" fontId="128" fillId="89" borderId="121" xfId="38307" applyFont="1" applyFill="1" applyBorder="1" applyAlignment="1" applyProtection="1">
      <alignment horizontal="center" vertical="center"/>
      <protection hidden="1"/>
    </xf>
    <xf numFmtId="0" fontId="128" fillId="89" borderId="122" xfId="38307" applyFont="1" applyFill="1" applyBorder="1" applyAlignment="1" applyProtection="1">
      <alignment horizontal="center" vertical="center"/>
      <protection hidden="1"/>
    </xf>
    <xf numFmtId="0" fontId="128" fillId="89" borderId="123" xfId="38307" applyFont="1" applyFill="1" applyBorder="1" applyAlignment="1" applyProtection="1">
      <alignment horizontal="center" vertical="center"/>
      <protection hidden="1"/>
    </xf>
    <xf numFmtId="0" fontId="128" fillId="89" borderId="90" xfId="38307" applyFont="1" applyFill="1" applyBorder="1" applyAlignment="1" applyProtection="1">
      <alignment horizontal="center" vertical="center"/>
      <protection hidden="1"/>
    </xf>
    <xf numFmtId="0" fontId="117" fillId="89" borderId="93" xfId="38307" applyFont="1" applyFill="1" applyBorder="1" applyProtection="1">
      <protection hidden="1"/>
    </xf>
    <xf numFmtId="0" fontId="117" fillId="89" borderId="94" xfId="38307" applyFont="1" applyFill="1" applyBorder="1" applyAlignment="1" applyProtection="1">
      <alignment horizontal="left" indent="1"/>
      <protection hidden="1"/>
    </xf>
    <xf numFmtId="0" fontId="23" fillId="89" borderId="95" xfId="38307" applyFill="1" applyBorder="1" applyProtection="1">
      <protection hidden="1"/>
    </xf>
    <xf numFmtId="0" fontId="127" fillId="89" borderId="96" xfId="38307" applyFont="1" applyFill="1" applyBorder="1" applyAlignment="1" applyProtection="1">
      <alignment horizontal="center"/>
      <protection hidden="1"/>
    </xf>
    <xf numFmtId="0" fontId="127" fillId="89" borderId="97" xfId="38307" applyFont="1" applyFill="1" applyBorder="1" applyAlignment="1" applyProtection="1">
      <alignment horizontal="center"/>
      <protection hidden="1"/>
    </xf>
    <xf numFmtId="0" fontId="127" fillId="89" borderId="93" xfId="38307" applyFont="1" applyFill="1" applyBorder="1" applyAlignment="1" applyProtection="1">
      <alignment horizontal="center"/>
      <protection hidden="1"/>
    </xf>
    <xf numFmtId="0" fontId="128" fillId="89" borderId="98" xfId="38307" applyFont="1" applyFill="1" applyBorder="1" applyAlignment="1" applyProtection="1">
      <alignment horizontal="center" vertical="center" wrapText="1"/>
      <protection hidden="1"/>
    </xf>
    <xf numFmtId="0" fontId="128" fillId="89" borderId="124" xfId="38307" applyFont="1" applyFill="1" applyBorder="1" applyAlignment="1" applyProtection="1">
      <alignment horizontal="center" vertical="center" wrapText="1"/>
      <protection hidden="1"/>
    </xf>
    <xf numFmtId="0" fontId="128" fillId="89" borderId="97" xfId="38307" applyFont="1" applyFill="1" applyBorder="1" applyAlignment="1" applyProtection="1">
      <alignment horizontal="center" vertical="center" wrapText="1"/>
      <protection hidden="1"/>
    </xf>
    <xf numFmtId="0" fontId="128" fillId="89" borderId="125" xfId="38307" applyFont="1" applyFill="1" applyBorder="1" applyAlignment="1" applyProtection="1">
      <alignment horizontal="center" vertical="center" wrapText="1"/>
      <protection hidden="1"/>
    </xf>
    <xf numFmtId="0" fontId="128" fillId="89" borderId="100" xfId="38307" applyFont="1" applyFill="1" applyBorder="1" applyAlignment="1" applyProtection="1">
      <alignment horizontal="center" vertical="center" wrapText="1"/>
      <protection hidden="1"/>
    </xf>
    <xf numFmtId="0" fontId="116" fillId="89" borderId="0" xfId="38307" applyFont="1" applyFill="1" applyAlignment="1" applyProtection="1">
      <alignment horizontal="center" vertical="top"/>
      <protection hidden="1"/>
    </xf>
    <xf numFmtId="49" fontId="116" fillId="90" borderId="0" xfId="38307" applyNumberFormat="1" applyFont="1" applyFill="1" applyAlignment="1">
      <alignment horizontal="left" vertical="top" wrapText="1"/>
    </xf>
    <xf numFmtId="0" fontId="116" fillId="89" borderId="0" xfId="38307" applyFont="1" applyFill="1" applyAlignment="1" applyProtection="1">
      <alignment vertical="top"/>
      <protection hidden="1"/>
    </xf>
    <xf numFmtId="49" fontId="116" fillId="90" borderId="104" xfId="38307" applyNumberFormat="1" applyFont="1" applyFill="1" applyBorder="1" applyAlignment="1">
      <alignment horizontal="center" vertical="top"/>
    </xf>
    <xf numFmtId="49" fontId="116" fillId="90" borderId="105" xfId="38307" applyNumberFormat="1" applyFont="1" applyFill="1" applyBorder="1" applyAlignment="1">
      <alignment horizontal="center" vertical="top" wrapText="1"/>
    </xf>
    <xf numFmtId="49" fontId="116" fillId="90" borderId="106" xfId="38307" applyNumberFormat="1" applyFont="1" applyFill="1" applyBorder="1" applyAlignment="1">
      <alignment horizontal="center" vertical="top" wrapText="1"/>
    </xf>
    <xf numFmtId="49" fontId="116" fillId="91" borderId="126" xfId="38307" applyNumberFormat="1" applyFont="1" applyFill="1" applyBorder="1" applyAlignment="1">
      <alignment horizontal="center" vertical="top"/>
    </xf>
    <xf numFmtId="49" fontId="116" fillId="91" borderId="127" xfId="38307" applyNumberFormat="1" applyFont="1" applyFill="1" applyBorder="1" applyAlignment="1">
      <alignment horizontal="center" vertical="top"/>
    </xf>
    <xf numFmtId="0" fontId="116" fillId="91" borderId="128" xfId="38307" applyFont="1" applyFill="1" applyBorder="1" applyAlignment="1">
      <alignment horizontal="center" vertical="top"/>
    </xf>
    <xf numFmtId="0" fontId="116" fillId="91" borderId="129" xfId="38307" applyFont="1" applyFill="1" applyBorder="1" applyAlignment="1">
      <alignment horizontal="center" vertical="top"/>
    </xf>
    <xf numFmtId="0" fontId="116" fillId="91" borderId="127" xfId="38307" applyFont="1" applyFill="1" applyBorder="1" applyAlignment="1">
      <alignment horizontal="center" vertical="top"/>
    </xf>
    <xf numFmtId="0" fontId="116" fillId="91" borderId="130" xfId="38307" applyFont="1" applyFill="1" applyBorder="1" applyAlignment="1">
      <alignment horizontal="center" vertical="top"/>
    </xf>
    <xf numFmtId="49" fontId="116" fillId="90" borderId="112" xfId="38307" applyNumberFormat="1" applyFont="1" applyFill="1" applyBorder="1" applyAlignment="1">
      <alignment horizontal="left" vertical="top" wrapText="1"/>
    </xf>
    <xf numFmtId="49" fontId="116" fillId="90" borderId="113" xfId="38307" applyNumberFormat="1" applyFont="1" applyFill="1" applyBorder="1" applyAlignment="1">
      <alignment horizontal="left" vertical="top" wrapText="1"/>
    </xf>
    <xf numFmtId="0" fontId="23" fillId="89" borderId="0" xfId="38307" applyFill="1" applyAlignment="1" applyProtection="1">
      <alignment vertical="top"/>
      <protection hidden="1"/>
    </xf>
    <xf numFmtId="49" fontId="116" fillId="90" borderId="114" xfId="38307" applyNumberFormat="1" applyFont="1" applyFill="1" applyBorder="1" applyAlignment="1">
      <alignment horizontal="center" vertical="top"/>
    </xf>
    <xf numFmtId="49" fontId="116" fillId="90" borderId="115" xfId="38307" applyNumberFormat="1" applyFont="1" applyFill="1" applyBorder="1" applyAlignment="1">
      <alignment horizontal="center" vertical="top" wrapText="1"/>
    </xf>
    <xf numFmtId="49" fontId="116" fillId="90" borderId="112" xfId="38307" applyNumberFormat="1" applyFont="1" applyFill="1" applyBorder="1" applyAlignment="1">
      <alignment horizontal="center" vertical="top" wrapText="1"/>
    </xf>
    <xf numFmtId="49" fontId="116" fillId="91" borderId="116" xfId="38307" applyNumberFormat="1" applyFont="1" applyFill="1" applyBorder="1" applyAlignment="1">
      <alignment horizontal="center" vertical="top"/>
    </xf>
    <xf numFmtId="49" fontId="116" fillId="91" borderId="131" xfId="38307" applyNumberFormat="1" applyFont="1" applyFill="1" applyBorder="1" applyAlignment="1">
      <alignment horizontal="center" vertical="top"/>
    </xf>
    <xf numFmtId="0" fontId="116" fillId="91" borderId="115" xfId="38307" applyFont="1" applyFill="1" applyBorder="1" applyAlignment="1">
      <alignment horizontal="center" vertical="top"/>
    </xf>
    <xf numFmtId="0" fontId="116" fillId="91" borderId="132" xfId="38307" applyFont="1" applyFill="1" applyBorder="1" applyAlignment="1">
      <alignment horizontal="center" vertical="top"/>
    </xf>
    <xf numFmtId="0" fontId="116" fillId="91" borderId="131" xfId="38307" applyFont="1" applyFill="1" applyBorder="1" applyAlignment="1">
      <alignment horizontal="center" vertical="top"/>
    </xf>
    <xf numFmtId="0" fontId="116" fillId="91" borderId="118" xfId="38307" applyFont="1" applyFill="1" applyBorder="1" applyAlignment="1">
      <alignment horizontal="center" vertical="top"/>
    </xf>
    <xf numFmtId="0" fontId="129" fillId="93" borderId="61" xfId="0" applyFont="1" applyFill="1" applyBorder="1" applyAlignment="1" applyProtection="1">
      <alignment horizontal="center" vertical="center"/>
      <protection hidden="1"/>
    </xf>
    <xf numFmtId="0" fontId="129" fillId="93" borderId="133" xfId="0" applyFont="1" applyFill="1" applyBorder="1" applyAlignment="1" applyProtection="1">
      <alignment horizontal="center" vertical="center"/>
      <protection hidden="1"/>
    </xf>
    <xf numFmtId="0" fontId="129" fillId="93" borderId="134" xfId="0" applyFont="1" applyFill="1" applyBorder="1" applyAlignment="1" applyProtection="1">
      <alignment horizontal="center" vertical="center"/>
      <protection hidden="1"/>
    </xf>
    <xf numFmtId="0" fontId="129" fillId="93" borderId="135" xfId="0" applyFont="1" applyFill="1" applyBorder="1" applyAlignment="1" applyProtection="1">
      <alignment horizontal="center" vertical="center"/>
      <protection hidden="1"/>
    </xf>
    <xf numFmtId="0" fontId="129" fillId="93" borderId="136" xfId="0" applyFont="1" applyFill="1" applyBorder="1" applyAlignment="1" applyProtection="1">
      <alignment horizontal="center" vertical="center"/>
      <protection hidden="1"/>
    </xf>
    <xf numFmtId="49" fontId="116" fillId="90" borderId="0" xfId="38307" applyNumberFormat="1" applyFont="1" applyFill="1" applyBorder="1" applyAlignment="1">
      <alignment horizontal="left" vertical="top" wrapText="1"/>
    </xf>
    <xf numFmtId="14" fontId="23" fillId="91" borderId="0" xfId="0" applyNumberFormat="1" applyFont="1" applyFill="1" applyAlignment="1" applyProtection="1">
      <alignment vertical="center"/>
      <protection hidden="1"/>
    </xf>
    <xf numFmtId="0" fontId="23" fillId="91" borderId="0" xfId="0" applyFont="1" applyFill="1" applyAlignment="1" applyProtection="1">
      <alignment vertical="center"/>
      <protection hidden="1"/>
    </xf>
    <xf numFmtId="0" fontId="112" fillId="85" borderId="103" xfId="0" applyNumberFormat="1" applyFont="1" applyFill="1" applyBorder="1" applyAlignment="1">
      <alignment horizontal="left" vertical="top" wrapText="1"/>
    </xf>
    <xf numFmtId="0" fontId="112" fillId="85" borderId="113" xfId="0" applyNumberFormat="1" applyFont="1" applyFill="1" applyBorder="1" applyAlignment="1">
      <alignment horizontal="left" vertical="top" wrapText="1"/>
    </xf>
    <xf numFmtId="0" fontId="0" fillId="84" borderId="0" xfId="0" applyFill="1" applyAlignment="1" applyProtection="1">
      <alignment horizontal="center" vertical="top"/>
      <protection hidden="1"/>
    </xf>
    <xf numFmtId="0" fontId="112" fillId="85" borderId="138" xfId="0" applyFont="1" applyFill="1" applyBorder="1" applyAlignment="1">
      <alignment vertical="top" wrapText="1"/>
    </xf>
    <xf numFmtId="0" fontId="112" fillId="85" borderId="139" xfId="0" applyFont="1" applyFill="1" applyBorder="1" applyAlignment="1">
      <alignment horizontal="left" vertical="top" wrapText="1"/>
    </xf>
    <xf numFmtId="49" fontId="112" fillId="85" borderId="140" xfId="0" applyNumberFormat="1" applyFont="1" applyFill="1" applyBorder="1" applyAlignment="1">
      <alignment horizontal="center" vertical="top"/>
    </xf>
    <xf numFmtId="0" fontId="112" fillId="85" borderId="141" xfId="0" applyFont="1" applyFill="1" applyBorder="1" applyAlignment="1">
      <alignment horizontal="center" vertical="top" wrapText="1"/>
    </xf>
    <xf numFmtId="0" fontId="112" fillId="85" borderId="119" xfId="0" applyFont="1" applyFill="1" applyBorder="1" applyAlignment="1">
      <alignment horizontal="center" vertical="top" wrapText="1"/>
    </xf>
    <xf numFmtId="0" fontId="112" fillId="85" borderId="112" xfId="0" applyFont="1" applyFill="1" applyBorder="1" applyAlignment="1">
      <alignment horizontal="center" vertical="top"/>
    </xf>
    <xf numFmtId="0" fontId="112" fillId="85" borderId="142" xfId="0" applyFont="1" applyFill="1" applyBorder="1" applyAlignment="1">
      <alignment horizontal="center" vertical="top"/>
    </xf>
    <xf numFmtId="0" fontId="112" fillId="85" borderId="143" xfId="0" applyFont="1" applyFill="1" applyBorder="1" applyAlignment="1">
      <alignment horizontal="center" vertical="top"/>
    </xf>
    <xf numFmtId="0" fontId="112" fillId="85" borderId="140" xfId="0" applyFont="1" applyFill="1" applyBorder="1" applyAlignment="1">
      <alignment horizontal="center" vertical="top"/>
    </xf>
    <xf numFmtId="0" fontId="112" fillId="85" borderId="119" xfId="0" applyFont="1" applyFill="1" applyBorder="1" applyAlignment="1">
      <alignment horizontal="center" vertical="top"/>
    </xf>
    <xf numFmtId="0" fontId="112" fillId="85" borderId="112" xfId="0" applyFont="1" applyFill="1" applyBorder="1" applyAlignment="1">
      <alignment horizontal="center"/>
    </xf>
    <xf numFmtId="0" fontId="112" fillId="85" borderId="120" xfId="0" applyFont="1" applyFill="1" applyBorder="1" applyAlignment="1">
      <alignment horizontal="center"/>
    </xf>
    <xf numFmtId="0" fontId="0" fillId="0" borderId="0" xfId="0" applyAlignment="1" applyProtection="1">
      <alignment horizontal="center"/>
      <protection hidden="1"/>
    </xf>
    <xf numFmtId="0" fontId="116" fillId="90" borderId="103" xfId="38307" applyNumberFormat="1" applyFont="1" applyFill="1" applyBorder="1" applyAlignment="1">
      <alignment horizontal="left" vertical="top" wrapText="1"/>
    </xf>
    <xf numFmtId="0" fontId="116" fillId="90" borderId="113" xfId="38307" applyNumberFormat="1" applyFont="1" applyFill="1" applyBorder="1" applyAlignment="1">
      <alignment horizontal="left" vertical="top" wrapText="1"/>
    </xf>
    <xf numFmtId="3" fontId="87" fillId="63" borderId="43" xfId="38310" applyNumberFormat="1" applyFont="1" applyFill="1" applyBorder="1" applyAlignment="1">
      <alignment horizontal="center" vertical="center" wrapText="1"/>
    </xf>
    <xf numFmtId="3" fontId="87" fillId="64" borderId="44" xfId="38310" applyNumberFormat="1" applyFont="1" applyFill="1" applyBorder="1" applyAlignment="1">
      <alignment horizontal="center" vertical="center" wrapText="1"/>
    </xf>
    <xf numFmtId="3" fontId="87" fillId="65" borderId="44" xfId="38310" applyNumberFormat="1" applyFont="1" applyFill="1" applyBorder="1" applyAlignment="1">
      <alignment horizontal="center" vertical="center" wrapText="1"/>
    </xf>
    <xf numFmtId="3" fontId="87" fillId="66" borderId="44" xfId="38310" applyNumberFormat="1" applyFont="1" applyFill="1" applyBorder="1" applyAlignment="1">
      <alignment horizontal="center" vertical="center" wrapText="1"/>
    </xf>
    <xf numFmtId="3" fontId="87" fillId="67" borderId="75" xfId="38310" applyNumberFormat="1" applyFont="1" applyFill="1" applyBorder="1" applyAlignment="1">
      <alignment horizontal="center" vertical="center" wrapText="1"/>
    </xf>
    <xf numFmtId="3" fontId="87" fillId="67" borderId="44" xfId="38310" applyNumberFormat="1" applyFont="1" applyFill="1" applyBorder="1" applyAlignment="1">
      <alignment horizontal="center" vertical="center" wrapText="1"/>
    </xf>
    <xf numFmtId="3" fontId="87" fillId="67" borderId="45" xfId="38310" applyNumberFormat="1" applyFont="1" applyFill="1" applyBorder="1" applyAlignment="1">
      <alignment horizontal="center" vertical="center" wrapText="1"/>
    </xf>
    <xf numFmtId="0" fontId="81" fillId="0" borderId="11" xfId="0" applyFont="1" applyBorder="1"/>
    <xf numFmtId="0" fontId="81" fillId="0" borderId="25" xfId="0" applyFont="1" applyBorder="1"/>
    <xf numFmtId="0" fontId="81" fillId="0" borderId="55" xfId="0" applyFont="1" applyBorder="1"/>
    <xf numFmtId="0" fontId="81" fillId="0" borderId="27" xfId="0" applyFont="1" applyBorder="1"/>
    <xf numFmtId="0" fontId="81" fillId="0" borderId="59" xfId="0" applyFont="1" applyBorder="1"/>
    <xf numFmtId="0" fontId="81" fillId="0" borderId="60" xfId="0" applyFont="1" applyBorder="1"/>
    <xf numFmtId="0" fontId="88" fillId="62" borderId="45" xfId="0" applyFont="1" applyFill="1" applyBorder="1" applyAlignment="1">
      <alignment horizontal="center" vertical="center" wrapText="1"/>
    </xf>
    <xf numFmtId="3" fontId="89" fillId="63" borderId="78" xfId="38310" applyNumberFormat="1" applyFont="1" applyFill="1" applyBorder="1" applyAlignment="1">
      <alignment horizontal="center" vertical="center" wrapText="1"/>
    </xf>
    <xf numFmtId="3" fontId="89" fillId="67" borderId="75" xfId="38310" applyNumberFormat="1" applyFont="1" applyFill="1" applyBorder="1" applyAlignment="1">
      <alignment horizontal="center" vertical="center" wrapText="1"/>
    </xf>
    <xf numFmtId="0" fontId="0" fillId="0" borderId="11" xfId="0" applyBorder="1" applyAlignment="1">
      <alignment horizontal="left"/>
    </xf>
    <xf numFmtId="49" fontId="112" fillId="85" borderId="11" xfId="0" applyNumberFormat="1" applyFont="1" applyFill="1" applyBorder="1" applyAlignment="1">
      <alignment horizontal="left" vertical="top" wrapText="1"/>
    </xf>
    <xf numFmtId="0" fontId="112" fillId="85" borderId="11" xfId="0" applyFont="1" applyFill="1" applyBorder="1" applyAlignment="1">
      <alignment horizontal="left" vertical="top" wrapText="1"/>
    </xf>
    <xf numFmtId="0" fontId="0" fillId="0" borderId="54" xfId="0" applyBorder="1"/>
    <xf numFmtId="0" fontId="27" fillId="0" borderId="25" xfId="0" applyFont="1" applyFill="1" applyBorder="1" applyAlignment="1">
      <alignment horizontal="center" vertical="center"/>
    </xf>
    <xf numFmtId="0" fontId="0" fillId="0" borderId="25" xfId="0" applyBorder="1" applyAlignment="1">
      <alignment horizontal="left"/>
    </xf>
    <xf numFmtId="0" fontId="0" fillId="0" borderId="25" xfId="0" applyBorder="1"/>
    <xf numFmtId="0" fontId="0" fillId="0" borderId="58" xfId="0" applyBorder="1"/>
    <xf numFmtId="0" fontId="112" fillId="85" borderId="59" xfId="0" applyFont="1" applyFill="1" applyBorder="1" applyAlignment="1">
      <alignment horizontal="left" vertical="top" wrapText="1"/>
    </xf>
    <xf numFmtId="0" fontId="0" fillId="0" borderId="59" xfId="0" applyBorder="1" applyAlignment="1">
      <alignment horizontal="left"/>
    </xf>
    <xf numFmtId="0" fontId="0" fillId="0" borderId="59" xfId="0" applyBorder="1"/>
    <xf numFmtId="0" fontId="81" fillId="0" borderId="42" xfId="0" applyFont="1" applyBorder="1"/>
    <xf numFmtId="0" fontId="81" fillId="0" borderId="13" xfId="0" applyFont="1" applyBorder="1"/>
    <xf numFmtId="0" fontId="81" fillId="0" borderId="144" xfId="0" applyFont="1" applyBorder="1"/>
    <xf numFmtId="0" fontId="18" fillId="0" borderId="0" xfId="41" applyAlignment="1">
      <alignment horizontal="center"/>
    </xf>
    <xf numFmtId="0" fontId="0" fillId="0" borderId="0" xfId="0" applyAlignment="1">
      <alignment horizontal="center"/>
    </xf>
    <xf numFmtId="0" fontId="27" fillId="0" borderId="0" xfId="41" applyFont="1" applyAlignment="1">
      <alignment horizontal="center"/>
    </xf>
    <xf numFmtId="49" fontId="27" fillId="66" borderId="25" xfId="0" applyNumberFormat="1" applyFont="1" applyFill="1" applyBorder="1" applyAlignment="1">
      <alignment horizontal="center" vertical="center" wrapText="1"/>
    </xf>
    <xf numFmtId="0" fontId="27" fillId="69" borderId="73" xfId="41" applyFont="1" applyFill="1" applyBorder="1" applyAlignment="1">
      <alignment horizontal="center" vertical="center"/>
    </xf>
    <xf numFmtId="0" fontId="28" fillId="64" borderId="0" xfId="41" applyFont="1" applyFill="1" applyBorder="1" applyAlignment="1">
      <alignment horizontal="center"/>
    </xf>
    <xf numFmtId="0" fontId="27" fillId="65" borderId="72" xfId="41" applyFont="1" applyFill="1" applyBorder="1" applyAlignment="1">
      <alignment horizontal="center" vertical="center"/>
    </xf>
    <xf numFmtId="49" fontId="116" fillId="90" borderId="103" xfId="38307" applyNumberFormat="1" applyFont="1" applyFill="1" applyBorder="1" applyAlignment="1">
      <alignment horizontal="left" vertical="top" wrapText="1"/>
    </xf>
    <xf numFmtId="0" fontId="23" fillId="89" borderId="0" xfId="38307" applyFill="1" applyAlignment="1" applyProtection="1">
      <alignment horizontal="center" vertical="top"/>
      <protection hidden="1"/>
    </xf>
    <xf numFmtId="0" fontId="23" fillId="90" borderId="138" xfId="38307" applyFill="1" applyBorder="1" applyAlignment="1">
      <alignment vertical="top" wrapText="1"/>
    </xf>
    <xf numFmtId="0" fontId="116" fillId="90" borderId="139" xfId="38307" applyFont="1" applyFill="1" applyBorder="1" applyAlignment="1">
      <alignment horizontal="left" vertical="top" wrapText="1"/>
    </xf>
    <xf numFmtId="49" fontId="116" fillId="90" borderId="140" xfId="38307" applyNumberFormat="1" applyFont="1" applyFill="1" applyBorder="1" applyAlignment="1">
      <alignment horizontal="center" vertical="top"/>
    </xf>
    <xf numFmtId="0" fontId="116" fillId="90" borderId="141" xfId="38307" applyFont="1" applyFill="1" applyBorder="1" applyAlignment="1">
      <alignment horizontal="center" vertical="top" wrapText="1"/>
    </xf>
    <xf numFmtId="0" fontId="116" fillId="90" borderId="119" xfId="38307" applyFont="1" applyFill="1" applyBorder="1" applyAlignment="1">
      <alignment horizontal="center" vertical="top" wrapText="1"/>
    </xf>
    <xf numFmtId="0" fontId="116" fillId="91" borderId="114" xfId="38307" applyFont="1" applyFill="1" applyBorder="1" applyAlignment="1">
      <alignment horizontal="center" vertical="top"/>
    </xf>
    <xf numFmtId="0" fontId="116" fillId="91" borderId="145" xfId="38307" applyFont="1" applyFill="1" applyBorder="1" applyAlignment="1">
      <alignment horizontal="center" vertical="top"/>
    </xf>
    <xf numFmtId="0" fontId="23" fillId="0" borderId="0" xfId="38307" applyAlignment="1" applyProtection="1">
      <alignment horizontal="center"/>
      <protection hidden="1"/>
    </xf>
    <xf numFmtId="0" fontId="75" fillId="0" borderId="13" xfId="0" applyFont="1" applyFill="1" applyBorder="1"/>
    <xf numFmtId="2" fontId="91" fillId="0" borderId="11" xfId="38315" applyNumberFormat="1" applyFont="1" applyFill="1" applyBorder="1" applyAlignment="1">
      <alignment horizontal="center" vertical="center" readingOrder="1"/>
    </xf>
    <xf numFmtId="2" fontId="97" fillId="0" borderId="11" xfId="38315" applyNumberFormat="1" applyFont="1" applyFill="1" applyBorder="1" applyAlignment="1">
      <alignment horizontal="center" vertical="center" readingOrder="1"/>
    </xf>
    <xf numFmtId="0" fontId="75" fillId="81" borderId="11" xfId="0" applyFont="1" applyFill="1" applyBorder="1" applyAlignment="1">
      <alignment horizontal="left"/>
    </xf>
    <xf numFmtId="164" fontId="27" fillId="35" borderId="0" xfId="41" applyNumberFormat="1" applyFont="1" applyFill="1" applyAlignment="1">
      <alignment horizontal="center"/>
    </xf>
    <xf numFmtId="164" fontId="27" fillId="33" borderId="71" xfId="73" applyNumberFormat="1" applyFont="1" applyFill="1" applyBorder="1" applyAlignment="1">
      <alignment horizontal="center" vertical="center" wrapText="1"/>
    </xf>
    <xf numFmtId="164" fontId="91" fillId="0" borderId="11" xfId="0" applyNumberFormat="1" applyFont="1" applyFill="1" applyBorder="1" applyAlignment="1">
      <alignment horizontal="center" vertical="center"/>
    </xf>
    <xf numFmtId="164" fontId="91" fillId="0" borderId="27" xfId="0" applyNumberFormat="1" applyFont="1" applyFill="1" applyBorder="1" applyAlignment="1">
      <alignment horizontal="center" vertical="center"/>
    </xf>
    <xf numFmtId="164" fontId="92" fillId="0" borderId="11" xfId="0" applyNumberFormat="1" applyFont="1" applyFill="1" applyBorder="1" applyAlignment="1">
      <alignment horizontal="center" vertical="center"/>
    </xf>
    <xf numFmtId="164" fontId="92" fillId="0" borderId="27" xfId="0" applyNumberFormat="1" applyFont="1" applyFill="1" applyBorder="1" applyAlignment="1">
      <alignment horizontal="center" vertical="center"/>
    </xf>
    <xf numFmtId="164" fontId="75" fillId="0" borderId="0" xfId="0" applyNumberFormat="1" applyFont="1"/>
    <xf numFmtId="2" fontId="75" fillId="0" borderId="11" xfId="0" applyNumberFormat="1" applyFont="1" applyFill="1" applyBorder="1" applyAlignment="1">
      <alignment horizontal="center"/>
    </xf>
    <xf numFmtId="3" fontId="75" fillId="81" borderId="11" xfId="0" applyNumberFormat="1" applyFont="1" applyFill="1" applyBorder="1" applyAlignment="1">
      <alignment horizontal="center"/>
    </xf>
    <xf numFmtId="2" fontId="75" fillId="81" borderId="11" xfId="0" applyNumberFormat="1" applyFont="1" applyFill="1" applyBorder="1" applyAlignment="1">
      <alignment horizontal="center"/>
    </xf>
    <xf numFmtId="0" fontId="27" fillId="0" borderId="11" xfId="0" applyFont="1" applyFill="1" applyBorder="1" applyAlignment="1">
      <alignment horizontal="center"/>
    </xf>
    <xf numFmtId="0" fontId="27" fillId="0" borderId="0" xfId="0" applyFont="1" applyAlignment="1">
      <alignment horizontal="center"/>
    </xf>
    <xf numFmtId="0" fontId="75" fillId="0" borderId="11" xfId="0" applyNumberFormat="1" applyFont="1" applyFill="1" applyBorder="1" applyAlignment="1">
      <alignment horizontal="center" vertical="center"/>
    </xf>
    <xf numFmtId="0" fontId="75" fillId="0" borderId="11" xfId="0" applyFont="1" applyFill="1" applyBorder="1" applyAlignment="1">
      <alignment horizontal="left" vertical="center"/>
    </xf>
    <xf numFmtId="0" fontId="75" fillId="0" borderId="0" xfId="0" applyFont="1" applyFill="1" applyAlignment="1">
      <alignment vertical="center"/>
    </xf>
    <xf numFmtId="3" fontId="75" fillId="0" borderId="11" xfId="0" applyNumberFormat="1" applyFont="1" applyFill="1" applyBorder="1" applyAlignment="1">
      <alignment horizontal="center" vertical="center"/>
    </xf>
    <xf numFmtId="2" fontId="75" fillId="0" borderId="11" xfId="0" applyNumberFormat="1" applyFont="1" applyFill="1" applyBorder="1" applyAlignment="1">
      <alignment horizontal="center" vertical="center"/>
    </xf>
    <xf numFmtId="49" fontId="75" fillId="0" borderId="11" xfId="0" applyNumberFormat="1" applyFont="1" applyFill="1" applyBorder="1" applyAlignment="1">
      <alignment horizontal="center" vertical="center"/>
    </xf>
    <xf numFmtId="3" fontId="75" fillId="0" borderId="0" xfId="0" applyNumberFormat="1" applyFont="1" applyFill="1" applyBorder="1" applyAlignment="1">
      <alignment horizontal="center" vertical="center"/>
    </xf>
    <xf numFmtId="0" fontId="75" fillId="35" borderId="0" xfId="0" applyFont="1" applyFill="1" applyAlignment="1">
      <alignment vertical="center"/>
    </xf>
    <xf numFmtId="0" fontId="75" fillId="0" borderId="0" xfId="0" applyFont="1" applyAlignment="1">
      <alignment vertical="center"/>
    </xf>
    <xf numFmtId="3" fontId="27" fillId="61" borderId="16" xfId="41" applyNumberFormat="1" applyFont="1" applyFill="1" applyBorder="1" applyAlignment="1">
      <alignment horizontal="center"/>
    </xf>
    <xf numFmtId="3" fontId="28" fillId="33" borderId="25" xfId="41" applyNumberFormat="1" applyFont="1" applyFill="1" applyBorder="1" applyAlignment="1">
      <alignment horizontal="center" vertical="center"/>
    </xf>
    <xf numFmtId="3" fontId="75" fillId="0" borderId="0" xfId="0" applyNumberFormat="1" applyFont="1"/>
    <xf numFmtId="0" fontId="95" fillId="0" borderId="0" xfId="41" applyFont="1" applyFill="1"/>
    <xf numFmtId="0" fontId="80" fillId="0" borderId="0" xfId="41" applyFont="1" applyFill="1"/>
    <xf numFmtId="49" fontId="27" fillId="0" borderId="0" xfId="41" applyNumberFormat="1" applyFont="1" applyFill="1" applyAlignment="1">
      <alignment horizontal="center"/>
    </xf>
    <xf numFmtId="3" fontId="27" fillId="0" borderId="0" xfId="41" applyNumberFormat="1" applyFont="1" applyFill="1"/>
    <xf numFmtId="0" fontId="27" fillId="0" borderId="0" xfId="41" applyNumberFormat="1" applyFont="1" applyFill="1"/>
    <xf numFmtId="0" fontId="27" fillId="0" borderId="0" xfId="41" applyNumberFormat="1" applyFont="1" applyFill="1" applyAlignment="1">
      <alignment horizontal="center"/>
    </xf>
    <xf numFmtId="2" fontId="27" fillId="0" borderId="0" xfId="41" applyNumberFormat="1" applyFont="1" applyFill="1" applyAlignment="1">
      <alignment horizontal="center"/>
    </xf>
    <xf numFmtId="0" fontId="27" fillId="0" borderId="0" xfId="41" applyNumberFormat="1" applyFont="1" applyFill="1" applyAlignment="1">
      <alignment horizontal="left"/>
    </xf>
    <xf numFmtId="0" fontId="28" fillId="0" borderId="0" xfId="41" applyFont="1" applyFill="1"/>
    <xf numFmtId="0" fontId="27" fillId="0" borderId="0" xfId="41" applyFont="1" applyFill="1"/>
    <xf numFmtId="164" fontId="27" fillId="0" borderId="0" xfId="41" applyNumberFormat="1" applyFont="1" applyFill="1" applyAlignment="1">
      <alignment horizontal="center"/>
    </xf>
    <xf numFmtId="0" fontId="18" fillId="0" borderId="0" xfId="41" applyFill="1"/>
    <xf numFmtId="3" fontId="27" fillId="0" borderId="0" xfId="41" applyNumberFormat="1" applyFont="1" applyFill="1" applyAlignment="1">
      <alignment horizontal="center"/>
    </xf>
    <xf numFmtId="2" fontId="27" fillId="0" borderId="0" xfId="41" applyNumberFormat="1" applyFont="1" applyFill="1"/>
    <xf numFmtId="49" fontId="27" fillId="0" borderId="0" xfId="41" applyNumberFormat="1" applyFont="1" applyFill="1"/>
    <xf numFmtId="0" fontId="18" fillId="0" borderId="0" xfId="41" applyFill="1" applyAlignment="1">
      <alignment horizontal="center"/>
    </xf>
    <xf numFmtId="0" fontId="0" fillId="0" borderId="0" xfId="0" applyFill="1" applyAlignment="1">
      <alignment horizontal="center"/>
    </xf>
    <xf numFmtId="3" fontId="75" fillId="0" borderId="12" xfId="0" applyNumberFormat="1" applyFont="1" applyFill="1" applyBorder="1" applyAlignment="1">
      <alignment horizontal="center"/>
    </xf>
    <xf numFmtId="2" fontId="75" fillId="0" borderId="12" xfId="0" applyNumberFormat="1" applyFont="1" applyFill="1" applyBorder="1" applyAlignment="1">
      <alignment horizontal="center"/>
    </xf>
    <xf numFmtId="0" fontId="75" fillId="0" borderId="12" xfId="0" applyFont="1" applyFill="1" applyBorder="1" applyAlignment="1">
      <alignment horizontal="center"/>
    </xf>
    <xf numFmtId="49" fontId="75" fillId="0" borderId="12" xfId="0" applyNumberFormat="1" applyFont="1" applyFill="1" applyBorder="1" applyAlignment="1">
      <alignment horizontal="center"/>
    </xf>
    <xf numFmtId="3" fontId="27" fillId="33" borderId="146" xfId="41" applyNumberFormat="1" applyFont="1" applyFill="1" applyBorder="1" applyAlignment="1">
      <alignment horizontal="center" vertical="center" wrapText="1"/>
    </xf>
    <xf numFmtId="2" fontId="27" fillId="33" borderId="147" xfId="41" applyNumberFormat="1" applyFont="1" applyFill="1" applyBorder="1" applyAlignment="1">
      <alignment horizontal="center" vertical="center" wrapText="1"/>
    </xf>
    <xf numFmtId="49" fontId="27" fillId="33" borderId="147" xfId="41" applyNumberFormat="1" applyFont="1" applyFill="1" applyBorder="1" applyAlignment="1">
      <alignment horizontal="center" vertical="center" wrapText="1"/>
    </xf>
    <xf numFmtId="3" fontId="27" fillId="33" borderId="147" xfId="41" applyNumberFormat="1" applyFont="1" applyFill="1" applyBorder="1" applyAlignment="1">
      <alignment horizontal="center" vertical="center" wrapText="1"/>
    </xf>
    <xf numFmtId="3" fontId="29" fillId="33" borderId="148" xfId="41" applyNumberFormat="1" applyFont="1" applyFill="1" applyBorder="1" applyAlignment="1">
      <alignment horizontal="center"/>
    </xf>
    <xf numFmtId="2" fontId="29" fillId="33" borderId="149" xfId="41" applyNumberFormat="1" applyFont="1" applyFill="1" applyBorder="1" applyAlignment="1">
      <alignment horizontal="center" vertical="center"/>
    </xf>
    <xf numFmtId="3" fontId="29" fillId="33" borderId="149" xfId="41" applyNumberFormat="1" applyFont="1" applyFill="1" applyBorder="1" applyAlignment="1">
      <alignment horizontal="center" vertical="center"/>
    </xf>
    <xf numFmtId="49" fontId="29" fillId="33" borderId="149" xfId="41" applyNumberFormat="1" applyFont="1" applyFill="1" applyBorder="1" applyAlignment="1">
      <alignment horizontal="center" vertical="center"/>
    </xf>
    <xf numFmtId="3" fontId="27" fillId="33" borderId="54" xfId="41" applyNumberFormat="1" applyFont="1" applyFill="1" applyBorder="1" applyAlignment="1">
      <alignment horizontal="center" vertical="center"/>
    </xf>
    <xf numFmtId="2" fontId="27" fillId="33" borderId="25" xfId="41" applyNumberFormat="1" applyFont="1" applyFill="1" applyBorder="1" applyAlignment="1">
      <alignment horizontal="center" vertical="center"/>
    </xf>
    <xf numFmtId="3" fontId="27" fillId="33" borderId="25" xfId="41" applyNumberFormat="1" applyFont="1" applyFill="1" applyBorder="1" applyAlignment="1">
      <alignment horizontal="center" vertical="center"/>
    </xf>
    <xf numFmtId="49" fontId="27" fillId="58" borderId="25" xfId="41" applyNumberFormat="1" applyFont="1" applyFill="1" applyBorder="1" applyAlignment="1">
      <alignment horizontal="center" vertical="center" wrapText="1"/>
    </xf>
    <xf numFmtId="3" fontId="27" fillId="58" borderId="25" xfId="41" applyNumberFormat="1" applyFont="1" applyFill="1" applyBorder="1" applyAlignment="1">
      <alignment horizontal="center" vertical="center" wrapText="1"/>
    </xf>
    <xf numFmtId="3" fontId="27" fillId="58" borderId="55" xfId="41" applyNumberFormat="1" applyFont="1" applyFill="1" applyBorder="1" applyAlignment="1">
      <alignment horizontal="center" vertical="center" wrapText="1"/>
    </xf>
    <xf numFmtId="3" fontId="27" fillId="33" borderId="58" xfId="41" applyNumberFormat="1" applyFont="1" applyFill="1" applyBorder="1" applyAlignment="1">
      <alignment horizontal="center" vertical="center"/>
    </xf>
    <xf numFmtId="2" fontId="27" fillId="33" borderId="59" xfId="41" applyNumberFormat="1" applyFont="1" applyFill="1" applyBorder="1" applyAlignment="1">
      <alignment horizontal="center" vertical="center"/>
    </xf>
    <xf numFmtId="49" fontId="27" fillId="58" borderId="59" xfId="41" applyNumberFormat="1" applyFont="1" applyFill="1" applyBorder="1" applyAlignment="1">
      <alignment horizontal="center" vertical="center"/>
    </xf>
    <xf numFmtId="3" fontId="27" fillId="58" borderId="59" xfId="41" quotePrefix="1" applyNumberFormat="1" applyFont="1" applyFill="1" applyBorder="1" applyAlignment="1">
      <alignment horizontal="center" vertical="center"/>
    </xf>
    <xf numFmtId="3" fontId="27" fillId="58" borderId="60" xfId="41" quotePrefix="1" applyNumberFormat="1" applyFont="1" applyFill="1" applyBorder="1" applyAlignment="1">
      <alignment horizontal="center" vertical="center"/>
    </xf>
    <xf numFmtId="1" fontId="0" fillId="0" borderId="0" xfId="0" applyNumberFormat="1"/>
    <xf numFmtId="3" fontId="27" fillId="33" borderId="56" xfId="41" applyNumberFormat="1" applyFont="1" applyFill="1" applyBorder="1" applyAlignment="1">
      <alignment horizontal="center" vertical="center" wrapText="1"/>
    </xf>
    <xf numFmtId="3" fontId="27" fillId="58" borderId="83" xfId="41" applyNumberFormat="1" applyFont="1" applyFill="1" applyBorder="1" applyAlignment="1">
      <alignment horizontal="center" vertical="center" wrapText="1"/>
    </xf>
    <xf numFmtId="3" fontId="27" fillId="58" borderId="150" xfId="41" quotePrefix="1" applyNumberFormat="1" applyFont="1" applyFill="1" applyBorder="1" applyAlignment="1">
      <alignment horizontal="center" vertical="center"/>
    </xf>
    <xf numFmtId="3" fontId="29" fillId="33" borderId="151" xfId="41" applyNumberFormat="1" applyFont="1" applyFill="1" applyBorder="1" applyAlignment="1">
      <alignment horizontal="center" vertical="center"/>
    </xf>
    <xf numFmtId="3" fontId="27" fillId="33" borderId="45" xfId="41" applyNumberFormat="1" applyFont="1" applyFill="1" applyBorder="1" applyAlignment="1">
      <alignment horizontal="center" vertical="center" wrapText="1"/>
    </xf>
    <xf numFmtId="0" fontId="75" fillId="81" borderId="0" xfId="0" applyFont="1" applyFill="1" applyAlignment="1">
      <alignment horizontal="center"/>
    </xf>
    <xf numFmtId="164" fontId="91" fillId="81" borderId="11" xfId="0" applyNumberFormat="1" applyFont="1" applyFill="1" applyBorder="1" applyAlignment="1">
      <alignment horizontal="center" vertical="center"/>
    </xf>
    <xf numFmtId="164" fontId="91" fillId="81" borderId="27" xfId="0" applyNumberFormat="1" applyFont="1" applyFill="1" applyBorder="1" applyAlignment="1">
      <alignment horizontal="center" vertical="center"/>
    </xf>
    <xf numFmtId="3" fontId="75" fillId="81" borderId="12" xfId="0" applyNumberFormat="1" applyFont="1" applyFill="1" applyBorder="1" applyAlignment="1">
      <alignment horizontal="center"/>
    </xf>
    <xf numFmtId="0" fontId="129" fillId="93" borderId="61" xfId="72" applyFont="1" applyFill="1" applyBorder="1" applyAlignment="1" applyProtection="1">
      <alignment horizontal="center" vertical="center"/>
      <protection hidden="1"/>
    </xf>
    <xf numFmtId="0" fontId="129" fillId="93" borderId="133" xfId="72" applyFont="1" applyFill="1" applyBorder="1" applyAlignment="1" applyProtection="1">
      <alignment horizontal="center" vertical="center"/>
      <protection hidden="1"/>
    </xf>
    <xf numFmtId="0" fontId="129" fillId="93" borderId="134" xfId="72" applyFont="1" applyFill="1" applyBorder="1" applyAlignment="1" applyProtection="1">
      <alignment horizontal="center" vertical="center"/>
      <protection hidden="1"/>
    </xf>
    <xf numFmtId="0" fontId="129" fillId="93" borderId="135" xfId="72" applyFont="1" applyFill="1" applyBorder="1" applyAlignment="1" applyProtection="1">
      <alignment horizontal="center" vertical="center"/>
      <protection hidden="1"/>
    </xf>
    <xf numFmtId="0" fontId="129" fillId="93" borderId="136" xfId="72" applyFont="1" applyFill="1" applyBorder="1" applyAlignment="1" applyProtection="1">
      <alignment horizontal="center" vertical="center"/>
      <protection hidden="1"/>
    </xf>
    <xf numFmtId="0" fontId="75" fillId="94" borderId="0" xfId="0" applyFont="1" applyFill="1"/>
    <xf numFmtId="49" fontId="84" fillId="34" borderId="28" xfId="0" applyNumberFormat="1" applyFont="1" applyFill="1" applyBorder="1" applyAlignment="1">
      <alignment horizontal="left" vertical="center" readingOrder="1"/>
    </xf>
    <xf numFmtId="164" fontId="84" fillId="34" borderId="28" xfId="0" applyNumberFormat="1" applyFont="1" applyFill="1" applyBorder="1" applyAlignment="1">
      <alignment horizontal="right" vertical="center" readingOrder="1"/>
    </xf>
    <xf numFmtId="2" fontId="84" fillId="34" borderId="28" xfId="0" applyNumberFormat="1" applyFont="1" applyFill="1" applyBorder="1" applyAlignment="1">
      <alignment horizontal="right" vertical="center" readingOrder="1"/>
    </xf>
    <xf numFmtId="167" fontId="84" fillId="34" borderId="28" xfId="0" applyNumberFormat="1" applyFont="1" applyFill="1" applyBorder="1" applyAlignment="1">
      <alignment horizontal="center" vertical="center" readingOrder="1"/>
    </xf>
    <xf numFmtId="0" fontId="84" fillId="60" borderId="28" xfId="0" applyFont="1" applyFill="1" applyBorder="1" applyAlignment="1">
      <alignment horizontal="left" vertical="center" readingOrder="1"/>
    </xf>
    <xf numFmtId="168" fontId="84" fillId="34" borderId="28" xfId="0" applyNumberFormat="1" applyFont="1" applyFill="1" applyBorder="1" applyAlignment="1">
      <alignment horizontal="right" vertical="center" readingOrder="1"/>
    </xf>
    <xf numFmtId="0" fontId="0" fillId="64" borderId="0" xfId="0" quotePrefix="1" applyNumberFormat="1" applyFill="1"/>
    <xf numFmtId="0" fontId="0" fillId="64" borderId="0" xfId="0" quotePrefix="1" applyFill="1"/>
    <xf numFmtId="0" fontId="75" fillId="0" borderId="0" xfId="0" applyFont="1" applyBorder="1"/>
    <xf numFmtId="0" fontId="75" fillId="0" borderId="0" xfId="0" applyFont="1" applyFill="1" applyBorder="1"/>
    <xf numFmtId="164" fontId="27" fillId="0" borderId="11" xfId="0" applyNumberFormat="1" applyFont="1" applyFill="1" applyBorder="1" applyAlignment="1">
      <alignment horizontal="center" vertical="center"/>
    </xf>
    <xf numFmtId="164" fontId="26" fillId="0" borderId="27" xfId="0" applyNumberFormat="1" applyFont="1" applyFill="1" applyBorder="1" applyAlignment="1">
      <alignment horizontal="center" vertical="center"/>
    </xf>
    <xf numFmtId="164" fontId="97" fillId="0" borderId="27" xfId="0" applyNumberFormat="1" applyFont="1" applyFill="1" applyBorder="1" applyAlignment="1">
      <alignment horizontal="center" vertical="center"/>
    </xf>
    <xf numFmtId="0" fontId="75" fillId="0" borderId="0" xfId="0" applyFont="1" applyFill="1" applyAlignment="1">
      <alignment horizontal="center"/>
    </xf>
    <xf numFmtId="0" fontId="75" fillId="0" borderId="11" xfId="0" applyFont="1" applyFill="1" applyBorder="1" applyAlignment="1"/>
    <xf numFmtId="164" fontId="27" fillId="0" borderId="0" xfId="0" applyNumberFormat="1" applyFont="1" applyFill="1" applyBorder="1" applyAlignment="1">
      <alignment horizontal="center" vertical="center"/>
    </xf>
    <xf numFmtId="3" fontId="75" fillId="0" borderId="0" xfId="0" applyNumberFormat="1" applyFont="1" applyFill="1" applyAlignment="1">
      <alignment horizontal="center"/>
    </xf>
    <xf numFmtId="164" fontId="27" fillId="81" borderId="11" xfId="38304" applyNumberFormat="1" applyFont="1" applyFill="1" applyBorder="1" applyAlignment="1">
      <alignment horizontal="center" vertical="center"/>
    </xf>
    <xf numFmtId="0" fontId="75" fillId="35" borderId="0" xfId="0" applyFont="1" applyFill="1" applyAlignment="1">
      <alignment horizontal="left"/>
    </xf>
    <xf numFmtId="0" fontId="75" fillId="35" borderId="11" xfId="0" applyFont="1" applyFill="1" applyBorder="1" applyAlignment="1">
      <alignment vertical="center" wrapText="1"/>
    </xf>
    <xf numFmtId="0" fontId="27" fillId="35" borderId="0" xfId="41" applyFont="1" applyFill="1" applyBorder="1" applyAlignment="1">
      <alignment horizontal="left" vertical="top" wrapText="1"/>
    </xf>
    <xf numFmtId="164" fontId="27" fillId="0" borderId="27" xfId="0" applyNumberFormat="1" applyFont="1" applyFill="1" applyBorder="1" applyAlignment="1">
      <alignment horizontal="center" vertical="center"/>
    </xf>
    <xf numFmtId="0" fontId="27" fillId="0" borderId="11" xfId="0" applyNumberFormat="1" applyFont="1" applyFill="1" applyBorder="1" applyAlignment="1">
      <alignment horizontal="center" vertical="center"/>
    </xf>
    <xf numFmtId="0" fontId="75" fillId="58" borderId="0" xfId="0" applyFont="1" applyFill="1" applyAlignment="1">
      <alignment horizontal="center"/>
    </xf>
    <xf numFmtId="0" fontId="75" fillId="58" borderId="11" xfId="0" applyFont="1" applyFill="1" applyBorder="1"/>
    <xf numFmtId="0" fontId="90" fillId="58" borderId="11" xfId="0" applyFont="1" applyFill="1" applyBorder="1" applyAlignment="1">
      <alignment vertical="center"/>
    </xf>
    <xf numFmtId="0" fontId="75" fillId="58" borderId="11" xfId="0" applyFont="1" applyFill="1" applyBorder="1" applyAlignment="1">
      <alignment horizontal="center"/>
    </xf>
    <xf numFmtId="0" fontId="27" fillId="58" borderId="11" xfId="0" applyFont="1" applyFill="1" applyBorder="1" applyAlignment="1">
      <alignment vertical="center"/>
    </xf>
    <xf numFmtId="0" fontId="75" fillId="58" borderId="11" xfId="0" applyFont="1" applyFill="1" applyBorder="1" applyAlignment="1">
      <alignment horizontal="left"/>
    </xf>
    <xf numFmtId="0" fontId="75" fillId="58" borderId="11" xfId="38304" quotePrefix="1" applyFont="1" applyFill="1" applyBorder="1" applyAlignment="1">
      <alignment horizontal="center" vertical="center"/>
    </xf>
    <xf numFmtId="0" fontId="90" fillId="58" borderId="11" xfId="0" applyFont="1" applyFill="1" applyBorder="1" applyAlignment="1">
      <alignment horizontal="center" vertical="center"/>
    </xf>
    <xf numFmtId="3" fontId="75" fillId="58" borderId="11" xfId="0" applyNumberFormat="1" applyFont="1" applyFill="1" applyBorder="1" applyAlignment="1">
      <alignment horizontal="center"/>
    </xf>
    <xf numFmtId="164" fontId="75" fillId="58" borderId="11" xfId="38304" applyNumberFormat="1" applyFont="1" applyFill="1" applyBorder="1" applyAlignment="1">
      <alignment horizontal="center" vertical="center"/>
    </xf>
    <xf numFmtId="2" fontId="75" fillId="58" borderId="11" xfId="0" applyNumberFormat="1" applyFont="1" applyFill="1" applyBorder="1" applyAlignment="1">
      <alignment horizontal="center" vertical="center"/>
    </xf>
    <xf numFmtId="0" fontId="75" fillId="58" borderId="11" xfId="0" applyNumberFormat="1" applyFont="1" applyFill="1" applyBorder="1" applyAlignment="1">
      <alignment horizontal="center"/>
    </xf>
    <xf numFmtId="2" fontId="91" fillId="58" borderId="11" xfId="38315" applyNumberFormat="1" applyFont="1" applyFill="1" applyBorder="1" applyAlignment="1">
      <alignment horizontal="center" vertical="center" readingOrder="1"/>
    </xf>
    <xf numFmtId="164" fontId="26" fillId="58" borderId="11" xfId="0" applyNumberFormat="1" applyFont="1" applyFill="1" applyBorder="1" applyAlignment="1">
      <alignment horizontal="center" vertical="center"/>
    </xf>
    <xf numFmtId="164" fontId="26" fillId="58" borderId="27" xfId="0" applyNumberFormat="1" applyFont="1" applyFill="1" applyBorder="1" applyAlignment="1">
      <alignment horizontal="center" vertical="center"/>
    </xf>
    <xf numFmtId="2" fontId="75" fillId="58" borderId="11" xfId="0" applyNumberFormat="1" applyFont="1" applyFill="1" applyBorder="1" applyAlignment="1">
      <alignment horizontal="center"/>
    </xf>
    <xf numFmtId="49" fontId="75" fillId="58" borderId="11" xfId="0" applyNumberFormat="1" applyFont="1" applyFill="1" applyBorder="1" applyAlignment="1">
      <alignment horizontal="center"/>
    </xf>
    <xf numFmtId="3" fontId="75" fillId="58" borderId="12" xfId="0" applyNumberFormat="1" applyFont="1" applyFill="1" applyBorder="1" applyAlignment="1">
      <alignment horizontal="center"/>
    </xf>
    <xf numFmtId="3" fontId="75" fillId="58" borderId="0" xfId="0" applyNumberFormat="1" applyFont="1" applyFill="1" applyBorder="1" applyAlignment="1">
      <alignment horizontal="center"/>
    </xf>
    <xf numFmtId="0" fontId="27" fillId="58" borderId="11" xfId="0" applyFont="1" applyFill="1" applyBorder="1" applyAlignment="1">
      <alignment horizontal="center" vertical="center"/>
    </xf>
    <xf numFmtId="164" fontId="27" fillId="58" borderId="11" xfId="38304" applyNumberFormat="1" applyFont="1" applyFill="1" applyBorder="1" applyAlignment="1">
      <alignment horizontal="center" vertical="center"/>
    </xf>
    <xf numFmtId="2" fontId="27" fillId="58" borderId="11" xfId="0" applyNumberFormat="1" applyFont="1" applyFill="1" applyBorder="1" applyAlignment="1">
      <alignment horizontal="center" vertical="center"/>
    </xf>
    <xf numFmtId="2" fontId="97" fillId="58" borderId="11" xfId="0" applyNumberFormat="1" applyFont="1" applyFill="1" applyBorder="1" applyAlignment="1">
      <alignment horizontal="center" vertical="center"/>
    </xf>
    <xf numFmtId="0" fontId="75" fillId="35" borderId="11" xfId="0" applyFont="1" applyFill="1" applyBorder="1"/>
    <xf numFmtId="0" fontId="75" fillId="35" borderId="0" xfId="0" applyFont="1" applyFill="1" applyAlignment="1">
      <alignment horizontal="center"/>
    </xf>
    <xf numFmtId="0" fontId="75" fillId="35" borderId="11" xfId="38304" quotePrefix="1" applyFont="1" applyFill="1" applyBorder="1" applyAlignment="1">
      <alignment horizontal="center" vertical="center"/>
    </xf>
    <xf numFmtId="0" fontId="75" fillId="35" borderId="11" xfId="0" applyFont="1" applyFill="1" applyBorder="1" applyAlignment="1">
      <alignment horizontal="center"/>
    </xf>
    <xf numFmtId="3" fontId="75" fillId="35" borderId="11" xfId="0" applyNumberFormat="1" applyFont="1" applyFill="1" applyBorder="1" applyAlignment="1">
      <alignment horizontal="center"/>
    </xf>
    <xf numFmtId="164" fontId="27" fillId="35" borderId="11" xfId="38304" applyNumberFormat="1" applyFont="1" applyFill="1" applyBorder="1" applyAlignment="1">
      <alignment horizontal="center" vertical="center"/>
    </xf>
    <xf numFmtId="0" fontId="75" fillId="35" borderId="11" xfId="0" applyNumberFormat="1" applyFont="1" applyFill="1" applyBorder="1" applyAlignment="1">
      <alignment horizontal="center"/>
    </xf>
    <xf numFmtId="0" fontId="75" fillId="35" borderId="11" xfId="0" applyFont="1" applyFill="1" applyBorder="1" applyAlignment="1">
      <alignment horizontal="left"/>
    </xf>
    <xf numFmtId="164" fontId="91" fillId="35" borderId="11" xfId="0" applyNumberFormat="1" applyFont="1" applyFill="1" applyBorder="1" applyAlignment="1">
      <alignment horizontal="center" vertical="center"/>
    </xf>
    <xf numFmtId="2" fontId="75" fillId="35" borderId="11" xfId="0" applyNumberFormat="1" applyFont="1" applyFill="1" applyBorder="1" applyAlignment="1">
      <alignment horizontal="center"/>
    </xf>
    <xf numFmtId="49" fontId="75" fillId="35" borderId="11" xfId="0" applyNumberFormat="1" applyFont="1" applyFill="1" applyBorder="1" applyAlignment="1">
      <alignment horizontal="center"/>
    </xf>
    <xf numFmtId="3" fontId="75" fillId="35" borderId="12" xfId="0" applyNumberFormat="1" applyFont="1" applyFill="1" applyBorder="1" applyAlignment="1">
      <alignment horizontal="center"/>
    </xf>
    <xf numFmtId="3" fontId="75" fillId="35" borderId="0" xfId="0" applyNumberFormat="1" applyFont="1" applyFill="1" applyBorder="1" applyAlignment="1">
      <alignment horizontal="center"/>
    </xf>
    <xf numFmtId="0" fontId="75" fillId="35" borderId="11" xfId="0" applyFont="1" applyFill="1" applyBorder="1" applyAlignment="1">
      <alignment horizontal="center" vertical="center"/>
    </xf>
    <xf numFmtId="164" fontId="92" fillId="35" borderId="11" xfId="0" applyNumberFormat="1" applyFont="1" applyFill="1" applyBorder="1" applyAlignment="1">
      <alignment horizontal="center" vertical="center"/>
    </xf>
    <xf numFmtId="164" fontId="92" fillId="35" borderId="27" xfId="0" applyNumberFormat="1" applyFont="1" applyFill="1" applyBorder="1" applyAlignment="1">
      <alignment horizontal="center" vertical="center"/>
    </xf>
    <xf numFmtId="2" fontId="92" fillId="35" borderId="11" xfId="0" applyNumberFormat="1" applyFont="1" applyFill="1" applyBorder="1" applyAlignment="1">
      <alignment horizontal="center" vertical="center"/>
    </xf>
    <xf numFmtId="0" fontId="28" fillId="68" borderId="50" xfId="41" applyFont="1" applyFill="1" applyBorder="1" applyAlignment="1">
      <alignment horizontal="center" vertical="center"/>
    </xf>
    <xf numFmtId="0" fontId="28" fillId="68" borderId="51" xfId="41" applyFont="1" applyFill="1" applyBorder="1" applyAlignment="1">
      <alignment horizontal="center" vertical="center"/>
    </xf>
    <xf numFmtId="0" fontId="28" fillId="68" borderId="49" xfId="41" applyFont="1" applyFill="1" applyBorder="1" applyAlignment="1">
      <alignment horizontal="center" vertical="center"/>
    </xf>
    <xf numFmtId="0" fontId="28" fillId="68" borderId="52" xfId="41" applyFont="1" applyFill="1" applyBorder="1" applyAlignment="1">
      <alignment horizontal="center" vertical="center"/>
    </xf>
    <xf numFmtId="0" fontId="27" fillId="61" borderId="56" xfId="41" applyFont="1" applyFill="1" applyBorder="1" applyAlignment="1">
      <alignment horizontal="left" vertical="top" wrapText="1"/>
    </xf>
    <xf numFmtId="0" fontId="27" fillId="61" borderId="0" xfId="41" applyFont="1" applyFill="1" applyBorder="1" applyAlignment="1">
      <alignment horizontal="left" vertical="top" wrapText="1"/>
    </xf>
    <xf numFmtId="0" fontId="27" fillId="61" borderId="62" xfId="41" applyFont="1" applyFill="1" applyBorder="1" applyAlignment="1">
      <alignment horizontal="left" vertical="top" wrapText="1"/>
    </xf>
    <xf numFmtId="164" fontId="26" fillId="33" borderId="11" xfId="73" applyNumberFormat="1" applyFont="1" applyFill="1" applyBorder="1" applyAlignment="1">
      <alignment horizontal="center" vertical="center" wrapText="1"/>
    </xf>
    <xf numFmtId="2" fontId="28" fillId="33" borderId="64" xfId="41" applyNumberFormat="1" applyFont="1" applyFill="1" applyBorder="1" applyAlignment="1">
      <alignment horizontal="center" vertical="center"/>
    </xf>
    <xf numFmtId="2" fontId="28" fillId="33" borderId="65" xfId="41" applyNumberFormat="1" applyFont="1" applyFill="1" applyBorder="1" applyAlignment="1">
      <alignment horizontal="center" vertical="center"/>
    </xf>
    <xf numFmtId="2" fontId="28" fillId="33" borderId="66" xfId="41" applyNumberFormat="1" applyFont="1" applyFill="1" applyBorder="1" applyAlignment="1">
      <alignment horizontal="center" vertical="center"/>
    </xf>
    <xf numFmtId="2" fontId="27" fillId="33" borderId="67" xfId="73" applyNumberFormat="1" applyFont="1" applyFill="1" applyBorder="1" applyAlignment="1">
      <alignment horizontal="center" vertical="center" wrapText="1"/>
    </xf>
    <xf numFmtId="2" fontId="27" fillId="33" borderId="57" xfId="73" applyNumberFormat="1" applyFont="1" applyFill="1" applyBorder="1" applyAlignment="1">
      <alignment horizontal="center" vertical="center" wrapText="1"/>
    </xf>
    <xf numFmtId="164" fontId="27" fillId="33" borderId="61" xfId="73" applyNumberFormat="1" applyFont="1" applyFill="1" applyBorder="1" applyAlignment="1">
      <alignment horizontal="center" vertical="center" wrapText="1"/>
    </xf>
    <xf numFmtId="164" fontId="27" fillId="33" borderId="68" xfId="73" applyNumberFormat="1" applyFont="1" applyFill="1" applyBorder="1" applyAlignment="1">
      <alignment horizontal="center" vertical="center" wrapText="1"/>
    </xf>
    <xf numFmtId="49" fontId="28" fillId="33" borderId="48" xfId="41" applyNumberFormat="1" applyFont="1" applyFill="1" applyBorder="1" applyAlignment="1">
      <alignment horizontal="center" vertical="center"/>
    </xf>
    <xf numFmtId="49" fontId="28" fillId="33" borderId="74" xfId="41" applyNumberFormat="1" applyFont="1" applyFill="1" applyBorder="1" applyAlignment="1">
      <alignment horizontal="center" vertical="center"/>
    </xf>
    <xf numFmtId="49" fontId="28" fillId="33" borderId="77" xfId="41" applyNumberFormat="1" applyFont="1" applyFill="1" applyBorder="1" applyAlignment="1">
      <alignment horizontal="center" vertical="center"/>
    </xf>
    <xf numFmtId="49" fontId="96" fillId="33" borderId="33" xfId="0" applyNumberFormat="1" applyFont="1" applyFill="1" applyBorder="1" applyAlignment="1">
      <alignment horizontal="center" vertical="center" wrapText="1" readingOrder="1"/>
    </xf>
    <xf numFmtId="49" fontId="96" fillId="33" borderId="34" xfId="0" applyNumberFormat="1" applyFont="1" applyFill="1" applyBorder="1" applyAlignment="1">
      <alignment horizontal="center" vertical="center" wrapText="1" readingOrder="1"/>
    </xf>
    <xf numFmtId="49" fontId="96" fillId="33" borderId="35" xfId="0" applyNumberFormat="1" applyFont="1" applyFill="1" applyBorder="1" applyAlignment="1">
      <alignment horizontal="center" vertical="center" wrapText="1" readingOrder="1"/>
    </xf>
    <xf numFmtId="49" fontId="96" fillId="33" borderId="29" xfId="0" applyNumberFormat="1" applyFont="1" applyFill="1" applyBorder="1" applyAlignment="1">
      <alignment horizontal="center" vertical="center" wrapText="1" readingOrder="1"/>
    </xf>
    <xf numFmtId="49" fontId="96" fillId="33" borderId="30" xfId="0" applyNumberFormat="1" applyFont="1" applyFill="1" applyBorder="1" applyAlignment="1">
      <alignment horizontal="center" vertical="center" wrapText="1" readingOrder="1"/>
    </xf>
    <xf numFmtId="49" fontId="96" fillId="33" borderId="31" xfId="0" applyNumberFormat="1" applyFont="1" applyFill="1" applyBorder="1" applyAlignment="1">
      <alignment horizontal="center" vertical="center" wrapText="1" readingOrder="1"/>
    </xf>
    <xf numFmtId="49" fontId="96" fillId="33" borderId="38" xfId="0" applyNumberFormat="1" applyFont="1" applyFill="1" applyBorder="1" applyAlignment="1">
      <alignment horizontal="center" vertical="center" wrapText="1" readingOrder="1"/>
    </xf>
    <xf numFmtId="49" fontId="96" fillId="33" borderId="40" xfId="0" applyNumberFormat="1" applyFont="1" applyFill="1" applyBorder="1" applyAlignment="1">
      <alignment horizontal="center" vertical="center" wrapText="1" readingOrder="1"/>
    </xf>
    <xf numFmtId="49" fontId="96" fillId="33" borderId="39" xfId="0" applyNumberFormat="1" applyFont="1" applyFill="1" applyBorder="1" applyAlignment="1">
      <alignment horizontal="center" vertical="center" wrapText="1" readingOrder="1"/>
    </xf>
    <xf numFmtId="49" fontId="96" fillId="33" borderId="28" xfId="0" applyNumberFormat="1" applyFont="1" applyFill="1" applyBorder="1" applyAlignment="1">
      <alignment horizontal="center" vertical="center" readingOrder="1"/>
    </xf>
    <xf numFmtId="49" fontId="96" fillId="33" borderId="86" xfId="0" applyNumberFormat="1" applyFont="1" applyFill="1" applyBorder="1" applyAlignment="1">
      <alignment horizontal="center" vertical="center" wrapText="1" readingOrder="1"/>
    </xf>
    <xf numFmtId="49" fontId="96" fillId="33" borderId="0" xfId="0" applyNumberFormat="1" applyFont="1" applyFill="1" applyAlignment="1">
      <alignment horizontal="center" vertical="center" wrapText="1" readingOrder="1"/>
    </xf>
    <xf numFmtId="49" fontId="96" fillId="33" borderId="36" xfId="0" applyNumberFormat="1" applyFont="1" applyFill="1" applyBorder="1" applyAlignment="1">
      <alignment horizontal="center" vertical="center" wrapText="1" readingOrder="1"/>
    </xf>
    <xf numFmtId="49" fontId="96" fillId="33" borderId="32" xfId="0" applyNumberFormat="1" applyFont="1" applyFill="1" applyBorder="1" applyAlignment="1">
      <alignment horizontal="center" vertical="center" wrapText="1" readingOrder="1"/>
    </xf>
    <xf numFmtId="49" fontId="96" fillId="33" borderId="37" xfId="0" applyNumberFormat="1" applyFont="1" applyFill="1" applyBorder="1" applyAlignment="1">
      <alignment horizontal="center" vertical="center" wrapText="1" readingOrder="1"/>
    </xf>
    <xf numFmtId="49" fontId="96" fillId="33" borderId="41" xfId="0" applyNumberFormat="1" applyFont="1" applyFill="1" applyBorder="1" applyAlignment="1">
      <alignment horizontal="center" vertical="center" wrapText="1" readingOrder="1"/>
    </xf>
    <xf numFmtId="49" fontId="27" fillId="72" borderId="43" xfId="0" applyNumberFormat="1" applyFont="1" applyFill="1" applyBorder="1" applyAlignment="1">
      <alignment horizontal="center" vertical="center" wrapText="1"/>
    </xf>
    <xf numFmtId="0" fontId="27" fillId="72" borderId="44" xfId="0" applyFont="1" applyFill="1" applyBorder="1" applyAlignment="1">
      <alignment horizontal="center" vertical="center" wrapText="1"/>
    </xf>
    <xf numFmtId="0" fontId="27" fillId="72" borderId="45" xfId="0" applyFont="1" applyFill="1" applyBorder="1" applyAlignment="1">
      <alignment horizontal="center" vertical="center" wrapText="1"/>
    </xf>
    <xf numFmtId="49" fontId="27" fillId="73" borderId="84" xfId="0" applyNumberFormat="1" applyFont="1" applyFill="1" applyBorder="1" applyAlignment="1">
      <alignment horizontal="center" vertical="center" wrapText="1"/>
    </xf>
    <xf numFmtId="49" fontId="27" fillId="73" borderId="46" xfId="0" applyNumberFormat="1" applyFont="1" applyFill="1" applyBorder="1" applyAlignment="1">
      <alignment horizontal="center" vertical="center" wrapText="1"/>
    </xf>
    <xf numFmtId="49" fontId="27" fillId="73" borderId="47" xfId="0" applyNumberFormat="1" applyFont="1" applyFill="1" applyBorder="1" applyAlignment="1">
      <alignment horizontal="center" vertical="center" wrapText="1"/>
    </xf>
    <xf numFmtId="0" fontId="28" fillId="71" borderId="48" xfId="0" applyFont="1" applyFill="1" applyBorder="1" applyAlignment="1">
      <alignment horizontal="center" vertical="center" wrapText="1"/>
    </xf>
    <xf numFmtId="0" fontId="28" fillId="71" borderId="74" xfId="0" applyFont="1" applyFill="1" applyBorder="1" applyAlignment="1">
      <alignment horizontal="center" vertical="center" wrapText="1"/>
    </xf>
    <xf numFmtId="0" fontId="28" fillId="71" borderId="77" xfId="0" applyFont="1" applyFill="1" applyBorder="1" applyAlignment="1">
      <alignment horizontal="center" vertical="center" wrapText="1"/>
    </xf>
    <xf numFmtId="0" fontId="27" fillId="72" borderId="78" xfId="0" applyFont="1" applyFill="1" applyBorder="1" applyAlignment="1">
      <alignment vertical="center" wrapText="1"/>
    </xf>
    <xf numFmtId="0" fontId="27" fillId="72" borderId="75" xfId="0" applyFont="1" applyFill="1" applyBorder="1" applyAlignment="1">
      <alignment vertical="center" wrapText="1"/>
    </xf>
    <xf numFmtId="49" fontId="27" fillId="72" borderId="84" xfId="0" applyNumberFormat="1" applyFont="1" applyFill="1" applyBorder="1" applyAlignment="1">
      <alignment vertical="center" wrapText="1"/>
    </xf>
    <xf numFmtId="49" fontId="27" fillId="72" borderId="46" xfId="0" applyNumberFormat="1" applyFont="1" applyFill="1" applyBorder="1" applyAlignment="1">
      <alignment vertical="center" wrapText="1"/>
    </xf>
    <xf numFmtId="49" fontId="27" fillId="72" borderId="47" xfId="0" applyNumberFormat="1" applyFont="1" applyFill="1" applyBorder="1" applyAlignment="1">
      <alignment vertical="center" wrapText="1"/>
    </xf>
    <xf numFmtId="49" fontId="27" fillId="72" borderId="78" xfId="0" applyNumberFormat="1" applyFont="1" applyFill="1" applyBorder="1" applyAlignment="1">
      <alignment horizontal="center" vertical="center" wrapText="1"/>
    </xf>
    <xf numFmtId="0" fontId="27" fillId="72" borderId="75" xfId="0" applyFont="1" applyFill="1" applyBorder="1" applyAlignment="1">
      <alignment horizontal="center" vertical="center" wrapText="1"/>
    </xf>
    <xf numFmtId="0" fontId="89" fillId="58" borderId="49" xfId="38310" applyFont="1" applyFill="1" applyBorder="1" applyAlignment="1">
      <alignment horizontal="center"/>
    </xf>
    <xf numFmtId="0" fontId="89" fillId="58" borderId="50" xfId="38310" applyFont="1" applyFill="1" applyBorder="1" applyAlignment="1">
      <alignment horizontal="center"/>
    </xf>
    <xf numFmtId="0" fontId="89" fillId="58" borderId="53" xfId="38310" applyFont="1" applyFill="1" applyBorder="1" applyAlignment="1">
      <alignment horizontal="center"/>
    </xf>
    <xf numFmtId="0" fontId="87" fillId="62" borderId="43" xfId="38310" applyFont="1" applyFill="1" applyBorder="1" applyAlignment="1">
      <alignment horizontal="center"/>
    </xf>
    <xf numFmtId="0" fontId="87" fillId="62" borderId="44" xfId="38310" applyFont="1" applyFill="1" applyBorder="1" applyAlignment="1">
      <alignment horizontal="center"/>
    </xf>
    <xf numFmtId="0" fontId="87" fillId="62" borderId="75" xfId="38310" applyFont="1" applyFill="1" applyBorder="1" applyAlignment="1">
      <alignment horizontal="center"/>
    </xf>
    <xf numFmtId="0" fontId="87" fillId="62" borderId="45" xfId="38310" applyFont="1" applyFill="1" applyBorder="1" applyAlignment="1">
      <alignment horizontal="center"/>
    </xf>
    <xf numFmtId="0" fontId="112" fillId="86" borderId="0" xfId="0" applyFont="1" applyFill="1" applyAlignment="1" applyProtection="1">
      <alignment horizontal="left" vertical="center"/>
      <protection locked="0" hidden="1"/>
    </xf>
    <xf numFmtId="0" fontId="0" fillId="87" borderId="0" xfId="0" applyFill="1" applyAlignment="1" applyProtection="1">
      <alignment horizontal="left" vertical="center"/>
      <protection locked="0" hidden="1"/>
    </xf>
    <xf numFmtId="0" fontId="113" fillId="84" borderId="87" xfId="0" applyFont="1" applyFill="1" applyBorder="1" applyAlignment="1" applyProtection="1">
      <alignment horizontal="center"/>
      <protection hidden="1"/>
    </xf>
    <xf numFmtId="0" fontId="113" fillId="84" borderId="62" xfId="0" applyFont="1" applyFill="1" applyBorder="1" applyAlignment="1" applyProtection="1">
      <alignment horizontal="center"/>
      <protection hidden="1"/>
    </xf>
    <xf numFmtId="0" fontId="113" fillId="84" borderId="56" xfId="0" applyFont="1" applyFill="1" applyBorder="1" applyAlignment="1" applyProtection="1">
      <alignment horizontal="center"/>
      <protection hidden="1"/>
    </xf>
    <xf numFmtId="0" fontId="113" fillId="84" borderId="88" xfId="0" applyFont="1" applyFill="1" applyBorder="1" applyAlignment="1" applyProtection="1">
      <alignment horizontal="center"/>
      <protection hidden="1"/>
    </xf>
    <xf numFmtId="0" fontId="116" fillId="91" borderId="0" xfId="0" applyNumberFormat="1" applyFont="1" applyFill="1" applyAlignment="1" applyProtection="1">
      <alignment horizontal="left" vertical="center"/>
      <protection hidden="1"/>
    </xf>
    <xf numFmtId="49" fontId="116" fillId="91" borderId="137" xfId="0" applyNumberFormat="1" applyFont="1" applyFill="1" applyBorder="1" applyAlignment="1" applyProtection="1">
      <alignment horizontal="left" vertical="center"/>
      <protection hidden="1"/>
    </xf>
    <xf numFmtId="0" fontId="23" fillId="87" borderId="0" xfId="38307" applyFill="1" applyAlignment="1" applyProtection="1">
      <alignment horizontal="left" vertical="top"/>
      <protection locked="0"/>
    </xf>
    <xf numFmtId="0" fontId="122" fillId="92" borderId="87" xfId="38307" applyFont="1" applyFill="1" applyBorder="1" applyAlignment="1" applyProtection="1">
      <alignment horizontal="center" vertical="center"/>
      <protection hidden="1"/>
    </xf>
    <xf numFmtId="0" fontId="122" fillId="92" borderId="0" xfId="38307" applyFont="1" applyFill="1" applyAlignment="1" applyProtection="1">
      <alignment horizontal="center" vertical="center"/>
      <protection hidden="1"/>
    </xf>
    <xf numFmtId="0" fontId="122" fillId="92" borderId="88" xfId="38307" applyFont="1" applyFill="1" applyBorder="1" applyAlignment="1" applyProtection="1">
      <alignment horizontal="center" vertical="center"/>
      <protection hidden="1"/>
    </xf>
    <xf numFmtId="0" fontId="125" fillId="89" borderId="87" xfId="38307" applyFont="1" applyFill="1" applyBorder="1" applyAlignment="1" applyProtection="1">
      <alignment horizontal="center"/>
      <protection hidden="1"/>
    </xf>
    <xf numFmtId="0" fontId="125" fillId="89" borderId="0" xfId="38307" applyFont="1" applyFill="1" applyAlignment="1" applyProtection="1">
      <alignment horizontal="center"/>
      <protection hidden="1"/>
    </xf>
    <xf numFmtId="0" fontId="125" fillId="89" borderId="62" xfId="38307" applyFont="1" applyFill="1" applyBorder="1" applyAlignment="1" applyProtection="1">
      <alignment horizontal="center"/>
      <protection hidden="1"/>
    </xf>
    <xf numFmtId="0" fontId="125" fillId="89" borderId="56" xfId="38307" applyFont="1" applyFill="1" applyBorder="1" applyAlignment="1" applyProtection="1">
      <alignment horizontal="center"/>
      <protection hidden="1"/>
    </xf>
    <xf numFmtId="0" fontId="125" fillId="89" borderId="88" xfId="38307" applyFont="1" applyFill="1" applyBorder="1" applyAlignment="1" applyProtection="1">
      <alignment horizontal="center"/>
      <protection hidden="1"/>
    </xf>
  </cellXfs>
  <cellStyles count="38316">
    <cellStyle name="20% - Accent1" xfId="18" builtinId="30" customBuiltin="1"/>
    <cellStyle name="20% - Accent1 10" xfId="331"/>
    <cellStyle name="20% - Accent1 10 10" xfId="3387"/>
    <cellStyle name="20% - Accent1 10 10 2" xfId="5116"/>
    <cellStyle name="20% - Accent1 10 10 2 2" xfId="15646"/>
    <cellStyle name="20% - Accent1 10 10 2 2 2" xfId="31060"/>
    <cellStyle name="20% - Accent1 10 10 2 3" xfId="21585"/>
    <cellStyle name="20% - Accent1 10 10 3" xfId="5478"/>
    <cellStyle name="20% - Accent1 10 10 3 2" xfId="16008"/>
    <cellStyle name="20% - Accent1 10 10 3 2 2" xfId="32458"/>
    <cellStyle name="20% - Accent1 10 10 3 3" xfId="23602"/>
    <cellStyle name="20% - Accent1 10 10 4" xfId="9624"/>
    <cellStyle name="20% - Accent1 10 10 4 2" xfId="18197"/>
    <cellStyle name="20% - Accent1 10 10 4 2 2" xfId="33856"/>
    <cellStyle name="20% - Accent1 10 10 4 3" xfId="25000"/>
    <cellStyle name="20% - Accent1 10 10 5" xfId="13924"/>
    <cellStyle name="20% - Accent1 10 10 5 2" xfId="29654"/>
    <cellStyle name="20% - Accent1 10 10 6" xfId="20180"/>
    <cellStyle name="20% - Accent1 10 11" xfId="3575"/>
    <cellStyle name="20% - Accent1 10 11 2" xfId="5299"/>
    <cellStyle name="20% - Accent1 10 11 2 2" xfId="15829"/>
    <cellStyle name="20% - Accent1 10 11 2 2 2" xfId="31061"/>
    <cellStyle name="20% - Accent1 10 11 2 3" xfId="21586"/>
    <cellStyle name="20% - Accent1 10 11 3" xfId="5479"/>
    <cellStyle name="20% - Accent1 10 11 3 2" xfId="16009"/>
    <cellStyle name="20% - Accent1 10 11 3 2 2" xfId="32459"/>
    <cellStyle name="20% - Accent1 10 11 3 3" xfId="23603"/>
    <cellStyle name="20% - Accent1 10 11 4" xfId="9625"/>
    <cellStyle name="20% - Accent1 10 11 4 2" xfId="18198"/>
    <cellStyle name="20% - Accent1 10 11 4 2 2" xfId="33857"/>
    <cellStyle name="20% - Accent1 10 11 4 3" xfId="25001"/>
    <cellStyle name="20% - Accent1 10 11 5" xfId="14107"/>
    <cellStyle name="20% - Accent1 10 11 5 2" xfId="29655"/>
    <cellStyle name="20% - Accent1 10 11 6" xfId="20181"/>
    <cellStyle name="20% - Accent1 10 12" xfId="26635"/>
    <cellStyle name="20% - Accent1 10 12 2" xfId="35332"/>
    <cellStyle name="20% - Accent1 10 13" xfId="27229"/>
    <cellStyle name="20% - Accent1 10 13 2" xfId="35908"/>
    <cellStyle name="20% - Accent1 10 14" xfId="28724"/>
    <cellStyle name="20% - Accent1 10 14 2" xfId="37379"/>
    <cellStyle name="20% - Accent1 10 2" xfId="1518"/>
    <cellStyle name="20% - Accent1 10 3" xfId="1517"/>
    <cellStyle name="20% - Accent1 10 3 10" xfId="29182"/>
    <cellStyle name="20% - Accent1 10 3 10 2" xfId="37837"/>
    <cellStyle name="20% - Accent1 10 3 11" xfId="29524"/>
    <cellStyle name="20% - Accent1 10 3 11 2" xfId="38179"/>
    <cellStyle name="20% - Accent1 10 3 12" xfId="29656"/>
    <cellStyle name="20% - Accent1 10 3 13" xfId="20182"/>
    <cellStyle name="20% - Accent1 10 3 2" xfId="1610"/>
    <cellStyle name="20% - Accent1 10 3 2 2" xfId="2250"/>
    <cellStyle name="20% - Accent1 10 3 2 2 2" xfId="12798"/>
    <cellStyle name="20% - Accent1 10 3 2 2 2 2" xfId="31063"/>
    <cellStyle name="20% - Accent1 10 3 2 2 3" xfId="21588"/>
    <cellStyle name="20% - Accent1 10 3 2 3" xfId="3990"/>
    <cellStyle name="20% - Accent1 10 3 2 3 2" xfId="14520"/>
    <cellStyle name="20% - Accent1 10 3 2 3 2 2" xfId="32461"/>
    <cellStyle name="20% - Accent1 10 3 2 3 3" xfId="23605"/>
    <cellStyle name="20% - Accent1 10 3 2 4" xfId="5481"/>
    <cellStyle name="20% - Accent1 10 3 2 4 2" xfId="16011"/>
    <cellStyle name="20% - Accent1 10 3 2 4 2 2" xfId="33859"/>
    <cellStyle name="20% - Accent1 10 3 2 4 3" xfId="25003"/>
    <cellStyle name="20% - Accent1 10 3 2 5" xfId="9627"/>
    <cellStyle name="20% - Accent1 10 3 2 5 2" xfId="18200"/>
    <cellStyle name="20% - Accent1 10 3 2 5 2 2" xfId="35910"/>
    <cellStyle name="20% - Accent1 10 3 2 5 3" xfId="27231"/>
    <cellStyle name="20% - Accent1 10 3 2 6" xfId="12326"/>
    <cellStyle name="20% - Accent1 10 3 2 6 2" xfId="29657"/>
    <cellStyle name="20% - Accent1 10 3 2 7" xfId="20183"/>
    <cellStyle name="20% - Accent1 10 3 3" xfId="2626"/>
    <cellStyle name="20% - Accent1 10 3 3 2" xfId="4362"/>
    <cellStyle name="20% - Accent1 10 3 3 2 2" xfId="14892"/>
    <cellStyle name="20% - Accent1 10 3 3 2 2 2" xfId="31064"/>
    <cellStyle name="20% - Accent1 10 3 3 2 3" xfId="21589"/>
    <cellStyle name="20% - Accent1 10 3 3 3" xfId="5482"/>
    <cellStyle name="20% - Accent1 10 3 3 3 2" xfId="16012"/>
    <cellStyle name="20% - Accent1 10 3 3 3 2 2" xfId="32462"/>
    <cellStyle name="20% - Accent1 10 3 3 3 3" xfId="23606"/>
    <cellStyle name="20% - Accent1 10 3 3 4" xfId="9628"/>
    <cellStyle name="20% - Accent1 10 3 3 4 2" xfId="18201"/>
    <cellStyle name="20% - Accent1 10 3 3 4 2 2" xfId="33860"/>
    <cellStyle name="20% - Accent1 10 3 3 4 3" xfId="25004"/>
    <cellStyle name="20% - Accent1 10 3 3 5" xfId="13170"/>
    <cellStyle name="20% - Accent1 10 3 3 5 2" xfId="29658"/>
    <cellStyle name="20% - Accent1 10 3 3 6" xfId="20184"/>
    <cellStyle name="20% - Accent1 10 3 4" xfId="3181"/>
    <cellStyle name="20% - Accent1 10 3 4 2" xfId="4916"/>
    <cellStyle name="20% - Accent1 10 3 4 2 2" xfId="15446"/>
    <cellStyle name="20% - Accent1 10 3 4 2 2 2" xfId="31065"/>
    <cellStyle name="20% - Accent1 10 3 4 2 3" xfId="21590"/>
    <cellStyle name="20% - Accent1 10 3 4 3" xfId="5483"/>
    <cellStyle name="20% - Accent1 10 3 4 3 2" xfId="16013"/>
    <cellStyle name="20% - Accent1 10 3 4 3 2 2" xfId="32463"/>
    <cellStyle name="20% - Accent1 10 3 4 3 3" xfId="23607"/>
    <cellStyle name="20% - Accent1 10 3 4 4" xfId="9629"/>
    <cellStyle name="20% - Accent1 10 3 4 4 2" xfId="18202"/>
    <cellStyle name="20% - Accent1 10 3 4 4 2 2" xfId="33861"/>
    <cellStyle name="20% - Accent1 10 3 4 4 3" xfId="25005"/>
    <cellStyle name="20% - Accent1 10 3 4 5" xfId="13724"/>
    <cellStyle name="20% - Accent1 10 3 4 5 2" xfId="29659"/>
    <cellStyle name="20% - Accent1 10 3 4 6" xfId="20185"/>
    <cellStyle name="20% - Accent1 10 3 5" xfId="2203"/>
    <cellStyle name="20% - Accent1 10 3 5 2" xfId="12772"/>
    <cellStyle name="20% - Accent1 10 3 5 2 2" xfId="31062"/>
    <cellStyle name="20% - Accent1 10 3 5 3" xfId="21587"/>
    <cellStyle name="20% - Accent1 10 3 6" xfId="3964"/>
    <cellStyle name="20% - Accent1 10 3 6 2" xfId="14494"/>
    <cellStyle name="20% - Accent1 10 3 6 2 2" xfId="32460"/>
    <cellStyle name="20% - Accent1 10 3 6 3" xfId="23604"/>
    <cellStyle name="20% - Accent1 10 3 7" xfId="5480"/>
    <cellStyle name="20% - Accent1 10 3 7 2" xfId="16010"/>
    <cellStyle name="20% - Accent1 10 3 7 2 2" xfId="33858"/>
    <cellStyle name="20% - Accent1 10 3 7 3" xfId="25002"/>
    <cellStyle name="20% - Accent1 10 3 8" xfId="9626"/>
    <cellStyle name="20% - Accent1 10 3 8 2" xfId="18199"/>
    <cellStyle name="20% - Accent1 10 3 8 2 2" xfId="35790"/>
    <cellStyle name="20% - Accent1 10 3 8 3" xfId="27106"/>
    <cellStyle name="20% - Accent1 10 3 9" xfId="11885"/>
    <cellStyle name="20% - Accent1 10 3 9 2" xfId="35909"/>
    <cellStyle name="20% - Accent1 10 3 9 3" xfId="27230"/>
    <cellStyle name="20% - Accent1 10 4" xfId="1598"/>
    <cellStyle name="20% - Accent1 10 4 2" xfId="27232"/>
    <cellStyle name="20% - Accent1 10 4 2 2" xfId="35911"/>
    <cellStyle name="20% - Accent1 10 5" xfId="1609"/>
    <cellStyle name="20% - Accent1 10 5 2" xfId="2249"/>
    <cellStyle name="20% - Accent1 10 5 2 2" xfId="12797"/>
    <cellStyle name="20% - Accent1 10 5 2 2 2" xfId="31066"/>
    <cellStyle name="20% - Accent1 10 5 2 3" xfId="21591"/>
    <cellStyle name="20% - Accent1 10 5 3" xfId="3989"/>
    <cellStyle name="20% - Accent1 10 5 3 2" xfId="14519"/>
    <cellStyle name="20% - Accent1 10 5 3 2 2" xfId="32464"/>
    <cellStyle name="20% - Accent1 10 5 3 3" xfId="23608"/>
    <cellStyle name="20% - Accent1 10 5 4" xfId="5484"/>
    <cellStyle name="20% - Accent1 10 5 4 2" xfId="16014"/>
    <cellStyle name="20% - Accent1 10 5 4 2 2" xfId="33862"/>
    <cellStyle name="20% - Accent1 10 5 4 3" xfId="25006"/>
    <cellStyle name="20% - Accent1 10 5 5" xfId="9630"/>
    <cellStyle name="20% - Accent1 10 5 5 2" xfId="18203"/>
    <cellStyle name="20% - Accent1 10 5 5 3" xfId="29660"/>
    <cellStyle name="20% - Accent1 10 5 6" xfId="12325"/>
    <cellStyle name="20% - Accent1 10 5 7" xfId="20186"/>
    <cellStyle name="20% - Accent1 10 6" xfId="2448"/>
    <cellStyle name="20% - Accent1 10 6 2" xfId="4184"/>
    <cellStyle name="20% - Accent1 10 6 2 2" xfId="14714"/>
    <cellStyle name="20% - Accent1 10 6 2 2 2" xfId="31067"/>
    <cellStyle name="20% - Accent1 10 6 2 3" xfId="21592"/>
    <cellStyle name="20% - Accent1 10 6 3" xfId="5485"/>
    <cellStyle name="20% - Accent1 10 6 3 2" xfId="16015"/>
    <cellStyle name="20% - Accent1 10 6 3 2 2" xfId="32465"/>
    <cellStyle name="20% - Accent1 10 6 3 3" xfId="23609"/>
    <cellStyle name="20% - Accent1 10 6 4" xfId="9631"/>
    <cellStyle name="20% - Accent1 10 6 4 2" xfId="18204"/>
    <cellStyle name="20% - Accent1 10 6 4 2 2" xfId="33863"/>
    <cellStyle name="20% - Accent1 10 6 4 3" xfId="25007"/>
    <cellStyle name="20% - Accent1 10 6 5" xfId="12992"/>
    <cellStyle name="20% - Accent1 10 6 5 2" xfId="29661"/>
    <cellStyle name="20% - Accent1 10 6 6" xfId="20187"/>
    <cellStyle name="20% - Accent1 10 7" xfId="2823"/>
    <cellStyle name="20% - Accent1 10 7 2" xfId="4559"/>
    <cellStyle name="20% - Accent1 10 7 2 2" xfId="15089"/>
    <cellStyle name="20% - Accent1 10 7 2 2 2" xfId="31068"/>
    <cellStyle name="20% - Accent1 10 7 2 3" xfId="21593"/>
    <cellStyle name="20% - Accent1 10 7 3" xfId="5486"/>
    <cellStyle name="20% - Accent1 10 7 3 2" xfId="16016"/>
    <cellStyle name="20% - Accent1 10 7 3 2 2" xfId="32466"/>
    <cellStyle name="20% - Accent1 10 7 3 3" xfId="23610"/>
    <cellStyle name="20% - Accent1 10 7 4" xfId="9632"/>
    <cellStyle name="20% - Accent1 10 7 4 2" xfId="18205"/>
    <cellStyle name="20% - Accent1 10 7 4 2 2" xfId="33864"/>
    <cellStyle name="20% - Accent1 10 7 4 3" xfId="25008"/>
    <cellStyle name="20% - Accent1 10 7 5" xfId="13367"/>
    <cellStyle name="20% - Accent1 10 7 5 2" xfId="29662"/>
    <cellStyle name="20% - Accent1 10 7 6" xfId="20188"/>
    <cellStyle name="20% - Accent1 10 8" xfId="3002"/>
    <cellStyle name="20% - Accent1 10 8 2" xfId="4737"/>
    <cellStyle name="20% - Accent1 10 8 2 2" xfId="15267"/>
    <cellStyle name="20% - Accent1 10 8 2 2 2" xfId="31069"/>
    <cellStyle name="20% - Accent1 10 8 2 3" xfId="21594"/>
    <cellStyle name="20% - Accent1 10 8 3" xfId="5487"/>
    <cellStyle name="20% - Accent1 10 8 3 2" xfId="16017"/>
    <cellStyle name="20% - Accent1 10 8 3 2 2" xfId="32467"/>
    <cellStyle name="20% - Accent1 10 8 3 3" xfId="23611"/>
    <cellStyle name="20% - Accent1 10 8 4" xfId="9633"/>
    <cellStyle name="20% - Accent1 10 8 4 2" xfId="18206"/>
    <cellStyle name="20% - Accent1 10 8 4 2 2" xfId="33865"/>
    <cellStyle name="20% - Accent1 10 8 4 3" xfId="25009"/>
    <cellStyle name="20% - Accent1 10 8 5" xfId="13545"/>
    <cellStyle name="20% - Accent1 10 8 5 2" xfId="29663"/>
    <cellStyle name="20% - Accent1 10 8 6" xfId="20189"/>
    <cellStyle name="20% - Accent1 10 9" xfId="3180"/>
    <cellStyle name="20% - Accent1 10 9 2" xfId="4915"/>
    <cellStyle name="20% - Accent1 10 9 2 2" xfId="15445"/>
    <cellStyle name="20% - Accent1 10 9 2 2 2" xfId="31070"/>
    <cellStyle name="20% - Accent1 10 9 2 3" xfId="21595"/>
    <cellStyle name="20% - Accent1 10 9 3" xfId="5488"/>
    <cellStyle name="20% - Accent1 10 9 3 2" xfId="16018"/>
    <cellStyle name="20% - Accent1 10 9 3 2 2" xfId="32468"/>
    <cellStyle name="20% - Accent1 10 9 3 3" xfId="23612"/>
    <cellStyle name="20% - Accent1 10 9 4" xfId="9634"/>
    <cellStyle name="20% - Accent1 10 9 4 2" xfId="18207"/>
    <cellStyle name="20% - Accent1 10 9 4 2 2" xfId="33866"/>
    <cellStyle name="20% - Accent1 10 9 4 3" xfId="25010"/>
    <cellStyle name="20% - Accent1 10 9 5" xfId="13723"/>
    <cellStyle name="20% - Accent1 10 9 5 2" xfId="29664"/>
    <cellStyle name="20% - Accent1 10 9 6" xfId="20190"/>
    <cellStyle name="20% - Accent1 11" xfId="332"/>
    <cellStyle name="20% - Accent1 11 10" xfId="2022"/>
    <cellStyle name="20% - Accent1 11 10 2" xfId="12591"/>
    <cellStyle name="20% - Accent1 11 10 2 2" xfId="31071"/>
    <cellStyle name="20% - Accent1 11 10 3" xfId="21596"/>
    <cellStyle name="20% - Accent1 11 11" xfId="3786"/>
    <cellStyle name="20% - Accent1 11 11 2" xfId="14316"/>
    <cellStyle name="20% - Accent1 11 11 2 2" xfId="32469"/>
    <cellStyle name="20% - Accent1 11 11 3" xfId="23613"/>
    <cellStyle name="20% - Accent1 11 12" xfId="5489"/>
    <cellStyle name="20% - Accent1 11 12 2" xfId="16019"/>
    <cellStyle name="20% - Accent1 11 12 2 2" xfId="33867"/>
    <cellStyle name="20% - Accent1 11 12 3" xfId="25011"/>
    <cellStyle name="20% - Accent1 11 13" xfId="9635"/>
    <cellStyle name="20% - Accent1 11 13 2" xfId="18208"/>
    <cellStyle name="20% - Accent1 11 13 2 2" xfId="35425"/>
    <cellStyle name="20% - Accent1 11 13 3" xfId="26728"/>
    <cellStyle name="20% - Accent1 11 14" xfId="11886"/>
    <cellStyle name="20% - Accent1 11 14 2" xfId="35912"/>
    <cellStyle name="20% - Accent1 11 14 3" xfId="27233"/>
    <cellStyle name="20% - Accent1 11 15" xfId="28817"/>
    <cellStyle name="20% - Accent1 11 15 2" xfId="37472"/>
    <cellStyle name="20% - Accent1 11 16" xfId="29390"/>
    <cellStyle name="20% - Accent1 11 16 2" xfId="38045"/>
    <cellStyle name="20% - Accent1 11 17" xfId="29665"/>
    <cellStyle name="20% - Accent1 11 18" xfId="20191"/>
    <cellStyle name="20% - Accent1 11 2" xfId="1611"/>
    <cellStyle name="20% - Accent1 11 2 2" xfId="2251"/>
    <cellStyle name="20% - Accent1 11 2 2 2" xfId="12799"/>
    <cellStyle name="20% - Accent1 11 2 2 2 2" xfId="35914"/>
    <cellStyle name="20% - Accent1 11 2 2 2 3" xfId="27235"/>
    <cellStyle name="20% - Accent1 11 2 2 3" xfId="31072"/>
    <cellStyle name="20% - Accent1 11 2 2 4" xfId="21597"/>
    <cellStyle name="20% - Accent1 11 2 3" xfId="3991"/>
    <cellStyle name="20% - Accent1 11 2 3 2" xfId="14521"/>
    <cellStyle name="20% - Accent1 11 2 3 2 2" xfId="32470"/>
    <cellStyle name="20% - Accent1 11 2 3 3" xfId="23614"/>
    <cellStyle name="20% - Accent1 11 2 4" xfId="5490"/>
    <cellStyle name="20% - Accent1 11 2 4 2" xfId="16020"/>
    <cellStyle name="20% - Accent1 11 2 4 2 2" xfId="33868"/>
    <cellStyle name="20% - Accent1 11 2 4 3" xfId="25012"/>
    <cellStyle name="20% - Accent1 11 2 5" xfId="9636"/>
    <cellStyle name="20% - Accent1 11 2 5 2" xfId="18209"/>
    <cellStyle name="20% - Accent1 11 2 5 2 2" xfId="35656"/>
    <cellStyle name="20% - Accent1 11 2 5 3" xfId="26972"/>
    <cellStyle name="20% - Accent1 11 2 6" xfId="12327"/>
    <cellStyle name="20% - Accent1 11 2 6 2" xfId="35913"/>
    <cellStyle name="20% - Accent1 11 2 6 3" xfId="27234"/>
    <cellStyle name="20% - Accent1 11 2 7" xfId="29048"/>
    <cellStyle name="20% - Accent1 11 2 7 2" xfId="37703"/>
    <cellStyle name="20% - Accent1 11 2 8" xfId="29666"/>
    <cellStyle name="20% - Accent1 11 2 9" xfId="20192"/>
    <cellStyle name="20% - Accent1 11 3" xfId="2449"/>
    <cellStyle name="20% - Accent1 11 3 2" xfId="4185"/>
    <cellStyle name="20% - Accent1 11 3 2 2" xfId="14715"/>
    <cellStyle name="20% - Accent1 11 3 2 2 2" xfId="31073"/>
    <cellStyle name="20% - Accent1 11 3 2 3" xfId="21598"/>
    <cellStyle name="20% - Accent1 11 3 3" xfId="5491"/>
    <cellStyle name="20% - Accent1 11 3 3 2" xfId="16021"/>
    <cellStyle name="20% - Accent1 11 3 3 2 2" xfId="32471"/>
    <cellStyle name="20% - Accent1 11 3 3 3" xfId="23615"/>
    <cellStyle name="20% - Accent1 11 3 4" xfId="9637"/>
    <cellStyle name="20% - Accent1 11 3 4 2" xfId="18210"/>
    <cellStyle name="20% - Accent1 11 3 4 2 2" xfId="33869"/>
    <cellStyle name="20% - Accent1 11 3 4 3" xfId="25013"/>
    <cellStyle name="20% - Accent1 11 3 5" xfId="12993"/>
    <cellStyle name="20% - Accent1 11 3 5 2" xfId="35915"/>
    <cellStyle name="20% - Accent1 11 3 5 3" xfId="27236"/>
    <cellStyle name="20% - Accent1 11 3 6" xfId="29667"/>
    <cellStyle name="20% - Accent1 11 3 7" xfId="20193"/>
    <cellStyle name="20% - Accent1 11 4" xfId="2627"/>
    <cellStyle name="20% - Accent1 11 4 2" xfId="4363"/>
    <cellStyle name="20% - Accent1 11 4 2 2" xfId="14893"/>
    <cellStyle name="20% - Accent1 11 4 2 2 2" xfId="31074"/>
    <cellStyle name="20% - Accent1 11 4 2 3" xfId="21599"/>
    <cellStyle name="20% - Accent1 11 4 3" xfId="5492"/>
    <cellStyle name="20% - Accent1 11 4 3 2" xfId="16022"/>
    <cellStyle name="20% - Accent1 11 4 3 2 2" xfId="32472"/>
    <cellStyle name="20% - Accent1 11 4 3 3" xfId="23616"/>
    <cellStyle name="20% - Accent1 11 4 4" xfId="9638"/>
    <cellStyle name="20% - Accent1 11 4 4 2" xfId="18211"/>
    <cellStyle name="20% - Accent1 11 4 4 2 2" xfId="33870"/>
    <cellStyle name="20% - Accent1 11 4 4 3" xfId="25014"/>
    <cellStyle name="20% - Accent1 11 4 5" xfId="13171"/>
    <cellStyle name="20% - Accent1 11 4 5 2" xfId="29668"/>
    <cellStyle name="20% - Accent1 11 4 6" xfId="20194"/>
    <cellStyle name="20% - Accent1 11 5" xfId="2824"/>
    <cellStyle name="20% - Accent1 11 5 2" xfId="4560"/>
    <cellStyle name="20% - Accent1 11 5 2 2" xfId="15090"/>
    <cellStyle name="20% - Accent1 11 5 2 2 2" xfId="31075"/>
    <cellStyle name="20% - Accent1 11 5 2 3" xfId="21600"/>
    <cellStyle name="20% - Accent1 11 5 3" xfId="5493"/>
    <cellStyle name="20% - Accent1 11 5 3 2" xfId="16023"/>
    <cellStyle name="20% - Accent1 11 5 3 2 2" xfId="32473"/>
    <cellStyle name="20% - Accent1 11 5 3 3" xfId="23617"/>
    <cellStyle name="20% - Accent1 11 5 4" xfId="9639"/>
    <cellStyle name="20% - Accent1 11 5 4 2" xfId="18212"/>
    <cellStyle name="20% - Accent1 11 5 4 2 2" xfId="33871"/>
    <cellStyle name="20% - Accent1 11 5 4 3" xfId="25015"/>
    <cellStyle name="20% - Accent1 11 5 5" xfId="13368"/>
    <cellStyle name="20% - Accent1 11 5 5 2" xfId="29669"/>
    <cellStyle name="20% - Accent1 11 5 6" xfId="20195"/>
    <cellStyle name="20% - Accent1 11 6" xfId="3003"/>
    <cellStyle name="20% - Accent1 11 6 2" xfId="4738"/>
    <cellStyle name="20% - Accent1 11 6 2 2" xfId="15268"/>
    <cellStyle name="20% - Accent1 11 6 2 2 2" xfId="31076"/>
    <cellStyle name="20% - Accent1 11 6 2 3" xfId="21601"/>
    <cellStyle name="20% - Accent1 11 6 3" xfId="5494"/>
    <cellStyle name="20% - Accent1 11 6 3 2" xfId="16024"/>
    <cellStyle name="20% - Accent1 11 6 3 2 2" xfId="32474"/>
    <cellStyle name="20% - Accent1 11 6 3 3" xfId="23618"/>
    <cellStyle name="20% - Accent1 11 6 4" xfId="9640"/>
    <cellStyle name="20% - Accent1 11 6 4 2" xfId="18213"/>
    <cellStyle name="20% - Accent1 11 6 4 2 2" xfId="33872"/>
    <cellStyle name="20% - Accent1 11 6 4 3" xfId="25016"/>
    <cellStyle name="20% - Accent1 11 6 5" xfId="13546"/>
    <cellStyle name="20% - Accent1 11 6 5 2" xfId="29670"/>
    <cellStyle name="20% - Accent1 11 6 6" xfId="20196"/>
    <cellStyle name="20% - Accent1 11 7" xfId="3182"/>
    <cellStyle name="20% - Accent1 11 7 2" xfId="4917"/>
    <cellStyle name="20% - Accent1 11 7 2 2" xfId="15447"/>
    <cellStyle name="20% - Accent1 11 7 2 2 2" xfId="31077"/>
    <cellStyle name="20% - Accent1 11 7 2 3" xfId="21602"/>
    <cellStyle name="20% - Accent1 11 7 3" xfId="5495"/>
    <cellStyle name="20% - Accent1 11 7 3 2" xfId="16025"/>
    <cellStyle name="20% - Accent1 11 7 3 2 2" xfId="32475"/>
    <cellStyle name="20% - Accent1 11 7 3 3" xfId="23619"/>
    <cellStyle name="20% - Accent1 11 7 4" xfId="9641"/>
    <cellStyle name="20% - Accent1 11 7 4 2" xfId="18214"/>
    <cellStyle name="20% - Accent1 11 7 4 2 2" xfId="33873"/>
    <cellStyle name="20% - Accent1 11 7 4 3" xfId="25017"/>
    <cellStyle name="20% - Accent1 11 7 5" xfId="13725"/>
    <cellStyle name="20% - Accent1 11 7 5 2" xfId="29671"/>
    <cellStyle name="20% - Accent1 11 7 6" xfId="20197"/>
    <cellStyle name="20% - Accent1 11 8" xfId="3388"/>
    <cellStyle name="20% - Accent1 11 8 2" xfId="5117"/>
    <cellStyle name="20% - Accent1 11 8 2 2" xfId="15647"/>
    <cellStyle name="20% - Accent1 11 8 2 2 2" xfId="31078"/>
    <cellStyle name="20% - Accent1 11 8 2 3" xfId="21603"/>
    <cellStyle name="20% - Accent1 11 8 3" xfId="5496"/>
    <cellStyle name="20% - Accent1 11 8 3 2" xfId="16026"/>
    <cellStyle name="20% - Accent1 11 8 3 2 2" xfId="32476"/>
    <cellStyle name="20% - Accent1 11 8 3 3" xfId="23620"/>
    <cellStyle name="20% - Accent1 11 8 4" xfId="9642"/>
    <cellStyle name="20% - Accent1 11 8 4 2" xfId="18215"/>
    <cellStyle name="20% - Accent1 11 8 4 2 2" xfId="33874"/>
    <cellStyle name="20% - Accent1 11 8 4 3" xfId="25018"/>
    <cellStyle name="20% - Accent1 11 8 5" xfId="13925"/>
    <cellStyle name="20% - Accent1 11 8 5 2" xfId="29672"/>
    <cellStyle name="20% - Accent1 11 8 6" xfId="20198"/>
    <cellStyle name="20% - Accent1 11 9" xfId="3576"/>
    <cellStyle name="20% - Accent1 11 9 2" xfId="5300"/>
    <cellStyle name="20% - Accent1 11 9 2 2" xfId="15830"/>
    <cellStyle name="20% - Accent1 11 9 2 2 2" xfId="31079"/>
    <cellStyle name="20% - Accent1 11 9 2 3" xfId="21604"/>
    <cellStyle name="20% - Accent1 11 9 3" xfId="5497"/>
    <cellStyle name="20% - Accent1 11 9 3 2" xfId="16027"/>
    <cellStyle name="20% - Accent1 11 9 3 2 2" xfId="32477"/>
    <cellStyle name="20% - Accent1 11 9 3 3" xfId="23621"/>
    <cellStyle name="20% - Accent1 11 9 4" xfId="9643"/>
    <cellStyle name="20% - Accent1 11 9 4 2" xfId="18216"/>
    <cellStyle name="20% - Accent1 11 9 4 2 2" xfId="33875"/>
    <cellStyle name="20% - Accent1 11 9 4 3" xfId="25019"/>
    <cellStyle name="20% - Accent1 11 9 5" xfId="14108"/>
    <cellStyle name="20% - Accent1 11 9 5 2" xfId="29673"/>
    <cellStyle name="20% - Accent1 11 9 6" xfId="20199"/>
    <cellStyle name="20% - Accent1 12" xfId="333"/>
    <cellStyle name="20% - Accent1 12 10" xfId="29285"/>
    <cellStyle name="20% - Accent1 12 10 2" xfId="37940"/>
    <cellStyle name="20% - Accent1 12 11" xfId="29627"/>
    <cellStyle name="20% - Accent1 12 11 2" xfId="38282"/>
    <cellStyle name="20% - Accent1 12 12" xfId="29674"/>
    <cellStyle name="20% - Accent1 12 13" xfId="20200"/>
    <cellStyle name="20% - Accent1 12 2" xfId="1612"/>
    <cellStyle name="20% - Accent1 12 2 2" xfId="2252"/>
    <cellStyle name="20% - Accent1 12 2 2 2" xfId="12800"/>
    <cellStyle name="20% - Accent1 12 2 2 2 2" xfId="31081"/>
    <cellStyle name="20% - Accent1 12 2 2 3" xfId="21606"/>
    <cellStyle name="20% - Accent1 12 2 3" xfId="3992"/>
    <cellStyle name="20% - Accent1 12 2 3 2" xfId="14522"/>
    <cellStyle name="20% - Accent1 12 2 3 2 2" xfId="32479"/>
    <cellStyle name="20% - Accent1 12 2 3 3" xfId="23623"/>
    <cellStyle name="20% - Accent1 12 2 4" xfId="5499"/>
    <cellStyle name="20% - Accent1 12 2 4 2" xfId="16029"/>
    <cellStyle name="20% - Accent1 12 2 4 2 2" xfId="33877"/>
    <cellStyle name="20% - Accent1 12 2 4 3" xfId="25021"/>
    <cellStyle name="20% - Accent1 12 2 5" xfId="9645"/>
    <cellStyle name="20% - Accent1 12 2 5 2" xfId="18218"/>
    <cellStyle name="20% - Accent1 12 2 5 2 2" xfId="35917"/>
    <cellStyle name="20% - Accent1 12 2 5 3" xfId="27238"/>
    <cellStyle name="20% - Accent1 12 2 6" xfId="12328"/>
    <cellStyle name="20% - Accent1 12 2 6 2" xfId="29675"/>
    <cellStyle name="20% - Accent1 12 2 7" xfId="20201"/>
    <cellStyle name="20% - Accent1 12 3" xfId="2628"/>
    <cellStyle name="20% - Accent1 12 3 2" xfId="4364"/>
    <cellStyle name="20% - Accent1 12 3 2 2" xfId="14894"/>
    <cellStyle name="20% - Accent1 12 3 2 2 2" xfId="31082"/>
    <cellStyle name="20% - Accent1 12 3 2 3" xfId="21607"/>
    <cellStyle name="20% - Accent1 12 3 3" xfId="5500"/>
    <cellStyle name="20% - Accent1 12 3 3 2" xfId="16030"/>
    <cellStyle name="20% - Accent1 12 3 3 2 2" xfId="32480"/>
    <cellStyle name="20% - Accent1 12 3 3 3" xfId="23624"/>
    <cellStyle name="20% - Accent1 12 3 4" xfId="9646"/>
    <cellStyle name="20% - Accent1 12 3 4 2" xfId="18219"/>
    <cellStyle name="20% - Accent1 12 3 4 2 2" xfId="33878"/>
    <cellStyle name="20% - Accent1 12 3 4 3" xfId="25022"/>
    <cellStyle name="20% - Accent1 12 3 5" xfId="13172"/>
    <cellStyle name="20% - Accent1 12 3 5 2" xfId="29676"/>
    <cellStyle name="20% - Accent1 12 3 6" xfId="20202"/>
    <cellStyle name="20% - Accent1 12 4" xfId="3183"/>
    <cellStyle name="20% - Accent1 12 4 2" xfId="4918"/>
    <cellStyle name="20% - Accent1 12 4 2 2" xfId="15448"/>
    <cellStyle name="20% - Accent1 12 4 2 2 2" xfId="31083"/>
    <cellStyle name="20% - Accent1 12 4 2 3" xfId="21608"/>
    <cellStyle name="20% - Accent1 12 4 3" xfId="5501"/>
    <cellStyle name="20% - Accent1 12 4 3 2" xfId="16031"/>
    <cellStyle name="20% - Accent1 12 4 3 2 2" xfId="32481"/>
    <cellStyle name="20% - Accent1 12 4 3 3" xfId="23625"/>
    <cellStyle name="20% - Accent1 12 4 4" xfId="9647"/>
    <cellStyle name="20% - Accent1 12 4 4 2" xfId="18220"/>
    <cellStyle name="20% - Accent1 12 4 4 2 2" xfId="33879"/>
    <cellStyle name="20% - Accent1 12 4 4 3" xfId="25023"/>
    <cellStyle name="20% - Accent1 12 4 5" xfId="13726"/>
    <cellStyle name="20% - Accent1 12 4 5 2" xfId="29677"/>
    <cellStyle name="20% - Accent1 12 4 6" xfId="20203"/>
    <cellStyle name="20% - Accent1 12 5" xfId="2023"/>
    <cellStyle name="20% - Accent1 12 5 2" xfId="12592"/>
    <cellStyle name="20% - Accent1 12 5 2 2" xfId="31080"/>
    <cellStyle name="20% - Accent1 12 5 3" xfId="21605"/>
    <cellStyle name="20% - Accent1 12 6" xfId="3787"/>
    <cellStyle name="20% - Accent1 12 6 2" xfId="14317"/>
    <cellStyle name="20% - Accent1 12 6 2 2" xfId="32478"/>
    <cellStyle name="20% - Accent1 12 6 3" xfId="23622"/>
    <cellStyle name="20% - Accent1 12 7" xfId="5498"/>
    <cellStyle name="20% - Accent1 12 7 2" xfId="16028"/>
    <cellStyle name="20% - Accent1 12 7 2 2" xfId="33876"/>
    <cellStyle name="20% - Accent1 12 7 3" xfId="25020"/>
    <cellStyle name="20% - Accent1 12 8" xfId="9644"/>
    <cellStyle name="20% - Accent1 12 8 2" xfId="18217"/>
    <cellStyle name="20% - Accent1 12 8 2 2" xfId="35893"/>
    <cellStyle name="20% - Accent1 12 8 3" xfId="27209"/>
    <cellStyle name="20% - Accent1 12 9" xfId="11887"/>
    <cellStyle name="20% - Accent1 12 9 2" xfId="35916"/>
    <cellStyle name="20% - Accent1 12 9 3" xfId="27237"/>
    <cellStyle name="20% - Accent1 13" xfId="5502"/>
    <cellStyle name="20% - Accent1 13 2" xfId="9648"/>
    <cellStyle name="20% - Accent1 13 2 2" xfId="18221"/>
    <cellStyle name="20% - Accent1 13 2 2 2" xfId="35919"/>
    <cellStyle name="20% - Accent1 13 2 2 3" xfId="27240"/>
    <cellStyle name="20% - Accent1 13 2 3" xfId="31084"/>
    <cellStyle name="20% - Accent1 13 2 4" xfId="21609"/>
    <cellStyle name="20% - Accent1 13 3" xfId="16032"/>
    <cellStyle name="20% - Accent1 13 3 2" xfId="32482"/>
    <cellStyle name="20% - Accent1 13 3 3" xfId="23626"/>
    <cellStyle name="20% - Accent1 13 4" xfId="25024"/>
    <cellStyle name="20% - Accent1 13 4 2" xfId="33880"/>
    <cellStyle name="20% - Accent1 13 5" xfId="26883"/>
    <cellStyle name="20% - Accent1 13 5 2" xfId="35567"/>
    <cellStyle name="20% - Accent1 13 6" xfId="27239"/>
    <cellStyle name="20% - Accent1 13 6 2" xfId="35918"/>
    <cellStyle name="20% - Accent1 13 7" xfId="28959"/>
    <cellStyle name="20% - Accent1 13 7 2" xfId="37614"/>
    <cellStyle name="20% - Accent1 13 8" xfId="29678"/>
    <cellStyle name="20% - Accent1 13 9" xfId="20204"/>
    <cellStyle name="20% - Accent1 14" xfId="27241"/>
    <cellStyle name="20% - Accent1 14 2" xfId="27242"/>
    <cellStyle name="20% - Accent1 14 2 2" xfId="35921"/>
    <cellStyle name="20% - Accent1 14 3" xfId="35920"/>
    <cellStyle name="20% - Accent1 15" xfId="27243"/>
    <cellStyle name="20% - Accent1 15 2" xfId="27244"/>
    <cellStyle name="20% - Accent1 15 2 2" xfId="35923"/>
    <cellStyle name="20% - Accent1 15 3" xfId="35922"/>
    <cellStyle name="20% - Accent1 16" xfId="27245"/>
    <cellStyle name="20% - Accent1 16 2" xfId="35924"/>
    <cellStyle name="20% - Accent1 17" xfId="27246"/>
    <cellStyle name="20% - Accent1 17 2" xfId="35925"/>
    <cellStyle name="20% - Accent1 18" xfId="28634"/>
    <cellStyle name="20% - Accent1 18 2" xfId="37289"/>
    <cellStyle name="20% - Accent1 19" xfId="29301"/>
    <cellStyle name="20% - Accent1 19 2" xfId="37956"/>
    <cellStyle name="20% - Accent1 2" xfId="334"/>
    <cellStyle name="20% - Accent1 2 2" xfId="335"/>
    <cellStyle name="20% - Accent1 2 2 2" xfId="336"/>
    <cellStyle name="20% - Accent1 2 2 3" xfId="337"/>
    <cellStyle name="20% - Accent1 2 2 4" xfId="338"/>
    <cellStyle name="20% - Accent1 2 3" xfId="339"/>
    <cellStyle name="20% - Accent1 2 3 2" xfId="340"/>
    <cellStyle name="20% - Accent1 2 4" xfId="341"/>
    <cellStyle name="20% - Accent1 2 5" xfId="342"/>
    <cellStyle name="20% - Accent1 2 5 10" xfId="3577"/>
    <cellStyle name="20% - Accent1 2 5 10 2" xfId="5301"/>
    <cellStyle name="20% - Accent1 2 5 10 2 2" xfId="15831"/>
    <cellStyle name="20% - Accent1 2 5 10 2 2 2" xfId="31086"/>
    <cellStyle name="20% - Accent1 2 5 10 2 3" xfId="21611"/>
    <cellStyle name="20% - Accent1 2 5 10 3" xfId="5504"/>
    <cellStyle name="20% - Accent1 2 5 10 3 2" xfId="16034"/>
    <cellStyle name="20% - Accent1 2 5 10 3 2 2" xfId="32484"/>
    <cellStyle name="20% - Accent1 2 5 10 3 3" xfId="23628"/>
    <cellStyle name="20% - Accent1 2 5 10 4" xfId="9650"/>
    <cellStyle name="20% - Accent1 2 5 10 4 2" xfId="18223"/>
    <cellStyle name="20% - Accent1 2 5 10 4 2 2" xfId="33882"/>
    <cellStyle name="20% - Accent1 2 5 10 4 3" xfId="25026"/>
    <cellStyle name="20% - Accent1 2 5 10 5" xfId="14109"/>
    <cellStyle name="20% - Accent1 2 5 10 5 2" xfId="29680"/>
    <cellStyle name="20% - Accent1 2 5 10 6" xfId="20206"/>
    <cellStyle name="20% - Accent1 2 5 11" xfId="2024"/>
    <cellStyle name="20% - Accent1 2 5 11 2" xfId="12593"/>
    <cellStyle name="20% - Accent1 2 5 11 2 2" xfId="31085"/>
    <cellStyle name="20% - Accent1 2 5 11 3" xfId="21610"/>
    <cellStyle name="20% - Accent1 2 5 12" xfId="3788"/>
    <cellStyle name="20% - Accent1 2 5 12 2" xfId="14318"/>
    <cellStyle name="20% - Accent1 2 5 12 2 2" xfId="32483"/>
    <cellStyle name="20% - Accent1 2 5 12 3" xfId="23627"/>
    <cellStyle name="20% - Accent1 2 5 13" xfId="5503"/>
    <cellStyle name="20% - Accent1 2 5 13 2" xfId="16033"/>
    <cellStyle name="20% - Accent1 2 5 13 2 2" xfId="33881"/>
    <cellStyle name="20% - Accent1 2 5 13 3" xfId="25025"/>
    <cellStyle name="20% - Accent1 2 5 14" xfId="9649"/>
    <cellStyle name="20% - Accent1 2 5 14 2" xfId="18222"/>
    <cellStyle name="20% - Accent1 2 5 14 2 2" xfId="35255"/>
    <cellStyle name="20% - Accent1 2 5 14 3" xfId="26405"/>
    <cellStyle name="20% - Accent1 2 5 15" xfId="11888"/>
    <cellStyle name="20% - Accent1 2 5 15 2" xfId="35926"/>
    <cellStyle name="20% - Accent1 2 5 15 3" xfId="27247"/>
    <cellStyle name="20% - Accent1 2 5 16" xfId="28647"/>
    <cellStyle name="20% - Accent1 2 5 16 2" xfId="37302"/>
    <cellStyle name="20% - Accent1 2 5 17" xfId="29302"/>
    <cellStyle name="20% - Accent1 2 5 17 2" xfId="37957"/>
    <cellStyle name="20% - Accent1 2 5 18" xfId="29679"/>
    <cellStyle name="20% - Accent1 2 5 19" xfId="20205"/>
    <cellStyle name="20% - Accent1 2 5 2" xfId="343"/>
    <cellStyle name="20% - Accent1 2 5 2 10" xfId="2025"/>
    <cellStyle name="20% - Accent1 2 5 2 10 2" xfId="12594"/>
    <cellStyle name="20% - Accent1 2 5 2 10 2 2" xfId="31087"/>
    <cellStyle name="20% - Accent1 2 5 2 10 3" xfId="21612"/>
    <cellStyle name="20% - Accent1 2 5 2 11" xfId="3789"/>
    <cellStyle name="20% - Accent1 2 5 2 11 2" xfId="14319"/>
    <cellStyle name="20% - Accent1 2 5 2 11 2 2" xfId="32485"/>
    <cellStyle name="20% - Accent1 2 5 2 11 3" xfId="23629"/>
    <cellStyle name="20% - Accent1 2 5 2 12" xfId="5505"/>
    <cellStyle name="20% - Accent1 2 5 2 12 2" xfId="16035"/>
    <cellStyle name="20% - Accent1 2 5 2 12 2 2" xfId="33883"/>
    <cellStyle name="20% - Accent1 2 5 2 12 3" xfId="25027"/>
    <cellStyle name="20% - Accent1 2 5 2 13" xfId="9651"/>
    <cellStyle name="20% - Accent1 2 5 2 13 2" xfId="18224"/>
    <cellStyle name="20% - Accent1 2 5 2 13 2 2" xfId="35333"/>
    <cellStyle name="20% - Accent1 2 5 2 13 3" xfId="26636"/>
    <cellStyle name="20% - Accent1 2 5 2 14" xfId="11889"/>
    <cellStyle name="20% - Accent1 2 5 2 14 2" xfId="35927"/>
    <cellStyle name="20% - Accent1 2 5 2 14 3" xfId="27248"/>
    <cellStyle name="20% - Accent1 2 5 2 15" xfId="28725"/>
    <cellStyle name="20% - Accent1 2 5 2 15 2" xfId="37380"/>
    <cellStyle name="20% - Accent1 2 5 2 16" xfId="29403"/>
    <cellStyle name="20% - Accent1 2 5 2 16 2" xfId="38058"/>
    <cellStyle name="20% - Accent1 2 5 2 17" xfId="29681"/>
    <cellStyle name="20% - Accent1 2 5 2 18" xfId="20207"/>
    <cellStyle name="20% - Accent1 2 5 2 2" xfId="1614"/>
    <cellStyle name="20% - Accent1 2 5 2 2 2" xfId="2254"/>
    <cellStyle name="20% - Accent1 2 5 2 2 2 2" xfId="12802"/>
    <cellStyle name="20% - Accent1 2 5 2 2 2 2 2" xfId="35929"/>
    <cellStyle name="20% - Accent1 2 5 2 2 2 2 3" xfId="27250"/>
    <cellStyle name="20% - Accent1 2 5 2 2 2 3" xfId="31088"/>
    <cellStyle name="20% - Accent1 2 5 2 2 2 4" xfId="21613"/>
    <cellStyle name="20% - Accent1 2 5 2 2 3" xfId="3994"/>
    <cellStyle name="20% - Accent1 2 5 2 2 3 2" xfId="14524"/>
    <cellStyle name="20% - Accent1 2 5 2 2 3 2 2" xfId="32486"/>
    <cellStyle name="20% - Accent1 2 5 2 2 3 3" xfId="23630"/>
    <cellStyle name="20% - Accent1 2 5 2 2 4" xfId="5506"/>
    <cellStyle name="20% - Accent1 2 5 2 2 4 2" xfId="16036"/>
    <cellStyle name="20% - Accent1 2 5 2 2 4 2 2" xfId="33884"/>
    <cellStyle name="20% - Accent1 2 5 2 2 4 3" xfId="25028"/>
    <cellStyle name="20% - Accent1 2 5 2 2 5" xfId="9652"/>
    <cellStyle name="20% - Accent1 2 5 2 2 5 2" xfId="18225"/>
    <cellStyle name="20% - Accent1 2 5 2 2 5 2 2" xfId="35669"/>
    <cellStyle name="20% - Accent1 2 5 2 2 5 3" xfId="26985"/>
    <cellStyle name="20% - Accent1 2 5 2 2 6" xfId="12330"/>
    <cellStyle name="20% - Accent1 2 5 2 2 6 2" xfId="35928"/>
    <cellStyle name="20% - Accent1 2 5 2 2 6 3" xfId="27249"/>
    <cellStyle name="20% - Accent1 2 5 2 2 7" xfId="29061"/>
    <cellStyle name="20% - Accent1 2 5 2 2 7 2" xfId="37716"/>
    <cellStyle name="20% - Accent1 2 5 2 2 8" xfId="29682"/>
    <cellStyle name="20% - Accent1 2 5 2 2 9" xfId="20208"/>
    <cellStyle name="20% - Accent1 2 5 2 3" xfId="2451"/>
    <cellStyle name="20% - Accent1 2 5 2 3 2" xfId="4187"/>
    <cellStyle name="20% - Accent1 2 5 2 3 2 2" xfId="14717"/>
    <cellStyle name="20% - Accent1 2 5 2 3 2 2 2" xfId="31089"/>
    <cellStyle name="20% - Accent1 2 5 2 3 2 3" xfId="21614"/>
    <cellStyle name="20% - Accent1 2 5 2 3 3" xfId="5507"/>
    <cellStyle name="20% - Accent1 2 5 2 3 3 2" xfId="16037"/>
    <cellStyle name="20% - Accent1 2 5 2 3 3 2 2" xfId="32487"/>
    <cellStyle name="20% - Accent1 2 5 2 3 3 3" xfId="23631"/>
    <cellStyle name="20% - Accent1 2 5 2 3 4" xfId="9653"/>
    <cellStyle name="20% - Accent1 2 5 2 3 4 2" xfId="18226"/>
    <cellStyle name="20% - Accent1 2 5 2 3 4 2 2" xfId="33885"/>
    <cellStyle name="20% - Accent1 2 5 2 3 4 3" xfId="25029"/>
    <cellStyle name="20% - Accent1 2 5 2 3 5" xfId="12995"/>
    <cellStyle name="20% - Accent1 2 5 2 3 5 2" xfId="35930"/>
    <cellStyle name="20% - Accent1 2 5 2 3 5 3" xfId="27251"/>
    <cellStyle name="20% - Accent1 2 5 2 3 6" xfId="29683"/>
    <cellStyle name="20% - Accent1 2 5 2 3 7" xfId="20209"/>
    <cellStyle name="20% - Accent1 2 5 2 4" xfId="2630"/>
    <cellStyle name="20% - Accent1 2 5 2 4 2" xfId="4366"/>
    <cellStyle name="20% - Accent1 2 5 2 4 2 2" xfId="14896"/>
    <cellStyle name="20% - Accent1 2 5 2 4 2 2 2" xfId="31090"/>
    <cellStyle name="20% - Accent1 2 5 2 4 2 3" xfId="21615"/>
    <cellStyle name="20% - Accent1 2 5 2 4 3" xfId="5508"/>
    <cellStyle name="20% - Accent1 2 5 2 4 3 2" xfId="16038"/>
    <cellStyle name="20% - Accent1 2 5 2 4 3 2 2" xfId="32488"/>
    <cellStyle name="20% - Accent1 2 5 2 4 3 3" xfId="23632"/>
    <cellStyle name="20% - Accent1 2 5 2 4 4" xfId="9654"/>
    <cellStyle name="20% - Accent1 2 5 2 4 4 2" xfId="18227"/>
    <cellStyle name="20% - Accent1 2 5 2 4 4 2 2" xfId="33886"/>
    <cellStyle name="20% - Accent1 2 5 2 4 4 3" xfId="25030"/>
    <cellStyle name="20% - Accent1 2 5 2 4 5" xfId="13174"/>
    <cellStyle name="20% - Accent1 2 5 2 4 5 2" xfId="29684"/>
    <cellStyle name="20% - Accent1 2 5 2 4 6" xfId="20210"/>
    <cellStyle name="20% - Accent1 2 5 2 5" xfId="2826"/>
    <cellStyle name="20% - Accent1 2 5 2 5 2" xfId="4562"/>
    <cellStyle name="20% - Accent1 2 5 2 5 2 2" xfId="15092"/>
    <cellStyle name="20% - Accent1 2 5 2 5 2 2 2" xfId="31091"/>
    <cellStyle name="20% - Accent1 2 5 2 5 2 3" xfId="21616"/>
    <cellStyle name="20% - Accent1 2 5 2 5 3" xfId="5509"/>
    <cellStyle name="20% - Accent1 2 5 2 5 3 2" xfId="16039"/>
    <cellStyle name="20% - Accent1 2 5 2 5 3 2 2" xfId="32489"/>
    <cellStyle name="20% - Accent1 2 5 2 5 3 3" xfId="23633"/>
    <cellStyle name="20% - Accent1 2 5 2 5 4" xfId="9655"/>
    <cellStyle name="20% - Accent1 2 5 2 5 4 2" xfId="18228"/>
    <cellStyle name="20% - Accent1 2 5 2 5 4 2 2" xfId="33887"/>
    <cellStyle name="20% - Accent1 2 5 2 5 4 3" xfId="25031"/>
    <cellStyle name="20% - Accent1 2 5 2 5 5" xfId="13370"/>
    <cellStyle name="20% - Accent1 2 5 2 5 5 2" xfId="29685"/>
    <cellStyle name="20% - Accent1 2 5 2 5 6" xfId="20211"/>
    <cellStyle name="20% - Accent1 2 5 2 6" xfId="3005"/>
    <cellStyle name="20% - Accent1 2 5 2 6 2" xfId="4740"/>
    <cellStyle name="20% - Accent1 2 5 2 6 2 2" xfId="15270"/>
    <cellStyle name="20% - Accent1 2 5 2 6 2 2 2" xfId="31092"/>
    <cellStyle name="20% - Accent1 2 5 2 6 2 3" xfId="21617"/>
    <cellStyle name="20% - Accent1 2 5 2 6 3" xfId="5510"/>
    <cellStyle name="20% - Accent1 2 5 2 6 3 2" xfId="16040"/>
    <cellStyle name="20% - Accent1 2 5 2 6 3 2 2" xfId="32490"/>
    <cellStyle name="20% - Accent1 2 5 2 6 3 3" xfId="23634"/>
    <cellStyle name="20% - Accent1 2 5 2 6 4" xfId="9656"/>
    <cellStyle name="20% - Accent1 2 5 2 6 4 2" xfId="18229"/>
    <cellStyle name="20% - Accent1 2 5 2 6 4 2 2" xfId="33888"/>
    <cellStyle name="20% - Accent1 2 5 2 6 4 3" xfId="25032"/>
    <cellStyle name="20% - Accent1 2 5 2 6 5" xfId="13548"/>
    <cellStyle name="20% - Accent1 2 5 2 6 5 2" xfId="29686"/>
    <cellStyle name="20% - Accent1 2 5 2 6 6" xfId="20212"/>
    <cellStyle name="20% - Accent1 2 5 2 7" xfId="3185"/>
    <cellStyle name="20% - Accent1 2 5 2 7 2" xfId="4920"/>
    <cellStyle name="20% - Accent1 2 5 2 7 2 2" xfId="15450"/>
    <cellStyle name="20% - Accent1 2 5 2 7 2 2 2" xfId="31093"/>
    <cellStyle name="20% - Accent1 2 5 2 7 2 3" xfId="21618"/>
    <cellStyle name="20% - Accent1 2 5 2 7 3" xfId="5511"/>
    <cellStyle name="20% - Accent1 2 5 2 7 3 2" xfId="16041"/>
    <cellStyle name="20% - Accent1 2 5 2 7 3 2 2" xfId="32491"/>
    <cellStyle name="20% - Accent1 2 5 2 7 3 3" xfId="23635"/>
    <cellStyle name="20% - Accent1 2 5 2 7 4" xfId="9657"/>
    <cellStyle name="20% - Accent1 2 5 2 7 4 2" xfId="18230"/>
    <cellStyle name="20% - Accent1 2 5 2 7 4 2 2" xfId="33889"/>
    <cellStyle name="20% - Accent1 2 5 2 7 4 3" xfId="25033"/>
    <cellStyle name="20% - Accent1 2 5 2 7 5" xfId="13728"/>
    <cellStyle name="20% - Accent1 2 5 2 7 5 2" xfId="29687"/>
    <cellStyle name="20% - Accent1 2 5 2 7 6" xfId="20213"/>
    <cellStyle name="20% - Accent1 2 5 2 8" xfId="3390"/>
    <cellStyle name="20% - Accent1 2 5 2 8 2" xfId="5119"/>
    <cellStyle name="20% - Accent1 2 5 2 8 2 2" xfId="15649"/>
    <cellStyle name="20% - Accent1 2 5 2 8 2 2 2" xfId="31094"/>
    <cellStyle name="20% - Accent1 2 5 2 8 2 3" xfId="21619"/>
    <cellStyle name="20% - Accent1 2 5 2 8 3" xfId="5512"/>
    <cellStyle name="20% - Accent1 2 5 2 8 3 2" xfId="16042"/>
    <cellStyle name="20% - Accent1 2 5 2 8 3 2 2" xfId="32492"/>
    <cellStyle name="20% - Accent1 2 5 2 8 3 3" xfId="23636"/>
    <cellStyle name="20% - Accent1 2 5 2 8 4" xfId="9658"/>
    <cellStyle name="20% - Accent1 2 5 2 8 4 2" xfId="18231"/>
    <cellStyle name="20% - Accent1 2 5 2 8 4 2 2" xfId="33890"/>
    <cellStyle name="20% - Accent1 2 5 2 8 4 3" xfId="25034"/>
    <cellStyle name="20% - Accent1 2 5 2 8 5" xfId="13927"/>
    <cellStyle name="20% - Accent1 2 5 2 8 5 2" xfId="29688"/>
    <cellStyle name="20% - Accent1 2 5 2 8 6" xfId="20214"/>
    <cellStyle name="20% - Accent1 2 5 2 9" xfId="3578"/>
    <cellStyle name="20% - Accent1 2 5 2 9 2" xfId="5302"/>
    <cellStyle name="20% - Accent1 2 5 2 9 2 2" xfId="15832"/>
    <cellStyle name="20% - Accent1 2 5 2 9 2 2 2" xfId="31095"/>
    <cellStyle name="20% - Accent1 2 5 2 9 2 3" xfId="21620"/>
    <cellStyle name="20% - Accent1 2 5 2 9 3" xfId="5513"/>
    <cellStyle name="20% - Accent1 2 5 2 9 3 2" xfId="16043"/>
    <cellStyle name="20% - Accent1 2 5 2 9 3 2 2" xfId="32493"/>
    <cellStyle name="20% - Accent1 2 5 2 9 3 3" xfId="23637"/>
    <cellStyle name="20% - Accent1 2 5 2 9 4" xfId="9659"/>
    <cellStyle name="20% - Accent1 2 5 2 9 4 2" xfId="18232"/>
    <cellStyle name="20% - Accent1 2 5 2 9 4 2 2" xfId="33891"/>
    <cellStyle name="20% - Accent1 2 5 2 9 4 3" xfId="25035"/>
    <cellStyle name="20% - Accent1 2 5 2 9 5" xfId="14110"/>
    <cellStyle name="20% - Accent1 2 5 2 9 5 2" xfId="29689"/>
    <cellStyle name="20% - Accent1 2 5 2 9 6" xfId="20215"/>
    <cellStyle name="20% - Accent1 2 5 3" xfId="1615"/>
    <cellStyle name="20% - Accent1 2 5 3 10" xfId="29690"/>
    <cellStyle name="20% - Accent1 2 5 3 11" xfId="20216"/>
    <cellStyle name="20% - Accent1 2 5 3 2" xfId="2253"/>
    <cellStyle name="20% - Accent1 2 5 3 2 2" xfId="5515"/>
    <cellStyle name="20% - Accent1 2 5 3 2 2 2" xfId="16045"/>
    <cellStyle name="20% - Accent1 2 5 3 2 2 2 2" xfId="35933"/>
    <cellStyle name="20% - Accent1 2 5 3 2 2 2 3" xfId="27254"/>
    <cellStyle name="20% - Accent1 2 5 3 2 2 3" xfId="31097"/>
    <cellStyle name="20% - Accent1 2 5 3 2 2 4" xfId="21622"/>
    <cellStyle name="20% - Accent1 2 5 3 2 3" xfId="9661"/>
    <cellStyle name="20% - Accent1 2 5 3 2 3 2" xfId="18234"/>
    <cellStyle name="20% - Accent1 2 5 3 2 3 2 2" xfId="32495"/>
    <cellStyle name="20% - Accent1 2 5 3 2 3 3" xfId="23639"/>
    <cellStyle name="20% - Accent1 2 5 3 2 4" xfId="12801"/>
    <cellStyle name="20% - Accent1 2 5 3 2 4 2" xfId="33893"/>
    <cellStyle name="20% - Accent1 2 5 3 2 4 3" xfId="25037"/>
    <cellStyle name="20% - Accent1 2 5 3 2 5" xfId="27126"/>
    <cellStyle name="20% - Accent1 2 5 3 2 5 2" xfId="35810"/>
    <cellStyle name="20% - Accent1 2 5 3 2 6" xfId="27253"/>
    <cellStyle name="20% - Accent1 2 5 3 2 6 2" xfId="35932"/>
    <cellStyle name="20% - Accent1 2 5 3 2 7" xfId="29202"/>
    <cellStyle name="20% - Accent1 2 5 3 2 7 2" xfId="37857"/>
    <cellStyle name="20% - Accent1 2 5 3 2 8" xfId="29691"/>
    <cellStyle name="20% - Accent1 2 5 3 2 9" xfId="20217"/>
    <cellStyle name="20% - Accent1 2 5 3 3" xfId="3993"/>
    <cellStyle name="20% - Accent1 2 5 3 3 2" xfId="14523"/>
    <cellStyle name="20% - Accent1 2 5 3 3 2 2" xfId="35934"/>
    <cellStyle name="20% - Accent1 2 5 3 3 2 3" xfId="27255"/>
    <cellStyle name="20% - Accent1 2 5 3 3 3" xfId="31096"/>
    <cellStyle name="20% - Accent1 2 5 3 3 4" xfId="21621"/>
    <cellStyle name="20% - Accent1 2 5 3 4" xfId="5514"/>
    <cellStyle name="20% - Accent1 2 5 3 4 2" xfId="16044"/>
    <cellStyle name="20% - Accent1 2 5 3 4 2 2" xfId="32494"/>
    <cellStyle name="20% - Accent1 2 5 3 4 3" xfId="23638"/>
    <cellStyle name="20% - Accent1 2 5 3 5" xfId="9660"/>
    <cellStyle name="20% - Accent1 2 5 3 5 2" xfId="18233"/>
    <cellStyle name="20% - Accent1 2 5 3 5 2 2" xfId="33892"/>
    <cellStyle name="20% - Accent1 2 5 3 5 3" xfId="25036"/>
    <cellStyle name="20% - Accent1 2 5 3 6" xfId="12331"/>
    <cellStyle name="20% - Accent1 2 5 3 6 2" xfId="35426"/>
    <cellStyle name="20% - Accent1 2 5 3 6 3" xfId="26729"/>
    <cellStyle name="20% - Accent1 2 5 3 7" xfId="27252"/>
    <cellStyle name="20% - Accent1 2 5 3 7 2" xfId="35931"/>
    <cellStyle name="20% - Accent1 2 5 3 8" xfId="28818"/>
    <cellStyle name="20% - Accent1 2 5 3 8 2" xfId="37473"/>
    <cellStyle name="20% - Accent1 2 5 3 9" xfId="29544"/>
    <cellStyle name="20% - Accent1 2 5 3 9 2" xfId="38199"/>
    <cellStyle name="20% - Accent1 2 5 4" xfId="1613"/>
    <cellStyle name="20% - Accent1 2 5 4 2" xfId="2450"/>
    <cellStyle name="20% - Accent1 2 5 4 2 2" xfId="12994"/>
    <cellStyle name="20% - Accent1 2 5 4 2 2 2" xfId="35936"/>
    <cellStyle name="20% - Accent1 2 5 4 2 2 3" xfId="27257"/>
    <cellStyle name="20% - Accent1 2 5 4 2 3" xfId="31098"/>
    <cellStyle name="20% - Accent1 2 5 4 2 4" xfId="21623"/>
    <cellStyle name="20% - Accent1 2 5 4 3" xfId="4186"/>
    <cellStyle name="20% - Accent1 2 5 4 3 2" xfId="14716"/>
    <cellStyle name="20% - Accent1 2 5 4 3 2 2" xfId="32496"/>
    <cellStyle name="20% - Accent1 2 5 4 3 3" xfId="23640"/>
    <cellStyle name="20% - Accent1 2 5 4 4" xfId="5516"/>
    <cellStyle name="20% - Accent1 2 5 4 4 2" xfId="16046"/>
    <cellStyle name="20% - Accent1 2 5 4 4 2 2" xfId="33894"/>
    <cellStyle name="20% - Accent1 2 5 4 4 3" xfId="25038"/>
    <cellStyle name="20% - Accent1 2 5 4 5" xfId="9662"/>
    <cellStyle name="20% - Accent1 2 5 4 5 2" xfId="18235"/>
    <cellStyle name="20% - Accent1 2 5 4 5 2 2" xfId="35568"/>
    <cellStyle name="20% - Accent1 2 5 4 5 3" xfId="26884"/>
    <cellStyle name="20% - Accent1 2 5 4 6" xfId="12329"/>
    <cellStyle name="20% - Accent1 2 5 4 6 2" xfId="35935"/>
    <cellStyle name="20% - Accent1 2 5 4 6 3" xfId="27256"/>
    <cellStyle name="20% - Accent1 2 5 4 7" xfId="28960"/>
    <cellStyle name="20% - Accent1 2 5 4 7 2" xfId="37615"/>
    <cellStyle name="20% - Accent1 2 5 4 8" xfId="29692"/>
    <cellStyle name="20% - Accent1 2 5 4 9" xfId="20218"/>
    <cellStyle name="20% - Accent1 2 5 5" xfId="2629"/>
    <cellStyle name="20% - Accent1 2 5 5 2" xfId="4365"/>
    <cellStyle name="20% - Accent1 2 5 5 2 2" xfId="14895"/>
    <cellStyle name="20% - Accent1 2 5 5 2 2 2" xfId="35938"/>
    <cellStyle name="20% - Accent1 2 5 5 2 2 3" xfId="27259"/>
    <cellStyle name="20% - Accent1 2 5 5 2 3" xfId="31099"/>
    <cellStyle name="20% - Accent1 2 5 5 2 4" xfId="21624"/>
    <cellStyle name="20% - Accent1 2 5 5 3" xfId="5517"/>
    <cellStyle name="20% - Accent1 2 5 5 3 2" xfId="16047"/>
    <cellStyle name="20% - Accent1 2 5 5 3 2 2" xfId="32497"/>
    <cellStyle name="20% - Accent1 2 5 5 3 3" xfId="23641"/>
    <cellStyle name="20% - Accent1 2 5 5 4" xfId="9663"/>
    <cellStyle name="20% - Accent1 2 5 5 4 2" xfId="18236"/>
    <cellStyle name="20% - Accent1 2 5 5 4 2 2" xfId="33895"/>
    <cellStyle name="20% - Accent1 2 5 5 4 3" xfId="25039"/>
    <cellStyle name="20% - Accent1 2 5 5 5" xfId="13173"/>
    <cellStyle name="20% - Accent1 2 5 5 5 2" xfId="35937"/>
    <cellStyle name="20% - Accent1 2 5 5 5 3" xfId="27258"/>
    <cellStyle name="20% - Accent1 2 5 5 6" xfId="29693"/>
    <cellStyle name="20% - Accent1 2 5 5 7" xfId="20219"/>
    <cellStyle name="20% - Accent1 2 5 6" xfId="2825"/>
    <cellStyle name="20% - Accent1 2 5 6 2" xfId="4561"/>
    <cellStyle name="20% - Accent1 2 5 6 2 2" xfId="15091"/>
    <cellStyle name="20% - Accent1 2 5 6 2 2 2" xfId="35940"/>
    <cellStyle name="20% - Accent1 2 5 6 2 2 3" xfId="27261"/>
    <cellStyle name="20% - Accent1 2 5 6 2 3" xfId="31100"/>
    <cellStyle name="20% - Accent1 2 5 6 2 4" xfId="21625"/>
    <cellStyle name="20% - Accent1 2 5 6 3" xfId="5518"/>
    <cellStyle name="20% - Accent1 2 5 6 3 2" xfId="16048"/>
    <cellStyle name="20% - Accent1 2 5 6 3 2 2" xfId="32498"/>
    <cellStyle name="20% - Accent1 2 5 6 3 3" xfId="23642"/>
    <cellStyle name="20% - Accent1 2 5 6 4" xfId="9664"/>
    <cellStyle name="20% - Accent1 2 5 6 4 2" xfId="18237"/>
    <cellStyle name="20% - Accent1 2 5 6 4 2 2" xfId="33896"/>
    <cellStyle name="20% - Accent1 2 5 6 4 3" xfId="25040"/>
    <cellStyle name="20% - Accent1 2 5 6 5" xfId="13369"/>
    <cellStyle name="20% - Accent1 2 5 6 5 2" xfId="35939"/>
    <cellStyle name="20% - Accent1 2 5 6 5 3" xfId="27260"/>
    <cellStyle name="20% - Accent1 2 5 6 6" xfId="29694"/>
    <cellStyle name="20% - Accent1 2 5 6 7" xfId="20220"/>
    <cellStyle name="20% - Accent1 2 5 7" xfId="3004"/>
    <cellStyle name="20% - Accent1 2 5 7 2" xfId="4739"/>
    <cellStyle name="20% - Accent1 2 5 7 2 2" xfId="15269"/>
    <cellStyle name="20% - Accent1 2 5 7 2 2 2" xfId="31101"/>
    <cellStyle name="20% - Accent1 2 5 7 2 3" xfId="21626"/>
    <cellStyle name="20% - Accent1 2 5 7 3" xfId="5519"/>
    <cellStyle name="20% - Accent1 2 5 7 3 2" xfId="16049"/>
    <cellStyle name="20% - Accent1 2 5 7 3 2 2" xfId="32499"/>
    <cellStyle name="20% - Accent1 2 5 7 3 3" xfId="23643"/>
    <cellStyle name="20% - Accent1 2 5 7 4" xfId="9665"/>
    <cellStyle name="20% - Accent1 2 5 7 4 2" xfId="18238"/>
    <cellStyle name="20% - Accent1 2 5 7 4 2 2" xfId="33897"/>
    <cellStyle name="20% - Accent1 2 5 7 4 3" xfId="25041"/>
    <cellStyle name="20% - Accent1 2 5 7 5" xfId="13547"/>
    <cellStyle name="20% - Accent1 2 5 7 5 2" xfId="35941"/>
    <cellStyle name="20% - Accent1 2 5 7 5 3" xfId="27262"/>
    <cellStyle name="20% - Accent1 2 5 7 6" xfId="29695"/>
    <cellStyle name="20% - Accent1 2 5 7 7" xfId="20221"/>
    <cellStyle name="20% - Accent1 2 5 8" xfId="3184"/>
    <cellStyle name="20% - Accent1 2 5 8 2" xfId="4919"/>
    <cellStyle name="20% - Accent1 2 5 8 2 2" xfId="15449"/>
    <cellStyle name="20% - Accent1 2 5 8 2 2 2" xfId="31102"/>
    <cellStyle name="20% - Accent1 2 5 8 2 3" xfId="21627"/>
    <cellStyle name="20% - Accent1 2 5 8 3" xfId="5520"/>
    <cellStyle name="20% - Accent1 2 5 8 3 2" xfId="16050"/>
    <cellStyle name="20% - Accent1 2 5 8 3 2 2" xfId="32500"/>
    <cellStyle name="20% - Accent1 2 5 8 3 3" xfId="23644"/>
    <cellStyle name="20% - Accent1 2 5 8 4" xfId="9666"/>
    <cellStyle name="20% - Accent1 2 5 8 4 2" xfId="18239"/>
    <cellStyle name="20% - Accent1 2 5 8 4 2 2" xfId="33898"/>
    <cellStyle name="20% - Accent1 2 5 8 4 3" xfId="25042"/>
    <cellStyle name="20% - Accent1 2 5 8 5" xfId="13727"/>
    <cellStyle name="20% - Accent1 2 5 8 5 2" xfId="29696"/>
    <cellStyle name="20% - Accent1 2 5 8 6" xfId="20222"/>
    <cellStyle name="20% - Accent1 2 5 9" xfId="3389"/>
    <cellStyle name="20% - Accent1 2 5 9 2" xfId="5118"/>
    <cellStyle name="20% - Accent1 2 5 9 2 2" xfId="15648"/>
    <cellStyle name="20% - Accent1 2 5 9 2 2 2" xfId="31103"/>
    <cellStyle name="20% - Accent1 2 5 9 2 3" xfId="21628"/>
    <cellStyle name="20% - Accent1 2 5 9 3" xfId="5521"/>
    <cellStyle name="20% - Accent1 2 5 9 3 2" xfId="16051"/>
    <cellStyle name="20% - Accent1 2 5 9 3 2 2" xfId="32501"/>
    <cellStyle name="20% - Accent1 2 5 9 3 3" xfId="23645"/>
    <cellStyle name="20% - Accent1 2 5 9 4" xfId="9667"/>
    <cellStyle name="20% - Accent1 2 5 9 4 2" xfId="18240"/>
    <cellStyle name="20% - Accent1 2 5 9 4 2 2" xfId="33899"/>
    <cellStyle name="20% - Accent1 2 5 9 4 3" xfId="25043"/>
    <cellStyle name="20% - Accent1 2 5 9 5" xfId="13926"/>
    <cellStyle name="20% - Accent1 2 5 9 5 2" xfId="29697"/>
    <cellStyle name="20% - Accent1 2 5 9 6" xfId="20223"/>
    <cellStyle name="20% - Accent1 2 6" xfId="344"/>
    <cellStyle name="20% - Accent1 2 7" xfId="345"/>
    <cellStyle name="20% - Accent1 2 7 10" xfId="3579"/>
    <cellStyle name="20% - Accent1 2 7 10 2" xfId="5303"/>
    <cellStyle name="20% - Accent1 2 7 10 2 2" xfId="15833"/>
    <cellStyle name="20% - Accent1 2 7 10 2 2 2" xfId="31105"/>
    <cellStyle name="20% - Accent1 2 7 10 2 3" xfId="21630"/>
    <cellStyle name="20% - Accent1 2 7 10 3" xfId="5523"/>
    <cellStyle name="20% - Accent1 2 7 10 3 2" xfId="16053"/>
    <cellStyle name="20% - Accent1 2 7 10 3 2 2" xfId="32503"/>
    <cellStyle name="20% - Accent1 2 7 10 3 3" xfId="23647"/>
    <cellStyle name="20% - Accent1 2 7 10 4" xfId="9669"/>
    <cellStyle name="20% - Accent1 2 7 10 4 2" xfId="18242"/>
    <cellStyle name="20% - Accent1 2 7 10 4 2 2" xfId="33901"/>
    <cellStyle name="20% - Accent1 2 7 10 4 3" xfId="25045"/>
    <cellStyle name="20% - Accent1 2 7 10 5" xfId="14111"/>
    <cellStyle name="20% - Accent1 2 7 10 5 2" xfId="29699"/>
    <cellStyle name="20% - Accent1 2 7 10 6" xfId="20225"/>
    <cellStyle name="20% - Accent1 2 7 11" xfId="2026"/>
    <cellStyle name="20% - Accent1 2 7 11 2" xfId="12595"/>
    <cellStyle name="20% - Accent1 2 7 11 2 2" xfId="31104"/>
    <cellStyle name="20% - Accent1 2 7 11 3" xfId="21629"/>
    <cellStyle name="20% - Accent1 2 7 12" xfId="3790"/>
    <cellStyle name="20% - Accent1 2 7 12 2" xfId="14320"/>
    <cellStyle name="20% - Accent1 2 7 12 2 2" xfId="32502"/>
    <cellStyle name="20% - Accent1 2 7 12 3" xfId="23646"/>
    <cellStyle name="20% - Accent1 2 7 13" xfId="5522"/>
    <cellStyle name="20% - Accent1 2 7 13 2" xfId="16052"/>
    <cellStyle name="20% - Accent1 2 7 13 2 2" xfId="33900"/>
    <cellStyle name="20% - Accent1 2 7 13 3" xfId="25044"/>
    <cellStyle name="20% - Accent1 2 7 14" xfId="9668"/>
    <cellStyle name="20% - Accent1 2 7 14 2" xfId="18241"/>
    <cellStyle name="20% - Accent1 2 7 14 2 2" xfId="35305"/>
    <cellStyle name="20% - Accent1 2 7 14 3" xfId="26597"/>
    <cellStyle name="20% - Accent1 2 7 15" xfId="11890"/>
    <cellStyle name="20% - Accent1 2 7 15 2" xfId="35942"/>
    <cellStyle name="20% - Accent1 2 7 15 3" xfId="27263"/>
    <cellStyle name="20% - Accent1 2 7 16" xfId="28697"/>
    <cellStyle name="20% - Accent1 2 7 16 2" xfId="37352"/>
    <cellStyle name="20% - Accent1 2 7 17" xfId="29363"/>
    <cellStyle name="20% - Accent1 2 7 17 2" xfId="38018"/>
    <cellStyle name="20% - Accent1 2 7 18" xfId="29698"/>
    <cellStyle name="20% - Accent1 2 7 19" xfId="20224"/>
    <cellStyle name="20% - Accent1 2 7 2" xfId="346"/>
    <cellStyle name="20% - Accent1 2 7 2 10" xfId="2027"/>
    <cellStyle name="20% - Accent1 2 7 2 10 2" xfId="12596"/>
    <cellStyle name="20% - Accent1 2 7 2 10 2 2" xfId="31106"/>
    <cellStyle name="20% - Accent1 2 7 2 10 3" xfId="21631"/>
    <cellStyle name="20% - Accent1 2 7 2 11" xfId="3791"/>
    <cellStyle name="20% - Accent1 2 7 2 11 2" xfId="14321"/>
    <cellStyle name="20% - Accent1 2 7 2 11 2 2" xfId="32504"/>
    <cellStyle name="20% - Accent1 2 7 2 11 3" xfId="23648"/>
    <cellStyle name="20% - Accent1 2 7 2 12" xfId="5524"/>
    <cellStyle name="20% - Accent1 2 7 2 12 2" xfId="16054"/>
    <cellStyle name="20% - Accent1 2 7 2 12 2 2" xfId="33902"/>
    <cellStyle name="20% - Accent1 2 7 2 12 3" xfId="25046"/>
    <cellStyle name="20% - Accent1 2 7 2 13" xfId="9670"/>
    <cellStyle name="20% - Accent1 2 7 2 13 2" xfId="18243"/>
    <cellStyle name="20% - Accent1 2 7 2 13 2 2" xfId="35394"/>
    <cellStyle name="20% - Accent1 2 7 2 13 3" xfId="26697"/>
    <cellStyle name="20% - Accent1 2 7 2 14" xfId="11891"/>
    <cellStyle name="20% - Accent1 2 7 2 14 2" xfId="35943"/>
    <cellStyle name="20% - Accent1 2 7 2 14 3" xfId="27264"/>
    <cellStyle name="20% - Accent1 2 7 2 15" xfId="28786"/>
    <cellStyle name="20% - Accent1 2 7 2 15 2" xfId="37441"/>
    <cellStyle name="20% - Accent1 2 7 2 16" xfId="29404"/>
    <cellStyle name="20% - Accent1 2 7 2 16 2" xfId="38059"/>
    <cellStyle name="20% - Accent1 2 7 2 17" xfId="29700"/>
    <cellStyle name="20% - Accent1 2 7 2 18" xfId="20226"/>
    <cellStyle name="20% - Accent1 2 7 2 2" xfId="1617"/>
    <cellStyle name="20% - Accent1 2 7 2 2 2" xfId="2256"/>
    <cellStyle name="20% - Accent1 2 7 2 2 2 2" xfId="12804"/>
    <cellStyle name="20% - Accent1 2 7 2 2 2 2 2" xfId="35945"/>
    <cellStyle name="20% - Accent1 2 7 2 2 2 2 3" xfId="27266"/>
    <cellStyle name="20% - Accent1 2 7 2 2 2 3" xfId="31107"/>
    <cellStyle name="20% - Accent1 2 7 2 2 2 4" xfId="21632"/>
    <cellStyle name="20% - Accent1 2 7 2 2 3" xfId="3996"/>
    <cellStyle name="20% - Accent1 2 7 2 2 3 2" xfId="14526"/>
    <cellStyle name="20% - Accent1 2 7 2 2 3 2 2" xfId="32505"/>
    <cellStyle name="20% - Accent1 2 7 2 2 3 3" xfId="23649"/>
    <cellStyle name="20% - Accent1 2 7 2 2 4" xfId="5525"/>
    <cellStyle name="20% - Accent1 2 7 2 2 4 2" xfId="16055"/>
    <cellStyle name="20% - Accent1 2 7 2 2 4 2 2" xfId="33903"/>
    <cellStyle name="20% - Accent1 2 7 2 2 4 3" xfId="25047"/>
    <cellStyle name="20% - Accent1 2 7 2 2 5" xfId="9671"/>
    <cellStyle name="20% - Accent1 2 7 2 2 5 2" xfId="18244"/>
    <cellStyle name="20% - Accent1 2 7 2 2 5 2 2" xfId="35670"/>
    <cellStyle name="20% - Accent1 2 7 2 2 5 3" xfId="26986"/>
    <cellStyle name="20% - Accent1 2 7 2 2 6" xfId="12333"/>
    <cellStyle name="20% - Accent1 2 7 2 2 6 2" xfId="35944"/>
    <cellStyle name="20% - Accent1 2 7 2 2 6 3" xfId="27265"/>
    <cellStyle name="20% - Accent1 2 7 2 2 7" xfId="29062"/>
    <cellStyle name="20% - Accent1 2 7 2 2 7 2" xfId="37717"/>
    <cellStyle name="20% - Accent1 2 7 2 2 8" xfId="29701"/>
    <cellStyle name="20% - Accent1 2 7 2 2 9" xfId="20227"/>
    <cellStyle name="20% - Accent1 2 7 2 3" xfId="2453"/>
    <cellStyle name="20% - Accent1 2 7 2 3 2" xfId="4189"/>
    <cellStyle name="20% - Accent1 2 7 2 3 2 2" xfId="14719"/>
    <cellStyle name="20% - Accent1 2 7 2 3 2 2 2" xfId="31108"/>
    <cellStyle name="20% - Accent1 2 7 2 3 2 3" xfId="21633"/>
    <cellStyle name="20% - Accent1 2 7 2 3 3" xfId="5526"/>
    <cellStyle name="20% - Accent1 2 7 2 3 3 2" xfId="16056"/>
    <cellStyle name="20% - Accent1 2 7 2 3 3 2 2" xfId="32506"/>
    <cellStyle name="20% - Accent1 2 7 2 3 3 3" xfId="23650"/>
    <cellStyle name="20% - Accent1 2 7 2 3 4" xfId="9672"/>
    <cellStyle name="20% - Accent1 2 7 2 3 4 2" xfId="18245"/>
    <cellStyle name="20% - Accent1 2 7 2 3 4 2 2" xfId="33904"/>
    <cellStyle name="20% - Accent1 2 7 2 3 4 3" xfId="25048"/>
    <cellStyle name="20% - Accent1 2 7 2 3 5" xfId="12997"/>
    <cellStyle name="20% - Accent1 2 7 2 3 5 2" xfId="35946"/>
    <cellStyle name="20% - Accent1 2 7 2 3 5 3" xfId="27267"/>
    <cellStyle name="20% - Accent1 2 7 2 3 6" xfId="29702"/>
    <cellStyle name="20% - Accent1 2 7 2 3 7" xfId="20228"/>
    <cellStyle name="20% - Accent1 2 7 2 4" xfId="2632"/>
    <cellStyle name="20% - Accent1 2 7 2 4 2" xfId="4368"/>
    <cellStyle name="20% - Accent1 2 7 2 4 2 2" xfId="14898"/>
    <cellStyle name="20% - Accent1 2 7 2 4 2 2 2" xfId="31109"/>
    <cellStyle name="20% - Accent1 2 7 2 4 2 3" xfId="21634"/>
    <cellStyle name="20% - Accent1 2 7 2 4 3" xfId="5527"/>
    <cellStyle name="20% - Accent1 2 7 2 4 3 2" xfId="16057"/>
    <cellStyle name="20% - Accent1 2 7 2 4 3 2 2" xfId="32507"/>
    <cellStyle name="20% - Accent1 2 7 2 4 3 3" xfId="23651"/>
    <cellStyle name="20% - Accent1 2 7 2 4 4" xfId="9673"/>
    <cellStyle name="20% - Accent1 2 7 2 4 4 2" xfId="18246"/>
    <cellStyle name="20% - Accent1 2 7 2 4 4 2 2" xfId="33905"/>
    <cellStyle name="20% - Accent1 2 7 2 4 4 3" xfId="25049"/>
    <cellStyle name="20% - Accent1 2 7 2 4 5" xfId="13176"/>
    <cellStyle name="20% - Accent1 2 7 2 4 5 2" xfId="29703"/>
    <cellStyle name="20% - Accent1 2 7 2 4 6" xfId="20229"/>
    <cellStyle name="20% - Accent1 2 7 2 5" xfId="2828"/>
    <cellStyle name="20% - Accent1 2 7 2 5 2" xfId="4564"/>
    <cellStyle name="20% - Accent1 2 7 2 5 2 2" xfId="15094"/>
    <cellStyle name="20% - Accent1 2 7 2 5 2 2 2" xfId="31110"/>
    <cellStyle name="20% - Accent1 2 7 2 5 2 3" xfId="21635"/>
    <cellStyle name="20% - Accent1 2 7 2 5 3" xfId="5528"/>
    <cellStyle name="20% - Accent1 2 7 2 5 3 2" xfId="16058"/>
    <cellStyle name="20% - Accent1 2 7 2 5 3 2 2" xfId="32508"/>
    <cellStyle name="20% - Accent1 2 7 2 5 3 3" xfId="23652"/>
    <cellStyle name="20% - Accent1 2 7 2 5 4" xfId="9674"/>
    <cellStyle name="20% - Accent1 2 7 2 5 4 2" xfId="18247"/>
    <cellStyle name="20% - Accent1 2 7 2 5 4 2 2" xfId="33906"/>
    <cellStyle name="20% - Accent1 2 7 2 5 4 3" xfId="25050"/>
    <cellStyle name="20% - Accent1 2 7 2 5 5" xfId="13372"/>
    <cellStyle name="20% - Accent1 2 7 2 5 5 2" xfId="29704"/>
    <cellStyle name="20% - Accent1 2 7 2 5 6" xfId="20230"/>
    <cellStyle name="20% - Accent1 2 7 2 6" xfId="3007"/>
    <cellStyle name="20% - Accent1 2 7 2 6 2" xfId="4742"/>
    <cellStyle name="20% - Accent1 2 7 2 6 2 2" xfId="15272"/>
    <cellStyle name="20% - Accent1 2 7 2 6 2 2 2" xfId="31111"/>
    <cellStyle name="20% - Accent1 2 7 2 6 2 3" xfId="21636"/>
    <cellStyle name="20% - Accent1 2 7 2 6 3" xfId="5529"/>
    <cellStyle name="20% - Accent1 2 7 2 6 3 2" xfId="16059"/>
    <cellStyle name="20% - Accent1 2 7 2 6 3 2 2" xfId="32509"/>
    <cellStyle name="20% - Accent1 2 7 2 6 3 3" xfId="23653"/>
    <cellStyle name="20% - Accent1 2 7 2 6 4" xfId="9675"/>
    <cellStyle name="20% - Accent1 2 7 2 6 4 2" xfId="18248"/>
    <cellStyle name="20% - Accent1 2 7 2 6 4 2 2" xfId="33907"/>
    <cellStyle name="20% - Accent1 2 7 2 6 4 3" xfId="25051"/>
    <cellStyle name="20% - Accent1 2 7 2 6 5" xfId="13550"/>
    <cellStyle name="20% - Accent1 2 7 2 6 5 2" xfId="29705"/>
    <cellStyle name="20% - Accent1 2 7 2 6 6" xfId="20231"/>
    <cellStyle name="20% - Accent1 2 7 2 7" xfId="3187"/>
    <cellStyle name="20% - Accent1 2 7 2 7 2" xfId="4922"/>
    <cellStyle name="20% - Accent1 2 7 2 7 2 2" xfId="15452"/>
    <cellStyle name="20% - Accent1 2 7 2 7 2 2 2" xfId="31112"/>
    <cellStyle name="20% - Accent1 2 7 2 7 2 3" xfId="21637"/>
    <cellStyle name="20% - Accent1 2 7 2 7 3" xfId="5530"/>
    <cellStyle name="20% - Accent1 2 7 2 7 3 2" xfId="16060"/>
    <cellStyle name="20% - Accent1 2 7 2 7 3 2 2" xfId="32510"/>
    <cellStyle name="20% - Accent1 2 7 2 7 3 3" xfId="23654"/>
    <cellStyle name="20% - Accent1 2 7 2 7 4" xfId="9676"/>
    <cellStyle name="20% - Accent1 2 7 2 7 4 2" xfId="18249"/>
    <cellStyle name="20% - Accent1 2 7 2 7 4 2 2" xfId="33908"/>
    <cellStyle name="20% - Accent1 2 7 2 7 4 3" xfId="25052"/>
    <cellStyle name="20% - Accent1 2 7 2 7 5" xfId="13730"/>
    <cellStyle name="20% - Accent1 2 7 2 7 5 2" xfId="29706"/>
    <cellStyle name="20% - Accent1 2 7 2 7 6" xfId="20232"/>
    <cellStyle name="20% - Accent1 2 7 2 8" xfId="3392"/>
    <cellStyle name="20% - Accent1 2 7 2 8 2" xfId="5121"/>
    <cellStyle name="20% - Accent1 2 7 2 8 2 2" xfId="15651"/>
    <cellStyle name="20% - Accent1 2 7 2 8 2 2 2" xfId="31113"/>
    <cellStyle name="20% - Accent1 2 7 2 8 2 3" xfId="21638"/>
    <cellStyle name="20% - Accent1 2 7 2 8 3" xfId="5531"/>
    <cellStyle name="20% - Accent1 2 7 2 8 3 2" xfId="16061"/>
    <cellStyle name="20% - Accent1 2 7 2 8 3 2 2" xfId="32511"/>
    <cellStyle name="20% - Accent1 2 7 2 8 3 3" xfId="23655"/>
    <cellStyle name="20% - Accent1 2 7 2 8 4" xfId="9677"/>
    <cellStyle name="20% - Accent1 2 7 2 8 4 2" xfId="18250"/>
    <cellStyle name="20% - Accent1 2 7 2 8 4 2 2" xfId="33909"/>
    <cellStyle name="20% - Accent1 2 7 2 8 4 3" xfId="25053"/>
    <cellStyle name="20% - Accent1 2 7 2 8 5" xfId="13929"/>
    <cellStyle name="20% - Accent1 2 7 2 8 5 2" xfId="29707"/>
    <cellStyle name="20% - Accent1 2 7 2 8 6" xfId="20233"/>
    <cellStyle name="20% - Accent1 2 7 2 9" xfId="3580"/>
    <cellStyle name="20% - Accent1 2 7 2 9 2" xfId="5304"/>
    <cellStyle name="20% - Accent1 2 7 2 9 2 2" xfId="15834"/>
    <cellStyle name="20% - Accent1 2 7 2 9 2 2 2" xfId="31114"/>
    <cellStyle name="20% - Accent1 2 7 2 9 2 3" xfId="21639"/>
    <cellStyle name="20% - Accent1 2 7 2 9 3" xfId="5532"/>
    <cellStyle name="20% - Accent1 2 7 2 9 3 2" xfId="16062"/>
    <cellStyle name="20% - Accent1 2 7 2 9 3 2 2" xfId="32512"/>
    <cellStyle name="20% - Accent1 2 7 2 9 3 3" xfId="23656"/>
    <cellStyle name="20% - Accent1 2 7 2 9 4" xfId="9678"/>
    <cellStyle name="20% - Accent1 2 7 2 9 4 2" xfId="18251"/>
    <cellStyle name="20% - Accent1 2 7 2 9 4 2 2" xfId="33910"/>
    <cellStyle name="20% - Accent1 2 7 2 9 4 3" xfId="25054"/>
    <cellStyle name="20% - Accent1 2 7 2 9 5" xfId="14112"/>
    <cellStyle name="20% - Accent1 2 7 2 9 5 2" xfId="29708"/>
    <cellStyle name="20% - Accent1 2 7 2 9 6" xfId="20234"/>
    <cellStyle name="20% - Accent1 2 7 3" xfId="1618"/>
    <cellStyle name="20% - Accent1 2 7 3 10" xfId="29709"/>
    <cellStyle name="20% - Accent1 2 7 3 11" xfId="20235"/>
    <cellStyle name="20% - Accent1 2 7 3 2" xfId="2255"/>
    <cellStyle name="20% - Accent1 2 7 3 2 2" xfId="5534"/>
    <cellStyle name="20% - Accent1 2 7 3 2 2 2" xfId="16064"/>
    <cellStyle name="20% - Accent1 2 7 3 2 2 2 2" xfId="35949"/>
    <cellStyle name="20% - Accent1 2 7 3 2 2 2 3" xfId="27270"/>
    <cellStyle name="20% - Accent1 2 7 3 2 2 3" xfId="31116"/>
    <cellStyle name="20% - Accent1 2 7 3 2 2 4" xfId="21641"/>
    <cellStyle name="20% - Accent1 2 7 3 2 3" xfId="9680"/>
    <cellStyle name="20% - Accent1 2 7 3 2 3 2" xfId="18253"/>
    <cellStyle name="20% - Accent1 2 7 3 2 3 2 2" xfId="32514"/>
    <cellStyle name="20% - Accent1 2 7 3 2 3 3" xfId="23658"/>
    <cellStyle name="20% - Accent1 2 7 3 2 4" xfId="12803"/>
    <cellStyle name="20% - Accent1 2 7 3 2 4 2" xfId="33912"/>
    <cellStyle name="20% - Accent1 2 7 3 2 4 3" xfId="25056"/>
    <cellStyle name="20% - Accent1 2 7 3 2 5" xfId="27176"/>
    <cellStyle name="20% - Accent1 2 7 3 2 5 2" xfId="35860"/>
    <cellStyle name="20% - Accent1 2 7 3 2 6" xfId="27269"/>
    <cellStyle name="20% - Accent1 2 7 3 2 6 2" xfId="35948"/>
    <cellStyle name="20% - Accent1 2 7 3 2 7" xfId="29252"/>
    <cellStyle name="20% - Accent1 2 7 3 2 7 2" xfId="37907"/>
    <cellStyle name="20% - Accent1 2 7 3 2 8" xfId="29710"/>
    <cellStyle name="20% - Accent1 2 7 3 2 9" xfId="20236"/>
    <cellStyle name="20% - Accent1 2 7 3 3" xfId="3995"/>
    <cellStyle name="20% - Accent1 2 7 3 3 2" xfId="14525"/>
    <cellStyle name="20% - Accent1 2 7 3 3 2 2" xfId="35950"/>
    <cellStyle name="20% - Accent1 2 7 3 3 2 3" xfId="27271"/>
    <cellStyle name="20% - Accent1 2 7 3 3 3" xfId="31115"/>
    <cellStyle name="20% - Accent1 2 7 3 3 4" xfId="21640"/>
    <cellStyle name="20% - Accent1 2 7 3 4" xfId="5533"/>
    <cellStyle name="20% - Accent1 2 7 3 4 2" xfId="16063"/>
    <cellStyle name="20% - Accent1 2 7 3 4 2 2" xfId="32513"/>
    <cellStyle name="20% - Accent1 2 7 3 4 3" xfId="23657"/>
    <cellStyle name="20% - Accent1 2 7 3 5" xfId="9679"/>
    <cellStyle name="20% - Accent1 2 7 3 5 2" xfId="18252"/>
    <cellStyle name="20% - Accent1 2 7 3 5 2 2" xfId="33911"/>
    <cellStyle name="20% - Accent1 2 7 3 5 3" xfId="25055"/>
    <cellStyle name="20% - Accent1 2 7 3 6" xfId="12334"/>
    <cellStyle name="20% - Accent1 2 7 3 6 2" xfId="35487"/>
    <cellStyle name="20% - Accent1 2 7 3 6 3" xfId="26790"/>
    <cellStyle name="20% - Accent1 2 7 3 7" xfId="27268"/>
    <cellStyle name="20% - Accent1 2 7 3 7 2" xfId="35947"/>
    <cellStyle name="20% - Accent1 2 7 3 8" xfId="28879"/>
    <cellStyle name="20% - Accent1 2 7 3 8 2" xfId="37534"/>
    <cellStyle name="20% - Accent1 2 7 3 9" xfId="29594"/>
    <cellStyle name="20% - Accent1 2 7 3 9 2" xfId="38249"/>
    <cellStyle name="20% - Accent1 2 7 4" xfId="1616"/>
    <cellStyle name="20% - Accent1 2 7 4 2" xfId="2452"/>
    <cellStyle name="20% - Accent1 2 7 4 2 2" xfId="12996"/>
    <cellStyle name="20% - Accent1 2 7 4 2 2 2" xfId="35952"/>
    <cellStyle name="20% - Accent1 2 7 4 2 2 3" xfId="27273"/>
    <cellStyle name="20% - Accent1 2 7 4 2 3" xfId="31117"/>
    <cellStyle name="20% - Accent1 2 7 4 2 4" xfId="21642"/>
    <cellStyle name="20% - Accent1 2 7 4 3" xfId="4188"/>
    <cellStyle name="20% - Accent1 2 7 4 3 2" xfId="14718"/>
    <cellStyle name="20% - Accent1 2 7 4 3 2 2" xfId="32515"/>
    <cellStyle name="20% - Accent1 2 7 4 3 3" xfId="23659"/>
    <cellStyle name="20% - Accent1 2 7 4 4" xfId="5535"/>
    <cellStyle name="20% - Accent1 2 7 4 4 2" xfId="16065"/>
    <cellStyle name="20% - Accent1 2 7 4 4 2 2" xfId="33913"/>
    <cellStyle name="20% - Accent1 2 7 4 4 3" xfId="25057"/>
    <cellStyle name="20% - Accent1 2 7 4 5" xfId="9681"/>
    <cellStyle name="20% - Accent1 2 7 4 5 2" xfId="18254"/>
    <cellStyle name="20% - Accent1 2 7 4 5 2 2" xfId="35629"/>
    <cellStyle name="20% - Accent1 2 7 4 5 3" xfId="26945"/>
    <cellStyle name="20% - Accent1 2 7 4 6" xfId="12332"/>
    <cellStyle name="20% - Accent1 2 7 4 6 2" xfId="35951"/>
    <cellStyle name="20% - Accent1 2 7 4 6 3" xfId="27272"/>
    <cellStyle name="20% - Accent1 2 7 4 7" xfId="29021"/>
    <cellStyle name="20% - Accent1 2 7 4 7 2" xfId="37676"/>
    <cellStyle name="20% - Accent1 2 7 4 8" xfId="29711"/>
    <cellStyle name="20% - Accent1 2 7 4 9" xfId="20237"/>
    <cellStyle name="20% - Accent1 2 7 5" xfId="2631"/>
    <cellStyle name="20% - Accent1 2 7 5 2" xfId="4367"/>
    <cellStyle name="20% - Accent1 2 7 5 2 2" xfId="14897"/>
    <cellStyle name="20% - Accent1 2 7 5 2 2 2" xfId="35954"/>
    <cellStyle name="20% - Accent1 2 7 5 2 2 3" xfId="27275"/>
    <cellStyle name="20% - Accent1 2 7 5 2 3" xfId="31118"/>
    <cellStyle name="20% - Accent1 2 7 5 2 4" xfId="21643"/>
    <cellStyle name="20% - Accent1 2 7 5 3" xfId="5536"/>
    <cellStyle name="20% - Accent1 2 7 5 3 2" xfId="16066"/>
    <cellStyle name="20% - Accent1 2 7 5 3 2 2" xfId="32516"/>
    <cellStyle name="20% - Accent1 2 7 5 3 3" xfId="23660"/>
    <cellStyle name="20% - Accent1 2 7 5 4" xfId="9682"/>
    <cellStyle name="20% - Accent1 2 7 5 4 2" xfId="18255"/>
    <cellStyle name="20% - Accent1 2 7 5 4 2 2" xfId="33914"/>
    <cellStyle name="20% - Accent1 2 7 5 4 3" xfId="25058"/>
    <cellStyle name="20% - Accent1 2 7 5 5" xfId="13175"/>
    <cellStyle name="20% - Accent1 2 7 5 5 2" xfId="35953"/>
    <cellStyle name="20% - Accent1 2 7 5 5 3" xfId="27274"/>
    <cellStyle name="20% - Accent1 2 7 5 6" xfId="29712"/>
    <cellStyle name="20% - Accent1 2 7 5 7" xfId="20238"/>
    <cellStyle name="20% - Accent1 2 7 6" xfId="2827"/>
    <cellStyle name="20% - Accent1 2 7 6 2" xfId="4563"/>
    <cellStyle name="20% - Accent1 2 7 6 2 2" xfId="15093"/>
    <cellStyle name="20% - Accent1 2 7 6 2 2 2" xfId="35956"/>
    <cellStyle name="20% - Accent1 2 7 6 2 2 3" xfId="27277"/>
    <cellStyle name="20% - Accent1 2 7 6 2 3" xfId="31119"/>
    <cellStyle name="20% - Accent1 2 7 6 2 4" xfId="21644"/>
    <cellStyle name="20% - Accent1 2 7 6 3" xfId="5537"/>
    <cellStyle name="20% - Accent1 2 7 6 3 2" xfId="16067"/>
    <cellStyle name="20% - Accent1 2 7 6 3 2 2" xfId="32517"/>
    <cellStyle name="20% - Accent1 2 7 6 3 3" xfId="23661"/>
    <cellStyle name="20% - Accent1 2 7 6 4" xfId="9683"/>
    <cellStyle name="20% - Accent1 2 7 6 4 2" xfId="18256"/>
    <cellStyle name="20% - Accent1 2 7 6 4 2 2" xfId="33915"/>
    <cellStyle name="20% - Accent1 2 7 6 4 3" xfId="25059"/>
    <cellStyle name="20% - Accent1 2 7 6 5" xfId="13371"/>
    <cellStyle name="20% - Accent1 2 7 6 5 2" xfId="35955"/>
    <cellStyle name="20% - Accent1 2 7 6 5 3" xfId="27276"/>
    <cellStyle name="20% - Accent1 2 7 6 6" xfId="29713"/>
    <cellStyle name="20% - Accent1 2 7 6 7" xfId="20239"/>
    <cellStyle name="20% - Accent1 2 7 7" xfId="3006"/>
    <cellStyle name="20% - Accent1 2 7 7 2" xfId="4741"/>
    <cellStyle name="20% - Accent1 2 7 7 2 2" xfId="15271"/>
    <cellStyle name="20% - Accent1 2 7 7 2 2 2" xfId="31120"/>
    <cellStyle name="20% - Accent1 2 7 7 2 3" xfId="21645"/>
    <cellStyle name="20% - Accent1 2 7 7 3" xfId="5538"/>
    <cellStyle name="20% - Accent1 2 7 7 3 2" xfId="16068"/>
    <cellStyle name="20% - Accent1 2 7 7 3 2 2" xfId="32518"/>
    <cellStyle name="20% - Accent1 2 7 7 3 3" xfId="23662"/>
    <cellStyle name="20% - Accent1 2 7 7 4" xfId="9684"/>
    <cellStyle name="20% - Accent1 2 7 7 4 2" xfId="18257"/>
    <cellStyle name="20% - Accent1 2 7 7 4 2 2" xfId="33916"/>
    <cellStyle name="20% - Accent1 2 7 7 4 3" xfId="25060"/>
    <cellStyle name="20% - Accent1 2 7 7 5" xfId="13549"/>
    <cellStyle name="20% - Accent1 2 7 7 5 2" xfId="35957"/>
    <cellStyle name="20% - Accent1 2 7 7 5 3" xfId="27278"/>
    <cellStyle name="20% - Accent1 2 7 7 6" xfId="29714"/>
    <cellStyle name="20% - Accent1 2 7 7 7" xfId="20240"/>
    <cellStyle name="20% - Accent1 2 7 8" xfId="3186"/>
    <cellStyle name="20% - Accent1 2 7 8 2" xfId="4921"/>
    <cellStyle name="20% - Accent1 2 7 8 2 2" xfId="15451"/>
    <cellStyle name="20% - Accent1 2 7 8 2 2 2" xfId="31121"/>
    <cellStyle name="20% - Accent1 2 7 8 2 3" xfId="21646"/>
    <cellStyle name="20% - Accent1 2 7 8 3" xfId="5539"/>
    <cellStyle name="20% - Accent1 2 7 8 3 2" xfId="16069"/>
    <cellStyle name="20% - Accent1 2 7 8 3 2 2" xfId="32519"/>
    <cellStyle name="20% - Accent1 2 7 8 3 3" xfId="23663"/>
    <cellStyle name="20% - Accent1 2 7 8 4" xfId="9685"/>
    <cellStyle name="20% - Accent1 2 7 8 4 2" xfId="18258"/>
    <cellStyle name="20% - Accent1 2 7 8 4 2 2" xfId="33917"/>
    <cellStyle name="20% - Accent1 2 7 8 4 3" xfId="25061"/>
    <cellStyle name="20% - Accent1 2 7 8 5" xfId="13729"/>
    <cellStyle name="20% - Accent1 2 7 8 5 2" xfId="29715"/>
    <cellStyle name="20% - Accent1 2 7 8 6" xfId="20241"/>
    <cellStyle name="20% - Accent1 2 7 9" xfId="3391"/>
    <cellStyle name="20% - Accent1 2 7 9 2" xfId="5120"/>
    <cellStyle name="20% - Accent1 2 7 9 2 2" xfId="15650"/>
    <cellStyle name="20% - Accent1 2 7 9 2 2 2" xfId="31122"/>
    <cellStyle name="20% - Accent1 2 7 9 2 3" xfId="21647"/>
    <cellStyle name="20% - Accent1 2 7 9 3" xfId="5540"/>
    <cellStyle name="20% - Accent1 2 7 9 3 2" xfId="16070"/>
    <cellStyle name="20% - Accent1 2 7 9 3 2 2" xfId="32520"/>
    <cellStyle name="20% - Accent1 2 7 9 3 3" xfId="23664"/>
    <cellStyle name="20% - Accent1 2 7 9 4" xfId="9686"/>
    <cellStyle name="20% - Accent1 2 7 9 4 2" xfId="18259"/>
    <cellStyle name="20% - Accent1 2 7 9 4 2 2" xfId="33918"/>
    <cellStyle name="20% - Accent1 2 7 9 4 3" xfId="25062"/>
    <cellStyle name="20% - Accent1 2 7 9 5" xfId="13928"/>
    <cellStyle name="20% - Accent1 2 7 9 5 2" xfId="29716"/>
    <cellStyle name="20% - Accent1 2 7 9 6" xfId="20242"/>
    <cellStyle name="20% - Accent1 2 8" xfId="5541"/>
    <cellStyle name="20% - Accent1 2 8 10" xfId="29717"/>
    <cellStyle name="20% - Accent1 2 8 11" xfId="20243"/>
    <cellStyle name="20% - Accent1 2 8 2" xfId="5542"/>
    <cellStyle name="20% - Accent1 2 8 2 2" xfId="9688"/>
    <cellStyle name="20% - Accent1 2 8 2 2 2" xfId="18261"/>
    <cellStyle name="20% - Accent1 2 8 2 2 2 2" xfId="35960"/>
    <cellStyle name="20% - Accent1 2 8 2 2 2 3" xfId="27281"/>
    <cellStyle name="20% - Accent1 2 8 2 2 3" xfId="31124"/>
    <cellStyle name="20% - Accent1 2 8 2 2 4" xfId="21649"/>
    <cellStyle name="20% - Accent1 2 8 2 3" xfId="16072"/>
    <cellStyle name="20% - Accent1 2 8 2 3 2" xfId="32522"/>
    <cellStyle name="20% - Accent1 2 8 2 3 3" xfId="23666"/>
    <cellStyle name="20% - Accent1 2 8 2 4" xfId="25064"/>
    <cellStyle name="20% - Accent1 2 8 2 4 2" xfId="33920"/>
    <cellStyle name="20% - Accent1 2 8 2 5" xfId="26987"/>
    <cellStyle name="20% - Accent1 2 8 2 5 2" xfId="35671"/>
    <cellStyle name="20% - Accent1 2 8 2 6" xfId="27280"/>
    <cellStyle name="20% - Accent1 2 8 2 6 2" xfId="35959"/>
    <cellStyle name="20% - Accent1 2 8 2 7" xfId="29063"/>
    <cellStyle name="20% - Accent1 2 8 2 7 2" xfId="37718"/>
    <cellStyle name="20% - Accent1 2 8 2 8" xfId="29718"/>
    <cellStyle name="20% - Accent1 2 8 2 9" xfId="20244"/>
    <cellStyle name="20% - Accent1 2 8 3" xfId="9687"/>
    <cellStyle name="20% - Accent1 2 8 3 2" xfId="18260"/>
    <cellStyle name="20% - Accent1 2 8 3 2 2" xfId="35961"/>
    <cellStyle name="20% - Accent1 2 8 3 2 3" xfId="27282"/>
    <cellStyle name="20% - Accent1 2 8 3 3" xfId="31123"/>
    <cellStyle name="20% - Accent1 2 8 3 4" xfId="21648"/>
    <cellStyle name="20% - Accent1 2 8 4" xfId="16071"/>
    <cellStyle name="20% - Accent1 2 8 4 2" xfId="32521"/>
    <cellStyle name="20% - Accent1 2 8 4 3" xfId="23665"/>
    <cellStyle name="20% - Accent1 2 8 5" xfId="25063"/>
    <cellStyle name="20% - Accent1 2 8 5 2" xfId="33919"/>
    <cellStyle name="20% - Accent1 2 8 6" xfId="26825"/>
    <cellStyle name="20% - Accent1 2 8 6 2" xfId="35515"/>
    <cellStyle name="20% - Accent1 2 8 7" xfId="27279"/>
    <cellStyle name="20% - Accent1 2 8 7 2" xfId="35958"/>
    <cellStyle name="20% - Accent1 2 8 8" xfId="28907"/>
    <cellStyle name="20% - Accent1 2 8 8 2" xfId="37562"/>
    <cellStyle name="20% - Accent1 2 8 9" xfId="29405"/>
    <cellStyle name="20% - Accent1 2 8 9 2" xfId="38060"/>
    <cellStyle name="20% - Accent1 20" xfId="29641"/>
    <cellStyle name="20% - Accent1 3" xfId="347"/>
    <cellStyle name="20% - Accent1 3 2" xfId="348"/>
    <cellStyle name="20% - Accent1 3 2 2" xfId="349"/>
    <cellStyle name="20% - Accent1 3 3" xfId="350"/>
    <cellStyle name="20% - Accent1 3 3 2" xfId="351"/>
    <cellStyle name="20% - Accent1 3 4" xfId="352"/>
    <cellStyle name="20% - Accent1 3 5" xfId="353"/>
    <cellStyle name="20% - Accent1 3 6" xfId="354"/>
    <cellStyle name="20% - Accent1 4" xfId="355"/>
    <cellStyle name="20% - Accent1 4 2" xfId="356"/>
    <cellStyle name="20% - Accent1 4 3" xfId="357"/>
    <cellStyle name="20% - Accent1 4 3 10" xfId="3581"/>
    <cellStyle name="20% - Accent1 4 3 10 2" xfId="5305"/>
    <cellStyle name="20% - Accent1 4 3 10 2 2" xfId="15835"/>
    <cellStyle name="20% - Accent1 4 3 10 2 2 2" xfId="31126"/>
    <cellStyle name="20% - Accent1 4 3 10 2 3" xfId="21651"/>
    <cellStyle name="20% - Accent1 4 3 10 3" xfId="5544"/>
    <cellStyle name="20% - Accent1 4 3 10 3 2" xfId="16074"/>
    <cellStyle name="20% - Accent1 4 3 10 3 2 2" xfId="32524"/>
    <cellStyle name="20% - Accent1 4 3 10 3 3" xfId="23668"/>
    <cellStyle name="20% - Accent1 4 3 10 4" xfId="9690"/>
    <cellStyle name="20% - Accent1 4 3 10 4 2" xfId="18263"/>
    <cellStyle name="20% - Accent1 4 3 10 4 2 2" xfId="33922"/>
    <cellStyle name="20% - Accent1 4 3 10 4 3" xfId="25066"/>
    <cellStyle name="20% - Accent1 4 3 10 5" xfId="14113"/>
    <cellStyle name="20% - Accent1 4 3 10 5 2" xfId="29720"/>
    <cellStyle name="20% - Accent1 4 3 10 6" xfId="20246"/>
    <cellStyle name="20% - Accent1 4 3 11" xfId="2028"/>
    <cellStyle name="20% - Accent1 4 3 11 2" xfId="12597"/>
    <cellStyle name="20% - Accent1 4 3 11 2 2" xfId="31125"/>
    <cellStyle name="20% - Accent1 4 3 11 3" xfId="21650"/>
    <cellStyle name="20% - Accent1 4 3 12" xfId="3792"/>
    <cellStyle name="20% - Accent1 4 3 12 2" xfId="14322"/>
    <cellStyle name="20% - Accent1 4 3 12 2 2" xfId="32523"/>
    <cellStyle name="20% - Accent1 4 3 12 3" xfId="23667"/>
    <cellStyle name="20% - Accent1 4 3 13" xfId="5543"/>
    <cellStyle name="20% - Accent1 4 3 13 2" xfId="16073"/>
    <cellStyle name="20% - Accent1 4 3 13 2 2" xfId="33921"/>
    <cellStyle name="20% - Accent1 4 3 13 3" xfId="25065"/>
    <cellStyle name="20% - Accent1 4 3 14" xfId="9689"/>
    <cellStyle name="20% - Accent1 4 3 14 2" xfId="18262"/>
    <cellStyle name="20% - Accent1 4 3 14 2 2" xfId="35256"/>
    <cellStyle name="20% - Accent1 4 3 14 3" xfId="26406"/>
    <cellStyle name="20% - Accent1 4 3 15" xfId="11892"/>
    <cellStyle name="20% - Accent1 4 3 15 2" xfId="35962"/>
    <cellStyle name="20% - Accent1 4 3 15 3" xfId="27283"/>
    <cellStyle name="20% - Accent1 4 3 16" xfId="28648"/>
    <cellStyle name="20% - Accent1 4 3 16 2" xfId="37303"/>
    <cellStyle name="20% - Accent1 4 3 17" xfId="29303"/>
    <cellStyle name="20% - Accent1 4 3 17 2" xfId="37958"/>
    <cellStyle name="20% - Accent1 4 3 18" xfId="29719"/>
    <cellStyle name="20% - Accent1 4 3 19" xfId="20245"/>
    <cellStyle name="20% - Accent1 4 3 2" xfId="358"/>
    <cellStyle name="20% - Accent1 4 3 2 10" xfId="2029"/>
    <cellStyle name="20% - Accent1 4 3 2 10 2" xfId="12598"/>
    <cellStyle name="20% - Accent1 4 3 2 10 2 2" xfId="31127"/>
    <cellStyle name="20% - Accent1 4 3 2 10 3" xfId="21652"/>
    <cellStyle name="20% - Accent1 4 3 2 11" xfId="3793"/>
    <cellStyle name="20% - Accent1 4 3 2 11 2" xfId="14323"/>
    <cellStyle name="20% - Accent1 4 3 2 11 2 2" xfId="32525"/>
    <cellStyle name="20% - Accent1 4 3 2 11 3" xfId="23669"/>
    <cellStyle name="20% - Accent1 4 3 2 12" xfId="5545"/>
    <cellStyle name="20% - Accent1 4 3 2 12 2" xfId="16075"/>
    <cellStyle name="20% - Accent1 4 3 2 12 2 2" xfId="33923"/>
    <cellStyle name="20% - Accent1 4 3 2 12 3" xfId="25067"/>
    <cellStyle name="20% - Accent1 4 3 2 13" xfId="9691"/>
    <cellStyle name="20% - Accent1 4 3 2 13 2" xfId="18264"/>
    <cellStyle name="20% - Accent1 4 3 2 13 2 2" xfId="35334"/>
    <cellStyle name="20% - Accent1 4 3 2 13 3" xfId="26637"/>
    <cellStyle name="20% - Accent1 4 3 2 14" xfId="11893"/>
    <cellStyle name="20% - Accent1 4 3 2 14 2" xfId="35963"/>
    <cellStyle name="20% - Accent1 4 3 2 14 3" xfId="27284"/>
    <cellStyle name="20% - Accent1 4 3 2 15" xfId="28726"/>
    <cellStyle name="20% - Accent1 4 3 2 15 2" xfId="37381"/>
    <cellStyle name="20% - Accent1 4 3 2 16" xfId="29406"/>
    <cellStyle name="20% - Accent1 4 3 2 16 2" xfId="38061"/>
    <cellStyle name="20% - Accent1 4 3 2 17" xfId="29721"/>
    <cellStyle name="20% - Accent1 4 3 2 18" xfId="20247"/>
    <cellStyle name="20% - Accent1 4 3 2 2" xfId="1620"/>
    <cellStyle name="20% - Accent1 4 3 2 2 2" xfId="2258"/>
    <cellStyle name="20% - Accent1 4 3 2 2 2 2" xfId="12806"/>
    <cellStyle name="20% - Accent1 4 3 2 2 2 2 2" xfId="35965"/>
    <cellStyle name="20% - Accent1 4 3 2 2 2 2 3" xfId="27286"/>
    <cellStyle name="20% - Accent1 4 3 2 2 2 3" xfId="31128"/>
    <cellStyle name="20% - Accent1 4 3 2 2 2 4" xfId="21653"/>
    <cellStyle name="20% - Accent1 4 3 2 2 3" xfId="3998"/>
    <cellStyle name="20% - Accent1 4 3 2 2 3 2" xfId="14528"/>
    <cellStyle name="20% - Accent1 4 3 2 2 3 2 2" xfId="32526"/>
    <cellStyle name="20% - Accent1 4 3 2 2 3 3" xfId="23670"/>
    <cellStyle name="20% - Accent1 4 3 2 2 4" xfId="5546"/>
    <cellStyle name="20% - Accent1 4 3 2 2 4 2" xfId="16076"/>
    <cellStyle name="20% - Accent1 4 3 2 2 4 2 2" xfId="33924"/>
    <cellStyle name="20% - Accent1 4 3 2 2 4 3" xfId="25068"/>
    <cellStyle name="20% - Accent1 4 3 2 2 5" xfId="9692"/>
    <cellStyle name="20% - Accent1 4 3 2 2 5 2" xfId="18265"/>
    <cellStyle name="20% - Accent1 4 3 2 2 5 2 2" xfId="35672"/>
    <cellStyle name="20% - Accent1 4 3 2 2 5 3" xfId="26988"/>
    <cellStyle name="20% - Accent1 4 3 2 2 6" xfId="12336"/>
    <cellStyle name="20% - Accent1 4 3 2 2 6 2" xfId="35964"/>
    <cellStyle name="20% - Accent1 4 3 2 2 6 3" xfId="27285"/>
    <cellStyle name="20% - Accent1 4 3 2 2 7" xfId="29064"/>
    <cellStyle name="20% - Accent1 4 3 2 2 7 2" xfId="37719"/>
    <cellStyle name="20% - Accent1 4 3 2 2 8" xfId="29722"/>
    <cellStyle name="20% - Accent1 4 3 2 2 9" xfId="20248"/>
    <cellStyle name="20% - Accent1 4 3 2 3" xfId="2455"/>
    <cellStyle name="20% - Accent1 4 3 2 3 2" xfId="4191"/>
    <cellStyle name="20% - Accent1 4 3 2 3 2 2" xfId="14721"/>
    <cellStyle name="20% - Accent1 4 3 2 3 2 2 2" xfId="31129"/>
    <cellStyle name="20% - Accent1 4 3 2 3 2 3" xfId="21654"/>
    <cellStyle name="20% - Accent1 4 3 2 3 3" xfId="5547"/>
    <cellStyle name="20% - Accent1 4 3 2 3 3 2" xfId="16077"/>
    <cellStyle name="20% - Accent1 4 3 2 3 3 2 2" xfId="32527"/>
    <cellStyle name="20% - Accent1 4 3 2 3 3 3" xfId="23671"/>
    <cellStyle name="20% - Accent1 4 3 2 3 4" xfId="9693"/>
    <cellStyle name="20% - Accent1 4 3 2 3 4 2" xfId="18266"/>
    <cellStyle name="20% - Accent1 4 3 2 3 4 2 2" xfId="33925"/>
    <cellStyle name="20% - Accent1 4 3 2 3 4 3" xfId="25069"/>
    <cellStyle name="20% - Accent1 4 3 2 3 5" xfId="12999"/>
    <cellStyle name="20% - Accent1 4 3 2 3 5 2" xfId="35966"/>
    <cellStyle name="20% - Accent1 4 3 2 3 5 3" xfId="27287"/>
    <cellStyle name="20% - Accent1 4 3 2 3 6" xfId="29723"/>
    <cellStyle name="20% - Accent1 4 3 2 3 7" xfId="20249"/>
    <cellStyle name="20% - Accent1 4 3 2 4" xfId="2634"/>
    <cellStyle name="20% - Accent1 4 3 2 4 2" xfId="4370"/>
    <cellStyle name="20% - Accent1 4 3 2 4 2 2" xfId="14900"/>
    <cellStyle name="20% - Accent1 4 3 2 4 2 2 2" xfId="31130"/>
    <cellStyle name="20% - Accent1 4 3 2 4 2 3" xfId="21655"/>
    <cellStyle name="20% - Accent1 4 3 2 4 3" xfId="5548"/>
    <cellStyle name="20% - Accent1 4 3 2 4 3 2" xfId="16078"/>
    <cellStyle name="20% - Accent1 4 3 2 4 3 2 2" xfId="32528"/>
    <cellStyle name="20% - Accent1 4 3 2 4 3 3" xfId="23672"/>
    <cellStyle name="20% - Accent1 4 3 2 4 4" xfId="9694"/>
    <cellStyle name="20% - Accent1 4 3 2 4 4 2" xfId="18267"/>
    <cellStyle name="20% - Accent1 4 3 2 4 4 2 2" xfId="33926"/>
    <cellStyle name="20% - Accent1 4 3 2 4 4 3" xfId="25070"/>
    <cellStyle name="20% - Accent1 4 3 2 4 5" xfId="13178"/>
    <cellStyle name="20% - Accent1 4 3 2 4 5 2" xfId="29724"/>
    <cellStyle name="20% - Accent1 4 3 2 4 6" xfId="20250"/>
    <cellStyle name="20% - Accent1 4 3 2 5" xfId="2830"/>
    <cellStyle name="20% - Accent1 4 3 2 5 2" xfId="4566"/>
    <cellStyle name="20% - Accent1 4 3 2 5 2 2" xfId="15096"/>
    <cellStyle name="20% - Accent1 4 3 2 5 2 2 2" xfId="31131"/>
    <cellStyle name="20% - Accent1 4 3 2 5 2 3" xfId="21656"/>
    <cellStyle name="20% - Accent1 4 3 2 5 3" xfId="5549"/>
    <cellStyle name="20% - Accent1 4 3 2 5 3 2" xfId="16079"/>
    <cellStyle name="20% - Accent1 4 3 2 5 3 2 2" xfId="32529"/>
    <cellStyle name="20% - Accent1 4 3 2 5 3 3" xfId="23673"/>
    <cellStyle name="20% - Accent1 4 3 2 5 4" xfId="9695"/>
    <cellStyle name="20% - Accent1 4 3 2 5 4 2" xfId="18268"/>
    <cellStyle name="20% - Accent1 4 3 2 5 4 2 2" xfId="33927"/>
    <cellStyle name="20% - Accent1 4 3 2 5 4 3" xfId="25071"/>
    <cellStyle name="20% - Accent1 4 3 2 5 5" xfId="13374"/>
    <cellStyle name="20% - Accent1 4 3 2 5 5 2" xfId="29725"/>
    <cellStyle name="20% - Accent1 4 3 2 5 6" xfId="20251"/>
    <cellStyle name="20% - Accent1 4 3 2 6" xfId="3009"/>
    <cellStyle name="20% - Accent1 4 3 2 6 2" xfId="4744"/>
    <cellStyle name="20% - Accent1 4 3 2 6 2 2" xfId="15274"/>
    <cellStyle name="20% - Accent1 4 3 2 6 2 2 2" xfId="31132"/>
    <cellStyle name="20% - Accent1 4 3 2 6 2 3" xfId="21657"/>
    <cellStyle name="20% - Accent1 4 3 2 6 3" xfId="5550"/>
    <cellStyle name="20% - Accent1 4 3 2 6 3 2" xfId="16080"/>
    <cellStyle name="20% - Accent1 4 3 2 6 3 2 2" xfId="32530"/>
    <cellStyle name="20% - Accent1 4 3 2 6 3 3" xfId="23674"/>
    <cellStyle name="20% - Accent1 4 3 2 6 4" xfId="9696"/>
    <cellStyle name="20% - Accent1 4 3 2 6 4 2" xfId="18269"/>
    <cellStyle name="20% - Accent1 4 3 2 6 4 2 2" xfId="33928"/>
    <cellStyle name="20% - Accent1 4 3 2 6 4 3" xfId="25072"/>
    <cellStyle name="20% - Accent1 4 3 2 6 5" xfId="13552"/>
    <cellStyle name="20% - Accent1 4 3 2 6 5 2" xfId="29726"/>
    <cellStyle name="20% - Accent1 4 3 2 6 6" xfId="20252"/>
    <cellStyle name="20% - Accent1 4 3 2 7" xfId="3189"/>
    <cellStyle name="20% - Accent1 4 3 2 7 2" xfId="4924"/>
    <cellStyle name="20% - Accent1 4 3 2 7 2 2" xfId="15454"/>
    <cellStyle name="20% - Accent1 4 3 2 7 2 2 2" xfId="31133"/>
    <cellStyle name="20% - Accent1 4 3 2 7 2 3" xfId="21658"/>
    <cellStyle name="20% - Accent1 4 3 2 7 3" xfId="5551"/>
    <cellStyle name="20% - Accent1 4 3 2 7 3 2" xfId="16081"/>
    <cellStyle name="20% - Accent1 4 3 2 7 3 2 2" xfId="32531"/>
    <cellStyle name="20% - Accent1 4 3 2 7 3 3" xfId="23675"/>
    <cellStyle name="20% - Accent1 4 3 2 7 4" xfId="9697"/>
    <cellStyle name="20% - Accent1 4 3 2 7 4 2" xfId="18270"/>
    <cellStyle name="20% - Accent1 4 3 2 7 4 2 2" xfId="33929"/>
    <cellStyle name="20% - Accent1 4 3 2 7 4 3" xfId="25073"/>
    <cellStyle name="20% - Accent1 4 3 2 7 5" xfId="13732"/>
    <cellStyle name="20% - Accent1 4 3 2 7 5 2" xfId="29727"/>
    <cellStyle name="20% - Accent1 4 3 2 7 6" xfId="20253"/>
    <cellStyle name="20% - Accent1 4 3 2 8" xfId="3394"/>
    <cellStyle name="20% - Accent1 4 3 2 8 2" xfId="5123"/>
    <cellStyle name="20% - Accent1 4 3 2 8 2 2" xfId="15653"/>
    <cellStyle name="20% - Accent1 4 3 2 8 2 2 2" xfId="31134"/>
    <cellStyle name="20% - Accent1 4 3 2 8 2 3" xfId="21659"/>
    <cellStyle name="20% - Accent1 4 3 2 8 3" xfId="5552"/>
    <cellStyle name="20% - Accent1 4 3 2 8 3 2" xfId="16082"/>
    <cellStyle name="20% - Accent1 4 3 2 8 3 2 2" xfId="32532"/>
    <cellStyle name="20% - Accent1 4 3 2 8 3 3" xfId="23676"/>
    <cellStyle name="20% - Accent1 4 3 2 8 4" xfId="9698"/>
    <cellStyle name="20% - Accent1 4 3 2 8 4 2" xfId="18271"/>
    <cellStyle name="20% - Accent1 4 3 2 8 4 2 2" xfId="33930"/>
    <cellStyle name="20% - Accent1 4 3 2 8 4 3" xfId="25074"/>
    <cellStyle name="20% - Accent1 4 3 2 8 5" xfId="13931"/>
    <cellStyle name="20% - Accent1 4 3 2 8 5 2" xfId="29728"/>
    <cellStyle name="20% - Accent1 4 3 2 8 6" xfId="20254"/>
    <cellStyle name="20% - Accent1 4 3 2 9" xfId="3582"/>
    <cellStyle name="20% - Accent1 4 3 2 9 2" xfId="5306"/>
    <cellStyle name="20% - Accent1 4 3 2 9 2 2" xfId="15836"/>
    <cellStyle name="20% - Accent1 4 3 2 9 2 2 2" xfId="31135"/>
    <cellStyle name="20% - Accent1 4 3 2 9 2 3" xfId="21660"/>
    <cellStyle name="20% - Accent1 4 3 2 9 3" xfId="5553"/>
    <cellStyle name="20% - Accent1 4 3 2 9 3 2" xfId="16083"/>
    <cellStyle name="20% - Accent1 4 3 2 9 3 2 2" xfId="32533"/>
    <cellStyle name="20% - Accent1 4 3 2 9 3 3" xfId="23677"/>
    <cellStyle name="20% - Accent1 4 3 2 9 4" xfId="9699"/>
    <cellStyle name="20% - Accent1 4 3 2 9 4 2" xfId="18272"/>
    <cellStyle name="20% - Accent1 4 3 2 9 4 2 2" xfId="33931"/>
    <cellStyle name="20% - Accent1 4 3 2 9 4 3" xfId="25075"/>
    <cellStyle name="20% - Accent1 4 3 2 9 5" xfId="14114"/>
    <cellStyle name="20% - Accent1 4 3 2 9 5 2" xfId="29729"/>
    <cellStyle name="20% - Accent1 4 3 2 9 6" xfId="20255"/>
    <cellStyle name="20% - Accent1 4 3 3" xfId="1621"/>
    <cellStyle name="20% - Accent1 4 3 3 10" xfId="29730"/>
    <cellStyle name="20% - Accent1 4 3 3 11" xfId="20256"/>
    <cellStyle name="20% - Accent1 4 3 3 2" xfId="2257"/>
    <cellStyle name="20% - Accent1 4 3 3 2 2" xfId="5555"/>
    <cellStyle name="20% - Accent1 4 3 3 2 2 2" xfId="16085"/>
    <cellStyle name="20% - Accent1 4 3 3 2 2 2 2" xfId="35969"/>
    <cellStyle name="20% - Accent1 4 3 3 2 2 2 3" xfId="27290"/>
    <cellStyle name="20% - Accent1 4 3 3 2 2 3" xfId="31137"/>
    <cellStyle name="20% - Accent1 4 3 3 2 2 4" xfId="21662"/>
    <cellStyle name="20% - Accent1 4 3 3 2 3" xfId="9701"/>
    <cellStyle name="20% - Accent1 4 3 3 2 3 2" xfId="18274"/>
    <cellStyle name="20% - Accent1 4 3 3 2 3 2 2" xfId="32535"/>
    <cellStyle name="20% - Accent1 4 3 3 2 3 3" xfId="23679"/>
    <cellStyle name="20% - Accent1 4 3 3 2 4" xfId="12805"/>
    <cellStyle name="20% - Accent1 4 3 3 2 4 2" xfId="33933"/>
    <cellStyle name="20% - Accent1 4 3 3 2 4 3" xfId="25077"/>
    <cellStyle name="20% - Accent1 4 3 3 2 5" xfId="27127"/>
    <cellStyle name="20% - Accent1 4 3 3 2 5 2" xfId="35811"/>
    <cellStyle name="20% - Accent1 4 3 3 2 6" xfId="27289"/>
    <cellStyle name="20% - Accent1 4 3 3 2 6 2" xfId="35968"/>
    <cellStyle name="20% - Accent1 4 3 3 2 7" xfId="29203"/>
    <cellStyle name="20% - Accent1 4 3 3 2 7 2" xfId="37858"/>
    <cellStyle name="20% - Accent1 4 3 3 2 8" xfId="29731"/>
    <cellStyle name="20% - Accent1 4 3 3 2 9" xfId="20257"/>
    <cellStyle name="20% - Accent1 4 3 3 3" xfId="3997"/>
    <cellStyle name="20% - Accent1 4 3 3 3 2" xfId="14527"/>
    <cellStyle name="20% - Accent1 4 3 3 3 2 2" xfId="35970"/>
    <cellStyle name="20% - Accent1 4 3 3 3 2 3" xfId="27291"/>
    <cellStyle name="20% - Accent1 4 3 3 3 3" xfId="31136"/>
    <cellStyle name="20% - Accent1 4 3 3 3 4" xfId="21661"/>
    <cellStyle name="20% - Accent1 4 3 3 4" xfId="5554"/>
    <cellStyle name="20% - Accent1 4 3 3 4 2" xfId="16084"/>
    <cellStyle name="20% - Accent1 4 3 3 4 2 2" xfId="32534"/>
    <cellStyle name="20% - Accent1 4 3 3 4 3" xfId="23678"/>
    <cellStyle name="20% - Accent1 4 3 3 5" xfId="9700"/>
    <cellStyle name="20% - Accent1 4 3 3 5 2" xfId="18273"/>
    <cellStyle name="20% - Accent1 4 3 3 5 2 2" xfId="33932"/>
    <cellStyle name="20% - Accent1 4 3 3 5 3" xfId="25076"/>
    <cellStyle name="20% - Accent1 4 3 3 6" xfId="12337"/>
    <cellStyle name="20% - Accent1 4 3 3 6 2" xfId="35427"/>
    <cellStyle name="20% - Accent1 4 3 3 6 3" xfId="26730"/>
    <cellStyle name="20% - Accent1 4 3 3 7" xfId="27288"/>
    <cellStyle name="20% - Accent1 4 3 3 7 2" xfId="35967"/>
    <cellStyle name="20% - Accent1 4 3 3 8" xfId="28819"/>
    <cellStyle name="20% - Accent1 4 3 3 8 2" xfId="37474"/>
    <cellStyle name="20% - Accent1 4 3 3 9" xfId="29545"/>
    <cellStyle name="20% - Accent1 4 3 3 9 2" xfId="38200"/>
    <cellStyle name="20% - Accent1 4 3 4" xfId="1619"/>
    <cellStyle name="20% - Accent1 4 3 4 2" xfId="2454"/>
    <cellStyle name="20% - Accent1 4 3 4 2 2" xfId="12998"/>
    <cellStyle name="20% - Accent1 4 3 4 2 2 2" xfId="35972"/>
    <cellStyle name="20% - Accent1 4 3 4 2 2 3" xfId="27293"/>
    <cellStyle name="20% - Accent1 4 3 4 2 3" xfId="31138"/>
    <cellStyle name="20% - Accent1 4 3 4 2 4" xfId="21663"/>
    <cellStyle name="20% - Accent1 4 3 4 3" xfId="4190"/>
    <cellStyle name="20% - Accent1 4 3 4 3 2" xfId="14720"/>
    <cellStyle name="20% - Accent1 4 3 4 3 2 2" xfId="32536"/>
    <cellStyle name="20% - Accent1 4 3 4 3 3" xfId="23680"/>
    <cellStyle name="20% - Accent1 4 3 4 4" xfId="5556"/>
    <cellStyle name="20% - Accent1 4 3 4 4 2" xfId="16086"/>
    <cellStyle name="20% - Accent1 4 3 4 4 2 2" xfId="33934"/>
    <cellStyle name="20% - Accent1 4 3 4 4 3" xfId="25078"/>
    <cellStyle name="20% - Accent1 4 3 4 5" xfId="9702"/>
    <cellStyle name="20% - Accent1 4 3 4 5 2" xfId="18275"/>
    <cellStyle name="20% - Accent1 4 3 4 5 2 2" xfId="35569"/>
    <cellStyle name="20% - Accent1 4 3 4 5 3" xfId="26885"/>
    <cellStyle name="20% - Accent1 4 3 4 6" xfId="12335"/>
    <cellStyle name="20% - Accent1 4 3 4 6 2" xfId="35971"/>
    <cellStyle name="20% - Accent1 4 3 4 6 3" xfId="27292"/>
    <cellStyle name="20% - Accent1 4 3 4 7" xfId="28961"/>
    <cellStyle name="20% - Accent1 4 3 4 7 2" xfId="37616"/>
    <cellStyle name="20% - Accent1 4 3 4 8" xfId="29732"/>
    <cellStyle name="20% - Accent1 4 3 4 9" xfId="20258"/>
    <cellStyle name="20% - Accent1 4 3 5" xfId="2633"/>
    <cellStyle name="20% - Accent1 4 3 5 2" xfId="4369"/>
    <cellStyle name="20% - Accent1 4 3 5 2 2" xfId="14899"/>
    <cellStyle name="20% - Accent1 4 3 5 2 2 2" xfId="35974"/>
    <cellStyle name="20% - Accent1 4 3 5 2 2 3" xfId="27295"/>
    <cellStyle name="20% - Accent1 4 3 5 2 3" xfId="31139"/>
    <cellStyle name="20% - Accent1 4 3 5 2 4" xfId="21664"/>
    <cellStyle name="20% - Accent1 4 3 5 3" xfId="5557"/>
    <cellStyle name="20% - Accent1 4 3 5 3 2" xfId="16087"/>
    <cellStyle name="20% - Accent1 4 3 5 3 2 2" xfId="32537"/>
    <cellStyle name="20% - Accent1 4 3 5 3 3" xfId="23681"/>
    <cellStyle name="20% - Accent1 4 3 5 4" xfId="9703"/>
    <cellStyle name="20% - Accent1 4 3 5 4 2" xfId="18276"/>
    <cellStyle name="20% - Accent1 4 3 5 4 2 2" xfId="33935"/>
    <cellStyle name="20% - Accent1 4 3 5 4 3" xfId="25079"/>
    <cellStyle name="20% - Accent1 4 3 5 5" xfId="13177"/>
    <cellStyle name="20% - Accent1 4 3 5 5 2" xfId="35973"/>
    <cellStyle name="20% - Accent1 4 3 5 5 3" xfId="27294"/>
    <cellStyle name="20% - Accent1 4 3 5 6" xfId="29733"/>
    <cellStyle name="20% - Accent1 4 3 5 7" xfId="20259"/>
    <cellStyle name="20% - Accent1 4 3 6" xfId="2829"/>
    <cellStyle name="20% - Accent1 4 3 6 2" xfId="4565"/>
    <cellStyle name="20% - Accent1 4 3 6 2 2" xfId="15095"/>
    <cellStyle name="20% - Accent1 4 3 6 2 2 2" xfId="35976"/>
    <cellStyle name="20% - Accent1 4 3 6 2 2 3" xfId="27297"/>
    <cellStyle name="20% - Accent1 4 3 6 2 3" xfId="31140"/>
    <cellStyle name="20% - Accent1 4 3 6 2 4" xfId="21665"/>
    <cellStyle name="20% - Accent1 4 3 6 3" xfId="5558"/>
    <cellStyle name="20% - Accent1 4 3 6 3 2" xfId="16088"/>
    <cellStyle name="20% - Accent1 4 3 6 3 2 2" xfId="32538"/>
    <cellStyle name="20% - Accent1 4 3 6 3 3" xfId="23682"/>
    <cellStyle name="20% - Accent1 4 3 6 4" xfId="9704"/>
    <cellStyle name="20% - Accent1 4 3 6 4 2" xfId="18277"/>
    <cellStyle name="20% - Accent1 4 3 6 4 2 2" xfId="33936"/>
    <cellStyle name="20% - Accent1 4 3 6 4 3" xfId="25080"/>
    <cellStyle name="20% - Accent1 4 3 6 5" xfId="13373"/>
    <cellStyle name="20% - Accent1 4 3 6 5 2" xfId="35975"/>
    <cellStyle name="20% - Accent1 4 3 6 5 3" xfId="27296"/>
    <cellStyle name="20% - Accent1 4 3 6 6" xfId="29734"/>
    <cellStyle name="20% - Accent1 4 3 6 7" xfId="20260"/>
    <cellStyle name="20% - Accent1 4 3 7" xfId="3008"/>
    <cellStyle name="20% - Accent1 4 3 7 2" xfId="4743"/>
    <cellStyle name="20% - Accent1 4 3 7 2 2" xfId="15273"/>
    <cellStyle name="20% - Accent1 4 3 7 2 2 2" xfId="31141"/>
    <cellStyle name="20% - Accent1 4 3 7 2 3" xfId="21666"/>
    <cellStyle name="20% - Accent1 4 3 7 3" xfId="5559"/>
    <cellStyle name="20% - Accent1 4 3 7 3 2" xfId="16089"/>
    <cellStyle name="20% - Accent1 4 3 7 3 2 2" xfId="32539"/>
    <cellStyle name="20% - Accent1 4 3 7 3 3" xfId="23683"/>
    <cellStyle name="20% - Accent1 4 3 7 4" xfId="9705"/>
    <cellStyle name="20% - Accent1 4 3 7 4 2" xfId="18278"/>
    <cellStyle name="20% - Accent1 4 3 7 4 2 2" xfId="33937"/>
    <cellStyle name="20% - Accent1 4 3 7 4 3" xfId="25081"/>
    <cellStyle name="20% - Accent1 4 3 7 5" xfId="13551"/>
    <cellStyle name="20% - Accent1 4 3 7 5 2" xfId="35977"/>
    <cellStyle name="20% - Accent1 4 3 7 5 3" xfId="27298"/>
    <cellStyle name="20% - Accent1 4 3 7 6" xfId="29735"/>
    <cellStyle name="20% - Accent1 4 3 7 7" xfId="20261"/>
    <cellStyle name="20% - Accent1 4 3 8" xfId="3188"/>
    <cellStyle name="20% - Accent1 4 3 8 2" xfId="4923"/>
    <cellStyle name="20% - Accent1 4 3 8 2 2" xfId="15453"/>
    <cellStyle name="20% - Accent1 4 3 8 2 2 2" xfId="31142"/>
    <cellStyle name="20% - Accent1 4 3 8 2 3" xfId="21667"/>
    <cellStyle name="20% - Accent1 4 3 8 3" xfId="5560"/>
    <cellStyle name="20% - Accent1 4 3 8 3 2" xfId="16090"/>
    <cellStyle name="20% - Accent1 4 3 8 3 2 2" xfId="32540"/>
    <cellStyle name="20% - Accent1 4 3 8 3 3" xfId="23684"/>
    <cellStyle name="20% - Accent1 4 3 8 4" xfId="9706"/>
    <cellStyle name="20% - Accent1 4 3 8 4 2" xfId="18279"/>
    <cellStyle name="20% - Accent1 4 3 8 4 2 2" xfId="33938"/>
    <cellStyle name="20% - Accent1 4 3 8 4 3" xfId="25082"/>
    <cellStyle name="20% - Accent1 4 3 8 5" xfId="13731"/>
    <cellStyle name="20% - Accent1 4 3 8 5 2" xfId="29736"/>
    <cellStyle name="20% - Accent1 4 3 8 6" xfId="20262"/>
    <cellStyle name="20% - Accent1 4 3 9" xfId="3393"/>
    <cellStyle name="20% - Accent1 4 3 9 2" xfId="5122"/>
    <cellStyle name="20% - Accent1 4 3 9 2 2" xfId="15652"/>
    <cellStyle name="20% - Accent1 4 3 9 2 2 2" xfId="31143"/>
    <cellStyle name="20% - Accent1 4 3 9 2 3" xfId="21668"/>
    <cellStyle name="20% - Accent1 4 3 9 3" xfId="5561"/>
    <cellStyle name="20% - Accent1 4 3 9 3 2" xfId="16091"/>
    <cellStyle name="20% - Accent1 4 3 9 3 2 2" xfId="32541"/>
    <cellStyle name="20% - Accent1 4 3 9 3 3" xfId="23685"/>
    <cellStyle name="20% - Accent1 4 3 9 4" xfId="9707"/>
    <cellStyle name="20% - Accent1 4 3 9 4 2" xfId="18280"/>
    <cellStyle name="20% - Accent1 4 3 9 4 2 2" xfId="33939"/>
    <cellStyle name="20% - Accent1 4 3 9 4 3" xfId="25083"/>
    <cellStyle name="20% - Accent1 4 3 9 5" xfId="13930"/>
    <cellStyle name="20% - Accent1 4 3 9 5 2" xfId="29737"/>
    <cellStyle name="20% - Accent1 4 3 9 6" xfId="20263"/>
    <cellStyle name="20% - Accent1 4 4" xfId="359"/>
    <cellStyle name="20% - Accent1 4 5" xfId="360"/>
    <cellStyle name="20% - Accent1 4 5 10" xfId="3583"/>
    <cellStyle name="20% - Accent1 4 5 10 2" xfId="5307"/>
    <cellStyle name="20% - Accent1 4 5 10 2 2" xfId="15837"/>
    <cellStyle name="20% - Accent1 4 5 10 2 2 2" xfId="31145"/>
    <cellStyle name="20% - Accent1 4 5 10 2 3" xfId="21670"/>
    <cellStyle name="20% - Accent1 4 5 10 3" xfId="5563"/>
    <cellStyle name="20% - Accent1 4 5 10 3 2" xfId="16093"/>
    <cellStyle name="20% - Accent1 4 5 10 3 2 2" xfId="32543"/>
    <cellStyle name="20% - Accent1 4 5 10 3 3" xfId="23687"/>
    <cellStyle name="20% - Accent1 4 5 10 4" xfId="9709"/>
    <cellStyle name="20% - Accent1 4 5 10 4 2" xfId="18282"/>
    <cellStyle name="20% - Accent1 4 5 10 4 2 2" xfId="33941"/>
    <cellStyle name="20% - Accent1 4 5 10 4 3" xfId="25085"/>
    <cellStyle name="20% - Accent1 4 5 10 5" xfId="14115"/>
    <cellStyle name="20% - Accent1 4 5 10 5 2" xfId="29739"/>
    <cellStyle name="20% - Accent1 4 5 10 6" xfId="20265"/>
    <cellStyle name="20% - Accent1 4 5 11" xfId="2030"/>
    <cellStyle name="20% - Accent1 4 5 11 2" xfId="12599"/>
    <cellStyle name="20% - Accent1 4 5 11 2 2" xfId="31144"/>
    <cellStyle name="20% - Accent1 4 5 11 3" xfId="21669"/>
    <cellStyle name="20% - Accent1 4 5 12" xfId="3794"/>
    <cellStyle name="20% - Accent1 4 5 12 2" xfId="14324"/>
    <cellStyle name="20% - Accent1 4 5 12 2 2" xfId="32542"/>
    <cellStyle name="20% - Accent1 4 5 12 3" xfId="23686"/>
    <cellStyle name="20% - Accent1 4 5 13" xfId="5562"/>
    <cellStyle name="20% - Accent1 4 5 13 2" xfId="16092"/>
    <cellStyle name="20% - Accent1 4 5 13 2 2" xfId="33940"/>
    <cellStyle name="20% - Accent1 4 5 13 3" xfId="25084"/>
    <cellStyle name="20% - Accent1 4 5 14" xfId="9708"/>
    <cellStyle name="20% - Accent1 4 5 14 2" xfId="18281"/>
    <cellStyle name="20% - Accent1 4 5 14 2 2" xfId="35306"/>
    <cellStyle name="20% - Accent1 4 5 14 3" xfId="26598"/>
    <cellStyle name="20% - Accent1 4 5 15" xfId="11894"/>
    <cellStyle name="20% - Accent1 4 5 15 2" xfId="35978"/>
    <cellStyle name="20% - Accent1 4 5 15 3" xfId="27299"/>
    <cellStyle name="20% - Accent1 4 5 16" xfId="28698"/>
    <cellStyle name="20% - Accent1 4 5 16 2" xfId="37353"/>
    <cellStyle name="20% - Accent1 4 5 17" xfId="29364"/>
    <cellStyle name="20% - Accent1 4 5 17 2" xfId="38019"/>
    <cellStyle name="20% - Accent1 4 5 18" xfId="29738"/>
    <cellStyle name="20% - Accent1 4 5 19" xfId="20264"/>
    <cellStyle name="20% - Accent1 4 5 2" xfId="361"/>
    <cellStyle name="20% - Accent1 4 5 2 10" xfId="2031"/>
    <cellStyle name="20% - Accent1 4 5 2 10 2" xfId="12600"/>
    <cellStyle name="20% - Accent1 4 5 2 10 2 2" xfId="31146"/>
    <cellStyle name="20% - Accent1 4 5 2 10 3" xfId="21671"/>
    <cellStyle name="20% - Accent1 4 5 2 11" xfId="3795"/>
    <cellStyle name="20% - Accent1 4 5 2 11 2" xfId="14325"/>
    <cellStyle name="20% - Accent1 4 5 2 11 2 2" xfId="32544"/>
    <cellStyle name="20% - Accent1 4 5 2 11 3" xfId="23688"/>
    <cellStyle name="20% - Accent1 4 5 2 12" xfId="5564"/>
    <cellStyle name="20% - Accent1 4 5 2 12 2" xfId="16094"/>
    <cellStyle name="20% - Accent1 4 5 2 12 2 2" xfId="33942"/>
    <cellStyle name="20% - Accent1 4 5 2 12 3" xfId="25086"/>
    <cellStyle name="20% - Accent1 4 5 2 13" xfId="9710"/>
    <cellStyle name="20% - Accent1 4 5 2 13 2" xfId="18283"/>
    <cellStyle name="20% - Accent1 4 5 2 13 2 2" xfId="35395"/>
    <cellStyle name="20% - Accent1 4 5 2 13 3" xfId="26698"/>
    <cellStyle name="20% - Accent1 4 5 2 14" xfId="11895"/>
    <cellStyle name="20% - Accent1 4 5 2 14 2" xfId="35979"/>
    <cellStyle name="20% - Accent1 4 5 2 14 3" xfId="27300"/>
    <cellStyle name="20% - Accent1 4 5 2 15" xfId="28787"/>
    <cellStyle name="20% - Accent1 4 5 2 15 2" xfId="37442"/>
    <cellStyle name="20% - Accent1 4 5 2 16" xfId="29407"/>
    <cellStyle name="20% - Accent1 4 5 2 16 2" xfId="38062"/>
    <cellStyle name="20% - Accent1 4 5 2 17" xfId="29740"/>
    <cellStyle name="20% - Accent1 4 5 2 18" xfId="20266"/>
    <cellStyle name="20% - Accent1 4 5 2 2" xfId="1623"/>
    <cellStyle name="20% - Accent1 4 5 2 2 2" xfId="2260"/>
    <cellStyle name="20% - Accent1 4 5 2 2 2 2" xfId="12808"/>
    <cellStyle name="20% - Accent1 4 5 2 2 2 2 2" xfId="35981"/>
    <cellStyle name="20% - Accent1 4 5 2 2 2 2 3" xfId="27302"/>
    <cellStyle name="20% - Accent1 4 5 2 2 2 3" xfId="31147"/>
    <cellStyle name="20% - Accent1 4 5 2 2 2 4" xfId="21672"/>
    <cellStyle name="20% - Accent1 4 5 2 2 3" xfId="4000"/>
    <cellStyle name="20% - Accent1 4 5 2 2 3 2" xfId="14530"/>
    <cellStyle name="20% - Accent1 4 5 2 2 3 2 2" xfId="32545"/>
    <cellStyle name="20% - Accent1 4 5 2 2 3 3" xfId="23689"/>
    <cellStyle name="20% - Accent1 4 5 2 2 4" xfId="5565"/>
    <cellStyle name="20% - Accent1 4 5 2 2 4 2" xfId="16095"/>
    <cellStyle name="20% - Accent1 4 5 2 2 4 2 2" xfId="33943"/>
    <cellStyle name="20% - Accent1 4 5 2 2 4 3" xfId="25087"/>
    <cellStyle name="20% - Accent1 4 5 2 2 5" xfId="9711"/>
    <cellStyle name="20% - Accent1 4 5 2 2 5 2" xfId="18284"/>
    <cellStyle name="20% - Accent1 4 5 2 2 5 2 2" xfId="35673"/>
    <cellStyle name="20% - Accent1 4 5 2 2 5 3" xfId="26989"/>
    <cellStyle name="20% - Accent1 4 5 2 2 6" xfId="12339"/>
    <cellStyle name="20% - Accent1 4 5 2 2 6 2" xfId="35980"/>
    <cellStyle name="20% - Accent1 4 5 2 2 6 3" xfId="27301"/>
    <cellStyle name="20% - Accent1 4 5 2 2 7" xfId="29065"/>
    <cellStyle name="20% - Accent1 4 5 2 2 7 2" xfId="37720"/>
    <cellStyle name="20% - Accent1 4 5 2 2 8" xfId="29741"/>
    <cellStyle name="20% - Accent1 4 5 2 2 9" xfId="20267"/>
    <cellStyle name="20% - Accent1 4 5 2 3" xfId="2457"/>
    <cellStyle name="20% - Accent1 4 5 2 3 2" xfId="4193"/>
    <cellStyle name="20% - Accent1 4 5 2 3 2 2" xfId="14723"/>
    <cellStyle name="20% - Accent1 4 5 2 3 2 2 2" xfId="31148"/>
    <cellStyle name="20% - Accent1 4 5 2 3 2 3" xfId="21673"/>
    <cellStyle name="20% - Accent1 4 5 2 3 3" xfId="5566"/>
    <cellStyle name="20% - Accent1 4 5 2 3 3 2" xfId="16096"/>
    <cellStyle name="20% - Accent1 4 5 2 3 3 2 2" xfId="32546"/>
    <cellStyle name="20% - Accent1 4 5 2 3 3 3" xfId="23690"/>
    <cellStyle name="20% - Accent1 4 5 2 3 4" xfId="9712"/>
    <cellStyle name="20% - Accent1 4 5 2 3 4 2" xfId="18285"/>
    <cellStyle name="20% - Accent1 4 5 2 3 4 2 2" xfId="33944"/>
    <cellStyle name="20% - Accent1 4 5 2 3 4 3" xfId="25088"/>
    <cellStyle name="20% - Accent1 4 5 2 3 5" xfId="13001"/>
    <cellStyle name="20% - Accent1 4 5 2 3 5 2" xfId="35982"/>
    <cellStyle name="20% - Accent1 4 5 2 3 5 3" xfId="27303"/>
    <cellStyle name="20% - Accent1 4 5 2 3 6" xfId="29742"/>
    <cellStyle name="20% - Accent1 4 5 2 3 7" xfId="20268"/>
    <cellStyle name="20% - Accent1 4 5 2 4" xfId="2636"/>
    <cellStyle name="20% - Accent1 4 5 2 4 2" xfId="4372"/>
    <cellStyle name="20% - Accent1 4 5 2 4 2 2" xfId="14902"/>
    <cellStyle name="20% - Accent1 4 5 2 4 2 2 2" xfId="31149"/>
    <cellStyle name="20% - Accent1 4 5 2 4 2 3" xfId="21674"/>
    <cellStyle name="20% - Accent1 4 5 2 4 3" xfId="5567"/>
    <cellStyle name="20% - Accent1 4 5 2 4 3 2" xfId="16097"/>
    <cellStyle name="20% - Accent1 4 5 2 4 3 2 2" xfId="32547"/>
    <cellStyle name="20% - Accent1 4 5 2 4 3 3" xfId="23691"/>
    <cellStyle name="20% - Accent1 4 5 2 4 4" xfId="9713"/>
    <cellStyle name="20% - Accent1 4 5 2 4 4 2" xfId="18286"/>
    <cellStyle name="20% - Accent1 4 5 2 4 4 2 2" xfId="33945"/>
    <cellStyle name="20% - Accent1 4 5 2 4 4 3" xfId="25089"/>
    <cellStyle name="20% - Accent1 4 5 2 4 5" xfId="13180"/>
    <cellStyle name="20% - Accent1 4 5 2 4 5 2" xfId="29743"/>
    <cellStyle name="20% - Accent1 4 5 2 4 6" xfId="20269"/>
    <cellStyle name="20% - Accent1 4 5 2 5" xfId="2832"/>
    <cellStyle name="20% - Accent1 4 5 2 5 2" xfId="4568"/>
    <cellStyle name="20% - Accent1 4 5 2 5 2 2" xfId="15098"/>
    <cellStyle name="20% - Accent1 4 5 2 5 2 2 2" xfId="31150"/>
    <cellStyle name="20% - Accent1 4 5 2 5 2 3" xfId="21675"/>
    <cellStyle name="20% - Accent1 4 5 2 5 3" xfId="5568"/>
    <cellStyle name="20% - Accent1 4 5 2 5 3 2" xfId="16098"/>
    <cellStyle name="20% - Accent1 4 5 2 5 3 2 2" xfId="32548"/>
    <cellStyle name="20% - Accent1 4 5 2 5 3 3" xfId="23692"/>
    <cellStyle name="20% - Accent1 4 5 2 5 4" xfId="9714"/>
    <cellStyle name="20% - Accent1 4 5 2 5 4 2" xfId="18287"/>
    <cellStyle name="20% - Accent1 4 5 2 5 4 2 2" xfId="33946"/>
    <cellStyle name="20% - Accent1 4 5 2 5 4 3" xfId="25090"/>
    <cellStyle name="20% - Accent1 4 5 2 5 5" xfId="13376"/>
    <cellStyle name="20% - Accent1 4 5 2 5 5 2" xfId="29744"/>
    <cellStyle name="20% - Accent1 4 5 2 5 6" xfId="20270"/>
    <cellStyle name="20% - Accent1 4 5 2 6" xfId="3011"/>
    <cellStyle name="20% - Accent1 4 5 2 6 2" xfId="4746"/>
    <cellStyle name="20% - Accent1 4 5 2 6 2 2" xfId="15276"/>
    <cellStyle name="20% - Accent1 4 5 2 6 2 2 2" xfId="31151"/>
    <cellStyle name="20% - Accent1 4 5 2 6 2 3" xfId="21676"/>
    <cellStyle name="20% - Accent1 4 5 2 6 3" xfId="5569"/>
    <cellStyle name="20% - Accent1 4 5 2 6 3 2" xfId="16099"/>
    <cellStyle name="20% - Accent1 4 5 2 6 3 2 2" xfId="32549"/>
    <cellStyle name="20% - Accent1 4 5 2 6 3 3" xfId="23693"/>
    <cellStyle name="20% - Accent1 4 5 2 6 4" xfId="9715"/>
    <cellStyle name="20% - Accent1 4 5 2 6 4 2" xfId="18288"/>
    <cellStyle name="20% - Accent1 4 5 2 6 4 2 2" xfId="33947"/>
    <cellStyle name="20% - Accent1 4 5 2 6 4 3" xfId="25091"/>
    <cellStyle name="20% - Accent1 4 5 2 6 5" xfId="13554"/>
    <cellStyle name="20% - Accent1 4 5 2 6 5 2" xfId="29745"/>
    <cellStyle name="20% - Accent1 4 5 2 6 6" xfId="20271"/>
    <cellStyle name="20% - Accent1 4 5 2 7" xfId="3191"/>
    <cellStyle name="20% - Accent1 4 5 2 7 2" xfId="4926"/>
    <cellStyle name="20% - Accent1 4 5 2 7 2 2" xfId="15456"/>
    <cellStyle name="20% - Accent1 4 5 2 7 2 2 2" xfId="31152"/>
    <cellStyle name="20% - Accent1 4 5 2 7 2 3" xfId="21677"/>
    <cellStyle name="20% - Accent1 4 5 2 7 3" xfId="5570"/>
    <cellStyle name="20% - Accent1 4 5 2 7 3 2" xfId="16100"/>
    <cellStyle name="20% - Accent1 4 5 2 7 3 2 2" xfId="32550"/>
    <cellStyle name="20% - Accent1 4 5 2 7 3 3" xfId="23694"/>
    <cellStyle name="20% - Accent1 4 5 2 7 4" xfId="9716"/>
    <cellStyle name="20% - Accent1 4 5 2 7 4 2" xfId="18289"/>
    <cellStyle name="20% - Accent1 4 5 2 7 4 2 2" xfId="33948"/>
    <cellStyle name="20% - Accent1 4 5 2 7 4 3" xfId="25092"/>
    <cellStyle name="20% - Accent1 4 5 2 7 5" xfId="13734"/>
    <cellStyle name="20% - Accent1 4 5 2 7 5 2" xfId="29746"/>
    <cellStyle name="20% - Accent1 4 5 2 7 6" xfId="20272"/>
    <cellStyle name="20% - Accent1 4 5 2 8" xfId="3396"/>
    <cellStyle name="20% - Accent1 4 5 2 8 2" xfId="5125"/>
    <cellStyle name="20% - Accent1 4 5 2 8 2 2" xfId="15655"/>
    <cellStyle name="20% - Accent1 4 5 2 8 2 2 2" xfId="31153"/>
    <cellStyle name="20% - Accent1 4 5 2 8 2 3" xfId="21678"/>
    <cellStyle name="20% - Accent1 4 5 2 8 3" xfId="5571"/>
    <cellStyle name="20% - Accent1 4 5 2 8 3 2" xfId="16101"/>
    <cellStyle name="20% - Accent1 4 5 2 8 3 2 2" xfId="32551"/>
    <cellStyle name="20% - Accent1 4 5 2 8 3 3" xfId="23695"/>
    <cellStyle name="20% - Accent1 4 5 2 8 4" xfId="9717"/>
    <cellStyle name="20% - Accent1 4 5 2 8 4 2" xfId="18290"/>
    <cellStyle name="20% - Accent1 4 5 2 8 4 2 2" xfId="33949"/>
    <cellStyle name="20% - Accent1 4 5 2 8 4 3" xfId="25093"/>
    <cellStyle name="20% - Accent1 4 5 2 8 5" xfId="13933"/>
    <cellStyle name="20% - Accent1 4 5 2 8 5 2" xfId="29747"/>
    <cellStyle name="20% - Accent1 4 5 2 8 6" xfId="20273"/>
    <cellStyle name="20% - Accent1 4 5 2 9" xfId="3584"/>
    <cellStyle name="20% - Accent1 4 5 2 9 2" xfId="5308"/>
    <cellStyle name="20% - Accent1 4 5 2 9 2 2" xfId="15838"/>
    <cellStyle name="20% - Accent1 4 5 2 9 2 2 2" xfId="31154"/>
    <cellStyle name="20% - Accent1 4 5 2 9 2 3" xfId="21679"/>
    <cellStyle name="20% - Accent1 4 5 2 9 3" xfId="5572"/>
    <cellStyle name="20% - Accent1 4 5 2 9 3 2" xfId="16102"/>
    <cellStyle name="20% - Accent1 4 5 2 9 3 2 2" xfId="32552"/>
    <cellStyle name="20% - Accent1 4 5 2 9 3 3" xfId="23696"/>
    <cellStyle name="20% - Accent1 4 5 2 9 4" xfId="9718"/>
    <cellStyle name="20% - Accent1 4 5 2 9 4 2" xfId="18291"/>
    <cellStyle name="20% - Accent1 4 5 2 9 4 2 2" xfId="33950"/>
    <cellStyle name="20% - Accent1 4 5 2 9 4 3" xfId="25094"/>
    <cellStyle name="20% - Accent1 4 5 2 9 5" xfId="14116"/>
    <cellStyle name="20% - Accent1 4 5 2 9 5 2" xfId="29748"/>
    <cellStyle name="20% - Accent1 4 5 2 9 6" xfId="20274"/>
    <cellStyle name="20% - Accent1 4 5 3" xfId="1624"/>
    <cellStyle name="20% - Accent1 4 5 3 10" xfId="29749"/>
    <cellStyle name="20% - Accent1 4 5 3 11" xfId="20275"/>
    <cellStyle name="20% - Accent1 4 5 3 2" xfId="2259"/>
    <cellStyle name="20% - Accent1 4 5 3 2 2" xfId="5574"/>
    <cellStyle name="20% - Accent1 4 5 3 2 2 2" xfId="16104"/>
    <cellStyle name="20% - Accent1 4 5 3 2 2 2 2" xfId="35985"/>
    <cellStyle name="20% - Accent1 4 5 3 2 2 2 3" xfId="27306"/>
    <cellStyle name="20% - Accent1 4 5 3 2 2 3" xfId="31156"/>
    <cellStyle name="20% - Accent1 4 5 3 2 2 4" xfId="21681"/>
    <cellStyle name="20% - Accent1 4 5 3 2 3" xfId="9720"/>
    <cellStyle name="20% - Accent1 4 5 3 2 3 2" xfId="18293"/>
    <cellStyle name="20% - Accent1 4 5 3 2 3 2 2" xfId="32554"/>
    <cellStyle name="20% - Accent1 4 5 3 2 3 3" xfId="23698"/>
    <cellStyle name="20% - Accent1 4 5 3 2 4" xfId="12807"/>
    <cellStyle name="20% - Accent1 4 5 3 2 4 2" xfId="33952"/>
    <cellStyle name="20% - Accent1 4 5 3 2 4 3" xfId="25096"/>
    <cellStyle name="20% - Accent1 4 5 3 2 5" xfId="27177"/>
    <cellStyle name="20% - Accent1 4 5 3 2 5 2" xfId="35861"/>
    <cellStyle name="20% - Accent1 4 5 3 2 6" xfId="27305"/>
    <cellStyle name="20% - Accent1 4 5 3 2 6 2" xfId="35984"/>
    <cellStyle name="20% - Accent1 4 5 3 2 7" xfId="29253"/>
    <cellStyle name="20% - Accent1 4 5 3 2 7 2" xfId="37908"/>
    <cellStyle name="20% - Accent1 4 5 3 2 8" xfId="29750"/>
    <cellStyle name="20% - Accent1 4 5 3 2 9" xfId="20276"/>
    <cellStyle name="20% - Accent1 4 5 3 3" xfId="3999"/>
    <cellStyle name="20% - Accent1 4 5 3 3 2" xfId="14529"/>
    <cellStyle name="20% - Accent1 4 5 3 3 2 2" xfId="35986"/>
    <cellStyle name="20% - Accent1 4 5 3 3 2 3" xfId="27307"/>
    <cellStyle name="20% - Accent1 4 5 3 3 3" xfId="31155"/>
    <cellStyle name="20% - Accent1 4 5 3 3 4" xfId="21680"/>
    <cellStyle name="20% - Accent1 4 5 3 4" xfId="5573"/>
    <cellStyle name="20% - Accent1 4 5 3 4 2" xfId="16103"/>
    <cellStyle name="20% - Accent1 4 5 3 4 2 2" xfId="32553"/>
    <cellStyle name="20% - Accent1 4 5 3 4 3" xfId="23697"/>
    <cellStyle name="20% - Accent1 4 5 3 5" xfId="9719"/>
    <cellStyle name="20% - Accent1 4 5 3 5 2" xfId="18292"/>
    <cellStyle name="20% - Accent1 4 5 3 5 2 2" xfId="33951"/>
    <cellStyle name="20% - Accent1 4 5 3 5 3" xfId="25095"/>
    <cellStyle name="20% - Accent1 4 5 3 6" xfId="12340"/>
    <cellStyle name="20% - Accent1 4 5 3 6 2" xfId="35488"/>
    <cellStyle name="20% - Accent1 4 5 3 6 3" xfId="26791"/>
    <cellStyle name="20% - Accent1 4 5 3 7" xfId="27304"/>
    <cellStyle name="20% - Accent1 4 5 3 7 2" xfId="35983"/>
    <cellStyle name="20% - Accent1 4 5 3 8" xfId="28880"/>
    <cellStyle name="20% - Accent1 4 5 3 8 2" xfId="37535"/>
    <cellStyle name="20% - Accent1 4 5 3 9" xfId="29595"/>
    <cellStyle name="20% - Accent1 4 5 3 9 2" xfId="38250"/>
    <cellStyle name="20% - Accent1 4 5 4" xfId="1622"/>
    <cellStyle name="20% - Accent1 4 5 4 2" xfId="2456"/>
    <cellStyle name="20% - Accent1 4 5 4 2 2" xfId="13000"/>
    <cellStyle name="20% - Accent1 4 5 4 2 2 2" xfId="35988"/>
    <cellStyle name="20% - Accent1 4 5 4 2 2 3" xfId="27309"/>
    <cellStyle name="20% - Accent1 4 5 4 2 3" xfId="31157"/>
    <cellStyle name="20% - Accent1 4 5 4 2 4" xfId="21682"/>
    <cellStyle name="20% - Accent1 4 5 4 3" xfId="4192"/>
    <cellStyle name="20% - Accent1 4 5 4 3 2" xfId="14722"/>
    <cellStyle name="20% - Accent1 4 5 4 3 2 2" xfId="32555"/>
    <cellStyle name="20% - Accent1 4 5 4 3 3" xfId="23699"/>
    <cellStyle name="20% - Accent1 4 5 4 4" xfId="5575"/>
    <cellStyle name="20% - Accent1 4 5 4 4 2" xfId="16105"/>
    <cellStyle name="20% - Accent1 4 5 4 4 2 2" xfId="33953"/>
    <cellStyle name="20% - Accent1 4 5 4 4 3" xfId="25097"/>
    <cellStyle name="20% - Accent1 4 5 4 5" xfId="9721"/>
    <cellStyle name="20% - Accent1 4 5 4 5 2" xfId="18294"/>
    <cellStyle name="20% - Accent1 4 5 4 5 2 2" xfId="35630"/>
    <cellStyle name="20% - Accent1 4 5 4 5 3" xfId="26946"/>
    <cellStyle name="20% - Accent1 4 5 4 6" xfId="12338"/>
    <cellStyle name="20% - Accent1 4 5 4 6 2" xfId="35987"/>
    <cellStyle name="20% - Accent1 4 5 4 6 3" xfId="27308"/>
    <cellStyle name="20% - Accent1 4 5 4 7" xfId="29022"/>
    <cellStyle name="20% - Accent1 4 5 4 7 2" xfId="37677"/>
    <cellStyle name="20% - Accent1 4 5 4 8" xfId="29751"/>
    <cellStyle name="20% - Accent1 4 5 4 9" xfId="20277"/>
    <cellStyle name="20% - Accent1 4 5 5" xfId="2635"/>
    <cellStyle name="20% - Accent1 4 5 5 2" xfId="4371"/>
    <cellStyle name="20% - Accent1 4 5 5 2 2" xfId="14901"/>
    <cellStyle name="20% - Accent1 4 5 5 2 2 2" xfId="35990"/>
    <cellStyle name="20% - Accent1 4 5 5 2 2 3" xfId="27311"/>
    <cellStyle name="20% - Accent1 4 5 5 2 3" xfId="31158"/>
    <cellStyle name="20% - Accent1 4 5 5 2 4" xfId="21683"/>
    <cellStyle name="20% - Accent1 4 5 5 3" xfId="5576"/>
    <cellStyle name="20% - Accent1 4 5 5 3 2" xfId="16106"/>
    <cellStyle name="20% - Accent1 4 5 5 3 2 2" xfId="32556"/>
    <cellStyle name="20% - Accent1 4 5 5 3 3" xfId="23700"/>
    <cellStyle name="20% - Accent1 4 5 5 4" xfId="9722"/>
    <cellStyle name="20% - Accent1 4 5 5 4 2" xfId="18295"/>
    <cellStyle name="20% - Accent1 4 5 5 4 2 2" xfId="33954"/>
    <cellStyle name="20% - Accent1 4 5 5 4 3" xfId="25098"/>
    <cellStyle name="20% - Accent1 4 5 5 5" xfId="13179"/>
    <cellStyle name="20% - Accent1 4 5 5 5 2" xfId="35989"/>
    <cellStyle name="20% - Accent1 4 5 5 5 3" xfId="27310"/>
    <cellStyle name="20% - Accent1 4 5 5 6" xfId="29752"/>
    <cellStyle name="20% - Accent1 4 5 5 7" xfId="20278"/>
    <cellStyle name="20% - Accent1 4 5 6" xfId="2831"/>
    <cellStyle name="20% - Accent1 4 5 6 2" xfId="4567"/>
    <cellStyle name="20% - Accent1 4 5 6 2 2" xfId="15097"/>
    <cellStyle name="20% - Accent1 4 5 6 2 2 2" xfId="35992"/>
    <cellStyle name="20% - Accent1 4 5 6 2 2 3" xfId="27313"/>
    <cellStyle name="20% - Accent1 4 5 6 2 3" xfId="31159"/>
    <cellStyle name="20% - Accent1 4 5 6 2 4" xfId="21684"/>
    <cellStyle name="20% - Accent1 4 5 6 3" xfId="5577"/>
    <cellStyle name="20% - Accent1 4 5 6 3 2" xfId="16107"/>
    <cellStyle name="20% - Accent1 4 5 6 3 2 2" xfId="32557"/>
    <cellStyle name="20% - Accent1 4 5 6 3 3" xfId="23701"/>
    <cellStyle name="20% - Accent1 4 5 6 4" xfId="9723"/>
    <cellStyle name="20% - Accent1 4 5 6 4 2" xfId="18296"/>
    <cellStyle name="20% - Accent1 4 5 6 4 2 2" xfId="33955"/>
    <cellStyle name="20% - Accent1 4 5 6 4 3" xfId="25099"/>
    <cellStyle name="20% - Accent1 4 5 6 5" xfId="13375"/>
    <cellStyle name="20% - Accent1 4 5 6 5 2" xfId="35991"/>
    <cellStyle name="20% - Accent1 4 5 6 5 3" xfId="27312"/>
    <cellStyle name="20% - Accent1 4 5 6 6" xfId="29753"/>
    <cellStyle name="20% - Accent1 4 5 6 7" xfId="20279"/>
    <cellStyle name="20% - Accent1 4 5 7" xfId="3010"/>
    <cellStyle name="20% - Accent1 4 5 7 2" xfId="4745"/>
    <cellStyle name="20% - Accent1 4 5 7 2 2" xfId="15275"/>
    <cellStyle name="20% - Accent1 4 5 7 2 2 2" xfId="31160"/>
    <cellStyle name="20% - Accent1 4 5 7 2 3" xfId="21685"/>
    <cellStyle name="20% - Accent1 4 5 7 3" xfId="5578"/>
    <cellStyle name="20% - Accent1 4 5 7 3 2" xfId="16108"/>
    <cellStyle name="20% - Accent1 4 5 7 3 2 2" xfId="32558"/>
    <cellStyle name="20% - Accent1 4 5 7 3 3" xfId="23702"/>
    <cellStyle name="20% - Accent1 4 5 7 4" xfId="9724"/>
    <cellStyle name="20% - Accent1 4 5 7 4 2" xfId="18297"/>
    <cellStyle name="20% - Accent1 4 5 7 4 2 2" xfId="33956"/>
    <cellStyle name="20% - Accent1 4 5 7 4 3" xfId="25100"/>
    <cellStyle name="20% - Accent1 4 5 7 5" xfId="13553"/>
    <cellStyle name="20% - Accent1 4 5 7 5 2" xfId="35993"/>
    <cellStyle name="20% - Accent1 4 5 7 5 3" xfId="27314"/>
    <cellStyle name="20% - Accent1 4 5 7 6" xfId="29754"/>
    <cellStyle name="20% - Accent1 4 5 7 7" xfId="20280"/>
    <cellStyle name="20% - Accent1 4 5 8" xfId="3190"/>
    <cellStyle name="20% - Accent1 4 5 8 2" xfId="4925"/>
    <cellStyle name="20% - Accent1 4 5 8 2 2" xfId="15455"/>
    <cellStyle name="20% - Accent1 4 5 8 2 2 2" xfId="31161"/>
    <cellStyle name="20% - Accent1 4 5 8 2 3" xfId="21686"/>
    <cellStyle name="20% - Accent1 4 5 8 3" xfId="5579"/>
    <cellStyle name="20% - Accent1 4 5 8 3 2" xfId="16109"/>
    <cellStyle name="20% - Accent1 4 5 8 3 2 2" xfId="32559"/>
    <cellStyle name="20% - Accent1 4 5 8 3 3" xfId="23703"/>
    <cellStyle name="20% - Accent1 4 5 8 4" xfId="9725"/>
    <cellStyle name="20% - Accent1 4 5 8 4 2" xfId="18298"/>
    <cellStyle name="20% - Accent1 4 5 8 4 2 2" xfId="33957"/>
    <cellStyle name="20% - Accent1 4 5 8 4 3" xfId="25101"/>
    <cellStyle name="20% - Accent1 4 5 8 5" xfId="13733"/>
    <cellStyle name="20% - Accent1 4 5 8 5 2" xfId="29755"/>
    <cellStyle name="20% - Accent1 4 5 8 6" xfId="20281"/>
    <cellStyle name="20% - Accent1 4 5 9" xfId="3395"/>
    <cellStyle name="20% - Accent1 4 5 9 2" xfId="5124"/>
    <cellStyle name="20% - Accent1 4 5 9 2 2" xfId="15654"/>
    <cellStyle name="20% - Accent1 4 5 9 2 2 2" xfId="31162"/>
    <cellStyle name="20% - Accent1 4 5 9 2 3" xfId="21687"/>
    <cellStyle name="20% - Accent1 4 5 9 3" xfId="5580"/>
    <cellStyle name="20% - Accent1 4 5 9 3 2" xfId="16110"/>
    <cellStyle name="20% - Accent1 4 5 9 3 2 2" xfId="32560"/>
    <cellStyle name="20% - Accent1 4 5 9 3 3" xfId="23704"/>
    <cellStyle name="20% - Accent1 4 5 9 4" xfId="9726"/>
    <cellStyle name="20% - Accent1 4 5 9 4 2" xfId="18299"/>
    <cellStyle name="20% - Accent1 4 5 9 4 2 2" xfId="33958"/>
    <cellStyle name="20% - Accent1 4 5 9 4 3" xfId="25102"/>
    <cellStyle name="20% - Accent1 4 5 9 5" xfId="13932"/>
    <cellStyle name="20% - Accent1 4 5 9 5 2" xfId="29756"/>
    <cellStyle name="20% - Accent1 4 5 9 6" xfId="20282"/>
    <cellStyle name="20% - Accent1 4 6" xfId="5581"/>
    <cellStyle name="20% - Accent1 4 6 10" xfId="29757"/>
    <cellStyle name="20% - Accent1 4 6 11" xfId="20283"/>
    <cellStyle name="20% - Accent1 4 6 2" xfId="5582"/>
    <cellStyle name="20% - Accent1 4 6 2 2" xfId="9728"/>
    <cellStyle name="20% - Accent1 4 6 2 2 2" xfId="18301"/>
    <cellStyle name="20% - Accent1 4 6 2 2 2 2" xfId="35996"/>
    <cellStyle name="20% - Accent1 4 6 2 2 2 3" xfId="27317"/>
    <cellStyle name="20% - Accent1 4 6 2 2 3" xfId="31164"/>
    <cellStyle name="20% - Accent1 4 6 2 2 4" xfId="21689"/>
    <cellStyle name="20% - Accent1 4 6 2 3" xfId="16112"/>
    <cellStyle name="20% - Accent1 4 6 2 3 2" xfId="32562"/>
    <cellStyle name="20% - Accent1 4 6 2 3 3" xfId="23706"/>
    <cellStyle name="20% - Accent1 4 6 2 4" xfId="25104"/>
    <cellStyle name="20% - Accent1 4 6 2 4 2" xfId="33960"/>
    <cellStyle name="20% - Accent1 4 6 2 5" xfId="26990"/>
    <cellStyle name="20% - Accent1 4 6 2 5 2" xfId="35674"/>
    <cellStyle name="20% - Accent1 4 6 2 6" xfId="27316"/>
    <cellStyle name="20% - Accent1 4 6 2 6 2" xfId="35995"/>
    <cellStyle name="20% - Accent1 4 6 2 7" xfId="29066"/>
    <cellStyle name="20% - Accent1 4 6 2 7 2" xfId="37721"/>
    <cellStyle name="20% - Accent1 4 6 2 8" xfId="29758"/>
    <cellStyle name="20% - Accent1 4 6 2 9" xfId="20284"/>
    <cellStyle name="20% - Accent1 4 6 3" xfId="9727"/>
    <cellStyle name="20% - Accent1 4 6 3 2" xfId="18300"/>
    <cellStyle name="20% - Accent1 4 6 3 2 2" xfId="35997"/>
    <cellStyle name="20% - Accent1 4 6 3 2 3" xfId="27318"/>
    <cellStyle name="20% - Accent1 4 6 3 3" xfId="31163"/>
    <cellStyle name="20% - Accent1 4 6 3 4" xfId="21688"/>
    <cellStyle name="20% - Accent1 4 6 4" xfId="16111"/>
    <cellStyle name="20% - Accent1 4 6 4 2" xfId="32561"/>
    <cellStyle name="20% - Accent1 4 6 4 3" xfId="23705"/>
    <cellStyle name="20% - Accent1 4 6 5" xfId="25103"/>
    <cellStyle name="20% - Accent1 4 6 5 2" xfId="33959"/>
    <cellStyle name="20% - Accent1 4 6 6" xfId="26826"/>
    <cellStyle name="20% - Accent1 4 6 6 2" xfId="35516"/>
    <cellStyle name="20% - Accent1 4 6 7" xfId="27315"/>
    <cellStyle name="20% - Accent1 4 6 7 2" xfId="35994"/>
    <cellStyle name="20% - Accent1 4 6 8" xfId="28908"/>
    <cellStyle name="20% - Accent1 4 6 8 2" xfId="37563"/>
    <cellStyle name="20% - Accent1 4 6 9" xfId="29408"/>
    <cellStyle name="20% - Accent1 4 6 9 2" xfId="38063"/>
    <cellStyle name="20% - Accent1 5" xfId="362"/>
    <cellStyle name="20% - Accent1 5 2" xfId="363"/>
    <cellStyle name="20% - Accent1 6" xfId="364"/>
    <cellStyle name="20% - Accent1 6 2" xfId="365"/>
    <cellStyle name="20% - Accent1 7" xfId="366"/>
    <cellStyle name="20% - Accent1 7 2" xfId="367"/>
    <cellStyle name="20% - Accent1 8" xfId="368"/>
    <cellStyle name="20% - Accent1 8 10" xfId="3585"/>
    <cellStyle name="20% - Accent1 8 10 2" xfId="5309"/>
    <cellStyle name="20% - Accent1 8 10 2 2" xfId="15839"/>
    <cellStyle name="20% - Accent1 8 10 2 2 2" xfId="31166"/>
    <cellStyle name="20% - Accent1 8 10 2 3" xfId="21691"/>
    <cellStyle name="20% - Accent1 8 10 3" xfId="5584"/>
    <cellStyle name="20% - Accent1 8 10 3 2" xfId="16114"/>
    <cellStyle name="20% - Accent1 8 10 3 2 2" xfId="32564"/>
    <cellStyle name="20% - Accent1 8 10 3 3" xfId="23708"/>
    <cellStyle name="20% - Accent1 8 10 4" xfId="9730"/>
    <cellStyle name="20% - Accent1 8 10 4 2" xfId="18303"/>
    <cellStyle name="20% - Accent1 8 10 4 2 2" xfId="33962"/>
    <cellStyle name="20% - Accent1 8 10 4 3" xfId="25106"/>
    <cellStyle name="20% - Accent1 8 10 5" xfId="14117"/>
    <cellStyle name="20% - Accent1 8 10 5 2" xfId="29760"/>
    <cellStyle name="20% - Accent1 8 10 6" xfId="20286"/>
    <cellStyle name="20% - Accent1 8 11" xfId="2032"/>
    <cellStyle name="20% - Accent1 8 11 2" xfId="12601"/>
    <cellStyle name="20% - Accent1 8 11 2 2" xfId="31165"/>
    <cellStyle name="20% - Accent1 8 11 3" xfId="21690"/>
    <cellStyle name="20% - Accent1 8 12" xfId="3796"/>
    <cellStyle name="20% - Accent1 8 12 2" xfId="14326"/>
    <cellStyle name="20% - Accent1 8 12 2 2" xfId="32563"/>
    <cellStyle name="20% - Accent1 8 12 3" xfId="23707"/>
    <cellStyle name="20% - Accent1 8 13" xfId="5583"/>
    <cellStyle name="20% - Accent1 8 13 2" xfId="16113"/>
    <cellStyle name="20% - Accent1 8 13 2 2" xfId="33961"/>
    <cellStyle name="20% - Accent1 8 13 3" xfId="25105"/>
    <cellStyle name="20% - Accent1 8 14" xfId="9729"/>
    <cellStyle name="20% - Accent1 8 14 2" xfId="18302"/>
    <cellStyle name="20% - Accent1 8 14 2 2" xfId="35257"/>
    <cellStyle name="20% - Accent1 8 14 3" xfId="26407"/>
    <cellStyle name="20% - Accent1 8 15" xfId="11896"/>
    <cellStyle name="20% - Accent1 8 15 2" xfId="35998"/>
    <cellStyle name="20% - Accent1 8 15 3" xfId="27319"/>
    <cellStyle name="20% - Accent1 8 16" xfId="28649"/>
    <cellStyle name="20% - Accent1 8 16 2" xfId="37304"/>
    <cellStyle name="20% - Accent1 8 17" xfId="29304"/>
    <cellStyle name="20% - Accent1 8 17 2" xfId="37959"/>
    <cellStyle name="20% - Accent1 8 18" xfId="29759"/>
    <cellStyle name="20% - Accent1 8 19" xfId="20285"/>
    <cellStyle name="20% - Accent1 8 2" xfId="369"/>
    <cellStyle name="20% - Accent1 8 2 10" xfId="2033"/>
    <cellStyle name="20% - Accent1 8 2 10 2" xfId="12602"/>
    <cellStyle name="20% - Accent1 8 2 10 2 2" xfId="31167"/>
    <cellStyle name="20% - Accent1 8 2 10 3" xfId="21692"/>
    <cellStyle name="20% - Accent1 8 2 11" xfId="3797"/>
    <cellStyle name="20% - Accent1 8 2 11 2" xfId="14327"/>
    <cellStyle name="20% - Accent1 8 2 11 2 2" xfId="32565"/>
    <cellStyle name="20% - Accent1 8 2 11 3" xfId="23709"/>
    <cellStyle name="20% - Accent1 8 2 12" xfId="5585"/>
    <cellStyle name="20% - Accent1 8 2 12 2" xfId="16115"/>
    <cellStyle name="20% - Accent1 8 2 12 2 2" xfId="33963"/>
    <cellStyle name="20% - Accent1 8 2 12 3" xfId="25107"/>
    <cellStyle name="20% - Accent1 8 2 13" xfId="9731"/>
    <cellStyle name="20% - Accent1 8 2 13 2" xfId="18304"/>
    <cellStyle name="20% - Accent1 8 2 13 2 2" xfId="35335"/>
    <cellStyle name="20% - Accent1 8 2 13 3" xfId="26638"/>
    <cellStyle name="20% - Accent1 8 2 14" xfId="11897"/>
    <cellStyle name="20% - Accent1 8 2 14 2" xfId="35999"/>
    <cellStyle name="20% - Accent1 8 2 14 3" xfId="27320"/>
    <cellStyle name="20% - Accent1 8 2 15" xfId="28727"/>
    <cellStyle name="20% - Accent1 8 2 15 2" xfId="37382"/>
    <cellStyle name="20% - Accent1 8 2 16" xfId="29409"/>
    <cellStyle name="20% - Accent1 8 2 16 2" xfId="38064"/>
    <cellStyle name="20% - Accent1 8 2 17" xfId="29761"/>
    <cellStyle name="20% - Accent1 8 2 18" xfId="20287"/>
    <cellStyle name="20% - Accent1 8 2 2" xfId="1626"/>
    <cellStyle name="20% - Accent1 8 2 2 2" xfId="2262"/>
    <cellStyle name="20% - Accent1 8 2 2 2 2" xfId="12810"/>
    <cellStyle name="20% - Accent1 8 2 2 2 2 2" xfId="36001"/>
    <cellStyle name="20% - Accent1 8 2 2 2 2 3" xfId="27322"/>
    <cellStyle name="20% - Accent1 8 2 2 2 3" xfId="31168"/>
    <cellStyle name="20% - Accent1 8 2 2 2 4" xfId="21693"/>
    <cellStyle name="20% - Accent1 8 2 2 3" xfId="4002"/>
    <cellStyle name="20% - Accent1 8 2 2 3 2" xfId="14532"/>
    <cellStyle name="20% - Accent1 8 2 2 3 2 2" xfId="32566"/>
    <cellStyle name="20% - Accent1 8 2 2 3 3" xfId="23710"/>
    <cellStyle name="20% - Accent1 8 2 2 4" xfId="5586"/>
    <cellStyle name="20% - Accent1 8 2 2 4 2" xfId="16116"/>
    <cellStyle name="20% - Accent1 8 2 2 4 2 2" xfId="33964"/>
    <cellStyle name="20% - Accent1 8 2 2 4 3" xfId="25108"/>
    <cellStyle name="20% - Accent1 8 2 2 5" xfId="9732"/>
    <cellStyle name="20% - Accent1 8 2 2 5 2" xfId="18305"/>
    <cellStyle name="20% - Accent1 8 2 2 5 2 2" xfId="35675"/>
    <cellStyle name="20% - Accent1 8 2 2 5 3" xfId="26991"/>
    <cellStyle name="20% - Accent1 8 2 2 6" xfId="12342"/>
    <cellStyle name="20% - Accent1 8 2 2 6 2" xfId="36000"/>
    <cellStyle name="20% - Accent1 8 2 2 6 3" xfId="27321"/>
    <cellStyle name="20% - Accent1 8 2 2 7" xfId="29067"/>
    <cellStyle name="20% - Accent1 8 2 2 7 2" xfId="37722"/>
    <cellStyle name="20% - Accent1 8 2 2 8" xfId="29762"/>
    <cellStyle name="20% - Accent1 8 2 2 9" xfId="20288"/>
    <cellStyle name="20% - Accent1 8 2 3" xfId="2459"/>
    <cellStyle name="20% - Accent1 8 2 3 2" xfId="4195"/>
    <cellStyle name="20% - Accent1 8 2 3 2 2" xfId="14725"/>
    <cellStyle name="20% - Accent1 8 2 3 2 2 2" xfId="31169"/>
    <cellStyle name="20% - Accent1 8 2 3 2 3" xfId="21694"/>
    <cellStyle name="20% - Accent1 8 2 3 3" xfId="5587"/>
    <cellStyle name="20% - Accent1 8 2 3 3 2" xfId="16117"/>
    <cellStyle name="20% - Accent1 8 2 3 3 2 2" xfId="32567"/>
    <cellStyle name="20% - Accent1 8 2 3 3 3" xfId="23711"/>
    <cellStyle name="20% - Accent1 8 2 3 4" xfId="9733"/>
    <cellStyle name="20% - Accent1 8 2 3 4 2" xfId="18306"/>
    <cellStyle name="20% - Accent1 8 2 3 4 2 2" xfId="33965"/>
    <cellStyle name="20% - Accent1 8 2 3 4 3" xfId="25109"/>
    <cellStyle name="20% - Accent1 8 2 3 5" xfId="13003"/>
    <cellStyle name="20% - Accent1 8 2 3 5 2" xfId="36002"/>
    <cellStyle name="20% - Accent1 8 2 3 5 3" xfId="27323"/>
    <cellStyle name="20% - Accent1 8 2 3 6" xfId="29763"/>
    <cellStyle name="20% - Accent1 8 2 3 7" xfId="20289"/>
    <cellStyle name="20% - Accent1 8 2 4" xfId="2638"/>
    <cellStyle name="20% - Accent1 8 2 4 2" xfId="4374"/>
    <cellStyle name="20% - Accent1 8 2 4 2 2" xfId="14904"/>
    <cellStyle name="20% - Accent1 8 2 4 2 2 2" xfId="31170"/>
    <cellStyle name="20% - Accent1 8 2 4 2 3" xfId="21695"/>
    <cellStyle name="20% - Accent1 8 2 4 3" xfId="5588"/>
    <cellStyle name="20% - Accent1 8 2 4 3 2" xfId="16118"/>
    <cellStyle name="20% - Accent1 8 2 4 3 2 2" xfId="32568"/>
    <cellStyle name="20% - Accent1 8 2 4 3 3" xfId="23712"/>
    <cellStyle name="20% - Accent1 8 2 4 4" xfId="9734"/>
    <cellStyle name="20% - Accent1 8 2 4 4 2" xfId="18307"/>
    <cellStyle name="20% - Accent1 8 2 4 4 2 2" xfId="33966"/>
    <cellStyle name="20% - Accent1 8 2 4 4 3" xfId="25110"/>
    <cellStyle name="20% - Accent1 8 2 4 5" xfId="13182"/>
    <cellStyle name="20% - Accent1 8 2 4 5 2" xfId="29764"/>
    <cellStyle name="20% - Accent1 8 2 4 6" xfId="20290"/>
    <cellStyle name="20% - Accent1 8 2 5" xfId="2834"/>
    <cellStyle name="20% - Accent1 8 2 5 2" xfId="4570"/>
    <cellStyle name="20% - Accent1 8 2 5 2 2" xfId="15100"/>
    <cellStyle name="20% - Accent1 8 2 5 2 2 2" xfId="31171"/>
    <cellStyle name="20% - Accent1 8 2 5 2 3" xfId="21696"/>
    <cellStyle name="20% - Accent1 8 2 5 3" xfId="5589"/>
    <cellStyle name="20% - Accent1 8 2 5 3 2" xfId="16119"/>
    <cellStyle name="20% - Accent1 8 2 5 3 2 2" xfId="32569"/>
    <cellStyle name="20% - Accent1 8 2 5 3 3" xfId="23713"/>
    <cellStyle name="20% - Accent1 8 2 5 4" xfId="9735"/>
    <cellStyle name="20% - Accent1 8 2 5 4 2" xfId="18308"/>
    <cellStyle name="20% - Accent1 8 2 5 4 2 2" xfId="33967"/>
    <cellStyle name="20% - Accent1 8 2 5 4 3" xfId="25111"/>
    <cellStyle name="20% - Accent1 8 2 5 5" xfId="13378"/>
    <cellStyle name="20% - Accent1 8 2 5 5 2" xfId="29765"/>
    <cellStyle name="20% - Accent1 8 2 5 6" xfId="20291"/>
    <cellStyle name="20% - Accent1 8 2 6" xfId="3013"/>
    <cellStyle name="20% - Accent1 8 2 6 2" xfId="4748"/>
    <cellStyle name="20% - Accent1 8 2 6 2 2" xfId="15278"/>
    <cellStyle name="20% - Accent1 8 2 6 2 2 2" xfId="31172"/>
    <cellStyle name="20% - Accent1 8 2 6 2 3" xfId="21697"/>
    <cellStyle name="20% - Accent1 8 2 6 3" xfId="5590"/>
    <cellStyle name="20% - Accent1 8 2 6 3 2" xfId="16120"/>
    <cellStyle name="20% - Accent1 8 2 6 3 2 2" xfId="32570"/>
    <cellStyle name="20% - Accent1 8 2 6 3 3" xfId="23714"/>
    <cellStyle name="20% - Accent1 8 2 6 4" xfId="9736"/>
    <cellStyle name="20% - Accent1 8 2 6 4 2" xfId="18309"/>
    <cellStyle name="20% - Accent1 8 2 6 4 2 2" xfId="33968"/>
    <cellStyle name="20% - Accent1 8 2 6 4 3" xfId="25112"/>
    <cellStyle name="20% - Accent1 8 2 6 5" xfId="13556"/>
    <cellStyle name="20% - Accent1 8 2 6 5 2" xfId="29766"/>
    <cellStyle name="20% - Accent1 8 2 6 6" xfId="20292"/>
    <cellStyle name="20% - Accent1 8 2 7" xfId="3193"/>
    <cellStyle name="20% - Accent1 8 2 7 2" xfId="4928"/>
    <cellStyle name="20% - Accent1 8 2 7 2 2" xfId="15458"/>
    <cellStyle name="20% - Accent1 8 2 7 2 2 2" xfId="31173"/>
    <cellStyle name="20% - Accent1 8 2 7 2 3" xfId="21698"/>
    <cellStyle name="20% - Accent1 8 2 7 3" xfId="5591"/>
    <cellStyle name="20% - Accent1 8 2 7 3 2" xfId="16121"/>
    <cellStyle name="20% - Accent1 8 2 7 3 2 2" xfId="32571"/>
    <cellStyle name="20% - Accent1 8 2 7 3 3" xfId="23715"/>
    <cellStyle name="20% - Accent1 8 2 7 4" xfId="9737"/>
    <cellStyle name="20% - Accent1 8 2 7 4 2" xfId="18310"/>
    <cellStyle name="20% - Accent1 8 2 7 4 2 2" xfId="33969"/>
    <cellStyle name="20% - Accent1 8 2 7 4 3" xfId="25113"/>
    <cellStyle name="20% - Accent1 8 2 7 5" xfId="13736"/>
    <cellStyle name="20% - Accent1 8 2 7 5 2" xfId="29767"/>
    <cellStyle name="20% - Accent1 8 2 7 6" xfId="20293"/>
    <cellStyle name="20% - Accent1 8 2 8" xfId="3398"/>
    <cellStyle name="20% - Accent1 8 2 8 2" xfId="5127"/>
    <cellStyle name="20% - Accent1 8 2 8 2 2" xfId="15657"/>
    <cellStyle name="20% - Accent1 8 2 8 2 2 2" xfId="31174"/>
    <cellStyle name="20% - Accent1 8 2 8 2 3" xfId="21699"/>
    <cellStyle name="20% - Accent1 8 2 8 3" xfId="5592"/>
    <cellStyle name="20% - Accent1 8 2 8 3 2" xfId="16122"/>
    <cellStyle name="20% - Accent1 8 2 8 3 2 2" xfId="32572"/>
    <cellStyle name="20% - Accent1 8 2 8 3 3" xfId="23716"/>
    <cellStyle name="20% - Accent1 8 2 8 4" xfId="9738"/>
    <cellStyle name="20% - Accent1 8 2 8 4 2" xfId="18311"/>
    <cellStyle name="20% - Accent1 8 2 8 4 2 2" xfId="33970"/>
    <cellStyle name="20% - Accent1 8 2 8 4 3" xfId="25114"/>
    <cellStyle name="20% - Accent1 8 2 8 5" xfId="13935"/>
    <cellStyle name="20% - Accent1 8 2 8 5 2" xfId="29768"/>
    <cellStyle name="20% - Accent1 8 2 8 6" xfId="20294"/>
    <cellStyle name="20% - Accent1 8 2 9" xfId="3586"/>
    <cellStyle name="20% - Accent1 8 2 9 2" xfId="5310"/>
    <cellStyle name="20% - Accent1 8 2 9 2 2" xfId="15840"/>
    <cellStyle name="20% - Accent1 8 2 9 2 2 2" xfId="31175"/>
    <cellStyle name="20% - Accent1 8 2 9 2 3" xfId="21700"/>
    <cellStyle name="20% - Accent1 8 2 9 3" xfId="5593"/>
    <cellStyle name="20% - Accent1 8 2 9 3 2" xfId="16123"/>
    <cellStyle name="20% - Accent1 8 2 9 3 2 2" xfId="32573"/>
    <cellStyle name="20% - Accent1 8 2 9 3 3" xfId="23717"/>
    <cellStyle name="20% - Accent1 8 2 9 4" xfId="9739"/>
    <cellStyle name="20% - Accent1 8 2 9 4 2" xfId="18312"/>
    <cellStyle name="20% - Accent1 8 2 9 4 2 2" xfId="33971"/>
    <cellStyle name="20% - Accent1 8 2 9 4 3" xfId="25115"/>
    <cellStyle name="20% - Accent1 8 2 9 5" xfId="14118"/>
    <cellStyle name="20% - Accent1 8 2 9 5 2" xfId="29769"/>
    <cellStyle name="20% - Accent1 8 2 9 6" xfId="20295"/>
    <cellStyle name="20% - Accent1 8 3" xfId="1627"/>
    <cellStyle name="20% - Accent1 8 3 10" xfId="29770"/>
    <cellStyle name="20% - Accent1 8 3 11" xfId="20296"/>
    <cellStyle name="20% - Accent1 8 3 2" xfId="2261"/>
    <cellStyle name="20% - Accent1 8 3 2 2" xfId="5595"/>
    <cellStyle name="20% - Accent1 8 3 2 2 2" xfId="16125"/>
    <cellStyle name="20% - Accent1 8 3 2 2 2 2" xfId="36005"/>
    <cellStyle name="20% - Accent1 8 3 2 2 2 3" xfId="27326"/>
    <cellStyle name="20% - Accent1 8 3 2 2 3" xfId="31177"/>
    <cellStyle name="20% - Accent1 8 3 2 2 4" xfId="21702"/>
    <cellStyle name="20% - Accent1 8 3 2 3" xfId="9741"/>
    <cellStyle name="20% - Accent1 8 3 2 3 2" xfId="18314"/>
    <cellStyle name="20% - Accent1 8 3 2 3 2 2" xfId="32575"/>
    <cellStyle name="20% - Accent1 8 3 2 3 3" xfId="23719"/>
    <cellStyle name="20% - Accent1 8 3 2 4" xfId="12809"/>
    <cellStyle name="20% - Accent1 8 3 2 4 2" xfId="33973"/>
    <cellStyle name="20% - Accent1 8 3 2 4 3" xfId="25117"/>
    <cellStyle name="20% - Accent1 8 3 2 5" xfId="27128"/>
    <cellStyle name="20% - Accent1 8 3 2 5 2" xfId="35812"/>
    <cellStyle name="20% - Accent1 8 3 2 6" xfId="27325"/>
    <cellStyle name="20% - Accent1 8 3 2 6 2" xfId="36004"/>
    <cellStyle name="20% - Accent1 8 3 2 7" xfId="29204"/>
    <cellStyle name="20% - Accent1 8 3 2 7 2" xfId="37859"/>
    <cellStyle name="20% - Accent1 8 3 2 8" xfId="29771"/>
    <cellStyle name="20% - Accent1 8 3 2 9" xfId="20297"/>
    <cellStyle name="20% - Accent1 8 3 3" xfId="4001"/>
    <cellStyle name="20% - Accent1 8 3 3 2" xfId="14531"/>
    <cellStyle name="20% - Accent1 8 3 3 2 2" xfId="36006"/>
    <cellStyle name="20% - Accent1 8 3 3 2 3" xfId="27327"/>
    <cellStyle name="20% - Accent1 8 3 3 3" xfId="31176"/>
    <cellStyle name="20% - Accent1 8 3 3 4" xfId="21701"/>
    <cellStyle name="20% - Accent1 8 3 4" xfId="5594"/>
    <cellStyle name="20% - Accent1 8 3 4 2" xfId="16124"/>
    <cellStyle name="20% - Accent1 8 3 4 2 2" xfId="32574"/>
    <cellStyle name="20% - Accent1 8 3 4 3" xfId="23718"/>
    <cellStyle name="20% - Accent1 8 3 5" xfId="9740"/>
    <cellStyle name="20% - Accent1 8 3 5 2" xfId="18313"/>
    <cellStyle name="20% - Accent1 8 3 5 2 2" xfId="33972"/>
    <cellStyle name="20% - Accent1 8 3 5 3" xfId="25116"/>
    <cellStyle name="20% - Accent1 8 3 6" xfId="12343"/>
    <cellStyle name="20% - Accent1 8 3 6 2" xfId="35428"/>
    <cellStyle name="20% - Accent1 8 3 6 3" xfId="26731"/>
    <cellStyle name="20% - Accent1 8 3 7" xfId="27324"/>
    <cellStyle name="20% - Accent1 8 3 7 2" xfId="36003"/>
    <cellStyle name="20% - Accent1 8 3 8" xfId="28820"/>
    <cellStyle name="20% - Accent1 8 3 8 2" xfId="37475"/>
    <cellStyle name="20% - Accent1 8 3 9" xfId="29546"/>
    <cellStyle name="20% - Accent1 8 3 9 2" xfId="38201"/>
    <cellStyle name="20% - Accent1 8 4" xfId="1625"/>
    <cellStyle name="20% - Accent1 8 4 2" xfId="2458"/>
    <cellStyle name="20% - Accent1 8 4 2 2" xfId="13002"/>
    <cellStyle name="20% - Accent1 8 4 2 2 2" xfId="36008"/>
    <cellStyle name="20% - Accent1 8 4 2 2 3" xfId="27329"/>
    <cellStyle name="20% - Accent1 8 4 2 3" xfId="31178"/>
    <cellStyle name="20% - Accent1 8 4 2 4" xfId="21703"/>
    <cellStyle name="20% - Accent1 8 4 3" xfId="4194"/>
    <cellStyle name="20% - Accent1 8 4 3 2" xfId="14724"/>
    <cellStyle name="20% - Accent1 8 4 3 2 2" xfId="32576"/>
    <cellStyle name="20% - Accent1 8 4 3 3" xfId="23720"/>
    <cellStyle name="20% - Accent1 8 4 4" xfId="5596"/>
    <cellStyle name="20% - Accent1 8 4 4 2" xfId="16126"/>
    <cellStyle name="20% - Accent1 8 4 4 2 2" xfId="33974"/>
    <cellStyle name="20% - Accent1 8 4 4 3" xfId="25118"/>
    <cellStyle name="20% - Accent1 8 4 5" xfId="9742"/>
    <cellStyle name="20% - Accent1 8 4 5 2" xfId="18315"/>
    <cellStyle name="20% - Accent1 8 4 5 2 2" xfId="35570"/>
    <cellStyle name="20% - Accent1 8 4 5 3" xfId="26886"/>
    <cellStyle name="20% - Accent1 8 4 6" xfId="12341"/>
    <cellStyle name="20% - Accent1 8 4 6 2" xfId="36007"/>
    <cellStyle name="20% - Accent1 8 4 6 3" xfId="27328"/>
    <cellStyle name="20% - Accent1 8 4 7" xfId="28962"/>
    <cellStyle name="20% - Accent1 8 4 7 2" xfId="37617"/>
    <cellStyle name="20% - Accent1 8 4 8" xfId="29772"/>
    <cellStyle name="20% - Accent1 8 4 9" xfId="20298"/>
    <cellStyle name="20% - Accent1 8 5" xfId="2637"/>
    <cellStyle name="20% - Accent1 8 5 2" xfId="4373"/>
    <cellStyle name="20% - Accent1 8 5 2 2" xfId="14903"/>
    <cellStyle name="20% - Accent1 8 5 2 2 2" xfId="36010"/>
    <cellStyle name="20% - Accent1 8 5 2 2 3" xfId="27331"/>
    <cellStyle name="20% - Accent1 8 5 2 3" xfId="31179"/>
    <cellStyle name="20% - Accent1 8 5 2 4" xfId="21704"/>
    <cellStyle name="20% - Accent1 8 5 3" xfId="5597"/>
    <cellStyle name="20% - Accent1 8 5 3 2" xfId="16127"/>
    <cellStyle name="20% - Accent1 8 5 3 2 2" xfId="32577"/>
    <cellStyle name="20% - Accent1 8 5 3 3" xfId="23721"/>
    <cellStyle name="20% - Accent1 8 5 4" xfId="9743"/>
    <cellStyle name="20% - Accent1 8 5 4 2" xfId="18316"/>
    <cellStyle name="20% - Accent1 8 5 4 2 2" xfId="33975"/>
    <cellStyle name="20% - Accent1 8 5 4 3" xfId="25119"/>
    <cellStyle name="20% - Accent1 8 5 5" xfId="13181"/>
    <cellStyle name="20% - Accent1 8 5 5 2" xfId="36009"/>
    <cellStyle name="20% - Accent1 8 5 5 3" xfId="27330"/>
    <cellStyle name="20% - Accent1 8 5 6" xfId="29773"/>
    <cellStyle name="20% - Accent1 8 5 7" xfId="20299"/>
    <cellStyle name="20% - Accent1 8 6" xfId="2833"/>
    <cellStyle name="20% - Accent1 8 6 2" xfId="4569"/>
    <cellStyle name="20% - Accent1 8 6 2 2" xfId="15099"/>
    <cellStyle name="20% - Accent1 8 6 2 2 2" xfId="36012"/>
    <cellStyle name="20% - Accent1 8 6 2 2 3" xfId="27333"/>
    <cellStyle name="20% - Accent1 8 6 2 3" xfId="31180"/>
    <cellStyle name="20% - Accent1 8 6 2 4" xfId="21705"/>
    <cellStyle name="20% - Accent1 8 6 3" xfId="5598"/>
    <cellStyle name="20% - Accent1 8 6 3 2" xfId="16128"/>
    <cellStyle name="20% - Accent1 8 6 3 2 2" xfId="32578"/>
    <cellStyle name="20% - Accent1 8 6 3 3" xfId="23722"/>
    <cellStyle name="20% - Accent1 8 6 4" xfId="9744"/>
    <cellStyle name="20% - Accent1 8 6 4 2" xfId="18317"/>
    <cellStyle name="20% - Accent1 8 6 4 2 2" xfId="33976"/>
    <cellStyle name="20% - Accent1 8 6 4 3" xfId="25120"/>
    <cellStyle name="20% - Accent1 8 6 5" xfId="13377"/>
    <cellStyle name="20% - Accent1 8 6 5 2" xfId="36011"/>
    <cellStyle name="20% - Accent1 8 6 5 3" xfId="27332"/>
    <cellStyle name="20% - Accent1 8 6 6" xfId="29774"/>
    <cellStyle name="20% - Accent1 8 6 7" xfId="20300"/>
    <cellStyle name="20% - Accent1 8 7" xfId="3012"/>
    <cellStyle name="20% - Accent1 8 7 2" xfId="4747"/>
    <cellStyle name="20% - Accent1 8 7 2 2" xfId="15277"/>
    <cellStyle name="20% - Accent1 8 7 2 2 2" xfId="31181"/>
    <cellStyle name="20% - Accent1 8 7 2 3" xfId="21706"/>
    <cellStyle name="20% - Accent1 8 7 3" xfId="5599"/>
    <cellStyle name="20% - Accent1 8 7 3 2" xfId="16129"/>
    <cellStyle name="20% - Accent1 8 7 3 2 2" xfId="32579"/>
    <cellStyle name="20% - Accent1 8 7 3 3" xfId="23723"/>
    <cellStyle name="20% - Accent1 8 7 4" xfId="9745"/>
    <cellStyle name="20% - Accent1 8 7 4 2" xfId="18318"/>
    <cellStyle name="20% - Accent1 8 7 4 2 2" xfId="33977"/>
    <cellStyle name="20% - Accent1 8 7 4 3" xfId="25121"/>
    <cellStyle name="20% - Accent1 8 7 5" xfId="13555"/>
    <cellStyle name="20% - Accent1 8 7 5 2" xfId="36013"/>
    <cellStyle name="20% - Accent1 8 7 5 3" xfId="27334"/>
    <cellStyle name="20% - Accent1 8 7 6" xfId="29775"/>
    <cellStyle name="20% - Accent1 8 7 7" xfId="20301"/>
    <cellStyle name="20% - Accent1 8 8" xfId="3192"/>
    <cellStyle name="20% - Accent1 8 8 2" xfId="4927"/>
    <cellStyle name="20% - Accent1 8 8 2 2" xfId="15457"/>
    <cellStyle name="20% - Accent1 8 8 2 2 2" xfId="31182"/>
    <cellStyle name="20% - Accent1 8 8 2 3" xfId="21707"/>
    <cellStyle name="20% - Accent1 8 8 3" xfId="5600"/>
    <cellStyle name="20% - Accent1 8 8 3 2" xfId="16130"/>
    <cellStyle name="20% - Accent1 8 8 3 2 2" xfId="32580"/>
    <cellStyle name="20% - Accent1 8 8 3 3" xfId="23724"/>
    <cellStyle name="20% - Accent1 8 8 4" xfId="9746"/>
    <cellStyle name="20% - Accent1 8 8 4 2" xfId="18319"/>
    <cellStyle name="20% - Accent1 8 8 4 2 2" xfId="33978"/>
    <cellStyle name="20% - Accent1 8 8 4 3" xfId="25122"/>
    <cellStyle name="20% - Accent1 8 8 5" xfId="13735"/>
    <cellStyle name="20% - Accent1 8 8 5 2" xfId="29776"/>
    <cellStyle name="20% - Accent1 8 8 6" xfId="20302"/>
    <cellStyle name="20% - Accent1 8 9" xfId="3397"/>
    <cellStyle name="20% - Accent1 8 9 2" xfId="5126"/>
    <cellStyle name="20% - Accent1 8 9 2 2" xfId="15656"/>
    <cellStyle name="20% - Accent1 8 9 2 2 2" xfId="31183"/>
    <cellStyle name="20% - Accent1 8 9 2 3" xfId="21708"/>
    <cellStyle name="20% - Accent1 8 9 3" xfId="5601"/>
    <cellStyle name="20% - Accent1 8 9 3 2" xfId="16131"/>
    <cellStyle name="20% - Accent1 8 9 3 2 2" xfId="32581"/>
    <cellStyle name="20% - Accent1 8 9 3 3" xfId="23725"/>
    <cellStyle name="20% - Accent1 8 9 4" xfId="9747"/>
    <cellStyle name="20% - Accent1 8 9 4 2" xfId="18320"/>
    <cellStyle name="20% - Accent1 8 9 4 2 2" xfId="33979"/>
    <cellStyle name="20% - Accent1 8 9 4 3" xfId="25123"/>
    <cellStyle name="20% - Accent1 8 9 5" xfId="13934"/>
    <cellStyle name="20% - Accent1 8 9 5 2" xfId="29777"/>
    <cellStyle name="20% - Accent1 8 9 6" xfId="20303"/>
    <cellStyle name="20% - Accent1 9" xfId="370"/>
    <cellStyle name="20% - Accent1 9 2" xfId="371"/>
    <cellStyle name="20% - Accent2" xfId="22" builtinId="34" customBuiltin="1"/>
    <cellStyle name="20% - Accent2 10" xfId="372"/>
    <cellStyle name="20% - Accent2 10 10" xfId="3399"/>
    <cellStyle name="20% - Accent2 10 10 2" xfId="5128"/>
    <cellStyle name="20% - Accent2 10 10 2 2" xfId="15658"/>
    <cellStyle name="20% - Accent2 10 10 2 2 2" xfId="31184"/>
    <cellStyle name="20% - Accent2 10 10 2 3" xfId="21709"/>
    <cellStyle name="20% - Accent2 10 10 3" xfId="5602"/>
    <cellStyle name="20% - Accent2 10 10 3 2" xfId="16132"/>
    <cellStyle name="20% - Accent2 10 10 3 2 2" xfId="32582"/>
    <cellStyle name="20% - Accent2 10 10 3 3" xfId="23726"/>
    <cellStyle name="20% - Accent2 10 10 4" xfId="9748"/>
    <cellStyle name="20% - Accent2 10 10 4 2" xfId="18321"/>
    <cellStyle name="20% - Accent2 10 10 4 2 2" xfId="33980"/>
    <cellStyle name="20% - Accent2 10 10 4 3" xfId="25124"/>
    <cellStyle name="20% - Accent2 10 10 5" xfId="13936"/>
    <cellStyle name="20% - Accent2 10 10 5 2" xfId="29778"/>
    <cellStyle name="20% - Accent2 10 10 6" xfId="20304"/>
    <cellStyle name="20% - Accent2 10 11" xfId="3587"/>
    <cellStyle name="20% - Accent2 10 11 2" xfId="5311"/>
    <cellStyle name="20% - Accent2 10 11 2 2" xfId="15841"/>
    <cellStyle name="20% - Accent2 10 11 2 2 2" xfId="31185"/>
    <cellStyle name="20% - Accent2 10 11 2 3" xfId="21710"/>
    <cellStyle name="20% - Accent2 10 11 3" xfId="5603"/>
    <cellStyle name="20% - Accent2 10 11 3 2" xfId="16133"/>
    <cellStyle name="20% - Accent2 10 11 3 2 2" xfId="32583"/>
    <cellStyle name="20% - Accent2 10 11 3 3" xfId="23727"/>
    <cellStyle name="20% - Accent2 10 11 4" xfId="9749"/>
    <cellStyle name="20% - Accent2 10 11 4 2" xfId="18322"/>
    <cellStyle name="20% - Accent2 10 11 4 2 2" xfId="33981"/>
    <cellStyle name="20% - Accent2 10 11 4 3" xfId="25125"/>
    <cellStyle name="20% - Accent2 10 11 5" xfId="14119"/>
    <cellStyle name="20% - Accent2 10 11 5 2" xfId="29779"/>
    <cellStyle name="20% - Accent2 10 11 6" xfId="20305"/>
    <cellStyle name="20% - Accent2 10 12" xfId="26639"/>
    <cellStyle name="20% - Accent2 10 12 2" xfId="35336"/>
    <cellStyle name="20% - Accent2 10 13" xfId="27335"/>
    <cellStyle name="20% - Accent2 10 13 2" xfId="36014"/>
    <cellStyle name="20% - Accent2 10 14" xfId="28728"/>
    <cellStyle name="20% - Accent2 10 14 2" xfId="37383"/>
    <cellStyle name="20% - Accent2 10 2" xfId="1521"/>
    <cellStyle name="20% - Accent2 10 3" xfId="1520"/>
    <cellStyle name="20% - Accent2 10 3 10" xfId="29183"/>
    <cellStyle name="20% - Accent2 10 3 10 2" xfId="37838"/>
    <cellStyle name="20% - Accent2 10 3 11" xfId="29525"/>
    <cellStyle name="20% - Accent2 10 3 11 2" xfId="38180"/>
    <cellStyle name="20% - Accent2 10 3 12" xfId="29780"/>
    <cellStyle name="20% - Accent2 10 3 13" xfId="20306"/>
    <cellStyle name="20% - Accent2 10 3 2" xfId="1629"/>
    <cellStyle name="20% - Accent2 10 3 2 2" xfId="2264"/>
    <cellStyle name="20% - Accent2 10 3 2 2 2" xfId="12812"/>
    <cellStyle name="20% - Accent2 10 3 2 2 2 2" xfId="31187"/>
    <cellStyle name="20% - Accent2 10 3 2 2 3" xfId="21712"/>
    <cellStyle name="20% - Accent2 10 3 2 3" xfId="4004"/>
    <cellStyle name="20% - Accent2 10 3 2 3 2" xfId="14534"/>
    <cellStyle name="20% - Accent2 10 3 2 3 2 2" xfId="32585"/>
    <cellStyle name="20% - Accent2 10 3 2 3 3" xfId="23729"/>
    <cellStyle name="20% - Accent2 10 3 2 4" xfId="5605"/>
    <cellStyle name="20% - Accent2 10 3 2 4 2" xfId="16135"/>
    <cellStyle name="20% - Accent2 10 3 2 4 2 2" xfId="33983"/>
    <cellStyle name="20% - Accent2 10 3 2 4 3" xfId="25127"/>
    <cellStyle name="20% - Accent2 10 3 2 5" xfId="9751"/>
    <cellStyle name="20% - Accent2 10 3 2 5 2" xfId="18324"/>
    <cellStyle name="20% - Accent2 10 3 2 5 2 2" xfId="36016"/>
    <cellStyle name="20% - Accent2 10 3 2 5 3" xfId="27337"/>
    <cellStyle name="20% - Accent2 10 3 2 6" xfId="12345"/>
    <cellStyle name="20% - Accent2 10 3 2 6 2" xfId="29781"/>
    <cellStyle name="20% - Accent2 10 3 2 7" xfId="20307"/>
    <cellStyle name="20% - Accent2 10 3 3" xfId="2639"/>
    <cellStyle name="20% - Accent2 10 3 3 2" xfId="4375"/>
    <cellStyle name="20% - Accent2 10 3 3 2 2" xfId="14905"/>
    <cellStyle name="20% - Accent2 10 3 3 2 2 2" xfId="31188"/>
    <cellStyle name="20% - Accent2 10 3 3 2 3" xfId="21713"/>
    <cellStyle name="20% - Accent2 10 3 3 3" xfId="5606"/>
    <cellStyle name="20% - Accent2 10 3 3 3 2" xfId="16136"/>
    <cellStyle name="20% - Accent2 10 3 3 3 2 2" xfId="32586"/>
    <cellStyle name="20% - Accent2 10 3 3 3 3" xfId="23730"/>
    <cellStyle name="20% - Accent2 10 3 3 4" xfId="9752"/>
    <cellStyle name="20% - Accent2 10 3 3 4 2" xfId="18325"/>
    <cellStyle name="20% - Accent2 10 3 3 4 2 2" xfId="33984"/>
    <cellStyle name="20% - Accent2 10 3 3 4 3" xfId="25128"/>
    <cellStyle name="20% - Accent2 10 3 3 5" xfId="13183"/>
    <cellStyle name="20% - Accent2 10 3 3 5 2" xfId="29782"/>
    <cellStyle name="20% - Accent2 10 3 3 6" xfId="20308"/>
    <cellStyle name="20% - Accent2 10 3 4" xfId="3195"/>
    <cellStyle name="20% - Accent2 10 3 4 2" xfId="4930"/>
    <cellStyle name="20% - Accent2 10 3 4 2 2" xfId="15460"/>
    <cellStyle name="20% - Accent2 10 3 4 2 2 2" xfId="31189"/>
    <cellStyle name="20% - Accent2 10 3 4 2 3" xfId="21714"/>
    <cellStyle name="20% - Accent2 10 3 4 3" xfId="5607"/>
    <cellStyle name="20% - Accent2 10 3 4 3 2" xfId="16137"/>
    <cellStyle name="20% - Accent2 10 3 4 3 2 2" xfId="32587"/>
    <cellStyle name="20% - Accent2 10 3 4 3 3" xfId="23731"/>
    <cellStyle name="20% - Accent2 10 3 4 4" xfId="9753"/>
    <cellStyle name="20% - Accent2 10 3 4 4 2" xfId="18326"/>
    <cellStyle name="20% - Accent2 10 3 4 4 2 2" xfId="33985"/>
    <cellStyle name="20% - Accent2 10 3 4 4 3" xfId="25129"/>
    <cellStyle name="20% - Accent2 10 3 4 5" xfId="13738"/>
    <cellStyle name="20% - Accent2 10 3 4 5 2" xfId="29783"/>
    <cellStyle name="20% - Accent2 10 3 4 6" xfId="20309"/>
    <cellStyle name="20% - Accent2 10 3 5" xfId="2204"/>
    <cellStyle name="20% - Accent2 10 3 5 2" xfId="12773"/>
    <cellStyle name="20% - Accent2 10 3 5 2 2" xfId="31186"/>
    <cellStyle name="20% - Accent2 10 3 5 3" xfId="21711"/>
    <cellStyle name="20% - Accent2 10 3 6" xfId="3965"/>
    <cellStyle name="20% - Accent2 10 3 6 2" xfId="14495"/>
    <cellStyle name="20% - Accent2 10 3 6 2 2" xfId="32584"/>
    <cellStyle name="20% - Accent2 10 3 6 3" xfId="23728"/>
    <cellStyle name="20% - Accent2 10 3 7" xfId="5604"/>
    <cellStyle name="20% - Accent2 10 3 7 2" xfId="16134"/>
    <cellStyle name="20% - Accent2 10 3 7 2 2" xfId="33982"/>
    <cellStyle name="20% - Accent2 10 3 7 3" xfId="25126"/>
    <cellStyle name="20% - Accent2 10 3 8" xfId="9750"/>
    <cellStyle name="20% - Accent2 10 3 8 2" xfId="18323"/>
    <cellStyle name="20% - Accent2 10 3 8 2 2" xfId="35791"/>
    <cellStyle name="20% - Accent2 10 3 8 3" xfId="27107"/>
    <cellStyle name="20% - Accent2 10 3 9" xfId="11898"/>
    <cellStyle name="20% - Accent2 10 3 9 2" xfId="36015"/>
    <cellStyle name="20% - Accent2 10 3 9 3" xfId="27336"/>
    <cellStyle name="20% - Accent2 10 4" xfId="1597"/>
    <cellStyle name="20% - Accent2 10 4 2" xfId="27338"/>
    <cellStyle name="20% - Accent2 10 4 2 2" xfId="36017"/>
    <cellStyle name="20% - Accent2 10 5" xfId="1628"/>
    <cellStyle name="20% - Accent2 10 5 2" xfId="2263"/>
    <cellStyle name="20% - Accent2 10 5 2 2" xfId="12811"/>
    <cellStyle name="20% - Accent2 10 5 2 2 2" xfId="31190"/>
    <cellStyle name="20% - Accent2 10 5 2 3" xfId="21715"/>
    <cellStyle name="20% - Accent2 10 5 3" xfId="4003"/>
    <cellStyle name="20% - Accent2 10 5 3 2" xfId="14533"/>
    <cellStyle name="20% - Accent2 10 5 3 2 2" xfId="32588"/>
    <cellStyle name="20% - Accent2 10 5 3 3" xfId="23732"/>
    <cellStyle name="20% - Accent2 10 5 4" xfId="5608"/>
    <cellStyle name="20% - Accent2 10 5 4 2" xfId="16138"/>
    <cellStyle name="20% - Accent2 10 5 4 2 2" xfId="33986"/>
    <cellStyle name="20% - Accent2 10 5 4 3" xfId="25130"/>
    <cellStyle name="20% - Accent2 10 5 5" xfId="9754"/>
    <cellStyle name="20% - Accent2 10 5 5 2" xfId="18327"/>
    <cellStyle name="20% - Accent2 10 5 5 3" xfId="29784"/>
    <cellStyle name="20% - Accent2 10 5 6" xfId="12344"/>
    <cellStyle name="20% - Accent2 10 5 7" xfId="20310"/>
    <cellStyle name="20% - Accent2 10 6" xfId="2460"/>
    <cellStyle name="20% - Accent2 10 6 2" xfId="4196"/>
    <cellStyle name="20% - Accent2 10 6 2 2" xfId="14726"/>
    <cellStyle name="20% - Accent2 10 6 2 2 2" xfId="31191"/>
    <cellStyle name="20% - Accent2 10 6 2 3" xfId="21716"/>
    <cellStyle name="20% - Accent2 10 6 3" xfId="5609"/>
    <cellStyle name="20% - Accent2 10 6 3 2" xfId="16139"/>
    <cellStyle name="20% - Accent2 10 6 3 2 2" xfId="32589"/>
    <cellStyle name="20% - Accent2 10 6 3 3" xfId="23733"/>
    <cellStyle name="20% - Accent2 10 6 4" xfId="9755"/>
    <cellStyle name="20% - Accent2 10 6 4 2" xfId="18328"/>
    <cellStyle name="20% - Accent2 10 6 4 2 2" xfId="33987"/>
    <cellStyle name="20% - Accent2 10 6 4 3" xfId="25131"/>
    <cellStyle name="20% - Accent2 10 6 5" xfId="13004"/>
    <cellStyle name="20% - Accent2 10 6 5 2" xfId="29785"/>
    <cellStyle name="20% - Accent2 10 6 6" xfId="20311"/>
    <cellStyle name="20% - Accent2 10 7" xfId="2835"/>
    <cellStyle name="20% - Accent2 10 7 2" xfId="4571"/>
    <cellStyle name="20% - Accent2 10 7 2 2" xfId="15101"/>
    <cellStyle name="20% - Accent2 10 7 2 2 2" xfId="31192"/>
    <cellStyle name="20% - Accent2 10 7 2 3" xfId="21717"/>
    <cellStyle name="20% - Accent2 10 7 3" xfId="5610"/>
    <cellStyle name="20% - Accent2 10 7 3 2" xfId="16140"/>
    <cellStyle name="20% - Accent2 10 7 3 2 2" xfId="32590"/>
    <cellStyle name="20% - Accent2 10 7 3 3" xfId="23734"/>
    <cellStyle name="20% - Accent2 10 7 4" xfId="9756"/>
    <cellStyle name="20% - Accent2 10 7 4 2" xfId="18329"/>
    <cellStyle name="20% - Accent2 10 7 4 2 2" xfId="33988"/>
    <cellStyle name="20% - Accent2 10 7 4 3" xfId="25132"/>
    <cellStyle name="20% - Accent2 10 7 5" xfId="13379"/>
    <cellStyle name="20% - Accent2 10 7 5 2" xfId="29786"/>
    <cellStyle name="20% - Accent2 10 7 6" xfId="20312"/>
    <cellStyle name="20% - Accent2 10 8" xfId="3014"/>
    <cellStyle name="20% - Accent2 10 8 2" xfId="4749"/>
    <cellStyle name="20% - Accent2 10 8 2 2" xfId="15279"/>
    <cellStyle name="20% - Accent2 10 8 2 2 2" xfId="31193"/>
    <cellStyle name="20% - Accent2 10 8 2 3" xfId="21718"/>
    <cellStyle name="20% - Accent2 10 8 3" xfId="5611"/>
    <cellStyle name="20% - Accent2 10 8 3 2" xfId="16141"/>
    <cellStyle name="20% - Accent2 10 8 3 2 2" xfId="32591"/>
    <cellStyle name="20% - Accent2 10 8 3 3" xfId="23735"/>
    <cellStyle name="20% - Accent2 10 8 4" xfId="9757"/>
    <cellStyle name="20% - Accent2 10 8 4 2" xfId="18330"/>
    <cellStyle name="20% - Accent2 10 8 4 2 2" xfId="33989"/>
    <cellStyle name="20% - Accent2 10 8 4 3" xfId="25133"/>
    <cellStyle name="20% - Accent2 10 8 5" xfId="13557"/>
    <cellStyle name="20% - Accent2 10 8 5 2" xfId="29787"/>
    <cellStyle name="20% - Accent2 10 8 6" xfId="20313"/>
    <cellStyle name="20% - Accent2 10 9" xfId="3194"/>
    <cellStyle name="20% - Accent2 10 9 2" xfId="4929"/>
    <cellStyle name="20% - Accent2 10 9 2 2" xfId="15459"/>
    <cellStyle name="20% - Accent2 10 9 2 2 2" xfId="31194"/>
    <cellStyle name="20% - Accent2 10 9 2 3" xfId="21719"/>
    <cellStyle name="20% - Accent2 10 9 3" xfId="5612"/>
    <cellStyle name="20% - Accent2 10 9 3 2" xfId="16142"/>
    <cellStyle name="20% - Accent2 10 9 3 2 2" xfId="32592"/>
    <cellStyle name="20% - Accent2 10 9 3 3" xfId="23736"/>
    <cellStyle name="20% - Accent2 10 9 4" xfId="9758"/>
    <cellStyle name="20% - Accent2 10 9 4 2" xfId="18331"/>
    <cellStyle name="20% - Accent2 10 9 4 2 2" xfId="33990"/>
    <cellStyle name="20% - Accent2 10 9 4 3" xfId="25134"/>
    <cellStyle name="20% - Accent2 10 9 5" xfId="13737"/>
    <cellStyle name="20% - Accent2 10 9 5 2" xfId="29788"/>
    <cellStyle name="20% - Accent2 10 9 6" xfId="20314"/>
    <cellStyle name="20% - Accent2 11" xfId="373"/>
    <cellStyle name="20% - Accent2 11 10" xfId="2034"/>
    <cellStyle name="20% - Accent2 11 10 2" xfId="12603"/>
    <cellStyle name="20% - Accent2 11 10 2 2" xfId="31195"/>
    <cellStyle name="20% - Accent2 11 10 3" xfId="21720"/>
    <cellStyle name="20% - Accent2 11 11" xfId="3798"/>
    <cellStyle name="20% - Accent2 11 11 2" xfId="14328"/>
    <cellStyle name="20% - Accent2 11 11 2 2" xfId="32593"/>
    <cellStyle name="20% - Accent2 11 11 3" xfId="23737"/>
    <cellStyle name="20% - Accent2 11 12" xfId="5613"/>
    <cellStyle name="20% - Accent2 11 12 2" xfId="16143"/>
    <cellStyle name="20% - Accent2 11 12 2 2" xfId="33991"/>
    <cellStyle name="20% - Accent2 11 12 3" xfId="25135"/>
    <cellStyle name="20% - Accent2 11 13" xfId="9759"/>
    <cellStyle name="20% - Accent2 11 13 2" xfId="18332"/>
    <cellStyle name="20% - Accent2 11 13 2 2" xfId="35429"/>
    <cellStyle name="20% - Accent2 11 13 3" xfId="26732"/>
    <cellStyle name="20% - Accent2 11 14" xfId="11899"/>
    <cellStyle name="20% - Accent2 11 14 2" xfId="36018"/>
    <cellStyle name="20% - Accent2 11 14 3" xfId="27339"/>
    <cellStyle name="20% - Accent2 11 15" xfId="28821"/>
    <cellStyle name="20% - Accent2 11 15 2" xfId="37476"/>
    <cellStyle name="20% - Accent2 11 16" xfId="29391"/>
    <cellStyle name="20% - Accent2 11 16 2" xfId="38046"/>
    <cellStyle name="20% - Accent2 11 17" xfId="29789"/>
    <cellStyle name="20% - Accent2 11 18" xfId="20315"/>
    <cellStyle name="20% - Accent2 11 2" xfId="1630"/>
    <cellStyle name="20% - Accent2 11 2 2" xfId="2265"/>
    <cellStyle name="20% - Accent2 11 2 2 2" xfId="12813"/>
    <cellStyle name="20% - Accent2 11 2 2 2 2" xfId="36020"/>
    <cellStyle name="20% - Accent2 11 2 2 2 3" xfId="27341"/>
    <cellStyle name="20% - Accent2 11 2 2 3" xfId="31196"/>
    <cellStyle name="20% - Accent2 11 2 2 4" xfId="21721"/>
    <cellStyle name="20% - Accent2 11 2 3" xfId="4005"/>
    <cellStyle name="20% - Accent2 11 2 3 2" xfId="14535"/>
    <cellStyle name="20% - Accent2 11 2 3 2 2" xfId="32594"/>
    <cellStyle name="20% - Accent2 11 2 3 3" xfId="23738"/>
    <cellStyle name="20% - Accent2 11 2 4" xfId="5614"/>
    <cellStyle name="20% - Accent2 11 2 4 2" xfId="16144"/>
    <cellStyle name="20% - Accent2 11 2 4 2 2" xfId="33992"/>
    <cellStyle name="20% - Accent2 11 2 4 3" xfId="25136"/>
    <cellStyle name="20% - Accent2 11 2 5" xfId="9760"/>
    <cellStyle name="20% - Accent2 11 2 5 2" xfId="18333"/>
    <cellStyle name="20% - Accent2 11 2 5 2 2" xfId="35657"/>
    <cellStyle name="20% - Accent2 11 2 5 3" xfId="26973"/>
    <cellStyle name="20% - Accent2 11 2 6" xfId="12346"/>
    <cellStyle name="20% - Accent2 11 2 6 2" xfId="36019"/>
    <cellStyle name="20% - Accent2 11 2 6 3" xfId="27340"/>
    <cellStyle name="20% - Accent2 11 2 7" xfId="29049"/>
    <cellStyle name="20% - Accent2 11 2 7 2" xfId="37704"/>
    <cellStyle name="20% - Accent2 11 2 8" xfId="29790"/>
    <cellStyle name="20% - Accent2 11 2 9" xfId="20316"/>
    <cellStyle name="20% - Accent2 11 3" xfId="2461"/>
    <cellStyle name="20% - Accent2 11 3 2" xfId="4197"/>
    <cellStyle name="20% - Accent2 11 3 2 2" xfId="14727"/>
    <cellStyle name="20% - Accent2 11 3 2 2 2" xfId="31197"/>
    <cellStyle name="20% - Accent2 11 3 2 3" xfId="21722"/>
    <cellStyle name="20% - Accent2 11 3 3" xfId="5615"/>
    <cellStyle name="20% - Accent2 11 3 3 2" xfId="16145"/>
    <cellStyle name="20% - Accent2 11 3 3 2 2" xfId="32595"/>
    <cellStyle name="20% - Accent2 11 3 3 3" xfId="23739"/>
    <cellStyle name="20% - Accent2 11 3 4" xfId="9761"/>
    <cellStyle name="20% - Accent2 11 3 4 2" xfId="18334"/>
    <cellStyle name="20% - Accent2 11 3 4 2 2" xfId="33993"/>
    <cellStyle name="20% - Accent2 11 3 4 3" xfId="25137"/>
    <cellStyle name="20% - Accent2 11 3 5" xfId="13005"/>
    <cellStyle name="20% - Accent2 11 3 5 2" xfId="36021"/>
    <cellStyle name="20% - Accent2 11 3 5 3" xfId="27342"/>
    <cellStyle name="20% - Accent2 11 3 6" xfId="29791"/>
    <cellStyle name="20% - Accent2 11 3 7" xfId="20317"/>
    <cellStyle name="20% - Accent2 11 4" xfId="2640"/>
    <cellStyle name="20% - Accent2 11 4 2" xfId="4376"/>
    <cellStyle name="20% - Accent2 11 4 2 2" xfId="14906"/>
    <cellStyle name="20% - Accent2 11 4 2 2 2" xfId="31198"/>
    <cellStyle name="20% - Accent2 11 4 2 3" xfId="21723"/>
    <cellStyle name="20% - Accent2 11 4 3" xfId="5616"/>
    <cellStyle name="20% - Accent2 11 4 3 2" xfId="16146"/>
    <cellStyle name="20% - Accent2 11 4 3 2 2" xfId="32596"/>
    <cellStyle name="20% - Accent2 11 4 3 3" xfId="23740"/>
    <cellStyle name="20% - Accent2 11 4 4" xfId="9762"/>
    <cellStyle name="20% - Accent2 11 4 4 2" xfId="18335"/>
    <cellStyle name="20% - Accent2 11 4 4 2 2" xfId="33994"/>
    <cellStyle name="20% - Accent2 11 4 4 3" xfId="25138"/>
    <cellStyle name="20% - Accent2 11 4 5" xfId="13184"/>
    <cellStyle name="20% - Accent2 11 4 5 2" xfId="29792"/>
    <cellStyle name="20% - Accent2 11 4 6" xfId="20318"/>
    <cellStyle name="20% - Accent2 11 5" xfId="2836"/>
    <cellStyle name="20% - Accent2 11 5 2" xfId="4572"/>
    <cellStyle name="20% - Accent2 11 5 2 2" xfId="15102"/>
    <cellStyle name="20% - Accent2 11 5 2 2 2" xfId="31199"/>
    <cellStyle name="20% - Accent2 11 5 2 3" xfId="21724"/>
    <cellStyle name="20% - Accent2 11 5 3" xfId="5617"/>
    <cellStyle name="20% - Accent2 11 5 3 2" xfId="16147"/>
    <cellStyle name="20% - Accent2 11 5 3 2 2" xfId="32597"/>
    <cellStyle name="20% - Accent2 11 5 3 3" xfId="23741"/>
    <cellStyle name="20% - Accent2 11 5 4" xfId="9763"/>
    <cellStyle name="20% - Accent2 11 5 4 2" xfId="18336"/>
    <cellStyle name="20% - Accent2 11 5 4 2 2" xfId="33995"/>
    <cellStyle name="20% - Accent2 11 5 4 3" xfId="25139"/>
    <cellStyle name="20% - Accent2 11 5 5" xfId="13380"/>
    <cellStyle name="20% - Accent2 11 5 5 2" xfId="29793"/>
    <cellStyle name="20% - Accent2 11 5 6" xfId="20319"/>
    <cellStyle name="20% - Accent2 11 6" xfId="3015"/>
    <cellStyle name="20% - Accent2 11 6 2" xfId="4750"/>
    <cellStyle name="20% - Accent2 11 6 2 2" xfId="15280"/>
    <cellStyle name="20% - Accent2 11 6 2 2 2" xfId="31200"/>
    <cellStyle name="20% - Accent2 11 6 2 3" xfId="21725"/>
    <cellStyle name="20% - Accent2 11 6 3" xfId="5618"/>
    <cellStyle name="20% - Accent2 11 6 3 2" xfId="16148"/>
    <cellStyle name="20% - Accent2 11 6 3 2 2" xfId="32598"/>
    <cellStyle name="20% - Accent2 11 6 3 3" xfId="23742"/>
    <cellStyle name="20% - Accent2 11 6 4" xfId="9764"/>
    <cellStyle name="20% - Accent2 11 6 4 2" xfId="18337"/>
    <cellStyle name="20% - Accent2 11 6 4 2 2" xfId="33996"/>
    <cellStyle name="20% - Accent2 11 6 4 3" xfId="25140"/>
    <cellStyle name="20% - Accent2 11 6 5" xfId="13558"/>
    <cellStyle name="20% - Accent2 11 6 5 2" xfId="29794"/>
    <cellStyle name="20% - Accent2 11 6 6" xfId="20320"/>
    <cellStyle name="20% - Accent2 11 7" xfId="3196"/>
    <cellStyle name="20% - Accent2 11 7 2" xfId="4931"/>
    <cellStyle name="20% - Accent2 11 7 2 2" xfId="15461"/>
    <cellStyle name="20% - Accent2 11 7 2 2 2" xfId="31201"/>
    <cellStyle name="20% - Accent2 11 7 2 3" xfId="21726"/>
    <cellStyle name="20% - Accent2 11 7 3" xfId="5619"/>
    <cellStyle name="20% - Accent2 11 7 3 2" xfId="16149"/>
    <cellStyle name="20% - Accent2 11 7 3 2 2" xfId="32599"/>
    <cellStyle name="20% - Accent2 11 7 3 3" xfId="23743"/>
    <cellStyle name="20% - Accent2 11 7 4" xfId="9765"/>
    <cellStyle name="20% - Accent2 11 7 4 2" xfId="18338"/>
    <cellStyle name="20% - Accent2 11 7 4 2 2" xfId="33997"/>
    <cellStyle name="20% - Accent2 11 7 4 3" xfId="25141"/>
    <cellStyle name="20% - Accent2 11 7 5" xfId="13739"/>
    <cellStyle name="20% - Accent2 11 7 5 2" xfId="29795"/>
    <cellStyle name="20% - Accent2 11 7 6" xfId="20321"/>
    <cellStyle name="20% - Accent2 11 8" xfId="3400"/>
    <cellStyle name="20% - Accent2 11 8 2" xfId="5129"/>
    <cellStyle name="20% - Accent2 11 8 2 2" xfId="15659"/>
    <cellStyle name="20% - Accent2 11 8 2 2 2" xfId="31202"/>
    <cellStyle name="20% - Accent2 11 8 2 3" xfId="21727"/>
    <cellStyle name="20% - Accent2 11 8 3" xfId="5620"/>
    <cellStyle name="20% - Accent2 11 8 3 2" xfId="16150"/>
    <cellStyle name="20% - Accent2 11 8 3 2 2" xfId="32600"/>
    <cellStyle name="20% - Accent2 11 8 3 3" xfId="23744"/>
    <cellStyle name="20% - Accent2 11 8 4" xfId="9766"/>
    <cellStyle name="20% - Accent2 11 8 4 2" xfId="18339"/>
    <cellStyle name="20% - Accent2 11 8 4 2 2" xfId="33998"/>
    <cellStyle name="20% - Accent2 11 8 4 3" xfId="25142"/>
    <cellStyle name="20% - Accent2 11 8 5" xfId="13937"/>
    <cellStyle name="20% - Accent2 11 8 5 2" xfId="29796"/>
    <cellStyle name="20% - Accent2 11 8 6" xfId="20322"/>
    <cellStyle name="20% - Accent2 11 9" xfId="3588"/>
    <cellStyle name="20% - Accent2 11 9 2" xfId="5312"/>
    <cellStyle name="20% - Accent2 11 9 2 2" xfId="15842"/>
    <cellStyle name="20% - Accent2 11 9 2 2 2" xfId="31203"/>
    <cellStyle name="20% - Accent2 11 9 2 3" xfId="21728"/>
    <cellStyle name="20% - Accent2 11 9 3" xfId="5621"/>
    <cellStyle name="20% - Accent2 11 9 3 2" xfId="16151"/>
    <cellStyle name="20% - Accent2 11 9 3 2 2" xfId="32601"/>
    <cellStyle name="20% - Accent2 11 9 3 3" xfId="23745"/>
    <cellStyle name="20% - Accent2 11 9 4" xfId="9767"/>
    <cellStyle name="20% - Accent2 11 9 4 2" xfId="18340"/>
    <cellStyle name="20% - Accent2 11 9 4 2 2" xfId="33999"/>
    <cellStyle name="20% - Accent2 11 9 4 3" xfId="25143"/>
    <cellStyle name="20% - Accent2 11 9 5" xfId="14120"/>
    <cellStyle name="20% - Accent2 11 9 5 2" xfId="29797"/>
    <cellStyle name="20% - Accent2 11 9 6" xfId="20323"/>
    <cellStyle name="20% - Accent2 12" xfId="374"/>
    <cellStyle name="20% - Accent2 12 10" xfId="29286"/>
    <cellStyle name="20% - Accent2 12 10 2" xfId="37941"/>
    <cellStyle name="20% - Accent2 12 11" xfId="29628"/>
    <cellStyle name="20% - Accent2 12 11 2" xfId="38283"/>
    <cellStyle name="20% - Accent2 12 12" xfId="29798"/>
    <cellStyle name="20% - Accent2 12 13" xfId="20324"/>
    <cellStyle name="20% - Accent2 12 2" xfId="1631"/>
    <cellStyle name="20% - Accent2 12 2 2" xfId="2266"/>
    <cellStyle name="20% - Accent2 12 2 2 2" xfId="12814"/>
    <cellStyle name="20% - Accent2 12 2 2 2 2" xfId="31205"/>
    <cellStyle name="20% - Accent2 12 2 2 3" xfId="21730"/>
    <cellStyle name="20% - Accent2 12 2 3" xfId="4006"/>
    <cellStyle name="20% - Accent2 12 2 3 2" xfId="14536"/>
    <cellStyle name="20% - Accent2 12 2 3 2 2" xfId="32603"/>
    <cellStyle name="20% - Accent2 12 2 3 3" xfId="23747"/>
    <cellStyle name="20% - Accent2 12 2 4" xfId="5623"/>
    <cellStyle name="20% - Accent2 12 2 4 2" xfId="16153"/>
    <cellStyle name="20% - Accent2 12 2 4 2 2" xfId="34001"/>
    <cellStyle name="20% - Accent2 12 2 4 3" xfId="25145"/>
    <cellStyle name="20% - Accent2 12 2 5" xfId="9769"/>
    <cellStyle name="20% - Accent2 12 2 5 2" xfId="18342"/>
    <cellStyle name="20% - Accent2 12 2 5 2 2" xfId="36023"/>
    <cellStyle name="20% - Accent2 12 2 5 3" xfId="27344"/>
    <cellStyle name="20% - Accent2 12 2 6" xfId="12347"/>
    <cellStyle name="20% - Accent2 12 2 6 2" xfId="29799"/>
    <cellStyle name="20% - Accent2 12 2 7" xfId="20325"/>
    <cellStyle name="20% - Accent2 12 3" xfId="2641"/>
    <cellStyle name="20% - Accent2 12 3 2" xfId="4377"/>
    <cellStyle name="20% - Accent2 12 3 2 2" xfId="14907"/>
    <cellStyle name="20% - Accent2 12 3 2 2 2" xfId="31206"/>
    <cellStyle name="20% - Accent2 12 3 2 3" xfId="21731"/>
    <cellStyle name="20% - Accent2 12 3 3" xfId="5624"/>
    <cellStyle name="20% - Accent2 12 3 3 2" xfId="16154"/>
    <cellStyle name="20% - Accent2 12 3 3 2 2" xfId="32604"/>
    <cellStyle name="20% - Accent2 12 3 3 3" xfId="23748"/>
    <cellStyle name="20% - Accent2 12 3 4" xfId="9770"/>
    <cellStyle name="20% - Accent2 12 3 4 2" xfId="18343"/>
    <cellStyle name="20% - Accent2 12 3 4 2 2" xfId="34002"/>
    <cellStyle name="20% - Accent2 12 3 4 3" xfId="25146"/>
    <cellStyle name="20% - Accent2 12 3 5" xfId="13185"/>
    <cellStyle name="20% - Accent2 12 3 5 2" xfId="29800"/>
    <cellStyle name="20% - Accent2 12 3 6" xfId="20326"/>
    <cellStyle name="20% - Accent2 12 4" xfId="3197"/>
    <cellStyle name="20% - Accent2 12 4 2" xfId="4932"/>
    <cellStyle name="20% - Accent2 12 4 2 2" xfId="15462"/>
    <cellStyle name="20% - Accent2 12 4 2 2 2" xfId="31207"/>
    <cellStyle name="20% - Accent2 12 4 2 3" xfId="21732"/>
    <cellStyle name="20% - Accent2 12 4 3" xfId="5625"/>
    <cellStyle name="20% - Accent2 12 4 3 2" xfId="16155"/>
    <cellStyle name="20% - Accent2 12 4 3 2 2" xfId="32605"/>
    <cellStyle name="20% - Accent2 12 4 3 3" xfId="23749"/>
    <cellStyle name="20% - Accent2 12 4 4" xfId="9771"/>
    <cellStyle name="20% - Accent2 12 4 4 2" xfId="18344"/>
    <cellStyle name="20% - Accent2 12 4 4 2 2" xfId="34003"/>
    <cellStyle name="20% - Accent2 12 4 4 3" xfId="25147"/>
    <cellStyle name="20% - Accent2 12 4 5" xfId="13740"/>
    <cellStyle name="20% - Accent2 12 4 5 2" xfId="29801"/>
    <cellStyle name="20% - Accent2 12 4 6" xfId="20327"/>
    <cellStyle name="20% - Accent2 12 5" xfId="2035"/>
    <cellStyle name="20% - Accent2 12 5 2" xfId="12604"/>
    <cellStyle name="20% - Accent2 12 5 2 2" xfId="31204"/>
    <cellStyle name="20% - Accent2 12 5 3" xfId="21729"/>
    <cellStyle name="20% - Accent2 12 6" xfId="3799"/>
    <cellStyle name="20% - Accent2 12 6 2" xfId="14329"/>
    <cellStyle name="20% - Accent2 12 6 2 2" xfId="32602"/>
    <cellStyle name="20% - Accent2 12 6 3" xfId="23746"/>
    <cellStyle name="20% - Accent2 12 7" xfId="5622"/>
    <cellStyle name="20% - Accent2 12 7 2" xfId="16152"/>
    <cellStyle name="20% - Accent2 12 7 2 2" xfId="34000"/>
    <cellStyle name="20% - Accent2 12 7 3" xfId="25144"/>
    <cellStyle name="20% - Accent2 12 8" xfId="9768"/>
    <cellStyle name="20% - Accent2 12 8 2" xfId="18341"/>
    <cellStyle name="20% - Accent2 12 8 2 2" xfId="35894"/>
    <cellStyle name="20% - Accent2 12 8 3" xfId="27210"/>
    <cellStyle name="20% - Accent2 12 9" xfId="11900"/>
    <cellStyle name="20% - Accent2 12 9 2" xfId="36022"/>
    <cellStyle name="20% - Accent2 12 9 3" xfId="27343"/>
    <cellStyle name="20% - Accent2 13" xfId="5626"/>
    <cellStyle name="20% - Accent2 13 2" xfId="9772"/>
    <cellStyle name="20% - Accent2 13 2 2" xfId="18345"/>
    <cellStyle name="20% - Accent2 13 2 2 2" xfId="36025"/>
    <cellStyle name="20% - Accent2 13 2 2 3" xfId="27346"/>
    <cellStyle name="20% - Accent2 13 2 3" xfId="31208"/>
    <cellStyle name="20% - Accent2 13 2 4" xfId="21733"/>
    <cellStyle name="20% - Accent2 13 3" xfId="16156"/>
    <cellStyle name="20% - Accent2 13 3 2" xfId="32606"/>
    <cellStyle name="20% - Accent2 13 3 3" xfId="23750"/>
    <cellStyle name="20% - Accent2 13 4" xfId="25148"/>
    <cellStyle name="20% - Accent2 13 4 2" xfId="34004"/>
    <cellStyle name="20% - Accent2 13 5" xfId="26887"/>
    <cellStyle name="20% - Accent2 13 5 2" xfId="35571"/>
    <cellStyle name="20% - Accent2 13 6" xfId="27345"/>
    <cellStyle name="20% - Accent2 13 6 2" xfId="36024"/>
    <cellStyle name="20% - Accent2 13 7" xfId="28963"/>
    <cellStyle name="20% - Accent2 13 7 2" xfId="37618"/>
    <cellStyle name="20% - Accent2 13 8" xfId="29802"/>
    <cellStyle name="20% - Accent2 13 9" xfId="20328"/>
    <cellStyle name="20% - Accent2 14" xfId="27347"/>
    <cellStyle name="20% - Accent2 14 2" xfId="27348"/>
    <cellStyle name="20% - Accent2 14 2 2" xfId="36027"/>
    <cellStyle name="20% - Accent2 14 3" xfId="36026"/>
    <cellStyle name="20% - Accent2 15" xfId="27349"/>
    <cellStyle name="20% - Accent2 15 2" xfId="27350"/>
    <cellStyle name="20% - Accent2 15 2 2" xfId="36029"/>
    <cellStyle name="20% - Accent2 15 3" xfId="36028"/>
    <cellStyle name="20% - Accent2 16" xfId="27351"/>
    <cellStyle name="20% - Accent2 16 2" xfId="36030"/>
    <cellStyle name="20% - Accent2 17" xfId="27352"/>
    <cellStyle name="20% - Accent2 17 2" xfId="36031"/>
    <cellStyle name="20% - Accent2 18" xfId="28636"/>
    <cellStyle name="20% - Accent2 18 2" xfId="37291"/>
    <cellStyle name="20% - Accent2 19" xfId="29305"/>
    <cellStyle name="20% - Accent2 19 2" xfId="37960"/>
    <cellStyle name="20% - Accent2 2" xfId="375"/>
    <cellStyle name="20% - Accent2 2 2" xfId="376"/>
    <cellStyle name="20% - Accent2 2 2 2" xfId="377"/>
    <cellStyle name="20% - Accent2 2 2 3" xfId="378"/>
    <cellStyle name="20% - Accent2 2 2 4" xfId="379"/>
    <cellStyle name="20% - Accent2 2 3" xfId="380"/>
    <cellStyle name="20% - Accent2 2 3 2" xfId="381"/>
    <cellStyle name="20% - Accent2 2 4" xfId="382"/>
    <cellStyle name="20% - Accent2 2 5" xfId="383"/>
    <cellStyle name="20% - Accent2 2 5 10" xfId="3589"/>
    <cellStyle name="20% - Accent2 2 5 10 2" xfId="5313"/>
    <cellStyle name="20% - Accent2 2 5 10 2 2" xfId="15843"/>
    <cellStyle name="20% - Accent2 2 5 10 2 2 2" xfId="31210"/>
    <cellStyle name="20% - Accent2 2 5 10 2 3" xfId="21735"/>
    <cellStyle name="20% - Accent2 2 5 10 3" xfId="5628"/>
    <cellStyle name="20% - Accent2 2 5 10 3 2" xfId="16158"/>
    <cellStyle name="20% - Accent2 2 5 10 3 2 2" xfId="32608"/>
    <cellStyle name="20% - Accent2 2 5 10 3 3" xfId="23752"/>
    <cellStyle name="20% - Accent2 2 5 10 4" xfId="9774"/>
    <cellStyle name="20% - Accent2 2 5 10 4 2" xfId="18347"/>
    <cellStyle name="20% - Accent2 2 5 10 4 2 2" xfId="34006"/>
    <cellStyle name="20% - Accent2 2 5 10 4 3" xfId="25150"/>
    <cellStyle name="20% - Accent2 2 5 10 5" xfId="14121"/>
    <cellStyle name="20% - Accent2 2 5 10 5 2" xfId="29804"/>
    <cellStyle name="20% - Accent2 2 5 10 6" xfId="20330"/>
    <cellStyle name="20% - Accent2 2 5 11" xfId="2036"/>
    <cellStyle name="20% - Accent2 2 5 11 2" xfId="12605"/>
    <cellStyle name="20% - Accent2 2 5 11 2 2" xfId="31209"/>
    <cellStyle name="20% - Accent2 2 5 11 3" xfId="21734"/>
    <cellStyle name="20% - Accent2 2 5 12" xfId="3800"/>
    <cellStyle name="20% - Accent2 2 5 12 2" xfId="14330"/>
    <cellStyle name="20% - Accent2 2 5 12 2 2" xfId="32607"/>
    <cellStyle name="20% - Accent2 2 5 12 3" xfId="23751"/>
    <cellStyle name="20% - Accent2 2 5 13" xfId="5627"/>
    <cellStyle name="20% - Accent2 2 5 13 2" xfId="16157"/>
    <cellStyle name="20% - Accent2 2 5 13 2 2" xfId="34005"/>
    <cellStyle name="20% - Accent2 2 5 13 3" xfId="25149"/>
    <cellStyle name="20% - Accent2 2 5 14" xfId="9773"/>
    <cellStyle name="20% - Accent2 2 5 14 2" xfId="18346"/>
    <cellStyle name="20% - Accent2 2 5 14 2 2" xfId="35258"/>
    <cellStyle name="20% - Accent2 2 5 14 3" xfId="26408"/>
    <cellStyle name="20% - Accent2 2 5 15" xfId="11901"/>
    <cellStyle name="20% - Accent2 2 5 15 2" xfId="36032"/>
    <cellStyle name="20% - Accent2 2 5 15 3" xfId="27353"/>
    <cellStyle name="20% - Accent2 2 5 16" xfId="28650"/>
    <cellStyle name="20% - Accent2 2 5 16 2" xfId="37305"/>
    <cellStyle name="20% - Accent2 2 5 17" xfId="29306"/>
    <cellStyle name="20% - Accent2 2 5 17 2" xfId="37961"/>
    <cellStyle name="20% - Accent2 2 5 18" xfId="29803"/>
    <cellStyle name="20% - Accent2 2 5 19" xfId="20329"/>
    <cellStyle name="20% - Accent2 2 5 2" xfId="384"/>
    <cellStyle name="20% - Accent2 2 5 2 10" xfId="2037"/>
    <cellStyle name="20% - Accent2 2 5 2 10 2" xfId="12606"/>
    <cellStyle name="20% - Accent2 2 5 2 10 2 2" xfId="31211"/>
    <cellStyle name="20% - Accent2 2 5 2 10 3" xfId="21736"/>
    <cellStyle name="20% - Accent2 2 5 2 11" xfId="3801"/>
    <cellStyle name="20% - Accent2 2 5 2 11 2" xfId="14331"/>
    <cellStyle name="20% - Accent2 2 5 2 11 2 2" xfId="32609"/>
    <cellStyle name="20% - Accent2 2 5 2 11 3" xfId="23753"/>
    <cellStyle name="20% - Accent2 2 5 2 12" xfId="5629"/>
    <cellStyle name="20% - Accent2 2 5 2 12 2" xfId="16159"/>
    <cellStyle name="20% - Accent2 2 5 2 12 2 2" xfId="34007"/>
    <cellStyle name="20% - Accent2 2 5 2 12 3" xfId="25151"/>
    <cellStyle name="20% - Accent2 2 5 2 13" xfId="9775"/>
    <cellStyle name="20% - Accent2 2 5 2 13 2" xfId="18348"/>
    <cellStyle name="20% - Accent2 2 5 2 13 2 2" xfId="35337"/>
    <cellStyle name="20% - Accent2 2 5 2 13 3" xfId="26640"/>
    <cellStyle name="20% - Accent2 2 5 2 14" xfId="11902"/>
    <cellStyle name="20% - Accent2 2 5 2 14 2" xfId="36033"/>
    <cellStyle name="20% - Accent2 2 5 2 14 3" xfId="27354"/>
    <cellStyle name="20% - Accent2 2 5 2 15" xfId="28729"/>
    <cellStyle name="20% - Accent2 2 5 2 15 2" xfId="37384"/>
    <cellStyle name="20% - Accent2 2 5 2 16" xfId="29410"/>
    <cellStyle name="20% - Accent2 2 5 2 16 2" xfId="38065"/>
    <cellStyle name="20% - Accent2 2 5 2 17" xfId="29805"/>
    <cellStyle name="20% - Accent2 2 5 2 18" xfId="20331"/>
    <cellStyle name="20% - Accent2 2 5 2 2" xfId="1633"/>
    <cellStyle name="20% - Accent2 2 5 2 2 2" xfId="2268"/>
    <cellStyle name="20% - Accent2 2 5 2 2 2 2" xfId="12816"/>
    <cellStyle name="20% - Accent2 2 5 2 2 2 2 2" xfId="36035"/>
    <cellStyle name="20% - Accent2 2 5 2 2 2 2 3" xfId="27356"/>
    <cellStyle name="20% - Accent2 2 5 2 2 2 3" xfId="31212"/>
    <cellStyle name="20% - Accent2 2 5 2 2 2 4" xfId="21737"/>
    <cellStyle name="20% - Accent2 2 5 2 2 3" xfId="4008"/>
    <cellStyle name="20% - Accent2 2 5 2 2 3 2" xfId="14538"/>
    <cellStyle name="20% - Accent2 2 5 2 2 3 2 2" xfId="32610"/>
    <cellStyle name="20% - Accent2 2 5 2 2 3 3" xfId="23754"/>
    <cellStyle name="20% - Accent2 2 5 2 2 4" xfId="5630"/>
    <cellStyle name="20% - Accent2 2 5 2 2 4 2" xfId="16160"/>
    <cellStyle name="20% - Accent2 2 5 2 2 4 2 2" xfId="34008"/>
    <cellStyle name="20% - Accent2 2 5 2 2 4 3" xfId="25152"/>
    <cellStyle name="20% - Accent2 2 5 2 2 5" xfId="9776"/>
    <cellStyle name="20% - Accent2 2 5 2 2 5 2" xfId="18349"/>
    <cellStyle name="20% - Accent2 2 5 2 2 5 2 2" xfId="35676"/>
    <cellStyle name="20% - Accent2 2 5 2 2 5 3" xfId="26992"/>
    <cellStyle name="20% - Accent2 2 5 2 2 6" xfId="12349"/>
    <cellStyle name="20% - Accent2 2 5 2 2 6 2" xfId="36034"/>
    <cellStyle name="20% - Accent2 2 5 2 2 6 3" xfId="27355"/>
    <cellStyle name="20% - Accent2 2 5 2 2 7" xfId="29068"/>
    <cellStyle name="20% - Accent2 2 5 2 2 7 2" xfId="37723"/>
    <cellStyle name="20% - Accent2 2 5 2 2 8" xfId="29806"/>
    <cellStyle name="20% - Accent2 2 5 2 2 9" xfId="20332"/>
    <cellStyle name="20% - Accent2 2 5 2 3" xfId="2463"/>
    <cellStyle name="20% - Accent2 2 5 2 3 2" xfId="4199"/>
    <cellStyle name="20% - Accent2 2 5 2 3 2 2" xfId="14729"/>
    <cellStyle name="20% - Accent2 2 5 2 3 2 2 2" xfId="31213"/>
    <cellStyle name="20% - Accent2 2 5 2 3 2 3" xfId="21738"/>
    <cellStyle name="20% - Accent2 2 5 2 3 3" xfId="5631"/>
    <cellStyle name="20% - Accent2 2 5 2 3 3 2" xfId="16161"/>
    <cellStyle name="20% - Accent2 2 5 2 3 3 2 2" xfId="32611"/>
    <cellStyle name="20% - Accent2 2 5 2 3 3 3" xfId="23755"/>
    <cellStyle name="20% - Accent2 2 5 2 3 4" xfId="9777"/>
    <cellStyle name="20% - Accent2 2 5 2 3 4 2" xfId="18350"/>
    <cellStyle name="20% - Accent2 2 5 2 3 4 2 2" xfId="34009"/>
    <cellStyle name="20% - Accent2 2 5 2 3 4 3" xfId="25153"/>
    <cellStyle name="20% - Accent2 2 5 2 3 5" xfId="13007"/>
    <cellStyle name="20% - Accent2 2 5 2 3 5 2" xfId="36036"/>
    <cellStyle name="20% - Accent2 2 5 2 3 5 3" xfId="27357"/>
    <cellStyle name="20% - Accent2 2 5 2 3 6" xfId="29807"/>
    <cellStyle name="20% - Accent2 2 5 2 3 7" xfId="20333"/>
    <cellStyle name="20% - Accent2 2 5 2 4" xfId="2643"/>
    <cellStyle name="20% - Accent2 2 5 2 4 2" xfId="4379"/>
    <cellStyle name="20% - Accent2 2 5 2 4 2 2" xfId="14909"/>
    <cellStyle name="20% - Accent2 2 5 2 4 2 2 2" xfId="31214"/>
    <cellStyle name="20% - Accent2 2 5 2 4 2 3" xfId="21739"/>
    <cellStyle name="20% - Accent2 2 5 2 4 3" xfId="5632"/>
    <cellStyle name="20% - Accent2 2 5 2 4 3 2" xfId="16162"/>
    <cellStyle name="20% - Accent2 2 5 2 4 3 2 2" xfId="32612"/>
    <cellStyle name="20% - Accent2 2 5 2 4 3 3" xfId="23756"/>
    <cellStyle name="20% - Accent2 2 5 2 4 4" xfId="9778"/>
    <cellStyle name="20% - Accent2 2 5 2 4 4 2" xfId="18351"/>
    <cellStyle name="20% - Accent2 2 5 2 4 4 2 2" xfId="34010"/>
    <cellStyle name="20% - Accent2 2 5 2 4 4 3" xfId="25154"/>
    <cellStyle name="20% - Accent2 2 5 2 4 5" xfId="13187"/>
    <cellStyle name="20% - Accent2 2 5 2 4 5 2" xfId="29808"/>
    <cellStyle name="20% - Accent2 2 5 2 4 6" xfId="20334"/>
    <cellStyle name="20% - Accent2 2 5 2 5" xfId="2838"/>
    <cellStyle name="20% - Accent2 2 5 2 5 2" xfId="4574"/>
    <cellStyle name="20% - Accent2 2 5 2 5 2 2" xfId="15104"/>
    <cellStyle name="20% - Accent2 2 5 2 5 2 2 2" xfId="31215"/>
    <cellStyle name="20% - Accent2 2 5 2 5 2 3" xfId="21740"/>
    <cellStyle name="20% - Accent2 2 5 2 5 3" xfId="5633"/>
    <cellStyle name="20% - Accent2 2 5 2 5 3 2" xfId="16163"/>
    <cellStyle name="20% - Accent2 2 5 2 5 3 2 2" xfId="32613"/>
    <cellStyle name="20% - Accent2 2 5 2 5 3 3" xfId="23757"/>
    <cellStyle name="20% - Accent2 2 5 2 5 4" xfId="9779"/>
    <cellStyle name="20% - Accent2 2 5 2 5 4 2" xfId="18352"/>
    <cellStyle name="20% - Accent2 2 5 2 5 4 2 2" xfId="34011"/>
    <cellStyle name="20% - Accent2 2 5 2 5 4 3" xfId="25155"/>
    <cellStyle name="20% - Accent2 2 5 2 5 5" xfId="13382"/>
    <cellStyle name="20% - Accent2 2 5 2 5 5 2" xfId="29809"/>
    <cellStyle name="20% - Accent2 2 5 2 5 6" xfId="20335"/>
    <cellStyle name="20% - Accent2 2 5 2 6" xfId="3017"/>
    <cellStyle name="20% - Accent2 2 5 2 6 2" xfId="4752"/>
    <cellStyle name="20% - Accent2 2 5 2 6 2 2" xfId="15282"/>
    <cellStyle name="20% - Accent2 2 5 2 6 2 2 2" xfId="31216"/>
    <cellStyle name="20% - Accent2 2 5 2 6 2 3" xfId="21741"/>
    <cellStyle name="20% - Accent2 2 5 2 6 3" xfId="5634"/>
    <cellStyle name="20% - Accent2 2 5 2 6 3 2" xfId="16164"/>
    <cellStyle name="20% - Accent2 2 5 2 6 3 2 2" xfId="32614"/>
    <cellStyle name="20% - Accent2 2 5 2 6 3 3" xfId="23758"/>
    <cellStyle name="20% - Accent2 2 5 2 6 4" xfId="9780"/>
    <cellStyle name="20% - Accent2 2 5 2 6 4 2" xfId="18353"/>
    <cellStyle name="20% - Accent2 2 5 2 6 4 2 2" xfId="34012"/>
    <cellStyle name="20% - Accent2 2 5 2 6 4 3" xfId="25156"/>
    <cellStyle name="20% - Accent2 2 5 2 6 5" xfId="13560"/>
    <cellStyle name="20% - Accent2 2 5 2 6 5 2" xfId="29810"/>
    <cellStyle name="20% - Accent2 2 5 2 6 6" xfId="20336"/>
    <cellStyle name="20% - Accent2 2 5 2 7" xfId="3199"/>
    <cellStyle name="20% - Accent2 2 5 2 7 2" xfId="4934"/>
    <cellStyle name="20% - Accent2 2 5 2 7 2 2" xfId="15464"/>
    <cellStyle name="20% - Accent2 2 5 2 7 2 2 2" xfId="31217"/>
    <cellStyle name="20% - Accent2 2 5 2 7 2 3" xfId="21742"/>
    <cellStyle name="20% - Accent2 2 5 2 7 3" xfId="5635"/>
    <cellStyle name="20% - Accent2 2 5 2 7 3 2" xfId="16165"/>
    <cellStyle name="20% - Accent2 2 5 2 7 3 2 2" xfId="32615"/>
    <cellStyle name="20% - Accent2 2 5 2 7 3 3" xfId="23759"/>
    <cellStyle name="20% - Accent2 2 5 2 7 4" xfId="9781"/>
    <cellStyle name="20% - Accent2 2 5 2 7 4 2" xfId="18354"/>
    <cellStyle name="20% - Accent2 2 5 2 7 4 2 2" xfId="34013"/>
    <cellStyle name="20% - Accent2 2 5 2 7 4 3" xfId="25157"/>
    <cellStyle name="20% - Accent2 2 5 2 7 5" xfId="13742"/>
    <cellStyle name="20% - Accent2 2 5 2 7 5 2" xfId="29811"/>
    <cellStyle name="20% - Accent2 2 5 2 7 6" xfId="20337"/>
    <cellStyle name="20% - Accent2 2 5 2 8" xfId="3402"/>
    <cellStyle name="20% - Accent2 2 5 2 8 2" xfId="5131"/>
    <cellStyle name="20% - Accent2 2 5 2 8 2 2" xfId="15661"/>
    <cellStyle name="20% - Accent2 2 5 2 8 2 2 2" xfId="31218"/>
    <cellStyle name="20% - Accent2 2 5 2 8 2 3" xfId="21743"/>
    <cellStyle name="20% - Accent2 2 5 2 8 3" xfId="5636"/>
    <cellStyle name="20% - Accent2 2 5 2 8 3 2" xfId="16166"/>
    <cellStyle name="20% - Accent2 2 5 2 8 3 2 2" xfId="32616"/>
    <cellStyle name="20% - Accent2 2 5 2 8 3 3" xfId="23760"/>
    <cellStyle name="20% - Accent2 2 5 2 8 4" xfId="9782"/>
    <cellStyle name="20% - Accent2 2 5 2 8 4 2" xfId="18355"/>
    <cellStyle name="20% - Accent2 2 5 2 8 4 2 2" xfId="34014"/>
    <cellStyle name="20% - Accent2 2 5 2 8 4 3" xfId="25158"/>
    <cellStyle name="20% - Accent2 2 5 2 8 5" xfId="13939"/>
    <cellStyle name="20% - Accent2 2 5 2 8 5 2" xfId="29812"/>
    <cellStyle name="20% - Accent2 2 5 2 8 6" xfId="20338"/>
    <cellStyle name="20% - Accent2 2 5 2 9" xfId="3590"/>
    <cellStyle name="20% - Accent2 2 5 2 9 2" xfId="5314"/>
    <cellStyle name="20% - Accent2 2 5 2 9 2 2" xfId="15844"/>
    <cellStyle name="20% - Accent2 2 5 2 9 2 2 2" xfId="31219"/>
    <cellStyle name="20% - Accent2 2 5 2 9 2 3" xfId="21744"/>
    <cellStyle name="20% - Accent2 2 5 2 9 3" xfId="5637"/>
    <cellStyle name="20% - Accent2 2 5 2 9 3 2" xfId="16167"/>
    <cellStyle name="20% - Accent2 2 5 2 9 3 2 2" xfId="32617"/>
    <cellStyle name="20% - Accent2 2 5 2 9 3 3" xfId="23761"/>
    <cellStyle name="20% - Accent2 2 5 2 9 4" xfId="9783"/>
    <cellStyle name="20% - Accent2 2 5 2 9 4 2" xfId="18356"/>
    <cellStyle name="20% - Accent2 2 5 2 9 4 2 2" xfId="34015"/>
    <cellStyle name="20% - Accent2 2 5 2 9 4 3" xfId="25159"/>
    <cellStyle name="20% - Accent2 2 5 2 9 5" xfId="14122"/>
    <cellStyle name="20% - Accent2 2 5 2 9 5 2" xfId="29813"/>
    <cellStyle name="20% - Accent2 2 5 2 9 6" xfId="20339"/>
    <cellStyle name="20% - Accent2 2 5 3" xfId="1634"/>
    <cellStyle name="20% - Accent2 2 5 3 10" xfId="29814"/>
    <cellStyle name="20% - Accent2 2 5 3 11" xfId="20340"/>
    <cellStyle name="20% - Accent2 2 5 3 2" xfId="2267"/>
    <cellStyle name="20% - Accent2 2 5 3 2 2" xfId="5639"/>
    <cellStyle name="20% - Accent2 2 5 3 2 2 2" xfId="16169"/>
    <cellStyle name="20% - Accent2 2 5 3 2 2 2 2" xfId="36039"/>
    <cellStyle name="20% - Accent2 2 5 3 2 2 2 3" xfId="27360"/>
    <cellStyle name="20% - Accent2 2 5 3 2 2 3" xfId="31221"/>
    <cellStyle name="20% - Accent2 2 5 3 2 2 4" xfId="21746"/>
    <cellStyle name="20% - Accent2 2 5 3 2 3" xfId="9785"/>
    <cellStyle name="20% - Accent2 2 5 3 2 3 2" xfId="18358"/>
    <cellStyle name="20% - Accent2 2 5 3 2 3 2 2" xfId="32619"/>
    <cellStyle name="20% - Accent2 2 5 3 2 3 3" xfId="23763"/>
    <cellStyle name="20% - Accent2 2 5 3 2 4" xfId="12815"/>
    <cellStyle name="20% - Accent2 2 5 3 2 4 2" xfId="34017"/>
    <cellStyle name="20% - Accent2 2 5 3 2 4 3" xfId="25161"/>
    <cellStyle name="20% - Accent2 2 5 3 2 5" xfId="27129"/>
    <cellStyle name="20% - Accent2 2 5 3 2 5 2" xfId="35813"/>
    <cellStyle name="20% - Accent2 2 5 3 2 6" xfId="27359"/>
    <cellStyle name="20% - Accent2 2 5 3 2 6 2" xfId="36038"/>
    <cellStyle name="20% - Accent2 2 5 3 2 7" xfId="29205"/>
    <cellStyle name="20% - Accent2 2 5 3 2 7 2" xfId="37860"/>
    <cellStyle name="20% - Accent2 2 5 3 2 8" xfId="29815"/>
    <cellStyle name="20% - Accent2 2 5 3 2 9" xfId="20341"/>
    <cellStyle name="20% - Accent2 2 5 3 3" xfId="4007"/>
    <cellStyle name="20% - Accent2 2 5 3 3 2" xfId="14537"/>
    <cellStyle name="20% - Accent2 2 5 3 3 2 2" xfId="36040"/>
    <cellStyle name="20% - Accent2 2 5 3 3 2 3" xfId="27361"/>
    <cellStyle name="20% - Accent2 2 5 3 3 3" xfId="31220"/>
    <cellStyle name="20% - Accent2 2 5 3 3 4" xfId="21745"/>
    <cellStyle name="20% - Accent2 2 5 3 4" xfId="5638"/>
    <cellStyle name="20% - Accent2 2 5 3 4 2" xfId="16168"/>
    <cellStyle name="20% - Accent2 2 5 3 4 2 2" xfId="32618"/>
    <cellStyle name="20% - Accent2 2 5 3 4 3" xfId="23762"/>
    <cellStyle name="20% - Accent2 2 5 3 5" xfId="9784"/>
    <cellStyle name="20% - Accent2 2 5 3 5 2" xfId="18357"/>
    <cellStyle name="20% - Accent2 2 5 3 5 2 2" xfId="34016"/>
    <cellStyle name="20% - Accent2 2 5 3 5 3" xfId="25160"/>
    <cellStyle name="20% - Accent2 2 5 3 6" xfId="12350"/>
    <cellStyle name="20% - Accent2 2 5 3 6 2" xfId="35430"/>
    <cellStyle name="20% - Accent2 2 5 3 6 3" xfId="26733"/>
    <cellStyle name="20% - Accent2 2 5 3 7" xfId="27358"/>
    <cellStyle name="20% - Accent2 2 5 3 7 2" xfId="36037"/>
    <cellStyle name="20% - Accent2 2 5 3 8" xfId="28822"/>
    <cellStyle name="20% - Accent2 2 5 3 8 2" xfId="37477"/>
    <cellStyle name="20% - Accent2 2 5 3 9" xfId="29547"/>
    <cellStyle name="20% - Accent2 2 5 3 9 2" xfId="38202"/>
    <cellStyle name="20% - Accent2 2 5 4" xfId="1632"/>
    <cellStyle name="20% - Accent2 2 5 4 2" xfId="2462"/>
    <cellStyle name="20% - Accent2 2 5 4 2 2" xfId="13006"/>
    <cellStyle name="20% - Accent2 2 5 4 2 2 2" xfId="36042"/>
    <cellStyle name="20% - Accent2 2 5 4 2 2 3" xfId="27363"/>
    <cellStyle name="20% - Accent2 2 5 4 2 3" xfId="31222"/>
    <cellStyle name="20% - Accent2 2 5 4 2 4" xfId="21747"/>
    <cellStyle name="20% - Accent2 2 5 4 3" xfId="4198"/>
    <cellStyle name="20% - Accent2 2 5 4 3 2" xfId="14728"/>
    <cellStyle name="20% - Accent2 2 5 4 3 2 2" xfId="32620"/>
    <cellStyle name="20% - Accent2 2 5 4 3 3" xfId="23764"/>
    <cellStyle name="20% - Accent2 2 5 4 4" xfId="5640"/>
    <cellStyle name="20% - Accent2 2 5 4 4 2" xfId="16170"/>
    <cellStyle name="20% - Accent2 2 5 4 4 2 2" xfId="34018"/>
    <cellStyle name="20% - Accent2 2 5 4 4 3" xfId="25162"/>
    <cellStyle name="20% - Accent2 2 5 4 5" xfId="9786"/>
    <cellStyle name="20% - Accent2 2 5 4 5 2" xfId="18359"/>
    <cellStyle name="20% - Accent2 2 5 4 5 2 2" xfId="35572"/>
    <cellStyle name="20% - Accent2 2 5 4 5 3" xfId="26888"/>
    <cellStyle name="20% - Accent2 2 5 4 6" xfId="12348"/>
    <cellStyle name="20% - Accent2 2 5 4 6 2" xfId="36041"/>
    <cellStyle name="20% - Accent2 2 5 4 6 3" xfId="27362"/>
    <cellStyle name="20% - Accent2 2 5 4 7" xfId="28964"/>
    <cellStyle name="20% - Accent2 2 5 4 7 2" xfId="37619"/>
    <cellStyle name="20% - Accent2 2 5 4 8" xfId="29816"/>
    <cellStyle name="20% - Accent2 2 5 4 9" xfId="20342"/>
    <cellStyle name="20% - Accent2 2 5 5" xfId="2642"/>
    <cellStyle name="20% - Accent2 2 5 5 2" xfId="4378"/>
    <cellStyle name="20% - Accent2 2 5 5 2 2" xfId="14908"/>
    <cellStyle name="20% - Accent2 2 5 5 2 2 2" xfId="36044"/>
    <cellStyle name="20% - Accent2 2 5 5 2 2 3" xfId="27365"/>
    <cellStyle name="20% - Accent2 2 5 5 2 3" xfId="31223"/>
    <cellStyle name="20% - Accent2 2 5 5 2 4" xfId="21748"/>
    <cellStyle name="20% - Accent2 2 5 5 3" xfId="5641"/>
    <cellStyle name="20% - Accent2 2 5 5 3 2" xfId="16171"/>
    <cellStyle name="20% - Accent2 2 5 5 3 2 2" xfId="32621"/>
    <cellStyle name="20% - Accent2 2 5 5 3 3" xfId="23765"/>
    <cellStyle name="20% - Accent2 2 5 5 4" xfId="9787"/>
    <cellStyle name="20% - Accent2 2 5 5 4 2" xfId="18360"/>
    <cellStyle name="20% - Accent2 2 5 5 4 2 2" xfId="34019"/>
    <cellStyle name="20% - Accent2 2 5 5 4 3" xfId="25163"/>
    <cellStyle name="20% - Accent2 2 5 5 5" xfId="13186"/>
    <cellStyle name="20% - Accent2 2 5 5 5 2" xfId="36043"/>
    <cellStyle name="20% - Accent2 2 5 5 5 3" xfId="27364"/>
    <cellStyle name="20% - Accent2 2 5 5 6" xfId="29817"/>
    <cellStyle name="20% - Accent2 2 5 5 7" xfId="20343"/>
    <cellStyle name="20% - Accent2 2 5 6" xfId="2837"/>
    <cellStyle name="20% - Accent2 2 5 6 2" xfId="4573"/>
    <cellStyle name="20% - Accent2 2 5 6 2 2" xfId="15103"/>
    <cellStyle name="20% - Accent2 2 5 6 2 2 2" xfId="36046"/>
    <cellStyle name="20% - Accent2 2 5 6 2 2 3" xfId="27367"/>
    <cellStyle name="20% - Accent2 2 5 6 2 3" xfId="31224"/>
    <cellStyle name="20% - Accent2 2 5 6 2 4" xfId="21749"/>
    <cellStyle name="20% - Accent2 2 5 6 3" xfId="5642"/>
    <cellStyle name="20% - Accent2 2 5 6 3 2" xfId="16172"/>
    <cellStyle name="20% - Accent2 2 5 6 3 2 2" xfId="32622"/>
    <cellStyle name="20% - Accent2 2 5 6 3 3" xfId="23766"/>
    <cellStyle name="20% - Accent2 2 5 6 4" xfId="9788"/>
    <cellStyle name="20% - Accent2 2 5 6 4 2" xfId="18361"/>
    <cellStyle name="20% - Accent2 2 5 6 4 2 2" xfId="34020"/>
    <cellStyle name="20% - Accent2 2 5 6 4 3" xfId="25164"/>
    <cellStyle name="20% - Accent2 2 5 6 5" xfId="13381"/>
    <cellStyle name="20% - Accent2 2 5 6 5 2" xfId="36045"/>
    <cellStyle name="20% - Accent2 2 5 6 5 3" xfId="27366"/>
    <cellStyle name="20% - Accent2 2 5 6 6" xfId="29818"/>
    <cellStyle name="20% - Accent2 2 5 6 7" xfId="20344"/>
    <cellStyle name="20% - Accent2 2 5 7" xfId="3016"/>
    <cellStyle name="20% - Accent2 2 5 7 2" xfId="4751"/>
    <cellStyle name="20% - Accent2 2 5 7 2 2" xfId="15281"/>
    <cellStyle name="20% - Accent2 2 5 7 2 2 2" xfId="31225"/>
    <cellStyle name="20% - Accent2 2 5 7 2 3" xfId="21750"/>
    <cellStyle name="20% - Accent2 2 5 7 3" xfId="5643"/>
    <cellStyle name="20% - Accent2 2 5 7 3 2" xfId="16173"/>
    <cellStyle name="20% - Accent2 2 5 7 3 2 2" xfId="32623"/>
    <cellStyle name="20% - Accent2 2 5 7 3 3" xfId="23767"/>
    <cellStyle name="20% - Accent2 2 5 7 4" xfId="9789"/>
    <cellStyle name="20% - Accent2 2 5 7 4 2" xfId="18362"/>
    <cellStyle name="20% - Accent2 2 5 7 4 2 2" xfId="34021"/>
    <cellStyle name="20% - Accent2 2 5 7 4 3" xfId="25165"/>
    <cellStyle name="20% - Accent2 2 5 7 5" xfId="13559"/>
    <cellStyle name="20% - Accent2 2 5 7 5 2" xfId="36047"/>
    <cellStyle name="20% - Accent2 2 5 7 5 3" xfId="27368"/>
    <cellStyle name="20% - Accent2 2 5 7 6" xfId="29819"/>
    <cellStyle name="20% - Accent2 2 5 7 7" xfId="20345"/>
    <cellStyle name="20% - Accent2 2 5 8" xfId="3198"/>
    <cellStyle name="20% - Accent2 2 5 8 2" xfId="4933"/>
    <cellStyle name="20% - Accent2 2 5 8 2 2" xfId="15463"/>
    <cellStyle name="20% - Accent2 2 5 8 2 2 2" xfId="31226"/>
    <cellStyle name="20% - Accent2 2 5 8 2 3" xfId="21751"/>
    <cellStyle name="20% - Accent2 2 5 8 3" xfId="5644"/>
    <cellStyle name="20% - Accent2 2 5 8 3 2" xfId="16174"/>
    <cellStyle name="20% - Accent2 2 5 8 3 2 2" xfId="32624"/>
    <cellStyle name="20% - Accent2 2 5 8 3 3" xfId="23768"/>
    <cellStyle name="20% - Accent2 2 5 8 4" xfId="9790"/>
    <cellStyle name="20% - Accent2 2 5 8 4 2" xfId="18363"/>
    <cellStyle name="20% - Accent2 2 5 8 4 2 2" xfId="34022"/>
    <cellStyle name="20% - Accent2 2 5 8 4 3" xfId="25166"/>
    <cellStyle name="20% - Accent2 2 5 8 5" xfId="13741"/>
    <cellStyle name="20% - Accent2 2 5 8 5 2" xfId="29820"/>
    <cellStyle name="20% - Accent2 2 5 8 6" xfId="20346"/>
    <cellStyle name="20% - Accent2 2 5 9" xfId="3401"/>
    <cellStyle name="20% - Accent2 2 5 9 2" xfId="5130"/>
    <cellStyle name="20% - Accent2 2 5 9 2 2" xfId="15660"/>
    <cellStyle name="20% - Accent2 2 5 9 2 2 2" xfId="31227"/>
    <cellStyle name="20% - Accent2 2 5 9 2 3" xfId="21752"/>
    <cellStyle name="20% - Accent2 2 5 9 3" xfId="5645"/>
    <cellStyle name="20% - Accent2 2 5 9 3 2" xfId="16175"/>
    <cellStyle name="20% - Accent2 2 5 9 3 2 2" xfId="32625"/>
    <cellStyle name="20% - Accent2 2 5 9 3 3" xfId="23769"/>
    <cellStyle name="20% - Accent2 2 5 9 4" xfId="9791"/>
    <cellStyle name="20% - Accent2 2 5 9 4 2" xfId="18364"/>
    <cellStyle name="20% - Accent2 2 5 9 4 2 2" xfId="34023"/>
    <cellStyle name="20% - Accent2 2 5 9 4 3" xfId="25167"/>
    <cellStyle name="20% - Accent2 2 5 9 5" xfId="13938"/>
    <cellStyle name="20% - Accent2 2 5 9 5 2" xfId="29821"/>
    <cellStyle name="20% - Accent2 2 5 9 6" xfId="20347"/>
    <cellStyle name="20% - Accent2 2 6" xfId="385"/>
    <cellStyle name="20% - Accent2 2 7" xfId="386"/>
    <cellStyle name="20% - Accent2 2 7 10" xfId="3591"/>
    <cellStyle name="20% - Accent2 2 7 10 2" xfId="5315"/>
    <cellStyle name="20% - Accent2 2 7 10 2 2" xfId="15845"/>
    <cellStyle name="20% - Accent2 2 7 10 2 2 2" xfId="31229"/>
    <cellStyle name="20% - Accent2 2 7 10 2 3" xfId="21754"/>
    <cellStyle name="20% - Accent2 2 7 10 3" xfId="5647"/>
    <cellStyle name="20% - Accent2 2 7 10 3 2" xfId="16177"/>
    <cellStyle name="20% - Accent2 2 7 10 3 2 2" xfId="32627"/>
    <cellStyle name="20% - Accent2 2 7 10 3 3" xfId="23771"/>
    <cellStyle name="20% - Accent2 2 7 10 4" xfId="9793"/>
    <cellStyle name="20% - Accent2 2 7 10 4 2" xfId="18366"/>
    <cellStyle name="20% - Accent2 2 7 10 4 2 2" xfId="34025"/>
    <cellStyle name="20% - Accent2 2 7 10 4 3" xfId="25169"/>
    <cellStyle name="20% - Accent2 2 7 10 5" xfId="14123"/>
    <cellStyle name="20% - Accent2 2 7 10 5 2" xfId="29823"/>
    <cellStyle name="20% - Accent2 2 7 10 6" xfId="20349"/>
    <cellStyle name="20% - Accent2 2 7 11" xfId="2038"/>
    <cellStyle name="20% - Accent2 2 7 11 2" xfId="12607"/>
    <cellStyle name="20% - Accent2 2 7 11 2 2" xfId="31228"/>
    <cellStyle name="20% - Accent2 2 7 11 3" xfId="21753"/>
    <cellStyle name="20% - Accent2 2 7 12" xfId="3802"/>
    <cellStyle name="20% - Accent2 2 7 12 2" xfId="14332"/>
    <cellStyle name="20% - Accent2 2 7 12 2 2" xfId="32626"/>
    <cellStyle name="20% - Accent2 2 7 12 3" xfId="23770"/>
    <cellStyle name="20% - Accent2 2 7 13" xfId="5646"/>
    <cellStyle name="20% - Accent2 2 7 13 2" xfId="16176"/>
    <cellStyle name="20% - Accent2 2 7 13 2 2" xfId="34024"/>
    <cellStyle name="20% - Accent2 2 7 13 3" xfId="25168"/>
    <cellStyle name="20% - Accent2 2 7 14" xfId="9792"/>
    <cellStyle name="20% - Accent2 2 7 14 2" xfId="18365"/>
    <cellStyle name="20% - Accent2 2 7 14 2 2" xfId="35307"/>
    <cellStyle name="20% - Accent2 2 7 14 3" xfId="26599"/>
    <cellStyle name="20% - Accent2 2 7 15" xfId="11903"/>
    <cellStyle name="20% - Accent2 2 7 15 2" xfId="36048"/>
    <cellStyle name="20% - Accent2 2 7 15 3" xfId="27369"/>
    <cellStyle name="20% - Accent2 2 7 16" xfId="28699"/>
    <cellStyle name="20% - Accent2 2 7 16 2" xfId="37354"/>
    <cellStyle name="20% - Accent2 2 7 17" xfId="29365"/>
    <cellStyle name="20% - Accent2 2 7 17 2" xfId="38020"/>
    <cellStyle name="20% - Accent2 2 7 18" xfId="29822"/>
    <cellStyle name="20% - Accent2 2 7 19" xfId="20348"/>
    <cellStyle name="20% - Accent2 2 7 2" xfId="387"/>
    <cellStyle name="20% - Accent2 2 7 2 10" xfId="2039"/>
    <cellStyle name="20% - Accent2 2 7 2 10 2" xfId="12608"/>
    <cellStyle name="20% - Accent2 2 7 2 10 2 2" xfId="31230"/>
    <cellStyle name="20% - Accent2 2 7 2 10 3" xfId="21755"/>
    <cellStyle name="20% - Accent2 2 7 2 11" xfId="3803"/>
    <cellStyle name="20% - Accent2 2 7 2 11 2" xfId="14333"/>
    <cellStyle name="20% - Accent2 2 7 2 11 2 2" xfId="32628"/>
    <cellStyle name="20% - Accent2 2 7 2 11 3" xfId="23772"/>
    <cellStyle name="20% - Accent2 2 7 2 12" xfId="5648"/>
    <cellStyle name="20% - Accent2 2 7 2 12 2" xfId="16178"/>
    <cellStyle name="20% - Accent2 2 7 2 12 2 2" xfId="34026"/>
    <cellStyle name="20% - Accent2 2 7 2 12 3" xfId="25170"/>
    <cellStyle name="20% - Accent2 2 7 2 13" xfId="9794"/>
    <cellStyle name="20% - Accent2 2 7 2 13 2" xfId="18367"/>
    <cellStyle name="20% - Accent2 2 7 2 13 2 2" xfId="35396"/>
    <cellStyle name="20% - Accent2 2 7 2 13 3" xfId="26699"/>
    <cellStyle name="20% - Accent2 2 7 2 14" xfId="11904"/>
    <cellStyle name="20% - Accent2 2 7 2 14 2" xfId="36049"/>
    <cellStyle name="20% - Accent2 2 7 2 14 3" xfId="27370"/>
    <cellStyle name="20% - Accent2 2 7 2 15" xfId="28788"/>
    <cellStyle name="20% - Accent2 2 7 2 15 2" xfId="37443"/>
    <cellStyle name="20% - Accent2 2 7 2 16" xfId="29411"/>
    <cellStyle name="20% - Accent2 2 7 2 16 2" xfId="38066"/>
    <cellStyle name="20% - Accent2 2 7 2 17" xfId="29824"/>
    <cellStyle name="20% - Accent2 2 7 2 18" xfId="20350"/>
    <cellStyle name="20% - Accent2 2 7 2 2" xfId="1636"/>
    <cellStyle name="20% - Accent2 2 7 2 2 2" xfId="2270"/>
    <cellStyle name="20% - Accent2 2 7 2 2 2 2" xfId="12818"/>
    <cellStyle name="20% - Accent2 2 7 2 2 2 2 2" xfId="36051"/>
    <cellStyle name="20% - Accent2 2 7 2 2 2 2 3" xfId="27372"/>
    <cellStyle name="20% - Accent2 2 7 2 2 2 3" xfId="31231"/>
    <cellStyle name="20% - Accent2 2 7 2 2 2 4" xfId="21756"/>
    <cellStyle name="20% - Accent2 2 7 2 2 3" xfId="4010"/>
    <cellStyle name="20% - Accent2 2 7 2 2 3 2" xfId="14540"/>
    <cellStyle name="20% - Accent2 2 7 2 2 3 2 2" xfId="32629"/>
    <cellStyle name="20% - Accent2 2 7 2 2 3 3" xfId="23773"/>
    <cellStyle name="20% - Accent2 2 7 2 2 4" xfId="5649"/>
    <cellStyle name="20% - Accent2 2 7 2 2 4 2" xfId="16179"/>
    <cellStyle name="20% - Accent2 2 7 2 2 4 2 2" xfId="34027"/>
    <cellStyle name="20% - Accent2 2 7 2 2 4 3" xfId="25171"/>
    <cellStyle name="20% - Accent2 2 7 2 2 5" xfId="9795"/>
    <cellStyle name="20% - Accent2 2 7 2 2 5 2" xfId="18368"/>
    <cellStyle name="20% - Accent2 2 7 2 2 5 2 2" xfId="35677"/>
    <cellStyle name="20% - Accent2 2 7 2 2 5 3" xfId="26993"/>
    <cellStyle name="20% - Accent2 2 7 2 2 6" xfId="12352"/>
    <cellStyle name="20% - Accent2 2 7 2 2 6 2" xfId="36050"/>
    <cellStyle name="20% - Accent2 2 7 2 2 6 3" xfId="27371"/>
    <cellStyle name="20% - Accent2 2 7 2 2 7" xfId="29069"/>
    <cellStyle name="20% - Accent2 2 7 2 2 7 2" xfId="37724"/>
    <cellStyle name="20% - Accent2 2 7 2 2 8" xfId="29825"/>
    <cellStyle name="20% - Accent2 2 7 2 2 9" xfId="20351"/>
    <cellStyle name="20% - Accent2 2 7 2 3" xfId="2465"/>
    <cellStyle name="20% - Accent2 2 7 2 3 2" xfId="4201"/>
    <cellStyle name="20% - Accent2 2 7 2 3 2 2" xfId="14731"/>
    <cellStyle name="20% - Accent2 2 7 2 3 2 2 2" xfId="31232"/>
    <cellStyle name="20% - Accent2 2 7 2 3 2 3" xfId="21757"/>
    <cellStyle name="20% - Accent2 2 7 2 3 3" xfId="5650"/>
    <cellStyle name="20% - Accent2 2 7 2 3 3 2" xfId="16180"/>
    <cellStyle name="20% - Accent2 2 7 2 3 3 2 2" xfId="32630"/>
    <cellStyle name="20% - Accent2 2 7 2 3 3 3" xfId="23774"/>
    <cellStyle name="20% - Accent2 2 7 2 3 4" xfId="9796"/>
    <cellStyle name="20% - Accent2 2 7 2 3 4 2" xfId="18369"/>
    <cellStyle name="20% - Accent2 2 7 2 3 4 2 2" xfId="34028"/>
    <cellStyle name="20% - Accent2 2 7 2 3 4 3" xfId="25172"/>
    <cellStyle name="20% - Accent2 2 7 2 3 5" xfId="13009"/>
    <cellStyle name="20% - Accent2 2 7 2 3 5 2" xfId="36052"/>
    <cellStyle name="20% - Accent2 2 7 2 3 5 3" xfId="27373"/>
    <cellStyle name="20% - Accent2 2 7 2 3 6" xfId="29826"/>
    <cellStyle name="20% - Accent2 2 7 2 3 7" xfId="20352"/>
    <cellStyle name="20% - Accent2 2 7 2 4" xfId="2645"/>
    <cellStyle name="20% - Accent2 2 7 2 4 2" xfId="4381"/>
    <cellStyle name="20% - Accent2 2 7 2 4 2 2" xfId="14911"/>
    <cellStyle name="20% - Accent2 2 7 2 4 2 2 2" xfId="31233"/>
    <cellStyle name="20% - Accent2 2 7 2 4 2 3" xfId="21758"/>
    <cellStyle name="20% - Accent2 2 7 2 4 3" xfId="5651"/>
    <cellStyle name="20% - Accent2 2 7 2 4 3 2" xfId="16181"/>
    <cellStyle name="20% - Accent2 2 7 2 4 3 2 2" xfId="32631"/>
    <cellStyle name="20% - Accent2 2 7 2 4 3 3" xfId="23775"/>
    <cellStyle name="20% - Accent2 2 7 2 4 4" xfId="9797"/>
    <cellStyle name="20% - Accent2 2 7 2 4 4 2" xfId="18370"/>
    <cellStyle name="20% - Accent2 2 7 2 4 4 2 2" xfId="34029"/>
    <cellStyle name="20% - Accent2 2 7 2 4 4 3" xfId="25173"/>
    <cellStyle name="20% - Accent2 2 7 2 4 5" xfId="13189"/>
    <cellStyle name="20% - Accent2 2 7 2 4 5 2" xfId="29827"/>
    <cellStyle name="20% - Accent2 2 7 2 4 6" xfId="20353"/>
    <cellStyle name="20% - Accent2 2 7 2 5" xfId="2840"/>
    <cellStyle name="20% - Accent2 2 7 2 5 2" xfId="4576"/>
    <cellStyle name="20% - Accent2 2 7 2 5 2 2" xfId="15106"/>
    <cellStyle name="20% - Accent2 2 7 2 5 2 2 2" xfId="31234"/>
    <cellStyle name="20% - Accent2 2 7 2 5 2 3" xfId="21759"/>
    <cellStyle name="20% - Accent2 2 7 2 5 3" xfId="5652"/>
    <cellStyle name="20% - Accent2 2 7 2 5 3 2" xfId="16182"/>
    <cellStyle name="20% - Accent2 2 7 2 5 3 2 2" xfId="32632"/>
    <cellStyle name="20% - Accent2 2 7 2 5 3 3" xfId="23776"/>
    <cellStyle name="20% - Accent2 2 7 2 5 4" xfId="9798"/>
    <cellStyle name="20% - Accent2 2 7 2 5 4 2" xfId="18371"/>
    <cellStyle name="20% - Accent2 2 7 2 5 4 2 2" xfId="34030"/>
    <cellStyle name="20% - Accent2 2 7 2 5 4 3" xfId="25174"/>
    <cellStyle name="20% - Accent2 2 7 2 5 5" xfId="13384"/>
    <cellStyle name="20% - Accent2 2 7 2 5 5 2" xfId="29828"/>
    <cellStyle name="20% - Accent2 2 7 2 5 6" xfId="20354"/>
    <cellStyle name="20% - Accent2 2 7 2 6" xfId="3019"/>
    <cellStyle name="20% - Accent2 2 7 2 6 2" xfId="4754"/>
    <cellStyle name="20% - Accent2 2 7 2 6 2 2" xfId="15284"/>
    <cellStyle name="20% - Accent2 2 7 2 6 2 2 2" xfId="31235"/>
    <cellStyle name="20% - Accent2 2 7 2 6 2 3" xfId="21760"/>
    <cellStyle name="20% - Accent2 2 7 2 6 3" xfId="5653"/>
    <cellStyle name="20% - Accent2 2 7 2 6 3 2" xfId="16183"/>
    <cellStyle name="20% - Accent2 2 7 2 6 3 2 2" xfId="32633"/>
    <cellStyle name="20% - Accent2 2 7 2 6 3 3" xfId="23777"/>
    <cellStyle name="20% - Accent2 2 7 2 6 4" xfId="9799"/>
    <cellStyle name="20% - Accent2 2 7 2 6 4 2" xfId="18372"/>
    <cellStyle name="20% - Accent2 2 7 2 6 4 2 2" xfId="34031"/>
    <cellStyle name="20% - Accent2 2 7 2 6 4 3" xfId="25175"/>
    <cellStyle name="20% - Accent2 2 7 2 6 5" xfId="13562"/>
    <cellStyle name="20% - Accent2 2 7 2 6 5 2" xfId="29829"/>
    <cellStyle name="20% - Accent2 2 7 2 6 6" xfId="20355"/>
    <cellStyle name="20% - Accent2 2 7 2 7" xfId="3201"/>
    <cellStyle name="20% - Accent2 2 7 2 7 2" xfId="4936"/>
    <cellStyle name="20% - Accent2 2 7 2 7 2 2" xfId="15466"/>
    <cellStyle name="20% - Accent2 2 7 2 7 2 2 2" xfId="31236"/>
    <cellStyle name="20% - Accent2 2 7 2 7 2 3" xfId="21761"/>
    <cellStyle name="20% - Accent2 2 7 2 7 3" xfId="5654"/>
    <cellStyle name="20% - Accent2 2 7 2 7 3 2" xfId="16184"/>
    <cellStyle name="20% - Accent2 2 7 2 7 3 2 2" xfId="32634"/>
    <cellStyle name="20% - Accent2 2 7 2 7 3 3" xfId="23778"/>
    <cellStyle name="20% - Accent2 2 7 2 7 4" xfId="9800"/>
    <cellStyle name="20% - Accent2 2 7 2 7 4 2" xfId="18373"/>
    <cellStyle name="20% - Accent2 2 7 2 7 4 2 2" xfId="34032"/>
    <cellStyle name="20% - Accent2 2 7 2 7 4 3" xfId="25176"/>
    <cellStyle name="20% - Accent2 2 7 2 7 5" xfId="13744"/>
    <cellStyle name="20% - Accent2 2 7 2 7 5 2" xfId="29830"/>
    <cellStyle name="20% - Accent2 2 7 2 7 6" xfId="20356"/>
    <cellStyle name="20% - Accent2 2 7 2 8" xfId="3404"/>
    <cellStyle name="20% - Accent2 2 7 2 8 2" xfId="5133"/>
    <cellStyle name="20% - Accent2 2 7 2 8 2 2" xfId="15663"/>
    <cellStyle name="20% - Accent2 2 7 2 8 2 2 2" xfId="31237"/>
    <cellStyle name="20% - Accent2 2 7 2 8 2 3" xfId="21762"/>
    <cellStyle name="20% - Accent2 2 7 2 8 3" xfId="5655"/>
    <cellStyle name="20% - Accent2 2 7 2 8 3 2" xfId="16185"/>
    <cellStyle name="20% - Accent2 2 7 2 8 3 2 2" xfId="32635"/>
    <cellStyle name="20% - Accent2 2 7 2 8 3 3" xfId="23779"/>
    <cellStyle name="20% - Accent2 2 7 2 8 4" xfId="9801"/>
    <cellStyle name="20% - Accent2 2 7 2 8 4 2" xfId="18374"/>
    <cellStyle name="20% - Accent2 2 7 2 8 4 2 2" xfId="34033"/>
    <cellStyle name="20% - Accent2 2 7 2 8 4 3" xfId="25177"/>
    <cellStyle name="20% - Accent2 2 7 2 8 5" xfId="13941"/>
    <cellStyle name="20% - Accent2 2 7 2 8 5 2" xfId="29831"/>
    <cellStyle name="20% - Accent2 2 7 2 8 6" xfId="20357"/>
    <cellStyle name="20% - Accent2 2 7 2 9" xfId="3592"/>
    <cellStyle name="20% - Accent2 2 7 2 9 2" xfId="5316"/>
    <cellStyle name="20% - Accent2 2 7 2 9 2 2" xfId="15846"/>
    <cellStyle name="20% - Accent2 2 7 2 9 2 2 2" xfId="31238"/>
    <cellStyle name="20% - Accent2 2 7 2 9 2 3" xfId="21763"/>
    <cellStyle name="20% - Accent2 2 7 2 9 3" xfId="5656"/>
    <cellStyle name="20% - Accent2 2 7 2 9 3 2" xfId="16186"/>
    <cellStyle name="20% - Accent2 2 7 2 9 3 2 2" xfId="32636"/>
    <cellStyle name="20% - Accent2 2 7 2 9 3 3" xfId="23780"/>
    <cellStyle name="20% - Accent2 2 7 2 9 4" xfId="9802"/>
    <cellStyle name="20% - Accent2 2 7 2 9 4 2" xfId="18375"/>
    <cellStyle name="20% - Accent2 2 7 2 9 4 2 2" xfId="34034"/>
    <cellStyle name="20% - Accent2 2 7 2 9 4 3" xfId="25178"/>
    <cellStyle name="20% - Accent2 2 7 2 9 5" xfId="14124"/>
    <cellStyle name="20% - Accent2 2 7 2 9 5 2" xfId="29832"/>
    <cellStyle name="20% - Accent2 2 7 2 9 6" xfId="20358"/>
    <cellStyle name="20% - Accent2 2 7 3" xfId="1637"/>
    <cellStyle name="20% - Accent2 2 7 3 10" xfId="29833"/>
    <cellStyle name="20% - Accent2 2 7 3 11" xfId="20359"/>
    <cellStyle name="20% - Accent2 2 7 3 2" xfId="2269"/>
    <cellStyle name="20% - Accent2 2 7 3 2 2" xfId="5658"/>
    <cellStyle name="20% - Accent2 2 7 3 2 2 2" xfId="16188"/>
    <cellStyle name="20% - Accent2 2 7 3 2 2 2 2" xfId="36055"/>
    <cellStyle name="20% - Accent2 2 7 3 2 2 2 3" xfId="27376"/>
    <cellStyle name="20% - Accent2 2 7 3 2 2 3" xfId="31240"/>
    <cellStyle name="20% - Accent2 2 7 3 2 2 4" xfId="21765"/>
    <cellStyle name="20% - Accent2 2 7 3 2 3" xfId="9804"/>
    <cellStyle name="20% - Accent2 2 7 3 2 3 2" xfId="18377"/>
    <cellStyle name="20% - Accent2 2 7 3 2 3 2 2" xfId="32638"/>
    <cellStyle name="20% - Accent2 2 7 3 2 3 3" xfId="23782"/>
    <cellStyle name="20% - Accent2 2 7 3 2 4" xfId="12817"/>
    <cellStyle name="20% - Accent2 2 7 3 2 4 2" xfId="34036"/>
    <cellStyle name="20% - Accent2 2 7 3 2 4 3" xfId="25180"/>
    <cellStyle name="20% - Accent2 2 7 3 2 5" xfId="27178"/>
    <cellStyle name="20% - Accent2 2 7 3 2 5 2" xfId="35862"/>
    <cellStyle name="20% - Accent2 2 7 3 2 6" xfId="27375"/>
    <cellStyle name="20% - Accent2 2 7 3 2 6 2" xfId="36054"/>
    <cellStyle name="20% - Accent2 2 7 3 2 7" xfId="29254"/>
    <cellStyle name="20% - Accent2 2 7 3 2 7 2" xfId="37909"/>
    <cellStyle name="20% - Accent2 2 7 3 2 8" xfId="29834"/>
    <cellStyle name="20% - Accent2 2 7 3 2 9" xfId="20360"/>
    <cellStyle name="20% - Accent2 2 7 3 3" xfId="4009"/>
    <cellStyle name="20% - Accent2 2 7 3 3 2" xfId="14539"/>
    <cellStyle name="20% - Accent2 2 7 3 3 2 2" xfId="36056"/>
    <cellStyle name="20% - Accent2 2 7 3 3 2 3" xfId="27377"/>
    <cellStyle name="20% - Accent2 2 7 3 3 3" xfId="31239"/>
    <cellStyle name="20% - Accent2 2 7 3 3 4" xfId="21764"/>
    <cellStyle name="20% - Accent2 2 7 3 4" xfId="5657"/>
    <cellStyle name="20% - Accent2 2 7 3 4 2" xfId="16187"/>
    <cellStyle name="20% - Accent2 2 7 3 4 2 2" xfId="32637"/>
    <cellStyle name="20% - Accent2 2 7 3 4 3" xfId="23781"/>
    <cellStyle name="20% - Accent2 2 7 3 5" xfId="9803"/>
    <cellStyle name="20% - Accent2 2 7 3 5 2" xfId="18376"/>
    <cellStyle name="20% - Accent2 2 7 3 5 2 2" xfId="34035"/>
    <cellStyle name="20% - Accent2 2 7 3 5 3" xfId="25179"/>
    <cellStyle name="20% - Accent2 2 7 3 6" xfId="12353"/>
    <cellStyle name="20% - Accent2 2 7 3 6 2" xfId="35489"/>
    <cellStyle name="20% - Accent2 2 7 3 6 3" xfId="26792"/>
    <cellStyle name="20% - Accent2 2 7 3 7" xfId="27374"/>
    <cellStyle name="20% - Accent2 2 7 3 7 2" xfId="36053"/>
    <cellStyle name="20% - Accent2 2 7 3 8" xfId="28881"/>
    <cellStyle name="20% - Accent2 2 7 3 8 2" xfId="37536"/>
    <cellStyle name="20% - Accent2 2 7 3 9" xfId="29596"/>
    <cellStyle name="20% - Accent2 2 7 3 9 2" xfId="38251"/>
    <cellStyle name="20% - Accent2 2 7 4" xfId="1635"/>
    <cellStyle name="20% - Accent2 2 7 4 2" xfId="2464"/>
    <cellStyle name="20% - Accent2 2 7 4 2 2" xfId="13008"/>
    <cellStyle name="20% - Accent2 2 7 4 2 2 2" xfId="36058"/>
    <cellStyle name="20% - Accent2 2 7 4 2 2 3" xfId="27379"/>
    <cellStyle name="20% - Accent2 2 7 4 2 3" xfId="31241"/>
    <cellStyle name="20% - Accent2 2 7 4 2 4" xfId="21766"/>
    <cellStyle name="20% - Accent2 2 7 4 3" xfId="4200"/>
    <cellStyle name="20% - Accent2 2 7 4 3 2" xfId="14730"/>
    <cellStyle name="20% - Accent2 2 7 4 3 2 2" xfId="32639"/>
    <cellStyle name="20% - Accent2 2 7 4 3 3" xfId="23783"/>
    <cellStyle name="20% - Accent2 2 7 4 4" xfId="5659"/>
    <cellStyle name="20% - Accent2 2 7 4 4 2" xfId="16189"/>
    <cellStyle name="20% - Accent2 2 7 4 4 2 2" xfId="34037"/>
    <cellStyle name="20% - Accent2 2 7 4 4 3" xfId="25181"/>
    <cellStyle name="20% - Accent2 2 7 4 5" xfId="9805"/>
    <cellStyle name="20% - Accent2 2 7 4 5 2" xfId="18378"/>
    <cellStyle name="20% - Accent2 2 7 4 5 2 2" xfId="35631"/>
    <cellStyle name="20% - Accent2 2 7 4 5 3" xfId="26947"/>
    <cellStyle name="20% - Accent2 2 7 4 6" xfId="12351"/>
    <cellStyle name="20% - Accent2 2 7 4 6 2" xfId="36057"/>
    <cellStyle name="20% - Accent2 2 7 4 6 3" xfId="27378"/>
    <cellStyle name="20% - Accent2 2 7 4 7" xfId="29023"/>
    <cellStyle name="20% - Accent2 2 7 4 7 2" xfId="37678"/>
    <cellStyle name="20% - Accent2 2 7 4 8" xfId="29835"/>
    <cellStyle name="20% - Accent2 2 7 4 9" xfId="20361"/>
    <cellStyle name="20% - Accent2 2 7 5" xfId="2644"/>
    <cellStyle name="20% - Accent2 2 7 5 2" xfId="4380"/>
    <cellStyle name="20% - Accent2 2 7 5 2 2" xfId="14910"/>
    <cellStyle name="20% - Accent2 2 7 5 2 2 2" xfId="36060"/>
    <cellStyle name="20% - Accent2 2 7 5 2 2 3" xfId="27381"/>
    <cellStyle name="20% - Accent2 2 7 5 2 3" xfId="31242"/>
    <cellStyle name="20% - Accent2 2 7 5 2 4" xfId="21767"/>
    <cellStyle name="20% - Accent2 2 7 5 3" xfId="5660"/>
    <cellStyle name="20% - Accent2 2 7 5 3 2" xfId="16190"/>
    <cellStyle name="20% - Accent2 2 7 5 3 2 2" xfId="32640"/>
    <cellStyle name="20% - Accent2 2 7 5 3 3" xfId="23784"/>
    <cellStyle name="20% - Accent2 2 7 5 4" xfId="9806"/>
    <cellStyle name="20% - Accent2 2 7 5 4 2" xfId="18379"/>
    <cellStyle name="20% - Accent2 2 7 5 4 2 2" xfId="34038"/>
    <cellStyle name="20% - Accent2 2 7 5 4 3" xfId="25182"/>
    <cellStyle name="20% - Accent2 2 7 5 5" xfId="13188"/>
    <cellStyle name="20% - Accent2 2 7 5 5 2" xfId="36059"/>
    <cellStyle name="20% - Accent2 2 7 5 5 3" xfId="27380"/>
    <cellStyle name="20% - Accent2 2 7 5 6" xfId="29836"/>
    <cellStyle name="20% - Accent2 2 7 5 7" xfId="20362"/>
    <cellStyle name="20% - Accent2 2 7 6" xfId="2839"/>
    <cellStyle name="20% - Accent2 2 7 6 2" xfId="4575"/>
    <cellStyle name="20% - Accent2 2 7 6 2 2" xfId="15105"/>
    <cellStyle name="20% - Accent2 2 7 6 2 2 2" xfId="36062"/>
    <cellStyle name="20% - Accent2 2 7 6 2 2 3" xfId="27383"/>
    <cellStyle name="20% - Accent2 2 7 6 2 3" xfId="31243"/>
    <cellStyle name="20% - Accent2 2 7 6 2 4" xfId="21768"/>
    <cellStyle name="20% - Accent2 2 7 6 3" xfId="5661"/>
    <cellStyle name="20% - Accent2 2 7 6 3 2" xfId="16191"/>
    <cellStyle name="20% - Accent2 2 7 6 3 2 2" xfId="32641"/>
    <cellStyle name="20% - Accent2 2 7 6 3 3" xfId="23785"/>
    <cellStyle name="20% - Accent2 2 7 6 4" xfId="9807"/>
    <cellStyle name="20% - Accent2 2 7 6 4 2" xfId="18380"/>
    <cellStyle name="20% - Accent2 2 7 6 4 2 2" xfId="34039"/>
    <cellStyle name="20% - Accent2 2 7 6 4 3" xfId="25183"/>
    <cellStyle name="20% - Accent2 2 7 6 5" xfId="13383"/>
    <cellStyle name="20% - Accent2 2 7 6 5 2" xfId="36061"/>
    <cellStyle name="20% - Accent2 2 7 6 5 3" xfId="27382"/>
    <cellStyle name="20% - Accent2 2 7 6 6" xfId="29837"/>
    <cellStyle name="20% - Accent2 2 7 6 7" xfId="20363"/>
    <cellStyle name="20% - Accent2 2 7 7" xfId="3018"/>
    <cellStyle name="20% - Accent2 2 7 7 2" xfId="4753"/>
    <cellStyle name="20% - Accent2 2 7 7 2 2" xfId="15283"/>
    <cellStyle name="20% - Accent2 2 7 7 2 2 2" xfId="31244"/>
    <cellStyle name="20% - Accent2 2 7 7 2 3" xfId="21769"/>
    <cellStyle name="20% - Accent2 2 7 7 3" xfId="5662"/>
    <cellStyle name="20% - Accent2 2 7 7 3 2" xfId="16192"/>
    <cellStyle name="20% - Accent2 2 7 7 3 2 2" xfId="32642"/>
    <cellStyle name="20% - Accent2 2 7 7 3 3" xfId="23786"/>
    <cellStyle name="20% - Accent2 2 7 7 4" xfId="9808"/>
    <cellStyle name="20% - Accent2 2 7 7 4 2" xfId="18381"/>
    <cellStyle name="20% - Accent2 2 7 7 4 2 2" xfId="34040"/>
    <cellStyle name="20% - Accent2 2 7 7 4 3" xfId="25184"/>
    <cellStyle name="20% - Accent2 2 7 7 5" xfId="13561"/>
    <cellStyle name="20% - Accent2 2 7 7 5 2" xfId="36063"/>
    <cellStyle name="20% - Accent2 2 7 7 5 3" xfId="27384"/>
    <cellStyle name="20% - Accent2 2 7 7 6" xfId="29838"/>
    <cellStyle name="20% - Accent2 2 7 7 7" xfId="20364"/>
    <cellStyle name="20% - Accent2 2 7 8" xfId="3200"/>
    <cellStyle name="20% - Accent2 2 7 8 2" xfId="4935"/>
    <cellStyle name="20% - Accent2 2 7 8 2 2" xfId="15465"/>
    <cellStyle name="20% - Accent2 2 7 8 2 2 2" xfId="31245"/>
    <cellStyle name="20% - Accent2 2 7 8 2 3" xfId="21770"/>
    <cellStyle name="20% - Accent2 2 7 8 3" xfId="5663"/>
    <cellStyle name="20% - Accent2 2 7 8 3 2" xfId="16193"/>
    <cellStyle name="20% - Accent2 2 7 8 3 2 2" xfId="32643"/>
    <cellStyle name="20% - Accent2 2 7 8 3 3" xfId="23787"/>
    <cellStyle name="20% - Accent2 2 7 8 4" xfId="9809"/>
    <cellStyle name="20% - Accent2 2 7 8 4 2" xfId="18382"/>
    <cellStyle name="20% - Accent2 2 7 8 4 2 2" xfId="34041"/>
    <cellStyle name="20% - Accent2 2 7 8 4 3" xfId="25185"/>
    <cellStyle name="20% - Accent2 2 7 8 5" xfId="13743"/>
    <cellStyle name="20% - Accent2 2 7 8 5 2" xfId="29839"/>
    <cellStyle name="20% - Accent2 2 7 8 6" xfId="20365"/>
    <cellStyle name="20% - Accent2 2 7 9" xfId="3403"/>
    <cellStyle name="20% - Accent2 2 7 9 2" xfId="5132"/>
    <cellStyle name="20% - Accent2 2 7 9 2 2" xfId="15662"/>
    <cellStyle name="20% - Accent2 2 7 9 2 2 2" xfId="31246"/>
    <cellStyle name="20% - Accent2 2 7 9 2 3" xfId="21771"/>
    <cellStyle name="20% - Accent2 2 7 9 3" xfId="5664"/>
    <cellStyle name="20% - Accent2 2 7 9 3 2" xfId="16194"/>
    <cellStyle name="20% - Accent2 2 7 9 3 2 2" xfId="32644"/>
    <cellStyle name="20% - Accent2 2 7 9 3 3" xfId="23788"/>
    <cellStyle name="20% - Accent2 2 7 9 4" xfId="9810"/>
    <cellStyle name="20% - Accent2 2 7 9 4 2" xfId="18383"/>
    <cellStyle name="20% - Accent2 2 7 9 4 2 2" xfId="34042"/>
    <cellStyle name="20% - Accent2 2 7 9 4 3" xfId="25186"/>
    <cellStyle name="20% - Accent2 2 7 9 5" xfId="13940"/>
    <cellStyle name="20% - Accent2 2 7 9 5 2" xfId="29840"/>
    <cellStyle name="20% - Accent2 2 7 9 6" xfId="20366"/>
    <cellStyle name="20% - Accent2 2 8" xfId="5665"/>
    <cellStyle name="20% - Accent2 2 8 10" xfId="29841"/>
    <cellStyle name="20% - Accent2 2 8 11" xfId="20367"/>
    <cellStyle name="20% - Accent2 2 8 2" xfId="5666"/>
    <cellStyle name="20% - Accent2 2 8 2 2" xfId="9812"/>
    <cellStyle name="20% - Accent2 2 8 2 2 2" xfId="18385"/>
    <cellStyle name="20% - Accent2 2 8 2 2 2 2" xfId="36066"/>
    <cellStyle name="20% - Accent2 2 8 2 2 2 3" xfId="27387"/>
    <cellStyle name="20% - Accent2 2 8 2 2 3" xfId="31248"/>
    <cellStyle name="20% - Accent2 2 8 2 2 4" xfId="21773"/>
    <cellStyle name="20% - Accent2 2 8 2 3" xfId="16196"/>
    <cellStyle name="20% - Accent2 2 8 2 3 2" xfId="32646"/>
    <cellStyle name="20% - Accent2 2 8 2 3 3" xfId="23790"/>
    <cellStyle name="20% - Accent2 2 8 2 4" xfId="25188"/>
    <cellStyle name="20% - Accent2 2 8 2 4 2" xfId="34044"/>
    <cellStyle name="20% - Accent2 2 8 2 5" xfId="26994"/>
    <cellStyle name="20% - Accent2 2 8 2 5 2" xfId="35678"/>
    <cellStyle name="20% - Accent2 2 8 2 6" xfId="27386"/>
    <cellStyle name="20% - Accent2 2 8 2 6 2" xfId="36065"/>
    <cellStyle name="20% - Accent2 2 8 2 7" xfId="29070"/>
    <cellStyle name="20% - Accent2 2 8 2 7 2" xfId="37725"/>
    <cellStyle name="20% - Accent2 2 8 2 8" xfId="29842"/>
    <cellStyle name="20% - Accent2 2 8 2 9" xfId="20368"/>
    <cellStyle name="20% - Accent2 2 8 3" xfId="9811"/>
    <cellStyle name="20% - Accent2 2 8 3 2" xfId="18384"/>
    <cellStyle name="20% - Accent2 2 8 3 2 2" xfId="36067"/>
    <cellStyle name="20% - Accent2 2 8 3 2 3" xfId="27388"/>
    <cellStyle name="20% - Accent2 2 8 3 3" xfId="31247"/>
    <cellStyle name="20% - Accent2 2 8 3 4" xfId="21772"/>
    <cellStyle name="20% - Accent2 2 8 4" xfId="16195"/>
    <cellStyle name="20% - Accent2 2 8 4 2" xfId="32645"/>
    <cellStyle name="20% - Accent2 2 8 4 3" xfId="23789"/>
    <cellStyle name="20% - Accent2 2 8 5" xfId="25187"/>
    <cellStyle name="20% - Accent2 2 8 5 2" xfId="34043"/>
    <cellStyle name="20% - Accent2 2 8 6" xfId="26827"/>
    <cellStyle name="20% - Accent2 2 8 6 2" xfId="35517"/>
    <cellStyle name="20% - Accent2 2 8 7" xfId="27385"/>
    <cellStyle name="20% - Accent2 2 8 7 2" xfId="36064"/>
    <cellStyle name="20% - Accent2 2 8 8" xfId="28909"/>
    <cellStyle name="20% - Accent2 2 8 8 2" xfId="37564"/>
    <cellStyle name="20% - Accent2 2 8 9" xfId="29412"/>
    <cellStyle name="20% - Accent2 2 8 9 2" xfId="38067"/>
    <cellStyle name="20% - Accent2 20" xfId="29643"/>
    <cellStyle name="20% - Accent2 3" xfId="388"/>
    <cellStyle name="20% - Accent2 3 2" xfId="389"/>
    <cellStyle name="20% - Accent2 3 2 2" xfId="390"/>
    <cellStyle name="20% - Accent2 3 3" xfId="391"/>
    <cellStyle name="20% - Accent2 3 3 2" xfId="392"/>
    <cellStyle name="20% - Accent2 3 4" xfId="393"/>
    <cellStyle name="20% - Accent2 3 5" xfId="394"/>
    <cellStyle name="20% - Accent2 3 6" xfId="395"/>
    <cellStyle name="20% - Accent2 4" xfId="396"/>
    <cellStyle name="20% - Accent2 4 2" xfId="397"/>
    <cellStyle name="20% - Accent2 4 3" xfId="398"/>
    <cellStyle name="20% - Accent2 4 3 10" xfId="3593"/>
    <cellStyle name="20% - Accent2 4 3 10 2" xfId="5317"/>
    <cellStyle name="20% - Accent2 4 3 10 2 2" xfId="15847"/>
    <cellStyle name="20% - Accent2 4 3 10 2 2 2" xfId="31250"/>
    <cellStyle name="20% - Accent2 4 3 10 2 3" xfId="21775"/>
    <cellStyle name="20% - Accent2 4 3 10 3" xfId="5668"/>
    <cellStyle name="20% - Accent2 4 3 10 3 2" xfId="16198"/>
    <cellStyle name="20% - Accent2 4 3 10 3 2 2" xfId="32648"/>
    <cellStyle name="20% - Accent2 4 3 10 3 3" xfId="23792"/>
    <cellStyle name="20% - Accent2 4 3 10 4" xfId="9814"/>
    <cellStyle name="20% - Accent2 4 3 10 4 2" xfId="18387"/>
    <cellStyle name="20% - Accent2 4 3 10 4 2 2" xfId="34046"/>
    <cellStyle name="20% - Accent2 4 3 10 4 3" xfId="25190"/>
    <cellStyle name="20% - Accent2 4 3 10 5" xfId="14125"/>
    <cellStyle name="20% - Accent2 4 3 10 5 2" xfId="29844"/>
    <cellStyle name="20% - Accent2 4 3 10 6" xfId="20370"/>
    <cellStyle name="20% - Accent2 4 3 11" xfId="2040"/>
    <cellStyle name="20% - Accent2 4 3 11 2" xfId="12609"/>
    <cellStyle name="20% - Accent2 4 3 11 2 2" xfId="31249"/>
    <cellStyle name="20% - Accent2 4 3 11 3" xfId="21774"/>
    <cellStyle name="20% - Accent2 4 3 12" xfId="3804"/>
    <cellStyle name="20% - Accent2 4 3 12 2" xfId="14334"/>
    <cellStyle name="20% - Accent2 4 3 12 2 2" xfId="32647"/>
    <cellStyle name="20% - Accent2 4 3 12 3" xfId="23791"/>
    <cellStyle name="20% - Accent2 4 3 13" xfId="5667"/>
    <cellStyle name="20% - Accent2 4 3 13 2" xfId="16197"/>
    <cellStyle name="20% - Accent2 4 3 13 2 2" xfId="34045"/>
    <cellStyle name="20% - Accent2 4 3 13 3" xfId="25189"/>
    <cellStyle name="20% - Accent2 4 3 14" xfId="9813"/>
    <cellStyle name="20% - Accent2 4 3 14 2" xfId="18386"/>
    <cellStyle name="20% - Accent2 4 3 14 2 2" xfId="35259"/>
    <cellStyle name="20% - Accent2 4 3 14 3" xfId="26409"/>
    <cellStyle name="20% - Accent2 4 3 15" xfId="11905"/>
    <cellStyle name="20% - Accent2 4 3 15 2" xfId="36068"/>
    <cellStyle name="20% - Accent2 4 3 15 3" xfId="27389"/>
    <cellStyle name="20% - Accent2 4 3 16" xfId="28651"/>
    <cellStyle name="20% - Accent2 4 3 16 2" xfId="37306"/>
    <cellStyle name="20% - Accent2 4 3 17" xfId="29307"/>
    <cellStyle name="20% - Accent2 4 3 17 2" xfId="37962"/>
    <cellStyle name="20% - Accent2 4 3 18" xfId="29843"/>
    <cellStyle name="20% - Accent2 4 3 19" xfId="20369"/>
    <cellStyle name="20% - Accent2 4 3 2" xfId="399"/>
    <cellStyle name="20% - Accent2 4 3 2 10" xfId="2041"/>
    <cellStyle name="20% - Accent2 4 3 2 10 2" xfId="12610"/>
    <cellStyle name="20% - Accent2 4 3 2 10 2 2" xfId="31251"/>
    <cellStyle name="20% - Accent2 4 3 2 10 3" xfId="21776"/>
    <cellStyle name="20% - Accent2 4 3 2 11" xfId="3805"/>
    <cellStyle name="20% - Accent2 4 3 2 11 2" xfId="14335"/>
    <cellStyle name="20% - Accent2 4 3 2 11 2 2" xfId="32649"/>
    <cellStyle name="20% - Accent2 4 3 2 11 3" xfId="23793"/>
    <cellStyle name="20% - Accent2 4 3 2 12" xfId="5669"/>
    <cellStyle name="20% - Accent2 4 3 2 12 2" xfId="16199"/>
    <cellStyle name="20% - Accent2 4 3 2 12 2 2" xfId="34047"/>
    <cellStyle name="20% - Accent2 4 3 2 12 3" xfId="25191"/>
    <cellStyle name="20% - Accent2 4 3 2 13" xfId="9815"/>
    <cellStyle name="20% - Accent2 4 3 2 13 2" xfId="18388"/>
    <cellStyle name="20% - Accent2 4 3 2 13 2 2" xfId="35338"/>
    <cellStyle name="20% - Accent2 4 3 2 13 3" xfId="26641"/>
    <cellStyle name="20% - Accent2 4 3 2 14" xfId="11906"/>
    <cellStyle name="20% - Accent2 4 3 2 14 2" xfId="36069"/>
    <cellStyle name="20% - Accent2 4 3 2 14 3" xfId="27390"/>
    <cellStyle name="20% - Accent2 4 3 2 15" xfId="28730"/>
    <cellStyle name="20% - Accent2 4 3 2 15 2" xfId="37385"/>
    <cellStyle name="20% - Accent2 4 3 2 16" xfId="29413"/>
    <cellStyle name="20% - Accent2 4 3 2 16 2" xfId="38068"/>
    <cellStyle name="20% - Accent2 4 3 2 17" xfId="29845"/>
    <cellStyle name="20% - Accent2 4 3 2 18" xfId="20371"/>
    <cellStyle name="20% - Accent2 4 3 2 2" xfId="1639"/>
    <cellStyle name="20% - Accent2 4 3 2 2 2" xfId="2272"/>
    <cellStyle name="20% - Accent2 4 3 2 2 2 2" xfId="12820"/>
    <cellStyle name="20% - Accent2 4 3 2 2 2 2 2" xfId="36071"/>
    <cellStyle name="20% - Accent2 4 3 2 2 2 2 3" xfId="27392"/>
    <cellStyle name="20% - Accent2 4 3 2 2 2 3" xfId="31252"/>
    <cellStyle name="20% - Accent2 4 3 2 2 2 4" xfId="21777"/>
    <cellStyle name="20% - Accent2 4 3 2 2 3" xfId="4012"/>
    <cellStyle name="20% - Accent2 4 3 2 2 3 2" xfId="14542"/>
    <cellStyle name="20% - Accent2 4 3 2 2 3 2 2" xfId="32650"/>
    <cellStyle name="20% - Accent2 4 3 2 2 3 3" xfId="23794"/>
    <cellStyle name="20% - Accent2 4 3 2 2 4" xfId="5670"/>
    <cellStyle name="20% - Accent2 4 3 2 2 4 2" xfId="16200"/>
    <cellStyle name="20% - Accent2 4 3 2 2 4 2 2" xfId="34048"/>
    <cellStyle name="20% - Accent2 4 3 2 2 4 3" xfId="25192"/>
    <cellStyle name="20% - Accent2 4 3 2 2 5" xfId="9816"/>
    <cellStyle name="20% - Accent2 4 3 2 2 5 2" xfId="18389"/>
    <cellStyle name="20% - Accent2 4 3 2 2 5 2 2" xfId="35679"/>
    <cellStyle name="20% - Accent2 4 3 2 2 5 3" xfId="26995"/>
    <cellStyle name="20% - Accent2 4 3 2 2 6" xfId="12355"/>
    <cellStyle name="20% - Accent2 4 3 2 2 6 2" xfId="36070"/>
    <cellStyle name="20% - Accent2 4 3 2 2 6 3" xfId="27391"/>
    <cellStyle name="20% - Accent2 4 3 2 2 7" xfId="29071"/>
    <cellStyle name="20% - Accent2 4 3 2 2 7 2" xfId="37726"/>
    <cellStyle name="20% - Accent2 4 3 2 2 8" xfId="29846"/>
    <cellStyle name="20% - Accent2 4 3 2 2 9" xfId="20372"/>
    <cellStyle name="20% - Accent2 4 3 2 3" xfId="2467"/>
    <cellStyle name="20% - Accent2 4 3 2 3 2" xfId="4203"/>
    <cellStyle name="20% - Accent2 4 3 2 3 2 2" xfId="14733"/>
    <cellStyle name="20% - Accent2 4 3 2 3 2 2 2" xfId="31253"/>
    <cellStyle name="20% - Accent2 4 3 2 3 2 3" xfId="21778"/>
    <cellStyle name="20% - Accent2 4 3 2 3 3" xfId="5671"/>
    <cellStyle name="20% - Accent2 4 3 2 3 3 2" xfId="16201"/>
    <cellStyle name="20% - Accent2 4 3 2 3 3 2 2" xfId="32651"/>
    <cellStyle name="20% - Accent2 4 3 2 3 3 3" xfId="23795"/>
    <cellStyle name="20% - Accent2 4 3 2 3 4" xfId="9817"/>
    <cellStyle name="20% - Accent2 4 3 2 3 4 2" xfId="18390"/>
    <cellStyle name="20% - Accent2 4 3 2 3 4 2 2" xfId="34049"/>
    <cellStyle name="20% - Accent2 4 3 2 3 4 3" xfId="25193"/>
    <cellStyle name="20% - Accent2 4 3 2 3 5" xfId="13011"/>
    <cellStyle name="20% - Accent2 4 3 2 3 5 2" xfId="36072"/>
    <cellStyle name="20% - Accent2 4 3 2 3 5 3" xfId="27393"/>
    <cellStyle name="20% - Accent2 4 3 2 3 6" xfId="29847"/>
    <cellStyle name="20% - Accent2 4 3 2 3 7" xfId="20373"/>
    <cellStyle name="20% - Accent2 4 3 2 4" xfId="2648"/>
    <cellStyle name="20% - Accent2 4 3 2 4 2" xfId="4384"/>
    <cellStyle name="20% - Accent2 4 3 2 4 2 2" xfId="14914"/>
    <cellStyle name="20% - Accent2 4 3 2 4 2 2 2" xfId="31254"/>
    <cellStyle name="20% - Accent2 4 3 2 4 2 3" xfId="21779"/>
    <cellStyle name="20% - Accent2 4 3 2 4 3" xfId="5672"/>
    <cellStyle name="20% - Accent2 4 3 2 4 3 2" xfId="16202"/>
    <cellStyle name="20% - Accent2 4 3 2 4 3 2 2" xfId="32652"/>
    <cellStyle name="20% - Accent2 4 3 2 4 3 3" xfId="23796"/>
    <cellStyle name="20% - Accent2 4 3 2 4 4" xfId="9818"/>
    <cellStyle name="20% - Accent2 4 3 2 4 4 2" xfId="18391"/>
    <cellStyle name="20% - Accent2 4 3 2 4 4 2 2" xfId="34050"/>
    <cellStyle name="20% - Accent2 4 3 2 4 4 3" xfId="25194"/>
    <cellStyle name="20% - Accent2 4 3 2 4 5" xfId="13192"/>
    <cellStyle name="20% - Accent2 4 3 2 4 5 2" xfId="29848"/>
    <cellStyle name="20% - Accent2 4 3 2 4 6" xfId="20374"/>
    <cellStyle name="20% - Accent2 4 3 2 5" xfId="2842"/>
    <cellStyle name="20% - Accent2 4 3 2 5 2" xfId="4578"/>
    <cellStyle name="20% - Accent2 4 3 2 5 2 2" xfId="15108"/>
    <cellStyle name="20% - Accent2 4 3 2 5 2 2 2" xfId="31255"/>
    <cellStyle name="20% - Accent2 4 3 2 5 2 3" xfId="21780"/>
    <cellStyle name="20% - Accent2 4 3 2 5 3" xfId="5673"/>
    <cellStyle name="20% - Accent2 4 3 2 5 3 2" xfId="16203"/>
    <cellStyle name="20% - Accent2 4 3 2 5 3 2 2" xfId="32653"/>
    <cellStyle name="20% - Accent2 4 3 2 5 3 3" xfId="23797"/>
    <cellStyle name="20% - Accent2 4 3 2 5 4" xfId="9819"/>
    <cellStyle name="20% - Accent2 4 3 2 5 4 2" xfId="18392"/>
    <cellStyle name="20% - Accent2 4 3 2 5 4 2 2" xfId="34051"/>
    <cellStyle name="20% - Accent2 4 3 2 5 4 3" xfId="25195"/>
    <cellStyle name="20% - Accent2 4 3 2 5 5" xfId="13386"/>
    <cellStyle name="20% - Accent2 4 3 2 5 5 2" xfId="29849"/>
    <cellStyle name="20% - Accent2 4 3 2 5 6" xfId="20375"/>
    <cellStyle name="20% - Accent2 4 3 2 6" xfId="3021"/>
    <cellStyle name="20% - Accent2 4 3 2 6 2" xfId="4756"/>
    <cellStyle name="20% - Accent2 4 3 2 6 2 2" xfId="15286"/>
    <cellStyle name="20% - Accent2 4 3 2 6 2 2 2" xfId="31256"/>
    <cellStyle name="20% - Accent2 4 3 2 6 2 3" xfId="21781"/>
    <cellStyle name="20% - Accent2 4 3 2 6 3" xfId="5674"/>
    <cellStyle name="20% - Accent2 4 3 2 6 3 2" xfId="16204"/>
    <cellStyle name="20% - Accent2 4 3 2 6 3 2 2" xfId="32654"/>
    <cellStyle name="20% - Accent2 4 3 2 6 3 3" xfId="23798"/>
    <cellStyle name="20% - Accent2 4 3 2 6 4" xfId="9820"/>
    <cellStyle name="20% - Accent2 4 3 2 6 4 2" xfId="18393"/>
    <cellStyle name="20% - Accent2 4 3 2 6 4 2 2" xfId="34052"/>
    <cellStyle name="20% - Accent2 4 3 2 6 4 3" xfId="25196"/>
    <cellStyle name="20% - Accent2 4 3 2 6 5" xfId="13564"/>
    <cellStyle name="20% - Accent2 4 3 2 6 5 2" xfId="29850"/>
    <cellStyle name="20% - Accent2 4 3 2 6 6" xfId="20376"/>
    <cellStyle name="20% - Accent2 4 3 2 7" xfId="3203"/>
    <cellStyle name="20% - Accent2 4 3 2 7 2" xfId="4938"/>
    <cellStyle name="20% - Accent2 4 3 2 7 2 2" xfId="15468"/>
    <cellStyle name="20% - Accent2 4 3 2 7 2 2 2" xfId="31257"/>
    <cellStyle name="20% - Accent2 4 3 2 7 2 3" xfId="21782"/>
    <cellStyle name="20% - Accent2 4 3 2 7 3" xfId="5675"/>
    <cellStyle name="20% - Accent2 4 3 2 7 3 2" xfId="16205"/>
    <cellStyle name="20% - Accent2 4 3 2 7 3 2 2" xfId="32655"/>
    <cellStyle name="20% - Accent2 4 3 2 7 3 3" xfId="23799"/>
    <cellStyle name="20% - Accent2 4 3 2 7 4" xfId="9821"/>
    <cellStyle name="20% - Accent2 4 3 2 7 4 2" xfId="18394"/>
    <cellStyle name="20% - Accent2 4 3 2 7 4 2 2" xfId="34053"/>
    <cellStyle name="20% - Accent2 4 3 2 7 4 3" xfId="25197"/>
    <cellStyle name="20% - Accent2 4 3 2 7 5" xfId="13746"/>
    <cellStyle name="20% - Accent2 4 3 2 7 5 2" xfId="29851"/>
    <cellStyle name="20% - Accent2 4 3 2 7 6" xfId="20377"/>
    <cellStyle name="20% - Accent2 4 3 2 8" xfId="3406"/>
    <cellStyle name="20% - Accent2 4 3 2 8 2" xfId="5135"/>
    <cellStyle name="20% - Accent2 4 3 2 8 2 2" xfId="15665"/>
    <cellStyle name="20% - Accent2 4 3 2 8 2 2 2" xfId="31258"/>
    <cellStyle name="20% - Accent2 4 3 2 8 2 3" xfId="21783"/>
    <cellStyle name="20% - Accent2 4 3 2 8 3" xfId="5676"/>
    <cellStyle name="20% - Accent2 4 3 2 8 3 2" xfId="16206"/>
    <cellStyle name="20% - Accent2 4 3 2 8 3 2 2" xfId="32656"/>
    <cellStyle name="20% - Accent2 4 3 2 8 3 3" xfId="23800"/>
    <cellStyle name="20% - Accent2 4 3 2 8 4" xfId="9822"/>
    <cellStyle name="20% - Accent2 4 3 2 8 4 2" xfId="18395"/>
    <cellStyle name="20% - Accent2 4 3 2 8 4 2 2" xfId="34054"/>
    <cellStyle name="20% - Accent2 4 3 2 8 4 3" xfId="25198"/>
    <cellStyle name="20% - Accent2 4 3 2 8 5" xfId="13943"/>
    <cellStyle name="20% - Accent2 4 3 2 8 5 2" xfId="29852"/>
    <cellStyle name="20% - Accent2 4 3 2 8 6" xfId="20378"/>
    <cellStyle name="20% - Accent2 4 3 2 9" xfId="3594"/>
    <cellStyle name="20% - Accent2 4 3 2 9 2" xfId="5318"/>
    <cellStyle name="20% - Accent2 4 3 2 9 2 2" xfId="15848"/>
    <cellStyle name="20% - Accent2 4 3 2 9 2 2 2" xfId="31259"/>
    <cellStyle name="20% - Accent2 4 3 2 9 2 3" xfId="21784"/>
    <cellStyle name="20% - Accent2 4 3 2 9 3" xfId="5677"/>
    <cellStyle name="20% - Accent2 4 3 2 9 3 2" xfId="16207"/>
    <cellStyle name="20% - Accent2 4 3 2 9 3 2 2" xfId="32657"/>
    <cellStyle name="20% - Accent2 4 3 2 9 3 3" xfId="23801"/>
    <cellStyle name="20% - Accent2 4 3 2 9 4" xfId="9823"/>
    <cellStyle name="20% - Accent2 4 3 2 9 4 2" xfId="18396"/>
    <cellStyle name="20% - Accent2 4 3 2 9 4 2 2" xfId="34055"/>
    <cellStyle name="20% - Accent2 4 3 2 9 4 3" xfId="25199"/>
    <cellStyle name="20% - Accent2 4 3 2 9 5" xfId="14126"/>
    <cellStyle name="20% - Accent2 4 3 2 9 5 2" xfId="29853"/>
    <cellStyle name="20% - Accent2 4 3 2 9 6" xfId="20379"/>
    <cellStyle name="20% - Accent2 4 3 3" xfId="1640"/>
    <cellStyle name="20% - Accent2 4 3 3 10" xfId="29854"/>
    <cellStyle name="20% - Accent2 4 3 3 11" xfId="20380"/>
    <cellStyle name="20% - Accent2 4 3 3 2" xfId="2271"/>
    <cellStyle name="20% - Accent2 4 3 3 2 2" xfId="5679"/>
    <cellStyle name="20% - Accent2 4 3 3 2 2 2" xfId="16209"/>
    <cellStyle name="20% - Accent2 4 3 3 2 2 2 2" xfId="36075"/>
    <cellStyle name="20% - Accent2 4 3 3 2 2 2 3" xfId="27396"/>
    <cellStyle name="20% - Accent2 4 3 3 2 2 3" xfId="31261"/>
    <cellStyle name="20% - Accent2 4 3 3 2 2 4" xfId="21786"/>
    <cellStyle name="20% - Accent2 4 3 3 2 3" xfId="9825"/>
    <cellStyle name="20% - Accent2 4 3 3 2 3 2" xfId="18398"/>
    <cellStyle name="20% - Accent2 4 3 3 2 3 2 2" xfId="32659"/>
    <cellStyle name="20% - Accent2 4 3 3 2 3 3" xfId="23803"/>
    <cellStyle name="20% - Accent2 4 3 3 2 4" xfId="12819"/>
    <cellStyle name="20% - Accent2 4 3 3 2 4 2" xfId="34057"/>
    <cellStyle name="20% - Accent2 4 3 3 2 4 3" xfId="25201"/>
    <cellStyle name="20% - Accent2 4 3 3 2 5" xfId="27130"/>
    <cellStyle name="20% - Accent2 4 3 3 2 5 2" xfId="35814"/>
    <cellStyle name="20% - Accent2 4 3 3 2 6" xfId="27395"/>
    <cellStyle name="20% - Accent2 4 3 3 2 6 2" xfId="36074"/>
    <cellStyle name="20% - Accent2 4 3 3 2 7" xfId="29206"/>
    <cellStyle name="20% - Accent2 4 3 3 2 7 2" xfId="37861"/>
    <cellStyle name="20% - Accent2 4 3 3 2 8" xfId="29855"/>
    <cellStyle name="20% - Accent2 4 3 3 2 9" xfId="20381"/>
    <cellStyle name="20% - Accent2 4 3 3 3" xfId="4011"/>
    <cellStyle name="20% - Accent2 4 3 3 3 2" xfId="14541"/>
    <cellStyle name="20% - Accent2 4 3 3 3 2 2" xfId="36076"/>
    <cellStyle name="20% - Accent2 4 3 3 3 2 3" xfId="27397"/>
    <cellStyle name="20% - Accent2 4 3 3 3 3" xfId="31260"/>
    <cellStyle name="20% - Accent2 4 3 3 3 4" xfId="21785"/>
    <cellStyle name="20% - Accent2 4 3 3 4" xfId="5678"/>
    <cellStyle name="20% - Accent2 4 3 3 4 2" xfId="16208"/>
    <cellStyle name="20% - Accent2 4 3 3 4 2 2" xfId="32658"/>
    <cellStyle name="20% - Accent2 4 3 3 4 3" xfId="23802"/>
    <cellStyle name="20% - Accent2 4 3 3 5" xfId="9824"/>
    <cellStyle name="20% - Accent2 4 3 3 5 2" xfId="18397"/>
    <cellStyle name="20% - Accent2 4 3 3 5 2 2" xfId="34056"/>
    <cellStyle name="20% - Accent2 4 3 3 5 3" xfId="25200"/>
    <cellStyle name="20% - Accent2 4 3 3 6" xfId="12356"/>
    <cellStyle name="20% - Accent2 4 3 3 6 2" xfId="35431"/>
    <cellStyle name="20% - Accent2 4 3 3 6 3" xfId="26734"/>
    <cellStyle name="20% - Accent2 4 3 3 7" xfId="27394"/>
    <cellStyle name="20% - Accent2 4 3 3 7 2" xfId="36073"/>
    <cellStyle name="20% - Accent2 4 3 3 8" xfId="28823"/>
    <cellStyle name="20% - Accent2 4 3 3 8 2" xfId="37478"/>
    <cellStyle name="20% - Accent2 4 3 3 9" xfId="29548"/>
    <cellStyle name="20% - Accent2 4 3 3 9 2" xfId="38203"/>
    <cellStyle name="20% - Accent2 4 3 4" xfId="1638"/>
    <cellStyle name="20% - Accent2 4 3 4 2" xfId="2466"/>
    <cellStyle name="20% - Accent2 4 3 4 2 2" xfId="13010"/>
    <cellStyle name="20% - Accent2 4 3 4 2 2 2" xfId="36078"/>
    <cellStyle name="20% - Accent2 4 3 4 2 2 3" xfId="27399"/>
    <cellStyle name="20% - Accent2 4 3 4 2 3" xfId="31262"/>
    <cellStyle name="20% - Accent2 4 3 4 2 4" xfId="21787"/>
    <cellStyle name="20% - Accent2 4 3 4 3" xfId="4202"/>
    <cellStyle name="20% - Accent2 4 3 4 3 2" xfId="14732"/>
    <cellStyle name="20% - Accent2 4 3 4 3 2 2" xfId="32660"/>
    <cellStyle name="20% - Accent2 4 3 4 3 3" xfId="23804"/>
    <cellStyle name="20% - Accent2 4 3 4 4" xfId="5680"/>
    <cellStyle name="20% - Accent2 4 3 4 4 2" xfId="16210"/>
    <cellStyle name="20% - Accent2 4 3 4 4 2 2" xfId="34058"/>
    <cellStyle name="20% - Accent2 4 3 4 4 3" xfId="25202"/>
    <cellStyle name="20% - Accent2 4 3 4 5" xfId="9826"/>
    <cellStyle name="20% - Accent2 4 3 4 5 2" xfId="18399"/>
    <cellStyle name="20% - Accent2 4 3 4 5 2 2" xfId="35573"/>
    <cellStyle name="20% - Accent2 4 3 4 5 3" xfId="26889"/>
    <cellStyle name="20% - Accent2 4 3 4 6" xfId="12354"/>
    <cellStyle name="20% - Accent2 4 3 4 6 2" xfId="36077"/>
    <cellStyle name="20% - Accent2 4 3 4 6 3" xfId="27398"/>
    <cellStyle name="20% - Accent2 4 3 4 7" xfId="28965"/>
    <cellStyle name="20% - Accent2 4 3 4 7 2" xfId="37620"/>
    <cellStyle name="20% - Accent2 4 3 4 8" xfId="29856"/>
    <cellStyle name="20% - Accent2 4 3 4 9" xfId="20382"/>
    <cellStyle name="20% - Accent2 4 3 5" xfId="2647"/>
    <cellStyle name="20% - Accent2 4 3 5 2" xfId="4383"/>
    <cellStyle name="20% - Accent2 4 3 5 2 2" xfId="14913"/>
    <cellStyle name="20% - Accent2 4 3 5 2 2 2" xfId="36080"/>
    <cellStyle name="20% - Accent2 4 3 5 2 2 3" xfId="27401"/>
    <cellStyle name="20% - Accent2 4 3 5 2 3" xfId="31263"/>
    <cellStyle name="20% - Accent2 4 3 5 2 4" xfId="21788"/>
    <cellStyle name="20% - Accent2 4 3 5 3" xfId="5681"/>
    <cellStyle name="20% - Accent2 4 3 5 3 2" xfId="16211"/>
    <cellStyle name="20% - Accent2 4 3 5 3 2 2" xfId="32661"/>
    <cellStyle name="20% - Accent2 4 3 5 3 3" xfId="23805"/>
    <cellStyle name="20% - Accent2 4 3 5 4" xfId="9827"/>
    <cellStyle name="20% - Accent2 4 3 5 4 2" xfId="18400"/>
    <cellStyle name="20% - Accent2 4 3 5 4 2 2" xfId="34059"/>
    <cellStyle name="20% - Accent2 4 3 5 4 3" xfId="25203"/>
    <cellStyle name="20% - Accent2 4 3 5 5" xfId="13191"/>
    <cellStyle name="20% - Accent2 4 3 5 5 2" xfId="36079"/>
    <cellStyle name="20% - Accent2 4 3 5 5 3" xfId="27400"/>
    <cellStyle name="20% - Accent2 4 3 5 6" xfId="29857"/>
    <cellStyle name="20% - Accent2 4 3 5 7" xfId="20383"/>
    <cellStyle name="20% - Accent2 4 3 6" xfId="2841"/>
    <cellStyle name="20% - Accent2 4 3 6 2" xfId="4577"/>
    <cellStyle name="20% - Accent2 4 3 6 2 2" xfId="15107"/>
    <cellStyle name="20% - Accent2 4 3 6 2 2 2" xfId="36082"/>
    <cellStyle name="20% - Accent2 4 3 6 2 2 3" xfId="27403"/>
    <cellStyle name="20% - Accent2 4 3 6 2 3" xfId="31264"/>
    <cellStyle name="20% - Accent2 4 3 6 2 4" xfId="21789"/>
    <cellStyle name="20% - Accent2 4 3 6 3" xfId="5682"/>
    <cellStyle name="20% - Accent2 4 3 6 3 2" xfId="16212"/>
    <cellStyle name="20% - Accent2 4 3 6 3 2 2" xfId="32662"/>
    <cellStyle name="20% - Accent2 4 3 6 3 3" xfId="23806"/>
    <cellStyle name="20% - Accent2 4 3 6 4" xfId="9828"/>
    <cellStyle name="20% - Accent2 4 3 6 4 2" xfId="18401"/>
    <cellStyle name="20% - Accent2 4 3 6 4 2 2" xfId="34060"/>
    <cellStyle name="20% - Accent2 4 3 6 4 3" xfId="25204"/>
    <cellStyle name="20% - Accent2 4 3 6 5" xfId="13385"/>
    <cellStyle name="20% - Accent2 4 3 6 5 2" xfId="36081"/>
    <cellStyle name="20% - Accent2 4 3 6 5 3" xfId="27402"/>
    <cellStyle name="20% - Accent2 4 3 6 6" xfId="29858"/>
    <cellStyle name="20% - Accent2 4 3 6 7" xfId="20384"/>
    <cellStyle name="20% - Accent2 4 3 7" xfId="3020"/>
    <cellStyle name="20% - Accent2 4 3 7 2" xfId="4755"/>
    <cellStyle name="20% - Accent2 4 3 7 2 2" xfId="15285"/>
    <cellStyle name="20% - Accent2 4 3 7 2 2 2" xfId="31265"/>
    <cellStyle name="20% - Accent2 4 3 7 2 3" xfId="21790"/>
    <cellStyle name="20% - Accent2 4 3 7 3" xfId="5683"/>
    <cellStyle name="20% - Accent2 4 3 7 3 2" xfId="16213"/>
    <cellStyle name="20% - Accent2 4 3 7 3 2 2" xfId="32663"/>
    <cellStyle name="20% - Accent2 4 3 7 3 3" xfId="23807"/>
    <cellStyle name="20% - Accent2 4 3 7 4" xfId="9829"/>
    <cellStyle name="20% - Accent2 4 3 7 4 2" xfId="18402"/>
    <cellStyle name="20% - Accent2 4 3 7 4 2 2" xfId="34061"/>
    <cellStyle name="20% - Accent2 4 3 7 4 3" xfId="25205"/>
    <cellStyle name="20% - Accent2 4 3 7 5" xfId="13563"/>
    <cellStyle name="20% - Accent2 4 3 7 5 2" xfId="36083"/>
    <cellStyle name="20% - Accent2 4 3 7 5 3" xfId="27404"/>
    <cellStyle name="20% - Accent2 4 3 7 6" xfId="29859"/>
    <cellStyle name="20% - Accent2 4 3 7 7" xfId="20385"/>
    <cellStyle name="20% - Accent2 4 3 8" xfId="3202"/>
    <cellStyle name="20% - Accent2 4 3 8 2" xfId="4937"/>
    <cellStyle name="20% - Accent2 4 3 8 2 2" xfId="15467"/>
    <cellStyle name="20% - Accent2 4 3 8 2 2 2" xfId="31266"/>
    <cellStyle name="20% - Accent2 4 3 8 2 3" xfId="21791"/>
    <cellStyle name="20% - Accent2 4 3 8 3" xfId="5684"/>
    <cellStyle name="20% - Accent2 4 3 8 3 2" xfId="16214"/>
    <cellStyle name="20% - Accent2 4 3 8 3 2 2" xfId="32664"/>
    <cellStyle name="20% - Accent2 4 3 8 3 3" xfId="23808"/>
    <cellStyle name="20% - Accent2 4 3 8 4" xfId="9830"/>
    <cellStyle name="20% - Accent2 4 3 8 4 2" xfId="18403"/>
    <cellStyle name="20% - Accent2 4 3 8 4 2 2" xfId="34062"/>
    <cellStyle name="20% - Accent2 4 3 8 4 3" xfId="25206"/>
    <cellStyle name="20% - Accent2 4 3 8 5" xfId="13745"/>
    <cellStyle name="20% - Accent2 4 3 8 5 2" xfId="29860"/>
    <cellStyle name="20% - Accent2 4 3 8 6" xfId="20386"/>
    <cellStyle name="20% - Accent2 4 3 9" xfId="3405"/>
    <cellStyle name="20% - Accent2 4 3 9 2" xfId="5134"/>
    <cellStyle name="20% - Accent2 4 3 9 2 2" xfId="15664"/>
    <cellStyle name="20% - Accent2 4 3 9 2 2 2" xfId="31267"/>
    <cellStyle name="20% - Accent2 4 3 9 2 3" xfId="21792"/>
    <cellStyle name="20% - Accent2 4 3 9 3" xfId="5685"/>
    <cellStyle name="20% - Accent2 4 3 9 3 2" xfId="16215"/>
    <cellStyle name="20% - Accent2 4 3 9 3 2 2" xfId="32665"/>
    <cellStyle name="20% - Accent2 4 3 9 3 3" xfId="23809"/>
    <cellStyle name="20% - Accent2 4 3 9 4" xfId="9831"/>
    <cellStyle name="20% - Accent2 4 3 9 4 2" xfId="18404"/>
    <cellStyle name="20% - Accent2 4 3 9 4 2 2" xfId="34063"/>
    <cellStyle name="20% - Accent2 4 3 9 4 3" xfId="25207"/>
    <cellStyle name="20% - Accent2 4 3 9 5" xfId="13942"/>
    <cellStyle name="20% - Accent2 4 3 9 5 2" xfId="29861"/>
    <cellStyle name="20% - Accent2 4 3 9 6" xfId="20387"/>
    <cellStyle name="20% - Accent2 4 4" xfId="400"/>
    <cellStyle name="20% - Accent2 4 5" xfId="401"/>
    <cellStyle name="20% - Accent2 4 5 10" xfId="3595"/>
    <cellStyle name="20% - Accent2 4 5 10 2" xfId="5319"/>
    <cellStyle name="20% - Accent2 4 5 10 2 2" xfId="15849"/>
    <cellStyle name="20% - Accent2 4 5 10 2 2 2" xfId="31269"/>
    <cellStyle name="20% - Accent2 4 5 10 2 3" xfId="21794"/>
    <cellStyle name="20% - Accent2 4 5 10 3" xfId="5687"/>
    <cellStyle name="20% - Accent2 4 5 10 3 2" xfId="16217"/>
    <cellStyle name="20% - Accent2 4 5 10 3 2 2" xfId="32667"/>
    <cellStyle name="20% - Accent2 4 5 10 3 3" xfId="23811"/>
    <cellStyle name="20% - Accent2 4 5 10 4" xfId="9833"/>
    <cellStyle name="20% - Accent2 4 5 10 4 2" xfId="18406"/>
    <cellStyle name="20% - Accent2 4 5 10 4 2 2" xfId="34065"/>
    <cellStyle name="20% - Accent2 4 5 10 4 3" xfId="25209"/>
    <cellStyle name="20% - Accent2 4 5 10 5" xfId="14127"/>
    <cellStyle name="20% - Accent2 4 5 10 5 2" xfId="29863"/>
    <cellStyle name="20% - Accent2 4 5 10 6" xfId="20389"/>
    <cellStyle name="20% - Accent2 4 5 11" xfId="2042"/>
    <cellStyle name="20% - Accent2 4 5 11 2" xfId="12611"/>
    <cellStyle name="20% - Accent2 4 5 11 2 2" xfId="31268"/>
    <cellStyle name="20% - Accent2 4 5 11 3" xfId="21793"/>
    <cellStyle name="20% - Accent2 4 5 12" xfId="3806"/>
    <cellStyle name="20% - Accent2 4 5 12 2" xfId="14336"/>
    <cellStyle name="20% - Accent2 4 5 12 2 2" xfId="32666"/>
    <cellStyle name="20% - Accent2 4 5 12 3" xfId="23810"/>
    <cellStyle name="20% - Accent2 4 5 13" xfId="5686"/>
    <cellStyle name="20% - Accent2 4 5 13 2" xfId="16216"/>
    <cellStyle name="20% - Accent2 4 5 13 2 2" xfId="34064"/>
    <cellStyle name="20% - Accent2 4 5 13 3" xfId="25208"/>
    <cellStyle name="20% - Accent2 4 5 14" xfId="9832"/>
    <cellStyle name="20% - Accent2 4 5 14 2" xfId="18405"/>
    <cellStyle name="20% - Accent2 4 5 14 2 2" xfId="35308"/>
    <cellStyle name="20% - Accent2 4 5 14 3" xfId="26600"/>
    <cellStyle name="20% - Accent2 4 5 15" xfId="11907"/>
    <cellStyle name="20% - Accent2 4 5 15 2" xfId="36084"/>
    <cellStyle name="20% - Accent2 4 5 15 3" xfId="27405"/>
    <cellStyle name="20% - Accent2 4 5 16" xfId="28700"/>
    <cellStyle name="20% - Accent2 4 5 16 2" xfId="37355"/>
    <cellStyle name="20% - Accent2 4 5 17" xfId="29366"/>
    <cellStyle name="20% - Accent2 4 5 17 2" xfId="38021"/>
    <cellStyle name="20% - Accent2 4 5 18" xfId="29862"/>
    <cellStyle name="20% - Accent2 4 5 19" xfId="20388"/>
    <cellStyle name="20% - Accent2 4 5 2" xfId="402"/>
    <cellStyle name="20% - Accent2 4 5 2 10" xfId="2043"/>
    <cellStyle name="20% - Accent2 4 5 2 10 2" xfId="12612"/>
    <cellStyle name="20% - Accent2 4 5 2 10 2 2" xfId="31270"/>
    <cellStyle name="20% - Accent2 4 5 2 10 3" xfId="21795"/>
    <cellStyle name="20% - Accent2 4 5 2 11" xfId="3807"/>
    <cellStyle name="20% - Accent2 4 5 2 11 2" xfId="14337"/>
    <cellStyle name="20% - Accent2 4 5 2 11 2 2" xfId="32668"/>
    <cellStyle name="20% - Accent2 4 5 2 11 3" xfId="23812"/>
    <cellStyle name="20% - Accent2 4 5 2 12" xfId="5688"/>
    <cellStyle name="20% - Accent2 4 5 2 12 2" xfId="16218"/>
    <cellStyle name="20% - Accent2 4 5 2 12 2 2" xfId="34066"/>
    <cellStyle name="20% - Accent2 4 5 2 12 3" xfId="25210"/>
    <cellStyle name="20% - Accent2 4 5 2 13" xfId="9834"/>
    <cellStyle name="20% - Accent2 4 5 2 13 2" xfId="18407"/>
    <cellStyle name="20% - Accent2 4 5 2 13 2 2" xfId="35397"/>
    <cellStyle name="20% - Accent2 4 5 2 13 3" xfId="26700"/>
    <cellStyle name="20% - Accent2 4 5 2 14" xfId="11908"/>
    <cellStyle name="20% - Accent2 4 5 2 14 2" xfId="36085"/>
    <cellStyle name="20% - Accent2 4 5 2 14 3" xfId="27406"/>
    <cellStyle name="20% - Accent2 4 5 2 15" xfId="28789"/>
    <cellStyle name="20% - Accent2 4 5 2 15 2" xfId="37444"/>
    <cellStyle name="20% - Accent2 4 5 2 16" xfId="29414"/>
    <cellStyle name="20% - Accent2 4 5 2 16 2" xfId="38069"/>
    <cellStyle name="20% - Accent2 4 5 2 17" xfId="29864"/>
    <cellStyle name="20% - Accent2 4 5 2 18" xfId="20390"/>
    <cellStyle name="20% - Accent2 4 5 2 2" xfId="1642"/>
    <cellStyle name="20% - Accent2 4 5 2 2 2" xfId="2274"/>
    <cellStyle name="20% - Accent2 4 5 2 2 2 2" xfId="12822"/>
    <cellStyle name="20% - Accent2 4 5 2 2 2 2 2" xfId="36087"/>
    <cellStyle name="20% - Accent2 4 5 2 2 2 2 3" xfId="27408"/>
    <cellStyle name="20% - Accent2 4 5 2 2 2 3" xfId="31271"/>
    <cellStyle name="20% - Accent2 4 5 2 2 2 4" xfId="21796"/>
    <cellStyle name="20% - Accent2 4 5 2 2 3" xfId="4014"/>
    <cellStyle name="20% - Accent2 4 5 2 2 3 2" xfId="14544"/>
    <cellStyle name="20% - Accent2 4 5 2 2 3 2 2" xfId="32669"/>
    <cellStyle name="20% - Accent2 4 5 2 2 3 3" xfId="23813"/>
    <cellStyle name="20% - Accent2 4 5 2 2 4" xfId="5689"/>
    <cellStyle name="20% - Accent2 4 5 2 2 4 2" xfId="16219"/>
    <cellStyle name="20% - Accent2 4 5 2 2 4 2 2" xfId="34067"/>
    <cellStyle name="20% - Accent2 4 5 2 2 4 3" xfId="25211"/>
    <cellStyle name="20% - Accent2 4 5 2 2 5" xfId="9835"/>
    <cellStyle name="20% - Accent2 4 5 2 2 5 2" xfId="18408"/>
    <cellStyle name="20% - Accent2 4 5 2 2 5 2 2" xfId="35680"/>
    <cellStyle name="20% - Accent2 4 5 2 2 5 3" xfId="26996"/>
    <cellStyle name="20% - Accent2 4 5 2 2 6" xfId="12358"/>
    <cellStyle name="20% - Accent2 4 5 2 2 6 2" xfId="36086"/>
    <cellStyle name="20% - Accent2 4 5 2 2 6 3" xfId="27407"/>
    <cellStyle name="20% - Accent2 4 5 2 2 7" xfId="29072"/>
    <cellStyle name="20% - Accent2 4 5 2 2 7 2" xfId="37727"/>
    <cellStyle name="20% - Accent2 4 5 2 2 8" xfId="29865"/>
    <cellStyle name="20% - Accent2 4 5 2 2 9" xfId="20391"/>
    <cellStyle name="20% - Accent2 4 5 2 3" xfId="2469"/>
    <cellStyle name="20% - Accent2 4 5 2 3 2" xfId="4205"/>
    <cellStyle name="20% - Accent2 4 5 2 3 2 2" xfId="14735"/>
    <cellStyle name="20% - Accent2 4 5 2 3 2 2 2" xfId="31272"/>
    <cellStyle name="20% - Accent2 4 5 2 3 2 3" xfId="21797"/>
    <cellStyle name="20% - Accent2 4 5 2 3 3" xfId="5690"/>
    <cellStyle name="20% - Accent2 4 5 2 3 3 2" xfId="16220"/>
    <cellStyle name="20% - Accent2 4 5 2 3 3 2 2" xfId="32670"/>
    <cellStyle name="20% - Accent2 4 5 2 3 3 3" xfId="23814"/>
    <cellStyle name="20% - Accent2 4 5 2 3 4" xfId="9836"/>
    <cellStyle name="20% - Accent2 4 5 2 3 4 2" xfId="18409"/>
    <cellStyle name="20% - Accent2 4 5 2 3 4 2 2" xfId="34068"/>
    <cellStyle name="20% - Accent2 4 5 2 3 4 3" xfId="25212"/>
    <cellStyle name="20% - Accent2 4 5 2 3 5" xfId="13013"/>
    <cellStyle name="20% - Accent2 4 5 2 3 5 2" xfId="36088"/>
    <cellStyle name="20% - Accent2 4 5 2 3 5 3" xfId="27409"/>
    <cellStyle name="20% - Accent2 4 5 2 3 6" xfId="29866"/>
    <cellStyle name="20% - Accent2 4 5 2 3 7" xfId="20392"/>
    <cellStyle name="20% - Accent2 4 5 2 4" xfId="2650"/>
    <cellStyle name="20% - Accent2 4 5 2 4 2" xfId="4386"/>
    <cellStyle name="20% - Accent2 4 5 2 4 2 2" xfId="14916"/>
    <cellStyle name="20% - Accent2 4 5 2 4 2 2 2" xfId="31273"/>
    <cellStyle name="20% - Accent2 4 5 2 4 2 3" xfId="21798"/>
    <cellStyle name="20% - Accent2 4 5 2 4 3" xfId="5691"/>
    <cellStyle name="20% - Accent2 4 5 2 4 3 2" xfId="16221"/>
    <cellStyle name="20% - Accent2 4 5 2 4 3 2 2" xfId="32671"/>
    <cellStyle name="20% - Accent2 4 5 2 4 3 3" xfId="23815"/>
    <cellStyle name="20% - Accent2 4 5 2 4 4" xfId="9837"/>
    <cellStyle name="20% - Accent2 4 5 2 4 4 2" xfId="18410"/>
    <cellStyle name="20% - Accent2 4 5 2 4 4 2 2" xfId="34069"/>
    <cellStyle name="20% - Accent2 4 5 2 4 4 3" xfId="25213"/>
    <cellStyle name="20% - Accent2 4 5 2 4 5" xfId="13194"/>
    <cellStyle name="20% - Accent2 4 5 2 4 5 2" xfId="29867"/>
    <cellStyle name="20% - Accent2 4 5 2 4 6" xfId="20393"/>
    <cellStyle name="20% - Accent2 4 5 2 5" xfId="2844"/>
    <cellStyle name="20% - Accent2 4 5 2 5 2" xfId="4580"/>
    <cellStyle name="20% - Accent2 4 5 2 5 2 2" xfId="15110"/>
    <cellStyle name="20% - Accent2 4 5 2 5 2 2 2" xfId="31274"/>
    <cellStyle name="20% - Accent2 4 5 2 5 2 3" xfId="21799"/>
    <cellStyle name="20% - Accent2 4 5 2 5 3" xfId="5692"/>
    <cellStyle name="20% - Accent2 4 5 2 5 3 2" xfId="16222"/>
    <cellStyle name="20% - Accent2 4 5 2 5 3 2 2" xfId="32672"/>
    <cellStyle name="20% - Accent2 4 5 2 5 3 3" xfId="23816"/>
    <cellStyle name="20% - Accent2 4 5 2 5 4" xfId="9838"/>
    <cellStyle name="20% - Accent2 4 5 2 5 4 2" xfId="18411"/>
    <cellStyle name="20% - Accent2 4 5 2 5 4 2 2" xfId="34070"/>
    <cellStyle name="20% - Accent2 4 5 2 5 4 3" xfId="25214"/>
    <cellStyle name="20% - Accent2 4 5 2 5 5" xfId="13388"/>
    <cellStyle name="20% - Accent2 4 5 2 5 5 2" xfId="29868"/>
    <cellStyle name="20% - Accent2 4 5 2 5 6" xfId="20394"/>
    <cellStyle name="20% - Accent2 4 5 2 6" xfId="3023"/>
    <cellStyle name="20% - Accent2 4 5 2 6 2" xfId="4758"/>
    <cellStyle name="20% - Accent2 4 5 2 6 2 2" xfId="15288"/>
    <cellStyle name="20% - Accent2 4 5 2 6 2 2 2" xfId="31275"/>
    <cellStyle name="20% - Accent2 4 5 2 6 2 3" xfId="21800"/>
    <cellStyle name="20% - Accent2 4 5 2 6 3" xfId="5693"/>
    <cellStyle name="20% - Accent2 4 5 2 6 3 2" xfId="16223"/>
    <cellStyle name="20% - Accent2 4 5 2 6 3 2 2" xfId="32673"/>
    <cellStyle name="20% - Accent2 4 5 2 6 3 3" xfId="23817"/>
    <cellStyle name="20% - Accent2 4 5 2 6 4" xfId="9839"/>
    <cellStyle name="20% - Accent2 4 5 2 6 4 2" xfId="18412"/>
    <cellStyle name="20% - Accent2 4 5 2 6 4 2 2" xfId="34071"/>
    <cellStyle name="20% - Accent2 4 5 2 6 4 3" xfId="25215"/>
    <cellStyle name="20% - Accent2 4 5 2 6 5" xfId="13566"/>
    <cellStyle name="20% - Accent2 4 5 2 6 5 2" xfId="29869"/>
    <cellStyle name="20% - Accent2 4 5 2 6 6" xfId="20395"/>
    <cellStyle name="20% - Accent2 4 5 2 7" xfId="3205"/>
    <cellStyle name="20% - Accent2 4 5 2 7 2" xfId="4940"/>
    <cellStyle name="20% - Accent2 4 5 2 7 2 2" xfId="15470"/>
    <cellStyle name="20% - Accent2 4 5 2 7 2 2 2" xfId="31276"/>
    <cellStyle name="20% - Accent2 4 5 2 7 2 3" xfId="21801"/>
    <cellStyle name="20% - Accent2 4 5 2 7 3" xfId="5694"/>
    <cellStyle name="20% - Accent2 4 5 2 7 3 2" xfId="16224"/>
    <cellStyle name="20% - Accent2 4 5 2 7 3 2 2" xfId="32674"/>
    <cellStyle name="20% - Accent2 4 5 2 7 3 3" xfId="23818"/>
    <cellStyle name="20% - Accent2 4 5 2 7 4" xfId="9840"/>
    <cellStyle name="20% - Accent2 4 5 2 7 4 2" xfId="18413"/>
    <cellStyle name="20% - Accent2 4 5 2 7 4 2 2" xfId="34072"/>
    <cellStyle name="20% - Accent2 4 5 2 7 4 3" xfId="25216"/>
    <cellStyle name="20% - Accent2 4 5 2 7 5" xfId="13748"/>
    <cellStyle name="20% - Accent2 4 5 2 7 5 2" xfId="29870"/>
    <cellStyle name="20% - Accent2 4 5 2 7 6" xfId="20396"/>
    <cellStyle name="20% - Accent2 4 5 2 8" xfId="3408"/>
    <cellStyle name="20% - Accent2 4 5 2 8 2" xfId="5137"/>
    <cellStyle name="20% - Accent2 4 5 2 8 2 2" xfId="15667"/>
    <cellStyle name="20% - Accent2 4 5 2 8 2 2 2" xfId="31277"/>
    <cellStyle name="20% - Accent2 4 5 2 8 2 3" xfId="21802"/>
    <cellStyle name="20% - Accent2 4 5 2 8 3" xfId="5695"/>
    <cellStyle name="20% - Accent2 4 5 2 8 3 2" xfId="16225"/>
    <cellStyle name="20% - Accent2 4 5 2 8 3 2 2" xfId="32675"/>
    <cellStyle name="20% - Accent2 4 5 2 8 3 3" xfId="23819"/>
    <cellStyle name="20% - Accent2 4 5 2 8 4" xfId="9841"/>
    <cellStyle name="20% - Accent2 4 5 2 8 4 2" xfId="18414"/>
    <cellStyle name="20% - Accent2 4 5 2 8 4 2 2" xfId="34073"/>
    <cellStyle name="20% - Accent2 4 5 2 8 4 3" xfId="25217"/>
    <cellStyle name="20% - Accent2 4 5 2 8 5" xfId="13945"/>
    <cellStyle name="20% - Accent2 4 5 2 8 5 2" xfId="29871"/>
    <cellStyle name="20% - Accent2 4 5 2 8 6" xfId="20397"/>
    <cellStyle name="20% - Accent2 4 5 2 9" xfId="3596"/>
    <cellStyle name="20% - Accent2 4 5 2 9 2" xfId="5320"/>
    <cellStyle name="20% - Accent2 4 5 2 9 2 2" xfId="15850"/>
    <cellStyle name="20% - Accent2 4 5 2 9 2 2 2" xfId="31278"/>
    <cellStyle name="20% - Accent2 4 5 2 9 2 3" xfId="21803"/>
    <cellStyle name="20% - Accent2 4 5 2 9 3" xfId="5696"/>
    <cellStyle name="20% - Accent2 4 5 2 9 3 2" xfId="16226"/>
    <cellStyle name="20% - Accent2 4 5 2 9 3 2 2" xfId="32676"/>
    <cellStyle name="20% - Accent2 4 5 2 9 3 3" xfId="23820"/>
    <cellStyle name="20% - Accent2 4 5 2 9 4" xfId="9842"/>
    <cellStyle name="20% - Accent2 4 5 2 9 4 2" xfId="18415"/>
    <cellStyle name="20% - Accent2 4 5 2 9 4 2 2" xfId="34074"/>
    <cellStyle name="20% - Accent2 4 5 2 9 4 3" xfId="25218"/>
    <cellStyle name="20% - Accent2 4 5 2 9 5" xfId="14128"/>
    <cellStyle name="20% - Accent2 4 5 2 9 5 2" xfId="29872"/>
    <cellStyle name="20% - Accent2 4 5 2 9 6" xfId="20398"/>
    <cellStyle name="20% - Accent2 4 5 3" xfId="1643"/>
    <cellStyle name="20% - Accent2 4 5 3 10" xfId="29873"/>
    <cellStyle name="20% - Accent2 4 5 3 11" xfId="20399"/>
    <cellStyle name="20% - Accent2 4 5 3 2" xfId="2273"/>
    <cellStyle name="20% - Accent2 4 5 3 2 2" xfId="5698"/>
    <cellStyle name="20% - Accent2 4 5 3 2 2 2" xfId="16228"/>
    <cellStyle name="20% - Accent2 4 5 3 2 2 2 2" xfId="36091"/>
    <cellStyle name="20% - Accent2 4 5 3 2 2 2 3" xfId="27412"/>
    <cellStyle name="20% - Accent2 4 5 3 2 2 3" xfId="31280"/>
    <cellStyle name="20% - Accent2 4 5 3 2 2 4" xfId="21805"/>
    <cellStyle name="20% - Accent2 4 5 3 2 3" xfId="9844"/>
    <cellStyle name="20% - Accent2 4 5 3 2 3 2" xfId="18417"/>
    <cellStyle name="20% - Accent2 4 5 3 2 3 2 2" xfId="32678"/>
    <cellStyle name="20% - Accent2 4 5 3 2 3 3" xfId="23822"/>
    <cellStyle name="20% - Accent2 4 5 3 2 4" xfId="12821"/>
    <cellStyle name="20% - Accent2 4 5 3 2 4 2" xfId="34076"/>
    <cellStyle name="20% - Accent2 4 5 3 2 4 3" xfId="25220"/>
    <cellStyle name="20% - Accent2 4 5 3 2 5" xfId="27179"/>
    <cellStyle name="20% - Accent2 4 5 3 2 5 2" xfId="35863"/>
    <cellStyle name="20% - Accent2 4 5 3 2 6" xfId="27411"/>
    <cellStyle name="20% - Accent2 4 5 3 2 6 2" xfId="36090"/>
    <cellStyle name="20% - Accent2 4 5 3 2 7" xfId="29255"/>
    <cellStyle name="20% - Accent2 4 5 3 2 7 2" xfId="37910"/>
    <cellStyle name="20% - Accent2 4 5 3 2 8" xfId="29874"/>
    <cellStyle name="20% - Accent2 4 5 3 2 9" xfId="20400"/>
    <cellStyle name="20% - Accent2 4 5 3 3" xfId="4013"/>
    <cellStyle name="20% - Accent2 4 5 3 3 2" xfId="14543"/>
    <cellStyle name="20% - Accent2 4 5 3 3 2 2" xfId="36092"/>
    <cellStyle name="20% - Accent2 4 5 3 3 2 3" xfId="27413"/>
    <cellStyle name="20% - Accent2 4 5 3 3 3" xfId="31279"/>
    <cellStyle name="20% - Accent2 4 5 3 3 4" xfId="21804"/>
    <cellStyle name="20% - Accent2 4 5 3 4" xfId="5697"/>
    <cellStyle name="20% - Accent2 4 5 3 4 2" xfId="16227"/>
    <cellStyle name="20% - Accent2 4 5 3 4 2 2" xfId="32677"/>
    <cellStyle name="20% - Accent2 4 5 3 4 3" xfId="23821"/>
    <cellStyle name="20% - Accent2 4 5 3 5" xfId="9843"/>
    <cellStyle name="20% - Accent2 4 5 3 5 2" xfId="18416"/>
    <cellStyle name="20% - Accent2 4 5 3 5 2 2" xfId="34075"/>
    <cellStyle name="20% - Accent2 4 5 3 5 3" xfId="25219"/>
    <cellStyle name="20% - Accent2 4 5 3 6" xfId="12359"/>
    <cellStyle name="20% - Accent2 4 5 3 6 2" xfId="35490"/>
    <cellStyle name="20% - Accent2 4 5 3 6 3" xfId="26793"/>
    <cellStyle name="20% - Accent2 4 5 3 7" xfId="27410"/>
    <cellStyle name="20% - Accent2 4 5 3 7 2" xfId="36089"/>
    <cellStyle name="20% - Accent2 4 5 3 8" xfId="28882"/>
    <cellStyle name="20% - Accent2 4 5 3 8 2" xfId="37537"/>
    <cellStyle name="20% - Accent2 4 5 3 9" xfId="29597"/>
    <cellStyle name="20% - Accent2 4 5 3 9 2" xfId="38252"/>
    <cellStyle name="20% - Accent2 4 5 4" xfId="1641"/>
    <cellStyle name="20% - Accent2 4 5 4 2" xfId="2468"/>
    <cellStyle name="20% - Accent2 4 5 4 2 2" xfId="13012"/>
    <cellStyle name="20% - Accent2 4 5 4 2 2 2" xfId="36094"/>
    <cellStyle name="20% - Accent2 4 5 4 2 2 3" xfId="27415"/>
    <cellStyle name="20% - Accent2 4 5 4 2 3" xfId="31281"/>
    <cellStyle name="20% - Accent2 4 5 4 2 4" xfId="21806"/>
    <cellStyle name="20% - Accent2 4 5 4 3" xfId="4204"/>
    <cellStyle name="20% - Accent2 4 5 4 3 2" xfId="14734"/>
    <cellStyle name="20% - Accent2 4 5 4 3 2 2" xfId="32679"/>
    <cellStyle name="20% - Accent2 4 5 4 3 3" xfId="23823"/>
    <cellStyle name="20% - Accent2 4 5 4 4" xfId="5699"/>
    <cellStyle name="20% - Accent2 4 5 4 4 2" xfId="16229"/>
    <cellStyle name="20% - Accent2 4 5 4 4 2 2" xfId="34077"/>
    <cellStyle name="20% - Accent2 4 5 4 4 3" xfId="25221"/>
    <cellStyle name="20% - Accent2 4 5 4 5" xfId="9845"/>
    <cellStyle name="20% - Accent2 4 5 4 5 2" xfId="18418"/>
    <cellStyle name="20% - Accent2 4 5 4 5 2 2" xfId="35632"/>
    <cellStyle name="20% - Accent2 4 5 4 5 3" xfId="26948"/>
    <cellStyle name="20% - Accent2 4 5 4 6" xfId="12357"/>
    <cellStyle name="20% - Accent2 4 5 4 6 2" xfId="36093"/>
    <cellStyle name="20% - Accent2 4 5 4 6 3" xfId="27414"/>
    <cellStyle name="20% - Accent2 4 5 4 7" xfId="29024"/>
    <cellStyle name="20% - Accent2 4 5 4 7 2" xfId="37679"/>
    <cellStyle name="20% - Accent2 4 5 4 8" xfId="29875"/>
    <cellStyle name="20% - Accent2 4 5 4 9" xfId="20401"/>
    <cellStyle name="20% - Accent2 4 5 5" xfId="2649"/>
    <cellStyle name="20% - Accent2 4 5 5 2" xfId="4385"/>
    <cellStyle name="20% - Accent2 4 5 5 2 2" xfId="14915"/>
    <cellStyle name="20% - Accent2 4 5 5 2 2 2" xfId="36096"/>
    <cellStyle name="20% - Accent2 4 5 5 2 2 3" xfId="27417"/>
    <cellStyle name="20% - Accent2 4 5 5 2 3" xfId="31282"/>
    <cellStyle name="20% - Accent2 4 5 5 2 4" xfId="21807"/>
    <cellStyle name="20% - Accent2 4 5 5 3" xfId="5700"/>
    <cellStyle name="20% - Accent2 4 5 5 3 2" xfId="16230"/>
    <cellStyle name="20% - Accent2 4 5 5 3 2 2" xfId="32680"/>
    <cellStyle name="20% - Accent2 4 5 5 3 3" xfId="23824"/>
    <cellStyle name="20% - Accent2 4 5 5 4" xfId="9846"/>
    <cellStyle name="20% - Accent2 4 5 5 4 2" xfId="18419"/>
    <cellStyle name="20% - Accent2 4 5 5 4 2 2" xfId="34078"/>
    <cellStyle name="20% - Accent2 4 5 5 4 3" xfId="25222"/>
    <cellStyle name="20% - Accent2 4 5 5 5" xfId="13193"/>
    <cellStyle name="20% - Accent2 4 5 5 5 2" xfId="36095"/>
    <cellStyle name="20% - Accent2 4 5 5 5 3" xfId="27416"/>
    <cellStyle name="20% - Accent2 4 5 5 6" xfId="29876"/>
    <cellStyle name="20% - Accent2 4 5 5 7" xfId="20402"/>
    <cellStyle name="20% - Accent2 4 5 6" xfId="2843"/>
    <cellStyle name="20% - Accent2 4 5 6 2" xfId="4579"/>
    <cellStyle name="20% - Accent2 4 5 6 2 2" xfId="15109"/>
    <cellStyle name="20% - Accent2 4 5 6 2 2 2" xfId="36098"/>
    <cellStyle name="20% - Accent2 4 5 6 2 2 3" xfId="27419"/>
    <cellStyle name="20% - Accent2 4 5 6 2 3" xfId="31283"/>
    <cellStyle name="20% - Accent2 4 5 6 2 4" xfId="21808"/>
    <cellStyle name="20% - Accent2 4 5 6 3" xfId="5701"/>
    <cellStyle name="20% - Accent2 4 5 6 3 2" xfId="16231"/>
    <cellStyle name="20% - Accent2 4 5 6 3 2 2" xfId="32681"/>
    <cellStyle name="20% - Accent2 4 5 6 3 3" xfId="23825"/>
    <cellStyle name="20% - Accent2 4 5 6 4" xfId="9847"/>
    <cellStyle name="20% - Accent2 4 5 6 4 2" xfId="18420"/>
    <cellStyle name="20% - Accent2 4 5 6 4 2 2" xfId="34079"/>
    <cellStyle name="20% - Accent2 4 5 6 4 3" xfId="25223"/>
    <cellStyle name="20% - Accent2 4 5 6 5" xfId="13387"/>
    <cellStyle name="20% - Accent2 4 5 6 5 2" xfId="36097"/>
    <cellStyle name="20% - Accent2 4 5 6 5 3" xfId="27418"/>
    <cellStyle name="20% - Accent2 4 5 6 6" xfId="29877"/>
    <cellStyle name="20% - Accent2 4 5 6 7" xfId="20403"/>
    <cellStyle name="20% - Accent2 4 5 7" xfId="3022"/>
    <cellStyle name="20% - Accent2 4 5 7 2" xfId="4757"/>
    <cellStyle name="20% - Accent2 4 5 7 2 2" xfId="15287"/>
    <cellStyle name="20% - Accent2 4 5 7 2 2 2" xfId="31284"/>
    <cellStyle name="20% - Accent2 4 5 7 2 3" xfId="21809"/>
    <cellStyle name="20% - Accent2 4 5 7 3" xfId="5702"/>
    <cellStyle name="20% - Accent2 4 5 7 3 2" xfId="16232"/>
    <cellStyle name="20% - Accent2 4 5 7 3 2 2" xfId="32682"/>
    <cellStyle name="20% - Accent2 4 5 7 3 3" xfId="23826"/>
    <cellStyle name="20% - Accent2 4 5 7 4" xfId="9848"/>
    <cellStyle name="20% - Accent2 4 5 7 4 2" xfId="18421"/>
    <cellStyle name="20% - Accent2 4 5 7 4 2 2" xfId="34080"/>
    <cellStyle name="20% - Accent2 4 5 7 4 3" xfId="25224"/>
    <cellStyle name="20% - Accent2 4 5 7 5" xfId="13565"/>
    <cellStyle name="20% - Accent2 4 5 7 5 2" xfId="36099"/>
    <cellStyle name="20% - Accent2 4 5 7 5 3" xfId="27420"/>
    <cellStyle name="20% - Accent2 4 5 7 6" xfId="29878"/>
    <cellStyle name="20% - Accent2 4 5 7 7" xfId="20404"/>
    <cellStyle name="20% - Accent2 4 5 8" xfId="3204"/>
    <cellStyle name="20% - Accent2 4 5 8 2" xfId="4939"/>
    <cellStyle name="20% - Accent2 4 5 8 2 2" xfId="15469"/>
    <cellStyle name="20% - Accent2 4 5 8 2 2 2" xfId="31285"/>
    <cellStyle name="20% - Accent2 4 5 8 2 3" xfId="21810"/>
    <cellStyle name="20% - Accent2 4 5 8 3" xfId="5703"/>
    <cellStyle name="20% - Accent2 4 5 8 3 2" xfId="16233"/>
    <cellStyle name="20% - Accent2 4 5 8 3 2 2" xfId="32683"/>
    <cellStyle name="20% - Accent2 4 5 8 3 3" xfId="23827"/>
    <cellStyle name="20% - Accent2 4 5 8 4" xfId="9849"/>
    <cellStyle name="20% - Accent2 4 5 8 4 2" xfId="18422"/>
    <cellStyle name="20% - Accent2 4 5 8 4 2 2" xfId="34081"/>
    <cellStyle name="20% - Accent2 4 5 8 4 3" xfId="25225"/>
    <cellStyle name="20% - Accent2 4 5 8 5" xfId="13747"/>
    <cellStyle name="20% - Accent2 4 5 8 5 2" xfId="29879"/>
    <cellStyle name="20% - Accent2 4 5 8 6" xfId="20405"/>
    <cellStyle name="20% - Accent2 4 5 9" xfId="3407"/>
    <cellStyle name="20% - Accent2 4 5 9 2" xfId="5136"/>
    <cellStyle name="20% - Accent2 4 5 9 2 2" xfId="15666"/>
    <cellStyle name="20% - Accent2 4 5 9 2 2 2" xfId="31286"/>
    <cellStyle name="20% - Accent2 4 5 9 2 3" xfId="21811"/>
    <cellStyle name="20% - Accent2 4 5 9 3" xfId="5704"/>
    <cellStyle name="20% - Accent2 4 5 9 3 2" xfId="16234"/>
    <cellStyle name="20% - Accent2 4 5 9 3 2 2" xfId="32684"/>
    <cellStyle name="20% - Accent2 4 5 9 3 3" xfId="23828"/>
    <cellStyle name="20% - Accent2 4 5 9 4" xfId="9850"/>
    <cellStyle name="20% - Accent2 4 5 9 4 2" xfId="18423"/>
    <cellStyle name="20% - Accent2 4 5 9 4 2 2" xfId="34082"/>
    <cellStyle name="20% - Accent2 4 5 9 4 3" xfId="25226"/>
    <cellStyle name="20% - Accent2 4 5 9 5" xfId="13944"/>
    <cellStyle name="20% - Accent2 4 5 9 5 2" xfId="29880"/>
    <cellStyle name="20% - Accent2 4 5 9 6" xfId="20406"/>
    <cellStyle name="20% - Accent2 4 6" xfId="5705"/>
    <cellStyle name="20% - Accent2 4 6 10" xfId="29881"/>
    <cellStyle name="20% - Accent2 4 6 11" xfId="20407"/>
    <cellStyle name="20% - Accent2 4 6 2" xfId="5706"/>
    <cellStyle name="20% - Accent2 4 6 2 2" xfId="9852"/>
    <cellStyle name="20% - Accent2 4 6 2 2 2" xfId="18425"/>
    <cellStyle name="20% - Accent2 4 6 2 2 2 2" xfId="36102"/>
    <cellStyle name="20% - Accent2 4 6 2 2 2 3" xfId="27423"/>
    <cellStyle name="20% - Accent2 4 6 2 2 3" xfId="31288"/>
    <cellStyle name="20% - Accent2 4 6 2 2 4" xfId="21813"/>
    <cellStyle name="20% - Accent2 4 6 2 3" xfId="16236"/>
    <cellStyle name="20% - Accent2 4 6 2 3 2" xfId="32686"/>
    <cellStyle name="20% - Accent2 4 6 2 3 3" xfId="23830"/>
    <cellStyle name="20% - Accent2 4 6 2 4" xfId="25228"/>
    <cellStyle name="20% - Accent2 4 6 2 4 2" xfId="34084"/>
    <cellStyle name="20% - Accent2 4 6 2 5" xfId="26997"/>
    <cellStyle name="20% - Accent2 4 6 2 5 2" xfId="35681"/>
    <cellStyle name="20% - Accent2 4 6 2 6" xfId="27422"/>
    <cellStyle name="20% - Accent2 4 6 2 6 2" xfId="36101"/>
    <cellStyle name="20% - Accent2 4 6 2 7" xfId="29073"/>
    <cellStyle name="20% - Accent2 4 6 2 7 2" xfId="37728"/>
    <cellStyle name="20% - Accent2 4 6 2 8" xfId="29882"/>
    <cellStyle name="20% - Accent2 4 6 2 9" xfId="20408"/>
    <cellStyle name="20% - Accent2 4 6 3" xfId="9851"/>
    <cellStyle name="20% - Accent2 4 6 3 2" xfId="18424"/>
    <cellStyle name="20% - Accent2 4 6 3 2 2" xfId="36103"/>
    <cellStyle name="20% - Accent2 4 6 3 2 3" xfId="27424"/>
    <cellStyle name="20% - Accent2 4 6 3 3" xfId="31287"/>
    <cellStyle name="20% - Accent2 4 6 3 4" xfId="21812"/>
    <cellStyle name="20% - Accent2 4 6 4" xfId="16235"/>
    <cellStyle name="20% - Accent2 4 6 4 2" xfId="32685"/>
    <cellStyle name="20% - Accent2 4 6 4 3" xfId="23829"/>
    <cellStyle name="20% - Accent2 4 6 5" xfId="25227"/>
    <cellStyle name="20% - Accent2 4 6 5 2" xfId="34083"/>
    <cellStyle name="20% - Accent2 4 6 6" xfId="26828"/>
    <cellStyle name="20% - Accent2 4 6 6 2" xfId="35518"/>
    <cellStyle name="20% - Accent2 4 6 7" xfId="27421"/>
    <cellStyle name="20% - Accent2 4 6 7 2" xfId="36100"/>
    <cellStyle name="20% - Accent2 4 6 8" xfId="28910"/>
    <cellStyle name="20% - Accent2 4 6 8 2" xfId="37565"/>
    <cellStyle name="20% - Accent2 4 6 9" xfId="29415"/>
    <cellStyle name="20% - Accent2 4 6 9 2" xfId="38070"/>
    <cellStyle name="20% - Accent2 5" xfId="403"/>
    <cellStyle name="20% - Accent2 5 2" xfId="404"/>
    <cellStyle name="20% - Accent2 6" xfId="405"/>
    <cellStyle name="20% - Accent2 6 2" xfId="406"/>
    <cellStyle name="20% - Accent2 7" xfId="407"/>
    <cellStyle name="20% - Accent2 7 2" xfId="408"/>
    <cellStyle name="20% - Accent2 8" xfId="409"/>
    <cellStyle name="20% - Accent2 8 10" xfId="3597"/>
    <cellStyle name="20% - Accent2 8 10 2" xfId="5321"/>
    <cellStyle name="20% - Accent2 8 10 2 2" xfId="15851"/>
    <cellStyle name="20% - Accent2 8 10 2 2 2" xfId="31290"/>
    <cellStyle name="20% - Accent2 8 10 2 3" xfId="21815"/>
    <cellStyle name="20% - Accent2 8 10 3" xfId="5708"/>
    <cellStyle name="20% - Accent2 8 10 3 2" xfId="16238"/>
    <cellStyle name="20% - Accent2 8 10 3 2 2" xfId="32688"/>
    <cellStyle name="20% - Accent2 8 10 3 3" xfId="23832"/>
    <cellStyle name="20% - Accent2 8 10 4" xfId="9854"/>
    <cellStyle name="20% - Accent2 8 10 4 2" xfId="18427"/>
    <cellStyle name="20% - Accent2 8 10 4 2 2" xfId="34086"/>
    <cellStyle name="20% - Accent2 8 10 4 3" xfId="25230"/>
    <cellStyle name="20% - Accent2 8 10 5" xfId="14129"/>
    <cellStyle name="20% - Accent2 8 10 5 2" xfId="29884"/>
    <cellStyle name="20% - Accent2 8 10 6" xfId="20410"/>
    <cellStyle name="20% - Accent2 8 11" xfId="2044"/>
    <cellStyle name="20% - Accent2 8 11 2" xfId="12613"/>
    <cellStyle name="20% - Accent2 8 11 2 2" xfId="31289"/>
    <cellStyle name="20% - Accent2 8 11 3" xfId="21814"/>
    <cellStyle name="20% - Accent2 8 12" xfId="3808"/>
    <cellStyle name="20% - Accent2 8 12 2" xfId="14338"/>
    <cellStyle name="20% - Accent2 8 12 2 2" xfId="32687"/>
    <cellStyle name="20% - Accent2 8 12 3" xfId="23831"/>
    <cellStyle name="20% - Accent2 8 13" xfId="5707"/>
    <cellStyle name="20% - Accent2 8 13 2" xfId="16237"/>
    <cellStyle name="20% - Accent2 8 13 2 2" xfId="34085"/>
    <cellStyle name="20% - Accent2 8 13 3" xfId="25229"/>
    <cellStyle name="20% - Accent2 8 14" xfId="9853"/>
    <cellStyle name="20% - Accent2 8 14 2" xfId="18426"/>
    <cellStyle name="20% - Accent2 8 14 2 2" xfId="35260"/>
    <cellStyle name="20% - Accent2 8 14 3" xfId="26410"/>
    <cellStyle name="20% - Accent2 8 15" xfId="11909"/>
    <cellStyle name="20% - Accent2 8 15 2" xfId="36104"/>
    <cellStyle name="20% - Accent2 8 15 3" xfId="27425"/>
    <cellStyle name="20% - Accent2 8 16" xfId="28652"/>
    <cellStyle name="20% - Accent2 8 16 2" xfId="37307"/>
    <cellStyle name="20% - Accent2 8 17" xfId="29308"/>
    <cellStyle name="20% - Accent2 8 17 2" xfId="37963"/>
    <cellStyle name="20% - Accent2 8 18" xfId="29883"/>
    <cellStyle name="20% - Accent2 8 19" xfId="20409"/>
    <cellStyle name="20% - Accent2 8 2" xfId="410"/>
    <cellStyle name="20% - Accent2 8 2 10" xfId="2045"/>
    <cellStyle name="20% - Accent2 8 2 10 2" xfId="12614"/>
    <cellStyle name="20% - Accent2 8 2 10 2 2" xfId="31291"/>
    <cellStyle name="20% - Accent2 8 2 10 3" xfId="21816"/>
    <cellStyle name="20% - Accent2 8 2 11" xfId="3809"/>
    <cellStyle name="20% - Accent2 8 2 11 2" xfId="14339"/>
    <cellStyle name="20% - Accent2 8 2 11 2 2" xfId="32689"/>
    <cellStyle name="20% - Accent2 8 2 11 3" xfId="23833"/>
    <cellStyle name="20% - Accent2 8 2 12" xfId="5709"/>
    <cellStyle name="20% - Accent2 8 2 12 2" xfId="16239"/>
    <cellStyle name="20% - Accent2 8 2 12 2 2" xfId="34087"/>
    <cellStyle name="20% - Accent2 8 2 12 3" xfId="25231"/>
    <cellStyle name="20% - Accent2 8 2 13" xfId="9855"/>
    <cellStyle name="20% - Accent2 8 2 13 2" xfId="18428"/>
    <cellStyle name="20% - Accent2 8 2 13 2 2" xfId="35339"/>
    <cellStyle name="20% - Accent2 8 2 13 3" xfId="26642"/>
    <cellStyle name="20% - Accent2 8 2 14" xfId="11910"/>
    <cellStyle name="20% - Accent2 8 2 14 2" xfId="36105"/>
    <cellStyle name="20% - Accent2 8 2 14 3" xfId="27426"/>
    <cellStyle name="20% - Accent2 8 2 15" xfId="28731"/>
    <cellStyle name="20% - Accent2 8 2 15 2" xfId="37386"/>
    <cellStyle name="20% - Accent2 8 2 16" xfId="29416"/>
    <cellStyle name="20% - Accent2 8 2 16 2" xfId="38071"/>
    <cellStyle name="20% - Accent2 8 2 17" xfId="29885"/>
    <cellStyle name="20% - Accent2 8 2 18" xfId="20411"/>
    <cellStyle name="20% - Accent2 8 2 2" xfId="1645"/>
    <cellStyle name="20% - Accent2 8 2 2 2" xfId="2276"/>
    <cellStyle name="20% - Accent2 8 2 2 2 2" xfId="12824"/>
    <cellStyle name="20% - Accent2 8 2 2 2 2 2" xfId="36107"/>
    <cellStyle name="20% - Accent2 8 2 2 2 2 3" xfId="27428"/>
    <cellStyle name="20% - Accent2 8 2 2 2 3" xfId="31292"/>
    <cellStyle name="20% - Accent2 8 2 2 2 4" xfId="21817"/>
    <cellStyle name="20% - Accent2 8 2 2 3" xfId="4016"/>
    <cellStyle name="20% - Accent2 8 2 2 3 2" xfId="14546"/>
    <cellStyle name="20% - Accent2 8 2 2 3 2 2" xfId="32690"/>
    <cellStyle name="20% - Accent2 8 2 2 3 3" xfId="23834"/>
    <cellStyle name="20% - Accent2 8 2 2 4" xfId="5710"/>
    <cellStyle name="20% - Accent2 8 2 2 4 2" xfId="16240"/>
    <cellStyle name="20% - Accent2 8 2 2 4 2 2" xfId="34088"/>
    <cellStyle name="20% - Accent2 8 2 2 4 3" xfId="25232"/>
    <cellStyle name="20% - Accent2 8 2 2 5" xfId="9856"/>
    <cellStyle name="20% - Accent2 8 2 2 5 2" xfId="18429"/>
    <cellStyle name="20% - Accent2 8 2 2 5 2 2" xfId="35682"/>
    <cellStyle name="20% - Accent2 8 2 2 5 3" xfId="26998"/>
    <cellStyle name="20% - Accent2 8 2 2 6" xfId="12361"/>
    <cellStyle name="20% - Accent2 8 2 2 6 2" xfId="36106"/>
    <cellStyle name="20% - Accent2 8 2 2 6 3" xfId="27427"/>
    <cellStyle name="20% - Accent2 8 2 2 7" xfId="29074"/>
    <cellStyle name="20% - Accent2 8 2 2 7 2" xfId="37729"/>
    <cellStyle name="20% - Accent2 8 2 2 8" xfId="29886"/>
    <cellStyle name="20% - Accent2 8 2 2 9" xfId="20412"/>
    <cellStyle name="20% - Accent2 8 2 3" xfId="2471"/>
    <cellStyle name="20% - Accent2 8 2 3 2" xfId="4207"/>
    <cellStyle name="20% - Accent2 8 2 3 2 2" xfId="14737"/>
    <cellStyle name="20% - Accent2 8 2 3 2 2 2" xfId="31293"/>
    <cellStyle name="20% - Accent2 8 2 3 2 3" xfId="21818"/>
    <cellStyle name="20% - Accent2 8 2 3 3" xfId="5711"/>
    <cellStyle name="20% - Accent2 8 2 3 3 2" xfId="16241"/>
    <cellStyle name="20% - Accent2 8 2 3 3 2 2" xfId="32691"/>
    <cellStyle name="20% - Accent2 8 2 3 3 3" xfId="23835"/>
    <cellStyle name="20% - Accent2 8 2 3 4" xfId="9857"/>
    <cellStyle name="20% - Accent2 8 2 3 4 2" xfId="18430"/>
    <cellStyle name="20% - Accent2 8 2 3 4 2 2" xfId="34089"/>
    <cellStyle name="20% - Accent2 8 2 3 4 3" xfId="25233"/>
    <cellStyle name="20% - Accent2 8 2 3 5" xfId="13015"/>
    <cellStyle name="20% - Accent2 8 2 3 5 2" xfId="36108"/>
    <cellStyle name="20% - Accent2 8 2 3 5 3" xfId="27429"/>
    <cellStyle name="20% - Accent2 8 2 3 6" xfId="29887"/>
    <cellStyle name="20% - Accent2 8 2 3 7" xfId="20413"/>
    <cellStyle name="20% - Accent2 8 2 4" xfId="2652"/>
    <cellStyle name="20% - Accent2 8 2 4 2" xfId="4388"/>
    <cellStyle name="20% - Accent2 8 2 4 2 2" xfId="14918"/>
    <cellStyle name="20% - Accent2 8 2 4 2 2 2" xfId="31294"/>
    <cellStyle name="20% - Accent2 8 2 4 2 3" xfId="21819"/>
    <cellStyle name="20% - Accent2 8 2 4 3" xfId="5712"/>
    <cellStyle name="20% - Accent2 8 2 4 3 2" xfId="16242"/>
    <cellStyle name="20% - Accent2 8 2 4 3 2 2" xfId="32692"/>
    <cellStyle name="20% - Accent2 8 2 4 3 3" xfId="23836"/>
    <cellStyle name="20% - Accent2 8 2 4 4" xfId="9858"/>
    <cellStyle name="20% - Accent2 8 2 4 4 2" xfId="18431"/>
    <cellStyle name="20% - Accent2 8 2 4 4 2 2" xfId="34090"/>
    <cellStyle name="20% - Accent2 8 2 4 4 3" xfId="25234"/>
    <cellStyle name="20% - Accent2 8 2 4 5" xfId="13196"/>
    <cellStyle name="20% - Accent2 8 2 4 5 2" xfId="29888"/>
    <cellStyle name="20% - Accent2 8 2 4 6" xfId="20414"/>
    <cellStyle name="20% - Accent2 8 2 5" xfId="2846"/>
    <cellStyle name="20% - Accent2 8 2 5 2" xfId="4582"/>
    <cellStyle name="20% - Accent2 8 2 5 2 2" xfId="15112"/>
    <cellStyle name="20% - Accent2 8 2 5 2 2 2" xfId="31295"/>
    <cellStyle name="20% - Accent2 8 2 5 2 3" xfId="21820"/>
    <cellStyle name="20% - Accent2 8 2 5 3" xfId="5713"/>
    <cellStyle name="20% - Accent2 8 2 5 3 2" xfId="16243"/>
    <cellStyle name="20% - Accent2 8 2 5 3 2 2" xfId="32693"/>
    <cellStyle name="20% - Accent2 8 2 5 3 3" xfId="23837"/>
    <cellStyle name="20% - Accent2 8 2 5 4" xfId="9859"/>
    <cellStyle name="20% - Accent2 8 2 5 4 2" xfId="18432"/>
    <cellStyle name="20% - Accent2 8 2 5 4 2 2" xfId="34091"/>
    <cellStyle name="20% - Accent2 8 2 5 4 3" xfId="25235"/>
    <cellStyle name="20% - Accent2 8 2 5 5" xfId="13390"/>
    <cellStyle name="20% - Accent2 8 2 5 5 2" xfId="29889"/>
    <cellStyle name="20% - Accent2 8 2 5 6" xfId="20415"/>
    <cellStyle name="20% - Accent2 8 2 6" xfId="3025"/>
    <cellStyle name="20% - Accent2 8 2 6 2" xfId="4760"/>
    <cellStyle name="20% - Accent2 8 2 6 2 2" xfId="15290"/>
    <cellStyle name="20% - Accent2 8 2 6 2 2 2" xfId="31296"/>
    <cellStyle name="20% - Accent2 8 2 6 2 3" xfId="21821"/>
    <cellStyle name="20% - Accent2 8 2 6 3" xfId="5714"/>
    <cellStyle name="20% - Accent2 8 2 6 3 2" xfId="16244"/>
    <cellStyle name="20% - Accent2 8 2 6 3 2 2" xfId="32694"/>
    <cellStyle name="20% - Accent2 8 2 6 3 3" xfId="23838"/>
    <cellStyle name="20% - Accent2 8 2 6 4" xfId="9860"/>
    <cellStyle name="20% - Accent2 8 2 6 4 2" xfId="18433"/>
    <cellStyle name="20% - Accent2 8 2 6 4 2 2" xfId="34092"/>
    <cellStyle name="20% - Accent2 8 2 6 4 3" xfId="25236"/>
    <cellStyle name="20% - Accent2 8 2 6 5" xfId="13568"/>
    <cellStyle name="20% - Accent2 8 2 6 5 2" xfId="29890"/>
    <cellStyle name="20% - Accent2 8 2 6 6" xfId="20416"/>
    <cellStyle name="20% - Accent2 8 2 7" xfId="3207"/>
    <cellStyle name="20% - Accent2 8 2 7 2" xfId="4942"/>
    <cellStyle name="20% - Accent2 8 2 7 2 2" xfId="15472"/>
    <cellStyle name="20% - Accent2 8 2 7 2 2 2" xfId="31297"/>
    <cellStyle name="20% - Accent2 8 2 7 2 3" xfId="21822"/>
    <cellStyle name="20% - Accent2 8 2 7 3" xfId="5715"/>
    <cellStyle name="20% - Accent2 8 2 7 3 2" xfId="16245"/>
    <cellStyle name="20% - Accent2 8 2 7 3 2 2" xfId="32695"/>
    <cellStyle name="20% - Accent2 8 2 7 3 3" xfId="23839"/>
    <cellStyle name="20% - Accent2 8 2 7 4" xfId="9861"/>
    <cellStyle name="20% - Accent2 8 2 7 4 2" xfId="18434"/>
    <cellStyle name="20% - Accent2 8 2 7 4 2 2" xfId="34093"/>
    <cellStyle name="20% - Accent2 8 2 7 4 3" xfId="25237"/>
    <cellStyle name="20% - Accent2 8 2 7 5" xfId="13750"/>
    <cellStyle name="20% - Accent2 8 2 7 5 2" xfId="29891"/>
    <cellStyle name="20% - Accent2 8 2 7 6" xfId="20417"/>
    <cellStyle name="20% - Accent2 8 2 8" xfId="3410"/>
    <cellStyle name="20% - Accent2 8 2 8 2" xfId="5139"/>
    <cellStyle name="20% - Accent2 8 2 8 2 2" xfId="15669"/>
    <cellStyle name="20% - Accent2 8 2 8 2 2 2" xfId="31298"/>
    <cellStyle name="20% - Accent2 8 2 8 2 3" xfId="21823"/>
    <cellStyle name="20% - Accent2 8 2 8 3" xfId="5716"/>
    <cellStyle name="20% - Accent2 8 2 8 3 2" xfId="16246"/>
    <cellStyle name="20% - Accent2 8 2 8 3 2 2" xfId="32696"/>
    <cellStyle name="20% - Accent2 8 2 8 3 3" xfId="23840"/>
    <cellStyle name="20% - Accent2 8 2 8 4" xfId="9862"/>
    <cellStyle name="20% - Accent2 8 2 8 4 2" xfId="18435"/>
    <cellStyle name="20% - Accent2 8 2 8 4 2 2" xfId="34094"/>
    <cellStyle name="20% - Accent2 8 2 8 4 3" xfId="25238"/>
    <cellStyle name="20% - Accent2 8 2 8 5" xfId="13947"/>
    <cellStyle name="20% - Accent2 8 2 8 5 2" xfId="29892"/>
    <cellStyle name="20% - Accent2 8 2 8 6" xfId="20418"/>
    <cellStyle name="20% - Accent2 8 2 9" xfId="3598"/>
    <cellStyle name="20% - Accent2 8 2 9 2" xfId="5322"/>
    <cellStyle name="20% - Accent2 8 2 9 2 2" xfId="15852"/>
    <cellStyle name="20% - Accent2 8 2 9 2 2 2" xfId="31299"/>
    <cellStyle name="20% - Accent2 8 2 9 2 3" xfId="21824"/>
    <cellStyle name="20% - Accent2 8 2 9 3" xfId="5717"/>
    <cellStyle name="20% - Accent2 8 2 9 3 2" xfId="16247"/>
    <cellStyle name="20% - Accent2 8 2 9 3 2 2" xfId="32697"/>
    <cellStyle name="20% - Accent2 8 2 9 3 3" xfId="23841"/>
    <cellStyle name="20% - Accent2 8 2 9 4" xfId="9863"/>
    <cellStyle name="20% - Accent2 8 2 9 4 2" xfId="18436"/>
    <cellStyle name="20% - Accent2 8 2 9 4 2 2" xfId="34095"/>
    <cellStyle name="20% - Accent2 8 2 9 4 3" xfId="25239"/>
    <cellStyle name="20% - Accent2 8 2 9 5" xfId="14130"/>
    <cellStyle name="20% - Accent2 8 2 9 5 2" xfId="29893"/>
    <cellStyle name="20% - Accent2 8 2 9 6" xfId="20419"/>
    <cellStyle name="20% - Accent2 8 3" xfId="1646"/>
    <cellStyle name="20% - Accent2 8 3 10" xfId="29894"/>
    <cellStyle name="20% - Accent2 8 3 11" xfId="20420"/>
    <cellStyle name="20% - Accent2 8 3 2" xfId="2275"/>
    <cellStyle name="20% - Accent2 8 3 2 2" xfId="5719"/>
    <cellStyle name="20% - Accent2 8 3 2 2 2" xfId="16249"/>
    <cellStyle name="20% - Accent2 8 3 2 2 2 2" xfId="36111"/>
    <cellStyle name="20% - Accent2 8 3 2 2 2 3" xfId="27432"/>
    <cellStyle name="20% - Accent2 8 3 2 2 3" xfId="31301"/>
    <cellStyle name="20% - Accent2 8 3 2 2 4" xfId="21826"/>
    <cellStyle name="20% - Accent2 8 3 2 3" xfId="9865"/>
    <cellStyle name="20% - Accent2 8 3 2 3 2" xfId="18438"/>
    <cellStyle name="20% - Accent2 8 3 2 3 2 2" xfId="32699"/>
    <cellStyle name="20% - Accent2 8 3 2 3 3" xfId="23843"/>
    <cellStyle name="20% - Accent2 8 3 2 4" xfId="12823"/>
    <cellStyle name="20% - Accent2 8 3 2 4 2" xfId="34097"/>
    <cellStyle name="20% - Accent2 8 3 2 4 3" xfId="25241"/>
    <cellStyle name="20% - Accent2 8 3 2 5" xfId="27131"/>
    <cellStyle name="20% - Accent2 8 3 2 5 2" xfId="35815"/>
    <cellStyle name="20% - Accent2 8 3 2 6" xfId="27431"/>
    <cellStyle name="20% - Accent2 8 3 2 6 2" xfId="36110"/>
    <cellStyle name="20% - Accent2 8 3 2 7" xfId="29207"/>
    <cellStyle name="20% - Accent2 8 3 2 7 2" xfId="37862"/>
    <cellStyle name="20% - Accent2 8 3 2 8" xfId="29895"/>
    <cellStyle name="20% - Accent2 8 3 2 9" xfId="20421"/>
    <cellStyle name="20% - Accent2 8 3 3" xfId="4015"/>
    <cellStyle name="20% - Accent2 8 3 3 2" xfId="14545"/>
    <cellStyle name="20% - Accent2 8 3 3 2 2" xfId="36112"/>
    <cellStyle name="20% - Accent2 8 3 3 2 3" xfId="27433"/>
    <cellStyle name="20% - Accent2 8 3 3 3" xfId="31300"/>
    <cellStyle name="20% - Accent2 8 3 3 4" xfId="21825"/>
    <cellStyle name="20% - Accent2 8 3 4" xfId="5718"/>
    <cellStyle name="20% - Accent2 8 3 4 2" xfId="16248"/>
    <cellStyle name="20% - Accent2 8 3 4 2 2" xfId="32698"/>
    <cellStyle name="20% - Accent2 8 3 4 3" xfId="23842"/>
    <cellStyle name="20% - Accent2 8 3 5" xfId="9864"/>
    <cellStyle name="20% - Accent2 8 3 5 2" xfId="18437"/>
    <cellStyle name="20% - Accent2 8 3 5 2 2" xfId="34096"/>
    <cellStyle name="20% - Accent2 8 3 5 3" xfId="25240"/>
    <cellStyle name="20% - Accent2 8 3 6" xfId="12362"/>
    <cellStyle name="20% - Accent2 8 3 6 2" xfId="35432"/>
    <cellStyle name="20% - Accent2 8 3 6 3" xfId="26735"/>
    <cellStyle name="20% - Accent2 8 3 7" xfId="27430"/>
    <cellStyle name="20% - Accent2 8 3 7 2" xfId="36109"/>
    <cellStyle name="20% - Accent2 8 3 8" xfId="28824"/>
    <cellStyle name="20% - Accent2 8 3 8 2" xfId="37479"/>
    <cellStyle name="20% - Accent2 8 3 9" xfId="29549"/>
    <cellStyle name="20% - Accent2 8 3 9 2" xfId="38204"/>
    <cellStyle name="20% - Accent2 8 4" xfId="1644"/>
    <cellStyle name="20% - Accent2 8 4 2" xfId="2470"/>
    <cellStyle name="20% - Accent2 8 4 2 2" xfId="13014"/>
    <cellStyle name="20% - Accent2 8 4 2 2 2" xfId="36114"/>
    <cellStyle name="20% - Accent2 8 4 2 2 3" xfId="27435"/>
    <cellStyle name="20% - Accent2 8 4 2 3" xfId="31302"/>
    <cellStyle name="20% - Accent2 8 4 2 4" xfId="21827"/>
    <cellStyle name="20% - Accent2 8 4 3" xfId="4206"/>
    <cellStyle name="20% - Accent2 8 4 3 2" xfId="14736"/>
    <cellStyle name="20% - Accent2 8 4 3 2 2" xfId="32700"/>
    <cellStyle name="20% - Accent2 8 4 3 3" xfId="23844"/>
    <cellStyle name="20% - Accent2 8 4 4" xfId="5720"/>
    <cellStyle name="20% - Accent2 8 4 4 2" xfId="16250"/>
    <cellStyle name="20% - Accent2 8 4 4 2 2" xfId="34098"/>
    <cellStyle name="20% - Accent2 8 4 4 3" xfId="25242"/>
    <cellStyle name="20% - Accent2 8 4 5" xfId="9866"/>
    <cellStyle name="20% - Accent2 8 4 5 2" xfId="18439"/>
    <cellStyle name="20% - Accent2 8 4 5 2 2" xfId="35574"/>
    <cellStyle name="20% - Accent2 8 4 5 3" xfId="26890"/>
    <cellStyle name="20% - Accent2 8 4 6" xfId="12360"/>
    <cellStyle name="20% - Accent2 8 4 6 2" xfId="36113"/>
    <cellStyle name="20% - Accent2 8 4 6 3" xfId="27434"/>
    <cellStyle name="20% - Accent2 8 4 7" xfId="28966"/>
    <cellStyle name="20% - Accent2 8 4 7 2" xfId="37621"/>
    <cellStyle name="20% - Accent2 8 4 8" xfId="29896"/>
    <cellStyle name="20% - Accent2 8 4 9" xfId="20422"/>
    <cellStyle name="20% - Accent2 8 5" xfId="2651"/>
    <cellStyle name="20% - Accent2 8 5 2" xfId="4387"/>
    <cellStyle name="20% - Accent2 8 5 2 2" xfId="14917"/>
    <cellStyle name="20% - Accent2 8 5 2 2 2" xfId="36116"/>
    <cellStyle name="20% - Accent2 8 5 2 2 3" xfId="27437"/>
    <cellStyle name="20% - Accent2 8 5 2 3" xfId="31303"/>
    <cellStyle name="20% - Accent2 8 5 2 4" xfId="21828"/>
    <cellStyle name="20% - Accent2 8 5 3" xfId="5721"/>
    <cellStyle name="20% - Accent2 8 5 3 2" xfId="16251"/>
    <cellStyle name="20% - Accent2 8 5 3 2 2" xfId="32701"/>
    <cellStyle name="20% - Accent2 8 5 3 3" xfId="23845"/>
    <cellStyle name="20% - Accent2 8 5 4" xfId="9867"/>
    <cellStyle name="20% - Accent2 8 5 4 2" xfId="18440"/>
    <cellStyle name="20% - Accent2 8 5 4 2 2" xfId="34099"/>
    <cellStyle name="20% - Accent2 8 5 4 3" xfId="25243"/>
    <cellStyle name="20% - Accent2 8 5 5" xfId="13195"/>
    <cellStyle name="20% - Accent2 8 5 5 2" xfId="36115"/>
    <cellStyle name="20% - Accent2 8 5 5 3" xfId="27436"/>
    <cellStyle name="20% - Accent2 8 5 6" xfId="29897"/>
    <cellStyle name="20% - Accent2 8 5 7" xfId="20423"/>
    <cellStyle name="20% - Accent2 8 6" xfId="2845"/>
    <cellStyle name="20% - Accent2 8 6 2" xfId="4581"/>
    <cellStyle name="20% - Accent2 8 6 2 2" xfId="15111"/>
    <cellStyle name="20% - Accent2 8 6 2 2 2" xfId="36118"/>
    <cellStyle name="20% - Accent2 8 6 2 2 3" xfId="27439"/>
    <cellStyle name="20% - Accent2 8 6 2 3" xfId="31304"/>
    <cellStyle name="20% - Accent2 8 6 2 4" xfId="21829"/>
    <cellStyle name="20% - Accent2 8 6 3" xfId="5722"/>
    <cellStyle name="20% - Accent2 8 6 3 2" xfId="16252"/>
    <cellStyle name="20% - Accent2 8 6 3 2 2" xfId="32702"/>
    <cellStyle name="20% - Accent2 8 6 3 3" xfId="23846"/>
    <cellStyle name="20% - Accent2 8 6 4" xfId="9868"/>
    <cellStyle name="20% - Accent2 8 6 4 2" xfId="18441"/>
    <cellStyle name="20% - Accent2 8 6 4 2 2" xfId="34100"/>
    <cellStyle name="20% - Accent2 8 6 4 3" xfId="25244"/>
    <cellStyle name="20% - Accent2 8 6 5" xfId="13389"/>
    <cellStyle name="20% - Accent2 8 6 5 2" xfId="36117"/>
    <cellStyle name="20% - Accent2 8 6 5 3" xfId="27438"/>
    <cellStyle name="20% - Accent2 8 6 6" xfId="29898"/>
    <cellStyle name="20% - Accent2 8 6 7" xfId="20424"/>
    <cellStyle name="20% - Accent2 8 7" xfId="3024"/>
    <cellStyle name="20% - Accent2 8 7 2" xfId="4759"/>
    <cellStyle name="20% - Accent2 8 7 2 2" xfId="15289"/>
    <cellStyle name="20% - Accent2 8 7 2 2 2" xfId="31305"/>
    <cellStyle name="20% - Accent2 8 7 2 3" xfId="21830"/>
    <cellStyle name="20% - Accent2 8 7 3" xfId="5723"/>
    <cellStyle name="20% - Accent2 8 7 3 2" xfId="16253"/>
    <cellStyle name="20% - Accent2 8 7 3 2 2" xfId="32703"/>
    <cellStyle name="20% - Accent2 8 7 3 3" xfId="23847"/>
    <cellStyle name="20% - Accent2 8 7 4" xfId="9869"/>
    <cellStyle name="20% - Accent2 8 7 4 2" xfId="18442"/>
    <cellStyle name="20% - Accent2 8 7 4 2 2" xfId="34101"/>
    <cellStyle name="20% - Accent2 8 7 4 3" xfId="25245"/>
    <cellStyle name="20% - Accent2 8 7 5" xfId="13567"/>
    <cellStyle name="20% - Accent2 8 7 5 2" xfId="36119"/>
    <cellStyle name="20% - Accent2 8 7 5 3" xfId="27440"/>
    <cellStyle name="20% - Accent2 8 7 6" xfId="29899"/>
    <cellStyle name="20% - Accent2 8 7 7" xfId="20425"/>
    <cellStyle name="20% - Accent2 8 8" xfId="3206"/>
    <cellStyle name="20% - Accent2 8 8 2" xfId="4941"/>
    <cellStyle name="20% - Accent2 8 8 2 2" xfId="15471"/>
    <cellStyle name="20% - Accent2 8 8 2 2 2" xfId="31306"/>
    <cellStyle name="20% - Accent2 8 8 2 3" xfId="21831"/>
    <cellStyle name="20% - Accent2 8 8 3" xfId="5724"/>
    <cellStyle name="20% - Accent2 8 8 3 2" xfId="16254"/>
    <cellStyle name="20% - Accent2 8 8 3 2 2" xfId="32704"/>
    <cellStyle name="20% - Accent2 8 8 3 3" xfId="23848"/>
    <cellStyle name="20% - Accent2 8 8 4" xfId="9870"/>
    <cellStyle name="20% - Accent2 8 8 4 2" xfId="18443"/>
    <cellStyle name="20% - Accent2 8 8 4 2 2" xfId="34102"/>
    <cellStyle name="20% - Accent2 8 8 4 3" xfId="25246"/>
    <cellStyle name="20% - Accent2 8 8 5" xfId="13749"/>
    <cellStyle name="20% - Accent2 8 8 5 2" xfId="29900"/>
    <cellStyle name="20% - Accent2 8 8 6" xfId="20426"/>
    <cellStyle name="20% - Accent2 8 9" xfId="3409"/>
    <cellStyle name="20% - Accent2 8 9 2" xfId="5138"/>
    <cellStyle name="20% - Accent2 8 9 2 2" xfId="15668"/>
    <cellStyle name="20% - Accent2 8 9 2 2 2" xfId="31307"/>
    <cellStyle name="20% - Accent2 8 9 2 3" xfId="21832"/>
    <cellStyle name="20% - Accent2 8 9 3" xfId="5725"/>
    <cellStyle name="20% - Accent2 8 9 3 2" xfId="16255"/>
    <cellStyle name="20% - Accent2 8 9 3 2 2" xfId="32705"/>
    <cellStyle name="20% - Accent2 8 9 3 3" xfId="23849"/>
    <cellStyle name="20% - Accent2 8 9 4" xfId="9871"/>
    <cellStyle name="20% - Accent2 8 9 4 2" xfId="18444"/>
    <cellStyle name="20% - Accent2 8 9 4 2 2" xfId="34103"/>
    <cellStyle name="20% - Accent2 8 9 4 3" xfId="25247"/>
    <cellStyle name="20% - Accent2 8 9 5" xfId="13946"/>
    <cellStyle name="20% - Accent2 8 9 5 2" xfId="29901"/>
    <cellStyle name="20% - Accent2 8 9 6" xfId="20427"/>
    <cellStyle name="20% - Accent2 9" xfId="411"/>
    <cellStyle name="20% - Accent2 9 2" xfId="412"/>
    <cellStyle name="20% - Accent3" xfId="26" builtinId="38" customBuiltin="1"/>
    <cellStyle name="20% - Accent3 10" xfId="413"/>
    <cellStyle name="20% - Accent3 10 10" xfId="3411"/>
    <cellStyle name="20% - Accent3 10 10 2" xfId="5140"/>
    <cellStyle name="20% - Accent3 10 10 2 2" xfId="15670"/>
    <cellStyle name="20% - Accent3 10 10 2 2 2" xfId="31308"/>
    <cellStyle name="20% - Accent3 10 10 2 3" xfId="21833"/>
    <cellStyle name="20% - Accent3 10 10 3" xfId="5726"/>
    <cellStyle name="20% - Accent3 10 10 3 2" xfId="16256"/>
    <cellStyle name="20% - Accent3 10 10 3 2 2" xfId="32706"/>
    <cellStyle name="20% - Accent3 10 10 3 3" xfId="23850"/>
    <cellStyle name="20% - Accent3 10 10 4" xfId="9872"/>
    <cellStyle name="20% - Accent3 10 10 4 2" xfId="18445"/>
    <cellStyle name="20% - Accent3 10 10 4 2 2" xfId="34104"/>
    <cellStyle name="20% - Accent3 10 10 4 3" xfId="25248"/>
    <cellStyle name="20% - Accent3 10 10 5" xfId="13948"/>
    <cellStyle name="20% - Accent3 10 10 5 2" xfId="29902"/>
    <cellStyle name="20% - Accent3 10 10 6" xfId="20428"/>
    <cellStyle name="20% - Accent3 10 11" xfId="3599"/>
    <cellStyle name="20% - Accent3 10 11 2" xfId="5323"/>
    <cellStyle name="20% - Accent3 10 11 2 2" xfId="15853"/>
    <cellStyle name="20% - Accent3 10 11 2 2 2" xfId="31309"/>
    <cellStyle name="20% - Accent3 10 11 2 3" xfId="21834"/>
    <cellStyle name="20% - Accent3 10 11 3" xfId="5727"/>
    <cellStyle name="20% - Accent3 10 11 3 2" xfId="16257"/>
    <cellStyle name="20% - Accent3 10 11 3 2 2" xfId="32707"/>
    <cellStyle name="20% - Accent3 10 11 3 3" xfId="23851"/>
    <cellStyle name="20% - Accent3 10 11 4" xfId="9873"/>
    <cellStyle name="20% - Accent3 10 11 4 2" xfId="18446"/>
    <cellStyle name="20% - Accent3 10 11 4 2 2" xfId="34105"/>
    <cellStyle name="20% - Accent3 10 11 4 3" xfId="25249"/>
    <cellStyle name="20% - Accent3 10 11 5" xfId="14131"/>
    <cellStyle name="20% - Accent3 10 11 5 2" xfId="29903"/>
    <cellStyle name="20% - Accent3 10 11 6" xfId="20429"/>
    <cellStyle name="20% - Accent3 10 12" xfId="26643"/>
    <cellStyle name="20% - Accent3 10 12 2" xfId="35340"/>
    <cellStyle name="20% - Accent3 10 13" xfId="27441"/>
    <cellStyle name="20% - Accent3 10 13 2" xfId="36120"/>
    <cellStyle name="20% - Accent3 10 14" xfId="28732"/>
    <cellStyle name="20% - Accent3 10 14 2" xfId="37387"/>
    <cellStyle name="20% - Accent3 10 2" xfId="1524"/>
    <cellStyle name="20% - Accent3 10 3" xfId="1523"/>
    <cellStyle name="20% - Accent3 10 3 10" xfId="29184"/>
    <cellStyle name="20% - Accent3 10 3 10 2" xfId="37839"/>
    <cellStyle name="20% - Accent3 10 3 11" xfId="29526"/>
    <cellStyle name="20% - Accent3 10 3 11 2" xfId="38181"/>
    <cellStyle name="20% - Accent3 10 3 12" xfId="29904"/>
    <cellStyle name="20% - Accent3 10 3 13" xfId="20430"/>
    <cellStyle name="20% - Accent3 10 3 2" xfId="1648"/>
    <cellStyle name="20% - Accent3 10 3 2 2" xfId="2278"/>
    <cellStyle name="20% - Accent3 10 3 2 2 2" xfId="12826"/>
    <cellStyle name="20% - Accent3 10 3 2 2 2 2" xfId="31311"/>
    <cellStyle name="20% - Accent3 10 3 2 2 3" xfId="21836"/>
    <cellStyle name="20% - Accent3 10 3 2 3" xfId="4018"/>
    <cellStyle name="20% - Accent3 10 3 2 3 2" xfId="14548"/>
    <cellStyle name="20% - Accent3 10 3 2 3 2 2" xfId="32709"/>
    <cellStyle name="20% - Accent3 10 3 2 3 3" xfId="23853"/>
    <cellStyle name="20% - Accent3 10 3 2 4" xfId="5729"/>
    <cellStyle name="20% - Accent3 10 3 2 4 2" xfId="16259"/>
    <cellStyle name="20% - Accent3 10 3 2 4 2 2" xfId="34107"/>
    <cellStyle name="20% - Accent3 10 3 2 4 3" xfId="25251"/>
    <cellStyle name="20% - Accent3 10 3 2 5" xfId="9875"/>
    <cellStyle name="20% - Accent3 10 3 2 5 2" xfId="18448"/>
    <cellStyle name="20% - Accent3 10 3 2 5 2 2" xfId="36122"/>
    <cellStyle name="20% - Accent3 10 3 2 5 3" xfId="27443"/>
    <cellStyle name="20% - Accent3 10 3 2 6" xfId="12364"/>
    <cellStyle name="20% - Accent3 10 3 2 6 2" xfId="29905"/>
    <cellStyle name="20% - Accent3 10 3 2 7" xfId="20431"/>
    <cellStyle name="20% - Accent3 10 3 3" xfId="2653"/>
    <cellStyle name="20% - Accent3 10 3 3 2" xfId="4389"/>
    <cellStyle name="20% - Accent3 10 3 3 2 2" xfId="14919"/>
    <cellStyle name="20% - Accent3 10 3 3 2 2 2" xfId="31312"/>
    <cellStyle name="20% - Accent3 10 3 3 2 3" xfId="21837"/>
    <cellStyle name="20% - Accent3 10 3 3 3" xfId="5730"/>
    <cellStyle name="20% - Accent3 10 3 3 3 2" xfId="16260"/>
    <cellStyle name="20% - Accent3 10 3 3 3 2 2" xfId="32710"/>
    <cellStyle name="20% - Accent3 10 3 3 3 3" xfId="23854"/>
    <cellStyle name="20% - Accent3 10 3 3 4" xfId="9876"/>
    <cellStyle name="20% - Accent3 10 3 3 4 2" xfId="18449"/>
    <cellStyle name="20% - Accent3 10 3 3 4 2 2" xfId="34108"/>
    <cellStyle name="20% - Accent3 10 3 3 4 3" xfId="25252"/>
    <cellStyle name="20% - Accent3 10 3 3 5" xfId="13197"/>
    <cellStyle name="20% - Accent3 10 3 3 5 2" xfId="29906"/>
    <cellStyle name="20% - Accent3 10 3 3 6" xfId="20432"/>
    <cellStyle name="20% - Accent3 10 3 4" xfId="3209"/>
    <cellStyle name="20% - Accent3 10 3 4 2" xfId="4944"/>
    <cellStyle name="20% - Accent3 10 3 4 2 2" xfId="15474"/>
    <cellStyle name="20% - Accent3 10 3 4 2 2 2" xfId="31313"/>
    <cellStyle name="20% - Accent3 10 3 4 2 3" xfId="21838"/>
    <cellStyle name="20% - Accent3 10 3 4 3" xfId="5731"/>
    <cellStyle name="20% - Accent3 10 3 4 3 2" xfId="16261"/>
    <cellStyle name="20% - Accent3 10 3 4 3 2 2" xfId="32711"/>
    <cellStyle name="20% - Accent3 10 3 4 3 3" xfId="23855"/>
    <cellStyle name="20% - Accent3 10 3 4 4" xfId="9877"/>
    <cellStyle name="20% - Accent3 10 3 4 4 2" xfId="18450"/>
    <cellStyle name="20% - Accent3 10 3 4 4 2 2" xfId="34109"/>
    <cellStyle name="20% - Accent3 10 3 4 4 3" xfId="25253"/>
    <cellStyle name="20% - Accent3 10 3 4 5" xfId="13752"/>
    <cellStyle name="20% - Accent3 10 3 4 5 2" xfId="29907"/>
    <cellStyle name="20% - Accent3 10 3 4 6" xfId="20433"/>
    <cellStyle name="20% - Accent3 10 3 5" xfId="2205"/>
    <cellStyle name="20% - Accent3 10 3 5 2" xfId="12774"/>
    <cellStyle name="20% - Accent3 10 3 5 2 2" xfId="31310"/>
    <cellStyle name="20% - Accent3 10 3 5 3" xfId="21835"/>
    <cellStyle name="20% - Accent3 10 3 6" xfId="3966"/>
    <cellStyle name="20% - Accent3 10 3 6 2" xfId="14496"/>
    <cellStyle name="20% - Accent3 10 3 6 2 2" xfId="32708"/>
    <cellStyle name="20% - Accent3 10 3 6 3" xfId="23852"/>
    <cellStyle name="20% - Accent3 10 3 7" xfId="5728"/>
    <cellStyle name="20% - Accent3 10 3 7 2" xfId="16258"/>
    <cellStyle name="20% - Accent3 10 3 7 2 2" xfId="34106"/>
    <cellStyle name="20% - Accent3 10 3 7 3" xfId="25250"/>
    <cellStyle name="20% - Accent3 10 3 8" xfId="9874"/>
    <cellStyle name="20% - Accent3 10 3 8 2" xfId="18447"/>
    <cellStyle name="20% - Accent3 10 3 8 2 2" xfId="35792"/>
    <cellStyle name="20% - Accent3 10 3 8 3" xfId="27108"/>
    <cellStyle name="20% - Accent3 10 3 9" xfId="11911"/>
    <cellStyle name="20% - Accent3 10 3 9 2" xfId="36121"/>
    <cellStyle name="20% - Accent3 10 3 9 3" xfId="27442"/>
    <cellStyle name="20% - Accent3 10 4" xfId="1519"/>
    <cellStyle name="20% - Accent3 10 4 2" xfId="27444"/>
    <cellStyle name="20% - Accent3 10 4 2 2" xfId="36123"/>
    <cellStyle name="20% - Accent3 10 5" xfId="1647"/>
    <cellStyle name="20% - Accent3 10 5 2" xfId="2277"/>
    <cellStyle name="20% - Accent3 10 5 2 2" xfId="12825"/>
    <cellStyle name="20% - Accent3 10 5 2 2 2" xfId="31314"/>
    <cellStyle name="20% - Accent3 10 5 2 3" xfId="21839"/>
    <cellStyle name="20% - Accent3 10 5 3" xfId="4017"/>
    <cellStyle name="20% - Accent3 10 5 3 2" xfId="14547"/>
    <cellStyle name="20% - Accent3 10 5 3 2 2" xfId="32712"/>
    <cellStyle name="20% - Accent3 10 5 3 3" xfId="23856"/>
    <cellStyle name="20% - Accent3 10 5 4" xfId="5732"/>
    <cellStyle name="20% - Accent3 10 5 4 2" xfId="16262"/>
    <cellStyle name="20% - Accent3 10 5 4 2 2" xfId="34110"/>
    <cellStyle name="20% - Accent3 10 5 4 3" xfId="25254"/>
    <cellStyle name="20% - Accent3 10 5 5" xfId="9878"/>
    <cellStyle name="20% - Accent3 10 5 5 2" xfId="18451"/>
    <cellStyle name="20% - Accent3 10 5 5 3" xfId="29908"/>
    <cellStyle name="20% - Accent3 10 5 6" xfId="12363"/>
    <cellStyle name="20% - Accent3 10 5 7" xfId="20434"/>
    <cellStyle name="20% - Accent3 10 6" xfId="2472"/>
    <cellStyle name="20% - Accent3 10 6 2" xfId="4208"/>
    <cellStyle name="20% - Accent3 10 6 2 2" xfId="14738"/>
    <cellStyle name="20% - Accent3 10 6 2 2 2" xfId="31315"/>
    <cellStyle name="20% - Accent3 10 6 2 3" xfId="21840"/>
    <cellStyle name="20% - Accent3 10 6 3" xfId="5733"/>
    <cellStyle name="20% - Accent3 10 6 3 2" xfId="16263"/>
    <cellStyle name="20% - Accent3 10 6 3 2 2" xfId="32713"/>
    <cellStyle name="20% - Accent3 10 6 3 3" xfId="23857"/>
    <cellStyle name="20% - Accent3 10 6 4" xfId="9879"/>
    <cellStyle name="20% - Accent3 10 6 4 2" xfId="18452"/>
    <cellStyle name="20% - Accent3 10 6 4 2 2" xfId="34111"/>
    <cellStyle name="20% - Accent3 10 6 4 3" xfId="25255"/>
    <cellStyle name="20% - Accent3 10 6 5" xfId="13016"/>
    <cellStyle name="20% - Accent3 10 6 5 2" xfId="29909"/>
    <cellStyle name="20% - Accent3 10 6 6" xfId="20435"/>
    <cellStyle name="20% - Accent3 10 7" xfId="2847"/>
    <cellStyle name="20% - Accent3 10 7 2" xfId="4583"/>
    <cellStyle name="20% - Accent3 10 7 2 2" xfId="15113"/>
    <cellStyle name="20% - Accent3 10 7 2 2 2" xfId="31316"/>
    <cellStyle name="20% - Accent3 10 7 2 3" xfId="21841"/>
    <cellStyle name="20% - Accent3 10 7 3" xfId="5734"/>
    <cellStyle name="20% - Accent3 10 7 3 2" xfId="16264"/>
    <cellStyle name="20% - Accent3 10 7 3 2 2" xfId="32714"/>
    <cellStyle name="20% - Accent3 10 7 3 3" xfId="23858"/>
    <cellStyle name="20% - Accent3 10 7 4" xfId="9880"/>
    <cellStyle name="20% - Accent3 10 7 4 2" xfId="18453"/>
    <cellStyle name="20% - Accent3 10 7 4 2 2" xfId="34112"/>
    <cellStyle name="20% - Accent3 10 7 4 3" xfId="25256"/>
    <cellStyle name="20% - Accent3 10 7 5" xfId="13391"/>
    <cellStyle name="20% - Accent3 10 7 5 2" xfId="29910"/>
    <cellStyle name="20% - Accent3 10 7 6" xfId="20436"/>
    <cellStyle name="20% - Accent3 10 8" xfId="3026"/>
    <cellStyle name="20% - Accent3 10 8 2" xfId="4761"/>
    <cellStyle name="20% - Accent3 10 8 2 2" xfId="15291"/>
    <cellStyle name="20% - Accent3 10 8 2 2 2" xfId="31317"/>
    <cellStyle name="20% - Accent3 10 8 2 3" xfId="21842"/>
    <cellStyle name="20% - Accent3 10 8 3" xfId="5735"/>
    <cellStyle name="20% - Accent3 10 8 3 2" xfId="16265"/>
    <cellStyle name="20% - Accent3 10 8 3 2 2" xfId="32715"/>
    <cellStyle name="20% - Accent3 10 8 3 3" xfId="23859"/>
    <cellStyle name="20% - Accent3 10 8 4" xfId="9881"/>
    <cellStyle name="20% - Accent3 10 8 4 2" xfId="18454"/>
    <cellStyle name="20% - Accent3 10 8 4 2 2" xfId="34113"/>
    <cellStyle name="20% - Accent3 10 8 4 3" xfId="25257"/>
    <cellStyle name="20% - Accent3 10 8 5" xfId="13569"/>
    <cellStyle name="20% - Accent3 10 8 5 2" xfId="29911"/>
    <cellStyle name="20% - Accent3 10 8 6" xfId="20437"/>
    <cellStyle name="20% - Accent3 10 9" xfId="3208"/>
    <cellStyle name="20% - Accent3 10 9 2" xfId="4943"/>
    <cellStyle name="20% - Accent3 10 9 2 2" xfId="15473"/>
    <cellStyle name="20% - Accent3 10 9 2 2 2" xfId="31318"/>
    <cellStyle name="20% - Accent3 10 9 2 3" xfId="21843"/>
    <cellStyle name="20% - Accent3 10 9 3" xfId="5736"/>
    <cellStyle name="20% - Accent3 10 9 3 2" xfId="16266"/>
    <cellStyle name="20% - Accent3 10 9 3 2 2" xfId="32716"/>
    <cellStyle name="20% - Accent3 10 9 3 3" xfId="23860"/>
    <cellStyle name="20% - Accent3 10 9 4" xfId="9882"/>
    <cellStyle name="20% - Accent3 10 9 4 2" xfId="18455"/>
    <cellStyle name="20% - Accent3 10 9 4 2 2" xfId="34114"/>
    <cellStyle name="20% - Accent3 10 9 4 3" xfId="25258"/>
    <cellStyle name="20% - Accent3 10 9 5" xfId="13751"/>
    <cellStyle name="20% - Accent3 10 9 5 2" xfId="29912"/>
    <cellStyle name="20% - Accent3 10 9 6" xfId="20438"/>
    <cellStyle name="20% - Accent3 11" xfId="414"/>
    <cellStyle name="20% - Accent3 11 10" xfId="2046"/>
    <cellStyle name="20% - Accent3 11 10 2" xfId="12615"/>
    <cellStyle name="20% - Accent3 11 10 2 2" xfId="31319"/>
    <cellStyle name="20% - Accent3 11 10 3" xfId="21844"/>
    <cellStyle name="20% - Accent3 11 11" xfId="3810"/>
    <cellStyle name="20% - Accent3 11 11 2" xfId="14340"/>
    <cellStyle name="20% - Accent3 11 11 2 2" xfId="32717"/>
    <cellStyle name="20% - Accent3 11 11 3" xfId="23861"/>
    <cellStyle name="20% - Accent3 11 12" xfId="5737"/>
    <cellStyle name="20% - Accent3 11 12 2" xfId="16267"/>
    <cellStyle name="20% - Accent3 11 12 2 2" xfId="34115"/>
    <cellStyle name="20% - Accent3 11 12 3" xfId="25259"/>
    <cellStyle name="20% - Accent3 11 13" xfId="9883"/>
    <cellStyle name="20% - Accent3 11 13 2" xfId="18456"/>
    <cellStyle name="20% - Accent3 11 13 2 2" xfId="35433"/>
    <cellStyle name="20% - Accent3 11 13 3" xfId="26736"/>
    <cellStyle name="20% - Accent3 11 14" xfId="11912"/>
    <cellStyle name="20% - Accent3 11 14 2" xfId="36124"/>
    <cellStyle name="20% - Accent3 11 14 3" xfId="27445"/>
    <cellStyle name="20% - Accent3 11 15" xfId="28825"/>
    <cellStyle name="20% - Accent3 11 15 2" xfId="37480"/>
    <cellStyle name="20% - Accent3 11 16" xfId="29392"/>
    <cellStyle name="20% - Accent3 11 16 2" xfId="38047"/>
    <cellStyle name="20% - Accent3 11 17" xfId="29913"/>
    <cellStyle name="20% - Accent3 11 18" xfId="20439"/>
    <cellStyle name="20% - Accent3 11 2" xfId="1649"/>
    <cellStyle name="20% - Accent3 11 2 2" xfId="2279"/>
    <cellStyle name="20% - Accent3 11 2 2 2" xfId="12827"/>
    <cellStyle name="20% - Accent3 11 2 2 2 2" xfId="36126"/>
    <cellStyle name="20% - Accent3 11 2 2 2 3" xfId="27447"/>
    <cellStyle name="20% - Accent3 11 2 2 3" xfId="31320"/>
    <cellStyle name="20% - Accent3 11 2 2 4" xfId="21845"/>
    <cellStyle name="20% - Accent3 11 2 3" xfId="4019"/>
    <cellStyle name="20% - Accent3 11 2 3 2" xfId="14549"/>
    <cellStyle name="20% - Accent3 11 2 3 2 2" xfId="32718"/>
    <cellStyle name="20% - Accent3 11 2 3 3" xfId="23862"/>
    <cellStyle name="20% - Accent3 11 2 4" xfId="5738"/>
    <cellStyle name="20% - Accent3 11 2 4 2" xfId="16268"/>
    <cellStyle name="20% - Accent3 11 2 4 2 2" xfId="34116"/>
    <cellStyle name="20% - Accent3 11 2 4 3" xfId="25260"/>
    <cellStyle name="20% - Accent3 11 2 5" xfId="9884"/>
    <cellStyle name="20% - Accent3 11 2 5 2" xfId="18457"/>
    <cellStyle name="20% - Accent3 11 2 5 2 2" xfId="35658"/>
    <cellStyle name="20% - Accent3 11 2 5 3" xfId="26974"/>
    <cellStyle name="20% - Accent3 11 2 6" xfId="12365"/>
    <cellStyle name="20% - Accent3 11 2 6 2" xfId="36125"/>
    <cellStyle name="20% - Accent3 11 2 6 3" xfId="27446"/>
    <cellStyle name="20% - Accent3 11 2 7" xfId="29050"/>
    <cellStyle name="20% - Accent3 11 2 7 2" xfId="37705"/>
    <cellStyle name="20% - Accent3 11 2 8" xfId="29914"/>
    <cellStyle name="20% - Accent3 11 2 9" xfId="20440"/>
    <cellStyle name="20% - Accent3 11 3" xfId="2473"/>
    <cellStyle name="20% - Accent3 11 3 2" xfId="4209"/>
    <cellStyle name="20% - Accent3 11 3 2 2" xfId="14739"/>
    <cellStyle name="20% - Accent3 11 3 2 2 2" xfId="31321"/>
    <cellStyle name="20% - Accent3 11 3 2 3" xfId="21846"/>
    <cellStyle name="20% - Accent3 11 3 3" xfId="5739"/>
    <cellStyle name="20% - Accent3 11 3 3 2" xfId="16269"/>
    <cellStyle name="20% - Accent3 11 3 3 2 2" xfId="32719"/>
    <cellStyle name="20% - Accent3 11 3 3 3" xfId="23863"/>
    <cellStyle name="20% - Accent3 11 3 4" xfId="9885"/>
    <cellStyle name="20% - Accent3 11 3 4 2" xfId="18458"/>
    <cellStyle name="20% - Accent3 11 3 4 2 2" xfId="34117"/>
    <cellStyle name="20% - Accent3 11 3 4 3" xfId="25261"/>
    <cellStyle name="20% - Accent3 11 3 5" xfId="13017"/>
    <cellStyle name="20% - Accent3 11 3 5 2" xfId="36127"/>
    <cellStyle name="20% - Accent3 11 3 5 3" xfId="27448"/>
    <cellStyle name="20% - Accent3 11 3 6" xfId="29915"/>
    <cellStyle name="20% - Accent3 11 3 7" xfId="20441"/>
    <cellStyle name="20% - Accent3 11 4" xfId="2654"/>
    <cellStyle name="20% - Accent3 11 4 2" xfId="4390"/>
    <cellStyle name="20% - Accent3 11 4 2 2" xfId="14920"/>
    <cellStyle name="20% - Accent3 11 4 2 2 2" xfId="31322"/>
    <cellStyle name="20% - Accent3 11 4 2 3" xfId="21847"/>
    <cellStyle name="20% - Accent3 11 4 3" xfId="5740"/>
    <cellStyle name="20% - Accent3 11 4 3 2" xfId="16270"/>
    <cellStyle name="20% - Accent3 11 4 3 2 2" xfId="32720"/>
    <cellStyle name="20% - Accent3 11 4 3 3" xfId="23864"/>
    <cellStyle name="20% - Accent3 11 4 4" xfId="9886"/>
    <cellStyle name="20% - Accent3 11 4 4 2" xfId="18459"/>
    <cellStyle name="20% - Accent3 11 4 4 2 2" xfId="34118"/>
    <cellStyle name="20% - Accent3 11 4 4 3" xfId="25262"/>
    <cellStyle name="20% - Accent3 11 4 5" xfId="13198"/>
    <cellStyle name="20% - Accent3 11 4 5 2" xfId="29916"/>
    <cellStyle name="20% - Accent3 11 4 6" xfId="20442"/>
    <cellStyle name="20% - Accent3 11 5" xfId="2848"/>
    <cellStyle name="20% - Accent3 11 5 2" xfId="4584"/>
    <cellStyle name="20% - Accent3 11 5 2 2" xfId="15114"/>
    <cellStyle name="20% - Accent3 11 5 2 2 2" xfId="31323"/>
    <cellStyle name="20% - Accent3 11 5 2 3" xfId="21848"/>
    <cellStyle name="20% - Accent3 11 5 3" xfId="5741"/>
    <cellStyle name="20% - Accent3 11 5 3 2" xfId="16271"/>
    <cellStyle name="20% - Accent3 11 5 3 2 2" xfId="32721"/>
    <cellStyle name="20% - Accent3 11 5 3 3" xfId="23865"/>
    <cellStyle name="20% - Accent3 11 5 4" xfId="9887"/>
    <cellStyle name="20% - Accent3 11 5 4 2" xfId="18460"/>
    <cellStyle name="20% - Accent3 11 5 4 2 2" xfId="34119"/>
    <cellStyle name="20% - Accent3 11 5 4 3" xfId="25263"/>
    <cellStyle name="20% - Accent3 11 5 5" xfId="13392"/>
    <cellStyle name="20% - Accent3 11 5 5 2" xfId="29917"/>
    <cellStyle name="20% - Accent3 11 5 6" xfId="20443"/>
    <cellStyle name="20% - Accent3 11 6" xfId="3027"/>
    <cellStyle name="20% - Accent3 11 6 2" xfId="4762"/>
    <cellStyle name="20% - Accent3 11 6 2 2" xfId="15292"/>
    <cellStyle name="20% - Accent3 11 6 2 2 2" xfId="31324"/>
    <cellStyle name="20% - Accent3 11 6 2 3" xfId="21849"/>
    <cellStyle name="20% - Accent3 11 6 3" xfId="5742"/>
    <cellStyle name="20% - Accent3 11 6 3 2" xfId="16272"/>
    <cellStyle name="20% - Accent3 11 6 3 2 2" xfId="32722"/>
    <cellStyle name="20% - Accent3 11 6 3 3" xfId="23866"/>
    <cellStyle name="20% - Accent3 11 6 4" xfId="9888"/>
    <cellStyle name="20% - Accent3 11 6 4 2" xfId="18461"/>
    <cellStyle name="20% - Accent3 11 6 4 2 2" xfId="34120"/>
    <cellStyle name="20% - Accent3 11 6 4 3" xfId="25264"/>
    <cellStyle name="20% - Accent3 11 6 5" xfId="13570"/>
    <cellStyle name="20% - Accent3 11 6 5 2" xfId="29918"/>
    <cellStyle name="20% - Accent3 11 6 6" xfId="20444"/>
    <cellStyle name="20% - Accent3 11 7" xfId="3210"/>
    <cellStyle name="20% - Accent3 11 7 2" xfId="4945"/>
    <cellStyle name="20% - Accent3 11 7 2 2" xfId="15475"/>
    <cellStyle name="20% - Accent3 11 7 2 2 2" xfId="31325"/>
    <cellStyle name="20% - Accent3 11 7 2 3" xfId="21850"/>
    <cellStyle name="20% - Accent3 11 7 3" xfId="5743"/>
    <cellStyle name="20% - Accent3 11 7 3 2" xfId="16273"/>
    <cellStyle name="20% - Accent3 11 7 3 2 2" xfId="32723"/>
    <cellStyle name="20% - Accent3 11 7 3 3" xfId="23867"/>
    <cellStyle name="20% - Accent3 11 7 4" xfId="9889"/>
    <cellStyle name="20% - Accent3 11 7 4 2" xfId="18462"/>
    <cellStyle name="20% - Accent3 11 7 4 2 2" xfId="34121"/>
    <cellStyle name="20% - Accent3 11 7 4 3" xfId="25265"/>
    <cellStyle name="20% - Accent3 11 7 5" xfId="13753"/>
    <cellStyle name="20% - Accent3 11 7 5 2" xfId="29919"/>
    <cellStyle name="20% - Accent3 11 7 6" xfId="20445"/>
    <cellStyle name="20% - Accent3 11 8" xfId="3412"/>
    <cellStyle name="20% - Accent3 11 8 2" xfId="5141"/>
    <cellStyle name="20% - Accent3 11 8 2 2" xfId="15671"/>
    <cellStyle name="20% - Accent3 11 8 2 2 2" xfId="31326"/>
    <cellStyle name="20% - Accent3 11 8 2 3" xfId="21851"/>
    <cellStyle name="20% - Accent3 11 8 3" xfId="5744"/>
    <cellStyle name="20% - Accent3 11 8 3 2" xfId="16274"/>
    <cellStyle name="20% - Accent3 11 8 3 2 2" xfId="32724"/>
    <cellStyle name="20% - Accent3 11 8 3 3" xfId="23868"/>
    <cellStyle name="20% - Accent3 11 8 4" xfId="9890"/>
    <cellStyle name="20% - Accent3 11 8 4 2" xfId="18463"/>
    <cellStyle name="20% - Accent3 11 8 4 2 2" xfId="34122"/>
    <cellStyle name="20% - Accent3 11 8 4 3" xfId="25266"/>
    <cellStyle name="20% - Accent3 11 8 5" xfId="13949"/>
    <cellStyle name="20% - Accent3 11 8 5 2" xfId="29920"/>
    <cellStyle name="20% - Accent3 11 8 6" xfId="20446"/>
    <cellStyle name="20% - Accent3 11 9" xfId="3600"/>
    <cellStyle name="20% - Accent3 11 9 2" xfId="5324"/>
    <cellStyle name="20% - Accent3 11 9 2 2" xfId="15854"/>
    <cellStyle name="20% - Accent3 11 9 2 2 2" xfId="31327"/>
    <cellStyle name="20% - Accent3 11 9 2 3" xfId="21852"/>
    <cellStyle name="20% - Accent3 11 9 3" xfId="5745"/>
    <cellStyle name="20% - Accent3 11 9 3 2" xfId="16275"/>
    <cellStyle name="20% - Accent3 11 9 3 2 2" xfId="32725"/>
    <cellStyle name="20% - Accent3 11 9 3 3" xfId="23869"/>
    <cellStyle name="20% - Accent3 11 9 4" xfId="9891"/>
    <cellStyle name="20% - Accent3 11 9 4 2" xfId="18464"/>
    <cellStyle name="20% - Accent3 11 9 4 2 2" xfId="34123"/>
    <cellStyle name="20% - Accent3 11 9 4 3" xfId="25267"/>
    <cellStyle name="20% - Accent3 11 9 5" xfId="14132"/>
    <cellStyle name="20% - Accent3 11 9 5 2" xfId="29921"/>
    <cellStyle name="20% - Accent3 11 9 6" xfId="20447"/>
    <cellStyle name="20% - Accent3 12" xfId="415"/>
    <cellStyle name="20% - Accent3 12 10" xfId="29287"/>
    <cellStyle name="20% - Accent3 12 10 2" xfId="37942"/>
    <cellStyle name="20% - Accent3 12 11" xfId="29629"/>
    <cellStyle name="20% - Accent3 12 11 2" xfId="38284"/>
    <cellStyle name="20% - Accent3 12 12" xfId="29922"/>
    <cellStyle name="20% - Accent3 12 13" xfId="20448"/>
    <cellStyle name="20% - Accent3 12 2" xfId="1650"/>
    <cellStyle name="20% - Accent3 12 2 2" xfId="2280"/>
    <cellStyle name="20% - Accent3 12 2 2 2" xfId="12828"/>
    <cellStyle name="20% - Accent3 12 2 2 2 2" xfId="31329"/>
    <cellStyle name="20% - Accent3 12 2 2 3" xfId="21854"/>
    <cellStyle name="20% - Accent3 12 2 3" xfId="4020"/>
    <cellStyle name="20% - Accent3 12 2 3 2" xfId="14550"/>
    <cellStyle name="20% - Accent3 12 2 3 2 2" xfId="32727"/>
    <cellStyle name="20% - Accent3 12 2 3 3" xfId="23871"/>
    <cellStyle name="20% - Accent3 12 2 4" xfId="5747"/>
    <cellStyle name="20% - Accent3 12 2 4 2" xfId="16277"/>
    <cellStyle name="20% - Accent3 12 2 4 2 2" xfId="34125"/>
    <cellStyle name="20% - Accent3 12 2 4 3" xfId="25269"/>
    <cellStyle name="20% - Accent3 12 2 5" xfId="9893"/>
    <cellStyle name="20% - Accent3 12 2 5 2" xfId="18466"/>
    <cellStyle name="20% - Accent3 12 2 5 2 2" xfId="36129"/>
    <cellStyle name="20% - Accent3 12 2 5 3" xfId="27450"/>
    <cellStyle name="20% - Accent3 12 2 6" xfId="12366"/>
    <cellStyle name="20% - Accent3 12 2 6 2" xfId="29923"/>
    <cellStyle name="20% - Accent3 12 2 7" xfId="20449"/>
    <cellStyle name="20% - Accent3 12 3" xfId="2655"/>
    <cellStyle name="20% - Accent3 12 3 2" xfId="4391"/>
    <cellStyle name="20% - Accent3 12 3 2 2" xfId="14921"/>
    <cellStyle name="20% - Accent3 12 3 2 2 2" xfId="31330"/>
    <cellStyle name="20% - Accent3 12 3 2 3" xfId="21855"/>
    <cellStyle name="20% - Accent3 12 3 3" xfId="5748"/>
    <cellStyle name="20% - Accent3 12 3 3 2" xfId="16278"/>
    <cellStyle name="20% - Accent3 12 3 3 2 2" xfId="32728"/>
    <cellStyle name="20% - Accent3 12 3 3 3" xfId="23872"/>
    <cellStyle name="20% - Accent3 12 3 4" xfId="9894"/>
    <cellStyle name="20% - Accent3 12 3 4 2" xfId="18467"/>
    <cellStyle name="20% - Accent3 12 3 4 2 2" xfId="34126"/>
    <cellStyle name="20% - Accent3 12 3 4 3" xfId="25270"/>
    <cellStyle name="20% - Accent3 12 3 5" xfId="13199"/>
    <cellStyle name="20% - Accent3 12 3 5 2" xfId="29924"/>
    <cellStyle name="20% - Accent3 12 3 6" xfId="20450"/>
    <cellStyle name="20% - Accent3 12 4" xfId="3211"/>
    <cellStyle name="20% - Accent3 12 4 2" xfId="4946"/>
    <cellStyle name="20% - Accent3 12 4 2 2" xfId="15476"/>
    <cellStyle name="20% - Accent3 12 4 2 2 2" xfId="31331"/>
    <cellStyle name="20% - Accent3 12 4 2 3" xfId="21856"/>
    <cellStyle name="20% - Accent3 12 4 3" xfId="5749"/>
    <cellStyle name="20% - Accent3 12 4 3 2" xfId="16279"/>
    <cellStyle name="20% - Accent3 12 4 3 2 2" xfId="32729"/>
    <cellStyle name="20% - Accent3 12 4 3 3" xfId="23873"/>
    <cellStyle name="20% - Accent3 12 4 4" xfId="9895"/>
    <cellStyle name="20% - Accent3 12 4 4 2" xfId="18468"/>
    <cellStyle name="20% - Accent3 12 4 4 2 2" xfId="34127"/>
    <cellStyle name="20% - Accent3 12 4 4 3" xfId="25271"/>
    <cellStyle name="20% - Accent3 12 4 5" xfId="13754"/>
    <cellStyle name="20% - Accent3 12 4 5 2" xfId="29925"/>
    <cellStyle name="20% - Accent3 12 4 6" xfId="20451"/>
    <cellStyle name="20% - Accent3 12 5" xfId="2047"/>
    <cellStyle name="20% - Accent3 12 5 2" xfId="12616"/>
    <cellStyle name="20% - Accent3 12 5 2 2" xfId="31328"/>
    <cellStyle name="20% - Accent3 12 5 3" xfId="21853"/>
    <cellStyle name="20% - Accent3 12 6" xfId="3811"/>
    <cellStyle name="20% - Accent3 12 6 2" xfId="14341"/>
    <cellStyle name="20% - Accent3 12 6 2 2" xfId="32726"/>
    <cellStyle name="20% - Accent3 12 6 3" xfId="23870"/>
    <cellStyle name="20% - Accent3 12 7" xfId="5746"/>
    <cellStyle name="20% - Accent3 12 7 2" xfId="16276"/>
    <cellStyle name="20% - Accent3 12 7 2 2" xfId="34124"/>
    <cellStyle name="20% - Accent3 12 7 3" xfId="25268"/>
    <cellStyle name="20% - Accent3 12 8" xfId="9892"/>
    <cellStyle name="20% - Accent3 12 8 2" xfId="18465"/>
    <cellStyle name="20% - Accent3 12 8 2 2" xfId="35895"/>
    <cellStyle name="20% - Accent3 12 8 3" xfId="27211"/>
    <cellStyle name="20% - Accent3 12 9" xfId="11913"/>
    <cellStyle name="20% - Accent3 12 9 2" xfId="36128"/>
    <cellStyle name="20% - Accent3 12 9 3" xfId="27449"/>
    <cellStyle name="20% - Accent3 13" xfId="5750"/>
    <cellStyle name="20% - Accent3 13 2" xfId="9896"/>
    <cellStyle name="20% - Accent3 13 2 2" xfId="18469"/>
    <cellStyle name="20% - Accent3 13 2 2 2" xfId="36131"/>
    <cellStyle name="20% - Accent3 13 2 2 3" xfId="27452"/>
    <cellStyle name="20% - Accent3 13 2 3" xfId="31332"/>
    <cellStyle name="20% - Accent3 13 2 4" xfId="21857"/>
    <cellStyle name="20% - Accent3 13 3" xfId="16280"/>
    <cellStyle name="20% - Accent3 13 3 2" xfId="32730"/>
    <cellStyle name="20% - Accent3 13 3 3" xfId="23874"/>
    <cellStyle name="20% - Accent3 13 4" xfId="25272"/>
    <cellStyle name="20% - Accent3 13 4 2" xfId="34128"/>
    <cellStyle name="20% - Accent3 13 5" xfId="26891"/>
    <cellStyle name="20% - Accent3 13 5 2" xfId="35575"/>
    <cellStyle name="20% - Accent3 13 6" xfId="27451"/>
    <cellStyle name="20% - Accent3 13 6 2" xfId="36130"/>
    <cellStyle name="20% - Accent3 13 7" xfId="28967"/>
    <cellStyle name="20% - Accent3 13 7 2" xfId="37622"/>
    <cellStyle name="20% - Accent3 13 8" xfId="29926"/>
    <cellStyle name="20% - Accent3 13 9" xfId="20452"/>
    <cellStyle name="20% - Accent3 14" xfId="27453"/>
    <cellStyle name="20% - Accent3 14 2" xfId="27454"/>
    <cellStyle name="20% - Accent3 14 2 2" xfId="36133"/>
    <cellStyle name="20% - Accent3 14 3" xfId="36132"/>
    <cellStyle name="20% - Accent3 15" xfId="27455"/>
    <cellStyle name="20% - Accent3 15 2" xfId="27456"/>
    <cellStyle name="20% - Accent3 15 2 2" xfId="36135"/>
    <cellStyle name="20% - Accent3 15 3" xfId="36134"/>
    <cellStyle name="20% - Accent3 16" xfId="27457"/>
    <cellStyle name="20% - Accent3 16 2" xfId="36136"/>
    <cellStyle name="20% - Accent3 17" xfId="27458"/>
    <cellStyle name="20% - Accent3 17 2" xfId="36137"/>
    <cellStyle name="20% - Accent3 18" xfId="28638"/>
    <cellStyle name="20% - Accent3 18 2" xfId="37293"/>
    <cellStyle name="20% - Accent3 19" xfId="29309"/>
    <cellStyle name="20% - Accent3 19 2" xfId="37964"/>
    <cellStyle name="20% - Accent3 2" xfId="416"/>
    <cellStyle name="20% - Accent3 2 2" xfId="417"/>
    <cellStyle name="20% - Accent3 2 2 2" xfId="418"/>
    <cellStyle name="20% - Accent3 2 2 3" xfId="419"/>
    <cellStyle name="20% - Accent3 2 2 4" xfId="420"/>
    <cellStyle name="20% - Accent3 2 3" xfId="421"/>
    <cellStyle name="20% - Accent3 2 3 2" xfId="422"/>
    <cellStyle name="20% - Accent3 2 4" xfId="423"/>
    <cellStyle name="20% - Accent3 2 5" xfId="424"/>
    <cellStyle name="20% - Accent3 2 5 10" xfId="3601"/>
    <cellStyle name="20% - Accent3 2 5 10 2" xfId="5325"/>
    <cellStyle name="20% - Accent3 2 5 10 2 2" xfId="15855"/>
    <cellStyle name="20% - Accent3 2 5 10 2 2 2" xfId="31334"/>
    <cellStyle name="20% - Accent3 2 5 10 2 3" xfId="21859"/>
    <cellStyle name="20% - Accent3 2 5 10 3" xfId="5752"/>
    <cellStyle name="20% - Accent3 2 5 10 3 2" xfId="16282"/>
    <cellStyle name="20% - Accent3 2 5 10 3 2 2" xfId="32732"/>
    <cellStyle name="20% - Accent3 2 5 10 3 3" xfId="23876"/>
    <cellStyle name="20% - Accent3 2 5 10 4" xfId="9898"/>
    <cellStyle name="20% - Accent3 2 5 10 4 2" xfId="18471"/>
    <cellStyle name="20% - Accent3 2 5 10 4 2 2" xfId="34130"/>
    <cellStyle name="20% - Accent3 2 5 10 4 3" xfId="25274"/>
    <cellStyle name="20% - Accent3 2 5 10 5" xfId="14133"/>
    <cellStyle name="20% - Accent3 2 5 10 5 2" xfId="29928"/>
    <cellStyle name="20% - Accent3 2 5 10 6" xfId="20454"/>
    <cellStyle name="20% - Accent3 2 5 11" xfId="2048"/>
    <cellStyle name="20% - Accent3 2 5 11 2" xfId="12617"/>
    <cellStyle name="20% - Accent3 2 5 11 2 2" xfId="31333"/>
    <cellStyle name="20% - Accent3 2 5 11 3" xfId="21858"/>
    <cellStyle name="20% - Accent3 2 5 12" xfId="3812"/>
    <cellStyle name="20% - Accent3 2 5 12 2" xfId="14342"/>
    <cellStyle name="20% - Accent3 2 5 12 2 2" xfId="32731"/>
    <cellStyle name="20% - Accent3 2 5 12 3" xfId="23875"/>
    <cellStyle name="20% - Accent3 2 5 13" xfId="5751"/>
    <cellStyle name="20% - Accent3 2 5 13 2" xfId="16281"/>
    <cellStyle name="20% - Accent3 2 5 13 2 2" xfId="34129"/>
    <cellStyle name="20% - Accent3 2 5 13 3" xfId="25273"/>
    <cellStyle name="20% - Accent3 2 5 14" xfId="9897"/>
    <cellStyle name="20% - Accent3 2 5 14 2" xfId="18470"/>
    <cellStyle name="20% - Accent3 2 5 14 2 2" xfId="35261"/>
    <cellStyle name="20% - Accent3 2 5 14 3" xfId="26411"/>
    <cellStyle name="20% - Accent3 2 5 15" xfId="11914"/>
    <cellStyle name="20% - Accent3 2 5 15 2" xfId="36138"/>
    <cellStyle name="20% - Accent3 2 5 15 3" xfId="27459"/>
    <cellStyle name="20% - Accent3 2 5 16" xfId="28653"/>
    <cellStyle name="20% - Accent3 2 5 16 2" xfId="37308"/>
    <cellStyle name="20% - Accent3 2 5 17" xfId="29310"/>
    <cellStyle name="20% - Accent3 2 5 17 2" xfId="37965"/>
    <cellStyle name="20% - Accent3 2 5 18" xfId="29927"/>
    <cellStyle name="20% - Accent3 2 5 19" xfId="20453"/>
    <cellStyle name="20% - Accent3 2 5 2" xfId="425"/>
    <cellStyle name="20% - Accent3 2 5 2 10" xfId="2049"/>
    <cellStyle name="20% - Accent3 2 5 2 10 2" xfId="12618"/>
    <cellStyle name="20% - Accent3 2 5 2 10 2 2" xfId="31335"/>
    <cellStyle name="20% - Accent3 2 5 2 10 3" xfId="21860"/>
    <cellStyle name="20% - Accent3 2 5 2 11" xfId="3813"/>
    <cellStyle name="20% - Accent3 2 5 2 11 2" xfId="14343"/>
    <cellStyle name="20% - Accent3 2 5 2 11 2 2" xfId="32733"/>
    <cellStyle name="20% - Accent3 2 5 2 11 3" xfId="23877"/>
    <cellStyle name="20% - Accent3 2 5 2 12" xfId="5753"/>
    <cellStyle name="20% - Accent3 2 5 2 12 2" xfId="16283"/>
    <cellStyle name="20% - Accent3 2 5 2 12 2 2" xfId="34131"/>
    <cellStyle name="20% - Accent3 2 5 2 12 3" xfId="25275"/>
    <cellStyle name="20% - Accent3 2 5 2 13" xfId="9899"/>
    <cellStyle name="20% - Accent3 2 5 2 13 2" xfId="18472"/>
    <cellStyle name="20% - Accent3 2 5 2 13 2 2" xfId="35341"/>
    <cellStyle name="20% - Accent3 2 5 2 13 3" xfId="26644"/>
    <cellStyle name="20% - Accent3 2 5 2 14" xfId="11915"/>
    <cellStyle name="20% - Accent3 2 5 2 14 2" xfId="36139"/>
    <cellStyle name="20% - Accent3 2 5 2 14 3" xfId="27460"/>
    <cellStyle name="20% - Accent3 2 5 2 15" xfId="28733"/>
    <cellStyle name="20% - Accent3 2 5 2 15 2" xfId="37388"/>
    <cellStyle name="20% - Accent3 2 5 2 16" xfId="29417"/>
    <cellStyle name="20% - Accent3 2 5 2 16 2" xfId="38072"/>
    <cellStyle name="20% - Accent3 2 5 2 17" xfId="29929"/>
    <cellStyle name="20% - Accent3 2 5 2 18" xfId="20455"/>
    <cellStyle name="20% - Accent3 2 5 2 2" xfId="1652"/>
    <cellStyle name="20% - Accent3 2 5 2 2 2" xfId="2282"/>
    <cellStyle name="20% - Accent3 2 5 2 2 2 2" xfId="12830"/>
    <cellStyle name="20% - Accent3 2 5 2 2 2 2 2" xfId="36141"/>
    <cellStyle name="20% - Accent3 2 5 2 2 2 2 3" xfId="27462"/>
    <cellStyle name="20% - Accent3 2 5 2 2 2 3" xfId="31336"/>
    <cellStyle name="20% - Accent3 2 5 2 2 2 4" xfId="21861"/>
    <cellStyle name="20% - Accent3 2 5 2 2 3" xfId="4022"/>
    <cellStyle name="20% - Accent3 2 5 2 2 3 2" xfId="14552"/>
    <cellStyle name="20% - Accent3 2 5 2 2 3 2 2" xfId="32734"/>
    <cellStyle name="20% - Accent3 2 5 2 2 3 3" xfId="23878"/>
    <cellStyle name="20% - Accent3 2 5 2 2 4" xfId="5754"/>
    <cellStyle name="20% - Accent3 2 5 2 2 4 2" xfId="16284"/>
    <cellStyle name="20% - Accent3 2 5 2 2 4 2 2" xfId="34132"/>
    <cellStyle name="20% - Accent3 2 5 2 2 4 3" xfId="25276"/>
    <cellStyle name="20% - Accent3 2 5 2 2 5" xfId="9900"/>
    <cellStyle name="20% - Accent3 2 5 2 2 5 2" xfId="18473"/>
    <cellStyle name="20% - Accent3 2 5 2 2 5 2 2" xfId="35683"/>
    <cellStyle name="20% - Accent3 2 5 2 2 5 3" xfId="26999"/>
    <cellStyle name="20% - Accent3 2 5 2 2 6" xfId="12368"/>
    <cellStyle name="20% - Accent3 2 5 2 2 6 2" xfId="36140"/>
    <cellStyle name="20% - Accent3 2 5 2 2 6 3" xfId="27461"/>
    <cellStyle name="20% - Accent3 2 5 2 2 7" xfId="29075"/>
    <cellStyle name="20% - Accent3 2 5 2 2 7 2" xfId="37730"/>
    <cellStyle name="20% - Accent3 2 5 2 2 8" xfId="29930"/>
    <cellStyle name="20% - Accent3 2 5 2 2 9" xfId="20456"/>
    <cellStyle name="20% - Accent3 2 5 2 3" xfId="2475"/>
    <cellStyle name="20% - Accent3 2 5 2 3 2" xfId="4211"/>
    <cellStyle name="20% - Accent3 2 5 2 3 2 2" xfId="14741"/>
    <cellStyle name="20% - Accent3 2 5 2 3 2 2 2" xfId="31337"/>
    <cellStyle name="20% - Accent3 2 5 2 3 2 3" xfId="21862"/>
    <cellStyle name="20% - Accent3 2 5 2 3 3" xfId="5755"/>
    <cellStyle name="20% - Accent3 2 5 2 3 3 2" xfId="16285"/>
    <cellStyle name="20% - Accent3 2 5 2 3 3 2 2" xfId="32735"/>
    <cellStyle name="20% - Accent3 2 5 2 3 3 3" xfId="23879"/>
    <cellStyle name="20% - Accent3 2 5 2 3 4" xfId="9901"/>
    <cellStyle name="20% - Accent3 2 5 2 3 4 2" xfId="18474"/>
    <cellStyle name="20% - Accent3 2 5 2 3 4 2 2" xfId="34133"/>
    <cellStyle name="20% - Accent3 2 5 2 3 4 3" xfId="25277"/>
    <cellStyle name="20% - Accent3 2 5 2 3 5" xfId="13019"/>
    <cellStyle name="20% - Accent3 2 5 2 3 5 2" xfId="36142"/>
    <cellStyle name="20% - Accent3 2 5 2 3 5 3" xfId="27463"/>
    <cellStyle name="20% - Accent3 2 5 2 3 6" xfId="29931"/>
    <cellStyle name="20% - Accent3 2 5 2 3 7" xfId="20457"/>
    <cellStyle name="20% - Accent3 2 5 2 4" xfId="2657"/>
    <cellStyle name="20% - Accent3 2 5 2 4 2" xfId="4393"/>
    <cellStyle name="20% - Accent3 2 5 2 4 2 2" xfId="14923"/>
    <cellStyle name="20% - Accent3 2 5 2 4 2 2 2" xfId="31338"/>
    <cellStyle name="20% - Accent3 2 5 2 4 2 3" xfId="21863"/>
    <cellStyle name="20% - Accent3 2 5 2 4 3" xfId="5756"/>
    <cellStyle name="20% - Accent3 2 5 2 4 3 2" xfId="16286"/>
    <cellStyle name="20% - Accent3 2 5 2 4 3 2 2" xfId="32736"/>
    <cellStyle name="20% - Accent3 2 5 2 4 3 3" xfId="23880"/>
    <cellStyle name="20% - Accent3 2 5 2 4 4" xfId="9902"/>
    <cellStyle name="20% - Accent3 2 5 2 4 4 2" xfId="18475"/>
    <cellStyle name="20% - Accent3 2 5 2 4 4 2 2" xfId="34134"/>
    <cellStyle name="20% - Accent3 2 5 2 4 4 3" xfId="25278"/>
    <cellStyle name="20% - Accent3 2 5 2 4 5" xfId="13201"/>
    <cellStyle name="20% - Accent3 2 5 2 4 5 2" xfId="29932"/>
    <cellStyle name="20% - Accent3 2 5 2 4 6" xfId="20458"/>
    <cellStyle name="20% - Accent3 2 5 2 5" xfId="2850"/>
    <cellStyle name="20% - Accent3 2 5 2 5 2" xfId="4586"/>
    <cellStyle name="20% - Accent3 2 5 2 5 2 2" xfId="15116"/>
    <cellStyle name="20% - Accent3 2 5 2 5 2 2 2" xfId="31339"/>
    <cellStyle name="20% - Accent3 2 5 2 5 2 3" xfId="21864"/>
    <cellStyle name="20% - Accent3 2 5 2 5 3" xfId="5757"/>
    <cellStyle name="20% - Accent3 2 5 2 5 3 2" xfId="16287"/>
    <cellStyle name="20% - Accent3 2 5 2 5 3 2 2" xfId="32737"/>
    <cellStyle name="20% - Accent3 2 5 2 5 3 3" xfId="23881"/>
    <cellStyle name="20% - Accent3 2 5 2 5 4" xfId="9903"/>
    <cellStyle name="20% - Accent3 2 5 2 5 4 2" xfId="18476"/>
    <cellStyle name="20% - Accent3 2 5 2 5 4 2 2" xfId="34135"/>
    <cellStyle name="20% - Accent3 2 5 2 5 4 3" xfId="25279"/>
    <cellStyle name="20% - Accent3 2 5 2 5 5" xfId="13394"/>
    <cellStyle name="20% - Accent3 2 5 2 5 5 2" xfId="29933"/>
    <cellStyle name="20% - Accent3 2 5 2 5 6" xfId="20459"/>
    <cellStyle name="20% - Accent3 2 5 2 6" xfId="3029"/>
    <cellStyle name="20% - Accent3 2 5 2 6 2" xfId="4764"/>
    <cellStyle name="20% - Accent3 2 5 2 6 2 2" xfId="15294"/>
    <cellStyle name="20% - Accent3 2 5 2 6 2 2 2" xfId="31340"/>
    <cellStyle name="20% - Accent3 2 5 2 6 2 3" xfId="21865"/>
    <cellStyle name="20% - Accent3 2 5 2 6 3" xfId="5758"/>
    <cellStyle name="20% - Accent3 2 5 2 6 3 2" xfId="16288"/>
    <cellStyle name="20% - Accent3 2 5 2 6 3 2 2" xfId="32738"/>
    <cellStyle name="20% - Accent3 2 5 2 6 3 3" xfId="23882"/>
    <cellStyle name="20% - Accent3 2 5 2 6 4" xfId="9904"/>
    <cellStyle name="20% - Accent3 2 5 2 6 4 2" xfId="18477"/>
    <cellStyle name="20% - Accent3 2 5 2 6 4 2 2" xfId="34136"/>
    <cellStyle name="20% - Accent3 2 5 2 6 4 3" xfId="25280"/>
    <cellStyle name="20% - Accent3 2 5 2 6 5" xfId="13572"/>
    <cellStyle name="20% - Accent3 2 5 2 6 5 2" xfId="29934"/>
    <cellStyle name="20% - Accent3 2 5 2 6 6" xfId="20460"/>
    <cellStyle name="20% - Accent3 2 5 2 7" xfId="3213"/>
    <cellStyle name="20% - Accent3 2 5 2 7 2" xfId="4948"/>
    <cellStyle name="20% - Accent3 2 5 2 7 2 2" xfId="15478"/>
    <cellStyle name="20% - Accent3 2 5 2 7 2 2 2" xfId="31341"/>
    <cellStyle name="20% - Accent3 2 5 2 7 2 3" xfId="21866"/>
    <cellStyle name="20% - Accent3 2 5 2 7 3" xfId="5759"/>
    <cellStyle name="20% - Accent3 2 5 2 7 3 2" xfId="16289"/>
    <cellStyle name="20% - Accent3 2 5 2 7 3 2 2" xfId="32739"/>
    <cellStyle name="20% - Accent3 2 5 2 7 3 3" xfId="23883"/>
    <cellStyle name="20% - Accent3 2 5 2 7 4" xfId="9905"/>
    <cellStyle name="20% - Accent3 2 5 2 7 4 2" xfId="18478"/>
    <cellStyle name="20% - Accent3 2 5 2 7 4 2 2" xfId="34137"/>
    <cellStyle name="20% - Accent3 2 5 2 7 4 3" xfId="25281"/>
    <cellStyle name="20% - Accent3 2 5 2 7 5" xfId="13756"/>
    <cellStyle name="20% - Accent3 2 5 2 7 5 2" xfId="29935"/>
    <cellStyle name="20% - Accent3 2 5 2 7 6" xfId="20461"/>
    <cellStyle name="20% - Accent3 2 5 2 8" xfId="3414"/>
    <cellStyle name="20% - Accent3 2 5 2 8 2" xfId="5143"/>
    <cellStyle name="20% - Accent3 2 5 2 8 2 2" xfId="15673"/>
    <cellStyle name="20% - Accent3 2 5 2 8 2 2 2" xfId="31342"/>
    <cellStyle name="20% - Accent3 2 5 2 8 2 3" xfId="21867"/>
    <cellStyle name="20% - Accent3 2 5 2 8 3" xfId="5760"/>
    <cellStyle name="20% - Accent3 2 5 2 8 3 2" xfId="16290"/>
    <cellStyle name="20% - Accent3 2 5 2 8 3 2 2" xfId="32740"/>
    <cellStyle name="20% - Accent3 2 5 2 8 3 3" xfId="23884"/>
    <cellStyle name="20% - Accent3 2 5 2 8 4" xfId="9906"/>
    <cellStyle name="20% - Accent3 2 5 2 8 4 2" xfId="18479"/>
    <cellStyle name="20% - Accent3 2 5 2 8 4 2 2" xfId="34138"/>
    <cellStyle name="20% - Accent3 2 5 2 8 4 3" xfId="25282"/>
    <cellStyle name="20% - Accent3 2 5 2 8 5" xfId="13951"/>
    <cellStyle name="20% - Accent3 2 5 2 8 5 2" xfId="29936"/>
    <cellStyle name="20% - Accent3 2 5 2 8 6" xfId="20462"/>
    <cellStyle name="20% - Accent3 2 5 2 9" xfId="3602"/>
    <cellStyle name="20% - Accent3 2 5 2 9 2" xfId="5326"/>
    <cellStyle name="20% - Accent3 2 5 2 9 2 2" xfId="15856"/>
    <cellStyle name="20% - Accent3 2 5 2 9 2 2 2" xfId="31343"/>
    <cellStyle name="20% - Accent3 2 5 2 9 2 3" xfId="21868"/>
    <cellStyle name="20% - Accent3 2 5 2 9 3" xfId="5761"/>
    <cellStyle name="20% - Accent3 2 5 2 9 3 2" xfId="16291"/>
    <cellStyle name="20% - Accent3 2 5 2 9 3 2 2" xfId="32741"/>
    <cellStyle name="20% - Accent3 2 5 2 9 3 3" xfId="23885"/>
    <cellStyle name="20% - Accent3 2 5 2 9 4" xfId="9907"/>
    <cellStyle name="20% - Accent3 2 5 2 9 4 2" xfId="18480"/>
    <cellStyle name="20% - Accent3 2 5 2 9 4 2 2" xfId="34139"/>
    <cellStyle name="20% - Accent3 2 5 2 9 4 3" xfId="25283"/>
    <cellStyle name="20% - Accent3 2 5 2 9 5" xfId="14134"/>
    <cellStyle name="20% - Accent3 2 5 2 9 5 2" xfId="29937"/>
    <cellStyle name="20% - Accent3 2 5 2 9 6" xfId="20463"/>
    <cellStyle name="20% - Accent3 2 5 3" xfId="1653"/>
    <cellStyle name="20% - Accent3 2 5 3 10" xfId="29938"/>
    <cellStyle name="20% - Accent3 2 5 3 11" xfId="20464"/>
    <cellStyle name="20% - Accent3 2 5 3 2" xfId="2281"/>
    <cellStyle name="20% - Accent3 2 5 3 2 2" xfId="5763"/>
    <cellStyle name="20% - Accent3 2 5 3 2 2 2" xfId="16293"/>
    <cellStyle name="20% - Accent3 2 5 3 2 2 2 2" xfId="36145"/>
    <cellStyle name="20% - Accent3 2 5 3 2 2 2 3" xfId="27466"/>
    <cellStyle name="20% - Accent3 2 5 3 2 2 3" xfId="31345"/>
    <cellStyle name="20% - Accent3 2 5 3 2 2 4" xfId="21870"/>
    <cellStyle name="20% - Accent3 2 5 3 2 3" xfId="9909"/>
    <cellStyle name="20% - Accent3 2 5 3 2 3 2" xfId="18482"/>
    <cellStyle name="20% - Accent3 2 5 3 2 3 2 2" xfId="32743"/>
    <cellStyle name="20% - Accent3 2 5 3 2 3 3" xfId="23887"/>
    <cellStyle name="20% - Accent3 2 5 3 2 4" xfId="12829"/>
    <cellStyle name="20% - Accent3 2 5 3 2 4 2" xfId="34141"/>
    <cellStyle name="20% - Accent3 2 5 3 2 4 3" xfId="25285"/>
    <cellStyle name="20% - Accent3 2 5 3 2 5" xfId="27132"/>
    <cellStyle name="20% - Accent3 2 5 3 2 5 2" xfId="35816"/>
    <cellStyle name="20% - Accent3 2 5 3 2 6" xfId="27465"/>
    <cellStyle name="20% - Accent3 2 5 3 2 6 2" xfId="36144"/>
    <cellStyle name="20% - Accent3 2 5 3 2 7" xfId="29208"/>
    <cellStyle name="20% - Accent3 2 5 3 2 7 2" xfId="37863"/>
    <cellStyle name="20% - Accent3 2 5 3 2 8" xfId="29939"/>
    <cellStyle name="20% - Accent3 2 5 3 2 9" xfId="20465"/>
    <cellStyle name="20% - Accent3 2 5 3 3" xfId="4021"/>
    <cellStyle name="20% - Accent3 2 5 3 3 2" xfId="14551"/>
    <cellStyle name="20% - Accent3 2 5 3 3 2 2" xfId="36146"/>
    <cellStyle name="20% - Accent3 2 5 3 3 2 3" xfId="27467"/>
    <cellStyle name="20% - Accent3 2 5 3 3 3" xfId="31344"/>
    <cellStyle name="20% - Accent3 2 5 3 3 4" xfId="21869"/>
    <cellStyle name="20% - Accent3 2 5 3 4" xfId="5762"/>
    <cellStyle name="20% - Accent3 2 5 3 4 2" xfId="16292"/>
    <cellStyle name="20% - Accent3 2 5 3 4 2 2" xfId="32742"/>
    <cellStyle name="20% - Accent3 2 5 3 4 3" xfId="23886"/>
    <cellStyle name="20% - Accent3 2 5 3 5" xfId="9908"/>
    <cellStyle name="20% - Accent3 2 5 3 5 2" xfId="18481"/>
    <cellStyle name="20% - Accent3 2 5 3 5 2 2" xfId="34140"/>
    <cellStyle name="20% - Accent3 2 5 3 5 3" xfId="25284"/>
    <cellStyle name="20% - Accent3 2 5 3 6" xfId="12369"/>
    <cellStyle name="20% - Accent3 2 5 3 6 2" xfId="35434"/>
    <cellStyle name="20% - Accent3 2 5 3 6 3" xfId="26737"/>
    <cellStyle name="20% - Accent3 2 5 3 7" xfId="27464"/>
    <cellStyle name="20% - Accent3 2 5 3 7 2" xfId="36143"/>
    <cellStyle name="20% - Accent3 2 5 3 8" xfId="28826"/>
    <cellStyle name="20% - Accent3 2 5 3 8 2" xfId="37481"/>
    <cellStyle name="20% - Accent3 2 5 3 9" xfId="29550"/>
    <cellStyle name="20% - Accent3 2 5 3 9 2" xfId="38205"/>
    <cellStyle name="20% - Accent3 2 5 4" xfId="1651"/>
    <cellStyle name="20% - Accent3 2 5 4 2" xfId="2474"/>
    <cellStyle name="20% - Accent3 2 5 4 2 2" xfId="13018"/>
    <cellStyle name="20% - Accent3 2 5 4 2 2 2" xfId="36148"/>
    <cellStyle name="20% - Accent3 2 5 4 2 2 3" xfId="27469"/>
    <cellStyle name="20% - Accent3 2 5 4 2 3" xfId="31346"/>
    <cellStyle name="20% - Accent3 2 5 4 2 4" xfId="21871"/>
    <cellStyle name="20% - Accent3 2 5 4 3" xfId="4210"/>
    <cellStyle name="20% - Accent3 2 5 4 3 2" xfId="14740"/>
    <cellStyle name="20% - Accent3 2 5 4 3 2 2" xfId="32744"/>
    <cellStyle name="20% - Accent3 2 5 4 3 3" xfId="23888"/>
    <cellStyle name="20% - Accent3 2 5 4 4" xfId="5764"/>
    <cellStyle name="20% - Accent3 2 5 4 4 2" xfId="16294"/>
    <cellStyle name="20% - Accent3 2 5 4 4 2 2" xfId="34142"/>
    <cellStyle name="20% - Accent3 2 5 4 4 3" xfId="25286"/>
    <cellStyle name="20% - Accent3 2 5 4 5" xfId="9910"/>
    <cellStyle name="20% - Accent3 2 5 4 5 2" xfId="18483"/>
    <cellStyle name="20% - Accent3 2 5 4 5 2 2" xfId="35576"/>
    <cellStyle name="20% - Accent3 2 5 4 5 3" xfId="26892"/>
    <cellStyle name="20% - Accent3 2 5 4 6" xfId="12367"/>
    <cellStyle name="20% - Accent3 2 5 4 6 2" xfId="36147"/>
    <cellStyle name="20% - Accent3 2 5 4 6 3" xfId="27468"/>
    <cellStyle name="20% - Accent3 2 5 4 7" xfId="28968"/>
    <cellStyle name="20% - Accent3 2 5 4 7 2" xfId="37623"/>
    <cellStyle name="20% - Accent3 2 5 4 8" xfId="29940"/>
    <cellStyle name="20% - Accent3 2 5 4 9" xfId="20466"/>
    <cellStyle name="20% - Accent3 2 5 5" xfId="2656"/>
    <cellStyle name="20% - Accent3 2 5 5 2" xfId="4392"/>
    <cellStyle name="20% - Accent3 2 5 5 2 2" xfId="14922"/>
    <cellStyle name="20% - Accent3 2 5 5 2 2 2" xfId="36150"/>
    <cellStyle name="20% - Accent3 2 5 5 2 2 3" xfId="27471"/>
    <cellStyle name="20% - Accent3 2 5 5 2 3" xfId="31347"/>
    <cellStyle name="20% - Accent3 2 5 5 2 4" xfId="21872"/>
    <cellStyle name="20% - Accent3 2 5 5 3" xfId="5765"/>
    <cellStyle name="20% - Accent3 2 5 5 3 2" xfId="16295"/>
    <cellStyle name="20% - Accent3 2 5 5 3 2 2" xfId="32745"/>
    <cellStyle name="20% - Accent3 2 5 5 3 3" xfId="23889"/>
    <cellStyle name="20% - Accent3 2 5 5 4" xfId="9911"/>
    <cellStyle name="20% - Accent3 2 5 5 4 2" xfId="18484"/>
    <cellStyle name="20% - Accent3 2 5 5 4 2 2" xfId="34143"/>
    <cellStyle name="20% - Accent3 2 5 5 4 3" xfId="25287"/>
    <cellStyle name="20% - Accent3 2 5 5 5" xfId="13200"/>
    <cellStyle name="20% - Accent3 2 5 5 5 2" xfId="36149"/>
    <cellStyle name="20% - Accent3 2 5 5 5 3" xfId="27470"/>
    <cellStyle name="20% - Accent3 2 5 5 6" xfId="29941"/>
    <cellStyle name="20% - Accent3 2 5 5 7" xfId="20467"/>
    <cellStyle name="20% - Accent3 2 5 6" xfId="2849"/>
    <cellStyle name="20% - Accent3 2 5 6 2" xfId="4585"/>
    <cellStyle name="20% - Accent3 2 5 6 2 2" xfId="15115"/>
    <cellStyle name="20% - Accent3 2 5 6 2 2 2" xfId="36152"/>
    <cellStyle name="20% - Accent3 2 5 6 2 2 3" xfId="27473"/>
    <cellStyle name="20% - Accent3 2 5 6 2 3" xfId="31348"/>
    <cellStyle name="20% - Accent3 2 5 6 2 4" xfId="21873"/>
    <cellStyle name="20% - Accent3 2 5 6 3" xfId="5766"/>
    <cellStyle name="20% - Accent3 2 5 6 3 2" xfId="16296"/>
    <cellStyle name="20% - Accent3 2 5 6 3 2 2" xfId="32746"/>
    <cellStyle name="20% - Accent3 2 5 6 3 3" xfId="23890"/>
    <cellStyle name="20% - Accent3 2 5 6 4" xfId="9912"/>
    <cellStyle name="20% - Accent3 2 5 6 4 2" xfId="18485"/>
    <cellStyle name="20% - Accent3 2 5 6 4 2 2" xfId="34144"/>
    <cellStyle name="20% - Accent3 2 5 6 4 3" xfId="25288"/>
    <cellStyle name="20% - Accent3 2 5 6 5" xfId="13393"/>
    <cellStyle name="20% - Accent3 2 5 6 5 2" xfId="36151"/>
    <cellStyle name="20% - Accent3 2 5 6 5 3" xfId="27472"/>
    <cellStyle name="20% - Accent3 2 5 6 6" xfId="29942"/>
    <cellStyle name="20% - Accent3 2 5 6 7" xfId="20468"/>
    <cellStyle name="20% - Accent3 2 5 7" xfId="3028"/>
    <cellStyle name="20% - Accent3 2 5 7 2" xfId="4763"/>
    <cellStyle name="20% - Accent3 2 5 7 2 2" xfId="15293"/>
    <cellStyle name="20% - Accent3 2 5 7 2 2 2" xfId="31349"/>
    <cellStyle name="20% - Accent3 2 5 7 2 3" xfId="21874"/>
    <cellStyle name="20% - Accent3 2 5 7 3" xfId="5767"/>
    <cellStyle name="20% - Accent3 2 5 7 3 2" xfId="16297"/>
    <cellStyle name="20% - Accent3 2 5 7 3 2 2" xfId="32747"/>
    <cellStyle name="20% - Accent3 2 5 7 3 3" xfId="23891"/>
    <cellStyle name="20% - Accent3 2 5 7 4" xfId="9913"/>
    <cellStyle name="20% - Accent3 2 5 7 4 2" xfId="18486"/>
    <cellStyle name="20% - Accent3 2 5 7 4 2 2" xfId="34145"/>
    <cellStyle name="20% - Accent3 2 5 7 4 3" xfId="25289"/>
    <cellStyle name="20% - Accent3 2 5 7 5" xfId="13571"/>
    <cellStyle name="20% - Accent3 2 5 7 5 2" xfId="36153"/>
    <cellStyle name="20% - Accent3 2 5 7 5 3" xfId="27474"/>
    <cellStyle name="20% - Accent3 2 5 7 6" xfId="29943"/>
    <cellStyle name="20% - Accent3 2 5 7 7" xfId="20469"/>
    <cellStyle name="20% - Accent3 2 5 8" xfId="3212"/>
    <cellStyle name="20% - Accent3 2 5 8 2" xfId="4947"/>
    <cellStyle name="20% - Accent3 2 5 8 2 2" xfId="15477"/>
    <cellStyle name="20% - Accent3 2 5 8 2 2 2" xfId="31350"/>
    <cellStyle name="20% - Accent3 2 5 8 2 3" xfId="21875"/>
    <cellStyle name="20% - Accent3 2 5 8 3" xfId="5768"/>
    <cellStyle name="20% - Accent3 2 5 8 3 2" xfId="16298"/>
    <cellStyle name="20% - Accent3 2 5 8 3 2 2" xfId="32748"/>
    <cellStyle name="20% - Accent3 2 5 8 3 3" xfId="23892"/>
    <cellStyle name="20% - Accent3 2 5 8 4" xfId="9914"/>
    <cellStyle name="20% - Accent3 2 5 8 4 2" xfId="18487"/>
    <cellStyle name="20% - Accent3 2 5 8 4 2 2" xfId="34146"/>
    <cellStyle name="20% - Accent3 2 5 8 4 3" xfId="25290"/>
    <cellStyle name="20% - Accent3 2 5 8 5" xfId="13755"/>
    <cellStyle name="20% - Accent3 2 5 8 5 2" xfId="29944"/>
    <cellStyle name="20% - Accent3 2 5 8 6" xfId="20470"/>
    <cellStyle name="20% - Accent3 2 5 9" xfId="3413"/>
    <cellStyle name="20% - Accent3 2 5 9 2" xfId="5142"/>
    <cellStyle name="20% - Accent3 2 5 9 2 2" xfId="15672"/>
    <cellStyle name="20% - Accent3 2 5 9 2 2 2" xfId="31351"/>
    <cellStyle name="20% - Accent3 2 5 9 2 3" xfId="21876"/>
    <cellStyle name="20% - Accent3 2 5 9 3" xfId="5769"/>
    <cellStyle name="20% - Accent3 2 5 9 3 2" xfId="16299"/>
    <cellStyle name="20% - Accent3 2 5 9 3 2 2" xfId="32749"/>
    <cellStyle name="20% - Accent3 2 5 9 3 3" xfId="23893"/>
    <cellStyle name="20% - Accent3 2 5 9 4" xfId="9915"/>
    <cellStyle name="20% - Accent3 2 5 9 4 2" xfId="18488"/>
    <cellStyle name="20% - Accent3 2 5 9 4 2 2" xfId="34147"/>
    <cellStyle name="20% - Accent3 2 5 9 4 3" xfId="25291"/>
    <cellStyle name="20% - Accent3 2 5 9 5" xfId="13950"/>
    <cellStyle name="20% - Accent3 2 5 9 5 2" xfId="29945"/>
    <cellStyle name="20% - Accent3 2 5 9 6" xfId="20471"/>
    <cellStyle name="20% - Accent3 2 6" xfId="426"/>
    <cellStyle name="20% - Accent3 2 7" xfId="427"/>
    <cellStyle name="20% - Accent3 2 7 10" xfId="3603"/>
    <cellStyle name="20% - Accent3 2 7 10 2" xfId="5327"/>
    <cellStyle name="20% - Accent3 2 7 10 2 2" xfId="15857"/>
    <cellStyle name="20% - Accent3 2 7 10 2 2 2" xfId="31353"/>
    <cellStyle name="20% - Accent3 2 7 10 2 3" xfId="21878"/>
    <cellStyle name="20% - Accent3 2 7 10 3" xfId="5771"/>
    <cellStyle name="20% - Accent3 2 7 10 3 2" xfId="16301"/>
    <cellStyle name="20% - Accent3 2 7 10 3 2 2" xfId="32751"/>
    <cellStyle name="20% - Accent3 2 7 10 3 3" xfId="23895"/>
    <cellStyle name="20% - Accent3 2 7 10 4" xfId="9917"/>
    <cellStyle name="20% - Accent3 2 7 10 4 2" xfId="18490"/>
    <cellStyle name="20% - Accent3 2 7 10 4 2 2" xfId="34149"/>
    <cellStyle name="20% - Accent3 2 7 10 4 3" xfId="25293"/>
    <cellStyle name="20% - Accent3 2 7 10 5" xfId="14135"/>
    <cellStyle name="20% - Accent3 2 7 10 5 2" xfId="29947"/>
    <cellStyle name="20% - Accent3 2 7 10 6" xfId="20473"/>
    <cellStyle name="20% - Accent3 2 7 11" xfId="2050"/>
    <cellStyle name="20% - Accent3 2 7 11 2" xfId="12619"/>
    <cellStyle name="20% - Accent3 2 7 11 2 2" xfId="31352"/>
    <cellStyle name="20% - Accent3 2 7 11 3" xfId="21877"/>
    <cellStyle name="20% - Accent3 2 7 12" xfId="3814"/>
    <cellStyle name="20% - Accent3 2 7 12 2" xfId="14344"/>
    <cellStyle name="20% - Accent3 2 7 12 2 2" xfId="32750"/>
    <cellStyle name="20% - Accent3 2 7 12 3" xfId="23894"/>
    <cellStyle name="20% - Accent3 2 7 13" xfId="5770"/>
    <cellStyle name="20% - Accent3 2 7 13 2" xfId="16300"/>
    <cellStyle name="20% - Accent3 2 7 13 2 2" xfId="34148"/>
    <cellStyle name="20% - Accent3 2 7 13 3" xfId="25292"/>
    <cellStyle name="20% - Accent3 2 7 14" xfId="9916"/>
    <cellStyle name="20% - Accent3 2 7 14 2" xfId="18489"/>
    <cellStyle name="20% - Accent3 2 7 14 2 2" xfId="35309"/>
    <cellStyle name="20% - Accent3 2 7 14 3" xfId="26601"/>
    <cellStyle name="20% - Accent3 2 7 15" xfId="11916"/>
    <cellStyle name="20% - Accent3 2 7 15 2" xfId="36154"/>
    <cellStyle name="20% - Accent3 2 7 15 3" xfId="27475"/>
    <cellStyle name="20% - Accent3 2 7 16" xfId="28701"/>
    <cellStyle name="20% - Accent3 2 7 16 2" xfId="37356"/>
    <cellStyle name="20% - Accent3 2 7 17" xfId="29367"/>
    <cellStyle name="20% - Accent3 2 7 17 2" xfId="38022"/>
    <cellStyle name="20% - Accent3 2 7 18" xfId="29946"/>
    <cellStyle name="20% - Accent3 2 7 19" xfId="20472"/>
    <cellStyle name="20% - Accent3 2 7 2" xfId="428"/>
    <cellStyle name="20% - Accent3 2 7 2 10" xfId="2051"/>
    <cellStyle name="20% - Accent3 2 7 2 10 2" xfId="12620"/>
    <cellStyle name="20% - Accent3 2 7 2 10 2 2" xfId="31354"/>
    <cellStyle name="20% - Accent3 2 7 2 10 3" xfId="21879"/>
    <cellStyle name="20% - Accent3 2 7 2 11" xfId="3815"/>
    <cellStyle name="20% - Accent3 2 7 2 11 2" xfId="14345"/>
    <cellStyle name="20% - Accent3 2 7 2 11 2 2" xfId="32752"/>
    <cellStyle name="20% - Accent3 2 7 2 11 3" xfId="23896"/>
    <cellStyle name="20% - Accent3 2 7 2 12" xfId="5772"/>
    <cellStyle name="20% - Accent3 2 7 2 12 2" xfId="16302"/>
    <cellStyle name="20% - Accent3 2 7 2 12 2 2" xfId="34150"/>
    <cellStyle name="20% - Accent3 2 7 2 12 3" xfId="25294"/>
    <cellStyle name="20% - Accent3 2 7 2 13" xfId="9918"/>
    <cellStyle name="20% - Accent3 2 7 2 13 2" xfId="18491"/>
    <cellStyle name="20% - Accent3 2 7 2 13 2 2" xfId="35398"/>
    <cellStyle name="20% - Accent3 2 7 2 13 3" xfId="26701"/>
    <cellStyle name="20% - Accent3 2 7 2 14" xfId="11917"/>
    <cellStyle name="20% - Accent3 2 7 2 14 2" xfId="36155"/>
    <cellStyle name="20% - Accent3 2 7 2 14 3" xfId="27476"/>
    <cellStyle name="20% - Accent3 2 7 2 15" xfId="28790"/>
    <cellStyle name="20% - Accent3 2 7 2 15 2" xfId="37445"/>
    <cellStyle name="20% - Accent3 2 7 2 16" xfId="29418"/>
    <cellStyle name="20% - Accent3 2 7 2 16 2" xfId="38073"/>
    <cellStyle name="20% - Accent3 2 7 2 17" xfId="29948"/>
    <cellStyle name="20% - Accent3 2 7 2 18" xfId="20474"/>
    <cellStyle name="20% - Accent3 2 7 2 2" xfId="1655"/>
    <cellStyle name="20% - Accent3 2 7 2 2 2" xfId="2284"/>
    <cellStyle name="20% - Accent3 2 7 2 2 2 2" xfId="12832"/>
    <cellStyle name="20% - Accent3 2 7 2 2 2 2 2" xfId="36157"/>
    <cellStyle name="20% - Accent3 2 7 2 2 2 2 3" xfId="27478"/>
    <cellStyle name="20% - Accent3 2 7 2 2 2 3" xfId="31355"/>
    <cellStyle name="20% - Accent3 2 7 2 2 2 4" xfId="21880"/>
    <cellStyle name="20% - Accent3 2 7 2 2 3" xfId="4024"/>
    <cellStyle name="20% - Accent3 2 7 2 2 3 2" xfId="14554"/>
    <cellStyle name="20% - Accent3 2 7 2 2 3 2 2" xfId="32753"/>
    <cellStyle name="20% - Accent3 2 7 2 2 3 3" xfId="23897"/>
    <cellStyle name="20% - Accent3 2 7 2 2 4" xfId="5773"/>
    <cellStyle name="20% - Accent3 2 7 2 2 4 2" xfId="16303"/>
    <cellStyle name="20% - Accent3 2 7 2 2 4 2 2" xfId="34151"/>
    <cellStyle name="20% - Accent3 2 7 2 2 4 3" xfId="25295"/>
    <cellStyle name="20% - Accent3 2 7 2 2 5" xfId="9919"/>
    <cellStyle name="20% - Accent3 2 7 2 2 5 2" xfId="18492"/>
    <cellStyle name="20% - Accent3 2 7 2 2 5 2 2" xfId="35684"/>
    <cellStyle name="20% - Accent3 2 7 2 2 5 3" xfId="27000"/>
    <cellStyle name="20% - Accent3 2 7 2 2 6" xfId="12371"/>
    <cellStyle name="20% - Accent3 2 7 2 2 6 2" xfId="36156"/>
    <cellStyle name="20% - Accent3 2 7 2 2 6 3" xfId="27477"/>
    <cellStyle name="20% - Accent3 2 7 2 2 7" xfId="29076"/>
    <cellStyle name="20% - Accent3 2 7 2 2 7 2" xfId="37731"/>
    <cellStyle name="20% - Accent3 2 7 2 2 8" xfId="29949"/>
    <cellStyle name="20% - Accent3 2 7 2 2 9" xfId="20475"/>
    <cellStyle name="20% - Accent3 2 7 2 3" xfId="2477"/>
    <cellStyle name="20% - Accent3 2 7 2 3 2" xfId="4213"/>
    <cellStyle name="20% - Accent3 2 7 2 3 2 2" xfId="14743"/>
    <cellStyle name="20% - Accent3 2 7 2 3 2 2 2" xfId="31356"/>
    <cellStyle name="20% - Accent3 2 7 2 3 2 3" xfId="21881"/>
    <cellStyle name="20% - Accent3 2 7 2 3 3" xfId="5774"/>
    <cellStyle name="20% - Accent3 2 7 2 3 3 2" xfId="16304"/>
    <cellStyle name="20% - Accent3 2 7 2 3 3 2 2" xfId="32754"/>
    <cellStyle name="20% - Accent3 2 7 2 3 3 3" xfId="23898"/>
    <cellStyle name="20% - Accent3 2 7 2 3 4" xfId="9920"/>
    <cellStyle name="20% - Accent3 2 7 2 3 4 2" xfId="18493"/>
    <cellStyle name="20% - Accent3 2 7 2 3 4 2 2" xfId="34152"/>
    <cellStyle name="20% - Accent3 2 7 2 3 4 3" xfId="25296"/>
    <cellStyle name="20% - Accent3 2 7 2 3 5" xfId="13021"/>
    <cellStyle name="20% - Accent3 2 7 2 3 5 2" xfId="36158"/>
    <cellStyle name="20% - Accent3 2 7 2 3 5 3" xfId="27479"/>
    <cellStyle name="20% - Accent3 2 7 2 3 6" xfId="29950"/>
    <cellStyle name="20% - Accent3 2 7 2 3 7" xfId="20476"/>
    <cellStyle name="20% - Accent3 2 7 2 4" xfId="2659"/>
    <cellStyle name="20% - Accent3 2 7 2 4 2" xfId="4395"/>
    <cellStyle name="20% - Accent3 2 7 2 4 2 2" xfId="14925"/>
    <cellStyle name="20% - Accent3 2 7 2 4 2 2 2" xfId="31357"/>
    <cellStyle name="20% - Accent3 2 7 2 4 2 3" xfId="21882"/>
    <cellStyle name="20% - Accent3 2 7 2 4 3" xfId="5775"/>
    <cellStyle name="20% - Accent3 2 7 2 4 3 2" xfId="16305"/>
    <cellStyle name="20% - Accent3 2 7 2 4 3 2 2" xfId="32755"/>
    <cellStyle name="20% - Accent3 2 7 2 4 3 3" xfId="23899"/>
    <cellStyle name="20% - Accent3 2 7 2 4 4" xfId="9921"/>
    <cellStyle name="20% - Accent3 2 7 2 4 4 2" xfId="18494"/>
    <cellStyle name="20% - Accent3 2 7 2 4 4 2 2" xfId="34153"/>
    <cellStyle name="20% - Accent3 2 7 2 4 4 3" xfId="25297"/>
    <cellStyle name="20% - Accent3 2 7 2 4 5" xfId="13203"/>
    <cellStyle name="20% - Accent3 2 7 2 4 5 2" xfId="29951"/>
    <cellStyle name="20% - Accent3 2 7 2 4 6" xfId="20477"/>
    <cellStyle name="20% - Accent3 2 7 2 5" xfId="2852"/>
    <cellStyle name="20% - Accent3 2 7 2 5 2" xfId="4588"/>
    <cellStyle name="20% - Accent3 2 7 2 5 2 2" xfId="15118"/>
    <cellStyle name="20% - Accent3 2 7 2 5 2 2 2" xfId="31358"/>
    <cellStyle name="20% - Accent3 2 7 2 5 2 3" xfId="21883"/>
    <cellStyle name="20% - Accent3 2 7 2 5 3" xfId="5776"/>
    <cellStyle name="20% - Accent3 2 7 2 5 3 2" xfId="16306"/>
    <cellStyle name="20% - Accent3 2 7 2 5 3 2 2" xfId="32756"/>
    <cellStyle name="20% - Accent3 2 7 2 5 3 3" xfId="23900"/>
    <cellStyle name="20% - Accent3 2 7 2 5 4" xfId="9922"/>
    <cellStyle name="20% - Accent3 2 7 2 5 4 2" xfId="18495"/>
    <cellStyle name="20% - Accent3 2 7 2 5 4 2 2" xfId="34154"/>
    <cellStyle name="20% - Accent3 2 7 2 5 4 3" xfId="25298"/>
    <cellStyle name="20% - Accent3 2 7 2 5 5" xfId="13396"/>
    <cellStyle name="20% - Accent3 2 7 2 5 5 2" xfId="29952"/>
    <cellStyle name="20% - Accent3 2 7 2 5 6" xfId="20478"/>
    <cellStyle name="20% - Accent3 2 7 2 6" xfId="3031"/>
    <cellStyle name="20% - Accent3 2 7 2 6 2" xfId="4766"/>
    <cellStyle name="20% - Accent3 2 7 2 6 2 2" xfId="15296"/>
    <cellStyle name="20% - Accent3 2 7 2 6 2 2 2" xfId="31359"/>
    <cellStyle name="20% - Accent3 2 7 2 6 2 3" xfId="21884"/>
    <cellStyle name="20% - Accent3 2 7 2 6 3" xfId="5777"/>
    <cellStyle name="20% - Accent3 2 7 2 6 3 2" xfId="16307"/>
    <cellStyle name="20% - Accent3 2 7 2 6 3 2 2" xfId="32757"/>
    <cellStyle name="20% - Accent3 2 7 2 6 3 3" xfId="23901"/>
    <cellStyle name="20% - Accent3 2 7 2 6 4" xfId="9923"/>
    <cellStyle name="20% - Accent3 2 7 2 6 4 2" xfId="18496"/>
    <cellStyle name="20% - Accent3 2 7 2 6 4 2 2" xfId="34155"/>
    <cellStyle name="20% - Accent3 2 7 2 6 4 3" xfId="25299"/>
    <cellStyle name="20% - Accent3 2 7 2 6 5" xfId="13574"/>
    <cellStyle name="20% - Accent3 2 7 2 6 5 2" xfId="29953"/>
    <cellStyle name="20% - Accent3 2 7 2 6 6" xfId="20479"/>
    <cellStyle name="20% - Accent3 2 7 2 7" xfId="3215"/>
    <cellStyle name="20% - Accent3 2 7 2 7 2" xfId="4950"/>
    <cellStyle name="20% - Accent3 2 7 2 7 2 2" xfId="15480"/>
    <cellStyle name="20% - Accent3 2 7 2 7 2 2 2" xfId="31360"/>
    <cellStyle name="20% - Accent3 2 7 2 7 2 3" xfId="21885"/>
    <cellStyle name="20% - Accent3 2 7 2 7 3" xfId="5778"/>
    <cellStyle name="20% - Accent3 2 7 2 7 3 2" xfId="16308"/>
    <cellStyle name="20% - Accent3 2 7 2 7 3 2 2" xfId="32758"/>
    <cellStyle name="20% - Accent3 2 7 2 7 3 3" xfId="23902"/>
    <cellStyle name="20% - Accent3 2 7 2 7 4" xfId="9924"/>
    <cellStyle name="20% - Accent3 2 7 2 7 4 2" xfId="18497"/>
    <cellStyle name="20% - Accent3 2 7 2 7 4 2 2" xfId="34156"/>
    <cellStyle name="20% - Accent3 2 7 2 7 4 3" xfId="25300"/>
    <cellStyle name="20% - Accent3 2 7 2 7 5" xfId="13758"/>
    <cellStyle name="20% - Accent3 2 7 2 7 5 2" xfId="29954"/>
    <cellStyle name="20% - Accent3 2 7 2 7 6" xfId="20480"/>
    <cellStyle name="20% - Accent3 2 7 2 8" xfId="3416"/>
    <cellStyle name="20% - Accent3 2 7 2 8 2" xfId="5145"/>
    <cellStyle name="20% - Accent3 2 7 2 8 2 2" xfId="15675"/>
    <cellStyle name="20% - Accent3 2 7 2 8 2 2 2" xfId="31361"/>
    <cellStyle name="20% - Accent3 2 7 2 8 2 3" xfId="21886"/>
    <cellStyle name="20% - Accent3 2 7 2 8 3" xfId="5779"/>
    <cellStyle name="20% - Accent3 2 7 2 8 3 2" xfId="16309"/>
    <cellStyle name="20% - Accent3 2 7 2 8 3 2 2" xfId="32759"/>
    <cellStyle name="20% - Accent3 2 7 2 8 3 3" xfId="23903"/>
    <cellStyle name="20% - Accent3 2 7 2 8 4" xfId="9925"/>
    <cellStyle name="20% - Accent3 2 7 2 8 4 2" xfId="18498"/>
    <cellStyle name="20% - Accent3 2 7 2 8 4 2 2" xfId="34157"/>
    <cellStyle name="20% - Accent3 2 7 2 8 4 3" xfId="25301"/>
    <cellStyle name="20% - Accent3 2 7 2 8 5" xfId="13953"/>
    <cellStyle name="20% - Accent3 2 7 2 8 5 2" xfId="29955"/>
    <cellStyle name="20% - Accent3 2 7 2 8 6" xfId="20481"/>
    <cellStyle name="20% - Accent3 2 7 2 9" xfId="3604"/>
    <cellStyle name="20% - Accent3 2 7 2 9 2" xfId="5328"/>
    <cellStyle name="20% - Accent3 2 7 2 9 2 2" xfId="15858"/>
    <cellStyle name="20% - Accent3 2 7 2 9 2 2 2" xfId="31362"/>
    <cellStyle name="20% - Accent3 2 7 2 9 2 3" xfId="21887"/>
    <cellStyle name="20% - Accent3 2 7 2 9 3" xfId="5780"/>
    <cellStyle name="20% - Accent3 2 7 2 9 3 2" xfId="16310"/>
    <cellStyle name="20% - Accent3 2 7 2 9 3 2 2" xfId="32760"/>
    <cellStyle name="20% - Accent3 2 7 2 9 3 3" xfId="23904"/>
    <cellStyle name="20% - Accent3 2 7 2 9 4" xfId="9926"/>
    <cellStyle name="20% - Accent3 2 7 2 9 4 2" xfId="18499"/>
    <cellStyle name="20% - Accent3 2 7 2 9 4 2 2" xfId="34158"/>
    <cellStyle name="20% - Accent3 2 7 2 9 4 3" xfId="25302"/>
    <cellStyle name="20% - Accent3 2 7 2 9 5" xfId="14136"/>
    <cellStyle name="20% - Accent3 2 7 2 9 5 2" xfId="29956"/>
    <cellStyle name="20% - Accent3 2 7 2 9 6" xfId="20482"/>
    <cellStyle name="20% - Accent3 2 7 3" xfId="1656"/>
    <cellStyle name="20% - Accent3 2 7 3 10" xfId="29957"/>
    <cellStyle name="20% - Accent3 2 7 3 11" xfId="20483"/>
    <cellStyle name="20% - Accent3 2 7 3 2" xfId="2283"/>
    <cellStyle name="20% - Accent3 2 7 3 2 2" xfId="5782"/>
    <cellStyle name="20% - Accent3 2 7 3 2 2 2" xfId="16312"/>
    <cellStyle name="20% - Accent3 2 7 3 2 2 2 2" xfId="36161"/>
    <cellStyle name="20% - Accent3 2 7 3 2 2 2 3" xfId="27482"/>
    <cellStyle name="20% - Accent3 2 7 3 2 2 3" xfId="31364"/>
    <cellStyle name="20% - Accent3 2 7 3 2 2 4" xfId="21889"/>
    <cellStyle name="20% - Accent3 2 7 3 2 3" xfId="9928"/>
    <cellStyle name="20% - Accent3 2 7 3 2 3 2" xfId="18501"/>
    <cellStyle name="20% - Accent3 2 7 3 2 3 2 2" xfId="32762"/>
    <cellStyle name="20% - Accent3 2 7 3 2 3 3" xfId="23906"/>
    <cellStyle name="20% - Accent3 2 7 3 2 4" xfId="12831"/>
    <cellStyle name="20% - Accent3 2 7 3 2 4 2" xfId="34160"/>
    <cellStyle name="20% - Accent3 2 7 3 2 4 3" xfId="25304"/>
    <cellStyle name="20% - Accent3 2 7 3 2 5" xfId="27180"/>
    <cellStyle name="20% - Accent3 2 7 3 2 5 2" xfId="35864"/>
    <cellStyle name="20% - Accent3 2 7 3 2 6" xfId="27481"/>
    <cellStyle name="20% - Accent3 2 7 3 2 6 2" xfId="36160"/>
    <cellStyle name="20% - Accent3 2 7 3 2 7" xfId="29256"/>
    <cellStyle name="20% - Accent3 2 7 3 2 7 2" xfId="37911"/>
    <cellStyle name="20% - Accent3 2 7 3 2 8" xfId="29958"/>
    <cellStyle name="20% - Accent3 2 7 3 2 9" xfId="20484"/>
    <cellStyle name="20% - Accent3 2 7 3 3" xfId="4023"/>
    <cellStyle name="20% - Accent3 2 7 3 3 2" xfId="14553"/>
    <cellStyle name="20% - Accent3 2 7 3 3 2 2" xfId="36162"/>
    <cellStyle name="20% - Accent3 2 7 3 3 2 3" xfId="27483"/>
    <cellStyle name="20% - Accent3 2 7 3 3 3" xfId="31363"/>
    <cellStyle name="20% - Accent3 2 7 3 3 4" xfId="21888"/>
    <cellStyle name="20% - Accent3 2 7 3 4" xfId="5781"/>
    <cellStyle name="20% - Accent3 2 7 3 4 2" xfId="16311"/>
    <cellStyle name="20% - Accent3 2 7 3 4 2 2" xfId="32761"/>
    <cellStyle name="20% - Accent3 2 7 3 4 3" xfId="23905"/>
    <cellStyle name="20% - Accent3 2 7 3 5" xfId="9927"/>
    <cellStyle name="20% - Accent3 2 7 3 5 2" xfId="18500"/>
    <cellStyle name="20% - Accent3 2 7 3 5 2 2" xfId="34159"/>
    <cellStyle name="20% - Accent3 2 7 3 5 3" xfId="25303"/>
    <cellStyle name="20% - Accent3 2 7 3 6" xfId="12372"/>
    <cellStyle name="20% - Accent3 2 7 3 6 2" xfId="35491"/>
    <cellStyle name="20% - Accent3 2 7 3 6 3" xfId="26794"/>
    <cellStyle name="20% - Accent3 2 7 3 7" xfId="27480"/>
    <cellStyle name="20% - Accent3 2 7 3 7 2" xfId="36159"/>
    <cellStyle name="20% - Accent3 2 7 3 8" xfId="28883"/>
    <cellStyle name="20% - Accent3 2 7 3 8 2" xfId="37538"/>
    <cellStyle name="20% - Accent3 2 7 3 9" xfId="29598"/>
    <cellStyle name="20% - Accent3 2 7 3 9 2" xfId="38253"/>
    <cellStyle name="20% - Accent3 2 7 4" xfId="1654"/>
    <cellStyle name="20% - Accent3 2 7 4 2" xfId="2476"/>
    <cellStyle name="20% - Accent3 2 7 4 2 2" xfId="13020"/>
    <cellStyle name="20% - Accent3 2 7 4 2 2 2" xfId="36164"/>
    <cellStyle name="20% - Accent3 2 7 4 2 2 3" xfId="27485"/>
    <cellStyle name="20% - Accent3 2 7 4 2 3" xfId="31365"/>
    <cellStyle name="20% - Accent3 2 7 4 2 4" xfId="21890"/>
    <cellStyle name="20% - Accent3 2 7 4 3" xfId="4212"/>
    <cellStyle name="20% - Accent3 2 7 4 3 2" xfId="14742"/>
    <cellStyle name="20% - Accent3 2 7 4 3 2 2" xfId="32763"/>
    <cellStyle name="20% - Accent3 2 7 4 3 3" xfId="23907"/>
    <cellStyle name="20% - Accent3 2 7 4 4" xfId="5783"/>
    <cellStyle name="20% - Accent3 2 7 4 4 2" xfId="16313"/>
    <cellStyle name="20% - Accent3 2 7 4 4 2 2" xfId="34161"/>
    <cellStyle name="20% - Accent3 2 7 4 4 3" xfId="25305"/>
    <cellStyle name="20% - Accent3 2 7 4 5" xfId="9929"/>
    <cellStyle name="20% - Accent3 2 7 4 5 2" xfId="18502"/>
    <cellStyle name="20% - Accent3 2 7 4 5 2 2" xfId="35633"/>
    <cellStyle name="20% - Accent3 2 7 4 5 3" xfId="26949"/>
    <cellStyle name="20% - Accent3 2 7 4 6" xfId="12370"/>
    <cellStyle name="20% - Accent3 2 7 4 6 2" xfId="36163"/>
    <cellStyle name="20% - Accent3 2 7 4 6 3" xfId="27484"/>
    <cellStyle name="20% - Accent3 2 7 4 7" xfId="29025"/>
    <cellStyle name="20% - Accent3 2 7 4 7 2" xfId="37680"/>
    <cellStyle name="20% - Accent3 2 7 4 8" xfId="29959"/>
    <cellStyle name="20% - Accent3 2 7 4 9" xfId="20485"/>
    <cellStyle name="20% - Accent3 2 7 5" xfId="2658"/>
    <cellStyle name="20% - Accent3 2 7 5 2" xfId="4394"/>
    <cellStyle name="20% - Accent3 2 7 5 2 2" xfId="14924"/>
    <cellStyle name="20% - Accent3 2 7 5 2 2 2" xfId="36166"/>
    <cellStyle name="20% - Accent3 2 7 5 2 2 3" xfId="27487"/>
    <cellStyle name="20% - Accent3 2 7 5 2 3" xfId="31366"/>
    <cellStyle name="20% - Accent3 2 7 5 2 4" xfId="21891"/>
    <cellStyle name="20% - Accent3 2 7 5 3" xfId="5784"/>
    <cellStyle name="20% - Accent3 2 7 5 3 2" xfId="16314"/>
    <cellStyle name="20% - Accent3 2 7 5 3 2 2" xfId="32764"/>
    <cellStyle name="20% - Accent3 2 7 5 3 3" xfId="23908"/>
    <cellStyle name="20% - Accent3 2 7 5 4" xfId="9930"/>
    <cellStyle name="20% - Accent3 2 7 5 4 2" xfId="18503"/>
    <cellStyle name="20% - Accent3 2 7 5 4 2 2" xfId="34162"/>
    <cellStyle name="20% - Accent3 2 7 5 4 3" xfId="25306"/>
    <cellStyle name="20% - Accent3 2 7 5 5" xfId="13202"/>
    <cellStyle name="20% - Accent3 2 7 5 5 2" xfId="36165"/>
    <cellStyle name="20% - Accent3 2 7 5 5 3" xfId="27486"/>
    <cellStyle name="20% - Accent3 2 7 5 6" xfId="29960"/>
    <cellStyle name="20% - Accent3 2 7 5 7" xfId="20486"/>
    <cellStyle name="20% - Accent3 2 7 6" xfId="2851"/>
    <cellStyle name="20% - Accent3 2 7 6 2" xfId="4587"/>
    <cellStyle name="20% - Accent3 2 7 6 2 2" xfId="15117"/>
    <cellStyle name="20% - Accent3 2 7 6 2 2 2" xfId="36168"/>
    <cellStyle name="20% - Accent3 2 7 6 2 2 3" xfId="27489"/>
    <cellStyle name="20% - Accent3 2 7 6 2 3" xfId="31367"/>
    <cellStyle name="20% - Accent3 2 7 6 2 4" xfId="21892"/>
    <cellStyle name="20% - Accent3 2 7 6 3" xfId="5785"/>
    <cellStyle name="20% - Accent3 2 7 6 3 2" xfId="16315"/>
    <cellStyle name="20% - Accent3 2 7 6 3 2 2" xfId="32765"/>
    <cellStyle name="20% - Accent3 2 7 6 3 3" xfId="23909"/>
    <cellStyle name="20% - Accent3 2 7 6 4" xfId="9931"/>
    <cellStyle name="20% - Accent3 2 7 6 4 2" xfId="18504"/>
    <cellStyle name="20% - Accent3 2 7 6 4 2 2" xfId="34163"/>
    <cellStyle name="20% - Accent3 2 7 6 4 3" xfId="25307"/>
    <cellStyle name="20% - Accent3 2 7 6 5" xfId="13395"/>
    <cellStyle name="20% - Accent3 2 7 6 5 2" xfId="36167"/>
    <cellStyle name="20% - Accent3 2 7 6 5 3" xfId="27488"/>
    <cellStyle name="20% - Accent3 2 7 6 6" xfId="29961"/>
    <cellStyle name="20% - Accent3 2 7 6 7" xfId="20487"/>
    <cellStyle name="20% - Accent3 2 7 7" xfId="3030"/>
    <cellStyle name="20% - Accent3 2 7 7 2" xfId="4765"/>
    <cellStyle name="20% - Accent3 2 7 7 2 2" xfId="15295"/>
    <cellStyle name="20% - Accent3 2 7 7 2 2 2" xfId="31368"/>
    <cellStyle name="20% - Accent3 2 7 7 2 3" xfId="21893"/>
    <cellStyle name="20% - Accent3 2 7 7 3" xfId="5786"/>
    <cellStyle name="20% - Accent3 2 7 7 3 2" xfId="16316"/>
    <cellStyle name="20% - Accent3 2 7 7 3 2 2" xfId="32766"/>
    <cellStyle name="20% - Accent3 2 7 7 3 3" xfId="23910"/>
    <cellStyle name="20% - Accent3 2 7 7 4" xfId="9932"/>
    <cellStyle name="20% - Accent3 2 7 7 4 2" xfId="18505"/>
    <cellStyle name="20% - Accent3 2 7 7 4 2 2" xfId="34164"/>
    <cellStyle name="20% - Accent3 2 7 7 4 3" xfId="25308"/>
    <cellStyle name="20% - Accent3 2 7 7 5" xfId="13573"/>
    <cellStyle name="20% - Accent3 2 7 7 5 2" xfId="36169"/>
    <cellStyle name="20% - Accent3 2 7 7 5 3" xfId="27490"/>
    <cellStyle name="20% - Accent3 2 7 7 6" xfId="29962"/>
    <cellStyle name="20% - Accent3 2 7 7 7" xfId="20488"/>
    <cellStyle name="20% - Accent3 2 7 8" xfId="3214"/>
    <cellStyle name="20% - Accent3 2 7 8 2" xfId="4949"/>
    <cellStyle name="20% - Accent3 2 7 8 2 2" xfId="15479"/>
    <cellStyle name="20% - Accent3 2 7 8 2 2 2" xfId="31369"/>
    <cellStyle name="20% - Accent3 2 7 8 2 3" xfId="21894"/>
    <cellStyle name="20% - Accent3 2 7 8 3" xfId="5787"/>
    <cellStyle name="20% - Accent3 2 7 8 3 2" xfId="16317"/>
    <cellStyle name="20% - Accent3 2 7 8 3 2 2" xfId="32767"/>
    <cellStyle name="20% - Accent3 2 7 8 3 3" xfId="23911"/>
    <cellStyle name="20% - Accent3 2 7 8 4" xfId="9933"/>
    <cellStyle name="20% - Accent3 2 7 8 4 2" xfId="18506"/>
    <cellStyle name="20% - Accent3 2 7 8 4 2 2" xfId="34165"/>
    <cellStyle name="20% - Accent3 2 7 8 4 3" xfId="25309"/>
    <cellStyle name="20% - Accent3 2 7 8 5" xfId="13757"/>
    <cellStyle name="20% - Accent3 2 7 8 5 2" xfId="29963"/>
    <cellStyle name="20% - Accent3 2 7 8 6" xfId="20489"/>
    <cellStyle name="20% - Accent3 2 7 9" xfId="3415"/>
    <cellStyle name="20% - Accent3 2 7 9 2" xfId="5144"/>
    <cellStyle name="20% - Accent3 2 7 9 2 2" xfId="15674"/>
    <cellStyle name="20% - Accent3 2 7 9 2 2 2" xfId="31370"/>
    <cellStyle name="20% - Accent3 2 7 9 2 3" xfId="21895"/>
    <cellStyle name="20% - Accent3 2 7 9 3" xfId="5788"/>
    <cellStyle name="20% - Accent3 2 7 9 3 2" xfId="16318"/>
    <cellStyle name="20% - Accent3 2 7 9 3 2 2" xfId="32768"/>
    <cellStyle name="20% - Accent3 2 7 9 3 3" xfId="23912"/>
    <cellStyle name="20% - Accent3 2 7 9 4" xfId="9934"/>
    <cellStyle name="20% - Accent3 2 7 9 4 2" xfId="18507"/>
    <cellStyle name="20% - Accent3 2 7 9 4 2 2" xfId="34166"/>
    <cellStyle name="20% - Accent3 2 7 9 4 3" xfId="25310"/>
    <cellStyle name="20% - Accent3 2 7 9 5" xfId="13952"/>
    <cellStyle name="20% - Accent3 2 7 9 5 2" xfId="29964"/>
    <cellStyle name="20% - Accent3 2 7 9 6" xfId="20490"/>
    <cellStyle name="20% - Accent3 2 8" xfId="5789"/>
    <cellStyle name="20% - Accent3 2 8 10" xfId="29965"/>
    <cellStyle name="20% - Accent3 2 8 11" xfId="20491"/>
    <cellStyle name="20% - Accent3 2 8 2" xfId="5790"/>
    <cellStyle name="20% - Accent3 2 8 2 2" xfId="9936"/>
    <cellStyle name="20% - Accent3 2 8 2 2 2" xfId="18509"/>
    <cellStyle name="20% - Accent3 2 8 2 2 2 2" xfId="36172"/>
    <cellStyle name="20% - Accent3 2 8 2 2 2 3" xfId="27493"/>
    <cellStyle name="20% - Accent3 2 8 2 2 3" xfId="31372"/>
    <cellStyle name="20% - Accent3 2 8 2 2 4" xfId="21897"/>
    <cellStyle name="20% - Accent3 2 8 2 3" xfId="16320"/>
    <cellStyle name="20% - Accent3 2 8 2 3 2" xfId="32770"/>
    <cellStyle name="20% - Accent3 2 8 2 3 3" xfId="23914"/>
    <cellStyle name="20% - Accent3 2 8 2 4" xfId="25312"/>
    <cellStyle name="20% - Accent3 2 8 2 4 2" xfId="34168"/>
    <cellStyle name="20% - Accent3 2 8 2 5" xfId="27001"/>
    <cellStyle name="20% - Accent3 2 8 2 5 2" xfId="35685"/>
    <cellStyle name="20% - Accent3 2 8 2 6" xfId="27492"/>
    <cellStyle name="20% - Accent3 2 8 2 6 2" xfId="36171"/>
    <cellStyle name="20% - Accent3 2 8 2 7" xfId="29077"/>
    <cellStyle name="20% - Accent3 2 8 2 7 2" xfId="37732"/>
    <cellStyle name="20% - Accent3 2 8 2 8" xfId="29966"/>
    <cellStyle name="20% - Accent3 2 8 2 9" xfId="20492"/>
    <cellStyle name="20% - Accent3 2 8 3" xfId="9935"/>
    <cellStyle name="20% - Accent3 2 8 3 2" xfId="18508"/>
    <cellStyle name="20% - Accent3 2 8 3 2 2" xfId="36173"/>
    <cellStyle name="20% - Accent3 2 8 3 2 3" xfId="27494"/>
    <cellStyle name="20% - Accent3 2 8 3 3" xfId="31371"/>
    <cellStyle name="20% - Accent3 2 8 3 4" xfId="21896"/>
    <cellStyle name="20% - Accent3 2 8 4" xfId="16319"/>
    <cellStyle name="20% - Accent3 2 8 4 2" xfId="32769"/>
    <cellStyle name="20% - Accent3 2 8 4 3" xfId="23913"/>
    <cellStyle name="20% - Accent3 2 8 5" xfId="25311"/>
    <cellStyle name="20% - Accent3 2 8 5 2" xfId="34167"/>
    <cellStyle name="20% - Accent3 2 8 6" xfId="26829"/>
    <cellStyle name="20% - Accent3 2 8 6 2" xfId="35519"/>
    <cellStyle name="20% - Accent3 2 8 7" xfId="27491"/>
    <cellStyle name="20% - Accent3 2 8 7 2" xfId="36170"/>
    <cellStyle name="20% - Accent3 2 8 8" xfId="28911"/>
    <cellStyle name="20% - Accent3 2 8 8 2" xfId="37566"/>
    <cellStyle name="20% - Accent3 2 8 9" xfId="29419"/>
    <cellStyle name="20% - Accent3 2 8 9 2" xfId="38074"/>
    <cellStyle name="20% - Accent3 20" xfId="29645"/>
    <cellStyle name="20% - Accent3 3" xfId="429"/>
    <cellStyle name="20% - Accent3 3 2" xfId="430"/>
    <cellStyle name="20% - Accent3 3 2 2" xfId="431"/>
    <cellStyle name="20% - Accent3 3 3" xfId="432"/>
    <cellStyle name="20% - Accent3 3 3 2" xfId="433"/>
    <cellStyle name="20% - Accent3 3 4" xfId="434"/>
    <cellStyle name="20% - Accent3 3 5" xfId="435"/>
    <cellStyle name="20% - Accent3 3 6" xfId="436"/>
    <cellStyle name="20% - Accent3 4" xfId="437"/>
    <cellStyle name="20% - Accent3 4 2" xfId="438"/>
    <cellStyle name="20% - Accent3 4 3" xfId="439"/>
    <cellStyle name="20% - Accent3 4 3 10" xfId="3605"/>
    <cellStyle name="20% - Accent3 4 3 10 2" xfId="5329"/>
    <cellStyle name="20% - Accent3 4 3 10 2 2" xfId="15859"/>
    <cellStyle name="20% - Accent3 4 3 10 2 2 2" xfId="31374"/>
    <cellStyle name="20% - Accent3 4 3 10 2 3" xfId="21899"/>
    <cellStyle name="20% - Accent3 4 3 10 3" xfId="5792"/>
    <cellStyle name="20% - Accent3 4 3 10 3 2" xfId="16322"/>
    <cellStyle name="20% - Accent3 4 3 10 3 2 2" xfId="32772"/>
    <cellStyle name="20% - Accent3 4 3 10 3 3" xfId="23916"/>
    <cellStyle name="20% - Accent3 4 3 10 4" xfId="9938"/>
    <cellStyle name="20% - Accent3 4 3 10 4 2" xfId="18511"/>
    <cellStyle name="20% - Accent3 4 3 10 4 2 2" xfId="34170"/>
    <cellStyle name="20% - Accent3 4 3 10 4 3" xfId="25314"/>
    <cellStyle name="20% - Accent3 4 3 10 5" xfId="14137"/>
    <cellStyle name="20% - Accent3 4 3 10 5 2" xfId="29968"/>
    <cellStyle name="20% - Accent3 4 3 10 6" xfId="20494"/>
    <cellStyle name="20% - Accent3 4 3 11" xfId="2052"/>
    <cellStyle name="20% - Accent3 4 3 11 2" xfId="12621"/>
    <cellStyle name="20% - Accent3 4 3 11 2 2" xfId="31373"/>
    <cellStyle name="20% - Accent3 4 3 11 3" xfId="21898"/>
    <cellStyle name="20% - Accent3 4 3 12" xfId="3816"/>
    <cellStyle name="20% - Accent3 4 3 12 2" xfId="14346"/>
    <cellStyle name="20% - Accent3 4 3 12 2 2" xfId="32771"/>
    <cellStyle name="20% - Accent3 4 3 12 3" xfId="23915"/>
    <cellStyle name="20% - Accent3 4 3 13" xfId="5791"/>
    <cellStyle name="20% - Accent3 4 3 13 2" xfId="16321"/>
    <cellStyle name="20% - Accent3 4 3 13 2 2" xfId="34169"/>
    <cellStyle name="20% - Accent3 4 3 13 3" xfId="25313"/>
    <cellStyle name="20% - Accent3 4 3 14" xfId="9937"/>
    <cellStyle name="20% - Accent3 4 3 14 2" xfId="18510"/>
    <cellStyle name="20% - Accent3 4 3 14 2 2" xfId="35262"/>
    <cellStyle name="20% - Accent3 4 3 14 3" xfId="26412"/>
    <cellStyle name="20% - Accent3 4 3 15" xfId="11918"/>
    <cellStyle name="20% - Accent3 4 3 15 2" xfId="36174"/>
    <cellStyle name="20% - Accent3 4 3 15 3" xfId="27495"/>
    <cellStyle name="20% - Accent3 4 3 16" xfId="28654"/>
    <cellStyle name="20% - Accent3 4 3 16 2" xfId="37309"/>
    <cellStyle name="20% - Accent3 4 3 17" xfId="29311"/>
    <cellStyle name="20% - Accent3 4 3 17 2" xfId="37966"/>
    <cellStyle name="20% - Accent3 4 3 18" xfId="29967"/>
    <cellStyle name="20% - Accent3 4 3 19" xfId="20493"/>
    <cellStyle name="20% - Accent3 4 3 2" xfId="440"/>
    <cellStyle name="20% - Accent3 4 3 2 10" xfId="2053"/>
    <cellStyle name="20% - Accent3 4 3 2 10 2" xfId="12622"/>
    <cellStyle name="20% - Accent3 4 3 2 10 2 2" xfId="31375"/>
    <cellStyle name="20% - Accent3 4 3 2 10 3" xfId="21900"/>
    <cellStyle name="20% - Accent3 4 3 2 11" xfId="3817"/>
    <cellStyle name="20% - Accent3 4 3 2 11 2" xfId="14347"/>
    <cellStyle name="20% - Accent3 4 3 2 11 2 2" xfId="32773"/>
    <cellStyle name="20% - Accent3 4 3 2 11 3" xfId="23917"/>
    <cellStyle name="20% - Accent3 4 3 2 12" xfId="5793"/>
    <cellStyle name="20% - Accent3 4 3 2 12 2" xfId="16323"/>
    <cellStyle name="20% - Accent3 4 3 2 12 2 2" xfId="34171"/>
    <cellStyle name="20% - Accent3 4 3 2 12 3" xfId="25315"/>
    <cellStyle name="20% - Accent3 4 3 2 13" xfId="9939"/>
    <cellStyle name="20% - Accent3 4 3 2 13 2" xfId="18512"/>
    <cellStyle name="20% - Accent3 4 3 2 13 2 2" xfId="35342"/>
    <cellStyle name="20% - Accent3 4 3 2 13 3" xfId="26645"/>
    <cellStyle name="20% - Accent3 4 3 2 14" xfId="11919"/>
    <cellStyle name="20% - Accent3 4 3 2 14 2" xfId="36175"/>
    <cellStyle name="20% - Accent3 4 3 2 14 3" xfId="27496"/>
    <cellStyle name="20% - Accent3 4 3 2 15" xfId="28734"/>
    <cellStyle name="20% - Accent3 4 3 2 15 2" xfId="37389"/>
    <cellStyle name="20% - Accent3 4 3 2 16" xfId="29420"/>
    <cellStyle name="20% - Accent3 4 3 2 16 2" xfId="38075"/>
    <cellStyle name="20% - Accent3 4 3 2 17" xfId="29969"/>
    <cellStyle name="20% - Accent3 4 3 2 18" xfId="20495"/>
    <cellStyle name="20% - Accent3 4 3 2 2" xfId="1658"/>
    <cellStyle name="20% - Accent3 4 3 2 2 2" xfId="2286"/>
    <cellStyle name="20% - Accent3 4 3 2 2 2 2" xfId="12834"/>
    <cellStyle name="20% - Accent3 4 3 2 2 2 2 2" xfId="36177"/>
    <cellStyle name="20% - Accent3 4 3 2 2 2 2 3" xfId="27498"/>
    <cellStyle name="20% - Accent3 4 3 2 2 2 3" xfId="31376"/>
    <cellStyle name="20% - Accent3 4 3 2 2 2 4" xfId="21901"/>
    <cellStyle name="20% - Accent3 4 3 2 2 3" xfId="4026"/>
    <cellStyle name="20% - Accent3 4 3 2 2 3 2" xfId="14556"/>
    <cellStyle name="20% - Accent3 4 3 2 2 3 2 2" xfId="32774"/>
    <cellStyle name="20% - Accent3 4 3 2 2 3 3" xfId="23918"/>
    <cellStyle name="20% - Accent3 4 3 2 2 4" xfId="5794"/>
    <cellStyle name="20% - Accent3 4 3 2 2 4 2" xfId="16324"/>
    <cellStyle name="20% - Accent3 4 3 2 2 4 2 2" xfId="34172"/>
    <cellStyle name="20% - Accent3 4 3 2 2 4 3" xfId="25316"/>
    <cellStyle name="20% - Accent3 4 3 2 2 5" xfId="9940"/>
    <cellStyle name="20% - Accent3 4 3 2 2 5 2" xfId="18513"/>
    <cellStyle name="20% - Accent3 4 3 2 2 5 2 2" xfId="35686"/>
    <cellStyle name="20% - Accent3 4 3 2 2 5 3" xfId="27002"/>
    <cellStyle name="20% - Accent3 4 3 2 2 6" xfId="12374"/>
    <cellStyle name="20% - Accent3 4 3 2 2 6 2" xfId="36176"/>
    <cellStyle name="20% - Accent3 4 3 2 2 6 3" xfId="27497"/>
    <cellStyle name="20% - Accent3 4 3 2 2 7" xfId="29078"/>
    <cellStyle name="20% - Accent3 4 3 2 2 7 2" xfId="37733"/>
    <cellStyle name="20% - Accent3 4 3 2 2 8" xfId="29970"/>
    <cellStyle name="20% - Accent3 4 3 2 2 9" xfId="20496"/>
    <cellStyle name="20% - Accent3 4 3 2 3" xfId="2479"/>
    <cellStyle name="20% - Accent3 4 3 2 3 2" xfId="4215"/>
    <cellStyle name="20% - Accent3 4 3 2 3 2 2" xfId="14745"/>
    <cellStyle name="20% - Accent3 4 3 2 3 2 2 2" xfId="31377"/>
    <cellStyle name="20% - Accent3 4 3 2 3 2 3" xfId="21902"/>
    <cellStyle name="20% - Accent3 4 3 2 3 3" xfId="5795"/>
    <cellStyle name="20% - Accent3 4 3 2 3 3 2" xfId="16325"/>
    <cellStyle name="20% - Accent3 4 3 2 3 3 2 2" xfId="32775"/>
    <cellStyle name="20% - Accent3 4 3 2 3 3 3" xfId="23919"/>
    <cellStyle name="20% - Accent3 4 3 2 3 4" xfId="9941"/>
    <cellStyle name="20% - Accent3 4 3 2 3 4 2" xfId="18514"/>
    <cellStyle name="20% - Accent3 4 3 2 3 4 2 2" xfId="34173"/>
    <cellStyle name="20% - Accent3 4 3 2 3 4 3" xfId="25317"/>
    <cellStyle name="20% - Accent3 4 3 2 3 5" xfId="13023"/>
    <cellStyle name="20% - Accent3 4 3 2 3 5 2" xfId="36178"/>
    <cellStyle name="20% - Accent3 4 3 2 3 5 3" xfId="27499"/>
    <cellStyle name="20% - Accent3 4 3 2 3 6" xfId="29971"/>
    <cellStyle name="20% - Accent3 4 3 2 3 7" xfId="20497"/>
    <cellStyle name="20% - Accent3 4 3 2 4" xfId="2661"/>
    <cellStyle name="20% - Accent3 4 3 2 4 2" xfId="4397"/>
    <cellStyle name="20% - Accent3 4 3 2 4 2 2" xfId="14927"/>
    <cellStyle name="20% - Accent3 4 3 2 4 2 2 2" xfId="31378"/>
    <cellStyle name="20% - Accent3 4 3 2 4 2 3" xfId="21903"/>
    <cellStyle name="20% - Accent3 4 3 2 4 3" xfId="5796"/>
    <cellStyle name="20% - Accent3 4 3 2 4 3 2" xfId="16326"/>
    <cellStyle name="20% - Accent3 4 3 2 4 3 2 2" xfId="32776"/>
    <cellStyle name="20% - Accent3 4 3 2 4 3 3" xfId="23920"/>
    <cellStyle name="20% - Accent3 4 3 2 4 4" xfId="9942"/>
    <cellStyle name="20% - Accent3 4 3 2 4 4 2" xfId="18515"/>
    <cellStyle name="20% - Accent3 4 3 2 4 4 2 2" xfId="34174"/>
    <cellStyle name="20% - Accent3 4 3 2 4 4 3" xfId="25318"/>
    <cellStyle name="20% - Accent3 4 3 2 4 5" xfId="13205"/>
    <cellStyle name="20% - Accent3 4 3 2 4 5 2" xfId="29972"/>
    <cellStyle name="20% - Accent3 4 3 2 4 6" xfId="20498"/>
    <cellStyle name="20% - Accent3 4 3 2 5" xfId="2854"/>
    <cellStyle name="20% - Accent3 4 3 2 5 2" xfId="4590"/>
    <cellStyle name="20% - Accent3 4 3 2 5 2 2" xfId="15120"/>
    <cellStyle name="20% - Accent3 4 3 2 5 2 2 2" xfId="31379"/>
    <cellStyle name="20% - Accent3 4 3 2 5 2 3" xfId="21904"/>
    <cellStyle name="20% - Accent3 4 3 2 5 3" xfId="5797"/>
    <cellStyle name="20% - Accent3 4 3 2 5 3 2" xfId="16327"/>
    <cellStyle name="20% - Accent3 4 3 2 5 3 2 2" xfId="32777"/>
    <cellStyle name="20% - Accent3 4 3 2 5 3 3" xfId="23921"/>
    <cellStyle name="20% - Accent3 4 3 2 5 4" xfId="9943"/>
    <cellStyle name="20% - Accent3 4 3 2 5 4 2" xfId="18516"/>
    <cellStyle name="20% - Accent3 4 3 2 5 4 2 2" xfId="34175"/>
    <cellStyle name="20% - Accent3 4 3 2 5 4 3" xfId="25319"/>
    <cellStyle name="20% - Accent3 4 3 2 5 5" xfId="13398"/>
    <cellStyle name="20% - Accent3 4 3 2 5 5 2" xfId="29973"/>
    <cellStyle name="20% - Accent3 4 3 2 5 6" xfId="20499"/>
    <cellStyle name="20% - Accent3 4 3 2 6" xfId="3033"/>
    <cellStyle name="20% - Accent3 4 3 2 6 2" xfId="4768"/>
    <cellStyle name="20% - Accent3 4 3 2 6 2 2" xfId="15298"/>
    <cellStyle name="20% - Accent3 4 3 2 6 2 2 2" xfId="31380"/>
    <cellStyle name="20% - Accent3 4 3 2 6 2 3" xfId="21905"/>
    <cellStyle name="20% - Accent3 4 3 2 6 3" xfId="5798"/>
    <cellStyle name="20% - Accent3 4 3 2 6 3 2" xfId="16328"/>
    <cellStyle name="20% - Accent3 4 3 2 6 3 2 2" xfId="32778"/>
    <cellStyle name="20% - Accent3 4 3 2 6 3 3" xfId="23922"/>
    <cellStyle name="20% - Accent3 4 3 2 6 4" xfId="9944"/>
    <cellStyle name="20% - Accent3 4 3 2 6 4 2" xfId="18517"/>
    <cellStyle name="20% - Accent3 4 3 2 6 4 2 2" xfId="34176"/>
    <cellStyle name="20% - Accent3 4 3 2 6 4 3" xfId="25320"/>
    <cellStyle name="20% - Accent3 4 3 2 6 5" xfId="13576"/>
    <cellStyle name="20% - Accent3 4 3 2 6 5 2" xfId="29974"/>
    <cellStyle name="20% - Accent3 4 3 2 6 6" xfId="20500"/>
    <cellStyle name="20% - Accent3 4 3 2 7" xfId="3217"/>
    <cellStyle name="20% - Accent3 4 3 2 7 2" xfId="4952"/>
    <cellStyle name="20% - Accent3 4 3 2 7 2 2" xfId="15482"/>
    <cellStyle name="20% - Accent3 4 3 2 7 2 2 2" xfId="31381"/>
    <cellStyle name="20% - Accent3 4 3 2 7 2 3" xfId="21906"/>
    <cellStyle name="20% - Accent3 4 3 2 7 3" xfId="5799"/>
    <cellStyle name="20% - Accent3 4 3 2 7 3 2" xfId="16329"/>
    <cellStyle name="20% - Accent3 4 3 2 7 3 2 2" xfId="32779"/>
    <cellStyle name="20% - Accent3 4 3 2 7 3 3" xfId="23923"/>
    <cellStyle name="20% - Accent3 4 3 2 7 4" xfId="9945"/>
    <cellStyle name="20% - Accent3 4 3 2 7 4 2" xfId="18518"/>
    <cellStyle name="20% - Accent3 4 3 2 7 4 2 2" xfId="34177"/>
    <cellStyle name="20% - Accent3 4 3 2 7 4 3" xfId="25321"/>
    <cellStyle name="20% - Accent3 4 3 2 7 5" xfId="13760"/>
    <cellStyle name="20% - Accent3 4 3 2 7 5 2" xfId="29975"/>
    <cellStyle name="20% - Accent3 4 3 2 7 6" xfId="20501"/>
    <cellStyle name="20% - Accent3 4 3 2 8" xfId="3425"/>
    <cellStyle name="20% - Accent3 4 3 2 8 2" xfId="5151"/>
    <cellStyle name="20% - Accent3 4 3 2 8 2 2" xfId="15681"/>
    <cellStyle name="20% - Accent3 4 3 2 8 2 2 2" xfId="31382"/>
    <cellStyle name="20% - Accent3 4 3 2 8 2 3" xfId="21907"/>
    <cellStyle name="20% - Accent3 4 3 2 8 3" xfId="5800"/>
    <cellStyle name="20% - Accent3 4 3 2 8 3 2" xfId="16330"/>
    <cellStyle name="20% - Accent3 4 3 2 8 3 2 2" xfId="32780"/>
    <cellStyle name="20% - Accent3 4 3 2 8 3 3" xfId="23924"/>
    <cellStyle name="20% - Accent3 4 3 2 8 4" xfId="9946"/>
    <cellStyle name="20% - Accent3 4 3 2 8 4 2" xfId="18519"/>
    <cellStyle name="20% - Accent3 4 3 2 8 4 2 2" xfId="34178"/>
    <cellStyle name="20% - Accent3 4 3 2 8 4 3" xfId="25322"/>
    <cellStyle name="20% - Accent3 4 3 2 8 5" xfId="13959"/>
    <cellStyle name="20% - Accent3 4 3 2 8 5 2" xfId="29976"/>
    <cellStyle name="20% - Accent3 4 3 2 8 6" xfId="20502"/>
    <cellStyle name="20% - Accent3 4 3 2 9" xfId="3606"/>
    <cellStyle name="20% - Accent3 4 3 2 9 2" xfId="5330"/>
    <cellStyle name="20% - Accent3 4 3 2 9 2 2" xfId="15860"/>
    <cellStyle name="20% - Accent3 4 3 2 9 2 2 2" xfId="31383"/>
    <cellStyle name="20% - Accent3 4 3 2 9 2 3" xfId="21908"/>
    <cellStyle name="20% - Accent3 4 3 2 9 3" xfId="5801"/>
    <cellStyle name="20% - Accent3 4 3 2 9 3 2" xfId="16331"/>
    <cellStyle name="20% - Accent3 4 3 2 9 3 2 2" xfId="32781"/>
    <cellStyle name="20% - Accent3 4 3 2 9 3 3" xfId="23925"/>
    <cellStyle name="20% - Accent3 4 3 2 9 4" xfId="9947"/>
    <cellStyle name="20% - Accent3 4 3 2 9 4 2" xfId="18520"/>
    <cellStyle name="20% - Accent3 4 3 2 9 4 2 2" xfId="34179"/>
    <cellStyle name="20% - Accent3 4 3 2 9 4 3" xfId="25323"/>
    <cellStyle name="20% - Accent3 4 3 2 9 5" xfId="14138"/>
    <cellStyle name="20% - Accent3 4 3 2 9 5 2" xfId="29977"/>
    <cellStyle name="20% - Accent3 4 3 2 9 6" xfId="20503"/>
    <cellStyle name="20% - Accent3 4 3 3" xfId="1659"/>
    <cellStyle name="20% - Accent3 4 3 3 10" xfId="29978"/>
    <cellStyle name="20% - Accent3 4 3 3 11" xfId="20504"/>
    <cellStyle name="20% - Accent3 4 3 3 2" xfId="2285"/>
    <cellStyle name="20% - Accent3 4 3 3 2 2" xfId="5803"/>
    <cellStyle name="20% - Accent3 4 3 3 2 2 2" xfId="16333"/>
    <cellStyle name="20% - Accent3 4 3 3 2 2 2 2" xfId="36181"/>
    <cellStyle name="20% - Accent3 4 3 3 2 2 2 3" xfId="27502"/>
    <cellStyle name="20% - Accent3 4 3 3 2 2 3" xfId="31385"/>
    <cellStyle name="20% - Accent3 4 3 3 2 2 4" xfId="21910"/>
    <cellStyle name="20% - Accent3 4 3 3 2 3" xfId="9949"/>
    <cellStyle name="20% - Accent3 4 3 3 2 3 2" xfId="18522"/>
    <cellStyle name="20% - Accent3 4 3 3 2 3 2 2" xfId="32783"/>
    <cellStyle name="20% - Accent3 4 3 3 2 3 3" xfId="23927"/>
    <cellStyle name="20% - Accent3 4 3 3 2 4" xfId="12833"/>
    <cellStyle name="20% - Accent3 4 3 3 2 4 2" xfId="34181"/>
    <cellStyle name="20% - Accent3 4 3 3 2 4 3" xfId="25325"/>
    <cellStyle name="20% - Accent3 4 3 3 2 5" xfId="27133"/>
    <cellStyle name="20% - Accent3 4 3 3 2 5 2" xfId="35817"/>
    <cellStyle name="20% - Accent3 4 3 3 2 6" xfId="27501"/>
    <cellStyle name="20% - Accent3 4 3 3 2 6 2" xfId="36180"/>
    <cellStyle name="20% - Accent3 4 3 3 2 7" xfId="29209"/>
    <cellStyle name="20% - Accent3 4 3 3 2 7 2" xfId="37864"/>
    <cellStyle name="20% - Accent3 4 3 3 2 8" xfId="29979"/>
    <cellStyle name="20% - Accent3 4 3 3 2 9" xfId="20505"/>
    <cellStyle name="20% - Accent3 4 3 3 3" xfId="4025"/>
    <cellStyle name="20% - Accent3 4 3 3 3 2" xfId="14555"/>
    <cellStyle name="20% - Accent3 4 3 3 3 2 2" xfId="36182"/>
    <cellStyle name="20% - Accent3 4 3 3 3 2 3" xfId="27503"/>
    <cellStyle name="20% - Accent3 4 3 3 3 3" xfId="31384"/>
    <cellStyle name="20% - Accent3 4 3 3 3 4" xfId="21909"/>
    <cellStyle name="20% - Accent3 4 3 3 4" xfId="5802"/>
    <cellStyle name="20% - Accent3 4 3 3 4 2" xfId="16332"/>
    <cellStyle name="20% - Accent3 4 3 3 4 2 2" xfId="32782"/>
    <cellStyle name="20% - Accent3 4 3 3 4 3" xfId="23926"/>
    <cellStyle name="20% - Accent3 4 3 3 5" xfId="9948"/>
    <cellStyle name="20% - Accent3 4 3 3 5 2" xfId="18521"/>
    <cellStyle name="20% - Accent3 4 3 3 5 2 2" xfId="34180"/>
    <cellStyle name="20% - Accent3 4 3 3 5 3" xfId="25324"/>
    <cellStyle name="20% - Accent3 4 3 3 6" xfId="12375"/>
    <cellStyle name="20% - Accent3 4 3 3 6 2" xfId="35435"/>
    <cellStyle name="20% - Accent3 4 3 3 6 3" xfId="26738"/>
    <cellStyle name="20% - Accent3 4 3 3 7" xfId="27500"/>
    <cellStyle name="20% - Accent3 4 3 3 7 2" xfId="36179"/>
    <cellStyle name="20% - Accent3 4 3 3 8" xfId="28827"/>
    <cellStyle name="20% - Accent3 4 3 3 8 2" xfId="37482"/>
    <cellStyle name="20% - Accent3 4 3 3 9" xfId="29551"/>
    <cellStyle name="20% - Accent3 4 3 3 9 2" xfId="38206"/>
    <cellStyle name="20% - Accent3 4 3 4" xfId="1657"/>
    <cellStyle name="20% - Accent3 4 3 4 2" xfId="2478"/>
    <cellStyle name="20% - Accent3 4 3 4 2 2" xfId="13022"/>
    <cellStyle name="20% - Accent3 4 3 4 2 2 2" xfId="36184"/>
    <cellStyle name="20% - Accent3 4 3 4 2 2 3" xfId="27505"/>
    <cellStyle name="20% - Accent3 4 3 4 2 3" xfId="31386"/>
    <cellStyle name="20% - Accent3 4 3 4 2 4" xfId="21911"/>
    <cellStyle name="20% - Accent3 4 3 4 3" xfId="4214"/>
    <cellStyle name="20% - Accent3 4 3 4 3 2" xfId="14744"/>
    <cellStyle name="20% - Accent3 4 3 4 3 2 2" xfId="32784"/>
    <cellStyle name="20% - Accent3 4 3 4 3 3" xfId="23928"/>
    <cellStyle name="20% - Accent3 4 3 4 4" xfId="5804"/>
    <cellStyle name="20% - Accent3 4 3 4 4 2" xfId="16334"/>
    <cellStyle name="20% - Accent3 4 3 4 4 2 2" xfId="34182"/>
    <cellStyle name="20% - Accent3 4 3 4 4 3" xfId="25326"/>
    <cellStyle name="20% - Accent3 4 3 4 5" xfId="9950"/>
    <cellStyle name="20% - Accent3 4 3 4 5 2" xfId="18523"/>
    <cellStyle name="20% - Accent3 4 3 4 5 2 2" xfId="35577"/>
    <cellStyle name="20% - Accent3 4 3 4 5 3" xfId="26893"/>
    <cellStyle name="20% - Accent3 4 3 4 6" xfId="12373"/>
    <cellStyle name="20% - Accent3 4 3 4 6 2" xfId="36183"/>
    <cellStyle name="20% - Accent3 4 3 4 6 3" xfId="27504"/>
    <cellStyle name="20% - Accent3 4 3 4 7" xfId="28969"/>
    <cellStyle name="20% - Accent3 4 3 4 7 2" xfId="37624"/>
    <cellStyle name="20% - Accent3 4 3 4 8" xfId="29980"/>
    <cellStyle name="20% - Accent3 4 3 4 9" xfId="20506"/>
    <cellStyle name="20% - Accent3 4 3 5" xfId="2660"/>
    <cellStyle name="20% - Accent3 4 3 5 2" xfId="4396"/>
    <cellStyle name="20% - Accent3 4 3 5 2 2" xfId="14926"/>
    <cellStyle name="20% - Accent3 4 3 5 2 2 2" xfId="36186"/>
    <cellStyle name="20% - Accent3 4 3 5 2 2 3" xfId="27507"/>
    <cellStyle name="20% - Accent3 4 3 5 2 3" xfId="31387"/>
    <cellStyle name="20% - Accent3 4 3 5 2 4" xfId="21912"/>
    <cellStyle name="20% - Accent3 4 3 5 3" xfId="5805"/>
    <cellStyle name="20% - Accent3 4 3 5 3 2" xfId="16335"/>
    <cellStyle name="20% - Accent3 4 3 5 3 2 2" xfId="32785"/>
    <cellStyle name="20% - Accent3 4 3 5 3 3" xfId="23929"/>
    <cellStyle name="20% - Accent3 4 3 5 4" xfId="9951"/>
    <cellStyle name="20% - Accent3 4 3 5 4 2" xfId="18524"/>
    <cellStyle name="20% - Accent3 4 3 5 4 2 2" xfId="34183"/>
    <cellStyle name="20% - Accent3 4 3 5 4 3" xfId="25327"/>
    <cellStyle name="20% - Accent3 4 3 5 5" xfId="13204"/>
    <cellStyle name="20% - Accent3 4 3 5 5 2" xfId="36185"/>
    <cellStyle name="20% - Accent3 4 3 5 5 3" xfId="27506"/>
    <cellStyle name="20% - Accent3 4 3 5 6" xfId="29981"/>
    <cellStyle name="20% - Accent3 4 3 5 7" xfId="20507"/>
    <cellStyle name="20% - Accent3 4 3 6" xfId="2853"/>
    <cellStyle name="20% - Accent3 4 3 6 2" xfId="4589"/>
    <cellStyle name="20% - Accent3 4 3 6 2 2" xfId="15119"/>
    <cellStyle name="20% - Accent3 4 3 6 2 2 2" xfId="36188"/>
    <cellStyle name="20% - Accent3 4 3 6 2 2 3" xfId="27509"/>
    <cellStyle name="20% - Accent3 4 3 6 2 3" xfId="31388"/>
    <cellStyle name="20% - Accent3 4 3 6 2 4" xfId="21913"/>
    <cellStyle name="20% - Accent3 4 3 6 3" xfId="5806"/>
    <cellStyle name="20% - Accent3 4 3 6 3 2" xfId="16336"/>
    <cellStyle name="20% - Accent3 4 3 6 3 2 2" xfId="32786"/>
    <cellStyle name="20% - Accent3 4 3 6 3 3" xfId="23930"/>
    <cellStyle name="20% - Accent3 4 3 6 4" xfId="9952"/>
    <cellStyle name="20% - Accent3 4 3 6 4 2" xfId="18525"/>
    <cellStyle name="20% - Accent3 4 3 6 4 2 2" xfId="34184"/>
    <cellStyle name="20% - Accent3 4 3 6 4 3" xfId="25328"/>
    <cellStyle name="20% - Accent3 4 3 6 5" xfId="13397"/>
    <cellStyle name="20% - Accent3 4 3 6 5 2" xfId="36187"/>
    <cellStyle name="20% - Accent3 4 3 6 5 3" xfId="27508"/>
    <cellStyle name="20% - Accent3 4 3 6 6" xfId="29982"/>
    <cellStyle name="20% - Accent3 4 3 6 7" xfId="20508"/>
    <cellStyle name="20% - Accent3 4 3 7" xfId="3032"/>
    <cellStyle name="20% - Accent3 4 3 7 2" xfId="4767"/>
    <cellStyle name="20% - Accent3 4 3 7 2 2" xfId="15297"/>
    <cellStyle name="20% - Accent3 4 3 7 2 2 2" xfId="31389"/>
    <cellStyle name="20% - Accent3 4 3 7 2 3" xfId="21914"/>
    <cellStyle name="20% - Accent3 4 3 7 3" xfId="5807"/>
    <cellStyle name="20% - Accent3 4 3 7 3 2" xfId="16337"/>
    <cellStyle name="20% - Accent3 4 3 7 3 2 2" xfId="32787"/>
    <cellStyle name="20% - Accent3 4 3 7 3 3" xfId="23931"/>
    <cellStyle name="20% - Accent3 4 3 7 4" xfId="9953"/>
    <cellStyle name="20% - Accent3 4 3 7 4 2" xfId="18526"/>
    <cellStyle name="20% - Accent3 4 3 7 4 2 2" xfId="34185"/>
    <cellStyle name="20% - Accent3 4 3 7 4 3" xfId="25329"/>
    <cellStyle name="20% - Accent3 4 3 7 5" xfId="13575"/>
    <cellStyle name="20% - Accent3 4 3 7 5 2" xfId="36189"/>
    <cellStyle name="20% - Accent3 4 3 7 5 3" xfId="27510"/>
    <cellStyle name="20% - Accent3 4 3 7 6" xfId="29983"/>
    <cellStyle name="20% - Accent3 4 3 7 7" xfId="20509"/>
    <cellStyle name="20% - Accent3 4 3 8" xfId="3216"/>
    <cellStyle name="20% - Accent3 4 3 8 2" xfId="4951"/>
    <cellStyle name="20% - Accent3 4 3 8 2 2" xfId="15481"/>
    <cellStyle name="20% - Accent3 4 3 8 2 2 2" xfId="31390"/>
    <cellStyle name="20% - Accent3 4 3 8 2 3" xfId="21915"/>
    <cellStyle name="20% - Accent3 4 3 8 3" xfId="5808"/>
    <cellStyle name="20% - Accent3 4 3 8 3 2" xfId="16338"/>
    <cellStyle name="20% - Accent3 4 3 8 3 2 2" xfId="32788"/>
    <cellStyle name="20% - Accent3 4 3 8 3 3" xfId="23932"/>
    <cellStyle name="20% - Accent3 4 3 8 4" xfId="9954"/>
    <cellStyle name="20% - Accent3 4 3 8 4 2" xfId="18527"/>
    <cellStyle name="20% - Accent3 4 3 8 4 2 2" xfId="34186"/>
    <cellStyle name="20% - Accent3 4 3 8 4 3" xfId="25330"/>
    <cellStyle name="20% - Accent3 4 3 8 5" xfId="13759"/>
    <cellStyle name="20% - Accent3 4 3 8 5 2" xfId="29984"/>
    <cellStyle name="20% - Accent3 4 3 8 6" xfId="20510"/>
    <cellStyle name="20% - Accent3 4 3 9" xfId="3424"/>
    <cellStyle name="20% - Accent3 4 3 9 2" xfId="5150"/>
    <cellStyle name="20% - Accent3 4 3 9 2 2" xfId="15680"/>
    <cellStyle name="20% - Accent3 4 3 9 2 2 2" xfId="31391"/>
    <cellStyle name="20% - Accent3 4 3 9 2 3" xfId="21916"/>
    <cellStyle name="20% - Accent3 4 3 9 3" xfId="5809"/>
    <cellStyle name="20% - Accent3 4 3 9 3 2" xfId="16339"/>
    <cellStyle name="20% - Accent3 4 3 9 3 2 2" xfId="32789"/>
    <cellStyle name="20% - Accent3 4 3 9 3 3" xfId="23933"/>
    <cellStyle name="20% - Accent3 4 3 9 4" xfId="9955"/>
    <cellStyle name="20% - Accent3 4 3 9 4 2" xfId="18528"/>
    <cellStyle name="20% - Accent3 4 3 9 4 2 2" xfId="34187"/>
    <cellStyle name="20% - Accent3 4 3 9 4 3" xfId="25331"/>
    <cellStyle name="20% - Accent3 4 3 9 5" xfId="13958"/>
    <cellStyle name="20% - Accent3 4 3 9 5 2" xfId="29985"/>
    <cellStyle name="20% - Accent3 4 3 9 6" xfId="20511"/>
    <cellStyle name="20% - Accent3 4 4" xfId="441"/>
    <cellStyle name="20% - Accent3 4 5" xfId="442"/>
    <cellStyle name="20% - Accent3 4 5 10" xfId="3607"/>
    <cellStyle name="20% - Accent3 4 5 10 2" xfId="5331"/>
    <cellStyle name="20% - Accent3 4 5 10 2 2" xfId="15861"/>
    <cellStyle name="20% - Accent3 4 5 10 2 2 2" xfId="31393"/>
    <cellStyle name="20% - Accent3 4 5 10 2 3" xfId="21918"/>
    <cellStyle name="20% - Accent3 4 5 10 3" xfId="5811"/>
    <cellStyle name="20% - Accent3 4 5 10 3 2" xfId="16341"/>
    <cellStyle name="20% - Accent3 4 5 10 3 2 2" xfId="32791"/>
    <cellStyle name="20% - Accent3 4 5 10 3 3" xfId="23935"/>
    <cellStyle name="20% - Accent3 4 5 10 4" xfId="9957"/>
    <cellStyle name="20% - Accent3 4 5 10 4 2" xfId="18530"/>
    <cellStyle name="20% - Accent3 4 5 10 4 2 2" xfId="34189"/>
    <cellStyle name="20% - Accent3 4 5 10 4 3" xfId="25333"/>
    <cellStyle name="20% - Accent3 4 5 10 5" xfId="14139"/>
    <cellStyle name="20% - Accent3 4 5 10 5 2" xfId="29987"/>
    <cellStyle name="20% - Accent3 4 5 10 6" xfId="20513"/>
    <cellStyle name="20% - Accent3 4 5 11" xfId="2054"/>
    <cellStyle name="20% - Accent3 4 5 11 2" xfId="12623"/>
    <cellStyle name="20% - Accent3 4 5 11 2 2" xfId="31392"/>
    <cellStyle name="20% - Accent3 4 5 11 3" xfId="21917"/>
    <cellStyle name="20% - Accent3 4 5 12" xfId="3818"/>
    <cellStyle name="20% - Accent3 4 5 12 2" xfId="14348"/>
    <cellStyle name="20% - Accent3 4 5 12 2 2" xfId="32790"/>
    <cellStyle name="20% - Accent3 4 5 12 3" xfId="23934"/>
    <cellStyle name="20% - Accent3 4 5 13" xfId="5810"/>
    <cellStyle name="20% - Accent3 4 5 13 2" xfId="16340"/>
    <cellStyle name="20% - Accent3 4 5 13 2 2" xfId="34188"/>
    <cellStyle name="20% - Accent3 4 5 13 3" xfId="25332"/>
    <cellStyle name="20% - Accent3 4 5 14" xfId="9956"/>
    <cellStyle name="20% - Accent3 4 5 14 2" xfId="18529"/>
    <cellStyle name="20% - Accent3 4 5 14 2 2" xfId="35310"/>
    <cellStyle name="20% - Accent3 4 5 14 3" xfId="26602"/>
    <cellStyle name="20% - Accent3 4 5 15" xfId="11920"/>
    <cellStyle name="20% - Accent3 4 5 15 2" xfId="36190"/>
    <cellStyle name="20% - Accent3 4 5 15 3" xfId="27511"/>
    <cellStyle name="20% - Accent3 4 5 16" xfId="28702"/>
    <cellStyle name="20% - Accent3 4 5 16 2" xfId="37357"/>
    <cellStyle name="20% - Accent3 4 5 17" xfId="29368"/>
    <cellStyle name="20% - Accent3 4 5 17 2" xfId="38023"/>
    <cellStyle name="20% - Accent3 4 5 18" xfId="29986"/>
    <cellStyle name="20% - Accent3 4 5 19" xfId="20512"/>
    <cellStyle name="20% - Accent3 4 5 2" xfId="443"/>
    <cellStyle name="20% - Accent3 4 5 2 10" xfId="2055"/>
    <cellStyle name="20% - Accent3 4 5 2 10 2" xfId="12624"/>
    <cellStyle name="20% - Accent3 4 5 2 10 2 2" xfId="31394"/>
    <cellStyle name="20% - Accent3 4 5 2 10 3" xfId="21919"/>
    <cellStyle name="20% - Accent3 4 5 2 11" xfId="3819"/>
    <cellStyle name="20% - Accent3 4 5 2 11 2" xfId="14349"/>
    <cellStyle name="20% - Accent3 4 5 2 11 2 2" xfId="32792"/>
    <cellStyle name="20% - Accent3 4 5 2 11 3" xfId="23936"/>
    <cellStyle name="20% - Accent3 4 5 2 12" xfId="5812"/>
    <cellStyle name="20% - Accent3 4 5 2 12 2" xfId="16342"/>
    <cellStyle name="20% - Accent3 4 5 2 12 2 2" xfId="34190"/>
    <cellStyle name="20% - Accent3 4 5 2 12 3" xfId="25334"/>
    <cellStyle name="20% - Accent3 4 5 2 13" xfId="9958"/>
    <cellStyle name="20% - Accent3 4 5 2 13 2" xfId="18531"/>
    <cellStyle name="20% - Accent3 4 5 2 13 2 2" xfId="35399"/>
    <cellStyle name="20% - Accent3 4 5 2 13 3" xfId="26702"/>
    <cellStyle name="20% - Accent3 4 5 2 14" xfId="11921"/>
    <cellStyle name="20% - Accent3 4 5 2 14 2" xfId="36191"/>
    <cellStyle name="20% - Accent3 4 5 2 14 3" xfId="27512"/>
    <cellStyle name="20% - Accent3 4 5 2 15" xfId="28791"/>
    <cellStyle name="20% - Accent3 4 5 2 15 2" xfId="37446"/>
    <cellStyle name="20% - Accent3 4 5 2 16" xfId="29421"/>
    <cellStyle name="20% - Accent3 4 5 2 16 2" xfId="38076"/>
    <cellStyle name="20% - Accent3 4 5 2 17" xfId="29988"/>
    <cellStyle name="20% - Accent3 4 5 2 18" xfId="20514"/>
    <cellStyle name="20% - Accent3 4 5 2 2" xfId="1661"/>
    <cellStyle name="20% - Accent3 4 5 2 2 2" xfId="2288"/>
    <cellStyle name="20% - Accent3 4 5 2 2 2 2" xfId="12836"/>
    <cellStyle name="20% - Accent3 4 5 2 2 2 2 2" xfId="36193"/>
    <cellStyle name="20% - Accent3 4 5 2 2 2 2 3" xfId="27514"/>
    <cellStyle name="20% - Accent3 4 5 2 2 2 3" xfId="31395"/>
    <cellStyle name="20% - Accent3 4 5 2 2 2 4" xfId="21920"/>
    <cellStyle name="20% - Accent3 4 5 2 2 3" xfId="4028"/>
    <cellStyle name="20% - Accent3 4 5 2 2 3 2" xfId="14558"/>
    <cellStyle name="20% - Accent3 4 5 2 2 3 2 2" xfId="32793"/>
    <cellStyle name="20% - Accent3 4 5 2 2 3 3" xfId="23937"/>
    <cellStyle name="20% - Accent3 4 5 2 2 4" xfId="5813"/>
    <cellStyle name="20% - Accent3 4 5 2 2 4 2" xfId="16343"/>
    <cellStyle name="20% - Accent3 4 5 2 2 4 2 2" xfId="34191"/>
    <cellStyle name="20% - Accent3 4 5 2 2 4 3" xfId="25335"/>
    <cellStyle name="20% - Accent3 4 5 2 2 5" xfId="9959"/>
    <cellStyle name="20% - Accent3 4 5 2 2 5 2" xfId="18532"/>
    <cellStyle name="20% - Accent3 4 5 2 2 5 2 2" xfId="35687"/>
    <cellStyle name="20% - Accent3 4 5 2 2 5 3" xfId="27003"/>
    <cellStyle name="20% - Accent3 4 5 2 2 6" xfId="12377"/>
    <cellStyle name="20% - Accent3 4 5 2 2 6 2" xfId="36192"/>
    <cellStyle name="20% - Accent3 4 5 2 2 6 3" xfId="27513"/>
    <cellStyle name="20% - Accent3 4 5 2 2 7" xfId="29079"/>
    <cellStyle name="20% - Accent3 4 5 2 2 7 2" xfId="37734"/>
    <cellStyle name="20% - Accent3 4 5 2 2 8" xfId="29989"/>
    <cellStyle name="20% - Accent3 4 5 2 2 9" xfId="20515"/>
    <cellStyle name="20% - Accent3 4 5 2 3" xfId="2481"/>
    <cellStyle name="20% - Accent3 4 5 2 3 2" xfId="4217"/>
    <cellStyle name="20% - Accent3 4 5 2 3 2 2" xfId="14747"/>
    <cellStyle name="20% - Accent3 4 5 2 3 2 2 2" xfId="31396"/>
    <cellStyle name="20% - Accent3 4 5 2 3 2 3" xfId="21921"/>
    <cellStyle name="20% - Accent3 4 5 2 3 3" xfId="5814"/>
    <cellStyle name="20% - Accent3 4 5 2 3 3 2" xfId="16344"/>
    <cellStyle name="20% - Accent3 4 5 2 3 3 2 2" xfId="32794"/>
    <cellStyle name="20% - Accent3 4 5 2 3 3 3" xfId="23938"/>
    <cellStyle name="20% - Accent3 4 5 2 3 4" xfId="9960"/>
    <cellStyle name="20% - Accent3 4 5 2 3 4 2" xfId="18533"/>
    <cellStyle name="20% - Accent3 4 5 2 3 4 2 2" xfId="34192"/>
    <cellStyle name="20% - Accent3 4 5 2 3 4 3" xfId="25336"/>
    <cellStyle name="20% - Accent3 4 5 2 3 5" xfId="13025"/>
    <cellStyle name="20% - Accent3 4 5 2 3 5 2" xfId="36194"/>
    <cellStyle name="20% - Accent3 4 5 2 3 5 3" xfId="27515"/>
    <cellStyle name="20% - Accent3 4 5 2 3 6" xfId="29990"/>
    <cellStyle name="20% - Accent3 4 5 2 3 7" xfId="20516"/>
    <cellStyle name="20% - Accent3 4 5 2 4" xfId="2663"/>
    <cellStyle name="20% - Accent3 4 5 2 4 2" xfId="4399"/>
    <cellStyle name="20% - Accent3 4 5 2 4 2 2" xfId="14929"/>
    <cellStyle name="20% - Accent3 4 5 2 4 2 2 2" xfId="31397"/>
    <cellStyle name="20% - Accent3 4 5 2 4 2 3" xfId="21922"/>
    <cellStyle name="20% - Accent3 4 5 2 4 3" xfId="5815"/>
    <cellStyle name="20% - Accent3 4 5 2 4 3 2" xfId="16345"/>
    <cellStyle name="20% - Accent3 4 5 2 4 3 2 2" xfId="32795"/>
    <cellStyle name="20% - Accent3 4 5 2 4 3 3" xfId="23939"/>
    <cellStyle name="20% - Accent3 4 5 2 4 4" xfId="9961"/>
    <cellStyle name="20% - Accent3 4 5 2 4 4 2" xfId="18534"/>
    <cellStyle name="20% - Accent3 4 5 2 4 4 2 2" xfId="34193"/>
    <cellStyle name="20% - Accent3 4 5 2 4 4 3" xfId="25337"/>
    <cellStyle name="20% - Accent3 4 5 2 4 5" xfId="13207"/>
    <cellStyle name="20% - Accent3 4 5 2 4 5 2" xfId="29991"/>
    <cellStyle name="20% - Accent3 4 5 2 4 6" xfId="20517"/>
    <cellStyle name="20% - Accent3 4 5 2 5" xfId="2856"/>
    <cellStyle name="20% - Accent3 4 5 2 5 2" xfId="4592"/>
    <cellStyle name="20% - Accent3 4 5 2 5 2 2" xfId="15122"/>
    <cellStyle name="20% - Accent3 4 5 2 5 2 2 2" xfId="31398"/>
    <cellStyle name="20% - Accent3 4 5 2 5 2 3" xfId="21923"/>
    <cellStyle name="20% - Accent3 4 5 2 5 3" xfId="5816"/>
    <cellStyle name="20% - Accent3 4 5 2 5 3 2" xfId="16346"/>
    <cellStyle name="20% - Accent3 4 5 2 5 3 2 2" xfId="32796"/>
    <cellStyle name="20% - Accent3 4 5 2 5 3 3" xfId="23940"/>
    <cellStyle name="20% - Accent3 4 5 2 5 4" xfId="9962"/>
    <cellStyle name="20% - Accent3 4 5 2 5 4 2" xfId="18535"/>
    <cellStyle name="20% - Accent3 4 5 2 5 4 2 2" xfId="34194"/>
    <cellStyle name="20% - Accent3 4 5 2 5 4 3" xfId="25338"/>
    <cellStyle name="20% - Accent3 4 5 2 5 5" xfId="13400"/>
    <cellStyle name="20% - Accent3 4 5 2 5 5 2" xfId="29992"/>
    <cellStyle name="20% - Accent3 4 5 2 5 6" xfId="20518"/>
    <cellStyle name="20% - Accent3 4 5 2 6" xfId="3035"/>
    <cellStyle name="20% - Accent3 4 5 2 6 2" xfId="4770"/>
    <cellStyle name="20% - Accent3 4 5 2 6 2 2" xfId="15300"/>
    <cellStyle name="20% - Accent3 4 5 2 6 2 2 2" xfId="31399"/>
    <cellStyle name="20% - Accent3 4 5 2 6 2 3" xfId="21924"/>
    <cellStyle name="20% - Accent3 4 5 2 6 3" xfId="5817"/>
    <cellStyle name="20% - Accent3 4 5 2 6 3 2" xfId="16347"/>
    <cellStyle name="20% - Accent3 4 5 2 6 3 2 2" xfId="32797"/>
    <cellStyle name="20% - Accent3 4 5 2 6 3 3" xfId="23941"/>
    <cellStyle name="20% - Accent3 4 5 2 6 4" xfId="9963"/>
    <cellStyle name="20% - Accent3 4 5 2 6 4 2" xfId="18536"/>
    <cellStyle name="20% - Accent3 4 5 2 6 4 2 2" xfId="34195"/>
    <cellStyle name="20% - Accent3 4 5 2 6 4 3" xfId="25339"/>
    <cellStyle name="20% - Accent3 4 5 2 6 5" xfId="13578"/>
    <cellStyle name="20% - Accent3 4 5 2 6 5 2" xfId="29993"/>
    <cellStyle name="20% - Accent3 4 5 2 6 6" xfId="20519"/>
    <cellStyle name="20% - Accent3 4 5 2 7" xfId="3219"/>
    <cellStyle name="20% - Accent3 4 5 2 7 2" xfId="4954"/>
    <cellStyle name="20% - Accent3 4 5 2 7 2 2" xfId="15484"/>
    <cellStyle name="20% - Accent3 4 5 2 7 2 2 2" xfId="31400"/>
    <cellStyle name="20% - Accent3 4 5 2 7 2 3" xfId="21925"/>
    <cellStyle name="20% - Accent3 4 5 2 7 3" xfId="5818"/>
    <cellStyle name="20% - Accent3 4 5 2 7 3 2" xfId="16348"/>
    <cellStyle name="20% - Accent3 4 5 2 7 3 2 2" xfId="32798"/>
    <cellStyle name="20% - Accent3 4 5 2 7 3 3" xfId="23942"/>
    <cellStyle name="20% - Accent3 4 5 2 7 4" xfId="9964"/>
    <cellStyle name="20% - Accent3 4 5 2 7 4 2" xfId="18537"/>
    <cellStyle name="20% - Accent3 4 5 2 7 4 2 2" xfId="34196"/>
    <cellStyle name="20% - Accent3 4 5 2 7 4 3" xfId="25340"/>
    <cellStyle name="20% - Accent3 4 5 2 7 5" xfId="13762"/>
    <cellStyle name="20% - Accent3 4 5 2 7 5 2" xfId="29994"/>
    <cellStyle name="20% - Accent3 4 5 2 7 6" xfId="20520"/>
    <cellStyle name="20% - Accent3 4 5 2 8" xfId="3427"/>
    <cellStyle name="20% - Accent3 4 5 2 8 2" xfId="5153"/>
    <cellStyle name="20% - Accent3 4 5 2 8 2 2" xfId="15683"/>
    <cellStyle name="20% - Accent3 4 5 2 8 2 2 2" xfId="31401"/>
    <cellStyle name="20% - Accent3 4 5 2 8 2 3" xfId="21926"/>
    <cellStyle name="20% - Accent3 4 5 2 8 3" xfId="5819"/>
    <cellStyle name="20% - Accent3 4 5 2 8 3 2" xfId="16349"/>
    <cellStyle name="20% - Accent3 4 5 2 8 3 2 2" xfId="32799"/>
    <cellStyle name="20% - Accent3 4 5 2 8 3 3" xfId="23943"/>
    <cellStyle name="20% - Accent3 4 5 2 8 4" xfId="9965"/>
    <cellStyle name="20% - Accent3 4 5 2 8 4 2" xfId="18538"/>
    <cellStyle name="20% - Accent3 4 5 2 8 4 2 2" xfId="34197"/>
    <cellStyle name="20% - Accent3 4 5 2 8 4 3" xfId="25341"/>
    <cellStyle name="20% - Accent3 4 5 2 8 5" xfId="13961"/>
    <cellStyle name="20% - Accent3 4 5 2 8 5 2" xfId="29995"/>
    <cellStyle name="20% - Accent3 4 5 2 8 6" xfId="20521"/>
    <cellStyle name="20% - Accent3 4 5 2 9" xfId="3608"/>
    <cellStyle name="20% - Accent3 4 5 2 9 2" xfId="5332"/>
    <cellStyle name="20% - Accent3 4 5 2 9 2 2" xfId="15862"/>
    <cellStyle name="20% - Accent3 4 5 2 9 2 2 2" xfId="31402"/>
    <cellStyle name="20% - Accent3 4 5 2 9 2 3" xfId="21927"/>
    <cellStyle name="20% - Accent3 4 5 2 9 3" xfId="5820"/>
    <cellStyle name="20% - Accent3 4 5 2 9 3 2" xfId="16350"/>
    <cellStyle name="20% - Accent3 4 5 2 9 3 2 2" xfId="32800"/>
    <cellStyle name="20% - Accent3 4 5 2 9 3 3" xfId="23944"/>
    <cellStyle name="20% - Accent3 4 5 2 9 4" xfId="9966"/>
    <cellStyle name="20% - Accent3 4 5 2 9 4 2" xfId="18539"/>
    <cellStyle name="20% - Accent3 4 5 2 9 4 2 2" xfId="34198"/>
    <cellStyle name="20% - Accent3 4 5 2 9 4 3" xfId="25342"/>
    <cellStyle name="20% - Accent3 4 5 2 9 5" xfId="14140"/>
    <cellStyle name="20% - Accent3 4 5 2 9 5 2" xfId="29996"/>
    <cellStyle name="20% - Accent3 4 5 2 9 6" xfId="20522"/>
    <cellStyle name="20% - Accent3 4 5 3" xfId="1662"/>
    <cellStyle name="20% - Accent3 4 5 3 10" xfId="29997"/>
    <cellStyle name="20% - Accent3 4 5 3 11" xfId="20523"/>
    <cellStyle name="20% - Accent3 4 5 3 2" xfId="2287"/>
    <cellStyle name="20% - Accent3 4 5 3 2 2" xfId="5822"/>
    <cellStyle name="20% - Accent3 4 5 3 2 2 2" xfId="16352"/>
    <cellStyle name="20% - Accent3 4 5 3 2 2 2 2" xfId="36197"/>
    <cellStyle name="20% - Accent3 4 5 3 2 2 2 3" xfId="27518"/>
    <cellStyle name="20% - Accent3 4 5 3 2 2 3" xfId="31404"/>
    <cellStyle name="20% - Accent3 4 5 3 2 2 4" xfId="21929"/>
    <cellStyle name="20% - Accent3 4 5 3 2 3" xfId="9968"/>
    <cellStyle name="20% - Accent3 4 5 3 2 3 2" xfId="18541"/>
    <cellStyle name="20% - Accent3 4 5 3 2 3 2 2" xfId="32802"/>
    <cellStyle name="20% - Accent3 4 5 3 2 3 3" xfId="23946"/>
    <cellStyle name="20% - Accent3 4 5 3 2 4" xfId="12835"/>
    <cellStyle name="20% - Accent3 4 5 3 2 4 2" xfId="34200"/>
    <cellStyle name="20% - Accent3 4 5 3 2 4 3" xfId="25344"/>
    <cellStyle name="20% - Accent3 4 5 3 2 5" xfId="27181"/>
    <cellStyle name="20% - Accent3 4 5 3 2 5 2" xfId="35865"/>
    <cellStyle name="20% - Accent3 4 5 3 2 6" xfId="27517"/>
    <cellStyle name="20% - Accent3 4 5 3 2 6 2" xfId="36196"/>
    <cellStyle name="20% - Accent3 4 5 3 2 7" xfId="29257"/>
    <cellStyle name="20% - Accent3 4 5 3 2 7 2" xfId="37912"/>
    <cellStyle name="20% - Accent3 4 5 3 2 8" xfId="29998"/>
    <cellStyle name="20% - Accent3 4 5 3 2 9" xfId="20524"/>
    <cellStyle name="20% - Accent3 4 5 3 3" xfId="4027"/>
    <cellStyle name="20% - Accent3 4 5 3 3 2" xfId="14557"/>
    <cellStyle name="20% - Accent3 4 5 3 3 2 2" xfId="36198"/>
    <cellStyle name="20% - Accent3 4 5 3 3 2 3" xfId="27519"/>
    <cellStyle name="20% - Accent3 4 5 3 3 3" xfId="31403"/>
    <cellStyle name="20% - Accent3 4 5 3 3 4" xfId="21928"/>
    <cellStyle name="20% - Accent3 4 5 3 4" xfId="5821"/>
    <cellStyle name="20% - Accent3 4 5 3 4 2" xfId="16351"/>
    <cellStyle name="20% - Accent3 4 5 3 4 2 2" xfId="32801"/>
    <cellStyle name="20% - Accent3 4 5 3 4 3" xfId="23945"/>
    <cellStyle name="20% - Accent3 4 5 3 5" xfId="9967"/>
    <cellStyle name="20% - Accent3 4 5 3 5 2" xfId="18540"/>
    <cellStyle name="20% - Accent3 4 5 3 5 2 2" xfId="34199"/>
    <cellStyle name="20% - Accent3 4 5 3 5 3" xfId="25343"/>
    <cellStyle name="20% - Accent3 4 5 3 6" xfId="12378"/>
    <cellStyle name="20% - Accent3 4 5 3 6 2" xfId="35492"/>
    <cellStyle name="20% - Accent3 4 5 3 6 3" xfId="26795"/>
    <cellStyle name="20% - Accent3 4 5 3 7" xfId="27516"/>
    <cellStyle name="20% - Accent3 4 5 3 7 2" xfId="36195"/>
    <cellStyle name="20% - Accent3 4 5 3 8" xfId="28884"/>
    <cellStyle name="20% - Accent3 4 5 3 8 2" xfId="37539"/>
    <cellStyle name="20% - Accent3 4 5 3 9" xfId="29599"/>
    <cellStyle name="20% - Accent3 4 5 3 9 2" xfId="38254"/>
    <cellStyle name="20% - Accent3 4 5 4" xfId="1660"/>
    <cellStyle name="20% - Accent3 4 5 4 2" xfId="2480"/>
    <cellStyle name="20% - Accent3 4 5 4 2 2" xfId="13024"/>
    <cellStyle name="20% - Accent3 4 5 4 2 2 2" xfId="36200"/>
    <cellStyle name="20% - Accent3 4 5 4 2 2 3" xfId="27521"/>
    <cellStyle name="20% - Accent3 4 5 4 2 3" xfId="31405"/>
    <cellStyle name="20% - Accent3 4 5 4 2 4" xfId="21930"/>
    <cellStyle name="20% - Accent3 4 5 4 3" xfId="4216"/>
    <cellStyle name="20% - Accent3 4 5 4 3 2" xfId="14746"/>
    <cellStyle name="20% - Accent3 4 5 4 3 2 2" xfId="32803"/>
    <cellStyle name="20% - Accent3 4 5 4 3 3" xfId="23947"/>
    <cellStyle name="20% - Accent3 4 5 4 4" xfId="5823"/>
    <cellStyle name="20% - Accent3 4 5 4 4 2" xfId="16353"/>
    <cellStyle name="20% - Accent3 4 5 4 4 2 2" xfId="34201"/>
    <cellStyle name="20% - Accent3 4 5 4 4 3" xfId="25345"/>
    <cellStyle name="20% - Accent3 4 5 4 5" xfId="9969"/>
    <cellStyle name="20% - Accent3 4 5 4 5 2" xfId="18542"/>
    <cellStyle name="20% - Accent3 4 5 4 5 2 2" xfId="35634"/>
    <cellStyle name="20% - Accent3 4 5 4 5 3" xfId="26950"/>
    <cellStyle name="20% - Accent3 4 5 4 6" xfId="12376"/>
    <cellStyle name="20% - Accent3 4 5 4 6 2" xfId="36199"/>
    <cellStyle name="20% - Accent3 4 5 4 6 3" xfId="27520"/>
    <cellStyle name="20% - Accent3 4 5 4 7" xfId="29026"/>
    <cellStyle name="20% - Accent3 4 5 4 7 2" xfId="37681"/>
    <cellStyle name="20% - Accent3 4 5 4 8" xfId="29999"/>
    <cellStyle name="20% - Accent3 4 5 4 9" xfId="20525"/>
    <cellStyle name="20% - Accent3 4 5 5" xfId="2662"/>
    <cellStyle name="20% - Accent3 4 5 5 2" xfId="4398"/>
    <cellStyle name="20% - Accent3 4 5 5 2 2" xfId="14928"/>
    <cellStyle name="20% - Accent3 4 5 5 2 2 2" xfId="36202"/>
    <cellStyle name="20% - Accent3 4 5 5 2 2 3" xfId="27523"/>
    <cellStyle name="20% - Accent3 4 5 5 2 3" xfId="31406"/>
    <cellStyle name="20% - Accent3 4 5 5 2 4" xfId="21931"/>
    <cellStyle name="20% - Accent3 4 5 5 3" xfId="5824"/>
    <cellStyle name="20% - Accent3 4 5 5 3 2" xfId="16354"/>
    <cellStyle name="20% - Accent3 4 5 5 3 2 2" xfId="32804"/>
    <cellStyle name="20% - Accent3 4 5 5 3 3" xfId="23948"/>
    <cellStyle name="20% - Accent3 4 5 5 4" xfId="9970"/>
    <cellStyle name="20% - Accent3 4 5 5 4 2" xfId="18543"/>
    <cellStyle name="20% - Accent3 4 5 5 4 2 2" xfId="34202"/>
    <cellStyle name="20% - Accent3 4 5 5 4 3" xfId="25346"/>
    <cellStyle name="20% - Accent3 4 5 5 5" xfId="13206"/>
    <cellStyle name="20% - Accent3 4 5 5 5 2" xfId="36201"/>
    <cellStyle name="20% - Accent3 4 5 5 5 3" xfId="27522"/>
    <cellStyle name="20% - Accent3 4 5 5 6" xfId="30000"/>
    <cellStyle name="20% - Accent3 4 5 5 7" xfId="20526"/>
    <cellStyle name="20% - Accent3 4 5 6" xfId="2855"/>
    <cellStyle name="20% - Accent3 4 5 6 2" xfId="4591"/>
    <cellStyle name="20% - Accent3 4 5 6 2 2" xfId="15121"/>
    <cellStyle name="20% - Accent3 4 5 6 2 2 2" xfId="36204"/>
    <cellStyle name="20% - Accent3 4 5 6 2 2 3" xfId="27525"/>
    <cellStyle name="20% - Accent3 4 5 6 2 3" xfId="31407"/>
    <cellStyle name="20% - Accent3 4 5 6 2 4" xfId="21932"/>
    <cellStyle name="20% - Accent3 4 5 6 3" xfId="5825"/>
    <cellStyle name="20% - Accent3 4 5 6 3 2" xfId="16355"/>
    <cellStyle name="20% - Accent3 4 5 6 3 2 2" xfId="32805"/>
    <cellStyle name="20% - Accent3 4 5 6 3 3" xfId="23949"/>
    <cellStyle name="20% - Accent3 4 5 6 4" xfId="9971"/>
    <cellStyle name="20% - Accent3 4 5 6 4 2" xfId="18544"/>
    <cellStyle name="20% - Accent3 4 5 6 4 2 2" xfId="34203"/>
    <cellStyle name="20% - Accent3 4 5 6 4 3" xfId="25347"/>
    <cellStyle name="20% - Accent3 4 5 6 5" xfId="13399"/>
    <cellStyle name="20% - Accent3 4 5 6 5 2" xfId="36203"/>
    <cellStyle name="20% - Accent3 4 5 6 5 3" xfId="27524"/>
    <cellStyle name="20% - Accent3 4 5 6 6" xfId="30001"/>
    <cellStyle name="20% - Accent3 4 5 6 7" xfId="20527"/>
    <cellStyle name="20% - Accent3 4 5 7" xfId="3034"/>
    <cellStyle name="20% - Accent3 4 5 7 2" xfId="4769"/>
    <cellStyle name="20% - Accent3 4 5 7 2 2" xfId="15299"/>
    <cellStyle name="20% - Accent3 4 5 7 2 2 2" xfId="31408"/>
    <cellStyle name="20% - Accent3 4 5 7 2 3" xfId="21933"/>
    <cellStyle name="20% - Accent3 4 5 7 3" xfId="5826"/>
    <cellStyle name="20% - Accent3 4 5 7 3 2" xfId="16356"/>
    <cellStyle name="20% - Accent3 4 5 7 3 2 2" xfId="32806"/>
    <cellStyle name="20% - Accent3 4 5 7 3 3" xfId="23950"/>
    <cellStyle name="20% - Accent3 4 5 7 4" xfId="9972"/>
    <cellStyle name="20% - Accent3 4 5 7 4 2" xfId="18545"/>
    <cellStyle name="20% - Accent3 4 5 7 4 2 2" xfId="34204"/>
    <cellStyle name="20% - Accent3 4 5 7 4 3" xfId="25348"/>
    <cellStyle name="20% - Accent3 4 5 7 5" xfId="13577"/>
    <cellStyle name="20% - Accent3 4 5 7 5 2" xfId="36205"/>
    <cellStyle name="20% - Accent3 4 5 7 5 3" xfId="27526"/>
    <cellStyle name="20% - Accent3 4 5 7 6" xfId="30002"/>
    <cellStyle name="20% - Accent3 4 5 7 7" xfId="20528"/>
    <cellStyle name="20% - Accent3 4 5 8" xfId="3218"/>
    <cellStyle name="20% - Accent3 4 5 8 2" xfId="4953"/>
    <cellStyle name="20% - Accent3 4 5 8 2 2" xfId="15483"/>
    <cellStyle name="20% - Accent3 4 5 8 2 2 2" xfId="31409"/>
    <cellStyle name="20% - Accent3 4 5 8 2 3" xfId="21934"/>
    <cellStyle name="20% - Accent3 4 5 8 3" xfId="5827"/>
    <cellStyle name="20% - Accent3 4 5 8 3 2" xfId="16357"/>
    <cellStyle name="20% - Accent3 4 5 8 3 2 2" xfId="32807"/>
    <cellStyle name="20% - Accent3 4 5 8 3 3" xfId="23951"/>
    <cellStyle name="20% - Accent3 4 5 8 4" xfId="9973"/>
    <cellStyle name="20% - Accent3 4 5 8 4 2" xfId="18546"/>
    <cellStyle name="20% - Accent3 4 5 8 4 2 2" xfId="34205"/>
    <cellStyle name="20% - Accent3 4 5 8 4 3" xfId="25349"/>
    <cellStyle name="20% - Accent3 4 5 8 5" xfId="13761"/>
    <cellStyle name="20% - Accent3 4 5 8 5 2" xfId="30003"/>
    <cellStyle name="20% - Accent3 4 5 8 6" xfId="20529"/>
    <cellStyle name="20% - Accent3 4 5 9" xfId="3426"/>
    <cellStyle name="20% - Accent3 4 5 9 2" xfId="5152"/>
    <cellStyle name="20% - Accent3 4 5 9 2 2" xfId="15682"/>
    <cellStyle name="20% - Accent3 4 5 9 2 2 2" xfId="31410"/>
    <cellStyle name="20% - Accent3 4 5 9 2 3" xfId="21935"/>
    <cellStyle name="20% - Accent3 4 5 9 3" xfId="5828"/>
    <cellStyle name="20% - Accent3 4 5 9 3 2" xfId="16358"/>
    <cellStyle name="20% - Accent3 4 5 9 3 2 2" xfId="32808"/>
    <cellStyle name="20% - Accent3 4 5 9 3 3" xfId="23952"/>
    <cellStyle name="20% - Accent3 4 5 9 4" xfId="9974"/>
    <cellStyle name="20% - Accent3 4 5 9 4 2" xfId="18547"/>
    <cellStyle name="20% - Accent3 4 5 9 4 2 2" xfId="34206"/>
    <cellStyle name="20% - Accent3 4 5 9 4 3" xfId="25350"/>
    <cellStyle name="20% - Accent3 4 5 9 5" xfId="13960"/>
    <cellStyle name="20% - Accent3 4 5 9 5 2" xfId="30004"/>
    <cellStyle name="20% - Accent3 4 5 9 6" xfId="20530"/>
    <cellStyle name="20% - Accent3 4 6" xfId="5829"/>
    <cellStyle name="20% - Accent3 4 6 10" xfId="30005"/>
    <cellStyle name="20% - Accent3 4 6 11" xfId="20531"/>
    <cellStyle name="20% - Accent3 4 6 2" xfId="5830"/>
    <cellStyle name="20% - Accent3 4 6 2 2" xfId="9976"/>
    <cellStyle name="20% - Accent3 4 6 2 2 2" xfId="18549"/>
    <cellStyle name="20% - Accent3 4 6 2 2 2 2" xfId="36208"/>
    <cellStyle name="20% - Accent3 4 6 2 2 2 3" xfId="27529"/>
    <cellStyle name="20% - Accent3 4 6 2 2 3" xfId="31412"/>
    <cellStyle name="20% - Accent3 4 6 2 2 4" xfId="21937"/>
    <cellStyle name="20% - Accent3 4 6 2 3" xfId="16360"/>
    <cellStyle name="20% - Accent3 4 6 2 3 2" xfId="32810"/>
    <cellStyle name="20% - Accent3 4 6 2 3 3" xfId="23954"/>
    <cellStyle name="20% - Accent3 4 6 2 4" xfId="25352"/>
    <cellStyle name="20% - Accent3 4 6 2 4 2" xfId="34208"/>
    <cellStyle name="20% - Accent3 4 6 2 5" xfId="27004"/>
    <cellStyle name="20% - Accent3 4 6 2 5 2" xfId="35688"/>
    <cellStyle name="20% - Accent3 4 6 2 6" xfId="27528"/>
    <cellStyle name="20% - Accent3 4 6 2 6 2" xfId="36207"/>
    <cellStyle name="20% - Accent3 4 6 2 7" xfId="29080"/>
    <cellStyle name="20% - Accent3 4 6 2 7 2" xfId="37735"/>
    <cellStyle name="20% - Accent3 4 6 2 8" xfId="30006"/>
    <cellStyle name="20% - Accent3 4 6 2 9" xfId="20532"/>
    <cellStyle name="20% - Accent3 4 6 3" xfId="9975"/>
    <cellStyle name="20% - Accent3 4 6 3 2" xfId="18548"/>
    <cellStyle name="20% - Accent3 4 6 3 2 2" xfId="36209"/>
    <cellStyle name="20% - Accent3 4 6 3 2 3" xfId="27530"/>
    <cellStyle name="20% - Accent3 4 6 3 3" xfId="31411"/>
    <cellStyle name="20% - Accent3 4 6 3 4" xfId="21936"/>
    <cellStyle name="20% - Accent3 4 6 4" xfId="16359"/>
    <cellStyle name="20% - Accent3 4 6 4 2" xfId="32809"/>
    <cellStyle name="20% - Accent3 4 6 4 3" xfId="23953"/>
    <cellStyle name="20% - Accent3 4 6 5" xfId="25351"/>
    <cellStyle name="20% - Accent3 4 6 5 2" xfId="34207"/>
    <cellStyle name="20% - Accent3 4 6 6" xfId="26830"/>
    <cellStyle name="20% - Accent3 4 6 6 2" xfId="35520"/>
    <cellStyle name="20% - Accent3 4 6 7" xfId="27527"/>
    <cellStyle name="20% - Accent3 4 6 7 2" xfId="36206"/>
    <cellStyle name="20% - Accent3 4 6 8" xfId="28912"/>
    <cellStyle name="20% - Accent3 4 6 8 2" xfId="37567"/>
    <cellStyle name="20% - Accent3 4 6 9" xfId="29422"/>
    <cellStyle name="20% - Accent3 4 6 9 2" xfId="38077"/>
    <cellStyle name="20% - Accent3 5" xfId="444"/>
    <cellStyle name="20% - Accent3 5 2" xfId="445"/>
    <cellStyle name="20% - Accent3 6" xfId="446"/>
    <cellStyle name="20% - Accent3 6 2" xfId="447"/>
    <cellStyle name="20% - Accent3 7" xfId="448"/>
    <cellStyle name="20% - Accent3 7 2" xfId="449"/>
    <cellStyle name="20% - Accent3 8" xfId="450"/>
    <cellStyle name="20% - Accent3 8 10" xfId="3609"/>
    <cellStyle name="20% - Accent3 8 10 2" xfId="5333"/>
    <cellStyle name="20% - Accent3 8 10 2 2" xfId="15863"/>
    <cellStyle name="20% - Accent3 8 10 2 2 2" xfId="31414"/>
    <cellStyle name="20% - Accent3 8 10 2 3" xfId="21939"/>
    <cellStyle name="20% - Accent3 8 10 3" xfId="5832"/>
    <cellStyle name="20% - Accent3 8 10 3 2" xfId="16362"/>
    <cellStyle name="20% - Accent3 8 10 3 2 2" xfId="32812"/>
    <cellStyle name="20% - Accent3 8 10 3 3" xfId="23956"/>
    <cellStyle name="20% - Accent3 8 10 4" xfId="9978"/>
    <cellStyle name="20% - Accent3 8 10 4 2" xfId="18551"/>
    <cellStyle name="20% - Accent3 8 10 4 2 2" xfId="34210"/>
    <cellStyle name="20% - Accent3 8 10 4 3" xfId="25354"/>
    <cellStyle name="20% - Accent3 8 10 5" xfId="14141"/>
    <cellStyle name="20% - Accent3 8 10 5 2" xfId="30008"/>
    <cellStyle name="20% - Accent3 8 10 6" xfId="20534"/>
    <cellStyle name="20% - Accent3 8 11" xfId="2056"/>
    <cellStyle name="20% - Accent3 8 11 2" xfId="12625"/>
    <cellStyle name="20% - Accent3 8 11 2 2" xfId="31413"/>
    <cellStyle name="20% - Accent3 8 11 3" xfId="21938"/>
    <cellStyle name="20% - Accent3 8 12" xfId="3820"/>
    <cellStyle name="20% - Accent3 8 12 2" xfId="14350"/>
    <cellStyle name="20% - Accent3 8 12 2 2" xfId="32811"/>
    <cellStyle name="20% - Accent3 8 12 3" xfId="23955"/>
    <cellStyle name="20% - Accent3 8 13" xfId="5831"/>
    <cellStyle name="20% - Accent3 8 13 2" xfId="16361"/>
    <cellStyle name="20% - Accent3 8 13 2 2" xfId="34209"/>
    <cellStyle name="20% - Accent3 8 13 3" xfId="25353"/>
    <cellStyle name="20% - Accent3 8 14" xfId="9977"/>
    <cellStyle name="20% - Accent3 8 14 2" xfId="18550"/>
    <cellStyle name="20% - Accent3 8 14 2 2" xfId="35263"/>
    <cellStyle name="20% - Accent3 8 14 3" xfId="26413"/>
    <cellStyle name="20% - Accent3 8 15" xfId="11922"/>
    <cellStyle name="20% - Accent3 8 15 2" xfId="36210"/>
    <cellStyle name="20% - Accent3 8 15 3" xfId="27531"/>
    <cellStyle name="20% - Accent3 8 16" xfId="28655"/>
    <cellStyle name="20% - Accent3 8 16 2" xfId="37310"/>
    <cellStyle name="20% - Accent3 8 17" xfId="29312"/>
    <cellStyle name="20% - Accent3 8 17 2" xfId="37967"/>
    <cellStyle name="20% - Accent3 8 18" xfId="30007"/>
    <cellStyle name="20% - Accent3 8 19" xfId="20533"/>
    <cellStyle name="20% - Accent3 8 2" xfId="451"/>
    <cellStyle name="20% - Accent3 8 2 10" xfId="2057"/>
    <cellStyle name="20% - Accent3 8 2 10 2" xfId="12626"/>
    <cellStyle name="20% - Accent3 8 2 10 2 2" xfId="31415"/>
    <cellStyle name="20% - Accent3 8 2 10 3" xfId="21940"/>
    <cellStyle name="20% - Accent3 8 2 11" xfId="3821"/>
    <cellStyle name="20% - Accent3 8 2 11 2" xfId="14351"/>
    <cellStyle name="20% - Accent3 8 2 11 2 2" xfId="32813"/>
    <cellStyle name="20% - Accent3 8 2 11 3" xfId="23957"/>
    <cellStyle name="20% - Accent3 8 2 12" xfId="5833"/>
    <cellStyle name="20% - Accent3 8 2 12 2" xfId="16363"/>
    <cellStyle name="20% - Accent3 8 2 12 2 2" xfId="34211"/>
    <cellStyle name="20% - Accent3 8 2 12 3" xfId="25355"/>
    <cellStyle name="20% - Accent3 8 2 13" xfId="9979"/>
    <cellStyle name="20% - Accent3 8 2 13 2" xfId="18552"/>
    <cellStyle name="20% - Accent3 8 2 13 2 2" xfId="35343"/>
    <cellStyle name="20% - Accent3 8 2 13 3" xfId="26646"/>
    <cellStyle name="20% - Accent3 8 2 14" xfId="11923"/>
    <cellStyle name="20% - Accent3 8 2 14 2" xfId="36211"/>
    <cellStyle name="20% - Accent3 8 2 14 3" xfId="27532"/>
    <cellStyle name="20% - Accent3 8 2 15" xfId="28735"/>
    <cellStyle name="20% - Accent3 8 2 15 2" xfId="37390"/>
    <cellStyle name="20% - Accent3 8 2 16" xfId="29423"/>
    <cellStyle name="20% - Accent3 8 2 16 2" xfId="38078"/>
    <cellStyle name="20% - Accent3 8 2 17" xfId="30009"/>
    <cellStyle name="20% - Accent3 8 2 18" xfId="20535"/>
    <cellStyle name="20% - Accent3 8 2 2" xfId="1664"/>
    <cellStyle name="20% - Accent3 8 2 2 2" xfId="2290"/>
    <cellStyle name="20% - Accent3 8 2 2 2 2" xfId="12838"/>
    <cellStyle name="20% - Accent3 8 2 2 2 2 2" xfId="36213"/>
    <cellStyle name="20% - Accent3 8 2 2 2 2 3" xfId="27534"/>
    <cellStyle name="20% - Accent3 8 2 2 2 3" xfId="31416"/>
    <cellStyle name="20% - Accent3 8 2 2 2 4" xfId="21941"/>
    <cellStyle name="20% - Accent3 8 2 2 3" xfId="4030"/>
    <cellStyle name="20% - Accent3 8 2 2 3 2" xfId="14560"/>
    <cellStyle name="20% - Accent3 8 2 2 3 2 2" xfId="32814"/>
    <cellStyle name="20% - Accent3 8 2 2 3 3" xfId="23958"/>
    <cellStyle name="20% - Accent3 8 2 2 4" xfId="5834"/>
    <cellStyle name="20% - Accent3 8 2 2 4 2" xfId="16364"/>
    <cellStyle name="20% - Accent3 8 2 2 4 2 2" xfId="34212"/>
    <cellStyle name="20% - Accent3 8 2 2 4 3" xfId="25356"/>
    <cellStyle name="20% - Accent3 8 2 2 5" xfId="9980"/>
    <cellStyle name="20% - Accent3 8 2 2 5 2" xfId="18553"/>
    <cellStyle name="20% - Accent3 8 2 2 5 2 2" xfId="35689"/>
    <cellStyle name="20% - Accent3 8 2 2 5 3" xfId="27005"/>
    <cellStyle name="20% - Accent3 8 2 2 6" xfId="12380"/>
    <cellStyle name="20% - Accent3 8 2 2 6 2" xfId="36212"/>
    <cellStyle name="20% - Accent3 8 2 2 6 3" xfId="27533"/>
    <cellStyle name="20% - Accent3 8 2 2 7" xfId="29081"/>
    <cellStyle name="20% - Accent3 8 2 2 7 2" xfId="37736"/>
    <cellStyle name="20% - Accent3 8 2 2 8" xfId="30010"/>
    <cellStyle name="20% - Accent3 8 2 2 9" xfId="20536"/>
    <cellStyle name="20% - Accent3 8 2 3" xfId="2483"/>
    <cellStyle name="20% - Accent3 8 2 3 2" xfId="4219"/>
    <cellStyle name="20% - Accent3 8 2 3 2 2" xfId="14749"/>
    <cellStyle name="20% - Accent3 8 2 3 2 2 2" xfId="31417"/>
    <cellStyle name="20% - Accent3 8 2 3 2 3" xfId="21942"/>
    <cellStyle name="20% - Accent3 8 2 3 3" xfId="5835"/>
    <cellStyle name="20% - Accent3 8 2 3 3 2" xfId="16365"/>
    <cellStyle name="20% - Accent3 8 2 3 3 2 2" xfId="32815"/>
    <cellStyle name="20% - Accent3 8 2 3 3 3" xfId="23959"/>
    <cellStyle name="20% - Accent3 8 2 3 4" xfId="9981"/>
    <cellStyle name="20% - Accent3 8 2 3 4 2" xfId="18554"/>
    <cellStyle name="20% - Accent3 8 2 3 4 2 2" xfId="34213"/>
    <cellStyle name="20% - Accent3 8 2 3 4 3" xfId="25357"/>
    <cellStyle name="20% - Accent3 8 2 3 5" xfId="13027"/>
    <cellStyle name="20% - Accent3 8 2 3 5 2" xfId="36214"/>
    <cellStyle name="20% - Accent3 8 2 3 5 3" xfId="27535"/>
    <cellStyle name="20% - Accent3 8 2 3 6" xfId="30011"/>
    <cellStyle name="20% - Accent3 8 2 3 7" xfId="20537"/>
    <cellStyle name="20% - Accent3 8 2 4" xfId="2665"/>
    <cellStyle name="20% - Accent3 8 2 4 2" xfId="4401"/>
    <cellStyle name="20% - Accent3 8 2 4 2 2" xfId="14931"/>
    <cellStyle name="20% - Accent3 8 2 4 2 2 2" xfId="31418"/>
    <cellStyle name="20% - Accent3 8 2 4 2 3" xfId="21943"/>
    <cellStyle name="20% - Accent3 8 2 4 3" xfId="5836"/>
    <cellStyle name="20% - Accent3 8 2 4 3 2" xfId="16366"/>
    <cellStyle name="20% - Accent3 8 2 4 3 2 2" xfId="32816"/>
    <cellStyle name="20% - Accent3 8 2 4 3 3" xfId="23960"/>
    <cellStyle name="20% - Accent3 8 2 4 4" xfId="9982"/>
    <cellStyle name="20% - Accent3 8 2 4 4 2" xfId="18555"/>
    <cellStyle name="20% - Accent3 8 2 4 4 2 2" xfId="34214"/>
    <cellStyle name="20% - Accent3 8 2 4 4 3" xfId="25358"/>
    <cellStyle name="20% - Accent3 8 2 4 5" xfId="13209"/>
    <cellStyle name="20% - Accent3 8 2 4 5 2" xfId="30012"/>
    <cellStyle name="20% - Accent3 8 2 4 6" xfId="20538"/>
    <cellStyle name="20% - Accent3 8 2 5" xfId="2858"/>
    <cellStyle name="20% - Accent3 8 2 5 2" xfId="4594"/>
    <cellStyle name="20% - Accent3 8 2 5 2 2" xfId="15124"/>
    <cellStyle name="20% - Accent3 8 2 5 2 2 2" xfId="31419"/>
    <cellStyle name="20% - Accent3 8 2 5 2 3" xfId="21944"/>
    <cellStyle name="20% - Accent3 8 2 5 3" xfId="5837"/>
    <cellStyle name="20% - Accent3 8 2 5 3 2" xfId="16367"/>
    <cellStyle name="20% - Accent3 8 2 5 3 2 2" xfId="32817"/>
    <cellStyle name="20% - Accent3 8 2 5 3 3" xfId="23961"/>
    <cellStyle name="20% - Accent3 8 2 5 4" xfId="9983"/>
    <cellStyle name="20% - Accent3 8 2 5 4 2" xfId="18556"/>
    <cellStyle name="20% - Accent3 8 2 5 4 2 2" xfId="34215"/>
    <cellStyle name="20% - Accent3 8 2 5 4 3" xfId="25359"/>
    <cellStyle name="20% - Accent3 8 2 5 5" xfId="13402"/>
    <cellStyle name="20% - Accent3 8 2 5 5 2" xfId="30013"/>
    <cellStyle name="20% - Accent3 8 2 5 6" xfId="20539"/>
    <cellStyle name="20% - Accent3 8 2 6" xfId="3037"/>
    <cellStyle name="20% - Accent3 8 2 6 2" xfId="4772"/>
    <cellStyle name="20% - Accent3 8 2 6 2 2" xfId="15302"/>
    <cellStyle name="20% - Accent3 8 2 6 2 2 2" xfId="31420"/>
    <cellStyle name="20% - Accent3 8 2 6 2 3" xfId="21945"/>
    <cellStyle name="20% - Accent3 8 2 6 3" xfId="5838"/>
    <cellStyle name="20% - Accent3 8 2 6 3 2" xfId="16368"/>
    <cellStyle name="20% - Accent3 8 2 6 3 2 2" xfId="32818"/>
    <cellStyle name="20% - Accent3 8 2 6 3 3" xfId="23962"/>
    <cellStyle name="20% - Accent3 8 2 6 4" xfId="9984"/>
    <cellStyle name="20% - Accent3 8 2 6 4 2" xfId="18557"/>
    <cellStyle name="20% - Accent3 8 2 6 4 2 2" xfId="34216"/>
    <cellStyle name="20% - Accent3 8 2 6 4 3" xfId="25360"/>
    <cellStyle name="20% - Accent3 8 2 6 5" xfId="13580"/>
    <cellStyle name="20% - Accent3 8 2 6 5 2" xfId="30014"/>
    <cellStyle name="20% - Accent3 8 2 6 6" xfId="20540"/>
    <cellStyle name="20% - Accent3 8 2 7" xfId="3221"/>
    <cellStyle name="20% - Accent3 8 2 7 2" xfId="4956"/>
    <cellStyle name="20% - Accent3 8 2 7 2 2" xfId="15486"/>
    <cellStyle name="20% - Accent3 8 2 7 2 2 2" xfId="31421"/>
    <cellStyle name="20% - Accent3 8 2 7 2 3" xfId="21946"/>
    <cellStyle name="20% - Accent3 8 2 7 3" xfId="5839"/>
    <cellStyle name="20% - Accent3 8 2 7 3 2" xfId="16369"/>
    <cellStyle name="20% - Accent3 8 2 7 3 2 2" xfId="32819"/>
    <cellStyle name="20% - Accent3 8 2 7 3 3" xfId="23963"/>
    <cellStyle name="20% - Accent3 8 2 7 4" xfId="9985"/>
    <cellStyle name="20% - Accent3 8 2 7 4 2" xfId="18558"/>
    <cellStyle name="20% - Accent3 8 2 7 4 2 2" xfId="34217"/>
    <cellStyle name="20% - Accent3 8 2 7 4 3" xfId="25361"/>
    <cellStyle name="20% - Accent3 8 2 7 5" xfId="13764"/>
    <cellStyle name="20% - Accent3 8 2 7 5 2" xfId="30015"/>
    <cellStyle name="20% - Accent3 8 2 7 6" xfId="20541"/>
    <cellStyle name="20% - Accent3 8 2 8" xfId="3430"/>
    <cellStyle name="20% - Accent3 8 2 8 2" xfId="5155"/>
    <cellStyle name="20% - Accent3 8 2 8 2 2" xfId="15685"/>
    <cellStyle name="20% - Accent3 8 2 8 2 2 2" xfId="31422"/>
    <cellStyle name="20% - Accent3 8 2 8 2 3" xfId="21947"/>
    <cellStyle name="20% - Accent3 8 2 8 3" xfId="5840"/>
    <cellStyle name="20% - Accent3 8 2 8 3 2" xfId="16370"/>
    <cellStyle name="20% - Accent3 8 2 8 3 2 2" xfId="32820"/>
    <cellStyle name="20% - Accent3 8 2 8 3 3" xfId="23964"/>
    <cellStyle name="20% - Accent3 8 2 8 4" xfId="9986"/>
    <cellStyle name="20% - Accent3 8 2 8 4 2" xfId="18559"/>
    <cellStyle name="20% - Accent3 8 2 8 4 2 2" xfId="34218"/>
    <cellStyle name="20% - Accent3 8 2 8 4 3" xfId="25362"/>
    <cellStyle name="20% - Accent3 8 2 8 5" xfId="13963"/>
    <cellStyle name="20% - Accent3 8 2 8 5 2" xfId="30016"/>
    <cellStyle name="20% - Accent3 8 2 8 6" xfId="20542"/>
    <cellStyle name="20% - Accent3 8 2 9" xfId="3610"/>
    <cellStyle name="20% - Accent3 8 2 9 2" xfId="5334"/>
    <cellStyle name="20% - Accent3 8 2 9 2 2" xfId="15864"/>
    <cellStyle name="20% - Accent3 8 2 9 2 2 2" xfId="31423"/>
    <cellStyle name="20% - Accent3 8 2 9 2 3" xfId="21948"/>
    <cellStyle name="20% - Accent3 8 2 9 3" xfId="5841"/>
    <cellStyle name="20% - Accent3 8 2 9 3 2" xfId="16371"/>
    <cellStyle name="20% - Accent3 8 2 9 3 2 2" xfId="32821"/>
    <cellStyle name="20% - Accent3 8 2 9 3 3" xfId="23965"/>
    <cellStyle name="20% - Accent3 8 2 9 4" xfId="9987"/>
    <cellStyle name="20% - Accent3 8 2 9 4 2" xfId="18560"/>
    <cellStyle name="20% - Accent3 8 2 9 4 2 2" xfId="34219"/>
    <cellStyle name="20% - Accent3 8 2 9 4 3" xfId="25363"/>
    <cellStyle name="20% - Accent3 8 2 9 5" xfId="14142"/>
    <cellStyle name="20% - Accent3 8 2 9 5 2" xfId="30017"/>
    <cellStyle name="20% - Accent3 8 2 9 6" xfId="20543"/>
    <cellStyle name="20% - Accent3 8 3" xfId="1665"/>
    <cellStyle name="20% - Accent3 8 3 10" xfId="30018"/>
    <cellStyle name="20% - Accent3 8 3 11" xfId="20544"/>
    <cellStyle name="20% - Accent3 8 3 2" xfId="2289"/>
    <cellStyle name="20% - Accent3 8 3 2 2" xfId="5843"/>
    <cellStyle name="20% - Accent3 8 3 2 2 2" xfId="16373"/>
    <cellStyle name="20% - Accent3 8 3 2 2 2 2" xfId="36217"/>
    <cellStyle name="20% - Accent3 8 3 2 2 2 3" xfId="27538"/>
    <cellStyle name="20% - Accent3 8 3 2 2 3" xfId="31425"/>
    <cellStyle name="20% - Accent3 8 3 2 2 4" xfId="21950"/>
    <cellStyle name="20% - Accent3 8 3 2 3" xfId="9989"/>
    <cellStyle name="20% - Accent3 8 3 2 3 2" xfId="18562"/>
    <cellStyle name="20% - Accent3 8 3 2 3 2 2" xfId="32823"/>
    <cellStyle name="20% - Accent3 8 3 2 3 3" xfId="23967"/>
    <cellStyle name="20% - Accent3 8 3 2 4" xfId="12837"/>
    <cellStyle name="20% - Accent3 8 3 2 4 2" xfId="34221"/>
    <cellStyle name="20% - Accent3 8 3 2 4 3" xfId="25365"/>
    <cellStyle name="20% - Accent3 8 3 2 5" xfId="27134"/>
    <cellStyle name="20% - Accent3 8 3 2 5 2" xfId="35818"/>
    <cellStyle name="20% - Accent3 8 3 2 6" xfId="27537"/>
    <cellStyle name="20% - Accent3 8 3 2 6 2" xfId="36216"/>
    <cellStyle name="20% - Accent3 8 3 2 7" xfId="29210"/>
    <cellStyle name="20% - Accent3 8 3 2 7 2" xfId="37865"/>
    <cellStyle name="20% - Accent3 8 3 2 8" xfId="30019"/>
    <cellStyle name="20% - Accent3 8 3 2 9" xfId="20545"/>
    <cellStyle name="20% - Accent3 8 3 3" xfId="4029"/>
    <cellStyle name="20% - Accent3 8 3 3 2" xfId="14559"/>
    <cellStyle name="20% - Accent3 8 3 3 2 2" xfId="36218"/>
    <cellStyle name="20% - Accent3 8 3 3 2 3" xfId="27539"/>
    <cellStyle name="20% - Accent3 8 3 3 3" xfId="31424"/>
    <cellStyle name="20% - Accent3 8 3 3 4" xfId="21949"/>
    <cellStyle name="20% - Accent3 8 3 4" xfId="5842"/>
    <cellStyle name="20% - Accent3 8 3 4 2" xfId="16372"/>
    <cellStyle name="20% - Accent3 8 3 4 2 2" xfId="32822"/>
    <cellStyle name="20% - Accent3 8 3 4 3" xfId="23966"/>
    <cellStyle name="20% - Accent3 8 3 5" xfId="9988"/>
    <cellStyle name="20% - Accent3 8 3 5 2" xfId="18561"/>
    <cellStyle name="20% - Accent3 8 3 5 2 2" xfId="34220"/>
    <cellStyle name="20% - Accent3 8 3 5 3" xfId="25364"/>
    <cellStyle name="20% - Accent3 8 3 6" xfId="12381"/>
    <cellStyle name="20% - Accent3 8 3 6 2" xfId="35436"/>
    <cellStyle name="20% - Accent3 8 3 6 3" xfId="26739"/>
    <cellStyle name="20% - Accent3 8 3 7" xfId="27536"/>
    <cellStyle name="20% - Accent3 8 3 7 2" xfId="36215"/>
    <cellStyle name="20% - Accent3 8 3 8" xfId="28828"/>
    <cellStyle name="20% - Accent3 8 3 8 2" xfId="37483"/>
    <cellStyle name="20% - Accent3 8 3 9" xfId="29552"/>
    <cellStyle name="20% - Accent3 8 3 9 2" xfId="38207"/>
    <cellStyle name="20% - Accent3 8 4" xfId="1663"/>
    <cellStyle name="20% - Accent3 8 4 2" xfId="2482"/>
    <cellStyle name="20% - Accent3 8 4 2 2" xfId="13026"/>
    <cellStyle name="20% - Accent3 8 4 2 2 2" xfId="36220"/>
    <cellStyle name="20% - Accent3 8 4 2 2 3" xfId="27541"/>
    <cellStyle name="20% - Accent3 8 4 2 3" xfId="31426"/>
    <cellStyle name="20% - Accent3 8 4 2 4" xfId="21951"/>
    <cellStyle name="20% - Accent3 8 4 3" xfId="4218"/>
    <cellStyle name="20% - Accent3 8 4 3 2" xfId="14748"/>
    <cellStyle name="20% - Accent3 8 4 3 2 2" xfId="32824"/>
    <cellStyle name="20% - Accent3 8 4 3 3" xfId="23968"/>
    <cellStyle name="20% - Accent3 8 4 4" xfId="5844"/>
    <cellStyle name="20% - Accent3 8 4 4 2" xfId="16374"/>
    <cellStyle name="20% - Accent3 8 4 4 2 2" xfId="34222"/>
    <cellStyle name="20% - Accent3 8 4 4 3" xfId="25366"/>
    <cellStyle name="20% - Accent3 8 4 5" xfId="9990"/>
    <cellStyle name="20% - Accent3 8 4 5 2" xfId="18563"/>
    <cellStyle name="20% - Accent3 8 4 5 2 2" xfId="35578"/>
    <cellStyle name="20% - Accent3 8 4 5 3" xfId="26894"/>
    <cellStyle name="20% - Accent3 8 4 6" xfId="12379"/>
    <cellStyle name="20% - Accent3 8 4 6 2" xfId="36219"/>
    <cellStyle name="20% - Accent3 8 4 6 3" xfId="27540"/>
    <cellStyle name="20% - Accent3 8 4 7" xfId="28970"/>
    <cellStyle name="20% - Accent3 8 4 7 2" xfId="37625"/>
    <cellStyle name="20% - Accent3 8 4 8" xfId="30020"/>
    <cellStyle name="20% - Accent3 8 4 9" xfId="20546"/>
    <cellStyle name="20% - Accent3 8 5" xfId="2664"/>
    <cellStyle name="20% - Accent3 8 5 2" xfId="4400"/>
    <cellStyle name="20% - Accent3 8 5 2 2" xfId="14930"/>
    <cellStyle name="20% - Accent3 8 5 2 2 2" xfId="36222"/>
    <cellStyle name="20% - Accent3 8 5 2 2 3" xfId="27543"/>
    <cellStyle name="20% - Accent3 8 5 2 3" xfId="31427"/>
    <cellStyle name="20% - Accent3 8 5 2 4" xfId="21952"/>
    <cellStyle name="20% - Accent3 8 5 3" xfId="5845"/>
    <cellStyle name="20% - Accent3 8 5 3 2" xfId="16375"/>
    <cellStyle name="20% - Accent3 8 5 3 2 2" xfId="32825"/>
    <cellStyle name="20% - Accent3 8 5 3 3" xfId="23969"/>
    <cellStyle name="20% - Accent3 8 5 4" xfId="9991"/>
    <cellStyle name="20% - Accent3 8 5 4 2" xfId="18564"/>
    <cellStyle name="20% - Accent3 8 5 4 2 2" xfId="34223"/>
    <cellStyle name="20% - Accent3 8 5 4 3" xfId="25367"/>
    <cellStyle name="20% - Accent3 8 5 5" xfId="13208"/>
    <cellStyle name="20% - Accent3 8 5 5 2" xfId="36221"/>
    <cellStyle name="20% - Accent3 8 5 5 3" xfId="27542"/>
    <cellStyle name="20% - Accent3 8 5 6" xfId="30021"/>
    <cellStyle name="20% - Accent3 8 5 7" xfId="20547"/>
    <cellStyle name="20% - Accent3 8 6" xfId="2857"/>
    <cellStyle name="20% - Accent3 8 6 2" xfId="4593"/>
    <cellStyle name="20% - Accent3 8 6 2 2" xfId="15123"/>
    <cellStyle name="20% - Accent3 8 6 2 2 2" xfId="36224"/>
    <cellStyle name="20% - Accent3 8 6 2 2 3" xfId="27545"/>
    <cellStyle name="20% - Accent3 8 6 2 3" xfId="31428"/>
    <cellStyle name="20% - Accent3 8 6 2 4" xfId="21953"/>
    <cellStyle name="20% - Accent3 8 6 3" xfId="5846"/>
    <cellStyle name="20% - Accent3 8 6 3 2" xfId="16376"/>
    <cellStyle name="20% - Accent3 8 6 3 2 2" xfId="32826"/>
    <cellStyle name="20% - Accent3 8 6 3 3" xfId="23970"/>
    <cellStyle name="20% - Accent3 8 6 4" xfId="9992"/>
    <cellStyle name="20% - Accent3 8 6 4 2" xfId="18565"/>
    <cellStyle name="20% - Accent3 8 6 4 2 2" xfId="34224"/>
    <cellStyle name="20% - Accent3 8 6 4 3" xfId="25368"/>
    <cellStyle name="20% - Accent3 8 6 5" xfId="13401"/>
    <cellStyle name="20% - Accent3 8 6 5 2" xfId="36223"/>
    <cellStyle name="20% - Accent3 8 6 5 3" xfId="27544"/>
    <cellStyle name="20% - Accent3 8 6 6" xfId="30022"/>
    <cellStyle name="20% - Accent3 8 6 7" xfId="20548"/>
    <cellStyle name="20% - Accent3 8 7" xfId="3036"/>
    <cellStyle name="20% - Accent3 8 7 2" xfId="4771"/>
    <cellStyle name="20% - Accent3 8 7 2 2" xfId="15301"/>
    <cellStyle name="20% - Accent3 8 7 2 2 2" xfId="31429"/>
    <cellStyle name="20% - Accent3 8 7 2 3" xfId="21954"/>
    <cellStyle name="20% - Accent3 8 7 3" xfId="5847"/>
    <cellStyle name="20% - Accent3 8 7 3 2" xfId="16377"/>
    <cellStyle name="20% - Accent3 8 7 3 2 2" xfId="32827"/>
    <cellStyle name="20% - Accent3 8 7 3 3" xfId="23971"/>
    <cellStyle name="20% - Accent3 8 7 4" xfId="9993"/>
    <cellStyle name="20% - Accent3 8 7 4 2" xfId="18566"/>
    <cellStyle name="20% - Accent3 8 7 4 2 2" xfId="34225"/>
    <cellStyle name="20% - Accent3 8 7 4 3" xfId="25369"/>
    <cellStyle name="20% - Accent3 8 7 5" xfId="13579"/>
    <cellStyle name="20% - Accent3 8 7 5 2" xfId="36225"/>
    <cellStyle name="20% - Accent3 8 7 5 3" xfId="27546"/>
    <cellStyle name="20% - Accent3 8 7 6" xfId="30023"/>
    <cellStyle name="20% - Accent3 8 7 7" xfId="20549"/>
    <cellStyle name="20% - Accent3 8 8" xfId="3220"/>
    <cellStyle name="20% - Accent3 8 8 2" xfId="4955"/>
    <cellStyle name="20% - Accent3 8 8 2 2" xfId="15485"/>
    <cellStyle name="20% - Accent3 8 8 2 2 2" xfId="31430"/>
    <cellStyle name="20% - Accent3 8 8 2 3" xfId="21955"/>
    <cellStyle name="20% - Accent3 8 8 3" xfId="5848"/>
    <cellStyle name="20% - Accent3 8 8 3 2" xfId="16378"/>
    <cellStyle name="20% - Accent3 8 8 3 2 2" xfId="32828"/>
    <cellStyle name="20% - Accent3 8 8 3 3" xfId="23972"/>
    <cellStyle name="20% - Accent3 8 8 4" xfId="9994"/>
    <cellStyle name="20% - Accent3 8 8 4 2" xfId="18567"/>
    <cellStyle name="20% - Accent3 8 8 4 2 2" xfId="34226"/>
    <cellStyle name="20% - Accent3 8 8 4 3" xfId="25370"/>
    <cellStyle name="20% - Accent3 8 8 5" xfId="13763"/>
    <cellStyle name="20% - Accent3 8 8 5 2" xfId="30024"/>
    <cellStyle name="20% - Accent3 8 8 6" xfId="20550"/>
    <cellStyle name="20% - Accent3 8 9" xfId="3429"/>
    <cellStyle name="20% - Accent3 8 9 2" xfId="5154"/>
    <cellStyle name="20% - Accent3 8 9 2 2" xfId="15684"/>
    <cellStyle name="20% - Accent3 8 9 2 2 2" xfId="31431"/>
    <cellStyle name="20% - Accent3 8 9 2 3" xfId="21956"/>
    <cellStyle name="20% - Accent3 8 9 3" xfId="5849"/>
    <cellStyle name="20% - Accent3 8 9 3 2" xfId="16379"/>
    <cellStyle name="20% - Accent3 8 9 3 2 2" xfId="32829"/>
    <cellStyle name="20% - Accent3 8 9 3 3" xfId="23973"/>
    <cellStyle name="20% - Accent3 8 9 4" xfId="9995"/>
    <cellStyle name="20% - Accent3 8 9 4 2" xfId="18568"/>
    <cellStyle name="20% - Accent3 8 9 4 2 2" xfId="34227"/>
    <cellStyle name="20% - Accent3 8 9 4 3" xfId="25371"/>
    <cellStyle name="20% - Accent3 8 9 5" xfId="13962"/>
    <cellStyle name="20% - Accent3 8 9 5 2" xfId="30025"/>
    <cellStyle name="20% - Accent3 8 9 6" xfId="20551"/>
    <cellStyle name="20% - Accent3 9" xfId="452"/>
    <cellStyle name="20% - Accent3 9 2" xfId="453"/>
    <cellStyle name="20% - Accent4" xfId="30" builtinId="42" customBuiltin="1"/>
    <cellStyle name="20% - Accent4 10" xfId="454"/>
    <cellStyle name="20% - Accent4 10 10" xfId="3431"/>
    <cellStyle name="20% - Accent4 10 10 2" xfId="5156"/>
    <cellStyle name="20% - Accent4 10 10 2 2" xfId="15686"/>
    <cellStyle name="20% - Accent4 10 10 2 2 2" xfId="31432"/>
    <cellStyle name="20% - Accent4 10 10 2 3" xfId="21957"/>
    <cellStyle name="20% - Accent4 10 10 3" xfId="5850"/>
    <cellStyle name="20% - Accent4 10 10 3 2" xfId="16380"/>
    <cellStyle name="20% - Accent4 10 10 3 2 2" xfId="32830"/>
    <cellStyle name="20% - Accent4 10 10 3 3" xfId="23974"/>
    <cellStyle name="20% - Accent4 10 10 4" xfId="9996"/>
    <cellStyle name="20% - Accent4 10 10 4 2" xfId="18569"/>
    <cellStyle name="20% - Accent4 10 10 4 2 2" xfId="34228"/>
    <cellStyle name="20% - Accent4 10 10 4 3" xfId="25372"/>
    <cellStyle name="20% - Accent4 10 10 5" xfId="13964"/>
    <cellStyle name="20% - Accent4 10 10 5 2" xfId="30026"/>
    <cellStyle name="20% - Accent4 10 10 6" xfId="20552"/>
    <cellStyle name="20% - Accent4 10 11" xfId="3611"/>
    <cellStyle name="20% - Accent4 10 11 2" xfId="5335"/>
    <cellStyle name="20% - Accent4 10 11 2 2" xfId="15865"/>
    <cellStyle name="20% - Accent4 10 11 2 2 2" xfId="31433"/>
    <cellStyle name="20% - Accent4 10 11 2 3" xfId="21958"/>
    <cellStyle name="20% - Accent4 10 11 3" xfId="5851"/>
    <cellStyle name="20% - Accent4 10 11 3 2" xfId="16381"/>
    <cellStyle name="20% - Accent4 10 11 3 2 2" xfId="32831"/>
    <cellStyle name="20% - Accent4 10 11 3 3" xfId="23975"/>
    <cellStyle name="20% - Accent4 10 11 4" xfId="9997"/>
    <cellStyle name="20% - Accent4 10 11 4 2" xfId="18570"/>
    <cellStyle name="20% - Accent4 10 11 4 2 2" xfId="34229"/>
    <cellStyle name="20% - Accent4 10 11 4 3" xfId="25373"/>
    <cellStyle name="20% - Accent4 10 11 5" xfId="14143"/>
    <cellStyle name="20% - Accent4 10 11 5 2" xfId="30027"/>
    <cellStyle name="20% - Accent4 10 11 6" xfId="20553"/>
    <cellStyle name="20% - Accent4 10 12" xfId="26647"/>
    <cellStyle name="20% - Accent4 10 12 2" xfId="35344"/>
    <cellStyle name="20% - Accent4 10 13" xfId="27547"/>
    <cellStyle name="20% - Accent4 10 13 2" xfId="36226"/>
    <cellStyle name="20% - Accent4 10 14" xfId="28736"/>
    <cellStyle name="20% - Accent4 10 14 2" xfId="37391"/>
    <cellStyle name="20% - Accent4 10 2" xfId="1526"/>
    <cellStyle name="20% - Accent4 10 3" xfId="1525"/>
    <cellStyle name="20% - Accent4 10 3 10" xfId="29185"/>
    <cellStyle name="20% - Accent4 10 3 10 2" xfId="37840"/>
    <cellStyle name="20% - Accent4 10 3 11" xfId="29527"/>
    <cellStyle name="20% - Accent4 10 3 11 2" xfId="38182"/>
    <cellStyle name="20% - Accent4 10 3 12" xfId="30028"/>
    <cellStyle name="20% - Accent4 10 3 13" xfId="20554"/>
    <cellStyle name="20% - Accent4 10 3 2" xfId="1667"/>
    <cellStyle name="20% - Accent4 10 3 2 2" xfId="2292"/>
    <cellStyle name="20% - Accent4 10 3 2 2 2" xfId="12840"/>
    <cellStyle name="20% - Accent4 10 3 2 2 2 2" xfId="31435"/>
    <cellStyle name="20% - Accent4 10 3 2 2 3" xfId="21960"/>
    <cellStyle name="20% - Accent4 10 3 2 3" xfId="4032"/>
    <cellStyle name="20% - Accent4 10 3 2 3 2" xfId="14562"/>
    <cellStyle name="20% - Accent4 10 3 2 3 2 2" xfId="32833"/>
    <cellStyle name="20% - Accent4 10 3 2 3 3" xfId="23977"/>
    <cellStyle name="20% - Accent4 10 3 2 4" xfId="5853"/>
    <cellStyle name="20% - Accent4 10 3 2 4 2" xfId="16383"/>
    <cellStyle name="20% - Accent4 10 3 2 4 2 2" xfId="34231"/>
    <cellStyle name="20% - Accent4 10 3 2 4 3" xfId="25375"/>
    <cellStyle name="20% - Accent4 10 3 2 5" xfId="9999"/>
    <cellStyle name="20% - Accent4 10 3 2 5 2" xfId="18572"/>
    <cellStyle name="20% - Accent4 10 3 2 5 2 2" xfId="36228"/>
    <cellStyle name="20% - Accent4 10 3 2 5 3" xfId="27549"/>
    <cellStyle name="20% - Accent4 10 3 2 6" xfId="12383"/>
    <cellStyle name="20% - Accent4 10 3 2 6 2" xfId="30029"/>
    <cellStyle name="20% - Accent4 10 3 2 7" xfId="20555"/>
    <cellStyle name="20% - Accent4 10 3 3" xfId="2666"/>
    <cellStyle name="20% - Accent4 10 3 3 2" xfId="4402"/>
    <cellStyle name="20% - Accent4 10 3 3 2 2" xfId="14932"/>
    <cellStyle name="20% - Accent4 10 3 3 2 2 2" xfId="31436"/>
    <cellStyle name="20% - Accent4 10 3 3 2 3" xfId="21961"/>
    <cellStyle name="20% - Accent4 10 3 3 3" xfId="5854"/>
    <cellStyle name="20% - Accent4 10 3 3 3 2" xfId="16384"/>
    <cellStyle name="20% - Accent4 10 3 3 3 2 2" xfId="32834"/>
    <cellStyle name="20% - Accent4 10 3 3 3 3" xfId="23978"/>
    <cellStyle name="20% - Accent4 10 3 3 4" xfId="10000"/>
    <cellStyle name="20% - Accent4 10 3 3 4 2" xfId="18573"/>
    <cellStyle name="20% - Accent4 10 3 3 4 2 2" xfId="34232"/>
    <cellStyle name="20% - Accent4 10 3 3 4 3" xfId="25376"/>
    <cellStyle name="20% - Accent4 10 3 3 5" xfId="13210"/>
    <cellStyle name="20% - Accent4 10 3 3 5 2" xfId="30030"/>
    <cellStyle name="20% - Accent4 10 3 3 6" xfId="20556"/>
    <cellStyle name="20% - Accent4 10 3 4" xfId="3223"/>
    <cellStyle name="20% - Accent4 10 3 4 2" xfId="4958"/>
    <cellStyle name="20% - Accent4 10 3 4 2 2" xfId="15488"/>
    <cellStyle name="20% - Accent4 10 3 4 2 2 2" xfId="31437"/>
    <cellStyle name="20% - Accent4 10 3 4 2 3" xfId="21962"/>
    <cellStyle name="20% - Accent4 10 3 4 3" xfId="5855"/>
    <cellStyle name="20% - Accent4 10 3 4 3 2" xfId="16385"/>
    <cellStyle name="20% - Accent4 10 3 4 3 2 2" xfId="32835"/>
    <cellStyle name="20% - Accent4 10 3 4 3 3" xfId="23979"/>
    <cellStyle name="20% - Accent4 10 3 4 4" xfId="10001"/>
    <cellStyle name="20% - Accent4 10 3 4 4 2" xfId="18574"/>
    <cellStyle name="20% - Accent4 10 3 4 4 2 2" xfId="34233"/>
    <cellStyle name="20% - Accent4 10 3 4 4 3" xfId="25377"/>
    <cellStyle name="20% - Accent4 10 3 4 5" xfId="13766"/>
    <cellStyle name="20% - Accent4 10 3 4 5 2" xfId="30031"/>
    <cellStyle name="20% - Accent4 10 3 4 6" xfId="20557"/>
    <cellStyle name="20% - Accent4 10 3 5" xfId="2206"/>
    <cellStyle name="20% - Accent4 10 3 5 2" xfId="12775"/>
    <cellStyle name="20% - Accent4 10 3 5 2 2" xfId="31434"/>
    <cellStyle name="20% - Accent4 10 3 5 3" xfId="21959"/>
    <cellStyle name="20% - Accent4 10 3 6" xfId="3967"/>
    <cellStyle name="20% - Accent4 10 3 6 2" xfId="14497"/>
    <cellStyle name="20% - Accent4 10 3 6 2 2" xfId="32832"/>
    <cellStyle name="20% - Accent4 10 3 6 3" xfId="23976"/>
    <cellStyle name="20% - Accent4 10 3 7" xfId="5852"/>
    <cellStyle name="20% - Accent4 10 3 7 2" xfId="16382"/>
    <cellStyle name="20% - Accent4 10 3 7 2 2" xfId="34230"/>
    <cellStyle name="20% - Accent4 10 3 7 3" xfId="25374"/>
    <cellStyle name="20% - Accent4 10 3 8" xfId="9998"/>
    <cellStyle name="20% - Accent4 10 3 8 2" xfId="18571"/>
    <cellStyle name="20% - Accent4 10 3 8 2 2" xfId="35793"/>
    <cellStyle name="20% - Accent4 10 3 8 3" xfId="27109"/>
    <cellStyle name="20% - Accent4 10 3 9" xfId="11924"/>
    <cellStyle name="20% - Accent4 10 3 9 2" xfId="36227"/>
    <cellStyle name="20% - Accent4 10 3 9 3" xfId="27548"/>
    <cellStyle name="20% - Accent4 10 4" xfId="1522"/>
    <cellStyle name="20% - Accent4 10 4 2" xfId="27550"/>
    <cellStyle name="20% - Accent4 10 4 2 2" xfId="36229"/>
    <cellStyle name="20% - Accent4 10 5" xfId="1666"/>
    <cellStyle name="20% - Accent4 10 5 2" xfId="2291"/>
    <cellStyle name="20% - Accent4 10 5 2 2" xfId="12839"/>
    <cellStyle name="20% - Accent4 10 5 2 2 2" xfId="31438"/>
    <cellStyle name="20% - Accent4 10 5 2 3" xfId="21963"/>
    <cellStyle name="20% - Accent4 10 5 3" xfId="4031"/>
    <cellStyle name="20% - Accent4 10 5 3 2" xfId="14561"/>
    <cellStyle name="20% - Accent4 10 5 3 2 2" xfId="32836"/>
    <cellStyle name="20% - Accent4 10 5 3 3" xfId="23980"/>
    <cellStyle name="20% - Accent4 10 5 4" xfId="5856"/>
    <cellStyle name="20% - Accent4 10 5 4 2" xfId="16386"/>
    <cellStyle name="20% - Accent4 10 5 4 2 2" xfId="34234"/>
    <cellStyle name="20% - Accent4 10 5 4 3" xfId="25378"/>
    <cellStyle name="20% - Accent4 10 5 5" xfId="10002"/>
    <cellStyle name="20% - Accent4 10 5 5 2" xfId="18575"/>
    <cellStyle name="20% - Accent4 10 5 5 3" xfId="30032"/>
    <cellStyle name="20% - Accent4 10 5 6" xfId="12382"/>
    <cellStyle name="20% - Accent4 10 5 7" xfId="20558"/>
    <cellStyle name="20% - Accent4 10 6" xfId="2484"/>
    <cellStyle name="20% - Accent4 10 6 2" xfId="4220"/>
    <cellStyle name="20% - Accent4 10 6 2 2" xfId="14750"/>
    <cellStyle name="20% - Accent4 10 6 2 2 2" xfId="31439"/>
    <cellStyle name="20% - Accent4 10 6 2 3" xfId="21964"/>
    <cellStyle name="20% - Accent4 10 6 3" xfId="5857"/>
    <cellStyle name="20% - Accent4 10 6 3 2" xfId="16387"/>
    <cellStyle name="20% - Accent4 10 6 3 2 2" xfId="32837"/>
    <cellStyle name="20% - Accent4 10 6 3 3" xfId="23981"/>
    <cellStyle name="20% - Accent4 10 6 4" xfId="10003"/>
    <cellStyle name="20% - Accent4 10 6 4 2" xfId="18576"/>
    <cellStyle name="20% - Accent4 10 6 4 2 2" xfId="34235"/>
    <cellStyle name="20% - Accent4 10 6 4 3" xfId="25379"/>
    <cellStyle name="20% - Accent4 10 6 5" xfId="13028"/>
    <cellStyle name="20% - Accent4 10 6 5 2" xfId="30033"/>
    <cellStyle name="20% - Accent4 10 6 6" xfId="20559"/>
    <cellStyle name="20% - Accent4 10 7" xfId="2859"/>
    <cellStyle name="20% - Accent4 10 7 2" xfId="4595"/>
    <cellStyle name="20% - Accent4 10 7 2 2" xfId="15125"/>
    <cellStyle name="20% - Accent4 10 7 2 2 2" xfId="31440"/>
    <cellStyle name="20% - Accent4 10 7 2 3" xfId="21965"/>
    <cellStyle name="20% - Accent4 10 7 3" xfId="5858"/>
    <cellStyle name="20% - Accent4 10 7 3 2" xfId="16388"/>
    <cellStyle name="20% - Accent4 10 7 3 2 2" xfId="32838"/>
    <cellStyle name="20% - Accent4 10 7 3 3" xfId="23982"/>
    <cellStyle name="20% - Accent4 10 7 4" xfId="10004"/>
    <cellStyle name="20% - Accent4 10 7 4 2" xfId="18577"/>
    <cellStyle name="20% - Accent4 10 7 4 2 2" xfId="34236"/>
    <cellStyle name="20% - Accent4 10 7 4 3" xfId="25380"/>
    <cellStyle name="20% - Accent4 10 7 5" xfId="13403"/>
    <cellStyle name="20% - Accent4 10 7 5 2" xfId="30034"/>
    <cellStyle name="20% - Accent4 10 7 6" xfId="20560"/>
    <cellStyle name="20% - Accent4 10 8" xfId="3038"/>
    <cellStyle name="20% - Accent4 10 8 2" xfId="4773"/>
    <cellStyle name="20% - Accent4 10 8 2 2" xfId="15303"/>
    <cellStyle name="20% - Accent4 10 8 2 2 2" xfId="31441"/>
    <cellStyle name="20% - Accent4 10 8 2 3" xfId="21966"/>
    <cellStyle name="20% - Accent4 10 8 3" xfId="5859"/>
    <cellStyle name="20% - Accent4 10 8 3 2" xfId="16389"/>
    <cellStyle name="20% - Accent4 10 8 3 2 2" xfId="32839"/>
    <cellStyle name="20% - Accent4 10 8 3 3" xfId="23983"/>
    <cellStyle name="20% - Accent4 10 8 4" xfId="10005"/>
    <cellStyle name="20% - Accent4 10 8 4 2" xfId="18578"/>
    <cellStyle name="20% - Accent4 10 8 4 2 2" xfId="34237"/>
    <cellStyle name="20% - Accent4 10 8 4 3" xfId="25381"/>
    <cellStyle name="20% - Accent4 10 8 5" xfId="13581"/>
    <cellStyle name="20% - Accent4 10 8 5 2" xfId="30035"/>
    <cellStyle name="20% - Accent4 10 8 6" xfId="20561"/>
    <cellStyle name="20% - Accent4 10 9" xfId="3222"/>
    <cellStyle name="20% - Accent4 10 9 2" xfId="4957"/>
    <cellStyle name="20% - Accent4 10 9 2 2" xfId="15487"/>
    <cellStyle name="20% - Accent4 10 9 2 2 2" xfId="31442"/>
    <cellStyle name="20% - Accent4 10 9 2 3" xfId="21967"/>
    <cellStyle name="20% - Accent4 10 9 3" xfId="5860"/>
    <cellStyle name="20% - Accent4 10 9 3 2" xfId="16390"/>
    <cellStyle name="20% - Accent4 10 9 3 2 2" xfId="32840"/>
    <cellStyle name="20% - Accent4 10 9 3 3" xfId="23984"/>
    <cellStyle name="20% - Accent4 10 9 4" xfId="10006"/>
    <cellStyle name="20% - Accent4 10 9 4 2" xfId="18579"/>
    <cellStyle name="20% - Accent4 10 9 4 2 2" xfId="34238"/>
    <cellStyle name="20% - Accent4 10 9 4 3" xfId="25382"/>
    <cellStyle name="20% - Accent4 10 9 5" xfId="13765"/>
    <cellStyle name="20% - Accent4 10 9 5 2" xfId="30036"/>
    <cellStyle name="20% - Accent4 10 9 6" xfId="20562"/>
    <cellStyle name="20% - Accent4 11" xfId="455"/>
    <cellStyle name="20% - Accent4 11 10" xfId="2058"/>
    <cellStyle name="20% - Accent4 11 10 2" xfId="12627"/>
    <cellStyle name="20% - Accent4 11 10 2 2" xfId="31443"/>
    <cellStyle name="20% - Accent4 11 10 3" xfId="21968"/>
    <cellStyle name="20% - Accent4 11 11" xfId="3822"/>
    <cellStyle name="20% - Accent4 11 11 2" xfId="14352"/>
    <cellStyle name="20% - Accent4 11 11 2 2" xfId="32841"/>
    <cellStyle name="20% - Accent4 11 11 3" xfId="23985"/>
    <cellStyle name="20% - Accent4 11 12" xfId="5861"/>
    <cellStyle name="20% - Accent4 11 12 2" xfId="16391"/>
    <cellStyle name="20% - Accent4 11 12 2 2" xfId="34239"/>
    <cellStyle name="20% - Accent4 11 12 3" xfId="25383"/>
    <cellStyle name="20% - Accent4 11 13" xfId="10007"/>
    <cellStyle name="20% - Accent4 11 13 2" xfId="18580"/>
    <cellStyle name="20% - Accent4 11 13 2 2" xfId="35437"/>
    <cellStyle name="20% - Accent4 11 13 3" xfId="26740"/>
    <cellStyle name="20% - Accent4 11 14" xfId="11925"/>
    <cellStyle name="20% - Accent4 11 14 2" xfId="36230"/>
    <cellStyle name="20% - Accent4 11 14 3" xfId="27551"/>
    <cellStyle name="20% - Accent4 11 15" xfId="28829"/>
    <cellStyle name="20% - Accent4 11 15 2" xfId="37484"/>
    <cellStyle name="20% - Accent4 11 16" xfId="29393"/>
    <cellStyle name="20% - Accent4 11 16 2" xfId="38048"/>
    <cellStyle name="20% - Accent4 11 17" xfId="30037"/>
    <cellStyle name="20% - Accent4 11 18" xfId="20563"/>
    <cellStyle name="20% - Accent4 11 2" xfId="1668"/>
    <cellStyle name="20% - Accent4 11 2 2" xfId="2293"/>
    <cellStyle name="20% - Accent4 11 2 2 2" xfId="12841"/>
    <cellStyle name="20% - Accent4 11 2 2 2 2" xfId="36232"/>
    <cellStyle name="20% - Accent4 11 2 2 2 3" xfId="27553"/>
    <cellStyle name="20% - Accent4 11 2 2 3" xfId="31444"/>
    <cellStyle name="20% - Accent4 11 2 2 4" xfId="21969"/>
    <cellStyle name="20% - Accent4 11 2 3" xfId="4033"/>
    <cellStyle name="20% - Accent4 11 2 3 2" xfId="14563"/>
    <cellStyle name="20% - Accent4 11 2 3 2 2" xfId="32842"/>
    <cellStyle name="20% - Accent4 11 2 3 3" xfId="23986"/>
    <cellStyle name="20% - Accent4 11 2 4" xfId="5862"/>
    <cellStyle name="20% - Accent4 11 2 4 2" xfId="16392"/>
    <cellStyle name="20% - Accent4 11 2 4 2 2" xfId="34240"/>
    <cellStyle name="20% - Accent4 11 2 4 3" xfId="25384"/>
    <cellStyle name="20% - Accent4 11 2 5" xfId="10008"/>
    <cellStyle name="20% - Accent4 11 2 5 2" xfId="18581"/>
    <cellStyle name="20% - Accent4 11 2 5 2 2" xfId="35659"/>
    <cellStyle name="20% - Accent4 11 2 5 3" xfId="26975"/>
    <cellStyle name="20% - Accent4 11 2 6" xfId="12384"/>
    <cellStyle name="20% - Accent4 11 2 6 2" xfId="36231"/>
    <cellStyle name="20% - Accent4 11 2 6 3" xfId="27552"/>
    <cellStyle name="20% - Accent4 11 2 7" xfId="29051"/>
    <cellStyle name="20% - Accent4 11 2 7 2" xfId="37706"/>
    <cellStyle name="20% - Accent4 11 2 8" xfId="30038"/>
    <cellStyle name="20% - Accent4 11 2 9" xfId="20564"/>
    <cellStyle name="20% - Accent4 11 3" xfId="2485"/>
    <cellStyle name="20% - Accent4 11 3 2" xfId="4221"/>
    <cellStyle name="20% - Accent4 11 3 2 2" xfId="14751"/>
    <cellStyle name="20% - Accent4 11 3 2 2 2" xfId="31445"/>
    <cellStyle name="20% - Accent4 11 3 2 3" xfId="21970"/>
    <cellStyle name="20% - Accent4 11 3 3" xfId="5863"/>
    <cellStyle name="20% - Accent4 11 3 3 2" xfId="16393"/>
    <cellStyle name="20% - Accent4 11 3 3 2 2" xfId="32843"/>
    <cellStyle name="20% - Accent4 11 3 3 3" xfId="23987"/>
    <cellStyle name="20% - Accent4 11 3 4" xfId="10009"/>
    <cellStyle name="20% - Accent4 11 3 4 2" xfId="18582"/>
    <cellStyle name="20% - Accent4 11 3 4 2 2" xfId="34241"/>
    <cellStyle name="20% - Accent4 11 3 4 3" xfId="25385"/>
    <cellStyle name="20% - Accent4 11 3 5" xfId="13029"/>
    <cellStyle name="20% - Accent4 11 3 5 2" xfId="36233"/>
    <cellStyle name="20% - Accent4 11 3 5 3" xfId="27554"/>
    <cellStyle name="20% - Accent4 11 3 6" xfId="30039"/>
    <cellStyle name="20% - Accent4 11 3 7" xfId="20565"/>
    <cellStyle name="20% - Accent4 11 4" xfId="2667"/>
    <cellStyle name="20% - Accent4 11 4 2" xfId="4403"/>
    <cellStyle name="20% - Accent4 11 4 2 2" xfId="14933"/>
    <cellStyle name="20% - Accent4 11 4 2 2 2" xfId="31446"/>
    <cellStyle name="20% - Accent4 11 4 2 3" xfId="21971"/>
    <cellStyle name="20% - Accent4 11 4 3" xfId="5864"/>
    <cellStyle name="20% - Accent4 11 4 3 2" xfId="16394"/>
    <cellStyle name="20% - Accent4 11 4 3 2 2" xfId="32844"/>
    <cellStyle name="20% - Accent4 11 4 3 3" xfId="23988"/>
    <cellStyle name="20% - Accent4 11 4 4" xfId="10010"/>
    <cellStyle name="20% - Accent4 11 4 4 2" xfId="18583"/>
    <cellStyle name="20% - Accent4 11 4 4 2 2" xfId="34242"/>
    <cellStyle name="20% - Accent4 11 4 4 3" xfId="25386"/>
    <cellStyle name="20% - Accent4 11 4 5" xfId="13211"/>
    <cellStyle name="20% - Accent4 11 4 5 2" xfId="30040"/>
    <cellStyle name="20% - Accent4 11 4 6" xfId="20566"/>
    <cellStyle name="20% - Accent4 11 5" xfId="2860"/>
    <cellStyle name="20% - Accent4 11 5 2" xfId="4596"/>
    <cellStyle name="20% - Accent4 11 5 2 2" xfId="15126"/>
    <cellStyle name="20% - Accent4 11 5 2 2 2" xfId="31447"/>
    <cellStyle name="20% - Accent4 11 5 2 3" xfId="21972"/>
    <cellStyle name="20% - Accent4 11 5 3" xfId="5865"/>
    <cellStyle name="20% - Accent4 11 5 3 2" xfId="16395"/>
    <cellStyle name="20% - Accent4 11 5 3 2 2" xfId="32845"/>
    <cellStyle name="20% - Accent4 11 5 3 3" xfId="23989"/>
    <cellStyle name="20% - Accent4 11 5 4" xfId="10011"/>
    <cellStyle name="20% - Accent4 11 5 4 2" xfId="18584"/>
    <cellStyle name="20% - Accent4 11 5 4 2 2" xfId="34243"/>
    <cellStyle name="20% - Accent4 11 5 4 3" xfId="25387"/>
    <cellStyle name="20% - Accent4 11 5 5" xfId="13404"/>
    <cellStyle name="20% - Accent4 11 5 5 2" xfId="30041"/>
    <cellStyle name="20% - Accent4 11 5 6" xfId="20567"/>
    <cellStyle name="20% - Accent4 11 6" xfId="3039"/>
    <cellStyle name="20% - Accent4 11 6 2" xfId="4774"/>
    <cellStyle name="20% - Accent4 11 6 2 2" xfId="15304"/>
    <cellStyle name="20% - Accent4 11 6 2 2 2" xfId="31448"/>
    <cellStyle name="20% - Accent4 11 6 2 3" xfId="21973"/>
    <cellStyle name="20% - Accent4 11 6 3" xfId="5866"/>
    <cellStyle name="20% - Accent4 11 6 3 2" xfId="16396"/>
    <cellStyle name="20% - Accent4 11 6 3 2 2" xfId="32846"/>
    <cellStyle name="20% - Accent4 11 6 3 3" xfId="23990"/>
    <cellStyle name="20% - Accent4 11 6 4" xfId="10012"/>
    <cellStyle name="20% - Accent4 11 6 4 2" xfId="18585"/>
    <cellStyle name="20% - Accent4 11 6 4 2 2" xfId="34244"/>
    <cellStyle name="20% - Accent4 11 6 4 3" xfId="25388"/>
    <cellStyle name="20% - Accent4 11 6 5" xfId="13582"/>
    <cellStyle name="20% - Accent4 11 6 5 2" xfId="30042"/>
    <cellStyle name="20% - Accent4 11 6 6" xfId="20568"/>
    <cellStyle name="20% - Accent4 11 7" xfId="3224"/>
    <cellStyle name="20% - Accent4 11 7 2" xfId="4959"/>
    <cellStyle name="20% - Accent4 11 7 2 2" xfId="15489"/>
    <cellStyle name="20% - Accent4 11 7 2 2 2" xfId="31449"/>
    <cellStyle name="20% - Accent4 11 7 2 3" xfId="21974"/>
    <cellStyle name="20% - Accent4 11 7 3" xfId="5867"/>
    <cellStyle name="20% - Accent4 11 7 3 2" xfId="16397"/>
    <cellStyle name="20% - Accent4 11 7 3 2 2" xfId="32847"/>
    <cellStyle name="20% - Accent4 11 7 3 3" xfId="23991"/>
    <cellStyle name="20% - Accent4 11 7 4" xfId="10013"/>
    <cellStyle name="20% - Accent4 11 7 4 2" xfId="18586"/>
    <cellStyle name="20% - Accent4 11 7 4 2 2" xfId="34245"/>
    <cellStyle name="20% - Accent4 11 7 4 3" xfId="25389"/>
    <cellStyle name="20% - Accent4 11 7 5" xfId="13767"/>
    <cellStyle name="20% - Accent4 11 7 5 2" xfId="30043"/>
    <cellStyle name="20% - Accent4 11 7 6" xfId="20569"/>
    <cellStyle name="20% - Accent4 11 8" xfId="3432"/>
    <cellStyle name="20% - Accent4 11 8 2" xfId="5157"/>
    <cellStyle name="20% - Accent4 11 8 2 2" xfId="15687"/>
    <cellStyle name="20% - Accent4 11 8 2 2 2" xfId="31450"/>
    <cellStyle name="20% - Accent4 11 8 2 3" xfId="21975"/>
    <cellStyle name="20% - Accent4 11 8 3" xfId="5868"/>
    <cellStyle name="20% - Accent4 11 8 3 2" xfId="16398"/>
    <cellStyle name="20% - Accent4 11 8 3 2 2" xfId="32848"/>
    <cellStyle name="20% - Accent4 11 8 3 3" xfId="23992"/>
    <cellStyle name="20% - Accent4 11 8 4" xfId="10014"/>
    <cellStyle name="20% - Accent4 11 8 4 2" xfId="18587"/>
    <cellStyle name="20% - Accent4 11 8 4 2 2" xfId="34246"/>
    <cellStyle name="20% - Accent4 11 8 4 3" xfId="25390"/>
    <cellStyle name="20% - Accent4 11 8 5" xfId="13965"/>
    <cellStyle name="20% - Accent4 11 8 5 2" xfId="30044"/>
    <cellStyle name="20% - Accent4 11 8 6" xfId="20570"/>
    <cellStyle name="20% - Accent4 11 9" xfId="3612"/>
    <cellStyle name="20% - Accent4 11 9 2" xfId="5336"/>
    <cellStyle name="20% - Accent4 11 9 2 2" xfId="15866"/>
    <cellStyle name="20% - Accent4 11 9 2 2 2" xfId="31451"/>
    <cellStyle name="20% - Accent4 11 9 2 3" xfId="21976"/>
    <cellStyle name="20% - Accent4 11 9 3" xfId="5869"/>
    <cellStyle name="20% - Accent4 11 9 3 2" xfId="16399"/>
    <cellStyle name="20% - Accent4 11 9 3 2 2" xfId="32849"/>
    <cellStyle name="20% - Accent4 11 9 3 3" xfId="23993"/>
    <cellStyle name="20% - Accent4 11 9 4" xfId="10015"/>
    <cellStyle name="20% - Accent4 11 9 4 2" xfId="18588"/>
    <cellStyle name="20% - Accent4 11 9 4 2 2" xfId="34247"/>
    <cellStyle name="20% - Accent4 11 9 4 3" xfId="25391"/>
    <cellStyle name="20% - Accent4 11 9 5" xfId="14144"/>
    <cellStyle name="20% - Accent4 11 9 5 2" xfId="30045"/>
    <cellStyle name="20% - Accent4 11 9 6" xfId="20571"/>
    <cellStyle name="20% - Accent4 12" xfId="456"/>
    <cellStyle name="20% - Accent4 12 10" xfId="29288"/>
    <cellStyle name="20% - Accent4 12 10 2" xfId="37943"/>
    <cellStyle name="20% - Accent4 12 11" xfId="29630"/>
    <cellStyle name="20% - Accent4 12 11 2" xfId="38285"/>
    <cellStyle name="20% - Accent4 12 12" xfId="30046"/>
    <cellStyle name="20% - Accent4 12 13" xfId="20572"/>
    <cellStyle name="20% - Accent4 12 2" xfId="1669"/>
    <cellStyle name="20% - Accent4 12 2 2" xfId="2294"/>
    <cellStyle name="20% - Accent4 12 2 2 2" xfId="12842"/>
    <cellStyle name="20% - Accent4 12 2 2 2 2" xfId="31453"/>
    <cellStyle name="20% - Accent4 12 2 2 3" xfId="21978"/>
    <cellStyle name="20% - Accent4 12 2 3" xfId="4034"/>
    <cellStyle name="20% - Accent4 12 2 3 2" xfId="14564"/>
    <cellStyle name="20% - Accent4 12 2 3 2 2" xfId="32851"/>
    <cellStyle name="20% - Accent4 12 2 3 3" xfId="23995"/>
    <cellStyle name="20% - Accent4 12 2 4" xfId="5871"/>
    <cellStyle name="20% - Accent4 12 2 4 2" xfId="16401"/>
    <cellStyle name="20% - Accent4 12 2 4 2 2" xfId="34249"/>
    <cellStyle name="20% - Accent4 12 2 4 3" xfId="25393"/>
    <cellStyle name="20% - Accent4 12 2 5" xfId="10017"/>
    <cellStyle name="20% - Accent4 12 2 5 2" xfId="18590"/>
    <cellStyle name="20% - Accent4 12 2 5 2 2" xfId="36235"/>
    <cellStyle name="20% - Accent4 12 2 5 3" xfId="27556"/>
    <cellStyle name="20% - Accent4 12 2 6" xfId="12385"/>
    <cellStyle name="20% - Accent4 12 2 6 2" xfId="30047"/>
    <cellStyle name="20% - Accent4 12 2 7" xfId="20573"/>
    <cellStyle name="20% - Accent4 12 3" xfId="2668"/>
    <cellStyle name="20% - Accent4 12 3 2" xfId="4404"/>
    <cellStyle name="20% - Accent4 12 3 2 2" xfId="14934"/>
    <cellStyle name="20% - Accent4 12 3 2 2 2" xfId="31454"/>
    <cellStyle name="20% - Accent4 12 3 2 3" xfId="21979"/>
    <cellStyle name="20% - Accent4 12 3 3" xfId="5872"/>
    <cellStyle name="20% - Accent4 12 3 3 2" xfId="16402"/>
    <cellStyle name="20% - Accent4 12 3 3 2 2" xfId="32852"/>
    <cellStyle name="20% - Accent4 12 3 3 3" xfId="23996"/>
    <cellStyle name="20% - Accent4 12 3 4" xfId="10018"/>
    <cellStyle name="20% - Accent4 12 3 4 2" xfId="18591"/>
    <cellStyle name="20% - Accent4 12 3 4 2 2" xfId="34250"/>
    <cellStyle name="20% - Accent4 12 3 4 3" xfId="25394"/>
    <cellStyle name="20% - Accent4 12 3 5" xfId="13212"/>
    <cellStyle name="20% - Accent4 12 3 5 2" xfId="30048"/>
    <cellStyle name="20% - Accent4 12 3 6" xfId="20574"/>
    <cellStyle name="20% - Accent4 12 4" xfId="3225"/>
    <cellStyle name="20% - Accent4 12 4 2" xfId="4960"/>
    <cellStyle name="20% - Accent4 12 4 2 2" xfId="15490"/>
    <cellStyle name="20% - Accent4 12 4 2 2 2" xfId="31455"/>
    <cellStyle name="20% - Accent4 12 4 2 3" xfId="21980"/>
    <cellStyle name="20% - Accent4 12 4 3" xfId="5873"/>
    <cellStyle name="20% - Accent4 12 4 3 2" xfId="16403"/>
    <cellStyle name="20% - Accent4 12 4 3 2 2" xfId="32853"/>
    <cellStyle name="20% - Accent4 12 4 3 3" xfId="23997"/>
    <cellStyle name="20% - Accent4 12 4 4" xfId="10019"/>
    <cellStyle name="20% - Accent4 12 4 4 2" xfId="18592"/>
    <cellStyle name="20% - Accent4 12 4 4 2 2" xfId="34251"/>
    <cellStyle name="20% - Accent4 12 4 4 3" xfId="25395"/>
    <cellStyle name="20% - Accent4 12 4 5" xfId="13768"/>
    <cellStyle name="20% - Accent4 12 4 5 2" xfId="30049"/>
    <cellStyle name="20% - Accent4 12 4 6" xfId="20575"/>
    <cellStyle name="20% - Accent4 12 5" xfId="2059"/>
    <cellStyle name="20% - Accent4 12 5 2" xfId="12628"/>
    <cellStyle name="20% - Accent4 12 5 2 2" xfId="31452"/>
    <cellStyle name="20% - Accent4 12 5 3" xfId="21977"/>
    <cellStyle name="20% - Accent4 12 6" xfId="3823"/>
    <cellStyle name="20% - Accent4 12 6 2" xfId="14353"/>
    <cellStyle name="20% - Accent4 12 6 2 2" xfId="32850"/>
    <cellStyle name="20% - Accent4 12 6 3" xfId="23994"/>
    <cellStyle name="20% - Accent4 12 7" xfId="5870"/>
    <cellStyle name="20% - Accent4 12 7 2" xfId="16400"/>
    <cellStyle name="20% - Accent4 12 7 2 2" xfId="34248"/>
    <cellStyle name="20% - Accent4 12 7 3" xfId="25392"/>
    <cellStyle name="20% - Accent4 12 8" xfId="10016"/>
    <cellStyle name="20% - Accent4 12 8 2" xfId="18589"/>
    <cellStyle name="20% - Accent4 12 8 2 2" xfId="35896"/>
    <cellStyle name="20% - Accent4 12 8 3" xfId="27212"/>
    <cellStyle name="20% - Accent4 12 9" xfId="11926"/>
    <cellStyle name="20% - Accent4 12 9 2" xfId="36234"/>
    <cellStyle name="20% - Accent4 12 9 3" xfId="27555"/>
    <cellStyle name="20% - Accent4 13" xfId="5874"/>
    <cellStyle name="20% - Accent4 13 2" xfId="10020"/>
    <cellStyle name="20% - Accent4 13 2 2" xfId="18593"/>
    <cellStyle name="20% - Accent4 13 2 2 2" xfId="36237"/>
    <cellStyle name="20% - Accent4 13 2 2 3" xfId="27558"/>
    <cellStyle name="20% - Accent4 13 2 3" xfId="31456"/>
    <cellStyle name="20% - Accent4 13 2 4" xfId="21981"/>
    <cellStyle name="20% - Accent4 13 3" xfId="16404"/>
    <cellStyle name="20% - Accent4 13 3 2" xfId="32854"/>
    <cellStyle name="20% - Accent4 13 3 3" xfId="23998"/>
    <cellStyle name="20% - Accent4 13 4" xfId="25396"/>
    <cellStyle name="20% - Accent4 13 4 2" xfId="34252"/>
    <cellStyle name="20% - Accent4 13 5" xfId="26895"/>
    <cellStyle name="20% - Accent4 13 5 2" xfId="35579"/>
    <cellStyle name="20% - Accent4 13 6" xfId="27557"/>
    <cellStyle name="20% - Accent4 13 6 2" xfId="36236"/>
    <cellStyle name="20% - Accent4 13 7" xfId="28971"/>
    <cellStyle name="20% - Accent4 13 7 2" xfId="37626"/>
    <cellStyle name="20% - Accent4 13 8" xfId="30050"/>
    <cellStyle name="20% - Accent4 13 9" xfId="20576"/>
    <cellStyle name="20% - Accent4 14" xfId="27559"/>
    <cellStyle name="20% - Accent4 14 2" xfId="27560"/>
    <cellStyle name="20% - Accent4 14 2 2" xfId="36239"/>
    <cellStyle name="20% - Accent4 14 3" xfId="36238"/>
    <cellStyle name="20% - Accent4 15" xfId="27561"/>
    <cellStyle name="20% - Accent4 15 2" xfId="27562"/>
    <cellStyle name="20% - Accent4 15 2 2" xfId="36241"/>
    <cellStyle name="20% - Accent4 15 3" xfId="36240"/>
    <cellStyle name="20% - Accent4 16" xfId="27563"/>
    <cellStyle name="20% - Accent4 16 2" xfId="36242"/>
    <cellStyle name="20% - Accent4 17" xfId="27564"/>
    <cellStyle name="20% - Accent4 17 2" xfId="36243"/>
    <cellStyle name="20% - Accent4 18" xfId="28640"/>
    <cellStyle name="20% - Accent4 18 2" xfId="37295"/>
    <cellStyle name="20% - Accent4 19" xfId="29313"/>
    <cellStyle name="20% - Accent4 19 2" xfId="37968"/>
    <cellStyle name="20% - Accent4 2" xfId="457"/>
    <cellStyle name="20% - Accent4 2 2" xfId="458"/>
    <cellStyle name="20% - Accent4 2 2 2" xfId="459"/>
    <cellStyle name="20% - Accent4 2 2 3" xfId="460"/>
    <cellStyle name="20% - Accent4 2 2 4" xfId="461"/>
    <cellStyle name="20% - Accent4 2 3" xfId="462"/>
    <cellStyle name="20% - Accent4 2 3 2" xfId="463"/>
    <cellStyle name="20% - Accent4 2 4" xfId="464"/>
    <cellStyle name="20% - Accent4 2 5" xfId="465"/>
    <cellStyle name="20% - Accent4 2 5 10" xfId="3613"/>
    <cellStyle name="20% - Accent4 2 5 10 2" xfId="5337"/>
    <cellStyle name="20% - Accent4 2 5 10 2 2" xfId="15867"/>
    <cellStyle name="20% - Accent4 2 5 10 2 2 2" xfId="31458"/>
    <cellStyle name="20% - Accent4 2 5 10 2 3" xfId="21983"/>
    <cellStyle name="20% - Accent4 2 5 10 3" xfId="5876"/>
    <cellStyle name="20% - Accent4 2 5 10 3 2" xfId="16406"/>
    <cellStyle name="20% - Accent4 2 5 10 3 2 2" xfId="32856"/>
    <cellStyle name="20% - Accent4 2 5 10 3 3" xfId="24000"/>
    <cellStyle name="20% - Accent4 2 5 10 4" xfId="10022"/>
    <cellStyle name="20% - Accent4 2 5 10 4 2" xfId="18595"/>
    <cellStyle name="20% - Accent4 2 5 10 4 2 2" xfId="34254"/>
    <cellStyle name="20% - Accent4 2 5 10 4 3" xfId="25398"/>
    <cellStyle name="20% - Accent4 2 5 10 5" xfId="14145"/>
    <cellStyle name="20% - Accent4 2 5 10 5 2" xfId="30052"/>
    <cellStyle name="20% - Accent4 2 5 10 6" xfId="20578"/>
    <cellStyle name="20% - Accent4 2 5 11" xfId="2060"/>
    <cellStyle name="20% - Accent4 2 5 11 2" xfId="12629"/>
    <cellStyle name="20% - Accent4 2 5 11 2 2" xfId="31457"/>
    <cellStyle name="20% - Accent4 2 5 11 3" xfId="21982"/>
    <cellStyle name="20% - Accent4 2 5 12" xfId="3824"/>
    <cellStyle name="20% - Accent4 2 5 12 2" xfId="14354"/>
    <cellStyle name="20% - Accent4 2 5 12 2 2" xfId="32855"/>
    <cellStyle name="20% - Accent4 2 5 12 3" xfId="23999"/>
    <cellStyle name="20% - Accent4 2 5 13" xfId="5875"/>
    <cellStyle name="20% - Accent4 2 5 13 2" xfId="16405"/>
    <cellStyle name="20% - Accent4 2 5 13 2 2" xfId="34253"/>
    <cellStyle name="20% - Accent4 2 5 13 3" xfId="25397"/>
    <cellStyle name="20% - Accent4 2 5 14" xfId="10021"/>
    <cellStyle name="20% - Accent4 2 5 14 2" xfId="18594"/>
    <cellStyle name="20% - Accent4 2 5 14 2 2" xfId="35264"/>
    <cellStyle name="20% - Accent4 2 5 14 3" xfId="26414"/>
    <cellStyle name="20% - Accent4 2 5 15" xfId="11927"/>
    <cellStyle name="20% - Accent4 2 5 15 2" xfId="36244"/>
    <cellStyle name="20% - Accent4 2 5 15 3" xfId="27565"/>
    <cellStyle name="20% - Accent4 2 5 16" xfId="28656"/>
    <cellStyle name="20% - Accent4 2 5 16 2" xfId="37311"/>
    <cellStyle name="20% - Accent4 2 5 17" xfId="29314"/>
    <cellStyle name="20% - Accent4 2 5 17 2" xfId="37969"/>
    <cellStyle name="20% - Accent4 2 5 18" xfId="30051"/>
    <cellStyle name="20% - Accent4 2 5 19" xfId="20577"/>
    <cellStyle name="20% - Accent4 2 5 2" xfId="466"/>
    <cellStyle name="20% - Accent4 2 5 2 10" xfId="2061"/>
    <cellStyle name="20% - Accent4 2 5 2 10 2" xfId="12630"/>
    <cellStyle name="20% - Accent4 2 5 2 10 2 2" xfId="31459"/>
    <cellStyle name="20% - Accent4 2 5 2 10 3" xfId="21984"/>
    <cellStyle name="20% - Accent4 2 5 2 11" xfId="3825"/>
    <cellStyle name="20% - Accent4 2 5 2 11 2" xfId="14355"/>
    <cellStyle name="20% - Accent4 2 5 2 11 2 2" xfId="32857"/>
    <cellStyle name="20% - Accent4 2 5 2 11 3" xfId="24001"/>
    <cellStyle name="20% - Accent4 2 5 2 12" xfId="5877"/>
    <cellStyle name="20% - Accent4 2 5 2 12 2" xfId="16407"/>
    <cellStyle name="20% - Accent4 2 5 2 12 2 2" xfId="34255"/>
    <cellStyle name="20% - Accent4 2 5 2 12 3" xfId="25399"/>
    <cellStyle name="20% - Accent4 2 5 2 13" xfId="10023"/>
    <cellStyle name="20% - Accent4 2 5 2 13 2" xfId="18596"/>
    <cellStyle name="20% - Accent4 2 5 2 13 2 2" xfId="35345"/>
    <cellStyle name="20% - Accent4 2 5 2 13 3" xfId="26648"/>
    <cellStyle name="20% - Accent4 2 5 2 14" xfId="11928"/>
    <cellStyle name="20% - Accent4 2 5 2 14 2" xfId="36245"/>
    <cellStyle name="20% - Accent4 2 5 2 14 3" xfId="27566"/>
    <cellStyle name="20% - Accent4 2 5 2 15" xfId="28737"/>
    <cellStyle name="20% - Accent4 2 5 2 15 2" xfId="37392"/>
    <cellStyle name="20% - Accent4 2 5 2 16" xfId="29424"/>
    <cellStyle name="20% - Accent4 2 5 2 16 2" xfId="38079"/>
    <cellStyle name="20% - Accent4 2 5 2 17" xfId="30053"/>
    <cellStyle name="20% - Accent4 2 5 2 18" xfId="20579"/>
    <cellStyle name="20% - Accent4 2 5 2 2" xfId="1671"/>
    <cellStyle name="20% - Accent4 2 5 2 2 2" xfId="2296"/>
    <cellStyle name="20% - Accent4 2 5 2 2 2 2" xfId="12844"/>
    <cellStyle name="20% - Accent4 2 5 2 2 2 2 2" xfId="36247"/>
    <cellStyle name="20% - Accent4 2 5 2 2 2 2 3" xfId="27568"/>
    <cellStyle name="20% - Accent4 2 5 2 2 2 3" xfId="31460"/>
    <cellStyle name="20% - Accent4 2 5 2 2 2 4" xfId="21985"/>
    <cellStyle name="20% - Accent4 2 5 2 2 3" xfId="4036"/>
    <cellStyle name="20% - Accent4 2 5 2 2 3 2" xfId="14566"/>
    <cellStyle name="20% - Accent4 2 5 2 2 3 2 2" xfId="32858"/>
    <cellStyle name="20% - Accent4 2 5 2 2 3 3" xfId="24002"/>
    <cellStyle name="20% - Accent4 2 5 2 2 4" xfId="5878"/>
    <cellStyle name="20% - Accent4 2 5 2 2 4 2" xfId="16408"/>
    <cellStyle name="20% - Accent4 2 5 2 2 4 2 2" xfId="34256"/>
    <cellStyle name="20% - Accent4 2 5 2 2 4 3" xfId="25400"/>
    <cellStyle name="20% - Accent4 2 5 2 2 5" xfId="10024"/>
    <cellStyle name="20% - Accent4 2 5 2 2 5 2" xfId="18597"/>
    <cellStyle name="20% - Accent4 2 5 2 2 5 2 2" xfId="35690"/>
    <cellStyle name="20% - Accent4 2 5 2 2 5 3" xfId="27006"/>
    <cellStyle name="20% - Accent4 2 5 2 2 6" xfId="12387"/>
    <cellStyle name="20% - Accent4 2 5 2 2 6 2" xfId="36246"/>
    <cellStyle name="20% - Accent4 2 5 2 2 6 3" xfId="27567"/>
    <cellStyle name="20% - Accent4 2 5 2 2 7" xfId="29082"/>
    <cellStyle name="20% - Accent4 2 5 2 2 7 2" xfId="37737"/>
    <cellStyle name="20% - Accent4 2 5 2 2 8" xfId="30054"/>
    <cellStyle name="20% - Accent4 2 5 2 2 9" xfId="20580"/>
    <cellStyle name="20% - Accent4 2 5 2 3" xfId="2487"/>
    <cellStyle name="20% - Accent4 2 5 2 3 2" xfId="4223"/>
    <cellStyle name="20% - Accent4 2 5 2 3 2 2" xfId="14753"/>
    <cellStyle name="20% - Accent4 2 5 2 3 2 2 2" xfId="31461"/>
    <cellStyle name="20% - Accent4 2 5 2 3 2 3" xfId="21986"/>
    <cellStyle name="20% - Accent4 2 5 2 3 3" xfId="5879"/>
    <cellStyle name="20% - Accent4 2 5 2 3 3 2" xfId="16409"/>
    <cellStyle name="20% - Accent4 2 5 2 3 3 2 2" xfId="32859"/>
    <cellStyle name="20% - Accent4 2 5 2 3 3 3" xfId="24003"/>
    <cellStyle name="20% - Accent4 2 5 2 3 4" xfId="10025"/>
    <cellStyle name="20% - Accent4 2 5 2 3 4 2" xfId="18598"/>
    <cellStyle name="20% - Accent4 2 5 2 3 4 2 2" xfId="34257"/>
    <cellStyle name="20% - Accent4 2 5 2 3 4 3" xfId="25401"/>
    <cellStyle name="20% - Accent4 2 5 2 3 5" xfId="13031"/>
    <cellStyle name="20% - Accent4 2 5 2 3 5 2" xfId="36248"/>
    <cellStyle name="20% - Accent4 2 5 2 3 5 3" xfId="27569"/>
    <cellStyle name="20% - Accent4 2 5 2 3 6" xfId="30055"/>
    <cellStyle name="20% - Accent4 2 5 2 3 7" xfId="20581"/>
    <cellStyle name="20% - Accent4 2 5 2 4" xfId="2670"/>
    <cellStyle name="20% - Accent4 2 5 2 4 2" xfId="4406"/>
    <cellStyle name="20% - Accent4 2 5 2 4 2 2" xfId="14936"/>
    <cellStyle name="20% - Accent4 2 5 2 4 2 2 2" xfId="31462"/>
    <cellStyle name="20% - Accent4 2 5 2 4 2 3" xfId="21987"/>
    <cellStyle name="20% - Accent4 2 5 2 4 3" xfId="5880"/>
    <cellStyle name="20% - Accent4 2 5 2 4 3 2" xfId="16410"/>
    <cellStyle name="20% - Accent4 2 5 2 4 3 2 2" xfId="32860"/>
    <cellStyle name="20% - Accent4 2 5 2 4 3 3" xfId="24004"/>
    <cellStyle name="20% - Accent4 2 5 2 4 4" xfId="10026"/>
    <cellStyle name="20% - Accent4 2 5 2 4 4 2" xfId="18599"/>
    <cellStyle name="20% - Accent4 2 5 2 4 4 2 2" xfId="34258"/>
    <cellStyle name="20% - Accent4 2 5 2 4 4 3" xfId="25402"/>
    <cellStyle name="20% - Accent4 2 5 2 4 5" xfId="13214"/>
    <cellStyle name="20% - Accent4 2 5 2 4 5 2" xfId="30056"/>
    <cellStyle name="20% - Accent4 2 5 2 4 6" xfId="20582"/>
    <cellStyle name="20% - Accent4 2 5 2 5" xfId="2862"/>
    <cellStyle name="20% - Accent4 2 5 2 5 2" xfId="4598"/>
    <cellStyle name="20% - Accent4 2 5 2 5 2 2" xfId="15128"/>
    <cellStyle name="20% - Accent4 2 5 2 5 2 2 2" xfId="31463"/>
    <cellStyle name="20% - Accent4 2 5 2 5 2 3" xfId="21988"/>
    <cellStyle name="20% - Accent4 2 5 2 5 3" xfId="5881"/>
    <cellStyle name="20% - Accent4 2 5 2 5 3 2" xfId="16411"/>
    <cellStyle name="20% - Accent4 2 5 2 5 3 2 2" xfId="32861"/>
    <cellStyle name="20% - Accent4 2 5 2 5 3 3" xfId="24005"/>
    <cellStyle name="20% - Accent4 2 5 2 5 4" xfId="10027"/>
    <cellStyle name="20% - Accent4 2 5 2 5 4 2" xfId="18600"/>
    <cellStyle name="20% - Accent4 2 5 2 5 4 2 2" xfId="34259"/>
    <cellStyle name="20% - Accent4 2 5 2 5 4 3" xfId="25403"/>
    <cellStyle name="20% - Accent4 2 5 2 5 5" xfId="13406"/>
    <cellStyle name="20% - Accent4 2 5 2 5 5 2" xfId="30057"/>
    <cellStyle name="20% - Accent4 2 5 2 5 6" xfId="20583"/>
    <cellStyle name="20% - Accent4 2 5 2 6" xfId="3041"/>
    <cellStyle name="20% - Accent4 2 5 2 6 2" xfId="4776"/>
    <cellStyle name="20% - Accent4 2 5 2 6 2 2" xfId="15306"/>
    <cellStyle name="20% - Accent4 2 5 2 6 2 2 2" xfId="31464"/>
    <cellStyle name="20% - Accent4 2 5 2 6 2 3" xfId="21989"/>
    <cellStyle name="20% - Accent4 2 5 2 6 3" xfId="5882"/>
    <cellStyle name="20% - Accent4 2 5 2 6 3 2" xfId="16412"/>
    <cellStyle name="20% - Accent4 2 5 2 6 3 2 2" xfId="32862"/>
    <cellStyle name="20% - Accent4 2 5 2 6 3 3" xfId="24006"/>
    <cellStyle name="20% - Accent4 2 5 2 6 4" xfId="10028"/>
    <cellStyle name="20% - Accent4 2 5 2 6 4 2" xfId="18601"/>
    <cellStyle name="20% - Accent4 2 5 2 6 4 2 2" xfId="34260"/>
    <cellStyle name="20% - Accent4 2 5 2 6 4 3" xfId="25404"/>
    <cellStyle name="20% - Accent4 2 5 2 6 5" xfId="13584"/>
    <cellStyle name="20% - Accent4 2 5 2 6 5 2" xfId="30058"/>
    <cellStyle name="20% - Accent4 2 5 2 6 6" xfId="20584"/>
    <cellStyle name="20% - Accent4 2 5 2 7" xfId="3227"/>
    <cellStyle name="20% - Accent4 2 5 2 7 2" xfId="4962"/>
    <cellStyle name="20% - Accent4 2 5 2 7 2 2" xfId="15492"/>
    <cellStyle name="20% - Accent4 2 5 2 7 2 2 2" xfId="31465"/>
    <cellStyle name="20% - Accent4 2 5 2 7 2 3" xfId="21990"/>
    <cellStyle name="20% - Accent4 2 5 2 7 3" xfId="5883"/>
    <cellStyle name="20% - Accent4 2 5 2 7 3 2" xfId="16413"/>
    <cellStyle name="20% - Accent4 2 5 2 7 3 2 2" xfId="32863"/>
    <cellStyle name="20% - Accent4 2 5 2 7 3 3" xfId="24007"/>
    <cellStyle name="20% - Accent4 2 5 2 7 4" xfId="10029"/>
    <cellStyle name="20% - Accent4 2 5 2 7 4 2" xfId="18602"/>
    <cellStyle name="20% - Accent4 2 5 2 7 4 2 2" xfId="34261"/>
    <cellStyle name="20% - Accent4 2 5 2 7 4 3" xfId="25405"/>
    <cellStyle name="20% - Accent4 2 5 2 7 5" xfId="13770"/>
    <cellStyle name="20% - Accent4 2 5 2 7 5 2" xfId="30059"/>
    <cellStyle name="20% - Accent4 2 5 2 7 6" xfId="20585"/>
    <cellStyle name="20% - Accent4 2 5 2 8" xfId="3434"/>
    <cellStyle name="20% - Accent4 2 5 2 8 2" xfId="5159"/>
    <cellStyle name="20% - Accent4 2 5 2 8 2 2" xfId="15689"/>
    <cellStyle name="20% - Accent4 2 5 2 8 2 2 2" xfId="31466"/>
    <cellStyle name="20% - Accent4 2 5 2 8 2 3" xfId="21991"/>
    <cellStyle name="20% - Accent4 2 5 2 8 3" xfId="5884"/>
    <cellStyle name="20% - Accent4 2 5 2 8 3 2" xfId="16414"/>
    <cellStyle name="20% - Accent4 2 5 2 8 3 2 2" xfId="32864"/>
    <cellStyle name="20% - Accent4 2 5 2 8 3 3" xfId="24008"/>
    <cellStyle name="20% - Accent4 2 5 2 8 4" xfId="10030"/>
    <cellStyle name="20% - Accent4 2 5 2 8 4 2" xfId="18603"/>
    <cellStyle name="20% - Accent4 2 5 2 8 4 2 2" xfId="34262"/>
    <cellStyle name="20% - Accent4 2 5 2 8 4 3" xfId="25406"/>
    <cellStyle name="20% - Accent4 2 5 2 8 5" xfId="13967"/>
    <cellStyle name="20% - Accent4 2 5 2 8 5 2" xfId="30060"/>
    <cellStyle name="20% - Accent4 2 5 2 8 6" xfId="20586"/>
    <cellStyle name="20% - Accent4 2 5 2 9" xfId="3614"/>
    <cellStyle name="20% - Accent4 2 5 2 9 2" xfId="5338"/>
    <cellStyle name="20% - Accent4 2 5 2 9 2 2" xfId="15868"/>
    <cellStyle name="20% - Accent4 2 5 2 9 2 2 2" xfId="31467"/>
    <cellStyle name="20% - Accent4 2 5 2 9 2 3" xfId="21992"/>
    <cellStyle name="20% - Accent4 2 5 2 9 3" xfId="5885"/>
    <cellStyle name="20% - Accent4 2 5 2 9 3 2" xfId="16415"/>
    <cellStyle name="20% - Accent4 2 5 2 9 3 2 2" xfId="32865"/>
    <cellStyle name="20% - Accent4 2 5 2 9 3 3" xfId="24009"/>
    <cellStyle name="20% - Accent4 2 5 2 9 4" xfId="10031"/>
    <cellStyle name="20% - Accent4 2 5 2 9 4 2" xfId="18604"/>
    <cellStyle name="20% - Accent4 2 5 2 9 4 2 2" xfId="34263"/>
    <cellStyle name="20% - Accent4 2 5 2 9 4 3" xfId="25407"/>
    <cellStyle name="20% - Accent4 2 5 2 9 5" xfId="14146"/>
    <cellStyle name="20% - Accent4 2 5 2 9 5 2" xfId="30061"/>
    <cellStyle name="20% - Accent4 2 5 2 9 6" xfId="20587"/>
    <cellStyle name="20% - Accent4 2 5 3" xfId="1672"/>
    <cellStyle name="20% - Accent4 2 5 3 10" xfId="30062"/>
    <cellStyle name="20% - Accent4 2 5 3 11" xfId="20588"/>
    <cellStyle name="20% - Accent4 2 5 3 2" xfId="2295"/>
    <cellStyle name="20% - Accent4 2 5 3 2 2" xfId="5887"/>
    <cellStyle name="20% - Accent4 2 5 3 2 2 2" xfId="16417"/>
    <cellStyle name="20% - Accent4 2 5 3 2 2 2 2" xfId="36251"/>
    <cellStyle name="20% - Accent4 2 5 3 2 2 2 3" xfId="27572"/>
    <cellStyle name="20% - Accent4 2 5 3 2 2 3" xfId="31469"/>
    <cellStyle name="20% - Accent4 2 5 3 2 2 4" xfId="21994"/>
    <cellStyle name="20% - Accent4 2 5 3 2 3" xfId="10033"/>
    <cellStyle name="20% - Accent4 2 5 3 2 3 2" xfId="18606"/>
    <cellStyle name="20% - Accent4 2 5 3 2 3 2 2" xfId="32867"/>
    <cellStyle name="20% - Accent4 2 5 3 2 3 3" xfId="24011"/>
    <cellStyle name="20% - Accent4 2 5 3 2 4" xfId="12843"/>
    <cellStyle name="20% - Accent4 2 5 3 2 4 2" xfId="34265"/>
    <cellStyle name="20% - Accent4 2 5 3 2 4 3" xfId="25409"/>
    <cellStyle name="20% - Accent4 2 5 3 2 5" xfId="27135"/>
    <cellStyle name="20% - Accent4 2 5 3 2 5 2" xfId="35819"/>
    <cellStyle name="20% - Accent4 2 5 3 2 6" xfId="27571"/>
    <cellStyle name="20% - Accent4 2 5 3 2 6 2" xfId="36250"/>
    <cellStyle name="20% - Accent4 2 5 3 2 7" xfId="29211"/>
    <cellStyle name="20% - Accent4 2 5 3 2 7 2" xfId="37866"/>
    <cellStyle name="20% - Accent4 2 5 3 2 8" xfId="30063"/>
    <cellStyle name="20% - Accent4 2 5 3 2 9" xfId="20589"/>
    <cellStyle name="20% - Accent4 2 5 3 3" xfId="4035"/>
    <cellStyle name="20% - Accent4 2 5 3 3 2" xfId="14565"/>
    <cellStyle name="20% - Accent4 2 5 3 3 2 2" xfId="36252"/>
    <cellStyle name="20% - Accent4 2 5 3 3 2 3" xfId="27573"/>
    <cellStyle name="20% - Accent4 2 5 3 3 3" xfId="31468"/>
    <cellStyle name="20% - Accent4 2 5 3 3 4" xfId="21993"/>
    <cellStyle name="20% - Accent4 2 5 3 4" xfId="5886"/>
    <cellStyle name="20% - Accent4 2 5 3 4 2" xfId="16416"/>
    <cellStyle name="20% - Accent4 2 5 3 4 2 2" xfId="32866"/>
    <cellStyle name="20% - Accent4 2 5 3 4 3" xfId="24010"/>
    <cellStyle name="20% - Accent4 2 5 3 5" xfId="10032"/>
    <cellStyle name="20% - Accent4 2 5 3 5 2" xfId="18605"/>
    <cellStyle name="20% - Accent4 2 5 3 5 2 2" xfId="34264"/>
    <cellStyle name="20% - Accent4 2 5 3 5 3" xfId="25408"/>
    <cellStyle name="20% - Accent4 2 5 3 6" xfId="12388"/>
    <cellStyle name="20% - Accent4 2 5 3 6 2" xfId="35438"/>
    <cellStyle name="20% - Accent4 2 5 3 6 3" xfId="26741"/>
    <cellStyle name="20% - Accent4 2 5 3 7" xfId="27570"/>
    <cellStyle name="20% - Accent4 2 5 3 7 2" xfId="36249"/>
    <cellStyle name="20% - Accent4 2 5 3 8" xfId="28830"/>
    <cellStyle name="20% - Accent4 2 5 3 8 2" xfId="37485"/>
    <cellStyle name="20% - Accent4 2 5 3 9" xfId="29553"/>
    <cellStyle name="20% - Accent4 2 5 3 9 2" xfId="38208"/>
    <cellStyle name="20% - Accent4 2 5 4" xfId="1670"/>
    <cellStyle name="20% - Accent4 2 5 4 2" xfId="2486"/>
    <cellStyle name="20% - Accent4 2 5 4 2 2" xfId="13030"/>
    <cellStyle name="20% - Accent4 2 5 4 2 2 2" xfId="36254"/>
    <cellStyle name="20% - Accent4 2 5 4 2 2 3" xfId="27575"/>
    <cellStyle name="20% - Accent4 2 5 4 2 3" xfId="31470"/>
    <cellStyle name="20% - Accent4 2 5 4 2 4" xfId="21995"/>
    <cellStyle name="20% - Accent4 2 5 4 3" xfId="4222"/>
    <cellStyle name="20% - Accent4 2 5 4 3 2" xfId="14752"/>
    <cellStyle name="20% - Accent4 2 5 4 3 2 2" xfId="32868"/>
    <cellStyle name="20% - Accent4 2 5 4 3 3" xfId="24012"/>
    <cellStyle name="20% - Accent4 2 5 4 4" xfId="5888"/>
    <cellStyle name="20% - Accent4 2 5 4 4 2" xfId="16418"/>
    <cellStyle name="20% - Accent4 2 5 4 4 2 2" xfId="34266"/>
    <cellStyle name="20% - Accent4 2 5 4 4 3" xfId="25410"/>
    <cellStyle name="20% - Accent4 2 5 4 5" xfId="10034"/>
    <cellStyle name="20% - Accent4 2 5 4 5 2" xfId="18607"/>
    <cellStyle name="20% - Accent4 2 5 4 5 2 2" xfId="35580"/>
    <cellStyle name="20% - Accent4 2 5 4 5 3" xfId="26896"/>
    <cellStyle name="20% - Accent4 2 5 4 6" xfId="12386"/>
    <cellStyle name="20% - Accent4 2 5 4 6 2" xfId="36253"/>
    <cellStyle name="20% - Accent4 2 5 4 6 3" xfId="27574"/>
    <cellStyle name="20% - Accent4 2 5 4 7" xfId="28972"/>
    <cellStyle name="20% - Accent4 2 5 4 7 2" xfId="37627"/>
    <cellStyle name="20% - Accent4 2 5 4 8" xfId="30064"/>
    <cellStyle name="20% - Accent4 2 5 4 9" xfId="20590"/>
    <cellStyle name="20% - Accent4 2 5 5" xfId="2669"/>
    <cellStyle name="20% - Accent4 2 5 5 2" xfId="4405"/>
    <cellStyle name="20% - Accent4 2 5 5 2 2" xfId="14935"/>
    <cellStyle name="20% - Accent4 2 5 5 2 2 2" xfId="36256"/>
    <cellStyle name="20% - Accent4 2 5 5 2 2 3" xfId="27577"/>
    <cellStyle name="20% - Accent4 2 5 5 2 3" xfId="31471"/>
    <cellStyle name="20% - Accent4 2 5 5 2 4" xfId="21996"/>
    <cellStyle name="20% - Accent4 2 5 5 3" xfId="5889"/>
    <cellStyle name="20% - Accent4 2 5 5 3 2" xfId="16419"/>
    <cellStyle name="20% - Accent4 2 5 5 3 2 2" xfId="32869"/>
    <cellStyle name="20% - Accent4 2 5 5 3 3" xfId="24013"/>
    <cellStyle name="20% - Accent4 2 5 5 4" xfId="10035"/>
    <cellStyle name="20% - Accent4 2 5 5 4 2" xfId="18608"/>
    <cellStyle name="20% - Accent4 2 5 5 4 2 2" xfId="34267"/>
    <cellStyle name="20% - Accent4 2 5 5 4 3" xfId="25411"/>
    <cellStyle name="20% - Accent4 2 5 5 5" xfId="13213"/>
    <cellStyle name="20% - Accent4 2 5 5 5 2" xfId="36255"/>
    <cellStyle name="20% - Accent4 2 5 5 5 3" xfId="27576"/>
    <cellStyle name="20% - Accent4 2 5 5 6" xfId="30065"/>
    <cellStyle name="20% - Accent4 2 5 5 7" xfId="20591"/>
    <cellStyle name="20% - Accent4 2 5 6" xfId="2861"/>
    <cellStyle name="20% - Accent4 2 5 6 2" xfId="4597"/>
    <cellStyle name="20% - Accent4 2 5 6 2 2" xfId="15127"/>
    <cellStyle name="20% - Accent4 2 5 6 2 2 2" xfId="36258"/>
    <cellStyle name="20% - Accent4 2 5 6 2 2 3" xfId="27579"/>
    <cellStyle name="20% - Accent4 2 5 6 2 3" xfId="31472"/>
    <cellStyle name="20% - Accent4 2 5 6 2 4" xfId="21997"/>
    <cellStyle name="20% - Accent4 2 5 6 3" xfId="5890"/>
    <cellStyle name="20% - Accent4 2 5 6 3 2" xfId="16420"/>
    <cellStyle name="20% - Accent4 2 5 6 3 2 2" xfId="32870"/>
    <cellStyle name="20% - Accent4 2 5 6 3 3" xfId="24014"/>
    <cellStyle name="20% - Accent4 2 5 6 4" xfId="10036"/>
    <cellStyle name="20% - Accent4 2 5 6 4 2" xfId="18609"/>
    <cellStyle name="20% - Accent4 2 5 6 4 2 2" xfId="34268"/>
    <cellStyle name="20% - Accent4 2 5 6 4 3" xfId="25412"/>
    <cellStyle name="20% - Accent4 2 5 6 5" xfId="13405"/>
    <cellStyle name="20% - Accent4 2 5 6 5 2" xfId="36257"/>
    <cellStyle name="20% - Accent4 2 5 6 5 3" xfId="27578"/>
    <cellStyle name="20% - Accent4 2 5 6 6" xfId="30066"/>
    <cellStyle name="20% - Accent4 2 5 6 7" xfId="20592"/>
    <cellStyle name="20% - Accent4 2 5 7" xfId="3040"/>
    <cellStyle name="20% - Accent4 2 5 7 2" xfId="4775"/>
    <cellStyle name="20% - Accent4 2 5 7 2 2" xfId="15305"/>
    <cellStyle name="20% - Accent4 2 5 7 2 2 2" xfId="31473"/>
    <cellStyle name="20% - Accent4 2 5 7 2 3" xfId="21998"/>
    <cellStyle name="20% - Accent4 2 5 7 3" xfId="5891"/>
    <cellStyle name="20% - Accent4 2 5 7 3 2" xfId="16421"/>
    <cellStyle name="20% - Accent4 2 5 7 3 2 2" xfId="32871"/>
    <cellStyle name="20% - Accent4 2 5 7 3 3" xfId="24015"/>
    <cellStyle name="20% - Accent4 2 5 7 4" xfId="10037"/>
    <cellStyle name="20% - Accent4 2 5 7 4 2" xfId="18610"/>
    <cellStyle name="20% - Accent4 2 5 7 4 2 2" xfId="34269"/>
    <cellStyle name="20% - Accent4 2 5 7 4 3" xfId="25413"/>
    <cellStyle name="20% - Accent4 2 5 7 5" xfId="13583"/>
    <cellStyle name="20% - Accent4 2 5 7 5 2" xfId="36259"/>
    <cellStyle name="20% - Accent4 2 5 7 5 3" xfId="27580"/>
    <cellStyle name="20% - Accent4 2 5 7 6" xfId="30067"/>
    <cellStyle name="20% - Accent4 2 5 7 7" xfId="20593"/>
    <cellStyle name="20% - Accent4 2 5 8" xfId="3226"/>
    <cellStyle name="20% - Accent4 2 5 8 2" xfId="4961"/>
    <cellStyle name="20% - Accent4 2 5 8 2 2" xfId="15491"/>
    <cellStyle name="20% - Accent4 2 5 8 2 2 2" xfId="31474"/>
    <cellStyle name="20% - Accent4 2 5 8 2 3" xfId="21999"/>
    <cellStyle name="20% - Accent4 2 5 8 3" xfId="5892"/>
    <cellStyle name="20% - Accent4 2 5 8 3 2" xfId="16422"/>
    <cellStyle name="20% - Accent4 2 5 8 3 2 2" xfId="32872"/>
    <cellStyle name="20% - Accent4 2 5 8 3 3" xfId="24016"/>
    <cellStyle name="20% - Accent4 2 5 8 4" xfId="10038"/>
    <cellStyle name="20% - Accent4 2 5 8 4 2" xfId="18611"/>
    <cellStyle name="20% - Accent4 2 5 8 4 2 2" xfId="34270"/>
    <cellStyle name="20% - Accent4 2 5 8 4 3" xfId="25414"/>
    <cellStyle name="20% - Accent4 2 5 8 5" xfId="13769"/>
    <cellStyle name="20% - Accent4 2 5 8 5 2" xfId="30068"/>
    <cellStyle name="20% - Accent4 2 5 8 6" xfId="20594"/>
    <cellStyle name="20% - Accent4 2 5 9" xfId="3433"/>
    <cellStyle name="20% - Accent4 2 5 9 2" xfId="5158"/>
    <cellStyle name="20% - Accent4 2 5 9 2 2" xfId="15688"/>
    <cellStyle name="20% - Accent4 2 5 9 2 2 2" xfId="31475"/>
    <cellStyle name="20% - Accent4 2 5 9 2 3" xfId="22000"/>
    <cellStyle name="20% - Accent4 2 5 9 3" xfId="5893"/>
    <cellStyle name="20% - Accent4 2 5 9 3 2" xfId="16423"/>
    <cellStyle name="20% - Accent4 2 5 9 3 2 2" xfId="32873"/>
    <cellStyle name="20% - Accent4 2 5 9 3 3" xfId="24017"/>
    <cellStyle name="20% - Accent4 2 5 9 4" xfId="10039"/>
    <cellStyle name="20% - Accent4 2 5 9 4 2" xfId="18612"/>
    <cellStyle name="20% - Accent4 2 5 9 4 2 2" xfId="34271"/>
    <cellStyle name="20% - Accent4 2 5 9 4 3" xfId="25415"/>
    <cellStyle name="20% - Accent4 2 5 9 5" xfId="13966"/>
    <cellStyle name="20% - Accent4 2 5 9 5 2" xfId="30069"/>
    <cellStyle name="20% - Accent4 2 5 9 6" xfId="20595"/>
    <cellStyle name="20% - Accent4 2 6" xfId="467"/>
    <cellStyle name="20% - Accent4 2 7" xfId="468"/>
    <cellStyle name="20% - Accent4 2 7 10" xfId="3615"/>
    <cellStyle name="20% - Accent4 2 7 10 2" xfId="5339"/>
    <cellStyle name="20% - Accent4 2 7 10 2 2" xfId="15869"/>
    <cellStyle name="20% - Accent4 2 7 10 2 2 2" xfId="31477"/>
    <cellStyle name="20% - Accent4 2 7 10 2 3" xfId="22002"/>
    <cellStyle name="20% - Accent4 2 7 10 3" xfId="5895"/>
    <cellStyle name="20% - Accent4 2 7 10 3 2" xfId="16425"/>
    <cellStyle name="20% - Accent4 2 7 10 3 2 2" xfId="32875"/>
    <cellStyle name="20% - Accent4 2 7 10 3 3" xfId="24019"/>
    <cellStyle name="20% - Accent4 2 7 10 4" xfId="10041"/>
    <cellStyle name="20% - Accent4 2 7 10 4 2" xfId="18614"/>
    <cellStyle name="20% - Accent4 2 7 10 4 2 2" xfId="34273"/>
    <cellStyle name="20% - Accent4 2 7 10 4 3" xfId="25417"/>
    <cellStyle name="20% - Accent4 2 7 10 5" xfId="14147"/>
    <cellStyle name="20% - Accent4 2 7 10 5 2" xfId="30071"/>
    <cellStyle name="20% - Accent4 2 7 10 6" xfId="20597"/>
    <cellStyle name="20% - Accent4 2 7 11" xfId="2062"/>
    <cellStyle name="20% - Accent4 2 7 11 2" xfId="12631"/>
    <cellStyle name="20% - Accent4 2 7 11 2 2" xfId="31476"/>
    <cellStyle name="20% - Accent4 2 7 11 3" xfId="22001"/>
    <cellStyle name="20% - Accent4 2 7 12" xfId="3826"/>
    <cellStyle name="20% - Accent4 2 7 12 2" xfId="14356"/>
    <cellStyle name="20% - Accent4 2 7 12 2 2" xfId="32874"/>
    <cellStyle name="20% - Accent4 2 7 12 3" xfId="24018"/>
    <cellStyle name="20% - Accent4 2 7 13" xfId="5894"/>
    <cellStyle name="20% - Accent4 2 7 13 2" xfId="16424"/>
    <cellStyle name="20% - Accent4 2 7 13 2 2" xfId="34272"/>
    <cellStyle name="20% - Accent4 2 7 13 3" xfId="25416"/>
    <cellStyle name="20% - Accent4 2 7 14" xfId="10040"/>
    <cellStyle name="20% - Accent4 2 7 14 2" xfId="18613"/>
    <cellStyle name="20% - Accent4 2 7 14 2 2" xfId="35311"/>
    <cellStyle name="20% - Accent4 2 7 14 3" xfId="26603"/>
    <cellStyle name="20% - Accent4 2 7 15" xfId="11929"/>
    <cellStyle name="20% - Accent4 2 7 15 2" xfId="36260"/>
    <cellStyle name="20% - Accent4 2 7 15 3" xfId="27581"/>
    <cellStyle name="20% - Accent4 2 7 16" xfId="28703"/>
    <cellStyle name="20% - Accent4 2 7 16 2" xfId="37358"/>
    <cellStyle name="20% - Accent4 2 7 17" xfId="29369"/>
    <cellStyle name="20% - Accent4 2 7 17 2" xfId="38024"/>
    <cellStyle name="20% - Accent4 2 7 18" xfId="30070"/>
    <cellStyle name="20% - Accent4 2 7 19" xfId="20596"/>
    <cellStyle name="20% - Accent4 2 7 2" xfId="469"/>
    <cellStyle name="20% - Accent4 2 7 2 10" xfId="2063"/>
    <cellStyle name="20% - Accent4 2 7 2 10 2" xfId="12632"/>
    <cellStyle name="20% - Accent4 2 7 2 10 2 2" xfId="31478"/>
    <cellStyle name="20% - Accent4 2 7 2 10 3" xfId="22003"/>
    <cellStyle name="20% - Accent4 2 7 2 11" xfId="3827"/>
    <cellStyle name="20% - Accent4 2 7 2 11 2" xfId="14357"/>
    <cellStyle name="20% - Accent4 2 7 2 11 2 2" xfId="32876"/>
    <cellStyle name="20% - Accent4 2 7 2 11 3" xfId="24020"/>
    <cellStyle name="20% - Accent4 2 7 2 12" xfId="5896"/>
    <cellStyle name="20% - Accent4 2 7 2 12 2" xfId="16426"/>
    <cellStyle name="20% - Accent4 2 7 2 12 2 2" xfId="34274"/>
    <cellStyle name="20% - Accent4 2 7 2 12 3" xfId="25418"/>
    <cellStyle name="20% - Accent4 2 7 2 13" xfId="10042"/>
    <cellStyle name="20% - Accent4 2 7 2 13 2" xfId="18615"/>
    <cellStyle name="20% - Accent4 2 7 2 13 2 2" xfId="35400"/>
    <cellStyle name="20% - Accent4 2 7 2 13 3" xfId="26703"/>
    <cellStyle name="20% - Accent4 2 7 2 14" xfId="11930"/>
    <cellStyle name="20% - Accent4 2 7 2 14 2" xfId="36261"/>
    <cellStyle name="20% - Accent4 2 7 2 14 3" xfId="27582"/>
    <cellStyle name="20% - Accent4 2 7 2 15" xfId="28792"/>
    <cellStyle name="20% - Accent4 2 7 2 15 2" xfId="37447"/>
    <cellStyle name="20% - Accent4 2 7 2 16" xfId="29425"/>
    <cellStyle name="20% - Accent4 2 7 2 16 2" xfId="38080"/>
    <cellStyle name="20% - Accent4 2 7 2 17" xfId="30072"/>
    <cellStyle name="20% - Accent4 2 7 2 18" xfId="20598"/>
    <cellStyle name="20% - Accent4 2 7 2 2" xfId="1674"/>
    <cellStyle name="20% - Accent4 2 7 2 2 2" xfId="2298"/>
    <cellStyle name="20% - Accent4 2 7 2 2 2 2" xfId="12846"/>
    <cellStyle name="20% - Accent4 2 7 2 2 2 2 2" xfId="36263"/>
    <cellStyle name="20% - Accent4 2 7 2 2 2 2 3" xfId="27584"/>
    <cellStyle name="20% - Accent4 2 7 2 2 2 3" xfId="31479"/>
    <cellStyle name="20% - Accent4 2 7 2 2 2 4" xfId="22004"/>
    <cellStyle name="20% - Accent4 2 7 2 2 3" xfId="4038"/>
    <cellStyle name="20% - Accent4 2 7 2 2 3 2" xfId="14568"/>
    <cellStyle name="20% - Accent4 2 7 2 2 3 2 2" xfId="32877"/>
    <cellStyle name="20% - Accent4 2 7 2 2 3 3" xfId="24021"/>
    <cellStyle name="20% - Accent4 2 7 2 2 4" xfId="5897"/>
    <cellStyle name="20% - Accent4 2 7 2 2 4 2" xfId="16427"/>
    <cellStyle name="20% - Accent4 2 7 2 2 4 2 2" xfId="34275"/>
    <cellStyle name="20% - Accent4 2 7 2 2 4 3" xfId="25419"/>
    <cellStyle name="20% - Accent4 2 7 2 2 5" xfId="10043"/>
    <cellStyle name="20% - Accent4 2 7 2 2 5 2" xfId="18616"/>
    <cellStyle name="20% - Accent4 2 7 2 2 5 2 2" xfId="35691"/>
    <cellStyle name="20% - Accent4 2 7 2 2 5 3" xfId="27007"/>
    <cellStyle name="20% - Accent4 2 7 2 2 6" xfId="12390"/>
    <cellStyle name="20% - Accent4 2 7 2 2 6 2" xfId="36262"/>
    <cellStyle name="20% - Accent4 2 7 2 2 6 3" xfId="27583"/>
    <cellStyle name="20% - Accent4 2 7 2 2 7" xfId="29083"/>
    <cellStyle name="20% - Accent4 2 7 2 2 7 2" xfId="37738"/>
    <cellStyle name="20% - Accent4 2 7 2 2 8" xfId="30073"/>
    <cellStyle name="20% - Accent4 2 7 2 2 9" xfId="20599"/>
    <cellStyle name="20% - Accent4 2 7 2 3" xfId="2489"/>
    <cellStyle name="20% - Accent4 2 7 2 3 2" xfId="4225"/>
    <cellStyle name="20% - Accent4 2 7 2 3 2 2" xfId="14755"/>
    <cellStyle name="20% - Accent4 2 7 2 3 2 2 2" xfId="31480"/>
    <cellStyle name="20% - Accent4 2 7 2 3 2 3" xfId="22005"/>
    <cellStyle name="20% - Accent4 2 7 2 3 3" xfId="5898"/>
    <cellStyle name="20% - Accent4 2 7 2 3 3 2" xfId="16428"/>
    <cellStyle name="20% - Accent4 2 7 2 3 3 2 2" xfId="32878"/>
    <cellStyle name="20% - Accent4 2 7 2 3 3 3" xfId="24022"/>
    <cellStyle name="20% - Accent4 2 7 2 3 4" xfId="10044"/>
    <cellStyle name="20% - Accent4 2 7 2 3 4 2" xfId="18617"/>
    <cellStyle name="20% - Accent4 2 7 2 3 4 2 2" xfId="34276"/>
    <cellStyle name="20% - Accent4 2 7 2 3 4 3" xfId="25420"/>
    <cellStyle name="20% - Accent4 2 7 2 3 5" xfId="13033"/>
    <cellStyle name="20% - Accent4 2 7 2 3 5 2" xfId="36264"/>
    <cellStyle name="20% - Accent4 2 7 2 3 5 3" xfId="27585"/>
    <cellStyle name="20% - Accent4 2 7 2 3 6" xfId="30074"/>
    <cellStyle name="20% - Accent4 2 7 2 3 7" xfId="20600"/>
    <cellStyle name="20% - Accent4 2 7 2 4" xfId="2672"/>
    <cellStyle name="20% - Accent4 2 7 2 4 2" xfId="4408"/>
    <cellStyle name="20% - Accent4 2 7 2 4 2 2" xfId="14938"/>
    <cellStyle name="20% - Accent4 2 7 2 4 2 2 2" xfId="31481"/>
    <cellStyle name="20% - Accent4 2 7 2 4 2 3" xfId="22006"/>
    <cellStyle name="20% - Accent4 2 7 2 4 3" xfId="5899"/>
    <cellStyle name="20% - Accent4 2 7 2 4 3 2" xfId="16429"/>
    <cellStyle name="20% - Accent4 2 7 2 4 3 2 2" xfId="32879"/>
    <cellStyle name="20% - Accent4 2 7 2 4 3 3" xfId="24023"/>
    <cellStyle name="20% - Accent4 2 7 2 4 4" xfId="10045"/>
    <cellStyle name="20% - Accent4 2 7 2 4 4 2" xfId="18618"/>
    <cellStyle name="20% - Accent4 2 7 2 4 4 2 2" xfId="34277"/>
    <cellStyle name="20% - Accent4 2 7 2 4 4 3" xfId="25421"/>
    <cellStyle name="20% - Accent4 2 7 2 4 5" xfId="13216"/>
    <cellStyle name="20% - Accent4 2 7 2 4 5 2" xfId="30075"/>
    <cellStyle name="20% - Accent4 2 7 2 4 6" xfId="20601"/>
    <cellStyle name="20% - Accent4 2 7 2 5" xfId="2864"/>
    <cellStyle name="20% - Accent4 2 7 2 5 2" xfId="4600"/>
    <cellStyle name="20% - Accent4 2 7 2 5 2 2" xfId="15130"/>
    <cellStyle name="20% - Accent4 2 7 2 5 2 2 2" xfId="31482"/>
    <cellStyle name="20% - Accent4 2 7 2 5 2 3" xfId="22007"/>
    <cellStyle name="20% - Accent4 2 7 2 5 3" xfId="5900"/>
    <cellStyle name="20% - Accent4 2 7 2 5 3 2" xfId="16430"/>
    <cellStyle name="20% - Accent4 2 7 2 5 3 2 2" xfId="32880"/>
    <cellStyle name="20% - Accent4 2 7 2 5 3 3" xfId="24024"/>
    <cellStyle name="20% - Accent4 2 7 2 5 4" xfId="10046"/>
    <cellStyle name="20% - Accent4 2 7 2 5 4 2" xfId="18619"/>
    <cellStyle name="20% - Accent4 2 7 2 5 4 2 2" xfId="34278"/>
    <cellStyle name="20% - Accent4 2 7 2 5 4 3" xfId="25422"/>
    <cellStyle name="20% - Accent4 2 7 2 5 5" xfId="13408"/>
    <cellStyle name="20% - Accent4 2 7 2 5 5 2" xfId="30076"/>
    <cellStyle name="20% - Accent4 2 7 2 5 6" xfId="20602"/>
    <cellStyle name="20% - Accent4 2 7 2 6" xfId="3043"/>
    <cellStyle name="20% - Accent4 2 7 2 6 2" xfId="4778"/>
    <cellStyle name="20% - Accent4 2 7 2 6 2 2" xfId="15308"/>
    <cellStyle name="20% - Accent4 2 7 2 6 2 2 2" xfId="31483"/>
    <cellStyle name="20% - Accent4 2 7 2 6 2 3" xfId="22008"/>
    <cellStyle name="20% - Accent4 2 7 2 6 3" xfId="5901"/>
    <cellStyle name="20% - Accent4 2 7 2 6 3 2" xfId="16431"/>
    <cellStyle name="20% - Accent4 2 7 2 6 3 2 2" xfId="32881"/>
    <cellStyle name="20% - Accent4 2 7 2 6 3 3" xfId="24025"/>
    <cellStyle name="20% - Accent4 2 7 2 6 4" xfId="10047"/>
    <cellStyle name="20% - Accent4 2 7 2 6 4 2" xfId="18620"/>
    <cellStyle name="20% - Accent4 2 7 2 6 4 2 2" xfId="34279"/>
    <cellStyle name="20% - Accent4 2 7 2 6 4 3" xfId="25423"/>
    <cellStyle name="20% - Accent4 2 7 2 6 5" xfId="13586"/>
    <cellStyle name="20% - Accent4 2 7 2 6 5 2" xfId="30077"/>
    <cellStyle name="20% - Accent4 2 7 2 6 6" xfId="20603"/>
    <cellStyle name="20% - Accent4 2 7 2 7" xfId="3229"/>
    <cellStyle name="20% - Accent4 2 7 2 7 2" xfId="4964"/>
    <cellStyle name="20% - Accent4 2 7 2 7 2 2" xfId="15494"/>
    <cellStyle name="20% - Accent4 2 7 2 7 2 2 2" xfId="31484"/>
    <cellStyle name="20% - Accent4 2 7 2 7 2 3" xfId="22009"/>
    <cellStyle name="20% - Accent4 2 7 2 7 3" xfId="5902"/>
    <cellStyle name="20% - Accent4 2 7 2 7 3 2" xfId="16432"/>
    <cellStyle name="20% - Accent4 2 7 2 7 3 2 2" xfId="32882"/>
    <cellStyle name="20% - Accent4 2 7 2 7 3 3" xfId="24026"/>
    <cellStyle name="20% - Accent4 2 7 2 7 4" xfId="10048"/>
    <cellStyle name="20% - Accent4 2 7 2 7 4 2" xfId="18621"/>
    <cellStyle name="20% - Accent4 2 7 2 7 4 2 2" xfId="34280"/>
    <cellStyle name="20% - Accent4 2 7 2 7 4 3" xfId="25424"/>
    <cellStyle name="20% - Accent4 2 7 2 7 5" xfId="13772"/>
    <cellStyle name="20% - Accent4 2 7 2 7 5 2" xfId="30078"/>
    <cellStyle name="20% - Accent4 2 7 2 7 6" xfId="20604"/>
    <cellStyle name="20% - Accent4 2 7 2 8" xfId="3436"/>
    <cellStyle name="20% - Accent4 2 7 2 8 2" xfId="5161"/>
    <cellStyle name="20% - Accent4 2 7 2 8 2 2" xfId="15691"/>
    <cellStyle name="20% - Accent4 2 7 2 8 2 2 2" xfId="31485"/>
    <cellStyle name="20% - Accent4 2 7 2 8 2 3" xfId="22010"/>
    <cellStyle name="20% - Accent4 2 7 2 8 3" xfId="5903"/>
    <cellStyle name="20% - Accent4 2 7 2 8 3 2" xfId="16433"/>
    <cellStyle name="20% - Accent4 2 7 2 8 3 2 2" xfId="32883"/>
    <cellStyle name="20% - Accent4 2 7 2 8 3 3" xfId="24027"/>
    <cellStyle name="20% - Accent4 2 7 2 8 4" xfId="10049"/>
    <cellStyle name="20% - Accent4 2 7 2 8 4 2" xfId="18622"/>
    <cellStyle name="20% - Accent4 2 7 2 8 4 2 2" xfId="34281"/>
    <cellStyle name="20% - Accent4 2 7 2 8 4 3" xfId="25425"/>
    <cellStyle name="20% - Accent4 2 7 2 8 5" xfId="13969"/>
    <cellStyle name="20% - Accent4 2 7 2 8 5 2" xfId="30079"/>
    <cellStyle name="20% - Accent4 2 7 2 8 6" xfId="20605"/>
    <cellStyle name="20% - Accent4 2 7 2 9" xfId="3616"/>
    <cellStyle name="20% - Accent4 2 7 2 9 2" xfId="5340"/>
    <cellStyle name="20% - Accent4 2 7 2 9 2 2" xfId="15870"/>
    <cellStyle name="20% - Accent4 2 7 2 9 2 2 2" xfId="31486"/>
    <cellStyle name="20% - Accent4 2 7 2 9 2 3" xfId="22011"/>
    <cellStyle name="20% - Accent4 2 7 2 9 3" xfId="5904"/>
    <cellStyle name="20% - Accent4 2 7 2 9 3 2" xfId="16434"/>
    <cellStyle name="20% - Accent4 2 7 2 9 3 2 2" xfId="32884"/>
    <cellStyle name="20% - Accent4 2 7 2 9 3 3" xfId="24028"/>
    <cellStyle name="20% - Accent4 2 7 2 9 4" xfId="10050"/>
    <cellStyle name="20% - Accent4 2 7 2 9 4 2" xfId="18623"/>
    <cellStyle name="20% - Accent4 2 7 2 9 4 2 2" xfId="34282"/>
    <cellStyle name="20% - Accent4 2 7 2 9 4 3" xfId="25426"/>
    <cellStyle name="20% - Accent4 2 7 2 9 5" xfId="14148"/>
    <cellStyle name="20% - Accent4 2 7 2 9 5 2" xfId="30080"/>
    <cellStyle name="20% - Accent4 2 7 2 9 6" xfId="20606"/>
    <cellStyle name="20% - Accent4 2 7 3" xfId="1675"/>
    <cellStyle name="20% - Accent4 2 7 3 10" xfId="30081"/>
    <cellStyle name="20% - Accent4 2 7 3 11" xfId="20607"/>
    <cellStyle name="20% - Accent4 2 7 3 2" xfId="2297"/>
    <cellStyle name="20% - Accent4 2 7 3 2 2" xfId="5906"/>
    <cellStyle name="20% - Accent4 2 7 3 2 2 2" xfId="16436"/>
    <cellStyle name="20% - Accent4 2 7 3 2 2 2 2" xfId="36267"/>
    <cellStyle name="20% - Accent4 2 7 3 2 2 2 3" xfId="27588"/>
    <cellStyle name="20% - Accent4 2 7 3 2 2 3" xfId="31488"/>
    <cellStyle name="20% - Accent4 2 7 3 2 2 4" xfId="22013"/>
    <cellStyle name="20% - Accent4 2 7 3 2 3" xfId="10052"/>
    <cellStyle name="20% - Accent4 2 7 3 2 3 2" xfId="18625"/>
    <cellStyle name="20% - Accent4 2 7 3 2 3 2 2" xfId="32886"/>
    <cellStyle name="20% - Accent4 2 7 3 2 3 3" xfId="24030"/>
    <cellStyle name="20% - Accent4 2 7 3 2 4" xfId="12845"/>
    <cellStyle name="20% - Accent4 2 7 3 2 4 2" xfId="34284"/>
    <cellStyle name="20% - Accent4 2 7 3 2 4 3" xfId="25428"/>
    <cellStyle name="20% - Accent4 2 7 3 2 5" xfId="27182"/>
    <cellStyle name="20% - Accent4 2 7 3 2 5 2" xfId="35866"/>
    <cellStyle name="20% - Accent4 2 7 3 2 6" xfId="27587"/>
    <cellStyle name="20% - Accent4 2 7 3 2 6 2" xfId="36266"/>
    <cellStyle name="20% - Accent4 2 7 3 2 7" xfId="29258"/>
    <cellStyle name="20% - Accent4 2 7 3 2 7 2" xfId="37913"/>
    <cellStyle name="20% - Accent4 2 7 3 2 8" xfId="30082"/>
    <cellStyle name="20% - Accent4 2 7 3 2 9" xfId="20608"/>
    <cellStyle name="20% - Accent4 2 7 3 3" xfId="4037"/>
    <cellStyle name="20% - Accent4 2 7 3 3 2" xfId="14567"/>
    <cellStyle name="20% - Accent4 2 7 3 3 2 2" xfId="36268"/>
    <cellStyle name="20% - Accent4 2 7 3 3 2 3" xfId="27589"/>
    <cellStyle name="20% - Accent4 2 7 3 3 3" xfId="31487"/>
    <cellStyle name="20% - Accent4 2 7 3 3 4" xfId="22012"/>
    <cellStyle name="20% - Accent4 2 7 3 4" xfId="5905"/>
    <cellStyle name="20% - Accent4 2 7 3 4 2" xfId="16435"/>
    <cellStyle name="20% - Accent4 2 7 3 4 2 2" xfId="32885"/>
    <cellStyle name="20% - Accent4 2 7 3 4 3" xfId="24029"/>
    <cellStyle name="20% - Accent4 2 7 3 5" xfId="10051"/>
    <cellStyle name="20% - Accent4 2 7 3 5 2" xfId="18624"/>
    <cellStyle name="20% - Accent4 2 7 3 5 2 2" xfId="34283"/>
    <cellStyle name="20% - Accent4 2 7 3 5 3" xfId="25427"/>
    <cellStyle name="20% - Accent4 2 7 3 6" xfId="12391"/>
    <cellStyle name="20% - Accent4 2 7 3 6 2" xfId="35493"/>
    <cellStyle name="20% - Accent4 2 7 3 6 3" xfId="26796"/>
    <cellStyle name="20% - Accent4 2 7 3 7" xfId="27586"/>
    <cellStyle name="20% - Accent4 2 7 3 7 2" xfId="36265"/>
    <cellStyle name="20% - Accent4 2 7 3 8" xfId="28885"/>
    <cellStyle name="20% - Accent4 2 7 3 8 2" xfId="37540"/>
    <cellStyle name="20% - Accent4 2 7 3 9" xfId="29600"/>
    <cellStyle name="20% - Accent4 2 7 3 9 2" xfId="38255"/>
    <cellStyle name="20% - Accent4 2 7 4" xfId="1673"/>
    <cellStyle name="20% - Accent4 2 7 4 2" xfId="2488"/>
    <cellStyle name="20% - Accent4 2 7 4 2 2" xfId="13032"/>
    <cellStyle name="20% - Accent4 2 7 4 2 2 2" xfId="36270"/>
    <cellStyle name="20% - Accent4 2 7 4 2 2 3" xfId="27591"/>
    <cellStyle name="20% - Accent4 2 7 4 2 3" xfId="31489"/>
    <cellStyle name="20% - Accent4 2 7 4 2 4" xfId="22014"/>
    <cellStyle name="20% - Accent4 2 7 4 3" xfId="4224"/>
    <cellStyle name="20% - Accent4 2 7 4 3 2" xfId="14754"/>
    <cellStyle name="20% - Accent4 2 7 4 3 2 2" xfId="32887"/>
    <cellStyle name="20% - Accent4 2 7 4 3 3" xfId="24031"/>
    <cellStyle name="20% - Accent4 2 7 4 4" xfId="5907"/>
    <cellStyle name="20% - Accent4 2 7 4 4 2" xfId="16437"/>
    <cellStyle name="20% - Accent4 2 7 4 4 2 2" xfId="34285"/>
    <cellStyle name="20% - Accent4 2 7 4 4 3" xfId="25429"/>
    <cellStyle name="20% - Accent4 2 7 4 5" xfId="10053"/>
    <cellStyle name="20% - Accent4 2 7 4 5 2" xfId="18626"/>
    <cellStyle name="20% - Accent4 2 7 4 5 2 2" xfId="35635"/>
    <cellStyle name="20% - Accent4 2 7 4 5 3" xfId="26951"/>
    <cellStyle name="20% - Accent4 2 7 4 6" xfId="12389"/>
    <cellStyle name="20% - Accent4 2 7 4 6 2" xfId="36269"/>
    <cellStyle name="20% - Accent4 2 7 4 6 3" xfId="27590"/>
    <cellStyle name="20% - Accent4 2 7 4 7" xfId="29027"/>
    <cellStyle name="20% - Accent4 2 7 4 7 2" xfId="37682"/>
    <cellStyle name="20% - Accent4 2 7 4 8" xfId="30083"/>
    <cellStyle name="20% - Accent4 2 7 4 9" xfId="20609"/>
    <cellStyle name="20% - Accent4 2 7 5" xfId="2671"/>
    <cellStyle name="20% - Accent4 2 7 5 2" xfId="4407"/>
    <cellStyle name="20% - Accent4 2 7 5 2 2" xfId="14937"/>
    <cellStyle name="20% - Accent4 2 7 5 2 2 2" xfId="36272"/>
    <cellStyle name="20% - Accent4 2 7 5 2 2 3" xfId="27593"/>
    <cellStyle name="20% - Accent4 2 7 5 2 3" xfId="31490"/>
    <cellStyle name="20% - Accent4 2 7 5 2 4" xfId="22015"/>
    <cellStyle name="20% - Accent4 2 7 5 3" xfId="5908"/>
    <cellStyle name="20% - Accent4 2 7 5 3 2" xfId="16438"/>
    <cellStyle name="20% - Accent4 2 7 5 3 2 2" xfId="32888"/>
    <cellStyle name="20% - Accent4 2 7 5 3 3" xfId="24032"/>
    <cellStyle name="20% - Accent4 2 7 5 4" xfId="10054"/>
    <cellStyle name="20% - Accent4 2 7 5 4 2" xfId="18627"/>
    <cellStyle name="20% - Accent4 2 7 5 4 2 2" xfId="34286"/>
    <cellStyle name="20% - Accent4 2 7 5 4 3" xfId="25430"/>
    <cellStyle name="20% - Accent4 2 7 5 5" xfId="13215"/>
    <cellStyle name="20% - Accent4 2 7 5 5 2" xfId="36271"/>
    <cellStyle name="20% - Accent4 2 7 5 5 3" xfId="27592"/>
    <cellStyle name="20% - Accent4 2 7 5 6" xfId="30084"/>
    <cellStyle name="20% - Accent4 2 7 5 7" xfId="20610"/>
    <cellStyle name="20% - Accent4 2 7 6" xfId="2863"/>
    <cellStyle name="20% - Accent4 2 7 6 2" xfId="4599"/>
    <cellStyle name="20% - Accent4 2 7 6 2 2" xfId="15129"/>
    <cellStyle name="20% - Accent4 2 7 6 2 2 2" xfId="36274"/>
    <cellStyle name="20% - Accent4 2 7 6 2 2 3" xfId="27595"/>
    <cellStyle name="20% - Accent4 2 7 6 2 3" xfId="31491"/>
    <cellStyle name="20% - Accent4 2 7 6 2 4" xfId="22016"/>
    <cellStyle name="20% - Accent4 2 7 6 3" xfId="5909"/>
    <cellStyle name="20% - Accent4 2 7 6 3 2" xfId="16439"/>
    <cellStyle name="20% - Accent4 2 7 6 3 2 2" xfId="32889"/>
    <cellStyle name="20% - Accent4 2 7 6 3 3" xfId="24033"/>
    <cellStyle name="20% - Accent4 2 7 6 4" xfId="10055"/>
    <cellStyle name="20% - Accent4 2 7 6 4 2" xfId="18628"/>
    <cellStyle name="20% - Accent4 2 7 6 4 2 2" xfId="34287"/>
    <cellStyle name="20% - Accent4 2 7 6 4 3" xfId="25431"/>
    <cellStyle name="20% - Accent4 2 7 6 5" xfId="13407"/>
    <cellStyle name="20% - Accent4 2 7 6 5 2" xfId="36273"/>
    <cellStyle name="20% - Accent4 2 7 6 5 3" xfId="27594"/>
    <cellStyle name="20% - Accent4 2 7 6 6" xfId="30085"/>
    <cellStyle name="20% - Accent4 2 7 6 7" xfId="20611"/>
    <cellStyle name="20% - Accent4 2 7 7" xfId="3042"/>
    <cellStyle name="20% - Accent4 2 7 7 2" xfId="4777"/>
    <cellStyle name="20% - Accent4 2 7 7 2 2" xfId="15307"/>
    <cellStyle name="20% - Accent4 2 7 7 2 2 2" xfId="31492"/>
    <cellStyle name="20% - Accent4 2 7 7 2 3" xfId="22017"/>
    <cellStyle name="20% - Accent4 2 7 7 3" xfId="5910"/>
    <cellStyle name="20% - Accent4 2 7 7 3 2" xfId="16440"/>
    <cellStyle name="20% - Accent4 2 7 7 3 2 2" xfId="32890"/>
    <cellStyle name="20% - Accent4 2 7 7 3 3" xfId="24034"/>
    <cellStyle name="20% - Accent4 2 7 7 4" xfId="10056"/>
    <cellStyle name="20% - Accent4 2 7 7 4 2" xfId="18629"/>
    <cellStyle name="20% - Accent4 2 7 7 4 2 2" xfId="34288"/>
    <cellStyle name="20% - Accent4 2 7 7 4 3" xfId="25432"/>
    <cellStyle name="20% - Accent4 2 7 7 5" xfId="13585"/>
    <cellStyle name="20% - Accent4 2 7 7 5 2" xfId="36275"/>
    <cellStyle name="20% - Accent4 2 7 7 5 3" xfId="27596"/>
    <cellStyle name="20% - Accent4 2 7 7 6" xfId="30086"/>
    <cellStyle name="20% - Accent4 2 7 7 7" xfId="20612"/>
    <cellStyle name="20% - Accent4 2 7 8" xfId="3228"/>
    <cellStyle name="20% - Accent4 2 7 8 2" xfId="4963"/>
    <cellStyle name="20% - Accent4 2 7 8 2 2" xfId="15493"/>
    <cellStyle name="20% - Accent4 2 7 8 2 2 2" xfId="31493"/>
    <cellStyle name="20% - Accent4 2 7 8 2 3" xfId="22018"/>
    <cellStyle name="20% - Accent4 2 7 8 3" xfId="5911"/>
    <cellStyle name="20% - Accent4 2 7 8 3 2" xfId="16441"/>
    <cellStyle name="20% - Accent4 2 7 8 3 2 2" xfId="32891"/>
    <cellStyle name="20% - Accent4 2 7 8 3 3" xfId="24035"/>
    <cellStyle name="20% - Accent4 2 7 8 4" xfId="10057"/>
    <cellStyle name="20% - Accent4 2 7 8 4 2" xfId="18630"/>
    <cellStyle name="20% - Accent4 2 7 8 4 2 2" xfId="34289"/>
    <cellStyle name="20% - Accent4 2 7 8 4 3" xfId="25433"/>
    <cellStyle name="20% - Accent4 2 7 8 5" xfId="13771"/>
    <cellStyle name="20% - Accent4 2 7 8 5 2" xfId="30087"/>
    <cellStyle name="20% - Accent4 2 7 8 6" xfId="20613"/>
    <cellStyle name="20% - Accent4 2 7 9" xfId="3435"/>
    <cellStyle name="20% - Accent4 2 7 9 2" xfId="5160"/>
    <cellStyle name="20% - Accent4 2 7 9 2 2" xfId="15690"/>
    <cellStyle name="20% - Accent4 2 7 9 2 2 2" xfId="31494"/>
    <cellStyle name="20% - Accent4 2 7 9 2 3" xfId="22019"/>
    <cellStyle name="20% - Accent4 2 7 9 3" xfId="5912"/>
    <cellStyle name="20% - Accent4 2 7 9 3 2" xfId="16442"/>
    <cellStyle name="20% - Accent4 2 7 9 3 2 2" xfId="32892"/>
    <cellStyle name="20% - Accent4 2 7 9 3 3" xfId="24036"/>
    <cellStyle name="20% - Accent4 2 7 9 4" xfId="10058"/>
    <cellStyle name="20% - Accent4 2 7 9 4 2" xfId="18631"/>
    <cellStyle name="20% - Accent4 2 7 9 4 2 2" xfId="34290"/>
    <cellStyle name="20% - Accent4 2 7 9 4 3" xfId="25434"/>
    <cellStyle name="20% - Accent4 2 7 9 5" xfId="13968"/>
    <cellStyle name="20% - Accent4 2 7 9 5 2" xfId="30088"/>
    <cellStyle name="20% - Accent4 2 7 9 6" xfId="20614"/>
    <cellStyle name="20% - Accent4 2 8" xfId="5913"/>
    <cellStyle name="20% - Accent4 2 8 10" xfId="30089"/>
    <cellStyle name="20% - Accent4 2 8 11" xfId="20615"/>
    <cellStyle name="20% - Accent4 2 8 2" xfId="5914"/>
    <cellStyle name="20% - Accent4 2 8 2 2" xfId="10060"/>
    <cellStyle name="20% - Accent4 2 8 2 2 2" xfId="18633"/>
    <cellStyle name="20% - Accent4 2 8 2 2 2 2" xfId="36278"/>
    <cellStyle name="20% - Accent4 2 8 2 2 2 3" xfId="27599"/>
    <cellStyle name="20% - Accent4 2 8 2 2 3" xfId="31496"/>
    <cellStyle name="20% - Accent4 2 8 2 2 4" xfId="22021"/>
    <cellStyle name="20% - Accent4 2 8 2 3" xfId="16444"/>
    <cellStyle name="20% - Accent4 2 8 2 3 2" xfId="32894"/>
    <cellStyle name="20% - Accent4 2 8 2 3 3" xfId="24038"/>
    <cellStyle name="20% - Accent4 2 8 2 4" xfId="25436"/>
    <cellStyle name="20% - Accent4 2 8 2 4 2" xfId="34292"/>
    <cellStyle name="20% - Accent4 2 8 2 5" xfId="27008"/>
    <cellStyle name="20% - Accent4 2 8 2 5 2" xfId="35692"/>
    <cellStyle name="20% - Accent4 2 8 2 6" xfId="27598"/>
    <cellStyle name="20% - Accent4 2 8 2 6 2" xfId="36277"/>
    <cellStyle name="20% - Accent4 2 8 2 7" xfId="29084"/>
    <cellStyle name="20% - Accent4 2 8 2 7 2" xfId="37739"/>
    <cellStyle name="20% - Accent4 2 8 2 8" xfId="30090"/>
    <cellStyle name="20% - Accent4 2 8 2 9" xfId="20616"/>
    <cellStyle name="20% - Accent4 2 8 3" xfId="10059"/>
    <cellStyle name="20% - Accent4 2 8 3 2" xfId="18632"/>
    <cellStyle name="20% - Accent4 2 8 3 2 2" xfId="36279"/>
    <cellStyle name="20% - Accent4 2 8 3 2 3" xfId="27600"/>
    <cellStyle name="20% - Accent4 2 8 3 3" xfId="31495"/>
    <cellStyle name="20% - Accent4 2 8 3 4" xfId="22020"/>
    <cellStyle name="20% - Accent4 2 8 4" xfId="16443"/>
    <cellStyle name="20% - Accent4 2 8 4 2" xfId="32893"/>
    <cellStyle name="20% - Accent4 2 8 4 3" xfId="24037"/>
    <cellStyle name="20% - Accent4 2 8 5" xfId="25435"/>
    <cellStyle name="20% - Accent4 2 8 5 2" xfId="34291"/>
    <cellStyle name="20% - Accent4 2 8 6" xfId="26831"/>
    <cellStyle name="20% - Accent4 2 8 6 2" xfId="35521"/>
    <cellStyle name="20% - Accent4 2 8 7" xfId="27597"/>
    <cellStyle name="20% - Accent4 2 8 7 2" xfId="36276"/>
    <cellStyle name="20% - Accent4 2 8 8" xfId="28913"/>
    <cellStyle name="20% - Accent4 2 8 8 2" xfId="37568"/>
    <cellStyle name="20% - Accent4 2 8 9" xfId="29426"/>
    <cellStyle name="20% - Accent4 2 8 9 2" xfId="38081"/>
    <cellStyle name="20% - Accent4 20" xfId="29647"/>
    <cellStyle name="20% - Accent4 3" xfId="470"/>
    <cellStyle name="20% - Accent4 3 2" xfId="471"/>
    <cellStyle name="20% - Accent4 3 2 2" xfId="472"/>
    <cellStyle name="20% - Accent4 3 3" xfId="473"/>
    <cellStyle name="20% - Accent4 3 3 2" xfId="474"/>
    <cellStyle name="20% - Accent4 3 4" xfId="475"/>
    <cellStyle name="20% - Accent4 3 5" xfId="476"/>
    <cellStyle name="20% - Accent4 3 6" xfId="477"/>
    <cellStyle name="20% - Accent4 4" xfId="478"/>
    <cellStyle name="20% - Accent4 4 2" xfId="479"/>
    <cellStyle name="20% - Accent4 4 3" xfId="480"/>
    <cellStyle name="20% - Accent4 4 3 10" xfId="3617"/>
    <cellStyle name="20% - Accent4 4 3 10 2" xfId="5341"/>
    <cellStyle name="20% - Accent4 4 3 10 2 2" xfId="15871"/>
    <cellStyle name="20% - Accent4 4 3 10 2 2 2" xfId="31498"/>
    <cellStyle name="20% - Accent4 4 3 10 2 3" xfId="22023"/>
    <cellStyle name="20% - Accent4 4 3 10 3" xfId="5916"/>
    <cellStyle name="20% - Accent4 4 3 10 3 2" xfId="16446"/>
    <cellStyle name="20% - Accent4 4 3 10 3 2 2" xfId="32896"/>
    <cellStyle name="20% - Accent4 4 3 10 3 3" xfId="24040"/>
    <cellStyle name="20% - Accent4 4 3 10 4" xfId="10062"/>
    <cellStyle name="20% - Accent4 4 3 10 4 2" xfId="18635"/>
    <cellStyle name="20% - Accent4 4 3 10 4 2 2" xfId="34294"/>
    <cellStyle name="20% - Accent4 4 3 10 4 3" xfId="25438"/>
    <cellStyle name="20% - Accent4 4 3 10 5" xfId="14149"/>
    <cellStyle name="20% - Accent4 4 3 10 5 2" xfId="30092"/>
    <cellStyle name="20% - Accent4 4 3 10 6" xfId="20618"/>
    <cellStyle name="20% - Accent4 4 3 11" xfId="2064"/>
    <cellStyle name="20% - Accent4 4 3 11 2" xfId="12633"/>
    <cellStyle name="20% - Accent4 4 3 11 2 2" xfId="31497"/>
    <cellStyle name="20% - Accent4 4 3 11 3" xfId="22022"/>
    <cellStyle name="20% - Accent4 4 3 12" xfId="3828"/>
    <cellStyle name="20% - Accent4 4 3 12 2" xfId="14358"/>
    <cellStyle name="20% - Accent4 4 3 12 2 2" xfId="32895"/>
    <cellStyle name="20% - Accent4 4 3 12 3" xfId="24039"/>
    <cellStyle name="20% - Accent4 4 3 13" xfId="5915"/>
    <cellStyle name="20% - Accent4 4 3 13 2" xfId="16445"/>
    <cellStyle name="20% - Accent4 4 3 13 2 2" xfId="34293"/>
    <cellStyle name="20% - Accent4 4 3 13 3" xfId="25437"/>
    <cellStyle name="20% - Accent4 4 3 14" xfId="10061"/>
    <cellStyle name="20% - Accent4 4 3 14 2" xfId="18634"/>
    <cellStyle name="20% - Accent4 4 3 14 2 2" xfId="35265"/>
    <cellStyle name="20% - Accent4 4 3 14 3" xfId="26415"/>
    <cellStyle name="20% - Accent4 4 3 15" xfId="11931"/>
    <cellStyle name="20% - Accent4 4 3 15 2" xfId="36280"/>
    <cellStyle name="20% - Accent4 4 3 15 3" xfId="27601"/>
    <cellStyle name="20% - Accent4 4 3 16" xfId="28657"/>
    <cellStyle name="20% - Accent4 4 3 16 2" xfId="37312"/>
    <cellStyle name="20% - Accent4 4 3 17" xfId="29315"/>
    <cellStyle name="20% - Accent4 4 3 17 2" xfId="37970"/>
    <cellStyle name="20% - Accent4 4 3 18" xfId="30091"/>
    <cellStyle name="20% - Accent4 4 3 19" xfId="20617"/>
    <cellStyle name="20% - Accent4 4 3 2" xfId="481"/>
    <cellStyle name="20% - Accent4 4 3 2 10" xfId="2065"/>
    <cellStyle name="20% - Accent4 4 3 2 10 2" xfId="12634"/>
    <cellStyle name="20% - Accent4 4 3 2 10 2 2" xfId="31499"/>
    <cellStyle name="20% - Accent4 4 3 2 10 3" xfId="22024"/>
    <cellStyle name="20% - Accent4 4 3 2 11" xfId="3829"/>
    <cellStyle name="20% - Accent4 4 3 2 11 2" xfId="14359"/>
    <cellStyle name="20% - Accent4 4 3 2 11 2 2" xfId="32897"/>
    <cellStyle name="20% - Accent4 4 3 2 11 3" xfId="24041"/>
    <cellStyle name="20% - Accent4 4 3 2 12" xfId="5917"/>
    <cellStyle name="20% - Accent4 4 3 2 12 2" xfId="16447"/>
    <cellStyle name="20% - Accent4 4 3 2 12 2 2" xfId="34295"/>
    <cellStyle name="20% - Accent4 4 3 2 12 3" xfId="25439"/>
    <cellStyle name="20% - Accent4 4 3 2 13" xfId="10063"/>
    <cellStyle name="20% - Accent4 4 3 2 13 2" xfId="18636"/>
    <cellStyle name="20% - Accent4 4 3 2 13 2 2" xfId="35346"/>
    <cellStyle name="20% - Accent4 4 3 2 13 3" xfId="26649"/>
    <cellStyle name="20% - Accent4 4 3 2 14" xfId="11932"/>
    <cellStyle name="20% - Accent4 4 3 2 14 2" xfId="36281"/>
    <cellStyle name="20% - Accent4 4 3 2 14 3" xfId="27602"/>
    <cellStyle name="20% - Accent4 4 3 2 15" xfId="28738"/>
    <cellStyle name="20% - Accent4 4 3 2 15 2" xfId="37393"/>
    <cellStyle name="20% - Accent4 4 3 2 16" xfId="29427"/>
    <cellStyle name="20% - Accent4 4 3 2 16 2" xfId="38082"/>
    <cellStyle name="20% - Accent4 4 3 2 17" xfId="30093"/>
    <cellStyle name="20% - Accent4 4 3 2 18" xfId="20619"/>
    <cellStyle name="20% - Accent4 4 3 2 2" xfId="1677"/>
    <cellStyle name="20% - Accent4 4 3 2 2 2" xfId="2300"/>
    <cellStyle name="20% - Accent4 4 3 2 2 2 2" xfId="12848"/>
    <cellStyle name="20% - Accent4 4 3 2 2 2 2 2" xfId="36283"/>
    <cellStyle name="20% - Accent4 4 3 2 2 2 2 3" xfId="27604"/>
    <cellStyle name="20% - Accent4 4 3 2 2 2 3" xfId="31500"/>
    <cellStyle name="20% - Accent4 4 3 2 2 2 4" xfId="22025"/>
    <cellStyle name="20% - Accent4 4 3 2 2 3" xfId="4040"/>
    <cellStyle name="20% - Accent4 4 3 2 2 3 2" xfId="14570"/>
    <cellStyle name="20% - Accent4 4 3 2 2 3 2 2" xfId="32898"/>
    <cellStyle name="20% - Accent4 4 3 2 2 3 3" xfId="24042"/>
    <cellStyle name="20% - Accent4 4 3 2 2 4" xfId="5918"/>
    <cellStyle name="20% - Accent4 4 3 2 2 4 2" xfId="16448"/>
    <cellStyle name="20% - Accent4 4 3 2 2 4 2 2" xfId="34296"/>
    <cellStyle name="20% - Accent4 4 3 2 2 4 3" xfId="25440"/>
    <cellStyle name="20% - Accent4 4 3 2 2 5" xfId="10064"/>
    <cellStyle name="20% - Accent4 4 3 2 2 5 2" xfId="18637"/>
    <cellStyle name="20% - Accent4 4 3 2 2 5 2 2" xfId="35693"/>
    <cellStyle name="20% - Accent4 4 3 2 2 5 3" xfId="27009"/>
    <cellStyle name="20% - Accent4 4 3 2 2 6" xfId="12393"/>
    <cellStyle name="20% - Accent4 4 3 2 2 6 2" xfId="36282"/>
    <cellStyle name="20% - Accent4 4 3 2 2 6 3" xfId="27603"/>
    <cellStyle name="20% - Accent4 4 3 2 2 7" xfId="29085"/>
    <cellStyle name="20% - Accent4 4 3 2 2 7 2" xfId="37740"/>
    <cellStyle name="20% - Accent4 4 3 2 2 8" xfId="30094"/>
    <cellStyle name="20% - Accent4 4 3 2 2 9" xfId="20620"/>
    <cellStyle name="20% - Accent4 4 3 2 3" xfId="2491"/>
    <cellStyle name="20% - Accent4 4 3 2 3 2" xfId="4227"/>
    <cellStyle name="20% - Accent4 4 3 2 3 2 2" xfId="14757"/>
    <cellStyle name="20% - Accent4 4 3 2 3 2 2 2" xfId="31501"/>
    <cellStyle name="20% - Accent4 4 3 2 3 2 3" xfId="22026"/>
    <cellStyle name="20% - Accent4 4 3 2 3 3" xfId="5919"/>
    <cellStyle name="20% - Accent4 4 3 2 3 3 2" xfId="16449"/>
    <cellStyle name="20% - Accent4 4 3 2 3 3 2 2" xfId="32899"/>
    <cellStyle name="20% - Accent4 4 3 2 3 3 3" xfId="24043"/>
    <cellStyle name="20% - Accent4 4 3 2 3 4" xfId="10065"/>
    <cellStyle name="20% - Accent4 4 3 2 3 4 2" xfId="18638"/>
    <cellStyle name="20% - Accent4 4 3 2 3 4 2 2" xfId="34297"/>
    <cellStyle name="20% - Accent4 4 3 2 3 4 3" xfId="25441"/>
    <cellStyle name="20% - Accent4 4 3 2 3 5" xfId="13035"/>
    <cellStyle name="20% - Accent4 4 3 2 3 5 2" xfId="36284"/>
    <cellStyle name="20% - Accent4 4 3 2 3 5 3" xfId="27605"/>
    <cellStyle name="20% - Accent4 4 3 2 3 6" xfId="30095"/>
    <cellStyle name="20% - Accent4 4 3 2 3 7" xfId="20621"/>
    <cellStyle name="20% - Accent4 4 3 2 4" xfId="2674"/>
    <cellStyle name="20% - Accent4 4 3 2 4 2" xfId="4410"/>
    <cellStyle name="20% - Accent4 4 3 2 4 2 2" xfId="14940"/>
    <cellStyle name="20% - Accent4 4 3 2 4 2 2 2" xfId="31502"/>
    <cellStyle name="20% - Accent4 4 3 2 4 2 3" xfId="22027"/>
    <cellStyle name="20% - Accent4 4 3 2 4 3" xfId="5920"/>
    <cellStyle name="20% - Accent4 4 3 2 4 3 2" xfId="16450"/>
    <cellStyle name="20% - Accent4 4 3 2 4 3 2 2" xfId="32900"/>
    <cellStyle name="20% - Accent4 4 3 2 4 3 3" xfId="24044"/>
    <cellStyle name="20% - Accent4 4 3 2 4 4" xfId="10066"/>
    <cellStyle name="20% - Accent4 4 3 2 4 4 2" xfId="18639"/>
    <cellStyle name="20% - Accent4 4 3 2 4 4 2 2" xfId="34298"/>
    <cellStyle name="20% - Accent4 4 3 2 4 4 3" xfId="25442"/>
    <cellStyle name="20% - Accent4 4 3 2 4 5" xfId="13218"/>
    <cellStyle name="20% - Accent4 4 3 2 4 5 2" xfId="30096"/>
    <cellStyle name="20% - Accent4 4 3 2 4 6" xfId="20622"/>
    <cellStyle name="20% - Accent4 4 3 2 5" xfId="2866"/>
    <cellStyle name="20% - Accent4 4 3 2 5 2" xfId="4602"/>
    <cellStyle name="20% - Accent4 4 3 2 5 2 2" xfId="15132"/>
    <cellStyle name="20% - Accent4 4 3 2 5 2 2 2" xfId="31503"/>
    <cellStyle name="20% - Accent4 4 3 2 5 2 3" xfId="22028"/>
    <cellStyle name="20% - Accent4 4 3 2 5 3" xfId="5921"/>
    <cellStyle name="20% - Accent4 4 3 2 5 3 2" xfId="16451"/>
    <cellStyle name="20% - Accent4 4 3 2 5 3 2 2" xfId="32901"/>
    <cellStyle name="20% - Accent4 4 3 2 5 3 3" xfId="24045"/>
    <cellStyle name="20% - Accent4 4 3 2 5 4" xfId="10067"/>
    <cellStyle name="20% - Accent4 4 3 2 5 4 2" xfId="18640"/>
    <cellStyle name="20% - Accent4 4 3 2 5 4 2 2" xfId="34299"/>
    <cellStyle name="20% - Accent4 4 3 2 5 4 3" xfId="25443"/>
    <cellStyle name="20% - Accent4 4 3 2 5 5" xfId="13410"/>
    <cellStyle name="20% - Accent4 4 3 2 5 5 2" xfId="30097"/>
    <cellStyle name="20% - Accent4 4 3 2 5 6" xfId="20623"/>
    <cellStyle name="20% - Accent4 4 3 2 6" xfId="3045"/>
    <cellStyle name="20% - Accent4 4 3 2 6 2" xfId="4780"/>
    <cellStyle name="20% - Accent4 4 3 2 6 2 2" xfId="15310"/>
    <cellStyle name="20% - Accent4 4 3 2 6 2 2 2" xfId="31504"/>
    <cellStyle name="20% - Accent4 4 3 2 6 2 3" xfId="22029"/>
    <cellStyle name="20% - Accent4 4 3 2 6 3" xfId="5922"/>
    <cellStyle name="20% - Accent4 4 3 2 6 3 2" xfId="16452"/>
    <cellStyle name="20% - Accent4 4 3 2 6 3 2 2" xfId="32902"/>
    <cellStyle name="20% - Accent4 4 3 2 6 3 3" xfId="24046"/>
    <cellStyle name="20% - Accent4 4 3 2 6 4" xfId="10068"/>
    <cellStyle name="20% - Accent4 4 3 2 6 4 2" xfId="18641"/>
    <cellStyle name="20% - Accent4 4 3 2 6 4 2 2" xfId="34300"/>
    <cellStyle name="20% - Accent4 4 3 2 6 4 3" xfId="25444"/>
    <cellStyle name="20% - Accent4 4 3 2 6 5" xfId="13588"/>
    <cellStyle name="20% - Accent4 4 3 2 6 5 2" xfId="30098"/>
    <cellStyle name="20% - Accent4 4 3 2 6 6" xfId="20624"/>
    <cellStyle name="20% - Accent4 4 3 2 7" xfId="3231"/>
    <cellStyle name="20% - Accent4 4 3 2 7 2" xfId="4966"/>
    <cellStyle name="20% - Accent4 4 3 2 7 2 2" xfId="15496"/>
    <cellStyle name="20% - Accent4 4 3 2 7 2 2 2" xfId="31505"/>
    <cellStyle name="20% - Accent4 4 3 2 7 2 3" xfId="22030"/>
    <cellStyle name="20% - Accent4 4 3 2 7 3" xfId="5923"/>
    <cellStyle name="20% - Accent4 4 3 2 7 3 2" xfId="16453"/>
    <cellStyle name="20% - Accent4 4 3 2 7 3 2 2" xfId="32903"/>
    <cellStyle name="20% - Accent4 4 3 2 7 3 3" xfId="24047"/>
    <cellStyle name="20% - Accent4 4 3 2 7 4" xfId="10069"/>
    <cellStyle name="20% - Accent4 4 3 2 7 4 2" xfId="18642"/>
    <cellStyle name="20% - Accent4 4 3 2 7 4 2 2" xfId="34301"/>
    <cellStyle name="20% - Accent4 4 3 2 7 4 3" xfId="25445"/>
    <cellStyle name="20% - Accent4 4 3 2 7 5" xfId="13774"/>
    <cellStyle name="20% - Accent4 4 3 2 7 5 2" xfId="30099"/>
    <cellStyle name="20% - Accent4 4 3 2 7 6" xfId="20625"/>
    <cellStyle name="20% - Accent4 4 3 2 8" xfId="3438"/>
    <cellStyle name="20% - Accent4 4 3 2 8 2" xfId="5163"/>
    <cellStyle name="20% - Accent4 4 3 2 8 2 2" xfId="15693"/>
    <cellStyle name="20% - Accent4 4 3 2 8 2 2 2" xfId="31506"/>
    <cellStyle name="20% - Accent4 4 3 2 8 2 3" xfId="22031"/>
    <cellStyle name="20% - Accent4 4 3 2 8 3" xfId="5924"/>
    <cellStyle name="20% - Accent4 4 3 2 8 3 2" xfId="16454"/>
    <cellStyle name="20% - Accent4 4 3 2 8 3 2 2" xfId="32904"/>
    <cellStyle name="20% - Accent4 4 3 2 8 3 3" xfId="24048"/>
    <cellStyle name="20% - Accent4 4 3 2 8 4" xfId="10070"/>
    <cellStyle name="20% - Accent4 4 3 2 8 4 2" xfId="18643"/>
    <cellStyle name="20% - Accent4 4 3 2 8 4 2 2" xfId="34302"/>
    <cellStyle name="20% - Accent4 4 3 2 8 4 3" xfId="25446"/>
    <cellStyle name="20% - Accent4 4 3 2 8 5" xfId="13971"/>
    <cellStyle name="20% - Accent4 4 3 2 8 5 2" xfId="30100"/>
    <cellStyle name="20% - Accent4 4 3 2 8 6" xfId="20626"/>
    <cellStyle name="20% - Accent4 4 3 2 9" xfId="3618"/>
    <cellStyle name="20% - Accent4 4 3 2 9 2" xfId="5342"/>
    <cellStyle name="20% - Accent4 4 3 2 9 2 2" xfId="15872"/>
    <cellStyle name="20% - Accent4 4 3 2 9 2 2 2" xfId="31507"/>
    <cellStyle name="20% - Accent4 4 3 2 9 2 3" xfId="22032"/>
    <cellStyle name="20% - Accent4 4 3 2 9 3" xfId="5925"/>
    <cellStyle name="20% - Accent4 4 3 2 9 3 2" xfId="16455"/>
    <cellStyle name="20% - Accent4 4 3 2 9 3 2 2" xfId="32905"/>
    <cellStyle name="20% - Accent4 4 3 2 9 3 3" xfId="24049"/>
    <cellStyle name="20% - Accent4 4 3 2 9 4" xfId="10071"/>
    <cellStyle name="20% - Accent4 4 3 2 9 4 2" xfId="18644"/>
    <cellStyle name="20% - Accent4 4 3 2 9 4 2 2" xfId="34303"/>
    <cellStyle name="20% - Accent4 4 3 2 9 4 3" xfId="25447"/>
    <cellStyle name="20% - Accent4 4 3 2 9 5" xfId="14150"/>
    <cellStyle name="20% - Accent4 4 3 2 9 5 2" xfId="30101"/>
    <cellStyle name="20% - Accent4 4 3 2 9 6" xfId="20627"/>
    <cellStyle name="20% - Accent4 4 3 3" xfId="1678"/>
    <cellStyle name="20% - Accent4 4 3 3 10" xfId="30102"/>
    <cellStyle name="20% - Accent4 4 3 3 11" xfId="20628"/>
    <cellStyle name="20% - Accent4 4 3 3 2" xfId="2299"/>
    <cellStyle name="20% - Accent4 4 3 3 2 2" xfId="5927"/>
    <cellStyle name="20% - Accent4 4 3 3 2 2 2" xfId="16457"/>
    <cellStyle name="20% - Accent4 4 3 3 2 2 2 2" xfId="36287"/>
    <cellStyle name="20% - Accent4 4 3 3 2 2 2 3" xfId="27608"/>
    <cellStyle name="20% - Accent4 4 3 3 2 2 3" xfId="31509"/>
    <cellStyle name="20% - Accent4 4 3 3 2 2 4" xfId="22034"/>
    <cellStyle name="20% - Accent4 4 3 3 2 3" xfId="10073"/>
    <cellStyle name="20% - Accent4 4 3 3 2 3 2" xfId="18646"/>
    <cellStyle name="20% - Accent4 4 3 3 2 3 2 2" xfId="32907"/>
    <cellStyle name="20% - Accent4 4 3 3 2 3 3" xfId="24051"/>
    <cellStyle name="20% - Accent4 4 3 3 2 4" xfId="12847"/>
    <cellStyle name="20% - Accent4 4 3 3 2 4 2" xfId="34305"/>
    <cellStyle name="20% - Accent4 4 3 3 2 4 3" xfId="25449"/>
    <cellStyle name="20% - Accent4 4 3 3 2 5" xfId="27136"/>
    <cellStyle name="20% - Accent4 4 3 3 2 5 2" xfId="35820"/>
    <cellStyle name="20% - Accent4 4 3 3 2 6" xfId="27607"/>
    <cellStyle name="20% - Accent4 4 3 3 2 6 2" xfId="36286"/>
    <cellStyle name="20% - Accent4 4 3 3 2 7" xfId="29212"/>
    <cellStyle name="20% - Accent4 4 3 3 2 7 2" xfId="37867"/>
    <cellStyle name="20% - Accent4 4 3 3 2 8" xfId="30103"/>
    <cellStyle name="20% - Accent4 4 3 3 2 9" xfId="20629"/>
    <cellStyle name="20% - Accent4 4 3 3 3" xfId="4039"/>
    <cellStyle name="20% - Accent4 4 3 3 3 2" xfId="14569"/>
    <cellStyle name="20% - Accent4 4 3 3 3 2 2" xfId="36288"/>
    <cellStyle name="20% - Accent4 4 3 3 3 2 3" xfId="27609"/>
    <cellStyle name="20% - Accent4 4 3 3 3 3" xfId="31508"/>
    <cellStyle name="20% - Accent4 4 3 3 3 4" xfId="22033"/>
    <cellStyle name="20% - Accent4 4 3 3 4" xfId="5926"/>
    <cellStyle name="20% - Accent4 4 3 3 4 2" xfId="16456"/>
    <cellStyle name="20% - Accent4 4 3 3 4 2 2" xfId="32906"/>
    <cellStyle name="20% - Accent4 4 3 3 4 3" xfId="24050"/>
    <cellStyle name="20% - Accent4 4 3 3 5" xfId="10072"/>
    <cellStyle name="20% - Accent4 4 3 3 5 2" xfId="18645"/>
    <cellStyle name="20% - Accent4 4 3 3 5 2 2" xfId="34304"/>
    <cellStyle name="20% - Accent4 4 3 3 5 3" xfId="25448"/>
    <cellStyle name="20% - Accent4 4 3 3 6" xfId="12394"/>
    <cellStyle name="20% - Accent4 4 3 3 6 2" xfId="35439"/>
    <cellStyle name="20% - Accent4 4 3 3 6 3" xfId="26742"/>
    <cellStyle name="20% - Accent4 4 3 3 7" xfId="27606"/>
    <cellStyle name="20% - Accent4 4 3 3 7 2" xfId="36285"/>
    <cellStyle name="20% - Accent4 4 3 3 8" xfId="28831"/>
    <cellStyle name="20% - Accent4 4 3 3 8 2" xfId="37486"/>
    <cellStyle name="20% - Accent4 4 3 3 9" xfId="29554"/>
    <cellStyle name="20% - Accent4 4 3 3 9 2" xfId="38209"/>
    <cellStyle name="20% - Accent4 4 3 4" xfId="1676"/>
    <cellStyle name="20% - Accent4 4 3 4 2" xfId="2490"/>
    <cellStyle name="20% - Accent4 4 3 4 2 2" xfId="13034"/>
    <cellStyle name="20% - Accent4 4 3 4 2 2 2" xfId="36290"/>
    <cellStyle name="20% - Accent4 4 3 4 2 2 3" xfId="27611"/>
    <cellStyle name="20% - Accent4 4 3 4 2 3" xfId="31510"/>
    <cellStyle name="20% - Accent4 4 3 4 2 4" xfId="22035"/>
    <cellStyle name="20% - Accent4 4 3 4 3" xfId="4226"/>
    <cellStyle name="20% - Accent4 4 3 4 3 2" xfId="14756"/>
    <cellStyle name="20% - Accent4 4 3 4 3 2 2" xfId="32908"/>
    <cellStyle name="20% - Accent4 4 3 4 3 3" xfId="24052"/>
    <cellStyle name="20% - Accent4 4 3 4 4" xfId="5928"/>
    <cellStyle name="20% - Accent4 4 3 4 4 2" xfId="16458"/>
    <cellStyle name="20% - Accent4 4 3 4 4 2 2" xfId="34306"/>
    <cellStyle name="20% - Accent4 4 3 4 4 3" xfId="25450"/>
    <cellStyle name="20% - Accent4 4 3 4 5" xfId="10074"/>
    <cellStyle name="20% - Accent4 4 3 4 5 2" xfId="18647"/>
    <cellStyle name="20% - Accent4 4 3 4 5 2 2" xfId="35581"/>
    <cellStyle name="20% - Accent4 4 3 4 5 3" xfId="26897"/>
    <cellStyle name="20% - Accent4 4 3 4 6" xfId="12392"/>
    <cellStyle name="20% - Accent4 4 3 4 6 2" xfId="36289"/>
    <cellStyle name="20% - Accent4 4 3 4 6 3" xfId="27610"/>
    <cellStyle name="20% - Accent4 4 3 4 7" xfId="28973"/>
    <cellStyle name="20% - Accent4 4 3 4 7 2" xfId="37628"/>
    <cellStyle name="20% - Accent4 4 3 4 8" xfId="30104"/>
    <cellStyle name="20% - Accent4 4 3 4 9" xfId="20630"/>
    <cellStyle name="20% - Accent4 4 3 5" xfId="2673"/>
    <cellStyle name="20% - Accent4 4 3 5 2" xfId="4409"/>
    <cellStyle name="20% - Accent4 4 3 5 2 2" xfId="14939"/>
    <cellStyle name="20% - Accent4 4 3 5 2 2 2" xfId="36292"/>
    <cellStyle name="20% - Accent4 4 3 5 2 2 3" xfId="27613"/>
    <cellStyle name="20% - Accent4 4 3 5 2 3" xfId="31511"/>
    <cellStyle name="20% - Accent4 4 3 5 2 4" xfId="22036"/>
    <cellStyle name="20% - Accent4 4 3 5 3" xfId="5929"/>
    <cellStyle name="20% - Accent4 4 3 5 3 2" xfId="16459"/>
    <cellStyle name="20% - Accent4 4 3 5 3 2 2" xfId="32909"/>
    <cellStyle name="20% - Accent4 4 3 5 3 3" xfId="24053"/>
    <cellStyle name="20% - Accent4 4 3 5 4" xfId="10075"/>
    <cellStyle name="20% - Accent4 4 3 5 4 2" xfId="18648"/>
    <cellStyle name="20% - Accent4 4 3 5 4 2 2" xfId="34307"/>
    <cellStyle name="20% - Accent4 4 3 5 4 3" xfId="25451"/>
    <cellStyle name="20% - Accent4 4 3 5 5" xfId="13217"/>
    <cellStyle name="20% - Accent4 4 3 5 5 2" xfId="36291"/>
    <cellStyle name="20% - Accent4 4 3 5 5 3" xfId="27612"/>
    <cellStyle name="20% - Accent4 4 3 5 6" xfId="30105"/>
    <cellStyle name="20% - Accent4 4 3 5 7" xfId="20631"/>
    <cellStyle name="20% - Accent4 4 3 6" xfId="2865"/>
    <cellStyle name="20% - Accent4 4 3 6 2" xfId="4601"/>
    <cellStyle name="20% - Accent4 4 3 6 2 2" xfId="15131"/>
    <cellStyle name="20% - Accent4 4 3 6 2 2 2" xfId="36294"/>
    <cellStyle name="20% - Accent4 4 3 6 2 2 3" xfId="27615"/>
    <cellStyle name="20% - Accent4 4 3 6 2 3" xfId="31512"/>
    <cellStyle name="20% - Accent4 4 3 6 2 4" xfId="22037"/>
    <cellStyle name="20% - Accent4 4 3 6 3" xfId="5930"/>
    <cellStyle name="20% - Accent4 4 3 6 3 2" xfId="16460"/>
    <cellStyle name="20% - Accent4 4 3 6 3 2 2" xfId="32910"/>
    <cellStyle name="20% - Accent4 4 3 6 3 3" xfId="24054"/>
    <cellStyle name="20% - Accent4 4 3 6 4" xfId="10076"/>
    <cellStyle name="20% - Accent4 4 3 6 4 2" xfId="18649"/>
    <cellStyle name="20% - Accent4 4 3 6 4 2 2" xfId="34308"/>
    <cellStyle name="20% - Accent4 4 3 6 4 3" xfId="25452"/>
    <cellStyle name="20% - Accent4 4 3 6 5" xfId="13409"/>
    <cellStyle name="20% - Accent4 4 3 6 5 2" xfId="36293"/>
    <cellStyle name="20% - Accent4 4 3 6 5 3" xfId="27614"/>
    <cellStyle name="20% - Accent4 4 3 6 6" xfId="30106"/>
    <cellStyle name="20% - Accent4 4 3 6 7" xfId="20632"/>
    <cellStyle name="20% - Accent4 4 3 7" xfId="3044"/>
    <cellStyle name="20% - Accent4 4 3 7 2" xfId="4779"/>
    <cellStyle name="20% - Accent4 4 3 7 2 2" xfId="15309"/>
    <cellStyle name="20% - Accent4 4 3 7 2 2 2" xfId="31513"/>
    <cellStyle name="20% - Accent4 4 3 7 2 3" xfId="22038"/>
    <cellStyle name="20% - Accent4 4 3 7 3" xfId="5931"/>
    <cellStyle name="20% - Accent4 4 3 7 3 2" xfId="16461"/>
    <cellStyle name="20% - Accent4 4 3 7 3 2 2" xfId="32911"/>
    <cellStyle name="20% - Accent4 4 3 7 3 3" xfId="24055"/>
    <cellStyle name="20% - Accent4 4 3 7 4" xfId="10077"/>
    <cellStyle name="20% - Accent4 4 3 7 4 2" xfId="18650"/>
    <cellStyle name="20% - Accent4 4 3 7 4 2 2" xfId="34309"/>
    <cellStyle name="20% - Accent4 4 3 7 4 3" xfId="25453"/>
    <cellStyle name="20% - Accent4 4 3 7 5" xfId="13587"/>
    <cellStyle name="20% - Accent4 4 3 7 5 2" xfId="36295"/>
    <cellStyle name="20% - Accent4 4 3 7 5 3" xfId="27616"/>
    <cellStyle name="20% - Accent4 4 3 7 6" xfId="30107"/>
    <cellStyle name="20% - Accent4 4 3 7 7" xfId="20633"/>
    <cellStyle name="20% - Accent4 4 3 8" xfId="3230"/>
    <cellStyle name="20% - Accent4 4 3 8 2" xfId="4965"/>
    <cellStyle name="20% - Accent4 4 3 8 2 2" xfId="15495"/>
    <cellStyle name="20% - Accent4 4 3 8 2 2 2" xfId="31514"/>
    <cellStyle name="20% - Accent4 4 3 8 2 3" xfId="22039"/>
    <cellStyle name="20% - Accent4 4 3 8 3" xfId="5932"/>
    <cellStyle name="20% - Accent4 4 3 8 3 2" xfId="16462"/>
    <cellStyle name="20% - Accent4 4 3 8 3 2 2" xfId="32912"/>
    <cellStyle name="20% - Accent4 4 3 8 3 3" xfId="24056"/>
    <cellStyle name="20% - Accent4 4 3 8 4" xfId="10078"/>
    <cellStyle name="20% - Accent4 4 3 8 4 2" xfId="18651"/>
    <cellStyle name="20% - Accent4 4 3 8 4 2 2" xfId="34310"/>
    <cellStyle name="20% - Accent4 4 3 8 4 3" xfId="25454"/>
    <cellStyle name="20% - Accent4 4 3 8 5" xfId="13773"/>
    <cellStyle name="20% - Accent4 4 3 8 5 2" xfId="30108"/>
    <cellStyle name="20% - Accent4 4 3 8 6" xfId="20634"/>
    <cellStyle name="20% - Accent4 4 3 9" xfId="3437"/>
    <cellStyle name="20% - Accent4 4 3 9 2" xfId="5162"/>
    <cellStyle name="20% - Accent4 4 3 9 2 2" xfId="15692"/>
    <cellStyle name="20% - Accent4 4 3 9 2 2 2" xfId="31515"/>
    <cellStyle name="20% - Accent4 4 3 9 2 3" xfId="22040"/>
    <cellStyle name="20% - Accent4 4 3 9 3" xfId="5933"/>
    <cellStyle name="20% - Accent4 4 3 9 3 2" xfId="16463"/>
    <cellStyle name="20% - Accent4 4 3 9 3 2 2" xfId="32913"/>
    <cellStyle name="20% - Accent4 4 3 9 3 3" xfId="24057"/>
    <cellStyle name="20% - Accent4 4 3 9 4" xfId="10079"/>
    <cellStyle name="20% - Accent4 4 3 9 4 2" xfId="18652"/>
    <cellStyle name="20% - Accent4 4 3 9 4 2 2" xfId="34311"/>
    <cellStyle name="20% - Accent4 4 3 9 4 3" xfId="25455"/>
    <cellStyle name="20% - Accent4 4 3 9 5" xfId="13970"/>
    <cellStyle name="20% - Accent4 4 3 9 5 2" xfId="30109"/>
    <cellStyle name="20% - Accent4 4 3 9 6" xfId="20635"/>
    <cellStyle name="20% - Accent4 4 4" xfId="482"/>
    <cellStyle name="20% - Accent4 4 5" xfId="483"/>
    <cellStyle name="20% - Accent4 4 5 10" xfId="3619"/>
    <cellStyle name="20% - Accent4 4 5 10 2" xfId="5343"/>
    <cellStyle name="20% - Accent4 4 5 10 2 2" xfId="15873"/>
    <cellStyle name="20% - Accent4 4 5 10 2 2 2" xfId="31517"/>
    <cellStyle name="20% - Accent4 4 5 10 2 3" xfId="22042"/>
    <cellStyle name="20% - Accent4 4 5 10 3" xfId="5935"/>
    <cellStyle name="20% - Accent4 4 5 10 3 2" xfId="16465"/>
    <cellStyle name="20% - Accent4 4 5 10 3 2 2" xfId="32915"/>
    <cellStyle name="20% - Accent4 4 5 10 3 3" xfId="24059"/>
    <cellStyle name="20% - Accent4 4 5 10 4" xfId="10081"/>
    <cellStyle name="20% - Accent4 4 5 10 4 2" xfId="18654"/>
    <cellStyle name="20% - Accent4 4 5 10 4 2 2" xfId="34313"/>
    <cellStyle name="20% - Accent4 4 5 10 4 3" xfId="25457"/>
    <cellStyle name="20% - Accent4 4 5 10 5" xfId="14151"/>
    <cellStyle name="20% - Accent4 4 5 10 5 2" xfId="30111"/>
    <cellStyle name="20% - Accent4 4 5 10 6" xfId="20637"/>
    <cellStyle name="20% - Accent4 4 5 11" xfId="2066"/>
    <cellStyle name="20% - Accent4 4 5 11 2" xfId="12635"/>
    <cellStyle name="20% - Accent4 4 5 11 2 2" xfId="31516"/>
    <cellStyle name="20% - Accent4 4 5 11 3" xfId="22041"/>
    <cellStyle name="20% - Accent4 4 5 12" xfId="3830"/>
    <cellStyle name="20% - Accent4 4 5 12 2" xfId="14360"/>
    <cellStyle name="20% - Accent4 4 5 12 2 2" xfId="32914"/>
    <cellStyle name="20% - Accent4 4 5 12 3" xfId="24058"/>
    <cellStyle name="20% - Accent4 4 5 13" xfId="5934"/>
    <cellStyle name="20% - Accent4 4 5 13 2" xfId="16464"/>
    <cellStyle name="20% - Accent4 4 5 13 2 2" xfId="34312"/>
    <cellStyle name="20% - Accent4 4 5 13 3" xfId="25456"/>
    <cellStyle name="20% - Accent4 4 5 14" xfId="10080"/>
    <cellStyle name="20% - Accent4 4 5 14 2" xfId="18653"/>
    <cellStyle name="20% - Accent4 4 5 14 2 2" xfId="35312"/>
    <cellStyle name="20% - Accent4 4 5 14 3" xfId="26604"/>
    <cellStyle name="20% - Accent4 4 5 15" xfId="11933"/>
    <cellStyle name="20% - Accent4 4 5 15 2" xfId="36296"/>
    <cellStyle name="20% - Accent4 4 5 15 3" xfId="27617"/>
    <cellStyle name="20% - Accent4 4 5 16" xfId="28704"/>
    <cellStyle name="20% - Accent4 4 5 16 2" xfId="37359"/>
    <cellStyle name="20% - Accent4 4 5 17" xfId="29370"/>
    <cellStyle name="20% - Accent4 4 5 17 2" xfId="38025"/>
    <cellStyle name="20% - Accent4 4 5 18" xfId="30110"/>
    <cellStyle name="20% - Accent4 4 5 19" xfId="20636"/>
    <cellStyle name="20% - Accent4 4 5 2" xfId="484"/>
    <cellStyle name="20% - Accent4 4 5 2 10" xfId="2067"/>
    <cellStyle name="20% - Accent4 4 5 2 10 2" xfId="12636"/>
    <cellStyle name="20% - Accent4 4 5 2 10 2 2" xfId="31518"/>
    <cellStyle name="20% - Accent4 4 5 2 10 3" xfId="22043"/>
    <cellStyle name="20% - Accent4 4 5 2 11" xfId="3831"/>
    <cellStyle name="20% - Accent4 4 5 2 11 2" xfId="14361"/>
    <cellStyle name="20% - Accent4 4 5 2 11 2 2" xfId="32916"/>
    <cellStyle name="20% - Accent4 4 5 2 11 3" xfId="24060"/>
    <cellStyle name="20% - Accent4 4 5 2 12" xfId="5936"/>
    <cellStyle name="20% - Accent4 4 5 2 12 2" xfId="16466"/>
    <cellStyle name="20% - Accent4 4 5 2 12 2 2" xfId="34314"/>
    <cellStyle name="20% - Accent4 4 5 2 12 3" xfId="25458"/>
    <cellStyle name="20% - Accent4 4 5 2 13" xfId="10082"/>
    <cellStyle name="20% - Accent4 4 5 2 13 2" xfId="18655"/>
    <cellStyle name="20% - Accent4 4 5 2 13 2 2" xfId="35401"/>
    <cellStyle name="20% - Accent4 4 5 2 13 3" xfId="26704"/>
    <cellStyle name="20% - Accent4 4 5 2 14" xfId="11934"/>
    <cellStyle name="20% - Accent4 4 5 2 14 2" xfId="36297"/>
    <cellStyle name="20% - Accent4 4 5 2 14 3" xfId="27618"/>
    <cellStyle name="20% - Accent4 4 5 2 15" xfId="28793"/>
    <cellStyle name="20% - Accent4 4 5 2 15 2" xfId="37448"/>
    <cellStyle name="20% - Accent4 4 5 2 16" xfId="29428"/>
    <cellStyle name="20% - Accent4 4 5 2 16 2" xfId="38083"/>
    <cellStyle name="20% - Accent4 4 5 2 17" xfId="30112"/>
    <cellStyle name="20% - Accent4 4 5 2 18" xfId="20638"/>
    <cellStyle name="20% - Accent4 4 5 2 2" xfId="1680"/>
    <cellStyle name="20% - Accent4 4 5 2 2 2" xfId="2302"/>
    <cellStyle name="20% - Accent4 4 5 2 2 2 2" xfId="12850"/>
    <cellStyle name="20% - Accent4 4 5 2 2 2 2 2" xfId="36299"/>
    <cellStyle name="20% - Accent4 4 5 2 2 2 2 3" xfId="27620"/>
    <cellStyle name="20% - Accent4 4 5 2 2 2 3" xfId="31519"/>
    <cellStyle name="20% - Accent4 4 5 2 2 2 4" xfId="22044"/>
    <cellStyle name="20% - Accent4 4 5 2 2 3" xfId="4042"/>
    <cellStyle name="20% - Accent4 4 5 2 2 3 2" xfId="14572"/>
    <cellStyle name="20% - Accent4 4 5 2 2 3 2 2" xfId="32917"/>
    <cellStyle name="20% - Accent4 4 5 2 2 3 3" xfId="24061"/>
    <cellStyle name="20% - Accent4 4 5 2 2 4" xfId="5937"/>
    <cellStyle name="20% - Accent4 4 5 2 2 4 2" xfId="16467"/>
    <cellStyle name="20% - Accent4 4 5 2 2 4 2 2" xfId="34315"/>
    <cellStyle name="20% - Accent4 4 5 2 2 4 3" xfId="25459"/>
    <cellStyle name="20% - Accent4 4 5 2 2 5" xfId="10083"/>
    <cellStyle name="20% - Accent4 4 5 2 2 5 2" xfId="18656"/>
    <cellStyle name="20% - Accent4 4 5 2 2 5 2 2" xfId="35694"/>
    <cellStyle name="20% - Accent4 4 5 2 2 5 3" xfId="27010"/>
    <cellStyle name="20% - Accent4 4 5 2 2 6" xfId="12396"/>
    <cellStyle name="20% - Accent4 4 5 2 2 6 2" xfId="36298"/>
    <cellStyle name="20% - Accent4 4 5 2 2 6 3" xfId="27619"/>
    <cellStyle name="20% - Accent4 4 5 2 2 7" xfId="29086"/>
    <cellStyle name="20% - Accent4 4 5 2 2 7 2" xfId="37741"/>
    <cellStyle name="20% - Accent4 4 5 2 2 8" xfId="30113"/>
    <cellStyle name="20% - Accent4 4 5 2 2 9" xfId="20639"/>
    <cellStyle name="20% - Accent4 4 5 2 3" xfId="2493"/>
    <cellStyle name="20% - Accent4 4 5 2 3 2" xfId="4229"/>
    <cellStyle name="20% - Accent4 4 5 2 3 2 2" xfId="14759"/>
    <cellStyle name="20% - Accent4 4 5 2 3 2 2 2" xfId="31520"/>
    <cellStyle name="20% - Accent4 4 5 2 3 2 3" xfId="22045"/>
    <cellStyle name="20% - Accent4 4 5 2 3 3" xfId="5938"/>
    <cellStyle name="20% - Accent4 4 5 2 3 3 2" xfId="16468"/>
    <cellStyle name="20% - Accent4 4 5 2 3 3 2 2" xfId="32918"/>
    <cellStyle name="20% - Accent4 4 5 2 3 3 3" xfId="24062"/>
    <cellStyle name="20% - Accent4 4 5 2 3 4" xfId="10084"/>
    <cellStyle name="20% - Accent4 4 5 2 3 4 2" xfId="18657"/>
    <cellStyle name="20% - Accent4 4 5 2 3 4 2 2" xfId="34316"/>
    <cellStyle name="20% - Accent4 4 5 2 3 4 3" xfId="25460"/>
    <cellStyle name="20% - Accent4 4 5 2 3 5" xfId="13037"/>
    <cellStyle name="20% - Accent4 4 5 2 3 5 2" xfId="36300"/>
    <cellStyle name="20% - Accent4 4 5 2 3 5 3" xfId="27621"/>
    <cellStyle name="20% - Accent4 4 5 2 3 6" xfId="30114"/>
    <cellStyle name="20% - Accent4 4 5 2 3 7" xfId="20640"/>
    <cellStyle name="20% - Accent4 4 5 2 4" xfId="2676"/>
    <cellStyle name="20% - Accent4 4 5 2 4 2" xfId="4412"/>
    <cellStyle name="20% - Accent4 4 5 2 4 2 2" xfId="14942"/>
    <cellStyle name="20% - Accent4 4 5 2 4 2 2 2" xfId="31521"/>
    <cellStyle name="20% - Accent4 4 5 2 4 2 3" xfId="22046"/>
    <cellStyle name="20% - Accent4 4 5 2 4 3" xfId="5939"/>
    <cellStyle name="20% - Accent4 4 5 2 4 3 2" xfId="16469"/>
    <cellStyle name="20% - Accent4 4 5 2 4 3 2 2" xfId="32919"/>
    <cellStyle name="20% - Accent4 4 5 2 4 3 3" xfId="24063"/>
    <cellStyle name="20% - Accent4 4 5 2 4 4" xfId="10085"/>
    <cellStyle name="20% - Accent4 4 5 2 4 4 2" xfId="18658"/>
    <cellStyle name="20% - Accent4 4 5 2 4 4 2 2" xfId="34317"/>
    <cellStyle name="20% - Accent4 4 5 2 4 4 3" xfId="25461"/>
    <cellStyle name="20% - Accent4 4 5 2 4 5" xfId="13220"/>
    <cellStyle name="20% - Accent4 4 5 2 4 5 2" xfId="30115"/>
    <cellStyle name="20% - Accent4 4 5 2 4 6" xfId="20641"/>
    <cellStyle name="20% - Accent4 4 5 2 5" xfId="2868"/>
    <cellStyle name="20% - Accent4 4 5 2 5 2" xfId="4604"/>
    <cellStyle name="20% - Accent4 4 5 2 5 2 2" xfId="15134"/>
    <cellStyle name="20% - Accent4 4 5 2 5 2 2 2" xfId="31522"/>
    <cellStyle name="20% - Accent4 4 5 2 5 2 3" xfId="22047"/>
    <cellStyle name="20% - Accent4 4 5 2 5 3" xfId="5940"/>
    <cellStyle name="20% - Accent4 4 5 2 5 3 2" xfId="16470"/>
    <cellStyle name="20% - Accent4 4 5 2 5 3 2 2" xfId="32920"/>
    <cellStyle name="20% - Accent4 4 5 2 5 3 3" xfId="24064"/>
    <cellStyle name="20% - Accent4 4 5 2 5 4" xfId="10086"/>
    <cellStyle name="20% - Accent4 4 5 2 5 4 2" xfId="18659"/>
    <cellStyle name="20% - Accent4 4 5 2 5 4 2 2" xfId="34318"/>
    <cellStyle name="20% - Accent4 4 5 2 5 4 3" xfId="25462"/>
    <cellStyle name="20% - Accent4 4 5 2 5 5" xfId="13412"/>
    <cellStyle name="20% - Accent4 4 5 2 5 5 2" xfId="30116"/>
    <cellStyle name="20% - Accent4 4 5 2 5 6" xfId="20642"/>
    <cellStyle name="20% - Accent4 4 5 2 6" xfId="3047"/>
    <cellStyle name="20% - Accent4 4 5 2 6 2" xfId="4782"/>
    <cellStyle name="20% - Accent4 4 5 2 6 2 2" xfId="15312"/>
    <cellStyle name="20% - Accent4 4 5 2 6 2 2 2" xfId="31523"/>
    <cellStyle name="20% - Accent4 4 5 2 6 2 3" xfId="22048"/>
    <cellStyle name="20% - Accent4 4 5 2 6 3" xfId="5941"/>
    <cellStyle name="20% - Accent4 4 5 2 6 3 2" xfId="16471"/>
    <cellStyle name="20% - Accent4 4 5 2 6 3 2 2" xfId="32921"/>
    <cellStyle name="20% - Accent4 4 5 2 6 3 3" xfId="24065"/>
    <cellStyle name="20% - Accent4 4 5 2 6 4" xfId="10087"/>
    <cellStyle name="20% - Accent4 4 5 2 6 4 2" xfId="18660"/>
    <cellStyle name="20% - Accent4 4 5 2 6 4 2 2" xfId="34319"/>
    <cellStyle name="20% - Accent4 4 5 2 6 4 3" xfId="25463"/>
    <cellStyle name="20% - Accent4 4 5 2 6 5" xfId="13590"/>
    <cellStyle name="20% - Accent4 4 5 2 6 5 2" xfId="30117"/>
    <cellStyle name="20% - Accent4 4 5 2 6 6" xfId="20643"/>
    <cellStyle name="20% - Accent4 4 5 2 7" xfId="3233"/>
    <cellStyle name="20% - Accent4 4 5 2 7 2" xfId="4968"/>
    <cellStyle name="20% - Accent4 4 5 2 7 2 2" xfId="15498"/>
    <cellStyle name="20% - Accent4 4 5 2 7 2 2 2" xfId="31524"/>
    <cellStyle name="20% - Accent4 4 5 2 7 2 3" xfId="22049"/>
    <cellStyle name="20% - Accent4 4 5 2 7 3" xfId="5942"/>
    <cellStyle name="20% - Accent4 4 5 2 7 3 2" xfId="16472"/>
    <cellStyle name="20% - Accent4 4 5 2 7 3 2 2" xfId="32922"/>
    <cellStyle name="20% - Accent4 4 5 2 7 3 3" xfId="24066"/>
    <cellStyle name="20% - Accent4 4 5 2 7 4" xfId="10088"/>
    <cellStyle name="20% - Accent4 4 5 2 7 4 2" xfId="18661"/>
    <cellStyle name="20% - Accent4 4 5 2 7 4 2 2" xfId="34320"/>
    <cellStyle name="20% - Accent4 4 5 2 7 4 3" xfId="25464"/>
    <cellStyle name="20% - Accent4 4 5 2 7 5" xfId="13776"/>
    <cellStyle name="20% - Accent4 4 5 2 7 5 2" xfId="30118"/>
    <cellStyle name="20% - Accent4 4 5 2 7 6" xfId="20644"/>
    <cellStyle name="20% - Accent4 4 5 2 8" xfId="3440"/>
    <cellStyle name="20% - Accent4 4 5 2 8 2" xfId="5165"/>
    <cellStyle name="20% - Accent4 4 5 2 8 2 2" xfId="15695"/>
    <cellStyle name="20% - Accent4 4 5 2 8 2 2 2" xfId="31525"/>
    <cellStyle name="20% - Accent4 4 5 2 8 2 3" xfId="22050"/>
    <cellStyle name="20% - Accent4 4 5 2 8 3" xfId="5943"/>
    <cellStyle name="20% - Accent4 4 5 2 8 3 2" xfId="16473"/>
    <cellStyle name="20% - Accent4 4 5 2 8 3 2 2" xfId="32923"/>
    <cellStyle name="20% - Accent4 4 5 2 8 3 3" xfId="24067"/>
    <cellStyle name="20% - Accent4 4 5 2 8 4" xfId="10089"/>
    <cellStyle name="20% - Accent4 4 5 2 8 4 2" xfId="18662"/>
    <cellStyle name="20% - Accent4 4 5 2 8 4 2 2" xfId="34321"/>
    <cellStyle name="20% - Accent4 4 5 2 8 4 3" xfId="25465"/>
    <cellStyle name="20% - Accent4 4 5 2 8 5" xfId="13973"/>
    <cellStyle name="20% - Accent4 4 5 2 8 5 2" xfId="30119"/>
    <cellStyle name="20% - Accent4 4 5 2 8 6" xfId="20645"/>
    <cellStyle name="20% - Accent4 4 5 2 9" xfId="3620"/>
    <cellStyle name="20% - Accent4 4 5 2 9 2" xfId="5344"/>
    <cellStyle name="20% - Accent4 4 5 2 9 2 2" xfId="15874"/>
    <cellStyle name="20% - Accent4 4 5 2 9 2 2 2" xfId="31526"/>
    <cellStyle name="20% - Accent4 4 5 2 9 2 3" xfId="22051"/>
    <cellStyle name="20% - Accent4 4 5 2 9 3" xfId="5944"/>
    <cellStyle name="20% - Accent4 4 5 2 9 3 2" xfId="16474"/>
    <cellStyle name="20% - Accent4 4 5 2 9 3 2 2" xfId="32924"/>
    <cellStyle name="20% - Accent4 4 5 2 9 3 3" xfId="24068"/>
    <cellStyle name="20% - Accent4 4 5 2 9 4" xfId="10090"/>
    <cellStyle name="20% - Accent4 4 5 2 9 4 2" xfId="18663"/>
    <cellStyle name="20% - Accent4 4 5 2 9 4 2 2" xfId="34322"/>
    <cellStyle name="20% - Accent4 4 5 2 9 4 3" xfId="25466"/>
    <cellStyle name="20% - Accent4 4 5 2 9 5" xfId="14152"/>
    <cellStyle name="20% - Accent4 4 5 2 9 5 2" xfId="30120"/>
    <cellStyle name="20% - Accent4 4 5 2 9 6" xfId="20646"/>
    <cellStyle name="20% - Accent4 4 5 3" xfId="1681"/>
    <cellStyle name="20% - Accent4 4 5 3 10" xfId="30121"/>
    <cellStyle name="20% - Accent4 4 5 3 11" xfId="20647"/>
    <cellStyle name="20% - Accent4 4 5 3 2" xfId="2301"/>
    <cellStyle name="20% - Accent4 4 5 3 2 2" xfId="5946"/>
    <cellStyle name="20% - Accent4 4 5 3 2 2 2" xfId="16476"/>
    <cellStyle name="20% - Accent4 4 5 3 2 2 2 2" xfId="36303"/>
    <cellStyle name="20% - Accent4 4 5 3 2 2 2 3" xfId="27624"/>
    <cellStyle name="20% - Accent4 4 5 3 2 2 3" xfId="31528"/>
    <cellStyle name="20% - Accent4 4 5 3 2 2 4" xfId="22053"/>
    <cellStyle name="20% - Accent4 4 5 3 2 3" xfId="10092"/>
    <cellStyle name="20% - Accent4 4 5 3 2 3 2" xfId="18665"/>
    <cellStyle name="20% - Accent4 4 5 3 2 3 2 2" xfId="32926"/>
    <cellStyle name="20% - Accent4 4 5 3 2 3 3" xfId="24070"/>
    <cellStyle name="20% - Accent4 4 5 3 2 4" xfId="12849"/>
    <cellStyle name="20% - Accent4 4 5 3 2 4 2" xfId="34324"/>
    <cellStyle name="20% - Accent4 4 5 3 2 4 3" xfId="25468"/>
    <cellStyle name="20% - Accent4 4 5 3 2 5" xfId="27183"/>
    <cellStyle name="20% - Accent4 4 5 3 2 5 2" xfId="35867"/>
    <cellStyle name="20% - Accent4 4 5 3 2 6" xfId="27623"/>
    <cellStyle name="20% - Accent4 4 5 3 2 6 2" xfId="36302"/>
    <cellStyle name="20% - Accent4 4 5 3 2 7" xfId="29259"/>
    <cellStyle name="20% - Accent4 4 5 3 2 7 2" xfId="37914"/>
    <cellStyle name="20% - Accent4 4 5 3 2 8" xfId="30122"/>
    <cellStyle name="20% - Accent4 4 5 3 2 9" xfId="20648"/>
    <cellStyle name="20% - Accent4 4 5 3 3" xfId="4041"/>
    <cellStyle name="20% - Accent4 4 5 3 3 2" xfId="14571"/>
    <cellStyle name="20% - Accent4 4 5 3 3 2 2" xfId="36304"/>
    <cellStyle name="20% - Accent4 4 5 3 3 2 3" xfId="27625"/>
    <cellStyle name="20% - Accent4 4 5 3 3 3" xfId="31527"/>
    <cellStyle name="20% - Accent4 4 5 3 3 4" xfId="22052"/>
    <cellStyle name="20% - Accent4 4 5 3 4" xfId="5945"/>
    <cellStyle name="20% - Accent4 4 5 3 4 2" xfId="16475"/>
    <cellStyle name="20% - Accent4 4 5 3 4 2 2" xfId="32925"/>
    <cellStyle name="20% - Accent4 4 5 3 4 3" xfId="24069"/>
    <cellStyle name="20% - Accent4 4 5 3 5" xfId="10091"/>
    <cellStyle name="20% - Accent4 4 5 3 5 2" xfId="18664"/>
    <cellStyle name="20% - Accent4 4 5 3 5 2 2" xfId="34323"/>
    <cellStyle name="20% - Accent4 4 5 3 5 3" xfId="25467"/>
    <cellStyle name="20% - Accent4 4 5 3 6" xfId="12397"/>
    <cellStyle name="20% - Accent4 4 5 3 6 2" xfId="35494"/>
    <cellStyle name="20% - Accent4 4 5 3 6 3" xfId="26797"/>
    <cellStyle name="20% - Accent4 4 5 3 7" xfId="27622"/>
    <cellStyle name="20% - Accent4 4 5 3 7 2" xfId="36301"/>
    <cellStyle name="20% - Accent4 4 5 3 8" xfId="28886"/>
    <cellStyle name="20% - Accent4 4 5 3 8 2" xfId="37541"/>
    <cellStyle name="20% - Accent4 4 5 3 9" xfId="29601"/>
    <cellStyle name="20% - Accent4 4 5 3 9 2" xfId="38256"/>
    <cellStyle name="20% - Accent4 4 5 4" xfId="1679"/>
    <cellStyle name="20% - Accent4 4 5 4 2" xfId="2492"/>
    <cellStyle name="20% - Accent4 4 5 4 2 2" xfId="13036"/>
    <cellStyle name="20% - Accent4 4 5 4 2 2 2" xfId="36306"/>
    <cellStyle name="20% - Accent4 4 5 4 2 2 3" xfId="27627"/>
    <cellStyle name="20% - Accent4 4 5 4 2 3" xfId="31529"/>
    <cellStyle name="20% - Accent4 4 5 4 2 4" xfId="22054"/>
    <cellStyle name="20% - Accent4 4 5 4 3" xfId="4228"/>
    <cellStyle name="20% - Accent4 4 5 4 3 2" xfId="14758"/>
    <cellStyle name="20% - Accent4 4 5 4 3 2 2" xfId="32927"/>
    <cellStyle name="20% - Accent4 4 5 4 3 3" xfId="24071"/>
    <cellStyle name="20% - Accent4 4 5 4 4" xfId="5947"/>
    <cellStyle name="20% - Accent4 4 5 4 4 2" xfId="16477"/>
    <cellStyle name="20% - Accent4 4 5 4 4 2 2" xfId="34325"/>
    <cellStyle name="20% - Accent4 4 5 4 4 3" xfId="25469"/>
    <cellStyle name="20% - Accent4 4 5 4 5" xfId="10093"/>
    <cellStyle name="20% - Accent4 4 5 4 5 2" xfId="18666"/>
    <cellStyle name="20% - Accent4 4 5 4 5 2 2" xfId="35636"/>
    <cellStyle name="20% - Accent4 4 5 4 5 3" xfId="26952"/>
    <cellStyle name="20% - Accent4 4 5 4 6" xfId="12395"/>
    <cellStyle name="20% - Accent4 4 5 4 6 2" xfId="36305"/>
    <cellStyle name="20% - Accent4 4 5 4 6 3" xfId="27626"/>
    <cellStyle name="20% - Accent4 4 5 4 7" xfId="29028"/>
    <cellStyle name="20% - Accent4 4 5 4 7 2" xfId="37683"/>
    <cellStyle name="20% - Accent4 4 5 4 8" xfId="30123"/>
    <cellStyle name="20% - Accent4 4 5 4 9" xfId="20649"/>
    <cellStyle name="20% - Accent4 4 5 5" xfId="2675"/>
    <cellStyle name="20% - Accent4 4 5 5 2" xfId="4411"/>
    <cellStyle name="20% - Accent4 4 5 5 2 2" xfId="14941"/>
    <cellStyle name="20% - Accent4 4 5 5 2 2 2" xfId="36308"/>
    <cellStyle name="20% - Accent4 4 5 5 2 2 3" xfId="27629"/>
    <cellStyle name="20% - Accent4 4 5 5 2 3" xfId="31530"/>
    <cellStyle name="20% - Accent4 4 5 5 2 4" xfId="22055"/>
    <cellStyle name="20% - Accent4 4 5 5 3" xfId="5948"/>
    <cellStyle name="20% - Accent4 4 5 5 3 2" xfId="16478"/>
    <cellStyle name="20% - Accent4 4 5 5 3 2 2" xfId="32928"/>
    <cellStyle name="20% - Accent4 4 5 5 3 3" xfId="24072"/>
    <cellStyle name="20% - Accent4 4 5 5 4" xfId="10094"/>
    <cellStyle name="20% - Accent4 4 5 5 4 2" xfId="18667"/>
    <cellStyle name="20% - Accent4 4 5 5 4 2 2" xfId="34326"/>
    <cellStyle name="20% - Accent4 4 5 5 4 3" xfId="25470"/>
    <cellStyle name="20% - Accent4 4 5 5 5" xfId="13219"/>
    <cellStyle name="20% - Accent4 4 5 5 5 2" xfId="36307"/>
    <cellStyle name="20% - Accent4 4 5 5 5 3" xfId="27628"/>
    <cellStyle name="20% - Accent4 4 5 5 6" xfId="30124"/>
    <cellStyle name="20% - Accent4 4 5 5 7" xfId="20650"/>
    <cellStyle name="20% - Accent4 4 5 6" xfId="2867"/>
    <cellStyle name="20% - Accent4 4 5 6 2" xfId="4603"/>
    <cellStyle name="20% - Accent4 4 5 6 2 2" xfId="15133"/>
    <cellStyle name="20% - Accent4 4 5 6 2 2 2" xfId="36310"/>
    <cellStyle name="20% - Accent4 4 5 6 2 2 3" xfId="27631"/>
    <cellStyle name="20% - Accent4 4 5 6 2 3" xfId="31531"/>
    <cellStyle name="20% - Accent4 4 5 6 2 4" xfId="22056"/>
    <cellStyle name="20% - Accent4 4 5 6 3" xfId="5949"/>
    <cellStyle name="20% - Accent4 4 5 6 3 2" xfId="16479"/>
    <cellStyle name="20% - Accent4 4 5 6 3 2 2" xfId="32929"/>
    <cellStyle name="20% - Accent4 4 5 6 3 3" xfId="24073"/>
    <cellStyle name="20% - Accent4 4 5 6 4" xfId="10095"/>
    <cellStyle name="20% - Accent4 4 5 6 4 2" xfId="18668"/>
    <cellStyle name="20% - Accent4 4 5 6 4 2 2" xfId="34327"/>
    <cellStyle name="20% - Accent4 4 5 6 4 3" xfId="25471"/>
    <cellStyle name="20% - Accent4 4 5 6 5" xfId="13411"/>
    <cellStyle name="20% - Accent4 4 5 6 5 2" xfId="36309"/>
    <cellStyle name="20% - Accent4 4 5 6 5 3" xfId="27630"/>
    <cellStyle name="20% - Accent4 4 5 6 6" xfId="30125"/>
    <cellStyle name="20% - Accent4 4 5 6 7" xfId="20651"/>
    <cellStyle name="20% - Accent4 4 5 7" xfId="3046"/>
    <cellStyle name="20% - Accent4 4 5 7 2" xfId="4781"/>
    <cellStyle name="20% - Accent4 4 5 7 2 2" xfId="15311"/>
    <cellStyle name="20% - Accent4 4 5 7 2 2 2" xfId="31532"/>
    <cellStyle name="20% - Accent4 4 5 7 2 3" xfId="22057"/>
    <cellStyle name="20% - Accent4 4 5 7 3" xfId="5950"/>
    <cellStyle name="20% - Accent4 4 5 7 3 2" xfId="16480"/>
    <cellStyle name="20% - Accent4 4 5 7 3 2 2" xfId="32930"/>
    <cellStyle name="20% - Accent4 4 5 7 3 3" xfId="24074"/>
    <cellStyle name="20% - Accent4 4 5 7 4" xfId="10096"/>
    <cellStyle name="20% - Accent4 4 5 7 4 2" xfId="18669"/>
    <cellStyle name="20% - Accent4 4 5 7 4 2 2" xfId="34328"/>
    <cellStyle name="20% - Accent4 4 5 7 4 3" xfId="25472"/>
    <cellStyle name="20% - Accent4 4 5 7 5" xfId="13589"/>
    <cellStyle name="20% - Accent4 4 5 7 5 2" xfId="36311"/>
    <cellStyle name="20% - Accent4 4 5 7 5 3" xfId="27632"/>
    <cellStyle name="20% - Accent4 4 5 7 6" xfId="30126"/>
    <cellStyle name="20% - Accent4 4 5 7 7" xfId="20652"/>
    <cellStyle name="20% - Accent4 4 5 8" xfId="3232"/>
    <cellStyle name="20% - Accent4 4 5 8 2" xfId="4967"/>
    <cellStyle name="20% - Accent4 4 5 8 2 2" xfId="15497"/>
    <cellStyle name="20% - Accent4 4 5 8 2 2 2" xfId="31533"/>
    <cellStyle name="20% - Accent4 4 5 8 2 3" xfId="22058"/>
    <cellStyle name="20% - Accent4 4 5 8 3" xfId="5951"/>
    <cellStyle name="20% - Accent4 4 5 8 3 2" xfId="16481"/>
    <cellStyle name="20% - Accent4 4 5 8 3 2 2" xfId="32931"/>
    <cellStyle name="20% - Accent4 4 5 8 3 3" xfId="24075"/>
    <cellStyle name="20% - Accent4 4 5 8 4" xfId="10097"/>
    <cellStyle name="20% - Accent4 4 5 8 4 2" xfId="18670"/>
    <cellStyle name="20% - Accent4 4 5 8 4 2 2" xfId="34329"/>
    <cellStyle name="20% - Accent4 4 5 8 4 3" xfId="25473"/>
    <cellStyle name="20% - Accent4 4 5 8 5" xfId="13775"/>
    <cellStyle name="20% - Accent4 4 5 8 5 2" xfId="30127"/>
    <cellStyle name="20% - Accent4 4 5 8 6" xfId="20653"/>
    <cellStyle name="20% - Accent4 4 5 9" xfId="3439"/>
    <cellStyle name="20% - Accent4 4 5 9 2" xfId="5164"/>
    <cellStyle name="20% - Accent4 4 5 9 2 2" xfId="15694"/>
    <cellStyle name="20% - Accent4 4 5 9 2 2 2" xfId="31534"/>
    <cellStyle name="20% - Accent4 4 5 9 2 3" xfId="22059"/>
    <cellStyle name="20% - Accent4 4 5 9 3" xfId="5952"/>
    <cellStyle name="20% - Accent4 4 5 9 3 2" xfId="16482"/>
    <cellStyle name="20% - Accent4 4 5 9 3 2 2" xfId="32932"/>
    <cellStyle name="20% - Accent4 4 5 9 3 3" xfId="24076"/>
    <cellStyle name="20% - Accent4 4 5 9 4" xfId="10098"/>
    <cellStyle name="20% - Accent4 4 5 9 4 2" xfId="18671"/>
    <cellStyle name="20% - Accent4 4 5 9 4 2 2" xfId="34330"/>
    <cellStyle name="20% - Accent4 4 5 9 4 3" xfId="25474"/>
    <cellStyle name="20% - Accent4 4 5 9 5" xfId="13972"/>
    <cellStyle name="20% - Accent4 4 5 9 5 2" xfId="30128"/>
    <cellStyle name="20% - Accent4 4 5 9 6" xfId="20654"/>
    <cellStyle name="20% - Accent4 4 6" xfId="5953"/>
    <cellStyle name="20% - Accent4 4 6 10" xfId="30129"/>
    <cellStyle name="20% - Accent4 4 6 11" xfId="20655"/>
    <cellStyle name="20% - Accent4 4 6 2" xfId="5954"/>
    <cellStyle name="20% - Accent4 4 6 2 2" xfId="10100"/>
    <cellStyle name="20% - Accent4 4 6 2 2 2" xfId="18673"/>
    <cellStyle name="20% - Accent4 4 6 2 2 2 2" xfId="36314"/>
    <cellStyle name="20% - Accent4 4 6 2 2 2 3" xfId="27635"/>
    <cellStyle name="20% - Accent4 4 6 2 2 3" xfId="31536"/>
    <cellStyle name="20% - Accent4 4 6 2 2 4" xfId="22061"/>
    <cellStyle name="20% - Accent4 4 6 2 3" xfId="16484"/>
    <cellStyle name="20% - Accent4 4 6 2 3 2" xfId="32934"/>
    <cellStyle name="20% - Accent4 4 6 2 3 3" xfId="24078"/>
    <cellStyle name="20% - Accent4 4 6 2 4" xfId="25476"/>
    <cellStyle name="20% - Accent4 4 6 2 4 2" xfId="34332"/>
    <cellStyle name="20% - Accent4 4 6 2 5" xfId="27011"/>
    <cellStyle name="20% - Accent4 4 6 2 5 2" xfId="35695"/>
    <cellStyle name="20% - Accent4 4 6 2 6" xfId="27634"/>
    <cellStyle name="20% - Accent4 4 6 2 6 2" xfId="36313"/>
    <cellStyle name="20% - Accent4 4 6 2 7" xfId="29087"/>
    <cellStyle name="20% - Accent4 4 6 2 7 2" xfId="37742"/>
    <cellStyle name="20% - Accent4 4 6 2 8" xfId="30130"/>
    <cellStyle name="20% - Accent4 4 6 2 9" xfId="20656"/>
    <cellStyle name="20% - Accent4 4 6 3" xfId="10099"/>
    <cellStyle name="20% - Accent4 4 6 3 2" xfId="18672"/>
    <cellStyle name="20% - Accent4 4 6 3 2 2" xfId="36315"/>
    <cellStyle name="20% - Accent4 4 6 3 2 3" xfId="27636"/>
    <cellStyle name="20% - Accent4 4 6 3 3" xfId="31535"/>
    <cellStyle name="20% - Accent4 4 6 3 4" xfId="22060"/>
    <cellStyle name="20% - Accent4 4 6 4" xfId="16483"/>
    <cellStyle name="20% - Accent4 4 6 4 2" xfId="32933"/>
    <cellStyle name="20% - Accent4 4 6 4 3" xfId="24077"/>
    <cellStyle name="20% - Accent4 4 6 5" xfId="25475"/>
    <cellStyle name="20% - Accent4 4 6 5 2" xfId="34331"/>
    <cellStyle name="20% - Accent4 4 6 6" xfId="26832"/>
    <cellStyle name="20% - Accent4 4 6 6 2" xfId="35522"/>
    <cellStyle name="20% - Accent4 4 6 7" xfId="27633"/>
    <cellStyle name="20% - Accent4 4 6 7 2" xfId="36312"/>
    <cellStyle name="20% - Accent4 4 6 8" xfId="28914"/>
    <cellStyle name="20% - Accent4 4 6 8 2" xfId="37569"/>
    <cellStyle name="20% - Accent4 4 6 9" xfId="29429"/>
    <cellStyle name="20% - Accent4 4 6 9 2" xfId="38084"/>
    <cellStyle name="20% - Accent4 5" xfId="485"/>
    <cellStyle name="20% - Accent4 5 2" xfId="486"/>
    <cellStyle name="20% - Accent4 6" xfId="487"/>
    <cellStyle name="20% - Accent4 6 2" xfId="488"/>
    <cellStyle name="20% - Accent4 7" xfId="489"/>
    <cellStyle name="20% - Accent4 7 2" xfId="490"/>
    <cellStyle name="20% - Accent4 8" xfId="491"/>
    <cellStyle name="20% - Accent4 8 10" xfId="3621"/>
    <cellStyle name="20% - Accent4 8 10 2" xfId="5345"/>
    <cellStyle name="20% - Accent4 8 10 2 2" xfId="15875"/>
    <cellStyle name="20% - Accent4 8 10 2 2 2" xfId="31538"/>
    <cellStyle name="20% - Accent4 8 10 2 3" xfId="22063"/>
    <cellStyle name="20% - Accent4 8 10 3" xfId="5956"/>
    <cellStyle name="20% - Accent4 8 10 3 2" xfId="16486"/>
    <cellStyle name="20% - Accent4 8 10 3 2 2" xfId="32936"/>
    <cellStyle name="20% - Accent4 8 10 3 3" xfId="24080"/>
    <cellStyle name="20% - Accent4 8 10 4" xfId="10102"/>
    <cellStyle name="20% - Accent4 8 10 4 2" xfId="18675"/>
    <cellStyle name="20% - Accent4 8 10 4 2 2" xfId="34334"/>
    <cellStyle name="20% - Accent4 8 10 4 3" xfId="25478"/>
    <cellStyle name="20% - Accent4 8 10 5" xfId="14153"/>
    <cellStyle name="20% - Accent4 8 10 5 2" xfId="30132"/>
    <cellStyle name="20% - Accent4 8 10 6" xfId="20658"/>
    <cellStyle name="20% - Accent4 8 11" xfId="2068"/>
    <cellStyle name="20% - Accent4 8 11 2" xfId="12637"/>
    <cellStyle name="20% - Accent4 8 11 2 2" xfId="31537"/>
    <cellStyle name="20% - Accent4 8 11 3" xfId="22062"/>
    <cellStyle name="20% - Accent4 8 12" xfId="3832"/>
    <cellStyle name="20% - Accent4 8 12 2" xfId="14362"/>
    <cellStyle name="20% - Accent4 8 12 2 2" xfId="32935"/>
    <cellStyle name="20% - Accent4 8 12 3" xfId="24079"/>
    <cellStyle name="20% - Accent4 8 13" xfId="5955"/>
    <cellStyle name="20% - Accent4 8 13 2" xfId="16485"/>
    <cellStyle name="20% - Accent4 8 13 2 2" xfId="34333"/>
    <cellStyle name="20% - Accent4 8 13 3" xfId="25477"/>
    <cellStyle name="20% - Accent4 8 14" xfId="10101"/>
    <cellStyle name="20% - Accent4 8 14 2" xfId="18674"/>
    <cellStyle name="20% - Accent4 8 14 2 2" xfId="35266"/>
    <cellStyle name="20% - Accent4 8 14 3" xfId="26416"/>
    <cellStyle name="20% - Accent4 8 15" xfId="11935"/>
    <cellStyle name="20% - Accent4 8 15 2" xfId="36316"/>
    <cellStyle name="20% - Accent4 8 15 3" xfId="27637"/>
    <cellStyle name="20% - Accent4 8 16" xfId="28658"/>
    <cellStyle name="20% - Accent4 8 16 2" xfId="37313"/>
    <cellStyle name="20% - Accent4 8 17" xfId="29316"/>
    <cellStyle name="20% - Accent4 8 17 2" xfId="37971"/>
    <cellStyle name="20% - Accent4 8 18" xfId="30131"/>
    <cellStyle name="20% - Accent4 8 19" xfId="20657"/>
    <cellStyle name="20% - Accent4 8 2" xfId="492"/>
    <cellStyle name="20% - Accent4 8 2 10" xfId="2069"/>
    <cellStyle name="20% - Accent4 8 2 10 2" xfId="12638"/>
    <cellStyle name="20% - Accent4 8 2 10 2 2" xfId="31539"/>
    <cellStyle name="20% - Accent4 8 2 10 3" xfId="22064"/>
    <cellStyle name="20% - Accent4 8 2 11" xfId="3833"/>
    <cellStyle name="20% - Accent4 8 2 11 2" xfId="14363"/>
    <cellStyle name="20% - Accent4 8 2 11 2 2" xfId="32937"/>
    <cellStyle name="20% - Accent4 8 2 11 3" xfId="24081"/>
    <cellStyle name="20% - Accent4 8 2 12" xfId="5957"/>
    <cellStyle name="20% - Accent4 8 2 12 2" xfId="16487"/>
    <cellStyle name="20% - Accent4 8 2 12 2 2" xfId="34335"/>
    <cellStyle name="20% - Accent4 8 2 12 3" xfId="25479"/>
    <cellStyle name="20% - Accent4 8 2 13" xfId="10103"/>
    <cellStyle name="20% - Accent4 8 2 13 2" xfId="18676"/>
    <cellStyle name="20% - Accent4 8 2 13 2 2" xfId="35347"/>
    <cellStyle name="20% - Accent4 8 2 13 3" xfId="26650"/>
    <cellStyle name="20% - Accent4 8 2 14" xfId="11936"/>
    <cellStyle name="20% - Accent4 8 2 14 2" xfId="36317"/>
    <cellStyle name="20% - Accent4 8 2 14 3" xfId="27638"/>
    <cellStyle name="20% - Accent4 8 2 15" xfId="28739"/>
    <cellStyle name="20% - Accent4 8 2 15 2" xfId="37394"/>
    <cellStyle name="20% - Accent4 8 2 16" xfId="29430"/>
    <cellStyle name="20% - Accent4 8 2 16 2" xfId="38085"/>
    <cellStyle name="20% - Accent4 8 2 17" xfId="30133"/>
    <cellStyle name="20% - Accent4 8 2 18" xfId="20659"/>
    <cellStyle name="20% - Accent4 8 2 2" xfId="1683"/>
    <cellStyle name="20% - Accent4 8 2 2 2" xfId="2304"/>
    <cellStyle name="20% - Accent4 8 2 2 2 2" xfId="12852"/>
    <cellStyle name="20% - Accent4 8 2 2 2 2 2" xfId="36319"/>
    <cellStyle name="20% - Accent4 8 2 2 2 2 3" xfId="27640"/>
    <cellStyle name="20% - Accent4 8 2 2 2 3" xfId="31540"/>
    <cellStyle name="20% - Accent4 8 2 2 2 4" xfId="22065"/>
    <cellStyle name="20% - Accent4 8 2 2 3" xfId="4044"/>
    <cellStyle name="20% - Accent4 8 2 2 3 2" xfId="14574"/>
    <cellStyle name="20% - Accent4 8 2 2 3 2 2" xfId="32938"/>
    <cellStyle name="20% - Accent4 8 2 2 3 3" xfId="24082"/>
    <cellStyle name="20% - Accent4 8 2 2 4" xfId="5958"/>
    <cellStyle name="20% - Accent4 8 2 2 4 2" xfId="16488"/>
    <cellStyle name="20% - Accent4 8 2 2 4 2 2" xfId="34336"/>
    <cellStyle name="20% - Accent4 8 2 2 4 3" xfId="25480"/>
    <cellStyle name="20% - Accent4 8 2 2 5" xfId="10104"/>
    <cellStyle name="20% - Accent4 8 2 2 5 2" xfId="18677"/>
    <cellStyle name="20% - Accent4 8 2 2 5 2 2" xfId="35696"/>
    <cellStyle name="20% - Accent4 8 2 2 5 3" xfId="27012"/>
    <cellStyle name="20% - Accent4 8 2 2 6" xfId="12399"/>
    <cellStyle name="20% - Accent4 8 2 2 6 2" xfId="36318"/>
    <cellStyle name="20% - Accent4 8 2 2 6 3" xfId="27639"/>
    <cellStyle name="20% - Accent4 8 2 2 7" xfId="29088"/>
    <cellStyle name="20% - Accent4 8 2 2 7 2" xfId="37743"/>
    <cellStyle name="20% - Accent4 8 2 2 8" xfId="30134"/>
    <cellStyle name="20% - Accent4 8 2 2 9" xfId="20660"/>
    <cellStyle name="20% - Accent4 8 2 3" xfId="2495"/>
    <cellStyle name="20% - Accent4 8 2 3 2" xfId="4231"/>
    <cellStyle name="20% - Accent4 8 2 3 2 2" xfId="14761"/>
    <cellStyle name="20% - Accent4 8 2 3 2 2 2" xfId="31541"/>
    <cellStyle name="20% - Accent4 8 2 3 2 3" xfId="22066"/>
    <cellStyle name="20% - Accent4 8 2 3 3" xfId="5959"/>
    <cellStyle name="20% - Accent4 8 2 3 3 2" xfId="16489"/>
    <cellStyle name="20% - Accent4 8 2 3 3 2 2" xfId="32939"/>
    <cellStyle name="20% - Accent4 8 2 3 3 3" xfId="24083"/>
    <cellStyle name="20% - Accent4 8 2 3 4" xfId="10105"/>
    <cellStyle name="20% - Accent4 8 2 3 4 2" xfId="18678"/>
    <cellStyle name="20% - Accent4 8 2 3 4 2 2" xfId="34337"/>
    <cellStyle name="20% - Accent4 8 2 3 4 3" xfId="25481"/>
    <cellStyle name="20% - Accent4 8 2 3 5" xfId="13039"/>
    <cellStyle name="20% - Accent4 8 2 3 5 2" xfId="36320"/>
    <cellStyle name="20% - Accent4 8 2 3 5 3" xfId="27641"/>
    <cellStyle name="20% - Accent4 8 2 3 6" xfId="30135"/>
    <cellStyle name="20% - Accent4 8 2 3 7" xfId="20661"/>
    <cellStyle name="20% - Accent4 8 2 4" xfId="2678"/>
    <cellStyle name="20% - Accent4 8 2 4 2" xfId="4414"/>
    <cellStyle name="20% - Accent4 8 2 4 2 2" xfId="14944"/>
    <cellStyle name="20% - Accent4 8 2 4 2 2 2" xfId="31542"/>
    <cellStyle name="20% - Accent4 8 2 4 2 3" xfId="22067"/>
    <cellStyle name="20% - Accent4 8 2 4 3" xfId="5960"/>
    <cellStyle name="20% - Accent4 8 2 4 3 2" xfId="16490"/>
    <cellStyle name="20% - Accent4 8 2 4 3 2 2" xfId="32940"/>
    <cellStyle name="20% - Accent4 8 2 4 3 3" xfId="24084"/>
    <cellStyle name="20% - Accent4 8 2 4 4" xfId="10106"/>
    <cellStyle name="20% - Accent4 8 2 4 4 2" xfId="18679"/>
    <cellStyle name="20% - Accent4 8 2 4 4 2 2" xfId="34338"/>
    <cellStyle name="20% - Accent4 8 2 4 4 3" xfId="25482"/>
    <cellStyle name="20% - Accent4 8 2 4 5" xfId="13222"/>
    <cellStyle name="20% - Accent4 8 2 4 5 2" xfId="30136"/>
    <cellStyle name="20% - Accent4 8 2 4 6" xfId="20662"/>
    <cellStyle name="20% - Accent4 8 2 5" xfId="2870"/>
    <cellStyle name="20% - Accent4 8 2 5 2" xfId="4606"/>
    <cellStyle name="20% - Accent4 8 2 5 2 2" xfId="15136"/>
    <cellStyle name="20% - Accent4 8 2 5 2 2 2" xfId="31543"/>
    <cellStyle name="20% - Accent4 8 2 5 2 3" xfId="22068"/>
    <cellStyle name="20% - Accent4 8 2 5 3" xfId="5961"/>
    <cellStyle name="20% - Accent4 8 2 5 3 2" xfId="16491"/>
    <cellStyle name="20% - Accent4 8 2 5 3 2 2" xfId="32941"/>
    <cellStyle name="20% - Accent4 8 2 5 3 3" xfId="24085"/>
    <cellStyle name="20% - Accent4 8 2 5 4" xfId="10107"/>
    <cellStyle name="20% - Accent4 8 2 5 4 2" xfId="18680"/>
    <cellStyle name="20% - Accent4 8 2 5 4 2 2" xfId="34339"/>
    <cellStyle name="20% - Accent4 8 2 5 4 3" xfId="25483"/>
    <cellStyle name="20% - Accent4 8 2 5 5" xfId="13414"/>
    <cellStyle name="20% - Accent4 8 2 5 5 2" xfId="30137"/>
    <cellStyle name="20% - Accent4 8 2 5 6" xfId="20663"/>
    <cellStyle name="20% - Accent4 8 2 6" xfId="3049"/>
    <cellStyle name="20% - Accent4 8 2 6 2" xfId="4784"/>
    <cellStyle name="20% - Accent4 8 2 6 2 2" xfId="15314"/>
    <cellStyle name="20% - Accent4 8 2 6 2 2 2" xfId="31544"/>
    <cellStyle name="20% - Accent4 8 2 6 2 3" xfId="22069"/>
    <cellStyle name="20% - Accent4 8 2 6 3" xfId="5962"/>
    <cellStyle name="20% - Accent4 8 2 6 3 2" xfId="16492"/>
    <cellStyle name="20% - Accent4 8 2 6 3 2 2" xfId="32942"/>
    <cellStyle name="20% - Accent4 8 2 6 3 3" xfId="24086"/>
    <cellStyle name="20% - Accent4 8 2 6 4" xfId="10108"/>
    <cellStyle name="20% - Accent4 8 2 6 4 2" xfId="18681"/>
    <cellStyle name="20% - Accent4 8 2 6 4 2 2" xfId="34340"/>
    <cellStyle name="20% - Accent4 8 2 6 4 3" xfId="25484"/>
    <cellStyle name="20% - Accent4 8 2 6 5" xfId="13592"/>
    <cellStyle name="20% - Accent4 8 2 6 5 2" xfId="30138"/>
    <cellStyle name="20% - Accent4 8 2 6 6" xfId="20664"/>
    <cellStyle name="20% - Accent4 8 2 7" xfId="3236"/>
    <cellStyle name="20% - Accent4 8 2 7 2" xfId="4970"/>
    <cellStyle name="20% - Accent4 8 2 7 2 2" xfId="15500"/>
    <cellStyle name="20% - Accent4 8 2 7 2 2 2" xfId="31545"/>
    <cellStyle name="20% - Accent4 8 2 7 2 3" xfId="22070"/>
    <cellStyle name="20% - Accent4 8 2 7 3" xfId="5963"/>
    <cellStyle name="20% - Accent4 8 2 7 3 2" xfId="16493"/>
    <cellStyle name="20% - Accent4 8 2 7 3 2 2" xfId="32943"/>
    <cellStyle name="20% - Accent4 8 2 7 3 3" xfId="24087"/>
    <cellStyle name="20% - Accent4 8 2 7 4" xfId="10109"/>
    <cellStyle name="20% - Accent4 8 2 7 4 2" xfId="18682"/>
    <cellStyle name="20% - Accent4 8 2 7 4 2 2" xfId="34341"/>
    <cellStyle name="20% - Accent4 8 2 7 4 3" xfId="25485"/>
    <cellStyle name="20% - Accent4 8 2 7 5" xfId="13778"/>
    <cellStyle name="20% - Accent4 8 2 7 5 2" xfId="30139"/>
    <cellStyle name="20% - Accent4 8 2 7 6" xfId="20665"/>
    <cellStyle name="20% - Accent4 8 2 8" xfId="3442"/>
    <cellStyle name="20% - Accent4 8 2 8 2" xfId="5167"/>
    <cellStyle name="20% - Accent4 8 2 8 2 2" xfId="15697"/>
    <cellStyle name="20% - Accent4 8 2 8 2 2 2" xfId="31546"/>
    <cellStyle name="20% - Accent4 8 2 8 2 3" xfId="22071"/>
    <cellStyle name="20% - Accent4 8 2 8 3" xfId="5964"/>
    <cellStyle name="20% - Accent4 8 2 8 3 2" xfId="16494"/>
    <cellStyle name="20% - Accent4 8 2 8 3 2 2" xfId="32944"/>
    <cellStyle name="20% - Accent4 8 2 8 3 3" xfId="24088"/>
    <cellStyle name="20% - Accent4 8 2 8 4" xfId="10110"/>
    <cellStyle name="20% - Accent4 8 2 8 4 2" xfId="18683"/>
    <cellStyle name="20% - Accent4 8 2 8 4 2 2" xfId="34342"/>
    <cellStyle name="20% - Accent4 8 2 8 4 3" xfId="25486"/>
    <cellStyle name="20% - Accent4 8 2 8 5" xfId="13975"/>
    <cellStyle name="20% - Accent4 8 2 8 5 2" xfId="30140"/>
    <cellStyle name="20% - Accent4 8 2 8 6" xfId="20666"/>
    <cellStyle name="20% - Accent4 8 2 9" xfId="3622"/>
    <cellStyle name="20% - Accent4 8 2 9 2" xfId="5346"/>
    <cellStyle name="20% - Accent4 8 2 9 2 2" xfId="15876"/>
    <cellStyle name="20% - Accent4 8 2 9 2 2 2" xfId="31547"/>
    <cellStyle name="20% - Accent4 8 2 9 2 3" xfId="22072"/>
    <cellStyle name="20% - Accent4 8 2 9 3" xfId="5965"/>
    <cellStyle name="20% - Accent4 8 2 9 3 2" xfId="16495"/>
    <cellStyle name="20% - Accent4 8 2 9 3 2 2" xfId="32945"/>
    <cellStyle name="20% - Accent4 8 2 9 3 3" xfId="24089"/>
    <cellStyle name="20% - Accent4 8 2 9 4" xfId="10111"/>
    <cellStyle name="20% - Accent4 8 2 9 4 2" xfId="18684"/>
    <cellStyle name="20% - Accent4 8 2 9 4 2 2" xfId="34343"/>
    <cellStyle name="20% - Accent4 8 2 9 4 3" xfId="25487"/>
    <cellStyle name="20% - Accent4 8 2 9 5" xfId="14154"/>
    <cellStyle name="20% - Accent4 8 2 9 5 2" xfId="30141"/>
    <cellStyle name="20% - Accent4 8 2 9 6" xfId="20667"/>
    <cellStyle name="20% - Accent4 8 3" xfId="1684"/>
    <cellStyle name="20% - Accent4 8 3 10" xfId="30142"/>
    <cellStyle name="20% - Accent4 8 3 11" xfId="20668"/>
    <cellStyle name="20% - Accent4 8 3 2" xfId="2303"/>
    <cellStyle name="20% - Accent4 8 3 2 2" xfId="5967"/>
    <cellStyle name="20% - Accent4 8 3 2 2 2" xfId="16497"/>
    <cellStyle name="20% - Accent4 8 3 2 2 2 2" xfId="36323"/>
    <cellStyle name="20% - Accent4 8 3 2 2 2 3" xfId="27644"/>
    <cellStyle name="20% - Accent4 8 3 2 2 3" xfId="31549"/>
    <cellStyle name="20% - Accent4 8 3 2 2 4" xfId="22074"/>
    <cellStyle name="20% - Accent4 8 3 2 3" xfId="10113"/>
    <cellStyle name="20% - Accent4 8 3 2 3 2" xfId="18686"/>
    <cellStyle name="20% - Accent4 8 3 2 3 2 2" xfId="32947"/>
    <cellStyle name="20% - Accent4 8 3 2 3 3" xfId="24091"/>
    <cellStyle name="20% - Accent4 8 3 2 4" xfId="12851"/>
    <cellStyle name="20% - Accent4 8 3 2 4 2" xfId="34345"/>
    <cellStyle name="20% - Accent4 8 3 2 4 3" xfId="25489"/>
    <cellStyle name="20% - Accent4 8 3 2 5" xfId="27137"/>
    <cellStyle name="20% - Accent4 8 3 2 5 2" xfId="35821"/>
    <cellStyle name="20% - Accent4 8 3 2 6" xfId="27643"/>
    <cellStyle name="20% - Accent4 8 3 2 6 2" xfId="36322"/>
    <cellStyle name="20% - Accent4 8 3 2 7" xfId="29213"/>
    <cellStyle name="20% - Accent4 8 3 2 7 2" xfId="37868"/>
    <cellStyle name="20% - Accent4 8 3 2 8" xfId="30143"/>
    <cellStyle name="20% - Accent4 8 3 2 9" xfId="20669"/>
    <cellStyle name="20% - Accent4 8 3 3" xfId="4043"/>
    <cellStyle name="20% - Accent4 8 3 3 2" xfId="14573"/>
    <cellStyle name="20% - Accent4 8 3 3 2 2" xfId="36324"/>
    <cellStyle name="20% - Accent4 8 3 3 2 3" xfId="27645"/>
    <cellStyle name="20% - Accent4 8 3 3 3" xfId="31548"/>
    <cellStyle name="20% - Accent4 8 3 3 4" xfId="22073"/>
    <cellStyle name="20% - Accent4 8 3 4" xfId="5966"/>
    <cellStyle name="20% - Accent4 8 3 4 2" xfId="16496"/>
    <cellStyle name="20% - Accent4 8 3 4 2 2" xfId="32946"/>
    <cellStyle name="20% - Accent4 8 3 4 3" xfId="24090"/>
    <cellStyle name="20% - Accent4 8 3 5" xfId="10112"/>
    <cellStyle name="20% - Accent4 8 3 5 2" xfId="18685"/>
    <cellStyle name="20% - Accent4 8 3 5 2 2" xfId="34344"/>
    <cellStyle name="20% - Accent4 8 3 5 3" xfId="25488"/>
    <cellStyle name="20% - Accent4 8 3 6" xfId="12400"/>
    <cellStyle name="20% - Accent4 8 3 6 2" xfId="35440"/>
    <cellStyle name="20% - Accent4 8 3 6 3" xfId="26743"/>
    <cellStyle name="20% - Accent4 8 3 7" xfId="27642"/>
    <cellStyle name="20% - Accent4 8 3 7 2" xfId="36321"/>
    <cellStyle name="20% - Accent4 8 3 8" xfId="28832"/>
    <cellStyle name="20% - Accent4 8 3 8 2" xfId="37487"/>
    <cellStyle name="20% - Accent4 8 3 9" xfId="29555"/>
    <cellStyle name="20% - Accent4 8 3 9 2" xfId="38210"/>
    <cellStyle name="20% - Accent4 8 4" xfId="1682"/>
    <cellStyle name="20% - Accent4 8 4 2" xfId="2494"/>
    <cellStyle name="20% - Accent4 8 4 2 2" xfId="13038"/>
    <cellStyle name="20% - Accent4 8 4 2 2 2" xfId="36326"/>
    <cellStyle name="20% - Accent4 8 4 2 2 3" xfId="27647"/>
    <cellStyle name="20% - Accent4 8 4 2 3" xfId="31550"/>
    <cellStyle name="20% - Accent4 8 4 2 4" xfId="22075"/>
    <cellStyle name="20% - Accent4 8 4 3" xfId="4230"/>
    <cellStyle name="20% - Accent4 8 4 3 2" xfId="14760"/>
    <cellStyle name="20% - Accent4 8 4 3 2 2" xfId="32948"/>
    <cellStyle name="20% - Accent4 8 4 3 3" xfId="24092"/>
    <cellStyle name="20% - Accent4 8 4 4" xfId="5968"/>
    <cellStyle name="20% - Accent4 8 4 4 2" xfId="16498"/>
    <cellStyle name="20% - Accent4 8 4 4 2 2" xfId="34346"/>
    <cellStyle name="20% - Accent4 8 4 4 3" xfId="25490"/>
    <cellStyle name="20% - Accent4 8 4 5" xfId="10114"/>
    <cellStyle name="20% - Accent4 8 4 5 2" xfId="18687"/>
    <cellStyle name="20% - Accent4 8 4 5 2 2" xfId="35582"/>
    <cellStyle name="20% - Accent4 8 4 5 3" xfId="26898"/>
    <cellStyle name="20% - Accent4 8 4 6" xfId="12398"/>
    <cellStyle name="20% - Accent4 8 4 6 2" xfId="36325"/>
    <cellStyle name="20% - Accent4 8 4 6 3" xfId="27646"/>
    <cellStyle name="20% - Accent4 8 4 7" xfId="28974"/>
    <cellStyle name="20% - Accent4 8 4 7 2" xfId="37629"/>
    <cellStyle name="20% - Accent4 8 4 8" xfId="30144"/>
    <cellStyle name="20% - Accent4 8 4 9" xfId="20670"/>
    <cellStyle name="20% - Accent4 8 5" xfId="2677"/>
    <cellStyle name="20% - Accent4 8 5 2" xfId="4413"/>
    <cellStyle name="20% - Accent4 8 5 2 2" xfId="14943"/>
    <cellStyle name="20% - Accent4 8 5 2 2 2" xfId="36328"/>
    <cellStyle name="20% - Accent4 8 5 2 2 3" xfId="27649"/>
    <cellStyle name="20% - Accent4 8 5 2 3" xfId="31551"/>
    <cellStyle name="20% - Accent4 8 5 2 4" xfId="22076"/>
    <cellStyle name="20% - Accent4 8 5 3" xfId="5969"/>
    <cellStyle name="20% - Accent4 8 5 3 2" xfId="16499"/>
    <cellStyle name="20% - Accent4 8 5 3 2 2" xfId="32949"/>
    <cellStyle name="20% - Accent4 8 5 3 3" xfId="24093"/>
    <cellStyle name="20% - Accent4 8 5 4" xfId="10115"/>
    <cellStyle name="20% - Accent4 8 5 4 2" xfId="18688"/>
    <cellStyle name="20% - Accent4 8 5 4 2 2" xfId="34347"/>
    <cellStyle name="20% - Accent4 8 5 4 3" xfId="25491"/>
    <cellStyle name="20% - Accent4 8 5 5" xfId="13221"/>
    <cellStyle name="20% - Accent4 8 5 5 2" xfId="36327"/>
    <cellStyle name="20% - Accent4 8 5 5 3" xfId="27648"/>
    <cellStyle name="20% - Accent4 8 5 6" xfId="30145"/>
    <cellStyle name="20% - Accent4 8 5 7" xfId="20671"/>
    <cellStyle name="20% - Accent4 8 6" xfId="2869"/>
    <cellStyle name="20% - Accent4 8 6 2" xfId="4605"/>
    <cellStyle name="20% - Accent4 8 6 2 2" xfId="15135"/>
    <cellStyle name="20% - Accent4 8 6 2 2 2" xfId="36330"/>
    <cellStyle name="20% - Accent4 8 6 2 2 3" xfId="27651"/>
    <cellStyle name="20% - Accent4 8 6 2 3" xfId="31552"/>
    <cellStyle name="20% - Accent4 8 6 2 4" xfId="22077"/>
    <cellStyle name="20% - Accent4 8 6 3" xfId="5970"/>
    <cellStyle name="20% - Accent4 8 6 3 2" xfId="16500"/>
    <cellStyle name="20% - Accent4 8 6 3 2 2" xfId="32950"/>
    <cellStyle name="20% - Accent4 8 6 3 3" xfId="24094"/>
    <cellStyle name="20% - Accent4 8 6 4" xfId="10116"/>
    <cellStyle name="20% - Accent4 8 6 4 2" xfId="18689"/>
    <cellStyle name="20% - Accent4 8 6 4 2 2" xfId="34348"/>
    <cellStyle name="20% - Accent4 8 6 4 3" xfId="25492"/>
    <cellStyle name="20% - Accent4 8 6 5" xfId="13413"/>
    <cellStyle name="20% - Accent4 8 6 5 2" xfId="36329"/>
    <cellStyle name="20% - Accent4 8 6 5 3" xfId="27650"/>
    <cellStyle name="20% - Accent4 8 6 6" xfId="30146"/>
    <cellStyle name="20% - Accent4 8 6 7" xfId="20672"/>
    <cellStyle name="20% - Accent4 8 7" xfId="3048"/>
    <cellStyle name="20% - Accent4 8 7 2" xfId="4783"/>
    <cellStyle name="20% - Accent4 8 7 2 2" xfId="15313"/>
    <cellStyle name="20% - Accent4 8 7 2 2 2" xfId="31553"/>
    <cellStyle name="20% - Accent4 8 7 2 3" xfId="22078"/>
    <cellStyle name="20% - Accent4 8 7 3" xfId="5971"/>
    <cellStyle name="20% - Accent4 8 7 3 2" xfId="16501"/>
    <cellStyle name="20% - Accent4 8 7 3 2 2" xfId="32951"/>
    <cellStyle name="20% - Accent4 8 7 3 3" xfId="24095"/>
    <cellStyle name="20% - Accent4 8 7 4" xfId="10117"/>
    <cellStyle name="20% - Accent4 8 7 4 2" xfId="18690"/>
    <cellStyle name="20% - Accent4 8 7 4 2 2" xfId="34349"/>
    <cellStyle name="20% - Accent4 8 7 4 3" xfId="25493"/>
    <cellStyle name="20% - Accent4 8 7 5" xfId="13591"/>
    <cellStyle name="20% - Accent4 8 7 5 2" xfId="36331"/>
    <cellStyle name="20% - Accent4 8 7 5 3" xfId="27652"/>
    <cellStyle name="20% - Accent4 8 7 6" xfId="30147"/>
    <cellStyle name="20% - Accent4 8 7 7" xfId="20673"/>
    <cellStyle name="20% - Accent4 8 8" xfId="3235"/>
    <cellStyle name="20% - Accent4 8 8 2" xfId="4969"/>
    <cellStyle name="20% - Accent4 8 8 2 2" xfId="15499"/>
    <cellStyle name="20% - Accent4 8 8 2 2 2" xfId="31554"/>
    <cellStyle name="20% - Accent4 8 8 2 3" xfId="22079"/>
    <cellStyle name="20% - Accent4 8 8 3" xfId="5972"/>
    <cellStyle name="20% - Accent4 8 8 3 2" xfId="16502"/>
    <cellStyle name="20% - Accent4 8 8 3 2 2" xfId="32952"/>
    <cellStyle name="20% - Accent4 8 8 3 3" xfId="24096"/>
    <cellStyle name="20% - Accent4 8 8 4" xfId="10118"/>
    <cellStyle name="20% - Accent4 8 8 4 2" xfId="18691"/>
    <cellStyle name="20% - Accent4 8 8 4 2 2" xfId="34350"/>
    <cellStyle name="20% - Accent4 8 8 4 3" xfId="25494"/>
    <cellStyle name="20% - Accent4 8 8 5" xfId="13777"/>
    <cellStyle name="20% - Accent4 8 8 5 2" xfId="30148"/>
    <cellStyle name="20% - Accent4 8 8 6" xfId="20674"/>
    <cellStyle name="20% - Accent4 8 9" xfId="3441"/>
    <cellStyle name="20% - Accent4 8 9 2" xfId="5166"/>
    <cellStyle name="20% - Accent4 8 9 2 2" xfId="15696"/>
    <cellStyle name="20% - Accent4 8 9 2 2 2" xfId="31555"/>
    <cellStyle name="20% - Accent4 8 9 2 3" xfId="22080"/>
    <cellStyle name="20% - Accent4 8 9 3" xfId="5973"/>
    <cellStyle name="20% - Accent4 8 9 3 2" xfId="16503"/>
    <cellStyle name="20% - Accent4 8 9 3 2 2" xfId="32953"/>
    <cellStyle name="20% - Accent4 8 9 3 3" xfId="24097"/>
    <cellStyle name="20% - Accent4 8 9 4" xfId="10119"/>
    <cellStyle name="20% - Accent4 8 9 4 2" xfId="18692"/>
    <cellStyle name="20% - Accent4 8 9 4 2 2" xfId="34351"/>
    <cellStyle name="20% - Accent4 8 9 4 3" xfId="25495"/>
    <cellStyle name="20% - Accent4 8 9 5" xfId="13974"/>
    <cellStyle name="20% - Accent4 8 9 5 2" xfId="30149"/>
    <cellStyle name="20% - Accent4 8 9 6" xfId="20675"/>
    <cellStyle name="20% - Accent4 9" xfId="493"/>
    <cellStyle name="20% - Accent4 9 2" xfId="494"/>
    <cellStyle name="20% - Accent5" xfId="34" builtinId="46" customBuiltin="1"/>
    <cellStyle name="20% - Accent5 10" xfId="496"/>
    <cellStyle name="20% - Accent5 10 10" xfId="3444"/>
    <cellStyle name="20% - Accent5 10 10 2" xfId="5169"/>
    <cellStyle name="20% - Accent5 10 10 2 2" xfId="15699"/>
    <cellStyle name="20% - Accent5 10 10 2 2 2" xfId="31557"/>
    <cellStyle name="20% - Accent5 10 10 2 3" xfId="22082"/>
    <cellStyle name="20% - Accent5 10 10 3" xfId="5976"/>
    <cellStyle name="20% - Accent5 10 10 3 2" xfId="16506"/>
    <cellStyle name="20% - Accent5 10 10 3 2 2" xfId="32955"/>
    <cellStyle name="20% - Accent5 10 10 3 3" xfId="24099"/>
    <cellStyle name="20% - Accent5 10 10 4" xfId="10122"/>
    <cellStyle name="20% - Accent5 10 10 4 2" xfId="18695"/>
    <cellStyle name="20% - Accent5 10 10 4 2 2" xfId="34353"/>
    <cellStyle name="20% - Accent5 10 10 4 3" xfId="25497"/>
    <cellStyle name="20% - Accent5 10 10 5" xfId="13977"/>
    <cellStyle name="20% - Accent5 10 10 5 2" xfId="30151"/>
    <cellStyle name="20% - Accent5 10 10 6" xfId="20678"/>
    <cellStyle name="20% - Accent5 10 11" xfId="3624"/>
    <cellStyle name="20% - Accent5 10 11 2" xfId="5348"/>
    <cellStyle name="20% - Accent5 10 11 2 2" xfId="15878"/>
    <cellStyle name="20% - Accent5 10 11 2 2 2" xfId="31558"/>
    <cellStyle name="20% - Accent5 10 11 2 3" xfId="22083"/>
    <cellStyle name="20% - Accent5 10 11 3" xfId="5977"/>
    <cellStyle name="20% - Accent5 10 11 3 2" xfId="16507"/>
    <cellStyle name="20% - Accent5 10 11 3 2 2" xfId="32956"/>
    <cellStyle name="20% - Accent5 10 11 3 3" xfId="24100"/>
    <cellStyle name="20% - Accent5 10 11 4" xfId="10123"/>
    <cellStyle name="20% - Accent5 10 11 4 2" xfId="18696"/>
    <cellStyle name="20% - Accent5 10 11 4 2 2" xfId="34354"/>
    <cellStyle name="20% - Accent5 10 11 4 3" xfId="25498"/>
    <cellStyle name="20% - Accent5 10 11 5" xfId="14156"/>
    <cellStyle name="20% - Accent5 10 11 5 2" xfId="30152"/>
    <cellStyle name="20% - Accent5 10 11 6" xfId="20679"/>
    <cellStyle name="20% - Accent5 10 12" xfId="5975"/>
    <cellStyle name="20% - Accent5 10 12 2" xfId="16505"/>
    <cellStyle name="20% - Accent5 10 12 2 2" xfId="31556"/>
    <cellStyle name="20% - Accent5 10 12 3" xfId="22081"/>
    <cellStyle name="20% - Accent5 10 13" xfId="10121"/>
    <cellStyle name="20% - Accent5 10 13 2" xfId="18694"/>
    <cellStyle name="20% - Accent5 10 13 2 2" xfId="32954"/>
    <cellStyle name="20% - Accent5 10 13 3" xfId="24098"/>
    <cellStyle name="20% - Accent5 10 14" xfId="25496"/>
    <cellStyle name="20% - Accent5 10 14 2" xfId="34352"/>
    <cellStyle name="20% - Accent5 10 15" xfId="26651"/>
    <cellStyle name="20% - Accent5 10 15 2" xfId="35348"/>
    <cellStyle name="20% - Accent5 10 16" xfId="27654"/>
    <cellStyle name="20% - Accent5 10 16 2" xfId="36333"/>
    <cellStyle name="20% - Accent5 10 17" xfId="28740"/>
    <cellStyle name="20% - Accent5 10 17 2" xfId="37395"/>
    <cellStyle name="20% - Accent5 10 18" xfId="30150"/>
    <cellStyle name="20% - Accent5 10 19" xfId="20677"/>
    <cellStyle name="20% - Accent5 10 2" xfId="1528"/>
    <cellStyle name="20% - Accent5 10 2 10" xfId="20680"/>
    <cellStyle name="20% - Accent5 10 2 2" xfId="5979"/>
    <cellStyle name="20% - Accent5 10 2 2 10" xfId="30154"/>
    <cellStyle name="20% - Accent5 10 2 2 11" xfId="20681"/>
    <cellStyle name="20% - Accent5 10 2 2 2" xfId="5980"/>
    <cellStyle name="20% - Accent5 10 2 2 2 2" xfId="10126"/>
    <cellStyle name="20% - Accent5 10 2 2 2 2 2" xfId="18699"/>
    <cellStyle name="20% - Accent5 10 2 2 2 2 2 2" xfId="36336"/>
    <cellStyle name="20% - Accent5 10 2 2 2 2 2 3" xfId="27657"/>
    <cellStyle name="20% - Accent5 10 2 2 2 2 3" xfId="31561"/>
    <cellStyle name="20% - Accent5 10 2 2 2 2 4" xfId="22086"/>
    <cellStyle name="20% - Accent5 10 2 2 2 3" xfId="16510"/>
    <cellStyle name="20% - Accent5 10 2 2 2 3 2" xfId="32959"/>
    <cellStyle name="20% - Accent5 10 2 2 2 3 3" xfId="24103"/>
    <cellStyle name="20% - Accent5 10 2 2 2 4" xfId="25501"/>
    <cellStyle name="20% - Accent5 10 2 2 2 4 2" xfId="34357"/>
    <cellStyle name="20% - Accent5 10 2 2 2 5" xfId="27201"/>
    <cellStyle name="20% - Accent5 10 2 2 2 5 2" xfId="35885"/>
    <cellStyle name="20% - Accent5 10 2 2 2 6" xfId="27656"/>
    <cellStyle name="20% - Accent5 10 2 2 2 6 2" xfId="36335"/>
    <cellStyle name="20% - Accent5 10 2 2 2 7" xfId="29277"/>
    <cellStyle name="20% - Accent5 10 2 2 2 7 2" xfId="37932"/>
    <cellStyle name="20% - Accent5 10 2 2 2 8" xfId="30155"/>
    <cellStyle name="20% - Accent5 10 2 2 2 9" xfId="20682"/>
    <cellStyle name="20% - Accent5 10 2 2 3" xfId="10125"/>
    <cellStyle name="20% - Accent5 10 2 2 3 2" xfId="18698"/>
    <cellStyle name="20% - Accent5 10 2 2 3 2 2" xfId="36337"/>
    <cellStyle name="20% - Accent5 10 2 2 3 2 3" xfId="27658"/>
    <cellStyle name="20% - Accent5 10 2 2 3 3" xfId="31560"/>
    <cellStyle name="20% - Accent5 10 2 2 3 4" xfId="22085"/>
    <cellStyle name="20% - Accent5 10 2 2 4" xfId="16509"/>
    <cellStyle name="20% - Accent5 10 2 2 4 2" xfId="32958"/>
    <cellStyle name="20% - Accent5 10 2 2 4 3" xfId="24102"/>
    <cellStyle name="20% - Accent5 10 2 2 5" xfId="25500"/>
    <cellStyle name="20% - Accent5 10 2 2 5 2" xfId="34356"/>
    <cellStyle name="20% - Accent5 10 2 2 6" xfId="26833"/>
    <cellStyle name="20% - Accent5 10 2 2 6 2" xfId="35523"/>
    <cellStyle name="20% - Accent5 10 2 2 7" xfId="27655"/>
    <cellStyle name="20% - Accent5 10 2 2 7 2" xfId="36334"/>
    <cellStyle name="20% - Accent5 10 2 2 8" xfId="28915"/>
    <cellStyle name="20% - Accent5 10 2 2 8 2" xfId="37570"/>
    <cellStyle name="20% - Accent5 10 2 2 9" xfId="29619"/>
    <cellStyle name="20% - Accent5 10 2 2 9 2" xfId="38274"/>
    <cellStyle name="20% - Accent5 10 2 3" xfId="5981"/>
    <cellStyle name="20% - Accent5 10 2 4" xfId="5982"/>
    <cellStyle name="20% - Accent5 10 2 4 2" xfId="10127"/>
    <cellStyle name="20% - Accent5 10 2 4 2 2" xfId="18700"/>
    <cellStyle name="20% - Accent5 10 2 4 2 2 2" xfId="36339"/>
    <cellStyle name="20% - Accent5 10 2 4 2 2 3" xfId="27660"/>
    <cellStyle name="20% - Accent5 10 2 4 2 3" xfId="31562"/>
    <cellStyle name="20% - Accent5 10 2 4 2 4" xfId="22087"/>
    <cellStyle name="20% - Accent5 10 2 4 3" xfId="16511"/>
    <cellStyle name="20% - Accent5 10 2 4 3 2" xfId="32960"/>
    <cellStyle name="20% - Accent5 10 2 4 3 3" xfId="24104"/>
    <cellStyle name="20% - Accent5 10 2 4 4" xfId="25502"/>
    <cellStyle name="20% - Accent5 10 2 4 4 2" xfId="34358"/>
    <cellStyle name="20% - Accent5 10 2 4 5" xfId="27013"/>
    <cellStyle name="20% - Accent5 10 2 4 5 2" xfId="35697"/>
    <cellStyle name="20% - Accent5 10 2 4 6" xfId="27659"/>
    <cellStyle name="20% - Accent5 10 2 4 6 2" xfId="36338"/>
    <cellStyle name="20% - Accent5 10 2 4 7" xfId="29089"/>
    <cellStyle name="20% - Accent5 10 2 4 7 2" xfId="37744"/>
    <cellStyle name="20% - Accent5 10 2 4 8" xfId="30156"/>
    <cellStyle name="20% - Accent5 10 2 4 9" xfId="20683"/>
    <cellStyle name="20% - Accent5 10 2 5" xfId="5978"/>
    <cellStyle name="20% - Accent5 10 2 5 2" xfId="16508"/>
    <cellStyle name="20% - Accent5 10 2 5 2 2" xfId="31559"/>
    <cellStyle name="20% - Accent5 10 2 5 3" xfId="22084"/>
    <cellStyle name="20% - Accent5 10 2 6" xfId="10124"/>
    <cellStyle name="20% - Accent5 10 2 6 2" xfId="18697"/>
    <cellStyle name="20% - Accent5 10 2 6 2 2" xfId="32957"/>
    <cellStyle name="20% - Accent5 10 2 6 3" xfId="24101"/>
    <cellStyle name="20% - Accent5 10 2 7" xfId="25499"/>
    <cellStyle name="20% - Accent5 10 2 7 2" xfId="34355"/>
    <cellStyle name="20% - Accent5 10 2 8" xfId="29431"/>
    <cellStyle name="20% - Accent5 10 2 8 2" xfId="38086"/>
    <cellStyle name="20% - Accent5 10 2 9" xfId="30153"/>
    <cellStyle name="20% - Accent5 10 3" xfId="1527"/>
    <cellStyle name="20% - Accent5 10 3 2" xfId="2207"/>
    <cellStyle name="20% - Accent5 10 3 2 2" xfId="5984"/>
    <cellStyle name="20% - Accent5 10 3 2 2 2" xfId="16512"/>
    <cellStyle name="20% - Accent5 10 3 2 2 2 2" xfId="31563"/>
    <cellStyle name="20% - Accent5 10 3 2 2 3" xfId="22088"/>
    <cellStyle name="20% - Accent5 10 3 2 3" xfId="10128"/>
    <cellStyle name="20% - Accent5 10 3 2 3 2" xfId="18701"/>
    <cellStyle name="20% - Accent5 10 3 2 3 2 2" xfId="32961"/>
    <cellStyle name="20% - Accent5 10 3 2 3 3" xfId="24105"/>
    <cellStyle name="20% - Accent5 10 3 2 4" xfId="12776"/>
    <cellStyle name="20% - Accent5 10 3 2 4 2" xfId="34359"/>
    <cellStyle name="20% - Accent5 10 3 2 4 3" xfId="25503"/>
    <cellStyle name="20% - Accent5 10 3 2 5" xfId="30157"/>
    <cellStyle name="20% - Accent5 10 3 2 6" xfId="20684"/>
    <cellStyle name="20% - Accent5 10 3 3" xfId="3968"/>
    <cellStyle name="20% - Accent5 10 3 3 2" xfId="14498"/>
    <cellStyle name="20% - Accent5 10 3 3 2 2" xfId="36340"/>
    <cellStyle name="20% - Accent5 10 3 3 3" xfId="27661"/>
    <cellStyle name="20% - Accent5 10 3 4" xfId="5983"/>
    <cellStyle name="20% - Accent5 10 3 5" xfId="12036"/>
    <cellStyle name="20% - Accent5 10 4" xfId="1685"/>
    <cellStyle name="20% - Accent5 10 4 2" xfId="2305"/>
    <cellStyle name="20% - Accent5 10 4 2 2" xfId="12853"/>
    <cellStyle name="20% - Accent5 10 4 2 2 2" xfId="31564"/>
    <cellStyle name="20% - Accent5 10 4 2 3" xfId="22089"/>
    <cellStyle name="20% - Accent5 10 4 3" xfId="4045"/>
    <cellStyle name="20% - Accent5 10 4 3 2" xfId="14575"/>
    <cellStyle name="20% - Accent5 10 4 3 2 2" xfId="32962"/>
    <cellStyle name="20% - Accent5 10 4 3 3" xfId="24106"/>
    <cellStyle name="20% - Accent5 10 4 4" xfId="5985"/>
    <cellStyle name="20% - Accent5 10 4 4 2" xfId="16513"/>
    <cellStyle name="20% - Accent5 10 4 4 2 2" xfId="34360"/>
    <cellStyle name="20% - Accent5 10 4 4 3" xfId="25504"/>
    <cellStyle name="20% - Accent5 10 4 5" xfId="10129"/>
    <cellStyle name="20% - Accent5 10 4 5 2" xfId="18702"/>
    <cellStyle name="20% - Accent5 10 4 5 3" xfId="30158"/>
    <cellStyle name="20% - Accent5 10 4 6" xfId="12401"/>
    <cellStyle name="20% - Accent5 10 4 7" xfId="20685"/>
    <cellStyle name="20% - Accent5 10 5" xfId="2497"/>
    <cellStyle name="20% - Accent5 10 5 2" xfId="4233"/>
    <cellStyle name="20% - Accent5 10 5 2 2" xfId="14763"/>
    <cellStyle name="20% - Accent5 10 5 2 2 2" xfId="31565"/>
    <cellStyle name="20% - Accent5 10 5 2 3" xfId="22090"/>
    <cellStyle name="20% - Accent5 10 5 3" xfId="5986"/>
    <cellStyle name="20% - Accent5 10 5 3 2" xfId="16514"/>
    <cellStyle name="20% - Accent5 10 5 3 2 2" xfId="32963"/>
    <cellStyle name="20% - Accent5 10 5 3 3" xfId="24107"/>
    <cellStyle name="20% - Accent5 10 5 4" xfId="10130"/>
    <cellStyle name="20% - Accent5 10 5 4 2" xfId="18703"/>
    <cellStyle name="20% - Accent5 10 5 4 2 2" xfId="34361"/>
    <cellStyle name="20% - Accent5 10 5 4 3" xfId="25505"/>
    <cellStyle name="20% - Accent5 10 5 5" xfId="13041"/>
    <cellStyle name="20% - Accent5 10 5 5 2" xfId="30159"/>
    <cellStyle name="20% - Accent5 10 5 6" xfId="20686"/>
    <cellStyle name="20% - Accent5 10 6" xfId="2803"/>
    <cellStyle name="20% - Accent5 10 6 2" xfId="4539"/>
    <cellStyle name="20% - Accent5 10 6 2 2" xfId="15069"/>
    <cellStyle name="20% - Accent5 10 6 2 2 2" xfId="31566"/>
    <cellStyle name="20% - Accent5 10 6 2 3" xfId="22091"/>
    <cellStyle name="20% - Accent5 10 6 3" xfId="5987"/>
    <cellStyle name="20% - Accent5 10 6 3 2" xfId="16515"/>
    <cellStyle name="20% - Accent5 10 6 3 2 2" xfId="32964"/>
    <cellStyle name="20% - Accent5 10 6 3 3" xfId="24108"/>
    <cellStyle name="20% - Accent5 10 6 4" xfId="10131"/>
    <cellStyle name="20% - Accent5 10 6 4 2" xfId="18704"/>
    <cellStyle name="20% - Accent5 10 6 4 2 2" xfId="34362"/>
    <cellStyle name="20% - Accent5 10 6 4 3" xfId="25506"/>
    <cellStyle name="20% - Accent5 10 6 5" xfId="13347"/>
    <cellStyle name="20% - Accent5 10 6 5 2" xfId="30160"/>
    <cellStyle name="20% - Accent5 10 6 6" xfId="20687"/>
    <cellStyle name="20% - Accent5 10 7" xfId="2872"/>
    <cellStyle name="20% - Accent5 10 7 2" xfId="4608"/>
    <cellStyle name="20% - Accent5 10 7 2 2" xfId="15138"/>
    <cellStyle name="20% - Accent5 10 7 2 2 2" xfId="31567"/>
    <cellStyle name="20% - Accent5 10 7 2 3" xfId="22092"/>
    <cellStyle name="20% - Accent5 10 7 3" xfId="5988"/>
    <cellStyle name="20% - Accent5 10 7 3 2" xfId="16516"/>
    <cellStyle name="20% - Accent5 10 7 3 2 2" xfId="32965"/>
    <cellStyle name="20% - Accent5 10 7 3 3" xfId="24109"/>
    <cellStyle name="20% - Accent5 10 7 4" xfId="10132"/>
    <cellStyle name="20% - Accent5 10 7 4 2" xfId="18705"/>
    <cellStyle name="20% - Accent5 10 7 4 2 2" xfId="34363"/>
    <cellStyle name="20% - Accent5 10 7 4 3" xfId="25507"/>
    <cellStyle name="20% - Accent5 10 7 5" xfId="13416"/>
    <cellStyle name="20% - Accent5 10 7 5 2" xfId="30161"/>
    <cellStyle name="20% - Accent5 10 7 6" xfId="20688"/>
    <cellStyle name="20% - Accent5 10 8" xfId="3051"/>
    <cellStyle name="20% - Accent5 10 8 2" xfId="4786"/>
    <cellStyle name="20% - Accent5 10 8 2 2" xfId="15316"/>
    <cellStyle name="20% - Accent5 10 8 2 2 2" xfId="31568"/>
    <cellStyle name="20% - Accent5 10 8 2 3" xfId="22093"/>
    <cellStyle name="20% - Accent5 10 8 3" xfId="5989"/>
    <cellStyle name="20% - Accent5 10 8 3 2" xfId="16517"/>
    <cellStyle name="20% - Accent5 10 8 3 2 2" xfId="32966"/>
    <cellStyle name="20% - Accent5 10 8 3 3" xfId="24110"/>
    <cellStyle name="20% - Accent5 10 8 4" xfId="10133"/>
    <cellStyle name="20% - Accent5 10 8 4 2" xfId="18706"/>
    <cellStyle name="20% - Accent5 10 8 4 2 2" xfId="34364"/>
    <cellStyle name="20% - Accent5 10 8 4 3" xfId="25508"/>
    <cellStyle name="20% - Accent5 10 8 5" xfId="13594"/>
    <cellStyle name="20% - Accent5 10 8 5 2" xfId="30162"/>
    <cellStyle name="20% - Accent5 10 8 6" xfId="20689"/>
    <cellStyle name="20% - Accent5 10 9" xfId="3238"/>
    <cellStyle name="20% - Accent5 10 9 2" xfId="4972"/>
    <cellStyle name="20% - Accent5 10 9 2 2" xfId="15502"/>
    <cellStyle name="20% - Accent5 10 9 2 2 2" xfId="31569"/>
    <cellStyle name="20% - Accent5 10 9 2 3" xfId="22094"/>
    <cellStyle name="20% - Accent5 10 9 3" xfId="5990"/>
    <cellStyle name="20% - Accent5 10 9 3 2" xfId="16518"/>
    <cellStyle name="20% - Accent5 10 9 3 2 2" xfId="32967"/>
    <cellStyle name="20% - Accent5 10 9 3 3" xfId="24111"/>
    <cellStyle name="20% - Accent5 10 9 4" xfId="10134"/>
    <cellStyle name="20% - Accent5 10 9 4 2" xfId="18707"/>
    <cellStyle name="20% - Accent5 10 9 4 2 2" xfId="34365"/>
    <cellStyle name="20% - Accent5 10 9 4 3" xfId="25509"/>
    <cellStyle name="20% - Accent5 10 9 5" xfId="13780"/>
    <cellStyle name="20% - Accent5 10 9 5 2" xfId="30163"/>
    <cellStyle name="20% - Accent5 10 9 6" xfId="20690"/>
    <cellStyle name="20% - Accent5 11" xfId="497"/>
    <cellStyle name="20% - Accent5 11 2" xfId="1686"/>
    <cellStyle name="20% - Accent5 11 2 2" xfId="2306"/>
    <cellStyle name="20% - Accent5 11 2 2 2" xfId="5993"/>
    <cellStyle name="20% - Accent5 11 2 2 2 2" xfId="16519"/>
    <cellStyle name="20% - Accent5 11 2 2 2 2 2" xfId="31570"/>
    <cellStyle name="20% - Accent5 11 2 2 2 3" xfId="22095"/>
    <cellStyle name="20% - Accent5 11 2 2 3" xfId="10135"/>
    <cellStyle name="20% - Accent5 11 2 2 3 2" xfId="18708"/>
    <cellStyle name="20% - Accent5 11 2 2 3 2 2" xfId="32968"/>
    <cellStyle name="20% - Accent5 11 2 2 3 3" xfId="24112"/>
    <cellStyle name="20% - Accent5 11 2 2 4" xfId="12854"/>
    <cellStyle name="20% - Accent5 11 2 2 4 2" xfId="34366"/>
    <cellStyle name="20% - Accent5 11 2 2 4 3" xfId="25510"/>
    <cellStyle name="20% - Accent5 11 2 2 5" xfId="30164"/>
    <cellStyle name="20% - Accent5 11 2 2 6" xfId="20691"/>
    <cellStyle name="20% - Accent5 11 2 3" xfId="4046"/>
    <cellStyle name="20% - Accent5 11 2 3 2" xfId="14576"/>
    <cellStyle name="20% - Accent5 11 2 4" xfId="5992"/>
    <cellStyle name="20% - Accent5 11 2 5" xfId="12402"/>
    <cellStyle name="20% - Accent5 11 3" xfId="2680"/>
    <cellStyle name="20% - Accent5 11 3 2" xfId="4416"/>
    <cellStyle name="20% - Accent5 11 3 2 2" xfId="14946"/>
    <cellStyle name="20% - Accent5 11 3 2 2 2" xfId="36343"/>
    <cellStyle name="20% - Accent5 11 3 2 2 3" xfId="27664"/>
    <cellStyle name="20% - Accent5 11 3 2 3" xfId="31571"/>
    <cellStyle name="20% - Accent5 11 3 2 4" xfId="22096"/>
    <cellStyle name="20% - Accent5 11 3 3" xfId="5994"/>
    <cellStyle name="20% - Accent5 11 3 3 2" xfId="16520"/>
    <cellStyle name="20% - Accent5 11 3 3 2 2" xfId="32969"/>
    <cellStyle name="20% - Accent5 11 3 3 3" xfId="24113"/>
    <cellStyle name="20% - Accent5 11 3 4" xfId="10136"/>
    <cellStyle name="20% - Accent5 11 3 4 2" xfId="18709"/>
    <cellStyle name="20% - Accent5 11 3 4 2 2" xfId="34367"/>
    <cellStyle name="20% - Accent5 11 3 4 3" xfId="25511"/>
    <cellStyle name="20% - Accent5 11 3 5" xfId="13224"/>
    <cellStyle name="20% - Accent5 11 3 5 2" xfId="35660"/>
    <cellStyle name="20% - Accent5 11 3 5 3" xfId="26976"/>
    <cellStyle name="20% - Accent5 11 3 6" xfId="27663"/>
    <cellStyle name="20% - Accent5 11 3 6 2" xfId="36342"/>
    <cellStyle name="20% - Accent5 11 3 7" xfId="29052"/>
    <cellStyle name="20% - Accent5 11 3 7 2" xfId="37707"/>
    <cellStyle name="20% - Accent5 11 3 8" xfId="30165"/>
    <cellStyle name="20% - Accent5 11 3 9" xfId="20692"/>
    <cellStyle name="20% - Accent5 11 4" xfId="3239"/>
    <cellStyle name="20% - Accent5 11 4 2" xfId="4973"/>
    <cellStyle name="20% - Accent5 11 4 2 2" xfId="15503"/>
    <cellStyle name="20% - Accent5 11 4 2 2 2" xfId="31572"/>
    <cellStyle name="20% - Accent5 11 4 2 3" xfId="22097"/>
    <cellStyle name="20% - Accent5 11 4 3" xfId="5995"/>
    <cellStyle name="20% - Accent5 11 4 3 2" xfId="16521"/>
    <cellStyle name="20% - Accent5 11 4 3 2 2" xfId="32970"/>
    <cellStyle name="20% - Accent5 11 4 3 3" xfId="24114"/>
    <cellStyle name="20% - Accent5 11 4 4" xfId="10137"/>
    <cellStyle name="20% - Accent5 11 4 4 2" xfId="18710"/>
    <cellStyle name="20% - Accent5 11 4 4 2 2" xfId="34368"/>
    <cellStyle name="20% - Accent5 11 4 4 3" xfId="25512"/>
    <cellStyle name="20% - Accent5 11 4 5" xfId="13781"/>
    <cellStyle name="20% - Accent5 11 4 5 2" xfId="36344"/>
    <cellStyle name="20% - Accent5 11 4 5 3" xfId="27665"/>
    <cellStyle name="20% - Accent5 11 4 6" xfId="30166"/>
    <cellStyle name="20% - Accent5 11 4 7" xfId="20693"/>
    <cellStyle name="20% - Accent5 11 5" xfId="2071"/>
    <cellStyle name="20% - Accent5 11 5 2" xfId="12640"/>
    <cellStyle name="20% - Accent5 11 5 2 2" xfId="35441"/>
    <cellStyle name="20% - Accent5 11 5 3" xfId="26744"/>
    <cellStyle name="20% - Accent5 11 6" xfId="3835"/>
    <cellStyle name="20% - Accent5 11 6 2" xfId="14365"/>
    <cellStyle name="20% - Accent5 11 6 2 2" xfId="36341"/>
    <cellStyle name="20% - Accent5 11 6 3" xfId="27662"/>
    <cellStyle name="20% - Accent5 11 7" xfId="5991"/>
    <cellStyle name="20% - Accent5 11 7 2" xfId="37488"/>
    <cellStyle name="20% - Accent5 11 7 3" xfId="28833"/>
    <cellStyle name="20% - Accent5 11 8" xfId="11937"/>
    <cellStyle name="20% - Accent5 11 8 2" xfId="38049"/>
    <cellStyle name="20% - Accent5 11 8 3" xfId="29394"/>
    <cellStyle name="20% - Accent5 12" xfId="495"/>
    <cellStyle name="20% - Accent5 12 10" xfId="20694"/>
    <cellStyle name="20% - Accent5 12 2" xfId="2070"/>
    <cellStyle name="20% - Accent5 12 2 2" xfId="12639"/>
    <cellStyle name="20% - Accent5 12 2 2 2" xfId="36346"/>
    <cellStyle name="20% - Accent5 12 2 2 3" xfId="27667"/>
    <cellStyle name="20% - Accent5 12 2 3" xfId="31573"/>
    <cellStyle name="20% - Accent5 12 2 4" xfId="22098"/>
    <cellStyle name="20% - Accent5 12 3" xfId="3834"/>
    <cellStyle name="20% - Accent5 12 3 2" xfId="14364"/>
    <cellStyle name="20% - Accent5 12 3 2 2" xfId="32971"/>
    <cellStyle name="20% - Accent5 12 3 3" xfId="24115"/>
    <cellStyle name="20% - Accent5 12 4" xfId="5996"/>
    <cellStyle name="20% - Accent5 12 4 2" xfId="16522"/>
    <cellStyle name="20% - Accent5 12 4 2 2" xfId="34369"/>
    <cellStyle name="20% - Accent5 12 4 3" xfId="25513"/>
    <cellStyle name="20% - Accent5 12 5" xfId="10138"/>
    <cellStyle name="20% - Accent5 12 5 2" xfId="18711"/>
    <cellStyle name="20% - Accent5 12 5 2 2" xfId="35897"/>
    <cellStyle name="20% - Accent5 12 5 3" xfId="27213"/>
    <cellStyle name="20% - Accent5 12 6" xfId="12292"/>
    <cellStyle name="20% - Accent5 12 6 2" xfId="36345"/>
    <cellStyle name="20% - Accent5 12 6 3" xfId="27666"/>
    <cellStyle name="20% - Accent5 12 7" xfId="29289"/>
    <cellStyle name="20% - Accent5 12 7 2" xfId="37944"/>
    <cellStyle name="20% - Accent5 12 8" xfId="29631"/>
    <cellStyle name="20% - Accent5 12 8 2" xfId="38286"/>
    <cellStyle name="20% - Accent5 12 9" xfId="30167"/>
    <cellStyle name="20% - Accent5 13" xfId="2496"/>
    <cellStyle name="20% - Accent5 13 2" xfId="4232"/>
    <cellStyle name="20% - Accent5 13 2 2" xfId="14762"/>
    <cellStyle name="20% - Accent5 13 2 2 2" xfId="36348"/>
    <cellStyle name="20% - Accent5 13 2 2 3" xfId="27669"/>
    <cellStyle name="20% - Accent5 13 2 3" xfId="31574"/>
    <cellStyle name="20% - Accent5 13 2 4" xfId="22099"/>
    <cellStyle name="20% - Accent5 13 3" xfId="5997"/>
    <cellStyle name="20% - Accent5 13 3 2" xfId="16523"/>
    <cellStyle name="20% - Accent5 13 3 2 2" xfId="32972"/>
    <cellStyle name="20% - Accent5 13 3 3" xfId="24116"/>
    <cellStyle name="20% - Accent5 13 4" xfId="10139"/>
    <cellStyle name="20% - Accent5 13 4 2" xfId="18712"/>
    <cellStyle name="20% - Accent5 13 4 2 2" xfId="34370"/>
    <cellStyle name="20% - Accent5 13 4 3" xfId="25514"/>
    <cellStyle name="20% - Accent5 13 5" xfId="13040"/>
    <cellStyle name="20% - Accent5 13 5 2" xfId="35583"/>
    <cellStyle name="20% - Accent5 13 5 3" xfId="26899"/>
    <cellStyle name="20% - Accent5 13 6" xfId="27668"/>
    <cellStyle name="20% - Accent5 13 6 2" xfId="36347"/>
    <cellStyle name="20% - Accent5 13 7" xfId="28975"/>
    <cellStyle name="20% - Accent5 13 7 2" xfId="37630"/>
    <cellStyle name="20% - Accent5 13 8" xfId="30168"/>
    <cellStyle name="20% - Accent5 13 9" xfId="20695"/>
    <cellStyle name="20% - Accent5 14" xfId="2679"/>
    <cellStyle name="20% - Accent5 14 2" xfId="4415"/>
    <cellStyle name="20% - Accent5 14 2 2" xfId="14945"/>
    <cellStyle name="20% - Accent5 14 2 2 2" xfId="36350"/>
    <cellStyle name="20% - Accent5 14 2 2 3" xfId="27671"/>
    <cellStyle name="20% - Accent5 14 2 3" xfId="31575"/>
    <cellStyle name="20% - Accent5 14 2 4" xfId="22100"/>
    <cellStyle name="20% - Accent5 14 3" xfId="5998"/>
    <cellStyle name="20% - Accent5 14 3 2" xfId="16524"/>
    <cellStyle name="20% - Accent5 14 3 2 2" xfId="32973"/>
    <cellStyle name="20% - Accent5 14 3 3" xfId="24117"/>
    <cellStyle name="20% - Accent5 14 4" xfId="10140"/>
    <cellStyle name="20% - Accent5 14 4 2" xfId="18713"/>
    <cellStyle name="20% - Accent5 14 4 2 2" xfId="34371"/>
    <cellStyle name="20% - Accent5 14 4 3" xfId="25515"/>
    <cellStyle name="20% - Accent5 14 5" xfId="13223"/>
    <cellStyle name="20% - Accent5 14 5 2" xfId="36349"/>
    <cellStyle name="20% - Accent5 14 5 3" xfId="27670"/>
    <cellStyle name="20% - Accent5 14 6" xfId="30169"/>
    <cellStyle name="20% - Accent5 14 7" xfId="20696"/>
    <cellStyle name="20% - Accent5 15" xfId="2871"/>
    <cellStyle name="20% - Accent5 15 2" xfId="4607"/>
    <cellStyle name="20% - Accent5 15 2 2" xfId="15137"/>
    <cellStyle name="20% - Accent5 15 2 2 2" xfId="36352"/>
    <cellStyle name="20% - Accent5 15 2 2 3" xfId="27673"/>
    <cellStyle name="20% - Accent5 15 2 3" xfId="31576"/>
    <cellStyle name="20% - Accent5 15 2 4" xfId="22101"/>
    <cellStyle name="20% - Accent5 15 3" xfId="5999"/>
    <cellStyle name="20% - Accent5 15 3 2" xfId="16525"/>
    <cellStyle name="20% - Accent5 15 3 2 2" xfId="32974"/>
    <cellStyle name="20% - Accent5 15 3 3" xfId="24118"/>
    <cellStyle name="20% - Accent5 15 4" xfId="10141"/>
    <cellStyle name="20% - Accent5 15 4 2" xfId="18714"/>
    <cellStyle name="20% - Accent5 15 4 2 2" xfId="34372"/>
    <cellStyle name="20% - Accent5 15 4 3" xfId="25516"/>
    <cellStyle name="20% - Accent5 15 5" xfId="13415"/>
    <cellStyle name="20% - Accent5 15 5 2" xfId="36351"/>
    <cellStyle name="20% - Accent5 15 5 3" xfId="27672"/>
    <cellStyle name="20% - Accent5 15 6" xfId="30170"/>
    <cellStyle name="20% - Accent5 15 7" xfId="20697"/>
    <cellStyle name="20% - Accent5 16" xfId="3050"/>
    <cellStyle name="20% - Accent5 16 2" xfId="4785"/>
    <cellStyle name="20% - Accent5 16 2 2" xfId="15315"/>
    <cellStyle name="20% - Accent5 16 2 2 2" xfId="31577"/>
    <cellStyle name="20% - Accent5 16 2 3" xfId="22102"/>
    <cellStyle name="20% - Accent5 16 3" xfId="6000"/>
    <cellStyle name="20% - Accent5 16 3 2" xfId="16526"/>
    <cellStyle name="20% - Accent5 16 3 2 2" xfId="32975"/>
    <cellStyle name="20% - Accent5 16 3 3" xfId="24119"/>
    <cellStyle name="20% - Accent5 16 4" xfId="10142"/>
    <cellStyle name="20% - Accent5 16 4 2" xfId="18715"/>
    <cellStyle name="20% - Accent5 16 4 2 2" xfId="34373"/>
    <cellStyle name="20% - Accent5 16 4 3" xfId="25517"/>
    <cellStyle name="20% - Accent5 16 5" xfId="13593"/>
    <cellStyle name="20% - Accent5 16 5 2" xfId="36353"/>
    <cellStyle name="20% - Accent5 16 5 3" xfId="27674"/>
    <cellStyle name="20% - Accent5 16 6" xfId="30171"/>
    <cellStyle name="20% - Accent5 16 7" xfId="20698"/>
    <cellStyle name="20% - Accent5 17" xfId="3237"/>
    <cellStyle name="20% - Accent5 17 2" xfId="4971"/>
    <cellStyle name="20% - Accent5 17 2 2" xfId="15501"/>
    <cellStyle name="20% - Accent5 17 2 2 2" xfId="31578"/>
    <cellStyle name="20% - Accent5 17 2 3" xfId="22103"/>
    <cellStyle name="20% - Accent5 17 3" xfId="6001"/>
    <cellStyle name="20% - Accent5 17 3 2" xfId="16527"/>
    <cellStyle name="20% - Accent5 17 3 2 2" xfId="32976"/>
    <cellStyle name="20% - Accent5 17 3 3" xfId="24120"/>
    <cellStyle name="20% - Accent5 17 4" xfId="10143"/>
    <cellStyle name="20% - Accent5 17 4 2" xfId="18716"/>
    <cellStyle name="20% - Accent5 17 4 2 2" xfId="34374"/>
    <cellStyle name="20% - Accent5 17 4 3" xfId="25518"/>
    <cellStyle name="20% - Accent5 17 5" xfId="13779"/>
    <cellStyle name="20% - Accent5 17 5 2" xfId="30172"/>
    <cellStyle name="20% - Accent5 17 6" xfId="20699"/>
    <cellStyle name="20% - Accent5 18" xfId="3443"/>
    <cellStyle name="20% - Accent5 18 2" xfId="5168"/>
    <cellStyle name="20% - Accent5 18 2 2" xfId="15698"/>
    <cellStyle name="20% - Accent5 18 2 2 2" xfId="31579"/>
    <cellStyle name="20% - Accent5 18 2 3" xfId="22104"/>
    <cellStyle name="20% - Accent5 18 3" xfId="6002"/>
    <cellStyle name="20% - Accent5 18 3 2" xfId="16528"/>
    <cellStyle name="20% - Accent5 18 3 2 2" xfId="32977"/>
    <cellStyle name="20% - Accent5 18 3 3" xfId="24121"/>
    <cellStyle name="20% - Accent5 18 4" xfId="10144"/>
    <cellStyle name="20% - Accent5 18 4 2" xfId="18717"/>
    <cellStyle name="20% - Accent5 18 4 2 2" xfId="34375"/>
    <cellStyle name="20% - Accent5 18 4 3" xfId="25519"/>
    <cellStyle name="20% - Accent5 18 5" xfId="13976"/>
    <cellStyle name="20% - Accent5 18 5 2" xfId="30173"/>
    <cellStyle name="20% - Accent5 18 6" xfId="20700"/>
    <cellStyle name="20% - Accent5 19" xfId="3623"/>
    <cellStyle name="20% - Accent5 19 2" xfId="5347"/>
    <cellStyle name="20% - Accent5 19 2 2" xfId="15877"/>
    <cellStyle name="20% - Accent5 19 2 2 2" xfId="31580"/>
    <cellStyle name="20% - Accent5 19 2 3" xfId="22105"/>
    <cellStyle name="20% - Accent5 19 3" xfId="6003"/>
    <cellStyle name="20% - Accent5 19 3 2" xfId="16529"/>
    <cellStyle name="20% - Accent5 19 3 2 2" xfId="32978"/>
    <cellStyle name="20% - Accent5 19 3 3" xfId="24122"/>
    <cellStyle name="20% - Accent5 19 4" xfId="10145"/>
    <cellStyle name="20% - Accent5 19 4 2" xfId="18718"/>
    <cellStyle name="20% - Accent5 19 4 2 2" xfId="34376"/>
    <cellStyle name="20% - Accent5 19 4 3" xfId="25520"/>
    <cellStyle name="20% - Accent5 19 5" xfId="14155"/>
    <cellStyle name="20% - Accent5 19 5 2" xfId="30174"/>
    <cellStyle name="20% - Accent5 19 6" xfId="20701"/>
    <cellStyle name="20% - Accent5 2" xfId="498"/>
    <cellStyle name="20% - Accent5 2 2" xfId="499"/>
    <cellStyle name="20% - Accent5 2 2 2" xfId="500"/>
    <cellStyle name="20% - Accent5 2 2 3" xfId="501"/>
    <cellStyle name="20% - Accent5 2 2 4" xfId="502"/>
    <cellStyle name="20% - Accent5 2 3" xfId="503"/>
    <cellStyle name="20% - Accent5 2 3 2" xfId="504"/>
    <cellStyle name="20% - Accent5 2 4" xfId="505"/>
    <cellStyle name="20% - Accent5 2 5" xfId="506"/>
    <cellStyle name="20% - Accent5 2 5 10" xfId="3625"/>
    <cellStyle name="20% - Accent5 2 5 10 2" xfId="5349"/>
    <cellStyle name="20% - Accent5 2 5 10 2 2" xfId="15879"/>
    <cellStyle name="20% - Accent5 2 5 10 2 2 2" xfId="31582"/>
    <cellStyle name="20% - Accent5 2 5 10 2 3" xfId="22107"/>
    <cellStyle name="20% - Accent5 2 5 10 3" xfId="6005"/>
    <cellStyle name="20% - Accent5 2 5 10 3 2" xfId="16531"/>
    <cellStyle name="20% - Accent5 2 5 10 3 2 2" xfId="32980"/>
    <cellStyle name="20% - Accent5 2 5 10 3 3" xfId="24124"/>
    <cellStyle name="20% - Accent5 2 5 10 4" xfId="10147"/>
    <cellStyle name="20% - Accent5 2 5 10 4 2" xfId="18720"/>
    <cellStyle name="20% - Accent5 2 5 10 4 2 2" xfId="34378"/>
    <cellStyle name="20% - Accent5 2 5 10 4 3" xfId="25522"/>
    <cellStyle name="20% - Accent5 2 5 10 5" xfId="14157"/>
    <cellStyle name="20% - Accent5 2 5 10 5 2" xfId="30176"/>
    <cellStyle name="20% - Accent5 2 5 10 6" xfId="20703"/>
    <cellStyle name="20% - Accent5 2 5 11" xfId="2072"/>
    <cellStyle name="20% - Accent5 2 5 11 2" xfId="12641"/>
    <cellStyle name="20% - Accent5 2 5 11 2 2" xfId="31581"/>
    <cellStyle name="20% - Accent5 2 5 11 3" xfId="22106"/>
    <cellStyle name="20% - Accent5 2 5 12" xfId="3836"/>
    <cellStyle name="20% - Accent5 2 5 12 2" xfId="14366"/>
    <cellStyle name="20% - Accent5 2 5 12 2 2" xfId="32979"/>
    <cellStyle name="20% - Accent5 2 5 12 3" xfId="24123"/>
    <cellStyle name="20% - Accent5 2 5 13" xfId="6004"/>
    <cellStyle name="20% - Accent5 2 5 13 2" xfId="16530"/>
    <cellStyle name="20% - Accent5 2 5 13 2 2" xfId="34377"/>
    <cellStyle name="20% - Accent5 2 5 13 3" xfId="25521"/>
    <cellStyle name="20% - Accent5 2 5 14" xfId="10146"/>
    <cellStyle name="20% - Accent5 2 5 14 2" xfId="18719"/>
    <cellStyle name="20% - Accent5 2 5 14 2 2" xfId="35267"/>
    <cellStyle name="20% - Accent5 2 5 14 3" xfId="26417"/>
    <cellStyle name="20% - Accent5 2 5 15" xfId="11938"/>
    <cellStyle name="20% - Accent5 2 5 15 2" xfId="36354"/>
    <cellStyle name="20% - Accent5 2 5 15 3" xfId="27675"/>
    <cellStyle name="20% - Accent5 2 5 16" xfId="28659"/>
    <cellStyle name="20% - Accent5 2 5 16 2" xfId="37314"/>
    <cellStyle name="20% - Accent5 2 5 17" xfId="29318"/>
    <cellStyle name="20% - Accent5 2 5 17 2" xfId="37973"/>
    <cellStyle name="20% - Accent5 2 5 18" xfId="30175"/>
    <cellStyle name="20% - Accent5 2 5 19" xfId="20702"/>
    <cellStyle name="20% - Accent5 2 5 2" xfId="507"/>
    <cellStyle name="20% - Accent5 2 5 2 10" xfId="2073"/>
    <cellStyle name="20% - Accent5 2 5 2 10 2" xfId="12642"/>
    <cellStyle name="20% - Accent5 2 5 2 10 2 2" xfId="31583"/>
    <cellStyle name="20% - Accent5 2 5 2 10 3" xfId="22108"/>
    <cellStyle name="20% - Accent5 2 5 2 11" xfId="3837"/>
    <cellStyle name="20% - Accent5 2 5 2 11 2" xfId="14367"/>
    <cellStyle name="20% - Accent5 2 5 2 11 2 2" xfId="32981"/>
    <cellStyle name="20% - Accent5 2 5 2 11 3" xfId="24125"/>
    <cellStyle name="20% - Accent5 2 5 2 12" xfId="6006"/>
    <cellStyle name="20% - Accent5 2 5 2 12 2" xfId="16532"/>
    <cellStyle name="20% - Accent5 2 5 2 12 2 2" xfId="34379"/>
    <cellStyle name="20% - Accent5 2 5 2 12 3" xfId="25523"/>
    <cellStyle name="20% - Accent5 2 5 2 13" xfId="10148"/>
    <cellStyle name="20% - Accent5 2 5 2 13 2" xfId="18721"/>
    <cellStyle name="20% - Accent5 2 5 2 13 2 2" xfId="35349"/>
    <cellStyle name="20% - Accent5 2 5 2 13 3" xfId="26652"/>
    <cellStyle name="20% - Accent5 2 5 2 14" xfId="11939"/>
    <cellStyle name="20% - Accent5 2 5 2 14 2" xfId="36355"/>
    <cellStyle name="20% - Accent5 2 5 2 14 3" xfId="27676"/>
    <cellStyle name="20% - Accent5 2 5 2 15" xfId="28741"/>
    <cellStyle name="20% - Accent5 2 5 2 15 2" xfId="37396"/>
    <cellStyle name="20% - Accent5 2 5 2 16" xfId="29432"/>
    <cellStyle name="20% - Accent5 2 5 2 16 2" xfId="38087"/>
    <cellStyle name="20% - Accent5 2 5 2 17" xfId="30177"/>
    <cellStyle name="20% - Accent5 2 5 2 18" xfId="20704"/>
    <cellStyle name="20% - Accent5 2 5 2 2" xfId="1688"/>
    <cellStyle name="20% - Accent5 2 5 2 2 2" xfId="2308"/>
    <cellStyle name="20% - Accent5 2 5 2 2 2 2" xfId="12856"/>
    <cellStyle name="20% - Accent5 2 5 2 2 2 2 2" xfId="36357"/>
    <cellStyle name="20% - Accent5 2 5 2 2 2 2 3" xfId="27678"/>
    <cellStyle name="20% - Accent5 2 5 2 2 2 3" xfId="31584"/>
    <cellStyle name="20% - Accent5 2 5 2 2 2 4" xfId="22109"/>
    <cellStyle name="20% - Accent5 2 5 2 2 3" xfId="4048"/>
    <cellStyle name="20% - Accent5 2 5 2 2 3 2" xfId="14578"/>
    <cellStyle name="20% - Accent5 2 5 2 2 3 2 2" xfId="32982"/>
    <cellStyle name="20% - Accent5 2 5 2 2 3 3" xfId="24126"/>
    <cellStyle name="20% - Accent5 2 5 2 2 4" xfId="6007"/>
    <cellStyle name="20% - Accent5 2 5 2 2 4 2" xfId="16533"/>
    <cellStyle name="20% - Accent5 2 5 2 2 4 2 2" xfId="34380"/>
    <cellStyle name="20% - Accent5 2 5 2 2 4 3" xfId="25524"/>
    <cellStyle name="20% - Accent5 2 5 2 2 5" xfId="10149"/>
    <cellStyle name="20% - Accent5 2 5 2 2 5 2" xfId="18722"/>
    <cellStyle name="20% - Accent5 2 5 2 2 5 2 2" xfId="35698"/>
    <cellStyle name="20% - Accent5 2 5 2 2 5 3" xfId="27014"/>
    <cellStyle name="20% - Accent5 2 5 2 2 6" xfId="12404"/>
    <cellStyle name="20% - Accent5 2 5 2 2 6 2" xfId="36356"/>
    <cellStyle name="20% - Accent5 2 5 2 2 6 3" xfId="27677"/>
    <cellStyle name="20% - Accent5 2 5 2 2 7" xfId="29090"/>
    <cellStyle name="20% - Accent5 2 5 2 2 7 2" xfId="37745"/>
    <cellStyle name="20% - Accent5 2 5 2 2 8" xfId="30178"/>
    <cellStyle name="20% - Accent5 2 5 2 2 9" xfId="20705"/>
    <cellStyle name="20% - Accent5 2 5 2 3" xfId="2499"/>
    <cellStyle name="20% - Accent5 2 5 2 3 2" xfId="4235"/>
    <cellStyle name="20% - Accent5 2 5 2 3 2 2" xfId="14765"/>
    <cellStyle name="20% - Accent5 2 5 2 3 2 2 2" xfId="31585"/>
    <cellStyle name="20% - Accent5 2 5 2 3 2 3" xfId="22110"/>
    <cellStyle name="20% - Accent5 2 5 2 3 3" xfId="6008"/>
    <cellStyle name="20% - Accent5 2 5 2 3 3 2" xfId="16534"/>
    <cellStyle name="20% - Accent5 2 5 2 3 3 2 2" xfId="32983"/>
    <cellStyle name="20% - Accent5 2 5 2 3 3 3" xfId="24127"/>
    <cellStyle name="20% - Accent5 2 5 2 3 4" xfId="10150"/>
    <cellStyle name="20% - Accent5 2 5 2 3 4 2" xfId="18723"/>
    <cellStyle name="20% - Accent5 2 5 2 3 4 2 2" xfId="34381"/>
    <cellStyle name="20% - Accent5 2 5 2 3 4 3" xfId="25525"/>
    <cellStyle name="20% - Accent5 2 5 2 3 5" xfId="13043"/>
    <cellStyle name="20% - Accent5 2 5 2 3 5 2" xfId="36358"/>
    <cellStyle name="20% - Accent5 2 5 2 3 5 3" xfId="27679"/>
    <cellStyle name="20% - Accent5 2 5 2 3 6" xfId="30179"/>
    <cellStyle name="20% - Accent5 2 5 2 3 7" xfId="20706"/>
    <cellStyle name="20% - Accent5 2 5 2 4" xfId="2682"/>
    <cellStyle name="20% - Accent5 2 5 2 4 2" xfId="4418"/>
    <cellStyle name="20% - Accent5 2 5 2 4 2 2" xfId="14948"/>
    <cellStyle name="20% - Accent5 2 5 2 4 2 2 2" xfId="31586"/>
    <cellStyle name="20% - Accent5 2 5 2 4 2 3" xfId="22111"/>
    <cellStyle name="20% - Accent5 2 5 2 4 3" xfId="6009"/>
    <cellStyle name="20% - Accent5 2 5 2 4 3 2" xfId="16535"/>
    <cellStyle name="20% - Accent5 2 5 2 4 3 2 2" xfId="32984"/>
    <cellStyle name="20% - Accent5 2 5 2 4 3 3" xfId="24128"/>
    <cellStyle name="20% - Accent5 2 5 2 4 4" xfId="10151"/>
    <cellStyle name="20% - Accent5 2 5 2 4 4 2" xfId="18724"/>
    <cellStyle name="20% - Accent5 2 5 2 4 4 2 2" xfId="34382"/>
    <cellStyle name="20% - Accent5 2 5 2 4 4 3" xfId="25526"/>
    <cellStyle name="20% - Accent5 2 5 2 4 5" xfId="13226"/>
    <cellStyle name="20% - Accent5 2 5 2 4 5 2" xfId="30180"/>
    <cellStyle name="20% - Accent5 2 5 2 4 6" xfId="20707"/>
    <cellStyle name="20% - Accent5 2 5 2 5" xfId="2874"/>
    <cellStyle name="20% - Accent5 2 5 2 5 2" xfId="4610"/>
    <cellStyle name="20% - Accent5 2 5 2 5 2 2" xfId="15140"/>
    <cellStyle name="20% - Accent5 2 5 2 5 2 2 2" xfId="31587"/>
    <cellStyle name="20% - Accent5 2 5 2 5 2 3" xfId="22112"/>
    <cellStyle name="20% - Accent5 2 5 2 5 3" xfId="6010"/>
    <cellStyle name="20% - Accent5 2 5 2 5 3 2" xfId="16536"/>
    <cellStyle name="20% - Accent5 2 5 2 5 3 2 2" xfId="32985"/>
    <cellStyle name="20% - Accent5 2 5 2 5 3 3" xfId="24129"/>
    <cellStyle name="20% - Accent5 2 5 2 5 4" xfId="10152"/>
    <cellStyle name="20% - Accent5 2 5 2 5 4 2" xfId="18725"/>
    <cellStyle name="20% - Accent5 2 5 2 5 4 2 2" xfId="34383"/>
    <cellStyle name="20% - Accent5 2 5 2 5 4 3" xfId="25527"/>
    <cellStyle name="20% - Accent5 2 5 2 5 5" xfId="13418"/>
    <cellStyle name="20% - Accent5 2 5 2 5 5 2" xfId="30181"/>
    <cellStyle name="20% - Accent5 2 5 2 5 6" xfId="20708"/>
    <cellStyle name="20% - Accent5 2 5 2 6" xfId="3053"/>
    <cellStyle name="20% - Accent5 2 5 2 6 2" xfId="4788"/>
    <cellStyle name="20% - Accent5 2 5 2 6 2 2" xfId="15318"/>
    <cellStyle name="20% - Accent5 2 5 2 6 2 2 2" xfId="31588"/>
    <cellStyle name="20% - Accent5 2 5 2 6 2 3" xfId="22113"/>
    <cellStyle name="20% - Accent5 2 5 2 6 3" xfId="6011"/>
    <cellStyle name="20% - Accent5 2 5 2 6 3 2" xfId="16537"/>
    <cellStyle name="20% - Accent5 2 5 2 6 3 2 2" xfId="32986"/>
    <cellStyle name="20% - Accent5 2 5 2 6 3 3" xfId="24130"/>
    <cellStyle name="20% - Accent5 2 5 2 6 4" xfId="10153"/>
    <cellStyle name="20% - Accent5 2 5 2 6 4 2" xfId="18726"/>
    <cellStyle name="20% - Accent5 2 5 2 6 4 2 2" xfId="34384"/>
    <cellStyle name="20% - Accent5 2 5 2 6 4 3" xfId="25528"/>
    <cellStyle name="20% - Accent5 2 5 2 6 5" xfId="13596"/>
    <cellStyle name="20% - Accent5 2 5 2 6 5 2" xfId="30182"/>
    <cellStyle name="20% - Accent5 2 5 2 6 6" xfId="20709"/>
    <cellStyle name="20% - Accent5 2 5 2 7" xfId="3241"/>
    <cellStyle name="20% - Accent5 2 5 2 7 2" xfId="4975"/>
    <cellStyle name="20% - Accent5 2 5 2 7 2 2" xfId="15505"/>
    <cellStyle name="20% - Accent5 2 5 2 7 2 2 2" xfId="31589"/>
    <cellStyle name="20% - Accent5 2 5 2 7 2 3" xfId="22114"/>
    <cellStyle name="20% - Accent5 2 5 2 7 3" xfId="6012"/>
    <cellStyle name="20% - Accent5 2 5 2 7 3 2" xfId="16538"/>
    <cellStyle name="20% - Accent5 2 5 2 7 3 2 2" xfId="32987"/>
    <cellStyle name="20% - Accent5 2 5 2 7 3 3" xfId="24131"/>
    <cellStyle name="20% - Accent5 2 5 2 7 4" xfId="10154"/>
    <cellStyle name="20% - Accent5 2 5 2 7 4 2" xfId="18727"/>
    <cellStyle name="20% - Accent5 2 5 2 7 4 2 2" xfId="34385"/>
    <cellStyle name="20% - Accent5 2 5 2 7 4 3" xfId="25529"/>
    <cellStyle name="20% - Accent5 2 5 2 7 5" xfId="13783"/>
    <cellStyle name="20% - Accent5 2 5 2 7 5 2" xfId="30183"/>
    <cellStyle name="20% - Accent5 2 5 2 7 6" xfId="20710"/>
    <cellStyle name="20% - Accent5 2 5 2 8" xfId="3446"/>
    <cellStyle name="20% - Accent5 2 5 2 8 2" xfId="5171"/>
    <cellStyle name="20% - Accent5 2 5 2 8 2 2" xfId="15701"/>
    <cellStyle name="20% - Accent5 2 5 2 8 2 2 2" xfId="31590"/>
    <cellStyle name="20% - Accent5 2 5 2 8 2 3" xfId="22115"/>
    <cellStyle name="20% - Accent5 2 5 2 8 3" xfId="6013"/>
    <cellStyle name="20% - Accent5 2 5 2 8 3 2" xfId="16539"/>
    <cellStyle name="20% - Accent5 2 5 2 8 3 2 2" xfId="32988"/>
    <cellStyle name="20% - Accent5 2 5 2 8 3 3" xfId="24132"/>
    <cellStyle name="20% - Accent5 2 5 2 8 4" xfId="10155"/>
    <cellStyle name="20% - Accent5 2 5 2 8 4 2" xfId="18728"/>
    <cellStyle name="20% - Accent5 2 5 2 8 4 2 2" xfId="34386"/>
    <cellStyle name="20% - Accent5 2 5 2 8 4 3" xfId="25530"/>
    <cellStyle name="20% - Accent5 2 5 2 8 5" xfId="13979"/>
    <cellStyle name="20% - Accent5 2 5 2 8 5 2" xfId="30184"/>
    <cellStyle name="20% - Accent5 2 5 2 8 6" xfId="20711"/>
    <cellStyle name="20% - Accent5 2 5 2 9" xfId="3626"/>
    <cellStyle name="20% - Accent5 2 5 2 9 2" xfId="5350"/>
    <cellStyle name="20% - Accent5 2 5 2 9 2 2" xfId="15880"/>
    <cellStyle name="20% - Accent5 2 5 2 9 2 2 2" xfId="31591"/>
    <cellStyle name="20% - Accent5 2 5 2 9 2 3" xfId="22116"/>
    <cellStyle name="20% - Accent5 2 5 2 9 3" xfId="6014"/>
    <cellStyle name="20% - Accent5 2 5 2 9 3 2" xfId="16540"/>
    <cellStyle name="20% - Accent5 2 5 2 9 3 2 2" xfId="32989"/>
    <cellStyle name="20% - Accent5 2 5 2 9 3 3" xfId="24133"/>
    <cellStyle name="20% - Accent5 2 5 2 9 4" xfId="10156"/>
    <cellStyle name="20% - Accent5 2 5 2 9 4 2" xfId="18729"/>
    <cellStyle name="20% - Accent5 2 5 2 9 4 2 2" xfId="34387"/>
    <cellStyle name="20% - Accent5 2 5 2 9 4 3" xfId="25531"/>
    <cellStyle name="20% - Accent5 2 5 2 9 5" xfId="14158"/>
    <cellStyle name="20% - Accent5 2 5 2 9 5 2" xfId="30185"/>
    <cellStyle name="20% - Accent5 2 5 2 9 6" xfId="20712"/>
    <cellStyle name="20% - Accent5 2 5 3" xfId="1689"/>
    <cellStyle name="20% - Accent5 2 5 3 10" xfId="30186"/>
    <cellStyle name="20% - Accent5 2 5 3 11" xfId="20713"/>
    <cellStyle name="20% - Accent5 2 5 3 2" xfId="2307"/>
    <cellStyle name="20% - Accent5 2 5 3 2 2" xfId="6016"/>
    <cellStyle name="20% - Accent5 2 5 3 2 2 2" xfId="16542"/>
    <cellStyle name="20% - Accent5 2 5 3 2 2 2 2" xfId="36361"/>
    <cellStyle name="20% - Accent5 2 5 3 2 2 2 3" xfId="27682"/>
    <cellStyle name="20% - Accent5 2 5 3 2 2 3" xfId="31593"/>
    <cellStyle name="20% - Accent5 2 5 3 2 2 4" xfId="22118"/>
    <cellStyle name="20% - Accent5 2 5 3 2 3" xfId="10158"/>
    <cellStyle name="20% - Accent5 2 5 3 2 3 2" xfId="18731"/>
    <cellStyle name="20% - Accent5 2 5 3 2 3 2 2" xfId="32991"/>
    <cellStyle name="20% - Accent5 2 5 3 2 3 3" xfId="24135"/>
    <cellStyle name="20% - Accent5 2 5 3 2 4" xfId="12855"/>
    <cellStyle name="20% - Accent5 2 5 3 2 4 2" xfId="34389"/>
    <cellStyle name="20% - Accent5 2 5 3 2 4 3" xfId="25533"/>
    <cellStyle name="20% - Accent5 2 5 3 2 5" xfId="27138"/>
    <cellStyle name="20% - Accent5 2 5 3 2 5 2" xfId="35822"/>
    <cellStyle name="20% - Accent5 2 5 3 2 6" xfId="27681"/>
    <cellStyle name="20% - Accent5 2 5 3 2 6 2" xfId="36360"/>
    <cellStyle name="20% - Accent5 2 5 3 2 7" xfId="29214"/>
    <cellStyle name="20% - Accent5 2 5 3 2 7 2" xfId="37869"/>
    <cellStyle name="20% - Accent5 2 5 3 2 8" xfId="30187"/>
    <cellStyle name="20% - Accent5 2 5 3 2 9" xfId="20714"/>
    <cellStyle name="20% - Accent5 2 5 3 3" xfId="4047"/>
    <cellStyle name="20% - Accent5 2 5 3 3 2" xfId="14577"/>
    <cellStyle name="20% - Accent5 2 5 3 3 2 2" xfId="36362"/>
    <cellStyle name="20% - Accent5 2 5 3 3 2 3" xfId="27683"/>
    <cellStyle name="20% - Accent5 2 5 3 3 3" xfId="31592"/>
    <cellStyle name="20% - Accent5 2 5 3 3 4" xfId="22117"/>
    <cellStyle name="20% - Accent5 2 5 3 4" xfId="6015"/>
    <cellStyle name="20% - Accent5 2 5 3 4 2" xfId="16541"/>
    <cellStyle name="20% - Accent5 2 5 3 4 2 2" xfId="32990"/>
    <cellStyle name="20% - Accent5 2 5 3 4 3" xfId="24134"/>
    <cellStyle name="20% - Accent5 2 5 3 5" xfId="10157"/>
    <cellStyle name="20% - Accent5 2 5 3 5 2" xfId="18730"/>
    <cellStyle name="20% - Accent5 2 5 3 5 2 2" xfId="34388"/>
    <cellStyle name="20% - Accent5 2 5 3 5 3" xfId="25532"/>
    <cellStyle name="20% - Accent5 2 5 3 6" xfId="12405"/>
    <cellStyle name="20% - Accent5 2 5 3 6 2" xfId="35442"/>
    <cellStyle name="20% - Accent5 2 5 3 6 3" xfId="26745"/>
    <cellStyle name="20% - Accent5 2 5 3 7" xfId="27680"/>
    <cellStyle name="20% - Accent5 2 5 3 7 2" xfId="36359"/>
    <cellStyle name="20% - Accent5 2 5 3 8" xfId="28834"/>
    <cellStyle name="20% - Accent5 2 5 3 8 2" xfId="37489"/>
    <cellStyle name="20% - Accent5 2 5 3 9" xfId="29556"/>
    <cellStyle name="20% - Accent5 2 5 3 9 2" xfId="38211"/>
    <cellStyle name="20% - Accent5 2 5 4" xfId="1687"/>
    <cellStyle name="20% - Accent5 2 5 4 2" xfId="2498"/>
    <cellStyle name="20% - Accent5 2 5 4 2 2" xfId="13042"/>
    <cellStyle name="20% - Accent5 2 5 4 2 2 2" xfId="36364"/>
    <cellStyle name="20% - Accent5 2 5 4 2 2 3" xfId="27685"/>
    <cellStyle name="20% - Accent5 2 5 4 2 3" xfId="31594"/>
    <cellStyle name="20% - Accent5 2 5 4 2 4" xfId="22119"/>
    <cellStyle name="20% - Accent5 2 5 4 3" xfId="4234"/>
    <cellStyle name="20% - Accent5 2 5 4 3 2" xfId="14764"/>
    <cellStyle name="20% - Accent5 2 5 4 3 2 2" xfId="32992"/>
    <cellStyle name="20% - Accent5 2 5 4 3 3" xfId="24136"/>
    <cellStyle name="20% - Accent5 2 5 4 4" xfId="6017"/>
    <cellStyle name="20% - Accent5 2 5 4 4 2" xfId="16543"/>
    <cellStyle name="20% - Accent5 2 5 4 4 2 2" xfId="34390"/>
    <cellStyle name="20% - Accent5 2 5 4 4 3" xfId="25534"/>
    <cellStyle name="20% - Accent5 2 5 4 5" xfId="10159"/>
    <cellStyle name="20% - Accent5 2 5 4 5 2" xfId="18732"/>
    <cellStyle name="20% - Accent5 2 5 4 5 2 2" xfId="35584"/>
    <cellStyle name="20% - Accent5 2 5 4 5 3" xfId="26900"/>
    <cellStyle name="20% - Accent5 2 5 4 6" xfId="12403"/>
    <cellStyle name="20% - Accent5 2 5 4 6 2" xfId="36363"/>
    <cellStyle name="20% - Accent5 2 5 4 6 3" xfId="27684"/>
    <cellStyle name="20% - Accent5 2 5 4 7" xfId="28976"/>
    <cellStyle name="20% - Accent5 2 5 4 7 2" xfId="37631"/>
    <cellStyle name="20% - Accent5 2 5 4 8" xfId="30188"/>
    <cellStyle name="20% - Accent5 2 5 4 9" xfId="20715"/>
    <cellStyle name="20% - Accent5 2 5 5" xfId="2681"/>
    <cellStyle name="20% - Accent5 2 5 5 2" xfId="4417"/>
    <cellStyle name="20% - Accent5 2 5 5 2 2" xfId="14947"/>
    <cellStyle name="20% - Accent5 2 5 5 2 2 2" xfId="36366"/>
    <cellStyle name="20% - Accent5 2 5 5 2 2 3" xfId="27687"/>
    <cellStyle name="20% - Accent5 2 5 5 2 3" xfId="31595"/>
    <cellStyle name="20% - Accent5 2 5 5 2 4" xfId="22120"/>
    <cellStyle name="20% - Accent5 2 5 5 3" xfId="6018"/>
    <cellStyle name="20% - Accent5 2 5 5 3 2" xfId="16544"/>
    <cellStyle name="20% - Accent5 2 5 5 3 2 2" xfId="32993"/>
    <cellStyle name="20% - Accent5 2 5 5 3 3" xfId="24137"/>
    <cellStyle name="20% - Accent5 2 5 5 4" xfId="10160"/>
    <cellStyle name="20% - Accent5 2 5 5 4 2" xfId="18733"/>
    <cellStyle name="20% - Accent5 2 5 5 4 2 2" xfId="34391"/>
    <cellStyle name="20% - Accent5 2 5 5 4 3" xfId="25535"/>
    <cellStyle name="20% - Accent5 2 5 5 5" xfId="13225"/>
    <cellStyle name="20% - Accent5 2 5 5 5 2" xfId="36365"/>
    <cellStyle name="20% - Accent5 2 5 5 5 3" xfId="27686"/>
    <cellStyle name="20% - Accent5 2 5 5 6" xfId="30189"/>
    <cellStyle name="20% - Accent5 2 5 5 7" xfId="20716"/>
    <cellStyle name="20% - Accent5 2 5 6" xfId="2873"/>
    <cellStyle name="20% - Accent5 2 5 6 2" xfId="4609"/>
    <cellStyle name="20% - Accent5 2 5 6 2 2" xfId="15139"/>
    <cellStyle name="20% - Accent5 2 5 6 2 2 2" xfId="36368"/>
    <cellStyle name="20% - Accent5 2 5 6 2 2 3" xfId="27689"/>
    <cellStyle name="20% - Accent5 2 5 6 2 3" xfId="31596"/>
    <cellStyle name="20% - Accent5 2 5 6 2 4" xfId="22121"/>
    <cellStyle name="20% - Accent5 2 5 6 3" xfId="6019"/>
    <cellStyle name="20% - Accent5 2 5 6 3 2" xfId="16545"/>
    <cellStyle name="20% - Accent5 2 5 6 3 2 2" xfId="32994"/>
    <cellStyle name="20% - Accent5 2 5 6 3 3" xfId="24138"/>
    <cellStyle name="20% - Accent5 2 5 6 4" xfId="10161"/>
    <cellStyle name="20% - Accent5 2 5 6 4 2" xfId="18734"/>
    <cellStyle name="20% - Accent5 2 5 6 4 2 2" xfId="34392"/>
    <cellStyle name="20% - Accent5 2 5 6 4 3" xfId="25536"/>
    <cellStyle name="20% - Accent5 2 5 6 5" xfId="13417"/>
    <cellStyle name="20% - Accent5 2 5 6 5 2" xfId="36367"/>
    <cellStyle name="20% - Accent5 2 5 6 5 3" xfId="27688"/>
    <cellStyle name="20% - Accent5 2 5 6 6" xfId="30190"/>
    <cellStyle name="20% - Accent5 2 5 6 7" xfId="20717"/>
    <cellStyle name="20% - Accent5 2 5 7" xfId="3052"/>
    <cellStyle name="20% - Accent5 2 5 7 2" xfId="4787"/>
    <cellStyle name="20% - Accent5 2 5 7 2 2" xfId="15317"/>
    <cellStyle name="20% - Accent5 2 5 7 2 2 2" xfId="31597"/>
    <cellStyle name="20% - Accent5 2 5 7 2 3" xfId="22122"/>
    <cellStyle name="20% - Accent5 2 5 7 3" xfId="6020"/>
    <cellStyle name="20% - Accent5 2 5 7 3 2" xfId="16546"/>
    <cellStyle name="20% - Accent5 2 5 7 3 2 2" xfId="32995"/>
    <cellStyle name="20% - Accent5 2 5 7 3 3" xfId="24139"/>
    <cellStyle name="20% - Accent5 2 5 7 4" xfId="10162"/>
    <cellStyle name="20% - Accent5 2 5 7 4 2" xfId="18735"/>
    <cellStyle name="20% - Accent5 2 5 7 4 2 2" xfId="34393"/>
    <cellStyle name="20% - Accent5 2 5 7 4 3" xfId="25537"/>
    <cellStyle name="20% - Accent5 2 5 7 5" xfId="13595"/>
    <cellStyle name="20% - Accent5 2 5 7 5 2" xfId="36369"/>
    <cellStyle name="20% - Accent5 2 5 7 5 3" xfId="27690"/>
    <cellStyle name="20% - Accent5 2 5 7 6" xfId="30191"/>
    <cellStyle name="20% - Accent5 2 5 7 7" xfId="20718"/>
    <cellStyle name="20% - Accent5 2 5 8" xfId="3240"/>
    <cellStyle name="20% - Accent5 2 5 8 2" xfId="4974"/>
    <cellStyle name="20% - Accent5 2 5 8 2 2" xfId="15504"/>
    <cellStyle name="20% - Accent5 2 5 8 2 2 2" xfId="31598"/>
    <cellStyle name="20% - Accent5 2 5 8 2 3" xfId="22123"/>
    <cellStyle name="20% - Accent5 2 5 8 3" xfId="6021"/>
    <cellStyle name="20% - Accent5 2 5 8 3 2" xfId="16547"/>
    <cellStyle name="20% - Accent5 2 5 8 3 2 2" xfId="32996"/>
    <cellStyle name="20% - Accent5 2 5 8 3 3" xfId="24140"/>
    <cellStyle name="20% - Accent5 2 5 8 4" xfId="10163"/>
    <cellStyle name="20% - Accent5 2 5 8 4 2" xfId="18736"/>
    <cellStyle name="20% - Accent5 2 5 8 4 2 2" xfId="34394"/>
    <cellStyle name="20% - Accent5 2 5 8 4 3" xfId="25538"/>
    <cellStyle name="20% - Accent5 2 5 8 5" xfId="13782"/>
    <cellStyle name="20% - Accent5 2 5 8 5 2" xfId="30192"/>
    <cellStyle name="20% - Accent5 2 5 8 6" xfId="20719"/>
    <cellStyle name="20% - Accent5 2 5 9" xfId="3445"/>
    <cellStyle name="20% - Accent5 2 5 9 2" xfId="5170"/>
    <cellStyle name="20% - Accent5 2 5 9 2 2" xfId="15700"/>
    <cellStyle name="20% - Accent5 2 5 9 2 2 2" xfId="31599"/>
    <cellStyle name="20% - Accent5 2 5 9 2 3" xfId="22124"/>
    <cellStyle name="20% - Accent5 2 5 9 3" xfId="6022"/>
    <cellStyle name="20% - Accent5 2 5 9 3 2" xfId="16548"/>
    <cellStyle name="20% - Accent5 2 5 9 3 2 2" xfId="32997"/>
    <cellStyle name="20% - Accent5 2 5 9 3 3" xfId="24141"/>
    <cellStyle name="20% - Accent5 2 5 9 4" xfId="10164"/>
    <cellStyle name="20% - Accent5 2 5 9 4 2" xfId="18737"/>
    <cellStyle name="20% - Accent5 2 5 9 4 2 2" xfId="34395"/>
    <cellStyle name="20% - Accent5 2 5 9 4 3" xfId="25539"/>
    <cellStyle name="20% - Accent5 2 5 9 5" xfId="13978"/>
    <cellStyle name="20% - Accent5 2 5 9 5 2" xfId="30193"/>
    <cellStyle name="20% - Accent5 2 5 9 6" xfId="20720"/>
    <cellStyle name="20% - Accent5 2 6" xfId="508"/>
    <cellStyle name="20% - Accent5 2 7" xfId="509"/>
    <cellStyle name="20% - Accent5 2 7 10" xfId="3627"/>
    <cellStyle name="20% - Accent5 2 7 10 2" xfId="5351"/>
    <cellStyle name="20% - Accent5 2 7 10 2 2" xfId="15881"/>
    <cellStyle name="20% - Accent5 2 7 10 2 2 2" xfId="31601"/>
    <cellStyle name="20% - Accent5 2 7 10 2 3" xfId="22126"/>
    <cellStyle name="20% - Accent5 2 7 10 3" xfId="6024"/>
    <cellStyle name="20% - Accent5 2 7 10 3 2" xfId="16550"/>
    <cellStyle name="20% - Accent5 2 7 10 3 2 2" xfId="32999"/>
    <cellStyle name="20% - Accent5 2 7 10 3 3" xfId="24143"/>
    <cellStyle name="20% - Accent5 2 7 10 4" xfId="10166"/>
    <cellStyle name="20% - Accent5 2 7 10 4 2" xfId="18739"/>
    <cellStyle name="20% - Accent5 2 7 10 4 2 2" xfId="34397"/>
    <cellStyle name="20% - Accent5 2 7 10 4 3" xfId="25541"/>
    <cellStyle name="20% - Accent5 2 7 10 5" xfId="14159"/>
    <cellStyle name="20% - Accent5 2 7 10 5 2" xfId="30195"/>
    <cellStyle name="20% - Accent5 2 7 10 6" xfId="20722"/>
    <cellStyle name="20% - Accent5 2 7 11" xfId="2074"/>
    <cellStyle name="20% - Accent5 2 7 11 2" xfId="12643"/>
    <cellStyle name="20% - Accent5 2 7 11 2 2" xfId="31600"/>
    <cellStyle name="20% - Accent5 2 7 11 3" xfId="22125"/>
    <cellStyle name="20% - Accent5 2 7 12" xfId="3838"/>
    <cellStyle name="20% - Accent5 2 7 12 2" xfId="14368"/>
    <cellStyle name="20% - Accent5 2 7 12 2 2" xfId="32998"/>
    <cellStyle name="20% - Accent5 2 7 12 3" xfId="24142"/>
    <cellStyle name="20% - Accent5 2 7 13" xfId="6023"/>
    <cellStyle name="20% - Accent5 2 7 13 2" xfId="16549"/>
    <cellStyle name="20% - Accent5 2 7 13 2 2" xfId="34396"/>
    <cellStyle name="20% - Accent5 2 7 13 3" xfId="25540"/>
    <cellStyle name="20% - Accent5 2 7 14" xfId="10165"/>
    <cellStyle name="20% - Accent5 2 7 14 2" xfId="18738"/>
    <cellStyle name="20% - Accent5 2 7 14 2 2" xfId="35313"/>
    <cellStyle name="20% - Accent5 2 7 14 3" xfId="26605"/>
    <cellStyle name="20% - Accent5 2 7 15" xfId="11940"/>
    <cellStyle name="20% - Accent5 2 7 15 2" xfId="36370"/>
    <cellStyle name="20% - Accent5 2 7 15 3" xfId="27691"/>
    <cellStyle name="20% - Accent5 2 7 16" xfId="28705"/>
    <cellStyle name="20% - Accent5 2 7 16 2" xfId="37360"/>
    <cellStyle name="20% - Accent5 2 7 17" xfId="29371"/>
    <cellStyle name="20% - Accent5 2 7 17 2" xfId="38026"/>
    <cellStyle name="20% - Accent5 2 7 18" xfId="30194"/>
    <cellStyle name="20% - Accent5 2 7 19" xfId="20721"/>
    <cellStyle name="20% - Accent5 2 7 2" xfId="510"/>
    <cellStyle name="20% - Accent5 2 7 2 10" xfId="2075"/>
    <cellStyle name="20% - Accent5 2 7 2 10 2" xfId="12644"/>
    <cellStyle name="20% - Accent5 2 7 2 10 2 2" xfId="31602"/>
    <cellStyle name="20% - Accent5 2 7 2 10 3" xfId="22127"/>
    <cellStyle name="20% - Accent5 2 7 2 11" xfId="3839"/>
    <cellStyle name="20% - Accent5 2 7 2 11 2" xfId="14369"/>
    <cellStyle name="20% - Accent5 2 7 2 11 2 2" xfId="33000"/>
    <cellStyle name="20% - Accent5 2 7 2 11 3" xfId="24144"/>
    <cellStyle name="20% - Accent5 2 7 2 12" xfId="6025"/>
    <cellStyle name="20% - Accent5 2 7 2 12 2" xfId="16551"/>
    <cellStyle name="20% - Accent5 2 7 2 12 2 2" xfId="34398"/>
    <cellStyle name="20% - Accent5 2 7 2 12 3" xfId="25542"/>
    <cellStyle name="20% - Accent5 2 7 2 13" xfId="10167"/>
    <cellStyle name="20% - Accent5 2 7 2 13 2" xfId="18740"/>
    <cellStyle name="20% - Accent5 2 7 2 13 2 2" xfId="35402"/>
    <cellStyle name="20% - Accent5 2 7 2 13 3" xfId="26705"/>
    <cellStyle name="20% - Accent5 2 7 2 14" xfId="11941"/>
    <cellStyle name="20% - Accent5 2 7 2 14 2" xfId="36371"/>
    <cellStyle name="20% - Accent5 2 7 2 14 3" xfId="27692"/>
    <cellStyle name="20% - Accent5 2 7 2 15" xfId="28794"/>
    <cellStyle name="20% - Accent5 2 7 2 15 2" xfId="37449"/>
    <cellStyle name="20% - Accent5 2 7 2 16" xfId="29433"/>
    <cellStyle name="20% - Accent5 2 7 2 16 2" xfId="38088"/>
    <cellStyle name="20% - Accent5 2 7 2 17" xfId="30196"/>
    <cellStyle name="20% - Accent5 2 7 2 18" xfId="20723"/>
    <cellStyle name="20% - Accent5 2 7 2 2" xfId="1691"/>
    <cellStyle name="20% - Accent5 2 7 2 2 2" xfId="2310"/>
    <cellStyle name="20% - Accent5 2 7 2 2 2 2" xfId="12858"/>
    <cellStyle name="20% - Accent5 2 7 2 2 2 2 2" xfId="36373"/>
    <cellStyle name="20% - Accent5 2 7 2 2 2 2 3" xfId="27694"/>
    <cellStyle name="20% - Accent5 2 7 2 2 2 3" xfId="31603"/>
    <cellStyle name="20% - Accent5 2 7 2 2 2 4" xfId="22128"/>
    <cellStyle name="20% - Accent5 2 7 2 2 3" xfId="4050"/>
    <cellStyle name="20% - Accent5 2 7 2 2 3 2" xfId="14580"/>
    <cellStyle name="20% - Accent5 2 7 2 2 3 2 2" xfId="33001"/>
    <cellStyle name="20% - Accent5 2 7 2 2 3 3" xfId="24145"/>
    <cellStyle name="20% - Accent5 2 7 2 2 4" xfId="6026"/>
    <cellStyle name="20% - Accent5 2 7 2 2 4 2" xfId="16552"/>
    <cellStyle name="20% - Accent5 2 7 2 2 4 2 2" xfId="34399"/>
    <cellStyle name="20% - Accent5 2 7 2 2 4 3" xfId="25543"/>
    <cellStyle name="20% - Accent5 2 7 2 2 5" xfId="10168"/>
    <cellStyle name="20% - Accent5 2 7 2 2 5 2" xfId="18741"/>
    <cellStyle name="20% - Accent5 2 7 2 2 5 2 2" xfId="35699"/>
    <cellStyle name="20% - Accent5 2 7 2 2 5 3" xfId="27015"/>
    <cellStyle name="20% - Accent5 2 7 2 2 6" xfId="12407"/>
    <cellStyle name="20% - Accent5 2 7 2 2 6 2" xfId="36372"/>
    <cellStyle name="20% - Accent5 2 7 2 2 6 3" xfId="27693"/>
    <cellStyle name="20% - Accent5 2 7 2 2 7" xfId="29091"/>
    <cellStyle name="20% - Accent5 2 7 2 2 7 2" xfId="37746"/>
    <cellStyle name="20% - Accent5 2 7 2 2 8" xfId="30197"/>
    <cellStyle name="20% - Accent5 2 7 2 2 9" xfId="20724"/>
    <cellStyle name="20% - Accent5 2 7 2 3" xfId="2501"/>
    <cellStyle name="20% - Accent5 2 7 2 3 2" xfId="4237"/>
    <cellStyle name="20% - Accent5 2 7 2 3 2 2" xfId="14767"/>
    <cellStyle name="20% - Accent5 2 7 2 3 2 2 2" xfId="31604"/>
    <cellStyle name="20% - Accent5 2 7 2 3 2 3" xfId="22129"/>
    <cellStyle name="20% - Accent5 2 7 2 3 3" xfId="6027"/>
    <cellStyle name="20% - Accent5 2 7 2 3 3 2" xfId="16553"/>
    <cellStyle name="20% - Accent5 2 7 2 3 3 2 2" xfId="33002"/>
    <cellStyle name="20% - Accent5 2 7 2 3 3 3" xfId="24146"/>
    <cellStyle name="20% - Accent5 2 7 2 3 4" xfId="10169"/>
    <cellStyle name="20% - Accent5 2 7 2 3 4 2" xfId="18742"/>
    <cellStyle name="20% - Accent5 2 7 2 3 4 2 2" xfId="34400"/>
    <cellStyle name="20% - Accent5 2 7 2 3 4 3" xfId="25544"/>
    <cellStyle name="20% - Accent5 2 7 2 3 5" xfId="13045"/>
    <cellStyle name="20% - Accent5 2 7 2 3 5 2" xfId="36374"/>
    <cellStyle name="20% - Accent5 2 7 2 3 5 3" xfId="27695"/>
    <cellStyle name="20% - Accent5 2 7 2 3 6" xfId="30198"/>
    <cellStyle name="20% - Accent5 2 7 2 3 7" xfId="20725"/>
    <cellStyle name="20% - Accent5 2 7 2 4" xfId="2684"/>
    <cellStyle name="20% - Accent5 2 7 2 4 2" xfId="4420"/>
    <cellStyle name="20% - Accent5 2 7 2 4 2 2" xfId="14950"/>
    <cellStyle name="20% - Accent5 2 7 2 4 2 2 2" xfId="31605"/>
    <cellStyle name="20% - Accent5 2 7 2 4 2 3" xfId="22130"/>
    <cellStyle name="20% - Accent5 2 7 2 4 3" xfId="6028"/>
    <cellStyle name="20% - Accent5 2 7 2 4 3 2" xfId="16554"/>
    <cellStyle name="20% - Accent5 2 7 2 4 3 2 2" xfId="33003"/>
    <cellStyle name="20% - Accent5 2 7 2 4 3 3" xfId="24147"/>
    <cellStyle name="20% - Accent5 2 7 2 4 4" xfId="10170"/>
    <cellStyle name="20% - Accent5 2 7 2 4 4 2" xfId="18743"/>
    <cellStyle name="20% - Accent5 2 7 2 4 4 2 2" xfId="34401"/>
    <cellStyle name="20% - Accent5 2 7 2 4 4 3" xfId="25545"/>
    <cellStyle name="20% - Accent5 2 7 2 4 5" xfId="13228"/>
    <cellStyle name="20% - Accent5 2 7 2 4 5 2" xfId="30199"/>
    <cellStyle name="20% - Accent5 2 7 2 4 6" xfId="20726"/>
    <cellStyle name="20% - Accent5 2 7 2 5" xfId="2876"/>
    <cellStyle name="20% - Accent5 2 7 2 5 2" xfId="4612"/>
    <cellStyle name="20% - Accent5 2 7 2 5 2 2" xfId="15142"/>
    <cellStyle name="20% - Accent5 2 7 2 5 2 2 2" xfId="31606"/>
    <cellStyle name="20% - Accent5 2 7 2 5 2 3" xfId="22131"/>
    <cellStyle name="20% - Accent5 2 7 2 5 3" xfId="6029"/>
    <cellStyle name="20% - Accent5 2 7 2 5 3 2" xfId="16555"/>
    <cellStyle name="20% - Accent5 2 7 2 5 3 2 2" xfId="33004"/>
    <cellStyle name="20% - Accent5 2 7 2 5 3 3" xfId="24148"/>
    <cellStyle name="20% - Accent5 2 7 2 5 4" xfId="10171"/>
    <cellStyle name="20% - Accent5 2 7 2 5 4 2" xfId="18744"/>
    <cellStyle name="20% - Accent5 2 7 2 5 4 2 2" xfId="34402"/>
    <cellStyle name="20% - Accent5 2 7 2 5 4 3" xfId="25546"/>
    <cellStyle name="20% - Accent5 2 7 2 5 5" xfId="13420"/>
    <cellStyle name="20% - Accent5 2 7 2 5 5 2" xfId="30200"/>
    <cellStyle name="20% - Accent5 2 7 2 5 6" xfId="20727"/>
    <cellStyle name="20% - Accent5 2 7 2 6" xfId="3055"/>
    <cellStyle name="20% - Accent5 2 7 2 6 2" xfId="4790"/>
    <cellStyle name="20% - Accent5 2 7 2 6 2 2" xfId="15320"/>
    <cellStyle name="20% - Accent5 2 7 2 6 2 2 2" xfId="31607"/>
    <cellStyle name="20% - Accent5 2 7 2 6 2 3" xfId="22132"/>
    <cellStyle name="20% - Accent5 2 7 2 6 3" xfId="6030"/>
    <cellStyle name="20% - Accent5 2 7 2 6 3 2" xfId="16556"/>
    <cellStyle name="20% - Accent5 2 7 2 6 3 2 2" xfId="33005"/>
    <cellStyle name="20% - Accent5 2 7 2 6 3 3" xfId="24149"/>
    <cellStyle name="20% - Accent5 2 7 2 6 4" xfId="10172"/>
    <cellStyle name="20% - Accent5 2 7 2 6 4 2" xfId="18745"/>
    <cellStyle name="20% - Accent5 2 7 2 6 4 2 2" xfId="34403"/>
    <cellStyle name="20% - Accent5 2 7 2 6 4 3" xfId="25547"/>
    <cellStyle name="20% - Accent5 2 7 2 6 5" xfId="13598"/>
    <cellStyle name="20% - Accent5 2 7 2 6 5 2" xfId="30201"/>
    <cellStyle name="20% - Accent5 2 7 2 6 6" xfId="20728"/>
    <cellStyle name="20% - Accent5 2 7 2 7" xfId="3243"/>
    <cellStyle name="20% - Accent5 2 7 2 7 2" xfId="4977"/>
    <cellStyle name="20% - Accent5 2 7 2 7 2 2" xfId="15507"/>
    <cellStyle name="20% - Accent5 2 7 2 7 2 2 2" xfId="31608"/>
    <cellStyle name="20% - Accent5 2 7 2 7 2 3" xfId="22133"/>
    <cellStyle name="20% - Accent5 2 7 2 7 3" xfId="6031"/>
    <cellStyle name="20% - Accent5 2 7 2 7 3 2" xfId="16557"/>
    <cellStyle name="20% - Accent5 2 7 2 7 3 2 2" xfId="33006"/>
    <cellStyle name="20% - Accent5 2 7 2 7 3 3" xfId="24150"/>
    <cellStyle name="20% - Accent5 2 7 2 7 4" xfId="10173"/>
    <cellStyle name="20% - Accent5 2 7 2 7 4 2" xfId="18746"/>
    <cellStyle name="20% - Accent5 2 7 2 7 4 2 2" xfId="34404"/>
    <cellStyle name="20% - Accent5 2 7 2 7 4 3" xfId="25548"/>
    <cellStyle name="20% - Accent5 2 7 2 7 5" xfId="13785"/>
    <cellStyle name="20% - Accent5 2 7 2 7 5 2" xfId="30202"/>
    <cellStyle name="20% - Accent5 2 7 2 7 6" xfId="20729"/>
    <cellStyle name="20% - Accent5 2 7 2 8" xfId="3448"/>
    <cellStyle name="20% - Accent5 2 7 2 8 2" xfId="5173"/>
    <cellStyle name="20% - Accent5 2 7 2 8 2 2" xfId="15703"/>
    <cellStyle name="20% - Accent5 2 7 2 8 2 2 2" xfId="31609"/>
    <cellStyle name="20% - Accent5 2 7 2 8 2 3" xfId="22134"/>
    <cellStyle name="20% - Accent5 2 7 2 8 3" xfId="6032"/>
    <cellStyle name="20% - Accent5 2 7 2 8 3 2" xfId="16558"/>
    <cellStyle name="20% - Accent5 2 7 2 8 3 2 2" xfId="33007"/>
    <cellStyle name="20% - Accent5 2 7 2 8 3 3" xfId="24151"/>
    <cellStyle name="20% - Accent5 2 7 2 8 4" xfId="10174"/>
    <cellStyle name="20% - Accent5 2 7 2 8 4 2" xfId="18747"/>
    <cellStyle name="20% - Accent5 2 7 2 8 4 2 2" xfId="34405"/>
    <cellStyle name="20% - Accent5 2 7 2 8 4 3" xfId="25549"/>
    <cellStyle name="20% - Accent5 2 7 2 8 5" xfId="13981"/>
    <cellStyle name="20% - Accent5 2 7 2 8 5 2" xfId="30203"/>
    <cellStyle name="20% - Accent5 2 7 2 8 6" xfId="20730"/>
    <cellStyle name="20% - Accent5 2 7 2 9" xfId="3628"/>
    <cellStyle name="20% - Accent5 2 7 2 9 2" xfId="5352"/>
    <cellStyle name="20% - Accent5 2 7 2 9 2 2" xfId="15882"/>
    <cellStyle name="20% - Accent5 2 7 2 9 2 2 2" xfId="31610"/>
    <cellStyle name="20% - Accent5 2 7 2 9 2 3" xfId="22135"/>
    <cellStyle name="20% - Accent5 2 7 2 9 3" xfId="6033"/>
    <cellStyle name="20% - Accent5 2 7 2 9 3 2" xfId="16559"/>
    <cellStyle name="20% - Accent5 2 7 2 9 3 2 2" xfId="33008"/>
    <cellStyle name="20% - Accent5 2 7 2 9 3 3" xfId="24152"/>
    <cellStyle name="20% - Accent5 2 7 2 9 4" xfId="10175"/>
    <cellStyle name="20% - Accent5 2 7 2 9 4 2" xfId="18748"/>
    <cellStyle name="20% - Accent5 2 7 2 9 4 2 2" xfId="34406"/>
    <cellStyle name="20% - Accent5 2 7 2 9 4 3" xfId="25550"/>
    <cellStyle name="20% - Accent5 2 7 2 9 5" xfId="14160"/>
    <cellStyle name="20% - Accent5 2 7 2 9 5 2" xfId="30204"/>
    <cellStyle name="20% - Accent5 2 7 2 9 6" xfId="20731"/>
    <cellStyle name="20% - Accent5 2 7 3" xfId="1692"/>
    <cellStyle name="20% - Accent5 2 7 3 10" xfId="30205"/>
    <cellStyle name="20% - Accent5 2 7 3 11" xfId="20732"/>
    <cellStyle name="20% - Accent5 2 7 3 2" xfId="2309"/>
    <cellStyle name="20% - Accent5 2 7 3 2 2" xfId="6035"/>
    <cellStyle name="20% - Accent5 2 7 3 2 2 2" xfId="16561"/>
    <cellStyle name="20% - Accent5 2 7 3 2 2 2 2" xfId="36377"/>
    <cellStyle name="20% - Accent5 2 7 3 2 2 2 3" xfId="27698"/>
    <cellStyle name="20% - Accent5 2 7 3 2 2 3" xfId="31612"/>
    <cellStyle name="20% - Accent5 2 7 3 2 2 4" xfId="22137"/>
    <cellStyle name="20% - Accent5 2 7 3 2 3" xfId="10177"/>
    <cellStyle name="20% - Accent5 2 7 3 2 3 2" xfId="18750"/>
    <cellStyle name="20% - Accent5 2 7 3 2 3 2 2" xfId="33010"/>
    <cellStyle name="20% - Accent5 2 7 3 2 3 3" xfId="24154"/>
    <cellStyle name="20% - Accent5 2 7 3 2 4" xfId="12857"/>
    <cellStyle name="20% - Accent5 2 7 3 2 4 2" xfId="34408"/>
    <cellStyle name="20% - Accent5 2 7 3 2 4 3" xfId="25552"/>
    <cellStyle name="20% - Accent5 2 7 3 2 5" xfId="27184"/>
    <cellStyle name="20% - Accent5 2 7 3 2 5 2" xfId="35868"/>
    <cellStyle name="20% - Accent5 2 7 3 2 6" xfId="27697"/>
    <cellStyle name="20% - Accent5 2 7 3 2 6 2" xfId="36376"/>
    <cellStyle name="20% - Accent5 2 7 3 2 7" xfId="29260"/>
    <cellStyle name="20% - Accent5 2 7 3 2 7 2" xfId="37915"/>
    <cellStyle name="20% - Accent5 2 7 3 2 8" xfId="30206"/>
    <cellStyle name="20% - Accent5 2 7 3 2 9" xfId="20733"/>
    <cellStyle name="20% - Accent5 2 7 3 3" xfId="4049"/>
    <cellStyle name="20% - Accent5 2 7 3 3 2" xfId="14579"/>
    <cellStyle name="20% - Accent5 2 7 3 3 2 2" xfId="36378"/>
    <cellStyle name="20% - Accent5 2 7 3 3 2 3" xfId="27699"/>
    <cellStyle name="20% - Accent5 2 7 3 3 3" xfId="31611"/>
    <cellStyle name="20% - Accent5 2 7 3 3 4" xfId="22136"/>
    <cellStyle name="20% - Accent5 2 7 3 4" xfId="6034"/>
    <cellStyle name="20% - Accent5 2 7 3 4 2" xfId="16560"/>
    <cellStyle name="20% - Accent5 2 7 3 4 2 2" xfId="33009"/>
    <cellStyle name="20% - Accent5 2 7 3 4 3" xfId="24153"/>
    <cellStyle name="20% - Accent5 2 7 3 5" xfId="10176"/>
    <cellStyle name="20% - Accent5 2 7 3 5 2" xfId="18749"/>
    <cellStyle name="20% - Accent5 2 7 3 5 2 2" xfId="34407"/>
    <cellStyle name="20% - Accent5 2 7 3 5 3" xfId="25551"/>
    <cellStyle name="20% - Accent5 2 7 3 6" xfId="12408"/>
    <cellStyle name="20% - Accent5 2 7 3 6 2" xfId="35495"/>
    <cellStyle name="20% - Accent5 2 7 3 6 3" xfId="26798"/>
    <cellStyle name="20% - Accent5 2 7 3 7" xfId="27696"/>
    <cellStyle name="20% - Accent5 2 7 3 7 2" xfId="36375"/>
    <cellStyle name="20% - Accent5 2 7 3 8" xfId="28887"/>
    <cellStyle name="20% - Accent5 2 7 3 8 2" xfId="37542"/>
    <cellStyle name="20% - Accent5 2 7 3 9" xfId="29602"/>
    <cellStyle name="20% - Accent5 2 7 3 9 2" xfId="38257"/>
    <cellStyle name="20% - Accent5 2 7 4" xfId="1690"/>
    <cellStyle name="20% - Accent5 2 7 4 2" xfId="2500"/>
    <cellStyle name="20% - Accent5 2 7 4 2 2" xfId="13044"/>
    <cellStyle name="20% - Accent5 2 7 4 2 2 2" xfId="36380"/>
    <cellStyle name="20% - Accent5 2 7 4 2 2 3" xfId="27701"/>
    <cellStyle name="20% - Accent5 2 7 4 2 3" xfId="31613"/>
    <cellStyle name="20% - Accent5 2 7 4 2 4" xfId="22138"/>
    <cellStyle name="20% - Accent5 2 7 4 3" xfId="4236"/>
    <cellStyle name="20% - Accent5 2 7 4 3 2" xfId="14766"/>
    <cellStyle name="20% - Accent5 2 7 4 3 2 2" xfId="33011"/>
    <cellStyle name="20% - Accent5 2 7 4 3 3" xfId="24155"/>
    <cellStyle name="20% - Accent5 2 7 4 4" xfId="6036"/>
    <cellStyle name="20% - Accent5 2 7 4 4 2" xfId="16562"/>
    <cellStyle name="20% - Accent5 2 7 4 4 2 2" xfId="34409"/>
    <cellStyle name="20% - Accent5 2 7 4 4 3" xfId="25553"/>
    <cellStyle name="20% - Accent5 2 7 4 5" xfId="10178"/>
    <cellStyle name="20% - Accent5 2 7 4 5 2" xfId="18751"/>
    <cellStyle name="20% - Accent5 2 7 4 5 2 2" xfId="35637"/>
    <cellStyle name="20% - Accent5 2 7 4 5 3" xfId="26953"/>
    <cellStyle name="20% - Accent5 2 7 4 6" xfId="12406"/>
    <cellStyle name="20% - Accent5 2 7 4 6 2" xfId="36379"/>
    <cellStyle name="20% - Accent5 2 7 4 6 3" xfId="27700"/>
    <cellStyle name="20% - Accent5 2 7 4 7" xfId="29029"/>
    <cellStyle name="20% - Accent5 2 7 4 7 2" xfId="37684"/>
    <cellStyle name="20% - Accent5 2 7 4 8" xfId="30207"/>
    <cellStyle name="20% - Accent5 2 7 4 9" xfId="20734"/>
    <cellStyle name="20% - Accent5 2 7 5" xfId="2683"/>
    <cellStyle name="20% - Accent5 2 7 5 2" xfId="4419"/>
    <cellStyle name="20% - Accent5 2 7 5 2 2" xfId="14949"/>
    <cellStyle name="20% - Accent5 2 7 5 2 2 2" xfId="36382"/>
    <cellStyle name="20% - Accent5 2 7 5 2 2 3" xfId="27703"/>
    <cellStyle name="20% - Accent5 2 7 5 2 3" xfId="31614"/>
    <cellStyle name="20% - Accent5 2 7 5 2 4" xfId="22139"/>
    <cellStyle name="20% - Accent5 2 7 5 3" xfId="6037"/>
    <cellStyle name="20% - Accent5 2 7 5 3 2" xfId="16563"/>
    <cellStyle name="20% - Accent5 2 7 5 3 2 2" xfId="33012"/>
    <cellStyle name="20% - Accent5 2 7 5 3 3" xfId="24156"/>
    <cellStyle name="20% - Accent5 2 7 5 4" xfId="10179"/>
    <cellStyle name="20% - Accent5 2 7 5 4 2" xfId="18752"/>
    <cellStyle name="20% - Accent5 2 7 5 4 2 2" xfId="34410"/>
    <cellStyle name="20% - Accent5 2 7 5 4 3" xfId="25554"/>
    <cellStyle name="20% - Accent5 2 7 5 5" xfId="13227"/>
    <cellStyle name="20% - Accent5 2 7 5 5 2" xfId="36381"/>
    <cellStyle name="20% - Accent5 2 7 5 5 3" xfId="27702"/>
    <cellStyle name="20% - Accent5 2 7 5 6" xfId="30208"/>
    <cellStyle name="20% - Accent5 2 7 5 7" xfId="20735"/>
    <cellStyle name="20% - Accent5 2 7 6" xfId="2875"/>
    <cellStyle name="20% - Accent5 2 7 6 2" xfId="4611"/>
    <cellStyle name="20% - Accent5 2 7 6 2 2" xfId="15141"/>
    <cellStyle name="20% - Accent5 2 7 6 2 2 2" xfId="36384"/>
    <cellStyle name="20% - Accent5 2 7 6 2 2 3" xfId="27705"/>
    <cellStyle name="20% - Accent5 2 7 6 2 3" xfId="31615"/>
    <cellStyle name="20% - Accent5 2 7 6 2 4" xfId="22140"/>
    <cellStyle name="20% - Accent5 2 7 6 3" xfId="6038"/>
    <cellStyle name="20% - Accent5 2 7 6 3 2" xfId="16564"/>
    <cellStyle name="20% - Accent5 2 7 6 3 2 2" xfId="33013"/>
    <cellStyle name="20% - Accent5 2 7 6 3 3" xfId="24157"/>
    <cellStyle name="20% - Accent5 2 7 6 4" xfId="10180"/>
    <cellStyle name="20% - Accent5 2 7 6 4 2" xfId="18753"/>
    <cellStyle name="20% - Accent5 2 7 6 4 2 2" xfId="34411"/>
    <cellStyle name="20% - Accent5 2 7 6 4 3" xfId="25555"/>
    <cellStyle name="20% - Accent5 2 7 6 5" xfId="13419"/>
    <cellStyle name="20% - Accent5 2 7 6 5 2" xfId="36383"/>
    <cellStyle name="20% - Accent5 2 7 6 5 3" xfId="27704"/>
    <cellStyle name="20% - Accent5 2 7 6 6" xfId="30209"/>
    <cellStyle name="20% - Accent5 2 7 6 7" xfId="20736"/>
    <cellStyle name="20% - Accent5 2 7 7" xfId="3054"/>
    <cellStyle name="20% - Accent5 2 7 7 2" xfId="4789"/>
    <cellStyle name="20% - Accent5 2 7 7 2 2" xfId="15319"/>
    <cellStyle name="20% - Accent5 2 7 7 2 2 2" xfId="31616"/>
    <cellStyle name="20% - Accent5 2 7 7 2 3" xfId="22141"/>
    <cellStyle name="20% - Accent5 2 7 7 3" xfId="6039"/>
    <cellStyle name="20% - Accent5 2 7 7 3 2" xfId="16565"/>
    <cellStyle name="20% - Accent5 2 7 7 3 2 2" xfId="33014"/>
    <cellStyle name="20% - Accent5 2 7 7 3 3" xfId="24158"/>
    <cellStyle name="20% - Accent5 2 7 7 4" xfId="10181"/>
    <cellStyle name="20% - Accent5 2 7 7 4 2" xfId="18754"/>
    <cellStyle name="20% - Accent5 2 7 7 4 2 2" xfId="34412"/>
    <cellStyle name="20% - Accent5 2 7 7 4 3" xfId="25556"/>
    <cellStyle name="20% - Accent5 2 7 7 5" xfId="13597"/>
    <cellStyle name="20% - Accent5 2 7 7 5 2" xfId="36385"/>
    <cellStyle name="20% - Accent5 2 7 7 5 3" xfId="27706"/>
    <cellStyle name="20% - Accent5 2 7 7 6" xfId="30210"/>
    <cellStyle name="20% - Accent5 2 7 7 7" xfId="20737"/>
    <cellStyle name="20% - Accent5 2 7 8" xfId="3242"/>
    <cellStyle name="20% - Accent5 2 7 8 2" xfId="4976"/>
    <cellStyle name="20% - Accent5 2 7 8 2 2" xfId="15506"/>
    <cellStyle name="20% - Accent5 2 7 8 2 2 2" xfId="31617"/>
    <cellStyle name="20% - Accent5 2 7 8 2 3" xfId="22142"/>
    <cellStyle name="20% - Accent5 2 7 8 3" xfId="6040"/>
    <cellStyle name="20% - Accent5 2 7 8 3 2" xfId="16566"/>
    <cellStyle name="20% - Accent5 2 7 8 3 2 2" xfId="33015"/>
    <cellStyle name="20% - Accent5 2 7 8 3 3" xfId="24159"/>
    <cellStyle name="20% - Accent5 2 7 8 4" xfId="10182"/>
    <cellStyle name="20% - Accent5 2 7 8 4 2" xfId="18755"/>
    <cellStyle name="20% - Accent5 2 7 8 4 2 2" xfId="34413"/>
    <cellStyle name="20% - Accent5 2 7 8 4 3" xfId="25557"/>
    <cellStyle name="20% - Accent5 2 7 8 5" xfId="13784"/>
    <cellStyle name="20% - Accent5 2 7 8 5 2" xfId="30211"/>
    <cellStyle name="20% - Accent5 2 7 8 6" xfId="20738"/>
    <cellStyle name="20% - Accent5 2 7 9" xfId="3447"/>
    <cellStyle name="20% - Accent5 2 7 9 2" xfId="5172"/>
    <cellStyle name="20% - Accent5 2 7 9 2 2" xfId="15702"/>
    <cellStyle name="20% - Accent5 2 7 9 2 2 2" xfId="31618"/>
    <cellStyle name="20% - Accent5 2 7 9 2 3" xfId="22143"/>
    <cellStyle name="20% - Accent5 2 7 9 3" xfId="6041"/>
    <cellStyle name="20% - Accent5 2 7 9 3 2" xfId="16567"/>
    <cellStyle name="20% - Accent5 2 7 9 3 2 2" xfId="33016"/>
    <cellStyle name="20% - Accent5 2 7 9 3 3" xfId="24160"/>
    <cellStyle name="20% - Accent5 2 7 9 4" xfId="10183"/>
    <cellStyle name="20% - Accent5 2 7 9 4 2" xfId="18756"/>
    <cellStyle name="20% - Accent5 2 7 9 4 2 2" xfId="34414"/>
    <cellStyle name="20% - Accent5 2 7 9 4 3" xfId="25558"/>
    <cellStyle name="20% - Accent5 2 7 9 5" xfId="13980"/>
    <cellStyle name="20% - Accent5 2 7 9 5 2" xfId="30212"/>
    <cellStyle name="20% - Accent5 2 7 9 6" xfId="20739"/>
    <cellStyle name="20% - Accent5 2 8" xfId="6042"/>
    <cellStyle name="20% - Accent5 2 8 10" xfId="30213"/>
    <cellStyle name="20% - Accent5 2 8 11" xfId="20740"/>
    <cellStyle name="20% - Accent5 2 8 2" xfId="6043"/>
    <cellStyle name="20% - Accent5 2 8 2 2" xfId="10185"/>
    <cellStyle name="20% - Accent5 2 8 2 2 2" xfId="18758"/>
    <cellStyle name="20% - Accent5 2 8 2 2 2 2" xfId="36388"/>
    <cellStyle name="20% - Accent5 2 8 2 2 2 3" xfId="27709"/>
    <cellStyle name="20% - Accent5 2 8 2 2 3" xfId="31620"/>
    <cellStyle name="20% - Accent5 2 8 2 2 4" xfId="22145"/>
    <cellStyle name="20% - Accent5 2 8 2 3" xfId="16569"/>
    <cellStyle name="20% - Accent5 2 8 2 3 2" xfId="33018"/>
    <cellStyle name="20% - Accent5 2 8 2 3 3" xfId="24162"/>
    <cellStyle name="20% - Accent5 2 8 2 4" xfId="25560"/>
    <cellStyle name="20% - Accent5 2 8 2 4 2" xfId="34416"/>
    <cellStyle name="20% - Accent5 2 8 2 5" xfId="27016"/>
    <cellStyle name="20% - Accent5 2 8 2 5 2" xfId="35700"/>
    <cellStyle name="20% - Accent5 2 8 2 6" xfId="27708"/>
    <cellStyle name="20% - Accent5 2 8 2 6 2" xfId="36387"/>
    <cellStyle name="20% - Accent5 2 8 2 7" xfId="29092"/>
    <cellStyle name="20% - Accent5 2 8 2 7 2" xfId="37747"/>
    <cellStyle name="20% - Accent5 2 8 2 8" xfId="30214"/>
    <cellStyle name="20% - Accent5 2 8 2 9" xfId="20741"/>
    <cellStyle name="20% - Accent5 2 8 3" xfId="10184"/>
    <cellStyle name="20% - Accent5 2 8 3 2" xfId="18757"/>
    <cellStyle name="20% - Accent5 2 8 3 2 2" xfId="36389"/>
    <cellStyle name="20% - Accent5 2 8 3 2 3" xfId="27710"/>
    <cellStyle name="20% - Accent5 2 8 3 3" xfId="31619"/>
    <cellStyle name="20% - Accent5 2 8 3 4" xfId="22144"/>
    <cellStyle name="20% - Accent5 2 8 4" xfId="16568"/>
    <cellStyle name="20% - Accent5 2 8 4 2" xfId="33017"/>
    <cellStyle name="20% - Accent5 2 8 4 3" xfId="24161"/>
    <cellStyle name="20% - Accent5 2 8 5" xfId="25559"/>
    <cellStyle name="20% - Accent5 2 8 5 2" xfId="34415"/>
    <cellStyle name="20% - Accent5 2 8 6" xfId="26834"/>
    <cellStyle name="20% - Accent5 2 8 6 2" xfId="35524"/>
    <cellStyle name="20% - Accent5 2 8 7" xfId="27707"/>
    <cellStyle name="20% - Accent5 2 8 7 2" xfId="36386"/>
    <cellStyle name="20% - Accent5 2 8 8" xfId="28916"/>
    <cellStyle name="20% - Accent5 2 8 8 2" xfId="37571"/>
    <cellStyle name="20% - Accent5 2 8 9" xfId="29434"/>
    <cellStyle name="20% - Accent5 2 8 9 2" xfId="38089"/>
    <cellStyle name="20% - Accent5 20" xfId="2245"/>
    <cellStyle name="20% - Accent5 20 2" xfId="12793"/>
    <cellStyle name="20% - Accent5 20 2 2" xfId="31053"/>
    <cellStyle name="20% - Accent5 20 3" xfId="21578"/>
    <cellStyle name="20% - Accent5 21" xfId="3985"/>
    <cellStyle name="20% - Accent5 21 2" xfId="14515"/>
    <cellStyle name="20% - Accent5 21 2 2" xfId="32451"/>
    <cellStyle name="20% - Accent5 21 3" xfId="23595"/>
    <cellStyle name="20% - Accent5 22" xfId="5974"/>
    <cellStyle name="20% - Accent5 22 2" xfId="16504"/>
    <cellStyle name="20% - Accent5 22 2 2" xfId="33849"/>
    <cellStyle name="20% - Accent5 22 3" xfId="24993"/>
    <cellStyle name="20% - Accent5 23" xfId="10120"/>
    <cellStyle name="20% - Accent5 23 2" xfId="18693"/>
    <cellStyle name="20% - Accent5 23 2 2" xfId="35250"/>
    <cellStyle name="20% - Accent5 23 3" xfId="26400"/>
    <cellStyle name="20% - Accent5 24" xfId="11881"/>
    <cellStyle name="20% - Accent5 24 2" xfId="36332"/>
    <cellStyle name="20% - Accent5 24 3" xfId="27653"/>
    <cellStyle name="20% - Accent5 25" xfId="28642"/>
    <cellStyle name="20% - Accent5 25 2" xfId="37297"/>
    <cellStyle name="20% - Accent5 26" xfId="29317"/>
    <cellStyle name="20% - Accent5 26 2" xfId="37972"/>
    <cellStyle name="20% - Accent5 27" xfId="29649"/>
    <cellStyle name="20% - Accent5 28" xfId="20676"/>
    <cellStyle name="20% - Accent5 3" xfId="511"/>
    <cellStyle name="20% - Accent5 3 2" xfId="512"/>
    <cellStyle name="20% - Accent5 3 2 2" xfId="513"/>
    <cellStyle name="20% - Accent5 3 3" xfId="514"/>
    <cellStyle name="20% - Accent5 3 3 2" xfId="515"/>
    <cellStyle name="20% - Accent5 3 4" xfId="516"/>
    <cellStyle name="20% - Accent5 3 5" xfId="517"/>
    <cellStyle name="20% - Accent5 3 6" xfId="518"/>
    <cellStyle name="20% - Accent5 4" xfId="519"/>
    <cellStyle name="20% - Accent5 4 2" xfId="520"/>
    <cellStyle name="20% - Accent5 5" xfId="521"/>
    <cellStyle name="20% - Accent5 5 2" xfId="522"/>
    <cellStyle name="20% - Accent5 6" xfId="523"/>
    <cellStyle name="20% - Accent5 6 2" xfId="524"/>
    <cellStyle name="20% - Accent5 7" xfId="525"/>
    <cellStyle name="20% - Accent5 7 2" xfId="526"/>
    <cellStyle name="20% - Accent5 8" xfId="527"/>
    <cellStyle name="20% - Accent5 8 10" xfId="3629"/>
    <cellStyle name="20% - Accent5 8 10 2" xfId="5353"/>
    <cellStyle name="20% - Accent5 8 10 2 2" xfId="15883"/>
    <cellStyle name="20% - Accent5 8 10 2 2 2" xfId="31622"/>
    <cellStyle name="20% - Accent5 8 10 2 3" xfId="22147"/>
    <cellStyle name="20% - Accent5 8 10 3" xfId="6045"/>
    <cellStyle name="20% - Accent5 8 10 3 2" xfId="16571"/>
    <cellStyle name="20% - Accent5 8 10 3 2 2" xfId="33020"/>
    <cellStyle name="20% - Accent5 8 10 3 3" xfId="24164"/>
    <cellStyle name="20% - Accent5 8 10 4" xfId="10187"/>
    <cellStyle name="20% - Accent5 8 10 4 2" xfId="18760"/>
    <cellStyle name="20% - Accent5 8 10 4 2 2" xfId="34418"/>
    <cellStyle name="20% - Accent5 8 10 4 3" xfId="25562"/>
    <cellStyle name="20% - Accent5 8 10 5" xfId="14161"/>
    <cellStyle name="20% - Accent5 8 10 5 2" xfId="30216"/>
    <cellStyle name="20% - Accent5 8 10 6" xfId="20743"/>
    <cellStyle name="20% - Accent5 8 11" xfId="2076"/>
    <cellStyle name="20% - Accent5 8 11 2" xfId="12645"/>
    <cellStyle name="20% - Accent5 8 11 2 2" xfId="31621"/>
    <cellStyle name="20% - Accent5 8 11 3" xfId="22146"/>
    <cellStyle name="20% - Accent5 8 12" xfId="3840"/>
    <cellStyle name="20% - Accent5 8 12 2" xfId="14370"/>
    <cellStyle name="20% - Accent5 8 12 2 2" xfId="33019"/>
    <cellStyle name="20% - Accent5 8 12 3" xfId="24163"/>
    <cellStyle name="20% - Accent5 8 13" xfId="6044"/>
    <cellStyle name="20% - Accent5 8 13 2" xfId="16570"/>
    <cellStyle name="20% - Accent5 8 13 2 2" xfId="34417"/>
    <cellStyle name="20% - Accent5 8 13 3" xfId="25561"/>
    <cellStyle name="20% - Accent5 8 14" xfId="10186"/>
    <cellStyle name="20% - Accent5 8 14 2" xfId="18759"/>
    <cellStyle name="20% - Accent5 8 14 2 2" xfId="35268"/>
    <cellStyle name="20% - Accent5 8 14 3" xfId="26418"/>
    <cellStyle name="20% - Accent5 8 15" xfId="11942"/>
    <cellStyle name="20% - Accent5 8 15 2" xfId="36390"/>
    <cellStyle name="20% - Accent5 8 15 3" xfId="27711"/>
    <cellStyle name="20% - Accent5 8 16" xfId="28660"/>
    <cellStyle name="20% - Accent5 8 16 2" xfId="37315"/>
    <cellStyle name="20% - Accent5 8 17" xfId="29319"/>
    <cellStyle name="20% - Accent5 8 17 2" xfId="37974"/>
    <cellStyle name="20% - Accent5 8 18" xfId="30215"/>
    <cellStyle name="20% - Accent5 8 19" xfId="20742"/>
    <cellStyle name="20% - Accent5 8 2" xfId="528"/>
    <cellStyle name="20% - Accent5 8 2 10" xfId="2077"/>
    <cellStyle name="20% - Accent5 8 2 10 2" xfId="12646"/>
    <cellStyle name="20% - Accent5 8 2 10 2 2" xfId="31623"/>
    <cellStyle name="20% - Accent5 8 2 10 3" xfId="22148"/>
    <cellStyle name="20% - Accent5 8 2 11" xfId="3841"/>
    <cellStyle name="20% - Accent5 8 2 11 2" xfId="14371"/>
    <cellStyle name="20% - Accent5 8 2 11 2 2" xfId="33021"/>
    <cellStyle name="20% - Accent5 8 2 11 3" xfId="24165"/>
    <cellStyle name="20% - Accent5 8 2 12" xfId="6046"/>
    <cellStyle name="20% - Accent5 8 2 12 2" xfId="16572"/>
    <cellStyle name="20% - Accent5 8 2 12 2 2" xfId="34419"/>
    <cellStyle name="20% - Accent5 8 2 12 3" xfId="25563"/>
    <cellStyle name="20% - Accent5 8 2 13" xfId="10188"/>
    <cellStyle name="20% - Accent5 8 2 13 2" xfId="18761"/>
    <cellStyle name="20% - Accent5 8 2 13 2 2" xfId="35350"/>
    <cellStyle name="20% - Accent5 8 2 13 3" xfId="26653"/>
    <cellStyle name="20% - Accent5 8 2 14" xfId="11943"/>
    <cellStyle name="20% - Accent5 8 2 14 2" xfId="36391"/>
    <cellStyle name="20% - Accent5 8 2 14 3" xfId="27712"/>
    <cellStyle name="20% - Accent5 8 2 15" xfId="28742"/>
    <cellStyle name="20% - Accent5 8 2 15 2" xfId="37397"/>
    <cellStyle name="20% - Accent5 8 2 16" xfId="29435"/>
    <cellStyle name="20% - Accent5 8 2 16 2" xfId="38090"/>
    <cellStyle name="20% - Accent5 8 2 17" xfId="30217"/>
    <cellStyle name="20% - Accent5 8 2 18" xfId="20744"/>
    <cellStyle name="20% - Accent5 8 2 2" xfId="1694"/>
    <cellStyle name="20% - Accent5 8 2 2 2" xfId="2312"/>
    <cellStyle name="20% - Accent5 8 2 2 2 2" xfId="12860"/>
    <cellStyle name="20% - Accent5 8 2 2 2 2 2" xfId="36393"/>
    <cellStyle name="20% - Accent5 8 2 2 2 2 3" xfId="27714"/>
    <cellStyle name="20% - Accent5 8 2 2 2 3" xfId="31624"/>
    <cellStyle name="20% - Accent5 8 2 2 2 4" xfId="22149"/>
    <cellStyle name="20% - Accent5 8 2 2 3" xfId="4052"/>
    <cellStyle name="20% - Accent5 8 2 2 3 2" xfId="14582"/>
    <cellStyle name="20% - Accent5 8 2 2 3 2 2" xfId="33022"/>
    <cellStyle name="20% - Accent5 8 2 2 3 3" xfId="24166"/>
    <cellStyle name="20% - Accent5 8 2 2 4" xfId="6047"/>
    <cellStyle name="20% - Accent5 8 2 2 4 2" xfId="16573"/>
    <cellStyle name="20% - Accent5 8 2 2 4 2 2" xfId="34420"/>
    <cellStyle name="20% - Accent5 8 2 2 4 3" xfId="25564"/>
    <cellStyle name="20% - Accent5 8 2 2 5" xfId="10189"/>
    <cellStyle name="20% - Accent5 8 2 2 5 2" xfId="18762"/>
    <cellStyle name="20% - Accent5 8 2 2 5 2 2" xfId="35701"/>
    <cellStyle name="20% - Accent5 8 2 2 5 3" xfId="27017"/>
    <cellStyle name="20% - Accent5 8 2 2 6" xfId="12410"/>
    <cellStyle name="20% - Accent5 8 2 2 6 2" xfId="36392"/>
    <cellStyle name="20% - Accent5 8 2 2 6 3" xfId="27713"/>
    <cellStyle name="20% - Accent5 8 2 2 7" xfId="29093"/>
    <cellStyle name="20% - Accent5 8 2 2 7 2" xfId="37748"/>
    <cellStyle name="20% - Accent5 8 2 2 8" xfId="30218"/>
    <cellStyle name="20% - Accent5 8 2 2 9" xfId="20745"/>
    <cellStyle name="20% - Accent5 8 2 3" xfId="2503"/>
    <cellStyle name="20% - Accent5 8 2 3 2" xfId="4239"/>
    <cellStyle name="20% - Accent5 8 2 3 2 2" xfId="14769"/>
    <cellStyle name="20% - Accent5 8 2 3 2 2 2" xfId="31625"/>
    <cellStyle name="20% - Accent5 8 2 3 2 3" xfId="22150"/>
    <cellStyle name="20% - Accent5 8 2 3 3" xfId="6048"/>
    <cellStyle name="20% - Accent5 8 2 3 3 2" xfId="16574"/>
    <cellStyle name="20% - Accent5 8 2 3 3 2 2" xfId="33023"/>
    <cellStyle name="20% - Accent5 8 2 3 3 3" xfId="24167"/>
    <cellStyle name="20% - Accent5 8 2 3 4" xfId="10190"/>
    <cellStyle name="20% - Accent5 8 2 3 4 2" xfId="18763"/>
    <cellStyle name="20% - Accent5 8 2 3 4 2 2" xfId="34421"/>
    <cellStyle name="20% - Accent5 8 2 3 4 3" xfId="25565"/>
    <cellStyle name="20% - Accent5 8 2 3 5" xfId="13047"/>
    <cellStyle name="20% - Accent5 8 2 3 5 2" xfId="36394"/>
    <cellStyle name="20% - Accent5 8 2 3 5 3" xfId="27715"/>
    <cellStyle name="20% - Accent5 8 2 3 6" xfId="30219"/>
    <cellStyle name="20% - Accent5 8 2 3 7" xfId="20746"/>
    <cellStyle name="20% - Accent5 8 2 4" xfId="2688"/>
    <cellStyle name="20% - Accent5 8 2 4 2" xfId="4424"/>
    <cellStyle name="20% - Accent5 8 2 4 2 2" xfId="14954"/>
    <cellStyle name="20% - Accent5 8 2 4 2 2 2" xfId="31626"/>
    <cellStyle name="20% - Accent5 8 2 4 2 3" xfId="22151"/>
    <cellStyle name="20% - Accent5 8 2 4 3" xfId="6049"/>
    <cellStyle name="20% - Accent5 8 2 4 3 2" xfId="16575"/>
    <cellStyle name="20% - Accent5 8 2 4 3 2 2" xfId="33024"/>
    <cellStyle name="20% - Accent5 8 2 4 3 3" xfId="24168"/>
    <cellStyle name="20% - Accent5 8 2 4 4" xfId="10191"/>
    <cellStyle name="20% - Accent5 8 2 4 4 2" xfId="18764"/>
    <cellStyle name="20% - Accent5 8 2 4 4 2 2" xfId="34422"/>
    <cellStyle name="20% - Accent5 8 2 4 4 3" xfId="25566"/>
    <cellStyle name="20% - Accent5 8 2 4 5" xfId="13232"/>
    <cellStyle name="20% - Accent5 8 2 4 5 2" xfId="30220"/>
    <cellStyle name="20% - Accent5 8 2 4 6" xfId="20747"/>
    <cellStyle name="20% - Accent5 8 2 5" xfId="2878"/>
    <cellStyle name="20% - Accent5 8 2 5 2" xfId="4614"/>
    <cellStyle name="20% - Accent5 8 2 5 2 2" xfId="15144"/>
    <cellStyle name="20% - Accent5 8 2 5 2 2 2" xfId="31627"/>
    <cellStyle name="20% - Accent5 8 2 5 2 3" xfId="22152"/>
    <cellStyle name="20% - Accent5 8 2 5 3" xfId="6050"/>
    <cellStyle name="20% - Accent5 8 2 5 3 2" xfId="16576"/>
    <cellStyle name="20% - Accent5 8 2 5 3 2 2" xfId="33025"/>
    <cellStyle name="20% - Accent5 8 2 5 3 3" xfId="24169"/>
    <cellStyle name="20% - Accent5 8 2 5 4" xfId="10192"/>
    <cellStyle name="20% - Accent5 8 2 5 4 2" xfId="18765"/>
    <cellStyle name="20% - Accent5 8 2 5 4 2 2" xfId="34423"/>
    <cellStyle name="20% - Accent5 8 2 5 4 3" xfId="25567"/>
    <cellStyle name="20% - Accent5 8 2 5 5" xfId="13422"/>
    <cellStyle name="20% - Accent5 8 2 5 5 2" xfId="30221"/>
    <cellStyle name="20% - Accent5 8 2 5 6" xfId="20748"/>
    <cellStyle name="20% - Accent5 8 2 6" xfId="3057"/>
    <cellStyle name="20% - Accent5 8 2 6 2" xfId="4792"/>
    <cellStyle name="20% - Accent5 8 2 6 2 2" xfId="15322"/>
    <cellStyle name="20% - Accent5 8 2 6 2 2 2" xfId="31628"/>
    <cellStyle name="20% - Accent5 8 2 6 2 3" xfId="22153"/>
    <cellStyle name="20% - Accent5 8 2 6 3" xfId="6051"/>
    <cellStyle name="20% - Accent5 8 2 6 3 2" xfId="16577"/>
    <cellStyle name="20% - Accent5 8 2 6 3 2 2" xfId="33026"/>
    <cellStyle name="20% - Accent5 8 2 6 3 3" xfId="24170"/>
    <cellStyle name="20% - Accent5 8 2 6 4" xfId="10193"/>
    <cellStyle name="20% - Accent5 8 2 6 4 2" xfId="18766"/>
    <cellStyle name="20% - Accent5 8 2 6 4 2 2" xfId="34424"/>
    <cellStyle name="20% - Accent5 8 2 6 4 3" xfId="25568"/>
    <cellStyle name="20% - Accent5 8 2 6 5" xfId="13600"/>
    <cellStyle name="20% - Accent5 8 2 6 5 2" xfId="30222"/>
    <cellStyle name="20% - Accent5 8 2 6 6" xfId="20749"/>
    <cellStyle name="20% - Accent5 8 2 7" xfId="3245"/>
    <cellStyle name="20% - Accent5 8 2 7 2" xfId="4979"/>
    <cellStyle name="20% - Accent5 8 2 7 2 2" xfId="15509"/>
    <cellStyle name="20% - Accent5 8 2 7 2 2 2" xfId="31629"/>
    <cellStyle name="20% - Accent5 8 2 7 2 3" xfId="22154"/>
    <cellStyle name="20% - Accent5 8 2 7 3" xfId="6052"/>
    <cellStyle name="20% - Accent5 8 2 7 3 2" xfId="16578"/>
    <cellStyle name="20% - Accent5 8 2 7 3 2 2" xfId="33027"/>
    <cellStyle name="20% - Accent5 8 2 7 3 3" xfId="24171"/>
    <cellStyle name="20% - Accent5 8 2 7 4" xfId="10194"/>
    <cellStyle name="20% - Accent5 8 2 7 4 2" xfId="18767"/>
    <cellStyle name="20% - Accent5 8 2 7 4 2 2" xfId="34425"/>
    <cellStyle name="20% - Accent5 8 2 7 4 3" xfId="25569"/>
    <cellStyle name="20% - Accent5 8 2 7 5" xfId="13787"/>
    <cellStyle name="20% - Accent5 8 2 7 5 2" xfId="30223"/>
    <cellStyle name="20% - Accent5 8 2 7 6" xfId="20750"/>
    <cellStyle name="20% - Accent5 8 2 8" xfId="3450"/>
    <cellStyle name="20% - Accent5 8 2 8 2" xfId="5175"/>
    <cellStyle name="20% - Accent5 8 2 8 2 2" xfId="15705"/>
    <cellStyle name="20% - Accent5 8 2 8 2 2 2" xfId="31630"/>
    <cellStyle name="20% - Accent5 8 2 8 2 3" xfId="22155"/>
    <cellStyle name="20% - Accent5 8 2 8 3" xfId="6053"/>
    <cellStyle name="20% - Accent5 8 2 8 3 2" xfId="16579"/>
    <cellStyle name="20% - Accent5 8 2 8 3 2 2" xfId="33028"/>
    <cellStyle name="20% - Accent5 8 2 8 3 3" xfId="24172"/>
    <cellStyle name="20% - Accent5 8 2 8 4" xfId="10195"/>
    <cellStyle name="20% - Accent5 8 2 8 4 2" xfId="18768"/>
    <cellStyle name="20% - Accent5 8 2 8 4 2 2" xfId="34426"/>
    <cellStyle name="20% - Accent5 8 2 8 4 3" xfId="25570"/>
    <cellStyle name="20% - Accent5 8 2 8 5" xfId="13983"/>
    <cellStyle name="20% - Accent5 8 2 8 5 2" xfId="30224"/>
    <cellStyle name="20% - Accent5 8 2 8 6" xfId="20751"/>
    <cellStyle name="20% - Accent5 8 2 9" xfId="3630"/>
    <cellStyle name="20% - Accent5 8 2 9 2" xfId="5354"/>
    <cellStyle name="20% - Accent5 8 2 9 2 2" xfId="15884"/>
    <cellStyle name="20% - Accent5 8 2 9 2 2 2" xfId="31631"/>
    <cellStyle name="20% - Accent5 8 2 9 2 3" xfId="22156"/>
    <cellStyle name="20% - Accent5 8 2 9 3" xfId="6054"/>
    <cellStyle name="20% - Accent5 8 2 9 3 2" xfId="16580"/>
    <cellStyle name="20% - Accent5 8 2 9 3 2 2" xfId="33029"/>
    <cellStyle name="20% - Accent5 8 2 9 3 3" xfId="24173"/>
    <cellStyle name="20% - Accent5 8 2 9 4" xfId="10196"/>
    <cellStyle name="20% - Accent5 8 2 9 4 2" xfId="18769"/>
    <cellStyle name="20% - Accent5 8 2 9 4 2 2" xfId="34427"/>
    <cellStyle name="20% - Accent5 8 2 9 4 3" xfId="25571"/>
    <cellStyle name="20% - Accent5 8 2 9 5" xfId="14162"/>
    <cellStyle name="20% - Accent5 8 2 9 5 2" xfId="30225"/>
    <cellStyle name="20% - Accent5 8 2 9 6" xfId="20752"/>
    <cellStyle name="20% - Accent5 8 3" xfId="1695"/>
    <cellStyle name="20% - Accent5 8 3 10" xfId="30226"/>
    <cellStyle name="20% - Accent5 8 3 11" xfId="20753"/>
    <cellStyle name="20% - Accent5 8 3 2" xfId="2311"/>
    <cellStyle name="20% - Accent5 8 3 2 2" xfId="6056"/>
    <cellStyle name="20% - Accent5 8 3 2 2 2" xfId="16582"/>
    <cellStyle name="20% - Accent5 8 3 2 2 2 2" xfId="36397"/>
    <cellStyle name="20% - Accent5 8 3 2 2 2 3" xfId="27718"/>
    <cellStyle name="20% - Accent5 8 3 2 2 3" xfId="31633"/>
    <cellStyle name="20% - Accent5 8 3 2 2 4" xfId="22158"/>
    <cellStyle name="20% - Accent5 8 3 2 3" xfId="10198"/>
    <cellStyle name="20% - Accent5 8 3 2 3 2" xfId="18771"/>
    <cellStyle name="20% - Accent5 8 3 2 3 2 2" xfId="33031"/>
    <cellStyle name="20% - Accent5 8 3 2 3 3" xfId="24175"/>
    <cellStyle name="20% - Accent5 8 3 2 4" xfId="12859"/>
    <cellStyle name="20% - Accent5 8 3 2 4 2" xfId="34429"/>
    <cellStyle name="20% - Accent5 8 3 2 4 3" xfId="25573"/>
    <cellStyle name="20% - Accent5 8 3 2 5" xfId="27139"/>
    <cellStyle name="20% - Accent5 8 3 2 5 2" xfId="35823"/>
    <cellStyle name="20% - Accent5 8 3 2 6" xfId="27717"/>
    <cellStyle name="20% - Accent5 8 3 2 6 2" xfId="36396"/>
    <cellStyle name="20% - Accent5 8 3 2 7" xfId="29215"/>
    <cellStyle name="20% - Accent5 8 3 2 7 2" xfId="37870"/>
    <cellStyle name="20% - Accent5 8 3 2 8" xfId="30227"/>
    <cellStyle name="20% - Accent5 8 3 2 9" xfId="20754"/>
    <cellStyle name="20% - Accent5 8 3 3" xfId="4051"/>
    <cellStyle name="20% - Accent5 8 3 3 2" xfId="14581"/>
    <cellStyle name="20% - Accent5 8 3 3 2 2" xfId="36398"/>
    <cellStyle name="20% - Accent5 8 3 3 2 3" xfId="27719"/>
    <cellStyle name="20% - Accent5 8 3 3 3" xfId="31632"/>
    <cellStyle name="20% - Accent5 8 3 3 4" xfId="22157"/>
    <cellStyle name="20% - Accent5 8 3 4" xfId="6055"/>
    <cellStyle name="20% - Accent5 8 3 4 2" xfId="16581"/>
    <cellStyle name="20% - Accent5 8 3 4 2 2" xfId="33030"/>
    <cellStyle name="20% - Accent5 8 3 4 3" xfId="24174"/>
    <cellStyle name="20% - Accent5 8 3 5" xfId="10197"/>
    <cellStyle name="20% - Accent5 8 3 5 2" xfId="18770"/>
    <cellStyle name="20% - Accent5 8 3 5 2 2" xfId="34428"/>
    <cellStyle name="20% - Accent5 8 3 5 3" xfId="25572"/>
    <cellStyle name="20% - Accent5 8 3 6" xfId="12411"/>
    <cellStyle name="20% - Accent5 8 3 6 2" xfId="35443"/>
    <cellStyle name="20% - Accent5 8 3 6 3" xfId="26746"/>
    <cellStyle name="20% - Accent5 8 3 7" xfId="27716"/>
    <cellStyle name="20% - Accent5 8 3 7 2" xfId="36395"/>
    <cellStyle name="20% - Accent5 8 3 8" xfId="28835"/>
    <cellStyle name="20% - Accent5 8 3 8 2" xfId="37490"/>
    <cellStyle name="20% - Accent5 8 3 9" xfId="29557"/>
    <cellStyle name="20% - Accent5 8 3 9 2" xfId="38212"/>
    <cellStyle name="20% - Accent5 8 4" xfId="1693"/>
    <cellStyle name="20% - Accent5 8 4 2" xfId="2502"/>
    <cellStyle name="20% - Accent5 8 4 2 2" xfId="13046"/>
    <cellStyle name="20% - Accent5 8 4 2 2 2" xfId="36400"/>
    <cellStyle name="20% - Accent5 8 4 2 2 3" xfId="27721"/>
    <cellStyle name="20% - Accent5 8 4 2 3" xfId="31634"/>
    <cellStyle name="20% - Accent5 8 4 2 4" xfId="22159"/>
    <cellStyle name="20% - Accent5 8 4 3" xfId="4238"/>
    <cellStyle name="20% - Accent5 8 4 3 2" xfId="14768"/>
    <cellStyle name="20% - Accent5 8 4 3 2 2" xfId="33032"/>
    <cellStyle name="20% - Accent5 8 4 3 3" xfId="24176"/>
    <cellStyle name="20% - Accent5 8 4 4" xfId="6057"/>
    <cellStyle name="20% - Accent5 8 4 4 2" xfId="16583"/>
    <cellStyle name="20% - Accent5 8 4 4 2 2" xfId="34430"/>
    <cellStyle name="20% - Accent5 8 4 4 3" xfId="25574"/>
    <cellStyle name="20% - Accent5 8 4 5" xfId="10199"/>
    <cellStyle name="20% - Accent5 8 4 5 2" xfId="18772"/>
    <cellStyle name="20% - Accent5 8 4 5 2 2" xfId="35585"/>
    <cellStyle name="20% - Accent5 8 4 5 3" xfId="26901"/>
    <cellStyle name="20% - Accent5 8 4 6" xfId="12409"/>
    <cellStyle name="20% - Accent5 8 4 6 2" xfId="36399"/>
    <cellStyle name="20% - Accent5 8 4 6 3" xfId="27720"/>
    <cellStyle name="20% - Accent5 8 4 7" xfId="28977"/>
    <cellStyle name="20% - Accent5 8 4 7 2" xfId="37632"/>
    <cellStyle name="20% - Accent5 8 4 8" xfId="30228"/>
    <cellStyle name="20% - Accent5 8 4 9" xfId="20755"/>
    <cellStyle name="20% - Accent5 8 5" xfId="2687"/>
    <cellStyle name="20% - Accent5 8 5 2" xfId="4423"/>
    <cellStyle name="20% - Accent5 8 5 2 2" xfId="14953"/>
    <cellStyle name="20% - Accent5 8 5 2 2 2" xfId="36402"/>
    <cellStyle name="20% - Accent5 8 5 2 2 3" xfId="27723"/>
    <cellStyle name="20% - Accent5 8 5 2 3" xfId="31635"/>
    <cellStyle name="20% - Accent5 8 5 2 4" xfId="22160"/>
    <cellStyle name="20% - Accent5 8 5 3" xfId="6058"/>
    <cellStyle name="20% - Accent5 8 5 3 2" xfId="16584"/>
    <cellStyle name="20% - Accent5 8 5 3 2 2" xfId="33033"/>
    <cellStyle name="20% - Accent5 8 5 3 3" xfId="24177"/>
    <cellStyle name="20% - Accent5 8 5 4" xfId="10200"/>
    <cellStyle name="20% - Accent5 8 5 4 2" xfId="18773"/>
    <cellStyle name="20% - Accent5 8 5 4 2 2" xfId="34431"/>
    <cellStyle name="20% - Accent5 8 5 4 3" xfId="25575"/>
    <cellStyle name="20% - Accent5 8 5 5" xfId="13231"/>
    <cellStyle name="20% - Accent5 8 5 5 2" xfId="36401"/>
    <cellStyle name="20% - Accent5 8 5 5 3" xfId="27722"/>
    <cellStyle name="20% - Accent5 8 5 6" xfId="30229"/>
    <cellStyle name="20% - Accent5 8 5 7" xfId="20756"/>
    <cellStyle name="20% - Accent5 8 6" xfId="2877"/>
    <cellStyle name="20% - Accent5 8 6 2" xfId="4613"/>
    <cellStyle name="20% - Accent5 8 6 2 2" xfId="15143"/>
    <cellStyle name="20% - Accent5 8 6 2 2 2" xfId="36404"/>
    <cellStyle name="20% - Accent5 8 6 2 2 3" xfId="27725"/>
    <cellStyle name="20% - Accent5 8 6 2 3" xfId="31636"/>
    <cellStyle name="20% - Accent5 8 6 2 4" xfId="22161"/>
    <cellStyle name="20% - Accent5 8 6 3" xfId="6059"/>
    <cellStyle name="20% - Accent5 8 6 3 2" xfId="16585"/>
    <cellStyle name="20% - Accent5 8 6 3 2 2" xfId="33034"/>
    <cellStyle name="20% - Accent5 8 6 3 3" xfId="24178"/>
    <cellStyle name="20% - Accent5 8 6 4" xfId="10201"/>
    <cellStyle name="20% - Accent5 8 6 4 2" xfId="18774"/>
    <cellStyle name="20% - Accent5 8 6 4 2 2" xfId="34432"/>
    <cellStyle name="20% - Accent5 8 6 4 3" xfId="25576"/>
    <cellStyle name="20% - Accent5 8 6 5" xfId="13421"/>
    <cellStyle name="20% - Accent5 8 6 5 2" xfId="36403"/>
    <cellStyle name="20% - Accent5 8 6 5 3" xfId="27724"/>
    <cellStyle name="20% - Accent5 8 6 6" xfId="30230"/>
    <cellStyle name="20% - Accent5 8 6 7" xfId="20757"/>
    <cellStyle name="20% - Accent5 8 7" xfId="3056"/>
    <cellStyle name="20% - Accent5 8 7 2" xfId="4791"/>
    <cellStyle name="20% - Accent5 8 7 2 2" xfId="15321"/>
    <cellStyle name="20% - Accent5 8 7 2 2 2" xfId="31637"/>
    <cellStyle name="20% - Accent5 8 7 2 3" xfId="22162"/>
    <cellStyle name="20% - Accent5 8 7 3" xfId="6060"/>
    <cellStyle name="20% - Accent5 8 7 3 2" xfId="16586"/>
    <cellStyle name="20% - Accent5 8 7 3 2 2" xfId="33035"/>
    <cellStyle name="20% - Accent5 8 7 3 3" xfId="24179"/>
    <cellStyle name="20% - Accent5 8 7 4" xfId="10202"/>
    <cellStyle name="20% - Accent5 8 7 4 2" xfId="18775"/>
    <cellStyle name="20% - Accent5 8 7 4 2 2" xfId="34433"/>
    <cellStyle name="20% - Accent5 8 7 4 3" xfId="25577"/>
    <cellStyle name="20% - Accent5 8 7 5" xfId="13599"/>
    <cellStyle name="20% - Accent5 8 7 5 2" xfId="36405"/>
    <cellStyle name="20% - Accent5 8 7 5 3" xfId="27726"/>
    <cellStyle name="20% - Accent5 8 7 6" xfId="30231"/>
    <cellStyle name="20% - Accent5 8 7 7" xfId="20758"/>
    <cellStyle name="20% - Accent5 8 8" xfId="3244"/>
    <cellStyle name="20% - Accent5 8 8 2" xfId="4978"/>
    <cellStyle name="20% - Accent5 8 8 2 2" xfId="15508"/>
    <cellStyle name="20% - Accent5 8 8 2 2 2" xfId="31638"/>
    <cellStyle name="20% - Accent5 8 8 2 3" xfId="22163"/>
    <cellStyle name="20% - Accent5 8 8 3" xfId="6061"/>
    <cellStyle name="20% - Accent5 8 8 3 2" xfId="16587"/>
    <cellStyle name="20% - Accent5 8 8 3 2 2" xfId="33036"/>
    <cellStyle name="20% - Accent5 8 8 3 3" xfId="24180"/>
    <cellStyle name="20% - Accent5 8 8 4" xfId="10203"/>
    <cellStyle name="20% - Accent5 8 8 4 2" xfId="18776"/>
    <cellStyle name="20% - Accent5 8 8 4 2 2" xfId="34434"/>
    <cellStyle name="20% - Accent5 8 8 4 3" xfId="25578"/>
    <cellStyle name="20% - Accent5 8 8 5" xfId="13786"/>
    <cellStyle name="20% - Accent5 8 8 5 2" xfId="30232"/>
    <cellStyle name="20% - Accent5 8 8 6" xfId="20759"/>
    <cellStyle name="20% - Accent5 8 9" xfId="3449"/>
    <cellStyle name="20% - Accent5 8 9 2" xfId="5174"/>
    <cellStyle name="20% - Accent5 8 9 2 2" xfId="15704"/>
    <cellStyle name="20% - Accent5 8 9 2 2 2" xfId="31639"/>
    <cellStyle name="20% - Accent5 8 9 2 3" xfId="22164"/>
    <cellStyle name="20% - Accent5 8 9 3" xfId="6062"/>
    <cellStyle name="20% - Accent5 8 9 3 2" xfId="16588"/>
    <cellStyle name="20% - Accent5 8 9 3 2 2" xfId="33037"/>
    <cellStyle name="20% - Accent5 8 9 3 3" xfId="24181"/>
    <cellStyle name="20% - Accent5 8 9 4" xfId="10204"/>
    <cellStyle name="20% - Accent5 8 9 4 2" xfId="18777"/>
    <cellStyle name="20% - Accent5 8 9 4 2 2" xfId="34435"/>
    <cellStyle name="20% - Accent5 8 9 4 3" xfId="25579"/>
    <cellStyle name="20% - Accent5 8 9 5" xfId="13982"/>
    <cellStyle name="20% - Accent5 8 9 5 2" xfId="30233"/>
    <cellStyle name="20% - Accent5 8 9 6" xfId="20760"/>
    <cellStyle name="20% - Accent5 9" xfId="529"/>
    <cellStyle name="20% - Accent5 9 2" xfId="530"/>
    <cellStyle name="20% - Accent6" xfId="38" builtinId="50" customBuiltin="1"/>
    <cellStyle name="20% - Accent6 10" xfId="532"/>
    <cellStyle name="20% - Accent6 10 10" xfId="3452"/>
    <cellStyle name="20% - Accent6 10 10 2" xfId="5177"/>
    <cellStyle name="20% - Accent6 10 10 2 2" xfId="15707"/>
    <cellStyle name="20% - Accent6 10 10 2 2 2" xfId="31641"/>
    <cellStyle name="20% - Accent6 10 10 2 3" xfId="22166"/>
    <cellStyle name="20% - Accent6 10 10 3" xfId="6065"/>
    <cellStyle name="20% - Accent6 10 10 3 2" xfId="16591"/>
    <cellStyle name="20% - Accent6 10 10 3 2 2" xfId="33039"/>
    <cellStyle name="20% - Accent6 10 10 3 3" xfId="24183"/>
    <cellStyle name="20% - Accent6 10 10 4" xfId="10207"/>
    <cellStyle name="20% - Accent6 10 10 4 2" xfId="18780"/>
    <cellStyle name="20% - Accent6 10 10 4 2 2" xfId="34437"/>
    <cellStyle name="20% - Accent6 10 10 4 3" xfId="25581"/>
    <cellStyle name="20% - Accent6 10 10 5" xfId="13985"/>
    <cellStyle name="20% - Accent6 10 10 5 2" xfId="30235"/>
    <cellStyle name="20% - Accent6 10 10 6" xfId="20763"/>
    <cellStyle name="20% - Accent6 10 11" xfId="3632"/>
    <cellStyle name="20% - Accent6 10 11 2" xfId="5356"/>
    <cellStyle name="20% - Accent6 10 11 2 2" xfId="15886"/>
    <cellStyle name="20% - Accent6 10 11 2 2 2" xfId="31642"/>
    <cellStyle name="20% - Accent6 10 11 2 3" xfId="22167"/>
    <cellStyle name="20% - Accent6 10 11 3" xfId="6066"/>
    <cellStyle name="20% - Accent6 10 11 3 2" xfId="16592"/>
    <cellStyle name="20% - Accent6 10 11 3 2 2" xfId="33040"/>
    <cellStyle name="20% - Accent6 10 11 3 3" xfId="24184"/>
    <cellStyle name="20% - Accent6 10 11 4" xfId="10208"/>
    <cellStyle name="20% - Accent6 10 11 4 2" xfId="18781"/>
    <cellStyle name="20% - Accent6 10 11 4 2 2" xfId="34438"/>
    <cellStyle name="20% - Accent6 10 11 4 3" xfId="25582"/>
    <cellStyle name="20% - Accent6 10 11 5" xfId="14164"/>
    <cellStyle name="20% - Accent6 10 11 5 2" xfId="30236"/>
    <cellStyle name="20% - Accent6 10 11 6" xfId="20764"/>
    <cellStyle name="20% - Accent6 10 12" xfId="6064"/>
    <cellStyle name="20% - Accent6 10 12 2" xfId="16590"/>
    <cellStyle name="20% - Accent6 10 12 2 2" xfId="31640"/>
    <cellStyle name="20% - Accent6 10 12 3" xfId="22165"/>
    <cellStyle name="20% - Accent6 10 13" xfId="10206"/>
    <cellStyle name="20% - Accent6 10 13 2" xfId="18779"/>
    <cellStyle name="20% - Accent6 10 13 2 2" xfId="33038"/>
    <cellStyle name="20% - Accent6 10 13 3" xfId="24182"/>
    <cellStyle name="20% - Accent6 10 14" xfId="25580"/>
    <cellStyle name="20% - Accent6 10 14 2" xfId="34436"/>
    <cellStyle name="20% - Accent6 10 15" xfId="26654"/>
    <cellStyle name="20% - Accent6 10 15 2" xfId="35351"/>
    <cellStyle name="20% - Accent6 10 16" xfId="27728"/>
    <cellStyle name="20% - Accent6 10 16 2" xfId="36407"/>
    <cellStyle name="20% - Accent6 10 17" xfId="28743"/>
    <cellStyle name="20% - Accent6 10 17 2" xfId="37398"/>
    <cellStyle name="20% - Accent6 10 18" xfId="30234"/>
    <cellStyle name="20% - Accent6 10 19" xfId="20762"/>
    <cellStyle name="20% - Accent6 10 2" xfId="1530"/>
    <cellStyle name="20% - Accent6 10 2 10" xfId="20765"/>
    <cellStyle name="20% - Accent6 10 2 2" xfId="6068"/>
    <cellStyle name="20% - Accent6 10 2 2 10" xfId="30238"/>
    <cellStyle name="20% - Accent6 10 2 2 11" xfId="20766"/>
    <cellStyle name="20% - Accent6 10 2 2 2" xfId="6069"/>
    <cellStyle name="20% - Accent6 10 2 2 2 2" xfId="10211"/>
    <cellStyle name="20% - Accent6 10 2 2 2 2 2" xfId="18784"/>
    <cellStyle name="20% - Accent6 10 2 2 2 2 2 2" xfId="36410"/>
    <cellStyle name="20% - Accent6 10 2 2 2 2 2 3" xfId="27731"/>
    <cellStyle name="20% - Accent6 10 2 2 2 2 3" xfId="31645"/>
    <cellStyle name="20% - Accent6 10 2 2 2 2 4" xfId="22170"/>
    <cellStyle name="20% - Accent6 10 2 2 2 3" xfId="16595"/>
    <cellStyle name="20% - Accent6 10 2 2 2 3 2" xfId="33043"/>
    <cellStyle name="20% - Accent6 10 2 2 2 3 3" xfId="24187"/>
    <cellStyle name="20% - Accent6 10 2 2 2 4" xfId="25585"/>
    <cellStyle name="20% - Accent6 10 2 2 2 4 2" xfId="34441"/>
    <cellStyle name="20% - Accent6 10 2 2 2 5" xfId="27202"/>
    <cellStyle name="20% - Accent6 10 2 2 2 5 2" xfId="35886"/>
    <cellStyle name="20% - Accent6 10 2 2 2 6" xfId="27730"/>
    <cellStyle name="20% - Accent6 10 2 2 2 6 2" xfId="36409"/>
    <cellStyle name="20% - Accent6 10 2 2 2 7" xfId="29278"/>
    <cellStyle name="20% - Accent6 10 2 2 2 7 2" xfId="37933"/>
    <cellStyle name="20% - Accent6 10 2 2 2 8" xfId="30239"/>
    <cellStyle name="20% - Accent6 10 2 2 2 9" xfId="20767"/>
    <cellStyle name="20% - Accent6 10 2 2 3" xfId="10210"/>
    <cellStyle name="20% - Accent6 10 2 2 3 2" xfId="18783"/>
    <cellStyle name="20% - Accent6 10 2 2 3 2 2" xfId="36411"/>
    <cellStyle name="20% - Accent6 10 2 2 3 2 3" xfId="27732"/>
    <cellStyle name="20% - Accent6 10 2 2 3 3" xfId="31644"/>
    <cellStyle name="20% - Accent6 10 2 2 3 4" xfId="22169"/>
    <cellStyle name="20% - Accent6 10 2 2 4" xfId="16594"/>
    <cellStyle name="20% - Accent6 10 2 2 4 2" xfId="33042"/>
    <cellStyle name="20% - Accent6 10 2 2 4 3" xfId="24186"/>
    <cellStyle name="20% - Accent6 10 2 2 5" xfId="25584"/>
    <cellStyle name="20% - Accent6 10 2 2 5 2" xfId="34440"/>
    <cellStyle name="20% - Accent6 10 2 2 6" xfId="26835"/>
    <cellStyle name="20% - Accent6 10 2 2 6 2" xfId="35525"/>
    <cellStyle name="20% - Accent6 10 2 2 7" xfId="27729"/>
    <cellStyle name="20% - Accent6 10 2 2 7 2" xfId="36408"/>
    <cellStyle name="20% - Accent6 10 2 2 8" xfId="28917"/>
    <cellStyle name="20% - Accent6 10 2 2 8 2" xfId="37572"/>
    <cellStyle name="20% - Accent6 10 2 2 9" xfId="29620"/>
    <cellStyle name="20% - Accent6 10 2 2 9 2" xfId="38275"/>
    <cellStyle name="20% - Accent6 10 2 3" xfId="6070"/>
    <cellStyle name="20% - Accent6 10 2 4" xfId="6071"/>
    <cellStyle name="20% - Accent6 10 2 4 2" xfId="10212"/>
    <cellStyle name="20% - Accent6 10 2 4 2 2" xfId="18785"/>
    <cellStyle name="20% - Accent6 10 2 4 2 2 2" xfId="36413"/>
    <cellStyle name="20% - Accent6 10 2 4 2 2 3" xfId="27734"/>
    <cellStyle name="20% - Accent6 10 2 4 2 3" xfId="31646"/>
    <cellStyle name="20% - Accent6 10 2 4 2 4" xfId="22171"/>
    <cellStyle name="20% - Accent6 10 2 4 3" xfId="16596"/>
    <cellStyle name="20% - Accent6 10 2 4 3 2" xfId="33044"/>
    <cellStyle name="20% - Accent6 10 2 4 3 3" xfId="24188"/>
    <cellStyle name="20% - Accent6 10 2 4 4" xfId="25586"/>
    <cellStyle name="20% - Accent6 10 2 4 4 2" xfId="34442"/>
    <cellStyle name="20% - Accent6 10 2 4 5" xfId="27018"/>
    <cellStyle name="20% - Accent6 10 2 4 5 2" xfId="35702"/>
    <cellStyle name="20% - Accent6 10 2 4 6" xfId="27733"/>
    <cellStyle name="20% - Accent6 10 2 4 6 2" xfId="36412"/>
    <cellStyle name="20% - Accent6 10 2 4 7" xfId="29094"/>
    <cellStyle name="20% - Accent6 10 2 4 7 2" xfId="37749"/>
    <cellStyle name="20% - Accent6 10 2 4 8" xfId="30240"/>
    <cellStyle name="20% - Accent6 10 2 4 9" xfId="20768"/>
    <cellStyle name="20% - Accent6 10 2 5" xfId="6067"/>
    <cellStyle name="20% - Accent6 10 2 5 2" xfId="16593"/>
    <cellStyle name="20% - Accent6 10 2 5 2 2" xfId="31643"/>
    <cellStyle name="20% - Accent6 10 2 5 3" xfId="22168"/>
    <cellStyle name="20% - Accent6 10 2 6" xfId="10209"/>
    <cellStyle name="20% - Accent6 10 2 6 2" xfId="18782"/>
    <cellStyle name="20% - Accent6 10 2 6 2 2" xfId="33041"/>
    <cellStyle name="20% - Accent6 10 2 6 3" xfId="24185"/>
    <cellStyle name="20% - Accent6 10 2 7" xfId="25583"/>
    <cellStyle name="20% - Accent6 10 2 7 2" xfId="34439"/>
    <cellStyle name="20% - Accent6 10 2 8" xfId="29436"/>
    <cellStyle name="20% - Accent6 10 2 8 2" xfId="38091"/>
    <cellStyle name="20% - Accent6 10 2 9" xfId="30237"/>
    <cellStyle name="20% - Accent6 10 3" xfId="1529"/>
    <cellStyle name="20% - Accent6 10 3 2" xfId="2208"/>
    <cellStyle name="20% - Accent6 10 3 2 2" xfId="6073"/>
    <cellStyle name="20% - Accent6 10 3 2 2 2" xfId="16597"/>
    <cellStyle name="20% - Accent6 10 3 2 2 2 2" xfId="31647"/>
    <cellStyle name="20% - Accent6 10 3 2 2 3" xfId="22172"/>
    <cellStyle name="20% - Accent6 10 3 2 3" xfId="10213"/>
    <cellStyle name="20% - Accent6 10 3 2 3 2" xfId="18786"/>
    <cellStyle name="20% - Accent6 10 3 2 3 2 2" xfId="33045"/>
    <cellStyle name="20% - Accent6 10 3 2 3 3" xfId="24189"/>
    <cellStyle name="20% - Accent6 10 3 2 4" xfId="12777"/>
    <cellStyle name="20% - Accent6 10 3 2 4 2" xfId="34443"/>
    <cellStyle name="20% - Accent6 10 3 2 4 3" xfId="25587"/>
    <cellStyle name="20% - Accent6 10 3 2 5" xfId="30241"/>
    <cellStyle name="20% - Accent6 10 3 2 6" xfId="20769"/>
    <cellStyle name="20% - Accent6 10 3 3" xfId="3969"/>
    <cellStyle name="20% - Accent6 10 3 3 2" xfId="14499"/>
    <cellStyle name="20% - Accent6 10 3 3 2 2" xfId="36414"/>
    <cellStyle name="20% - Accent6 10 3 3 3" xfId="27735"/>
    <cellStyle name="20% - Accent6 10 3 4" xfId="6072"/>
    <cellStyle name="20% - Accent6 10 3 5" xfId="12037"/>
    <cellStyle name="20% - Accent6 10 4" xfId="1696"/>
    <cellStyle name="20% - Accent6 10 4 2" xfId="2313"/>
    <cellStyle name="20% - Accent6 10 4 2 2" xfId="12861"/>
    <cellStyle name="20% - Accent6 10 4 2 2 2" xfId="31648"/>
    <cellStyle name="20% - Accent6 10 4 2 3" xfId="22173"/>
    <cellStyle name="20% - Accent6 10 4 3" xfId="4053"/>
    <cellStyle name="20% - Accent6 10 4 3 2" xfId="14583"/>
    <cellStyle name="20% - Accent6 10 4 3 2 2" xfId="33046"/>
    <cellStyle name="20% - Accent6 10 4 3 3" xfId="24190"/>
    <cellStyle name="20% - Accent6 10 4 4" xfId="6074"/>
    <cellStyle name="20% - Accent6 10 4 4 2" xfId="16598"/>
    <cellStyle name="20% - Accent6 10 4 4 2 2" xfId="34444"/>
    <cellStyle name="20% - Accent6 10 4 4 3" xfId="25588"/>
    <cellStyle name="20% - Accent6 10 4 5" xfId="10214"/>
    <cellStyle name="20% - Accent6 10 4 5 2" xfId="18787"/>
    <cellStyle name="20% - Accent6 10 4 5 3" xfId="30242"/>
    <cellStyle name="20% - Accent6 10 4 6" xfId="12412"/>
    <cellStyle name="20% - Accent6 10 4 7" xfId="20770"/>
    <cellStyle name="20% - Accent6 10 5" xfId="2505"/>
    <cellStyle name="20% - Accent6 10 5 2" xfId="4241"/>
    <cellStyle name="20% - Accent6 10 5 2 2" xfId="14771"/>
    <cellStyle name="20% - Accent6 10 5 2 2 2" xfId="31649"/>
    <cellStyle name="20% - Accent6 10 5 2 3" xfId="22174"/>
    <cellStyle name="20% - Accent6 10 5 3" xfId="6075"/>
    <cellStyle name="20% - Accent6 10 5 3 2" xfId="16599"/>
    <cellStyle name="20% - Accent6 10 5 3 2 2" xfId="33047"/>
    <cellStyle name="20% - Accent6 10 5 3 3" xfId="24191"/>
    <cellStyle name="20% - Accent6 10 5 4" xfId="10215"/>
    <cellStyle name="20% - Accent6 10 5 4 2" xfId="18788"/>
    <cellStyle name="20% - Accent6 10 5 4 2 2" xfId="34445"/>
    <cellStyle name="20% - Accent6 10 5 4 3" xfId="25589"/>
    <cellStyle name="20% - Accent6 10 5 5" xfId="13049"/>
    <cellStyle name="20% - Accent6 10 5 5 2" xfId="30243"/>
    <cellStyle name="20% - Accent6 10 5 6" xfId="20771"/>
    <cellStyle name="20% - Accent6 10 6" xfId="2798"/>
    <cellStyle name="20% - Accent6 10 6 2" xfId="4534"/>
    <cellStyle name="20% - Accent6 10 6 2 2" xfId="15064"/>
    <cellStyle name="20% - Accent6 10 6 2 2 2" xfId="31650"/>
    <cellStyle name="20% - Accent6 10 6 2 3" xfId="22175"/>
    <cellStyle name="20% - Accent6 10 6 3" xfId="6076"/>
    <cellStyle name="20% - Accent6 10 6 3 2" xfId="16600"/>
    <cellStyle name="20% - Accent6 10 6 3 2 2" xfId="33048"/>
    <cellStyle name="20% - Accent6 10 6 3 3" xfId="24192"/>
    <cellStyle name="20% - Accent6 10 6 4" xfId="10216"/>
    <cellStyle name="20% - Accent6 10 6 4 2" xfId="18789"/>
    <cellStyle name="20% - Accent6 10 6 4 2 2" xfId="34446"/>
    <cellStyle name="20% - Accent6 10 6 4 3" xfId="25590"/>
    <cellStyle name="20% - Accent6 10 6 5" xfId="13342"/>
    <cellStyle name="20% - Accent6 10 6 5 2" xfId="30244"/>
    <cellStyle name="20% - Accent6 10 6 6" xfId="20772"/>
    <cellStyle name="20% - Accent6 10 7" xfId="2880"/>
    <cellStyle name="20% - Accent6 10 7 2" xfId="4616"/>
    <cellStyle name="20% - Accent6 10 7 2 2" xfId="15146"/>
    <cellStyle name="20% - Accent6 10 7 2 2 2" xfId="31651"/>
    <cellStyle name="20% - Accent6 10 7 2 3" xfId="22176"/>
    <cellStyle name="20% - Accent6 10 7 3" xfId="6077"/>
    <cellStyle name="20% - Accent6 10 7 3 2" xfId="16601"/>
    <cellStyle name="20% - Accent6 10 7 3 2 2" xfId="33049"/>
    <cellStyle name="20% - Accent6 10 7 3 3" xfId="24193"/>
    <cellStyle name="20% - Accent6 10 7 4" xfId="10217"/>
    <cellStyle name="20% - Accent6 10 7 4 2" xfId="18790"/>
    <cellStyle name="20% - Accent6 10 7 4 2 2" xfId="34447"/>
    <cellStyle name="20% - Accent6 10 7 4 3" xfId="25591"/>
    <cellStyle name="20% - Accent6 10 7 5" xfId="13424"/>
    <cellStyle name="20% - Accent6 10 7 5 2" xfId="30245"/>
    <cellStyle name="20% - Accent6 10 7 6" xfId="20773"/>
    <cellStyle name="20% - Accent6 10 8" xfId="3059"/>
    <cellStyle name="20% - Accent6 10 8 2" xfId="4794"/>
    <cellStyle name="20% - Accent6 10 8 2 2" xfId="15324"/>
    <cellStyle name="20% - Accent6 10 8 2 2 2" xfId="31652"/>
    <cellStyle name="20% - Accent6 10 8 2 3" xfId="22177"/>
    <cellStyle name="20% - Accent6 10 8 3" xfId="6078"/>
    <cellStyle name="20% - Accent6 10 8 3 2" xfId="16602"/>
    <cellStyle name="20% - Accent6 10 8 3 2 2" xfId="33050"/>
    <cellStyle name="20% - Accent6 10 8 3 3" xfId="24194"/>
    <cellStyle name="20% - Accent6 10 8 4" xfId="10218"/>
    <cellStyle name="20% - Accent6 10 8 4 2" xfId="18791"/>
    <cellStyle name="20% - Accent6 10 8 4 2 2" xfId="34448"/>
    <cellStyle name="20% - Accent6 10 8 4 3" xfId="25592"/>
    <cellStyle name="20% - Accent6 10 8 5" xfId="13602"/>
    <cellStyle name="20% - Accent6 10 8 5 2" xfId="30246"/>
    <cellStyle name="20% - Accent6 10 8 6" xfId="20774"/>
    <cellStyle name="20% - Accent6 10 9" xfId="3247"/>
    <cellStyle name="20% - Accent6 10 9 2" xfId="4981"/>
    <cellStyle name="20% - Accent6 10 9 2 2" xfId="15511"/>
    <cellStyle name="20% - Accent6 10 9 2 2 2" xfId="31653"/>
    <cellStyle name="20% - Accent6 10 9 2 3" xfId="22178"/>
    <cellStyle name="20% - Accent6 10 9 3" xfId="6079"/>
    <cellStyle name="20% - Accent6 10 9 3 2" xfId="16603"/>
    <cellStyle name="20% - Accent6 10 9 3 2 2" xfId="33051"/>
    <cellStyle name="20% - Accent6 10 9 3 3" xfId="24195"/>
    <cellStyle name="20% - Accent6 10 9 4" xfId="10219"/>
    <cellStyle name="20% - Accent6 10 9 4 2" xfId="18792"/>
    <cellStyle name="20% - Accent6 10 9 4 2 2" xfId="34449"/>
    <cellStyle name="20% - Accent6 10 9 4 3" xfId="25593"/>
    <cellStyle name="20% - Accent6 10 9 5" xfId="13789"/>
    <cellStyle name="20% - Accent6 10 9 5 2" xfId="30247"/>
    <cellStyle name="20% - Accent6 10 9 6" xfId="20775"/>
    <cellStyle name="20% - Accent6 11" xfId="533"/>
    <cellStyle name="20% - Accent6 11 2" xfId="1697"/>
    <cellStyle name="20% - Accent6 11 2 2" xfId="2314"/>
    <cellStyle name="20% - Accent6 11 2 2 2" xfId="6082"/>
    <cellStyle name="20% - Accent6 11 2 2 2 2" xfId="16604"/>
    <cellStyle name="20% - Accent6 11 2 2 2 2 2" xfId="31654"/>
    <cellStyle name="20% - Accent6 11 2 2 2 3" xfId="22179"/>
    <cellStyle name="20% - Accent6 11 2 2 3" xfId="10220"/>
    <cellStyle name="20% - Accent6 11 2 2 3 2" xfId="18793"/>
    <cellStyle name="20% - Accent6 11 2 2 3 2 2" xfId="33052"/>
    <cellStyle name="20% - Accent6 11 2 2 3 3" xfId="24196"/>
    <cellStyle name="20% - Accent6 11 2 2 4" xfId="12862"/>
    <cellStyle name="20% - Accent6 11 2 2 4 2" xfId="34450"/>
    <cellStyle name="20% - Accent6 11 2 2 4 3" xfId="25594"/>
    <cellStyle name="20% - Accent6 11 2 2 5" xfId="30248"/>
    <cellStyle name="20% - Accent6 11 2 2 6" xfId="20776"/>
    <cellStyle name="20% - Accent6 11 2 3" xfId="4054"/>
    <cellStyle name="20% - Accent6 11 2 3 2" xfId="14584"/>
    <cellStyle name="20% - Accent6 11 2 4" xfId="6081"/>
    <cellStyle name="20% - Accent6 11 2 5" xfId="12413"/>
    <cellStyle name="20% - Accent6 11 3" xfId="2690"/>
    <cellStyle name="20% - Accent6 11 3 2" xfId="4426"/>
    <cellStyle name="20% - Accent6 11 3 2 2" xfId="14956"/>
    <cellStyle name="20% - Accent6 11 3 2 2 2" xfId="36417"/>
    <cellStyle name="20% - Accent6 11 3 2 2 3" xfId="27738"/>
    <cellStyle name="20% - Accent6 11 3 2 3" xfId="31655"/>
    <cellStyle name="20% - Accent6 11 3 2 4" xfId="22180"/>
    <cellStyle name="20% - Accent6 11 3 3" xfId="6083"/>
    <cellStyle name="20% - Accent6 11 3 3 2" xfId="16605"/>
    <cellStyle name="20% - Accent6 11 3 3 2 2" xfId="33053"/>
    <cellStyle name="20% - Accent6 11 3 3 3" xfId="24197"/>
    <cellStyle name="20% - Accent6 11 3 4" xfId="10221"/>
    <cellStyle name="20% - Accent6 11 3 4 2" xfId="18794"/>
    <cellStyle name="20% - Accent6 11 3 4 2 2" xfId="34451"/>
    <cellStyle name="20% - Accent6 11 3 4 3" xfId="25595"/>
    <cellStyle name="20% - Accent6 11 3 5" xfId="13234"/>
    <cellStyle name="20% - Accent6 11 3 5 2" xfId="35661"/>
    <cellStyle name="20% - Accent6 11 3 5 3" xfId="26977"/>
    <cellStyle name="20% - Accent6 11 3 6" xfId="27737"/>
    <cellStyle name="20% - Accent6 11 3 6 2" xfId="36416"/>
    <cellStyle name="20% - Accent6 11 3 7" xfId="29053"/>
    <cellStyle name="20% - Accent6 11 3 7 2" xfId="37708"/>
    <cellStyle name="20% - Accent6 11 3 8" xfId="30249"/>
    <cellStyle name="20% - Accent6 11 3 9" xfId="20777"/>
    <cellStyle name="20% - Accent6 11 4" xfId="3248"/>
    <cellStyle name="20% - Accent6 11 4 2" xfId="4982"/>
    <cellStyle name="20% - Accent6 11 4 2 2" xfId="15512"/>
    <cellStyle name="20% - Accent6 11 4 2 2 2" xfId="31656"/>
    <cellStyle name="20% - Accent6 11 4 2 3" xfId="22181"/>
    <cellStyle name="20% - Accent6 11 4 3" xfId="6084"/>
    <cellStyle name="20% - Accent6 11 4 3 2" xfId="16606"/>
    <cellStyle name="20% - Accent6 11 4 3 2 2" xfId="33054"/>
    <cellStyle name="20% - Accent6 11 4 3 3" xfId="24198"/>
    <cellStyle name="20% - Accent6 11 4 4" xfId="10222"/>
    <cellStyle name="20% - Accent6 11 4 4 2" xfId="18795"/>
    <cellStyle name="20% - Accent6 11 4 4 2 2" xfId="34452"/>
    <cellStyle name="20% - Accent6 11 4 4 3" xfId="25596"/>
    <cellStyle name="20% - Accent6 11 4 5" xfId="13790"/>
    <cellStyle name="20% - Accent6 11 4 5 2" xfId="36418"/>
    <cellStyle name="20% - Accent6 11 4 5 3" xfId="27739"/>
    <cellStyle name="20% - Accent6 11 4 6" xfId="30250"/>
    <cellStyle name="20% - Accent6 11 4 7" xfId="20778"/>
    <cellStyle name="20% - Accent6 11 5" xfId="2079"/>
    <cellStyle name="20% - Accent6 11 5 2" xfId="12648"/>
    <cellStyle name="20% - Accent6 11 5 2 2" xfId="35444"/>
    <cellStyle name="20% - Accent6 11 5 3" xfId="26747"/>
    <cellStyle name="20% - Accent6 11 6" xfId="3843"/>
    <cellStyle name="20% - Accent6 11 6 2" xfId="14373"/>
    <cellStyle name="20% - Accent6 11 6 2 2" xfId="36415"/>
    <cellStyle name="20% - Accent6 11 6 3" xfId="27736"/>
    <cellStyle name="20% - Accent6 11 7" xfId="6080"/>
    <cellStyle name="20% - Accent6 11 7 2" xfId="37491"/>
    <cellStyle name="20% - Accent6 11 7 3" xfId="28836"/>
    <cellStyle name="20% - Accent6 11 8" xfId="11944"/>
    <cellStyle name="20% - Accent6 11 8 2" xfId="38050"/>
    <cellStyle name="20% - Accent6 11 8 3" xfId="29395"/>
    <cellStyle name="20% - Accent6 12" xfId="531"/>
    <cellStyle name="20% - Accent6 12 10" xfId="20779"/>
    <cellStyle name="20% - Accent6 12 2" xfId="2078"/>
    <cellStyle name="20% - Accent6 12 2 2" xfId="12647"/>
    <cellStyle name="20% - Accent6 12 2 2 2" xfId="36420"/>
    <cellStyle name="20% - Accent6 12 2 2 3" xfId="27741"/>
    <cellStyle name="20% - Accent6 12 2 3" xfId="31657"/>
    <cellStyle name="20% - Accent6 12 2 4" xfId="22182"/>
    <cellStyle name="20% - Accent6 12 3" xfId="3842"/>
    <cellStyle name="20% - Accent6 12 3 2" xfId="14372"/>
    <cellStyle name="20% - Accent6 12 3 2 2" xfId="33055"/>
    <cellStyle name="20% - Accent6 12 3 3" xfId="24199"/>
    <cellStyle name="20% - Accent6 12 4" xfId="6085"/>
    <cellStyle name="20% - Accent6 12 4 2" xfId="16607"/>
    <cellStyle name="20% - Accent6 12 4 2 2" xfId="34453"/>
    <cellStyle name="20% - Accent6 12 4 3" xfId="25597"/>
    <cellStyle name="20% - Accent6 12 5" xfId="10223"/>
    <cellStyle name="20% - Accent6 12 5 2" xfId="18796"/>
    <cellStyle name="20% - Accent6 12 5 2 2" xfId="35898"/>
    <cellStyle name="20% - Accent6 12 5 3" xfId="27214"/>
    <cellStyle name="20% - Accent6 12 6" xfId="12293"/>
    <cellStyle name="20% - Accent6 12 6 2" xfId="36419"/>
    <cellStyle name="20% - Accent6 12 6 3" xfId="27740"/>
    <cellStyle name="20% - Accent6 12 7" xfId="29290"/>
    <cellStyle name="20% - Accent6 12 7 2" xfId="37945"/>
    <cellStyle name="20% - Accent6 12 8" xfId="29632"/>
    <cellStyle name="20% - Accent6 12 8 2" xfId="38287"/>
    <cellStyle name="20% - Accent6 12 9" xfId="30251"/>
    <cellStyle name="20% - Accent6 13" xfId="2504"/>
    <cellStyle name="20% - Accent6 13 2" xfId="4240"/>
    <cellStyle name="20% - Accent6 13 2 2" xfId="14770"/>
    <cellStyle name="20% - Accent6 13 2 2 2" xfId="36422"/>
    <cellStyle name="20% - Accent6 13 2 2 3" xfId="27743"/>
    <cellStyle name="20% - Accent6 13 2 3" xfId="31658"/>
    <cellStyle name="20% - Accent6 13 2 4" xfId="22183"/>
    <cellStyle name="20% - Accent6 13 3" xfId="6086"/>
    <cellStyle name="20% - Accent6 13 3 2" xfId="16608"/>
    <cellStyle name="20% - Accent6 13 3 2 2" xfId="33056"/>
    <cellStyle name="20% - Accent6 13 3 3" xfId="24200"/>
    <cellStyle name="20% - Accent6 13 4" xfId="10224"/>
    <cellStyle name="20% - Accent6 13 4 2" xfId="18797"/>
    <cellStyle name="20% - Accent6 13 4 2 2" xfId="34454"/>
    <cellStyle name="20% - Accent6 13 4 3" xfId="25598"/>
    <cellStyle name="20% - Accent6 13 5" xfId="13048"/>
    <cellStyle name="20% - Accent6 13 5 2" xfId="35586"/>
    <cellStyle name="20% - Accent6 13 5 3" xfId="26902"/>
    <cellStyle name="20% - Accent6 13 6" xfId="27742"/>
    <cellStyle name="20% - Accent6 13 6 2" xfId="36421"/>
    <cellStyle name="20% - Accent6 13 7" xfId="28978"/>
    <cellStyle name="20% - Accent6 13 7 2" xfId="37633"/>
    <cellStyle name="20% - Accent6 13 8" xfId="30252"/>
    <cellStyle name="20% - Accent6 13 9" xfId="20780"/>
    <cellStyle name="20% - Accent6 14" xfId="2689"/>
    <cellStyle name="20% - Accent6 14 2" xfId="4425"/>
    <cellStyle name="20% - Accent6 14 2 2" xfId="14955"/>
    <cellStyle name="20% - Accent6 14 2 2 2" xfId="36424"/>
    <cellStyle name="20% - Accent6 14 2 2 3" xfId="27745"/>
    <cellStyle name="20% - Accent6 14 2 3" xfId="31659"/>
    <cellStyle name="20% - Accent6 14 2 4" xfId="22184"/>
    <cellStyle name="20% - Accent6 14 3" xfId="6087"/>
    <cellStyle name="20% - Accent6 14 3 2" xfId="16609"/>
    <cellStyle name="20% - Accent6 14 3 2 2" xfId="33057"/>
    <cellStyle name="20% - Accent6 14 3 3" xfId="24201"/>
    <cellStyle name="20% - Accent6 14 4" xfId="10225"/>
    <cellStyle name="20% - Accent6 14 4 2" xfId="18798"/>
    <cellStyle name="20% - Accent6 14 4 2 2" xfId="34455"/>
    <cellStyle name="20% - Accent6 14 4 3" xfId="25599"/>
    <cellStyle name="20% - Accent6 14 5" xfId="13233"/>
    <cellStyle name="20% - Accent6 14 5 2" xfId="36423"/>
    <cellStyle name="20% - Accent6 14 5 3" xfId="27744"/>
    <cellStyle name="20% - Accent6 14 6" xfId="30253"/>
    <cellStyle name="20% - Accent6 14 7" xfId="20781"/>
    <cellStyle name="20% - Accent6 15" xfId="2879"/>
    <cellStyle name="20% - Accent6 15 2" xfId="4615"/>
    <cellStyle name="20% - Accent6 15 2 2" xfId="15145"/>
    <cellStyle name="20% - Accent6 15 2 2 2" xfId="36426"/>
    <cellStyle name="20% - Accent6 15 2 2 3" xfId="27747"/>
    <cellStyle name="20% - Accent6 15 2 3" xfId="31660"/>
    <cellStyle name="20% - Accent6 15 2 4" xfId="22185"/>
    <cellStyle name="20% - Accent6 15 3" xfId="6088"/>
    <cellStyle name="20% - Accent6 15 3 2" xfId="16610"/>
    <cellStyle name="20% - Accent6 15 3 2 2" xfId="33058"/>
    <cellStyle name="20% - Accent6 15 3 3" xfId="24202"/>
    <cellStyle name="20% - Accent6 15 4" xfId="10226"/>
    <cellStyle name="20% - Accent6 15 4 2" xfId="18799"/>
    <cellStyle name="20% - Accent6 15 4 2 2" xfId="34456"/>
    <cellStyle name="20% - Accent6 15 4 3" xfId="25600"/>
    <cellStyle name="20% - Accent6 15 5" xfId="13423"/>
    <cellStyle name="20% - Accent6 15 5 2" xfId="36425"/>
    <cellStyle name="20% - Accent6 15 5 3" xfId="27746"/>
    <cellStyle name="20% - Accent6 15 6" xfId="30254"/>
    <cellStyle name="20% - Accent6 15 7" xfId="20782"/>
    <cellStyle name="20% - Accent6 16" xfId="3058"/>
    <cellStyle name="20% - Accent6 16 2" xfId="4793"/>
    <cellStyle name="20% - Accent6 16 2 2" xfId="15323"/>
    <cellStyle name="20% - Accent6 16 2 2 2" xfId="31661"/>
    <cellStyle name="20% - Accent6 16 2 3" xfId="22186"/>
    <cellStyle name="20% - Accent6 16 3" xfId="6089"/>
    <cellStyle name="20% - Accent6 16 3 2" xfId="16611"/>
    <cellStyle name="20% - Accent6 16 3 2 2" xfId="33059"/>
    <cellStyle name="20% - Accent6 16 3 3" xfId="24203"/>
    <cellStyle name="20% - Accent6 16 4" xfId="10227"/>
    <cellStyle name="20% - Accent6 16 4 2" xfId="18800"/>
    <cellStyle name="20% - Accent6 16 4 2 2" xfId="34457"/>
    <cellStyle name="20% - Accent6 16 4 3" xfId="25601"/>
    <cellStyle name="20% - Accent6 16 5" xfId="13601"/>
    <cellStyle name="20% - Accent6 16 5 2" xfId="36427"/>
    <cellStyle name="20% - Accent6 16 5 3" xfId="27748"/>
    <cellStyle name="20% - Accent6 16 6" xfId="30255"/>
    <cellStyle name="20% - Accent6 16 7" xfId="20783"/>
    <cellStyle name="20% - Accent6 17" xfId="3246"/>
    <cellStyle name="20% - Accent6 17 2" xfId="4980"/>
    <cellStyle name="20% - Accent6 17 2 2" xfId="15510"/>
    <cellStyle name="20% - Accent6 17 2 2 2" xfId="31662"/>
    <cellStyle name="20% - Accent6 17 2 3" xfId="22187"/>
    <cellStyle name="20% - Accent6 17 3" xfId="6090"/>
    <cellStyle name="20% - Accent6 17 3 2" xfId="16612"/>
    <cellStyle name="20% - Accent6 17 3 2 2" xfId="33060"/>
    <cellStyle name="20% - Accent6 17 3 3" xfId="24204"/>
    <cellStyle name="20% - Accent6 17 4" xfId="10228"/>
    <cellStyle name="20% - Accent6 17 4 2" xfId="18801"/>
    <cellStyle name="20% - Accent6 17 4 2 2" xfId="34458"/>
    <cellStyle name="20% - Accent6 17 4 3" xfId="25602"/>
    <cellStyle name="20% - Accent6 17 5" xfId="13788"/>
    <cellStyle name="20% - Accent6 17 5 2" xfId="30256"/>
    <cellStyle name="20% - Accent6 17 6" xfId="20784"/>
    <cellStyle name="20% - Accent6 18" xfId="3451"/>
    <cellStyle name="20% - Accent6 18 2" xfId="5176"/>
    <cellStyle name="20% - Accent6 18 2 2" xfId="15706"/>
    <cellStyle name="20% - Accent6 18 2 2 2" xfId="31663"/>
    <cellStyle name="20% - Accent6 18 2 3" xfId="22188"/>
    <cellStyle name="20% - Accent6 18 3" xfId="6091"/>
    <cellStyle name="20% - Accent6 18 3 2" xfId="16613"/>
    <cellStyle name="20% - Accent6 18 3 2 2" xfId="33061"/>
    <cellStyle name="20% - Accent6 18 3 3" xfId="24205"/>
    <cellStyle name="20% - Accent6 18 4" xfId="10229"/>
    <cellStyle name="20% - Accent6 18 4 2" xfId="18802"/>
    <cellStyle name="20% - Accent6 18 4 2 2" xfId="34459"/>
    <cellStyle name="20% - Accent6 18 4 3" xfId="25603"/>
    <cellStyle name="20% - Accent6 18 5" xfId="13984"/>
    <cellStyle name="20% - Accent6 18 5 2" xfId="30257"/>
    <cellStyle name="20% - Accent6 18 6" xfId="20785"/>
    <cellStyle name="20% - Accent6 19" xfId="3631"/>
    <cellStyle name="20% - Accent6 19 2" xfId="5355"/>
    <cellStyle name="20% - Accent6 19 2 2" xfId="15885"/>
    <cellStyle name="20% - Accent6 19 2 2 2" xfId="31664"/>
    <cellStyle name="20% - Accent6 19 2 3" xfId="22189"/>
    <cellStyle name="20% - Accent6 19 3" xfId="6092"/>
    <cellStyle name="20% - Accent6 19 3 2" xfId="16614"/>
    <cellStyle name="20% - Accent6 19 3 2 2" xfId="33062"/>
    <cellStyle name="20% - Accent6 19 3 3" xfId="24206"/>
    <cellStyle name="20% - Accent6 19 4" xfId="10230"/>
    <cellStyle name="20% - Accent6 19 4 2" xfId="18803"/>
    <cellStyle name="20% - Accent6 19 4 2 2" xfId="34460"/>
    <cellStyle name="20% - Accent6 19 4 3" xfId="25604"/>
    <cellStyle name="20% - Accent6 19 5" xfId="14163"/>
    <cellStyle name="20% - Accent6 19 5 2" xfId="30258"/>
    <cellStyle name="20% - Accent6 19 6" xfId="20786"/>
    <cellStyle name="20% - Accent6 2" xfId="534"/>
    <cellStyle name="20% - Accent6 2 2" xfId="535"/>
    <cellStyle name="20% - Accent6 2 2 2" xfId="536"/>
    <cellStyle name="20% - Accent6 2 2 3" xfId="537"/>
    <cellStyle name="20% - Accent6 2 2 4" xfId="538"/>
    <cellStyle name="20% - Accent6 2 3" xfId="539"/>
    <cellStyle name="20% - Accent6 2 3 2" xfId="540"/>
    <cellStyle name="20% - Accent6 2 4" xfId="541"/>
    <cellStyle name="20% - Accent6 2 5" xfId="542"/>
    <cellStyle name="20% - Accent6 2 5 10" xfId="3633"/>
    <cellStyle name="20% - Accent6 2 5 10 2" xfId="5357"/>
    <cellStyle name="20% - Accent6 2 5 10 2 2" xfId="15887"/>
    <cellStyle name="20% - Accent6 2 5 10 2 2 2" xfId="31666"/>
    <cellStyle name="20% - Accent6 2 5 10 2 3" xfId="22191"/>
    <cellStyle name="20% - Accent6 2 5 10 3" xfId="6094"/>
    <cellStyle name="20% - Accent6 2 5 10 3 2" xfId="16616"/>
    <cellStyle name="20% - Accent6 2 5 10 3 2 2" xfId="33064"/>
    <cellStyle name="20% - Accent6 2 5 10 3 3" xfId="24208"/>
    <cellStyle name="20% - Accent6 2 5 10 4" xfId="10232"/>
    <cellStyle name="20% - Accent6 2 5 10 4 2" xfId="18805"/>
    <cellStyle name="20% - Accent6 2 5 10 4 2 2" xfId="34462"/>
    <cellStyle name="20% - Accent6 2 5 10 4 3" xfId="25606"/>
    <cellStyle name="20% - Accent6 2 5 10 5" xfId="14165"/>
    <cellStyle name="20% - Accent6 2 5 10 5 2" xfId="30260"/>
    <cellStyle name="20% - Accent6 2 5 10 6" xfId="20788"/>
    <cellStyle name="20% - Accent6 2 5 11" xfId="2080"/>
    <cellStyle name="20% - Accent6 2 5 11 2" xfId="12649"/>
    <cellStyle name="20% - Accent6 2 5 11 2 2" xfId="31665"/>
    <cellStyle name="20% - Accent6 2 5 11 3" xfId="22190"/>
    <cellStyle name="20% - Accent6 2 5 12" xfId="3844"/>
    <cellStyle name="20% - Accent6 2 5 12 2" xfId="14374"/>
    <cellStyle name="20% - Accent6 2 5 12 2 2" xfId="33063"/>
    <cellStyle name="20% - Accent6 2 5 12 3" xfId="24207"/>
    <cellStyle name="20% - Accent6 2 5 13" xfId="6093"/>
    <cellStyle name="20% - Accent6 2 5 13 2" xfId="16615"/>
    <cellStyle name="20% - Accent6 2 5 13 2 2" xfId="34461"/>
    <cellStyle name="20% - Accent6 2 5 13 3" xfId="25605"/>
    <cellStyle name="20% - Accent6 2 5 14" xfId="10231"/>
    <cellStyle name="20% - Accent6 2 5 14 2" xfId="18804"/>
    <cellStyle name="20% - Accent6 2 5 14 2 2" xfId="35269"/>
    <cellStyle name="20% - Accent6 2 5 14 3" xfId="26419"/>
    <cellStyle name="20% - Accent6 2 5 15" xfId="11945"/>
    <cellStyle name="20% - Accent6 2 5 15 2" xfId="36428"/>
    <cellStyle name="20% - Accent6 2 5 15 3" xfId="27749"/>
    <cellStyle name="20% - Accent6 2 5 16" xfId="28661"/>
    <cellStyle name="20% - Accent6 2 5 16 2" xfId="37316"/>
    <cellStyle name="20% - Accent6 2 5 17" xfId="29321"/>
    <cellStyle name="20% - Accent6 2 5 17 2" xfId="37976"/>
    <cellStyle name="20% - Accent6 2 5 18" xfId="30259"/>
    <cellStyle name="20% - Accent6 2 5 19" xfId="20787"/>
    <cellStyle name="20% - Accent6 2 5 2" xfId="543"/>
    <cellStyle name="20% - Accent6 2 5 2 10" xfId="2081"/>
    <cellStyle name="20% - Accent6 2 5 2 10 2" xfId="12650"/>
    <cellStyle name="20% - Accent6 2 5 2 10 2 2" xfId="31667"/>
    <cellStyle name="20% - Accent6 2 5 2 10 3" xfId="22192"/>
    <cellStyle name="20% - Accent6 2 5 2 11" xfId="3845"/>
    <cellStyle name="20% - Accent6 2 5 2 11 2" xfId="14375"/>
    <cellStyle name="20% - Accent6 2 5 2 11 2 2" xfId="33065"/>
    <cellStyle name="20% - Accent6 2 5 2 11 3" xfId="24209"/>
    <cellStyle name="20% - Accent6 2 5 2 12" xfId="6095"/>
    <cellStyle name="20% - Accent6 2 5 2 12 2" xfId="16617"/>
    <cellStyle name="20% - Accent6 2 5 2 12 2 2" xfId="34463"/>
    <cellStyle name="20% - Accent6 2 5 2 12 3" xfId="25607"/>
    <cellStyle name="20% - Accent6 2 5 2 13" xfId="10233"/>
    <cellStyle name="20% - Accent6 2 5 2 13 2" xfId="18806"/>
    <cellStyle name="20% - Accent6 2 5 2 13 2 2" xfId="35352"/>
    <cellStyle name="20% - Accent6 2 5 2 13 3" xfId="26655"/>
    <cellStyle name="20% - Accent6 2 5 2 14" xfId="11946"/>
    <cellStyle name="20% - Accent6 2 5 2 14 2" xfId="36429"/>
    <cellStyle name="20% - Accent6 2 5 2 14 3" xfId="27750"/>
    <cellStyle name="20% - Accent6 2 5 2 15" xfId="28744"/>
    <cellStyle name="20% - Accent6 2 5 2 15 2" xfId="37399"/>
    <cellStyle name="20% - Accent6 2 5 2 16" xfId="29437"/>
    <cellStyle name="20% - Accent6 2 5 2 16 2" xfId="38092"/>
    <cellStyle name="20% - Accent6 2 5 2 17" xfId="30261"/>
    <cellStyle name="20% - Accent6 2 5 2 18" xfId="20789"/>
    <cellStyle name="20% - Accent6 2 5 2 2" xfId="1699"/>
    <cellStyle name="20% - Accent6 2 5 2 2 2" xfId="2316"/>
    <cellStyle name="20% - Accent6 2 5 2 2 2 2" xfId="12864"/>
    <cellStyle name="20% - Accent6 2 5 2 2 2 2 2" xfId="36431"/>
    <cellStyle name="20% - Accent6 2 5 2 2 2 2 3" xfId="27752"/>
    <cellStyle name="20% - Accent6 2 5 2 2 2 3" xfId="31668"/>
    <cellStyle name="20% - Accent6 2 5 2 2 2 4" xfId="22193"/>
    <cellStyle name="20% - Accent6 2 5 2 2 3" xfId="4056"/>
    <cellStyle name="20% - Accent6 2 5 2 2 3 2" xfId="14586"/>
    <cellStyle name="20% - Accent6 2 5 2 2 3 2 2" xfId="33066"/>
    <cellStyle name="20% - Accent6 2 5 2 2 3 3" xfId="24210"/>
    <cellStyle name="20% - Accent6 2 5 2 2 4" xfId="6096"/>
    <cellStyle name="20% - Accent6 2 5 2 2 4 2" xfId="16618"/>
    <cellStyle name="20% - Accent6 2 5 2 2 4 2 2" xfId="34464"/>
    <cellStyle name="20% - Accent6 2 5 2 2 4 3" xfId="25608"/>
    <cellStyle name="20% - Accent6 2 5 2 2 5" xfId="10234"/>
    <cellStyle name="20% - Accent6 2 5 2 2 5 2" xfId="18807"/>
    <cellStyle name="20% - Accent6 2 5 2 2 5 2 2" xfId="35703"/>
    <cellStyle name="20% - Accent6 2 5 2 2 5 3" xfId="27019"/>
    <cellStyle name="20% - Accent6 2 5 2 2 6" xfId="12415"/>
    <cellStyle name="20% - Accent6 2 5 2 2 6 2" xfId="36430"/>
    <cellStyle name="20% - Accent6 2 5 2 2 6 3" xfId="27751"/>
    <cellStyle name="20% - Accent6 2 5 2 2 7" xfId="29095"/>
    <cellStyle name="20% - Accent6 2 5 2 2 7 2" xfId="37750"/>
    <cellStyle name="20% - Accent6 2 5 2 2 8" xfId="30262"/>
    <cellStyle name="20% - Accent6 2 5 2 2 9" xfId="20790"/>
    <cellStyle name="20% - Accent6 2 5 2 3" xfId="2507"/>
    <cellStyle name="20% - Accent6 2 5 2 3 2" xfId="4243"/>
    <cellStyle name="20% - Accent6 2 5 2 3 2 2" xfId="14773"/>
    <cellStyle name="20% - Accent6 2 5 2 3 2 2 2" xfId="31669"/>
    <cellStyle name="20% - Accent6 2 5 2 3 2 3" xfId="22194"/>
    <cellStyle name="20% - Accent6 2 5 2 3 3" xfId="6097"/>
    <cellStyle name="20% - Accent6 2 5 2 3 3 2" xfId="16619"/>
    <cellStyle name="20% - Accent6 2 5 2 3 3 2 2" xfId="33067"/>
    <cellStyle name="20% - Accent6 2 5 2 3 3 3" xfId="24211"/>
    <cellStyle name="20% - Accent6 2 5 2 3 4" xfId="10235"/>
    <cellStyle name="20% - Accent6 2 5 2 3 4 2" xfId="18808"/>
    <cellStyle name="20% - Accent6 2 5 2 3 4 2 2" xfId="34465"/>
    <cellStyle name="20% - Accent6 2 5 2 3 4 3" xfId="25609"/>
    <cellStyle name="20% - Accent6 2 5 2 3 5" xfId="13051"/>
    <cellStyle name="20% - Accent6 2 5 2 3 5 2" xfId="36432"/>
    <cellStyle name="20% - Accent6 2 5 2 3 5 3" xfId="27753"/>
    <cellStyle name="20% - Accent6 2 5 2 3 6" xfId="30263"/>
    <cellStyle name="20% - Accent6 2 5 2 3 7" xfId="20791"/>
    <cellStyle name="20% - Accent6 2 5 2 4" xfId="2692"/>
    <cellStyle name="20% - Accent6 2 5 2 4 2" xfId="4428"/>
    <cellStyle name="20% - Accent6 2 5 2 4 2 2" xfId="14958"/>
    <cellStyle name="20% - Accent6 2 5 2 4 2 2 2" xfId="31670"/>
    <cellStyle name="20% - Accent6 2 5 2 4 2 3" xfId="22195"/>
    <cellStyle name="20% - Accent6 2 5 2 4 3" xfId="6098"/>
    <cellStyle name="20% - Accent6 2 5 2 4 3 2" xfId="16620"/>
    <cellStyle name="20% - Accent6 2 5 2 4 3 2 2" xfId="33068"/>
    <cellStyle name="20% - Accent6 2 5 2 4 3 3" xfId="24212"/>
    <cellStyle name="20% - Accent6 2 5 2 4 4" xfId="10236"/>
    <cellStyle name="20% - Accent6 2 5 2 4 4 2" xfId="18809"/>
    <cellStyle name="20% - Accent6 2 5 2 4 4 2 2" xfId="34466"/>
    <cellStyle name="20% - Accent6 2 5 2 4 4 3" xfId="25610"/>
    <cellStyle name="20% - Accent6 2 5 2 4 5" xfId="13236"/>
    <cellStyle name="20% - Accent6 2 5 2 4 5 2" xfId="30264"/>
    <cellStyle name="20% - Accent6 2 5 2 4 6" xfId="20792"/>
    <cellStyle name="20% - Accent6 2 5 2 5" xfId="2882"/>
    <cellStyle name="20% - Accent6 2 5 2 5 2" xfId="4618"/>
    <cellStyle name="20% - Accent6 2 5 2 5 2 2" xfId="15148"/>
    <cellStyle name="20% - Accent6 2 5 2 5 2 2 2" xfId="31671"/>
    <cellStyle name="20% - Accent6 2 5 2 5 2 3" xfId="22196"/>
    <cellStyle name="20% - Accent6 2 5 2 5 3" xfId="6099"/>
    <cellStyle name="20% - Accent6 2 5 2 5 3 2" xfId="16621"/>
    <cellStyle name="20% - Accent6 2 5 2 5 3 2 2" xfId="33069"/>
    <cellStyle name="20% - Accent6 2 5 2 5 3 3" xfId="24213"/>
    <cellStyle name="20% - Accent6 2 5 2 5 4" xfId="10237"/>
    <cellStyle name="20% - Accent6 2 5 2 5 4 2" xfId="18810"/>
    <cellStyle name="20% - Accent6 2 5 2 5 4 2 2" xfId="34467"/>
    <cellStyle name="20% - Accent6 2 5 2 5 4 3" xfId="25611"/>
    <cellStyle name="20% - Accent6 2 5 2 5 5" xfId="13426"/>
    <cellStyle name="20% - Accent6 2 5 2 5 5 2" xfId="30265"/>
    <cellStyle name="20% - Accent6 2 5 2 5 6" xfId="20793"/>
    <cellStyle name="20% - Accent6 2 5 2 6" xfId="3061"/>
    <cellStyle name="20% - Accent6 2 5 2 6 2" xfId="4796"/>
    <cellStyle name="20% - Accent6 2 5 2 6 2 2" xfId="15326"/>
    <cellStyle name="20% - Accent6 2 5 2 6 2 2 2" xfId="31672"/>
    <cellStyle name="20% - Accent6 2 5 2 6 2 3" xfId="22197"/>
    <cellStyle name="20% - Accent6 2 5 2 6 3" xfId="6100"/>
    <cellStyle name="20% - Accent6 2 5 2 6 3 2" xfId="16622"/>
    <cellStyle name="20% - Accent6 2 5 2 6 3 2 2" xfId="33070"/>
    <cellStyle name="20% - Accent6 2 5 2 6 3 3" xfId="24214"/>
    <cellStyle name="20% - Accent6 2 5 2 6 4" xfId="10238"/>
    <cellStyle name="20% - Accent6 2 5 2 6 4 2" xfId="18811"/>
    <cellStyle name="20% - Accent6 2 5 2 6 4 2 2" xfId="34468"/>
    <cellStyle name="20% - Accent6 2 5 2 6 4 3" xfId="25612"/>
    <cellStyle name="20% - Accent6 2 5 2 6 5" xfId="13604"/>
    <cellStyle name="20% - Accent6 2 5 2 6 5 2" xfId="30266"/>
    <cellStyle name="20% - Accent6 2 5 2 6 6" xfId="20794"/>
    <cellStyle name="20% - Accent6 2 5 2 7" xfId="3250"/>
    <cellStyle name="20% - Accent6 2 5 2 7 2" xfId="4984"/>
    <cellStyle name="20% - Accent6 2 5 2 7 2 2" xfId="15514"/>
    <cellStyle name="20% - Accent6 2 5 2 7 2 2 2" xfId="31673"/>
    <cellStyle name="20% - Accent6 2 5 2 7 2 3" xfId="22198"/>
    <cellStyle name="20% - Accent6 2 5 2 7 3" xfId="6101"/>
    <cellStyle name="20% - Accent6 2 5 2 7 3 2" xfId="16623"/>
    <cellStyle name="20% - Accent6 2 5 2 7 3 2 2" xfId="33071"/>
    <cellStyle name="20% - Accent6 2 5 2 7 3 3" xfId="24215"/>
    <cellStyle name="20% - Accent6 2 5 2 7 4" xfId="10239"/>
    <cellStyle name="20% - Accent6 2 5 2 7 4 2" xfId="18812"/>
    <cellStyle name="20% - Accent6 2 5 2 7 4 2 2" xfId="34469"/>
    <cellStyle name="20% - Accent6 2 5 2 7 4 3" xfId="25613"/>
    <cellStyle name="20% - Accent6 2 5 2 7 5" xfId="13792"/>
    <cellStyle name="20% - Accent6 2 5 2 7 5 2" xfId="30267"/>
    <cellStyle name="20% - Accent6 2 5 2 7 6" xfId="20795"/>
    <cellStyle name="20% - Accent6 2 5 2 8" xfId="3454"/>
    <cellStyle name="20% - Accent6 2 5 2 8 2" xfId="5179"/>
    <cellStyle name="20% - Accent6 2 5 2 8 2 2" xfId="15709"/>
    <cellStyle name="20% - Accent6 2 5 2 8 2 2 2" xfId="31674"/>
    <cellStyle name="20% - Accent6 2 5 2 8 2 3" xfId="22199"/>
    <cellStyle name="20% - Accent6 2 5 2 8 3" xfId="6102"/>
    <cellStyle name="20% - Accent6 2 5 2 8 3 2" xfId="16624"/>
    <cellStyle name="20% - Accent6 2 5 2 8 3 2 2" xfId="33072"/>
    <cellStyle name="20% - Accent6 2 5 2 8 3 3" xfId="24216"/>
    <cellStyle name="20% - Accent6 2 5 2 8 4" xfId="10240"/>
    <cellStyle name="20% - Accent6 2 5 2 8 4 2" xfId="18813"/>
    <cellStyle name="20% - Accent6 2 5 2 8 4 2 2" xfId="34470"/>
    <cellStyle name="20% - Accent6 2 5 2 8 4 3" xfId="25614"/>
    <cellStyle name="20% - Accent6 2 5 2 8 5" xfId="13987"/>
    <cellStyle name="20% - Accent6 2 5 2 8 5 2" xfId="30268"/>
    <cellStyle name="20% - Accent6 2 5 2 8 6" xfId="20796"/>
    <cellStyle name="20% - Accent6 2 5 2 9" xfId="3634"/>
    <cellStyle name="20% - Accent6 2 5 2 9 2" xfId="5358"/>
    <cellStyle name="20% - Accent6 2 5 2 9 2 2" xfId="15888"/>
    <cellStyle name="20% - Accent6 2 5 2 9 2 2 2" xfId="31675"/>
    <cellStyle name="20% - Accent6 2 5 2 9 2 3" xfId="22200"/>
    <cellStyle name="20% - Accent6 2 5 2 9 3" xfId="6103"/>
    <cellStyle name="20% - Accent6 2 5 2 9 3 2" xfId="16625"/>
    <cellStyle name="20% - Accent6 2 5 2 9 3 2 2" xfId="33073"/>
    <cellStyle name="20% - Accent6 2 5 2 9 3 3" xfId="24217"/>
    <cellStyle name="20% - Accent6 2 5 2 9 4" xfId="10241"/>
    <cellStyle name="20% - Accent6 2 5 2 9 4 2" xfId="18814"/>
    <cellStyle name="20% - Accent6 2 5 2 9 4 2 2" xfId="34471"/>
    <cellStyle name="20% - Accent6 2 5 2 9 4 3" xfId="25615"/>
    <cellStyle name="20% - Accent6 2 5 2 9 5" xfId="14166"/>
    <cellStyle name="20% - Accent6 2 5 2 9 5 2" xfId="30269"/>
    <cellStyle name="20% - Accent6 2 5 2 9 6" xfId="20797"/>
    <cellStyle name="20% - Accent6 2 5 3" xfId="1700"/>
    <cellStyle name="20% - Accent6 2 5 3 10" xfId="30270"/>
    <cellStyle name="20% - Accent6 2 5 3 11" xfId="20798"/>
    <cellStyle name="20% - Accent6 2 5 3 2" xfId="2315"/>
    <cellStyle name="20% - Accent6 2 5 3 2 2" xfId="6105"/>
    <cellStyle name="20% - Accent6 2 5 3 2 2 2" xfId="16627"/>
    <cellStyle name="20% - Accent6 2 5 3 2 2 2 2" xfId="36435"/>
    <cellStyle name="20% - Accent6 2 5 3 2 2 2 3" xfId="27756"/>
    <cellStyle name="20% - Accent6 2 5 3 2 2 3" xfId="31677"/>
    <cellStyle name="20% - Accent6 2 5 3 2 2 4" xfId="22202"/>
    <cellStyle name="20% - Accent6 2 5 3 2 3" xfId="10243"/>
    <cellStyle name="20% - Accent6 2 5 3 2 3 2" xfId="18816"/>
    <cellStyle name="20% - Accent6 2 5 3 2 3 2 2" xfId="33075"/>
    <cellStyle name="20% - Accent6 2 5 3 2 3 3" xfId="24219"/>
    <cellStyle name="20% - Accent6 2 5 3 2 4" xfId="12863"/>
    <cellStyle name="20% - Accent6 2 5 3 2 4 2" xfId="34473"/>
    <cellStyle name="20% - Accent6 2 5 3 2 4 3" xfId="25617"/>
    <cellStyle name="20% - Accent6 2 5 3 2 5" xfId="27140"/>
    <cellStyle name="20% - Accent6 2 5 3 2 5 2" xfId="35824"/>
    <cellStyle name="20% - Accent6 2 5 3 2 6" xfId="27755"/>
    <cellStyle name="20% - Accent6 2 5 3 2 6 2" xfId="36434"/>
    <cellStyle name="20% - Accent6 2 5 3 2 7" xfId="29216"/>
    <cellStyle name="20% - Accent6 2 5 3 2 7 2" xfId="37871"/>
    <cellStyle name="20% - Accent6 2 5 3 2 8" xfId="30271"/>
    <cellStyle name="20% - Accent6 2 5 3 2 9" xfId="20799"/>
    <cellStyle name="20% - Accent6 2 5 3 3" xfId="4055"/>
    <cellStyle name="20% - Accent6 2 5 3 3 2" xfId="14585"/>
    <cellStyle name="20% - Accent6 2 5 3 3 2 2" xfId="36436"/>
    <cellStyle name="20% - Accent6 2 5 3 3 2 3" xfId="27757"/>
    <cellStyle name="20% - Accent6 2 5 3 3 3" xfId="31676"/>
    <cellStyle name="20% - Accent6 2 5 3 3 4" xfId="22201"/>
    <cellStyle name="20% - Accent6 2 5 3 4" xfId="6104"/>
    <cellStyle name="20% - Accent6 2 5 3 4 2" xfId="16626"/>
    <cellStyle name="20% - Accent6 2 5 3 4 2 2" xfId="33074"/>
    <cellStyle name="20% - Accent6 2 5 3 4 3" xfId="24218"/>
    <cellStyle name="20% - Accent6 2 5 3 5" xfId="10242"/>
    <cellStyle name="20% - Accent6 2 5 3 5 2" xfId="18815"/>
    <cellStyle name="20% - Accent6 2 5 3 5 2 2" xfId="34472"/>
    <cellStyle name="20% - Accent6 2 5 3 5 3" xfId="25616"/>
    <cellStyle name="20% - Accent6 2 5 3 6" xfId="12416"/>
    <cellStyle name="20% - Accent6 2 5 3 6 2" xfId="35445"/>
    <cellStyle name="20% - Accent6 2 5 3 6 3" xfId="26748"/>
    <cellStyle name="20% - Accent6 2 5 3 7" xfId="27754"/>
    <cellStyle name="20% - Accent6 2 5 3 7 2" xfId="36433"/>
    <cellStyle name="20% - Accent6 2 5 3 8" xfId="28837"/>
    <cellStyle name="20% - Accent6 2 5 3 8 2" xfId="37492"/>
    <cellStyle name="20% - Accent6 2 5 3 9" xfId="29558"/>
    <cellStyle name="20% - Accent6 2 5 3 9 2" xfId="38213"/>
    <cellStyle name="20% - Accent6 2 5 4" xfId="1698"/>
    <cellStyle name="20% - Accent6 2 5 4 2" xfId="2506"/>
    <cellStyle name="20% - Accent6 2 5 4 2 2" xfId="13050"/>
    <cellStyle name="20% - Accent6 2 5 4 2 2 2" xfId="36438"/>
    <cellStyle name="20% - Accent6 2 5 4 2 2 3" xfId="27759"/>
    <cellStyle name="20% - Accent6 2 5 4 2 3" xfId="31678"/>
    <cellStyle name="20% - Accent6 2 5 4 2 4" xfId="22203"/>
    <cellStyle name="20% - Accent6 2 5 4 3" xfId="4242"/>
    <cellStyle name="20% - Accent6 2 5 4 3 2" xfId="14772"/>
    <cellStyle name="20% - Accent6 2 5 4 3 2 2" xfId="33076"/>
    <cellStyle name="20% - Accent6 2 5 4 3 3" xfId="24220"/>
    <cellStyle name="20% - Accent6 2 5 4 4" xfId="6106"/>
    <cellStyle name="20% - Accent6 2 5 4 4 2" xfId="16628"/>
    <cellStyle name="20% - Accent6 2 5 4 4 2 2" xfId="34474"/>
    <cellStyle name="20% - Accent6 2 5 4 4 3" xfId="25618"/>
    <cellStyle name="20% - Accent6 2 5 4 5" xfId="10244"/>
    <cellStyle name="20% - Accent6 2 5 4 5 2" xfId="18817"/>
    <cellStyle name="20% - Accent6 2 5 4 5 2 2" xfId="35587"/>
    <cellStyle name="20% - Accent6 2 5 4 5 3" xfId="26903"/>
    <cellStyle name="20% - Accent6 2 5 4 6" xfId="12414"/>
    <cellStyle name="20% - Accent6 2 5 4 6 2" xfId="36437"/>
    <cellStyle name="20% - Accent6 2 5 4 6 3" xfId="27758"/>
    <cellStyle name="20% - Accent6 2 5 4 7" xfId="28979"/>
    <cellStyle name="20% - Accent6 2 5 4 7 2" xfId="37634"/>
    <cellStyle name="20% - Accent6 2 5 4 8" xfId="30272"/>
    <cellStyle name="20% - Accent6 2 5 4 9" xfId="20800"/>
    <cellStyle name="20% - Accent6 2 5 5" xfId="2691"/>
    <cellStyle name="20% - Accent6 2 5 5 2" xfId="4427"/>
    <cellStyle name="20% - Accent6 2 5 5 2 2" xfId="14957"/>
    <cellStyle name="20% - Accent6 2 5 5 2 2 2" xfId="36440"/>
    <cellStyle name="20% - Accent6 2 5 5 2 2 3" xfId="27761"/>
    <cellStyle name="20% - Accent6 2 5 5 2 3" xfId="31679"/>
    <cellStyle name="20% - Accent6 2 5 5 2 4" xfId="22204"/>
    <cellStyle name="20% - Accent6 2 5 5 3" xfId="6107"/>
    <cellStyle name="20% - Accent6 2 5 5 3 2" xfId="16629"/>
    <cellStyle name="20% - Accent6 2 5 5 3 2 2" xfId="33077"/>
    <cellStyle name="20% - Accent6 2 5 5 3 3" xfId="24221"/>
    <cellStyle name="20% - Accent6 2 5 5 4" xfId="10245"/>
    <cellStyle name="20% - Accent6 2 5 5 4 2" xfId="18818"/>
    <cellStyle name="20% - Accent6 2 5 5 4 2 2" xfId="34475"/>
    <cellStyle name="20% - Accent6 2 5 5 4 3" xfId="25619"/>
    <cellStyle name="20% - Accent6 2 5 5 5" xfId="13235"/>
    <cellStyle name="20% - Accent6 2 5 5 5 2" xfId="36439"/>
    <cellStyle name="20% - Accent6 2 5 5 5 3" xfId="27760"/>
    <cellStyle name="20% - Accent6 2 5 5 6" xfId="30273"/>
    <cellStyle name="20% - Accent6 2 5 5 7" xfId="20801"/>
    <cellStyle name="20% - Accent6 2 5 6" xfId="2881"/>
    <cellStyle name="20% - Accent6 2 5 6 2" xfId="4617"/>
    <cellStyle name="20% - Accent6 2 5 6 2 2" xfId="15147"/>
    <cellStyle name="20% - Accent6 2 5 6 2 2 2" xfId="36442"/>
    <cellStyle name="20% - Accent6 2 5 6 2 2 3" xfId="27763"/>
    <cellStyle name="20% - Accent6 2 5 6 2 3" xfId="31680"/>
    <cellStyle name="20% - Accent6 2 5 6 2 4" xfId="22205"/>
    <cellStyle name="20% - Accent6 2 5 6 3" xfId="6108"/>
    <cellStyle name="20% - Accent6 2 5 6 3 2" xfId="16630"/>
    <cellStyle name="20% - Accent6 2 5 6 3 2 2" xfId="33078"/>
    <cellStyle name="20% - Accent6 2 5 6 3 3" xfId="24222"/>
    <cellStyle name="20% - Accent6 2 5 6 4" xfId="10246"/>
    <cellStyle name="20% - Accent6 2 5 6 4 2" xfId="18819"/>
    <cellStyle name="20% - Accent6 2 5 6 4 2 2" xfId="34476"/>
    <cellStyle name="20% - Accent6 2 5 6 4 3" xfId="25620"/>
    <cellStyle name="20% - Accent6 2 5 6 5" xfId="13425"/>
    <cellStyle name="20% - Accent6 2 5 6 5 2" xfId="36441"/>
    <cellStyle name="20% - Accent6 2 5 6 5 3" xfId="27762"/>
    <cellStyle name="20% - Accent6 2 5 6 6" xfId="30274"/>
    <cellStyle name="20% - Accent6 2 5 6 7" xfId="20802"/>
    <cellStyle name="20% - Accent6 2 5 7" xfId="3060"/>
    <cellStyle name="20% - Accent6 2 5 7 2" xfId="4795"/>
    <cellStyle name="20% - Accent6 2 5 7 2 2" xfId="15325"/>
    <cellStyle name="20% - Accent6 2 5 7 2 2 2" xfId="31681"/>
    <cellStyle name="20% - Accent6 2 5 7 2 3" xfId="22206"/>
    <cellStyle name="20% - Accent6 2 5 7 3" xfId="6109"/>
    <cellStyle name="20% - Accent6 2 5 7 3 2" xfId="16631"/>
    <cellStyle name="20% - Accent6 2 5 7 3 2 2" xfId="33079"/>
    <cellStyle name="20% - Accent6 2 5 7 3 3" xfId="24223"/>
    <cellStyle name="20% - Accent6 2 5 7 4" xfId="10247"/>
    <cellStyle name="20% - Accent6 2 5 7 4 2" xfId="18820"/>
    <cellStyle name="20% - Accent6 2 5 7 4 2 2" xfId="34477"/>
    <cellStyle name="20% - Accent6 2 5 7 4 3" xfId="25621"/>
    <cellStyle name="20% - Accent6 2 5 7 5" xfId="13603"/>
    <cellStyle name="20% - Accent6 2 5 7 5 2" xfId="36443"/>
    <cellStyle name="20% - Accent6 2 5 7 5 3" xfId="27764"/>
    <cellStyle name="20% - Accent6 2 5 7 6" xfId="30275"/>
    <cellStyle name="20% - Accent6 2 5 7 7" xfId="20803"/>
    <cellStyle name="20% - Accent6 2 5 8" xfId="3249"/>
    <cellStyle name="20% - Accent6 2 5 8 2" xfId="4983"/>
    <cellStyle name="20% - Accent6 2 5 8 2 2" xfId="15513"/>
    <cellStyle name="20% - Accent6 2 5 8 2 2 2" xfId="31682"/>
    <cellStyle name="20% - Accent6 2 5 8 2 3" xfId="22207"/>
    <cellStyle name="20% - Accent6 2 5 8 3" xfId="6110"/>
    <cellStyle name="20% - Accent6 2 5 8 3 2" xfId="16632"/>
    <cellStyle name="20% - Accent6 2 5 8 3 2 2" xfId="33080"/>
    <cellStyle name="20% - Accent6 2 5 8 3 3" xfId="24224"/>
    <cellStyle name="20% - Accent6 2 5 8 4" xfId="10248"/>
    <cellStyle name="20% - Accent6 2 5 8 4 2" xfId="18821"/>
    <cellStyle name="20% - Accent6 2 5 8 4 2 2" xfId="34478"/>
    <cellStyle name="20% - Accent6 2 5 8 4 3" xfId="25622"/>
    <cellStyle name="20% - Accent6 2 5 8 5" xfId="13791"/>
    <cellStyle name="20% - Accent6 2 5 8 5 2" xfId="30276"/>
    <cellStyle name="20% - Accent6 2 5 8 6" xfId="20804"/>
    <cellStyle name="20% - Accent6 2 5 9" xfId="3453"/>
    <cellStyle name="20% - Accent6 2 5 9 2" xfId="5178"/>
    <cellStyle name="20% - Accent6 2 5 9 2 2" xfId="15708"/>
    <cellStyle name="20% - Accent6 2 5 9 2 2 2" xfId="31683"/>
    <cellStyle name="20% - Accent6 2 5 9 2 3" xfId="22208"/>
    <cellStyle name="20% - Accent6 2 5 9 3" xfId="6111"/>
    <cellStyle name="20% - Accent6 2 5 9 3 2" xfId="16633"/>
    <cellStyle name="20% - Accent6 2 5 9 3 2 2" xfId="33081"/>
    <cellStyle name="20% - Accent6 2 5 9 3 3" xfId="24225"/>
    <cellStyle name="20% - Accent6 2 5 9 4" xfId="10249"/>
    <cellStyle name="20% - Accent6 2 5 9 4 2" xfId="18822"/>
    <cellStyle name="20% - Accent6 2 5 9 4 2 2" xfId="34479"/>
    <cellStyle name="20% - Accent6 2 5 9 4 3" xfId="25623"/>
    <cellStyle name="20% - Accent6 2 5 9 5" xfId="13986"/>
    <cellStyle name="20% - Accent6 2 5 9 5 2" xfId="30277"/>
    <cellStyle name="20% - Accent6 2 5 9 6" xfId="20805"/>
    <cellStyle name="20% - Accent6 2 6" xfId="544"/>
    <cellStyle name="20% - Accent6 2 7" xfId="545"/>
    <cellStyle name="20% - Accent6 2 7 10" xfId="3635"/>
    <cellStyle name="20% - Accent6 2 7 10 2" xfId="5359"/>
    <cellStyle name="20% - Accent6 2 7 10 2 2" xfId="15889"/>
    <cellStyle name="20% - Accent6 2 7 10 2 2 2" xfId="31685"/>
    <cellStyle name="20% - Accent6 2 7 10 2 3" xfId="22210"/>
    <cellStyle name="20% - Accent6 2 7 10 3" xfId="6113"/>
    <cellStyle name="20% - Accent6 2 7 10 3 2" xfId="16635"/>
    <cellStyle name="20% - Accent6 2 7 10 3 2 2" xfId="33083"/>
    <cellStyle name="20% - Accent6 2 7 10 3 3" xfId="24227"/>
    <cellStyle name="20% - Accent6 2 7 10 4" xfId="10251"/>
    <cellStyle name="20% - Accent6 2 7 10 4 2" xfId="18824"/>
    <cellStyle name="20% - Accent6 2 7 10 4 2 2" xfId="34481"/>
    <cellStyle name="20% - Accent6 2 7 10 4 3" xfId="25625"/>
    <cellStyle name="20% - Accent6 2 7 10 5" xfId="14167"/>
    <cellStyle name="20% - Accent6 2 7 10 5 2" xfId="30279"/>
    <cellStyle name="20% - Accent6 2 7 10 6" xfId="20807"/>
    <cellStyle name="20% - Accent6 2 7 11" xfId="2082"/>
    <cellStyle name="20% - Accent6 2 7 11 2" xfId="12651"/>
    <cellStyle name="20% - Accent6 2 7 11 2 2" xfId="31684"/>
    <cellStyle name="20% - Accent6 2 7 11 3" xfId="22209"/>
    <cellStyle name="20% - Accent6 2 7 12" xfId="3846"/>
    <cellStyle name="20% - Accent6 2 7 12 2" xfId="14376"/>
    <cellStyle name="20% - Accent6 2 7 12 2 2" xfId="33082"/>
    <cellStyle name="20% - Accent6 2 7 12 3" xfId="24226"/>
    <cellStyle name="20% - Accent6 2 7 13" xfId="6112"/>
    <cellStyle name="20% - Accent6 2 7 13 2" xfId="16634"/>
    <cellStyle name="20% - Accent6 2 7 13 2 2" xfId="34480"/>
    <cellStyle name="20% - Accent6 2 7 13 3" xfId="25624"/>
    <cellStyle name="20% - Accent6 2 7 14" xfId="10250"/>
    <cellStyle name="20% - Accent6 2 7 14 2" xfId="18823"/>
    <cellStyle name="20% - Accent6 2 7 14 2 2" xfId="35314"/>
    <cellStyle name="20% - Accent6 2 7 14 3" xfId="26606"/>
    <cellStyle name="20% - Accent6 2 7 15" xfId="11947"/>
    <cellStyle name="20% - Accent6 2 7 15 2" xfId="36444"/>
    <cellStyle name="20% - Accent6 2 7 15 3" xfId="27765"/>
    <cellStyle name="20% - Accent6 2 7 16" xfId="28706"/>
    <cellStyle name="20% - Accent6 2 7 16 2" xfId="37361"/>
    <cellStyle name="20% - Accent6 2 7 17" xfId="29372"/>
    <cellStyle name="20% - Accent6 2 7 17 2" xfId="38027"/>
    <cellStyle name="20% - Accent6 2 7 18" xfId="30278"/>
    <cellStyle name="20% - Accent6 2 7 19" xfId="20806"/>
    <cellStyle name="20% - Accent6 2 7 2" xfId="546"/>
    <cellStyle name="20% - Accent6 2 7 2 10" xfId="2083"/>
    <cellStyle name="20% - Accent6 2 7 2 10 2" xfId="12652"/>
    <cellStyle name="20% - Accent6 2 7 2 10 2 2" xfId="31686"/>
    <cellStyle name="20% - Accent6 2 7 2 10 3" xfId="22211"/>
    <cellStyle name="20% - Accent6 2 7 2 11" xfId="3847"/>
    <cellStyle name="20% - Accent6 2 7 2 11 2" xfId="14377"/>
    <cellStyle name="20% - Accent6 2 7 2 11 2 2" xfId="33084"/>
    <cellStyle name="20% - Accent6 2 7 2 11 3" xfId="24228"/>
    <cellStyle name="20% - Accent6 2 7 2 12" xfId="6114"/>
    <cellStyle name="20% - Accent6 2 7 2 12 2" xfId="16636"/>
    <cellStyle name="20% - Accent6 2 7 2 12 2 2" xfId="34482"/>
    <cellStyle name="20% - Accent6 2 7 2 12 3" xfId="25626"/>
    <cellStyle name="20% - Accent6 2 7 2 13" xfId="10252"/>
    <cellStyle name="20% - Accent6 2 7 2 13 2" xfId="18825"/>
    <cellStyle name="20% - Accent6 2 7 2 13 2 2" xfId="35403"/>
    <cellStyle name="20% - Accent6 2 7 2 13 3" xfId="26706"/>
    <cellStyle name="20% - Accent6 2 7 2 14" xfId="11948"/>
    <cellStyle name="20% - Accent6 2 7 2 14 2" xfId="36445"/>
    <cellStyle name="20% - Accent6 2 7 2 14 3" xfId="27766"/>
    <cellStyle name="20% - Accent6 2 7 2 15" xfId="28795"/>
    <cellStyle name="20% - Accent6 2 7 2 15 2" xfId="37450"/>
    <cellStyle name="20% - Accent6 2 7 2 16" xfId="29438"/>
    <cellStyle name="20% - Accent6 2 7 2 16 2" xfId="38093"/>
    <cellStyle name="20% - Accent6 2 7 2 17" xfId="30280"/>
    <cellStyle name="20% - Accent6 2 7 2 18" xfId="20808"/>
    <cellStyle name="20% - Accent6 2 7 2 2" xfId="1702"/>
    <cellStyle name="20% - Accent6 2 7 2 2 2" xfId="2318"/>
    <cellStyle name="20% - Accent6 2 7 2 2 2 2" xfId="12866"/>
    <cellStyle name="20% - Accent6 2 7 2 2 2 2 2" xfId="36447"/>
    <cellStyle name="20% - Accent6 2 7 2 2 2 2 3" xfId="27768"/>
    <cellStyle name="20% - Accent6 2 7 2 2 2 3" xfId="31687"/>
    <cellStyle name="20% - Accent6 2 7 2 2 2 4" xfId="22212"/>
    <cellStyle name="20% - Accent6 2 7 2 2 3" xfId="4058"/>
    <cellStyle name="20% - Accent6 2 7 2 2 3 2" xfId="14588"/>
    <cellStyle name="20% - Accent6 2 7 2 2 3 2 2" xfId="33085"/>
    <cellStyle name="20% - Accent6 2 7 2 2 3 3" xfId="24229"/>
    <cellStyle name="20% - Accent6 2 7 2 2 4" xfId="6115"/>
    <cellStyle name="20% - Accent6 2 7 2 2 4 2" xfId="16637"/>
    <cellStyle name="20% - Accent6 2 7 2 2 4 2 2" xfId="34483"/>
    <cellStyle name="20% - Accent6 2 7 2 2 4 3" xfId="25627"/>
    <cellStyle name="20% - Accent6 2 7 2 2 5" xfId="10253"/>
    <cellStyle name="20% - Accent6 2 7 2 2 5 2" xfId="18826"/>
    <cellStyle name="20% - Accent6 2 7 2 2 5 2 2" xfId="35704"/>
    <cellStyle name="20% - Accent6 2 7 2 2 5 3" xfId="27020"/>
    <cellStyle name="20% - Accent6 2 7 2 2 6" xfId="12418"/>
    <cellStyle name="20% - Accent6 2 7 2 2 6 2" xfId="36446"/>
    <cellStyle name="20% - Accent6 2 7 2 2 6 3" xfId="27767"/>
    <cellStyle name="20% - Accent6 2 7 2 2 7" xfId="29096"/>
    <cellStyle name="20% - Accent6 2 7 2 2 7 2" xfId="37751"/>
    <cellStyle name="20% - Accent6 2 7 2 2 8" xfId="30281"/>
    <cellStyle name="20% - Accent6 2 7 2 2 9" xfId="20809"/>
    <cellStyle name="20% - Accent6 2 7 2 3" xfId="2509"/>
    <cellStyle name="20% - Accent6 2 7 2 3 2" xfId="4245"/>
    <cellStyle name="20% - Accent6 2 7 2 3 2 2" xfId="14775"/>
    <cellStyle name="20% - Accent6 2 7 2 3 2 2 2" xfId="31688"/>
    <cellStyle name="20% - Accent6 2 7 2 3 2 3" xfId="22213"/>
    <cellStyle name="20% - Accent6 2 7 2 3 3" xfId="6116"/>
    <cellStyle name="20% - Accent6 2 7 2 3 3 2" xfId="16638"/>
    <cellStyle name="20% - Accent6 2 7 2 3 3 2 2" xfId="33086"/>
    <cellStyle name="20% - Accent6 2 7 2 3 3 3" xfId="24230"/>
    <cellStyle name="20% - Accent6 2 7 2 3 4" xfId="10254"/>
    <cellStyle name="20% - Accent6 2 7 2 3 4 2" xfId="18827"/>
    <cellStyle name="20% - Accent6 2 7 2 3 4 2 2" xfId="34484"/>
    <cellStyle name="20% - Accent6 2 7 2 3 4 3" xfId="25628"/>
    <cellStyle name="20% - Accent6 2 7 2 3 5" xfId="13053"/>
    <cellStyle name="20% - Accent6 2 7 2 3 5 2" xfId="36448"/>
    <cellStyle name="20% - Accent6 2 7 2 3 5 3" xfId="27769"/>
    <cellStyle name="20% - Accent6 2 7 2 3 6" xfId="30282"/>
    <cellStyle name="20% - Accent6 2 7 2 3 7" xfId="20810"/>
    <cellStyle name="20% - Accent6 2 7 2 4" xfId="2694"/>
    <cellStyle name="20% - Accent6 2 7 2 4 2" xfId="4430"/>
    <cellStyle name="20% - Accent6 2 7 2 4 2 2" xfId="14960"/>
    <cellStyle name="20% - Accent6 2 7 2 4 2 2 2" xfId="31689"/>
    <cellStyle name="20% - Accent6 2 7 2 4 2 3" xfId="22214"/>
    <cellStyle name="20% - Accent6 2 7 2 4 3" xfId="6117"/>
    <cellStyle name="20% - Accent6 2 7 2 4 3 2" xfId="16639"/>
    <cellStyle name="20% - Accent6 2 7 2 4 3 2 2" xfId="33087"/>
    <cellStyle name="20% - Accent6 2 7 2 4 3 3" xfId="24231"/>
    <cellStyle name="20% - Accent6 2 7 2 4 4" xfId="10255"/>
    <cellStyle name="20% - Accent6 2 7 2 4 4 2" xfId="18828"/>
    <cellStyle name="20% - Accent6 2 7 2 4 4 2 2" xfId="34485"/>
    <cellStyle name="20% - Accent6 2 7 2 4 4 3" xfId="25629"/>
    <cellStyle name="20% - Accent6 2 7 2 4 5" xfId="13238"/>
    <cellStyle name="20% - Accent6 2 7 2 4 5 2" xfId="30283"/>
    <cellStyle name="20% - Accent6 2 7 2 4 6" xfId="20811"/>
    <cellStyle name="20% - Accent6 2 7 2 5" xfId="2884"/>
    <cellStyle name="20% - Accent6 2 7 2 5 2" xfId="4620"/>
    <cellStyle name="20% - Accent6 2 7 2 5 2 2" xfId="15150"/>
    <cellStyle name="20% - Accent6 2 7 2 5 2 2 2" xfId="31690"/>
    <cellStyle name="20% - Accent6 2 7 2 5 2 3" xfId="22215"/>
    <cellStyle name="20% - Accent6 2 7 2 5 3" xfId="6118"/>
    <cellStyle name="20% - Accent6 2 7 2 5 3 2" xfId="16640"/>
    <cellStyle name="20% - Accent6 2 7 2 5 3 2 2" xfId="33088"/>
    <cellStyle name="20% - Accent6 2 7 2 5 3 3" xfId="24232"/>
    <cellStyle name="20% - Accent6 2 7 2 5 4" xfId="10256"/>
    <cellStyle name="20% - Accent6 2 7 2 5 4 2" xfId="18829"/>
    <cellStyle name="20% - Accent6 2 7 2 5 4 2 2" xfId="34486"/>
    <cellStyle name="20% - Accent6 2 7 2 5 4 3" xfId="25630"/>
    <cellStyle name="20% - Accent6 2 7 2 5 5" xfId="13428"/>
    <cellStyle name="20% - Accent6 2 7 2 5 5 2" xfId="30284"/>
    <cellStyle name="20% - Accent6 2 7 2 5 6" xfId="20812"/>
    <cellStyle name="20% - Accent6 2 7 2 6" xfId="3063"/>
    <cellStyle name="20% - Accent6 2 7 2 6 2" xfId="4798"/>
    <cellStyle name="20% - Accent6 2 7 2 6 2 2" xfId="15328"/>
    <cellStyle name="20% - Accent6 2 7 2 6 2 2 2" xfId="31691"/>
    <cellStyle name="20% - Accent6 2 7 2 6 2 3" xfId="22216"/>
    <cellStyle name="20% - Accent6 2 7 2 6 3" xfId="6119"/>
    <cellStyle name="20% - Accent6 2 7 2 6 3 2" xfId="16641"/>
    <cellStyle name="20% - Accent6 2 7 2 6 3 2 2" xfId="33089"/>
    <cellStyle name="20% - Accent6 2 7 2 6 3 3" xfId="24233"/>
    <cellStyle name="20% - Accent6 2 7 2 6 4" xfId="10257"/>
    <cellStyle name="20% - Accent6 2 7 2 6 4 2" xfId="18830"/>
    <cellStyle name="20% - Accent6 2 7 2 6 4 2 2" xfId="34487"/>
    <cellStyle name="20% - Accent6 2 7 2 6 4 3" xfId="25631"/>
    <cellStyle name="20% - Accent6 2 7 2 6 5" xfId="13606"/>
    <cellStyle name="20% - Accent6 2 7 2 6 5 2" xfId="30285"/>
    <cellStyle name="20% - Accent6 2 7 2 6 6" xfId="20813"/>
    <cellStyle name="20% - Accent6 2 7 2 7" xfId="3252"/>
    <cellStyle name="20% - Accent6 2 7 2 7 2" xfId="4986"/>
    <cellStyle name="20% - Accent6 2 7 2 7 2 2" xfId="15516"/>
    <cellStyle name="20% - Accent6 2 7 2 7 2 2 2" xfId="31692"/>
    <cellStyle name="20% - Accent6 2 7 2 7 2 3" xfId="22217"/>
    <cellStyle name="20% - Accent6 2 7 2 7 3" xfId="6120"/>
    <cellStyle name="20% - Accent6 2 7 2 7 3 2" xfId="16642"/>
    <cellStyle name="20% - Accent6 2 7 2 7 3 2 2" xfId="33090"/>
    <cellStyle name="20% - Accent6 2 7 2 7 3 3" xfId="24234"/>
    <cellStyle name="20% - Accent6 2 7 2 7 4" xfId="10258"/>
    <cellStyle name="20% - Accent6 2 7 2 7 4 2" xfId="18831"/>
    <cellStyle name="20% - Accent6 2 7 2 7 4 2 2" xfId="34488"/>
    <cellStyle name="20% - Accent6 2 7 2 7 4 3" xfId="25632"/>
    <cellStyle name="20% - Accent6 2 7 2 7 5" xfId="13794"/>
    <cellStyle name="20% - Accent6 2 7 2 7 5 2" xfId="30286"/>
    <cellStyle name="20% - Accent6 2 7 2 7 6" xfId="20814"/>
    <cellStyle name="20% - Accent6 2 7 2 8" xfId="3456"/>
    <cellStyle name="20% - Accent6 2 7 2 8 2" xfId="5181"/>
    <cellStyle name="20% - Accent6 2 7 2 8 2 2" xfId="15711"/>
    <cellStyle name="20% - Accent6 2 7 2 8 2 2 2" xfId="31693"/>
    <cellStyle name="20% - Accent6 2 7 2 8 2 3" xfId="22218"/>
    <cellStyle name="20% - Accent6 2 7 2 8 3" xfId="6121"/>
    <cellStyle name="20% - Accent6 2 7 2 8 3 2" xfId="16643"/>
    <cellStyle name="20% - Accent6 2 7 2 8 3 2 2" xfId="33091"/>
    <cellStyle name="20% - Accent6 2 7 2 8 3 3" xfId="24235"/>
    <cellStyle name="20% - Accent6 2 7 2 8 4" xfId="10259"/>
    <cellStyle name="20% - Accent6 2 7 2 8 4 2" xfId="18832"/>
    <cellStyle name="20% - Accent6 2 7 2 8 4 2 2" xfId="34489"/>
    <cellStyle name="20% - Accent6 2 7 2 8 4 3" xfId="25633"/>
    <cellStyle name="20% - Accent6 2 7 2 8 5" xfId="13989"/>
    <cellStyle name="20% - Accent6 2 7 2 8 5 2" xfId="30287"/>
    <cellStyle name="20% - Accent6 2 7 2 8 6" xfId="20815"/>
    <cellStyle name="20% - Accent6 2 7 2 9" xfId="3636"/>
    <cellStyle name="20% - Accent6 2 7 2 9 2" xfId="5360"/>
    <cellStyle name="20% - Accent6 2 7 2 9 2 2" xfId="15890"/>
    <cellStyle name="20% - Accent6 2 7 2 9 2 2 2" xfId="31694"/>
    <cellStyle name="20% - Accent6 2 7 2 9 2 3" xfId="22219"/>
    <cellStyle name="20% - Accent6 2 7 2 9 3" xfId="6122"/>
    <cellStyle name="20% - Accent6 2 7 2 9 3 2" xfId="16644"/>
    <cellStyle name="20% - Accent6 2 7 2 9 3 2 2" xfId="33092"/>
    <cellStyle name="20% - Accent6 2 7 2 9 3 3" xfId="24236"/>
    <cellStyle name="20% - Accent6 2 7 2 9 4" xfId="10260"/>
    <cellStyle name="20% - Accent6 2 7 2 9 4 2" xfId="18833"/>
    <cellStyle name="20% - Accent6 2 7 2 9 4 2 2" xfId="34490"/>
    <cellStyle name="20% - Accent6 2 7 2 9 4 3" xfId="25634"/>
    <cellStyle name="20% - Accent6 2 7 2 9 5" xfId="14168"/>
    <cellStyle name="20% - Accent6 2 7 2 9 5 2" xfId="30288"/>
    <cellStyle name="20% - Accent6 2 7 2 9 6" xfId="20816"/>
    <cellStyle name="20% - Accent6 2 7 3" xfId="1703"/>
    <cellStyle name="20% - Accent6 2 7 3 10" xfId="30289"/>
    <cellStyle name="20% - Accent6 2 7 3 11" xfId="20817"/>
    <cellStyle name="20% - Accent6 2 7 3 2" xfId="2317"/>
    <cellStyle name="20% - Accent6 2 7 3 2 2" xfId="6124"/>
    <cellStyle name="20% - Accent6 2 7 3 2 2 2" xfId="16646"/>
    <cellStyle name="20% - Accent6 2 7 3 2 2 2 2" xfId="36451"/>
    <cellStyle name="20% - Accent6 2 7 3 2 2 2 3" xfId="27772"/>
    <cellStyle name="20% - Accent6 2 7 3 2 2 3" xfId="31696"/>
    <cellStyle name="20% - Accent6 2 7 3 2 2 4" xfId="22221"/>
    <cellStyle name="20% - Accent6 2 7 3 2 3" xfId="10262"/>
    <cellStyle name="20% - Accent6 2 7 3 2 3 2" xfId="18835"/>
    <cellStyle name="20% - Accent6 2 7 3 2 3 2 2" xfId="33094"/>
    <cellStyle name="20% - Accent6 2 7 3 2 3 3" xfId="24238"/>
    <cellStyle name="20% - Accent6 2 7 3 2 4" xfId="12865"/>
    <cellStyle name="20% - Accent6 2 7 3 2 4 2" xfId="34492"/>
    <cellStyle name="20% - Accent6 2 7 3 2 4 3" xfId="25636"/>
    <cellStyle name="20% - Accent6 2 7 3 2 5" xfId="27185"/>
    <cellStyle name="20% - Accent6 2 7 3 2 5 2" xfId="35869"/>
    <cellStyle name="20% - Accent6 2 7 3 2 6" xfId="27771"/>
    <cellStyle name="20% - Accent6 2 7 3 2 6 2" xfId="36450"/>
    <cellStyle name="20% - Accent6 2 7 3 2 7" xfId="29261"/>
    <cellStyle name="20% - Accent6 2 7 3 2 7 2" xfId="37916"/>
    <cellStyle name="20% - Accent6 2 7 3 2 8" xfId="30290"/>
    <cellStyle name="20% - Accent6 2 7 3 2 9" xfId="20818"/>
    <cellStyle name="20% - Accent6 2 7 3 3" xfId="4057"/>
    <cellStyle name="20% - Accent6 2 7 3 3 2" xfId="14587"/>
    <cellStyle name="20% - Accent6 2 7 3 3 2 2" xfId="36452"/>
    <cellStyle name="20% - Accent6 2 7 3 3 2 3" xfId="27773"/>
    <cellStyle name="20% - Accent6 2 7 3 3 3" xfId="31695"/>
    <cellStyle name="20% - Accent6 2 7 3 3 4" xfId="22220"/>
    <cellStyle name="20% - Accent6 2 7 3 4" xfId="6123"/>
    <cellStyle name="20% - Accent6 2 7 3 4 2" xfId="16645"/>
    <cellStyle name="20% - Accent6 2 7 3 4 2 2" xfId="33093"/>
    <cellStyle name="20% - Accent6 2 7 3 4 3" xfId="24237"/>
    <cellStyle name="20% - Accent6 2 7 3 5" xfId="10261"/>
    <cellStyle name="20% - Accent6 2 7 3 5 2" xfId="18834"/>
    <cellStyle name="20% - Accent6 2 7 3 5 2 2" xfId="34491"/>
    <cellStyle name="20% - Accent6 2 7 3 5 3" xfId="25635"/>
    <cellStyle name="20% - Accent6 2 7 3 6" xfId="12419"/>
    <cellStyle name="20% - Accent6 2 7 3 6 2" xfId="35496"/>
    <cellStyle name="20% - Accent6 2 7 3 6 3" xfId="26799"/>
    <cellStyle name="20% - Accent6 2 7 3 7" xfId="27770"/>
    <cellStyle name="20% - Accent6 2 7 3 7 2" xfId="36449"/>
    <cellStyle name="20% - Accent6 2 7 3 8" xfId="28888"/>
    <cellStyle name="20% - Accent6 2 7 3 8 2" xfId="37543"/>
    <cellStyle name="20% - Accent6 2 7 3 9" xfId="29603"/>
    <cellStyle name="20% - Accent6 2 7 3 9 2" xfId="38258"/>
    <cellStyle name="20% - Accent6 2 7 4" xfId="1701"/>
    <cellStyle name="20% - Accent6 2 7 4 2" xfId="2508"/>
    <cellStyle name="20% - Accent6 2 7 4 2 2" xfId="13052"/>
    <cellStyle name="20% - Accent6 2 7 4 2 2 2" xfId="36454"/>
    <cellStyle name="20% - Accent6 2 7 4 2 2 3" xfId="27775"/>
    <cellStyle name="20% - Accent6 2 7 4 2 3" xfId="31697"/>
    <cellStyle name="20% - Accent6 2 7 4 2 4" xfId="22222"/>
    <cellStyle name="20% - Accent6 2 7 4 3" xfId="4244"/>
    <cellStyle name="20% - Accent6 2 7 4 3 2" xfId="14774"/>
    <cellStyle name="20% - Accent6 2 7 4 3 2 2" xfId="33095"/>
    <cellStyle name="20% - Accent6 2 7 4 3 3" xfId="24239"/>
    <cellStyle name="20% - Accent6 2 7 4 4" xfId="6125"/>
    <cellStyle name="20% - Accent6 2 7 4 4 2" xfId="16647"/>
    <cellStyle name="20% - Accent6 2 7 4 4 2 2" xfId="34493"/>
    <cellStyle name="20% - Accent6 2 7 4 4 3" xfId="25637"/>
    <cellStyle name="20% - Accent6 2 7 4 5" xfId="10263"/>
    <cellStyle name="20% - Accent6 2 7 4 5 2" xfId="18836"/>
    <cellStyle name="20% - Accent6 2 7 4 5 2 2" xfId="35638"/>
    <cellStyle name="20% - Accent6 2 7 4 5 3" xfId="26954"/>
    <cellStyle name="20% - Accent6 2 7 4 6" xfId="12417"/>
    <cellStyle name="20% - Accent6 2 7 4 6 2" xfId="36453"/>
    <cellStyle name="20% - Accent6 2 7 4 6 3" xfId="27774"/>
    <cellStyle name="20% - Accent6 2 7 4 7" xfId="29030"/>
    <cellStyle name="20% - Accent6 2 7 4 7 2" xfId="37685"/>
    <cellStyle name="20% - Accent6 2 7 4 8" xfId="30291"/>
    <cellStyle name="20% - Accent6 2 7 4 9" xfId="20819"/>
    <cellStyle name="20% - Accent6 2 7 5" xfId="2693"/>
    <cellStyle name="20% - Accent6 2 7 5 2" xfId="4429"/>
    <cellStyle name="20% - Accent6 2 7 5 2 2" xfId="14959"/>
    <cellStyle name="20% - Accent6 2 7 5 2 2 2" xfId="36456"/>
    <cellStyle name="20% - Accent6 2 7 5 2 2 3" xfId="27777"/>
    <cellStyle name="20% - Accent6 2 7 5 2 3" xfId="31698"/>
    <cellStyle name="20% - Accent6 2 7 5 2 4" xfId="22223"/>
    <cellStyle name="20% - Accent6 2 7 5 3" xfId="6126"/>
    <cellStyle name="20% - Accent6 2 7 5 3 2" xfId="16648"/>
    <cellStyle name="20% - Accent6 2 7 5 3 2 2" xfId="33096"/>
    <cellStyle name="20% - Accent6 2 7 5 3 3" xfId="24240"/>
    <cellStyle name="20% - Accent6 2 7 5 4" xfId="10264"/>
    <cellStyle name="20% - Accent6 2 7 5 4 2" xfId="18837"/>
    <cellStyle name="20% - Accent6 2 7 5 4 2 2" xfId="34494"/>
    <cellStyle name="20% - Accent6 2 7 5 4 3" xfId="25638"/>
    <cellStyle name="20% - Accent6 2 7 5 5" xfId="13237"/>
    <cellStyle name="20% - Accent6 2 7 5 5 2" xfId="36455"/>
    <cellStyle name="20% - Accent6 2 7 5 5 3" xfId="27776"/>
    <cellStyle name="20% - Accent6 2 7 5 6" xfId="30292"/>
    <cellStyle name="20% - Accent6 2 7 5 7" xfId="20820"/>
    <cellStyle name="20% - Accent6 2 7 6" xfId="2883"/>
    <cellStyle name="20% - Accent6 2 7 6 2" xfId="4619"/>
    <cellStyle name="20% - Accent6 2 7 6 2 2" xfId="15149"/>
    <cellStyle name="20% - Accent6 2 7 6 2 2 2" xfId="36458"/>
    <cellStyle name="20% - Accent6 2 7 6 2 2 3" xfId="27779"/>
    <cellStyle name="20% - Accent6 2 7 6 2 3" xfId="31699"/>
    <cellStyle name="20% - Accent6 2 7 6 2 4" xfId="22224"/>
    <cellStyle name="20% - Accent6 2 7 6 3" xfId="6127"/>
    <cellStyle name="20% - Accent6 2 7 6 3 2" xfId="16649"/>
    <cellStyle name="20% - Accent6 2 7 6 3 2 2" xfId="33097"/>
    <cellStyle name="20% - Accent6 2 7 6 3 3" xfId="24241"/>
    <cellStyle name="20% - Accent6 2 7 6 4" xfId="10265"/>
    <cellStyle name="20% - Accent6 2 7 6 4 2" xfId="18838"/>
    <cellStyle name="20% - Accent6 2 7 6 4 2 2" xfId="34495"/>
    <cellStyle name="20% - Accent6 2 7 6 4 3" xfId="25639"/>
    <cellStyle name="20% - Accent6 2 7 6 5" xfId="13427"/>
    <cellStyle name="20% - Accent6 2 7 6 5 2" xfId="36457"/>
    <cellStyle name="20% - Accent6 2 7 6 5 3" xfId="27778"/>
    <cellStyle name="20% - Accent6 2 7 6 6" xfId="30293"/>
    <cellStyle name="20% - Accent6 2 7 6 7" xfId="20821"/>
    <cellStyle name="20% - Accent6 2 7 7" xfId="3062"/>
    <cellStyle name="20% - Accent6 2 7 7 2" xfId="4797"/>
    <cellStyle name="20% - Accent6 2 7 7 2 2" xfId="15327"/>
    <cellStyle name="20% - Accent6 2 7 7 2 2 2" xfId="31700"/>
    <cellStyle name="20% - Accent6 2 7 7 2 3" xfId="22225"/>
    <cellStyle name="20% - Accent6 2 7 7 3" xfId="6128"/>
    <cellStyle name="20% - Accent6 2 7 7 3 2" xfId="16650"/>
    <cellStyle name="20% - Accent6 2 7 7 3 2 2" xfId="33098"/>
    <cellStyle name="20% - Accent6 2 7 7 3 3" xfId="24242"/>
    <cellStyle name="20% - Accent6 2 7 7 4" xfId="10266"/>
    <cellStyle name="20% - Accent6 2 7 7 4 2" xfId="18839"/>
    <cellStyle name="20% - Accent6 2 7 7 4 2 2" xfId="34496"/>
    <cellStyle name="20% - Accent6 2 7 7 4 3" xfId="25640"/>
    <cellStyle name="20% - Accent6 2 7 7 5" xfId="13605"/>
    <cellStyle name="20% - Accent6 2 7 7 5 2" xfId="36459"/>
    <cellStyle name="20% - Accent6 2 7 7 5 3" xfId="27780"/>
    <cellStyle name="20% - Accent6 2 7 7 6" xfId="30294"/>
    <cellStyle name="20% - Accent6 2 7 7 7" xfId="20822"/>
    <cellStyle name="20% - Accent6 2 7 8" xfId="3251"/>
    <cellStyle name="20% - Accent6 2 7 8 2" xfId="4985"/>
    <cellStyle name="20% - Accent6 2 7 8 2 2" xfId="15515"/>
    <cellStyle name="20% - Accent6 2 7 8 2 2 2" xfId="31701"/>
    <cellStyle name="20% - Accent6 2 7 8 2 3" xfId="22226"/>
    <cellStyle name="20% - Accent6 2 7 8 3" xfId="6129"/>
    <cellStyle name="20% - Accent6 2 7 8 3 2" xfId="16651"/>
    <cellStyle name="20% - Accent6 2 7 8 3 2 2" xfId="33099"/>
    <cellStyle name="20% - Accent6 2 7 8 3 3" xfId="24243"/>
    <cellStyle name="20% - Accent6 2 7 8 4" xfId="10267"/>
    <cellStyle name="20% - Accent6 2 7 8 4 2" xfId="18840"/>
    <cellStyle name="20% - Accent6 2 7 8 4 2 2" xfId="34497"/>
    <cellStyle name="20% - Accent6 2 7 8 4 3" xfId="25641"/>
    <cellStyle name="20% - Accent6 2 7 8 5" xfId="13793"/>
    <cellStyle name="20% - Accent6 2 7 8 5 2" xfId="30295"/>
    <cellStyle name="20% - Accent6 2 7 8 6" xfId="20823"/>
    <cellStyle name="20% - Accent6 2 7 9" xfId="3455"/>
    <cellStyle name="20% - Accent6 2 7 9 2" xfId="5180"/>
    <cellStyle name="20% - Accent6 2 7 9 2 2" xfId="15710"/>
    <cellStyle name="20% - Accent6 2 7 9 2 2 2" xfId="31702"/>
    <cellStyle name="20% - Accent6 2 7 9 2 3" xfId="22227"/>
    <cellStyle name="20% - Accent6 2 7 9 3" xfId="6130"/>
    <cellStyle name="20% - Accent6 2 7 9 3 2" xfId="16652"/>
    <cellStyle name="20% - Accent6 2 7 9 3 2 2" xfId="33100"/>
    <cellStyle name="20% - Accent6 2 7 9 3 3" xfId="24244"/>
    <cellStyle name="20% - Accent6 2 7 9 4" xfId="10268"/>
    <cellStyle name="20% - Accent6 2 7 9 4 2" xfId="18841"/>
    <cellStyle name="20% - Accent6 2 7 9 4 2 2" xfId="34498"/>
    <cellStyle name="20% - Accent6 2 7 9 4 3" xfId="25642"/>
    <cellStyle name="20% - Accent6 2 7 9 5" xfId="13988"/>
    <cellStyle name="20% - Accent6 2 7 9 5 2" xfId="30296"/>
    <cellStyle name="20% - Accent6 2 7 9 6" xfId="20824"/>
    <cellStyle name="20% - Accent6 2 8" xfId="6131"/>
    <cellStyle name="20% - Accent6 2 8 10" xfId="30297"/>
    <cellStyle name="20% - Accent6 2 8 11" xfId="20825"/>
    <cellStyle name="20% - Accent6 2 8 2" xfId="6132"/>
    <cellStyle name="20% - Accent6 2 8 2 2" xfId="10270"/>
    <cellStyle name="20% - Accent6 2 8 2 2 2" xfId="18843"/>
    <cellStyle name="20% - Accent6 2 8 2 2 2 2" xfId="36462"/>
    <cellStyle name="20% - Accent6 2 8 2 2 2 3" xfId="27783"/>
    <cellStyle name="20% - Accent6 2 8 2 2 3" xfId="31704"/>
    <cellStyle name="20% - Accent6 2 8 2 2 4" xfId="22229"/>
    <cellStyle name="20% - Accent6 2 8 2 3" xfId="16654"/>
    <cellStyle name="20% - Accent6 2 8 2 3 2" xfId="33102"/>
    <cellStyle name="20% - Accent6 2 8 2 3 3" xfId="24246"/>
    <cellStyle name="20% - Accent6 2 8 2 4" xfId="25644"/>
    <cellStyle name="20% - Accent6 2 8 2 4 2" xfId="34500"/>
    <cellStyle name="20% - Accent6 2 8 2 5" xfId="27021"/>
    <cellStyle name="20% - Accent6 2 8 2 5 2" xfId="35705"/>
    <cellStyle name="20% - Accent6 2 8 2 6" xfId="27782"/>
    <cellStyle name="20% - Accent6 2 8 2 6 2" xfId="36461"/>
    <cellStyle name="20% - Accent6 2 8 2 7" xfId="29097"/>
    <cellStyle name="20% - Accent6 2 8 2 7 2" xfId="37752"/>
    <cellStyle name="20% - Accent6 2 8 2 8" xfId="30298"/>
    <cellStyle name="20% - Accent6 2 8 2 9" xfId="20826"/>
    <cellStyle name="20% - Accent6 2 8 3" xfId="10269"/>
    <cellStyle name="20% - Accent6 2 8 3 2" xfId="18842"/>
    <cellStyle name="20% - Accent6 2 8 3 2 2" xfId="36463"/>
    <cellStyle name="20% - Accent6 2 8 3 2 3" xfId="27784"/>
    <cellStyle name="20% - Accent6 2 8 3 3" xfId="31703"/>
    <cellStyle name="20% - Accent6 2 8 3 4" xfId="22228"/>
    <cellStyle name="20% - Accent6 2 8 4" xfId="16653"/>
    <cellStyle name="20% - Accent6 2 8 4 2" xfId="33101"/>
    <cellStyle name="20% - Accent6 2 8 4 3" xfId="24245"/>
    <cellStyle name="20% - Accent6 2 8 5" xfId="25643"/>
    <cellStyle name="20% - Accent6 2 8 5 2" xfId="34499"/>
    <cellStyle name="20% - Accent6 2 8 6" xfId="26836"/>
    <cellStyle name="20% - Accent6 2 8 6 2" xfId="35526"/>
    <cellStyle name="20% - Accent6 2 8 7" xfId="27781"/>
    <cellStyle name="20% - Accent6 2 8 7 2" xfId="36460"/>
    <cellStyle name="20% - Accent6 2 8 8" xfId="28918"/>
    <cellStyle name="20% - Accent6 2 8 8 2" xfId="37573"/>
    <cellStyle name="20% - Accent6 2 8 9" xfId="29439"/>
    <cellStyle name="20% - Accent6 2 8 9 2" xfId="38094"/>
    <cellStyle name="20% - Accent6 20" xfId="2247"/>
    <cellStyle name="20% - Accent6 20 2" xfId="12795"/>
    <cellStyle name="20% - Accent6 20 2 2" xfId="31054"/>
    <cellStyle name="20% - Accent6 20 3" xfId="21579"/>
    <cellStyle name="20% - Accent6 21" xfId="3987"/>
    <cellStyle name="20% - Accent6 21 2" xfId="14517"/>
    <cellStyle name="20% - Accent6 21 2 2" xfId="32452"/>
    <cellStyle name="20% - Accent6 21 3" xfId="23596"/>
    <cellStyle name="20% - Accent6 22" xfId="6063"/>
    <cellStyle name="20% - Accent6 22 2" xfId="16589"/>
    <cellStyle name="20% - Accent6 22 2 2" xfId="33850"/>
    <cellStyle name="20% - Accent6 22 3" xfId="24994"/>
    <cellStyle name="20% - Accent6 23" xfId="10205"/>
    <cellStyle name="20% - Accent6 23 2" xfId="18778"/>
    <cellStyle name="20% - Accent6 23 2 2" xfId="35252"/>
    <cellStyle name="20% - Accent6 23 3" xfId="26402"/>
    <cellStyle name="20% - Accent6 24" xfId="11883"/>
    <cellStyle name="20% - Accent6 24 2" xfId="36406"/>
    <cellStyle name="20% - Accent6 24 3" xfId="27727"/>
    <cellStyle name="20% - Accent6 25" xfId="28644"/>
    <cellStyle name="20% - Accent6 25 2" xfId="37299"/>
    <cellStyle name="20% - Accent6 26" xfId="29320"/>
    <cellStyle name="20% - Accent6 26 2" xfId="37975"/>
    <cellStyle name="20% - Accent6 27" xfId="29651"/>
    <cellStyle name="20% - Accent6 28" xfId="20761"/>
    <cellStyle name="20% - Accent6 3" xfId="547"/>
    <cellStyle name="20% - Accent6 3 2" xfId="548"/>
    <cellStyle name="20% - Accent6 3 2 2" xfId="549"/>
    <cellStyle name="20% - Accent6 3 3" xfId="550"/>
    <cellStyle name="20% - Accent6 3 3 2" xfId="551"/>
    <cellStyle name="20% - Accent6 3 4" xfId="552"/>
    <cellStyle name="20% - Accent6 3 5" xfId="553"/>
    <cellStyle name="20% - Accent6 3 6" xfId="554"/>
    <cellStyle name="20% - Accent6 4" xfId="555"/>
    <cellStyle name="20% - Accent6 4 2" xfId="556"/>
    <cellStyle name="20% - Accent6 5" xfId="557"/>
    <cellStyle name="20% - Accent6 5 2" xfId="558"/>
    <cellStyle name="20% - Accent6 6" xfId="559"/>
    <cellStyle name="20% - Accent6 6 2" xfId="560"/>
    <cellStyle name="20% - Accent6 7" xfId="561"/>
    <cellStyle name="20% - Accent6 7 2" xfId="562"/>
    <cellStyle name="20% - Accent6 8" xfId="563"/>
    <cellStyle name="20% - Accent6 8 10" xfId="3637"/>
    <cellStyle name="20% - Accent6 8 10 2" xfId="5361"/>
    <cellStyle name="20% - Accent6 8 10 2 2" xfId="15891"/>
    <cellStyle name="20% - Accent6 8 10 2 2 2" xfId="31706"/>
    <cellStyle name="20% - Accent6 8 10 2 3" xfId="22231"/>
    <cellStyle name="20% - Accent6 8 10 3" xfId="6134"/>
    <cellStyle name="20% - Accent6 8 10 3 2" xfId="16656"/>
    <cellStyle name="20% - Accent6 8 10 3 2 2" xfId="33104"/>
    <cellStyle name="20% - Accent6 8 10 3 3" xfId="24248"/>
    <cellStyle name="20% - Accent6 8 10 4" xfId="10272"/>
    <cellStyle name="20% - Accent6 8 10 4 2" xfId="18845"/>
    <cellStyle name="20% - Accent6 8 10 4 2 2" xfId="34502"/>
    <cellStyle name="20% - Accent6 8 10 4 3" xfId="25646"/>
    <cellStyle name="20% - Accent6 8 10 5" xfId="14169"/>
    <cellStyle name="20% - Accent6 8 10 5 2" xfId="30300"/>
    <cellStyle name="20% - Accent6 8 10 6" xfId="20828"/>
    <cellStyle name="20% - Accent6 8 11" xfId="2084"/>
    <cellStyle name="20% - Accent6 8 11 2" xfId="12653"/>
    <cellStyle name="20% - Accent6 8 11 2 2" xfId="31705"/>
    <cellStyle name="20% - Accent6 8 11 3" xfId="22230"/>
    <cellStyle name="20% - Accent6 8 12" xfId="3848"/>
    <cellStyle name="20% - Accent6 8 12 2" xfId="14378"/>
    <cellStyle name="20% - Accent6 8 12 2 2" xfId="33103"/>
    <cellStyle name="20% - Accent6 8 12 3" xfId="24247"/>
    <cellStyle name="20% - Accent6 8 13" xfId="6133"/>
    <cellStyle name="20% - Accent6 8 13 2" xfId="16655"/>
    <cellStyle name="20% - Accent6 8 13 2 2" xfId="34501"/>
    <cellStyle name="20% - Accent6 8 13 3" xfId="25645"/>
    <cellStyle name="20% - Accent6 8 14" xfId="10271"/>
    <cellStyle name="20% - Accent6 8 14 2" xfId="18844"/>
    <cellStyle name="20% - Accent6 8 14 2 2" xfId="35270"/>
    <cellStyle name="20% - Accent6 8 14 3" xfId="26420"/>
    <cellStyle name="20% - Accent6 8 15" xfId="11949"/>
    <cellStyle name="20% - Accent6 8 15 2" xfId="36464"/>
    <cellStyle name="20% - Accent6 8 15 3" xfId="27785"/>
    <cellStyle name="20% - Accent6 8 16" xfId="28662"/>
    <cellStyle name="20% - Accent6 8 16 2" xfId="37317"/>
    <cellStyle name="20% - Accent6 8 17" xfId="29322"/>
    <cellStyle name="20% - Accent6 8 17 2" xfId="37977"/>
    <cellStyle name="20% - Accent6 8 18" xfId="30299"/>
    <cellStyle name="20% - Accent6 8 19" xfId="20827"/>
    <cellStyle name="20% - Accent6 8 2" xfId="564"/>
    <cellStyle name="20% - Accent6 8 2 10" xfId="2085"/>
    <cellStyle name="20% - Accent6 8 2 10 2" xfId="12654"/>
    <cellStyle name="20% - Accent6 8 2 10 2 2" xfId="31707"/>
    <cellStyle name="20% - Accent6 8 2 10 3" xfId="22232"/>
    <cellStyle name="20% - Accent6 8 2 11" xfId="3849"/>
    <cellStyle name="20% - Accent6 8 2 11 2" xfId="14379"/>
    <cellStyle name="20% - Accent6 8 2 11 2 2" xfId="33105"/>
    <cellStyle name="20% - Accent6 8 2 11 3" xfId="24249"/>
    <cellStyle name="20% - Accent6 8 2 12" xfId="6135"/>
    <cellStyle name="20% - Accent6 8 2 12 2" xfId="16657"/>
    <cellStyle name="20% - Accent6 8 2 12 2 2" xfId="34503"/>
    <cellStyle name="20% - Accent6 8 2 12 3" xfId="25647"/>
    <cellStyle name="20% - Accent6 8 2 13" xfId="10273"/>
    <cellStyle name="20% - Accent6 8 2 13 2" xfId="18846"/>
    <cellStyle name="20% - Accent6 8 2 13 2 2" xfId="35353"/>
    <cellStyle name="20% - Accent6 8 2 13 3" xfId="26656"/>
    <cellStyle name="20% - Accent6 8 2 14" xfId="11950"/>
    <cellStyle name="20% - Accent6 8 2 14 2" xfId="36465"/>
    <cellStyle name="20% - Accent6 8 2 14 3" xfId="27786"/>
    <cellStyle name="20% - Accent6 8 2 15" xfId="28745"/>
    <cellStyle name="20% - Accent6 8 2 15 2" xfId="37400"/>
    <cellStyle name="20% - Accent6 8 2 16" xfId="29440"/>
    <cellStyle name="20% - Accent6 8 2 16 2" xfId="38095"/>
    <cellStyle name="20% - Accent6 8 2 17" xfId="30301"/>
    <cellStyle name="20% - Accent6 8 2 18" xfId="20829"/>
    <cellStyle name="20% - Accent6 8 2 2" xfId="1705"/>
    <cellStyle name="20% - Accent6 8 2 2 2" xfId="2320"/>
    <cellStyle name="20% - Accent6 8 2 2 2 2" xfId="12868"/>
    <cellStyle name="20% - Accent6 8 2 2 2 2 2" xfId="36467"/>
    <cellStyle name="20% - Accent6 8 2 2 2 2 3" xfId="27788"/>
    <cellStyle name="20% - Accent6 8 2 2 2 3" xfId="31708"/>
    <cellStyle name="20% - Accent6 8 2 2 2 4" xfId="22233"/>
    <cellStyle name="20% - Accent6 8 2 2 3" xfId="4060"/>
    <cellStyle name="20% - Accent6 8 2 2 3 2" xfId="14590"/>
    <cellStyle name="20% - Accent6 8 2 2 3 2 2" xfId="33106"/>
    <cellStyle name="20% - Accent6 8 2 2 3 3" xfId="24250"/>
    <cellStyle name="20% - Accent6 8 2 2 4" xfId="6136"/>
    <cellStyle name="20% - Accent6 8 2 2 4 2" xfId="16658"/>
    <cellStyle name="20% - Accent6 8 2 2 4 2 2" xfId="34504"/>
    <cellStyle name="20% - Accent6 8 2 2 4 3" xfId="25648"/>
    <cellStyle name="20% - Accent6 8 2 2 5" xfId="10274"/>
    <cellStyle name="20% - Accent6 8 2 2 5 2" xfId="18847"/>
    <cellStyle name="20% - Accent6 8 2 2 5 2 2" xfId="35706"/>
    <cellStyle name="20% - Accent6 8 2 2 5 3" xfId="27022"/>
    <cellStyle name="20% - Accent6 8 2 2 6" xfId="12421"/>
    <cellStyle name="20% - Accent6 8 2 2 6 2" xfId="36466"/>
    <cellStyle name="20% - Accent6 8 2 2 6 3" xfId="27787"/>
    <cellStyle name="20% - Accent6 8 2 2 7" xfId="29098"/>
    <cellStyle name="20% - Accent6 8 2 2 7 2" xfId="37753"/>
    <cellStyle name="20% - Accent6 8 2 2 8" xfId="30302"/>
    <cellStyle name="20% - Accent6 8 2 2 9" xfId="20830"/>
    <cellStyle name="20% - Accent6 8 2 3" xfId="2511"/>
    <cellStyle name="20% - Accent6 8 2 3 2" xfId="4247"/>
    <cellStyle name="20% - Accent6 8 2 3 2 2" xfId="14777"/>
    <cellStyle name="20% - Accent6 8 2 3 2 2 2" xfId="31709"/>
    <cellStyle name="20% - Accent6 8 2 3 2 3" xfId="22234"/>
    <cellStyle name="20% - Accent6 8 2 3 3" xfId="6137"/>
    <cellStyle name="20% - Accent6 8 2 3 3 2" xfId="16659"/>
    <cellStyle name="20% - Accent6 8 2 3 3 2 2" xfId="33107"/>
    <cellStyle name="20% - Accent6 8 2 3 3 3" xfId="24251"/>
    <cellStyle name="20% - Accent6 8 2 3 4" xfId="10275"/>
    <cellStyle name="20% - Accent6 8 2 3 4 2" xfId="18848"/>
    <cellStyle name="20% - Accent6 8 2 3 4 2 2" xfId="34505"/>
    <cellStyle name="20% - Accent6 8 2 3 4 3" xfId="25649"/>
    <cellStyle name="20% - Accent6 8 2 3 5" xfId="13055"/>
    <cellStyle name="20% - Accent6 8 2 3 5 2" xfId="36468"/>
    <cellStyle name="20% - Accent6 8 2 3 5 3" xfId="27789"/>
    <cellStyle name="20% - Accent6 8 2 3 6" xfId="30303"/>
    <cellStyle name="20% - Accent6 8 2 3 7" xfId="20831"/>
    <cellStyle name="20% - Accent6 8 2 4" xfId="2696"/>
    <cellStyle name="20% - Accent6 8 2 4 2" xfId="4432"/>
    <cellStyle name="20% - Accent6 8 2 4 2 2" xfId="14962"/>
    <cellStyle name="20% - Accent6 8 2 4 2 2 2" xfId="31710"/>
    <cellStyle name="20% - Accent6 8 2 4 2 3" xfId="22235"/>
    <cellStyle name="20% - Accent6 8 2 4 3" xfId="6138"/>
    <cellStyle name="20% - Accent6 8 2 4 3 2" xfId="16660"/>
    <cellStyle name="20% - Accent6 8 2 4 3 2 2" xfId="33108"/>
    <cellStyle name="20% - Accent6 8 2 4 3 3" xfId="24252"/>
    <cellStyle name="20% - Accent6 8 2 4 4" xfId="10276"/>
    <cellStyle name="20% - Accent6 8 2 4 4 2" xfId="18849"/>
    <cellStyle name="20% - Accent6 8 2 4 4 2 2" xfId="34506"/>
    <cellStyle name="20% - Accent6 8 2 4 4 3" xfId="25650"/>
    <cellStyle name="20% - Accent6 8 2 4 5" xfId="13240"/>
    <cellStyle name="20% - Accent6 8 2 4 5 2" xfId="30304"/>
    <cellStyle name="20% - Accent6 8 2 4 6" xfId="20832"/>
    <cellStyle name="20% - Accent6 8 2 5" xfId="2886"/>
    <cellStyle name="20% - Accent6 8 2 5 2" xfId="4622"/>
    <cellStyle name="20% - Accent6 8 2 5 2 2" xfId="15152"/>
    <cellStyle name="20% - Accent6 8 2 5 2 2 2" xfId="31711"/>
    <cellStyle name="20% - Accent6 8 2 5 2 3" xfId="22236"/>
    <cellStyle name="20% - Accent6 8 2 5 3" xfId="6139"/>
    <cellStyle name="20% - Accent6 8 2 5 3 2" xfId="16661"/>
    <cellStyle name="20% - Accent6 8 2 5 3 2 2" xfId="33109"/>
    <cellStyle name="20% - Accent6 8 2 5 3 3" xfId="24253"/>
    <cellStyle name="20% - Accent6 8 2 5 4" xfId="10277"/>
    <cellStyle name="20% - Accent6 8 2 5 4 2" xfId="18850"/>
    <cellStyle name="20% - Accent6 8 2 5 4 2 2" xfId="34507"/>
    <cellStyle name="20% - Accent6 8 2 5 4 3" xfId="25651"/>
    <cellStyle name="20% - Accent6 8 2 5 5" xfId="13430"/>
    <cellStyle name="20% - Accent6 8 2 5 5 2" xfId="30305"/>
    <cellStyle name="20% - Accent6 8 2 5 6" xfId="20833"/>
    <cellStyle name="20% - Accent6 8 2 6" xfId="3065"/>
    <cellStyle name="20% - Accent6 8 2 6 2" xfId="4800"/>
    <cellStyle name="20% - Accent6 8 2 6 2 2" xfId="15330"/>
    <cellStyle name="20% - Accent6 8 2 6 2 2 2" xfId="31712"/>
    <cellStyle name="20% - Accent6 8 2 6 2 3" xfId="22237"/>
    <cellStyle name="20% - Accent6 8 2 6 3" xfId="6140"/>
    <cellStyle name="20% - Accent6 8 2 6 3 2" xfId="16662"/>
    <cellStyle name="20% - Accent6 8 2 6 3 2 2" xfId="33110"/>
    <cellStyle name="20% - Accent6 8 2 6 3 3" xfId="24254"/>
    <cellStyle name="20% - Accent6 8 2 6 4" xfId="10278"/>
    <cellStyle name="20% - Accent6 8 2 6 4 2" xfId="18851"/>
    <cellStyle name="20% - Accent6 8 2 6 4 2 2" xfId="34508"/>
    <cellStyle name="20% - Accent6 8 2 6 4 3" xfId="25652"/>
    <cellStyle name="20% - Accent6 8 2 6 5" xfId="13608"/>
    <cellStyle name="20% - Accent6 8 2 6 5 2" xfId="30306"/>
    <cellStyle name="20% - Accent6 8 2 6 6" xfId="20834"/>
    <cellStyle name="20% - Accent6 8 2 7" xfId="3254"/>
    <cellStyle name="20% - Accent6 8 2 7 2" xfId="4988"/>
    <cellStyle name="20% - Accent6 8 2 7 2 2" xfId="15518"/>
    <cellStyle name="20% - Accent6 8 2 7 2 2 2" xfId="31713"/>
    <cellStyle name="20% - Accent6 8 2 7 2 3" xfId="22238"/>
    <cellStyle name="20% - Accent6 8 2 7 3" xfId="6141"/>
    <cellStyle name="20% - Accent6 8 2 7 3 2" xfId="16663"/>
    <cellStyle name="20% - Accent6 8 2 7 3 2 2" xfId="33111"/>
    <cellStyle name="20% - Accent6 8 2 7 3 3" xfId="24255"/>
    <cellStyle name="20% - Accent6 8 2 7 4" xfId="10279"/>
    <cellStyle name="20% - Accent6 8 2 7 4 2" xfId="18852"/>
    <cellStyle name="20% - Accent6 8 2 7 4 2 2" xfId="34509"/>
    <cellStyle name="20% - Accent6 8 2 7 4 3" xfId="25653"/>
    <cellStyle name="20% - Accent6 8 2 7 5" xfId="13796"/>
    <cellStyle name="20% - Accent6 8 2 7 5 2" xfId="30307"/>
    <cellStyle name="20% - Accent6 8 2 7 6" xfId="20835"/>
    <cellStyle name="20% - Accent6 8 2 8" xfId="3458"/>
    <cellStyle name="20% - Accent6 8 2 8 2" xfId="5183"/>
    <cellStyle name="20% - Accent6 8 2 8 2 2" xfId="15713"/>
    <cellStyle name="20% - Accent6 8 2 8 2 2 2" xfId="31714"/>
    <cellStyle name="20% - Accent6 8 2 8 2 3" xfId="22239"/>
    <cellStyle name="20% - Accent6 8 2 8 3" xfId="6142"/>
    <cellStyle name="20% - Accent6 8 2 8 3 2" xfId="16664"/>
    <cellStyle name="20% - Accent6 8 2 8 3 2 2" xfId="33112"/>
    <cellStyle name="20% - Accent6 8 2 8 3 3" xfId="24256"/>
    <cellStyle name="20% - Accent6 8 2 8 4" xfId="10280"/>
    <cellStyle name="20% - Accent6 8 2 8 4 2" xfId="18853"/>
    <cellStyle name="20% - Accent6 8 2 8 4 2 2" xfId="34510"/>
    <cellStyle name="20% - Accent6 8 2 8 4 3" xfId="25654"/>
    <cellStyle name="20% - Accent6 8 2 8 5" xfId="13991"/>
    <cellStyle name="20% - Accent6 8 2 8 5 2" xfId="30308"/>
    <cellStyle name="20% - Accent6 8 2 8 6" xfId="20836"/>
    <cellStyle name="20% - Accent6 8 2 9" xfId="3638"/>
    <cellStyle name="20% - Accent6 8 2 9 2" xfId="5362"/>
    <cellStyle name="20% - Accent6 8 2 9 2 2" xfId="15892"/>
    <cellStyle name="20% - Accent6 8 2 9 2 2 2" xfId="31715"/>
    <cellStyle name="20% - Accent6 8 2 9 2 3" xfId="22240"/>
    <cellStyle name="20% - Accent6 8 2 9 3" xfId="6143"/>
    <cellStyle name="20% - Accent6 8 2 9 3 2" xfId="16665"/>
    <cellStyle name="20% - Accent6 8 2 9 3 2 2" xfId="33113"/>
    <cellStyle name="20% - Accent6 8 2 9 3 3" xfId="24257"/>
    <cellStyle name="20% - Accent6 8 2 9 4" xfId="10281"/>
    <cellStyle name="20% - Accent6 8 2 9 4 2" xfId="18854"/>
    <cellStyle name="20% - Accent6 8 2 9 4 2 2" xfId="34511"/>
    <cellStyle name="20% - Accent6 8 2 9 4 3" xfId="25655"/>
    <cellStyle name="20% - Accent6 8 2 9 5" xfId="14170"/>
    <cellStyle name="20% - Accent6 8 2 9 5 2" xfId="30309"/>
    <cellStyle name="20% - Accent6 8 2 9 6" xfId="20837"/>
    <cellStyle name="20% - Accent6 8 3" xfId="1706"/>
    <cellStyle name="20% - Accent6 8 3 10" xfId="30310"/>
    <cellStyle name="20% - Accent6 8 3 11" xfId="20838"/>
    <cellStyle name="20% - Accent6 8 3 2" xfId="2319"/>
    <cellStyle name="20% - Accent6 8 3 2 2" xfId="6145"/>
    <cellStyle name="20% - Accent6 8 3 2 2 2" xfId="16667"/>
    <cellStyle name="20% - Accent6 8 3 2 2 2 2" xfId="36471"/>
    <cellStyle name="20% - Accent6 8 3 2 2 2 3" xfId="27792"/>
    <cellStyle name="20% - Accent6 8 3 2 2 3" xfId="31717"/>
    <cellStyle name="20% - Accent6 8 3 2 2 4" xfId="22242"/>
    <cellStyle name="20% - Accent6 8 3 2 3" xfId="10283"/>
    <cellStyle name="20% - Accent6 8 3 2 3 2" xfId="18856"/>
    <cellStyle name="20% - Accent6 8 3 2 3 2 2" xfId="33115"/>
    <cellStyle name="20% - Accent6 8 3 2 3 3" xfId="24259"/>
    <cellStyle name="20% - Accent6 8 3 2 4" xfId="12867"/>
    <cellStyle name="20% - Accent6 8 3 2 4 2" xfId="34513"/>
    <cellStyle name="20% - Accent6 8 3 2 4 3" xfId="25657"/>
    <cellStyle name="20% - Accent6 8 3 2 5" xfId="27141"/>
    <cellStyle name="20% - Accent6 8 3 2 5 2" xfId="35825"/>
    <cellStyle name="20% - Accent6 8 3 2 6" xfId="27791"/>
    <cellStyle name="20% - Accent6 8 3 2 6 2" xfId="36470"/>
    <cellStyle name="20% - Accent6 8 3 2 7" xfId="29217"/>
    <cellStyle name="20% - Accent6 8 3 2 7 2" xfId="37872"/>
    <cellStyle name="20% - Accent6 8 3 2 8" xfId="30311"/>
    <cellStyle name="20% - Accent6 8 3 2 9" xfId="20839"/>
    <cellStyle name="20% - Accent6 8 3 3" xfId="4059"/>
    <cellStyle name="20% - Accent6 8 3 3 2" xfId="14589"/>
    <cellStyle name="20% - Accent6 8 3 3 2 2" xfId="36472"/>
    <cellStyle name="20% - Accent6 8 3 3 2 3" xfId="27793"/>
    <cellStyle name="20% - Accent6 8 3 3 3" xfId="31716"/>
    <cellStyle name="20% - Accent6 8 3 3 4" xfId="22241"/>
    <cellStyle name="20% - Accent6 8 3 4" xfId="6144"/>
    <cellStyle name="20% - Accent6 8 3 4 2" xfId="16666"/>
    <cellStyle name="20% - Accent6 8 3 4 2 2" xfId="33114"/>
    <cellStyle name="20% - Accent6 8 3 4 3" xfId="24258"/>
    <cellStyle name="20% - Accent6 8 3 5" xfId="10282"/>
    <cellStyle name="20% - Accent6 8 3 5 2" xfId="18855"/>
    <cellStyle name="20% - Accent6 8 3 5 2 2" xfId="34512"/>
    <cellStyle name="20% - Accent6 8 3 5 3" xfId="25656"/>
    <cellStyle name="20% - Accent6 8 3 6" xfId="12422"/>
    <cellStyle name="20% - Accent6 8 3 6 2" xfId="35446"/>
    <cellStyle name="20% - Accent6 8 3 6 3" xfId="26749"/>
    <cellStyle name="20% - Accent6 8 3 7" xfId="27790"/>
    <cellStyle name="20% - Accent6 8 3 7 2" xfId="36469"/>
    <cellStyle name="20% - Accent6 8 3 8" xfId="28838"/>
    <cellStyle name="20% - Accent6 8 3 8 2" xfId="37493"/>
    <cellStyle name="20% - Accent6 8 3 9" xfId="29559"/>
    <cellStyle name="20% - Accent6 8 3 9 2" xfId="38214"/>
    <cellStyle name="20% - Accent6 8 4" xfId="1704"/>
    <cellStyle name="20% - Accent6 8 4 2" xfId="2510"/>
    <cellStyle name="20% - Accent6 8 4 2 2" xfId="13054"/>
    <cellStyle name="20% - Accent6 8 4 2 2 2" xfId="36474"/>
    <cellStyle name="20% - Accent6 8 4 2 2 3" xfId="27795"/>
    <cellStyle name="20% - Accent6 8 4 2 3" xfId="31718"/>
    <cellStyle name="20% - Accent6 8 4 2 4" xfId="22243"/>
    <cellStyle name="20% - Accent6 8 4 3" xfId="4246"/>
    <cellStyle name="20% - Accent6 8 4 3 2" xfId="14776"/>
    <cellStyle name="20% - Accent6 8 4 3 2 2" xfId="33116"/>
    <cellStyle name="20% - Accent6 8 4 3 3" xfId="24260"/>
    <cellStyle name="20% - Accent6 8 4 4" xfId="6146"/>
    <cellStyle name="20% - Accent6 8 4 4 2" xfId="16668"/>
    <cellStyle name="20% - Accent6 8 4 4 2 2" xfId="34514"/>
    <cellStyle name="20% - Accent6 8 4 4 3" xfId="25658"/>
    <cellStyle name="20% - Accent6 8 4 5" xfId="10284"/>
    <cellStyle name="20% - Accent6 8 4 5 2" xfId="18857"/>
    <cellStyle name="20% - Accent6 8 4 5 2 2" xfId="35588"/>
    <cellStyle name="20% - Accent6 8 4 5 3" xfId="26904"/>
    <cellStyle name="20% - Accent6 8 4 6" xfId="12420"/>
    <cellStyle name="20% - Accent6 8 4 6 2" xfId="36473"/>
    <cellStyle name="20% - Accent6 8 4 6 3" xfId="27794"/>
    <cellStyle name="20% - Accent6 8 4 7" xfId="28980"/>
    <cellStyle name="20% - Accent6 8 4 7 2" xfId="37635"/>
    <cellStyle name="20% - Accent6 8 4 8" xfId="30312"/>
    <cellStyle name="20% - Accent6 8 4 9" xfId="20840"/>
    <cellStyle name="20% - Accent6 8 5" xfId="2695"/>
    <cellStyle name="20% - Accent6 8 5 2" xfId="4431"/>
    <cellStyle name="20% - Accent6 8 5 2 2" xfId="14961"/>
    <cellStyle name="20% - Accent6 8 5 2 2 2" xfId="36476"/>
    <cellStyle name="20% - Accent6 8 5 2 2 3" xfId="27797"/>
    <cellStyle name="20% - Accent6 8 5 2 3" xfId="31719"/>
    <cellStyle name="20% - Accent6 8 5 2 4" xfId="22244"/>
    <cellStyle name="20% - Accent6 8 5 3" xfId="6147"/>
    <cellStyle name="20% - Accent6 8 5 3 2" xfId="16669"/>
    <cellStyle name="20% - Accent6 8 5 3 2 2" xfId="33117"/>
    <cellStyle name="20% - Accent6 8 5 3 3" xfId="24261"/>
    <cellStyle name="20% - Accent6 8 5 4" xfId="10285"/>
    <cellStyle name="20% - Accent6 8 5 4 2" xfId="18858"/>
    <cellStyle name="20% - Accent6 8 5 4 2 2" xfId="34515"/>
    <cellStyle name="20% - Accent6 8 5 4 3" xfId="25659"/>
    <cellStyle name="20% - Accent6 8 5 5" xfId="13239"/>
    <cellStyle name="20% - Accent6 8 5 5 2" xfId="36475"/>
    <cellStyle name="20% - Accent6 8 5 5 3" xfId="27796"/>
    <cellStyle name="20% - Accent6 8 5 6" xfId="30313"/>
    <cellStyle name="20% - Accent6 8 5 7" xfId="20841"/>
    <cellStyle name="20% - Accent6 8 6" xfId="2885"/>
    <cellStyle name="20% - Accent6 8 6 2" xfId="4621"/>
    <cellStyle name="20% - Accent6 8 6 2 2" xfId="15151"/>
    <cellStyle name="20% - Accent6 8 6 2 2 2" xfId="36478"/>
    <cellStyle name="20% - Accent6 8 6 2 2 3" xfId="27799"/>
    <cellStyle name="20% - Accent6 8 6 2 3" xfId="31720"/>
    <cellStyle name="20% - Accent6 8 6 2 4" xfId="22245"/>
    <cellStyle name="20% - Accent6 8 6 3" xfId="6148"/>
    <cellStyle name="20% - Accent6 8 6 3 2" xfId="16670"/>
    <cellStyle name="20% - Accent6 8 6 3 2 2" xfId="33118"/>
    <cellStyle name="20% - Accent6 8 6 3 3" xfId="24262"/>
    <cellStyle name="20% - Accent6 8 6 4" xfId="10286"/>
    <cellStyle name="20% - Accent6 8 6 4 2" xfId="18859"/>
    <cellStyle name="20% - Accent6 8 6 4 2 2" xfId="34516"/>
    <cellStyle name="20% - Accent6 8 6 4 3" xfId="25660"/>
    <cellStyle name="20% - Accent6 8 6 5" xfId="13429"/>
    <cellStyle name="20% - Accent6 8 6 5 2" xfId="36477"/>
    <cellStyle name="20% - Accent6 8 6 5 3" xfId="27798"/>
    <cellStyle name="20% - Accent6 8 6 6" xfId="30314"/>
    <cellStyle name="20% - Accent6 8 6 7" xfId="20842"/>
    <cellStyle name="20% - Accent6 8 7" xfId="3064"/>
    <cellStyle name="20% - Accent6 8 7 2" xfId="4799"/>
    <cellStyle name="20% - Accent6 8 7 2 2" xfId="15329"/>
    <cellStyle name="20% - Accent6 8 7 2 2 2" xfId="31721"/>
    <cellStyle name="20% - Accent6 8 7 2 3" xfId="22246"/>
    <cellStyle name="20% - Accent6 8 7 3" xfId="6149"/>
    <cellStyle name="20% - Accent6 8 7 3 2" xfId="16671"/>
    <cellStyle name="20% - Accent6 8 7 3 2 2" xfId="33119"/>
    <cellStyle name="20% - Accent6 8 7 3 3" xfId="24263"/>
    <cellStyle name="20% - Accent6 8 7 4" xfId="10287"/>
    <cellStyle name="20% - Accent6 8 7 4 2" xfId="18860"/>
    <cellStyle name="20% - Accent6 8 7 4 2 2" xfId="34517"/>
    <cellStyle name="20% - Accent6 8 7 4 3" xfId="25661"/>
    <cellStyle name="20% - Accent6 8 7 5" xfId="13607"/>
    <cellStyle name="20% - Accent6 8 7 5 2" xfId="36479"/>
    <cellStyle name="20% - Accent6 8 7 5 3" xfId="27800"/>
    <cellStyle name="20% - Accent6 8 7 6" xfId="30315"/>
    <cellStyle name="20% - Accent6 8 7 7" xfId="20843"/>
    <cellStyle name="20% - Accent6 8 8" xfId="3253"/>
    <cellStyle name="20% - Accent6 8 8 2" xfId="4987"/>
    <cellStyle name="20% - Accent6 8 8 2 2" xfId="15517"/>
    <cellStyle name="20% - Accent6 8 8 2 2 2" xfId="31722"/>
    <cellStyle name="20% - Accent6 8 8 2 3" xfId="22247"/>
    <cellStyle name="20% - Accent6 8 8 3" xfId="6150"/>
    <cellStyle name="20% - Accent6 8 8 3 2" xfId="16672"/>
    <cellStyle name="20% - Accent6 8 8 3 2 2" xfId="33120"/>
    <cellStyle name="20% - Accent6 8 8 3 3" xfId="24264"/>
    <cellStyle name="20% - Accent6 8 8 4" xfId="10288"/>
    <cellStyle name="20% - Accent6 8 8 4 2" xfId="18861"/>
    <cellStyle name="20% - Accent6 8 8 4 2 2" xfId="34518"/>
    <cellStyle name="20% - Accent6 8 8 4 3" xfId="25662"/>
    <cellStyle name="20% - Accent6 8 8 5" xfId="13795"/>
    <cellStyle name="20% - Accent6 8 8 5 2" xfId="30316"/>
    <cellStyle name="20% - Accent6 8 8 6" xfId="20844"/>
    <cellStyle name="20% - Accent6 8 9" xfId="3457"/>
    <cellStyle name="20% - Accent6 8 9 2" xfId="5182"/>
    <cellStyle name="20% - Accent6 8 9 2 2" xfId="15712"/>
    <cellStyle name="20% - Accent6 8 9 2 2 2" xfId="31723"/>
    <cellStyle name="20% - Accent6 8 9 2 3" xfId="22248"/>
    <cellStyle name="20% - Accent6 8 9 3" xfId="6151"/>
    <cellStyle name="20% - Accent6 8 9 3 2" xfId="16673"/>
    <cellStyle name="20% - Accent6 8 9 3 2 2" xfId="33121"/>
    <cellStyle name="20% - Accent6 8 9 3 3" xfId="24265"/>
    <cellStyle name="20% - Accent6 8 9 4" xfId="10289"/>
    <cellStyle name="20% - Accent6 8 9 4 2" xfId="18862"/>
    <cellStyle name="20% - Accent6 8 9 4 2 2" xfId="34519"/>
    <cellStyle name="20% - Accent6 8 9 4 3" xfId="25663"/>
    <cellStyle name="20% - Accent6 8 9 5" xfId="13990"/>
    <cellStyle name="20% - Accent6 8 9 5 2" xfId="30317"/>
    <cellStyle name="20% - Accent6 8 9 6" xfId="20845"/>
    <cellStyle name="20% - Accent6 9" xfId="565"/>
    <cellStyle name="20% - Accent6 9 2" xfId="566"/>
    <cellStyle name="40% - Accent1" xfId="19" builtinId="31" customBuiltin="1"/>
    <cellStyle name="40% - Accent1 10" xfId="568"/>
    <cellStyle name="40% - Accent1 10 10" xfId="3460"/>
    <cellStyle name="40% - Accent1 10 10 2" xfId="5185"/>
    <cellStyle name="40% - Accent1 10 10 2 2" xfId="15715"/>
    <cellStyle name="40% - Accent1 10 10 2 2 2" xfId="31725"/>
    <cellStyle name="40% - Accent1 10 10 2 3" xfId="22250"/>
    <cellStyle name="40% - Accent1 10 10 3" xfId="6154"/>
    <cellStyle name="40% - Accent1 10 10 3 2" xfId="16676"/>
    <cellStyle name="40% - Accent1 10 10 3 2 2" xfId="33123"/>
    <cellStyle name="40% - Accent1 10 10 3 3" xfId="24267"/>
    <cellStyle name="40% - Accent1 10 10 4" xfId="10292"/>
    <cellStyle name="40% - Accent1 10 10 4 2" xfId="18865"/>
    <cellStyle name="40% - Accent1 10 10 4 2 2" xfId="34521"/>
    <cellStyle name="40% - Accent1 10 10 4 3" xfId="25665"/>
    <cellStyle name="40% - Accent1 10 10 5" xfId="13993"/>
    <cellStyle name="40% - Accent1 10 10 5 2" xfId="30319"/>
    <cellStyle name="40% - Accent1 10 10 6" xfId="20848"/>
    <cellStyle name="40% - Accent1 10 11" xfId="3640"/>
    <cellStyle name="40% - Accent1 10 11 2" xfId="5364"/>
    <cellStyle name="40% - Accent1 10 11 2 2" xfId="15894"/>
    <cellStyle name="40% - Accent1 10 11 2 2 2" xfId="31726"/>
    <cellStyle name="40% - Accent1 10 11 2 3" xfId="22251"/>
    <cellStyle name="40% - Accent1 10 11 3" xfId="6155"/>
    <cellStyle name="40% - Accent1 10 11 3 2" xfId="16677"/>
    <cellStyle name="40% - Accent1 10 11 3 2 2" xfId="33124"/>
    <cellStyle name="40% - Accent1 10 11 3 3" xfId="24268"/>
    <cellStyle name="40% - Accent1 10 11 4" xfId="10293"/>
    <cellStyle name="40% - Accent1 10 11 4 2" xfId="18866"/>
    <cellStyle name="40% - Accent1 10 11 4 2 2" xfId="34522"/>
    <cellStyle name="40% - Accent1 10 11 4 3" xfId="25666"/>
    <cellStyle name="40% - Accent1 10 11 5" xfId="14172"/>
    <cellStyle name="40% - Accent1 10 11 5 2" xfId="30320"/>
    <cellStyle name="40% - Accent1 10 11 6" xfId="20849"/>
    <cellStyle name="40% - Accent1 10 12" xfId="6153"/>
    <cellStyle name="40% - Accent1 10 12 2" xfId="16675"/>
    <cellStyle name="40% - Accent1 10 12 2 2" xfId="31724"/>
    <cellStyle name="40% - Accent1 10 12 3" xfId="22249"/>
    <cellStyle name="40% - Accent1 10 13" xfId="10291"/>
    <cellStyle name="40% - Accent1 10 13 2" xfId="18864"/>
    <cellStyle name="40% - Accent1 10 13 2 2" xfId="33122"/>
    <cellStyle name="40% - Accent1 10 13 3" xfId="24266"/>
    <cellStyle name="40% - Accent1 10 14" xfId="25664"/>
    <cellStyle name="40% - Accent1 10 14 2" xfId="34520"/>
    <cellStyle name="40% - Accent1 10 15" xfId="26657"/>
    <cellStyle name="40% - Accent1 10 15 2" xfId="35354"/>
    <cellStyle name="40% - Accent1 10 16" xfId="27802"/>
    <cellStyle name="40% - Accent1 10 16 2" xfId="36481"/>
    <cellStyle name="40% - Accent1 10 17" xfId="28746"/>
    <cellStyle name="40% - Accent1 10 17 2" xfId="37401"/>
    <cellStyle name="40% - Accent1 10 18" xfId="30318"/>
    <cellStyle name="40% - Accent1 10 19" xfId="20847"/>
    <cellStyle name="40% - Accent1 10 2" xfId="1532"/>
    <cellStyle name="40% - Accent1 10 2 10" xfId="20850"/>
    <cellStyle name="40% - Accent1 10 2 2" xfId="6157"/>
    <cellStyle name="40% - Accent1 10 2 2 10" xfId="30322"/>
    <cellStyle name="40% - Accent1 10 2 2 11" xfId="20851"/>
    <cellStyle name="40% - Accent1 10 2 2 2" xfId="6158"/>
    <cellStyle name="40% - Accent1 10 2 2 2 2" xfId="10296"/>
    <cellStyle name="40% - Accent1 10 2 2 2 2 2" xfId="18869"/>
    <cellStyle name="40% - Accent1 10 2 2 2 2 2 2" xfId="36484"/>
    <cellStyle name="40% - Accent1 10 2 2 2 2 2 3" xfId="27805"/>
    <cellStyle name="40% - Accent1 10 2 2 2 2 3" xfId="31729"/>
    <cellStyle name="40% - Accent1 10 2 2 2 2 4" xfId="22254"/>
    <cellStyle name="40% - Accent1 10 2 2 2 3" xfId="16680"/>
    <cellStyle name="40% - Accent1 10 2 2 2 3 2" xfId="33127"/>
    <cellStyle name="40% - Accent1 10 2 2 2 3 3" xfId="24271"/>
    <cellStyle name="40% - Accent1 10 2 2 2 4" xfId="25669"/>
    <cellStyle name="40% - Accent1 10 2 2 2 4 2" xfId="34525"/>
    <cellStyle name="40% - Accent1 10 2 2 2 5" xfId="27203"/>
    <cellStyle name="40% - Accent1 10 2 2 2 5 2" xfId="35887"/>
    <cellStyle name="40% - Accent1 10 2 2 2 6" xfId="27804"/>
    <cellStyle name="40% - Accent1 10 2 2 2 6 2" xfId="36483"/>
    <cellStyle name="40% - Accent1 10 2 2 2 7" xfId="29279"/>
    <cellStyle name="40% - Accent1 10 2 2 2 7 2" xfId="37934"/>
    <cellStyle name="40% - Accent1 10 2 2 2 8" xfId="30323"/>
    <cellStyle name="40% - Accent1 10 2 2 2 9" xfId="20852"/>
    <cellStyle name="40% - Accent1 10 2 2 3" xfId="10295"/>
    <cellStyle name="40% - Accent1 10 2 2 3 2" xfId="18868"/>
    <cellStyle name="40% - Accent1 10 2 2 3 2 2" xfId="36485"/>
    <cellStyle name="40% - Accent1 10 2 2 3 2 3" xfId="27806"/>
    <cellStyle name="40% - Accent1 10 2 2 3 3" xfId="31728"/>
    <cellStyle name="40% - Accent1 10 2 2 3 4" xfId="22253"/>
    <cellStyle name="40% - Accent1 10 2 2 4" xfId="16679"/>
    <cellStyle name="40% - Accent1 10 2 2 4 2" xfId="33126"/>
    <cellStyle name="40% - Accent1 10 2 2 4 3" xfId="24270"/>
    <cellStyle name="40% - Accent1 10 2 2 5" xfId="25668"/>
    <cellStyle name="40% - Accent1 10 2 2 5 2" xfId="34524"/>
    <cellStyle name="40% - Accent1 10 2 2 6" xfId="26837"/>
    <cellStyle name="40% - Accent1 10 2 2 6 2" xfId="35527"/>
    <cellStyle name="40% - Accent1 10 2 2 7" xfId="27803"/>
    <cellStyle name="40% - Accent1 10 2 2 7 2" xfId="36482"/>
    <cellStyle name="40% - Accent1 10 2 2 8" xfId="28919"/>
    <cellStyle name="40% - Accent1 10 2 2 8 2" xfId="37574"/>
    <cellStyle name="40% - Accent1 10 2 2 9" xfId="29621"/>
    <cellStyle name="40% - Accent1 10 2 2 9 2" xfId="38276"/>
    <cellStyle name="40% - Accent1 10 2 3" xfId="6159"/>
    <cellStyle name="40% - Accent1 10 2 4" xfId="6160"/>
    <cellStyle name="40% - Accent1 10 2 4 2" xfId="10297"/>
    <cellStyle name="40% - Accent1 10 2 4 2 2" xfId="18870"/>
    <cellStyle name="40% - Accent1 10 2 4 2 2 2" xfId="36487"/>
    <cellStyle name="40% - Accent1 10 2 4 2 2 3" xfId="27808"/>
    <cellStyle name="40% - Accent1 10 2 4 2 3" xfId="31730"/>
    <cellStyle name="40% - Accent1 10 2 4 2 4" xfId="22255"/>
    <cellStyle name="40% - Accent1 10 2 4 3" xfId="16681"/>
    <cellStyle name="40% - Accent1 10 2 4 3 2" xfId="33128"/>
    <cellStyle name="40% - Accent1 10 2 4 3 3" xfId="24272"/>
    <cellStyle name="40% - Accent1 10 2 4 4" xfId="25670"/>
    <cellStyle name="40% - Accent1 10 2 4 4 2" xfId="34526"/>
    <cellStyle name="40% - Accent1 10 2 4 5" xfId="27023"/>
    <cellStyle name="40% - Accent1 10 2 4 5 2" xfId="35707"/>
    <cellStyle name="40% - Accent1 10 2 4 6" xfId="27807"/>
    <cellStyle name="40% - Accent1 10 2 4 6 2" xfId="36486"/>
    <cellStyle name="40% - Accent1 10 2 4 7" xfId="29099"/>
    <cellStyle name="40% - Accent1 10 2 4 7 2" xfId="37754"/>
    <cellStyle name="40% - Accent1 10 2 4 8" xfId="30324"/>
    <cellStyle name="40% - Accent1 10 2 4 9" xfId="20853"/>
    <cellStyle name="40% - Accent1 10 2 5" xfId="6156"/>
    <cellStyle name="40% - Accent1 10 2 5 2" xfId="16678"/>
    <cellStyle name="40% - Accent1 10 2 5 2 2" xfId="31727"/>
    <cellStyle name="40% - Accent1 10 2 5 3" xfId="22252"/>
    <cellStyle name="40% - Accent1 10 2 6" xfId="10294"/>
    <cellStyle name="40% - Accent1 10 2 6 2" xfId="18867"/>
    <cellStyle name="40% - Accent1 10 2 6 2 2" xfId="33125"/>
    <cellStyle name="40% - Accent1 10 2 6 3" xfId="24269"/>
    <cellStyle name="40% - Accent1 10 2 7" xfId="25667"/>
    <cellStyle name="40% - Accent1 10 2 7 2" xfId="34523"/>
    <cellStyle name="40% - Accent1 10 2 8" xfId="29441"/>
    <cellStyle name="40% - Accent1 10 2 8 2" xfId="38096"/>
    <cellStyle name="40% - Accent1 10 2 9" xfId="30321"/>
    <cellStyle name="40% - Accent1 10 3" xfId="1531"/>
    <cellStyle name="40% - Accent1 10 3 2" xfId="2209"/>
    <cellStyle name="40% - Accent1 10 3 2 2" xfId="6162"/>
    <cellStyle name="40% - Accent1 10 3 2 2 2" xfId="16682"/>
    <cellStyle name="40% - Accent1 10 3 2 2 2 2" xfId="31731"/>
    <cellStyle name="40% - Accent1 10 3 2 2 3" xfId="22256"/>
    <cellStyle name="40% - Accent1 10 3 2 3" xfId="10298"/>
    <cellStyle name="40% - Accent1 10 3 2 3 2" xfId="18871"/>
    <cellStyle name="40% - Accent1 10 3 2 3 2 2" xfId="33129"/>
    <cellStyle name="40% - Accent1 10 3 2 3 3" xfId="24273"/>
    <cellStyle name="40% - Accent1 10 3 2 4" xfId="12778"/>
    <cellStyle name="40% - Accent1 10 3 2 4 2" xfId="34527"/>
    <cellStyle name="40% - Accent1 10 3 2 4 3" xfId="25671"/>
    <cellStyle name="40% - Accent1 10 3 2 5" xfId="30325"/>
    <cellStyle name="40% - Accent1 10 3 2 6" xfId="20854"/>
    <cellStyle name="40% - Accent1 10 3 3" xfId="3970"/>
    <cellStyle name="40% - Accent1 10 3 3 2" xfId="14500"/>
    <cellStyle name="40% - Accent1 10 3 3 2 2" xfId="36488"/>
    <cellStyle name="40% - Accent1 10 3 3 3" xfId="27809"/>
    <cellStyle name="40% - Accent1 10 3 4" xfId="6161"/>
    <cellStyle name="40% - Accent1 10 3 5" xfId="12038"/>
    <cellStyle name="40% - Accent1 10 4" xfId="1707"/>
    <cellStyle name="40% - Accent1 10 4 2" xfId="2321"/>
    <cellStyle name="40% - Accent1 10 4 2 2" xfId="12869"/>
    <cellStyle name="40% - Accent1 10 4 2 2 2" xfId="31732"/>
    <cellStyle name="40% - Accent1 10 4 2 3" xfId="22257"/>
    <cellStyle name="40% - Accent1 10 4 3" xfId="4061"/>
    <cellStyle name="40% - Accent1 10 4 3 2" xfId="14591"/>
    <cellStyle name="40% - Accent1 10 4 3 2 2" xfId="33130"/>
    <cellStyle name="40% - Accent1 10 4 3 3" xfId="24274"/>
    <cellStyle name="40% - Accent1 10 4 4" xfId="6163"/>
    <cellStyle name="40% - Accent1 10 4 4 2" xfId="16683"/>
    <cellStyle name="40% - Accent1 10 4 4 2 2" xfId="34528"/>
    <cellStyle name="40% - Accent1 10 4 4 3" xfId="25672"/>
    <cellStyle name="40% - Accent1 10 4 5" xfId="10299"/>
    <cellStyle name="40% - Accent1 10 4 5 2" xfId="18872"/>
    <cellStyle name="40% - Accent1 10 4 5 3" xfId="30326"/>
    <cellStyle name="40% - Accent1 10 4 6" xfId="12423"/>
    <cellStyle name="40% - Accent1 10 4 7" xfId="20855"/>
    <cellStyle name="40% - Accent1 10 5" xfId="2513"/>
    <cellStyle name="40% - Accent1 10 5 2" xfId="4249"/>
    <cellStyle name="40% - Accent1 10 5 2 2" xfId="14779"/>
    <cellStyle name="40% - Accent1 10 5 2 2 2" xfId="31733"/>
    <cellStyle name="40% - Accent1 10 5 2 3" xfId="22258"/>
    <cellStyle name="40% - Accent1 10 5 3" xfId="6164"/>
    <cellStyle name="40% - Accent1 10 5 3 2" xfId="16684"/>
    <cellStyle name="40% - Accent1 10 5 3 2 2" xfId="33131"/>
    <cellStyle name="40% - Accent1 10 5 3 3" xfId="24275"/>
    <cellStyle name="40% - Accent1 10 5 4" xfId="10300"/>
    <cellStyle name="40% - Accent1 10 5 4 2" xfId="18873"/>
    <cellStyle name="40% - Accent1 10 5 4 2 2" xfId="34529"/>
    <cellStyle name="40% - Accent1 10 5 4 3" xfId="25673"/>
    <cellStyle name="40% - Accent1 10 5 5" xfId="13057"/>
    <cellStyle name="40% - Accent1 10 5 5 2" xfId="30327"/>
    <cellStyle name="40% - Accent1 10 5 6" xfId="20856"/>
    <cellStyle name="40% - Accent1 10 6" xfId="2788"/>
    <cellStyle name="40% - Accent1 10 6 2" xfId="4524"/>
    <cellStyle name="40% - Accent1 10 6 2 2" xfId="15054"/>
    <cellStyle name="40% - Accent1 10 6 2 2 2" xfId="31734"/>
    <cellStyle name="40% - Accent1 10 6 2 3" xfId="22259"/>
    <cellStyle name="40% - Accent1 10 6 3" xfId="6165"/>
    <cellStyle name="40% - Accent1 10 6 3 2" xfId="16685"/>
    <cellStyle name="40% - Accent1 10 6 3 2 2" xfId="33132"/>
    <cellStyle name="40% - Accent1 10 6 3 3" xfId="24276"/>
    <cellStyle name="40% - Accent1 10 6 4" xfId="10301"/>
    <cellStyle name="40% - Accent1 10 6 4 2" xfId="18874"/>
    <cellStyle name="40% - Accent1 10 6 4 2 2" xfId="34530"/>
    <cellStyle name="40% - Accent1 10 6 4 3" xfId="25674"/>
    <cellStyle name="40% - Accent1 10 6 5" xfId="13332"/>
    <cellStyle name="40% - Accent1 10 6 5 2" xfId="30328"/>
    <cellStyle name="40% - Accent1 10 6 6" xfId="20857"/>
    <cellStyle name="40% - Accent1 10 7" xfId="2888"/>
    <cellStyle name="40% - Accent1 10 7 2" xfId="4624"/>
    <cellStyle name="40% - Accent1 10 7 2 2" xfId="15154"/>
    <cellStyle name="40% - Accent1 10 7 2 2 2" xfId="31735"/>
    <cellStyle name="40% - Accent1 10 7 2 3" xfId="22260"/>
    <cellStyle name="40% - Accent1 10 7 3" xfId="6166"/>
    <cellStyle name="40% - Accent1 10 7 3 2" xfId="16686"/>
    <cellStyle name="40% - Accent1 10 7 3 2 2" xfId="33133"/>
    <cellStyle name="40% - Accent1 10 7 3 3" xfId="24277"/>
    <cellStyle name="40% - Accent1 10 7 4" xfId="10302"/>
    <cellStyle name="40% - Accent1 10 7 4 2" xfId="18875"/>
    <cellStyle name="40% - Accent1 10 7 4 2 2" xfId="34531"/>
    <cellStyle name="40% - Accent1 10 7 4 3" xfId="25675"/>
    <cellStyle name="40% - Accent1 10 7 5" xfId="13432"/>
    <cellStyle name="40% - Accent1 10 7 5 2" xfId="30329"/>
    <cellStyle name="40% - Accent1 10 7 6" xfId="20858"/>
    <cellStyle name="40% - Accent1 10 8" xfId="3067"/>
    <cellStyle name="40% - Accent1 10 8 2" xfId="4802"/>
    <cellStyle name="40% - Accent1 10 8 2 2" xfId="15332"/>
    <cellStyle name="40% - Accent1 10 8 2 2 2" xfId="31736"/>
    <cellStyle name="40% - Accent1 10 8 2 3" xfId="22261"/>
    <cellStyle name="40% - Accent1 10 8 3" xfId="6167"/>
    <cellStyle name="40% - Accent1 10 8 3 2" xfId="16687"/>
    <cellStyle name="40% - Accent1 10 8 3 2 2" xfId="33134"/>
    <cellStyle name="40% - Accent1 10 8 3 3" xfId="24278"/>
    <cellStyle name="40% - Accent1 10 8 4" xfId="10303"/>
    <cellStyle name="40% - Accent1 10 8 4 2" xfId="18876"/>
    <cellStyle name="40% - Accent1 10 8 4 2 2" xfId="34532"/>
    <cellStyle name="40% - Accent1 10 8 4 3" xfId="25676"/>
    <cellStyle name="40% - Accent1 10 8 5" xfId="13610"/>
    <cellStyle name="40% - Accent1 10 8 5 2" xfId="30330"/>
    <cellStyle name="40% - Accent1 10 8 6" xfId="20859"/>
    <cellStyle name="40% - Accent1 10 9" xfId="3256"/>
    <cellStyle name="40% - Accent1 10 9 2" xfId="4990"/>
    <cellStyle name="40% - Accent1 10 9 2 2" xfId="15520"/>
    <cellStyle name="40% - Accent1 10 9 2 2 2" xfId="31737"/>
    <cellStyle name="40% - Accent1 10 9 2 3" xfId="22262"/>
    <cellStyle name="40% - Accent1 10 9 3" xfId="6168"/>
    <cellStyle name="40% - Accent1 10 9 3 2" xfId="16688"/>
    <cellStyle name="40% - Accent1 10 9 3 2 2" xfId="33135"/>
    <cellStyle name="40% - Accent1 10 9 3 3" xfId="24279"/>
    <cellStyle name="40% - Accent1 10 9 4" xfId="10304"/>
    <cellStyle name="40% - Accent1 10 9 4 2" xfId="18877"/>
    <cellStyle name="40% - Accent1 10 9 4 2 2" xfId="34533"/>
    <cellStyle name="40% - Accent1 10 9 4 3" xfId="25677"/>
    <cellStyle name="40% - Accent1 10 9 5" xfId="13798"/>
    <cellStyle name="40% - Accent1 10 9 5 2" xfId="30331"/>
    <cellStyle name="40% - Accent1 10 9 6" xfId="20860"/>
    <cellStyle name="40% - Accent1 11" xfId="569"/>
    <cellStyle name="40% - Accent1 11 2" xfId="1708"/>
    <cellStyle name="40% - Accent1 11 2 2" xfId="2322"/>
    <cellStyle name="40% - Accent1 11 2 2 2" xfId="6171"/>
    <cellStyle name="40% - Accent1 11 2 2 2 2" xfId="16689"/>
    <cellStyle name="40% - Accent1 11 2 2 2 2 2" xfId="31738"/>
    <cellStyle name="40% - Accent1 11 2 2 2 3" xfId="22263"/>
    <cellStyle name="40% - Accent1 11 2 2 3" xfId="10305"/>
    <cellStyle name="40% - Accent1 11 2 2 3 2" xfId="18878"/>
    <cellStyle name="40% - Accent1 11 2 2 3 2 2" xfId="33136"/>
    <cellStyle name="40% - Accent1 11 2 2 3 3" xfId="24280"/>
    <cellStyle name="40% - Accent1 11 2 2 4" xfId="12870"/>
    <cellStyle name="40% - Accent1 11 2 2 4 2" xfId="34534"/>
    <cellStyle name="40% - Accent1 11 2 2 4 3" xfId="25678"/>
    <cellStyle name="40% - Accent1 11 2 2 5" xfId="30332"/>
    <cellStyle name="40% - Accent1 11 2 2 6" xfId="20861"/>
    <cellStyle name="40% - Accent1 11 2 3" xfId="4062"/>
    <cellStyle name="40% - Accent1 11 2 3 2" xfId="14592"/>
    <cellStyle name="40% - Accent1 11 2 4" xfId="6170"/>
    <cellStyle name="40% - Accent1 11 2 5" xfId="12424"/>
    <cellStyle name="40% - Accent1 11 3" xfId="2698"/>
    <cellStyle name="40% - Accent1 11 3 2" xfId="4434"/>
    <cellStyle name="40% - Accent1 11 3 2 2" xfId="14964"/>
    <cellStyle name="40% - Accent1 11 3 2 2 2" xfId="36491"/>
    <cellStyle name="40% - Accent1 11 3 2 2 3" xfId="27812"/>
    <cellStyle name="40% - Accent1 11 3 2 3" xfId="31739"/>
    <cellStyle name="40% - Accent1 11 3 2 4" xfId="22264"/>
    <cellStyle name="40% - Accent1 11 3 3" xfId="6172"/>
    <cellStyle name="40% - Accent1 11 3 3 2" xfId="16690"/>
    <cellStyle name="40% - Accent1 11 3 3 2 2" xfId="33137"/>
    <cellStyle name="40% - Accent1 11 3 3 3" xfId="24281"/>
    <cellStyle name="40% - Accent1 11 3 4" xfId="10306"/>
    <cellStyle name="40% - Accent1 11 3 4 2" xfId="18879"/>
    <cellStyle name="40% - Accent1 11 3 4 2 2" xfId="34535"/>
    <cellStyle name="40% - Accent1 11 3 4 3" xfId="25679"/>
    <cellStyle name="40% - Accent1 11 3 5" xfId="13242"/>
    <cellStyle name="40% - Accent1 11 3 5 2" xfId="35662"/>
    <cellStyle name="40% - Accent1 11 3 5 3" xfId="26978"/>
    <cellStyle name="40% - Accent1 11 3 6" xfId="27811"/>
    <cellStyle name="40% - Accent1 11 3 6 2" xfId="36490"/>
    <cellStyle name="40% - Accent1 11 3 7" xfId="29054"/>
    <cellStyle name="40% - Accent1 11 3 7 2" xfId="37709"/>
    <cellStyle name="40% - Accent1 11 3 8" xfId="30333"/>
    <cellStyle name="40% - Accent1 11 3 9" xfId="20862"/>
    <cellStyle name="40% - Accent1 11 4" xfId="3257"/>
    <cellStyle name="40% - Accent1 11 4 2" xfId="4991"/>
    <cellStyle name="40% - Accent1 11 4 2 2" xfId="15521"/>
    <cellStyle name="40% - Accent1 11 4 2 2 2" xfId="31740"/>
    <cellStyle name="40% - Accent1 11 4 2 3" xfId="22265"/>
    <cellStyle name="40% - Accent1 11 4 3" xfId="6173"/>
    <cellStyle name="40% - Accent1 11 4 3 2" xfId="16691"/>
    <cellStyle name="40% - Accent1 11 4 3 2 2" xfId="33138"/>
    <cellStyle name="40% - Accent1 11 4 3 3" xfId="24282"/>
    <cellStyle name="40% - Accent1 11 4 4" xfId="10307"/>
    <cellStyle name="40% - Accent1 11 4 4 2" xfId="18880"/>
    <cellStyle name="40% - Accent1 11 4 4 2 2" xfId="34536"/>
    <cellStyle name="40% - Accent1 11 4 4 3" xfId="25680"/>
    <cellStyle name="40% - Accent1 11 4 5" xfId="13799"/>
    <cellStyle name="40% - Accent1 11 4 5 2" xfId="36492"/>
    <cellStyle name="40% - Accent1 11 4 5 3" xfId="27813"/>
    <cellStyle name="40% - Accent1 11 4 6" xfId="30334"/>
    <cellStyle name="40% - Accent1 11 4 7" xfId="20863"/>
    <cellStyle name="40% - Accent1 11 5" xfId="2087"/>
    <cellStyle name="40% - Accent1 11 5 2" xfId="12656"/>
    <cellStyle name="40% - Accent1 11 5 2 2" xfId="35447"/>
    <cellStyle name="40% - Accent1 11 5 3" xfId="26750"/>
    <cellStyle name="40% - Accent1 11 6" xfId="3851"/>
    <cellStyle name="40% - Accent1 11 6 2" xfId="14381"/>
    <cellStyle name="40% - Accent1 11 6 2 2" xfId="36489"/>
    <cellStyle name="40% - Accent1 11 6 3" xfId="27810"/>
    <cellStyle name="40% - Accent1 11 7" xfId="6169"/>
    <cellStyle name="40% - Accent1 11 7 2" xfId="37494"/>
    <cellStyle name="40% - Accent1 11 7 3" xfId="28839"/>
    <cellStyle name="40% - Accent1 11 8" xfId="11951"/>
    <cellStyle name="40% - Accent1 11 8 2" xfId="38051"/>
    <cellStyle name="40% - Accent1 11 8 3" xfId="29396"/>
    <cellStyle name="40% - Accent1 12" xfId="567"/>
    <cellStyle name="40% - Accent1 12 10" xfId="20864"/>
    <cellStyle name="40% - Accent1 12 2" xfId="2086"/>
    <cellStyle name="40% - Accent1 12 2 2" xfId="12655"/>
    <cellStyle name="40% - Accent1 12 2 2 2" xfId="36494"/>
    <cellStyle name="40% - Accent1 12 2 2 3" xfId="27815"/>
    <cellStyle name="40% - Accent1 12 2 3" xfId="31741"/>
    <cellStyle name="40% - Accent1 12 2 4" xfId="22266"/>
    <cellStyle name="40% - Accent1 12 3" xfId="3850"/>
    <cellStyle name="40% - Accent1 12 3 2" xfId="14380"/>
    <cellStyle name="40% - Accent1 12 3 2 2" xfId="33139"/>
    <cellStyle name="40% - Accent1 12 3 3" xfId="24283"/>
    <cellStyle name="40% - Accent1 12 4" xfId="6174"/>
    <cellStyle name="40% - Accent1 12 4 2" xfId="16692"/>
    <cellStyle name="40% - Accent1 12 4 2 2" xfId="34537"/>
    <cellStyle name="40% - Accent1 12 4 3" xfId="25681"/>
    <cellStyle name="40% - Accent1 12 5" xfId="10308"/>
    <cellStyle name="40% - Accent1 12 5 2" xfId="18881"/>
    <cellStyle name="40% - Accent1 12 5 2 2" xfId="35899"/>
    <cellStyle name="40% - Accent1 12 5 3" xfId="27215"/>
    <cellStyle name="40% - Accent1 12 6" xfId="12294"/>
    <cellStyle name="40% - Accent1 12 6 2" xfId="36493"/>
    <cellStyle name="40% - Accent1 12 6 3" xfId="27814"/>
    <cellStyle name="40% - Accent1 12 7" xfId="29291"/>
    <cellStyle name="40% - Accent1 12 7 2" xfId="37946"/>
    <cellStyle name="40% - Accent1 12 8" xfId="29633"/>
    <cellStyle name="40% - Accent1 12 8 2" xfId="38288"/>
    <cellStyle name="40% - Accent1 12 9" xfId="30335"/>
    <cellStyle name="40% - Accent1 13" xfId="2512"/>
    <cellStyle name="40% - Accent1 13 2" xfId="4248"/>
    <cellStyle name="40% - Accent1 13 2 2" xfId="14778"/>
    <cellStyle name="40% - Accent1 13 2 2 2" xfId="36496"/>
    <cellStyle name="40% - Accent1 13 2 2 3" xfId="27817"/>
    <cellStyle name="40% - Accent1 13 2 3" xfId="31742"/>
    <cellStyle name="40% - Accent1 13 2 4" xfId="22267"/>
    <cellStyle name="40% - Accent1 13 3" xfId="6175"/>
    <cellStyle name="40% - Accent1 13 3 2" xfId="16693"/>
    <cellStyle name="40% - Accent1 13 3 2 2" xfId="33140"/>
    <cellStyle name="40% - Accent1 13 3 3" xfId="24284"/>
    <cellStyle name="40% - Accent1 13 4" xfId="10309"/>
    <cellStyle name="40% - Accent1 13 4 2" xfId="18882"/>
    <cellStyle name="40% - Accent1 13 4 2 2" xfId="34538"/>
    <cellStyle name="40% - Accent1 13 4 3" xfId="25682"/>
    <cellStyle name="40% - Accent1 13 5" xfId="13056"/>
    <cellStyle name="40% - Accent1 13 5 2" xfId="35589"/>
    <cellStyle name="40% - Accent1 13 5 3" xfId="26905"/>
    <cellStyle name="40% - Accent1 13 6" xfId="27816"/>
    <cellStyle name="40% - Accent1 13 6 2" xfId="36495"/>
    <cellStyle name="40% - Accent1 13 7" xfId="28981"/>
    <cellStyle name="40% - Accent1 13 7 2" xfId="37636"/>
    <cellStyle name="40% - Accent1 13 8" xfId="30336"/>
    <cellStyle name="40% - Accent1 13 9" xfId="20865"/>
    <cellStyle name="40% - Accent1 14" xfId="2697"/>
    <cellStyle name="40% - Accent1 14 2" xfId="4433"/>
    <cellStyle name="40% - Accent1 14 2 2" xfId="14963"/>
    <cellStyle name="40% - Accent1 14 2 2 2" xfId="36498"/>
    <cellStyle name="40% - Accent1 14 2 2 3" xfId="27819"/>
    <cellStyle name="40% - Accent1 14 2 3" xfId="31743"/>
    <cellStyle name="40% - Accent1 14 2 4" xfId="22268"/>
    <cellStyle name="40% - Accent1 14 3" xfId="6176"/>
    <cellStyle name="40% - Accent1 14 3 2" xfId="16694"/>
    <cellStyle name="40% - Accent1 14 3 2 2" xfId="33141"/>
    <cellStyle name="40% - Accent1 14 3 3" xfId="24285"/>
    <cellStyle name="40% - Accent1 14 4" xfId="10310"/>
    <cellStyle name="40% - Accent1 14 4 2" xfId="18883"/>
    <cellStyle name="40% - Accent1 14 4 2 2" xfId="34539"/>
    <cellStyle name="40% - Accent1 14 4 3" xfId="25683"/>
    <cellStyle name="40% - Accent1 14 5" xfId="13241"/>
    <cellStyle name="40% - Accent1 14 5 2" xfId="36497"/>
    <cellStyle name="40% - Accent1 14 5 3" xfId="27818"/>
    <cellStyle name="40% - Accent1 14 6" xfId="30337"/>
    <cellStyle name="40% - Accent1 14 7" xfId="20866"/>
    <cellStyle name="40% - Accent1 15" xfId="2887"/>
    <cellStyle name="40% - Accent1 15 2" xfId="4623"/>
    <cellStyle name="40% - Accent1 15 2 2" xfId="15153"/>
    <cellStyle name="40% - Accent1 15 2 2 2" xfId="36500"/>
    <cellStyle name="40% - Accent1 15 2 2 3" xfId="27821"/>
    <cellStyle name="40% - Accent1 15 2 3" xfId="31744"/>
    <cellStyle name="40% - Accent1 15 2 4" xfId="22269"/>
    <cellStyle name="40% - Accent1 15 3" xfId="6177"/>
    <cellStyle name="40% - Accent1 15 3 2" xfId="16695"/>
    <cellStyle name="40% - Accent1 15 3 2 2" xfId="33142"/>
    <cellStyle name="40% - Accent1 15 3 3" xfId="24286"/>
    <cellStyle name="40% - Accent1 15 4" xfId="10311"/>
    <cellStyle name="40% - Accent1 15 4 2" xfId="18884"/>
    <cellStyle name="40% - Accent1 15 4 2 2" xfId="34540"/>
    <cellStyle name="40% - Accent1 15 4 3" xfId="25684"/>
    <cellStyle name="40% - Accent1 15 5" xfId="13431"/>
    <cellStyle name="40% - Accent1 15 5 2" xfId="36499"/>
    <cellStyle name="40% - Accent1 15 5 3" xfId="27820"/>
    <cellStyle name="40% - Accent1 15 6" xfId="30338"/>
    <cellStyle name="40% - Accent1 15 7" xfId="20867"/>
    <cellStyle name="40% - Accent1 16" xfId="3066"/>
    <cellStyle name="40% - Accent1 16 2" xfId="4801"/>
    <cellStyle name="40% - Accent1 16 2 2" xfId="15331"/>
    <cellStyle name="40% - Accent1 16 2 2 2" xfId="31745"/>
    <cellStyle name="40% - Accent1 16 2 3" xfId="22270"/>
    <cellStyle name="40% - Accent1 16 3" xfId="6178"/>
    <cellStyle name="40% - Accent1 16 3 2" xfId="16696"/>
    <cellStyle name="40% - Accent1 16 3 2 2" xfId="33143"/>
    <cellStyle name="40% - Accent1 16 3 3" xfId="24287"/>
    <cellStyle name="40% - Accent1 16 4" xfId="10312"/>
    <cellStyle name="40% - Accent1 16 4 2" xfId="18885"/>
    <cellStyle name="40% - Accent1 16 4 2 2" xfId="34541"/>
    <cellStyle name="40% - Accent1 16 4 3" xfId="25685"/>
    <cellStyle name="40% - Accent1 16 5" xfId="13609"/>
    <cellStyle name="40% - Accent1 16 5 2" xfId="36501"/>
    <cellStyle name="40% - Accent1 16 5 3" xfId="27822"/>
    <cellStyle name="40% - Accent1 16 6" xfId="30339"/>
    <cellStyle name="40% - Accent1 16 7" xfId="20868"/>
    <cellStyle name="40% - Accent1 17" xfId="3255"/>
    <cellStyle name="40% - Accent1 17 2" xfId="4989"/>
    <cellStyle name="40% - Accent1 17 2 2" xfId="15519"/>
    <cellStyle name="40% - Accent1 17 2 2 2" xfId="31746"/>
    <cellStyle name="40% - Accent1 17 2 3" xfId="22271"/>
    <cellStyle name="40% - Accent1 17 3" xfId="6179"/>
    <cellStyle name="40% - Accent1 17 3 2" xfId="16697"/>
    <cellStyle name="40% - Accent1 17 3 2 2" xfId="33144"/>
    <cellStyle name="40% - Accent1 17 3 3" xfId="24288"/>
    <cellStyle name="40% - Accent1 17 4" xfId="10313"/>
    <cellStyle name="40% - Accent1 17 4 2" xfId="18886"/>
    <cellStyle name="40% - Accent1 17 4 2 2" xfId="34542"/>
    <cellStyle name="40% - Accent1 17 4 3" xfId="25686"/>
    <cellStyle name="40% - Accent1 17 5" xfId="13797"/>
    <cellStyle name="40% - Accent1 17 5 2" xfId="30340"/>
    <cellStyle name="40% - Accent1 17 6" xfId="20869"/>
    <cellStyle name="40% - Accent1 18" xfId="3459"/>
    <cellStyle name="40% - Accent1 18 2" xfId="5184"/>
    <cellStyle name="40% - Accent1 18 2 2" xfId="15714"/>
    <cellStyle name="40% - Accent1 18 2 2 2" xfId="31747"/>
    <cellStyle name="40% - Accent1 18 2 3" xfId="22272"/>
    <cellStyle name="40% - Accent1 18 3" xfId="6180"/>
    <cellStyle name="40% - Accent1 18 3 2" xfId="16698"/>
    <cellStyle name="40% - Accent1 18 3 2 2" xfId="33145"/>
    <cellStyle name="40% - Accent1 18 3 3" xfId="24289"/>
    <cellStyle name="40% - Accent1 18 4" xfId="10314"/>
    <cellStyle name="40% - Accent1 18 4 2" xfId="18887"/>
    <cellStyle name="40% - Accent1 18 4 2 2" xfId="34543"/>
    <cellStyle name="40% - Accent1 18 4 3" xfId="25687"/>
    <cellStyle name="40% - Accent1 18 5" xfId="13992"/>
    <cellStyle name="40% - Accent1 18 5 2" xfId="30341"/>
    <cellStyle name="40% - Accent1 18 6" xfId="20870"/>
    <cellStyle name="40% - Accent1 19" xfId="3639"/>
    <cellStyle name="40% - Accent1 19 2" xfId="5363"/>
    <cellStyle name="40% - Accent1 19 2 2" xfId="15893"/>
    <cellStyle name="40% - Accent1 19 2 2 2" xfId="31748"/>
    <cellStyle name="40% - Accent1 19 2 3" xfId="22273"/>
    <cellStyle name="40% - Accent1 19 3" xfId="6181"/>
    <cellStyle name="40% - Accent1 19 3 2" xfId="16699"/>
    <cellStyle name="40% - Accent1 19 3 2 2" xfId="33146"/>
    <cellStyle name="40% - Accent1 19 3 3" xfId="24290"/>
    <cellStyle name="40% - Accent1 19 4" xfId="10315"/>
    <cellStyle name="40% - Accent1 19 4 2" xfId="18888"/>
    <cellStyle name="40% - Accent1 19 4 2 2" xfId="34544"/>
    <cellStyle name="40% - Accent1 19 4 3" xfId="25688"/>
    <cellStyle name="40% - Accent1 19 5" xfId="14171"/>
    <cellStyle name="40% - Accent1 19 5 2" xfId="30342"/>
    <cellStyle name="40% - Accent1 19 6" xfId="20871"/>
    <cellStyle name="40% - Accent1 2" xfId="570"/>
    <cellStyle name="40% - Accent1 2 2" xfId="571"/>
    <cellStyle name="40% - Accent1 2 2 2" xfId="572"/>
    <cellStyle name="40% - Accent1 2 2 3" xfId="573"/>
    <cellStyle name="40% - Accent1 2 2 4" xfId="574"/>
    <cellStyle name="40% - Accent1 2 3" xfId="575"/>
    <cellStyle name="40% - Accent1 2 3 2" xfId="576"/>
    <cellStyle name="40% - Accent1 2 4" xfId="577"/>
    <cellStyle name="40% - Accent1 2 5" xfId="578"/>
    <cellStyle name="40% - Accent1 2 5 10" xfId="3641"/>
    <cellStyle name="40% - Accent1 2 5 10 2" xfId="5365"/>
    <cellStyle name="40% - Accent1 2 5 10 2 2" xfId="15895"/>
    <cellStyle name="40% - Accent1 2 5 10 2 2 2" xfId="31750"/>
    <cellStyle name="40% - Accent1 2 5 10 2 3" xfId="22275"/>
    <cellStyle name="40% - Accent1 2 5 10 3" xfId="6183"/>
    <cellStyle name="40% - Accent1 2 5 10 3 2" xfId="16701"/>
    <cellStyle name="40% - Accent1 2 5 10 3 2 2" xfId="33148"/>
    <cellStyle name="40% - Accent1 2 5 10 3 3" xfId="24292"/>
    <cellStyle name="40% - Accent1 2 5 10 4" xfId="10317"/>
    <cellStyle name="40% - Accent1 2 5 10 4 2" xfId="18890"/>
    <cellStyle name="40% - Accent1 2 5 10 4 2 2" xfId="34546"/>
    <cellStyle name="40% - Accent1 2 5 10 4 3" xfId="25690"/>
    <cellStyle name="40% - Accent1 2 5 10 5" xfId="14173"/>
    <cellStyle name="40% - Accent1 2 5 10 5 2" xfId="30344"/>
    <cellStyle name="40% - Accent1 2 5 10 6" xfId="20873"/>
    <cellStyle name="40% - Accent1 2 5 11" xfId="2088"/>
    <cellStyle name="40% - Accent1 2 5 11 2" xfId="12657"/>
    <cellStyle name="40% - Accent1 2 5 11 2 2" xfId="31749"/>
    <cellStyle name="40% - Accent1 2 5 11 3" xfId="22274"/>
    <cellStyle name="40% - Accent1 2 5 12" xfId="3852"/>
    <cellStyle name="40% - Accent1 2 5 12 2" xfId="14382"/>
    <cellStyle name="40% - Accent1 2 5 12 2 2" xfId="33147"/>
    <cellStyle name="40% - Accent1 2 5 12 3" xfId="24291"/>
    <cellStyle name="40% - Accent1 2 5 13" xfId="6182"/>
    <cellStyle name="40% - Accent1 2 5 13 2" xfId="16700"/>
    <cellStyle name="40% - Accent1 2 5 13 2 2" xfId="34545"/>
    <cellStyle name="40% - Accent1 2 5 13 3" xfId="25689"/>
    <cellStyle name="40% - Accent1 2 5 14" xfId="10316"/>
    <cellStyle name="40% - Accent1 2 5 14 2" xfId="18889"/>
    <cellStyle name="40% - Accent1 2 5 14 2 2" xfId="35271"/>
    <cellStyle name="40% - Accent1 2 5 14 3" xfId="26421"/>
    <cellStyle name="40% - Accent1 2 5 15" xfId="11952"/>
    <cellStyle name="40% - Accent1 2 5 15 2" xfId="36502"/>
    <cellStyle name="40% - Accent1 2 5 15 3" xfId="27823"/>
    <cellStyle name="40% - Accent1 2 5 16" xfId="28663"/>
    <cellStyle name="40% - Accent1 2 5 16 2" xfId="37318"/>
    <cellStyle name="40% - Accent1 2 5 17" xfId="29324"/>
    <cellStyle name="40% - Accent1 2 5 17 2" xfId="37979"/>
    <cellStyle name="40% - Accent1 2 5 18" xfId="30343"/>
    <cellStyle name="40% - Accent1 2 5 19" xfId="20872"/>
    <cellStyle name="40% - Accent1 2 5 2" xfId="579"/>
    <cellStyle name="40% - Accent1 2 5 2 10" xfId="2089"/>
    <cellStyle name="40% - Accent1 2 5 2 10 2" xfId="12658"/>
    <cellStyle name="40% - Accent1 2 5 2 10 2 2" xfId="31751"/>
    <cellStyle name="40% - Accent1 2 5 2 10 3" xfId="22276"/>
    <cellStyle name="40% - Accent1 2 5 2 11" xfId="3853"/>
    <cellStyle name="40% - Accent1 2 5 2 11 2" xfId="14383"/>
    <cellStyle name="40% - Accent1 2 5 2 11 2 2" xfId="33149"/>
    <cellStyle name="40% - Accent1 2 5 2 11 3" xfId="24293"/>
    <cellStyle name="40% - Accent1 2 5 2 12" xfId="6184"/>
    <cellStyle name="40% - Accent1 2 5 2 12 2" xfId="16702"/>
    <cellStyle name="40% - Accent1 2 5 2 12 2 2" xfId="34547"/>
    <cellStyle name="40% - Accent1 2 5 2 12 3" xfId="25691"/>
    <cellStyle name="40% - Accent1 2 5 2 13" xfId="10318"/>
    <cellStyle name="40% - Accent1 2 5 2 13 2" xfId="18891"/>
    <cellStyle name="40% - Accent1 2 5 2 13 2 2" xfId="35355"/>
    <cellStyle name="40% - Accent1 2 5 2 13 3" xfId="26658"/>
    <cellStyle name="40% - Accent1 2 5 2 14" xfId="11953"/>
    <cellStyle name="40% - Accent1 2 5 2 14 2" xfId="36503"/>
    <cellStyle name="40% - Accent1 2 5 2 14 3" xfId="27824"/>
    <cellStyle name="40% - Accent1 2 5 2 15" xfId="28747"/>
    <cellStyle name="40% - Accent1 2 5 2 15 2" xfId="37402"/>
    <cellStyle name="40% - Accent1 2 5 2 16" xfId="29442"/>
    <cellStyle name="40% - Accent1 2 5 2 16 2" xfId="38097"/>
    <cellStyle name="40% - Accent1 2 5 2 17" xfId="30345"/>
    <cellStyle name="40% - Accent1 2 5 2 18" xfId="20874"/>
    <cellStyle name="40% - Accent1 2 5 2 2" xfId="1710"/>
    <cellStyle name="40% - Accent1 2 5 2 2 2" xfId="2324"/>
    <cellStyle name="40% - Accent1 2 5 2 2 2 2" xfId="12872"/>
    <cellStyle name="40% - Accent1 2 5 2 2 2 2 2" xfId="36505"/>
    <cellStyle name="40% - Accent1 2 5 2 2 2 2 3" xfId="27826"/>
    <cellStyle name="40% - Accent1 2 5 2 2 2 3" xfId="31752"/>
    <cellStyle name="40% - Accent1 2 5 2 2 2 4" xfId="22277"/>
    <cellStyle name="40% - Accent1 2 5 2 2 3" xfId="4064"/>
    <cellStyle name="40% - Accent1 2 5 2 2 3 2" xfId="14594"/>
    <cellStyle name="40% - Accent1 2 5 2 2 3 2 2" xfId="33150"/>
    <cellStyle name="40% - Accent1 2 5 2 2 3 3" xfId="24294"/>
    <cellStyle name="40% - Accent1 2 5 2 2 4" xfId="6185"/>
    <cellStyle name="40% - Accent1 2 5 2 2 4 2" xfId="16703"/>
    <cellStyle name="40% - Accent1 2 5 2 2 4 2 2" xfId="34548"/>
    <cellStyle name="40% - Accent1 2 5 2 2 4 3" xfId="25692"/>
    <cellStyle name="40% - Accent1 2 5 2 2 5" xfId="10319"/>
    <cellStyle name="40% - Accent1 2 5 2 2 5 2" xfId="18892"/>
    <cellStyle name="40% - Accent1 2 5 2 2 5 2 2" xfId="35708"/>
    <cellStyle name="40% - Accent1 2 5 2 2 5 3" xfId="27024"/>
    <cellStyle name="40% - Accent1 2 5 2 2 6" xfId="12426"/>
    <cellStyle name="40% - Accent1 2 5 2 2 6 2" xfId="36504"/>
    <cellStyle name="40% - Accent1 2 5 2 2 6 3" xfId="27825"/>
    <cellStyle name="40% - Accent1 2 5 2 2 7" xfId="29100"/>
    <cellStyle name="40% - Accent1 2 5 2 2 7 2" xfId="37755"/>
    <cellStyle name="40% - Accent1 2 5 2 2 8" xfId="30346"/>
    <cellStyle name="40% - Accent1 2 5 2 2 9" xfId="20875"/>
    <cellStyle name="40% - Accent1 2 5 2 3" xfId="2515"/>
    <cellStyle name="40% - Accent1 2 5 2 3 2" xfId="4251"/>
    <cellStyle name="40% - Accent1 2 5 2 3 2 2" xfId="14781"/>
    <cellStyle name="40% - Accent1 2 5 2 3 2 2 2" xfId="31753"/>
    <cellStyle name="40% - Accent1 2 5 2 3 2 3" xfId="22278"/>
    <cellStyle name="40% - Accent1 2 5 2 3 3" xfId="6186"/>
    <cellStyle name="40% - Accent1 2 5 2 3 3 2" xfId="16704"/>
    <cellStyle name="40% - Accent1 2 5 2 3 3 2 2" xfId="33151"/>
    <cellStyle name="40% - Accent1 2 5 2 3 3 3" xfId="24295"/>
    <cellStyle name="40% - Accent1 2 5 2 3 4" xfId="10320"/>
    <cellStyle name="40% - Accent1 2 5 2 3 4 2" xfId="18893"/>
    <cellStyle name="40% - Accent1 2 5 2 3 4 2 2" xfId="34549"/>
    <cellStyle name="40% - Accent1 2 5 2 3 4 3" xfId="25693"/>
    <cellStyle name="40% - Accent1 2 5 2 3 5" xfId="13059"/>
    <cellStyle name="40% - Accent1 2 5 2 3 5 2" xfId="36506"/>
    <cellStyle name="40% - Accent1 2 5 2 3 5 3" xfId="27827"/>
    <cellStyle name="40% - Accent1 2 5 2 3 6" xfId="30347"/>
    <cellStyle name="40% - Accent1 2 5 2 3 7" xfId="20876"/>
    <cellStyle name="40% - Accent1 2 5 2 4" xfId="2700"/>
    <cellStyle name="40% - Accent1 2 5 2 4 2" xfId="4436"/>
    <cellStyle name="40% - Accent1 2 5 2 4 2 2" xfId="14966"/>
    <cellStyle name="40% - Accent1 2 5 2 4 2 2 2" xfId="31754"/>
    <cellStyle name="40% - Accent1 2 5 2 4 2 3" xfId="22279"/>
    <cellStyle name="40% - Accent1 2 5 2 4 3" xfId="6187"/>
    <cellStyle name="40% - Accent1 2 5 2 4 3 2" xfId="16705"/>
    <cellStyle name="40% - Accent1 2 5 2 4 3 2 2" xfId="33152"/>
    <cellStyle name="40% - Accent1 2 5 2 4 3 3" xfId="24296"/>
    <cellStyle name="40% - Accent1 2 5 2 4 4" xfId="10321"/>
    <cellStyle name="40% - Accent1 2 5 2 4 4 2" xfId="18894"/>
    <cellStyle name="40% - Accent1 2 5 2 4 4 2 2" xfId="34550"/>
    <cellStyle name="40% - Accent1 2 5 2 4 4 3" xfId="25694"/>
    <cellStyle name="40% - Accent1 2 5 2 4 5" xfId="13244"/>
    <cellStyle name="40% - Accent1 2 5 2 4 5 2" xfId="30348"/>
    <cellStyle name="40% - Accent1 2 5 2 4 6" xfId="20877"/>
    <cellStyle name="40% - Accent1 2 5 2 5" xfId="2890"/>
    <cellStyle name="40% - Accent1 2 5 2 5 2" xfId="4626"/>
    <cellStyle name="40% - Accent1 2 5 2 5 2 2" xfId="15156"/>
    <cellStyle name="40% - Accent1 2 5 2 5 2 2 2" xfId="31755"/>
    <cellStyle name="40% - Accent1 2 5 2 5 2 3" xfId="22280"/>
    <cellStyle name="40% - Accent1 2 5 2 5 3" xfId="6188"/>
    <cellStyle name="40% - Accent1 2 5 2 5 3 2" xfId="16706"/>
    <cellStyle name="40% - Accent1 2 5 2 5 3 2 2" xfId="33153"/>
    <cellStyle name="40% - Accent1 2 5 2 5 3 3" xfId="24297"/>
    <cellStyle name="40% - Accent1 2 5 2 5 4" xfId="10322"/>
    <cellStyle name="40% - Accent1 2 5 2 5 4 2" xfId="18895"/>
    <cellStyle name="40% - Accent1 2 5 2 5 4 2 2" xfId="34551"/>
    <cellStyle name="40% - Accent1 2 5 2 5 4 3" xfId="25695"/>
    <cellStyle name="40% - Accent1 2 5 2 5 5" xfId="13434"/>
    <cellStyle name="40% - Accent1 2 5 2 5 5 2" xfId="30349"/>
    <cellStyle name="40% - Accent1 2 5 2 5 6" xfId="20878"/>
    <cellStyle name="40% - Accent1 2 5 2 6" xfId="3069"/>
    <cellStyle name="40% - Accent1 2 5 2 6 2" xfId="4804"/>
    <cellStyle name="40% - Accent1 2 5 2 6 2 2" xfId="15334"/>
    <cellStyle name="40% - Accent1 2 5 2 6 2 2 2" xfId="31756"/>
    <cellStyle name="40% - Accent1 2 5 2 6 2 3" xfId="22281"/>
    <cellStyle name="40% - Accent1 2 5 2 6 3" xfId="6189"/>
    <cellStyle name="40% - Accent1 2 5 2 6 3 2" xfId="16707"/>
    <cellStyle name="40% - Accent1 2 5 2 6 3 2 2" xfId="33154"/>
    <cellStyle name="40% - Accent1 2 5 2 6 3 3" xfId="24298"/>
    <cellStyle name="40% - Accent1 2 5 2 6 4" xfId="10323"/>
    <cellStyle name="40% - Accent1 2 5 2 6 4 2" xfId="18896"/>
    <cellStyle name="40% - Accent1 2 5 2 6 4 2 2" xfId="34552"/>
    <cellStyle name="40% - Accent1 2 5 2 6 4 3" xfId="25696"/>
    <cellStyle name="40% - Accent1 2 5 2 6 5" xfId="13612"/>
    <cellStyle name="40% - Accent1 2 5 2 6 5 2" xfId="30350"/>
    <cellStyle name="40% - Accent1 2 5 2 6 6" xfId="20879"/>
    <cellStyle name="40% - Accent1 2 5 2 7" xfId="3259"/>
    <cellStyle name="40% - Accent1 2 5 2 7 2" xfId="4993"/>
    <cellStyle name="40% - Accent1 2 5 2 7 2 2" xfId="15523"/>
    <cellStyle name="40% - Accent1 2 5 2 7 2 2 2" xfId="31757"/>
    <cellStyle name="40% - Accent1 2 5 2 7 2 3" xfId="22282"/>
    <cellStyle name="40% - Accent1 2 5 2 7 3" xfId="6190"/>
    <cellStyle name="40% - Accent1 2 5 2 7 3 2" xfId="16708"/>
    <cellStyle name="40% - Accent1 2 5 2 7 3 2 2" xfId="33155"/>
    <cellStyle name="40% - Accent1 2 5 2 7 3 3" xfId="24299"/>
    <cellStyle name="40% - Accent1 2 5 2 7 4" xfId="10324"/>
    <cellStyle name="40% - Accent1 2 5 2 7 4 2" xfId="18897"/>
    <cellStyle name="40% - Accent1 2 5 2 7 4 2 2" xfId="34553"/>
    <cellStyle name="40% - Accent1 2 5 2 7 4 3" xfId="25697"/>
    <cellStyle name="40% - Accent1 2 5 2 7 5" xfId="13801"/>
    <cellStyle name="40% - Accent1 2 5 2 7 5 2" xfId="30351"/>
    <cellStyle name="40% - Accent1 2 5 2 7 6" xfId="20880"/>
    <cellStyle name="40% - Accent1 2 5 2 8" xfId="3462"/>
    <cellStyle name="40% - Accent1 2 5 2 8 2" xfId="5187"/>
    <cellStyle name="40% - Accent1 2 5 2 8 2 2" xfId="15717"/>
    <cellStyle name="40% - Accent1 2 5 2 8 2 2 2" xfId="31758"/>
    <cellStyle name="40% - Accent1 2 5 2 8 2 3" xfId="22283"/>
    <cellStyle name="40% - Accent1 2 5 2 8 3" xfId="6191"/>
    <cellStyle name="40% - Accent1 2 5 2 8 3 2" xfId="16709"/>
    <cellStyle name="40% - Accent1 2 5 2 8 3 2 2" xfId="33156"/>
    <cellStyle name="40% - Accent1 2 5 2 8 3 3" xfId="24300"/>
    <cellStyle name="40% - Accent1 2 5 2 8 4" xfId="10325"/>
    <cellStyle name="40% - Accent1 2 5 2 8 4 2" xfId="18898"/>
    <cellStyle name="40% - Accent1 2 5 2 8 4 2 2" xfId="34554"/>
    <cellStyle name="40% - Accent1 2 5 2 8 4 3" xfId="25698"/>
    <cellStyle name="40% - Accent1 2 5 2 8 5" xfId="13995"/>
    <cellStyle name="40% - Accent1 2 5 2 8 5 2" xfId="30352"/>
    <cellStyle name="40% - Accent1 2 5 2 8 6" xfId="20881"/>
    <cellStyle name="40% - Accent1 2 5 2 9" xfId="3642"/>
    <cellStyle name="40% - Accent1 2 5 2 9 2" xfId="5366"/>
    <cellStyle name="40% - Accent1 2 5 2 9 2 2" xfId="15896"/>
    <cellStyle name="40% - Accent1 2 5 2 9 2 2 2" xfId="31759"/>
    <cellStyle name="40% - Accent1 2 5 2 9 2 3" xfId="22284"/>
    <cellStyle name="40% - Accent1 2 5 2 9 3" xfId="6192"/>
    <cellStyle name="40% - Accent1 2 5 2 9 3 2" xfId="16710"/>
    <cellStyle name="40% - Accent1 2 5 2 9 3 2 2" xfId="33157"/>
    <cellStyle name="40% - Accent1 2 5 2 9 3 3" xfId="24301"/>
    <cellStyle name="40% - Accent1 2 5 2 9 4" xfId="10326"/>
    <cellStyle name="40% - Accent1 2 5 2 9 4 2" xfId="18899"/>
    <cellStyle name="40% - Accent1 2 5 2 9 4 2 2" xfId="34555"/>
    <cellStyle name="40% - Accent1 2 5 2 9 4 3" xfId="25699"/>
    <cellStyle name="40% - Accent1 2 5 2 9 5" xfId="14174"/>
    <cellStyle name="40% - Accent1 2 5 2 9 5 2" xfId="30353"/>
    <cellStyle name="40% - Accent1 2 5 2 9 6" xfId="20882"/>
    <cellStyle name="40% - Accent1 2 5 3" xfId="1711"/>
    <cellStyle name="40% - Accent1 2 5 3 10" xfId="30354"/>
    <cellStyle name="40% - Accent1 2 5 3 11" xfId="20883"/>
    <cellStyle name="40% - Accent1 2 5 3 2" xfId="2323"/>
    <cellStyle name="40% - Accent1 2 5 3 2 2" xfId="6194"/>
    <cellStyle name="40% - Accent1 2 5 3 2 2 2" xfId="16712"/>
    <cellStyle name="40% - Accent1 2 5 3 2 2 2 2" xfId="36509"/>
    <cellStyle name="40% - Accent1 2 5 3 2 2 2 3" xfId="27830"/>
    <cellStyle name="40% - Accent1 2 5 3 2 2 3" xfId="31761"/>
    <cellStyle name="40% - Accent1 2 5 3 2 2 4" xfId="22286"/>
    <cellStyle name="40% - Accent1 2 5 3 2 3" xfId="10328"/>
    <cellStyle name="40% - Accent1 2 5 3 2 3 2" xfId="18901"/>
    <cellStyle name="40% - Accent1 2 5 3 2 3 2 2" xfId="33159"/>
    <cellStyle name="40% - Accent1 2 5 3 2 3 3" xfId="24303"/>
    <cellStyle name="40% - Accent1 2 5 3 2 4" xfId="12871"/>
    <cellStyle name="40% - Accent1 2 5 3 2 4 2" xfId="34557"/>
    <cellStyle name="40% - Accent1 2 5 3 2 4 3" xfId="25701"/>
    <cellStyle name="40% - Accent1 2 5 3 2 5" xfId="27142"/>
    <cellStyle name="40% - Accent1 2 5 3 2 5 2" xfId="35826"/>
    <cellStyle name="40% - Accent1 2 5 3 2 6" xfId="27829"/>
    <cellStyle name="40% - Accent1 2 5 3 2 6 2" xfId="36508"/>
    <cellStyle name="40% - Accent1 2 5 3 2 7" xfId="29218"/>
    <cellStyle name="40% - Accent1 2 5 3 2 7 2" xfId="37873"/>
    <cellStyle name="40% - Accent1 2 5 3 2 8" xfId="30355"/>
    <cellStyle name="40% - Accent1 2 5 3 2 9" xfId="20884"/>
    <cellStyle name="40% - Accent1 2 5 3 3" xfId="4063"/>
    <cellStyle name="40% - Accent1 2 5 3 3 2" xfId="14593"/>
    <cellStyle name="40% - Accent1 2 5 3 3 2 2" xfId="36510"/>
    <cellStyle name="40% - Accent1 2 5 3 3 2 3" xfId="27831"/>
    <cellStyle name="40% - Accent1 2 5 3 3 3" xfId="31760"/>
    <cellStyle name="40% - Accent1 2 5 3 3 4" xfId="22285"/>
    <cellStyle name="40% - Accent1 2 5 3 4" xfId="6193"/>
    <cellStyle name="40% - Accent1 2 5 3 4 2" xfId="16711"/>
    <cellStyle name="40% - Accent1 2 5 3 4 2 2" xfId="33158"/>
    <cellStyle name="40% - Accent1 2 5 3 4 3" xfId="24302"/>
    <cellStyle name="40% - Accent1 2 5 3 5" xfId="10327"/>
    <cellStyle name="40% - Accent1 2 5 3 5 2" xfId="18900"/>
    <cellStyle name="40% - Accent1 2 5 3 5 2 2" xfId="34556"/>
    <cellStyle name="40% - Accent1 2 5 3 5 3" xfId="25700"/>
    <cellStyle name="40% - Accent1 2 5 3 6" xfId="12427"/>
    <cellStyle name="40% - Accent1 2 5 3 6 2" xfId="35448"/>
    <cellStyle name="40% - Accent1 2 5 3 6 3" xfId="26751"/>
    <cellStyle name="40% - Accent1 2 5 3 7" xfId="27828"/>
    <cellStyle name="40% - Accent1 2 5 3 7 2" xfId="36507"/>
    <cellStyle name="40% - Accent1 2 5 3 8" xfId="28840"/>
    <cellStyle name="40% - Accent1 2 5 3 8 2" xfId="37495"/>
    <cellStyle name="40% - Accent1 2 5 3 9" xfId="29560"/>
    <cellStyle name="40% - Accent1 2 5 3 9 2" xfId="38215"/>
    <cellStyle name="40% - Accent1 2 5 4" xfId="1709"/>
    <cellStyle name="40% - Accent1 2 5 4 2" xfId="2514"/>
    <cellStyle name="40% - Accent1 2 5 4 2 2" xfId="13058"/>
    <cellStyle name="40% - Accent1 2 5 4 2 2 2" xfId="36512"/>
    <cellStyle name="40% - Accent1 2 5 4 2 2 3" xfId="27833"/>
    <cellStyle name="40% - Accent1 2 5 4 2 3" xfId="31762"/>
    <cellStyle name="40% - Accent1 2 5 4 2 4" xfId="22287"/>
    <cellStyle name="40% - Accent1 2 5 4 3" xfId="4250"/>
    <cellStyle name="40% - Accent1 2 5 4 3 2" xfId="14780"/>
    <cellStyle name="40% - Accent1 2 5 4 3 2 2" xfId="33160"/>
    <cellStyle name="40% - Accent1 2 5 4 3 3" xfId="24304"/>
    <cellStyle name="40% - Accent1 2 5 4 4" xfId="6195"/>
    <cellStyle name="40% - Accent1 2 5 4 4 2" xfId="16713"/>
    <cellStyle name="40% - Accent1 2 5 4 4 2 2" xfId="34558"/>
    <cellStyle name="40% - Accent1 2 5 4 4 3" xfId="25702"/>
    <cellStyle name="40% - Accent1 2 5 4 5" xfId="10329"/>
    <cellStyle name="40% - Accent1 2 5 4 5 2" xfId="18902"/>
    <cellStyle name="40% - Accent1 2 5 4 5 2 2" xfId="35590"/>
    <cellStyle name="40% - Accent1 2 5 4 5 3" xfId="26906"/>
    <cellStyle name="40% - Accent1 2 5 4 6" xfId="12425"/>
    <cellStyle name="40% - Accent1 2 5 4 6 2" xfId="36511"/>
    <cellStyle name="40% - Accent1 2 5 4 6 3" xfId="27832"/>
    <cellStyle name="40% - Accent1 2 5 4 7" xfId="28982"/>
    <cellStyle name="40% - Accent1 2 5 4 7 2" xfId="37637"/>
    <cellStyle name="40% - Accent1 2 5 4 8" xfId="30356"/>
    <cellStyle name="40% - Accent1 2 5 4 9" xfId="20885"/>
    <cellStyle name="40% - Accent1 2 5 5" xfId="2699"/>
    <cellStyle name="40% - Accent1 2 5 5 2" xfId="4435"/>
    <cellStyle name="40% - Accent1 2 5 5 2 2" xfId="14965"/>
    <cellStyle name="40% - Accent1 2 5 5 2 2 2" xfId="36514"/>
    <cellStyle name="40% - Accent1 2 5 5 2 2 3" xfId="27835"/>
    <cellStyle name="40% - Accent1 2 5 5 2 3" xfId="31763"/>
    <cellStyle name="40% - Accent1 2 5 5 2 4" xfId="22288"/>
    <cellStyle name="40% - Accent1 2 5 5 3" xfId="6196"/>
    <cellStyle name="40% - Accent1 2 5 5 3 2" xfId="16714"/>
    <cellStyle name="40% - Accent1 2 5 5 3 2 2" xfId="33161"/>
    <cellStyle name="40% - Accent1 2 5 5 3 3" xfId="24305"/>
    <cellStyle name="40% - Accent1 2 5 5 4" xfId="10330"/>
    <cellStyle name="40% - Accent1 2 5 5 4 2" xfId="18903"/>
    <cellStyle name="40% - Accent1 2 5 5 4 2 2" xfId="34559"/>
    <cellStyle name="40% - Accent1 2 5 5 4 3" xfId="25703"/>
    <cellStyle name="40% - Accent1 2 5 5 5" xfId="13243"/>
    <cellStyle name="40% - Accent1 2 5 5 5 2" xfId="36513"/>
    <cellStyle name="40% - Accent1 2 5 5 5 3" xfId="27834"/>
    <cellStyle name="40% - Accent1 2 5 5 6" xfId="30357"/>
    <cellStyle name="40% - Accent1 2 5 5 7" xfId="20886"/>
    <cellStyle name="40% - Accent1 2 5 6" xfId="2889"/>
    <cellStyle name="40% - Accent1 2 5 6 2" xfId="4625"/>
    <cellStyle name="40% - Accent1 2 5 6 2 2" xfId="15155"/>
    <cellStyle name="40% - Accent1 2 5 6 2 2 2" xfId="36516"/>
    <cellStyle name="40% - Accent1 2 5 6 2 2 3" xfId="27837"/>
    <cellStyle name="40% - Accent1 2 5 6 2 3" xfId="31764"/>
    <cellStyle name="40% - Accent1 2 5 6 2 4" xfId="22289"/>
    <cellStyle name="40% - Accent1 2 5 6 3" xfId="6197"/>
    <cellStyle name="40% - Accent1 2 5 6 3 2" xfId="16715"/>
    <cellStyle name="40% - Accent1 2 5 6 3 2 2" xfId="33162"/>
    <cellStyle name="40% - Accent1 2 5 6 3 3" xfId="24306"/>
    <cellStyle name="40% - Accent1 2 5 6 4" xfId="10331"/>
    <cellStyle name="40% - Accent1 2 5 6 4 2" xfId="18904"/>
    <cellStyle name="40% - Accent1 2 5 6 4 2 2" xfId="34560"/>
    <cellStyle name="40% - Accent1 2 5 6 4 3" xfId="25704"/>
    <cellStyle name="40% - Accent1 2 5 6 5" xfId="13433"/>
    <cellStyle name="40% - Accent1 2 5 6 5 2" xfId="36515"/>
    <cellStyle name="40% - Accent1 2 5 6 5 3" xfId="27836"/>
    <cellStyle name="40% - Accent1 2 5 6 6" xfId="30358"/>
    <cellStyle name="40% - Accent1 2 5 6 7" xfId="20887"/>
    <cellStyle name="40% - Accent1 2 5 7" xfId="3068"/>
    <cellStyle name="40% - Accent1 2 5 7 2" xfId="4803"/>
    <cellStyle name="40% - Accent1 2 5 7 2 2" xfId="15333"/>
    <cellStyle name="40% - Accent1 2 5 7 2 2 2" xfId="31765"/>
    <cellStyle name="40% - Accent1 2 5 7 2 3" xfId="22290"/>
    <cellStyle name="40% - Accent1 2 5 7 3" xfId="6198"/>
    <cellStyle name="40% - Accent1 2 5 7 3 2" xfId="16716"/>
    <cellStyle name="40% - Accent1 2 5 7 3 2 2" xfId="33163"/>
    <cellStyle name="40% - Accent1 2 5 7 3 3" xfId="24307"/>
    <cellStyle name="40% - Accent1 2 5 7 4" xfId="10332"/>
    <cellStyle name="40% - Accent1 2 5 7 4 2" xfId="18905"/>
    <cellStyle name="40% - Accent1 2 5 7 4 2 2" xfId="34561"/>
    <cellStyle name="40% - Accent1 2 5 7 4 3" xfId="25705"/>
    <cellStyle name="40% - Accent1 2 5 7 5" xfId="13611"/>
    <cellStyle name="40% - Accent1 2 5 7 5 2" xfId="36517"/>
    <cellStyle name="40% - Accent1 2 5 7 5 3" xfId="27838"/>
    <cellStyle name="40% - Accent1 2 5 7 6" xfId="30359"/>
    <cellStyle name="40% - Accent1 2 5 7 7" xfId="20888"/>
    <cellStyle name="40% - Accent1 2 5 8" xfId="3258"/>
    <cellStyle name="40% - Accent1 2 5 8 2" xfId="4992"/>
    <cellStyle name="40% - Accent1 2 5 8 2 2" xfId="15522"/>
    <cellStyle name="40% - Accent1 2 5 8 2 2 2" xfId="31766"/>
    <cellStyle name="40% - Accent1 2 5 8 2 3" xfId="22291"/>
    <cellStyle name="40% - Accent1 2 5 8 3" xfId="6199"/>
    <cellStyle name="40% - Accent1 2 5 8 3 2" xfId="16717"/>
    <cellStyle name="40% - Accent1 2 5 8 3 2 2" xfId="33164"/>
    <cellStyle name="40% - Accent1 2 5 8 3 3" xfId="24308"/>
    <cellStyle name="40% - Accent1 2 5 8 4" xfId="10333"/>
    <cellStyle name="40% - Accent1 2 5 8 4 2" xfId="18906"/>
    <cellStyle name="40% - Accent1 2 5 8 4 2 2" xfId="34562"/>
    <cellStyle name="40% - Accent1 2 5 8 4 3" xfId="25706"/>
    <cellStyle name="40% - Accent1 2 5 8 5" xfId="13800"/>
    <cellStyle name="40% - Accent1 2 5 8 5 2" xfId="30360"/>
    <cellStyle name="40% - Accent1 2 5 8 6" xfId="20889"/>
    <cellStyle name="40% - Accent1 2 5 9" xfId="3461"/>
    <cellStyle name="40% - Accent1 2 5 9 2" xfId="5186"/>
    <cellStyle name="40% - Accent1 2 5 9 2 2" xfId="15716"/>
    <cellStyle name="40% - Accent1 2 5 9 2 2 2" xfId="31767"/>
    <cellStyle name="40% - Accent1 2 5 9 2 3" xfId="22292"/>
    <cellStyle name="40% - Accent1 2 5 9 3" xfId="6200"/>
    <cellStyle name="40% - Accent1 2 5 9 3 2" xfId="16718"/>
    <cellStyle name="40% - Accent1 2 5 9 3 2 2" xfId="33165"/>
    <cellStyle name="40% - Accent1 2 5 9 3 3" xfId="24309"/>
    <cellStyle name="40% - Accent1 2 5 9 4" xfId="10334"/>
    <cellStyle name="40% - Accent1 2 5 9 4 2" xfId="18907"/>
    <cellStyle name="40% - Accent1 2 5 9 4 2 2" xfId="34563"/>
    <cellStyle name="40% - Accent1 2 5 9 4 3" xfId="25707"/>
    <cellStyle name="40% - Accent1 2 5 9 5" xfId="13994"/>
    <cellStyle name="40% - Accent1 2 5 9 5 2" xfId="30361"/>
    <cellStyle name="40% - Accent1 2 5 9 6" xfId="20890"/>
    <cellStyle name="40% - Accent1 2 6" xfId="580"/>
    <cellStyle name="40% - Accent1 2 7" xfId="581"/>
    <cellStyle name="40% - Accent1 2 7 10" xfId="3643"/>
    <cellStyle name="40% - Accent1 2 7 10 2" xfId="5367"/>
    <cellStyle name="40% - Accent1 2 7 10 2 2" xfId="15897"/>
    <cellStyle name="40% - Accent1 2 7 10 2 2 2" xfId="31769"/>
    <cellStyle name="40% - Accent1 2 7 10 2 3" xfId="22294"/>
    <cellStyle name="40% - Accent1 2 7 10 3" xfId="6202"/>
    <cellStyle name="40% - Accent1 2 7 10 3 2" xfId="16720"/>
    <cellStyle name="40% - Accent1 2 7 10 3 2 2" xfId="33167"/>
    <cellStyle name="40% - Accent1 2 7 10 3 3" xfId="24311"/>
    <cellStyle name="40% - Accent1 2 7 10 4" xfId="10336"/>
    <cellStyle name="40% - Accent1 2 7 10 4 2" xfId="18909"/>
    <cellStyle name="40% - Accent1 2 7 10 4 2 2" xfId="34565"/>
    <cellStyle name="40% - Accent1 2 7 10 4 3" xfId="25709"/>
    <cellStyle name="40% - Accent1 2 7 10 5" xfId="14175"/>
    <cellStyle name="40% - Accent1 2 7 10 5 2" xfId="30363"/>
    <cellStyle name="40% - Accent1 2 7 10 6" xfId="20892"/>
    <cellStyle name="40% - Accent1 2 7 11" xfId="2090"/>
    <cellStyle name="40% - Accent1 2 7 11 2" xfId="12659"/>
    <cellStyle name="40% - Accent1 2 7 11 2 2" xfId="31768"/>
    <cellStyle name="40% - Accent1 2 7 11 3" xfId="22293"/>
    <cellStyle name="40% - Accent1 2 7 12" xfId="3854"/>
    <cellStyle name="40% - Accent1 2 7 12 2" xfId="14384"/>
    <cellStyle name="40% - Accent1 2 7 12 2 2" xfId="33166"/>
    <cellStyle name="40% - Accent1 2 7 12 3" xfId="24310"/>
    <cellStyle name="40% - Accent1 2 7 13" xfId="6201"/>
    <cellStyle name="40% - Accent1 2 7 13 2" xfId="16719"/>
    <cellStyle name="40% - Accent1 2 7 13 2 2" xfId="34564"/>
    <cellStyle name="40% - Accent1 2 7 13 3" xfId="25708"/>
    <cellStyle name="40% - Accent1 2 7 14" xfId="10335"/>
    <cellStyle name="40% - Accent1 2 7 14 2" xfId="18908"/>
    <cellStyle name="40% - Accent1 2 7 14 2 2" xfId="35315"/>
    <cellStyle name="40% - Accent1 2 7 14 3" xfId="26607"/>
    <cellStyle name="40% - Accent1 2 7 15" xfId="11954"/>
    <cellStyle name="40% - Accent1 2 7 15 2" xfId="36518"/>
    <cellStyle name="40% - Accent1 2 7 15 3" xfId="27839"/>
    <cellStyle name="40% - Accent1 2 7 16" xfId="28707"/>
    <cellStyle name="40% - Accent1 2 7 16 2" xfId="37362"/>
    <cellStyle name="40% - Accent1 2 7 17" xfId="29373"/>
    <cellStyle name="40% - Accent1 2 7 17 2" xfId="38028"/>
    <cellStyle name="40% - Accent1 2 7 18" xfId="30362"/>
    <cellStyle name="40% - Accent1 2 7 19" xfId="20891"/>
    <cellStyle name="40% - Accent1 2 7 2" xfId="582"/>
    <cellStyle name="40% - Accent1 2 7 2 10" xfId="2091"/>
    <cellStyle name="40% - Accent1 2 7 2 10 2" xfId="12660"/>
    <cellStyle name="40% - Accent1 2 7 2 10 2 2" xfId="31770"/>
    <cellStyle name="40% - Accent1 2 7 2 10 3" xfId="22295"/>
    <cellStyle name="40% - Accent1 2 7 2 11" xfId="3855"/>
    <cellStyle name="40% - Accent1 2 7 2 11 2" xfId="14385"/>
    <cellStyle name="40% - Accent1 2 7 2 11 2 2" xfId="33168"/>
    <cellStyle name="40% - Accent1 2 7 2 11 3" xfId="24312"/>
    <cellStyle name="40% - Accent1 2 7 2 12" xfId="6203"/>
    <cellStyle name="40% - Accent1 2 7 2 12 2" xfId="16721"/>
    <cellStyle name="40% - Accent1 2 7 2 12 2 2" xfId="34566"/>
    <cellStyle name="40% - Accent1 2 7 2 12 3" xfId="25710"/>
    <cellStyle name="40% - Accent1 2 7 2 13" xfId="10337"/>
    <cellStyle name="40% - Accent1 2 7 2 13 2" xfId="18910"/>
    <cellStyle name="40% - Accent1 2 7 2 13 2 2" xfId="35404"/>
    <cellStyle name="40% - Accent1 2 7 2 13 3" xfId="26707"/>
    <cellStyle name="40% - Accent1 2 7 2 14" xfId="11955"/>
    <cellStyle name="40% - Accent1 2 7 2 14 2" xfId="36519"/>
    <cellStyle name="40% - Accent1 2 7 2 14 3" xfId="27840"/>
    <cellStyle name="40% - Accent1 2 7 2 15" xfId="28796"/>
    <cellStyle name="40% - Accent1 2 7 2 15 2" xfId="37451"/>
    <cellStyle name="40% - Accent1 2 7 2 16" xfId="29443"/>
    <cellStyle name="40% - Accent1 2 7 2 16 2" xfId="38098"/>
    <cellStyle name="40% - Accent1 2 7 2 17" xfId="30364"/>
    <cellStyle name="40% - Accent1 2 7 2 18" xfId="20893"/>
    <cellStyle name="40% - Accent1 2 7 2 2" xfId="1713"/>
    <cellStyle name="40% - Accent1 2 7 2 2 2" xfId="2326"/>
    <cellStyle name="40% - Accent1 2 7 2 2 2 2" xfId="12874"/>
    <cellStyle name="40% - Accent1 2 7 2 2 2 2 2" xfId="36521"/>
    <cellStyle name="40% - Accent1 2 7 2 2 2 2 3" xfId="27842"/>
    <cellStyle name="40% - Accent1 2 7 2 2 2 3" xfId="31771"/>
    <cellStyle name="40% - Accent1 2 7 2 2 2 4" xfId="22296"/>
    <cellStyle name="40% - Accent1 2 7 2 2 3" xfId="4066"/>
    <cellStyle name="40% - Accent1 2 7 2 2 3 2" xfId="14596"/>
    <cellStyle name="40% - Accent1 2 7 2 2 3 2 2" xfId="33169"/>
    <cellStyle name="40% - Accent1 2 7 2 2 3 3" xfId="24313"/>
    <cellStyle name="40% - Accent1 2 7 2 2 4" xfId="6204"/>
    <cellStyle name="40% - Accent1 2 7 2 2 4 2" xfId="16722"/>
    <cellStyle name="40% - Accent1 2 7 2 2 4 2 2" xfId="34567"/>
    <cellStyle name="40% - Accent1 2 7 2 2 4 3" xfId="25711"/>
    <cellStyle name="40% - Accent1 2 7 2 2 5" xfId="10338"/>
    <cellStyle name="40% - Accent1 2 7 2 2 5 2" xfId="18911"/>
    <cellStyle name="40% - Accent1 2 7 2 2 5 2 2" xfId="35709"/>
    <cellStyle name="40% - Accent1 2 7 2 2 5 3" xfId="27025"/>
    <cellStyle name="40% - Accent1 2 7 2 2 6" xfId="12429"/>
    <cellStyle name="40% - Accent1 2 7 2 2 6 2" xfId="36520"/>
    <cellStyle name="40% - Accent1 2 7 2 2 6 3" xfId="27841"/>
    <cellStyle name="40% - Accent1 2 7 2 2 7" xfId="29101"/>
    <cellStyle name="40% - Accent1 2 7 2 2 7 2" xfId="37756"/>
    <cellStyle name="40% - Accent1 2 7 2 2 8" xfId="30365"/>
    <cellStyle name="40% - Accent1 2 7 2 2 9" xfId="20894"/>
    <cellStyle name="40% - Accent1 2 7 2 3" xfId="2517"/>
    <cellStyle name="40% - Accent1 2 7 2 3 2" xfId="4253"/>
    <cellStyle name="40% - Accent1 2 7 2 3 2 2" xfId="14783"/>
    <cellStyle name="40% - Accent1 2 7 2 3 2 2 2" xfId="31772"/>
    <cellStyle name="40% - Accent1 2 7 2 3 2 3" xfId="22297"/>
    <cellStyle name="40% - Accent1 2 7 2 3 3" xfId="6205"/>
    <cellStyle name="40% - Accent1 2 7 2 3 3 2" xfId="16723"/>
    <cellStyle name="40% - Accent1 2 7 2 3 3 2 2" xfId="33170"/>
    <cellStyle name="40% - Accent1 2 7 2 3 3 3" xfId="24314"/>
    <cellStyle name="40% - Accent1 2 7 2 3 4" xfId="10339"/>
    <cellStyle name="40% - Accent1 2 7 2 3 4 2" xfId="18912"/>
    <cellStyle name="40% - Accent1 2 7 2 3 4 2 2" xfId="34568"/>
    <cellStyle name="40% - Accent1 2 7 2 3 4 3" xfId="25712"/>
    <cellStyle name="40% - Accent1 2 7 2 3 5" xfId="13061"/>
    <cellStyle name="40% - Accent1 2 7 2 3 5 2" xfId="36522"/>
    <cellStyle name="40% - Accent1 2 7 2 3 5 3" xfId="27843"/>
    <cellStyle name="40% - Accent1 2 7 2 3 6" xfId="30366"/>
    <cellStyle name="40% - Accent1 2 7 2 3 7" xfId="20895"/>
    <cellStyle name="40% - Accent1 2 7 2 4" xfId="2702"/>
    <cellStyle name="40% - Accent1 2 7 2 4 2" xfId="4438"/>
    <cellStyle name="40% - Accent1 2 7 2 4 2 2" xfId="14968"/>
    <cellStyle name="40% - Accent1 2 7 2 4 2 2 2" xfId="31773"/>
    <cellStyle name="40% - Accent1 2 7 2 4 2 3" xfId="22298"/>
    <cellStyle name="40% - Accent1 2 7 2 4 3" xfId="6206"/>
    <cellStyle name="40% - Accent1 2 7 2 4 3 2" xfId="16724"/>
    <cellStyle name="40% - Accent1 2 7 2 4 3 2 2" xfId="33171"/>
    <cellStyle name="40% - Accent1 2 7 2 4 3 3" xfId="24315"/>
    <cellStyle name="40% - Accent1 2 7 2 4 4" xfId="10340"/>
    <cellStyle name="40% - Accent1 2 7 2 4 4 2" xfId="18913"/>
    <cellStyle name="40% - Accent1 2 7 2 4 4 2 2" xfId="34569"/>
    <cellStyle name="40% - Accent1 2 7 2 4 4 3" xfId="25713"/>
    <cellStyle name="40% - Accent1 2 7 2 4 5" xfId="13246"/>
    <cellStyle name="40% - Accent1 2 7 2 4 5 2" xfId="30367"/>
    <cellStyle name="40% - Accent1 2 7 2 4 6" xfId="20896"/>
    <cellStyle name="40% - Accent1 2 7 2 5" xfId="2892"/>
    <cellStyle name="40% - Accent1 2 7 2 5 2" xfId="4628"/>
    <cellStyle name="40% - Accent1 2 7 2 5 2 2" xfId="15158"/>
    <cellStyle name="40% - Accent1 2 7 2 5 2 2 2" xfId="31774"/>
    <cellStyle name="40% - Accent1 2 7 2 5 2 3" xfId="22299"/>
    <cellStyle name="40% - Accent1 2 7 2 5 3" xfId="6207"/>
    <cellStyle name="40% - Accent1 2 7 2 5 3 2" xfId="16725"/>
    <cellStyle name="40% - Accent1 2 7 2 5 3 2 2" xfId="33172"/>
    <cellStyle name="40% - Accent1 2 7 2 5 3 3" xfId="24316"/>
    <cellStyle name="40% - Accent1 2 7 2 5 4" xfId="10341"/>
    <cellStyle name="40% - Accent1 2 7 2 5 4 2" xfId="18914"/>
    <cellStyle name="40% - Accent1 2 7 2 5 4 2 2" xfId="34570"/>
    <cellStyle name="40% - Accent1 2 7 2 5 4 3" xfId="25714"/>
    <cellStyle name="40% - Accent1 2 7 2 5 5" xfId="13436"/>
    <cellStyle name="40% - Accent1 2 7 2 5 5 2" xfId="30368"/>
    <cellStyle name="40% - Accent1 2 7 2 5 6" xfId="20897"/>
    <cellStyle name="40% - Accent1 2 7 2 6" xfId="3071"/>
    <cellStyle name="40% - Accent1 2 7 2 6 2" xfId="4806"/>
    <cellStyle name="40% - Accent1 2 7 2 6 2 2" xfId="15336"/>
    <cellStyle name="40% - Accent1 2 7 2 6 2 2 2" xfId="31775"/>
    <cellStyle name="40% - Accent1 2 7 2 6 2 3" xfId="22300"/>
    <cellStyle name="40% - Accent1 2 7 2 6 3" xfId="6208"/>
    <cellStyle name="40% - Accent1 2 7 2 6 3 2" xfId="16726"/>
    <cellStyle name="40% - Accent1 2 7 2 6 3 2 2" xfId="33173"/>
    <cellStyle name="40% - Accent1 2 7 2 6 3 3" xfId="24317"/>
    <cellStyle name="40% - Accent1 2 7 2 6 4" xfId="10342"/>
    <cellStyle name="40% - Accent1 2 7 2 6 4 2" xfId="18915"/>
    <cellStyle name="40% - Accent1 2 7 2 6 4 2 2" xfId="34571"/>
    <cellStyle name="40% - Accent1 2 7 2 6 4 3" xfId="25715"/>
    <cellStyle name="40% - Accent1 2 7 2 6 5" xfId="13614"/>
    <cellStyle name="40% - Accent1 2 7 2 6 5 2" xfId="30369"/>
    <cellStyle name="40% - Accent1 2 7 2 6 6" xfId="20898"/>
    <cellStyle name="40% - Accent1 2 7 2 7" xfId="3261"/>
    <cellStyle name="40% - Accent1 2 7 2 7 2" xfId="4995"/>
    <cellStyle name="40% - Accent1 2 7 2 7 2 2" xfId="15525"/>
    <cellStyle name="40% - Accent1 2 7 2 7 2 2 2" xfId="31776"/>
    <cellStyle name="40% - Accent1 2 7 2 7 2 3" xfId="22301"/>
    <cellStyle name="40% - Accent1 2 7 2 7 3" xfId="6209"/>
    <cellStyle name="40% - Accent1 2 7 2 7 3 2" xfId="16727"/>
    <cellStyle name="40% - Accent1 2 7 2 7 3 2 2" xfId="33174"/>
    <cellStyle name="40% - Accent1 2 7 2 7 3 3" xfId="24318"/>
    <cellStyle name="40% - Accent1 2 7 2 7 4" xfId="10343"/>
    <cellStyle name="40% - Accent1 2 7 2 7 4 2" xfId="18916"/>
    <cellStyle name="40% - Accent1 2 7 2 7 4 2 2" xfId="34572"/>
    <cellStyle name="40% - Accent1 2 7 2 7 4 3" xfId="25716"/>
    <cellStyle name="40% - Accent1 2 7 2 7 5" xfId="13803"/>
    <cellStyle name="40% - Accent1 2 7 2 7 5 2" xfId="30370"/>
    <cellStyle name="40% - Accent1 2 7 2 7 6" xfId="20899"/>
    <cellStyle name="40% - Accent1 2 7 2 8" xfId="3464"/>
    <cellStyle name="40% - Accent1 2 7 2 8 2" xfId="5189"/>
    <cellStyle name="40% - Accent1 2 7 2 8 2 2" xfId="15719"/>
    <cellStyle name="40% - Accent1 2 7 2 8 2 2 2" xfId="31777"/>
    <cellStyle name="40% - Accent1 2 7 2 8 2 3" xfId="22302"/>
    <cellStyle name="40% - Accent1 2 7 2 8 3" xfId="6210"/>
    <cellStyle name="40% - Accent1 2 7 2 8 3 2" xfId="16728"/>
    <cellStyle name="40% - Accent1 2 7 2 8 3 2 2" xfId="33175"/>
    <cellStyle name="40% - Accent1 2 7 2 8 3 3" xfId="24319"/>
    <cellStyle name="40% - Accent1 2 7 2 8 4" xfId="10344"/>
    <cellStyle name="40% - Accent1 2 7 2 8 4 2" xfId="18917"/>
    <cellStyle name="40% - Accent1 2 7 2 8 4 2 2" xfId="34573"/>
    <cellStyle name="40% - Accent1 2 7 2 8 4 3" xfId="25717"/>
    <cellStyle name="40% - Accent1 2 7 2 8 5" xfId="13997"/>
    <cellStyle name="40% - Accent1 2 7 2 8 5 2" xfId="30371"/>
    <cellStyle name="40% - Accent1 2 7 2 8 6" xfId="20900"/>
    <cellStyle name="40% - Accent1 2 7 2 9" xfId="3644"/>
    <cellStyle name="40% - Accent1 2 7 2 9 2" xfId="5368"/>
    <cellStyle name="40% - Accent1 2 7 2 9 2 2" xfId="15898"/>
    <cellStyle name="40% - Accent1 2 7 2 9 2 2 2" xfId="31778"/>
    <cellStyle name="40% - Accent1 2 7 2 9 2 3" xfId="22303"/>
    <cellStyle name="40% - Accent1 2 7 2 9 3" xfId="6211"/>
    <cellStyle name="40% - Accent1 2 7 2 9 3 2" xfId="16729"/>
    <cellStyle name="40% - Accent1 2 7 2 9 3 2 2" xfId="33176"/>
    <cellStyle name="40% - Accent1 2 7 2 9 3 3" xfId="24320"/>
    <cellStyle name="40% - Accent1 2 7 2 9 4" xfId="10345"/>
    <cellStyle name="40% - Accent1 2 7 2 9 4 2" xfId="18918"/>
    <cellStyle name="40% - Accent1 2 7 2 9 4 2 2" xfId="34574"/>
    <cellStyle name="40% - Accent1 2 7 2 9 4 3" xfId="25718"/>
    <cellStyle name="40% - Accent1 2 7 2 9 5" xfId="14176"/>
    <cellStyle name="40% - Accent1 2 7 2 9 5 2" xfId="30372"/>
    <cellStyle name="40% - Accent1 2 7 2 9 6" xfId="20901"/>
    <cellStyle name="40% - Accent1 2 7 3" xfId="1714"/>
    <cellStyle name="40% - Accent1 2 7 3 10" xfId="30373"/>
    <cellStyle name="40% - Accent1 2 7 3 11" xfId="20902"/>
    <cellStyle name="40% - Accent1 2 7 3 2" xfId="2325"/>
    <cellStyle name="40% - Accent1 2 7 3 2 2" xfId="6213"/>
    <cellStyle name="40% - Accent1 2 7 3 2 2 2" xfId="16731"/>
    <cellStyle name="40% - Accent1 2 7 3 2 2 2 2" xfId="36525"/>
    <cellStyle name="40% - Accent1 2 7 3 2 2 2 3" xfId="27846"/>
    <cellStyle name="40% - Accent1 2 7 3 2 2 3" xfId="31780"/>
    <cellStyle name="40% - Accent1 2 7 3 2 2 4" xfId="22305"/>
    <cellStyle name="40% - Accent1 2 7 3 2 3" xfId="10347"/>
    <cellStyle name="40% - Accent1 2 7 3 2 3 2" xfId="18920"/>
    <cellStyle name="40% - Accent1 2 7 3 2 3 2 2" xfId="33178"/>
    <cellStyle name="40% - Accent1 2 7 3 2 3 3" xfId="24322"/>
    <cellStyle name="40% - Accent1 2 7 3 2 4" xfId="12873"/>
    <cellStyle name="40% - Accent1 2 7 3 2 4 2" xfId="34576"/>
    <cellStyle name="40% - Accent1 2 7 3 2 4 3" xfId="25720"/>
    <cellStyle name="40% - Accent1 2 7 3 2 5" xfId="27186"/>
    <cellStyle name="40% - Accent1 2 7 3 2 5 2" xfId="35870"/>
    <cellStyle name="40% - Accent1 2 7 3 2 6" xfId="27845"/>
    <cellStyle name="40% - Accent1 2 7 3 2 6 2" xfId="36524"/>
    <cellStyle name="40% - Accent1 2 7 3 2 7" xfId="29262"/>
    <cellStyle name="40% - Accent1 2 7 3 2 7 2" xfId="37917"/>
    <cellStyle name="40% - Accent1 2 7 3 2 8" xfId="30374"/>
    <cellStyle name="40% - Accent1 2 7 3 2 9" xfId="20903"/>
    <cellStyle name="40% - Accent1 2 7 3 3" xfId="4065"/>
    <cellStyle name="40% - Accent1 2 7 3 3 2" xfId="14595"/>
    <cellStyle name="40% - Accent1 2 7 3 3 2 2" xfId="36526"/>
    <cellStyle name="40% - Accent1 2 7 3 3 2 3" xfId="27847"/>
    <cellStyle name="40% - Accent1 2 7 3 3 3" xfId="31779"/>
    <cellStyle name="40% - Accent1 2 7 3 3 4" xfId="22304"/>
    <cellStyle name="40% - Accent1 2 7 3 4" xfId="6212"/>
    <cellStyle name="40% - Accent1 2 7 3 4 2" xfId="16730"/>
    <cellStyle name="40% - Accent1 2 7 3 4 2 2" xfId="33177"/>
    <cellStyle name="40% - Accent1 2 7 3 4 3" xfId="24321"/>
    <cellStyle name="40% - Accent1 2 7 3 5" xfId="10346"/>
    <cellStyle name="40% - Accent1 2 7 3 5 2" xfId="18919"/>
    <cellStyle name="40% - Accent1 2 7 3 5 2 2" xfId="34575"/>
    <cellStyle name="40% - Accent1 2 7 3 5 3" xfId="25719"/>
    <cellStyle name="40% - Accent1 2 7 3 6" xfId="12430"/>
    <cellStyle name="40% - Accent1 2 7 3 6 2" xfId="35497"/>
    <cellStyle name="40% - Accent1 2 7 3 6 3" xfId="26800"/>
    <cellStyle name="40% - Accent1 2 7 3 7" xfId="27844"/>
    <cellStyle name="40% - Accent1 2 7 3 7 2" xfId="36523"/>
    <cellStyle name="40% - Accent1 2 7 3 8" xfId="28889"/>
    <cellStyle name="40% - Accent1 2 7 3 8 2" xfId="37544"/>
    <cellStyle name="40% - Accent1 2 7 3 9" xfId="29604"/>
    <cellStyle name="40% - Accent1 2 7 3 9 2" xfId="38259"/>
    <cellStyle name="40% - Accent1 2 7 4" xfId="1712"/>
    <cellStyle name="40% - Accent1 2 7 4 2" xfId="2516"/>
    <cellStyle name="40% - Accent1 2 7 4 2 2" xfId="13060"/>
    <cellStyle name="40% - Accent1 2 7 4 2 2 2" xfId="36528"/>
    <cellStyle name="40% - Accent1 2 7 4 2 2 3" xfId="27849"/>
    <cellStyle name="40% - Accent1 2 7 4 2 3" xfId="31781"/>
    <cellStyle name="40% - Accent1 2 7 4 2 4" xfId="22306"/>
    <cellStyle name="40% - Accent1 2 7 4 3" xfId="4252"/>
    <cellStyle name="40% - Accent1 2 7 4 3 2" xfId="14782"/>
    <cellStyle name="40% - Accent1 2 7 4 3 2 2" xfId="33179"/>
    <cellStyle name="40% - Accent1 2 7 4 3 3" xfId="24323"/>
    <cellStyle name="40% - Accent1 2 7 4 4" xfId="6214"/>
    <cellStyle name="40% - Accent1 2 7 4 4 2" xfId="16732"/>
    <cellStyle name="40% - Accent1 2 7 4 4 2 2" xfId="34577"/>
    <cellStyle name="40% - Accent1 2 7 4 4 3" xfId="25721"/>
    <cellStyle name="40% - Accent1 2 7 4 5" xfId="10348"/>
    <cellStyle name="40% - Accent1 2 7 4 5 2" xfId="18921"/>
    <cellStyle name="40% - Accent1 2 7 4 5 2 2" xfId="35639"/>
    <cellStyle name="40% - Accent1 2 7 4 5 3" xfId="26955"/>
    <cellStyle name="40% - Accent1 2 7 4 6" xfId="12428"/>
    <cellStyle name="40% - Accent1 2 7 4 6 2" xfId="36527"/>
    <cellStyle name="40% - Accent1 2 7 4 6 3" xfId="27848"/>
    <cellStyle name="40% - Accent1 2 7 4 7" xfId="29031"/>
    <cellStyle name="40% - Accent1 2 7 4 7 2" xfId="37686"/>
    <cellStyle name="40% - Accent1 2 7 4 8" xfId="30375"/>
    <cellStyle name="40% - Accent1 2 7 4 9" xfId="20904"/>
    <cellStyle name="40% - Accent1 2 7 5" xfId="2701"/>
    <cellStyle name="40% - Accent1 2 7 5 2" xfId="4437"/>
    <cellStyle name="40% - Accent1 2 7 5 2 2" xfId="14967"/>
    <cellStyle name="40% - Accent1 2 7 5 2 2 2" xfId="36530"/>
    <cellStyle name="40% - Accent1 2 7 5 2 2 3" xfId="27851"/>
    <cellStyle name="40% - Accent1 2 7 5 2 3" xfId="31782"/>
    <cellStyle name="40% - Accent1 2 7 5 2 4" xfId="22307"/>
    <cellStyle name="40% - Accent1 2 7 5 3" xfId="6215"/>
    <cellStyle name="40% - Accent1 2 7 5 3 2" xfId="16733"/>
    <cellStyle name="40% - Accent1 2 7 5 3 2 2" xfId="33180"/>
    <cellStyle name="40% - Accent1 2 7 5 3 3" xfId="24324"/>
    <cellStyle name="40% - Accent1 2 7 5 4" xfId="10349"/>
    <cellStyle name="40% - Accent1 2 7 5 4 2" xfId="18922"/>
    <cellStyle name="40% - Accent1 2 7 5 4 2 2" xfId="34578"/>
    <cellStyle name="40% - Accent1 2 7 5 4 3" xfId="25722"/>
    <cellStyle name="40% - Accent1 2 7 5 5" xfId="13245"/>
    <cellStyle name="40% - Accent1 2 7 5 5 2" xfId="36529"/>
    <cellStyle name="40% - Accent1 2 7 5 5 3" xfId="27850"/>
    <cellStyle name="40% - Accent1 2 7 5 6" xfId="30376"/>
    <cellStyle name="40% - Accent1 2 7 5 7" xfId="20905"/>
    <cellStyle name="40% - Accent1 2 7 6" xfId="2891"/>
    <cellStyle name="40% - Accent1 2 7 6 2" xfId="4627"/>
    <cellStyle name="40% - Accent1 2 7 6 2 2" xfId="15157"/>
    <cellStyle name="40% - Accent1 2 7 6 2 2 2" xfId="36532"/>
    <cellStyle name="40% - Accent1 2 7 6 2 2 3" xfId="27853"/>
    <cellStyle name="40% - Accent1 2 7 6 2 3" xfId="31783"/>
    <cellStyle name="40% - Accent1 2 7 6 2 4" xfId="22308"/>
    <cellStyle name="40% - Accent1 2 7 6 3" xfId="6216"/>
    <cellStyle name="40% - Accent1 2 7 6 3 2" xfId="16734"/>
    <cellStyle name="40% - Accent1 2 7 6 3 2 2" xfId="33181"/>
    <cellStyle name="40% - Accent1 2 7 6 3 3" xfId="24325"/>
    <cellStyle name="40% - Accent1 2 7 6 4" xfId="10350"/>
    <cellStyle name="40% - Accent1 2 7 6 4 2" xfId="18923"/>
    <cellStyle name="40% - Accent1 2 7 6 4 2 2" xfId="34579"/>
    <cellStyle name="40% - Accent1 2 7 6 4 3" xfId="25723"/>
    <cellStyle name="40% - Accent1 2 7 6 5" xfId="13435"/>
    <cellStyle name="40% - Accent1 2 7 6 5 2" xfId="36531"/>
    <cellStyle name="40% - Accent1 2 7 6 5 3" xfId="27852"/>
    <cellStyle name="40% - Accent1 2 7 6 6" xfId="30377"/>
    <cellStyle name="40% - Accent1 2 7 6 7" xfId="20906"/>
    <cellStyle name="40% - Accent1 2 7 7" xfId="3070"/>
    <cellStyle name="40% - Accent1 2 7 7 2" xfId="4805"/>
    <cellStyle name="40% - Accent1 2 7 7 2 2" xfId="15335"/>
    <cellStyle name="40% - Accent1 2 7 7 2 2 2" xfId="31784"/>
    <cellStyle name="40% - Accent1 2 7 7 2 3" xfId="22309"/>
    <cellStyle name="40% - Accent1 2 7 7 3" xfId="6217"/>
    <cellStyle name="40% - Accent1 2 7 7 3 2" xfId="16735"/>
    <cellStyle name="40% - Accent1 2 7 7 3 2 2" xfId="33182"/>
    <cellStyle name="40% - Accent1 2 7 7 3 3" xfId="24326"/>
    <cellStyle name="40% - Accent1 2 7 7 4" xfId="10351"/>
    <cellStyle name="40% - Accent1 2 7 7 4 2" xfId="18924"/>
    <cellStyle name="40% - Accent1 2 7 7 4 2 2" xfId="34580"/>
    <cellStyle name="40% - Accent1 2 7 7 4 3" xfId="25724"/>
    <cellStyle name="40% - Accent1 2 7 7 5" xfId="13613"/>
    <cellStyle name="40% - Accent1 2 7 7 5 2" xfId="36533"/>
    <cellStyle name="40% - Accent1 2 7 7 5 3" xfId="27854"/>
    <cellStyle name="40% - Accent1 2 7 7 6" xfId="30378"/>
    <cellStyle name="40% - Accent1 2 7 7 7" xfId="20907"/>
    <cellStyle name="40% - Accent1 2 7 8" xfId="3260"/>
    <cellStyle name="40% - Accent1 2 7 8 2" xfId="4994"/>
    <cellStyle name="40% - Accent1 2 7 8 2 2" xfId="15524"/>
    <cellStyle name="40% - Accent1 2 7 8 2 2 2" xfId="31785"/>
    <cellStyle name="40% - Accent1 2 7 8 2 3" xfId="22310"/>
    <cellStyle name="40% - Accent1 2 7 8 3" xfId="6218"/>
    <cellStyle name="40% - Accent1 2 7 8 3 2" xfId="16736"/>
    <cellStyle name="40% - Accent1 2 7 8 3 2 2" xfId="33183"/>
    <cellStyle name="40% - Accent1 2 7 8 3 3" xfId="24327"/>
    <cellStyle name="40% - Accent1 2 7 8 4" xfId="10352"/>
    <cellStyle name="40% - Accent1 2 7 8 4 2" xfId="18925"/>
    <cellStyle name="40% - Accent1 2 7 8 4 2 2" xfId="34581"/>
    <cellStyle name="40% - Accent1 2 7 8 4 3" xfId="25725"/>
    <cellStyle name="40% - Accent1 2 7 8 5" xfId="13802"/>
    <cellStyle name="40% - Accent1 2 7 8 5 2" xfId="30379"/>
    <cellStyle name="40% - Accent1 2 7 8 6" xfId="20908"/>
    <cellStyle name="40% - Accent1 2 7 9" xfId="3463"/>
    <cellStyle name="40% - Accent1 2 7 9 2" xfId="5188"/>
    <cellStyle name="40% - Accent1 2 7 9 2 2" xfId="15718"/>
    <cellStyle name="40% - Accent1 2 7 9 2 2 2" xfId="31786"/>
    <cellStyle name="40% - Accent1 2 7 9 2 3" xfId="22311"/>
    <cellStyle name="40% - Accent1 2 7 9 3" xfId="6219"/>
    <cellStyle name="40% - Accent1 2 7 9 3 2" xfId="16737"/>
    <cellStyle name="40% - Accent1 2 7 9 3 2 2" xfId="33184"/>
    <cellStyle name="40% - Accent1 2 7 9 3 3" xfId="24328"/>
    <cellStyle name="40% - Accent1 2 7 9 4" xfId="10353"/>
    <cellStyle name="40% - Accent1 2 7 9 4 2" xfId="18926"/>
    <cellStyle name="40% - Accent1 2 7 9 4 2 2" xfId="34582"/>
    <cellStyle name="40% - Accent1 2 7 9 4 3" xfId="25726"/>
    <cellStyle name="40% - Accent1 2 7 9 5" xfId="13996"/>
    <cellStyle name="40% - Accent1 2 7 9 5 2" xfId="30380"/>
    <cellStyle name="40% - Accent1 2 7 9 6" xfId="20909"/>
    <cellStyle name="40% - Accent1 2 8" xfId="6220"/>
    <cellStyle name="40% - Accent1 2 8 10" xfId="30381"/>
    <cellStyle name="40% - Accent1 2 8 11" xfId="20910"/>
    <cellStyle name="40% - Accent1 2 8 2" xfId="6221"/>
    <cellStyle name="40% - Accent1 2 8 2 2" xfId="10355"/>
    <cellStyle name="40% - Accent1 2 8 2 2 2" xfId="18928"/>
    <cellStyle name="40% - Accent1 2 8 2 2 2 2" xfId="36536"/>
    <cellStyle name="40% - Accent1 2 8 2 2 2 3" xfId="27857"/>
    <cellStyle name="40% - Accent1 2 8 2 2 3" xfId="31788"/>
    <cellStyle name="40% - Accent1 2 8 2 2 4" xfId="22313"/>
    <cellStyle name="40% - Accent1 2 8 2 3" xfId="16739"/>
    <cellStyle name="40% - Accent1 2 8 2 3 2" xfId="33186"/>
    <cellStyle name="40% - Accent1 2 8 2 3 3" xfId="24330"/>
    <cellStyle name="40% - Accent1 2 8 2 4" xfId="25728"/>
    <cellStyle name="40% - Accent1 2 8 2 4 2" xfId="34584"/>
    <cellStyle name="40% - Accent1 2 8 2 5" xfId="27026"/>
    <cellStyle name="40% - Accent1 2 8 2 5 2" xfId="35710"/>
    <cellStyle name="40% - Accent1 2 8 2 6" xfId="27856"/>
    <cellStyle name="40% - Accent1 2 8 2 6 2" xfId="36535"/>
    <cellStyle name="40% - Accent1 2 8 2 7" xfId="29102"/>
    <cellStyle name="40% - Accent1 2 8 2 7 2" xfId="37757"/>
    <cellStyle name="40% - Accent1 2 8 2 8" xfId="30382"/>
    <cellStyle name="40% - Accent1 2 8 2 9" xfId="20911"/>
    <cellStyle name="40% - Accent1 2 8 3" xfId="10354"/>
    <cellStyle name="40% - Accent1 2 8 3 2" xfId="18927"/>
    <cellStyle name="40% - Accent1 2 8 3 2 2" xfId="36537"/>
    <cellStyle name="40% - Accent1 2 8 3 2 3" xfId="27858"/>
    <cellStyle name="40% - Accent1 2 8 3 3" xfId="31787"/>
    <cellStyle name="40% - Accent1 2 8 3 4" xfId="22312"/>
    <cellStyle name="40% - Accent1 2 8 4" xfId="16738"/>
    <cellStyle name="40% - Accent1 2 8 4 2" xfId="33185"/>
    <cellStyle name="40% - Accent1 2 8 4 3" xfId="24329"/>
    <cellStyle name="40% - Accent1 2 8 5" xfId="25727"/>
    <cellStyle name="40% - Accent1 2 8 5 2" xfId="34583"/>
    <cellStyle name="40% - Accent1 2 8 6" xfId="26838"/>
    <cellStyle name="40% - Accent1 2 8 6 2" xfId="35528"/>
    <cellStyle name="40% - Accent1 2 8 7" xfId="27855"/>
    <cellStyle name="40% - Accent1 2 8 7 2" xfId="36534"/>
    <cellStyle name="40% - Accent1 2 8 8" xfId="28920"/>
    <cellStyle name="40% - Accent1 2 8 8 2" xfId="37575"/>
    <cellStyle name="40% - Accent1 2 8 9" xfId="29444"/>
    <cellStyle name="40% - Accent1 2 8 9 2" xfId="38099"/>
    <cellStyle name="40% - Accent1 20" xfId="2242"/>
    <cellStyle name="40% - Accent1 20 2" xfId="12790"/>
    <cellStyle name="40% - Accent1 20 2 2" xfId="31055"/>
    <cellStyle name="40% - Accent1 20 3" xfId="21580"/>
    <cellStyle name="40% - Accent1 21" xfId="3982"/>
    <cellStyle name="40% - Accent1 21 2" xfId="14512"/>
    <cellStyle name="40% - Accent1 21 2 2" xfId="32453"/>
    <cellStyle name="40% - Accent1 21 3" xfId="23597"/>
    <cellStyle name="40% - Accent1 22" xfId="6152"/>
    <cellStyle name="40% - Accent1 22 2" xfId="16674"/>
    <cellStyle name="40% - Accent1 22 2 2" xfId="33851"/>
    <cellStyle name="40% - Accent1 22 3" xfId="24995"/>
    <cellStyle name="40% - Accent1 23" xfId="10290"/>
    <cellStyle name="40% - Accent1 23 2" xfId="18863"/>
    <cellStyle name="40% - Accent1 23 2 2" xfId="35247"/>
    <cellStyle name="40% - Accent1 23 3" xfId="26397"/>
    <cellStyle name="40% - Accent1 24" xfId="11878"/>
    <cellStyle name="40% - Accent1 24 2" xfId="36480"/>
    <cellStyle name="40% - Accent1 24 3" xfId="27801"/>
    <cellStyle name="40% - Accent1 25" xfId="28635"/>
    <cellStyle name="40% - Accent1 25 2" xfId="37290"/>
    <cellStyle name="40% - Accent1 26" xfId="29323"/>
    <cellStyle name="40% - Accent1 26 2" xfId="37978"/>
    <cellStyle name="40% - Accent1 27" xfId="29642"/>
    <cellStyle name="40% - Accent1 28" xfId="20846"/>
    <cellStyle name="40% - Accent1 3" xfId="583"/>
    <cellStyle name="40% - Accent1 3 2" xfId="584"/>
    <cellStyle name="40% - Accent1 3 2 2" xfId="585"/>
    <cellStyle name="40% - Accent1 3 3" xfId="586"/>
    <cellStyle name="40% - Accent1 3 3 2" xfId="587"/>
    <cellStyle name="40% - Accent1 3 4" xfId="588"/>
    <cellStyle name="40% - Accent1 3 5" xfId="589"/>
    <cellStyle name="40% - Accent1 3 6" xfId="590"/>
    <cellStyle name="40% - Accent1 4" xfId="591"/>
    <cellStyle name="40% - Accent1 4 2" xfId="592"/>
    <cellStyle name="40% - Accent1 5" xfId="593"/>
    <cellStyle name="40% - Accent1 5 2" xfId="594"/>
    <cellStyle name="40% - Accent1 6" xfId="595"/>
    <cellStyle name="40% - Accent1 6 2" xfId="596"/>
    <cellStyle name="40% - Accent1 7" xfId="597"/>
    <cellStyle name="40% - Accent1 7 2" xfId="598"/>
    <cellStyle name="40% - Accent1 8" xfId="599"/>
    <cellStyle name="40% - Accent1 8 10" xfId="3645"/>
    <cellStyle name="40% - Accent1 8 10 2" xfId="5369"/>
    <cellStyle name="40% - Accent1 8 10 2 2" xfId="15899"/>
    <cellStyle name="40% - Accent1 8 10 2 2 2" xfId="31790"/>
    <cellStyle name="40% - Accent1 8 10 2 3" xfId="22315"/>
    <cellStyle name="40% - Accent1 8 10 3" xfId="6223"/>
    <cellStyle name="40% - Accent1 8 10 3 2" xfId="16741"/>
    <cellStyle name="40% - Accent1 8 10 3 2 2" xfId="33188"/>
    <cellStyle name="40% - Accent1 8 10 3 3" xfId="24332"/>
    <cellStyle name="40% - Accent1 8 10 4" xfId="10357"/>
    <cellStyle name="40% - Accent1 8 10 4 2" xfId="18930"/>
    <cellStyle name="40% - Accent1 8 10 4 2 2" xfId="34586"/>
    <cellStyle name="40% - Accent1 8 10 4 3" xfId="25730"/>
    <cellStyle name="40% - Accent1 8 10 5" xfId="14177"/>
    <cellStyle name="40% - Accent1 8 10 5 2" xfId="30384"/>
    <cellStyle name="40% - Accent1 8 10 6" xfId="20913"/>
    <cellStyle name="40% - Accent1 8 11" xfId="2092"/>
    <cellStyle name="40% - Accent1 8 11 2" xfId="12661"/>
    <cellStyle name="40% - Accent1 8 11 2 2" xfId="31789"/>
    <cellStyle name="40% - Accent1 8 11 3" xfId="22314"/>
    <cellStyle name="40% - Accent1 8 12" xfId="3856"/>
    <cellStyle name="40% - Accent1 8 12 2" xfId="14386"/>
    <cellStyle name="40% - Accent1 8 12 2 2" xfId="33187"/>
    <cellStyle name="40% - Accent1 8 12 3" xfId="24331"/>
    <cellStyle name="40% - Accent1 8 13" xfId="6222"/>
    <cellStyle name="40% - Accent1 8 13 2" xfId="16740"/>
    <cellStyle name="40% - Accent1 8 13 2 2" xfId="34585"/>
    <cellStyle name="40% - Accent1 8 13 3" xfId="25729"/>
    <cellStyle name="40% - Accent1 8 14" xfId="10356"/>
    <cellStyle name="40% - Accent1 8 14 2" xfId="18929"/>
    <cellStyle name="40% - Accent1 8 14 2 2" xfId="35272"/>
    <cellStyle name="40% - Accent1 8 14 3" xfId="26422"/>
    <cellStyle name="40% - Accent1 8 15" xfId="11956"/>
    <cellStyle name="40% - Accent1 8 15 2" xfId="36538"/>
    <cellStyle name="40% - Accent1 8 15 3" xfId="27859"/>
    <cellStyle name="40% - Accent1 8 16" xfId="28664"/>
    <cellStyle name="40% - Accent1 8 16 2" xfId="37319"/>
    <cellStyle name="40% - Accent1 8 17" xfId="29325"/>
    <cellStyle name="40% - Accent1 8 17 2" xfId="37980"/>
    <cellStyle name="40% - Accent1 8 18" xfId="30383"/>
    <cellStyle name="40% - Accent1 8 19" xfId="20912"/>
    <cellStyle name="40% - Accent1 8 2" xfId="600"/>
    <cellStyle name="40% - Accent1 8 2 10" xfId="2093"/>
    <cellStyle name="40% - Accent1 8 2 10 2" xfId="12662"/>
    <cellStyle name="40% - Accent1 8 2 10 2 2" xfId="31791"/>
    <cellStyle name="40% - Accent1 8 2 10 3" xfId="22316"/>
    <cellStyle name="40% - Accent1 8 2 11" xfId="3857"/>
    <cellStyle name="40% - Accent1 8 2 11 2" xfId="14387"/>
    <cellStyle name="40% - Accent1 8 2 11 2 2" xfId="33189"/>
    <cellStyle name="40% - Accent1 8 2 11 3" xfId="24333"/>
    <cellStyle name="40% - Accent1 8 2 12" xfId="6224"/>
    <cellStyle name="40% - Accent1 8 2 12 2" xfId="16742"/>
    <cellStyle name="40% - Accent1 8 2 12 2 2" xfId="34587"/>
    <cellStyle name="40% - Accent1 8 2 12 3" xfId="25731"/>
    <cellStyle name="40% - Accent1 8 2 13" xfId="10358"/>
    <cellStyle name="40% - Accent1 8 2 13 2" xfId="18931"/>
    <cellStyle name="40% - Accent1 8 2 13 2 2" xfId="35356"/>
    <cellStyle name="40% - Accent1 8 2 13 3" xfId="26659"/>
    <cellStyle name="40% - Accent1 8 2 14" xfId="11957"/>
    <cellStyle name="40% - Accent1 8 2 14 2" xfId="36539"/>
    <cellStyle name="40% - Accent1 8 2 14 3" xfId="27860"/>
    <cellStyle name="40% - Accent1 8 2 15" xfId="28748"/>
    <cellStyle name="40% - Accent1 8 2 15 2" xfId="37403"/>
    <cellStyle name="40% - Accent1 8 2 16" xfId="29445"/>
    <cellStyle name="40% - Accent1 8 2 16 2" xfId="38100"/>
    <cellStyle name="40% - Accent1 8 2 17" xfId="30385"/>
    <cellStyle name="40% - Accent1 8 2 18" xfId="20914"/>
    <cellStyle name="40% - Accent1 8 2 2" xfId="1716"/>
    <cellStyle name="40% - Accent1 8 2 2 2" xfId="2328"/>
    <cellStyle name="40% - Accent1 8 2 2 2 2" xfId="12876"/>
    <cellStyle name="40% - Accent1 8 2 2 2 2 2" xfId="36541"/>
    <cellStyle name="40% - Accent1 8 2 2 2 2 3" xfId="27862"/>
    <cellStyle name="40% - Accent1 8 2 2 2 3" xfId="31792"/>
    <cellStyle name="40% - Accent1 8 2 2 2 4" xfId="22317"/>
    <cellStyle name="40% - Accent1 8 2 2 3" xfId="4068"/>
    <cellStyle name="40% - Accent1 8 2 2 3 2" xfId="14598"/>
    <cellStyle name="40% - Accent1 8 2 2 3 2 2" xfId="33190"/>
    <cellStyle name="40% - Accent1 8 2 2 3 3" xfId="24334"/>
    <cellStyle name="40% - Accent1 8 2 2 4" xfId="6225"/>
    <cellStyle name="40% - Accent1 8 2 2 4 2" xfId="16743"/>
    <cellStyle name="40% - Accent1 8 2 2 4 2 2" xfId="34588"/>
    <cellStyle name="40% - Accent1 8 2 2 4 3" xfId="25732"/>
    <cellStyle name="40% - Accent1 8 2 2 5" xfId="10359"/>
    <cellStyle name="40% - Accent1 8 2 2 5 2" xfId="18932"/>
    <cellStyle name="40% - Accent1 8 2 2 5 2 2" xfId="35711"/>
    <cellStyle name="40% - Accent1 8 2 2 5 3" xfId="27027"/>
    <cellStyle name="40% - Accent1 8 2 2 6" xfId="12432"/>
    <cellStyle name="40% - Accent1 8 2 2 6 2" xfId="36540"/>
    <cellStyle name="40% - Accent1 8 2 2 6 3" xfId="27861"/>
    <cellStyle name="40% - Accent1 8 2 2 7" xfId="29103"/>
    <cellStyle name="40% - Accent1 8 2 2 7 2" xfId="37758"/>
    <cellStyle name="40% - Accent1 8 2 2 8" xfId="30386"/>
    <cellStyle name="40% - Accent1 8 2 2 9" xfId="20915"/>
    <cellStyle name="40% - Accent1 8 2 3" xfId="2519"/>
    <cellStyle name="40% - Accent1 8 2 3 2" xfId="4255"/>
    <cellStyle name="40% - Accent1 8 2 3 2 2" xfId="14785"/>
    <cellStyle name="40% - Accent1 8 2 3 2 2 2" xfId="31793"/>
    <cellStyle name="40% - Accent1 8 2 3 2 3" xfId="22318"/>
    <cellStyle name="40% - Accent1 8 2 3 3" xfId="6226"/>
    <cellStyle name="40% - Accent1 8 2 3 3 2" xfId="16744"/>
    <cellStyle name="40% - Accent1 8 2 3 3 2 2" xfId="33191"/>
    <cellStyle name="40% - Accent1 8 2 3 3 3" xfId="24335"/>
    <cellStyle name="40% - Accent1 8 2 3 4" xfId="10360"/>
    <cellStyle name="40% - Accent1 8 2 3 4 2" xfId="18933"/>
    <cellStyle name="40% - Accent1 8 2 3 4 2 2" xfId="34589"/>
    <cellStyle name="40% - Accent1 8 2 3 4 3" xfId="25733"/>
    <cellStyle name="40% - Accent1 8 2 3 5" xfId="13063"/>
    <cellStyle name="40% - Accent1 8 2 3 5 2" xfId="36542"/>
    <cellStyle name="40% - Accent1 8 2 3 5 3" xfId="27863"/>
    <cellStyle name="40% - Accent1 8 2 3 6" xfId="30387"/>
    <cellStyle name="40% - Accent1 8 2 3 7" xfId="20916"/>
    <cellStyle name="40% - Accent1 8 2 4" xfId="2705"/>
    <cellStyle name="40% - Accent1 8 2 4 2" xfId="4441"/>
    <cellStyle name="40% - Accent1 8 2 4 2 2" xfId="14971"/>
    <cellStyle name="40% - Accent1 8 2 4 2 2 2" xfId="31794"/>
    <cellStyle name="40% - Accent1 8 2 4 2 3" xfId="22319"/>
    <cellStyle name="40% - Accent1 8 2 4 3" xfId="6227"/>
    <cellStyle name="40% - Accent1 8 2 4 3 2" xfId="16745"/>
    <cellStyle name="40% - Accent1 8 2 4 3 2 2" xfId="33192"/>
    <cellStyle name="40% - Accent1 8 2 4 3 3" xfId="24336"/>
    <cellStyle name="40% - Accent1 8 2 4 4" xfId="10361"/>
    <cellStyle name="40% - Accent1 8 2 4 4 2" xfId="18934"/>
    <cellStyle name="40% - Accent1 8 2 4 4 2 2" xfId="34590"/>
    <cellStyle name="40% - Accent1 8 2 4 4 3" xfId="25734"/>
    <cellStyle name="40% - Accent1 8 2 4 5" xfId="13249"/>
    <cellStyle name="40% - Accent1 8 2 4 5 2" xfId="30388"/>
    <cellStyle name="40% - Accent1 8 2 4 6" xfId="20917"/>
    <cellStyle name="40% - Accent1 8 2 5" xfId="2894"/>
    <cellStyle name="40% - Accent1 8 2 5 2" xfId="4630"/>
    <cellStyle name="40% - Accent1 8 2 5 2 2" xfId="15160"/>
    <cellStyle name="40% - Accent1 8 2 5 2 2 2" xfId="31795"/>
    <cellStyle name="40% - Accent1 8 2 5 2 3" xfId="22320"/>
    <cellStyle name="40% - Accent1 8 2 5 3" xfId="6228"/>
    <cellStyle name="40% - Accent1 8 2 5 3 2" xfId="16746"/>
    <cellStyle name="40% - Accent1 8 2 5 3 2 2" xfId="33193"/>
    <cellStyle name="40% - Accent1 8 2 5 3 3" xfId="24337"/>
    <cellStyle name="40% - Accent1 8 2 5 4" xfId="10362"/>
    <cellStyle name="40% - Accent1 8 2 5 4 2" xfId="18935"/>
    <cellStyle name="40% - Accent1 8 2 5 4 2 2" xfId="34591"/>
    <cellStyle name="40% - Accent1 8 2 5 4 3" xfId="25735"/>
    <cellStyle name="40% - Accent1 8 2 5 5" xfId="13438"/>
    <cellStyle name="40% - Accent1 8 2 5 5 2" xfId="30389"/>
    <cellStyle name="40% - Accent1 8 2 5 6" xfId="20918"/>
    <cellStyle name="40% - Accent1 8 2 6" xfId="3073"/>
    <cellStyle name="40% - Accent1 8 2 6 2" xfId="4808"/>
    <cellStyle name="40% - Accent1 8 2 6 2 2" xfId="15338"/>
    <cellStyle name="40% - Accent1 8 2 6 2 2 2" xfId="31796"/>
    <cellStyle name="40% - Accent1 8 2 6 2 3" xfId="22321"/>
    <cellStyle name="40% - Accent1 8 2 6 3" xfId="6229"/>
    <cellStyle name="40% - Accent1 8 2 6 3 2" xfId="16747"/>
    <cellStyle name="40% - Accent1 8 2 6 3 2 2" xfId="33194"/>
    <cellStyle name="40% - Accent1 8 2 6 3 3" xfId="24338"/>
    <cellStyle name="40% - Accent1 8 2 6 4" xfId="10363"/>
    <cellStyle name="40% - Accent1 8 2 6 4 2" xfId="18936"/>
    <cellStyle name="40% - Accent1 8 2 6 4 2 2" xfId="34592"/>
    <cellStyle name="40% - Accent1 8 2 6 4 3" xfId="25736"/>
    <cellStyle name="40% - Accent1 8 2 6 5" xfId="13616"/>
    <cellStyle name="40% - Accent1 8 2 6 5 2" xfId="30390"/>
    <cellStyle name="40% - Accent1 8 2 6 6" xfId="20919"/>
    <cellStyle name="40% - Accent1 8 2 7" xfId="3263"/>
    <cellStyle name="40% - Accent1 8 2 7 2" xfId="4997"/>
    <cellStyle name="40% - Accent1 8 2 7 2 2" xfId="15527"/>
    <cellStyle name="40% - Accent1 8 2 7 2 2 2" xfId="31797"/>
    <cellStyle name="40% - Accent1 8 2 7 2 3" xfId="22322"/>
    <cellStyle name="40% - Accent1 8 2 7 3" xfId="6230"/>
    <cellStyle name="40% - Accent1 8 2 7 3 2" xfId="16748"/>
    <cellStyle name="40% - Accent1 8 2 7 3 2 2" xfId="33195"/>
    <cellStyle name="40% - Accent1 8 2 7 3 3" xfId="24339"/>
    <cellStyle name="40% - Accent1 8 2 7 4" xfId="10364"/>
    <cellStyle name="40% - Accent1 8 2 7 4 2" xfId="18937"/>
    <cellStyle name="40% - Accent1 8 2 7 4 2 2" xfId="34593"/>
    <cellStyle name="40% - Accent1 8 2 7 4 3" xfId="25737"/>
    <cellStyle name="40% - Accent1 8 2 7 5" xfId="13805"/>
    <cellStyle name="40% - Accent1 8 2 7 5 2" xfId="30391"/>
    <cellStyle name="40% - Accent1 8 2 7 6" xfId="20920"/>
    <cellStyle name="40% - Accent1 8 2 8" xfId="3466"/>
    <cellStyle name="40% - Accent1 8 2 8 2" xfId="5191"/>
    <cellStyle name="40% - Accent1 8 2 8 2 2" xfId="15721"/>
    <cellStyle name="40% - Accent1 8 2 8 2 2 2" xfId="31798"/>
    <cellStyle name="40% - Accent1 8 2 8 2 3" xfId="22323"/>
    <cellStyle name="40% - Accent1 8 2 8 3" xfId="6231"/>
    <cellStyle name="40% - Accent1 8 2 8 3 2" xfId="16749"/>
    <cellStyle name="40% - Accent1 8 2 8 3 2 2" xfId="33196"/>
    <cellStyle name="40% - Accent1 8 2 8 3 3" xfId="24340"/>
    <cellStyle name="40% - Accent1 8 2 8 4" xfId="10365"/>
    <cellStyle name="40% - Accent1 8 2 8 4 2" xfId="18938"/>
    <cellStyle name="40% - Accent1 8 2 8 4 2 2" xfId="34594"/>
    <cellStyle name="40% - Accent1 8 2 8 4 3" xfId="25738"/>
    <cellStyle name="40% - Accent1 8 2 8 5" xfId="13999"/>
    <cellStyle name="40% - Accent1 8 2 8 5 2" xfId="30392"/>
    <cellStyle name="40% - Accent1 8 2 8 6" xfId="20921"/>
    <cellStyle name="40% - Accent1 8 2 9" xfId="3646"/>
    <cellStyle name="40% - Accent1 8 2 9 2" xfId="5370"/>
    <cellStyle name="40% - Accent1 8 2 9 2 2" xfId="15900"/>
    <cellStyle name="40% - Accent1 8 2 9 2 2 2" xfId="31799"/>
    <cellStyle name="40% - Accent1 8 2 9 2 3" xfId="22324"/>
    <cellStyle name="40% - Accent1 8 2 9 3" xfId="6232"/>
    <cellStyle name="40% - Accent1 8 2 9 3 2" xfId="16750"/>
    <cellStyle name="40% - Accent1 8 2 9 3 2 2" xfId="33197"/>
    <cellStyle name="40% - Accent1 8 2 9 3 3" xfId="24341"/>
    <cellStyle name="40% - Accent1 8 2 9 4" xfId="10366"/>
    <cellStyle name="40% - Accent1 8 2 9 4 2" xfId="18939"/>
    <cellStyle name="40% - Accent1 8 2 9 4 2 2" xfId="34595"/>
    <cellStyle name="40% - Accent1 8 2 9 4 3" xfId="25739"/>
    <cellStyle name="40% - Accent1 8 2 9 5" xfId="14178"/>
    <cellStyle name="40% - Accent1 8 2 9 5 2" xfId="30393"/>
    <cellStyle name="40% - Accent1 8 2 9 6" xfId="20922"/>
    <cellStyle name="40% - Accent1 8 3" xfId="1717"/>
    <cellStyle name="40% - Accent1 8 3 10" xfId="30394"/>
    <cellStyle name="40% - Accent1 8 3 11" xfId="20923"/>
    <cellStyle name="40% - Accent1 8 3 2" xfId="2327"/>
    <cellStyle name="40% - Accent1 8 3 2 2" xfId="6234"/>
    <cellStyle name="40% - Accent1 8 3 2 2 2" xfId="16752"/>
    <cellStyle name="40% - Accent1 8 3 2 2 2 2" xfId="36545"/>
    <cellStyle name="40% - Accent1 8 3 2 2 2 3" xfId="27866"/>
    <cellStyle name="40% - Accent1 8 3 2 2 3" xfId="31801"/>
    <cellStyle name="40% - Accent1 8 3 2 2 4" xfId="22326"/>
    <cellStyle name="40% - Accent1 8 3 2 3" xfId="10368"/>
    <cellStyle name="40% - Accent1 8 3 2 3 2" xfId="18941"/>
    <cellStyle name="40% - Accent1 8 3 2 3 2 2" xfId="33199"/>
    <cellStyle name="40% - Accent1 8 3 2 3 3" xfId="24343"/>
    <cellStyle name="40% - Accent1 8 3 2 4" xfId="12875"/>
    <cellStyle name="40% - Accent1 8 3 2 4 2" xfId="34597"/>
    <cellStyle name="40% - Accent1 8 3 2 4 3" xfId="25741"/>
    <cellStyle name="40% - Accent1 8 3 2 5" xfId="27143"/>
    <cellStyle name="40% - Accent1 8 3 2 5 2" xfId="35827"/>
    <cellStyle name="40% - Accent1 8 3 2 6" xfId="27865"/>
    <cellStyle name="40% - Accent1 8 3 2 6 2" xfId="36544"/>
    <cellStyle name="40% - Accent1 8 3 2 7" xfId="29219"/>
    <cellStyle name="40% - Accent1 8 3 2 7 2" xfId="37874"/>
    <cellStyle name="40% - Accent1 8 3 2 8" xfId="30395"/>
    <cellStyle name="40% - Accent1 8 3 2 9" xfId="20924"/>
    <cellStyle name="40% - Accent1 8 3 3" xfId="4067"/>
    <cellStyle name="40% - Accent1 8 3 3 2" xfId="14597"/>
    <cellStyle name="40% - Accent1 8 3 3 2 2" xfId="36546"/>
    <cellStyle name="40% - Accent1 8 3 3 2 3" xfId="27867"/>
    <cellStyle name="40% - Accent1 8 3 3 3" xfId="31800"/>
    <cellStyle name="40% - Accent1 8 3 3 4" xfId="22325"/>
    <cellStyle name="40% - Accent1 8 3 4" xfId="6233"/>
    <cellStyle name="40% - Accent1 8 3 4 2" xfId="16751"/>
    <cellStyle name="40% - Accent1 8 3 4 2 2" xfId="33198"/>
    <cellStyle name="40% - Accent1 8 3 4 3" xfId="24342"/>
    <cellStyle name="40% - Accent1 8 3 5" xfId="10367"/>
    <cellStyle name="40% - Accent1 8 3 5 2" xfId="18940"/>
    <cellStyle name="40% - Accent1 8 3 5 2 2" xfId="34596"/>
    <cellStyle name="40% - Accent1 8 3 5 3" xfId="25740"/>
    <cellStyle name="40% - Accent1 8 3 6" xfId="12433"/>
    <cellStyle name="40% - Accent1 8 3 6 2" xfId="35449"/>
    <cellStyle name="40% - Accent1 8 3 6 3" xfId="26752"/>
    <cellStyle name="40% - Accent1 8 3 7" xfId="27864"/>
    <cellStyle name="40% - Accent1 8 3 7 2" xfId="36543"/>
    <cellStyle name="40% - Accent1 8 3 8" xfId="28841"/>
    <cellStyle name="40% - Accent1 8 3 8 2" xfId="37496"/>
    <cellStyle name="40% - Accent1 8 3 9" xfId="29561"/>
    <cellStyle name="40% - Accent1 8 3 9 2" xfId="38216"/>
    <cellStyle name="40% - Accent1 8 4" xfId="1715"/>
    <cellStyle name="40% - Accent1 8 4 2" xfId="2518"/>
    <cellStyle name="40% - Accent1 8 4 2 2" xfId="13062"/>
    <cellStyle name="40% - Accent1 8 4 2 2 2" xfId="36548"/>
    <cellStyle name="40% - Accent1 8 4 2 2 3" xfId="27869"/>
    <cellStyle name="40% - Accent1 8 4 2 3" xfId="31802"/>
    <cellStyle name="40% - Accent1 8 4 2 4" xfId="22327"/>
    <cellStyle name="40% - Accent1 8 4 3" xfId="4254"/>
    <cellStyle name="40% - Accent1 8 4 3 2" xfId="14784"/>
    <cellStyle name="40% - Accent1 8 4 3 2 2" xfId="33200"/>
    <cellStyle name="40% - Accent1 8 4 3 3" xfId="24344"/>
    <cellStyle name="40% - Accent1 8 4 4" xfId="6235"/>
    <cellStyle name="40% - Accent1 8 4 4 2" xfId="16753"/>
    <cellStyle name="40% - Accent1 8 4 4 2 2" xfId="34598"/>
    <cellStyle name="40% - Accent1 8 4 4 3" xfId="25742"/>
    <cellStyle name="40% - Accent1 8 4 5" xfId="10369"/>
    <cellStyle name="40% - Accent1 8 4 5 2" xfId="18942"/>
    <cellStyle name="40% - Accent1 8 4 5 2 2" xfId="35591"/>
    <cellStyle name="40% - Accent1 8 4 5 3" xfId="26907"/>
    <cellStyle name="40% - Accent1 8 4 6" xfId="12431"/>
    <cellStyle name="40% - Accent1 8 4 6 2" xfId="36547"/>
    <cellStyle name="40% - Accent1 8 4 6 3" xfId="27868"/>
    <cellStyle name="40% - Accent1 8 4 7" xfId="28983"/>
    <cellStyle name="40% - Accent1 8 4 7 2" xfId="37638"/>
    <cellStyle name="40% - Accent1 8 4 8" xfId="30396"/>
    <cellStyle name="40% - Accent1 8 4 9" xfId="20925"/>
    <cellStyle name="40% - Accent1 8 5" xfId="2704"/>
    <cellStyle name="40% - Accent1 8 5 2" xfId="4440"/>
    <cellStyle name="40% - Accent1 8 5 2 2" xfId="14970"/>
    <cellStyle name="40% - Accent1 8 5 2 2 2" xfId="36550"/>
    <cellStyle name="40% - Accent1 8 5 2 2 3" xfId="27871"/>
    <cellStyle name="40% - Accent1 8 5 2 3" xfId="31803"/>
    <cellStyle name="40% - Accent1 8 5 2 4" xfId="22328"/>
    <cellStyle name="40% - Accent1 8 5 3" xfId="6236"/>
    <cellStyle name="40% - Accent1 8 5 3 2" xfId="16754"/>
    <cellStyle name="40% - Accent1 8 5 3 2 2" xfId="33201"/>
    <cellStyle name="40% - Accent1 8 5 3 3" xfId="24345"/>
    <cellStyle name="40% - Accent1 8 5 4" xfId="10370"/>
    <cellStyle name="40% - Accent1 8 5 4 2" xfId="18943"/>
    <cellStyle name="40% - Accent1 8 5 4 2 2" xfId="34599"/>
    <cellStyle name="40% - Accent1 8 5 4 3" xfId="25743"/>
    <cellStyle name="40% - Accent1 8 5 5" xfId="13248"/>
    <cellStyle name="40% - Accent1 8 5 5 2" xfId="36549"/>
    <cellStyle name="40% - Accent1 8 5 5 3" xfId="27870"/>
    <cellStyle name="40% - Accent1 8 5 6" xfId="30397"/>
    <cellStyle name="40% - Accent1 8 5 7" xfId="20926"/>
    <cellStyle name="40% - Accent1 8 6" xfId="2893"/>
    <cellStyle name="40% - Accent1 8 6 2" xfId="4629"/>
    <cellStyle name="40% - Accent1 8 6 2 2" xfId="15159"/>
    <cellStyle name="40% - Accent1 8 6 2 2 2" xfId="36552"/>
    <cellStyle name="40% - Accent1 8 6 2 2 3" xfId="27873"/>
    <cellStyle name="40% - Accent1 8 6 2 3" xfId="31804"/>
    <cellStyle name="40% - Accent1 8 6 2 4" xfId="22329"/>
    <cellStyle name="40% - Accent1 8 6 3" xfId="6237"/>
    <cellStyle name="40% - Accent1 8 6 3 2" xfId="16755"/>
    <cellStyle name="40% - Accent1 8 6 3 2 2" xfId="33202"/>
    <cellStyle name="40% - Accent1 8 6 3 3" xfId="24346"/>
    <cellStyle name="40% - Accent1 8 6 4" xfId="10371"/>
    <cellStyle name="40% - Accent1 8 6 4 2" xfId="18944"/>
    <cellStyle name="40% - Accent1 8 6 4 2 2" xfId="34600"/>
    <cellStyle name="40% - Accent1 8 6 4 3" xfId="25744"/>
    <cellStyle name="40% - Accent1 8 6 5" xfId="13437"/>
    <cellStyle name="40% - Accent1 8 6 5 2" xfId="36551"/>
    <cellStyle name="40% - Accent1 8 6 5 3" xfId="27872"/>
    <cellStyle name="40% - Accent1 8 6 6" xfId="30398"/>
    <cellStyle name="40% - Accent1 8 6 7" xfId="20927"/>
    <cellStyle name="40% - Accent1 8 7" xfId="3072"/>
    <cellStyle name="40% - Accent1 8 7 2" xfId="4807"/>
    <cellStyle name="40% - Accent1 8 7 2 2" xfId="15337"/>
    <cellStyle name="40% - Accent1 8 7 2 2 2" xfId="31805"/>
    <cellStyle name="40% - Accent1 8 7 2 3" xfId="22330"/>
    <cellStyle name="40% - Accent1 8 7 3" xfId="6238"/>
    <cellStyle name="40% - Accent1 8 7 3 2" xfId="16756"/>
    <cellStyle name="40% - Accent1 8 7 3 2 2" xfId="33203"/>
    <cellStyle name="40% - Accent1 8 7 3 3" xfId="24347"/>
    <cellStyle name="40% - Accent1 8 7 4" xfId="10372"/>
    <cellStyle name="40% - Accent1 8 7 4 2" xfId="18945"/>
    <cellStyle name="40% - Accent1 8 7 4 2 2" xfId="34601"/>
    <cellStyle name="40% - Accent1 8 7 4 3" xfId="25745"/>
    <cellStyle name="40% - Accent1 8 7 5" xfId="13615"/>
    <cellStyle name="40% - Accent1 8 7 5 2" xfId="36553"/>
    <cellStyle name="40% - Accent1 8 7 5 3" xfId="27874"/>
    <cellStyle name="40% - Accent1 8 7 6" xfId="30399"/>
    <cellStyle name="40% - Accent1 8 7 7" xfId="20928"/>
    <cellStyle name="40% - Accent1 8 8" xfId="3262"/>
    <cellStyle name="40% - Accent1 8 8 2" xfId="4996"/>
    <cellStyle name="40% - Accent1 8 8 2 2" xfId="15526"/>
    <cellStyle name="40% - Accent1 8 8 2 2 2" xfId="31806"/>
    <cellStyle name="40% - Accent1 8 8 2 3" xfId="22331"/>
    <cellStyle name="40% - Accent1 8 8 3" xfId="6239"/>
    <cellStyle name="40% - Accent1 8 8 3 2" xfId="16757"/>
    <cellStyle name="40% - Accent1 8 8 3 2 2" xfId="33204"/>
    <cellStyle name="40% - Accent1 8 8 3 3" xfId="24348"/>
    <cellStyle name="40% - Accent1 8 8 4" xfId="10373"/>
    <cellStyle name="40% - Accent1 8 8 4 2" xfId="18946"/>
    <cellStyle name="40% - Accent1 8 8 4 2 2" xfId="34602"/>
    <cellStyle name="40% - Accent1 8 8 4 3" xfId="25746"/>
    <cellStyle name="40% - Accent1 8 8 5" xfId="13804"/>
    <cellStyle name="40% - Accent1 8 8 5 2" xfId="30400"/>
    <cellStyle name="40% - Accent1 8 8 6" xfId="20929"/>
    <cellStyle name="40% - Accent1 8 9" xfId="3465"/>
    <cellStyle name="40% - Accent1 8 9 2" xfId="5190"/>
    <cellStyle name="40% - Accent1 8 9 2 2" xfId="15720"/>
    <cellStyle name="40% - Accent1 8 9 2 2 2" xfId="31807"/>
    <cellStyle name="40% - Accent1 8 9 2 3" xfId="22332"/>
    <cellStyle name="40% - Accent1 8 9 3" xfId="6240"/>
    <cellStyle name="40% - Accent1 8 9 3 2" xfId="16758"/>
    <cellStyle name="40% - Accent1 8 9 3 2 2" xfId="33205"/>
    <cellStyle name="40% - Accent1 8 9 3 3" xfId="24349"/>
    <cellStyle name="40% - Accent1 8 9 4" xfId="10374"/>
    <cellStyle name="40% - Accent1 8 9 4 2" xfId="18947"/>
    <cellStyle name="40% - Accent1 8 9 4 2 2" xfId="34603"/>
    <cellStyle name="40% - Accent1 8 9 4 3" xfId="25747"/>
    <cellStyle name="40% - Accent1 8 9 5" xfId="13998"/>
    <cellStyle name="40% - Accent1 8 9 5 2" xfId="30401"/>
    <cellStyle name="40% - Accent1 8 9 6" xfId="20930"/>
    <cellStyle name="40% - Accent1 9" xfId="601"/>
    <cellStyle name="40% - Accent1 9 2" xfId="602"/>
    <cellStyle name="40% - Accent2" xfId="23" builtinId="35" customBuiltin="1"/>
    <cellStyle name="40% - Accent2 10" xfId="604"/>
    <cellStyle name="40% - Accent2 10 10" xfId="3468"/>
    <cellStyle name="40% - Accent2 10 10 2" xfId="5193"/>
    <cellStyle name="40% - Accent2 10 10 2 2" xfId="15723"/>
    <cellStyle name="40% - Accent2 10 10 2 2 2" xfId="31809"/>
    <cellStyle name="40% - Accent2 10 10 2 3" xfId="22334"/>
    <cellStyle name="40% - Accent2 10 10 3" xfId="6243"/>
    <cellStyle name="40% - Accent2 10 10 3 2" xfId="16761"/>
    <cellStyle name="40% - Accent2 10 10 3 2 2" xfId="33207"/>
    <cellStyle name="40% - Accent2 10 10 3 3" xfId="24351"/>
    <cellStyle name="40% - Accent2 10 10 4" xfId="10377"/>
    <cellStyle name="40% - Accent2 10 10 4 2" xfId="18950"/>
    <cellStyle name="40% - Accent2 10 10 4 2 2" xfId="34605"/>
    <cellStyle name="40% - Accent2 10 10 4 3" xfId="25749"/>
    <cellStyle name="40% - Accent2 10 10 5" xfId="14001"/>
    <cellStyle name="40% - Accent2 10 10 5 2" xfId="30403"/>
    <cellStyle name="40% - Accent2 10 10 6" xfId="20933"/>
    <cellStyle name="40% - Accent2 10 11" xfId="3648"/>
    <cellStyle name="40% - Accent2 10 11 2" xfId="5372"/>
    <cellStyle name="40% - Accent2 10 11 2 2" xfId="15902"/>
    <cellStyle name="40% - Accent2 10 11 2 2 2" xfId="31810"/>
    <cellStyle name="40% - Accent2 10 11 2 3" xfId="22335"/>
    <cellStyle name="40% - Accent2 10 11 3" xfId="6244"/>
    <cellStyle name="40% - Accent2 10 11 3 2" xfId="16762"/>
    <cellStyle name="40% - Accent2 10 11 3 2 2" xfId="33208"/>
    <cellStyle name="40% - Accent2 10 11 3 3" xfId="24352"/>
    <cellStyle name="40% - Accent2 10 11 4" xfId="10378"/>
    <cellStyle name="40% - Accent2 10 11 4 2" xfId="18951"/>
    <cellStyle name="40% - Accent2 10 11 4 2 2" xfId="34606"/>
    <cellStyle name="40% - Accent2 10 11 4 3" xfId="25750"/>
    <cellStyle name="40% - Accent2 10 11 5" xfId="14180"/>
    <cellStyle name="40% - Accent2 10 11 5 2" xfId="30404"/>
    <cellStyle name="40% - Accent2 10 11 6" xfId="20934"/>
    <cellStyle name="40% - Accent2 10 12" xfId="6242"/>
    <cellStyle name="40% - Accent2 10 12 2" xfId="16760"/>
    <cellStyle name="40% - Accent2 10 12 2 2" xfId="31808"/>
    <cellStyle name="40% - Accent2 10 12 3" xfId="22333"/>
    <cellStyle name="40% - Accent2 10 13" xfId="10376"/>
    <cellStyle name="40% - Accent2 10 13 2" xfId="18949"/>
    <cellStyle name="40% - Accent2 10 13 2 2" xfId="33206"/>
    <cellStyle name="40% - Accent2 10 13 3" xfId="24350"/>
    <cellStyle name="40% - Accent2 10 14" xfId="25748"/>
    <cellStyle name="40% - Accent2 10 14 2" xfId="34604"/>
    <cellStyle name="40% - Accent2 10 15" xfId="26660"/>
    <cellStyle name="40% - Accent2 10 15 2" xfId="35357"/>
    <cellStyle name="40% - Accent2 10 16" xfId="27876"/>
    <cellStyle name="40% - Accent2 10 16 2" xfId="36555"/>
    <cellStyle name="40% - Accent2 10 17" xfId="28749"/>
    <cellStyle name="40% - Accent2 10 17 2" xfId="37404"/>
    <cellStyle name="40% - Accent2 10 18" xfId="30402"/>
    <cellStyle name="40% - Accent2 10 19" xfId="20932"/>
    <cellStyle name="40% - Accent2 10 2" xfId="1534"/>
    <cellStyle name="40% - Accent2 10 2 10" xfId="20935"/>
    <cellStyle name="40% - Accent2 10 2 2" xfId="6246"/>
    <cellStyle name="40% - Accent2 10 2 2 10" xfId="30406"/>
    <cellStyle name="40% - Accent2 10 2 2 11" xfId="20936"/>
    <cellStyle name="40% - Accent2 10 2 2 2" xfId="6247"/>
    <cellStyle name="40% - Accent2 10 2 2 2 2" xfId="10381"/>
    <cellStyle name="40% - Accent2 10 2 2 2 2 2" xfId="18954"/>
    <cellStyle name="40% - Accent2 10 2 2 2 2 2 2" xfId="36558"/>
    <cellStyle name="40% - Accent2 10 2 2 2 2 2 3" xfId="27879"/>
    <cellStyle name="40% - Accent2 10 2 2 2 2 3" xfId="31813"/>
    <cellStyle name="40% - Accent2 10 2 2 2 2 4" xfId="22338"/>
    <cellStyle name="40% - Accent2 10 2 2 2 3" xfId="16765"/>
    <cellStyle name="40% - Accent2 10 2 2 2 3 2" xfId="33211"/>
    <cellStyle name="40% - Accent2 10 2 2 2 3 3" xfId="24355"/>
    <cellStyle name="40% - Accent2 10 2 2 2 4" xfId="25753"/>
    <cellStyle name="40% - Accent2 10 2 2 2 4 2" xfId="34609"/>
    <cellStyle name="40% - Accent2 10 2 2 2 5" xfId="27204"/>
    <cellStyle name="40% - Accent2 10 2 2 2 5 2" xfId="35888"/>
    <cellStyle name="40% - Accent2 10 2 2 2 6" xfId="27878"/>
    <cellStyle name="40% - Accent2 10 2 2 2 6 2" xfId="36557"/>
    <cellStyle name="40% - Accent2 10 2 2 2 7" xfId="29280"/>
    <cellStyle name="40% - Accent2 10 2 2 2 7 2" xfId="37935"/>
    <cellStyle name="40% - Accent2 10 2 2 2 8" xfId="30407"/>
    <cellStyle name="40% - Accent2 10 2 2 2 9" xfId="20937"/>
    <cellStyle name="40% - Accent2 10 2 2 3" xfId="10380"/>
    <cellStyle name="40% - Accent2 10 2 2 3 2" xfId="18953"/>
    <cellStyle name="40% - Accent2 10 2 2 3 2 2" xfId="36559"/>
    <cellStyle name="40% - Accent2 10 2 2 3 2 3" xfId="27880"/>
    <cellStyle name="40% - Accent2 10 2 2 3 3" xfId="31812"/>
    <cellStyle name="40% - Accent2 10 2 2 3 4" xfId="22337"/>
    <cellStyle name="40% - Accent2 10 2 2 4" xfId="16764"/>
    <cellStyle name="40% - Accent2 10 2 2 4 2" xfId="33210"/>
    <cellStyle name="40% - Accent2 10 2 2 4 3" xfId="24354"/>
    <cellStyle name="40% - Accent2 10 2 2 5" xfId="25752"/>
    <cellStyle name="40% - Accent2 10 2 2 5 2" xfId="34608"/>
    <cellStyle name="40% - Accent2 10 2 2 6" xfId="26839"/>
    <cellStyle name="40% - Accent2 10 2 2 6 2" xfId="35529"/>
    <cellStyle name="40% - Accent2 10 2 2 7" xfId="27877"/>
    <cellStyle name="40% - Accent2 10 2 2 7 2" xfId="36556"/>
    <cellStyle name="40% - Accent2 10 2 2 8" xfId="28921"/>
    <cellStyle name="40% - Accent2 10 2 2 8 2" xfId="37576"/>
    <cellStyle name="40% - Accent2 10 2 2 9" xfId="29622"/>
    <cellStyle name="40% - Accent2 10 2 2 9 2" xfId="38277"/>
    <cellStyle name="40% - Accent2 10 2 3" xfId="6248"/>
    <cellStyle name="40% - Accent2 10 2 4" xfId="6249"/>
    <cellStyle name="40% - Accent2 10 2 4 2" xfId="10382"/>
    <cellStyle name="40% - Accent2 10 2 4 2 2" xfId="18955"/>
    <cellStyle name="40% - Accent2 10 2 4 2 2 2" xfId="36561"/>
    <cellStyle name="40% - Accent2 10 2 4 2 2 3" xfId="27882"/>
    <cellStyle name="40% - Accent2 10 2 4 2 3" xfId="31814"/>
    <cellStyle name="40% - Accent2 10 2 4 2 4" xfId="22339"/>
    <cellStyle name="40% - Accent2 10 2 4 3" xfId="16766"/>
    <cellStyle name="40% - Accent2 10 2 4 3 2" xfId="33212"/>
    <cellStyle name="40% - Accent2 10 2 4 3 3" xfId="24356"/>
    <cellStyle name="40% - Accent2 10 2 4 4" xfId="25754"/>
    <cellStyle name="40% - Accent2 10 2 4 4 2" xfId="34610"/>
    <cellStyle name="40% - Accent2 10 2 4 5" xfId="27028"/>
    <cellStyle name="40% - Accent2 10 2 4 5 2" xfId="35712"/>
    <cellStyle name="40% - Accent2 10 2 4 6" xfId="27881"/>
    <cellStyle name="40% - Accent2 10 2 4 6 2" xfId="36560"/>
    <cellStyle name="40% - Accent2 10 2 4 7" xfId="29104"/>
    <cellStyle name="40% - Accent2 10 2 4 7 2" xfId="37759"/>
    <cellStyle name="40% - Accent2 10 2 4 8" xfId="30408"/>
    <cellStyle name="40% - Accent2 10 2 4 9" xfId="20938"/>
    <cellStyle name="40% - Accent2 10 2 5" xfId="6245"/>
    <cellStyle name="40% - Accent2 10 2 5 2" xfId="16763"/>
    <cellStyle name="40% - Accent2 10 2 5 2 2" xfId="31811"/>
    <cellStyle name="40% - Accent2 10 2 5 3" xfId="22336"/>
    <cellStyle name="40% - Accent2 10 2 6" xfId="10379"/>
    <cellStyle name="40% - Accent2 10 2 6 2" xfId="18952"/>
    <cellStyle name="40% - Accent2 10 2 6 2 2" xfId="33209"/>
    <cellStyle name="40% - Accent2 10 2 6 3" xfId="24353"/>
    <cellStyle name="40% - Accent2 10 2 7" xfId="25751"/>
    <cellStyle name="40% - Accent2 10 2 7 2" xfId="34607"/>
    <cellStyle name="40% - Accent2 10 2 8" xfId="29446"/>
    <cellStyle name="40% - Accent2 10 2 8 2" xfId="38101"/>
    <cellStyle name="40% - Accent2 10 2 9" xfId="30405"/>
    <cellStyle name="40% - Accent2 10 3" xfId="1533"/>
    <cellStyle name="40% - Accent2 10 3 2" xfId="2210"/>
    <cellStyle name="40% - Accent2 10 3 2 2" xfId="6251"/>
    <cellStyle name="40% - Accent2 10 3 2 2 2" xfId="16767"/>
    <cellStyle name="40% - Accent2 10 3 2 2 2 2" xfId="31815"/>
    <cellStyle name="40% - Accent2 10 3 2 2 3" xfId="22340"/>
    <cellStyle name="40% - Accent2 10 3 2 3" xfId="10383"/>
    <cellStyle name="40% - Accent2 10 3 2 3 2" xfId="18956"/>
    <cellStyle name="40% - Accent2 10 3 2 3 2 2" xfId="33213"/>
    <cellStyle name="40% - Accent2 10 3 2 3 3" xfId="24357"/>
    <cellStyle name="40% - Accent2 10 3 2 4" xfId="12779"/>
    <cellStyle name="40% - Accent2 10 3 2 4 2" xfId="34611"/>
    <cellStyle name="40% - Accent2 10 3 2 4 3" xfId="25755"/>
    <cellStyle name="40% - Accent2 10 3 2 5" xfId="30409"/>
    <cellStyle name="40% - Accent2 10 3 2 6" xfId="20939"/>
    <cellStyle name="40% - Accent2 10 3 3" xfId="3971"/>
    <cellStyle name="40% - Accent2 10 3 3 2" xfId="14501"/>
    <cellStyle name="40% - Accent2 10 3 3 2 2" xfId="36562"/>
    <cellStyle name="40% - Accent2 10 3 3 3" xfId="27883"/>
    <cellStyle name="40% - Accent2 10 3 4" xfId="6250"/>
    <cellStyle name="40% - Accent2 10 3 5" xfId="12039"/>
    <cellStyle name="40% - Accent2 10 4" xfId="1718"/>
    <cellStyle name="40% - Accent2 10 4 2" xfId="2329"/>
    <cellStyle name="40% - Accent2 10 4 2 2" xfId="12877"/>
    <cellStyle name="40% - Accent2 10 4 2 2 2" xfId="31816"/>
    <cellStyle name="40% - Accent2 10 4 2 3" xfId="22341"/>
    <cellStyle name="40% - Accent2 10 4 3" xfId="4069"/>
    <cellStyle name="40% - Accent2 10 4 3 2" xfId="14599"/>
    <cellStyle name="40% - Accent2 10 4 3 2 2" xfId="33214"/>
    <cellStyle name="40% - Accent2 10 4 3 3" xfId="24358"/>
    <cellStyle name="40% - Accent2 10 4 4" xfId="6252"/>
    <cellStyle name="40% - Accent2 10 4 4 2" xfId="16768"/>
    <cellStyle name="40% - Accent2 10 4 4 2 2" xfId="34612"/>
    <cellStyle name="40% - Accent2 10 4 4 3" xfId="25756"/>
    <cellStyle name="40% - Accent2 10 4 5" xfId="10384"/>
    <cellStyle name="40% - Accent2 10 4 5 2" xfId="18957"/>
    <cellStyle name="40% - Accent2 10 4 5 3" xfId="30410"/>
    <cellStyle name="40% - Accent2 10 4 6" xfId="12434"/>
    <cellStyle name="40% - Accent2 10 4 7" xfId="20940"/>
    <cellStyle name="40% - Accent2 10 5" xfId="2521"/>
    <cellStyle name="40% - Accent2 10 5 2" xfId="4257"/>
    <cellStyle name="40% - Accent2 10 5 2 2" xfId="14787"/>
    <cellStyle name="40% - Accent2 10 5 2 2 2" xfId="31817"/>
    <cellStyle name="40% - Accent2 10 5 2 3" xfId="22342"/>
    <cellStyle name="40% - Accent2 10 5 3" xfId="6253"/>
    <cellStyle name="40% - Accent2 10 5 3 2" xfId="16769"/>
    <cellStyle name="40% - Accent2 10 5 3 2 2" xfId="33215"/>
    <cellStyle name="40% - Accent2 10 5 3 3" xfId="24359"/>
    <cellStyle name="40% - Accent2 10 5 4" xfId="10385"/>
    <cellStyle name="40% - Accent2 10 5 4 2" xfId="18958"/>
    <cellStyle name="40% - Accent2 10 5 4 2 2" xfId="34613"/>
    <cellStyle name="40% - Accent2 10 5 4 3" xfId="25757"/>
    <cellStyle name="40% - Accent2 10 5 5" xfId="13065"/>
    <cellStyle name="40% - Accent2 10 5 5 2" xfId="30411"/>
    <cellStyle name="40% - Accent2 10 5 6" xfId="20941"/>
    <cellStyle name="40% - Accent2 10 6" xfId="2787"/>
    <cellStyle name="40% - Accent2 10 6 2" xfId="4523"/>
    <cellStyle name="40% - Accent2 10 6 2 2" xfId="15053"/>
    <cellStyle name="40% - Accent2 10 6 2 2 2" xfId="31818"/>
    <cellStyle name="40% - Accent2 10 6 2 3" xfId="22343"/>
    <cellStyle name="40% - Accent2 10 6 3" xfId="6254"/>
    <cellStyle name="40% - Accent2 10 6 3 2" xfId="16770"/>
    <cellStyle name="40% - Accent2 10 6 3 2 2" xfId="33216"/>
    <cellStyle name="40% - Accent2 10 6 3 3" xfId="24360"/>
    <cellStyle name="40% - Accent2 10 6 4" xfId="10386"/>
    <cellStyle name="40% - Accent2 10 6 4 2" xfId="18959"/>
    <cellStyle name="40% - Accent2 10 6 4 2 2" xfId="34614"/>
    <cellStyle name="40% - Accent2 10 6 4 3" xfId="25758"/>
    <cellStyle name="40% - Accent2 10 6 5" xfId="13331"/>
    <cellStyle name="40% - Accent2 10 6 5 2" xfId="30412"/>
    <cellStyle name="40% - Accent2 10 6 6" xfId="20942"/>
    <cellStyle name="40% - Accent2 10 7" xfId="2896"/>
    <cellStyle name="40% - Accent2 10 7 2" xfId="4632"/>
    <cellStyle name="40% - Accent2 10 7 2 2" xfId="15162"/>
    <cellStyle name="40% - Accent2 10 7 2 2 2" xfId="31819"/>
    <cellStyle name="40% - Accent2 10 7 2 3" xfId="22344"/>
    <cellStyle name="40% - Accent2 10 7 3" xfId="6255"/>
    <cellStyle name="40% - Accent2 10 7 3 2" xfId="16771"/>
    <cellStyle name="40% - Accent2 10 7 3 2 2" xfId="33217"/>
    <cellStyle name="40% - Accent2 10 7 3 3" xfId="24361"/>
    <cellStyle name="40% - Accent2 10 7 4" xfId="10387"/>
    <cellStyle name="40% - Accent2 10 7 4 2" xfId="18960"/>
    <cellStyle name="40% - Accent2 10 7 4 2 2" xfId="34615"/>
    <cellStyle name="40% - Accent2 10 7 4 3" xfId="25759"/>
    <cellStyle name="40% - Accent2 10 7 5" xfId="13440"/>
    <cellStyle name="40% - Accent2 10 7 5 2" xfId="30413"/>
    <cellStyle name="40% - Accent2 10 7 6" xfId="20943"/>
    <cellStyle name="40% - Accent2 10 8" xfId="3075"/>
    <cellStyle name="40% - Accent2 10 8 2" xfId="4810"/>
    <cellStyle name="40% - Accent2 10 8 2 2" xfId="15340"/>
    <cellStyle name="40% - Accent2 10 8 2 2 2" xfId="31820"/>
    <cellStyle name="40% - Accent2 10 8 2 3" xfId="22345"/>
    <cellStyle name="40% - Accent2 10 8 3" xfId="6256"/>
    <cellStyle name="40% - Accent2 10 8 3 2" xfId="16772"/>
    <cellStyle name="40% - Accent2 10 8 3 2 2" xfId="33218"/>
    <cellStyle name="40% - Accent2 10 8 3 3" xfId="24362"/>
    <cellStyle name="40% - Accent2 10 8 4" xfId="10388"/>
    <cellStyle name="40% - Accent2 10 8 4 2" xfId="18961"/>
    <cellStyle name="40% - Accent2 10 8 4 2 2" xfId="34616"/>
    <cellStyle name="40% - Accent2 10 8 4 3" xfId="25760"/>
    <cellStyle name="40% - Accent2 10 8 5" xfId="13618"/>
    <cellStyle name="40% - Accent2 10 8 5 2" xfId="30414"/>
    <cellStyle name="40% - Accent2 10 8 6" xfId="20944"/>
    <cellStyle name="40% - Accent2 10 9" xfId="3265"/>
    <cellStyle name="40% - Accent2 10 9 2" xfId="4999"/>
    <cellStyle name="40% - Accent2 10 9 2 2" xfId="15529"/>
    <cellStyle name="40% - Accent2 10 9 2 2 2" xfId="31821"/>
    <cellStyle name="40% - Accent2 10 9 2 3" xfId="22346"/>
    <cellStyle name="40% - Accent2 10 9 3" xfId="6257"/>
    <cellStyle name="40% - Accent2 10 9 3 2" xfId="16773"/>
    <cellStyle name="40% - Accent2 10 9 3 2 2" xfId="33219"/>
    <cellStyle name="40% - Accent2 10 9 3 3" xfId="24363"/>
    <cellStyle name="40% - Accent2 10 9 4" xfId="10389"/>
    <cellStyle name="40% - Accent2 10 9 4 2" xfId="18962"/>
    <cellStyle name="40% - Accent2 10 9 4 2 2" xfId="34617"/>
    <cellStyle name="40% - Accent2 10 9 4 3" xfId="25761"/>
    <cellStyle name="40% - Accent2 10 9 5" xfId="13807"/>
    <cellStyle name="40% - Accent2 10 9 5 2" xfId="30415"/>
    <cellStyle name="40% - Accent2 10 9 6" xfId="20945"/>
    <cellStyle name="40% - Accent2 11" xfId="605"/>
    <cellStyle name="40% - Accent2 11 2" xfId="1719"/>
    <cellStyle name="40% - Accent2 11 2 2" xfId="2330"/>
    <cellStyle name="40% - Accent2 11 2 2 2" xfId="6260"/>
    <cellStyle name="40% - Accent2 11 2 2 2 2" xfId="16774"/>
    <cellStyle name="40% - Accent2 11 2 2 2 2 2" xfId="31822"/>
    <cellStyle name="40% - Accent2 11 2 2 2 3" xfId="22347"/>
    <cellStyle name="40% - Accent2 11 2 2 3" xfId="10390"/>
    <cellStyle name="40% - Accent2 11 2 2 3 2" xfId="18963"/>
    <cellStyle name="40% - Accent2 11 2 2 3 2 2" xfId="33220"/>
    <cellStyle name="40% - Accent2 11 2 2 3 3" xfId="24364"/>
    <cellStyle name="40% - Accent2 11 2 2 4" xfId="12878"/>
    <cellStyle name="40% - Accent2 11 2 2 4 2" xfId="34618"/>
    <cellStyle name="40% - Accent2 11 2 2 4 3" xfId="25762"/>
    <cellStyle name="40% - Accent2 11 2 2 5" xfId="30416"/>
    <cellStyle name="40% - Accent2 11 2 2 6" xfId="20946"/>
    <cellStyle name="40% - Accent2 11 2 3" xfId="4070"/>
    <cellStyle name="40% - Accent2 11 2 3 2" xfId="14600"/>
    <cellStyle name="40% - Accent2 11 2 4" xfId="6259"/>
    <cellStyle name="40% - Accent2 11 2 5" xfId="12435"/>
    <cellStyle name="40% - Accent2 11 3" xfId="2708"/>
    <cellStyle name="40% - Accent2 11 3 2" xfId="4444"/>
    <cellStyle name="40% - Accent2 11 3 2 2" xfId="14974"/>
    <cellStyle name="40% - Accent2 11 3 2 2 2" xfId="36565"/>
    <cellStyle name="40% - Accent2 11 3 2 2 3" xfId="27886"/>
    <cellStyle name="40% - Accent2 11 3 2 3" xfId="31823"/>
    <cellStyle name="40% - Accent2 11 3 2 4" xfId="22348"/>
    <cellStyle name="40% - Accent2 11 3 3" xfId="6261"/>
    <cellStyle name="40% - Accent2 11 3 3 2" xfId="16775"/>
    <cellStyle name="40% - Accent2 11 3 3 2 2" xfId="33221"/>
    <cellStyle name="40% - Accent2 11 3 3 3" xfId="24365"/>
    <cellStyle name="40% - Accent2 11 3 4" xfId="10391"/>
    <cellStyle name="40% - Accent2 11 3 4 2" xfId="18964"/>
    <cellStyle name="40% - Accent2 11 3 4 2 2" xfId="34619"/>
    <cellStyle name="40% - Accent2 11 3 4 3" xfId="25763"/>
    <cellStyle name="40% - Accent2 11 3 5" xfId="13252"/>
    <cellStyle name="40% - Accent2 11 3 5 2" xfId="35663"/>
    <cellStyle name="40% - Accent2 11 3 5 3" xfId="26979"/>
    <cellStyle name="40% - Accent2 11 3 6" xfId="27885"/>
    <cellStyle name="40% - Accent2 11 3 6 2" xfId="36564"/>
    <cellStyle name="40% - Accent2 11 3 7" xfId="29055"/>
    <cellStyle name="40% - Accent2 11 3 7 2" xfId="37710"/>
    <cellStyle name="40% - Accent2 11 3 8" xfId="30417"/>
    <cellStyle name="40% - Accent2 11 3 9" xfId="20947"/>
    <cellStyle name="40% - Accent2 11 4" xfId="3266"/>
    <cellStyle name="40% - Accent2 11 4 2" xfId="5000"/>
    <cellStyle name="40% - Accent2 11 4 2 2" xfId="15530"/>
    <cellStyle name="40% - Accent2 11 4 2 2 2" xfId="31824"/>
    <cellStyle name="40% - Accent2 11 4 2 3" xfId="22349"/>
    <cellStyle name="40% - Accent2 11 4 3" xfId="6262"/>
    <cellStyle name="40% - Accent2 11 4 3 2" xfId="16776"/>
    <cellStyle name="40% - Accent2 11 4 3 2 2" xfId="33222"/>
    <cellStyle name="40% - Accent2 11 4 3 3" xfId="24366"/>
    <cellStyle name="40% - Accent2 11 4 4" xfId="10392"/>
    <cellStyle name="40% - Accent2 11 4 4 2" xfId="18965"/>
    <cellStyle name="40% - Accent2 11 4 4 2 2" xfId="34620"/>
    <cellStyle name="40% - Accent2 11 4 4 3" xfId="25764"/>
    <cellStyle name="40% - Accent2 11 4 5" xfId="13808"/>
    <cellStyle name="40% - Accent2 11 4 5 2" xfId="36566"/>
    <cellStyle name="40% - Accent2 11 4 5 3" xfId="27887"/>
    <cellStyle name="40% - Accent2 11 4 6" xfId="30418"/>
    <cellStyle name="40% - Accent2 11 4 7" xfId="20948"/>
    <cellStyle name="40% - Accent2 11 5" xfId="2095"/>
    <cellStyle name="40% - Accent2 11 5 2" xfId="12664"/>
    <cellStyle name="40% - Accent2 11 5 2 2" xfId="35450"/>
    <cellStyle name="40% - Accent2 11 5 3" xfId="26753"/>
    <cellStyle name="40% - Accent2 11 6" xfId="3859"/>
    <cellStyle name="40% - Accent2 11 6 2" xfId="14389"/>
    <cellStyle name="40% - Accent2 11 6 2 2" xfId="36563"/>
    <cellStyle name="40% - Accent2 11 6 3" xfId="27884"/>
    <cellStyle name="40% - Accent2 11 7" xfId="6258"/>
    <cellStyle name="40% - Accent2 11 7 2" xfId="37497"/>
    <cellStyle name="40% - Accent2 11 7 3" xfId="28842"/>
    <cellStyle name="40% - Accent2 11 8" xfId="11958"/>
    <cellStyle name="40% - Accent2 11 8 2" xfId="38052"/>
    <cellStyle name="40% - Accent2 11 8 3" xfId="29397"/>
    <cellStyle name="40% - Accent2 12" xfId="603"/>
    <cellStyle name="40% - Accent2 12 10" xfId="20949"/>
    <cellStyle name="40% - Accent2 12 2" xfId="2094"/>
    <cellStyle name="40% - Accent2 12 2 2" xfId="12663"/>
    <cellStyle name="40% - Accent2 12 2 2 2" xfId="36568"/>
    <cellStyle name="40% - Accent2 12 2 2 3" xfId="27889"/>
    <cellStyle name="40% - Accent2 12 2 3" xfId="31825"/>
    <cellStyle name="40% - Accent2 12 2 4" xfId="22350"/>
    <cellStyle name="40% - Accent2 12 3" xfId="3858"/>
    <cellStyle name="40% - Accent2 12 3 2" xfId="14388"/>
    <cellStyle name="40% - Accent2 12 3 2 2" xfId="33223"/>
    <cellStyle name="40% - Accent2 12 3 3" xfId="24367"/>
    <cellStyle name="40% - Accent2 12 4" xfId="6263"/>
    <cellStyle name="40% - Accent2 12 4 2" xfId="16777"/>
    <cellStyle name="40% - Accent2 12 4 2 2" xfId="34621"/>
    <cellStyle name="40% - Accent2 12 4 3" xfId="25765"/>
    <cellStyle name="40% - Accent2 12 5" xfId="10393"/>
    <cellStyle name="40% - Accent2 12 5 2" xfId="18966"/>
    <cellStyle name="40% - Accent2 12 5 2 2" xfId="35900"/>
    <cellStyle name="40% - Accent2 12 5 3" xfId="27216"/>
    <cellStyle name="40% - Accent2 12 6" xfId="12295"/>
    <cellStyle name="40% - Accent2 12 6 2" xfId="36567"/>
    <cellStyle name="40% - Accent2 12 6 3" xfId="27888"/>
    <cellStyle name="40% - Accent2 12 7" xfId="29292"/>
    <cellStyle name="40% - Accent2 12 7 2" xfId="37947"/>
    <cellStyle name="40% - Accent2 12 8" xfId="29634"/>
    <cellStyle name="40% - Accent2 12 8 2" xfId="38289"/>
    <cellStyle name="40% - Accent2 12 9" xfId="30419"/>
    <cellStyle name="40% - Accent2 13" xfId="2520"/>
    <cellStyle name="40% - Accent2 13 2" xfId="4256"/>
    <cellStyle name="40% - Accent2 13 2 2" xfId="14786"/>
    <cellStyle name="40% - Accent2 13 2 2 2" xfId="36570"/>
    <cellStyle name="40% - Accent2 13 2 2 3" xfId="27891"/>
    <cellStyle name="40% - Accent2 13 2 3" xfId="31826"/>
    <cellStyle name="40% - Accent2 13 2 4" xfId="22351"/>
    <cellStyle name="40% - Accent2 13 3" xfId="6264"/>
    <cellStyle name="40% - Accent2 13 3 2" xfId="16778"/>
    <cellStyle name="40% - Accent2 13 3 2 2" xfId="33224"/>
    <cellStyle name="40% - Accent2 13 3 3" xfId="24368"/>
    <cellStyle name="40% - Accent2 13 4" xfId="10394"/>
    <cellStyle name="40% - Accent2 13 4 2" xfId="18967"/>
    <cellStyle name="40% - Accent2 13 4 2 2" xfId="34622"/>
    <cellStyle name="40% - Accent2 13 4 3" xfId="25766"/>
    <cellStyle name="40% - Accent2 13 5" xfId="13064"/>
    <cellStyle name="40% - Accent2 13 5 2" xfId="35592"/>
    <cellStyle name="40% - Accent2 13 5 3" xfId="26908"/>
    <cellStyle name="40% - Accent2 13 6" xfId="27890"/>
    <cellStyle name="40% - Accent2 13 6 2" xfId="36569"/>
    <cellStyle name="40% - Accent2 13 7" xfId="28984"/>
    <cellStyle name="40% - Accent2 13 7 2" xfId="37639"/>
    <cellStyle name="40% - Accent2 13 8" xfId="30420"/>
    <cellStyle name="40% - Accent2 13 9" xfId="20950"/>
    <cellStyle name="40% - Accent2 14" xfId="2706"/>
    <cellStyle name="40% - Accent2 14 2" xfId="4442"/>
    <cellStyle name="40% - Accent2 14 2 2" xfId="14972"/>
    <cellStyle name="40% - Accent2 14 2 2 2" xfId="36572"/>
    <cellStyle name="40% - Accent2 14 2 2 3" xfId="27893"/>
    <cellStyle name="40% - Accent2 14 2 3" xfId="31827"/>
    <cellStyle name="40% - Accent2 14 2 4" xfId="22352"/>
    <cellStyle name="40% - Accent2 14 3" xfId="6265"/>
    <cellStyle name="40% - Accent2 14 3 2" xfId="16779"/>
    <cellStyle name="40% - Accent2 14 3 2 2" xfId="33225"/>
    <cellStyle name="40% - Accent2 14 3 3" xfId="24369"/>
    <cellStyle name="40% - Accent2 14 4" xfId="10395"/>
    <cellStyle name="40% - Accent2 14 4 2" xfId="18968"/>
    <cellStyle name="40% - Accent2 14 4 2 2" xfId="34623"/>
    <cellStyle name="40% - Accent2 14 4 3" xfId="25767"/>
    <cellStyle name="40% - Accent2 14 5" xfId="13250"/>
    <cellStyle name="40% - Accent2 14 5 2" xfId="36571"/>
    <cellStyle name="40% - Accent2 14 5 3" xfId="27892"/>
    <cellStyle name="40% - Accent2 14 6" xfId="30421"/>
    <cellStyle name="40% - Accent2 14 7" xfId="20951"/>
    <cellStyle name="40% - Accent2 15" xfId="2895"/>
    <cellStyle name="40% - Accent2 15 2" xfId="4631"/>
    <cellStyle name="40% - Accent2 15 2 2" xfId="15161"/>
    <cellStyle name="40% - Accent2 15 2 2 2" xfId="36574"/>
    <cellStyle name="40% - Accent2 15 2 2 3" xfId="27895"/>
    <cellStyle name="40% - Accent2 15 2 3" xfId="31828"/>
    <cellStyle name="40% - Accent2 15 2 4" xfId="22353"/>
    <cellStyle name="40% - Accent2 15 3" xfId="6266"/>
    <cellStyle name="40% - Accent2 15 3 2" xfId="16780"/>
    <cellStyle name="40% - Accent2 15 3 2 2" xfId="33226"/>
    <cellStyle name="40% - Accent2 15 3 3" xfId="24370"/>
    <cellStyle name="40% - Accent2 15 4" xfId="10396"/>
    <cellStyle name="40% - Accent2 15 4 2" xfId="18969"/>
    <cellStyle name="40% - Accent2 15 4 2 2" xfId="34624"/>
    <cellStyle name="40% - Accent2 15 4 3" xfId="25768"/>
    <cellStyle name="40% - Accent2 15 5" xfId="13439"/>
    <cellStyle name="40% - Accent2 15 5 2" xfId="36573"/>
    <cellStyle name="40% - Accent2 15 5 3" xfId="27894"/>
    <cellStyle name="40% - Accent2 15 6" xfId="30422"/>
    <cellStyle name="40% - Accent2 15 7" xfId="20952"/>
    <cellStyle name="40% - Accent2 16" xfId="3074"/>
    <cellStyle name="40% - Accent2 16 2" xfId="4809"/>
    <cellStyle name="40% - Accent2 16 2 2" xfId="15339"/>
    <cellStyle name="40% - Accent2 16 2 2 2" xfId="31829"/>
    <cellStyle name="40% - Accent2 16 2 3" xfId="22354"/>
    <cellStyle name="40% - Accent2 16 3" xfId="6267"/>
    <cellStyle name="40% - Accent2 16 3 2" xfId="16781"/>
    <cellStyle name="40% - Accent2 16 3 2 2" xfId="33227"/>
    <cellStyle name="40% - Accent2 16 3 3" xfId="24371"/>
    <cellStyle name="40% - Accent2 16 4" xfId="10397"/>
    <cellStyle name="40% - Accent2 16 4 2" xfId="18970"/>
    <cellStyle name="40% - Accent2 16 4 2 2" xfId="34625"/>
    <cellStyle name="40% - Accent2 16 4 3" xfId="25769"/>
    <cellStyle name="40% - Accent2 16 5" xfId="13617"/>
    <cellStyle name="40% - Accent2 16 5 2" xfId="36575"/>
    <cellStyle name="40% - Accent2 16 5 3" xfId="27896"/>
    <cellStyle name="40% - Accent2 16 6" xfId="30423"/>
    <cellStyle name="40% - Accent2 16 7" xfId="20953"/>
    <cellStyle name="40% - Accent2 17" xfId="3264"/>
    <cellStyle name="40% - Accent2 17 2" xfId="4998"/>
    <cellStyle name="40% - Accent2 17 2 2" xfId="15528"/>
    <cellStyle name="40% - Accent2 17 2 2 2" xfId="31830"/>
    <cellStyle name="40% - Accent2 17 2 3" xfId="22355"/>
    <cellStyle name="40% - Accent2 17 3" xfId="6268"/>
    <cellStyle name="40% - Accent2 17 3 2" xfId="16782"/>
    <cellStyle name="40% - Accent2 17 3 2 2" xfId="33228"/>
    <cellStyle name="40% - Accent2 17 3 3" xfId="24372"/>
    <cellStyle name="40% - Accent2 17 4" xfId="10398"/>
    <cellStyle name="40% - Accent2 17 4 2" xfId="18971"/>
    <cellStyle name="40% - Accent2 17 4 2 2" xfId="34626"/>
    <cellStyle name="40% - Accent2 17 4 3" xfId="25770"/>
    <cellStyle name="40% - Accent2 17 5" xfId="13806"/>
    <cellStyle name="40% - Accent2 17 5 2" xfId="30424"/>
    <cellStyle name="40% - Accent2 17 6" xfId="20954"/>
    <cellStyle name="40% - Accent2 18" xfId="3467"/>
    <cellStyle name="40% - Accent2 18 2" xfId="5192"/>
    <cellStyle name="40% - Accent2 18 2 2" xfId="15722"/>
    <cellStyle name="40% - Accent2 18 2 2 2" xfId="31831"/>
    <cellStyle name="40% - Accent2 18 2 3" xfId="22356"/>
    <cellStyle name="40% - Accent2 18 3" xfId="6269"/>
    <cellStyle name="40% - Accent2 18 3 2" xfId="16783"/>
    <cellStyle name="40% - Accent2 18 3 2 2" xfId="33229"/>
    <cellStyle name="40% - Accent2 18 3 3" xfId="24373"/>
    <cellStyle name="40% - Accent2 18 4" xfId="10399"/>
    <cellStyle name="40% - Accent2 18 4 2" xfId="18972"/>
    <cellStyle name="40% - Accent2 18 4 2 2" xfId="34627"/>
    <cellStyle name="40% - Accent2 18 4 3" xfId="25771"/>
    <cellStyle name="40% - Accent2 18 5" xfId="14000"/>
    <cellStyle name="40% - Accent2 18 5 2" xfId="30425"/>
    <cellStyle name="40% - Accent2 18 6" xfId="20955"/>
    <cellStyle name="40% - Accent2 19" xfId="3647"/>
    <cellStyle name="40% - Accent2 19 2" xfId="5371"/>
    <cellStyle name="40% - Accent2 19 2 2" xfId="15901"/>
    <cellStyle name="40% - Accent2 19 2 2 2" xfId="31832"/>
    <cellStyle name="40% - Accent2 19 2 3" xfId="22357"/>
    <cellStyle name="40% - Accent2 19 3" xfId="6270"/>
    <cellStyle name="40% - Accent2 19 3 2" xfId="16784"/>
    <cellStyle name="40% - Accent2 19 3 2 2" xfId="33230"/>
    <cellStyle name="40% - Accent2 19 3 3" xfId="24374"/>
    <cellStyle name="40% - Accent2 19 4" xfId="10400"/>
    <cellStyle name="40% - Accent2 19 4 2" xfId="18973"/>
    <cellStyle name="40% - Accent2 19 4 2 2" xfId="34628"/>
    <cellStyle name="40% - Accent2 19 4 3" xfId="25772"/>
    <cellStyle name="40% - Accent2 19 5" xfId="14179"/>
    <cellStyle name="40% - Accent2 19 5 2" xfId="30426"/>
    <cellStyle name="40% - Accent2 19 6" xfId="20956"/>
    <cellStyle name="40% - Accent2 2" xfId="606"/>
    <cellStyle name="40% - Accent2 2 2" xfId="607"/>
    <cellStyle name="40% - Accent2 2 2 2" xfId="608"/>
    <cellStyle name="40% - Accent2 2 2 3" xfId="609"/>
    <cellStyle name="40% - Accent2 2 2 4" xfId="610"/>
    <cellStyle name="40% - Accent2 2 3" xfId="611"/>
    <cellStyle name="40% - Accent2 2 3 2" xfId="612"/>
    <cellStyle name="40% - Accent2 2 4" xfId="613"/>
    <cellStyle name="40% - Accent2 2 5" xfId="614"/>
    <cellStyle name="40% - Accent2 2 5 10" xfId="3649"/>
    <cellStyle name="40% - Accent2 2 5 10 2" xfId="5373"/>
    <cellStyle name="40% - Accent2 2 5 10 2 2" xfId="15903"/>
    <cellStyle name="40% - Accent2 2 5 10 2 2 2" xfId="31834"/>
    <cellStyle name="40% - Accent2 2 5 10 2 3" xfId="22359"/>
    <cellStyle name="40% - Accent2 2 5 10 3" xfId="6272"/>
    <cellStyle name="40% - Accent2 2 5 10 3 2" xfId="16786"/>
    <cellStyle name="40% - Accent2 2 5 10 3 2 2" xfId="33232"/>
    <cellStyle name="40% - Accent2 2 5 10 3 3" xfId="24376"/>
    <cellStyle name="40% - Accent2 2 5 10 4" xfId="10402"/>
    <cellStyle name="40% - Accent2 2 5 10 4 2" xfId="18975"/>
    <cellStyle name="40% - Accent2 2 5 10 4 2 2" xfId="34630"/>
    <cellStyle name="40% - Accent2 2 5 10 4 3" xfId="25774"/>
    <cellStyle name="40% - Accent2 2 5 10 5" xfId="14181"/>
    <cellStyle name="40% - Accent2 2 5 10 5 2" xfId="30428"/>
    <cellStyle name="40% - Accent2 2 5 10 6" xfId="20958"/>
    <cellStyle name="40% - Accent2 2 5 11" xfId="2096"/>
    <cellStyle name="40% - Accent2 2 5 11 2" xfId="12665"/>
    <cellStyle name="40% - Accent2 2 5 11 2 2" xfId="31833"/>
    <cellStyle name="40% - Accent2 2 5 11 3" xfId="22358"/>
    <cellStyle name="40% - Accent2 2 5 12" xfId="3860"/>
    <cellStyle name="40% - Accent2 2 5 12 2" xfId="14390"/>
    <cellStyle name="40% - Accent2 2 5 12 2 2" xfId="33231"/>
    <cellStyle name="40% - Accent2 2 5 12 3" xfId="24375"/>
    <cellStyle name="40% - Accent2 2 5 13" xfId="6271"/>
    <cellStyle name="40% - Accent2 2 5 13 2" xfId="16785"/>
    <cellStyle name="40% - Accent2 2 5 13 2 2" xfId="34629"/>
    <cellStyle name="40% - Accent2 2 5 13 3" xfId="25773"/>
    <cellStyle name="40% - Accent2 2 5 14" xfId="10401"/>
    <cellStyle name="40% - Accent2 2 5 14 2" xfId="18974"/>
    <cellStyle name="40% - Accent2 2 5 14 2 2" xfId="35273"/>
    <cellStyle name="40% - Accent2 2 5 14 3" xfId="26423"/>
    <cellStyle name="40% - Accent2 2 5 15" xfId="11959"/>
    <cellStyle name="40% - Accent2 2 5 15 2" xfId="36576"/>
    <cellStyle name="40% - Accent2 2 5 15 3" xfId="27897"/>
    <cellStyle name="40% - Accent2 2 5 16" xfId="28665"/>
    <cellStyle name="40% - Accent2 2 5 16 2" xfId="37320"/>
    <cellStyle name="40% - Accent2 2 5 17" xfId="29327"/>
    <cellStyle name="40% - Accent2 2 5 17 2" xfId="37982"/>
    <cellStyle name="40% - Accent2 2 5 18" xfId="30427"/>
    <cellStyle name="40% - Accent2 2 5 19" xfId="20957"/>
    <cellStyle name="40% - Accent2 2 5 2" xfId="615"/>
    <cellStyle name="40% - Accent2 2 5 2 10" xfId="2097"/>
    <cellStyle name="40% - Accent2 2 5 2 10 2" xfId="12666"/>
    <cellStyle name="40% - Accent2 2 5 2 10 2 2" xfId="31835"/>
    <cellStyle name="40% - Accent2 2 5 2 10 3" xfId="22360"/>
    <cellStyle name="40% - Accent2 2 5 2 11" xfId="3861"/>
    <cellStyle name="40% - Accent2 2 5 2 11 2" xfId="14391"/>
    <cellStyle name="40% - Accent2 2 5 2 11 2 2" xfId="33233"/>
    <cellStyle name="40% - Accent2 2 5 2 11 3" xfId="24377"/>
    <cellStyle name="40% - Accent2 2 5 2 12" xfId="6273"/>
    <cellStyle name="40% - Accent2 2 5 2 12 2" xfId="16787"/>
    <cellStyle name="40% - Accent2 2 5 2 12 2 2" xfId="34631"/>
    <cellStyle name="40% - Accent2 2 5 2 12 3" xfId="25775"/>
    <cellStyle name="40% - Accent2 2 5 2 13" xfId="10403"/>
    <cellStyle name="40% - Accent2 2 5 2 13 2" xfId="18976"/>
    <cellStyle name="40% - Accent2 2 5 2 13 2 2" xfId="35358"/>
    <cellStyle name="40% - Accent2 2 5 2 13 3" xfId="26661"/>
    <cellStyle name="40% - Accent2 2 5 2 14" xfId="11960"/>
    <cellStyle name="40% - Accent2 2 5 2 14 2" xfId="36577"/>
    <cellStyle name="40% - Accent2 2 5 2 14 3" xfId="27898"/>
    <cellStyle name="40% - Accent2 2 5 2 15" xfId="28750"/>
    <cellStyle name="40% - Accent2 2 5 2 15 2" xfId="37405"/>
    <cellStyle name="40% - Accent2 2 5 2 16" xfId="29447"/>
    <cellStyle name="40% - Accent2 2 5 2 16 2" xfId="38102"/>
    <cellStyle name="40% - Accent2 2 5 2 17" xfId="30429"/>
    <cellStyle name="40% - Accent2 2 5 2 18" xfId="20959"/>
    <cellStyle name="40% - Accent2 2 5 2 2" xfId="1721"/>
    <cellStyle name="40% - Accent2 2 5 2 2 2" xfId="2332"/>
    <cellStyle name="40% - Accent2 2 5 2 2 2 2" xfId="12880"/>
    <cellStyle name="40% - Accent2 2 5 2 2 2 2 2" xfId="36579"/>
    <cellStyle name="40% - Accent2 2 5 2 2 2 2 3" xfId="27900"/>
    <cellStyle name="40% - Accent2 2 5 2 2 2 3" xfId="31836"/>
    <cellStyle name="40% - Accent2 2 5 2 2 2 4" xfId="22361"/>
    <cellStyle name="40% - Accent2 2 5 2 2 3" xfId="4072"/>
    <cellStyle name="40% - Accent2 2 5 2 2 3 2" xfId="14602"/>
    <cellStyle name="40% - Accent2 2 5 2 2 3 2 2" xfId="33234"/>
    <cellStyle name="40% - Accent2 2 5 2 2 3 3" xfId="24378"/>
    <cellStyle name="40% - Accent2 2 5 2 2 4" xfId="6274"/>
    <cellStyle name="40% - Accent2 2 5 2 2 4 2" xfId="16788"/>
    <cellStyle name="40% - Accent2 2 5 2 2 4 2 2" xfId="34632"/>
    <cellStyle name="40% - Accent2 2 5 2 2 4 3" xfId="25776"/>
    <cellStyle name="40% - Accent2 2 5 2 2 5" xfId="10404"/>
    <cellStyle name="40% - Accent2 2 5 2 2 5 2" xfId="18977"/>
    <cellStyle name="40% - Accent2 2 5 2 2 5 2 2" xfId="35713"/>
    <cellStyle name="40% - Accent2 2 5 2 2 5 3" xfId="27029"/>
    <cellStyle name="40% - Accent2 2 5 2 2 6" xfId="12437"/>
    <cellStyle name="40% - Accent2 2 5 2 2 6 2" xfId="36578"/>
    <cellStyle name="40% - Accent2 2 5 2 2 6 3" xfId="27899"/>
    <cellStyle name="40% - Accent2 2 5 2 2 7" xfId="29105"/>
    <cellStyle name="40% - Accent2 2 5 2 2 7 2" xfId="37760"/>
    <cellStyle name="40% - Accent2 2 5 2 2 8" xfId="30430"/>
    <cellStyle name="40% - Accent2 2 5 2 2 9" xfId="20960"/>
    <cellStyle name="40% - Accent2 2 5 2 3" xfId="2523"/>
    <cellStyle name="40% - Accent2 2 5 2 3 2" xfId="4259"/>
    <cellStyle name="40% - Accent2 2 5 2 3 2 2" xfId="14789"/>
    <cellStyle name="40% - Accent2 2 5 2 3 2 2 2" xfId="31837"/>
    <cellStyle name="40% - Accent2 2 5 2 3 2 3" xfId="22362"/>
    <cellStyle name="40% - Accent2 2 5 2 3 3" xfId="6275"/>
    <cellStyle name="40% - Accent2 2 5 2 3 3 2" xfId="16789"/>
    <cellStyle name="40% - Accent2 2 5 2 3 3 2 2" xfId="33235"/>
    <cellStyle name="40% - Accent2 2 5 2 3 3 3" xfId="24379"/>
    <cellStyle name="40% - Accent2 2 5 2 3 4" xfId="10405"/>
    <cellStyle name="40% - Accent2 2 5 2 3 4 2" xfId="18978"/>
    <cellStyle name="40% - Accent2 2 5 2 3 4 2 2" xfId="34633"/>
    <cellStyle name="40% - Accent2 2 5 2 3 4 3" xfId="25777"/>
    <cellStyle name="40% - Accent2 2 5 2 3 5" xfId="13067"/>
    <cellStyle name="40% - Accent2 2 5 2 3 5 2" xfId="36580"/>
    <cellStyle name="40% - Accent2 2 5 2 3 5 3" xfId="27901"/>
    <cellStyle name="40% - Accent2 2 5 2 3 6" xfId="30431"/>
    <cellStyle name="40% - Accent2 2 5 2 3 7" xfId="20961"/>
    <cellStyle name="40% - Accent2 2 5 2 4" xfId="2713"/>
    <cellStyle name="40% - Accent2 2 5 2 4 2" xfId="4449"/>
    <cellStyle name="40% - Accent2 2 5 2 4 2 2" xfId="14979"/>
    <cellStyle name="40% - Accent2 2 5 2 4 2 2 2" xfId="31838"/>
    <cellStyle name="40% - Accent2 2 5 2 4 2 3" xfId="22363"/>
    <cellStyle name="40% - Accent2 2 5 2 4 3" xfId="6276"/>
    <cellStyle name="40% - Accent2 2 5 2 4 3 2" xfId="16790"/>
    <cellStyle name="40% - Accent2 2 5 2 4 3 2 2" xfId="33236"/>
    <cellStyle name="40% - Accent2 2 5 2 4 3 3" xfId="24380"/>
    <cellStyle name="40% - Accent2 2 5 2 4 4" xfId="10406"/>
    <cellStyle name="40% - Accent2 2 5 2 4 4 2" xfId="18979"/>
    <cellStyle name="40% - Accent2 2 5 2 4 4 2 2" xfId="34634"/>
    <cellStyle name="40% - Accent2 2 5 2 4 4 3" xfId="25778"/>
    <cellStyle name="40% - Accent2 2 5 2 4 5" xfId="13257"/>
    <cellStyle name="40% - Accent2 2 5 2 4 5 2" xfId="30432"/>
    <cellStyle name="40% - Accent2 2 5 2 4 6" xfId="20962"/>
    <cellStyle name="40% - Accent2 2 5 2 5" xfId="2898"/>
    <cellStyle name="40% - Accent2 2 5 2 5 2" xfId="4634"/>
    <cellStyle name="40% - Accent2 2 5 2 5 2 2" xfId="15164"/>
    <cellStyle name="40% - Accent2 2 5 2 5 2 2 2" xfId="31839"/>
    <cellStyle name="40% - Accent2 2 5 2 5 2 3" xfId="22364"/>
    <cellStyle name="40% - Accent2 2 5 2 5 3" xfId="6277"/>
    <cellStyle name="40% - Accent2 2 5 2 5 3 2" xfId="16791"/>
    <cellStyle name="40% - Accent2 2 5 2 5 3 2 2" xfId="33237"/>
    <cellStyle name="40% - Accent2 2 5 2 5 3 3" xfId="24381"/>
    <cellStyle name="40% - Accent2 2 5 2 5 4" xfId="10407"/>
    <cellStyle name="40% - Accent2 2 5 2 5 4 2" xfId="18980"/>
    <cellStyle name="40% - Accent2 2 5 2 5 4 2 2" xfId="34635"/>
    <cellStyle name="40% - Accent2 2 5 2 5 4 3" xfId="25779"/>
    <cellStyle name="40% - Accent2 2 5 2 5 5" xfId="13442"/>
    <cellStyle name="40% - Accent2 2 5 2 5 5 2" xfId="30433"/>
    <cellStyle name="40% - Accent2 2 5 2 5 6" xfId="20963"/>
    <cellStyle name="40% - Accent2 2 5 2 6" xfId="3077"/>
    <cellStyle name="40% - Accent2 2 5 2 6 2" xfId="4812"/>
    <cellStyle name="40% - Accent2 2 5 2 6 2 2" xfId="15342"/>
    <cellStyle name="40% - Accent2 2 5 2 6 2 2 2" xfId="31840"/>
    <cellStyle name="40% - Accent2 2 5 2 6 2 3" xfId="22365"/>
    <cellStyle name="40% - Accent2 2 5 2 6 3" xfId="6278"/>
    <cellStyle name="40% - Accent2 2 5 2 6 3 2" xfId="16792"/>
    <cellStyle name="40% - Accent2 2 5 2 6 3 2 2" xfId="33238"/>
    <cellStyle name="40% - Accent2 2 5 2 6 3 3" xfId="24382"/>
    <cellStyle name="40% - Accent2 2 5 2 6 4" xfId="10408"/>
    <cellStyle name="40% - Accent2 2 5 2 6 4 2" xfId="18981"/>
    <cellStyle name="40% - Accent2 2 5 2 6 4 2 2" xfId="34636"/>
    <cellStyle name="40% - Accent2 2 5 2 6 4 3" xfId="25780"/>
    <cellStyle name="40% - Accent2 2 5 2 6 5" xfId="13620"/>
    <cellStyle name="40% - Accent2 2 5 2 6 5 2" xfId="30434"/>
    <cellStyle name="40% - Accent2 2 5 2 6 6" xfId="20964"/>
    <cellStyle name="40% - Accent2 2 5 2 7" xfId="3268"/>
    <cellStyle name="40% - Accent2 2 5 2 7 2" xfId="5002"/>
    <cellStyle name="40% - Accent2 2 5 2 7 2 2" xfId="15532"/>
    <cellStyle name="40% - Accent2 2 5 2 7 2 2 2" xfId="31841"/>
    <cellStyle name="40% - Accent2 2 5 2 7 2 3" xfId="22366"/>
    <cellStyle name="40% - Accent2 2 5 2 7 3" xfId="6279"/>
    <cellStyle name="40% - Accent2 2 5 2 7 3 2" xfId="16793"/>
    <cellStyle name="40% - Accent2 2 5 2 7 3 2 2" xfId="33239"/>
    <cellStyle name="40% - Accent2 2 5 2 7 3 3" xfId="24383"/>
    <cellStyle name="40% - Accent2 2 5 2 7 4" xfId="10409"/>
    <cellStyle name="40% - Accent2 2 5 2 7 4 2" xfId="18982"/>
    <cellStyle name="40% - Accent2 2 5 2 7 4 2 2" xfId="34637"/>
    <cellStyle name="40% - Accent2 2 5 2 7 4 3" xfId="25781"/>
    <cellStyle name="40% - Accent2 2 5 2 7 5" xfId="13810"/>
    <cellStyle name="40% - Accent2 2 5 2 7 5 2" xfId="30435"/>
    <cellStyle name="40% - Accent2 2 5 2 7 6" xfId="20965"/>
    <cellStyle name="40% - Accent2 2 5 2 8" xfId="3470"/>
    <cellStyle name="40% - Accent2 2 5 2 8 2" xfId="5195"/>
    <cellStyle name="40% - Accent2 2 5 2 8 2 2" xfId="15725"/>
    <cellStyle name="40% - Accent2 2 5 2 8 2 2 2" xfId="31842"/>
    <cellStyle name="40% - Accent2 2 5 2 8 2 3" xfId="22367"/>
    <cellStyle name="40% - Accent2 2 5 2 8 3" xfId="6280"/>
    <cellStyle name="40% - Accent2 2 5 2 8 3 2" xfId="16794"/>
    <cellStyle name="40% - Accent2 2 5 2 8 3 2 2" xfId="33240"/>
    <cellStyle name="40% - Accent2 2 5 2 8 3 3" xfId="24384"/>
    <cellStyle name="40% - Accent2 2 5 2 8 4" xfId="10410"/>
    <cellStyle name="40% - Accent2 2 5 2 8 4 2" xfId="18983"/>
    <cellStyle name="40% - Accent2 2 5 2 8 4 2 2" xfId="34638"/>
    <cellStyle name="40% - Accent2 2 5 2 8 4 3" xfId="25782"/>
    <cellStyle name="40% - Accent2 2 5 2 8 5" xfId="14003"/>
    <cellStyle name="40% - Accent2 2 5 2 8 5 2" xfId="30436"/>
    <cellStyle name="40% - Accent2 2 5 2 8 6" xfId="20966"/>
    <cellStyle name="40% - Accent2 2 5 2 9" xfId="3650"/>
    <cellStyle name="40% - Accent2 2 5 2 9 2" xfId="5374"/>
    <cellStyle name="40% - Accent2 2 5 2 9 2 2" xfId="15904"/>
    <cellStyle name="40% - Accent2 2 5 2 9 2 2 2" xfId="31843"/>
    <cellStyle name="40% - Accent2 2 5 2 9 2 3" xfId="22368"/>
    <cellStyle name="40% - Accent2 2 5 2 9 3" xfId="6281"/>
    <cellStyle name="40% - Accent2 2 5 2 9 3 2" xfId="16795"/>
    <cellStyle name="40% - Accent2 2 5 2 9 3 2 2" xfId="33241"/>
    <cellStyle name="40% - Accent2 2 5 2 9 3 3" xfId="24385"/>
    <cellStyle name="40% - Accent2 2 5 2 9 4" xfId="10411"/>
    <cellStyle name="40% - Accent2 2 5 2 9 4 2" xfId="18984"/>
    <cellStyle name="40% - Accent2 2 5 2 9 4 2 2" xfId="34639"/>
    <cellStyle name="40% - Accent2 2 5 2 9 4 3" xfId="25783"/>
    <cellStyle name="40% - Accent2 2 5 2 9 5" xfId="14182"/>
    <cellStyle name="40% - Accent2 2 5 2 9 5 2" xfId="30437"/>
    <cellStyle name="40% - Accent2 2 5 2 9 6" xfId="20967"/>
    <cellStyle name="40% - Accent2 2 5 3" xfId="1722"/>
    <cellStyle name="40% - Accent2 2 5 3 10" xfId="30438"/>
    <cellStyle name="40% - Accent2 2 5 3 11" xfId="20968"/>
    <cellStyle name="40% - Accent2 2 5 3 2" xfId="2331"/>
    <cellStyle name="40% - Accent2 2 5 3 2 2" xfId="6283"/>
    <cellStyle name="40% - Accent2 2 5 3 2 2 2" xfId="16797"/>
    <cellStyle name="40% - Accent2 2 5 3 2 2 2 2" xfId="36583"/>
    <cellStyle name="40% - Accent2 2 5 3 2 2 2 3" xfId="27904"/>
    <cellStyle name="40% - Accent2 2 5 3 2 2 3" xfId="31845"/>
    <cellStyle name="40% - Accent2 2 5 3 2 2 4" xfId="22370"/>
    <cellStyle name="40% - Accent2 2 5 3 2 3" xfId="10413"/>
    <cellStyle name="40% - Accent2 2 5 3 2 3 2" xfId="18986"/>
    <cellStyle name="40% - Accent2 2 5 3 2 3 2 2" xfId="33243"/>
    <cellStyle name="40% - Accent2 2 5 3 2 3 3" xfId="24387"/>
    <cellStyle name="40% - Accent2 2 5 3 2 4" xfId="12879"/>
    <cellStyle name="40% - Accent2 2 5 3 2 4 2" xfId="34641"/>
    <cellStyle name="40% - Accent2 2 5 3 2 4 3" xfId="25785"/>
    <cellStyle name="40% - Accent2 2 5 3 2 5" xfId="27144"/>
    <cellStyle name="40% - Accent2 2 5 3 2 5 2" xfId="35828"/>
    <cellStyle name="40% - Accent2 2 5 3 2 6" xfId="27903"/>
    <cellStyle name="40% - Accent2 2 5 3 2 6 2" xfId="36582"/>
    <cellStyle name="40% - Accent2 2 5 3 2 7" xfId="29220"/>
    <cellStyle name="40% - Accent2 2 5 3 2 7 2" xfId="37875"/>
    <cellStyle name="40% - Accent2 2 5 3 2 8" xfId="30439"/>
    <cellStyle name="40% - Accent2 2 5 3 2 9" xfId="20969"/>
    <cellStyle name="40% - Accent2 2 5 3 3" xfId="4071"/>
    <cellStyle name="40% - Accent2 2 5 3 3 2" xfId="14601"/>
    <cellStyle name="40% - Accent2 2 5 3 3 2 2" xfId="36584"/>
    <cellStyle name="40% - Accent2 2 5 3 3 2 3" xfId="27905"/>
    <cellStyle name="40% - Accent2 2 5 3 3 3" xfId="31844"/>
    <cellStyle name="40% - Accent2 2 5 3 3 4" xfId="22369"/>
    <cellStyle name="40% - Accent2 2 5 3 4" xfId="6282"/>
    <cellStyle name="40% - Accent2 2 5 3 4 2" xfId="16796"/>
    <cellStyle name="40% - Accent2 2 5 3 4 2 2" xfId="33242"/>
    <cellStyle name="40% - Accent2 2 5 3 4 3" xfId="24386"/>
    <cellStyle name="40% - Accent2 2 5 3 5" xfId="10412"/>
    <cellStyle name="40% - Accent2 2 5 3 5 2" xfId="18985"/>
    <cellStyle name="40% - Accent2 2 5 3 5 2 2" xfId="34640"/>
    <cellStyle name="40% - Accent2 2 5 3 5 3" xfId="25784"/>
    <cellStyle name="40% - Accent2 2 5 3 6" xfId="12438"/>
    <cellStyle name="40% - Accent2 2 5 3 6 2" xfId="35451"/>
    <cellStyle name="40% - Accent2 2 5 3 6 3" xfId="26754"/>
    <cellStyle name="40% - Accent2 2 5 3 7" xfId="27902"/>
    <cellStyle name="40% - Accent2 2 5 3 7 2" xfId="36581"/>
    <cellStyle name="40% - Accent2 2 5 3 8" xfId="28843"/>
    <cellStyle name="40% - Accent2 2 5 3 8 2" xfId="37498"/>
    <cellStyle name="40% - Accent2 2 5 3 9" xfId="29562"/>
    <cellStyle name="40% - Accent2 2 5 3 9 2" xfId="38217"/>
    <cellStyle name="40% - Accent2 2 5 4" xfId="1720"/>
    <cellStyle name="40% - Accent2 2 5 4 2" xfId="2522"/>
    <cellStyle name="40% - Accent2 2 5 4 2 2" xfId="13066"/>
    <cellStyle name="40% - Accent2 2 5 4 2 2 2" xfId="36586"/>
    <cellStyle name="40% - Accent2 2 5 4 2 2 3" xfId="27907"/>
    <cellStyle name="40% - Accent2 2 5 4 2 3" xfId="31846"/>
    <cellStyle name="40% - Accent2 2 5 4 2 4" xfId="22371"/>
    <cellStyle name="40% - Accent2 2 5 4 3" xfId="4258"/>
    <cellStyle name="40% - Accent2 2 5 4 3 2" xfId="14788"/>
    <cellStyle name="40% - Accent2 2 5 4 3 2 2" xfId="33244"/>
    <cellStyle name="40% - Accent2 2 5 4 3 3" xfId="24388"/>
    <cellStyle name="40% - Accent2 2 5 4 4" xfId="6284"/>
    <cellStyle name="40% - Accent2 2 5 4 4 2" xfId="16798"/>
    <cellStyle name="40% - Accent2 2 5 4 4 2 2" xfId="34642"/>
    <cellStyle name="40% - Accent2 2 5 4 4 3" xfId="25786"/>
    <cellStyle name="40% - Accent2 2 5 4 5" xfId="10414"/>
    <cellStyle name="40% - Accent2 2 5 4 5 2" xfId="18987"/>
    <cellStyle name="40% - Accent2 2 5 4 5 2 2" xfId="35593"/>
    <cellStyle name="40% - Accent2 2 5 4 5 3" xfId="26909"/>
    <cellStyle name="40% - Accent2 2 5 4 6" xfId="12436"/>
    <cellStyle name="40% - Accent2 2 5 4 6 2" xfId="36585"/>
    <cellStyle name="40% - Accent2 2 5 4 6 3" xfId="27906"/>
    <cellStyle name="40% - Accent2 2 5 4 7" xfId="28985"/>
    <cellStyle name="40% - Accent2 2 5 4 7 2" xfId="37640"/>
    <cellStyle name="40% - Accent2 2 5 4 8" xfId="30440"/>
    <cellStyle name="40% - Accent2 2 5 4 9" xfId="20970"/>
    <cellStyle name="40% - Accent2 2 5 5" xfId="2712"/>
    <cellStyle name="40% - Accent2 2 5 5 2" xfId="4448"/>
    <cellStyle name="40% - Accent2 2 5 5 2 2" xfId="14978"/>
    <cellStyle name="40% - Accent2 2 5 5 2 2 2" xfId="36588"/>
    <cellStyle name="40% - Accent2 2 5 5 2 2 3" xfId="27909"/>
    <cellStyle name="40% - Accent2 2 5 5 2 3" xfId="31847"/>
    <cellStyle name="40% - Accent2 2 5 5 2 4" xfId="22372"/>
    <cellStyle name="40% - Accent2 2 5 5 3" xfId="6285"/>
    <cellStyle name="40% - Accent2 2 5 5 3 2" xfId="16799"/>
    <cellStyle name="40% - Accent2 2 5 5 3 2 2" xfId="33245"/>
    <cellStyle name="40% - Accent2 2 5 5 3 3" xfId="24389"/>
    <cellStyle name="40% - Accent2 2 5 5 4" xfId="10415"/>
    <cellStyle name="40% - Accent2 2 5 5 4 2" xfId="18988"/>
    <cellStyle name="40% - Accent2 2 5 5 4 2 2" xfId="34643"/>
    <cellStyle name="40% - Accent2 2 5 5 4 3" xfId="25787"/>
    <cellStyle name="40% - Accent2 2 5 5 5" xfId="13256"/>
    <cellStyle name="40% - Accent2 2 5 5 5 2" xfId="36587"/>
    <cellStyle name="40% - Accent2 2 5 5 5 3" xfId="27908"/>
    <cellStyle name="40% - Accent2 2 5 5 6" xfId="30441"/>
    <cellStyle name="40% - Accent2 2 5 5 7" xfId="20971"/>
    <cellStyle name="40% - Accent2 2 5 6" xfId="2897"/>
    <cellStyle name="40% - Accent2 2 5 6 2" xfId="4633"/>
    <cellStyle name="40% - Accent2 2 5 6 2 2" xfId="15163"/>
    <cellStyle name="40% - Accent2 2 5 6 2 2 2" xfId="36590"/>
    <cellStyle name="40% - Accent2 2 5 6 2 2 3" xfId="27911"/>
    <cellStyle name="40% - Accent2 2 5 6 2 3" xfId="31848"/>
    <cellStyle name="40% - Accent2 2 5 6 2 4" xfId="22373"/>
    <cellStyle name="40% - Accent2 2 5 6 3" xfId="6286"/>
    <cellStyle name="40% - Accent2 2 5 6 3 2" xfId="16800"/>
    <cellStyle name="40% - Accent2 2 5 6 3 2 2" xfId="33246"/>
    <cellStyle name="40% - Accent2 2 5 6 3 3" xfId="24390"/>
    <cellStyle name="40% - Accent2 2 5 6 4" xfId="10416"/>
    <cellStyle name="40% - Accent2 2 5 6 4 2" xfId="18989"/>
    <cellStyle name="40% - Accent2 2 5 6 4 2 2" xfId="34644"/>
    <cellStyle name="40% - Accent2 2 5 6 4 3" xfId="25788"/>
    <cellStyle name="40% - Accent2 2 5 6 5" xfId="13441"/>
    <cellStyle name="40% - Accent2 2 5 6 5 2" xfId="36589"/>
    <cellStyle name="40% - Accent2 2 5 6 5 3" xfId="27910"/>
    <cellStyle name="40% - Accent2 2 5 6 6" xfId="30442"/>
    <cellStyle name="40% - Accent2 2 5 6 7" xfId="20972"/>
    <cellStyle name="40% - Accent2 2 5 7" xfId="3076"/>
    <cellStyle name="40% - Accent2 2 5 7 2" xfId="4811"/>
    <cellStyle name="40% - Accent2 2 5 7 2 2" xfId="15341"/>
    <cellStyle name="40% - Accent2 2 5 7 2 2 2" xfId="31849"/>
    <cellStyle name="40% - Accent2 2 5 7 2 3" xfId="22374"/>
    <cellStyle name="40% - Accent2 2 5 7 3" xfId="6287"/>
    <cellStyle name="40% - Accent2 2 5 7 3 2" xfId="16801"/>
    <cellStyle name="40% - Accent2 2 5 7 3 2 2" xfId="33247"/>
    <cellStyle name="40% - Accent2 2 5 7 3 3" xfId="24391"/>
    <cellStyle name="40% - Accent2 2 5 7 4" xfId="10417"/>
    <cellStyle name="40% - Accent2 2 5 7 4 2" xfId="18990"/>
    <cellStyle name="40% - Accent2 2 5 7 4 2 2" xfId="34645"/>
    <cellStyle name="40% - Accent2 2 5 7 4 3" xfId="25789"/>
    <cellStyle name="40% - Accent2 2 5 7 5" xfId="13619"/>
    <cellStyle name="40% - Accent2 2 5 7 5 2" xfId="36591"/>
    <cellStyle name="40% - Accent2 2 5 7 5 3" xfId="27912"/>
    <cellStyle name="40% - Accent2 2 5 7 6" xfId="30443"/>
    <cellStyle name="40% - Accent2 2 5 7 7" xfId="20973"/>
    <cellStyle name="40% - Accent2 2 5 8" xfId="3267"/>
    <cellStyle name="40% - Accent2 2 5 8 2" xfId="5001"/>
    <cellStyle name="40% - Accent2 2 5 8 2 2" xfId="15531"/>
    <cellStyle name="40% - Accent2 2 5 8 2 2 2" xfId="31850"/>
    <cellStyle name="40% - Accent2 2 5 8 2 3" xfId="22375"/>
    <cellStyle name="40% - Accent2 2 5 8 3" xfId="6288"/>
    <cellStyle name="40% - Accent2 2 5 8 3 2" xfId="16802"/>
    <cellStyle name="40% - Accent2 2 5 8 3 2 2" xfId="33248"/>
    <cellStyle name="40% - Accent2 2 5 8 3 3" xfId="24392"/>
    <cellStyle name="40% - Accent2 2 5 8 4" xfId="10418"/>
    <cellStyle name="40% - Accent2 2 5 8 4 2" xfId="18991"/>
    <cellStyle name="40% - Accent2 2 5 8 4 2 2" xfId="34646"/>
    <cellStyle name="40% - Accent2 2 5 8 4 3" xfId="25790"/>
    <cellStyle name="40% - Accent2 2 5 8 5" xfId="13809"/>
    <cellStyle name="40% - Accent2 2 5 8 5 2" xfId="30444"/>
    <cellStyle name="40% - Accent2 2 5 8 6" xfId="20974"/>
    <cellStyle name="40% - Accent2 2 5 9" xfId="3469"/>
    <cellStyle name="40% - Accent2 2 5 9 2" xfId="5194"/>
    <cellStyle name="40% - Accent2 2 5 9 2 2" xfId="15724"/>
    <cellStyle name="40% - Accent2 2 5 9 2 2 2" xfId="31851"/>
    <cellStyle name="40% - Accent2 2 5 9 2 3" xfId="22376"/>
    <cellStyle name="40% - Accent2 2 5 9 3" xfId="6289"/>
    <cellStyle name="40% - Accent2 2 5 9 3 2" xfId="16803"/>
    <cellStyle name="40% - Accent2 2 5 9 3 2 2" xfId="33249"/>
    <cellStyle name="40% - Accent2 2 5 9 3 3" xfId="24393"/>
    <cellStyle name="40% - Accent2 2 5 9 4" xfId="10419"/>
    <cellStyle name="40% - Accent2 2 5 9 4 2" xfId="18992"/>
    <cellStyle name="40% - Accent2 2 5 9 4 2 2" xfId="34647"/>
    <cellStyle name="40% - Accent2 2 5 9 4 3" xfId="25791"/>
    <cellStyle name="40% - Accent2 2 5 9 5" xfId="14002"/>
    <cellStyle name="40% - Accent2 2 5 9 5 2" xfId="30445"/>
    <cellStyle name="40% - Accent2 2 5 9 6" xfId="20975"/>
    <cellStyle name="40% - Accent2 2 6" xfId="616"/>
    <cellStyle name="40% - Accent2 2 7" xfId="617"/>
    <cellStyle name="40% - Accent2 2 7 10" xfId="3651"/>
    <cellStyle name="40% - Accent2 2 7 10 2" xfId="5375"/>
    <cellStyle name="40% - Accent2 2 7 10 2 2" xfId="15905"/>
    <cellStyle name="40% - Accent2 2 7 10 2 2 2" xfId="31853"/>
    <cellStyle name="40% - Accent2 2 7 10 2 3" xfId="22378"/>
    <cellStyle name="40% - Accent2 2 7 10 3" xfId="6291"/>
    <cellStyle name="40% - Accent2 2 7 10 3 2" xfId="16805"/>
    <cellStyle name="40% - Accent2 2 7 10 3 2 2" xfId="33251"/>
    <cellStyle name="40% - Accent2 2 7 10 3 3" xfId="24395"/>
    <cellStyle name="40% - Accent2 2 7 10 4" xfId="10421"/>
    <cellStyle name="40% - Accent2 2 7 10 4 2" xfId="18994"/>
    <cellStyle name="40% - Accent2 2 7 10 4 2 2" xfId="34649"/>
    <cellStyle name="40% - Accent2 2 7 10 4 3" xfId="25793"/>
    <cellStyle name="40% - Accent2 2 7 10 5" xfId="14183"/>
    <cellStyle name="40% - Accent2 2 7 10 5 2" xfId="30447"/>
    <cellStyle name="40% - Accent2 2 7 10 6" xfId="20977"/>
    <cellStyle name="40% - Accent2 2 7 11" xfId="2098"/>
    <cellStyle name="40% - Accent2 2 7 11 2" xfId="12667"/>
    <cellStyle name="40% - Accent2 2 7 11 2 2" xfId="31852"/>
    <cellStyle name="40% - Accent2 2 7 11 3" xfId="22377"/>
    <cellStyle name="40% - Accent2 2 7 12" xfId="3862"/>
    <cellStyle name="40% - Accent2 2 7 12 2" xfId="14392"/>
    <cellStyle name="40% - Accent2 2 7 12 2 2" xfId="33250"/>
    <cellStyle name="40% - Accent2 2 7 12 3" xfId="24394"/>
    <cellStyle name="40% - Accent2 2 7 13" xfId="6290"/>
    <cellStyle name="40% - Accent2 2 7 13 2" xfId="16804"/>
    <cellStyle name="40% - Accent2 2 7 13 2 2" xfId="34648"/>
    <cellStyle name="40% - Accent2 2 7 13 3" xfId="25792"/>
    <cellStyle name="40% - Accent2 2 7 14" xfId="10420"/>
    <cellStyle name="40% - Accent2 2 7 14 2" xfId="18993"/>
    <cellStyle name="40% - Accent2 2 7 14 2 2" xfId="35316"/>
    <cellStyle name="40% - Accent2 2 7 14 3" xfId="26608"/>
    <cellStyle name="40% - Accent2 2 7 15" xfId="11961"/>
    <cellStyle name="40% - Accent2 2 7 15 2" xfId="36592"/>
    <cellStyle name="40% - Accent2 2 7 15 3" xfId="27913"/>
    <cellStyle name="40% - Accent2 2 7 16" xfId="28708"/>
    <cellStyle name="40% - Accent2 2 7 16 2" xfId="37363"/>
    <cellStyle name="40% - Accent2 2 7 17" xfId="29374"/>
    <cellStyle name="40% - Accent2 2 7 17 2" xfId="38029"/>
    <cellStyle name="40% - Accent2 2 7 18" xfId="30446"/>
    <cellStyle name="40% - Accent2 2 7 19" xfId="20976"/>
    <cellStyle name="40% - Accent2 2 7 2" xfId="618"/>
    <cellStyle name="40% - Accent2 2 7 2 10" xfId="2099"/>
    <cellStyle name="40% - Accent2 2 7 2 10 2" xfId="12668"/>
    <cellStyle name="40% - Accent2 2 7 2 10 2 2" xfId="31854"/>
    <cellStyle name="40% - Accent2 2 7 2 10 3" xfId="22379"/>
    <cellStyle name="40% - Accent2 2 7 2 11" xfId="3863"/>
    <cellStyle name="40% - Accent2 2 7 2 11 2" xfId="14393"/>
    <cellStyle name="40% - Accent2 2 7 2 11 2 2" xfId="33252"/>
    <cellStyle name="40% - Accent2 2 7 2 11 3" xfId="24396"/>
    <cellStyle name="40% - Accent2 2 7 2 12" xfId="6292"/>
    <cellStyle name="40% - Accent2 2 7 2 12 2" xfId="16806"/>
    <cellStyle name="40% - Accent2 2 7 2 12 2 2" xfId="34650"/>
    <cellStyle name="40% - Accent2 2 7 2 12 3" xfId="25794"/>
    <cellStyle name="40% - Accent2 2 7 2 13" xfId="10422"/>
    <cellStyle name="40% - Accent2 2 7 2 13 2" xfId="18995"/>
    <cellStyle name="40% - Accent2 2 7 2 13 2 2" xfId="35405"/>
    <cellStyle name="40% - Accent2 2 7 2 13 3" xfId="26708"/>
    <cellStyle name="40% - Accent2 2 7 2 14" xfId="11962"/>
    <cellStyle name="40% - Accent2 2 7 2 14 2" xfId="36593"/>
    <cellStyle name="40% - Accent2 2 7 2 14 3" xfId="27914"/>
    <cellStyle name="40% - Accent2 2 7 2 15" xfId="28797"/>
    <cellStyle name="40% - Accent2 2 7 2 15 2" xfId="37452"/>
    <cellStyle name="40% - Accent2 2 7 2 16" xfId="29448"/>
    <cellStyle name="40% - Accent2 2 7 2 16 2" xfId="38103"/>
    <cellStyle name="40% - Accent2 2 7 2 17" xfId="30448"/>
    <cellStyle name="40% - Accent2 2 7 2 18" xfId="20978"/>
    <cellStyle name="40% - Accent2 2 7 2 2" xfId="1724"/>
    <cellStyle name="40% - Accent2 2 7 2 2 2" xfId="2334"/>
    <cellStyle name="40% - Accent2 2 7 2 2 2 2" xfId="12882"/>
    <cellStyle name="40% - Accent2 2 7 2 2 2 2 2" xfId="36595"/>
    <cellStyle name="40% - Accent2 2 7 2 2 2 2 3" xfId="27916"/>
    <cellStyle name="40% - Accent2 2 7 2 2 2 3" xfId="31855"/>
    <cellStyle name="40% - Accent2 2 7 2 2 2 4" xfId="22380"/>
    <cellStyle name="40% - Accent2 2 7 2 2 3" xfId="4074"/>
    <cellStyle name="40% - Accent2 2 7 2 2 3 2" xfId="14604"/>
    <cellStyle name="40% - Accent2 2 7 2 2 3 2 2" xfId="33253"/>
    <cellStyle name="40% - Accent2 2 7 2 2 3 3" xfId="24397"/>
    <cellStyle name="40% - Accent2 2 7 2 2 4" xfId="6293"/>
    <cellStyle name="40% - Accent2 2 7 2 2 4 2" xfId="16807"/>
    <cellStyle name="40% - Accent2 2 7 2 2 4 2 2" xfId="34651"/>
    <cellStyle name="40% - Accent2 2 7 2 2 4 3" xfId="25795"/>
    <cellStyle name="40% - Accent2 2 7 2 2 5" xfId="10423"/>
    <cellStyle name="40% - Accent2 2 7 2 2 5 2" xfId="18996"/>
    <cellStyle name="40% - Accent2 2 7 2 2 5 2 2" xfId="35714"/>
    <cellStyle name="40% - Accent2 2 7 2 2 5 3" xfId="27030"/>
    <cellStyle name="40% - Accent2 2 7 2 2 6" xfId="12440"/>
    <cellStyle name="40% - Accent2 2 7 2 2 6 2" xfId="36594"/>
    <cellStyle name="40% - Accent2 2 7 2 2 6 3" xfId="27915"/>
    <cellStyle name="40% - Accent2 2 7 2 2 7" xfId="29106"/>
    <cellStyle name="40% - Accent2 2 7 2 2 7 2" xfId="37761"/>
    <cellStyle name="40% - Accent2 2 7 2 2 8" xfId="30449"/>
    <cellStyle name="40% - Accent2 2 7 2 2 9" xfId="20979"/>
    <cellStyle name="40% - Accent2 2 7 2 3" xfId="2525"/>
    <cellStyle name="40% - Accent2 2 7 2 3 2" xfId="4261"/>
    <cellStyle name="40% - Accent2 2 7 2 3 2 2" xfId="14791"/>
    <cellStyle name="40% - Accent2 2 7 2 3 2 2 2" xfId="31856"/>
    <cellStyle name="40% - Accent2 2 7 2 3 2 3" xfId="22381"/>
    <cellStyle name="40% - Accent2 2 7 2 3 3" xfId="6294"/>
    <cellStyle name="40% - Accent2 2 7 2 3 3 2" xfId="16808"/>
    <cellStyle name="40% - Accent2 2 7 2 3 3 2 2" xfId="33254"/>
    <cellStyle name="40% - Accent2 2 7 2 3 3 3" xfId="24398"/>
    <cellStyle name="40% - Accent2 2 7 2 3 4" xfId="10424"/>
    <cellStyle name="40% - Accent2 2 7 2 3 4 2" xfId="18997"/>
    <cellStyle name="40% - Accent2 2 7 2 3 4 2 2" xfId="34652"/>
    <cellStyle name="40% - Accent2 2 7 2 3 4 3" xfId="25796"/>
    <cellStyle name="40% - Accent2 2 7 2 3 5" xfId="13069"/>
    <cellStyle name="40% - Accent2 2 7 2 3 5 2" xfId="36596"/>
    <cellStyle name="40% - Accent2 2 7 2 3 5 3" xfId="27917"/>
    <cellStyle name="40% - Accent2 2 7 2 3 6" xfId="30450"/>
    <cellStyle name="40% - Accent2 2 7 2 3 7" xfId="20980"/>
    <cellStyle name="40% - Accent2 2 7 2 4" xfId="2715"/>
    <cellStyle name="40% - Accent2 2 7 2 4 2" xfId="4451"/>
    <cellStyle name="40% - Accent2 2 7 2 4 2 2" xfId="14981"/>
    <cellStyle name="40% - Accent2 2 7 2 4 2 2 2" xfId="31857"/>
    <cellStyle name="40% - Accent2 2 7 2 4 2 3" xfId="22382"/>
    <cellStyle name="40% - Accent2 2 7 2 4 3" xfId="6295"/>
    <cellStyle name="40% - Accent2 2 7 2 4 3 2" xfId="16809"/>
    <cellStyle name="40% - Accent2 2 7 2 4 3 2 2" xfId="33255"/>
    <cellStyle name="40% - Accent2 2 7 2 4 3 3" xfId="24399"/>
    <cellStyle name="40% - Accent2 2 7 2 4 4" xfId="10425"/>
    <cellStyle name="40% - Accent2 2 7 2 4 4 2" xfId="18998"/>
    <cellStyle name="40% - Accent2 2 7 2 4 4 2 2" xfId="34653"/>
    <cellStyle name="40% - Accent2 2 7 2 4 4 3" xfId="25797"/>
    <cellStyle name="40% - Accent2 2 7 2 4 5" xfId="13259"/>
    <cellStyle name="40% - Accent2 2 7 2 4 5 2" xfId="30451"/>
    <cellStyle name="40% - Accent2 2 7 2 4 6" xfId="20981"/>
    <cellStyle name="40% - Accent2 2 7 2 5" xfId="2900"/>
    <cellStyle name="40% - Accent2 2 7 2 5 2" xfId="4636"/>
    <cellStyle name="40% - Accent2 2 7 2 5 2 2" xfId="15166"/>
    <cellStyle name="40% - Accent2 2 7 2 5 2 2 2" xfId="31858"/>
    <cellStyle name="40% - Accent2 2 7 2 5 2 3" xfId="22383"/>
    <cellStyle name="40% - Accent2 2 7 2 5 3" xfId="6296"/>
    <cellStyle name="40% - Accent2 2 7 2 5 3 2" xfId="16810"/>
    <cellStyle name="40% - Accent2 2 7 2 5 3 2 2" xfId="33256"/>
    <cellStyle name="40% - Accent2 2 7 2 5 3 3" xfId="24400"/>
    <cellStyle name="40% - Accent2 2 7 2 5 4" xfId="10426"/>
    <cellStyle name="40% - Accent2 2 7 2 5 4 2" xfId="18999"/>
    <cellStyle name="40% - Accent2 2 7 2 5 4 2 2" xfId="34654"/>
    <cellStyle name="40% - Accent2 2 7 2 5 4 3" xfId="25798"/>
    <cellStyle name="40% - Accent2 2 7 2 5 5" xfId="13444"/>
    <cellStyle name="40% - Accent2 2 7 2 5 5 2" xfId="30452"/>
    <cellStyle name="40% - Accent2 2 7 2 5 6" xfId="20982"/>
    <cellStyle name="40% - Accent2 2 7 2 6" xfId="3079"/>
    <cellStyle name="40% - Accent2 2 7 2 6 2" xfId="4814"/>
    <cellStyle name="40% - Accent2 2 7 2 6 2 2" xfId="15344"/>
    <cellStyle name="40% - Accent2 2 7 2 6 2 2 2" xfId="31859"/>
    <cellStyle name="40% - Accent2 2 7 2 6 2 3" xfId="22384"/>
    <cellStyle name="40% - Accent2 2 7 2 6 3" xfId="6297"/>
    <cellStyle name="40% - Accent2 2 7 2 6 3 2" xfId="16811"/>
    <cellStyle name="40% - Accent2 2 7 2 6 3 2 2" xfId="33257"/>
    <cellStyle name="40% - Accent2 2 7 2 6 3 3" xfId="24401"/>
    <cellStyle name="40% - Accent2 2 7 2 6 4" xfId="10427"/>
    <cellStyle name="40% - Accent2 2 7 2 6 4 2" xfId="19000"/>
    <cellStyle name="40% - Accent2 2 7 2 6 4 2 2" xfId="34655"/>
    <cellStyle name="40% - Accent2 2 7 2 6 4 3" xfId="25799"/>
    <cellStyle name="40% - Accent2 2 7 2 6 5" xfId="13622"/>
    <cellStyle name="40% - Accent2 2 7 2 6 5 2" xfId="30453"/>
    <cellStyle name="40% - Accent2 2 7 2 6 6" xfId="20983"/>
    <cellStyle name="40% - Accent2 2 7 2 7" xfId="3270"/>
    <cellStyle name="40% - Accent2 2 7 2 7 2" xfId="5004"/>
    <cellStyle name="40% - Accent2 2 7 2 7 2 2" xfId="15534"/>
    <cellStyle name="40% - Accent2 2 7 2 7 2 2 2" xfId="31860"/>
    <cellStyle name="40% - Accent2 2 7 2 7 2 3" xfId="22385"/>
    <cellStyle name="40% - Accent2 2 7 2 7 3" xfId="6298"/>
    <cellStyle name="40% - Accent2 2 7 2 7 3 2" xfId="16812"/>
    <cellStyle name="40% - Accent2 2 7 2 7 3 2 2" xfId="33258"/>
    <cellStyle name="40% - Accent2 2 7 2 7 3 3" xfId="24402"/>
    <cellStyle name="40% - Accent2 2 7 2 7 4" xfId="10428"/>
    <cellStyle name="40% - Accent2 2 7 2 7 4 2" xfId="19001"/>
    <cellStyle name="40% - Accent2 2 7 2 7 4 2 2" xfId="34656"/>
    <cellStyle name="40% - Accent2 2 7 2 7 4 3" xfId="25800"/>
    <cellStyle name="40% - Accent2 2 7 2 7 5" xfId="13812"/>
    <cellStyle name="40% - Accent2 2 7 2 7 5 2" xfId="30454"/>
    <cellStyle name="40% - Accent2 2 7 2 7 6" xfId="20984"/>
    <cellStyle name="40% - Accent2 2 7 2 8" xfId="3472"/>
    <cellStyle name="40% - Accent2 2 7 2 8 2" xfId="5197"/>
    <cellStyle name="40% - Accent2 2 7 2 8 2 2" xfId="15727"/>
    <cellStyle name="40% - Accent2 2 7 2 8 2 2 2" xfId="31861"/>
    <cellStyle name="40% - Accent2 2 7 2 8 2 3" xfId="22386"/>
    <cellStyle name="40% - Accent2 2 7 2 8 3" xfId="6299"/>
    <cellStyle name="40% - Accent2 2 7 2 8 3 2" xfId="16813"/>
    <cellStyle name="40% - Accent2 2 7 2 8 3 2 2" xfId="33259"/>
    <cellStyle name="40% - Accent2 2 7 2 8 3 3" xfId="24403"/>
    <cellStyle name="40% - Accent2 2 7 2 8 4" xfId="10429"/>
    <cellStyle name="40% - Accent2 2 7 2 8 4 2" xfId="19002"/>
    <cellStyle name="40% - Accent2 2 7 2 8 4 2 2" xfId="34657"/>
    <cellStyle name="40% - Accent2 2 7 2 8 4 3" xfId="25801"/>
    <cellStyle name="40% - Accent2 2 7 2 8 5" xfId="14005"/>
    <cellStyle name="40% - Accent2 2 7 2 8 5 2" xfId="30455"/>
    <cellStyle name="40% - Accent2 2 7 2 8 6" xfId="20985"/>
    <cellStyle name="40% - Accent2 2 7 2 9" xfId="3652"/>
    <cellStyle name="40% - Accent2 2 7 2 9 2" xfId="5376"/>
    <cellStyle name="40% - Accent2 2 7 2 9 2 2" xfId="15906"/>
    <cellStyle name="40% - Accent2 2 7 2 9 2 2 2" xfId="31862"/>
    <cellStyle name="40% - Accent2 2 7 2 9 2 3" xfId="22387"/>
    <cellStyle name="40% - Accent2 2 7 2 9 3" xfId="6300"/>
    <cellStyle name="40% - Accent2 2 7 2 9 3 2" xfId="16814"/>
    <cellStyle name="40% - Accent2 2 7 2 9 3 2 2" xfId="33260"/>
    <cellStyle name="40% - Accent2 2 7 2 9 3 3" xfId="24404"/>
    <cellStyle name="40% - Accent2 2 7 2 9 4" xfId="10430"/>
    <cellStyle name="40% - Accent2 2 7 2 9 4 2" xfId="19003"/>
    <cellStyle name="40% - Accent2 2 7 2 9 4 2 2" xfId="34658"/>
    <cellStyle name="40% - Accent2 2 7 2 9 4 3" xfId="25802"/>
    <cellStyle name="40% - Accent2 2 7 2 9 5" xfId="14184"/>
    <cellStyle name="40% - Accent2 2 7 2 9 5 2" xfId="30456"/>
    <cellStyle name="40% - Accent2 2 7 2 9 6" xfId="20986"/>
    <cellStyle name="40% - Accent2 2 7 3" xfId="1725"/>
    <cellStyle name="40% - Accent2 2 7 3 10" xfId="30457"/>
    <cellStyle name="40% - Accent2 2 7 3 11" xfId="20987"/>
    <cellStyle name="40% - Accent2 2 7 3 2" xfId="2333"/>
    <cellStyle name="40% - Accent2 2 7 3 2 2" xfId="6302"/>
    <cellStyle name="40% - Accent2 2 7 3 2 2 2" xfId="16816"/>
    <cellStyle name="40% - Accent2 2 7 3 2 2 2 2" xfId="36599"/>
    <cellStyle name="40% - Accent2 2 7 3 2 2 2 3" xfId="27920"/>
    <cellStyle name="40% - Accent2 2 7 3 2 2 3" xfId="31864"/>
    <cellStyle name="40% - Accent2 2 7 3 2 2 4" xfId="22389"/>
    <cellStyle name="40% - Accent2 2 7 3 2 3" xfId="10432"/>
    <cellStyle name="40% - Accent2 2 7 3 2 3 2" xfId="19005"/>
    <cellStyle name="40% - Accent2 2 7 3 2 3 2 2" xfId="33262"/>
    <cellStyle name="40% - Accent2 2 7 3 2 3 3" xfId="24406"/>
    <cellStyle name="40% - Accent2 2 7 3 2 4" xfId="12881"/>
    <cellStyle name="40% - Accent2 2 7 3 2 4 2" xfId="34660"/>
    <cellStyle name="40% - Accent2 2 7 3 2 4 3" xfId="25804"/>
    <cellStyle name="40% - Accent2 2 7 3 2 5" xfId="27187"/>
    <cellStyle name="40% - Accent2 2 7 3 2 5 2" xfId="35871"/>
    <cellStyle name="40% - Accent2 2 7 3 2 6" xfId="27919"/>
    <cellStyle name="40% - Accent2 2 7 3 2 6 2" xfId="36598"/>
    <cellStyle name="40% - Accent2 2 7 3 2 7" xfId="29263"/>
    <cellStyle name="40% - Accent2 2 7 3 2 7 2" xfId="37918"/>
    <cellStyle name="40% - Accent2 2 7 3 2 8" xfId="30458"/>
    <cellStyle name="40% - Accent2 2 7 3 2 9" xfId="20988"/>
    <cellStyle name="40% - Accent2 2 7 3 3" xfId="4073"/>
    <cellStyle name="40% - Accent2 2 7 3 3 2" xfId="14603"/>
    <cellStyle name="40% - Accent2 2 7 3 3 2 2" xfId="36600"/>
    <cellStyle name="40% - Accent2 2 7 3 3 2 3" xfId="27921"/>
    <cellStyle name="40% - Accent2 2 7 3 3 3" xfId="31863"/>
    <cellStyle name="40% - Accent2 2 7 3 3 4" xfId="22388"/>
    <cellStyle name="40% - Accent2 2 7 3 4" xfId="6301"/>
    <cellStyle name="40% - Accent2 2 7 3 4 2" xfId="16815"/>
    <cellStyle name="40% - Accent2 2 7 3 4 2 2" xfId="33261"/>
    <cellStyle name="40% - Accent2 2 7 3 4 3" xfId="24405"/>
    <cellStyle name="40% - Accent2 2 7 3 5" xfId="10431"/>
    <cellStyle name="40% - Accent2 2 7 3 5 2" xfId="19004"/>
    <cellStyle name="40% - Accent2 2 7 3 5 2 2" xfId="34659"/>
    <cellStyle name="40% - Accent2 2 7 3 5 3" xfId="25803"/>
    <cellStyle name="40% - Accent2 2 7 3 6" xfId="12441"/>
    <cellStyle name="40% - Accent2 2 7 3 6 2" xfId="35498"/>
    <cellStyle name="40% - Accent2 2 7 3 6 3" xfId="26801"/>
    <cellStyle name="40% - Accent2 2 7 3 7" xfId="27918"/>
    <cellStyle name="40% - Accent2 2 7 3 7 2" xfId="36597"/>
    <cellStyle name="40% - Accent2 2 7 3 8" xfId="28890"/>
    <cellStyle name="40% - Accent2 2 7 3 8 2" xfId="37545"/>
    <cellStyle name="40% - Accent2 2 7 3 9" xfId="29605"/>
    <cellStyle name="40% - Accent2 2 7 3 9 2" xfId="38260"/>
    <cellStyle name="40% - Accent2 2 7 4" xfId="1723"/>
    <cellStyle name="40% - Accent2 2 7 4 2" xfId="2524"/>
    <cellStyle name="40% - Accent2 2 7 4 2 2" xfId="13068"/>
    <cellStyle name="40% - Accent2 2 7 4 2 2 2" xfId="36602"/>
    <cellStyle name="40% - Accent2 2 7 4 2 2 3" xfId="27923"/>
    <cellStyle name="40% - Accent2 2 7 4 2 3" xfId="31865"/>
    <cellStyle name="40% - Accent2 2 7 4 2 4" xfId="22390"/>
    <cellStyle name="40% - Accent2 2 7 4 3" xfId="4260"/>
    <cellStyle name="40% - Accent2 2 7 4 3 2" xfId="14790"/>
    <cellStyle name="40% - Accent2 2 7 4 3 2 2" xfId="33263"/>
    <cellStyle name="40% - Accent2 2 7 4 3 3" xfId="24407"/>
    <cellStyle name="40% - Accent2 2 7 4 4" xfId="6303"/>
    <cellStyle name="40% - Accent2 2 7 4 4 2" xfId="16817"/>
    <cellStyle name="40% - Accent2 2 7 4 4 2 2" xfId="34661"/>
    <cellStyle name="40% - Accent2 2 7 4 4 3" xfId="25805"/>
    <cellStyle name="40% - Accent2 2 7 4 5" xfId="10433"/>
    <cellStyle name="40% - Accent2 2 7 4 5 2" xfId="19006"/>
    <cellStyle name="40% - Accent2 2 7 4 5 2 2" xfId="35640"/>
    <cellStyle name="40% - Accent2 2 7 4 5 3" xfId="26956"/>
    <cellStyle name="40% - Accent2 2 7 4 6" xfId="12439"/>
    <cellStyle name="40% - Accent2 2 7 4 6 2" xfId="36601"/>
    <cellStyle name="40% - Accent2 2 7 4 6 3" xfId="27922"/>
    <cellStyle name="40% - Accent2 2 7 4 7" xfId="29032"/>
    <cellStyle name="40% - Accent2 2 7 4 7 2" xfId="37687"/>
    <cellStyle name="40% - Accent2 2 7 4 8" xfId="30459"/>
    <cellStyle name="40% - Accent2 2 7 4 9" xfId="20989"/>
    <cellStyle name="40% - Accent2 2 7 5" xfId="2714"/>
    <cellStyle name="40% - Accent2 2 7 5 2" xfId="4450"/>
    <cellStyle name="40% - Accent2 2 7 5 2 2" xfId="14980"/>
    <cellStyle name="40% - Accent2 2 7 5 2 2 2" xfId="36604"/>
    <cellStyle name="40% - Accent2 2 7 5 2 2 3" xfId="27925"/>
    <cellStyle name="40% - Accent2 2 7 5 2 3" xfId="31866"/>
    <cellStyle name="40% - Accent2 2 7 5 2 4" xfId="22391"/>
    <cellStyle name="40% - Accent2 2 7 5 3" xfId="6304"/>
    <cellStyle name="40% - Accent2 2 7 5 3 2" xfId="16818"/>
    <cellStyle name="40% - Accent2 2 7 5 3 2 2" xfId="33264"/>
    <cellStyle name="40% - Accent2 2 7 5 3 3" xfId="24408"/>
    <cellStyle name="40% - Accent2 2 7 5 4" xfId="10434"/>
    <cellStyle name="40% - Accent2 2 7 5 4 2" xfId="19007"/>
    <cellStyle name="40% - Accent2 2 7 5 4 2 2" xfId="34662"/>
    <cellStyle name="40% - Accent2 2 7 5 4 3" xfId="25806"/>
    <cellStyle name="40% - Accent2 2 7 5 5" xfId="13258"/>
    <cellStyle name="40% - Accent2 2 7 5 5 2" xfId="36603"/>
    <cellStyle name="40% - Accent2 2 7 5 5 3" xfId="27924"/>
    <cellStyle name="40% - Accent2 2 7 5 6" xfId="30460"/>
    <cellStyle name="40% - Accent2 2 7 5 7" xfId="20990"/>
    <cellStyle name="40% - Accent2 2 7 6" xfId="2899"/>
    <cellStyle name="40% - Accent2 2 7 6 2" xfId="4635"/>
    <cellStyle name="40% - Accent2 2 7 6 2 2" xfId="15165"/>
    <cellStyle name="40% - Accent2 2 7 6 2 2 2" xfId="36606"/>
    <cellStyle name="40% - Accent2 2 7 6 2 2 3" xfId="27927"/>
    <cellStyle name="40% - Accent2 2 7 6 2 3" xfId="31867"/>
    <cellStyle name="40% - Accent2 2 7 6 2 4" xfId="22392"/>
    <cellStyle name="40% - Accent2 2 7 6 3" xfId="6305"/>
    <cellStyle name="40% - Accent2 2 7 6 3 2" xfId="16819"/>
    <cellStyle name="40% - Accent2 2 7 6 3 2 2" xfId="33265"/>
    <cellStyle name="40% - Accent2 2 7 6 3 3" xfId="24409"/>
    <cellStyle name="40% - Accent2 2 7 6 4" xfId="10435"/>
    <cellStyle name="40% - Accent2 2 7 6 4 2" xfId="19008"/>
    <cellStyle name="40% - Accent2 2 7 6 4 2 2" xfId="34663"/>
    <cellStyle name="40% - Accent2 2 7 6 4 3" xfId="25807"/>
    <cellStyle name="40% - Accent2 2 7 6 5" xfId="13443"/>
    <cellStyle name="40% - Accent2 2 7 6 5 2" xfId="36605"/>
    <cellStyle name="40% - Accent2 2 7 6 5 3" xfId="27926"/>
    <cellStyle name="40% - Accent2 2 7 6 6" xfId="30461"/>
    <cellStyle name="40% - Accent2 2 7 6 7" xfId="20991"/>
    <cellStyle name="40% - Accent2 2 7 7" xfId="3078"/>
    <cellStyle name="40% - Accent2 2 7 7 2" xfId="4813"/>
    <cellStyle name="40% - Accent2 2 7 7 2 2" xfId="15343"/>
    <cellStyle name="40% - Accent2 2 7 7 2 2 2" xfId="31868"/>
    <cellStyle name="40% - Accent2 2 7 7 2 3" xfId="22393"/>
    <cellStyle name="40% - Accent2 2 7 7 3" xfId="6306"/>
    <cellStyle name="40% - Accent2 2 7 7 3 2" xfId="16820"/>
    <cellStyle name="40% - Accent2 2 7 7 3 2 2" xfId="33266"/>
    <cellStyle name="40% - Accent2 2 7 7 3 3" xfId="24410"/>
    <cellStyle name="40% - Accent2 2 7 7 4" xfId="10436"/>
    <cellStyle name="40% - Accent2 2 7 7 4 2" xfId="19009"/>
    <cellStyle name="40% - Accent2 2 7 7 4 2 2" xfId="34664"/>
    <cellStyle name="40% - Accent2 2 7 7 4 3" xfId="25808"/>
    <cellStyle name="40% - Accent2 2 7 7 5" xfId="13621"/>
    <cellStyle name="40% - Accent2 2 7 7 5 2" xfId="36607"/>
    <cellStyle name="40% - Accent2 2 7 7 5 3" xfId="27928"/>
    <cellStyle name="40% - Accent2 2 7 7 6" xfId="30462"/>
    <cellStyle name="40% - Accent2 2 7 7 7" xfId="20992"/>
    <cellStyle name="40% - Accent2 2 7 8" xfId="3269"/>
    <cellStyle name="40% - Accent2 2 7 8 2" xfId="5003"/>
    <cellStyle name="40% - Accent2 2 7 8 2 2" xfId="15533"/>
    <cellStyle name="40% - Accent2 2 7 8 2 2 2" xfId="31869"/>
    <cellStyle name="40% - Accent2 2 7 8 2 3" xfId="22394"/>
    <cellStyle name="40% - Accent2 2 7 8 3" xfId="6307"/>
    <cellStyle name="40% - Accent2 2 7 8 3 2" xfId="16821"/>
    <cellStyle name="40% - Accent2 2 7 8 3 2 2" xfId="33267"/>
    <cellStyle name="40% - Accent2 2 7 8 3 3" xfId="24411"/>
    <cellStyle name="40% - Accent2 2 7 8 4" xfId="10437"/>
    <cellStyle name="40% - Accent2 2 7 8 4 2" xfId="19010"/>
    <cellStyle name="40% - Accent2 2 7 8 4 2 2" xfId="34665"/>
    <cellStyle name="40% - Accent2 2 7 8 4 3" xfId="25809"/>
    <cellStyle name="40% - Accent2 2 7 8 5" xfId="13811"/>
    <cellStyle name="40% - Accent2 2 7 8 5 2" xfId="30463"/>
    <cellStyle name="40% - Accent2 2 7 8 6" xfId="20993"/>
    <cellStyle name="40% - Accent2 2 7 9" xfId="3471"/>
    <cellStyle name="40% - Accent2 2 7 9 2" xfId="5196"/>
    <cellStyle name="40% - Accent2 2 7 9 2 2" xfId="15726"/>
    <cellStyle name="40% - Accent2 2 7 9 2 2 2" xfId="31870"/>
    <cellStyle name="40% - Accent2 2 7 9 2 3" xfId="22395"/>
    <cellStyle name="40% - Accent2 2 7 9 3" xfId="6308"/>
    <cellStyle name="40% - Accent2 2 7 9 3 2" xfId="16822"/>
    <cellStyle name="40% - Accent2 2 7 9 3 2 2" xfId="33268"/>
    <cellStyle name="40% - Accent2 2 7 9 3 3" xfId="24412"/>
    <cellStyle name="40% - Accent2 2 7 9 4" xfId="10438"/>
    <cellStyle name="40% - Accent2 2 7 9 4 2" xfId="19011"/>
    <cellStyle name="40% - Accent2 2 7 9 4 2 2" xfId="34666"/>
    <cellStyle name="40% - Accent2 2 7 9 4 3" xfId="25810"/>
    <cellStyle name="40% - Accent2 2 7 9 5" xfId="14004"/>
    <cellStyle name="40% - Accent2 2 7 9 5 2" xfId="30464"/>
    <cellStyle name="40% - Accent2 2 7 9 6" xfId="20994"/>
    <cellStyle name="40% - Accent2 2 8" xfId="6309"/>
    <cellStyle name="40% - Accent2 2 8 10" xfId="30465"/>
    <cellStyle name="40% - Accent2 2 8 11" xfId="20995"/>
    <cellStyle name="40% - Accent2 2 8 2" xfId="6310"/>
    <cellStyle name="40% - Accent2 2 8 2 2" xfId="10440"/>
    <cellStyle name="40% - Accent2 2 8 2 2 2" xfId="19013"/>
    <cellStyle name="40% - Accent2 2 8 2 2 2 2" xfId="36610"/>
    <cellStyle name="40% - Accent2 2 8 2 2 2 3" xfId="27931"/>
    <cellStyle name="40% - Accent2 2 8 2 2 3" xfId="31872"/>
    <cellStyle name="40% - Accent2 2 8 2 2 4" xfId="22397"/>
    <cellStyle name="40% - Accent2 2 8 2 3" xfId="16824"/>
    <cellStyle name="40% - Accent2 2 8 2 3 2" xfId="33270"/>
    <cellStyle name="40% - Accent2 2 8 2 3 3" xfId="24414"/>
    <cellStyle name="40% - Accent2 2 8 2 4" xfId="25812"/>
    <cellStyle name="40% - Accent2 2 8 2 4 2" xfId="34668"/>
    <cellStyle name="40% - Accent2 2 8 2 5" xfId="27031"/>
    <cellStyle name="40% - Accent2 2 8 2 5 2" xfId="35715"/>
    <cellStyle name="40% - Accent2 2 8 2 6" xfId="27930"/>
    <cellStyle name="40% - Accent2 2 8 2 6 2" xfId="36609"/>
    <cellStyle name="40% - Accent2 2 8 2 7" xfId="29107"/>
    <cellStyle name="40% - Accent2 2 8 2 7 2" xfId="37762"/>
    <cellStyle name="40% - Accent2 2 8 2 8" xfId="30466"/>
    <cellStyle name="40% - Accent2 2 8 2 9" xfId="20996"/>
    <cellStyle name="40% - Accent2 2 8 3" xfId="10439"/>
    <cellStyle name="40% - Accent2 2 8 3 2" xfId="19012"/>
    <cellStyle name="40% - Accent2 2 8 3 2 2" xfId="36611"/>
    <cellStyle name="40% - Accent2 2 8 3 2 3" xfId="27932"/>
    <cellStyle name="40% - Accent2 2 8 3 3" xfId="31871"/>
    <cellStyle name="40% - Accent2 2 8 3 4" xfId="22396"/>
    <cellStyle name="40% - Accent2 2 8 4" xfId="16823"/>
    <cellStyle name="40% - Accent2 2 8 4 2" xfId="33269"/>
    <cellStyle name="40% - Accent2 2 8 4 3" xfId="24413"/>
    <cellStyle name="40% - Accent2 2 8 5" xfId="25811"/>
    <cellStyle name="40% - Accent2 2 8 5 2" xfId="34667"/>
    <cellStyle name="40% - Accent2 2 8 6" xfId="26840"/>
    <cellStyle name="40% - Accent2 2 8 6 2" xfId="35530"/>
    <cellStyle name="40% - Accent2 2 8 7" xfId="27929"/>
    <cellStyle name="40% - Accent2 2 8 7 2" xfId="36608"/>
    <cellStyle name="40% - Accent2 2 8 8" xfId="28922"/>
    <cellStyle name="40% - Accent2 2 8 8 2" xfId="37577"/>
    <cellStyle name="40% - Accent2 2 8 9" xfId="29449"/>
    <cellStyle name="40% - Accent2 2 8 9 2" xfId="38104"/>
    <cellStyle name="40% - Accent2 20" xfId="2243"/>
    <cellStyle name="40% - Accent2 20 2" xfId="12791"/>
    <cellStyle name="40% - Accent2 20 2 2" xfId="31056"/>
    <cellStyle name="40% - Accent2 20 3" xfId="21581"/>
    <cellStyle name="40% - Accent2 21" xfId="3983"/>
    <cellStyle name="40% - Accent2 21 2" xfId="14513"/>
    <cellStyle name="40% - Accent2 21 2 2" xfId="32454"/>
    <cellStyle name="40% - Accent2 21 3" xfId="23598"/>
    <cellStyle name="40% - Accent2 22" xfId="6241"/>
    <cellStyle name="40% - Accent2 22 2" xfId="16759"/>
    <cellStyle name="40% - Accent2 22 2 2" xfId="33852"/>
    <cellStyle name="40% - Accent2 22 3" xfId="24996"/>
    <cellStyle name="40% - Accent2 23" xfId="10375"/>
    <cellStyle name="40% - Accent2 23 2" xfId="18948"/>
    <cellStyle name="40% - Accent2 23 2 2" xfId="35248"/>
    <cellStyle name="40% - Accent2 23 3" xfId="26398"/>
    <cellStyle name="40% - Accent2 24" xfId="11879"/>
    <cellStyle name="40% - Accent2 24 2" xfId="36554"/>
    <cellStyle name="40% - Accent2 24 3" xfId="27875"/>
    <cellStyle name="40% - Accent2 25" xfId="28637"/>
    <cellStyle name="40% - Accent2 25 2" xfId="37292"/>
    <cellStyle name="40% - Accent2 26" xfId="29326"/>
    <cellStyle name="40% - Accent2 26 2" xfId="37981"/>
    <cellStyle name="40% - Accent2 27" xfId="29644"/>
    <cellStyle name="40% - Accent2 28" xfId="20931"/>
    <cellStyle name="40% - Accent2 3" xfId="619"/>
    <cellStyle name="40% - Accent2 3 2" xfId="620"/>
    <cellStyle name="40% - Accent2 3 2 2" xfId="621"/>
    <cellStyle name="40% - Accent2 3 3" xfId="622"/>
    <cellStyle name="40% - Accent2 3 3 2" xfId="623"/>
    <cellStyle name="40% - Accent2 3 4" xfId="624"/>
    <cellStyle name="40% - Accent2 3 5" xfId="625"/>
    <cellStyle name="40% - Accent2 3 6" xfId="626"/>
    <cellStyle name="40% - Accent2 4" xfId="627"/>
    <cellStyle name="40% - Accent2 4 2" xfId="628"/>
    <cellStyle name="40% - Accent2 5" xfId="629"/>
    <cellStyle name="40% - Accent2 5 2" xfId="630"/>
    <cellStyle name="40% - Accent2 6" xfId="631"/>
    <cellStyle name="40% - Accent2 6 2" xfId="632"/>
    <cellStyle name="40% - Accent2 7" xfId="633"/>
    <cellStyle name="40% - Accent2 7 2" xfId="634"/>
    <cellStyle name="40% - Accent2 8" xfId="635"/>
    <cellStyle name="40% - Accent2 8 10" xfId="3653"/>
    <cellStyle name="40% - Accent2 8 10 2" xfId="5377"/>
    <cellStyle name="40% - Accent2 8 10 2 2" xfId="15907"/>
    <cellStyle name="40% - Accent2 8 10 2 2 2" xfId="31874"/>
    <cellStyle name="40% - Accent2 8 10 2 3" xfId="22399"/>
    <cellStyle name="40% - Accent2 8 10 3" xfId="6312"/>
    <cellStyle name="40% - Accent2 8 10 3 2" xfId="16826"/>
    <cellStyle name="40% - Accent2 8 10 3 2 2" xfId="33272"/>
    <cellStyle name="40% - Accent2 8 10 3 3" xfId="24416"/>
    <cellStyle name="40% - Accent2 8 10 4" xfId="10442"/>
    <cellStyle name="40% - Accent2 8 10 4 2" xfId="19015"/>
    <cellStyle name="40% - Accent2 8 10 4 2 2" xfId="34670"/>
    <cellStyle name="40% - Accent2 8 10 4 3" xfId="25814"/>
    <cellStyle name="40% - Accent2 8 10 5" xfId="14185"/>
    <cellStyle name="40% - Accent2 8 10 5 2" xfId="30468"/>
    <cellStyle name="40% - Accent2 8 10 6" xfId="20998"/>
    <cellStyle name="40% - Accent2 8 11" xfId="2100"/>
    <cellStyle name="40% - Accent2 8 11 2" xfId="12669"/>
    <cellStyle name="40% - Accent2 8 11 2 2" xfId="31873"/>
    <cellStyle name="40% - Accent2 8 11 3" xfId="22398"/>
    <cellStyle name="40% - Accent2 8 12" xfId="3864"/>
    <cellStyle name="40% - Accent2 8 12 2" xfId="14394"/>
    <cellStyle name="40% - Accent2 8 12 2 2" xfId="33271"/>
    <cellStyle name="40% - Accent2 8 12 3" xfId="24415"/>
    <cellStyle name="40% - Accent2 8 13" xfId="6311"/>
    <cellStyle name="40% - Accent2 8 13 2" xfId="16825"/>
    <cellStyle name="40% - Accent2 8 13 2 2" xfId="34669"/>
    <cellStyle name="40% - Accent2 8 13 3" xfId="25813"/>
    <cellStyle name="40% - Accent2 8 14" xfId="10441"/>
    <cellStyle name="40% - Accent2 8 14 2" xfId="19014"/>
    <cellStyle name="40% - Accent2 8 14 2 2" xfId="35274"/>
    <cellStyle name="40% - Accent2 8 14 3" xfId="26424"/>
    <cellStyle name="40% - Accent2 8 15" xfId="11963"/>
    <cellStyle name="40% - Accent2 8 15 2" xfId="36612"/>
    <cellStyle name="40% - Accent2 8 15 3" xfId="27933"/>
    <cellStyle name="40% - Accent2 8 16" xfId="28666"/>
    <cellStyle name="40% - Accent2 8 16 2" xfId="37321"/>
    <cellStyle name="40% - Accent2 8 17" xfId="29328"/>
    <cellStyle name="40% - Accent2 8 17 2" xfId="37983"/>
    <cellStyle name="40% - Accent2 8 18" xfId="30467"/>
    <cellStyle name="40% - Accent2 8 19" xfId="20997"/>
    <cellStyle name="40% - Accent2 8 2" xfId="636"/>
    <cellStyle name="40% - Accent2 8 2 10" xfId="2101"/>
    <cellStyle name="40% - Accent2 8 2 10 2" xfId="12670"/>
    <cellStyle name="40% - Accent2 8 2 10 2 2" xfId="31875"/>
    <cellStyle name="40% - Accent2 8 2 10 3" xfId="22400"/>
    <cellStyle name="40% - Accent2 8 2 11" xfId="3865"/>
    <cellStyle name="40% - Accent2 8 2 11 2" xfId="14395"/>
    <cellStyle name="40% - Accent2 8 2 11 2 2" xfId="33273"/>
    <cellStyle name="40% - Accent2 8 2 11 3" xfId="24417"/>
    <cellStyle name="40% - Accent2 8 2 12" xfId="6313"/>
    <cellStyle name="40% - Accent2 8 2 12 2" xfId="16827"/>
    <cellStyle name="40% - Accent2 8 2 12 2 2" xfId="34671"/>
    <cellStyle name="40% - Accent2 8 2 12 3" xfId="25815"/>
    <cellStyle name="40% - Accent2 8 2 13" xfId="10443"/>
    <cellStyle name="40% - Accent2 8 2 13 2" xfId="19016"/>
    <cellStyle name="40% - Accent2 8 2 13 2 2" xfId="35359"/>
    <cellStyle name="40% - Accent2 8 2 13 3" xfId="26662"/>
    <cellStyle name="40% - Accent2 8 2 14" xfId="11964"/>
    <cellStyle name="40% - Accent2 8 2 14 2" xfId="36613"/>
    <cellStyle name="40% - Accent2 8 2 14 3" xfId="27934"/>
    <cellStyle name="40% - Accent2 8 2 15" xfId="28751"/>
    <cellStyle name="40% - Accent2 8 2 15 2" xfId="37406"/>
    <cellStyle name="40% - Accent2 8 2 16" xfId="29450"/>
    <cellStyle name="40% - Accent2 8 2 16 2" xfId="38105"/>
    <cellStyle name="40% - Accent2 8 2 17" xfId="30469"/>
    <cellStyle name="40% - Accent2 8 2 18" xfId="20999"/>
    <cellStyle name="40% - Accent2 8 2 2" xfId="1727"/>
    <cellStyle name="40% - Accent2 8 2 2 2" xfId="2336"/>
    <cellStyle name="40% - Accent2 8 2 2 2 2" xfId="12884"/>
    <cellStyle name="40% - Accent2 8 2 2 2 2 2" xfId="36615"/>
    <cellStyle name="40% - Accent2 8 2 2 2 2 3" xfId="27936"/>
    <cellStyle name="40% - Accent2 8 2 2 2 3" xfId="31876"/>
    <cellStyle name="40% - Accent2 8 2 2 2 4" xfId="22401"/>
    <cellStyle name="40% - Accent2 8 2 2 3" xfId="4076"/>
    <cellStyle name="40% - Accent2 8 2 2 3 2" xfId="14606"/>
    <cellStyle name="40% - Accent2 8 2 2 3 2 2" xfId="33274"/>
    <cellStyle name="40% - Accent2 8 2 2 3 3" xfId="24418"/>
    <cellStyle name="40% - Accent2 8 2 2 4" xfId="6314"/>
    <cellStyle name="40% - Accent2 8 2 2 4 2" xfId="16828"/>
    <cellStyle name="40% - Accent2 8 2 2 4 2 2" xfId="34672"/>
    <cellStyle name="40% - Accent2 8 2 2 4 3" xfId="25816"/>
    <cellStyle name="40% - Accent2 8 2 2 5" xfId="10444"/>
    <cellStyle name="40% - Accent2 8 2 2 5 2" xfId="19017"/>
    <cellStyle name="40% - Accent2 8 2 2 5 2 2" xfId="35716"/>
    <cellStyle name="40% - Accent2 8 2 2 5 3" xfId="27032"/>
    <cellStyle name="40% - Accent2 8 2 2 6" xfId="12443"/>
    <cellStyle name="40% - Accent2 8 2 2 6 2" xfId="36614"/>
    <cellStyle name="40% - Accent2 8 2 2 6 3" xfId="27935"/>
    <cellStyle name="40% - Accent2 8 2 2 7" xfId="29108"/>
    <cellStyle name="40% - Accent2 8 2 2 7 2" xfId="37763"/>
    <cellStyle name="40% - Accent2 8 2 2 8" xfId="30470"/>
    <cellStyle name="40% - Accent2 8 2 2 9" xfId="21000"/>
    <cellStyle name="40% - Accent2 8 2 3" xfId="2527"/>
    <cellStyle name="40% - Accent2 8 2 3 2" xfId="4263"/>
    <cellStyle name="40% - Accent2 8 2 3 2 2" xfId="14793"/>
    <cellStyle name="40% - Accent2 8 2 3 2 2 2" xfId="31877"/>
    <cellStyle name="40% - Accent2 8 2 3 2 3" xfId="22402"/>
    <cellStyle name="40% - Accent2 8 2 3 3" xfId="6315"/>
    <cellStyle name="40% - Accent2 8 2 3 3 2" xfId="16829"/>
    <cellStyle name="40% - Accent2 8 2 3 3 2 2" xfId="33275"/>
    <cellStyle name="40% - Accent2 8 2 3 3 3" xfId="24419"/>
    <cellStyle name="40% - Accent2 8 2 3 4" xfId="10445"/>
    <cellStyle name="40% - Accent2 8 2 3 4 2" xfId="19018"/>
    <cellStyle name="40% - Accent2 8 2 3 4 2 2" xfId="34673"/>
    <cellStyle name="40% - Accent2 8 2 3 4 3" xfId="25817"/>
    <cellStyle name="40% - Accent2 8 2 3 5" xfId="13071"/>
    <cellStyle name="40% - Accent2 8 2 3 5 2" xfId="36616"/>
    <cellStyle name="40% - Accent2 8 2 3 5 3" xfId="27937"/>
    <cellStyle name="40% - Accent2 8 2 3 6" xfId="30471"/>
    <cellStyle name="40% - Accent2 8 2 3 7" xfId="21001"/>
    <cellStyle name="40% - Accent2 8 2 4" xfId="2724"/>
    <cellStyle name="40% - Accent2 8 2 4 2" xfId="4460"/>
    <cellStyle name="40% - Accent2 8 2 4 2 2" xfId="14990"/>
    <cellStyle name="40% - Accent2 8 2 4 2 2 2" xfId="31878"/>
    <cellStyle name="40% - Accent2 8 2 4 2 3" xfId="22403"/>
    <cellStyle name="40% - Accent2 8 2 4 3" xfId="6316"/>
    <cellStyle name="40% - Accent2 8 2 4 3 2" xfId="16830"/>
    <cellStyle name="40% - Accent2 8 2 4 3 2 2" xfId="33276"/>
    <cellStyle name="40% - Accent2 8 2 4 3 3" xfId="24420"/>
    <cellStyle name="40% - Accent2 8 2 4 4" xfId="10446"/>
    <cellStyle name="40% - Accent2 8 2 4 4 2" xfId="19019"/>
    <cellStyle name="40% - Accent2 8 2 4 4 2 2" xfId="34674"/>
    <cellStyle name="40% - Accent2 8 2 4 4 3" xfId="25818"/>
    <cellStyle name="40% - Accent2 8 2 4 5" xfId="13268"/>
    <cellStyle name="40% - Accent2 8 2 4 5 2" xfId="30472"/>
    <cellStyle name="40% - Accent2 8 2 4 6" xfId="21002"/>
    <cellStyle name="40% - Accent2 8 2 5" xfId="2902"/>
    <cellStyle name="40% - Accent2 8 2 5 2" xfId="4638"/>
    <cellStyle name="40% - Accent2 8 2 5 2 2" xfId="15168"/>
    <cellStyle name="40% - Accent2 8 2 5 2 2 2" xfId="31879"/>
    <cellStyle name="40% - Accent2 8 2 5 2 3" xfId="22404"/>
    <cellStyle name="40% - Accent2 8 2 5 3" xfId="6317"/>
    <cellStyle name="40% - Accent2 8 2 5 3 2" xfId="16831"/>
    <cellStyle name="40% - Accent2 8 2 5 3 2 2" xfId="33277"/>
    <cellStyle name="40% - Accent2 8 2 5 3 3" xfId="24421"/>
    <cellStyle name="40% - Accent2 8 2 5 4" xfId="10447"/>
    <cellStyle name="40% - Accent2 8 2 5 4 2" xfId="19020"/>
    <cellStyle name="40% - Accent2 8 2 5 4 2 2" xfId="34675"/>
    <cellStyle name="40% - Accent2 8 2 5 4 3" xfId="25819"/>
    <cellStyle name="40% - Accent2 8 2 5 5" xfId="13446"/>
    <cellStyle name="40% - Accent2 8 2 5 5 2" xfId="30473"/>
    <cellStyle name="40% - Accent2 8 2 5 6" xfId="21003"/>
    <cellStyle name="40% - Accent2 8 2 6" xfId="3081"/>
    <cellStyle name="40% - Accent2 8 2 6 2" xfId="4816"/>
    <cellStyle name="40% - Accent2 8 2 6 2 2" xfId="15346"/>
    <cellStyle name="40% - Accent2 8 2 6 2 2 2" xfId="31880"/>
    <cellStyle name="40% - Accent2 8 2 6 2 3" xfId="22405"/>
    <cellStyle name="40% - Accent2 8 2 6 3" xfId="6318"/>
    <cellStyle name="40% - Accent2 8 2 6 3 2" xfId="16832"/>
    <cellStyle name="40% - Accent2 8 2 6 3 2 2" xfId="33278"/>
    <cellStyle name="40% - Accent2 8 2 6 3 3" xfId="24422"/>
    <cellStyle name="40% - Accent2 8 2 6 4" xfId="10448"/>
    <cellStyle name="40% - Accent2 8 2 6 4 2" xfId="19021"/>
    <cellStyle name="40% - Accent2 8 2 6 4 2 2" xfId="34676"/>
    <cellStyle name="40% - Accent2 8 2 6 4 3" xfId="25820"/>
    <cellStyle name="40% - Accent2 8 2 6 5" xfId="13624"/>
    <cellStyle name="40% - Accent2 8 2 6 5 2" xfId="30474"/>
    <cellStyle name="40% - Accent2 8 2 6 6" xfId="21004"/>
    <cellStyle name="40% - Accent2 8 2 7" xfId="3272"/>
    <cellStyle name="40% - Accent2 8 2 7 2" xfId="5006"/>
    <cellStyle name="40% - Accent2 8 2 7 2 2" xfId="15536"/>
    <cellStyle name="40% - Accent2 8 2 7 2 2 2" xfId="31881"/>
    <cellStyle name="40% - Accent2 8 2 7 2 3" xfId="22406"/>
    <cellStyle name="40% - Accent2 8 2 7 3" xfId="6319"/>
    <cellStyle name="40% - Accent2 8 2 7 3 2" xfId="16833"/>
    <cellStyle name="40% - Accent2 8 2 7 3 2 2" xfId="33279"/>
    <cellStyle name="40% - Accent2 8 2 7 3 3" xfId="24423"/>
    <cellStyle name="40% - Accent2 8 2 7 4" xfId="10449"/>
    <cellStyle name="40% - Accent2 8 2 7 4 2" xfId="19022"/>
    <cellStyle name="40% - Accent2 8 2 7 4 2 2" xfId="34677"/>
    <cellStyle name="40% - Accent2 8 2 7 4 3" xfId="25821"/>
    <cellStyle name="40% - Accent2 8 2 7 5" xfId="13814"/>
    <cellStyle name="40% - Accent2 8 2 7 5 2" xfId="30475"/>
    <cellStyle name="40% - Accent2 8 2 7 6" xfId="21005"/>
    <cellStyle name="40% - Accent2 8 2 8" xfId="3474"/>
    <cellStyle name="40% - Accent2 8 2 8 2" xfId="5199"/>
    <cellStyle name="40% - Accent2 8 2 8 2 2" xfId="15729"/>
    <cellStyle name="40% - Accent2 8 2 8 2 2 2" xfId="31882"/>
    <cellStyle name="40% - Accent2 8 2 8 2 3" xfId="22407"/>
    <cellStyle name="40% - Accent2 8 2 8 3" xfId="6320"/>
    <cellStyle name="40% - Accent2 8 2 8 3 2" xfId="16834"/>
    <cellStyle name="40% - Accent2 8 2 8 3 2 2" xfId="33280"/>
    <cellStyle name="40% - Accent2 8 2 8 3 3" xfId="24424"/>
    <cellStyle name="40% - Accent2 8 2 8 4" xfId="10450"/>
    <cellStyle name="40% - Accent2 8 2 8 4 2" xfId="19023"/>
    <cellStyle name="40% - Accent2 8 2 8 4 2 2" xfId="34678"/>
    <cellStyle name="40% - Accent2 8 2 8 4 3" xfId="25822"/>
    <cellStyle name="40% - Accent2 8 2 8 5" xfId="14007"/>
    <cellStyle name="40% - Accent2 8 2 8 5 2" xfId="30476"/>
    <cellStyle name="40% - Accent2 8 2 8 6" xfId="21006"/>
    <cellStyle name="40% - Accent2 8 2 9" xfId="3654"/>
    <cellStyle name="40% - Accent2 8 2 9 2" xfId="5378"/>
    <cellStyle name="40% - Accent2 8 2 9 2 2" xfId="15908"/>
    <cellStyle name="40% - Accent2 8 2 9 2 2 2" xfId="31883"/>
    <cellStyle name="40% - Accent2 8 2 9 2 3" xfId="22408"/>
    <cellStyle name="40% - Accent2 8 2 9 3" xfId="6321"/>
    <cellStyle name="40% - Accent2 8 2 9 3 2" xfId="16835"/>
    <cellStyle name="40% - Accent2 8 2 9 3 2 2" xfId="33281"/>
    <cellStyle name="40% - Accent2 8 2 9 3 3" xfId="24425"/>
    <cellStyle name="40% - Accent2 8 2 9 4" xfId="10451"/>
    <cellStyle name="40% - Accent2 8 2 9 4 2" xfId="19024"/>
    <cellStyle name="40% - Accent2 8 2 9 4 2 2" xfId="34679"/>
    <cellStyle name="40% - Accent2 8 2 9 4 3" xfId="25823"/>
    <cellStyle name="40% - Accent2 8 2 9 5" xfId="14186"/>
    <cellStyle name="40% - Accent2 8 2 9 5 2" xfId="30477"/>
    <cellStyle name="40% - Accent2 8 2 9 6" xfId="21007"/>
    <cellStyle name="40% - Accent2 8 3" xfId="1728"/>
    <cellStyle name="40% - Accent2 8 3 10" xfId="30478"/>
    <cellStyle name="40% - Accent2 8 3 11" xfId="21008"/>
    <cellStyle name="40% - Accent2 8 3 2" xfId="2335"/>
    <cellStyle name="40% - Accent2 8 3 2 2" xfId="6323"/>
    <cellStyle name="40% - Accent2 8 3 2 2 2" xfId="16837"/>
    <cellStyle name="40% - Accent2 8 3 2 2 2 2" xfId="36619"/>
    <cellStyle name="40% - Accent2 8 3 2 2 2 3" xfId="27940"/>
    <cellStyle name="40% - Accent2 8 3 2 2 3" xfId="31885"/>
    <cellStyle name="40% - Accent2 8 3 2 2 4" xfId="22410"/>
    <cellStyle name="40% - Accent2 8 3 2 3" xfId="10453"/>
    <cellStyle name="40% - Accent2 8 3 2 3 2" xfId="19026"/>
    <cellStyle name="40% - Accent2 8 3 2 3 2 2" xfId="33283"/>
    <cellStyle name="40% - Accent2 8 3 2 3 3" xfId="24427"/>
    <cellStyle name="40% - Accent2 8 3 2 4" xfId="12883"/>
    <cellStyle name="40% - Accent2 8 3 2 4 2" xfId="34681"/>
    <cellStyle name="40% - Accent2 8 3 2 4 3" xfId="25825"/>
    <cellStyle name="40% - Accent2 8 3 2 5" xfId="27145"/>
    <cellStyle name="40% - Accent2 8 3 2 5 2" xfId="35829"/>
    <cellStyle name="40% - Accent2 8 3 2 6" xfId="27939"/>
    <cellStyle name="40% - Accent2 8 3 2 6 2" xfId="36618"/>
    <cellStyle name="40% - Accent2 8 3 2 7" xfId="29221"/>
    <cellStyle name="40% - Accent2 8 3 2 7 2" xfId="37876"/>
    <cellStyle name="40% - Accent2 8 3 2 8" xfId="30479"/>
    <cellStyle name="40% - Accent2 8 3 2 9" xfId="21009"/>
    <cellStyle name="40% - Accent2 8 3 3" xfId="4075"/>
    <cellStyle name="40% - Accent2 8 3 3 2" xfId="14605"/>
    <cellStyle name="40% - Accent2 8 3 3 2 2" xfId="36620"/>
    <cellStyle name="40% - Accent2 8 3 3 2 3" xfId="27941"/>
    <cellStyle name="40% - Accent2 8 3 3 3" xfId="31884"/>
    <cellStyle name="40% - Accent2 8 3 3 4" xfId="22409"/>
    <cellStyle name="40% - Accent2 8 3 4" xfId="6322"/>
    <cellStyle name="40% - Accent2 8 3 4 2" xfId="16836"/>
    <cellStyle name="40% - Accent2 8 3 4 2 2" xfId="33282"/>
    <cellStyle name="40% - Accent2 8 3 4 3" xfId="24426"/>
    <cellStyle name="40% - Accent2 8 3 5" xfId="10452"/>
    <cellStyle name="40% - Accent2 8 3 5 2" xfId="19025"/>
    <cellStyle name="40% - Accent2 8 3 5 2 2" xfId="34680"/>
    <cellStyle name="40% - Accent2 8 3 5 3" xfId="25824"/>
    <cellStyle name="40% - Accent2 8 3 6" xfId="12444"/>
    <cellStyle name="40% - Accent2 8 3 6 2" xfId="35452"/>
    <cellStyle name="40% - Accent2 8 3 6 3" xfId="26755"/>
    <cellStyle name="40% - Accent2 8 3 7" xfId="27938"/>
    <cellStyle name="40% - Accent2 8 3 7 2" xfId="36617"/>
    <cellStyle name="40% - Accent2 8 3 8" xfId="28844"/>
    <cellStyle name="40% - Accent2 8 3 8 2" xfId="37499"/>
    <cellStyle name="40% - Accent2 8 3 9" xfId="29563"/>
    <cellStyle name="40% - Accent2 8 3 9 2" xfId="38218"/>
    <cellStyle name="40% - Accent2 8 4" xfId="1726"/>
    <cellStyle name="40% - Accent2 8 4 2" xfId="2526"/>
    <cellStyle name="40% - Accent2 8 4 2 2" xfId="13070"/>
    <cellStyle name="40% - Accent2 8 4 2 2 2" xfId="36622"/>
    <cellStyle name="40% - Accent2 8 4 2 2 3" xfId="27943"/>
    <cellStyle name="40% - Accent2 8 4 2 3" xfId="31886"/>
    <cellStyle name="40% - Accent2 8 4 2 4" xfId="22411"/>
    <cellStyle name="40% - Accent2 8 4 3" xfId="4262"/>
    <cellStyle name="40% - Accent2 8 4 3 2" xfId="14792"/>
    <cellStyle name="40% - Accent2 8 4 3 2 2" xfId="33284"/>
    <cellStyle name="40% - Accent2 8 4 3 3" xfId="24428"/>
    <cellStyle name="40% - Accent2 8 4 4" xfId="6324"/>
    <cellStyle name="40% - Accent2 8 4 4 2" xfId="16838"/>
    <cellStyle name="40% - Accent2 8 4 4 2 2" xfId="34682"/>
    <cellStyle name="40% - Accent2 8 4 4 3" xfId="25826"/>
    <cellStyle name="40% - Accent2 8 4 5" xfId="10454"/>
    <cellStyle name="40% - Accent2 8 4 5 2" xfId="19027"/>
    <cellStyle name="40% - Accent2 8 4 5 2 2" xfId="35594"/>
    <cellStyle name="40% - Accent2 8 4 5 3" xfId="26910"/>
    <cellStyle name="40% - Accent2 8 4 6" xfId="12442"/>
    <cellStyle name="40% - Accent2 8 4 6 2" xfId="36621"/>
    <cellStyle name="40% - Accent2 8 4 6 3" xfId="27942"/>
    <cellStyle name="40% - Accent2 8 4 7" xfId="28986"/>
    <cellStyle name="40% - Accent2 8 4 7 2" xfId="37641"/>
    <cellStyle name="40% - Accent2 8 4 8" xfId="30480"/>
    <cellStyle name="40% - Accent2 8 4 9" xfId="21010"/>
    <cellStyle name="40% - Accent2 8 5" xfId="2723"/>
    <cellStyle name="40% - Accent2 8 5 2" xfId="4459"/>
    <cellStyle name="40% - Accent2 8 5 2 2" xfId="14989"/>
    <cellStyle name="40% - Accent2 8 5 2 2 2" xfId="36624"/>
    <cellStyle name="40% - Accent2 8 5 2 2 3" xfId="27945"/>
    <cellStyle name="40% - Accent2 8 5 2 3" xfId="31887"/>
    <cellStyle name="40% - Accent2 8 5 2 4" xfId="22412"/>
    <cellStyle name="40% - Accent2 8 5 3" xfId="6325"/>
    <cellStyle name="40% - Accent2 8 5 3 2" xfId="16839"/>
    <cellStyle name="40% - Accent2 8 5 3 2 2" xfId="33285"/>
    <cellStyle name="40% - Accent2 8 5 3 3" xfId="24429"/>
    <cellStyle name="40% - Accent2 8 5 4" xfId="10455"/>
    <cellStyle name="40% - Accent2 8 5 4 2" xfId="19028"/>
    <cellStyle name="40% - Accent2 8 5 4 2 2" xfId="34683"/>
    <cellStyle name="40% - Accent2 8 5 4 3" xfId="25827"/>
    <cellStyle name="40% - Accent2 8 5 5" xfId="13267"/>
    <cellStyle name="40% - Accent2 8 5 5 2" xfId="36623"/>
    <cellStyle name="40% - Accent2 8 5 5 3" xfId="27944"/>
    <cellStyle name="40% - Accent2 8 5 6" xfId="30481"/>
    <cellStyle name="40% - Accent2 8 5 7" xfId="21011"/>
    <cellStyle name="40% - Accent2 8 6" xfId="2901"/>
    <cellStyle name="40% - Accent2 8 6 2" xfId="4637"/>
    <cellStyle name="40% - Accent2 8 6 2 2" xfId="15167"/>
    <cellStyle name="40% - Accent2 8 6 2 2 2" xfId="36626"/>
    <cellStyle name="40% - Accent2 8 6 2 2 3" xfId="27947"/>
    <cellStyle name="40% - Accent2 8 6 2 3" xfId="31888"/>
    <cellStyle name="40% - Accent2 8 6 2 4" xfId="22413"/>
    <cellStyle name="40% - Accent2 8 6 3" xfId="6326"/>
    <cellStyle name="40% - Accent2 8 6 3 2" xfId="16840"/>
    <cellStyle name="40% - Accent2 8 6 3 2 2" xfId="33286"/>
    <cellStyle name="40% - Accent2 8 6 3 3" xfId="24430"/>
    <cellStyle name="40% - Accent2 8 6 4" xfId="10456"/>
    <cellStyle name="40% - Accent2 8 6 4 2" xfId="19029"/>
    <cellStyle name="40% - Accent2 8 6 4 2 2" xfId="34684"/>
    <cellStyle name="40% - Accent2 8 6 4 3" xfId="25828"/>
    <cellStyle name="40% - Accent2 8 6 5" xfId="13445"/>
    <cellStyle name="40% - Accent2 8 6 5 2" xfId="36625"/>
    <cellStyle name="40% - Accent2 8 6 5 3" xfId="27946"/>
    <cellStyle name="40% - Accent2 8 6 6" xfId="30482"/>
    <cellStyle name="40% - Accent2 8 6 7" xfId="21012"/>
    <cellStyle name="40% - Accent2 8 7" xfId="3080"/>
    <cellStyle name="40% - Accent2 8 7 2" xfId="4815"/>
    <cellStyle name="40% - Accent2 8 7 2 2" xfId="15345"/>
    <cellStyle name="40% - Accent2 8 7 2 2 2" xfId="31889"/>
    <cellStyle name="40% - Accent2 8 7 2 3" xfId="22414"/>
    <cellStyle name="40% - Accent2 8 7 3" xfId="6327"/>
    <cellStyle name="40% - Accent2 8 7 3 2" xfId="16841"/>
    <cellStyle name="40% - Accent2 8 7 3 2 2" xfId="33287"/>
    <cellStyle name="40% - Accent2 8 7 3 3" xfId="24431"/>
    <cellStyle name="40% - Accent2 8 7 4" xfId="10457"/>
    <cellStyle name="40% - Accent2 8 7 4 2" xfId="19030"/>
    <cellStyle name="40% - Accent2 8 7 4 2 2" xfId="34685"/>
    <cellStyle name="40% - Accent2 8 7 4 3" xfId="25829"/>
    <cellStyle name="40% - Accent2 8 7 5" xfId="13623"/>
    <cellStyle name="40% - Accent2 8 7 5 2" xfId="36627"/>
    <cellStyle name="40% - Accent2 8 7 5 3" xfId="27948"/>
    <cellStyle name="40% - Accent2 8 7 6" xfId="30483"/>
    <cellStyle name="40% - Accent2 8 7 7" xfId="21013"/>
    <cellStyle name="40% - Accent2 8 8" xfId="3271"/>
    <cellStyle name="40% - Accent2 8 8 2" xfId="5005"/>
    <cellStyle name="40% - Accent2 8 8 2 2" xfId="15535"/>
    <cellStyle name="40% - Accent2 8 8 2 2 2" xfId="31890"/>
    <cellStyle name="40% - Accent2 8 8 2 3" xfId="22415"/>
    <cellStyle name="40% - Accent2 8 8 3" xfId="6328"/>
    <cellStyle name="40% - Accent2 8 8 3 2" xfId="16842"/>
    <cellStyle name="40% - Accent2 8 8 3 2 2" xfId="33288"/>
    <cellStyle name="40% - Accent2 8 8 3 3" xfId="24432"/>
    <cellStyle name="40% - Accent2 8 8 4" xfId="10458"/>
    <cellStyle name="40% - Accent2 8 8 4 2" xfId="19031"/>
    <cellStyle name="40% - Accent2 8 8 4 2 2" xfId="34686"/>
    <cellStyle name="40% - Accent2 8 8 4 3" xfId="25830"/>
    <cellStyle name="40% - Accent2 8 8 5" xfId="13813"/>
    <cellStyle name="40% - Accent2 8 8 5 2" xfId="30484"/>
    <cellStyle name="40% - Accent2 8 8 6" xfId="21014"/>
    <cellStyle name="40% - Accent2 8 9" xfId="3473"/>
    <cellStyle name="40% - Accent2 8 9 2" xfId="5198"/>
    <cellStyle name="40% - Accent2 8 9 2 2" xfId="15728"/>
    <cellStyle name="40% - Accent2 8 9 2 2 2" xfId="31891"/>
    <cellStyle name="40% - Accent2 8 9 2 3" xfId="22416"/>
    <cellStyle name="40% - Accent2 8 9 3" xfId="6329"/>
    <cellStyle name="40% - Accent2 8 9 3 2" xfId="16843"/>
    <cellStyle name="40% - Accent2 8 9 3 2 2" xfId="33289"/>
    <cellStyle name="40% - Accent2 8 9 3 3" xfId="24433"/>
    <cellStyle name="40% - Accent2 8 9 4" xfId="10459"/>
    <cellStyle name="40% - Accent2 8 9 4 2" xfId="19032"/>
    <cellStyle name="40% - Accent2 8 9 4 2 2" xfId="34687"/>
    <cellStyle name="40% - Accent2 8 9 4 3" xfId="25831"/>
    <cellStyle name="40% - Accent2 8 9 5" xfId="14006"/>
    <cellStyle name="40% - Accent2 8 9 5 2" xfId="30485"/>
    <cellStyle name="40% - Accent2 8 9 6" xfId="21015"/>
    <cellStyle name="40% - Accent2 9" xfId="637"/>
    <cellStyle name="40% - Accent2 9 2" xfId="638"/>
    <cellStyle name="40% - Accent3" xfId="27" builtinId="39" customBuiltin="1"/>
    <cellStyle name="40% - Accent3 10" xfId="639"/>
    <cellStyle name="40% - Accent3 10 10" xfId="3475"/>
    <cellStyle name="40% - Accent3 10 10 2" xfId="5200"/>
    <cellStyle name="40% - Accent3 10 10 2 2" xfId="15730"/>
    <cellStyle name="40% - Accent3 10 10 2 2 2" xfId="31892"/>
    <cellStyle name="40% - Accent3 10 10 2 3" xfId="22417"/>
    <cellStyle name="40% - Accent3 10 10 3" xfId="6330"/>
    <cellStyle name="40% - Accent3 10 10 3 2" xfId="16844"/>
    <cellStyle name="40% - Accent3 10 10 3 2 2" xfId="33290"/>
    <cellStyle name="40% - Accent3 10 10 3 3" xfId="24434"/>
    <cellStyle name="40% - Accent3 10 10 4" xfId="10460"/>
    <cellStyle name="40% - Accent3 10 10 4 2" xfId="19033"/>
    <cellStyle name="40% - Accent3 10 10 4 2 2" xfId="34688"/>
    <cellStyle name="40% - Accent3 10 10 4 3" xfId="25832"/>
    <cellStyle name="40% - Accent3 10 10 5" xfId="14008"/>
    <cellStyle name="40% - Accent3 10 10 5 2" xfId="30486"/>
    <cellStyle name="40% - Accent3 10 10 6" xfId="21016"/>
    <cellStyle name="40% - Accent3 10 11" xfId="3655"/>
    <cellStyle name="40% - Accent3 10 11 2" xfId="5379"/>
    <cellStyle name="40% - Accent3 10 11 2 2" xfId="15909"/>
    <cellStyle name="40% - Accent3 10 11 2 2 2" xfId="31893"/>
    <cellStyle name="40% - Accent3 10 11 2 3" xfId="22418"/>
    <cellStyle name="40% - Accent3 10 11 3" xfId="6331"/>
    <cellStyle name="40% - Accent3 10 11 3 2" xfId="16845"/>
    <cellStyle name="40% - Accent3 10 11 3 2 2" xfId="33291"/>
    <cellStyle name="40% - Accent3 10 11 3 3" xfId="24435"/>
    <cellStyle name="40% - Accent3 10 11 4" xfId="10461"/>
    <cellStyle name="40% - Accent3 10 11 4 2" xfId="19034"/>
    <cellStyle name="40% - Accent3 10 11 4 2 2" xfId="34689"/>
    <cellStyle name="40% - Accent3 10 11 4 3" xfId="25833"/>
    <cellStyle name="40% - Accent3 10 11 5" xfId="14187"/>
    <cellStyle name="40% - Accent3 10 11 5 2" xfId="30487"/>
    <cellStyle name="40% - Accent3 10 11 6" xfId="21017"/>
    <cellStyle name="40% - Accent3 10 12" xfId="26663"/>
    <cellStyle name="40% - Accent3 10 12 2" xfId="35360"/>
    <cellStyle name="40% - Accent3 10 13" xfId="27949"/>
    <cellStyle name="40% - Accent3 10 13 2" xfId="36628"/>
    <cellStyle name="40% - Accent3 10 14" xfId="28752"/>
    <cellStyle name="40% - Accent3 10 14 2" xfId="37407"/>
    <cellStyle name="40% - Accent3 10 2" xfId="1537"/>
    <cellStyle name="40% - Accent3 10 3" xfId="1536"/>
    <cellStyle name="40% - Accent3 10 3 10" xfId="29186"/>
    <cellStyle name="40% - Accent3 10 3 10 2" xfId="37841"/>
    <cellStyle name="40% - Accent3 10 3 11" xfId="29528"/>
    <cellStyle name="40% - Accent3 10 3 11 2" xfId="38183"/>
    <cellStyle name="40% - Accent3 10 3 12" xfId="30488"/>
    <cellStyle name="40% - Accent3 10 3 13" xfId="21018"/>
    <cellStyle name="40% - Accent3 10 3 2" xfId="1730"/>
    <cellStyle name="40% - Accent3 10 3 2 2" xfId="2338"/>
    <cellStyle name="40% - Accent3 10 3 2 2 2" xfId="12886"/>
    <cellStyle name="40% - Accent3 10 3 2 2 2 2" xfId="31895"/>
    <cellStyle name="40% - Accent3 10 3 2 2 3" xfId="22420"/>
    <cellStyle name="40% - Accent3 10 3 2 3" xfId="4078"/>
    <cellStyle name="40% - Accent3 10 3 2 3 2" xfId="14608"/>
    <cellStyle name="40% - Accent3 10 3 2 3 2 2" xfId="33293"/>
    <cellStyle name="40% - Accent3 10 3 2 3 3" xfId="24437"/>
    <cellStyle name="40% - Accent3 10 3 2 4" xfId="6333"/>
    <cellStyle name="40% - Accent3 10 3 2 4 2" xfId="16847"/>
    <cellStyle name="40% - Accent3 10 3 2 4 2 2" xfId="34691"/>
    <cellStyle name="40% - Accent3 10 3 2 4 3" xfId="25835"/>
    <cellStyle name="40% - Accent3 10 3 2 5" xfId="10463"/>
    <cellStyle name="40% - Accent3 10 3 2 5 2" xfId="19036"/>
    <cellStyle name="40% - Accent3 10 3 2 5 2 2" xfId="36630"/>
    <cellStyle name="40% - Accent3 10 3 2 5 3" xfId="27951"/>
    <cellStyle name="40% - Accent3 10 3 2 6" xfId="12446"/>
    <cellStyle name="40% - Accent3 10 3 2 6 2" xfId="30489"/>
    <cellStyle name="40% - Accent3 10 3 2 7" xfId="21019"/>
    <cellStyle name="40% - Accent3 10 3 3" xfId="2725"/>
    <cellStyle name="40% - Accent3 10 3 3 2" xfId="4461"/>
    <cellStyle name="40% - Accent3 10 3 3 2 2" xfId="14991"/>
    <cellStyle name="40% - Accent3 10 3 3 2 2 2" xfId="31896"/>
    <cellStyle name="40% - Accent3 10 3 3 2 3" xfId="22421"/>
    <cellStyle name="40% - Accent3 10 3 3 3" xfId="6334"/>
    <cellStyle name="40% - Accent3 10 3 3 3 2" xfId="16848"/>
    <cellStyle name="40% - Accent3 10 3 3 3 2 2" xfId="33294"/>
    <cellStyle name="40% - Accent3 10 3 3 3 3" xfId="24438"/>
    <cellStyle name="40% - Accent3 10 3 3 4" xfId="10464"/>
    <cellStyle name="40% - Accent3 10 3 3 4 2" xfId="19037"/>
    <cellStyle name="40% - Accent3 10 3 3 4 2 2" xfId="34692"/>
    <cellStyle name="40% - Accent3 10 3 3 4 3" xfId="25836"/>
    <cellStyle name="40% - Accent3 10 3 3 5" xfId="13269"/>
    <cellStyle name="40% - Accent3 10 3 3 5 2" xfId="30490"/>
    <cellStyle name="40% - Accent3 10 3 3 6" xfId="21020"/>
    <cellStyle name="40% - Accent3 10 3 4" xfId="3274"/>
    <cellStyle name="40% - Accent3 10 3 4 2" xfId="5008"/>
    <cellStyle name="40% - Accent3 10 3 4 2 2" xfId="15538"/>
    <cellStyle name="40% - Accent3 10 3 4 2 2 2" xfId="31897"/>
    <cellStyle name="40% - Accent3 10 3 4 2 3" xfId="22422"/>
    <cellStyle name="40% - Accent3 10 3 4 3" xfId="6335"/>
    <cellStyle name="40% - Accent3 10 3 4 3 2" xfId="16849"/>
    <cellStyle name="40% - Accent3 10 3 4 3 2 2" xfId="33295"/>
    <cellStyle name="40% - Accent3 10 3 4 3 3" xfId="24439"/>
    <cellStyle name="40% - Accent3 10 3 4 4" xfId="10465"/>
    <cellStyle name="40% - Accent3 10 3 4 4 2" xfId="19038"/>
    <cellStyle name="40% - Accent3 10 3 4 4 2 2" xfId="34693"/>
    <cellStyle name="40% - Accent3 10 3 4 4 3" xfId="25837"/>
    <cellStyle name="40% - Accent3 10 3 4 5" xfId="13816"/>
    <cellStyle name="40% - Accent3 10 3 4 5 2" xfId="30491"/>
    <cellStyle name="40% - Accent3 10 3 4 6" xfId="21021"/>
    <cellStyle name="40% - Accent3 10 3 5" xfId="2211"/>
    <cellStyle name="40% - Accent3 10 3 5 2" xfId="12780"/>
    <cellStyle name="40% - Accent3 10 3 5 2 2" xfId="31894"/>
    <cellStyle name="40% - Accent3 10 3 5 3" xfId="22419"/>
    <cellStyle name="40% - Accent3 10 3 6" xfId="3972"/>
    <cellStyle name="40% - Accent3 10 3 6 2" xfId="14502"/>
    <cellStyle name="40% - Accent3 10 3 6 2 2" xfId="33292"/>
    <cellStyle name="40% - Accent3 10 3 6 3" xfId="24436"/>
    <cellStyle name="40% - Accent3 10 3 7" xfId="6332"/>
    <cellStyle name="40% - Accent3 10 3 7 2" xfId="16846"/>
    <cellStyle name="40% - Accent3 10 3 7 2 2" xfId="34690"/>
    <cellStyle name="40% - Accent3 10 3 7 3" xfId="25834"/>
    <cellStyle name="40% - Accent3 10 3 8" xfId="10462"/>
    <cellStyle name="40% - Accent3 10 3 8 2" xfId="19035"/>
    <cellStyle name="40% - Accent3 10 3 8 2 2" xfId="35794"/>
    <cellStyle name="40% - Accent3 10 3 8 3" xfId="27110"/>
    <cellStyle name="40% - Accent3 10 3 9" xfId="11965"/>
    <cellStyle name="40% - Accent3 10 3 9 2" xfId="36629"/>
    <cellStyle name="40% - Accent3 10 3 9 3" xfId="27950"/>
    <cellStyle name="40% - Accent3 10 4" xfId="1535"/>
    <cellStyle name="40% - Accent3 10 4 2" xfId="27952"/>
    <cellStyle name="40% - Accent3 10 4 2 2" xfId="36631"/>
    <cellStyle name="40% - Accent3 10 5" xfId="1729"/>
    <cellStyle name="40% - Accent3 10 5 2" xfId="2337"/>
    <cellStyle name="40% - Accent3 10 5 2 2" xfId="12885"/>
    <cellStyle name="40% - Accent3 10 5 2 2 2" xfId="31898"/>
    <cellStyle name="40% - Accent3 10 5 2 3" xfId="22423"/>
    <cellStyle name="40% - Accent3 10 5 3" xfId="4077"/>
    <cellStyle name="40% - Accent3 10 5 3 2" xfId="14607"/>
    <cellStyle name="40% - Accent3 10 5 3 2 2" xfId="33296"/>
    <cellStyle name="40% - Accent3 10 5 3 3" xfId="24440"/>
    <cellStyle name="40% - Accent3 10 5 4" xfId="6336"/>
    <cellStyle name="40% - Accent3 10 5 4 2" xfId="16850"/>
    <cellStyle name="40% - Accent3 10 5 4 2 2" xfId="34694"/>
    <cellStyle name="40% - Accent3 10 5 4 3" xfId="25838"/>
    <cellStyle name="40% - Accent3 10 5 5" xfId="10466"/>
    <cellStyle name="40% - Accent3 10 5 5 2" xfId="19039"/>
    <cellStyle name="40% - Accent3 10 5 5 3" xfId="30492"/>
    <cellStyle name="40% - Accent3 10 5 6" xfId="12445"/>
    <cellStyle name="40% - Accent3 10 5 7" xfId="21022"/>
    <cellStyle name="40% - Accent3 10 6" xfId="2528"/>
    <cellStyle name="40% - Accent3 10 6 2" xfId="4264"/>
    <cellStyle name="40% - Accent3 10 6 2 2" xfId="14794"/>
    <cellStyle name="40% - Accent3 10 6 2 2 2" xfId="31899"/>
    <cellStyle name="40% - Accent3 10 6 2 3" xfId="22424"/>
    <cellStyle name="40% - Accent3 10 6 3" xfId="6337"/>
    <cellStyle name="40% - Accent3 10 6 3 2" xfId="16851"/>
    <cellStyle name="40% - Accent3 10 6 3 2 2" xfId="33297"/>
    <cellStyle name="40% - Accent3 10 6 3 3" xfId="24441"/>
    <cellStyle name="40% - Accent3 10 6 4" xfId="10467"/>
    <cellStyle name="40% - Accent3 10 6 4 2" xfId="19040"/>
    <cellStyle name="40% - Accent3 10 6 4 2 2" xfId="34695"/>
    <cellStyle name="40% - Accent3 10 6 4 3" xfId="25839"/>
    <cellStyle name="40% - Accent3 10 6 5" xfId="13072"/>
    <cellStyle name="40% - Accent3 10 6 5 2" xfId="30493"/>
    <cellStyle name="40% - Accent3 10 6 6" xfId="21023"/>
    <cellStyle name="40% - Accent3 10 7" xfId="2903"/>
    <cellStyle name="40% - Accent3 10 7 2" xfId="4639"/>
    <cellStyle name="40% - Accent3 10 7 2 2" xfId="15169"/>
    <cellStyle name="40% - Accent3 10 7 2 2 2" xfId="31900"/>
    <cellStyle name="40% - Accent3 10 7 2 3" xfId="22425"/>
    <cellStyle name="40% - Accent3 10 7 3" xfId="6338"/>
    <cellStyle name="40% - Accent3 10 7 3 2" xfId="16852"/>
    <cellStyle name="40% - Accent3 10 7 3 2 2" xfId="33298"/>
    <cellStyle name="40% - Accent3 10 7 3 3" xfId="24442"/>
    <cellStyle name="40% - Accent3 10 7 4" xfId="10468"/>
    <cellStyle name="40% - Accent3 10 7 4 2" xfId="19041"/>
    <cellStyle name="40% - Accent3 10 7 4 2 2" xfId="34696"/>
    <cellStyle name="40% - Accent3 10 7 4 3" xfId="25840"/>
    <cellStyle name="40% - Accent3 10 7 5" xfId="13447"/>
    <cellStyle name="40% - Accent3 10 7 5 2" xfId="30494"/>
    <cellStyle name="40% - Accent3 10 7 6" xfId="21024"/>
    <cellStyle name="40% - Accent3 10 8" xfId="3082"/>
    <cellStyle name="40% - Accent3 10 8 2" xfId="4817"/>
    <cellStyle name="40% - Accent3 10 8 2 2" xfId="15347"/>
    <cellStyle name="40% - Accent3 10 8 2 2 2" xfId="31901"/>
    <cellStyle name="40% - Accent3 10 8 2 3" xfId="22426"/>
    <cellStyle name="40% - Accent3 10 8 3" xfId="6339"/>
    <cellStyle name="40% - Accent3 10 8 3 2" xfId="16853"/>
    <cellStyle name="40% - Accent3 10 8 3 2 2" xfId="33299"/>
    <cellStyle name="40% - Accent3 10 8 3 3" xfId="24443"/>
    <cellStyle name="40% - Accent3 10 8 4" xfId="10469"/>
    <cellStyle name="40% - Accent3 10 8 4 2" xfId="19042"/>
    <cellStyle name="40% - Accent3 10 8 4 2 2" xfId="34697"/>
    <cellStyle name="40% - Accent3 10 8 4 3" xfId="25841"/>
    <cellStyle name="40% - Accent3 10 8 5" xfId="13625"/>
    <cellStyle name="40% - Accent3 10 8 5 2" xfId="30495"/>
    <cellStyle name="40% - Accent3 10 8 6" xfId="21025"/>
    <cellStyle name="40% - Accent3 10 9" xfId="3273"/>
    <cellStyle name="40% - Accent3 10 9 2" xfId="5007"/>
    <cellStyle name="40% - Accent3 10 9 2 2" xfId="15537"/>
    <cellStyle name="40% - Accent3 10 9 2 2 2" xfId="31902"/>
    <cellStyle name="40% - Accent3 10 9 2 3" xfId="22427"/>
    <cellStyle name="40% - Accent3 10 9 3" xfId="6340"/>
    <cellStyle name="40% - Accent3 10 9 3 2" xfId="16854"/>
    <cellStyle name="40% - Accent3 10 9 3 2 2" xfId="33300"/>
    <cellStyle name="40% - Accent3 10 9 3 3" xfId="24444"/>
    <cellStyle name="40% - Accent3 10 9 4" xfId="10470"/>
    <cellStyle name="40% - Accent3 10 9 4 2" xfId="19043"/>
    <cellStyle name="40% - Accent3 10 9 4 2 2" xfId="34698"/>
    <cellStyle name="40% - Accent3 10 9 4 3" xfId="25842"/>
    <cellStyle name="40% - Accent3 10 9 5" xfId="13815"/>
    <cellStyle name="40% - Accent3 10 9 5 2" xfId="30496"/>
    <cellStyle name="40% - Accent3 10 9 6" xfId="21026"/>
    <cellStyle name="40% - Accent3 11" xfId="640"/>
    <cellStyle name="40% - Accent3 11 10" xfId="2102"/>
    <cellStyle name="40% - Accent3 11 10 2" xfId="12671"/>
    <cellStyle name="40% - Accent3 11 10 2 2" xfId="31903"/>
    <cellStyle name="40% - Accent3 11 10 3" xfId="22428"/>
    <cellStyle name="40% - Accent3 11 11" xfId="3866"/>
    <cellStyle name="40% - Accent3 11 11 2" xfId="14396"/>
    <cellStyle name="40% - Accent3 11 11 2 2" xfId="33301"/>
    <cellStyle name="40% - Accent3 11 11 3" xfId="24445"/>
    <cellStyle name="40% - Accent3 11 12" xfId="6341"/>
    <cellStyle name="40% - Accent3 11 12 2" xfId="16855"/>
    <cellStyle name="40% - Accent3 11 12 2 2" xfId="34699"/>
    <cellStyle name="40% - Accent3 11 12 3" xfId="25843"/>
    <cellStyle name="40% - Accent3 11 13" xfId="10471"/>
    <cellStyle name="40% - Accent3 11 13 2" xfId="19044"/>
    <cellStyle name="40% - Accent3 11 13 2 2" xfId="35453"/>
    <cellStyle name="40% - Accent3 11 13 3" xfId="26756"/>
    <cellStyle name="40% - Accent3 11 14" xfId="11966"/>
    <cellStyle name="40% - Accent3 11 14 2" xfId="36632"/>
    <cellStyle name="40% - Accent3 11 14 3" xfId="27953"/>
    <cellStyle name="40% - Accent3 11 15" xfId="28845"/>
    <cellStyle name="40% - Accent3 11 15 2" xfId="37500"/>
    <cellStyle name="40% - Accent3 11 16" xfId="29398"/>
    <cellStyle name="40% - Accent3 11 16 2" xfId="38053"/>
    <cellStyle name="40% - Accent3 11 17" xfId="30497"/>
    <cellStyle name="40% - Accent3 11 18" xfId="21027"/>
    <cellStyle name="40% - Accent3 11 2" xfId="1731"/>
    <cellStyle name="40% - Accent3 11 2 2" xfId="2339"/>
    <cellStyle name="40% - Accent3 11 2 2 2" xfId="12887"/>
    <cellStyle name="40% - Accent3 11 2 2 2 2" xfId="36634"/>
    <cellStyle name="40% - Accent3 11 2 2 2 3" xfId="27955"/>
    <cellStyle name="40% - Accent3 11 2 2 3" xfId="31904"/>
    <cellStyle name="40% - Accent3 11 2 2 4" xfId="22429"/>
    <cellStyle name="40% - Accent3 11 2 3" xfId="4079"/>
    <cellStyle name="40% - Accent3 11 2 3 2" xfId="14609"/>
    <cellStyle name="40% - Accent3 11 2 3 2 2" xfId="33302"/>
    <cellStyle name="40% - Accent3 11 2 3 3" xfId="24446"/>
    <cellStyle name="40% - Accent3 11 2 4" xfId="6342"/>
    <cellStyle name="40% - Accent3 11 2 4 2" xfId="16856"/>
    <cellStyle name="40% - Accent3 11 2 4 2 2" xfId="34700"/>
    <cellStyle name="40% - Accent3 11 2 4 3" xfId="25844"/>
    <cellStyle name="40% - Accent3 11 2 5" xfId="10472"/>
    <cellStyle name="40% - Accent3 11 2 5 2" xfId="19045"/>
    <cellStyle name="40% - Accent3 11 2 5 2 2" xfId="35664"/>
    <cellStyle name="40% - Accent3 11 2 5 3" xfId="26980"/>
    <cellStyle name="40% - Accent3 11 2 6" xfId="12447"/>
    <cellStyle name="40% - Accent3 11 2 6 2" xfId="36633"/>
    <cellStyle name="40% - Accent3 11 2 6 3" xfId="27954"/>
    <cellStyle name="40% - Accent3 11 2 7" xfId="29056"/>
    <cellStyle name="40% - Accent3 11 2 7 2" xfId="37711"/>
    <cellStyle name="40% - Accent3 11 2 8" xfId="30498"/>
    <cellStyle name="40% - Accent3 11 2 9" xfId="21028"/>
    <cellStyle name="40% - Accent3 11 3" xfId="2529"/>
    <cellStyle name="40% - Accent3 11 3 2" xfId="4265"/>
    <cellStyle name="40% - Accent3 11 3 2 2" xfId="14795"/>
    <cellStyle name="40% - Accent3 11 3 2 2 2" xfId="31905"/>
    <cellStyle name="40% - Accent3 11 3 2 3" xfId="22430"/>
    <cellStyle name="40% - Accent3 11 3 3" xfId="6343"/>
    <cellStyle name="40% - Accent3 11 3 3 2" xfId="16857"/>
    <cellStyle name="40% - Accent3 11 3 3 2 2" xfId="33303"/>
    <cellStyle name="40% - Accent3 11 3 3 3" xfId="24447"/>
    <cellStyle name="40% - Accent3 11 3 4" xfId="10473"/>
    <cellStyle name="40% - Accent3 11 3 4 2" xfId="19046"/>
    <cellStyle name="40% - Accent3 11 3 4 2 2" xfId="34701"/>
    <cellStyle name="40% - Accent3 11 3 4 3" xfId="25845"/>
    <cellStyle name="40% - Accent3 11 3 5" xfId="13073"/>
    <cellStyle name="40% - Accent3 11 3 5 2" xfId="36635"/>
    <cellStyle name="40% - Accent3 11 3 5 3" xfId="27956"/>
    <cellStyle name="40% - Accent3 11 3 6" xfId="30499"/>
    <cellStyle name="40% - Accent3 11 3 7" xfId="21029"/>
    <cellStyle name="40% - Accent3 11 4" xfId="2726"/>
    <cellStyle name="40% - Accent3 11 4 2" xfId="4462"/>
    <cellStyle name="40% - Accent3 11 4 2 2" xfId="14992"/>
    <cellStyle name="40% - Accent3 11 4 2 2 2" xfId="31906"/>
    <cellStyle name="40% - Accent3 11 4 2 3" xfId="22431"/>
    <cellStyle name="40% - Accent3 11 4 3" xfId="6344"/>
    <cellStyle name="40% - Accent3 11 4 3 2" xfId="16858"/>
    <cellStyle name="40% - Accent3 11 4 3 2 2" xfId="33304"/>
    <cellStyle name="40% - Accent3 11 4 3 3" xfId="24448"/>
    <cellStyle name="40% - Accent3 11 4 4" xfId="10474"/>
    <cellStyle name="40% - Accent3 11 4 4 2" xfId="19047"/>
    <cellStyle name="40% - Accent3 11 4 4 2 2" xfId="34702"/>
    <cellStyle name="40% - Accent3 11 4 4 3" xfId="25846"/>
    <cellStyle name="40% - Accent3 11 4 5" xfId="13270"/>
    <cellStyle name="40% - Accent3 11 4 5 2" xfId="30500"/>
    <cellStyle name="40% - Accent3 11 4 6" xfId="21030"/>
    <cellStyle name="40% - Accent3 11 5" xfId="2904"/>
    <cellStyle name="40% - Accent3 11 5 2" xfId="4640"/>
    <cellStyle name="40% - Accent3 11 5 2 2" xfId="15170"/>
    <cellStyle name="40% - Accent3 11 5 2 2 2" xfId="31907"/>
    <cellStyle name="40% - Accent3 11 5 2 3" xfId="22432"/>
    <cellStyle name="40% - Accent3 11 5 3" xfId="6345"/>
    <cellStyle name="40% - Accent3 11 5 3 2" xfId="16859"/>
    <cellStyle name="40% - Accent3 11 5 3 2 2" xfId="33305"/>
    <cellStyle name="40% - Accent3 11 5 3 3" xfId="24449"/>
    <cellStyle name="40% - Accent3 11 5 4" xfId="10475"/>
    <cellStyle name="40% - Accent3 11 5 4 2" xfId="19048"/>
    <cellStyle name="40% - Accent3 11 5 4 2 2" xfId="34703"/>
    <cellStyle name="40% - Accent3 11 5 4 3" xfId="25847"/>
    <cellStyle name="40% - Accent3 11 5 5" xfId="13448"/>
    <cellStyle name="40% - Accent3 11 5 5 2" xfId="30501"/>
    <cellStyle name="40% - Accent3 11 5 6" xfId="21031"/>
    <cellStyle name="40% - Accent3 11 6" xfId="3083"/>
    <cellStyle name="40% - Accent3 11 6 2" xfId="4818"/>
    <cellStyle name="40% - Accent3 11 6 2 2" xfId="15348"/>
    <cellStyle name="40% - Accent3 11 6 2 2 2" xfId="31908"/>
    <cellStyle name="40% - Accent3 11 6 2 3" xfId="22433"/>
    <cellStyle name="40% - Accent3 11 6 3" xfId="6346"/>
    <cellStyle name="40% - Accent3 11 6 3 2" xfId="16860"/>
    <cellStyle name="40% - Accent3 11 6 3 2 2" xfId="33306"/>
    <cellStyle name="40% - Accent3 11 6 3 3" xfId="24450"/>
    <cellStyle name="40% - Accent3 11 6 4" xfId="10476"/>
    <cellStyle name="40% - Accent3 11 6 4 2" xfId="19049"/>
    <cellStyle name="40% - Accent3 11 6 4 2 2" xfId="34704"/>
    <cellStyle name="40% - Accent3 11 6 4 3" xfId="25848"/>
    <cellStyle name="40% - Accent3 11 6 5" xfId="13626"/>
    <cellStyle name="40% - Accent3 11 6 5 2" xfId="30502"/>
    <cellStyle name="40% - Accent3 11 6 6" xfId="21032"/>
    <cellStyle name="40% - Accent3 11 7" xfId="3275"/>
    <cellStyle name="40% - Accent3 11 7 2" xfId="5009"/>
    <cellStyle name="40% - Accent3 11 7 2 2" xfId="15539"/>
    <cellStyle name="40% - Accent3 11 7 2 2 2" xfId="31909"/>
    <cellStyle name="40% - Accent3 11 7 2 3" xfId="22434"/>
    <cellStyle name="40% - Accent3 11 7 3" xfId="6347"/>
    <cellStyle name="40% - Accent3 11 7 3 2" xfId="16861"/>
    <cellStyle name="40% - Accent3 11 7 3 2 2" xfId="33307"/>
    <cellStyle name="40% - Accent3 11 7 3 3" xfId="24451"/>
    <cellStyle name="40% - Accent3 11 7 4" xfId="10477"/>
    <cellStyle name="40% - Accent3 11 7 4 2" xfId="19050"/>
    <cellStyle name="40% - Accent3 11 7 4 2 2" xfId="34705"/>
    <cellStyle name="40% - Accent3 11 7 4 3" xfId="25849"/>
    <cellStyle name="40% - Accent3 11 7 5" xfId="13817"/>
    <cellStyle name="40% - Accent3 11 7 5 2" xfId="30503"/>
    <cellStyle name="40% - Accent3 11 7 6" xfId="21033"/>
    <cellStyle name="40% - Accent3 11 8" xfId="3476"/>
    <cellStyle name="40% - Accent3 11 8 2" xfId="5201"/>
    <cellStyle name="40% - Accent3 11 8 2 2" xfId="15731"/>
    <cellStyle name="40% - Accent3 11 8 2 2 2" xfId="31910"/>
    <cellStyle name="40% - Accent3 11 8 2 3" xfId="22435"/>
    <cellStyle name="40% - Accent3 11 8 3" xfId="6348"/>
    <cellStyle name="40% - Accent3 11 8 3 2" xfId="16862"/>
    <cellStyle name="40% - Accent3 11 8 3 2 2" xfId="33308"/>
    <cellStyle name="40% - Accent3 11 8 3 3" xfId="24452"/>
    <cellStyle name="40% - Accent3 11 8 4" xfId="10478"/>
    <cellStyle name="40% - Accent3 11 8 4 2" xfId="19051"/>
    <cellStyle name="40% - Accent3 11 8 4 2 2" xfId="34706"/>
    <cellStyle name="40% - Accent3 11 8 4 3" xfId="25850"/>
    <cellStyle name="40% - Accent3 11 8 5" xfId="14009"/>
    <cellStyle name="40% - Accent3 11 8 5 2" xfId="30504"/>
    <cellStyle name="40% - Accent3 11 8 6" xfId="21034"/>
    <cellStyle name="40% - Accent3 11 9" xfId="3656"/>
    <cellStyle name="40% - Accent3 11 9 2" xfId="5380"/>
    <cellStyle name="40% - Accent3 11 9 2 2" xfId="15910"/>
    <cellStyle name="40% - Accent3 11 9 2 2 2" xfId="31911"/>
    <cellStyle name="40% - Accent3 11 9 2 3" xfId="22436"/>
    <cellStyle name="40% - Accent3 11 9 3" xfId="6349"/>
    <cellStyle name="40% - Accent3 11 9 3 2" xfId="16863"/>
    <cellStyle name="40% - Accent3 11 9 3 2 2" xfId="33309"/>
    <cellStyle name="40% - Accent3 11 9 3 3" xfId="24453"/>
    <cellStyle name="40% - Accent3 11 9 4" xfId="10479"/>
    <cellStyle name="40% - Accent3 11 9 4 2" xfId="19052"/>
    <cellStyle name="40% - Accent3 11 9 4 2 2" xfId="34707"/>
    <cellStyle name="40% - Accent3 11 9 4 3" xfId="25851"/>
    <cellStyle name="40% - Accent3 11 9 5" xfId="14188"/>
    <cellStyle name="40% - Accent3 11 9 5 2" xfId="30505"/>
    <cellStyle name="40% - Accent3 11 9 6" xfId="21035"/>
    <cellStyle name="40% - Accent3 12" xfId="641"/>
    <cellStyle name="40% - Accent3 12 10" xfId="29293"/>
    <cellStyle name="40% - Accent3 12 10 2" xfId="37948"/>
    <cellStyle name="40% - Accent3 12 11" xfId="29635"/>
    <cellStyle name="40% - Accent3 12 11 2" xfId="38290"/>
    <cellStyle name="40% - Accent3 12 12" xfId="30506"/>
    <cellStyle name="40% - Accent3 12 13" xfId="21036"/>
    <cellStyle name="40% - Accent3 12 2" xfId="1732"/>
    <cellStyle name="40% - Accent3 12 2 2" xfId="2340"/>
    <cellStyle name="40% - Accent3 12 2 2 2" xfId="12888"/>
    <cellStyle name="40% - Accent3 12 2 2 2 2" xfId="31913"/>
    <cellStyle name="40% - Accent3 12 2 2 3" xfId="22438"/>
    <cellStyle name="40% - Accent3 12 2 3" xfId="4080"/>
    <cellStyle name="40% - Accent3 12 2 3 2" xfId="14610"/>
    <cellStyle name="40% - Accent3 12 2 3 2 2" xfId="33311"/>
    <cellStyle name="40% - Accent3 12 2 3 3" xfId="24455"/>
    <cellStyle name="40% - Accent3 12 2 4" xfId="6351"/>
    <cellStyle name="40% - Accent3 12 2 4 2" xfId="16865"/>
    <cellStyle name="40% - Accent3 12 2 4 2 2" xfId="34709"/>
    <cellStyle name="40% - Accent3 12 2 4 3" xfId="25853"/>
    <cellStyle name="40% - Accent3 12 2 5" xfId="10481"/>
    <cellStyle name="40% - Accent3 12 2 5 2" xfId="19054"/>
    <cellStyle name="40% - Accent3 12 2 5 2 2" xfId="36637"/>
    <cellStyle name="40% - Accent3 12 2 5 3" xfId="27958"/>
    <cellStyle name="40% - Accent3 12 2 6" xfId="12448"/>
    <cellStyle name="40% - Accent3 12 2 6 2" xfId="30507"/>
    <cellStyle name="40% - Accent3 12 2 7" xfId="21037"/>
    <cellStyle name="40% - Accent3 12 3" xfId="2727"/>
    <cellStyle name="40% - Accent3 12 3 2" xfId="4463"/>
    <cellStyle name="40% - Accent3 12 3 2 2" xfId="14993"/>
    <cellStyle name="40% - Accent3 12 3 2 2 2" xfId="31914"/>
    <cellStyle name="40% - Accent3 12 3 2 3" xfId="22439"/>
    <cellStyle name="40% - Accent3 12 3 3" xfId="6352"/>
    <cellStyle name="40% - Accent3 12 3 3 2" xfId="16866"/>
    <cellStyle name="40% - Accent3 12 3 3 2 2" xfId="33312"/>
    <cellStyle name="40% - Accent3 12 3 3 3" xfId="24456"/>
    <cellStyle name="40% - Accent3 12 3 4" xfId="10482"/>
    <cellStyle name="40% - Accent3 12 3 4 2" xfId="19055"/>
    <cellStyle name="40% - Accent3 12 3 4 2 2" xfId="34710"/>
    <cellStyle name="40% - Accent3 12 3 4 3" xfId="25854"/>
    <cellStyle name="40% - Accent3 12 3 5" xfId="13271"/>
    <cellStyle name="40% - Accent3 12 3 5 2" xfId="30508"/>
    <cellStyle name="40% - Accent3 12 3 6" xfId="21038"/>
    <cellStyle name="40% - Accent3 12 4" xfId="3276"/>
    <cellStyle name="40% - Accent3 12 4 2" xfId="5010"/>
    <cellStyle name="40% - Accent3 12 4 2 2" xfId="15540"/>
    <cellStyle name="40% - Accent3 12 4 2 2 2" xfId="31915"/>
    <cellStyle name="40% - Accent3 12 4 2 3" xfId="22440"/>
    <cellStyle name="40% - Accent3 12 4 3" xfId="6353"/>
    <cellStyle name="40% - Accent3 12 4 3 2" xfId="16867"/>
    <cellStyle name="40% - Accent3 12 4 3 2 2" xfId="33313"/>
    <cellStyle name="40% - Accent3 12 4 3 3" xfId="24457"/>
    <cellStyle name="40% - Accent3 12 4 4" xfId="10483"/>
    <cellStyle name="40% - Accent3 12 4 4 2" xfId="19056"/>
    <cellStyle name="40% - Accent3 12 4 4 2 2" xfId="34711"/>
    <cellStyle name="40% - Accent3 12 4 4 3" xfId="25855"/>
    <cellStyle name="40% - Accent3 12 4 5" xfId="13818"/>
    <cellStyle name="40% - Accent3 12 4 5 2" xfId="30509"/>
    <cellStyle name="40% - Accent3 12 4 6" xfId="21039"/>
    <cellStyle name="40% - Accent3 12 5" xfId="2103"/>
    <cellStyle name="40% - Accent3 12 5 2" xfId="12672"/>
    <cellStyle name="40% - Accent3 12 5 2 2" xfId="31912"/>
    <cellStyle name="40% - Accent3 12 5 3" xfId="22437"/>
    <cellStyle name="40% - Accent3 12 6" xfId="3867"/>
    <cellStyle name="40% - Accent3 12 6 2" xfId="14397"/>
    <cellStyle name="40% - Accent3 12 6 2 2" xfId="33310"/>
    <cellStyle name="40% - Accent3 12 6 3" xfId="24454"/>
    <cellStyle name="40% - Accent3 12 7" xfId="6350"/>
    <cellStyle name="40% - Accent3 12 7 2" xfId="16864"/>
    <cellStyle name="40% - Accent3 12 7 2 2" xfId="34708"/>
    <cellStyle name="40% - Accent3 12 7 3" xfId="25852"/>
    <cellStyle name="40% - Accent3 12 8" xfId="10480"/>
    <cellStyle name="40% - Accent3 12 8 2" xfId="19053"/>
    <cellStyle name="40% - Accent3 12 8 2 2" xfId="35901"/>
    <cellStyle name="40% - Accent3 12 8 3" xfId="27217"/>
    <cellStyle name="40% - Accent3 12 9" xfId="11967"/>
    <cellStyle name="40% - Accent3 12 9 2" xfId="36636"/>
    <cellStyle name="40% - Accent3 12 9 3" xfId="27957"/>
    <cellStyle name="40% - Accent3 13" xfId="6354"/>
    <cellStyle name="40% - Accent3 13 2" xfId="10484"/>
    <cellStyle name="40% - Accent3 13 2 2" xfId="19057"/>
    <cellStyle name="40% - Accent3 13 2 2 2" xfId="36639"/>
    <cellStyle name="40% - Accent3 13 2 2 3" xfId="27960"/>
    <cellStyle name="40% - Accent3 13 2 3" xfId="31916"/>
    <cellStyle name="40% - Accent3 13 2 4" xfId="22441"/>
    <cellStyle name="40% - Accent3 13 3" xfId="16868"/>
    <cellStyle name="40% - Accent3 13 3 2" xfId="33314"/>
    <cellStyle name="40% - Accent3 13 3 3" xfId="24458"/>
    <cellStyle name="40% - Accent3 13 4" xfId="25856"/>
    <cellStyle name="40% - Accent3 13 4 2" xfId="34712"/>
    <cellStyle name="40% - Accent3 13 5" xfId="26911"/>
    <cellStyle name="40% - Accent3 13 5 2" xfId="35595"/>
    <cellStyle name="40% - Accent3 13 6" xfId="27959"/>
    <cellStyle name="40% - Accent3 13 6 2" xfId="36638"/>
    <cellStyle name="40% - Accent3 13 7" xfId="28987"/>
    <cellStyle name="40% - Accent3 13 7 2" xfId="37642"/>
    <cellStyle name="40% - Accent3 13 8" xfId="30510"/>
    <cellStyle name="40% - Accent3 13 9" xfId="21040"/>
    <cellStyle name="40% - Accent3 14" xfId="27961"/>
    <cellStyle name="40% - Accent3 14 2" xfId="27962"/>
    <cellStyle name="40% - Accent3 14 2 2" xfId="36641"/>
    <cellStyle name="40% - Accent3 14 3" xfId="36640"/>
    <cellStyle name="40% - Accent3 15" xfId="27963"/>
    <cellStyle name="40% - Accent3 15 2" xfId="27964"/>
    <cellStyle name="40% - Accent3 15 2 2" xfId="36643"/>
    <cellStyle name="40% - Accent3 15 3" xfId="36642"/>
    <cellStyle name="40% - Accent3 16" xfId="27965"/>
    <cellStyle name="40% - Accent3 16 2" xfId="36644"/>
    <cellStyle name="40% - Accent3 17" xfId="27966"/>
    <cellStyle name="40% - Accent3 17 2" xfId="36645"/>
    <cellStyle name="40% - Accent3 18" xfId="28639"/>
    <cellStyle name="40% - Accent3 18 2" xfId="37294"/>
    <cellStyle name="40% - Accent3 19" xfId="29329"/>
    <cellStyle name="40% - Accent3 19 2" xfId="37984"/>
    <cellStyle name="40% - Accent3 2" xfId="642"/>
    <cellStyle name="40% - Accent3 2 2" xfId="643"/>
    <cellStyle name="40% - Accent3 2 2 2" xfId="644"/>
    <cellStyle name="40% - Accent3 2 2 3" xfId="645"/>
    <cellStyle name="40% - Accent3 2 2 4" xfId="646"/>
    <cellStyle name="40% - Accent3 2 3" xfId="647"/>
    <cellStyle name="40% - Accent3 2 3 2" xfId="648"/>
    <cellStyle name="40% - Accent3 2 4" xfId="649"/>
    <cellStyle name="40% - Accent3 2 5" xfId="650"/>
    <cellStyle name="40% - Accent3 2 5 10" xfId="3657"/>
    <cellStyle name="40% - Accent3 2 5 10 2" xfId="5381"/>
    <cellStyle name="40% - Accent3 2 5 10 2 2" xfId="15911"/>
    <cellStyle name="40% - Accent3 2 5 10 2 2 2" xfId="31918"/>
    <cellStyle name="40% - Accent3 2 5 10 2 3" xfId="22443"/>
    <cellStyle name="40% - Accent3 2 5 10 3" xfId="6356"/>
    <cellStyle name="40% - Accent3 2 5 10 3 2" xfId="16870"/>
    <cellStyle name="40% - Accent3 2 5 10 3 2 2" xfId="33316"/>
    <cellStyle name="40% - Accent3 2 5 10 3 3" xfId="24460"/>
    <cellStyle name="40% - Accent3 2 5 10 4" xfId="10486"/>
    <cellStyle name="40% - Accent3 2 5 10 4 2" xfId="19059"/>
    <cellStyle name="40% - Accent3 2 5 10 4 2 2" xfId="34714"/>
    <cellStyle name="40% - Accent3 2 5 10 4 3" xfId="25858"/>
    <cellStyle name="40% - Accent3 2 5 10 5" xfId="14189"/>
    <cellStyle name="40% - Accent3 2 5 10 5 2" xfId="30512"/>
    <cellStyle name="40% - Accent3 2 5 10 6" xfId="21042"/>
    <cellStyle name="40% - Accent3 2 5 11" xfId="2104"/>
    <cellStyle name="40% - Accent3 2 5 11 2" xfId="12673"/>
    <cellStyle name="40% - Accent3 2 5 11 2 2" xfId="31917"/>
    <cellStyle name="40% - Accent3 2 5 11 3" xfId="22442"/>
    <cellStyle name="40% - Accent3 2 5 12" xfId="3868"/>
    <cellStyle name="40% - Accent3 2 5 12 2" xfId="14398"/>
    <cellStyle name="40% - Accent3 2 5 12 2 2" xfId="33315"/>
    <cellStyle name="40% - Accent3 2 5 12 3" xfId="24459"/>
    <cellStyle name="40% - Accent3 2 5 13" xfId="6355"/>
    <cellStyle name="40% - Accent3 2 5 13 2" xfId="16869"/>
    <cellStyle name="40% - Accent3 2 5 13 2 2" xfId="34713"/>
    <cellStyle name="40% - Accent3 2 5 13 3" xfId="25857"/>
    <cellStyle name="40% - Accent3 2 5 14" xfId="10485"/>
    <cellStyle name="40% - Accent3 2 5 14 2" xfId="19058"/>
    <cellStyle name="40% - Accent3 2 5 14 2 2" xfId="35275"/>
    <cellStyle name="40% - Accent3 2 5 14 3" xfId="26425"/>
    <cellStyle name="40% - Accent3 2 5 15" xfId="11968"/>
    <cellStyle name="40% - Accent3 2 5 15 2" xfId="36646"/>
    <cellStyle name="40% - Accent3 2 5 15 3" xfId="27967"/>
    <cellStyle name="40% - Accent3 2 5 16" xfId="28667"/>
    <cellStyle name="40% - Accent3 2 5 16 2" xfId="37322"/>
    <cellStyle name="40% - Accent3 2 5 17" xfId="29330"/>
    <cellStyle name="40% - Accent3 2 5 17 2" xfId="37985"/>
    <cellStyle name="40% - Accent3 2 5 18" xfId="30511"/>
    <cellStyle name="40% - Accent3 2 5 19" xfId="21041"/>
    <cellStyle name="40% - Accent3 2 5 2" xfId="651"/>
    <cellStyle name="40% - Accent3 2 5 2 10" xfId="2105"/>
    <cellStyle name="40% - Accent3 2 5 2 10 2" xfId="12674"/>
    <cellStyle name="40% - Accent3 2 5 2 10 2 2" xfId="31919"/>
    <cellStyle name="40% - Accent3 2 5 2 10 3" xfId="22444"/>
    <cellStyle name="40% - Accent3 2 5 2 11" xfId="3869"/>
    <cellStyle name="40% - Accent3 2 5 2 11 2" xfId="14399"/>
    <cellStyle name="40% - Accent3 2 5 2 11 2 2" xfId="33317"/>
    <cellStyle name="40% - Accent3 2 5 2 11 3" xfId="24461"/>
    <cellStyle name="40% - Accent3 2 5 2 12" xfId="6357"/>
    <cellStyle name="40% - Accent3 2 5 2 12 2" xfId="16871"/>
    <cellStyle name="40% - Accent3 2 5 2 12 2 2" xfId="34715"/>
    <cellStyle name="40% - Accent3 2 5 2 12 3" xfId="25859"/>
    <cellStyle name="40% - Accent3 2 5 2 13" xfId="10487"/>
    <cellStyle name="40% - Accent3 2 5 2 13 2" xfId="19060"/>
    <cellStyle name="40% - Accent3 2 5 2 13 2 2" xfId="35361"/>
    <cellStyle name="40% - Accent3 2 5 2 13 3" xfId="26664"/>
    <cellStyle name="40% - Accent3 2 5 2 14" xfId="11969"/>
    <cellStyle name="40% - Accent3 2 5 2 14 2" xfId="36647"/>
    <cellStyle name="40% - Accent3 2 5 2 14 3" xfId="27968"/>
    <cellStyle name="40% - Accent3 2 5 2 15" xfId="28753"/>
    <cellStyle name="40% - Accent3 2 5 2 15 2" xfId="37408"/>
    <cellStyle name="40% - Accent3 2 5 2 16" xfId="29451"/>
    <cellStyle name="40% - Accent3 2 5 2 16 2" xfId="38106"/>
    <cellStyle name="40% - Accent3 2 5 2 17" xfId="30513"/>
    <cellStyle name="40% - Accent3 2 5 2 18" xfId="21043"/>
    <cellStyle name="40% - Accent3 2 5 2 2" xfId="1734"/>
    <cellStyle name="40% - Accent3 2 5 2 2 2" xfId="2342"/>
    <cellStyle name="40% - Accent3 2 5 2 2 2 2" xfId="12890"/>
    <cellStyle name="40% - Accent3 2 5 2 2 2 2 2" xfId="36649"/>
    <cellStyle name="40% - Accent3 2 5 2 2 2 2 3" xfId="27970"/>
    <cellStyle name="40% - Accent3 2 5 2 2 2 3" xfId="31920"/>
    <cellStyle name="40% - Accent3 2 5 2 2 2 4" xfId="22445"/>
    <cellStyle name="40% - Accent3 2 5 2 2 3" xfId="4082"/>
    <cellStyle name="40% - Accent3 2 5 2 2 3 2" xfId="14612"/>
    <cellStyle name="40% - Accent3 2 5 2 2 3 2 2" xfId="33318"/>
    <cellStyle name="40% - Accent3 2 5 2 2 3 3" xfId="24462"/>
    <cellStyle name="40% - Accent3 2 5 2 2 4" xfId="6358"/>
    <cellStyle name="40% - Accent3 2 5 2 2 4 2" xfId="16872"/>
    <cellStyle name="40% - Accent3 2 5 2 2 4 2 2" xfId="34716"/>
    <cellStyle name="40% - Accent3 2 5 2 2 4 3" xfId="25860"/>
    <cellStyle name="40% - Accent3 2 5 2 2 5" xfId="10488"/>
    <cellStyle name="40% - Accent3 2 5 2 2 5 2" xfId="19061"/>
    <cellStyle name="40% - Accent3 2 5 2 2 5 2 2" xfId="35717"/>
    <cellStyle name="40% - Accent3 2 5 2 2 5 3" xfId="27033"/>
    <cellStyle name="40% - Accent3 2 5 2 2 6" xfId="12450"/>
    <cellStyle name="40% - Accent3 2 5 2 2 6 2" xfId="36648"/>
    <cellStyle name="40% - Accent3 2 5 2 2 6 3" xfId="27969"/>
    <cellStyle name="40% - Accent3 2 5 2 2 7" xfId="29109"/>
    <cellStyle name="40% - Accent3 2 5 2 2 7 2" xfId="37764"/>
    <cellStyle name="40% - Accent3 2 5 2 2 8" xfId="30514"/>
    <cellStyle name="40% - Accent3 2 5 2 2 9" xfId="21044"/>
    <cellStyle name="40% - Accent3 2 5 2 3" xfId="2531"/>
    <cellStyle name="40% - Accent3 2 5 2 3 2" xfId="4267"/>
    <cellStyle name="40% - Accent3 2 5 2 3 2 2" xfId="14797"/>
    <cellStyle name="40% - Accent3 2 5 2 3 2 2 2" xfId="31921"/>
    <cellStyle name="40% - Accent3 2 5 2 3 2 3" xfId="22446"/>
    <cellStyle name="40% - Accent3 2 5 2 3 3" xfId="6359"/>
    <cellStyle name="40% - Accent3 2 5 2 3 3 2" xfId="16873"/>
    <cellStyle name="40% - Accent3 2 5 2 3 3 2 2" xfId="33319"/>
    <cellStyle name="40% - Accent3 2 5 2 3 3 3" xfId="24463"/>
    <cellStyle name="40% - Accent3 2 5 2 3 4" xfId="10489"/>
    <cellStyle name="40% - Accent3 2 5 2 3 4 2" xfId="19062"/>
    <cellStyle name="40% - Accent3 2 5 2 3 4 2 2" xfId="34717"/>
    <cellStyle name="40% - Accent3 2 5 2 3 4 3" xfId="25861"/>
    <cellStyle name="40% - Accent3 2 5 2 3 5" xfId="13075"/>
    <cellStyle name="40% - Accent3 2 5 2 3 5 2" xfId="36650"/>
    <cellStyle name="40% - Accent3 2 5 2 3 5 3" xfId="27971"/>
    <cellStyle name="40% - Accent3 2 5 2 3 6" xfId="30515"/>
    <cellStyle name="40% - Accent3 2 5 2 3 7" xfId="21045"/>
    <cellStyle name="40% - Accent3 2 5 2 4" xfId="2733"/>
    <cellStyle name="40% - Accent3 2 5 2 4 2" xfId="4469"/>
    <cellStyle name="40% - Accent3 2 5 2 4 2 2" xfId="14999"/>
    <cellStyle name="40% - Accent3 2 5 2 4 2 2 2" xfId="31922"/>
    <cellStyle name="40% - Accent3 2 5 2 4 2 3" xfId="22447"/>
    <cellStyle name="40% - Accent3 2 5 2 4 3" xfId="6360"/>
    <cellStyle name="40% - Accent3 2 5 2 4 3 2" xfId="16874"/>
    <cellStyle name="40% - Accent3 2 5 2 4 3 2 2" xfId="33320"/>
    <cellStyle name="40% - Accent3 2 5 2 4 3 3" xfId="24464"/>
    <cellStyle name="40% - Accent3 2 5 2 4 4" xfId="10490"/>
    <cellStyle name="40% - Accent3 2 5 2 4 4 2" xfId="19063"/>
    <cellStyle name="40% - Accent3 2 5 2 4 4 2 2" xfId="34718"/>
    <cellStyle name="40% - Accent3 2 5 2 4 4 3" xfId="25862"/>
    <cellStyle name="40% - Accent3 2 5 2 4 5" xfId="13277"/>
    <cellStyle name="40% - Accent3 2 5 2 4 5 2" xfId="30516"/>
    <cellStyle name="40% - Accent3 2 5 2 4 6" xfId="21046"/>
    <cellStyle name="40% - Accent3 2 5 2 5" xfId="2906"/>
    <cellStyle name="40% - Accent3 2 5 2 5 2" xfId="4642"/>
    <cellStyle name="40% - Accent3 2 5 2 5 2 2" xfId="15172"/>
    <cellStyle name="40% - Accent3 2 5 2 5 2 2 2" xfId="31923"/>
    <cellStyle name="40% - Accent3 2 5 2 5 2 3" xfId="22448"/>
    <cellStyle name="40% - Accent3 2 5 2 5 3" xfId="6361"/>
    <cellStyle name="40% - Accent3 2 5 2 5 3 2" xfId="16875"/>
    <cellStyle name="40% - Accent3 2 5 2 5 3 2 2" xfId="33321"/>
    <cellStyle name="40% - Accent3 2 5 2 5 3 3" xfId="24465"/>
    <cellStyle name="40% - Accent3 2 5 2 5 4" xfId="10491"/>
    <cellStyle name="40% - Accent3 2 5 2 5 4 2" xfId="19064"/>
    <cellStyle name="40% - Accent3 2 5 2 5 4 2 2" xfId="34719"/>
    <cellStyle name="40% - Accent3 2 5 2 5 4 3" xfId="25863"/>
    <cellStyle name="40% - Accent3 2 5 2 5 5" xfId="13450"/>
    <cellStyle name="40% - Accent3 2 5 2 5 5 2" xfId="30517"/>
    <cellStyle name="40% - Accent3 2 5 2 5 6" xfId="21047"/>
    <cellStyle name="40% - Accent3 2 5 2 6" xfId="3085"/>
    <cellStyle name="40% - Accent3 2 5 2 6 2" xfId="4820"/>
    <cellStyle name="40% - Accent3 2 5 2 6 2 2" xfId="15350"/>
    <cellStyle name="40% - Accent3 2 5 2 6 2 2 2" xfId="31924"/>
    <cellStyle name="40% - Accent3 2 5 2 6 2 3" xfId="22449"/>
    <cellStyle name="40% - Accent3 2 5 2 6 3" xfId="6362"/>
    <cellStyle name="40% - Accent3 2 5 2 6 3 2" xfId="16876"/>
    <cellStyle name="40% - Accent3 2 5 2 6 3 2 2" xfId="33322"/>
    <cellStyle name="40% - Accent3 2 5 2 6 3 3" xfId="24466"/>
    <cellStyle name="40% - Accent3 2 5 2 6 4" xfId="10492"/>
    <cellStyle name="40% - Accent3 2 5 2 6 4 2" xfId="19065"/>
    <cellStyle name="40% - Accent3 2 5 2 6 4 2 2" xfId="34720"/>
    <cellStyle name="40% - Accent3 2 5 2 6 4 3" xfId="25864"/>
    <cellStyle name="40% - Accent3 2 5 2 6 5" xfId="13628"/>
    <cellStyle name="40% - Accent3 2 5 2 6 5 2" xfId="30518"/>
    <cellStyle name="40% - Accent3 2 5 2 6 6" xfId="21048"/>
    <cellStyle name="40% - Accent3 2 5 2 7" xfId="3278"/>
    <cellStyle name="40% - Accent3 2 5 2 7 2" xfId="5012"/>
    <cellStyle name="40% - Accent3 2 5 2 7 2 2" xfId="15542"/>
    <cellStyle name="40% - Accent3 2 5 2 7 2 2 2" xfId="31925"/>
    <cellStyle name="40% - Accent3 2 5 2 7 2 3" xfId="22450"/>
    <cellStyle name="40% - Accent3 2 5 2 7 3" xfId="6363"/>
    <cellStyle name="40% - Accent3 2 5 2 7 3 2" xfId="16877"/>
    <cellStyle name="40% - Accent3 2 5 2 7 3 2 2" xfId="33323"/>
    <cellStyle name="40% - Accent3 2 5 2 7 3 3" xfId="24467"/>
    <cellStyle name="40% - Accent3 2 5 2 7 4" xfId="10493"/>
    <cellStyle name="40% - Accent3 2 5 2 7 4 2" xfId="19066"/>
    <cellStyle name="40% - Accent3 2 5 2 7 4 2 2" xfId="34721"/>
    <cellStyle name="40% - Accent3 2 5 2 7 4 3" xfId="25865"/>
    <cellStyle name="40% - Accent3 2 5 2 7 5" xfId="13820"/>
    <cellStyle name="40% - Accent3 2 5 2 7 5 2" xfId="30519"/>
    <cellStyle name="40% - Accent3 2 5 2 7 6" xfId="21049"/>
    <cellStyle name="40% - Accent3 2 5 2 8" xfId="3478"/>
    <cellStyle name="40% - Accent3 2 5 2 8 2" xfId="5203"/>
    <cellStyle name="40% - Accent3 2 5 2 8 2 2" xfId="15733"/>
    <cellStyle name="40% - Accent3 2 5 2 8 2 2 2" xfId="31926"/>
    <cellStyle name="40% - Accent3 2 5 2 8 2 3" xfId="22451"/>
    <cellStyle name="40% - Accent3 2 5 2 8 3" xfId="6364"/>
    <cellStyle name="40% - Accent3 2 5 2 8 3 2" xfId="16878"/>
    <cellStyle name="40% - Accent3 2 5 2 8 3 2 2" xfId="33324"/>
    <cellStyle name="40% - Accent3 2 5 2 8 3 3" xfId="24468"/>
    <cellStyle name="40% - Accent3 2 5 2 8 4" xfId="10494"/>
    <cellStyle name="40% - Accent3 2 5 2 8 4 2" xfId="19067"/>
    <cellStyle name="40% - Accent3 2 5 2 8 4 2 2" xfId="34722"/>
    <cellStyle name="40% - Accent3 2 5 2 8 4 3" xfId="25866"/>
    <cellStyle name="40% - Accent3 2 5 2 8 5" xfId="14011"/>
    <cellStyle name="40% - Accent3 2 5 2 8 5 2" xfId="30520"/>
    <cellStyle name="40% - Accent3 2 5 2 8 6" xfId="21050"/>
    <cellStyle name="40% - Accent3 2 5 2 9" xfId="3658"/>
    <cellStyle name="40% - Accent3 2 5 2 9 2" xfId="5382"/>
    <cellStyle name="40% - Accent3 2 5 2 9 2 2" xfId="15912"/>
    <cellStyle name="40% - Accent3 2 5 2 9 2 2 2" xfId="31927"/>
    <cellStyle name="40% - Accent3 2 5 2 9 2 3" xfId="22452"/>
    <cellStyle name="40% - Accent3 2 5 2 9 3" xfId="6365"/>
    <cellStyle name="40% - Accent3 2 5 2 9 3 2" xfId="16879"/>
    <cellStyle name="40% - Accent3 2 5 2 9 3 2 2" xfId="33325"/>
    <cellStyle name="40% - Accent3 2 5 2 9 3 3" xfId="24469"/>
    <cellStyle name="40% - Accent3 2 5 2 9 4" xfId="10495"/>
    <cellStyle name="40% - Accent3 2 5 2 9 4 2" xfId="19068"/>
    <cellStyle name="40% - Accent3 2 5 2 9 4 2 2" xfId="34723"/>
    <cellStyle name="40% - Accent3 2 5 2 9 4 3" xfId="25867"/>
    <cellStyle name="40% - Accent3 2 5 2 9 5" xfId="14190"/>
    <cellStyle name="40% - Accent3 2 5 2 9 5 2" xfId="30521"/>
    <cellStyle name="40% - Accent3 2 5 2 9 6" xfId="21051"/>
    <cellStyle name="40% - Accent3 2 5 3" xfId="1735"/>
    <cellStyle name="40% - Accent3 2 5 3 10" xfId="30522"/>
    <cellStyle name="40% - Accent3 2 5 3 11" xfId="21052"/>
    <cellStyle name="40% - Accent3 2 5 3 2" xfId="2341"/>
    <cellStyle name="40% - Accent3 2 5 3 2 2" xfId="6367"/>
    <cellStyle name="40% - Accent3 2 5 3 2 2 2" xfId="16881"/>
    <cellStyle name="40% - Accent3 2 5 3 2 2 2 2" xfId="36653"/>
    <cellStyle name="40% - Accent3 2 5 3 2 2 2 3" xfId="27974"/>
    <cellStyle name="40% - Accent3 2 5 3 2 2 3" xfId="31929"/>
    <cellStyle name="40% - Accent3 2 5 3 2 2 4" xfId="22454"/>
    <cellStyle name="40% - Accent3 2 5 3 2 3" xfId="10497"/>
    <cellStyle name="40% - Accent3 2 5 3 2 3 2" xfId="19070"/>
    <cellStyle name="40% - Accent3 2 5 3 2 3 2 2" xfId="33327"/>
    <cellStyle name="40% - Accent3 2 5 3 2 3 3" xfId="24471"/>
    <cellStyle name="40% - Accent3 2 5 3 2 4" xfId="12889"/>
    <cellStyle name="40% - Accent3 2 5 3 2 4 2" xfId="34725"/>
    <cellStyle name="40% - Accent3 2 5 3 2 4 3" xfId="25869"/>
    <cellStyle name="40% - Accent3 2 5 3 2 5" xfId="27146"/>
    <cellStyle name="40% - Accent3 2 5 3 2 5 2" xfId="35830"/>
    <cellStyle name="40% - Accent3 2 5 3 2 6" xfId="27973"/>
    <cellStyle name="40% - Accent3 2 5 3 2 6 2" xfId="36652"/>
    <cellStyle name="40% - Accent3 2 5 3 2 7" xfId="29222"/>
    <cellStyle name="40% - Accent3 2 5 3 2 7 2" xfId="37877"/>
    <cellStyle name="40% - Accent3 2 5 3 2 8" xfId="30523"/>
    <cellStyle name="40% - Accent3 2 5 3 2 9" xfId="21053"/>
    <cellStyle name="40% - Accent3 2 5 3 3" xfId="4081"/>
    <cellStyle name="40% - Accent3 2 5 3 3 2" xfId="14611"/>
    <cellStyle name="40% - Accent3 2 5 3 3 2 2" xfId="36654"/>
    <cellStyle name="40% - Accent3 2 5 3 3 2 3" xfId="27975"/>
    <cellStyle name="40% - Accent3 2 5 3 3 3" xfId="31928"/>
    <cellStyle name="40% - Accent3 2 5 3 3 4" xfId="22453"/>
    <cellStyle name="40% - Accent3 2 5 3 4" xfId="6366"/>
    <cellStyle name="40% - Accent3 2 5 3 4 2" xfId="16880"/>
    <cellStyle name="40% - Accent3 2 5 3 4 2 2" xfId="33326"/>
    <cellStyle name="40% - Accent3 2 5 3 4 3" xfId="24470"/>
    <cellStyle name="40% - Accent3 2 5 3 5" xfId="10496"/>
    <cellStyle name="40% - Accent3 2 5 3 5 2" xfId="19069"/>
    <cellStyle name="40% - Accent3 2 5 3 5 2 2" xfId="34724"/>
    <cellStyle name="40% - Accent3 2 5 3 5 3" xfId="25868"/>
    <cellStyle name="40% - Accent3 2 5 3 6" xfId="12451"/>
    <cellStyle name="40% - Accent3 2 5 3 6 2" xfId="35454"/>
    <cellStyle name="40% - Accent3 2 5 3 6 3" xfId="26757"/>
    <cellStyle name="40% - Accent3 2 5 3 7" xfId="27972"/>
    <cellStyle name="40% - Accent3 2 5 3 7 2" xfId="36651"/>
    <cellStyle name="40% - Accent3 2 5 3 8" xfId="28846"/>
    <cellStyle name="40% - Accent3 2 5 3 8 2" xfId="37501"/>
    <cellStyle name="40% - Accent3 2 5 3 9" xfId="29564"/>
    <cellStyle name="40% - Accent3 2 5 3 9 2" xfId="38219"/>
    <cellStyle name="40% - Accent3 2 5 4" xfId="1733"/>
    <cellStyle name="40% - Accent3 2 5 4 2" xfId="2530"/>
    <cellStyle name="40% - Accent3 2 5 4 2 2" xfId="13074"/>
    <cellStyle name="40% - Accent3 2 5 4 2 2 2" xfId="36656"/>
    <cellStyle name="40% - Accent3 2 5 4 2 2 3" xfId="27977"/>
    <cellStyle name="40% - Accent3 2 5 4 2 3" xfId="31930"/>
    <cellStyle name="40% - Accent3 2 5 4 2 4" xfId="22455"/>
    <cellStyle name="40% - Accent3 2 5 4 3" xfId="4266"/>
    <cellStyle name="40% - Accent3 2 5 4 3 2" xfId="14796"/>
    <cellStyle name="40% - Accent3 2 5 4 3 2 2" xfId="33328"/>
    <cellStyle name="40% - Accent3 2 5 4 3 3" xfId="24472"/>
    <cellStyle name="40% - Accent3 2 5 4 4" xfId="6368"/>
    <cellStyle name="40% - Accent3 2 5 4 4 2" xfId="16882"/>
    <cellStyle name="40% - Accent3 2 5 4 4 2 2" xfId="34726"/>
    <cellStyle name="40% - Accent3 2 5 4 4 3" xfId="25870"/>
    <cellStyle name="40% - Accent3 2 5 4 5" xfId="10498"/>
    <cellStyle name="40% - Accent3 2 5 4 5 2" xfId="19071"/>
    <cellStyle name="40% - Accent3 2 5 4 5 2 2" xfId="35596"/>
    <cellStyle name="40% - Accent3 2 5 4 5 3" xfId="26912"/>
    <cellStyle name="40% - Accent3 2 5 4 6" xfId="12449"/>
    <cellStyle name="40% - Accent3 2 5 4 6 2" xfId="36655"/>
    <cellStyle name="40% - Accent3 2 5 4 6 3" xfId="27976"/>
    <cellStyle name="40% - Accent3 2 5 4 7" xfId="28988"/>
    <cellStyle name="40% - Accent3 2 5 4 7 2" xfId="37643"/>
    <cellStyle name="40% - Accent3 2 5 4 8" xfId="30524"/>
    <cellStyle name="40% - Accent3 2 5 4 9" xfId="21054"/>
    <cellStyle name="40% - Accent3 2 5 5" xfId="2732"/>
    <cellStyle name="40% - Accent3 2 5 5 2" xfId="4468"/>
    <cellStyle name="40% - Accent3 2 5 5 2 2" xfId="14998"/>
    <cellStyle name="40% - Accent3 2 5 5 2 2 2" xfId="36658"/>
    <cellStyle name="40% - Accent3 2 5 5 2 2 3" xfId="27979"/>
    <cellStyle name="40% - Accent3 2 5 5 2 3" xfId="31931"/>
    <cellStyle name="40% - Accent3 2 5 5 2 4" xfId="22456"/>
    <cellStyle name="40% - Accent3 2 5 5 3" xfId="6369"/>
    <cellStyle name="40% - Accent3 2 5 5 3 2" xfId="16883"/>
    <cellStyle name="40% - Accent3 2 5 5 3 2 2" xfId="33329"/>
    <cellStyle name="40% - Accent3 2 5 5 3 3" xfId="24473"/>
    <cellStyle name="40% - Accent3 2 5 5 4" xfId="10499"/>
    <cellStyle name="40% - Accent3 2 5 5 4 2" xfId="19072"/>
    <cellStyle name="40% - Accent3 2 5 5 4 2 2" xfId="34727"/>
    <cellStyle name="40% - Accent3 2 5 5 4 3" xfId="25871"/>
    <cellStyle name="40% - Accent3 2 5 5 5" xfId="13276"/>
    <cellStyle name="40% - Accent3 2 5 5 5 2" xfId="36657"/>
    <cellStyle name="40% - Accent3 2 5 5 5 3" xfId="27978"/>
    <cellStyle name="40% - Accent3 2 5 5 6" xfId="30525"/>
    <cellStyle name="40% - Accent3 2 5 5 7" xfId="21055"/>
    <cellStyle name="40% - Accent3 2 5 6" xfId="2905"/>
    <cellStyle name="40% - Accent3 2 5 6 2" xfId="4641"/>
    <cellStyle name="40% - Accent3 2 5 6 2 2" xfId="15171"/>
    <cellStyle name="40% - Accent3 2 5 6 2 2 2" xfId="36660"/>
    <cellStyle name="40% - Accent3 2 5 6 2 2 3" xfId="27981"/>
    <cellStyle name="40% - Accent3 2 5 6 2 3" xfId="31932"/>
    <cellStyle name="40% - Accent3 2 5 6 2 4" xfId="22457"/>
    <cellStyle name="40% - Accent3 2 5 6 3" xfId="6370"/>
    <cellStyle name="40% - Accent3 2 5 6 3 2" xfId="16884"/>
    <cellStyle name="40% - Accent3 2 5 6 3 2 2" xfId="33330"/>
    <cellStyle name="40% - Accent3 2 5 6 3 3" xfId="24474"/>
    <cellStyle name="40% - Accent3 2 5 6 4" xfId="10500"/>
    <cellStyle name="40% - Accent3 2 5 6 4 2" xfId="19073"/>
    <cellStyle name="40% - Accent3 2 5 6 4 2 2" xfId="34728"/>
    <cellStyle name="40% - Accent3 2 5 6 4 3" xfId="25872"/>
    <cellStyle name="40% - Accent3 2 5 6 5" xfId="13449"/>
    <cellStyle name="40% - Accent3 2 5 6 5 2" xfId="36659"/>
    <cellStyle name="40% - Accent3 2 5 6 5 3" xfId="27980"/>
    <cellStyle name="40% - Accent3 2 5 6 6" xfId="30526"/>
    <cellStyle name="40% - Accent3 2 5 6 7" xfId="21056"/>
    <cellStyle name="40% - Accent3 2 5 7" xfId="3084"/>
    <cellStyle name="40% - Accent3 2 5 7 2" xfId="4819"/>
    <cellStyle name="40% - Accent3 2 5 7 2 2" xfId="15349"/>
    <cellStyle name="40% - Accent3 2 5 7 2 2 2" xfId="31933"/>
    <cellStyle name="40% - Accent3 2 5 7 2 3" xfId="22458"/>
    <cellStyle name="40% - Accent3 2 5 7 3" xfId="6371"/>
    <cellStyle name="40% - Accent3 2 5 7 3 2" xfId="16885"/>
    <cellStyle name="40% - Accent3 2 5 7 3 2 2" xfId="33331"/>
    <cellStyle name="40% - Accent3 2 5 7 3 3" xfId="24475"/>
    <cellStyle name="40% - Accent3 2 5 7 4" xfId="10501"/>
    <cellStyle name="40% - Accent3 2 5 7 4 2" xfId="19074"/>
    <cellStyle name="40% - Accent3 2 5 7 4 2 2" xfId="34729"/>
    <cellStyle name="40% - Accent3 2 5 7 4 3" xfId="25873"/>
    <cellStyle name="40% - Accent3 2 5 7 5" xfId="13627"/>
    <cellStyle name="40% - Accent3 2 5 7 5 2" xfId="36661"/>
    <cellStyle name="40% - Accent3 2 5 7 5 3" xfId="27982"/>
    <cellStyle name="40% - Accent3 2 5 7 6" xfId="30527"/>
    <cellStyle name="40% - Accent3 2 5 7 7" xfId="21057"/>
    <cellStyle name="40% - Accent3 2 5 8" xfId="3277"/>
    <cellStyle name="40% - Accent3 2 5 8 2" xfId="5011"/>
    <cellStyle name="40% - Accent3 2 5 8 2 2" xfId="15541"/>
    <cellStyle name="40% - Accent3 2 5 8 2 2 2" xfId="31934"/>
    <cellStyle name="40% - Accent3 2 5 8 2 3" xfId="22459"/>
    <cellStyle name="40% - Accent3 2 5 8 3" xfId="6372"/>
    <cellStyle name="40% - Accent3 2 5 8 3 2" xfId="16886"/>
    <cellStyle name="40% - Accent3 2 5 8 3 2 2" xfId="33332"/>
    <cellStyle name="40% - Accent3 2 5 8 3 3" xfId="24476"/>
    <cellStyle name="40% - Accent3 2 5 8 4" xfId="10502"/>
    <cellStyle name="40% - Accent3 2 5 8 4 2" xfId="19075"/>
    <cellStyle name="40% - Accent3 2 5 8 4 2 2" xfId="34730"/>
    <cellStyle name="40% - Accent3 2 5 8 4 3" xfId="25874"/>
    <cellStyle name="40% - Accent3 2 5 8 5" xfId="13819"/>
    <cellStyle name="40% - Accent3 2 5 8 5 2" xfId="30528"/>
    <cellStyle name="40% - Accent3 2 5 8 6" xfId="21058"/>
    <cellStyle name="40% - Accent3 2 5 9" xfId="3477"/>
    <cellStyle name="40% - Accent3 2 5 9 2" xfId="5202"/>
    <cellStyle name="40% - Accent3 2 5 9 2 2" xfId="15732"/>
    <cellStyle name="40% - Accent3 2 5 9 2 2 2" xfId="31935"/>
    <cellStyle name="40% - Accent3 2 5 9 2 3" xfId="22460"/>
    <cellStyle name="40% - Accent3 2 5 9 3" xfId="6373"/>
    <cellStyle name="40% - Accent3 2 5 9 3 2" xfId="16887"/>
    <cellStyle name="40% - Accent3 2 5 9 3 2 2" xfId="33333"/>
    <cellStyle name="40% - Accent3 2 5 9 3 3" xfId="24477"/>
    <cellStyle name="40% - Accent3 2 5 9 4" xfId="10503"/>
    <cellStyle name="40% - Accent3 2 5 9 4 2" xfId="19076"/>
    <cellStyle name="40% - Accent3 2 5 9 4 2 2" xfId="34731"/>
    <cellStyle name="40% - Accent3 2 5 9 4 3" xfId="25875"/>
    <cellStyle name="40% - Accent3 2 5 9 5" xfId="14010"/>
    <cellStyle name="40% - Accent3 2 5 9 5 2" xfId="30529"/>
    <cellStyle name="40% - Accent3 2 5 9 6" xfId="21059"/>
    <cellStyle name="40% - Accent3 2 6" xfId="652"/>
    <cellStyle name="40% - Accent3 2 7" xfId="653"/>
    <cellStyle name="40% - Accent3 2 7 10" xfId="3659"/>
    <cellStyle name="40% - Accent3 2 7 10 2" xfId="5383"/>
    <cellStyle name="40% - Accent3 2 7 10 2 2" xfId="15913"/>
    <cellStyle name="40% - Accent3 2 7 10 2 2 2" xfId="31937"/>
    <cellStyle name="40% - Accent3 2 7 10 2 3" xfId="22462"/>
    <cellStyle name="40% - Accent3 2 7 10 3" xfId="6375"/>
    <cellStyle name="40% - Accent3 2 7 10 3 2" xfId="16889"/>
    <cellStyle name="40% - Accent3 2 7 10 3 2 2" xfId="33335"/>
    <cellStyle name="40% - Accent3 2 7 10 3 3" xfId="24479"/>
    <cellStyle name="40% - Accent3 2 7 10 4" xfId="10505"/>
    <cellStyle name="40% - Accent3 2 7 10 4 2" xfId="19078"/>
    <cellStyle name="40% - Accent3 2 7 10 4 2 2" xfId="34733"/>
    <cellStyle name="40% - Accent3 2 7 10 4 3" xfId="25877"/>
    <cellStyle name="40% - Accent3 2 7 10 5" xfId="14191"/>
    <cellStyle name="40% - Accent3 2 7 10 5 2" xfId="30531"/>
    <cellStyle name="40% - Accent3 2 7 10 6" xfId="21061"/>
    <cellStyle name="40% - Accent3 2 7 11" xfId="2106"/>
    <cellStyle name="40% - Accent3 2 7 11 2" xfId="12675"/>
    <cellStyle name="40% - Accent3 2 7 11 2 2" xfId="31936"/>
    <cellStyle name="40% - Accent3 2 7 11 3" xfId="22461"/>
    <cellStyle name="40% - Accent3 2 7 12" xfId="3870"/>
    <cellStyle name="40% - Accent3 2 7 12 2" xfId="14400"/>
    <cellStyle name="40% - Accent3 2 7 12 2 2" xfId="33334"/>
    <cellStyle name="40% - Accent3 2 7 12 3" xfId="24478"/>
    <cellStyle name="40% - Accent3 2 7 13" xfId="6374"/>
    <cellStyle name="40% - Accent3 2 7 13 2" xfId="16888"/>
    <cellStyle name="40% - Accent3 2 7 13 2 2" xfId="34732"/>
    <cellStyle name="40% - Accent3 2 7 13 3" xfId="25876"/>
    <cellStyle name="40% - Accent3 2 7 14" xfId="10504"/>
    <cellStyle name="40% - Accent3 2 7 14 2" xfId="19077"/>
    <cellStyle name="40% - Accent3 2 7 14 2 2" xfId="35317"/>
    <cellStyle name="40% - Accent3 2 7 14 3" xfId="26609"/>
    <cellStyle name="40% - Accent3 2 7 15" xfId="11970"/>
    <cellStyle name="40% - Accent3 2 7 15 2" xfId="36662"/>
    <cellStyle name="40% - Accent3 2 7 15 3" xfId="27983"/>
    <cellStyle name="40% - Accent3 2 7 16" xfId="28709"/>
    <cellStyle name="40% - Accent3 2 7 16 2" xfId="37364"/>
    <cellStyle name="40% - Accent3 2 7 17" xfId="29375"/>
    <cellStyle name="40% - Accent3 2 7 17 2" xfId="38030"/>
    <cellStyle name="40% - Accent3 2 7 18" xfId="30530"/>
    <cellStyle name="40% - Accent3 2 7 19" xfId="21060"/>
    <cellStyle name="40% - Accent3 2 7 2" xfId="654"/>
    <cellStyle name="40% - Accent3 2 7 2 10" xfId="2107"/>
    <cellStyle name="40% - Accent3 2 7 2 10 2" xfId="12676"/>
    <cellStyle name="40% - Accent3 2 7 2 10 2 2" xfId="31938"/>
    <cellStyle name="40% - Accent3 2 7 2 10 3" xfId="22463"/>
    <cellStyle name="40% - Accent3 2 7 2 11" xfId="3871"/>
    <cellStyle name="40% - Accent3 2 7 2 11 2" xfId="14401"/>
    <cellStyle name="40% - Accent3 2 7 2 11 2 2" xfId="33336"/>
    <cellStyle name="40% - Accent3 2 7 2 11 3" xfId="24480"/>
    <cellStyle name="40% - Accent3 2 7 2 12" xfId="6376"/>
    <cellStyle name="40% - Accent3 2 7 2 12 2" xfId="16890"/>
    <cellStyle name="40% - Accent3 2 7 2 12 2 2" xfId="34734"/>
    <cellStyle name="40% - Accent3 2 7 2 12 3" xfId="25878"/>
    <cellStyle name="40% - Accent3 2 7 2 13" xfId="10506"/>
    <cellStyle name="40% - Accent3 2 7 2 13 2" xfId="19079"/>
    <cellStyle name="40% - Accent3 2 7 2 13 2 2" xfId="35406"/>
    <cellStyle name="40% - Accent3 2 7 2 13 3" xfId="26709"/>
    <cellStyle name="40% - Accent3 2 7 2 14" xfId="11971"/>
    <cellStyle name="40% - Accent3 2 7 2 14 2" xfId="36663"/>
    <cellStyle name="40% - Accent3 2 7 2 14 3" xfId="27984"/>
    <cellStyle name="40% - Accent3 2 7 2 15" xfId="28798"/>
    <cellStyle name="40% - Accent3 2 7 2 15 2" xfId="37453"/>
    <cellStyle name="40% - Accent3 2 7 2 16" xfId="29452"/>
    <cellStyle name="40% - Accent3 2 7 2 16 2" xfId="38107"/>
    <cellStyle name="40% - Accent3 2 7 2 17" xfId="30532"/>
    <cellStyle name="40% - Accent3 2 7 2 18" xfId="21062"/>
    <cellStyle name="40% - Accent3 2 7 2 2" xfId="1737"/>
    <cellStyle name="40% - Accent3 2 7 2 2 2" xfId="2344"/>
    <cellStyle name="40% - Accent3 2 7 2 2 2 2" xfId="12892"/>
    <cellStyle name="40% - Accent3 2 7 2 2 2 2 2" xfId="36665"/>
    <cellStyle name="40% - Accent3 2 7 2 2 2 2 3" xfId="27986"/>
    <cellStyle name="40% - Accent3 2 7 2 2 2 3" xfId="31939"/>
    <cellStyle name="40% - Accent3 2 7 2 2 2 4" xfId="22464"/>
    <cellStyle name="40% - Accent3 2 7 2 2 3" xfId="4084"/>
    <cellStyle name="40% - Accent3 2 7 2 2 3 2" xfId="14614"/>
    <cellStyle name="40% - Accent3 2 7 2 2 3 2 2" xfId="33337"/>
    <cellStyle name="40% - Accent3 2 7 2 2 3 3" xfId="24481"/>
    <cellStyle name="40% - Accent3 2 7 2 2 4" xfId="6377"/>
    <cellStyle name="40% - Accent3 2 7 2 2 4 2" xfId="16891"/>
    <cellStyle name="40% - Accent3 2 7 2 2 4 2 2" xfId="34735"/>
    <cellStyle name="40% - Accent3 2 7 2 2 4 3" xfId="25879"/>
    <cellStyle name="40% - Accent3 2 7 2 2 5" xfId="10507"/>
    <cellStyle name="40% - Accent3 2 7 2 2 5 2" xfId="19080"/>
    <cellStyle name="40% - Accent3 2 7 2 2 5 2 2" xfId="35718"/>
    <cellStyle name="40% - Accent3 2 7 2 2 5 3" xfId="27034"/>
    <cellStyle name="40% - Accent3 2 7 2 2 6" xfId="12453"/>
    <cellStyle name="40% - Accent3 2 7 2 2 6 2" xfId="36664"/>
    <cellStyle name="40% - Accent3 2 7 2 2 6 3" xfId="27985"/>
    <cellStyle name="40% - Accent3 2 7 2 2 7" xfId="29110"/>
    <cellStyle name="40% - Accent3 2 7 2 2 7 2" xfId="37765"/>
    <cellStyle name="40% - Accent3 2 7 2 2 8" xfId="30533"/>
    <cellStyle name="40% - Accent3 2 7 2 2 9" xfId="21063"/>
    <cellStyle name="40% - Accent3 2 7 2 3" xfId="2533"/>
    <cellStyle name="40% - Accent3 2 7 2 3 2" xfId="4269"/>
    <cellStyle name="40% - Accent3 2 7 2 3 2 2" xfId="14799"/>
    <cellStyle name="40% - Accent3 2 7 2 3 2 2 2" xfId="31940"/>
    <cellStyle name="40% - Accent3 2 7 2 3 2 3" xfId="22465"/>
    <cellStyle name="40% - Accent3 2 7 2 3 3" xfId="6378"/>
    <cellStyle name="40% - Accent3 2 7 2 3 3 2" xfId="16892"/>
    <cellStyle name="40% - Accent3 2 7 2 3 3 2 2" xfId="33338"/>
    <cellStyle name="40% - Accent3 2 7 2 3 3 3" xfId="24482"/>
    <cellStyle name="40% - Accent3 2 7 2 3 4" xfId="10508"/>
    <cellStyle name="40% - Accent3 2 7 2 3 4 2" xfId="19081"/>
    <cellStyle name="40% - Accent3 2 7 2 3 4 2 2" xfId="34736"/>
    <cellStyle name="40% - Accent3 2 7 2 3 4 3" xfId="25880"/>
    <cellStyle name="40% - Accent3 2 7 2 3 5" xfId="13077"/>
    <cellStyle name="40% - Accent3 2 7 2 3 5 2" xfId="36666"/>
    <cellStyle name="40% - Accent3 2 7 2 3 5 3" xfId="27987"/>
    <cellStyle name="40% - Accent3 2 7 2 3 6" xfId="30534"/>
    <cellStyle name="40% - Accent3 2 7 2 3 7" xfId="21064"/>
    <cellStyle name="40% - Accent3 2 7 2 4" xfId="2735"/>
    <cellStyle name="40% - Accent3 2 7 2 4 2" xfId="4471"/>
    <cellStyle name="40% - Accent3 2 7 2 4 2 2" xfId="15001"/>
    <cellStyle name="40% - Accent3 2 7 2 4 2 2 2" xfId="31941"/>
    <cellStyle name="40% - Accent3 2 7 2 4 2 3" xfId="22466"/>
    <cellStyle name="40% - Accent3 2 7 2 4 3" xfId="6379"/>
    <cellStyle name="40% - Accent3 2 7 2 4 3 2" xfId="16893"/>
    <cellStyle name="40% - Accent3 2 7 2 4 3 2 2" xfId="33339"/>
    <cellStyle name="40% - Accent3 2 7 2 4 3 3" xfId="24483"/>
    <cellStyle name="40% - Accent3 2 7 2 4 4" xfId="10509"/>
    <cellStyle name="40% - Accent3 2 7 2 4 4 2" xfId="19082"/>
    <cellStyle name="40% - Accent3 2 7 2 4 4 2 2" xfId="34737"/>
    <cellStyle name="40% - Accent3 2 7 2 4 4 3" xfId="25881"/>
    <cellStyle name="40% - Accent3 2 7 2 4 5" xfId="13279"/>
    <cellStyle name="40% - Accent3 2 7 2 4 5 2" xfId="30535"/>
    <cellStyle name="40% - Accent3 2 7 2 4 6" xfId="21065"/>
    <cellStyle name="40% - Accent3 2 7 2 5" xfId="2908"/>
    <cellStyle name="40% - Accent3 2 7 2 5 2" xfId="4644"/>
    <cellStyle name="40% - Accent3 2 7 2 5 2 2" xfId="15174"/>
    <cellStyle name="40% - Accent3 2 7 2 5 2 2 2" xfId="31942"/>
    <cellStyle name="40% - Accent3 2 7 2 5 2 3" xfId="22467"/>
    <cellStyle name="40% - Accent3 2 7 2 5 3" xfId="6380"/>
    <cellStyle name="40% - Accent3 2 7 2 5 3 2" xfId="16894"/>
    <cellStyle name="40% - Accent3 2 7 2 5 3 2 2" xfId="33340"/>
    <cellStyle name="40% - Accent3 2 7 2 5 3 3" xfId="24484"/>
    <cellStyle name="40% - Accent3 2 7 2 5 4" xfId="10510"/>
    <cellStyle name="40% - Accent3 2 7 2 5 4 2" xfId="19083"/>
    <cellStyle name="40% - Accent3 2 7 2 5 4 2 2" xfId="34738"/>
    <cellStyle name="40% - Accent3 2 7 2 5 4 3" xfId="25882"/>
    <cellStyle name="40% - Accent3 2 7 2 5 5" xfId="13452"/>
    <cellStyle name="40% - Accent3 2 7 2 5 5 2" xfId="30536"/>
    <cellStyle name="40% - Accent3 2 7 2 5 6" xfId="21066"/>
    <cellStyle name="40% - Accent3 2 7 2 6" xfId="3087"/>
    <cellStyle name="40% - Accent3 2 7 2 6 2" xfId="4822"/>
    <cellStyle name="40% - Accent3 2 7 2 6 2 2" xfId="15352"/>
    <cellStyle name="40% - Accent3 2 7 2 6 2 2 2" xfId="31943"/>
    <cellStyle name="40% - Accent3 2 7 2 6 2 3" xfId="22468"/>
    <cellStyle name="40% - Accent3 2 7 2 6 3" xfId="6381"/>
    <cellStyle name="40% - Accent3 2 7 2 6 3 2" xfId="16895"/>
    <cellStyle name="40% - Accent3 2 7 2 6 3 2 2" xfId="33341"/>
    <cellStyle name="40% - Accent3 2 7 2 6 3 3" xfId="24485"/>
    <cellStyle name="40% - Accent3 2 7 2 6 4" xfId="10511"/>
    <cellStyle name="40% - Accent3 2 7 2 6 4 2" xfId="19084"/>
    <cellStyle name="40% - Accent3 2 7 2 6 4 2 2" xfId="34739"/>
    <cellStyle name="40% - Accent3 2 7 2 6 4 3" xfId="25883"/>
    <cellStyle name="40% - Accent3 2 7 2 6 5" xfId="13630"/>
    <cellStyle name="40% - Accent3 2 7 2 6 5 2" xfId="30537"/>
    <cellStyle name="40% - Accent3 2 7 2 6 6" xfId="21067"/>
    <cellStyle name="40% - Accent3 2 7 2 7" xfId="3280"/>
    <cellStyle name="40% - Accent3 2 7 2 7 2" xfId="5014"/>
    <cellStyle name="40% - Accent3 2 7 2 7 2 2" xfId="15544"/>
    <cellStyle name="40% - Accent3 2 7 2 7 2 2 2" xfId="31944"/>
    <cellStyle name="40% - Accent3 2 7 2 7 2 3" xfId="22469"/>
    <cellStyle name="40% - Accent3 2 7 2 7 3" xfId="6382"/>
    <cellStyle name="40% - Accent3 2 7 2 7 3 2" xfId="16896"/>
    <cellStyle name="40% - Accent3 2 7 2 7 3 2 2" xfId="33342"/>
    <cellStyle name="40% - Accent3 2 7 2 7 3 3" xfId="24486"/>
    <cellStyle name="40% - Accent3 2 7 2 7 4" xfId="10512"/>
    <cellStyle name="40% - Accent3 2 7 2 7 4 2" xfId="19085"/>
    <cellStyle name="40% - Accent3 2 7 2 7 4 2 2" xfId="34740"/>
    <cellStyle name="40% - Accent3 2 7 2 7 4 3" xfId="25884"/>
    <cellStyle name="40% - Accent3 2 7 2 7 5" xfId="13822"/>
    <cellStyle name="40% - Accent3 2 7 2 7 5 2" xfId="30538"/>
    <cellStyle name="40% - Accent3 2 7 2 7 6" xfId="21068"/>
    <cellStyle name="40% - Accent3 2 7 2 8" xfId="3480"/>
    <cellStyle name="40% - Accent3 2 7 2 8 2" xfId="5205"/>
    <cellStyle name="40% - Accent3 2 7 2 8 2 2" xfId="15735"/>
    <cellStyle name="40% - Accent3 2 7 2 8 2 2 2" xfId="31945"/>
    <cellStyle name="40% - Accent3 2 7 2 8 2 3" xfId="22470"/>
    <cellStyle name="40% - Accent3 2 7 2 8 3" xfId="6383"/>
    <cellStyle name="40% - Accent3 2 7 2 8 3 2" xfId="16897"/>
    <cellStyle name="40% - Accent3 2 7 2 8 3 2 2" xfId="33343"/>
    <cellStyle name="40% - Accent3 2 7 2 8 3 3" xfId="24487"/>
    <cellStyle name="40% - Accent3 2 7 2 8 4" xfId="10513"/>
    <cellStyle name="40% - Accent3 2 7 2 8 4 2" xfId="19086"/>
    <cellStyle name="40% - Accent3 2 7 2 8 4 2 2" xfId="34741"/>
    <cellStyle name="40% - Accent3 2 7 2 8 4 3" xfId="25885"/>
    <cellStyle name="40% - Accent3 2 7 2 8 5" xfId="14013"/>
    <cellStyle name="40% - Accent3 2 7 2 8 5 2" xfId="30539"/>
    <cellStyle name="40% - Accent3 2 7 2 8 6" xfId="21069"/>
    <cellStyle name="40% - Accent3 2 7 2 9" xfId="3660"/>
    <cellStyle name="40% - Accent3 2 7 2 9 2" xfId="5384"/>
    <cellStyle name="40% - Accent3 2 7 2 9 2 2" xfId="15914"/>
    <cellStyle name="40% - Accent3 2 7 2 9 2 2 2" xfId="31946"/>
    <cellStyle name="40% - Accent3 2 7 2 9 2 3" xfId="22471"/>
    <cellStyle name="40% - Accent3 2 7 2 9 3" xfId="6384"/>
    <cellStyle name="40% - Accent3 2 7 2 9 3 2" xfId="16898"/>
    <cellStyle name="40% - Accent3 2 7 2 9 3 2 2" xfId="33344"/>
    <cellStyle name="40% - Accent3 2 7 2 9 3 3" xfId="24488"/>
    <cellStyle name="40% - Accent3 2 7 2 9 4" xfId="10514"/>
    <cellStyle name="40% - Accent3 2 7 2 9 4 2" xfId="19087"/>
    <cellStyle name="40% - Accent3 2 7 2 9 4 2 2" xfId="34742"/>
    <cellStyle name="40% - Accent3 2 7 2 9 4 3" xfId="25886"/>
    <cellStyle name="40% - Accent3 2 7 2 9 5" xfId="14192"/>
    <cellStyle name="40% - Accent3 2 7 2 9 5 2" xfId="30540"/>
    <cellStyle name="40% - Accent3 2 7 2 9 6" xfId="21070"/>
    <cellStyle name="40% - Accent3 2 7 3" xfId="1738"/>
    <cellStyle name="40% - Accent3 2 7 3 10" xfId="30541"/>
    <cellStyle name="40% - Accent3 2 7 3 11" xfId="21071"/>
    <cellStyle name="40% - Accent3 2 7 3 2" xfId="2343"/>
    <cellStyle name="40% - Accent3 2 7 3 2 2" xfId="6386"/>
    <cellStyle name="40% - Accent3 2 7 3 2 2 2" xfId="16900"/>
    <cellStyle name="40% - Accent3 2 7 3 2 2 2 2" xfId="36669"/>
    <cellStyle name="40% - Accent3 2 7 3 2 2 2 3" xfId="27990"/>
    <cellStyle name="40% - Accent3 2 7 3 2 2 3" xfId="31948"/>
    <cellStyle name="40% - Accent3 2 7 3 2 2 4" xfId="22473"/>
    <cellStyle name="40% - Accent3 2 7 3 2 3" xfId="10516"/>
    <cellStyle name="40% - Accent3 2 7 3 2 3 2" xfId="19089"/>
    <cellStyle name="40% - Accent3 2 7 3 2 3 2 2" xfId="33346"/>
    <cellStyle name="40% - Accent3 2 7 3 2 3 3" xfId="24490"/>
    <cellStyle name="40% - Accent3 2 7 3 2 4" xfId="12891"/>
    <cellStyle name="40% - Accent3 2 7 3 2 4 2" xfId="34744"/>
    <cellStyle name="40% - Accent3 2 7 3 2 4 3" xfId="25888"/>
    <cellStyle name="40% - Accent3 2 7 3 2 5" xfId="27188"/>
    <cellStyle name="40% - Accent3 2 7 3 2 5 2" xfId="35872"/>
    <cellStyle name="40% - Accent3 2 7 3 2 6" xfId="27989"/>
    <cellStyle name="40% - Accent3 2 7 3 2 6 2" xfId="36668"/>
    <cellStyle name="40% - Accent3 2 7 3 2 7" xfId="29264"/>
    <cellStyle name="40% - Accent3 2 7 3 2 7 2" xfId="37919"/>
    <cellStyle name="40% - Accent3 2 7 3 2 8" xfId="30542"/>
    <cellStyle name="40% - Accent3 2 7 3 2 9" xfId="21072"/>
    <cellStyle name="40% - Accent3 2 7 3 3" xfId="4083"/>
    <cellStyle name="40% - Accent3 2 7 3 3 2" xfId="14613"/>
    <cellStyle name="40% - Accent3 2 7 3 3 2 2" xfId="36670"/>
    <cellStyle name="40% - Accent3 2 7 3 3 2 3" xfId="27991"/>
    <cellStyle name="40% - Accent3 2 7 3 3 3" xfId="31947"/>
    <cellStyle name="40% - Accent3 2 7 3 3 4" xfId="22472"/>
    <cellStyle name="40% - Accent3 2 7 3 4" xfId="6385"/>
    <cellStyle name="40% - Accent3 2 7 3 4 2" xfId="16899"/>
    <cellStyle name="40% - Accent3 2 7 3 4 2 2" xfId="33345"/>
    <cellStyle name="40% - Accent3 2 7 3 4 3" xfId="24489"/>
    <cellStyle name="40% - Accent3 2 7 3 5" xfId="10515"/>
    <cellStyle name="40% - Accent3 2 7 3 5 2" xfId="19088"/>
    <cellStyle name="40% - Accent3 2 7 3 5 2 2" xfId="34743"/>
    <cellStyle name="40% - Accent3 2 7 3 5 3" xfId="25887"/>
    <cellStyle name="40% - Accent3 2 7 3 6" xfId="12454"/>
    <cellStyle name="40% - Accent3 2 7 3 6 2" xfId="35499"/>
    <cellStyle name="40% - Accent3 2 7 3 6 3" xfId="26802"/>
    <cellStyle name="40% - Accent3 2 7 3 7" xfId="27988"/>
    <cellStyle name="40% - Accent3 2 7 3 7 2" xfId="36667"/>
    <cellStyle name="40% - Accent3 2 7 3 8" xfId="28891"/>
    <cellStyle name="40% - Accent3 2 7 3 8 2" xfId="37546"/>
    <cellStyle name="40% - Accent3 2 7 3 9" xfId="29606"/>
    <cellStyle name="40% - Accent3 2 7 3 9 2" xfId="38261"/>
    <cellStyle name="40% - Accent3 2 7 4" xfId="1736"/>
    <cellStyle name="40% - Accent3 2 7 4 2" xfId="2532"/>
    <cellStyle name="40% - Accent3 2 7 4 2 2" xfId="13076"/>
    <cellStyle name="40% - Accent3 2 7 4 2 2 2" xfId="36672"/>
    <cellStyle name="40% - Accent3 2 7 4 2 2 3" xfId="27993"/>
    <cellStyle name="40% - Accent3 2 7 4 2 3" xfId="31949"/>
    <cellStyle name="40% - Accent3 2 7 4 2 4" xfId="22474"/>
    <cellStyle name="40% - Accent3 2 7 4 3" xfId="4268"/>
    <cellStyle name="40% - Accent3 2 7 4 3 2" xfId="14798"/>
    <cellStyle name="40% - Accent3 2 7 4 3 2 2" xfId="33347"/>
    <cellStyle name="40% - Accent3 2 7 4 3 3" xfId="24491"/>
    <cellStyle name="40% - Accent3 2 7 4 4" xfId="6387"/>
    <cellStyle name="40% - Accent3 2 7 4 4 2" xfId="16901"/>
    <cellStyle name="40% - Accent3 2 7 4 4 2 2" xfId="34745"/>
    <cellStyle name="40% - Accent3 2 7 4 4 3" xfId="25889"/>
    <cellStyle name="40% - Accent3 2 7 4 5" xfId="10517"/>
    <cellStyle name="40% - Accent3 2 7 4 5 2" xfId="19090"/>
    <cellStyle name="40% - Accent3 2 7 4 5 2 2" xfId="35641"/>
    <cellStyle name="40% - Accent3 2 7 4 5 3" xfId="26957"/>
    <cellStyle name="40% - Accent3 2 7 4 6" xfId="12452"/>
    <cellStyle name="40% - Accent3 2 7 4 6 2" xfId="36671"/>
    <cellStyle name="40% - Accent3 2 7 4 6 3" xfId="27992"/>
    <cellStyle name="40% - Accent3 2 7 4 7" xfId="29033"/>
    <cellStyle name="40% - Accent3 2 7 4 7 2" xfId="37688"/>
    <cellStyle name="40% - Accent3 2 7 4 8" xfId="30543"/>
    <cellStyle name="40% - Accent3 2 7 4 9" xfId="21073"/>
    <cellStyle name="40% - Accent3 2 7 5" xfId="2734"/>
    <cellStyle name="40% - Accent3 2 7 5 2" xfId="4470"/>
    <cellStyle name="40% - Accent3 2 7 5 2 2" xfId="15000"/>
    <cellStyle name="40% - Accent3 2 7 5 2 2 2" xfId="36674"/>
    <cellStyle name="40% - Accent3 2 7 5 2 2 3" xfId="27995"/>
    <cellStyle name="40% - Accent3 2 7 5 2 3" xfId="31950"/>
    <cellStyle name="40% - Accent3 2 7 5 2 4" xfId="22475"/>
    <cellStyle name="40% - Accent3 2 7 5 3" xfId="6388"/>
    <cellStyle name="40% - Accent3 2 7 5 3 2" xfId="16902"/>
    <cellStyle name="40% - Accent3 2 7 5 3 2 2" xfId="33348"/>
    <cellStyle name="40% - Accent3 2 7 5 3 3" xfId="24492"/>
    <cellStyle name="40% - Accent3 2 7 5 4" xfId="10518"/>
    <cellStyle name="40% - Accent3 2 7 5 4 2" xfId="19091"/>
    <cellStyle name="40% - Accent3 2 7 5 4 2 2" xfId="34746"/>
    <cellStyle name="40% - Accent3 2 7 5 4 3" xfId="25890"/>
    <cellStyle name="40% - Accent3 2 7 5 5" xfId="13278"/>
    <cellStyle name="40% - Accent3 2 7 5 5 2" xfId="36673"/>
    <cellStyle name="40% - Accent3 2 7 5 5 3" xfId="27994"/>
    <cellStyle name="40% - Accent3 2 7 5 6" xfId="30544"/>
    <cellStyle name="40% - Accent3 2 7 5 7" xfId="21074"/>
    <cellStyle name="40% - Accent3 2 7 6" xfId="2907"/>
    <cellStyle name="40% - Accent3 2 7 6 2" xfId="4643"/>
    <cellStyle name="40% - Accent3 2 7 6 2 2" xfId="15173"/>
    <cellStyle name="40% - Accent3 2 7 6 2 2 2" xfId="36676"/>
    <cellStyle name="40% - Accent3 2 7 6 2 2 3" xfId="27997"/>
    <cellStyle name="40% - Accent3 2 7 6 2 3" xfId="31951"/>
    <cellStyle name="40% - Accent3 2 7 6 2 4" xfId="22476"/>
    <cellStyle name="40% - Accent3 2 7 6 3" xfId="6389"/>
    <cellStyle name="40% - Accent3 2 7 6 3 2" xfId="16903"/>
    <cellStyle name="40% - Accent3 2 7 6 3 2 2" xfId="33349"/>
    <cellStyle name="40% - Accent3 2 7 6 3 3" xfId="24493"/>
    <cellStyle name="40% - Accent3 2 7 6 4" xfId="10519"/>
    <cellStyle name="40% - Accent3 2 7 6 4 2" xfId="19092"/>
    <cellStyle name="40% - Accent3 2 7 6 4 2 2" xfId="34747"/>
    <cellStyle name="40% - Accent3 2 7 6 4 3" xfId="25891"/>
    <cellStyle name="40% - Accent3 2 7 6 5" xfId="13451"/>
    <cellStyle name="40% - Accent3 2 7 6 5 2" xfId="36675"/>
    <cellStyle name="40% - Accent3 2 7 6 5 3" xfId="27996"/>
    <cellStyle name="40% - Accent3 2 7 6 6" xfId="30545"/>
    <cellStyle name="40% - Accent3 2 7 6 7" xfId="21075"/>
    <cellStyle name="40% - Accent3 2 7 7" xfId="3086"/>
    <cellStyle name="40% - Accent3 2 7 7 2" xfId="4821"/>
    <cellStyle name="40% - Accent3 2 7 7 2 2" xfId="15351"/>
    <cellStyle name="40% - Accent3 2 7 7 2 2 2" xfId="31952"/>
    <cellStyle name="40% - Accent3 2 7 7 2 3" xfId="22477"/>
    <cellStyle name="40% - Accent3 2 7 7 3" xfId="6390"/>
    <cellStyle name="40% - Accent3 2 7 7 3 2" xfId="16904"/>
    <cellStyle name="40% - Accent3 2 7 7 3 2 2" xfId="33350"/>
    <cellStyle name="40% - Accent3 2 7 7 3 3" xfId="24494"/>
    <cellStyle name="40% - Accent3 2 7 7 4" xfId="10520"/>
    <cellStyle name="40% - Accent3 2 7 7 4 2" xfId="19093"/>
    <cellStyle name="40% - Accent3 2 7 7 4 2 2" xfId="34748"/>
    <cellStyle name="40% - Accent3 2 7 7 4 3" xfId="25892"/>
    <cellStyle name="40% - Accent3 2 7 7 5" xfId="13629"/>
    <cellStyle name="40% - Accent3 2 7 7 5 2" xfId="36677"/>
    <cellStyle name="40% - Accent3 2 7 7 5 3" xfId="27998"/>
    <cellStyle name="40% - Accent3 2 7 7 6" xfId="30546"/>
    <cellStyle name="40% - Accent3 2 7 7 7" xfId="21076"/>
    <cellStyle name="40% - Accent3 2 7 8" xfId="3279"/>
    <cellStyle name="40% - Accent3 2 7 8 2" xfId="5013"/>
    <cellStyle name="40% - Accent3 2 7 8 2 2" xfId="15543"/>
    <cellStyle name="40% - Accent3 2 7 8 2 2 2" xfId="31953"/>
    <cellStyle name="40% - Accent3 2 7 8 2 3" xfId="22478"/>
    <cellStyle name="40% - Accent3 2 7 8 3" xfId="6391"/>
    <cellStyle name="40% - Accent3 2 7 8 3 2" xfId="16905"/>
    <cellStyle name="40% - Accent3 2 7 8 3 2 2" xfId="33351"/>
    <cellStyle name="40% - Accent3 2 7 8 3 3" xfId="24495"/>
    <cellStyle name="40% - Accent3 2 7 8 4" xfId="10521"/>
    <cellStyle name="40% - Accent3 2 7 8 4 2" xfId="19094"/>
    <cellStyle name="40% - Accent3 2 7 8 4 2 2" xfId="34749"/>
    <cellStyle name="40% - Accent3 2 7 8 4 3" xfId="25893"/>
    <cellStyle name="40% - Accent3 2 7 8 5" xfId="13821"/>
    <cellStyle name="40% - Accent3 2 7 8 5 2" xfId="30547"/>
    <cellStyle name="40% - Accent3 2 7 8 6" xfId="21077"/>
    <cellStyle name="40% - Accent3 2 7 9" xfId="3479"/>
    <cellStyle name="40% - Accent3 2 7 9 2" xfId="5204"/>
    <cellStyle name="40% - Accent3 2 7 9 2 2" xfId="15734"/>
    <cellStyle name="40% - Accent3 2 7 9 2 2 2" xfId="31954"/>
    <cellStyle name="40% - Accent3 2 7 9 2 3" xfId="22479"/>
    <cellStyle name="40% - Accent3 2 7 9 3" xfId="6392"/>
    <cellStyle name="40% - Accent3 2 7 9 3 2" xfId="16906"/>
    <cellStyle name="40% - Accent3 2 7 9 3 2 2" xfId="33352"/>
    <cellStyle name="40% - Accent3 2 7 9 3 3" xfId="24496"/>
    <cellStyle name="40% - Accent3 2 7 9 4" xfId="10522"/>
    <cellStyle name="40% - Accent3 2 7 9 4 2" xfId="19095"/>
    <cellStyle name="40% - Accent3 2 7 9 4 2 2" xfId="34750"/>
    <cellStyle name="40% - Accent3 2 7 9 4 3" xfId="25894"/>
    <cellStyle name="40% - Accent3 2 7 9 5" xfId="14012"/>
    <cellStyle name="40% - Accent3 2 7 9 5 2" xfId="30548"/>
    <cellStyle name="40% - Accent3 2 7 9 6" xfId="21078"/>
    <cellStyle name="40% - Accent3 2 8" xfId="6393"/>
    <cellStyle name="40% - Accent3 2 8 10" xfId="30549"/>
    <cellStyle name="40% - Accent3 2 8 11" xfId="21079"/>
    <cellStyle name="40% - Accent3 2 8 2" xfId="6394"/>
    <cellStyle name="40% - Accent3 2 8 2 2" xfId="10524"/>
    <cellStyle name="40% - Accent3 2 8 2 2 2" xfId="19097"/>
    <cellStyle name="40% - Accent3 2 8 2 2 2 2" xfId="36680"/>
    <cellStyle name="40% - Accent3 2 8 2 2 2 3" xfId="28001"/>
    <cellStyle name="40% - Accent3 2 8 2 2 3" xfId="31956"/>
    <cellStyle name="40% - Accent3 2 8 2 2 4" xfId="22481"/>
    <cellStyle name="40% - Accent3 2 8 2 3" xfId="16908"/>
    <cellStyle name="40% - Accent3 2 8 2 3 2" xfId="33354"/>
    <cellStyle name="40% - Accent3 2 8 2 3 3" xfId="24498"/>
    <cellStyle name="40% - Accent3 2 8 2 4" xfId="25896"/>
    <cellStyle name="40% - Accent3 2 8 2 4 2" xfId="34752"/>
    <cellStyle name="40% - Accent3 2 8 2 5" xfId="27035"/>
    <cellStyle name="40% - Accent3 2 8 2 5 2" xfId="35719"/>
    <cellStyle name="40% - Accent3 2 8 2 6" xfId="28000"/>
    <cellStyle name="40% - Accent3 2 8 2 6 2" xfId="36679"/>
    <cellStyle name="40% - Accent3 2 8 2 7" xfId="29111"/>
    <cellStyle name="40% - Accent3 2 8 2 7 2" xfId="37766"/>
    <cellStyle name="40% - Accent3 2 8 2 8" xfId="30550"/>
    <cellStyle name="40% - Accent3 2 8 2 9" xfId="21080"/>
    <cellStyle name="40% - Accent3 2 8 3" xfId="10523"/>
    <cellStyle name="40% - Accent3 2 8 3 2" xfId="19096"/>
    <cellStyle name="40% - Accent3 2 8 3 2 2" xfId="36681"/>
    <cellStyle name="40% - Accent3 2 8 3 2 3" xfId="28002"/>
    <cellStyle name="40% - Accent3 2 8 3 3" xfId="31955"/>
    <cellStyle name="40% - Accent3 2 8 3 4" xfId="22480"/>
    <cellStyle name="40% - Accent3 2 8 4" xfId="16907"/>
    <cellStyle name="40% - Accent3 2 8 4 2" xfId="33353"/>
    <cellStyle name="40% - Accent3 2 8 4 3" xfId="24497"/>
    <cellStyle name="40% - Accent3 2 8 5" xfId="25895"/>
    <cellStyle name="40% - Accent3 2 8 5 2" xfId="34751"/>
    <cellStyle name="40% - Accent3 2 8 6" xfId="26841"/>
    <cellStyle name="40% - Accent3 2 8 6 2" xfId="35531"/>
    <cellStyle name="40% - Accent3 2 8 7" xfId="27999"/>
    <cellStyle name="40% - Accent3 2 8 7 2" xfId="36678"/>
    <cellStyle name="40% - Accent3 2 8 8" xfId="28923"/>
    <cellStyle name="40% - Accent3 2 8 8 2" xfId="37578"/>
    <cellStyle name="40% - Accent3 2 8 9" xfId="29453"/>
    <cellStyle name="40% - Accent3 2 8 9 2" xfId="38108"/>
    <cellStyle name="40% - Accent3 20" xfId="29646"/>
    <cellStyle name="40% - Accent3 3" xfId="655"/>
    <cellStyle name="40% - Accent3 3 2" xfId="656"/>
    <cellStyle name="40% - Accent3 3 2 2" xfId="657"/>
    <cellStyle name="40% - Accent3 3 3" xfId="658"/>
    <cellStyle name="40% - Accent3 3 3 2" xfId="659"/>
    <cellStyle name="40% - Accent3 3 4" xfId="660"/>
    <cellStyle name="40% - Accent3 3 5" xfId="661"/>
    <cellStyle name="40% - Accent3 3 6" xfId="662"/>
    <cellStyle name="40% - Accent3 4" xfId="663"/>
    <cellStyle name="40% - Accent3 4 2" xfId="664"/>
    <cellStyle name="40% - Accent3 4 3" xfId="665"/>
    <cellStyle name="40% - Accent3 4 3 10" xfId="3661"/>
    <cellStyle name="40% - Accent3 4 3 10 2" xfId="5385"/>
    <cellStyle name="40% - Accent3 4 3 10 2 2" xfId="15915"/>
    <cellStyle name="40% - Accent3 4 3 10 2 2 2" xfId="31958"/>
    <cellStyle name="40% - Accent3 4 3 10 2 3" xfId="22483"/>
    <cellStyle name="40% - Accent3 4 3 10 3" xfId="6396"/>
    <cellStyle name="40% - Accent3 4 3 10 3 2" xfId="16910"/>
    <cellStyle name="40% - Accent3 4 3 10 3 2 2" xfId="33356"/>
    <cellStyle name="40% - Accent3 4 3 10 3 3" xfId="24500"/>
    <cellStyle name="40% - Accent3 4 3 10 4" xfId="10526"/>
    <cellStyle name="40% - Accent3 4 3 10 4 2" xfId="19099"/>
    <cellStyle name="40% - Accent3 4 3 10 4 2 2" xfId="34754"/>
    <cellStyle name="40% - Accent3 4 3 10 4 3" xfId="25898"/>
    <cellStyle name="40% - Accent3 4 3 10 5" xfId="14193"/>
    <cellStyle name="40% - Accent3 4 3 10 5 2" xfId="30552"/>
    <cellStyle name="40% - Accent3 4 3 10 6" xfId="21082"/>
    <cellStyle name="40% - Accent3 4 3 11" xfId="2108"/>
    <cellStyle name="40% - Accent3 4 3 11 2" xfId="12677"/>
    <cellStyle name="40% - Accent3 4 3 11 2 2" xfId="31957"/>
    <cellStyle name="40% - Accent3 4 3 11 3" xfId="22482"/>
    <cellStyle name="40% - Accent3 4 3 12" xfId="3872"/>
    <cellStyle name="40% - Accent3 4 3 12 2" xfId="14402"/>
    <cellStyle name="40% - Accent3 4 3 12 2 2" xfId="33355"/>
    <cellStyle name="40% - Accent3 4 3 12 3" xfId="24499"/>
    <cellStyle name="40% - Accent3 4 3 13" xfId="6395"/>
    <cellStyle name="40% - Accent3 4 3 13 2" xfId="16909"/>
    <cellStyle name="40% - Accent3 4 3 13 2 2" xfId="34753"/>
    <cellStyle name="40% - Accent3 4 3 13 3" xfId="25897"/>
    <cellStyle name="40% - Accent3 4 3 14" xfId="10525"/>
    <cellStyle name="40% - Accent3 4 3 14 2" xfId="19098"/>
    <cellStyle name="40% - Accent3 4 3 14 2 2" xfId="35276"/>
    <cellStyle name="40% - Accent3 4 3 14 3" xfId="26426"/>
    <cellStyle name="40% - Accent3 4 3 15" xfId="11972"/>
    <cellStyle name="40% - Accent3 4 3 15 2" xfId="36682"/>
    <cellStyle name="40% - Accent3 4 3 15 3" xfId="28003"/>
    <cellStyle name="40% - Accent3 4 3 16" xfId="28668"/>
    <cellStyle name="40% - Accent3 4 3 16 2" xfId="37323"/>
    <cellStyle name="40% - Accent3 4 3 17" xfId="29331"/>
    <cellStyle name="40% - Accent3 4 3 17 2" xfId="37986"/>
    <cellStyle name="40% - Accent3 4 3 18" xfId="30551"/>
    <cellStyle name="40% - Accent3 4 3 19" xfId="21081"/>
    <cellStyle name="40% - Accent3 4 3 2" xfId="666"/>
    <cellStyle name="40% - Accent3 4 3 2 10" xfId="2109"/>
    <cellStyle name="40% - Accent3 4 3 2 10 2" xfId="12678"/>
    <cellStyle name="40% - Accent3 4 3 2 10 2 2" xfId="31959"/>
    <cellStyle name="40% - Accent3 4 3 2 10 3" xfId="22484"/>
    <cellStyle name="40% - Accent3 4 3 2 11" xfId="3873"/>
    <cellStyle name="40% - Accent3 4 3 2 11 2" xfId="14403"/>
    <cellStyle name="40% - Accent3 4 3 2 11 2 2" xfId="33357"/>
    <cellStyle name="40% - Accent3 4 3 2 11 3" xfId="24501"/>
    <cellStyle name="40% - Accent3 4 3 2 12" xfId="6397"/>
    <cellStyle name="40% - Accent3 4 3 2 12 2" xfId="16911"/>
    <cellStyle name="40% - Accent3 4 3 2 12 2 2" xfId="34755"/>
    <cellStyle name="40% - Accent3 4 3 2 12 3" xfId="25899"/>
    <cellStyle name="40% - Accent3 4 3 2 13" xfId="10527"/>
    <cellStyle name="40% - Accent3 4 3 2 13 2" xfId="19100"/>
    <cellStyle name="40% - Accent3 4 3 2 13 2 2" xfId="35362"/>
    <cellStyle name="40% - Accent3 4 3 2 13 3" xfId="26665"/>
    <cellStyle name="40% - Accent3 4 3 2 14" xfId="11973"/>
    <cellStyle name="40% - Accent3 4 3 2 14 2" xfId="36683"/>
    <cellStyle name="40% - Accent3 4 3 2 14 3" xfId="28004"/>
    <cellStyle name="40% - Accent3 4 3 2 15" xfId="28754"/>
    <cellStyle name="40% - Accent3 4 3 2 15 2" xfId="37409"/>
    <cellStyle name="40% - Accent3 4 3 2 16" xfId="29454"/>
    <cellStyle name="40% - Accent3 4 3 2 16 2" xfId="38109"/>
    <cellStyle name="40% - Accent3 4 3 2 17" xfId="30553"/>
    <cellStyle name="40% - Accent3 4 3 2 18" xfId="21083"/>
    <cellStyle name="40% - Accent3 4 3 2 2" xfId="1740"/>
    <cellStyle name="40% - Accent3 4 3 2 2 2" xfId="2346"/>
    <cellStyle name="40% - Accent3 4 3 2 2 2 2" xfId="12894"/>
    <cellStyle name="40% - Accent3 4 3 2 2 2 2 2" xfId="36685"/>
    <cellStyle name="40% - Accent3 4 3 2 2 2 2 3" xfId="28006"/>
    <cellStyle name="40% - Accent3 4 3 2 2 2 3" xfId="31960"/>
    <cellStyle name="40% - Accent3 4 3 2 2 2 4" xfId="22485"/>
    <cellStyle name="40% - Accent3 4 3 2 2 3" xfId="4086"/>
    <cellStyle name="40% - Accent3 4 3 2 2 3 2" xfId="14616"/>
    <cellStyle name="40% - Accent3 4 3 2 2 3 2 2" xfId="33358"/>
    <cellStyle name="40% - Accent3 4 3 2 2 3 3" xfId="24502"/>
    <cellStyle name="40% - Accent3 4 3 2 2 4" xfId="6398"/>
    <cellStyle name="40% - Accent3 4 3 2 2 4 2" xfId="16912"/>
    <cellStyle name="40% - Accent3 4 3 2 2 4 2 2" xfId="34756"/>
    <cellStyle name="40% - Accent3 4 3 2 2 4 3" xfId="25900"/>
    <cellStyle name="40% - Accent3 4 3 2 2 5" xfId="10528"/>
    <cellStyle name="40% - Accent3 4 3 2 2 5 2" xfId="19101"/>
    <cellStyle name="40% - Accent3 4 3 2 2 5 2 2" xfId="35720"/>
    <cellStyle name="40% - Accent3 4 3 2 2 5 3" xfId="27036"/>
    <cellStyle name="40% - Accent3 4 3 2 2 6" xfId="12456"/>
    <cellStyle name="40% - Accent3 4 3 2 2 6 2" xfId="36684"/>
    <cellStyle name="40% - Accent3 4 3 2 2 6 3" xfId="28005"/>
    <cellStyle name="40% - Accent3 4 3 2 2 7" xfId="29112"/>
    <cellStyle name="40% - Accent3 4 3 2 2 7 2" xfId="37767"/>
    <cellStyle name="40% - Accent3 4 3 2 2 8" xfId="30554"/>
    <cellStyle name="40% - Accent3 4 3 2 2 9" xfId="21084"/>
    <cellStyle name="40% - Accent3 4 3 2 3" xfId="2535"/>
    <cellStyle name="40% - Accent3 4 3 2 3 2" xfId="4271"/>
    <cellStyle name="40% - Accent3 4 3 2 3 2 2" xfId="14801"/>
    <cellStyle name="40% - Accent3 4 3 2 3 2 2 2" xfId="31961"/>
    <cellStyle name="40% - Accent3 4 3 2 3 2 3" xfId="22486"/>
    <cellStyle name="40% - Accent3 4 3 2 3 3" xfId="6399"/>
    <cellStyle name="40% - Accent3 4 3 2 3 3 2" xfId="16913"/>
    <cellStyle name="40% - Accent3 4 3 2 3 3 2 2" xfId="33359"/>
    <cellStyle name="40% - Accent3 4 3 2 3 3 3" xfId="24503"/>
    <cellStyle name="40% - Accent3 4 3 2 3 4" xfId="10529"/>
    <cellStyle name="40% - Accent3 4 3 2 3 4 2" xfId="19102"/>
    <cellStyle name="40% - Accent3 4 3 2 3 4 2 2" xfId="34757"/>
    <cellStyle name="40% - Accent3 4 3 2 3 4 3" xfId="25901"/>
    <cellStyle name="40% - Accent3 4 3 2 3 5" xfId="13079"/>
    <cellStyle name="40% - Accent3 4 3 2 3 5 2" xfId="36686"/>
    <cellStyle name="40% - Accent3 4 3 2 3 5 3" xfId="28007"/>
    <cellStyle name="40% - Accent3 4 3 2 3 6" xfId="30555"/>
    <cellStyle name="40% - Accent3 4 3 2 3 7" xfId="21085"/>
    <cellStyle name="40% - Accent3 4 3 2 4" xfId="2737"/>
    <cellStyle name="40% - Accent3 4 3 2 4 2" xfId="4473"/>
    <cellStyle name="40% - Accent3 4 3 2 4 2 2" xfId="15003"/>
    <cellStyle name="40% - Accent3 4 3 2 4 2 2 2" xfId="31962"/>
    <cellStyle name="40% - Accent3 4 3 2 4 2 3" xfId="22487"/>
    <cellStyle name="40% - Accent3 4 3 2 4 3" xfId="6400"/>
    <cellStyle name="40% - Accent3 4 3 2 4 3 2" xfId="16914"/>
    <cellStyle name="40% - Accent3 4 3 2 4 3 2 2" xfId="33360"/>
    <cellStyle name="40% - Accent3 4 3 2 4 3 3" xfId="24504"/>
    <cellStyle name="40% - Accent3 4 3 2 4 4" xfId="10530"/>
    <cellStyle name="40% - Accent3 4 3 2 4 4 2" xfId="19103"/>
    <cellStyle name="40% - Accent3 4 3 2 4 4 2 2" xfId="34758"/>
    <cellStyle name="40% - Accent3 4 3 2 4 4 3" xfId="25902"/>
    <cellStyle name="40% - Accent3 4 3 2 4 5" xfId="13281"/>
    <cellStyle name="40% - Accent3 4 3 2 4 5 2" xfId="30556"/>
    <cellStyle name="40% - Accent3 4 3 2 4 6" xfId="21086"/>
    <cellStyle name="40% - Accent3 4 3 2 5" xfId="2910"/>
    <cellStyle name="40% - Accent3 4 3 2 5 2" xfId="4646"/>
    <cellStyle name="40% - Accent3 4 3 2 5 2 2" xfId="15176"/>
    <cellStyle name="40% - Accent3 4 3 2 5 2 2 2" xfId="31963"/>
    <cellStyle name="40% - Accent3 4 3 2 5 2 3" xfId="22488"/>
    <cellStyle name="40% - Accent3 4 3 2 5 3" xfId="6401"/>
    <cellStyle name="40% - Accent3 4 3 2 5 3 2" xfId="16915"/>
    <cellStyle name="40% - Accent3 4 3 2 5 3 2 2" xfId="33361"/>
    <cellStyle name="40% - Accent3 4 3 2 5 3 3" xfId="24505"/>
    <cellStyle name="40% - Accent3 4 3 2 5 4" xfId="10531"/>
    <cellStyle name="40% - Accent3 4 3 2 5 4 2" xfId="19104"/>
    <cellStyle name="40% - Accent3 4 3 2 5 4 2 2" xfId="34759"/>
    <cellStyle name="40% - Accent3 4 3 2 5 4 3" xfId="25903"/>
    <cellStyle name="40% - Accent3 4 3 2 5 5" xfId="13454"/>
    <cellStyle name="40% - Accent3 4 3 2 5 5 2" xfId="30557"/>
    <cellStyle name="40% - Accent3 4 3 2 5 6" xfId="21087"/>
    <cellStyle name="40% - Accent3 4 3 2 6" xfId="3089"/>
    <cellStyle name="40% - Accent3 4 3 2 6 2" xfId="4824"/>
    <cellStyle name="40% - Accent3 4 3 2 6 2 2" xfId="15354"/>
    <cellStyle name="40% - Accent3 4 3 2 6 2 2 2" xfId="31964"/>
    <cellStyle name="40% - Accent3 4 3 2 6 2 3" xfId="22489"/>
    <cellStyle name="40% - Accent3 4 3 2 6 3" xfId="6402"/>
    <cellStyle name="40% - Accent3 4 3 2 6 3 2" xfId="16916"/>
    <cellStyle name="40% - Accent3 4 3 2 6 3 2 2" xfId="33362"/>
    <cellStyle name="40% - Accent3 4 3 2 6 3 3" xfId="24506"/>
    <cellStyle name="40% - Accent3 4 3 2 6 4" xfId="10532"/>
    <cellStyle name="40% - Accent3 4 3 2 6 4 2" xfId="19105"/>
    <cellStyle name="40% - Accent3 4 3 2 6 4 2 2" xfId="34760"/>
    <cellStyle name="40% - Accent3 4 3 2 6 4 3" xfId="25904"/>
    <cellStyle name="40% - Accent3 4 3 2 6 5" xfId="13632"/>
    <cellStyle name="40% - Accent3 4 3 2 6 5 2" xfId="30558"/>
    <cellStyle name="40% - Accent3 4 3 2 6 6" xfId="21088"/>
    <cellStyle name="40% - Accent3 4 3 2 7" xfId="3282"/>
    <cellStyle name="40% - Accent3 4 3 2 7 2" xfId="5016"/>
    <cellStyle name="40% - Accent3 4 3 2 7 2 2" xfId="15546"/>
    <cellStyle name="40% - Accent3 4 3 2 7 2 2 2" xfId="31965"/>
    <cellStyle name="40% - Accent3 4 3 2 7 2 3" xfId="22490"/>
    <cellStyle name="40% - Accent3 4 3 2 7 3" xfId="6403"/>
    <cellStyle name="40% - Accent3 4 3 2 7 3 2" xfId="16917"/>
    <cellStyle name="40% - Accent3 4 3 2 7 3 2 2" xfId="33363"/>
    <cellStyle name="40% - Accent3 4 3 2 7 3 3" xfId="24507"/>
    <cellStyle name="40% - Accent3 4 3 2 7 4" xfId="10533"/>
    <cellStyle name="40% - Accent3 4 3 2 7 4 2" xfId="19106"/>
    <cellStyle name="40% - Accent3 4 3 2 7 4 2 2" xfId="34761"/>
    <cellStyle name="40% - Accent3 4 3 2 7 4 3" xfId="25905"/>
    <cellStyle name="40% - Accent3 4 3 2 7 5" xfId="13824"/>
    <cellStyle name="40% - Accent3 4 3 2 7 5 2" xfId="30559"/>
    <cellStyle name="40% - Accent3 4 3 2 7 6" xfId="21089"/>
    <cellStyle name="40% - Accent3 4 3 2 8" xfId="3482"/>
    <cellStyle name="40% - Accent3 4 3 2 8 2" xfId="5207"/>
    <cellStyle name="40% - Accent3 4 3 2 8 2 2" xfId="15737"/>
    <cellStyle name="40% - Accent3 4 3 2 8 2 2 2" xfId="31966"/>
    <cellStyle name="40% - Accent3 4 3 2 8 2 3" xfId="22491"/>
    <cellStyle name="40% - Accent3 4 3 2 8 3" xfId="6404"/>
    <cellStyle name="40% - Accent3 4 3 2 8 3 2" xfId="16918"/>
    <cellStyle name="40% - Accent3 4 3 2 8 3 2 2" xfId="33364"/>
    <cellStyle name="40% - Accent3 4 3 2 8 3 3" xfId="24508"/>
    <cellStyle name="40% - Accent3 4 3 2 8 4" xfId="10534"/>
    <cellStyle name="40% - Accent3 4 3 2 8 4 2" xfId="19107"/>
    <cellStyle name="40% - Accent3 4 3 2 8 4 2 2" xfId="34762"/>
    <cellStyle name="40% - Accent3 4 3 2 8 4 3" xfId="25906"/>
    <cellStyle name="40% - Accent3 4 3 2 8 5" xfId="14015"/>
    <cellStyle name="40% - Accent3 4 3 2 8 5 2" xfId="30560"/>
    <cellStyle name="40% - Accent3 4 3 2 8 6" xfId="21090"/>
    <cellStyle name="40% - Accent3 4 3 2 9" xfId="3662"/>
    <cellStyle name="40% - Accent3 4 3 2 9 2" xfId="5386"/>
    <cellStyle name="40% - Accent3 4 3 2 9 2 2" xfId="15916"/>
    <cellStyle name="40% - Accent3 4 3 2 9 2 2 2" xfId="31967"/>
    <cellStyle name="40% - Accent3 4 3 2 9 2 3" xfId="22492"/>
    <cellStyle name="40% - Accent3 4 3 2 9 3" xfId="6405"/>
    <cellStyle name="40% - Accent3 4 3 2 9 3 2" xfId="16919"/>
    <cellStyle name="40% - Accent3 4 3 2 9 3 2 2" xfId="33365"/>
    <cellStyle name="40% - Accent3 4 3 2 9 3 3" xfId="24509"/>
    <cellStyle name="40% - Accent3 4 3 2 9 4" xfId="10535"/>
    <cellStyle name="40% - Accent3 4 3 2 9 4 2" xfId="19108"/>
    <cellStyle name="40% - Accent3 4 3 2 9 4 2 2" xfId="34763"/>
    <cellStyle name="40% - Accent3 4 3 2 9 4 3" xfId="25907"/>
    <cellStyle name="40% - Accent3 4 3 2 9 5" xfId="14194"/>
    <cellStyle name="40% - Accent3 4 3 2 9 5 2" xfId="30561"/>
    <cellStyle name="40% - Accent3 4 3 2 9 6" xfId="21091"/>
    <cellStyle name="40% - Accent3 4 3 3" xfId="1741"/>
    <cellStyle name="40% - Accent3 4 3 3 10" xfId="30562"/>
    <cellStyle name="40% - Accent3 4 3 3 11" xfId="21092"/>
    <cellStyle name="40% - Accent3 4 3 3 2" xfId="2345"/>
    <cellStyle name="40% - Accent3 4 3 3 2 2" xfId="6407"/>
    <cellStyle name="40% - Accent3 4 3 3 2 2 2" xfId="16921"/>
    <cellStyle name="40% - Accent3 4 3 3 2 2 2 2" xfId="36689"/>
    <cellStyle name="40% - Accent3 4 3 3 2 2 2 3" xfId="28010"/>
    <cellStyle name="40% - Accent3 4 3 3 2 2 3" xfId="31969"/>
    <cellStyle name="40% - Accent3 4 3 3 2 2 4" xfId="22494"/>
    <cellStyle name="40% - Accent3 4 3 3 2 3" xfId="10537"/>
    <cellStyle name="40% - Accent3 4 3 3 2 3 2" xfId="19110"/>
    <cellStyle name="40% - Accent3 4 3 3 2 3 2 2" xfId="33367"/>
    <cellStyle name="40% - Accent3 4 3 3 2 3 3" xfId="24511"/>
    <cellStyle name="40% - Accent3 4 3 3 2 4" xfId="12893"/>
    <cellStyle name="40% - Accent3 4 3 3 2 4 2" xfId="34765"/>
    <cellStyle name="40% - Accent3 4 3 3 2 4 3" xfId="25909"/>
    <cellStyle name="40% - Accent3 4 3 3 2 5" xfId="27147"/>
    <cellStyle name="40% - Accent3 4 3 3 2 5 2" xfId="35831"/>
    <cellStyle name="40% - Accent3 4 3 3 2 6" xfId="28009"/>
    <cellStyle name="40% - Accent3 4 3 3 2 6 2" xfId="36688"/>
    <cellStyle name="40% - Accent3 4 3 3 2 7" xfId="29223"/>
    <cellStyle name="40% - Accent3 4 3 3 2 7 2" xfId="37878"/>
    <cellStyle name="40% - Accent3 4 3 3 2 8" xfId="30563"/>
    <cellStyle name="40% - Accent3 4 3 3 2 9" xfId="21093"/>
    <cellStyle name="40% - Accent3 4 3 3 3" xfId="4085"/>
    <cellStyle name="40% - Accent3 4 3 3 3 2" xfId="14615"/>
    <cellStyle name="40% - Accent3 4 3 3 3 2 2" xfId="36690"/>
    <cellStyle name="40% - Accent3 4 3 3 3 2 3" xfId="28011"/>
    <cellStyle name="40% - Accent3 4 3 3 3 3" xfId="31968"/>
    <cellStyle name="40% - Accent3 4 3 3 3 4" xfId="22493"/>
    <cellStyle name="40% - Accent3 4 3 3 4" xfId="6406"/>
    <cellStyle name="40% - Accent3 4 3 3 4 2" xfId="16920"/>
    <cellStyle name="40% - Accent3 4 3 3 4 2 2" xfId="33366"/>
    <cellStyle name="40% - Accent3 4 3 3 4 3" xfId="24510"/>
    <cellStyle name="40% - Accent3 4 3 3 5" xfId="10536"/>
    <cellStyle name="40% - Accent3 4 3 3 5 2" xfId="19109"/>
    <cellStyle name="40% - Accent3 4 3 3 5 2 2" xfId="34764"/>
    <cellStyle name="40% - Accent3 4 3 3 5 3" xfId="25908"/>
    <cellStyle name="40% - Accent3 4 3 3 6" xfId="12457"/>
    <cellStyle name="40% - Accent3 4 3 3 6 2" xfId="35455"/>
    <cellStyle name="40% - Accent3 4 3 3 6 3" xfId="26758"/>
    <cellStyle name="40% - Accent3 4 3 3 7" xfId="28008"/>
    <cellStyle name="40% - Accent3 4 3 3 7 2" xfId="36687"/>
    <cellStyle name="40% - Accent3 4 3 3 8" xfId="28847"/>
    <cellStyle name="40% - Accent3 4 3 3 8 2" xfId="37502"/>
    <cellStyle name="40% - Accent3 4 3 3 9" xfId="29565"/>
    <cellStyle name="40% - Accent3 4 3 3 9 2" xfId="38220"/>
    <cellStyle name="40% - Accent3 4 3 4" xfId="1739"/>
    <cellStyle name="40% - Accent3 4 3 4 2" xfId="2534"/>
    <cellStyle name="40% - Accent3 4 3 4 2 2" xfId="13078"/>
    <cellStyle name="40% - Accent3 4 3 4 2 2 2" xfId="36692"/>
    <cellStyle name="40% - Accent3 4 3 4 2 2 3" xfId="28013"/>
    <cellStyle name="40% - Accent3 4 3 4 2 3" xfId="31970"/>
    <cellStyle name="40% - Accent3 4 3 4 2 4" xfId="22495"/>
    <cellStyle name="40% - Accent3 4 3 4 3" xfId="4270"/>
    <cellStyle name="40% - Accent3 4 3 4 3 2" xfId="14800"/>
    <cellStyle name="40% - Accent3 4 3 4 3 2 2" xfId="33368"/>
    <cellStyle name="40% - Accent3 4 3 4 3 3" xfId="24512"/>
    <cellStyle name="40% - Accent3 4 3 4 4" xfId="6408"/>
    <cellStyle name="40% - Accent3 4 3 4 4 2" xfId="16922"/>
    <cellStyle name="40% - Accent3 4 3 4 4 2 2" xfId="34766"/>
    <cellStyle name="40% - Accent3 4 3 4 4 3" xfId="25910"/>
    <cellStyle name="40% - Accent3 4 3 4 5" xfId="10538"/>
    <cellStyle name="40% - Accent3 4 3 4 5 2" xfId="19111"/>
    <cellStyle name="40% - Accent3 4 3 4 5 2 2" xfId="35597"/>
    <cellStyle name="40% - Accent3 4 3 4 5 3" xfId="26913"/>
    <cellStyle name="40% - Accent3 4 3 4 6" xfId="12455"/>
    <cellStyle name="40% - Accent3 4 3 4 6 2" xfId="36691"/>
    <cellStyle name="40% - Accent3 4 3 4 6 3" xfId="28012"/>
    <cellStyle name="40% - Accent3 4 3 4 7" xfId="28989"/>
    <cellStyle name="40% - Accent3 4 3 4 7 2" xfId="37644"/>
    <cellStyle name="40% - Accent3 4 3 4 8" xfId="30564"/>
    <cellStyle name="40% - Accent3 4 3 4 9" xfId="21094"/>
    <cellStyle name="40% - Accent3 4 3 5" xfId="2736"/>
    <cellStyle name="40% - Accent3 4 3 5 2" xfId="4472"/>
    <cellStyle name="40% - Accent3 4 3 5 2 2" xfId="15002"/>
    <cellStyle name="40% - Accent3 4 3 5 2 2 2" xfId="36694"/>
    <cellStyle name="40% - Accent3 4 3 5 2 2 3" xfId="28015"/>
    <cellStyle name="40% - Accent3 4 3 5 2 3" xfId="31971"/>
    <cellStyle name="40% - Accent3 4 3 5 2 4" xfId="22496"/>
    <cellStyle name="40% - Accent3 4 3 5 3" xfId="6409"/>
    <cellStyle name="40% - Accent3 4 3 5 3 2" xfId="16923"/>
    <cellStyle name="40% - Accent3 4 3 5 3 2 2" xfId="33369"/>
    <cellStyle name="40% - Accent3 4 3 5 3 3" xfId="24513"/>
    <cellStyle name="40% - Accent3 4 3 5 4" xfId="10539"/>
    <cellStyle name="40% - Accent3 4 3 5 4 2" xfId="19112"/>
    <cellStyle name="40% - Accent3 4 3 5 4 2 2" xfId="34767"/>
    <cellStyle name="40% - Accent3 4 3 5 4 3" xfId="25911"/>
    <cellStyle name="40% - Accent3 4 3 5 5" xfId="13280"/>
    <cellStyle name="40% - Accent3 4 3 5 5 2" xfId="36693"/>
    <cellStyle name="40% - Accent3 4 3 5 5 3" xfId="28014"/>
    <cellStyle name="40% - Accent3 4 3 5 6" xfId="30565"/>
    <cellStyle name="40% - Accent3 4 3 5 7" xfId="21095"/>
    <cellStyle name="40% - Accent3 4 3 6" xfId="2909"/>
    <cellStyle name="40% - Accent3 4 3 6 2" xfId="4645"/>
    <cellStyle name="40% - Accent3 4 3 6 2 2" xfId="15175"/>
    <cellStyle name="40% - Accent3 4 3 6 2 2 2" xfId="36696"/>
    <cellStyle name="40% - Accent3 4 3 6 2 2 3" xfId="28017"/>
    <cellStyle name="40% - Accent3 4 3 6 2 3" xfId="31972"/>
    <cellStyle name="40% - Accent3 4 3 6 2 4" xfId="22497"/>
    <cellStyle name="40% - Accent3 4 3 6 3" xfId="6410"/>
    <cellStyle name="40% - Accent3 4 3 6 3 2" xfId="16924"/>
    <cellStyle name="40% - Accent3 4 3 6 3 2 2" xfId="33370"/>
    <cellStyle name="40% - Accent3 4 3 6 3 3" xfId="24514"/>
    <cellStyle name="40% - Accent3 4 3 6 4" xfId="10540"/>
    <cellStyle name="40% - Accent3 4 3 6 4 2" xfId="19113"/>
    <cellStyle name="40% - Accent3 4 3 6 4 2 2" xfId="34768"/>
    <cellStyle name="40% - Accent3 4 3 6 4 3" xfId="25912"/>
    <cellStyle name="40% - Accent3 4 3 6 5" xfId="13453"/>
    <cellStyle name="40% - Accent3 4 3 6 5 2" xfId="36695"/>
    <cellStyle name="40% - Accent3 4 3 6 5 3" xfId="28016"/>
    <cellStyle name="40% - Accent3 4 3 6 6" xfId="30566"/>
    <cellStyle name="40% - Accent3 4 3 6 7" xfId="21096"/>
    <cellStyle name="40% - Accent3 4 3 7" xfId="3088"/>
    <cellStyle name="40% - Accent3 4 3 7 2" xfId="4823"/>
    <cellStyle name="40% - Accent3 4 3 7 2 2" xfId="15353"/>
    <cellStyle name="40% - Accent3 4 3 7 2 2 2" xfId="31973"/>
    <cellStyle name="40% - Accent3 4 3 7 2 3" xfId="22498"/>
    <cellStyle name="40% - Accent3 4 3 7 3" xfId="6411"/>
    <cellStyle name="40% - Accent3 4 3 7 3 2" xfId="16925"/>
    <cellStyle name="40% - Accent3 4 3 7 3 2 2" xfId="33371"/>
    <cellStyle name="40% - Accent3 4 3 7 3 3" xfId="24515"/>
    <cellStyle name="40% - Accent3 4 3 7 4" xfId="10541"/>
    <cellStyle name="40% - Accent3 4 3 7 4 2" xfId="19114"/>
    <cellStyle name="40% - Accent3 4 3 7 4 2 2" xfId="34769"/>
    <cellStyle name="40% - Accent3 4 3 7 4 3" xfId="25913"/>
    <cellStyle name="40% - Accent3 4 3 7 5" xfId="13631"/>
    <cellStyle name="40% - Accent3 4 3 7 5 2" xfId="36697"/>
    <cellStyle name="40% - Accent3 4 3 7 5 3" xfId="28018"/>
    <cellStyle name="40% - Accent3 4 3 7 6" xfId="30567"/>
    <cellStyle name="40% - Accent3 4 3 7 7" xfId="21097"/>
    <cellStyle name="40% - Accent3 4 3 8" xfId="3281"/>
    <cellStyle name="40% - Accent3 4 3 8 2" xfId="5015"/>
    <cellStyle name="40% - Accent3 4 3 8 2 2" xfId="15545"/>
    <cellStyle name="40% - Accent3 4 3 8 2 2 2" xfId="31974"/>
    <cellStyle name="40% - Accent3 4 3 8 2 3" xfId="22499"/>
    <cellStyle name="40% - Accent3 4 3 8 3" xfId="6412"/>
    <cellStyle name="40% - Accent3 4 3 8 3 2" xfId="16926"/>
    <cellStyle name="40% - Accent3 4 3 8 3 2 2" xfId="33372"/>
    <cellStyle name="40% - Accent3 4 3 8 3 3" xfId="24516"/>
    <cellStyle name="40% - Accent3 4 3 8 4" xfId="10542"/>
    <cellStyle name="40% - Accent3 4 3 8 4 2" xfId="19115"/>
    <cellStyle name="40% - Accent3 4 3 8 4 2 2" xfId="34770"/>
    <cellStyle name="40% - Accent3 4 3 8 4 3" xfId="25914"/>
    <cellStyle name="40% - Accent3 4 3 8 5" xfId="13823"/>
    <cellStyle name="40% - Accent3 4 3 8 5 2" xfId="30568"/>
    <cellStyle name="40% - Accent3 4 3 8 6" xfId="21098"/>
    <cellStyle name="40% - Accent3 4 3 9" xfId="3481"/>
    <cellStyle name="40% - Accent3 4 3 9 2" xfId="5206"/>
    <cellStyle name="40% - Accent3 4 3 9 2 2" xfId="15736"/>
    <cellStyle name="40% - Accent3 4 3 9 2 2 2" xfId="31975"/>
    <cellStyle name="40% - Accent3 4 3 9 2 3" xfId="22500"/>
    <cellStyle name="40% - Accent3 4 3 9 3" xfId="6413"/>
    <cellStyle name="40% - Accent3 4 3 9 3 2" xfId="16927"/>
    <cellStyle name="40% - Accent3 4 3 9 3 2 2" xfId="33373"/>
    <cellStyle name="40% - Accent3 4 3 9 3 3" xfId="24517"/>
    <cellStyle name="40% - Accent3 4 3 9 4" xfId="10543"/>
    <cellStyle name="40% - Accent3 4 3 9 4 2" xfId="19116"/>
    <cellStyle name="40% - Accent3 4 3 9 4 2 2" xfId="34771"/>
    <cellStyle name="40% - Accent3 4 3 9 4 3" xfId="25915"/>
    <cellStyle name="40% - Accent3 4 3 9 5" xfId="14014"/>
    <cellStyle name="40% - Accent3 4 3 9 5 2" xfId="30569"/>
    <cellStyle name="40% - Accent3 4 3 9 6" xfId="21099"/>
    <cellStyle name="40% - Accent3 4 4" xfId="667"/>
    <cellStyle name="40% - Accent3 4 5" xfId="668"/>
    <cellStyle name="40% - Accent3 4 5 10" xfId="3663"/>
    <cellStyle name="40% - Accent3 4 5 10 2" xfId="5387"/>
    <cellStyle name="40% - Accent3 4 5 10 2 2" xfId="15917"/>
    <cellStyle name="40% - Accent3 4 5 10 2 2 2" xfId="31977"/>
    <cellStyle name="40% - Accent3 4 5 10 2 3" xfId="22502"/>
    <cellStyle name="40% - Accent3 4 5 10 3" xfId="6415"/>
    <cellStyle name="40% - Accent3 4 5 10 3 2" xfId="16929"/>
    <cellStyle name="40% - Accent3 4 5 10 3 2 2" xfId="33375"/>
    <cellStyle name="40% - Accent3 4 5 10 3 3" xfId="24519"/>
    <cellStyle name="40% - Accent3 4 5 10 4" xfId="10545"/>
    <cellStyle name="40% - Accent3 4 5 10 4 2" xfId="19118"/>
    <cellStyle name="40% - Accent3 4 5 10 4 2 2" xfId="34773"/>
    <cellStyle name="40% - Accent3 4 5 10 4 3" xfId="25917"/>
    <cellStyle name="40% - Accent3 4 5 10 5" xfId="14195"/>
    <cellStyle name="40% - Accent3 4 5 10 5 2" xfId="30571"/>
    <cellStyle name="40% - Accent3 4 5 10 6" xfId="21101"/>
    <cellStyle name="40% - Accent3 4 5 11" xfId="2110"/>
    <cellStyle name="40% - Accent3 4 5 11 2" xfId="12679"/>
    <cellStyle name="40% - Accent3 4 5 11 2 2" xfId="31976"/>
    <cellStyle name="40% - Accent3 4 5 11 3" xfId="22501"/>
    <cellStyle name="40% - Accent3 4 5 12" xfId="3874"/>
    <cellStyle name="40% - Accent3 4 5 12 2" xfId="14404"/>
    <cellStyle name="40% - Accent3 4 5 12 2 2" xfId="33374"/>
    <cellStyle name="40% - Accent3 4 5 12 3" xfId="24518"/>
    <cellStyle name="40% - Accent3 4 5 13" xfId="6414"/>
    <cellStyle name="40% - Accent3 4 5 13 2" xfId="16928"/>
    <cellStyle name="40% - Accent3 4 5 13 2 2" xfId="34772"/>
    <cellStyle name="40% - Accent3 4 5 13 3" xfId="25916"/>
    <cellStyle name="40% - Accent3 4 5 14" xfId="10544"/>
    <cellStyle name="40% - Accent3 4 5 14 2" xfId="19117"/>
    <cellStyle name="40% - Accent3 4 5 14 2 2" xfId="35318"/>
    <cellStyle name="40% - Accent3 4 5 14 3" xfId="26610"/>
    <cellStyle name="40% - Accent3 4 5 15" xfId="11974"/>
    <cellStyle name="40% - Accent3 4 5 15 2" xfId="36698"/>
    <cellStyle name="40% - Accent3 4 5 15 3" xfId="28019"/>
    <cellStyle name="40% - Accent3 4 5 16" xfId="28710"/>
    <cellStyle name="40% - Accent3 4 5 16 2" xfId="37365"/>
    <cellStyle name="40% - Accent3 4 5 17" xfId="29376"/>
    <cellStyle name="40% - Accent3 4 5 17 2" xfId="38031"/>
    <cellStyle name="40% - Accent3 4 5 18" xfId="30570"/>
    <cellStyle name="40% - Accent3 4 5 19" xfId="21100"/>
    <cellStyle name="40% - Accent3 4 5 2" xfId="669"/>
    <cellStyle name="40% - Accent3 4 5 2 10" xfId="2111"/>
    <cellStyle name="40% - Accent3 4 5 2 10 2" xfId="12680"/>
    <cellStyle name="40% - Accent3 4 5 2 10 2 2" xfId="31978"/>
    <cellStyle name="40% - Accent3 4 5 2 10 3" xfId="22503"/>
    <cellStyle name="40% - Accent3 4 5 2 11" xfId="3875"/>
    <cellStyle name="40% - Accent3 4 5 2 11 2" xfId="14405"/>
    <cellStyle name="40% - Accent3 4 5 2 11 2 2" xfId="33376"/>
    <cellStyle name="40% - Accent3 4 5 2 11 3" xfId="24520"/>
    <cellStyle name="40% - Accent3 4 5 2 12" xfId="6416"/>
    <cellStyle name="40% - Accent3 4 5 2 12 2" xfId="16930"/>
    <cellStyle name="40% - Accent3 4 5 2 12 2 2" xfId="34774"/>
    <cellStyle name="40% - Accent3 4 5 2 12 3" xfId="25918"/>
    <cellStyle name="40% - Accent3 4 5 2 13" xfId="10546"/>
    <cellStyle name="40% - Accent3 4 5 2 13 2" xfId="19119"/>
    <cellStyle name="40% - Accent3 4 5 2 13 2 2" xfId="35407"/>
    <cellStyle name="40% - Accent3 4 5 2 13 3" xfId="26710"/>
    <cellStyle name="40% - Accent3 4 5 2 14" xfId="11975"/>
    <cellStyle name="40% - Accent3 4 5 2 14 2" xfId="36699"/>
    <cellStyle name="40% - Accent3 4 5 2 14 3" xfId="28020"/>
    <cellStyle name="40% - Accent3 4 5 2 15" xfId="28799"/>
    <cellStyle name="40% - Accent3 4 5 2 15 2" xfId="37454"/>
    <cellStyle name="40% - Accent3 4 5 2 16" xfId="29455"/>
    <cellStyle name="40% - Accent3 4 5 2 16 2" xfId="38110"/>
    <cellStyle name="40% - Accent3 4 5 2 17" xfId="30572"/>
    <cellStyle name="40% - Accent3 4 5 2 18" xfId="21102"/>
    <cellStyle name="40% - Accent3 4 5 2 2" xfId="1743"/>
    <cellStyle name="40% - Accent3 4 5 2 2 2" xfId="2348"/>
    <cellStyle name="40% - Accent3 4 5 2 2 2 2" xfId="12896"/>
    <cellStyle name="40% - Accent3 4 5 2 2 2 2 2" xfId="36701"/>
    <cellStyle name="40% - Accent3 4 5 2 2 2 2 3" xfId="28022"/>
    <cellStyle name="40% - Accent3 4 5 2 2 2 3" xfId="31979"/>
    <cellStyle name="40% - Accent3 4 5 2 2 2 4" xfId="22504"/>
    <cellStyle name="40% - Accent3 4 5 2 2 3" xfId="4088"/>
    <cellStyle name="40% - Accent3 4 5 2 2 3 2" xfId="14618"/>
    <cellStyle name="40% - Accent3 4 5 2 2 3 2 2" xfId="33377"/>
    <cellStyle name="40% - Accent3 4 5 2 2 3 3" xfId="24521"/>
    <cellStyle name="40% - Accent3 4 5 2 2 4" xfId="6417"/>
    <cellStyle name="40% - Accent3 4 5 2 2 4 2" xfId="16931"/>
    <cellStyle name="40% - Accent3 4 5 2 2 4 2 2" xfId="34775"/>
    <cellStyle name="40% - Accent3 4 5 2 2 4 3" xfId="25919"/>
    <cellStyle name="40% - Accent3 4 5 2 2 5" xfId="10547"/>
    <cellStyle name="40% - Accent3 4 5 2 2 5 2" xfId="19120"/>
    <cellStyle name="40% - Accent3 4 5 2 2 5 2 2" xfId="35721"/>
    <cellStyle name="40% - Accent3 4 5 2 2 5 3" xfId="27037"/>
    <cellStyle name="40% - Accent3 4 5 2 2 6" xfId="12459"/>
    <cellStyle name="40% - Accent3 4 5 2 2 6 2" xfId="36700"/>
    <cellStyle name="40% - Accent3 4 5 2 2 6 3" xfId="28021"/>
    <cellStyle name="40% - Accent3 4 5 2 2 7" xfId="29113"/>
    <cellStyle name="40% - Accent3 4 5 2 2 7 2" xfId="37768"/>
    <cellStyle name="40% - Accent3 4 5 2 2 8" xfId="30573"/>
    <cellStyle name="40% - Accent3 4 5 2 2 9" xfId="21103"/>
    <cellStyle name="40% - Accent3 4 5 2 3" xfId="2537"/>
    <cellStyle name="40% - Accent3 4 5 2 3 2" xfId="4273"/>
    <cellStyle name="40% - Accent3 4 5 2 3 2 2" xfId="14803"/>
    <cellStyle name="40% - Accent3 4 5 2 3 2 2 2" xfId="31980"/>
    <cellStyle name="40% - Accent3 4 5 2 3 2 3" xfId="22505"/>
    <cellStyle name="40% - Accent3 4 5 2 3 3" xfId="6418"/>
    <cellStyle name="40% - Accent3 4 5 2 3 3 2" xfId="16932"/>
    <cellStyle name="40% - Accent3 4 5 2 3 3 2 2" xfId="33378"/>
    <cellStyle name="40% - Accent3 4 5 2 3 3 3" xfId="24522"/>
    <cellStyle name="40% - Accent3 4 5 2 3 4" xfId="10548"/>
    <cellStyle name="40% - Accent3 4 5 2 3 4 2" xfId="19121"/>
    <cellStyle name="40% - Accent3 4 5 2 3 4 2 2" xfId="34776"/>
    <cellStyle name="40% - Accent3 4 5 2 3 4 3" xfId="25920"/>
    <cellStyle name="40% - Accent3 4 5 2 3 5" xfId="13081"/>
    <cellStyle name="40% - Accent3 4 5 2 3 5 2" xfId="36702"/>
    <cellStyle name="40% - Accent3 4 5 2 3 5 3" xfId="28023"/>
    <cellStyle name="40% - Accent3 4 5 2 3 6" xfId="30574"/>
    <cellStyle name="40% - Accent3 4 5 2 3 7" xfId="21104"/>
    <cellStyle name="40% - Accent3 4 5 2 4" xfId="2739"/>
    <cellStyle name="40% - Accent3 4 5 2 4 2" xfId="4475"/>
    <cellStyle name="40% - Accent3 4 5 2 4 2 2" xfId="15005"/>
    <cellStyle name="40% - Accent3 4 5 2 4 2 2 2" xfId="31981"/>
    <cellStyle name="40% - Accent3 4 5 2 4 2 3" xfId="22506"/>
    <cellStyle name="40% - Accent3 4 5 2 4 3" xfId="6419"/>
    <cellStyle name="40% - Accent3 4 5 2 4 3 2" xfId="16933"/>
    <cellStyle name="40% - Accent3 4 5 2 4 3 2 2" xfId="33379"/>
    <cellStyle name="40% - Accent3 4 5 2 4 3 3" xfId="24523"/>
    <cellStyle name="40% - Accent3 4 5 2 4 4" xfId="10549"/>
    <cellStyle name="40% - Accent3 4 5 2 4 4 2" xfId="19122"/>
    <cellStyle name="40% - Accent3 4 5 2 4 4 2 2" xfId="34777"/>
    <cellStyle name="40% - Accent3 4 5 2 4 4 3" xfId="25921"/>
    <cellStyle name="40% - Accent3 4 5 2 4 5" xfId="13283"/>
    <cellStyle name="40% - Accent3 4 5 2 4 5 2" xfId="30575"/>
    <cellStyle name="40% - Accent3 4 5 2 4 6" xfId="21105"/>
    <cellStyle name="40% - Accent3 4 5 2 5" xfId="2912"/>
    <cellStyle name="40% - Accent3 4 5 2 5 2" xfId="4648"/>
    <cellStyle name="40% - Accent3 4 5 2 5 2 2" xfId="15178"/>
    <cellStyle name="40% - Accent3 4 5 2 5 2 2 2" xfId="31982"/>
    <cellStyle name="40% - Accent3 4 5 2 5 2 3" xfId="22507"/>
    <cellStyle name="40% - Accent3 4 5 2 5 3" xfId="6420"/>
    <cellStyle name="40% - Accent3 4 5 2 5 3 2" xfId="16934"/>
    <cellStyle name="40% - Accent3 4 5 2 5 3 2 2" xfId="33380"/>
    <cellStyle name="40% - Accent3 4 5 2 5 3 3" xfId="24524"/>
    <cellStyle name="40% - Accent3 4 5 2 5 4" xfId="10550"/>
    <cellStyle name="40% - Accent3 4 5 2 5 4 2" xfId="19123"/>
    <cellStyle name="40% - Accent3 4 5 2 5 4 2 2" xfId="34778"/>
    <cellStyle name="40% - Accent3 4 5 2 5 4 3" xfId="25922"/>
    <cellStyle name="40% - Accent3 4 5 2 5 5" xfId="13456"/>
    <cellStyle name="40% - Accent3 4 5 2 5 5 2" xfId="30576"/>
    <cellStyle name="40% - Accent3 4 5 2 5 6" xfId="21106"/>
    <cellStyle name="40% - Accent3 4 5 2 6" xfId="3091"/>
    <cellStyle name="40% - Accent3 4 5 2 6 2" xfId="4826"/>
    <cellStyle name="40% - Accent3 4 5 2 6 2 2" xfId="15356"/>
    <cellStyle name="40% - Accent3 4 5 2 6 2 2 2" xfId="31983"/>
    <cellStyle name="40% - Accent3 4 5 2 6 2 3" xfId="22508"/>
    <cellStyle name="40% - Accent3 4 5 2 6 3" xfId="6421"/>
    <cellStyle name="40% - Accent3 4 5 2 6 3 2" xfId="16935"/>
    <cellStyle name="40% - Accent3 4 5 2 6 3 2 2" xfId="33381"/>
    <cellStyle name="40% - Accent3 4 5 2 6 3 3" xfId="24525"/>
    <cellStyle name="40% - Accent3 4 5 2 6 4" xfId="10551"/>
    <cellStyle name="40% - Accent3 4 5 2 6 4 2" xfId="19124"/>
    <cellStyle name="40% - Accent3 4 5 2 6 4 2 2" xfId="34779"/>
    <cellStyle name="40% - Accent3 4 5 2 6 4 3" xfId="25923"/>
    <cellStyle name="40% - Accent3 4 5 2 6 5" xfId="13634"/>
    <cellStyle name="40% - Accent3 4 5 2 6 5 2" xfId="30577"/>
    <cellStyle name="40% - Accent3 4 5 2 6 6" xfId="21107"/>
    <cellStyle name="40% - Accent3 4 5 2 7" xfId="3284"/>
    <cellStyle name="40% - Accent3 4 5 2 7 2" xfId="5018"/>
    <cellStyle name="40% - Accent3 4 5 2 7 2 2" xfId="15548"/>
    <cellStyle name="40% - Accent3 4 5 2 7 2 2 2" xfId="31984"/>
    <cellStyle name="40% - Accent3 4 5 2 7 2 3" xfId="22509"/>
    <cellStyle name="40% - Accent3 4 5 2 7 3" xfId="6422"/>
    <cellStyle name="40% - Accent3 4 5 2 7 3 2" xfId="16936"/>
    <cellStyle name="40% - Accent3 4 5 2 7 3 2 2" xfId="33382"/>
    <cellStyle name="40% - Accent3 4 5 2 7 3 3" xfId="24526"/>
    <cellStyle name="40% - Accent3 4 5 2 7 4" xfId="10552"/>
    <cellStyle name="40% - Accent3 4 5 2 7 4 2" xfId="19125"/>
    <cellStyle name="40% - Accent3 4 5 2 7 4 2 2" xfId="34780"/>
    <cellStyle name="40% - Accent3 4 5 2 7 4 3" xfId="25924"/>
    <cellStyle name="40% - Accent3 4 5 2 7 5" xfId="13826"/>
    <cellStyle name="40% - Accent3 4 5 2 7 5 2" xfId="30578"/>
    <cellStyle name="40% - Accent3 4 5 2 7 6" xfId="21108"/>
    <cellStyle name="40% - Accent3 4 5 2 8" xfId="3484"/>
    <cellStyle name="40% - Accent3 4 5 2 8 2" xfId="5209"/>
    <cellStyle name="40% - Accent3 4 5 2 8 2 2" xfId="15739"/>
    <cellStyle name="40% - Accent3 4 5 2 8 2 2 2" xfId="31985"/>
    <cellStyle name="40% - Accent3 4 5 2 8 2 3" xfId="22510"/>
    <cellStyle name="40% - Accent3 4 5 2 8 3" xfId="6423"/>
    <cellStyle name="40% - Accent3 4 5 2 8 3 2" xfId="16937"/>
    <cellStyle name="40% - Accent3 4 5 2 8 3 2 2" xfId="33383"/>
    <cellStyle name="40% - Accent3 4 5 2 8 3 3" xfId="24527"/>
    <cellStyle name="40% - Accent3 4 5 2 8 4" xfId="10553"/>
    <cellStyle name="40% - Accent3 4 5 2 8 4 2" xfId="19126"/>
    <cellStyle name="40% - Accent3 4 5 2 8 4 2 2" xfId="34781"/>
    <cellStyle name="40% - Accent3 4 5 2 8 4 3" xfId="25925"/>
    <cellStyle name="40% - Accent3 4 5 2 8 5" xfId="14017"/>
    <cellStyle name="40% - Accent3 4 5 2 8 5 2" xfId="30579"/>
    <cellStyle name="40% - Accent3 4 5 2 8 6" xfId="21109"/>
    <cellStyle name="40% - Accent3 4 5 2 9" xfId="3664"/>
    <cellStyle name="40% - Accent3 4 5 2 9 2" xfId="5388"/>
    <cellStyle name="40% - Accent3 4 5 2 9 2 2" xfId="15918"/>
    <cellStyle name="40% - Accent3 4 5 2 9 2 2 2" xfId="31986"/>
    <cellStyle name="40% - Accent3 4 5 2 9 2 3" xfId="22511"/>
    <cellStyle name="40% - Accent3 4 5 2 9 3" xfId="6424"/>
    <cellStyle name="40% - Accent3 4 5 2 9 3 2" xfId="16938"/>
    <cellStyle name="40% - Accent3 4 5 2 9 3 2 2" xfId="33384"/>
    <cellStyle name="40% - Accent3 4 5 2 9 3 3" xfId="24528"/>
    <cellStyle name="40% - Accent3 4 5 2 9 4" xfId="10554"/>
    <cellStyle name="40% - Accent3 4 5 2 9 4 2" xfId="19127"/>
    <cellStyle name="40% - Accent3 4 5 2 9 4 2 2" xfId="34782"/>
    <cellStyle name="40% - Accent3 4 5 2 9 4 3" xfId="25926"/>
    <cellStyle name="40% - Accent3 4 5 2 9 5" xfId="14196"/>
    <cellStyle name="40% - Accent3 4 5 2 9 5 2" xfId="30580"/>
    <cellStyle name="40% - Accent3 4 5 2 9 6" xfId="21110"/>
    <cellStyle name="40% - Accent3 4 5 3" xfId="1744"/>
    <cellStyle name="40% - Accent3 4 5 3 10" xfId="30581"/>
    <cellStyle name="40% - Accent3 4 5 3 11" xfId="21111"/>
    <cellStyle name="40% - Accent3 4 5 3 2" xfId="2347"/>
    <cellStyle name="40% - Accent3 4 5 3 2 2" xfId="6426"/>
    <cellStyle name="40% - Accent3 4 5 3 2 2 2" xfId="16940"/>
    <cellStyle name="40% - Accent3 4 5 3 2 2 2 2" xfId="36705"/>
    <cellStyle name="40% - Accent3 4 5 3 2 2 2 3" xfId="28026"/>
    <cellStyle name="40% - Accent3 4 5 3 2 2 3" xfId="31988"/>
    <cellStyle name="40% - Accent3 4 5 3 2 2 4" xfId="22513"/>
    <cellStyle name="40% - Accent3 4 5 3 2 3" xfId="10556"/>
    <cellStyle name="40% - Accent3 4 5 3 2 3 2" xfId="19129"/>
    <cellStyle name="40% - Accent3 4 5 3 2 3 2 2" xfId="33386"/>
    <cellStyle name="40% - Accent3 4 5 3 2 3 3" xfId="24530"/>
    <cellStyle name="40% - Accent3 4 5 3 2 4" xfId="12895"/>
    <cellStyle name="40% - Accent3 4 5 3 2 4 2" xfId="34784"/>
    <cellStyle name="40% - Accent3 4 5 3 2 4 3" xfId="25928"/>
    <cellStyle name="40% - Accent3 4 5 3 2 5" xfId="27189"/>
    <cellStyle name="40% - Accent3 4 5 3 2 5 2" xfId="35873"/>
    <cellStyle name="40% - Accent3 4 5 3 2 6" xfId="28025"/>
    <cellStyle name="40% - Accent3 4 5 3 2 6 2" xfId="36704"/>
    <cellStyle name="40% - Accent3 4 5 3 2 7" xfId="29265"/>
    <cellStyle name="40% - Accent3 4 5 3 2 7 2" xfId="37920"/>
    <cellStyle name="40% - Accent3 4 5 3 2 8" xfId="30582"/>
    <cellStyle name="40% - Accent3 4 5 3 2 9" xfId="21112"/>
    <cellStyle name="40% - Accent3 4 5 3 3" xfId="4087"/>
    <cellStyle name="40% - Accent3 4 5 3 3 2" xfId="14617"/>
    <cellStyle name="40% - Accent3 4 5 3 3 2 2" xfId="36706"/>
    <cellStyle name="40% - Accent3 4 5 3 3 2 3" xfId="28027"/>
    <cellStyle name="40% - Accent3 4 5 3 3 3" xfId="31987"/>
    <cellStyle name="40% - Accent3 4 5 3 3 4" xfId="22512"/>
    <cellStyle name="40% - Accent3 4 5 3 4" xfId="6425"/>
    <cellStyle name="40% - Accent3 4 5 3 4 2" xfId="16939"/>
    <cellStyle name="40% - Accent3 4 5 3 4 2 2" xfId="33385"/>
    <cellStyle name="40% - Accent3 4 5 3 4 3" xfId="24529"/>
    <cellStyle name="40% - Accent3 4 5 3 5" xfId="10555"/>
    <cellStyle name="40% - Accent3 4 5 3 5 2" xfId="19128"/>
    <cellStyle name="40% - Accent3 4 5 3 5 2 2" xfId="34783"/>
    <cellStyle name="40% - Accent3 4 5 3 5 3" xfId="25927"/>
    <cellStyle name="40% - Accent3 4 5 3 6" xfId="12460"/>
    <cellStyle name="40% - Accent3 4 5 3 6 2" xfId="35500"/>
    <cellStyle name="40% - Accent3 4 5 3 6 3" xfId="26803"/>
    <cellStyle name="40% - Accent3 4 5 3 7" xfId="28024"/>
    <cellStyle name="40% - Accent3 4 5 3 7 2" xfId="36703"/>
    <cellStyle name="40% - Accent3 4 5 3 8" xfId="28892"/>
    <cellStyle name="40% - Accent3 4 5 3 8 2" xfId="37547"/>
    <cellStyle name="40% - Accent3 4 5 3 9" xfId="29607"/>
    <cellStyle name="40% - Accent3 4 5 3 9 2" xfId="38262"/>
    <cellStyle name="40% - Accent3 4 5 4" xfId="1742"/>
    <cellStyle name="40% - Accent3 4 5 4 2" xfId="2536"/>
    <cellStyle name="40% - Accent3 4 5 4 2 2" xfId="13080"/>
    <cellStyle name="40% - Accent3 4 5 4 2 2 2" xfId="36708"/>
    <cellStyle name="40% - Accent3 4 5 4 2 2 3" xfId="28029"/>
    <cellStyle name="40% - Accent3 4 5 4 2 3" xfId="31989"/>
    <cellStyle name="40% - Accent3 4 5 4 2 4" xfId="22514"/>
    <cellStyle name="40% - Accent3 4 5 4 3" xfId="4272"/>
    <cellStyle name="40% - Accent3 4 5 4 3 2" xfId="14802"/>
    <cellStyle name="40% - Accent3 4 5 4 3 2 2" xfId="33387"/>
    <cellStyle name="40% - Accent3 4 5 4 3 3" xfId="24531"/>
    <cellStyle name="40% - Accent3 4 5 4 4" xfId="6427"/>
    <cellStyle name="40% - Accent3 4 5 4 4 2" xfId="16941"/>
    <cellStyle name="40% - Accent3 4 5 4 4 2 2" xfId="34785"/>
    <cellStyle name="40% - Accent3 4 5 4 4 3" xfId="25929"/>
    <cellStyle name="40% - Accent3 4 5 4 5" xfId="10557"/>
    <cellStyle name="40% - Accent3 4 5 4 5 2" xfId="19130"/>
    <cellStyle name="40% - Accent3 4 5 4 5 2 2" xfId="35642"/>
    <cellStyle name="40% - Accent3 4 5 4 5 3" xfId="26958"/>
    <cellStyle name="40% - Accent3 4 5 4 6" xfId="12458"/>
    <cellStyle name="40% - Accent3 4 5 4 6 2" xfId="36707"/>
    <cellStyle name="40% - Accent3 4 5 4 6 3" xfId="28028"/>
    <cellStyle name="40% - Accent3 4 5 4 7" xfId="29034"/>
    <cellStyle name="40% - Accent3 4 5 4 7 2" xfId="37689"/>
    <cellStyle name="40% - Accent3 4 5 4 8" xfId="30583"/>
    <cellStyle name="40% - Accent3 4 5 4 9" xfId="21113"/>
    <cellStyle name="40% - Accent3 4 5 5" xfId="2738"/>
    <cellStyle name="40% - Accent3 4 5 5 2" xfId="4474"/>
    <cellStyle name="40% - Accent3 4 5 5 2 2" xfId="15004"/>
    <cellStyle name="40% - Accent3 4 5 5 2 2 2" xfId="36710"/>
    <cellStyle name="40% - Accent3 4 5 5 2 2 3" xfId="28031"/>
    <cellStyle name="40% - Accent3 4 5 5 2 3" xfId="31990"/>
    <cellStyle name="40% - Accent3 4 5 5 2 4" xfId="22515"/>
    <cellStyle name="40% - Accent3 4 5 5 3" xfId="6428"/>
    <cellStyle name="40% - Accent3 4 5 5 3 2" xfId="16942"/>
    <cellStyle name="40% - Accent3 4 5 5 3 2 2" xfId="33388"/>
    <cellStyle name="40% - Accent3 4 5 5 3 3" xfId="24532"/>
    <cellStyle name="40% - Accent3 4 5 5 4" xfId="10558"/>
    <cellStyle name="40% - Accent3 4 5 5 4 2" xfId="19131"/>
    <cellStyle name="40% - Accent3 4 5 5 4 2 2" xfId="34786"/>
    <cellStyle name="40% - Accent3 4 5 5 4 3" xfId="25930"/>
    <cellStyle name="40% - Accent3 4 5 5 5" xfId="13282"/>
    <cellStyle name="40% - Accent3 4 5 5 5 2" xfId="36709"/>
    <cellStyle name="40% - Accent3 4 5 5 5 3" xfId="28030"/>
    <cellStyle name="40% - Accent3 4 5 5 6" xfId="30584"/>
    <cellStyle name="40% - Accent3 4 5 5 7" xfId="21114"/>
    <cellStyle name="40% - Accent3 4 5 6" xfId="2911"/>
    <cellStyle name="40% - Accent3 4 5 6 2" xfId="4647"/>
    <cellStyle name="40% - Accent3 4 5 6 2 2" xfId="15177"/>
    <cellStyle name="40% - Accent3 4 5 6 2 2 2" xfId="36712"/>
    <cellStyle name="40% - Accent3 4 5 6 2 2 3" xfId="28033"/>
    <cellStyle name="40% - Accent3 4 5 6 2 3" xfId="31991"/>
    <cellStyle name="40% - Accent3 4 5 6 2 4" xfId="22516"/>
    <cellStyle name="40% - Accent3 4 5 6 3" xfId="6429"/>
    <cellStyle name="40% - Accent3 4 5 6 3 2" xfId="16943"/>
    <cellStyle name="40% - Accent3 4 5 6 3 2 2" xfId="33389"/>
    <cellStyle name="40% - Accent3 4 5 6 3 3" xfId="24533"/>
    <cellStyle name="40% - Accent3 4 5 6 4" xfId="10559"/>
    <cellStyle name="40% - Accent3 4 5 6 4 2" xfId="19132"/>
    <cellStyle name="40% - Accent3 4 5 6 4 2 2" xfId="34787"/>
    <cellStyle name="40% - Accent3 4 5 6 4 3" xfId="25931"/>
    <cellStyle name="40% - Accent3 4 5 6 5" xfId="13455"/>
    <cellStyle name="40% - Accent3 4 5 6 5 2" xfId="36711"/>
    <cellStyle name="40% - Accent3 4 5 6 5 3" xfId="28032"/>
    <cellStyle name="40% - Accent3 4 5 6 6" xfId="30585"/>
    <cellStyle name="40% - Accent3 4 5 6 7" xfId="21115"/>
    <cellStyle name="40% - Accent3 4 5 7" xfId="3090"/>
    <cellStyle name="40% - Accent3 4 5 7 2" xfId="4825"/>
    <cellStyle name="40% - Accent3 4 5 7 2 2" xfId="15355"/>
    <cellStyle name="40% - Accent3 4 5 7 2 2 2" xfId="31992"/>
    <cellStyle name="40% - Accent3 4 5 7 2 3" xfId="22517"/>
    <cellStyle name="40% - Accent3 4 5 7 3" xfId="6430"/>
    <cellStyle name="40% - Accent3 4 5 7 3 2" xfId="16944"/>
    <cellStyle name="40% - Accent3 4 5 7 3 2 2" xfId="33390"/>
    <cellStyle name="40% - Accent3 4 5 7 3 3" xfId="24534"/>
    <cellStyle name="40% - Accent3 4 5 7 4" xfId="10560"/>
    <cellStyle name="40% - Accent3 4 5 7 4 2" xfId="19133"/>
    <cellStyle name="40% - Accent3 4 5 7 4 2 2" xfId="34788"/>
    <cellStyle name="40% - Accent3 4 5 7 4 3" xfId="25932"/>
    <cellStyle name="40% - Accent3 4 5 7 5" xfId="13633"/>
    <cellStyle name="40% - Accent3 4 5 7 5 2" xfId="36713"/>
    <cellStyle name="40% - Accent3 4 5 7 5 3" xfId="28034"/>
    <cellStyle name="40% - Accent3 4 5 7 6" xfId="30586"/>
    <cellStyle name="40% - Accent3 4 5 7 7" xfId="21116"/>
    <cellStyle name="40% - Accent3 4 5 8" xfId="3283"/>
    <cellStyle name="40% - Accent3 4 5 8 2" xfId="5017"/>
    <cellStyle name="40% - Accent3 4 5 8 2 2" xfId="15547"/>
    <cellStyle name="40% - Accent3 4 5 8 2 2 2" xfId="31993"/>
    <cellStyle name="40% - Accent3 4 5 8 2 3" xfId="22518"/>
    <cellStyle name="40% - Accent3 4 5 8 3" xfId="6431"/>
    <cellStyle name="40% - Accent3 4 5 8 3 2" xfId="16945"/>
    <cellStyle name="40% - Accent3 4 5 8 3 2 2" xfId="33391"/>
    <cellStyle name="40% - Accent3 4 5 8 3 3" xfId="24535"/>
    <cellStyle name="40% - Accent3 4 5 8 4" xfId="10561"/>
    <cellStyle name="40% - Accent3 4 5 8 4 2" xfId="19134"/>
    <cellStyle name="40% - Accent3 4 5 8 4 2 2" xfId="34789"/>
    <cellStyle name="40% - Accent3 4 5 8 4 3" xfId="25933"/>
    <cellStyle name="40% - Accent3 4 5 8 5" xfId="13825"/>
    <cellStyle name="40% - Accent3 4 5 8 5 2" xfId="30587"/>
    <cellStyle name="40% - Accent3 4 5 8 6" xfId="21117"/>
    <cellStyle name="40% - Accent3 4 5 9" xfId="3483"/>
    <cellStyle name="40% - Accent3 4 5 9 2" xfId="5208"/>
    <cellStyle name="40% - Accent3 4 5 9 2 2" xfId="15738"/>
    <cellStyle name="40% - Accent3 4 5 9 2 2 2" xfId="31994"/>
    <cellStyle name="40% - Accent3 4 5 9 2 3" xfId="22519"/>
    <cellStyle name="40% - Accent3 4 5 9 3" xfId="6432"/>
    <cellStyle name="40% - Accent3 4 5 9 3 2" xfId="16946"/>
    <cellStyle name="40% - Accent3 4 5 9 3 2 2" xfId="33392"/>
    <cellStyle name="40% - Accent3 4 5 9 3 3" xfId="24536"/>
    <cellStyle name="40% - Accent3 4 5 9 4" xfId="10562"/>
    <cellStyle name="40% - Accent3 4 5 9 4 2" xfId="19135"/>
    <cellStyle name="40% - Accent3 4 5 9 4 2 2" xfId="34790"/>
    <cellStyle name="40% - Accent3 4 5 9 4 3" xfId="25934"/>
    <cellStyle name="40% - Accent3 4 5 9 5" xfId="14016"/>
    <cellStyle name="40% - Accent3 4 5 9 5 2" xfId="30588"/>
    <cellStyle name="40% - Accent3 4 5 9 6" xfId="21118"/>
    <cellStyle name="40% - Accent3 4 6" xfId="6433"/>
    <cellStyle name="40% - Accent3 4 6 10" xfId="30589"/>
    <cellStyle name="40% - Accent3 4 6 11" xfId="21119"/>
    <cellStyle name="40% - Accent3 4 6 2" xfId="6434"/>
    <cellStyle name="40% - Accent3 4 6 2 2" xfId="10564"/>
    <cellStyle name="40% - Accent3 4 6 2 2 2" xfId="19137"/>
    <cellStyle name="40% - Accent3 4 6 2 2 2 2" xfId="36716"/>
    <cellStyle name="40% - Accent3 4 6 2 2 2 3" xfId="28037"/>
    <cellStyle name="40% - Accent3 4 6 2 2 3" xfId="31996"/>
    <cellStyle name="40% - Accent3 4 6 2 2 4" xfId="22521"/>
    <cellStyle name="40% - Accent3 4 6 2 3" xfId="16948"/>
    <cellStyle name="40% - Accent3 4 6 2 3 2" xfId="33394"/>
    <cellStyle name="40% - Accent3 4 6 2 3 3" xfId="24538"/>
    <cellStyle name="40% - Accent3 4 6 2 4" xfId="25936"/>
    <cellStyle name="40% - Accent3 4 6 2 4 2" xfId="34792"/>
    <cellStyle name="40% - Accent3 4 6 2 5" xfId="27038"/>
    <cellStyle name="40% - Accent3 4 6 2 5 2" xfId="35722"/>
    <cellStyle name="40% - Accent3 4 6 2 6" xfId="28036"/>
    <cellStyle name="40% - Accent3 4 6 2 6 2" xfId="36715"/>
    <cellStyle name="40% - Accent3 4 6 2 7" xfId="29114"/>
    <cellStyle name="40% - Accent3 4 6 2 7 2" xfId="37769"/>
    <cellStyle name="40% - Accent3 4 6 2 8" xfId="30590"/>
    <cellStyle name="40% - Accent3 4 6 2 9" xfId="21120"/>
    <cellStyle name="40% - Accent3 4 6 3" xfId="10563"/>
    <cellStyle name="40% - Accent3 4 6 3 2" xfId="19136"/>
    <cellStyle name="40% - Accent3 4 6 3 2 2" xfId="36717"/>
    <cellStyle name="40% - Accent3 4 6 3 2 3" xfId="28038"/>
    <cellStyle name="40% - Accent3 4 6 3 3" xfId="31995"/>
    <cellStyle name="40% - Accent3 4 6 3 4" xfId="22520"/>
    <cellStyle name="40% - Accent3 4 6 4" xfId="16947"/>
    <cellStyle name="40% - Accent3 4 6 4 2" xfId="33393"/>
    <cellStyle name="40% - Accent3 4 6 4 3" xfId="24537"/>
    <cellStyle name="40% - Accent3 4 6 5" xfId="25935"/>
    <cellStyle name="40% - Accent3 4 6 5 2" xfId="34791"/>
    <cellStyle name="40% - Accent3 4 6 6" xfId="26842"/>
    <cellStyle name="40% - Accent3 4 6 6 2" xfId="35532"/>
    <cellStyle name="40% - Accent3 4 6 7" xfId="28035"/>
    <cellStyle name="40% - Accent3 4 6 7 2" xfId="36714"/>
    <cellStyle name="40% - Accent3 4 6 8" xfId="28924"/>
    <cellStyle name="40% - Accent3 4 6 8 2" xfId="37579"/>
    <cellStyle name="40% - Accent3 4 6 9" xfId="29456"/>
    <cellStyle name="40% - Accent3 4 6 9 2" xfId="38111"/>
    <cellStyle name="40% - Accent3 5" xfId="670"/>
    <cellStyle name="40% - Accent3 5 2" xfId="671"/>
    <cellStyle name="40% - Accent3 6" xfId="672"/>
    <cellStyle name="40% - Accent3 6 2" xfId="673"/>
    <cellStyle name="40% - Accent3 7" xfId="674"/>
    <cellStyle name="40% - Accent3 7 2" xfId="675"/>
    <cellStyle name="40% - Accent3 8" xfId="676"/>
    <cellStyle name="40% - Accent3 8 10" xfId="3665"/>
    <cellStyle name="40% - Accent3 8 10 2" xfId="5389"/>
    <cellStyle name="40% - Accent3 8 10 2 2" xfId="15919"/>
    <cellStyle name="40% - Accent3 8 10 2 2 2" xfId="31998"/>
    <cellStyle name="40% - Accent3 8 10 2 3" xfId="22523"/>
    <cellStyle name="40% - Accent3 8 10 3" xfId="6436"/>
    <cellStyle name="40% - Accent3 8 10 3 2" xfId="16950"/>
    <cellStyle name="40% - Accent3 8 10 3 2 2" xfId="33396"/>
    <cellStyle name="40% - Accent3 8 10 3 3" xfId="24540"/>
    <cellStyle name="40% - Accent3 8 10 4" xfId="10566"/>
    <cellStyle name="40% - Accent3 8 10 4 2" xfId="19139"/>
    <cellStyle name="40% - Accent3 8 10 4 2 2" xfId="34794"/>
    <cellStyle name="40% - Accent3 8 10 4 3" xfId="25938"/>
    <cellStyle name="40% - Accent3 8 10 5" xfId="14197"/>
    <cellStyle name="40% - Accent3 8 10 5 2" xfId="30592"/>
    <cellStyle name="40% - Accent3 8 10 6" xfId="21122"/>
    <cellStyle name="40% - Accent3 8 11" xfId="2112"/>
    <cellStyle name="40% - Accent3 8 11 2" xfId="12681"/>
    <cellStyle name="40% - Accent3 8 11 2 2" xfId="31997"/>
    <cellStyle name="40% - Accent3 8 11 3" xfId="22522"/>
    <cellStyle name="40% - Accent3 8 12" xfId="3876"/>
    <cellStyle name="40% - Accent3 8 12 2" xfId="14406"/>
    <cellStyle name="40% - Accent3 8 12 2 2" xfId="33395"/>
    <cellStyle name="40% - Accent3 8 12 3" xfId="24539"/>
    <cellStyle name="40% - Accent3 8 13" xfId="6435"/>
    <cellStyle name="40% - Accent3 8 13 2" xfId="16949"/>
    <cellStyle name="40% - Accent3 8 13 2 2" xfId="34793"/>
    <cellStyle name="40% - Accent3 8 13 3" xfId="25937"/>
    <cellStyle name="40% - Accent3 8 14" xfId="10565"/>
    <cellStyle name="40% - Accent3 8 14 2" xfId="19138"/>
    <cellStyle name="40% - Accent3 8 14 2 2" xfId="35277"/>
    <cellStyle name="40% - Accent3 8 14 3" xfId="26427"/>
    <cellStyle name="40% - Accent3 8 15" xfId="11976"/>
    <cellStyle name="40% - Accent3 8 15 2" xfId="36718"/>
    <cellStyle name="40% - Accent3 8 15 3" xfId="28039"/>
    <cellStyle name="40% - Accent3 8 16" xfId="28669"/>
    <cellStyle name="40% - Accent3 8 16 2" xfId="37324"/>
    <cellStyle name="40% - Accent3 8 17" xfId="29332"/>
    <cellStyle name="40% - Accent3 8 17 2" xfId="37987"/>
    <cellStyle name="40% - Accent3 8 18" xfId="30591"/>
    <cellStyle name="40% - Accent3 8 19" xfId="21121"/>
    <cellStyle name="40% - Accent3 8 2" xfId="677"/>
    <cellStyle name="40% - Accent3 8 2 10" xfId="2113"/>
    <cellStyle name="40% - Accent3 8 2 10 2" xfId="12682"/>
    <cellStyle name="40% - Accent3 8 2 10 2 2" xfId="31999"/>
    <cellStyle name="40% - Accent3 8 2 10 3" xfId="22524"/>
    <cellStyle name="40% - Accent3 8 2 11" xfId="3877"/>
    <cellStyle name="40% - Accent3 8 2 11 2" xfId="14407"/>
    <cellStyle name="40% - Accent3 8 2 11 2 2" xfId="33397"/>
    <cellStyle name="40% - Accent3 8 2 11 3" xfId="24541"/>
    <cellStyle name="40% - Accent3 8 2 12" xfId="6437"/>
    <cellStyle name="40% - Accent3 8 2 12 2" xfId="16951"/>
    <cellStyle name="40% - Accent3 8 2 12 2 2" xfId="34795"/>
    <cellStyle name="40% - Accent3 8 2 12 3" xfId="25939"/>
    <cellStyle name="40% - Accent3 8 2 13" xfId="10567"/>
    <cellStyle name="40% - Accent3 8 2 13 2" xfId="19140"/>
    <cellStyle name="40% - Accent3 8 2 13 2 2" xfId="35363"/>
    <cellStyle name="40% - Accent3 8 2 13 3" xfId="26666"/>
    <cellStyle name="40% - Accent3 8 2 14" xfId="11977"/>
    <cellStyle name="40% - Accent3 8 2 14 2" xfId="36719"/>
    <cellStyle name="40% - Accent3 8 2 14 3" xfId="28040"/>
    <cellStyle name="40% - Accent3 8 2 15" xfId="28755"/>
    <cellStyle name="40% - Accent3 8 2 15 2" xfId="37410"/>
    <cellStyle name="40% - Accent3 8 2 16" xfId="29457"/>
    <cellStyle name="40% - Accent3 8 2 16 2" xfId="38112"/>
    <cellStyle name="40% - Accent3 8 2 17" xfId="30593"/>
    <cellStyle name="40% - Accent3 8 2 18" xfId="21123"/>
    <cellStyle name="40% - Accent3 8 2 2" xfId="1746"/>
    <cellStyle name="40% - Accent3 8 2 2 2" xfId="2350"/>
    <cellStyle name="40% - Accent3 8 2 2 2 2" xfId="12898"/>
    <cellStyle name="40% - Accent3 8 2 2 2 2 2" xfId="36721"/>
    <cellStyle name="40% - Accent3 8 2 2 2 2 3" xfId="28042"/>
    <cellStyle name="40% - Accent3 8 2 2 2 3" xfId="32000"/>
    <cellStyle name="40% - Accent3 8 2 2 2 4" xfId="22525"/>
    <cellStyle name="40% - Accent3 8 2 2 3" xfId="4090"/>
    <cellStyle name="40% - Accent3 8 2 2 3 2" xfId="14620"/>
    <cellStyle name="40% - Accent3 8 2 2 3 2 2" xfId="33398"/>
    <cellStyle name="40% - Accent3 8 2 2 3 3" xfId="24542"/>
    <cellStyle name="40% - Accent3 8 2 2 4" xfId="6438"/>
    <cellStyle name="40% - Accent3 8 2 2 4 2" xfId="16952"/>
    <cellStyle name="40% - Accent3 8 2 2 4 2 2" xfId="34796"/>
    <cellStyle name="40% - Accent3 8 2 2 4 3" xfId="25940"/>
    <cellStyle name="40% - Accent3 8 2 2 5" xfId="10568"/>
    <cellStyle name="40% - Accent3 8 2 2 5 2" xfId="19141"/>
    <cellStyle name="40% - Accent3 8 2 2 5 2 2" xfId="35723"/>
    <cellStyle name="40% - Accent3 8 2 2 5 3" xfId="27039"/>
    <cellStyle name="40% - Accent3 8 2 2 6" xfId="12462"/>
    <cellStyle name="40% - Accent3 8 2 2 6 2" xfId="36720"/>
    <cellStyle name="40% - Accent3 8 2 2 6 3" xfId="28041"/>
    <cellStyle name="40% - Accent3 8 2 2 7" xfId="29115"/>
    <cellStyle name="40% - Accent3 8 2 2 7 2" xfId="37770"/>
    <cellStyle name="40% - Accent3 8 2 2 8" xfId="30594"/>
    <cellStyle name="40% - Accent3 8 2 2 9" xfId="21124"/>
    <cellStyle name="40% - Accent3 8 2 3" xfId="2539"/>
    <cellStyle name="40% - Accent3 8 2 3 2" xfId="4275"/>
    <cellStyle name="40% - Accent3 8 2 3 2 2" xfId="14805"/>
    <cellStyle name="40% - Accent3 8 2 3 2 2 2" xfId="32001"/>
    <cellStyle name="40% - Accent3 8 2 3 2 3" xfId="22526"/>
    <cellStyle name="40% - Accent3 8 2 3 3" xfId="6439"/>
    <cellStyle name="40% - Accent3 8 2 3 3 2" xfId="16953"/>
    <cellStyle name="40% - Accent3 8 2 3 3 2 2" xfId="33399"/>
    <cellStyle name="40% - Accent3 8 2 3 3 3" xfId="24543"/>
    <cellStyle name="40% - Accent3 8 2 3 4" xfId="10569"/>
    <cellStyle name="40% - Accent3 8 2 3 4 2" xfId="19142"/>
    <cellStyle name="40% - Accent3 8 2 3 4 2 2" xfId="34797"/>
    <cellStyle name="40% - Accent3 8 2 3 4 3" xfId="25941"/>
    <cellStyle name="40% - Accent3 8 2 3 5" xfId="13083"/>
    <cellStyle name="40% - Accent3 8 2 3 5 2" xfId="36722"/>
    <cellStyle name="40% - Accent3 8 2 3 5 3" xfId="28043"/>
    <cellStyle name="40% - Accent3 8 2 3 6" xfId="30595"/>
    <cellStyle name="40% - Accent3 8 2 3 7" xfId="21125"/>
    <cellStyle name="40% - Accent3 8 2 4" xfId="2743"/>
    <cellStyle name="40% - Accent3 8 2 4 2" xfId="4479"/>
    <cellStyle name="40% - Accent3 8 2 4 2 2" xfId="15009"/>
    <cellStyle name="40% - Accent3 8 2 4 2 2 2" xfId="32002"/>
    <cellStyle name="40% - Accent3 8 2 4 2 3" xfId="22527"/>
    <cellStyle name="40% - Accent3 8 2 4 3" xfId="6440"/>
    <cellStyle name="40% - Accent3 8 2 4 3 2" xfId="16954"/>
    <cellStyle name="40% - Accent3 8 2 4 3 2 2" xfId="33400"/>
    <cellStyle name="40% - Accent3 8 2 4 3 3" xfId="24544"/>
    <cellStyle name="40% - Accent3 8 2 4 4" xfId="10570"/>
    <cellStyle name="40% - Accent3 8 2 4 4 2" xfId="19143"/>
    <cellStyle name="40% - Accent3 8 2 4 4 2 2" xfId="34798"/>
    <cellStyle name="40% - Accent3 8 2 4 4 3" xfId="25942"/>
    <cellStyle name="40% - Accent3 8 2 4 5" xfId="13287"/>
    <cellStyle name="40% - Accent3 8 2 4 5 2" xfId="30596"/>
    <cellStyle name="40% - Accent3 8 2 4 6" xfId="21126"/>
    <cellStyle name="40% - Accent3 8 2 5" xfId="2914"/>
    <cellStyle name="40% - Accent3 8 2 5 2" xfId="4650"/>
    <cellStyle name="40% - Accent3 8 2 5 2 2" xfId="15180"/>
    <cellStyle name="40% - Accent3 8 2 5 2 2 2" xfId="32003"/>
    <cellStyle name="40% - Accent3 8 2 5 2 3" xfId="22528"/>
    <cellStyle name="40% - Accent3 8 2 5 3" xfId="6441"/>
    <cellStyle name="40% - Accent3 8 2 5 3 2" xfId="16955"/>
    <cellStyle name="40% - Accent3 8 2 5 3 2 2" xfId="33401"/>
    <cellStyle name="40% - Accent3 8 2 5 3 3" xfId="24545"/>
    <cellStyle name="40% - Accent3 8 2 5 4" xfId="10571"/>
    <cellStyle name="40% - Accent3 8 2 5 4 2" xfId="19144"/>
    <cellStyle name="40% - Accent3 8 2 5 4 2 2" xfId="34799"/>
    <cellStyle name="40% - Accent3 8 2 5 4 3" xfId="25943"/>
    <cellStyle name="40% - Accent3 8 2 5 5" xfId="13458"/>
    <cellStyle name="40% - Accent3 8 2 5 5 2" xfId="30597"/>
    <cellStyle name="40% - Accent3 8 2 5 6" xfId="21127"/>
    <cellStyle name="40% - Accent3 8 2 6" xfId="3093"/>
    <cellStyle name="40% - Accent3 8 2 6 2" xfId="4828"/>
    <cellStyle name="40% - Accent3 8 2 6 2 2" xfId="15358"/>
    <cellStyle name="40% - Accent3 8 2 6 2 2 2" xfId="32004"/>
    <cellStyle name="40% - Accent3 8 2 6 2 3" xfId="22529"/>
    <cellStyle name="40% - Accent3 8 2 6 3" xfId="6442"/>
    <cellStyle name="40% - Accent3 8 2 6 3 2" xfId="16956"/>
    <cellStyle name="40% - Accent3 8 2 6 3 2 2" xfId="33402"/>
    <cellStyle name="40% - Accent3 8 2 6 3 3" xfId="24546"/>
    <cellStyle name="40% - Accent3 8 2 6 4" xfId="10572"/>
    <cellStyle name="40% - Accent3 8 2 6 4 2" xfId="19145"/>
    <cellStyle name="40% - Accent3 8 2 6 4 2 2" xfId="34800"/>
    <cellStyle name="40% - Accent3 8 2 6 4 3" xfId="25944"/>
    <cellStyle name="40% - Accent3 8 2 6 5" xfId="13636"/>
    <cellStyle name="40% - Accent3 8 2 6 5 2" xfId="30598"/>
    <cellStyle name="40% - Accent3 8 2 6 6" xfId="21128"/>
    <cellStyle name="40% - Accent3 8 2 7" xfId="3286"/>
    <cellStyle name="40% - Accent3 8 2 7 2" xfId="5020"/>
    <cellStyle name="40% - Accent3 8 2 7 2 2" xfId="15550"/>
    <cellStyle name="40% - Accent3 8 2 7 2 2 2" xfId="32005"/>
    <cellStyle name="40% - Accent3 8 2 7 2 3" xfId="22530"/>
    <cellStyle name="40% - Accent3 8 2 7 3" xfId="6443"/>
    <cellStyle name="40% - Accent3 8 2 7 3 2" xfId="16957"/>
    <cellStyle name="40% - Accent3 8 2 7 3 2 2" xfId="33403"/>
    <cellStyle name="40% - Accent3 8 2 7 3 3" xfId="24547"/>
    <cellStyle name="40% - Accent3 8 2 7 4" xfId="10573"/>
    <cellStyle name="40% - Accent3 8 2 7 4 2" xfId="19146"/>
    <cellStyle name="40% - Accent3 8 2 7 4 2 2" xfId="34801"/>
    <cellStyle name="40% - Accent3 8 2 7 4 3" xfId="25945"/>
    <cellStyle name="40% - Accent3 8 2 7 5" xfId="13828"/>
    <cellStyle name="40% - Accent3 8 2 7 5 2" xfId="30599"/>
    <cellStyle name="40% - Accent3 8 2 7 6" xfId="21129"/>
    <cellStyle name="40% - Accent3 8 2 8" xfId="3486"/>
    <cellStyle name="40% - Accent3 8 2 8 2" xfId="5211"/>
    <cellStyle name="40% - Accent3 8 2 8 2 2" xfId="15741"/>
    <cellStyle name="40% - Accent3 8 2 8 2 2 2" xfId="32006"/>
    <cellStyle name="40% - Accent3 8 2 8 2 3" xfId="22531"/>
    <cellStyle name="40% - Accent3 8 2 8 3" xfId="6444"/>
    <cellStyle name="40% - Accent3 8 2 8 3 2" xfId="16958"/>
    <cellStyle name="40% - Accent3 8 2 8 3 2 2" xfId="33404"/>
    <cellStyle name="40% - Accent3 8 2 8 3 3" xfId="24548"/>
    <cellStyle name="40% - Accent3 8 2 8 4" xfId="10574"/>
    <cellStyle name="40% - Accent3 8 2 8 4 2" xfId="19147"/>
    <cellStyle name="40% - Accent3 8 2 8 4 2 2" xfId="34802"/>
    <cellStyle name="40% - Accent3 8 2 8 4 3" xfId="25946"/>
    <cellStyle name="40% - Accent3 8 2 8 5" xfId="14019"/>
    <cellStyle name="40% - Accent3 8 2 8 5 2" xfId="30600"/>
    <cellStyle name="40% - Accent3 8 2 8 6" xfId="21130"/>
    <cellStyle name="40% - Accent3 8 2 9" xfId="3666"/>
    <cellStyle name="40% - Accent3 8 2 9 2" xfId="5390"/>
    <cellStyle name="40% - Accent3 8 2 9 2 2" xfId="15920"/>
    <cellStyle name="40% - Accent3 8 2 9 2 2 2" xfId="32007"/>
    <cellStyle name="40% - Accent3 8 2 9 2 3" xfId="22532"/>
    <cellStyle name="40% - Accent3 8 2 9 3" xfId="6445"/>
    <cellStyle name="40% - Accent3 8 2 9 3 2" xfId="16959"/>
    <cellStyle name="40% - Accent3 8 2 9 3 2 2" xfId="33405"/>
    <cellStyle name="40% - Accent3 8 2 9 3 3" xfId="24549"/>
    <cellStyle name="40% - Accent3 8 2 9 4" xfId="10575"/>
    <cellStyle name="40% - Accent3 8 2 9 4 2" xfId="19148"/>
    <cellStyle name="40% - Accent3 8 2 9 4 2 2" xfId="34803"/>
    <cellStyle name="40% - Accent3 8 2 9 4 3" xfId="25947"/>
    <cellStyle name="40% - Accent3 8 2 9 5" xfId="14198"/>
    <cellStyle name="40% - Accent3 8 2 9 5 2" xfId="30601"/>
    <cellStyle name="40% - Accent3 8 2 9 6" xfId="21131"/>
    <cellStyle name="40% - Accent3 8 3" xfId="1747"/>
    <cellStyle name="40% - Accent3 8 3 10" xfId="30602"/>
    <cellStyle name="40% - Accent3 8 3 11" xfId="21132"/>
    <cellStyle name="40% - Accent3 8 3 2" xfId="2349"/>
    <cellStyle name="40% - Accent3 8 3 2 2" xfId="6447"/>
    <cellStyle name="40% - Accent3 8 3 2 2 2" xfId="16961"/>
    <cellStyle name="40% - Accent3 8 3 2 2 2 2" xfId="36725"/>
    <cellStyle name="40% - Accent3 8 3 2 2 2 3" xfId="28046"/>
    <cellStyle name="40% - Accent3 8 3 2 2 3" xfId="32009"/>
    <cellStyle name="40% - Accent3 8 3 2 2 4" xfId="22534"/>
    <cellStyle name="40% - Accent3 8 3 2 3" xfId="10577"/>
    <cellStyle name="40% - Accent3 8 3 2 3 2" xfId="19150"/>
    <cellStyle name="40% - Accent3 8 3 2 3 2 2" xfId="33407"/>
    <cellStyle name="40% - Accent3 8 3 2 3 3" xfId="24551"/>
    <cellStyle name="40% - Accent3 8 3 2 4" xfId="12897"/>
    <cellStyle name="40% - Accent3 8 3 2 4 2" xfId="34805"/>
    <cellStyle name="40% - Accent3 8 3 2 4 3" xfId="25949"/>
    <cellStyle name="40% - Accent3 8 3 2 5" xfId="27148"/>
    <cellStyle name="40% - Accent3 8 3 2 5 2" xfId="35832"/>
    <cellStyle name="40% - Accent3 8 3 2 6" xfId="28045"/>
    <cellStyle name="40% - Accent3 8 3 2 6 2" xfId="36724"/>
    <cellStyle name="40% - Accent3 8 3 2 7" xfId="29224"/>
    <cellStyle name="40% - Accent3 8 3 2 7 2" xfId="37879"/>
    <cellStyle name="40% - Accent3 8 3 2 8" xfId="30603"/>
    <cellStyle name="40% - Accent3 8 3 2 9" xfId="21133"/>
    <cellStyle name="40% - Accent3 8 3 3" xfId="4089"/>
    <cellStyle name="40% - Accent3 8 3 3 2" xfId="14619"/>
    <cellStyle name="40% - Accent3 8 3 3 2 2" xfId="36726"/>
    <cellStyle name="40% - Accent3 8 3 3 2 3" xfId="28047"/>
    <cellStyle name="40% - Accent3 8 3 3 3" xfId="32008"/>
    <cellStyle name="40% - Accent3 8 3 3 4" xfId="22533"/>
    <cellStyle name="40% - Accent3 8 3 4" xfId="6446"/>
    <cellStyle name="40% - Accent3 8 3 4 2" xfId="16960"/>
    <cellStyle name="40% - Accent3 8 3 4 2 2" xfId="33406"/>
    <cellStyle name="40% - Accent3 8 3 4 3" xfId="24550"/>
    <cellStyle name="40% - Accent3 8 3 5" xfId="10576"/>
    <cellStyle name="40% - Accent3 8 3 5 2" xfId="19149"/>
    <cellStyle name="40% - Accent3 8 3 5 2 2" xfId="34804"/>
    <cellStyle name="40% - Accent3 8 3 5 3" xfId="25948"/>
    <cellStyle name="40% - Accent3 8 3 6" xfId="12463"/>
    <cellStyle name="40% - Accent3 8 3 6 2" xfId="35456"/>
    <cellStyle name="40% - Accent3 8 3 6 3" xfId="26759"/>
    <cellStyle name="40% - Accent3 8 3 7" xfId="28044"/>
    <cellStyle name="40% - Accent3 8 3 7 2" xfId="36723"/>
    <cellStyle name="40% - Accent3 8 3 8" xfId="28848"/>
    <cellStyle name="40% - Accent3 8 3 8 2" xfId="37503"/>
    <cellStyle name="40% - Accent3 8 3 9" xfId="29566"/>
    <cellStyle name="40% - Accent3 8 3 9 2" xfId="38221"/>
    <cellStyle name="40% - Accent3 8 4" xfId="1745"/>
    <cellStyle name="40% - Accent3 8 4 2" xfId="2538"/>
    <cellStyle name="40% - Accent3 8 4 2 2" xfId="13082"/>
    <cellStyle name="40% - Accent3 8 4 2 2 2" xfId="36728"/>
    <cellStyle name="40% - Accent3 8 4 2 2 3" xfId="28049"/>
    <cellStyle name="40% - Accent3 8 4 2 3" xfId="32010"/>
    <cellStyle name="40% - Accent3 8 4 2 4" xfId="22535"/>
    <cellStyle name="40% - Accent3 8 4 3" xfId="4274"/>
    <cellStyle name="40% - Accent3 8 4 3 2" xfId="14804"/>
    <cellStyle name="40% - Accent3 8 4 3 2 2" xfId="33408"/>
    <cellStyle name="40% - Accent3 8 4 3 3" xfId="24552"/>
    <cellStyle name="40% - Accent3 8 4 4" xfId="6448"/>
    <cellStyle name="40% - Accent3 8 4 4 2" xfId="16962"/>
    <cellStyle name="40% - Accent3 8 4 4 2 2" xfId="34806"/>
    <cellStyle name="40% - Accent3 8 4 4 3" xfId="25950"/>
    <cellStyle name="40% - Accent3 8 4 5" xfId="10578"/>
    <cellStyle name="40% - Accent3 8 4 5 2" xfId="19151"/>
    <cellStyle name="40% - Accent3 8 4 5 2 2" xfId="35598"/>
    <cellStyle name="40% - Accent3 8 4 5 3" xfId="26914"/>
    <cellStyle name="40% - Accent3 8 4 6" xfId="12461"/>
    <cellStyle name="40% - Accent3 8 4 6 2" xfId="36727"/>
    <cellStyle name="40% - Accent3 8 4 6 3" xfId="28048"/>
    <cellStyle name="40% - Accent3 8 4 7" xfId="28990"/>
    <cellStyle name="40% - Accent3 8 4 7 2" xfId="37645"/>
    <cellStyle name="40% - Accent3 8 4 8" xfId="30604"/>
    <cellStyle name="40% - Accent3 8 4 9" xfId="21134"/>
    <cellStyle name="40% - Accent3 8 5" xfId="2742"/>
    <cellStyle name="40% - Accent3 8 5 2" xfId="4478"/>
    <cellStyle name="40% - Accent3 8 5 2 2" xfId="15008"/>
    <cellStyle name="40% - Accent3 8 5 2 2 2" xfId="36730"/>
    <cellStyle name="40% - Accent3 8 5 2 2 3" xfId="28051"/>
    <cellStyle name="40% - Accent3 8 5 2 3" xfId="32011"/>
    <cellStyle name="40% - Accent3 8 5 2 4" xfId="22536"/>
    <cellStyle name="40% - Accent3 8 5 3" xfId="6449"/>
    <cellStyle name="40% - Accent3 8 5 3 2" xfId="16963"/>
    <cellStyle name="40% - Accent3 8 5 3 2 2" xfId="33409"/>
    <cellStyle name="40% - Accent3 8 5 3 3" xfId="24553"/>
    <cellStyle name="40% - Accent3 8 5 4" xfId="10579"/>
    <cellStyle name="40% - Accent3 8 5 4 2" xfId="19152"/>
    <cellStyle name="40% - Accent3 8 5 4 2 2" xfId="34807"/>
    <cellStyle name="40% - Accent3 8 5 4 3" xfId="25951"/>
    <cellStyle name="40% - Accent3 8 5 5" xfId="13286"/>
    <cellStyle name="40% - Accent3 8 5 5 2" xfId="36729"/>
    <cellStyle name="40% - Accent3 8 5 5 3" xfId="28050"/>
    <cellStyle name="40% - Accent3 8 5 6" xfId="30605"/>
    <cellStyle name="40% - Accent3 8 5 7" xfId="21135"/>
    <cellStyle name="40% - Accent3 8 6" xfId="2913"/>
    <cellStyle name="40% - Accent3 8 6 2" xfId="4649"/>
    <cellStyle name="40% - Accent3 8 6 2 2" xfId="15179"/>
    <cellStyle name="40% - Accent3 8 6 2 2 2" xfId="36732"/>
    <cellStyle name="40% - Accent3 8 6 2 2 3" xfId="28053"/>
    <cellStyle name="40% - Accent3 8 6 2 3" xfId="32012"/>
    <cellStyle name="40% - Accent3 8 6 2 4" xfId="22537"/>
    <cellStyle name="40% - Accent3 8 6 3" xfId="6450"/>
    <cellStyle name="40% - Accent3 8 6 3 2" xfId="16964"/>
    <cellStyle name="40% - Accent3 8 6 3 2 2" xfId="33410"/>
    <cellStyle name="40% - Accent3 8 6 3 3" xfId="24554"/>
    <cellStyle name="40% - Accent3 8 6 4" xfId="10580"/>
    <cellStyle name="40% - Accent3 8 6 4 2" xfId="19153"/>
    <cellStyle name="40% - Accent3 8 6 4 2 2" xfId="34808"/>
    <cellStyle name="40% - Accent3 8 6 4 3" xfId="25952"/>
    <cellStyle name="40% - Accent3 8 6 5" xfId="13457"/>
    <cellStyle name="40% - Accent3 8 6 5 2" xfId="36731"/>
    <cellStyle name="40% - Accent3 8 6 5 3" xfId="28052"/>
    <cellStyle name="40% - Accent3 8 6 6" xfId="30606"/>
    <cellStyle name="40% - Accent3 8 6 7" xfId="21136"/>
    <cellStyle name="40% - Accent3 8 7" xfId="3092"/>
    <cellStyle name="40% - Accent3 8 7 2" xfId="4827"/>
    <cellStyle name="40% - Accent3 8 7 2 2" xfId="15357"/>
    <cellStyle name="40% - Accent3 8 7 2 2 2" xfId="32013"/>
    <cellStyle name="40% - Accent3 8 7 2 3" xfId="22538"/>
    <cellStyle name="40% - Accent3 8 7 3" xfId="6451"/>
    <cellStyle name="40% - Accent3 8 7 3 2" xfId="16965"/>
    <cellStyle name="40% - Accent3 8 7 3 2 2" xfId="33411"/>
    <cellStyle name="40% - Accent3 8 7 3 3" xfId="24555"/>
    <cellStyle name="40% - Accent3 8 7 4" xfId="10581"/>
    <cellStyle name="40% - Accent3 8 7 4 2" xfId="19154"/>
    <cellStyle name="40% - Accent3 8 7 4 2 2" xfId="34809"/>
    <cellStyle name="40% - Accent3 8 7 4 3" xfId="25953"/>
    <cellStyle name="40% - Accent3 8 7 5" xfId="13635"/>
    <cellStyle name="40% - Accent3 8 7 5 2" xfId="36733"/>
    <cellStyle name="40% - Accent3 8 7 5 3" xfId="28054"/>
    <cellStyle name="40% - Accent3 8 7 6" xfId="30607"/>
    <cellStyle name="40% - Accent3 8 7 7" xfId="21137"/>
    <cellStyle name="40% - Accent3 8 8" xfId="3285"/>
    <cellStyle name="40% - Accent3 8 8 2" xfId="5019"/>
    <cellStyle name="40% - Accent3 8 8 2 2" xfId="15549"/>
    <cellStyle name="40% - Accent3 8 8 2 2 2" xfId="32014"/>
    <cellStyle name="40% - Accent3 8 8 2 3" xfId="22539"/>
    <cellStyle name="40% - Accent3 8 8 3" xfId="6452"/>
    <cellStyle name="40% - Accent3 8 8 3 2" xfId="16966"/>
    <cellStyle name="40% - Accent3 8 8 3 2 2" xfId="33412"/>
    <cellStyle name="40% - Accent3 8 8 3 3" xfId="24556"/>
    <cellStyle name="40% - Accent3 8 8 4" xfId="10582"/>
    <cellStyle name="40% - Accent3 8 8 4 2" xfId="19155"/>
    <cellStyle name="40% - Accent3 8 8 4 2 2" xfId="34810"/>
    <cellStyle name="40% - Accent3 8 8 4 3" xfId="25954"/>
    <cellStyle name="40% - Accent3 8 8 5" xfId="13827"/>
    <cellStyle name="40% - Accent3 8 8 5 2" xfId="30608"/>
    <cellStyle name="40% - Accent3 8 8 6" xfId="21138"/>
    <cellStyle name="40% - Accent3 8 9" xfId="3485"/>
    <cellStyle name="40% - Accent3 8 9 2" xfId="5210"/>
    <cellStyle name="40% - Accent3 8 9 2 2" xfId="15740"/>
    <cellStyle name="40% - Accent3 8 9 2 2 2" xfId="32015"/>
    <cellStyle name="40% - Accent3 8 9 2 3" xfId="22540"/>
    <cellStyle name="40% - Accent3 8 9 3" xfId="6453"/>
    <cellStyle name="40% - Accent3 8 9 3 2" xfId="16967"/>
    <cellStyle name="40% - Accent3 8 9 3 2 2" xfId="33413"/>
    <cellStyle name="40% - Accent3 8 9 3 3" xfId="24557"/>
    <cellStyle name="40% - Accent3 8 9 4" xfId="10583"/>
    <cellStyle name="40% - Accent3 8 9 4 2" xfId="19156"/>
    <cellStyle name="40% - Accent3 8 9 4 2 2" xfId="34811"/>
    <cellStyle name="40% - Accent3 8 9 4 3" xfId="25955"/>
    <cellStyle name="40% - Accent3 8 9 5" xfId="14018"/>
    <cellStyle name="40% - Accent3 8 9 5 2" xfId="30609"/>
    <cellStyle name="40% - Accent3 8 9 6" xfId="21139"/>
    <cellStyle name="40% - Accent3 9" xfId="678"/>
    <cellStyle name="40% - Accent3 9 2" xfId="679"/>
    <cellStyle name="40% - Accent4" xfId="31" builtinId="43" customBuiltin="1"/>
    <cellStyle name="40% - Accent4 10" xfId="681"/>
    <cellStyle name="40% - Accent4 10 10" xfId="3488"/>
    <cellStyle name="40% - Accent4 10 10 2" xfId="5213"/>
    <cellStyle name="40% - Accent4 10 10 2 2" xfId="15743"/>
    <cellStyle name="40% - Accent4 10 10 2 2 2" xfId="32017"/>
    <cellStyle name="40% - Accent4 10 10 2 3" xfId="22542"/>
    <cellStyle name="40% - Accent4 10 10 3" xfId="6456"/>
    <cellStyle name="40% - Accent4 10 10 3 2" xfId="16970"/>
    <cellStyle name="40% - Accent4 10 10 3 2 2" xfId="33415"/>
    <cellStyle name="40% - Accent4 10 10 3 3" xfId="24559"/>
    <cellStyle name="40% - Accent4 10 10 4" xfId="10586"/>
    <cellStyle name="40% - Accent4 10 10 4 2" xfId="19159"/>
    <cellStyle name="40% - Accent4 10 10 4 2 2" xfId="34813"/>
    <cellStyle name="40% - Accent4 10 10 4 3" xfId="25957"/>
    <cellStyle name="40% - Accent4 10 10 5" xfId="14021"/>
    <cellStyle name="40% - Accent4 10 10 5 2" xfId="30611"/>
    <cellStyle name="40% - Accent4 10 10 6" xfId="21142"/>
    <cellStyle name="40% - Accent4 10 11" xfId="3668"/>
    <cellStyle name="40% - Accent4 10 11 2" xfId="5392"/>
    <cellStyle name="40% - Accent4 10 11 2 2" xfId="15922"/>
    <cellStyle name="40% - Accent4 10 11 2 2 2" xfId="32018"/>
    <cellStyle name="40% - Accent4 10 11 2 3" xfId="22543"/>
    <cellStyle name="40% - Accent4 10 11 3" xfId="6457"/>
    <cellStyle name="40% - Accent4 10 11 3 2" xfId="16971"/>
    <cellStyle name="40% - Accent4 10 11 3 2 2" xfId="33416"/>
    <cellStyle name="40% - Accent4 10 11 3 3" xfId="24560"/>
    <cellStyle name="40% - Accent4 10 11 4" xfId="10587"/>
    <cellStyle name="40% - Accent4 10 11 4 2" xfId="19160"/>
    <cellStyle name="40% - Accent4 10 11 4 2 2" xfId="34814"/>
    <cellStyle name="40% - Accent4 10 11 4 3" xfId="25958"/>
    <cellStyle name="40% - Accent4 10 11 5" xfId="14200"/>
    <cellStyle name="40% - Accent4 10 11 5 2" xfId="30612"/>
    <cellStyle name="40% - Accent4 10 11 6" xfId="21143"/>
    <cellStyle name="40% - Accent4 10 12" xfId="6455"/>
    <cellStyle name="40% - Accent4 10 12 2" xfId="16969"/>
    <cellStyle name="40% - Accent4 10 12 2 2" xfId="32016"/>
    <cellStyle name="40% - Accent4 10 12 3" xfId="22541"/>
    <cellStyle name="40% - Accent4 10 13" xfId="10585"/>
    <cellStyle name="40% - Accent4 10 13 2" xfId="19158"/>
    <cellStyle name="40% - Accent4 10 13 2 2" xfId="33414"/>
    <cellStyle name="40% - Accent4 10 13 3" xfId="24558"/>
    <cellStyle name="40% - Accent4 10 14" xfId="25956"/>
    <cellStyle name="40% - Accent4 10 14 2" xfId="34812"/>
    <cellStyle name="40% - Accent4 10 15" xfId="26667"/>
    <cellStyle name="40% - Accent4 10 15 2" xfId="35364"/>
    <cellStyle name="40% - Accent4 10 16" xfId="28056"/>
    <cellStyle name="40% - Accent4 10 16 2" xfId="36735"/>
    <cellStyle name="40% - Accent4 10 17" xfId="28756"/>
    <cellStyle name="40% - Accent4 10 17 2" xfId="37411"/>
    <cellStyle name="40% - Accent4 10 18" xfId="30610"/>
    <cellStyle name="40% - Accent4 10 19" xfId="21141"/>
    <cellStyle name="40% - Accent4 10 2" xfId="1539"/>
    <cellStyle name="40% - Accent4 10 2 10" xfId="21144"/>
    <cellStyle name="40% - Accent4 10 2 2" xfId="6459"/>
    <cellStyle name="40% - Accent4 10 2 2 10" xfId="30614"/>
    <cellStyle name="40% - Accent4 10 2 2 11" xfId="21145"/>
    <cellStyle name="40% - Accent4 10 2 2 2" xfId="6460"/>
    <cellStyle name="40% - Accent4 10 2 2 2 2" xfId="10590"/>
    <cellStyle name="40% - Accent4 10 2 2 2 2 2" xfId="19163"/>
    <cellStyle name="40% - Accent4 10 2 2 2 2 2 2" xfId="36738"/>
    <cellStyle name="40% - Accent4 10 2 2 2 2 2 3" xfId="28059"/>
    <cellStyle name="40% - Accent4 10 2 2 2 2 3" xfId="32021"/>
    <cellStyle name="40% - Accent4 10 2 2 2 2 4" xfId="22546"/>
    <cellStyle name="40% - Accent4 10 2 2 2 3" xfId="16974"/>
    <cellStyle name="40% - Accent4 10 2 2 2 3 2" xfId="33419"/>
    <cellStyle name="40% - Accent4 10 2 2 2 3 3" xfId="24563"/>
    <cellStyle name="40% - Accent4 10 2 2 2 4" xfId="25961"/>
    <cellStyle name="40% - Accent4 10 2 2 2 4 2" xfId="34817"/>
    <cellStyle name="40% - Accent4 10 2 2 2 5" xfId="27205"/>
    <cellStyle name="40% - Accent4 10 2 2 2 5 2" xfId="35889"/>
    <cellStyle name="40% - Accent4 10 2 2 2 6" xfId="28058"/>
    <cellStyle name="40% - Accent4 10 2 2 2 6 2" xfId="36737"/>
    <cellStyle name="40% - Accent4 10 2 2 2 7" xfId="29281"/>
    <cellStyle name="40% - Accent4 10 2 2 2 7 2" xfId="37936"/>
    <cellStyle name="40% - Accent4 10 2 2 2 8" xfId="30615"/>
    <cellStyle name="40% - Accent4 10 2 2 2 9" xfId="21146"/>
    <cellStyle name="40% - Accent4 10 2 2 3" xfId="10589"/>
    <cellStyle name="40% - Accent4 10 2 2 3 2" xfId="19162"/>
    <cellStyle name="40% - Accent4 10 2 2 3 2 2" xfId="36739"/>
    <cellStyle name="40% - Accent4 10 2 2 3 2 3" xfId="28060"/>
    <cellStyle name="40% - Accent4 10 2 2 3 3" xfId="32020"/>
    <cellStyle name="40% - Accent4 10 2 2 3 4" xfId="22545"/>
    <cellStyle name="40% - Accent4 10 2 2 4" xfId="16973"/>
    <cellStyle name="40% - Accent4 10 2 2 4 2" xfId="33418"/>
    <cellStyle name="40% - Accent4 10 2 2 4 3" xfId="24562"/>
    <cellStyle name="40% - Accent4 10 2 2 5" xfId="25960"/>
    <cellStyle name="40% - Accent4 10 2 2 5 2" xfId="34816"/>
    <cellStyle name="40% - Accent4 10 2 2 6" xfId="26843"/>
    <cellStyle name="40% - Accent4 10 2 2 6 2" xfId="35533"/>
    <cellStyle name="40% - Accent4 10 2 2 7" xfId="28057"/>
    <cellStyle name="40% - Accent4 10 2 2 7 2" xfId="36736"/>
    <cellStyle name="40% - Accent4 10 2 2 8" xfId="28925"/>
    <cellStyle name="40% - Accent4 10 2 2 8 2" xfId="37580"/>
    <cellStyle name="40% - Accent4 10 2 2 9" xfId="29623"/>
    <cellStyle name="40% - Accent4 10 2 2 9 2" xfId="38278"/>
    <cellStyle name="40% - Accent4 10 2 3" xfId="6461"/>
    <cellStyle name="40% - Accent4 10 2 4" xfId="6462"/>
    <cellStyle name="40% - Accent4 10 2 4 2" xfId="10591"/>
    <cellStyle name="40% - Accent4 10 2 4 2 2" xfId="19164"/>
    <cellStyle name="40% - Accent4 10 2 4 2 2 2" xfId="36741"/>
    <cellStyle name="40% - Accent4 10 2 4 2 2 3" xfId="28062"/>
    <cellStyle name="40% - Accent4 10 2 4 2 3" xfId="32022"/>
    <cellStyle name="40% - Accent4 10 2 4 2 4" xfId="22547"/>
    <cellStyle name="40% - Accent4 10 2 4 3" xfId="16975"/>
    <cellStyle name="40% - Accent4 10 2 4 3 2" xfId="33420"/>
    <cellStyle name="40% - Accent4 10 2 4 3 3" xfId="24564"/>
    <cellStyle name="40% - Accent4 10 2 4 4" xfId="25962"/>
    <cellStyle name="40% - Accent4 10 2 4 4 2" xfId="34818"/>
    <cellStyle name="40% - Accent4 10 2 4 5" xfId="27040"/>
    <cellStyle name="40% - Accent4 10 2 4 5 2" xfId="35724"/>
    <cellStyle name="40% - Accent4 10 2 4 6" xfId="28061"/>
    <cellStyle name="40% - Accent4 10 2 4 6 2" xfId="36740"/>
    <cellStyle name="40% - Accent4 10 2 4 7" xfId="29116"/>
    <cellStyle name="40% - Accent4 10 2 4 7 2" xfId="37771"/>
    <cellStyle name="40% - Accent4 10 2 4 8" xfId="30616"/>
    <cellStyle name="40% - Accent4 10 2 4 9" xfId="21147"/>
    <cellStyle name="40% - Accent4 10 2 5" xfId="6458"/>
    <cellStyle name="40% - Accent4 10 2 5 2" xfId="16972"/>
    <cellStyle name="40% - Accent4 10 2 5 2 2" xfId="32019"/>
    <cellStyle name="40% - Accent4 10 2 5 3" xfId="22544"/>
    <cellStyle name="40% - Accent4 10 2 6" xfId="10588"/>
    <cellStyle name="40% - Accent4 10 2 6 2" xfId="19161"/>
    <cellStyle name="40% - Accent4 10 2 6 2 2" xfId="33417"/>
    <cellStyle name="40% - Accent4 10 2 6 3" xfId="24561"/>
    <cellStyle name="40% - Accent4 10 2 7" xfId="25959"/>
    <cellStyle name="40% - Accent4 10 2 7 2" xfId="34815"/>
    <cellStyle name="40% - Accent4 10 2 8" xfId="29458"/>
    <cellStyle name="40% - Accent4 10 2 8 2" xfId="38113"/>
    <cellStyle name="40% - Accent4 10 2 9" xfId="30613"/>
    <cellStyle name="40% - Accent4 10 3" xfId="1538"/>
    <cellStyle name="40% - Accent4 10 3 2" xfId="2212"/>
    <cellStyle name="40% - Accent4 10 3 2 2" xfId="6464"/>
    <cellStyle name="40% - Accent4 10 3 2 2 2" xfId="16976"/>
    <cellStyle name="40% - Accent4 10 3 2 2 2 2" xfId="32023"/>
    <cellStyle name="40% - Accent4 10 3 2 2 3" xfId="22548"/>
    <cellStyle name="40% - Accent4 10 3 2 3" xfId="10592"/>
    <cellStyle name="40% - Accent4 10 3 2 3 2" xfId="19165"/>
    <cellStyle name="40% - Accent4 10 3 2 3 2 2" xfId="33421"/>
    <cellStyle name="40% - Accent4 10 3 2 3 3" xfId="24565"/>
    <cellStyle name="40% - Accent4 10 3 2 4" xfId="12781"/>
    <cellStyle name="40% - Accent4 10 3 2 4 2" xfId="34819"/>
    <cellStyle name="40% - Accent4 10 3 2 4 3" xfId="25963"/>
    <cellStyle name="40% - Accent4 10 3 2 5" xfId="30617"/>
    <cellStyle name="40% - Accent4 10 3 2 6" xfId="21148"/>
    <cellStyle name="40% - Accent4 10 3 3" xfId="3973"/>
    <cellStyle name="40% - Accent4 10 3 3 2" xfId="14503"/>
    <cellStyle name="40% - Accent4 10 3 3 2 2" xfId="36742"/>
    <cellStyle name="40% - Accent4 10 3 3 3" xfId="28063"/>
    <cellStyle name="40% - Accent4 10 3 4" xfId="6463"/>
    <cellStyle name="40% - Accent4 10 3 5" xfId="12040"/>
    <cellStyle name="40% - Accent4 10 4" xfId="1748"/>
    <cellStyle name="40% - Accent4 10 4 2" xfId="2351"/>
    <cellStyle name="40% - Accent4 10 4 2 2" xfId="12899"/>
    <cellStyle name="40% - Accent4 10 4 2 2 2" xfId="32024"/>
    <cellStyle name="40% - Accent4 10 4 2 3" xfId="22549"/>
    <cellStyle name="40% - Accent4 10 4 3" xfId="4091"/>
    <cellStyle name="40% - Accent4 10 4 3 2" xfId="14621"/>
    <cellStyle name="40% - Accent4 10 4 3 2 2" xfId="33422"/>
    <cellStyle name="40% - Accent4 10 4 3 3" xfId="24566"/>
    <cellStyle name="40% - Accent4 10 4 4" xfId="6465"/>
    <cellStyle name="40% - Accent4 10 4 4 2" xfId="16977"/>
    <cellStyle name="40% - Accent4 10 4 4 2 2" xfId="34820"/>
    <cellStyle name="40% - Accent4 10 4 4 3" xfId="25964"/>
    <cellStyle name="40% - Accent4 10 4 5" xfId="10593"/>
    <cellStyle name="40% - Accent4 10 4 5 2" xfId="19166"/>
    <cellStyle name="40% - Accent4 10 4 5 3" xfId="30618"/>
    <cellStyle name="40% - Accent4 10 4 6" xfId="12464"/>
    <cellStyle name="40% - Accent4 10 4 7" xfId="21149"/>
    <cellStyle name="40% - Accent4 10 5" xfId="2541"/>
    <cellStyle name="40% - Accent4 10 5 2" xfId="4277"/>
    <cellStyle name="40% - Accent4 10 5 2 2" xfId="14807"/>
    <cellStyle name="40% - Accent4 10 5 2 2 2" xfId="32025"/>
    <cellStyle name="40% - Accent4 10 5 2 3" xfId="22550"/>
    <cellStyle name="40% - Accent4 10 5 3" xfId="6466"/>
    <cellStyle name="40% - Accent4 10 5 3 2" xfId="16978"/>
    <cellStyle name="40% - Accent4 10 5 3 2 2" xfId="33423"/>
    <cellStyle name="40% - Accent4 10 5 3 3" xfId="24567"/>
    <cellStyle name="40% - Accent4 10 5 4" xfId="10594"/>
    <cellStyle name="40% - Accent4 10 5 4 2" xfId="19167"/>
    <cellStyle name="40% - Accent4 10 5 4 2 2" xfId="34821"/>
    <cellStyle name="40% - Accent4 10 5 4 3" xfId="25965"/>
    <cellStyle name="40% - Accent4 10 5 5" xfId="13085"/>
    <cellStyle name="40% - Accent4 10 5 5 2" xfId="30619"/>
    <cellStyle name="40% - Accent4 10 5 6" xfId="21150"/>
    <cellStyle name="40% - Accent4 10 6" xfId="2781"/>
    <cellStyle name="40% - Accent4 10 6 2" xfId="4517"/>
    <cellStyle name="40% - Accent4 10 6 2 2" xfId="15047"/>
    <cellStyle name="40% - Accent4 10 6 2 2 2" xfId="32026"/>
    <cellStyle name="40% - Accent4 10 6 2 3" xfId="22551"/>
    <cellStyle name="40% - Accent4 10 6 3" xfId="6467"/>
    <cellStyle name="40% - Accent4 10 6 3 2" xfId="16979"/>
    <cellStyle name="40% - Accent4 10 6 3 2 2" xfId="33424"/>
    <cellStyle name="40% - Accent4 10 6 3 3" xfId="24568"/>
    <cellStyle name="40% - Accent4 10 6 4" xfId="10595"/>
    <cellStyle name="40% - Accent4 10 6 4 2" xfId="19168"/>
    <cellStyle name="40% - Accent4 10 6 4 2 2" xfId="34822"/>
    <cellStyle name="40% - Accent4 10 6 4 3" xfId="25966"/>
    <cellStyle name="40% - Accent4 10 6 5" xfId="13325"/>
    <cellStyle name="40% - Accent4 10 6 5 2" xfId="30620"/>
    <cellStyle name="40% - Accent4 10 6 6" xfId="21151"/>
    <cellStyle name="40% - Accent4 10 7" xfId="2916"/>
    <cellStyle name="40% - Accent4 10 7 2" xfId="4652"/>
    <cellStyle name="40% - Accent4 10 7 2 2" xfId="15182"/>
    <cellStyle name="40% - Accent4 10 7 2 2 2" xfId="32027"/>
    <cellStyle name="40% - Accent4 10 7 2 3" xfId="22552"/>
    <cellStyle name="40% - Accent4 10 7 3" xfId="6468"/>
    <cellStyle name="40% - Accent4 10 7 3 2" xfId="16980"/>
    <cellStyle name="40% - Accent4 10 7 3 2 2" xfId="33425"/>
    <cellStyle name="40% - Accent4 10 7 3 3" xfId="24569"/>
    <cellStyle name="40% - Accent4 10 7 4" xfId="10596"/>
    <cellStyle name="40% - Accent4 10 7 4 2" xfId="19169"/>
    <cellStyle name="40% - Accent4 10 7 4 2 2" xfId="34823"/>
    <cellStyle name="40% - Accent4 10 7 4 3" xfId="25967"/>
    <cellStyle name="40% - Accent4 10 7 5" xfId="13460"/>
    <cellStyle name="40% - Accent4 10 7 5 2" xfId="30621"/>
    <cellStyle name="40% - Accent4 10 7 6" xfId="21152"/>
    <cellStyle name="40% - Accent4 10 8" xfId="3095"/>
    <cellStyle name="40% - Accent4 10 8 2" xfId="4830"/>
    <cellStyle name="40% - Accent4 10 8 2 2" xfId="15360"/>
    <cellStyle name="40% - Accent4 10 8 2 2 2" xfId="32028"/>
    <cellStyle name="40% - Accent4 10 8 2 3" xfId="22553"/>
    <cellStyle name="40% - Accent4 10 8 3" xfId="6469"/>
    <cellStyle name="40% - Accent4 10 8 3 2" xfId="16981"/>
    <cellStyle name="40% - Accent4 10 8 3 2 2" xfId="33426"/>
    <cellStyle name="40% - Accent4 10 8 3 3" xfId="24570"/>
    <cellStyle name="40% - Accent4 10 8 4" xfId="10597"/>
    <cellStyle name="40% - Accent4 10 8 4 2" xfId="19170"/>
    <cellStyle name="40% - Accent4 10 8 4 2 2" xfId="34824"/>
    <cellStyle name="40% - Accent4 10 8 4 3" xfId="25968"/>
    <cellStyle name="40% - Accent4 10 8 5" xfId="13638"/>
    <cellStyle name="40% - Accent4 10 8 5 2" xfId="30622"/>
    <cellStyle name="40% - Accent4 10 8 6" xfId="21153"/>
    <cellStyle name="40% - Accent4 10 9" xfId="3288"/>
    <cellStyle name="40% - Accent4 10 9 2" xfId="5022"/>
    <cellStyle name="40% - Accent4 10 9 2 2" xfId="15552"/>
    <cellStyle name="40% - Accent4 10 9 2 2 2" xfId="32029"/>
    <cellStyle name="40% - Accent4 10 9 2 3" xfId="22554"/>
    <cellStyle name="40% - Accent4 10 9 3" xfId="6470"/>
    <cellStyle name="40% - Accent4 10 9 3 2" xfId="16982"/>
    <cellStyle name="40% - Accent4 10 9 3 2 2" xfId="33427"/>
    <cellStyle name="40% - Accent4 10 9 3 3" xfId="24571"/>
    <cellStyle name="40% - Accent4 10 9 4" xfId="10598"/>
    <cellStyle name="40% - Accent4 10 9 4 2" xfId="19171"/>
    <cellStyle name="40% - Accent4 10 9 4 2 2" xfId="34825"/>
    <cellStyle name="40% - Accent4 10 9 4 3" xfId="25969"/>
    <cellStyle name="40% - Accent4 10 9 5" xfId="13830"/>
    <cellStyle name="40% - Accent4 10 9 5 2" xfId="30623"/>
    <cellStyle name="40% - Accent4 10 9 6" xfId="21154"/>
    <cellStyle name="40% - Accent4 11" xfId="682"/>
    <cellStyle name="40% - Accent4 11 2" xfId="1749"/>
    <cellStyle name="40% - Accent4 11 2 2" xfId="2352"/>
    <cellStyle name="40% - Accent4 11 2 2 2" xfId="6473"/>
    <cellStyle name="40% - Accent4 11 2 2 2 2" xfId="16983"/>
    <cellStyle name="40% - Accent4 11 2 2 2 2 2" xfId="32030"/>
    <cellStyle name="40% - Accent4 11 2 2 2 3" xfId="22555"/>
    <cellStyle name="40% - Accent4 11 2 2 3" xfId="10599"/>
    <cellStyle name="40% - Accent4 11 2 2 3 2" xfId="19172"/>
    <cellStyle name="40% - Accent4 11 2 2 3 2 2" xfId="33428"/>
    <cellStyle name="40% - Accent4 11 2 2 3 3" xfId="24572"/>
    <cellStyle name="40% - Accent4 11 2 2 4" xfId="12900"/>
    <cellStyle name="40% - Accent4 11 2 2 4 2" xfId="34826"/>
    <cellStyle name="40% - Accent4 11 2 2 4 3" xfId="25970"/>
    <cellStyle name="40% - Accent4 11 2 2 5" xfId="30624"/>
    <cellStyle name="40% - Accent4 11 2 2 6" xfId="21155"/>
    <cellStyle name="40% - Accent4 11 2 3" xfId="4092"/>
    <cellStyle name="40% - Accent4 11 2 3 2" xfId="14622"/>
    <cellStyle name="40% - Accent4 11 2 4" xfId="6472"/>
    <cellStyle name="40% - Accent4 11 2 5" xfId="12465"/>
    <cellStyle name="40% - Accent4 11 3" xfId="2747"/>
    <cellStyle name="40% - Accent4 11 3 2" xfId="4483"/>
    <cellStyle name="40% - Accent4 11 3 2 2" xfId="15013"/>
    <cellStyle name="40% - Accent4 11 3 2 2 2" xfId="36745"/>
    <cellStyle name="40% - Accent4 11 3 2 2 3" xfId="28066"/>
    <cellStyle name="40% - Accent4 11 3 2 3" xfId="32031"/>
    <cellStyle name="40% - Accent4 11 3 2 4" xfId="22556"/>
    <cellStyle name="40% - Accent4 11 3 3" xfId="6474"/>
    <cellStyle name="40% - Accent4 11 3 3 2" xfId="16984"/>
    <cellStyle name="40% - Accent4 11 3 3 2 2" xfId="33429"/>
    <cellStyle name="40% - Accent4 11 3 3 3" xfId="24573"/>
    <cellStyle name="40% - Accent4 11 3 4" xfId="10600"/>
    <cellStyle name="40% - Accent4 11 3 4 2" xfId="19173"/>
    <cellStyle name="40% - Accent4 11 3 4 2 2" xfId="34827"/>
    <cellStyle name="40% - Accent4 11 3 4 3" xfId="25971"/>
    <cellStyle name="40% - Accent4 11 3 5" xfId="13291"/>
    <cellStyle name="40% - Accent4 11 3 5 2" xfId="35665"/>
    <cellStyle name="40% - Accent4 11 3 5 3" xfId="26981"/>
    <cellStyle name="40% - Accent4 11 3 6" xfId="28065"/>
    <cellStyle name="40% - Accent4 11 3 6 2" xfId="36744"/>
    <cellStyle name="40% - Accent4 11 3 7" xfId="29057"/>
    <cellStyle name="40% - Accent4 11 3 7 2" xfId="37712"/>
    <cellStyle name="40% - Accent4 11 3 8" xfId="30625"/>
    <cellStyle name="40% - Accent4 11 3 9" xfId="21156"/>
    <cellStyle name="40% - Accent4 11 4" xfId="3289"/>
    <cellStyle name="40% - Accent4 11 4 2" xfId="5023"/>
    <cellStyle name="40% - Accent4 11 4 2 2" xfId="15553"/>
    <cellStyle name="40% - Accent4 11 4 2 2 2" xfId="32032"/>
    <cellStyle name="40% - Accent4 11 4 2 3" xfId="22557"/>
    <cellStyle name="40% - Accent4 11 4 3" xfId="6475"/>
    <cellStyle name="40% - Accent4 11 4 3 2" xfId="16985"/>
    <cellStyle name="40% - Accent4 11 4 3 2 2" xfId="33430"/>
    <cellStyle name="40% - Accent4 11 4 3 3" xfId="24574"/>
    <cellStyle name="40% - Accent4 11 4 4" xfId="10601"/>
    <cellStyle name="40% - Accent4 11 4 4 2" xfId="19174"/>
    <cellStyle name="40% - Accent4 11 4 4 2 2" xfId="34828"/>
    <cellStyle name="40% - Accent4 11 4 4 3" xfId="25972"/>
    <cellStyle name="40% - Accent4 11 4 5" xfId="13831"/>
    <cellStyle name="40% - Accent4 11 4 5 2" xfId="36746"/>
    <cellStyle name="40% - Accent4 11 4 5 3" xfId="28067"/>
    <cellStyle name="40% - Accent4 11 4 6" xfId="30626"/>
    <cellStyle name="40% - Accent4 11 4 7" xfId="21157"/>
    <cellStyle name="40% - Accent4 11 5" xfId="2115"/>
    <cellStyle name="40% - Accent4 11 5 2" xfId="12684"/>
    <cellStyle name="40% - Accent4 11 5 2 2" xfId="35457"/>
    <cellStyle name="40% - Accent4 11 5 3" xfId="26760"/>
    <cellStyle name="40% - Accent4 11 6" xfId="3879"/>
    <cellStyle name="40% - Accent4 11 6 2" xfId="14409"/>
    <cellStyle name="40% - Accent4 11 6 2 2" xfId="36743"/>
    <cellStyle name="40% - Accent4 11 6 3" xfId="28064"/>
    <cellStyle name="40% - Accent4 11 7" xfId="6471"/>
    <cellStyle name="40% - Accent4 11 7 2" xfId="37504"/>
    <cellStyle name="40% - Accent4 11 7 3" xfId="28849"/>
    <cellStyle name="40% - Accent4 11 8" xfId="11978"/>
    <cellStyle name="40% - Accent4 11 8 2" xfId="38054"/>
    <cellStyle name="40% - Accent4 11 8 3" xfId="29399"/>
    <cellStyle name="40% - Accent4 12" xfId="680"/>
    <cellStyle name="40% - Accent4 12 10" xfId="21158"/>
    <cellStyle name="40% - Accent4 12 2" xfId="2114"/>
    <cellStyle name="40% - Accent4 12 2 2" xfId="12683"/>
    <cellStyle name="40% - Accent4 12 2 2 2" xfId="36748"/>
    <cellStyle name="40% - Accent4 12 2 2 3" xfId="28069"/>
    <cellStyle name="40% - Accent4 12 2 3" xfId="32033"/>
    <cellStyle name="40% - Accent4 12 2 4" xfId="22558"/>
    <cellStyle name="40% - Accent4 12 3" xfId="3878"/>
    <cellStyle name="40% - Accent4 12 3 2" xfId="14408"/>
    <cellStyle name="40% - Accent4 12 3 2 2" xfId="33431"/>
    <cellStyle name="40% - Accent4 12 3 3" xfId="24575"/>
    <cellStyle name="40% - Accent4 12 4" xfId="6476"/>
    <cellStyle name="40% - Accent4 12 4 2" xfId="16986"/>
    <cellStyle name="40% - Accent4 12 4 2 2" xfId="34829"/>
    <cellStyle name="40% - Accent4 12 4 3" xfId="25973"/>
    <cellStyle name="40% - Accent4 12 5" xfId="10602"/>
    <cellStyle name="40% - Accent4 12 5 2" xfId="19175"/>
    <cellStyle name="40% - Accent4 12 5 2 2" xfId="35902"/>
    <cellStyle name="40% - Accent4 12 5 3" xfId="27218"/>
    <cellStyle name="40% - Accent4 12 6" xfId="12296"/>
    <cellStyle name="40% - Accent4 12 6 2" xfId="36747"/>
    <cellStyle name="40% - Accent4 12 6 3" xfId="28068"/>
    <cellStyle name="40% - Accent4 12 7" xfId="29294"/>
    <cellStyle name="40% - Accent4 12 7 2" xfId="37949"/>
    <cellStyle name="40% - Accent4 12 8" xfId="29636"/>
    <cellStyle name="40% - Accent4 12 8 2" xfId="38291"/>
    <cellStyle name="40% - Accent4 12 9" xfId="30627"/>
    <cellStyle name="40% - Accent4 13" xfId="2540"/>
    <cellStyle name="40% - Accent4 13 2" xfId="4276"/>
    <cellStyle name="40% - Accent4 13 2 2" xfId="14806"/>
    <cellStyle name="40% - Accent4 13 2 2 2" xfId="36750"/>
    <cellStyle name="40% - Accent4 13 2 2 3" xfId="28071"/>
    <cellStyle name="40% - Accent4 13 2 3" xfId="32034"/>
    <cellStyle name="40% - Accent4 13 2 4" xfId="22559"/>
    <cellStyle name="40% - Accent4 13 3" xfId="6477"/>
    <cellStyle name="40% - Accent4 13 3 2" xfId="16987"/>
    <cellStyle name="40% - Accent4 13 3 2 2" xfId="33432"/>
    <cellStyle name="40% - Accent4 13 3 3" xfId="24576"/>
    <cellStyle name="40% - Accent4 13 4" xfId="10603"/>
    <cellStyle name="40% - Accent4 13 4 2" xfId="19176"/>
    <cellStyle name="40% - Accent4 13 4 2 2" xfId="34830"/>
    <cellStyle name="40% - Accent4 13 4 3" xfId="25974"/>
    <cellStyle name="40% - Accent4 13 5" xfId="13084"/>
    <cellStyle name="40% - Accent4 13 5 2" xfId="35599"/>
    <cellStyle name="40% - Accent4 13 5 3" xfId="26915"/>
    <cellStyle name="40% - Accent4 13 6" xfId="28070"/>
    <cellStyle name="40% - Accent4 13 6 2" xfId="36749"/>
    <cellStyle name="40% - Accent4 13 7" xfId="28991"/>
    <cellStyle name="40% - Accent4 13 7 2" xfId="37646"/>
    <cellStyle name="40% - Accent4 13 8" xfId="30628"/>
    <cellStyle name="40% - Accent4 13 9" xfId="21159"/>
    <cellStyle name="40% - Accent4 14" xfId="2745"/>
    <cellStyle name="40% - Accent4 14 2" xfId="4481"/>
    <cellStyle name="40% - Accent4 14 2 2" xfId="15011"/>
    <cellStyle name="40% - Accent4 14 2 2 2" xfId="36752"/>
    <cellStyle name="40% - Accent4 14 2 2 3" xfId="28073"/>
    <cellStyle name="40% - Accent4 14 2 3" xfId="32035"/>
    <cellStyle name="40% - Accent4 14 2 4" xfId="22560"/>
    <cellStyle name="40% - Accent4 14 3" xfId="6478"/>
    <cellStyle name="40% - Accent4 14 3 2" xfId="16988"/>
    <cellStyle name="40% - Accent4 14 3 2 2" xfId="33433"/>
    <cellStyle name="40% - Accent4 14 3 3" xfId="24577"/>
    <cellStyle name="40% - Accent4 14 4" xfId="10604"/>
    <cellStyle name="40% - Accent4 14 4 2" xfId="19177"/>
    <cellStyle name="40% - Accent4 14 4 2 2" xfId="34831"/>
    <cellStyle name="40% - Accent4 14 4 3" xfId="25975"/>
    <cellStyle name="40% - Accent4 14 5" xfId="13289"/>
    <cellStyle name="40% - Accent4 14 5 2" xfId="36751"/>
    <cellStyle name="40% - Accent4 14 5 3" xfId="28072"/>
    <cellStyle name="40% - Accent4 14 6" xfId="30629"/>
    <cellStyle name="40% - Accent4 14 7" xfId="21160"/>
    <cellStyle name="40% - Accent4 15" xfId="2915"/>
    <cellStyle name="40% - Accent4 15 2" xfId="4651"/>
    <cellStyle name="40% - Accent4 15 2 2" xfId="15181"/>
    <cellStyle name="40% - Accent4 15 2 2 2" xfId="36754"/>
    <cellStyle name="40% - Accent4 15 2 2 3" xfId="28075"/>
    <cellStyle name="40% - Accent4 15 2 3" xfId="32036"/>
    <cellStyle name="40% - Accent4 15 2 4" xfId="22561"/>
    <cellStyle name="40% - Accent4 15 3" xfId="6479"/>
    <cellStyle name="40% - Accent4 15 3 2" xfId="16989"/>
    <cellStyle name="40% - Accent4 15 3 2 2" xfId="33434"/>
    <cellStyle name="40% - Accent4 15 3 3" xfId="24578"/>
    <cellStyle name="40% - Accent4 15 4" xfId="10605"/>
    <cellStyle name="40% - Accent4 15 4 2" xfId="19178"/>
    <cellStyle name="40% - Accent4 15 4 2 2" xfId="34832"/>
    <cellStyle name="40% - Accent4 15 4 3" xfId="25976"/>
    <cellStyle name="40% - Accent4 15 5" xfId="13459"/>
    <cellStyle name="40% - Accent4 15 5 2" xfId="36753"/>
    <cellStyle name="40% - Accent4 15 5 3" xfId="28074"/>
    <cellStyle name="40% - Accent4 15 6" xfId="30630"/>
    <cellStyle name="40% - Accent4 15 7" xfId="21161"/>
    <cellStyle name="40% - Accent4 16" xfId="3094"/>
    <cellStyle name="40% - Accent4 16 2" xfId="4829"/>
    <cellStyle name="40% - Accent4 16 2 2" xfId="15359"/>
    <cellStyle name="40% - Accent4 16 2 2 2" xfId="32037"/>
    <cellStyle name="40% - Accent4 16 2 3" xfId="22562"/>
    <cellStyle name="40% - Accent4 16 3" xfId="6480"/>
    <cellStyle name="40% - Accent4 16 3 2" xfId="16990"/>
    <cellStyle name="40% - Accent4 16 3 2 2" xfId="33435"/>
    <cellStyle name="40% - Accent4 16 3 3" xfId="24579"/>
    <cellStyle name="40% - Accent4 16 4" xfId="10606"/>
    <cellStyle name="40% - Accent4 16 4 2" xfId="19179"/>
    <cellStyle name="40% - Accent4 16 4 2 2" xfId="34833"/>
    <cellStyle name="40% - Accent4 16 4 3" xfId="25977"/>
    <cellStyle name="40% - Accent4 16 5" xfId="13637"/>
    <cellStyle name="40% - Accent4 16 5 2" xfId="36755"/>
    <cellStyle name="40% - Accent4 16 5 3" xfId="28076"/>
    <cellStyle name="40% - Accent4 16 6" xfId="30631"/>
    <cellStyle name="40% - Accent4 16 7" xfId="21162"/>
    <cellStyle name="40% - Accent4 17" xfId="3287"/>
    <cellStyle name="40% - Accent4 17 2" xfId="5021"/>
    <cellStyle name="40% - Accent4 17 2 2" xfId="15551"/>
    <cellStyle name="40% - Accent4 17 2 2 2" xfId="32038"/>
    <cellStyle name="40% - Accent4 17 2 3" xfId="22563"/>
    <cellStyle name="40% - Accent4 17 3" xfId="6481"/>
    <cellStyle name="40% - Accent4 17 3 2" xfId="16991"/>
    <cellStyle name="40% - Accent4 17 3 2 2" xfId="33436"/>
    <cellStyle name="40% - Accent4 17 3 3" xfId="24580"/>
    <cellStyle name="40% - Accent4 17 4" xfId="10607"/>
    <cellStyle name="40% - Accent4 17 4 2" xfId="19180"/>
    <cellStyle name="40% - Accent4 17 4 2 2" xfId="34834"/>
    <cellStyle name="40% - Accent4 17 4 3" xfId="25978"/>
    <cellStyle name="40% - Accent4 17 5" xfId="13829"/>
    <cellStyle name="40% - Accent4 17 5 2" xfId="30632"/>
    <cellStyle name="40% - Accent4 17 6" xfId="21163"/>
    <cellStyle name="40% - Accent4 18" xfId="3487"/>
    <cellStyle name="40% - Accent4 18 2" xfId="5212"/>
    <cellStyle name="40% - Accent4 18 2 2" xfId="15742"/>
    <cellStyle name="40% - Accent4 18 2 2 2" xfId="32039"/>
    <cellStyle name="40% - Accent4 18 2 3" xfId="22564"/>
    <cellStyle name="40% - Accent4 18 3" xfId="6482"/>
    <cellStyle name="40% - Accent4 18 3 2" xfId="16992"/>
    <cellStyle name="40% - Accent4 18 3 2 2" xfId="33437"/>
    <cellStyle name="40% - Accent4 18 3 3" xfId="24581"/>
    <cellStyle name="40% - Accent4 18 4" xfId="10608"/>
    <cellStyle name="40% - Accent4 18 4 2" xfId="19181"/>
    <cellStyle name="40% - Accent4 18 4 2 2" xfId="34835"/>
    <cellStyle name="40% - Accent4 18 4 3" xfId="25979"/>
    <cellStyle name="40% - Accent4 18 5" xfId="14020"/>
    <cellStyle name="40% - Accent4 18 5 2" xfId="30633"/>
    <cellStyle name="40% - Accent4 18 6" xfId="21164"/>
    <cellStyle name="40% - Accent4 19" xfId="3667"/>
    <cellStyle name="40% - Accent4 19 2" xfId="5391"/>
    <cellStyle name="40% - Accent4 19 2 2" xfId="15921"/>
    <cellStyle name="40% - Accent4 19 2 2 2" xfId="32040"/>
    <cellStyle name="40% - Accent4 19 2 3" xfId="22565"/>
    <cellStyle name="40% - Accent4 19 3" xfId="6483"/>
    <cellStyle name="40% - Accent4 19 3 2" xfId="16993"/>
    <cellStyle name="40% - Accent4 19 3 2 2" xfId="33438"/>
    <cellStyle name="40% - Accent4 19 3 3" xfId="24582"/>
    <cellStyle name="40% - Accent4 19 4" xfId="10609"/>
    <cellStyle name="40% - Accent4 19 4 2" xfId="19182"/>
    <cellStyle name="40% - Accent4 19 4 2 2" xfId="34836"/>
    <cellStyle name="40% - Accent4 19 4 3" xfId="25980"/>
    <cellStyle name="40% - Accent4 19 5" xfId="14199"/>
    <cellStyle name="40% - Accent4 19 5 2" xfId="30634"/>
    <cellStyle name="40% - Accent4 19 6" xfId="21165"/>
    <cellStyle name="40% - Accent4 2" xfId="683"/>
    <cellStyle name="40% - Accent4 2 2" xfId="684"/>
    <cellStyle name="40% - Accent4 2 2 2" xfId="685"/>
    <cellStyle name="40% - Accent4 2 2 3" xfId="686"/>
    <cellStyle name="40% - Accent4 2 2 4" xfId="687"/>
    <cellStyle name="40% - Accent4 2 3" xfId="688"/>
    <cellStyle name="40% - Accent4 2 3 2" xfId="689"/>
    <cellStyle name="40% - Accent4 2 4" xfId="690"/>
    <cellStyle name="40% - Accent4 2 5" xfId="691"/>
    <cellStyle name="40% - Accent4 2 5 10" xfId="3669"/>
    <cellStyle name="40% - Accent4 2 5 10 2" xfId="5393"/>
    <cellStyle name="40% - Accent4 2 5 10 2 2" xfId="15923"/>
    <cellStyle name="40% - Accent4 2 5 10 2 2 2" xfId="32042"/>
    <cellStyle name="40% - Accent4 2 5 10 2 3" xfId="22567"/>
    <cellStyle name="40% - Accent4 2 5 10 3" xfId="6485"/>
    <cellStyle name="40% - Accent4 2 5 10 3 2" xfId="16995"/>
    <cellStyle name="40% - Accent4 2 5 10 3 2 2" xfId="33440"/>
    <cellStyle name="40% - Accent4 2 5 10 3 3" xfId="24584"/>
    <cellStyle name="40% - Accent4 2 5 10 4" xfId="10611"/>
    <cellStyle name="40% - Accent4 2 5 10 4 2" xfId="19184"/>
    <cellStyle name="40% - Accent4 2 5 10 4 2 2" xfId="34838"/>
    <cellStyle name="40% - Accent4 2 5 10 4 3" xfId="25982"/>
    <cellStyle name="40% - Accent4 2 5 10 5" xfId="14201"/>
    <cellStyle name="40% - Accent4 2 5 10 5 2" xfId="30636"/>
    <cellStyle name="40% - Accent4 2 5 10 6" xfId="21167"/>
    <cellStyle name="40% - Accent4 2 5 11" xfId="2116"/>
    <cellStyle name="40% - Accent4 2 5 11 2" xfId="12685"/>
    <cellStyle name="40% - Accent4 2 5 11 2 2" xfId="32041"/>
    <cellStyle name="40% - Accent4 2 5 11 3" xfId="22566"/>
    <cellStyle name="40% - Accent4 2 5 12" xfId="3880"/>
    <cellStyle name="40% - Accent4 2 5 12 2" xfId="14410"/>
    <cellStyle name="40% - Accent4 2 5 12 2 2" xfId="33439"/>
    <cellStyle name="40% - Accent4 2 5 12 3" xfId="24583"/>
    <cellStyle name="40% - Accent4 2 5 13" xfId="6484"/>
    <cellStyle name="40% - Accent4 2 5 13 2" xfId="16994"/>
    <cellStyle name="40% - Accent4 2 5 13 2 2" xfId="34837"/>
    <cellStyle name="40% - Accent4 2 5 13 3" xfId="25981"/>
    <cellStyle name="40% - Accent4 2 5 14" xfId="10610"/>
    <cellStyle name="40% - Accent4 2 5 14 2" xfId="19183"/>
    <cellStyle name="40% - Accent4 2 5 14 2 2" xfId="35278"/>
    <cellStyle name="40% - Accent4 2 5 14 3" xfId="26428"/>
    <cellStyle name="40% - Accent4 2 5 15" xfId="11979"/>
    <cellStyle name="40% - Accent4 2 5 15 2" xfId="36756"/>
    <cellStyle name="40% - Accent4 2 5 15 3" xfId="28077"/>
    <cellStyle name="40% - Accent4 2 5 16" xfId="28670"/>
    <cellStyle name="40% - Accent4 2 5 16 2" xfId="37325"/>
    <cellStyle name="40% - Accent4 2 5 17" xfId="29334"/>
    <cellStyle name="40% - Accent4 2 5 17 2" xfId="37989"/>
    <cellStyle name="40% - Accent4 2 5 18" xfId="30635"/>
    <cellStyle name="40% - Accent4 2 5 19" xfId="21166"/>
    <cellStyle name="40% - Accent4 2 5 2" xfId="692"/>
    <cellStyle name="40% - Accent4 2 5 2 10" xfId="2117"/>
    <cellStyle name="40% - Accent4 2 5 2 10 2" xfId="12686"/>
    <cellStyle name="40% - Accent4 2 5 2 10 2 2" xfId="32043"/>
    <cellStyle name="40% - Accent4 2 5 2 10 3" xfId="22568"/>
    <cellStyle name="40% - Accent4 2 5 2 11" xfId="3881"/>
    <cellStyle name="40% - Accent4 2 5 2 11 2" xfId="14411"/>
    <cellStyle name="40% - Accent4 2 5 2 11 2 2" xfId="33441"/>
    <cellStyle name="40% - Accent4 2 5 2 11 3" xfId="24585"/>
    <cellStyle name="40% - Accent4 2 5 2 12" xfId="6486"/>
    <cellStyle name="40% - Accent4 2 5 2 12 2" xfId="16996"/>
    <cellStyle name="40% - Accent4 2 5 2 12 2 2" xfId="34839"/>
    <cellStyle name="40% - Accent4 2 5 2 12 3" xfId="25983"/>
    <cellStyle name="40% - Accent4 2 5 2 13" xfId="10612"/>
    <cellStyle name="40% - Accent4 2 5 2 13 2" xfId="19185"/>
    <cellStyle name="40% - Accent4 2 5 2 13 2 2" xfId="35365"/>
    <cellStyle name="40% - Accent4 2 5 2 13 3" xfId="26668"/>
    <cellStyle name="40% - Accent4 2 5 2 14" xfId="11980"/>
    <cellStyle name="40% - Accent4 2 5 2 14 2" xfId="36757"/>
    <cellStyle name="40% - Accent4 2 5 2 14 3" xfId="28078"/>
    <cellStyle name="40% - Accent4 2 5 2 15" xfId="28757"/>
    <cellStyle name="40% - Accent4 2 5 2 15 2" xfId="37412"/>
    <cellStyle name="40% - Accent4 2 5 2 16" xfId="29459"/>
    <cellStyle name="40% - Accent4 2 5 2 16 2" xfId="38114"/>
    <cellStyle name="40% - Accent4 2 5 2 17" xfId="30637"/>
    <cellStyle name="40% - Accent4 2 5 2 18" xfId="21168"/>
    <cellStyle name="40% - Accent4 2 5 2 2" xfId="1751"/>
    <cellStyle name="40% - Accent4 2 5 2 2 2" xfId="2354"/>
    <cellStyle name="40% - Accent4 2 5 2 2 2 2" xfId="12902"/>
    <cellStyle name="40% - Accent4 2 5 2 2 2 2 2" xfId="36759"/>
    <cellStyle name="40% - Accent4 2 5 2 2 2 2 3" xfId="28080"/>
    <cellStyle name="40% - Accent4 2 5 2 2 2 3" xfId="32044"/>
    <cellStyle name="40% - Accent4 2 5 2 2 2 4" xfId="22569"/>
    <cellStyle name="40% - Accent4 2 5 2 2 3" xfId="4094"/>
    <cellStyle name="40% - Accent4 2 5 2 2 3 2" xfId="14624"/>
    <cellStyle name="40% - Accent4 2 5 2 2 3 2 2" xfId="33442"/>
    <cellStyle name="40% - Accent4 2 5 2 2 3 3" xfId="24586"/>
    <cellStyle name="40% - Accent4 2 5 2 2 4" xfId="6487"/>
    <cellStyle name="40% - Accent4 2 5 2 2 4 2" xfId="16997"/>
    <cellStyle name="40% - Accent4 2 5 2 2 4 2 2" xfId="34840"/>
    <cellStyle name="40% - Accent4 2 5 2 2 4 3" xfId="25984"/>
    <cellStyle name="40% - Accent4 2 5 2 2 5" xfId="10613"/>
    <cellStyle name="40% - Accent4 2 5 2 2 5 2" xfId="19186"/>
    <cellStyle name="40% - Accent4 2 5 2 2 5 2 2" xfId="35725"/>
    <cellStyle name="40% - Accent4 2 5 2 2 5 3" xfId="27041"/>
    <cellStyle name="40% - Accent4 2 5 2 2 6" xfId="12467"/>
    <cellStyle name="40% - Accent4 2 5 2 2 6 2" xfId="36758"/>
    <cellStyle name="40% - Accent4 2 5 2 2 6 3" xfId="28079"/>
    <cellStyle name="40% - Accent4 2 5 2 2 7" xfId="29117"/>
    <cellStyle name="40% - Accent4 2 5 2 2 7 2" xfId="37772"/>
    <cellStyle name="40% - Accent4 2 5 2 2 8" xfId="30638"/>
    <cellStyle name="40% - Accent4 2 5 2 2 9" xfId="21169"/>
    <cellStyle name="40% - Accent4 2 5 2 3" xfId="2543"/>
    <cellStyle name="40% - Accent4 2 5 2 3 2" xfId="4279"/>
    <cellStyle name="40% - Accent4 2 5 2 3 2 2" xfId="14809"/>
    <cellStyle name="40% - Accent4 2 5 2 3 2 2 2" xfId="32045"/>
    <cellStyle name="40% - Accent4 2 5 2 3 2 3" xfId="22570"/>
    <cellStyle name="40% - Accent4 2 5 2 3 3" xfId="6488"/>
    <cellStyle name="40% - Accent4 2 5 2 3 3 2" xfId="16998"/>
    <cellStyle name="40% - Accent4 2 5 2 3 3 2 2" xfId="33443"/>
    <cellStyle name="40% - Accent4 2 5 2 3 3 3" xfId="24587"/>
    <cellStyle name="40% - Accent4 2 5 2 3 4" xfId="10614"/>
    <cellStyle name="40% - Accent4 2 5 2 3 4 2" xfId="19187"/>
    <cellStyle name="40% - Accent4 2 5 2 3 4 2 2" xfId="34841"/>
    <cellStyle name="40% - Accent4 2 5 2 3 4 3" xfId="25985"/>
    <cellStyle name="40% - Accent4 2 5 2 3 5" xfId="13087"/>
    <cellStyle name="40% - Accent4 2 5 2 3 5 2" xfId="36760"/>
    <cellStyle name="40% - Accent4 2 5 2 3 5 3" xfId="28081"/>
    <cellStyle name="40% - Accent4 2 5 2 3 6" xfId="30639"/>
    <cellStyle name="40% - Accent4 2 5 2 3 7" xfId="21170"/>
    <cellStyle name="40% - Accent4 2 5 2 4" xfId="2749"/>
    <cellStyle name="40% - Accent4 2 5 2 4 2" xfId="4485"/>
    <cellStyle name="40% - Accent4 2 5 2 4 2 2" xfId="15015"/>
    <cellStyle name="40% - Accent4 2 5 2 4 2 2 2" xfId="32046"/>
    <cellStyle name="40% - Accent4 2 5 2 4 2 3" xfId="22571"/>
    <cellStyle name="40% - Accent4 2 5 2 4 3" xfId="6489"/>
    <cellStyle name="40% - Accent4 2 5 2 4 3 2" xfId="16999"/>
    <cellStyle name="40% - Accent4 2 5 2 4 3 2 2" xfId="33444"/>
    <cellStyle name="40% - Accent4 2 5 2 4 3 3" xfId="24588"/>
    <cellStyle name="40% - Accent4 2 5 2 4 4" xfId="10615"/>
    <cellStyle name="40% - Accent4 2 5 2 4 4 2" xfId="19188"/>
    <cellStyle name="40% - Accent4 2 5 2 4 4 2 2" xfId="34842"/>
    <cellStyle name="40% - Accent4 2 5 2 4 4 3" xfId="25986"/>
    <cellStyle name="40% - Accent4 2 5 2 4 5" xfId="13293"/>
    <cellStyle name="40% - Accent4 2 5 2 4 5 2" xfId="30640"/>
    <cellStyle name="40% - Accent4 2 5 2 4 6" xfId="21171"/>
    <cellStyle name="40% - Accent4 2 5 2 5" xfId="2918"/>
    <cellStyle name="40% - Accent4 2 5 2 5 2" xfId="4654"/>
    <cellStyle name="40% - Accent4 2 5 2 5 2 2" xfId="15184"/>
    <cellStyle name="40% - Accent4 2 5 2 5 2 2 2" xfId="32047"/>
    <cellStyle name="40% - Accent4 2 5 2 5 2 3" xfId="22572"/>
    <cellStyle name="40% - Accent4 2 5 2 5 3" xfId="6490"/>
    <cellStyle name="40% - Accent4 2 5 2 5 3 2" xfId="17000"/>
    <cellStyle name="40% - Accent4 2 5 2 5 3 2 2" xfId="33445"/>
    <cellStyle name="40% - Accent4 2 5 2 5 3 3" xfId="24589"/>
    <cellStyle name="40% - Accent4 2 5 2 5 4" xfId="10616"/>
    <cellStyle name="40% - Accent4 2 5 2 5 4 2" xfId="19189"/>
    <cellStyle name="40% - Accent4 2 5 2 5 4 2 2" xfId="34843"/>
    <cellStyle name="40% - Accent4 2 5 2 5 4 3" xfId="25987"/>
    <cellStyle name="40% - Accent4 2 5 2 5 5" xfId="13462"/>
    <cellStyle name="40% - Accent4 2 5 2 5 5 2" xfId="30641"/>
    <cellStyle name="40% - Accent4 2 5 2 5 6" xfId="21172"/>
    <cellStyle name="40% - Accent4 2 5 2 6" xfId="3097"/>
    <cellStyle name="40% - Accent4 2 5 2 6 2" xfId="4832"/>
    <cellStyle name="40% - Accent4 2 5 2 6 2 2" xfId="15362"/>
    <cellStyle name="40% - Accent4 2 5 2 6 2 2 2" xfId="32048"/>
    <cellStyle name="40% - Accent4 2 5 2 6 2 3" xfId="22573"/>
    <cellStyle name="40% - Accent4 2 5 2 6 3" xfId="6491"/>
    <cellStyle name="40% - Accent4 2 5 2 6 3 2" xfId="17001"/>
    <cellStyle name="40% - Accent4 2 5 2 6 3 2 2" xfId="33446"/>
    <cellStyle name="40% - Accent4 2 5 2 6 3 3" xfId="24590"/>
    <cellStyle name="40% - Accent4 2 5 2 6 4" xfId="10617"/>
    <cellStyle name="40% - Accent4 2 5 2 6 4 2" xfId="19190"/>
    <cellStyle name="40% - Accent4 2 5 2 6 4 2 2" xfId="34844"/>
    <cellStyle name="40% - Accent4 2 5 2 6 4 3" xfId="25988"/>
    <cellStyle name="40% - Accent4 2 5 2 6 5" xfId="13640"/>
    <cellStyle name="40% - Accent4 2 5 2 6 5 2" xfId="30642"/>
    <cellStyle name="40% - Accent4 2 5 2 6 6" xfId="21173"/>
    <cellStyle name="40% - Accent4 2 5 2 7" xfId="3291"/>
    <cellStyle name="40% - Accent4 2 5 2 7 2" xfId="5025"/>
    <cellStyle name="40% - Accent4 2 5 2 7 2 2" xfId="15555"/>
    <cellStyle name="40% - Accent4 2 5 2 7 2 2 2" xfId="32049"/>
    <cellStyle name="40% - Accent4 2 5 2 7 2 3" xfId="22574"/>
    <cellStyle name="40% - Accent4 2 5 2 7 3" xfId="6492"/>
    <cellStyle name="40% - Accent4 2 5 2 7 3 2" xfId="17002"/>
    <cellStyle name="40% - Accent4 2 5 2 7 3 2 2" xfId="33447"/>
    <cellStyle name="40% - Accent4 2 5 2 7 3 3" xfId="24591"/>
    <cellStyle name="40% - Accent4 2 5 2 7 4" xfId="10618"/>
    <cellStyle name="40% - Accent4 2 5 2 7 4 2" xfId="19191"/>
    <cellStyle name="40% - Accent4 2 5 2 7 4 2 2" xfId="34845"/>
    <cellStyle name="40% - Accent4 2 5 2 7 4 3" xfId="25989"/>
    <cellStyle name="40% - Accent4 2 5 2 7 5" xfId="13833"/>
    <cellStyle name="40% - Accent4 2 5 2 7 5 2" xfId="30643"/>
    <cellStyle name="40% - Accent4 2 5 2 7 6" xfId="21174"/>
    <cellStyle name="40% - Accent4 2 5 2 8" xfId="3490"/>
    <cellStyle name="40% - Accent4 2 5 2 8 2" xfId="5215"/>
    <cellStyle name="40% - Accent4 2 5 2 8 2 2" xfId="15745"/>
    <cellStyle name="40% - Accent4 2 5 2 8 2 2 2" xfId="32050"/>
    <cellStyle name="40% - Accent4 2 5 2 8 2 3" xfId="22575"/>
    <cellStyle name="40% - Accent4 2 5 2 8 3" xfId="6493"/>
    <cellStyle name="40% - Accent4 2 5 2 8 3 2" xfId="17003"/>
    <cellStyle name="40% - Accent4 2 5 2 8 3 2 2" xfId="33448"/>
    <cellStyle name="40% - Accent4 2 5 2 8 3 3" xfId="24592"/>
    <cellStyle name="40% - Accent4 2 5 2 8 4" xfId="10619"/>
    <cellStyle name="40% - Accent4 2 5 2 8 4 2" xfId="19192"/>
    <cellStyle name="40% - Accent4 2 5 2 8 4 2 2" xfId="34846"/>
    <cellStyle name="40% - Accent4 2 5 2 8 4 3" xfId="25990"/>
    <cellStyle name="40% - Accent4 2 5 2 8 5" xfId="14023"/>
    <cellStyle name="40% - Accent4 2 5 2 8 5 2" xfId="30644"/>
    <cellStyle name="40% - Accent4 2 5 2 8 6" xfId="21175"/>
    <cellStyle name="40% - Accent4 2 5 2 9" xfId="3670"/>
    <cellStyle name="40% - Accent4 2 5 2 9 2" xfId="5394"/>
    <cellStyle name="40% - Accent4 2 5 2 9 2 2" xfId="15924"/>
    <cellStyle name="40% - Accent4 2 5 2 9 2 2 2" xfId="32051"/>
    <cellStyle name="40% - Accent4 2 5 2 9 2 3" xfId="22576"/>
    <cellStyle name="40% - Accent4 2 5 2 9 3" xfId="6494"/>
    <cellStyle name="40% - Accent4 2 5 2 9 3 2" xfId="17004"/>
    <cellStyle name="40% - Accent4 2 5 2 9 3 2 2" xfId="33449"/>
    <cellStyle name="40% - Accent4 2 5 2 9 3 3" xfId="24593"/>
    <cellStyle name="40% - Accent4 2 5 2 9 4" xfId="10620"/>
    <cellStyle name="40% - Accent4 2 5 2 9 4 2" xfId="19193"/>
    <cellStyle name="40% - Accent4 2 5 2 9 4 2 2" xfId="34847"/>
    <cellStyle name="40% - Accent4 2 5 2 9 4 3" xfId="25991"/>
    <cellStyle name="40% - Accent4 2 5 2 9 5" xfId="14202"/>
    <cellStyle name="40% - Accent4 2 5 2 9 5 2" xfId="30645"/>
    <cellStyle name="40% - Accent4 2 5 2 9 6" xfId="21176"/>
    <cellStyle name="40% - Accent4 2 5 3" xfId="1752"/>
    <cellStyle name="40% - Accent4 2 5 3 10" xfId="30646"/>
    <cellStyle name="40% - Accent4 2 5 3 11" xfId="21177"/>
    <cellStyle name="40% - Accent4 2 5 3 2" xfId="2353"/>
    <cellStyle name="40% - Accent4 2 5 3 2 2" xfId="6496"/>
    <cellStyle name="40% - Accent4 2 5 3 2 2 2" xfId="17006"/>
    <cellStyle name="40% - Accent4 2 5 3 2 2 2 2" xfId="36763"/>
    <cellStyle name="40% - Accent4 2 5 3 2 2 2 3" xfId="28084"/>
    <cellStyle name="40% - Accent4 2 5 3 2 2 3" xfId="32053"/>
    <cellStyle name="40% - Accent4 2 5 3 2 2 4" xfId="22578"/>
    <cellStyle name="40% - Accent4 2 5 3 2 3" xfId="10622"/>
    <cellStyle name="40% - Accent4 2 5 3 2 3 2" xfId="19195"/>
    <cellStyle name="40% - Accent4 2 5 3 2 3 2 2" xfId="33451"/>
    <cellStyle name="40% - Accent4 2 5 3 2 3 3" xfId="24595"/>
    <cellStyle name="40% - Accent4 2 5 3 2 4" xfId="12901"/>
    <cellStyle name="40% - Accent4 2 5 3 2 4 2" xfId="34849"/>
    <cellStyle name="40% - Accent4 2 5 3 2 4 3" xfId="25993"/>
    <cellStyle name="40% - Accent4 2 5 3 2 5" xfId="27149"/>
    <cellStyle name="40% - Accent4 2 5 3 2 5 2" xfId="35833"/>
    <cellStyle name="40% - Accent4 2 5 3 2 6" xfId="28083"/>
    <cellStyle name="40% - Accent4 2 5 3 2 6 2" xfId="36762"/>
    <cellStyle name="40% - Accent4 2 5 3 2 7" xfId="29225"/>
    <cellStyle name="40% - Accent4 2 5 3 2 7 2" xfId="37880"/>
    <cellStyle name="40% - Accent4 2 5 3 2 8" xfId="30647"/>
    <cellStyle name="40% - Accent4 2 5 3 2 9" xfId="21178"/>
    <cellStyle name="40% - Accent4 2 5 3 3" xfId="4093"/>
    <cellStyle name="40% - Accent4 2 5 3 3 2" xfId="14623"/>
    <cellStyle name="40% - Accent4 2 5 3 3 2 2" xfId="36764"/>
    <cellStyle name="40% - Accent4 2 5 3 3 2 3" xfId="28085"/>
    <cellStyle name="40% - Accent4 2 5 3 3 3" xfId="32052"/>
    <cellStyle name="40% - Accent4 2 5 3 3 4" xfId="22577"/>
    <cellStyle name="40% - Accent4 2 5 3 4" xfId="6495"/>
    <cellStyle name="40% - Accent4 2 5 3 4 2" xfId="17005"/>
    <cellStyle name="40% - Accent4 2 5 3 4 2 2" xfId="33450"/>
    <cellStyle name="40% - Accent4 2 5 3 4 3" xfId="24594"/>
    <cellStyle name="40% - Accent4 2 5 3 5" xfId="10621"/>
    <cellStyle name="40% - Accent4 2 5 3 5 2" xfId="19194"/>
    <cellStyle name="40% - Accent4 2 5 3 5 2 2" xfId="34848"/>
    <cellStyle name="40% - Accent4 2 5 3 5 3" xfId="25992"/>
    <cellStyle name="40% - Accent4 2 5 3 6" xfId="12468"/>
    <cellStyle name="40% - Accent4 2 5 3 6 2" xfId="35458"/>
    <cellStyle name="40% - Accent4 2 5 3 6 3" xfId="26761"/>
    <cellStyle name="40% - Accent4 2 5 3 7" xfId="28082"/>
    <cellStyle name="40% - Accent4 2 5 3 7 2" xfId="36761"/>
    <cellStyle name="40% - Accent4 2 5 3 8" xfId="28850"/>
    <cellStyle name="40% - Accent4 2 5 3 8 2" xfId="37505"/>
    <cellStyle name="40% - Accent4 2 5 3 9" xfId="29567"/>
    <cellStyle name="40% - Accent4 2 5 3 9 2" xfId="38222"/>
    <cellStyle name="40% - Accent4 2 5 4" xfId="1750"/>
    <cellStyle name="40% - Accent4 2 5 4 2" xfId="2542"/>
    <cellStyle name="40% - Accent4 2 5 4 2 2" xfId="13086"/>
    <cellStyle name="40% - Accent4 2 5 4 2 2 2" xfId="36766"/>
    <cellStyle name="40% - Accent4 2 5 4 2 2 3" xfId="28087"/>
    <cellStyle name="40% - Accent4 2 5 4 2 3" xfId="32054"/>
    <cellStyle name="40% - Accent4 2 5 4 2 4" xfId="22579"/>
    <cellStyle name="40% - Accent4 2 5 4 3" xfId="4278"/>
    <cellStyle name="40% - Accent4 2 5 4 3 2" xfId="14808"/>
    <cellStyle name="40% - Accent4 2 5 4 3 2 2" xfId="33452"/>
    <cellStyle name="40% - Accent4 2 5 4 3 3" xfId="24596"/>
    <cellStyle name="40% - Accent4 2 5 4 4" xfId="6497"/>
    <cellStyle name="40% - Accent4 2 5 4 4 2" xfId="17007"/>
    <cellStyle name="40% - Accent4 2 5 4 4 2 2" xfId="34850"/>
    <cellStyle name="40% - Accent4 2 5 4 4 3" xfId="25994"/>
    <cellStyle name="40% - Accent4 2 5 4 5" xfId="10623"/>
    <cellStyle name="40% - Accent4 2 5 4 5 2" xfId="19196"/>
    <cellStyle name="40% - Accent4 2 5 4 5 2 2" xfId="35600"/>
    <cellStyle name="40% - Accent4 2 5 4 5 3" xfId="26916"/>
    <cellStyle name="40% - Accent4 2 5 4 6" xfId="12466"/>
    <cellStyle name="40% - Accent4 2 5 4 6 2" xfId="36765"/>
    <cellStyle name="40% - Accent4 2 5 4 6 3" xfId="28086"/>
    <cellStyle name="40% - Accent4 2 5 4 7" xfId="28992"/>
    <cellStyle name="40% - Accent4 2 5 4 7 2" xfId="37647"/>
    <cellStyle name="40% - Accent4 2 5 4 8" xfId="30648"/>
    <cellStyle name="40% - Accent4 2 5 4 9" xfId="21179"/>
    <cellStyle name="40% - Accent4 2 5 5" xfId="2748"/>
    <cellStyle name="40% - Accent4 2 5 5 2" xfId="4484"/>
    <cellStyle name="40% - Accent4 2 5 5 2 2" xfId="15014"/>
    <cellStyle name="40% - Accent4 2 5 5 2 2 2" xfId="36768"/>
    <cellStyle name="40% - Accent4 2 5 5 2 2 3" xfId="28089"/>
    <cellStyle name="40% - Accent4 2 5 5 2 3" xfId="32055"/>
    <cellStyle name="40% - Accent4 2 5 5 2 4" xfId="22580"/>
    <cellStyle name="40% - Accent4 2 5 5 3" xfId="6498"/>
    <cellStyle name="40% - Accent4 2 5 5 3 2" xfId="17008"/>
    <cellStyle name="40% - Accent4 2 5 5 3 2 2" xfId="33453"/>
    <cellStyle name="40% - Accent4 2 5 5 3 3" xfId="24597"/>
    <cellStyle name="40% - Accent4 2 5 5 4" xfId="10624"/>
    <cellStyle name="40% - Accent4 2 5 5 4 2" xfId="19197"/>
    <cellStyle name="40% - Accent4 2 5 5 4 2 2" xfId="34851"/>
    <cellStyle name="40% - Accent4 2 5 5 4 3" xfId="25995"/>
    <cellStyle name="40% - Accent4 2 5 5 5" xfId="13292"/>
    <cellStyle name="40% - Accent4 2 5 5 5 2" xfId="36767"/>
    <cellStyle name="40% - Accent4 2 5 5 5 3" xfId="28088"/>
    <cellStyle name="40% - Accent4 2 5 5 6" xfId="30649"/>
    <cellStyle name="40% - Accent4 2 5 5 7" xfId="21180"/>
    <cellStyle name="40% - Accent4 2 5 6" xfId="2917"/>
    <cellStyle name="40% - Accent4 2 5 6 2" xfId="4653"/>
    <cellStyle name="40% - Accent4 2 5 6 2 2" xfId="15183"/>
    <cellStyle name="40% - Accent4 2 5 6 2 2 2" xfId="36770"/>
    <cellStyle name="40% - Accent4 2 5 6 2 2 3" xfId="28091"/>
    <cellStyle name="40% - Accent4 2 5 6 2 3" xfId="32056"/>
    <cellStyle name="40% - Accent4 2 5 6 2 4" xfId="22581"/>
    <cellStyle name="40% - Accent4 2 5 6 3" xfId="6499"/>
    <cellStyle name="40% - Accent4 2 5 6 3 2" xfId="17009"/>
    <cellStyle name="40% - Accent4 2 5 6 3 2 2" xfId="33454"/>
    <cellStyle name="40% - Accent4 2 5 6 3 3" xfId="24598"/>
    <cellStyle name="40% - Accent4 2 5 6 4" xfId="10625"/>
    <cellStyle name="40% - Accent4 2 5 6 4 2" xfId="19198"/>
    <cellStyle name="40% - Accent4 2 5 6 4 2 2" xfId="34852"/>
    <cellStyle name="40% - Accent4 2 5 6 4 3" xfId="25996"/>
    <cellStyle name="40% - Accent4 2 5 6 5" xfId="13461"/>
    <cellStyle name="40% - Accent4 2 5 6 5 2" xfId="36769"/>
    <cellStyle name="40% - Accent4 2 5 6 5 3" xfId="28090"/>
    <cellStyle name="40% - Accent4 2 5 6 6" xfId="30650"/>
    <cellStyle name="40% - Accent4 2 5 6 7" xfId="21181"/>
    <cellStyle name="40% - Accent4 2 5 7" xfId="3096"/>
    <cellStyle name="40% - Accent4 2 5 7 2" xfId="4831"/>
    <cellStyle name="40% - Accent4 2 5 7 2 2" xfId="15361"/>
    <cellStyle name="40% - Accent4 2 5 7 2 2 2" xfId="32057"/>
    <cellStyle name="40% - Accent4 2 5 7 2 3" xfId="22582"/>
    <cellStyle name="40% - Accent4 2 5 7 3" xfId="6500"/>
    <cellStyle name="40% - Accent4 2 5 7 3 2" xfId="17010"/>
    <cellStyle name="40% - Accent4 2 5 7 3 2 2" xfId="33455"/>
    <cellStyle name="40% - Accent4 2 5 7 3 3" xfId="24599"/>
    <cellStyle name="40% - Accent4 2 5 7 4" xfId="10626"/>
    <cellStyle name="40% - Accent4 2 5 7 4 2" xfId="19199"/>
    <cellStyle name="40% - Accent4 2 5 7 4 2 2" xfId="34853"/>
    <cellStyle name="40% - Accent4 2 5 7 4 3" xfId="25997"/>
    <cellStyle name="40% - Accent4 2 5 7 5" xfId="13639"/>
    <cellStyle name="40% - Accent4 2 5 7 5 2" xfId="36771"/>
    <cellStyle name="40% - Accent4 2 5 7 5 3" xfId="28092"/>
    <cellStyle name="40% - Accent4 2 5 7 6" xfId="30651"/>
    <cellStyle name="40% - Accent4 2 5 7 7" xfId="21182"/>
    <cellStyle name="40% - Accent4 2 5 8" xfId="3290"/>
    <cellStyle name="40% - Accent4 2 5 8 2" xfId="5024"/>
    <cellStyle name="40% - Accent4 2 5 8 2 2" xfId="15554"/>
    <cellStyle name="40% - Accent4 2 5 8 2 2 2" xfId="32058"/>
    <cellStyle name="40% - Accent4 2 5 8 2 3" xfId="22583"/>
    <cellStyle name="40% - Accent4 2 5 8 3" xfId="6501"/>
    <cellStyle name="40% - Accent4 2 5 8 3 2" xfId="17011"/>
    <cellStyle name="40% - Accent4 2 5 8 3 2 2" xfId="33456"/>
    <cellStyle name="40% - Accent4 2 5 8 3 3" xfId="24600"/>
    <cellStyle name="40% - Accent4 2 5 8 4" xfId="10627"/>
    <cellStyle name="40% - Accent4 2 5 8 4 2" xfId="19200"/>
    <cellStyle name="40% - Accent4 2 5 8 4 2 2" xfId="34854"/>
    <cellStyle name="40% - Accent4 2 5 8 4 3" xfId="25998"/>
    <cellStyle name="40% - Accent4 2 5 8 5" xfId="13832"/>
    <cellStyle name="40% - Accent4 2 5 8 5 2" xfId="30652"/>
    <cellStyle name="40% - Accent4 2 5 8 6" xfId="21183"/>
    <cellStyle name="40% - Accent4 2 5 9" xfId="3489"/>
    <cellStyle name="40% - Accent4 2 5 9 2" xfId="5214"/>
    <cellStyle name="40% - Accent4 2 5 9 2 2" xfId="15744"/>
    <cellStyle name="40% - Accent4 2 5 9 2 2 2" xfId="32059"/>
    <cellStyle name="40% - Accent4 2 5 9 2 3" xfId="22584"/>
    <cellStyle name="40% - Accent4 2 5 9 3" xfId="6502"/>
    <cellStyle name="40% - Accent4 2 5 9 3 2" xfId="17012"/>
    <cellStyle name="40% - Accent4 2 5 9 3 2 2" xfId="33457"/>
    <cellStyle name="40% - Accent4 2 5 9 3 3" xfId="24601"/>
    <cellStyle name="40% - Accent4 2 5 9 4" xfId="10628"/>
    <cellStyle name="40% - Accent4 2 5 9 4 2" xfId="19201"/>
    <cellStyle name="40% - Accent4 2 5 9 4 2 2" xfId="34855"/>
    <cellStyle name="40% - Accent4 2 5 9 4 3" xfId="25999"/>
    <cellStyle name="40% - Accent4 2 5 9 5" xfId="14022"/>
    <cellStyle name="40% - Accent4 2 5 9 5 2" xfId="30653"/>
    <cellStyle name="40% - Accent4 2 5 9 6" xfId="21184"/>
    <cellStyle name="40% - Accent4 2 6" xfId="693"/>
    <cellStyle name="40% - Accent4 2 7" xfId="694"/>
    <cellStyle name="40% - Accent4 2 7 10" xfId="3671"/>
    <cellStyle name="40% - Accent4 2 7 10 2" xfId="5395"/>
    <cellStyle name="40% - Accent4 2 7 10 2 2" xfId="15925"/>
    <cellStyle name="40% - Accent4 2 7 10 2 2 2" xfId="32061"/>
    <cellStyle name="40% - Accent4 2 7 10 2 3" xfId="22586"/>
    <cellStyle name="40% - Accent4 2 7 10 3" xfId="6504"/>
    <cellStyle name="40% - Accent4 2 7 10 3 2" xfId="17014"/>
    <cellStyle name="40% - Accent4 2 7 10 3 2 2" xfId="33459"/>
    <cellStyle name="40% - Accent4 2 7 10 3 3" xfId="24603"/>
    <cellStyle name="40% - Accent4 2 7 10 4" xfId="10630"/>
    <cellStyle name="40% - Accent4 2 7 10 4 2" xfId="19203"/>
    <cellStyle name="40% - Accent4 2 7 10 4 2 2" xfId="34857"/>
    <cellStyle name="40% - Accent4 2 7 10 4 3" xfId="26001"/>
    <cellStyle name="40% - Accent4 2 7 10 5" xfId="14203"/>
    <cellStyle name="40% - Accent4 2 7 10 5 2" xfId="30655"/>
    <cellStyle name="40% - Accent4 2 7 10 6" xfId="21186"/>
    <cellStyle name="40% - Accent4 2 7 11" xfId="2118"/>
    <cellStyle name="40% - Accent4 2 7 11 2" xfId="12687"/>
    <cellStyle name="40% - Accent4 2 7 11 2 2" xfId="32060"/>
    <cellStyle name="40% - Accent4 2 7 11 3" xfId="22585"/>
    <cellStyle name="40% - Accent4 2 7 12" xfId="3882"/>
    <cellStyle name="40% - Accent4 2 7 12 2" xfId="14412"/>
    <cellStyle name="40% - Accent4 2 7 12 2 2" xfId="33458"/>
    <cellStyle name="40% - Accent4 2 7 12 3" xfId="24602"/>
    <cellStyle name="40% - Accent4 2 7 13" xfId="6503"/>
    <cellStyle name="40% - Accent4 2 7 13 2" xfId="17013"/>
    <cellStyle name="40% - Accent4 2 7 13 2 2" xfId="34856"/>
    <cellStyle name="40% - Accent4 2 7 13 3" xfId="26000"/>
    <cellStyle name="40% - Accent4 2 7 14" xfId="10629"/>
    <cellStyle name="40% - Accent4 2 7 14 2" xfId="19202"/>
    <cellStyle name="40% - Accent4 2 7 14 2 2" xfId="35319"/>
    <cellStyle name="40% - Accent4 2 7 14 3" xfId="26611"/>
    <cellStyle name="40% - Accent4 2 7 15" xfId="11981"/>
    <cellStyle name="40% - Accent4 2 7 15 2" xfId="36772"/>
    <cellStyle name="40% - Accent4 2 7 15 3" xfId="28093"/>
    <cellStyle name="40% - Accent4 2 7 16" xfId="28711"/>
    <cellStyle name="40% - Accent4 2 7 16 2" xfId="37366"/>
    <cellStyle name="40% - Accent4 2 7 17" xfId="29377"/>
    <cellStyle name="40% - Accent4 2 7 17 2" xfId="38032"/>
    <cellStyle name="40% - Accent4 2 7 18" xfId="30654"/>
    <cellStyle name="40% - Accent4 2 7 19" xfId="21185"/>
    <cellStyle name="40% - Accent4 2 7 2" xfId="695"/>
    <cellStyle name="40% - Accent4 2 7 2 10" xfId="2119"/>
    <cellStyle name="40% - Accent4 2 7 2 10 2" xfId="12688"/>
    <cellStyle name="40% - Accent4 2 7 2 10 2 2" xfId="32062"/>
    <cellStyle name="40% - Accent4 2 7 2 10 3" xfId="22587"/>
    <cellStyle name="40% - Accent4 2 7 2 11" xfId="3883"/>
    <cellStyle name="40% - Accent4 2 7 2 11 2" xfId="14413"/>
    <cellStyle name="40% - Accent4 2 7 2 11 2 2" xfId="33460"/>
    <cellStyle name="40% - Accent4 2 7 2 11 3" xfId="24604"/>
    <cellStyle name="40% - Accent4 2 7 2 12" xfId="6505"/>
    <cellStyle name="40% - Accent4 2 7 2 12 2" xfId="17015"/>
    <cellStyle name="40% - Accent4 2 7 2 12 2 2" xfId="34858"/>
    <cellStyle name="40% - Accent4 2 7 2 12 3" xfId="26002"/>
    <cellStyle name="40% - Accent4 2 7 2 13" xfId="10631"/>
    <cellStyle name="40% - Accent4 2 7 2 13 2" xfId="19204"/>
    <cellStyle name="40% - Accent4 2 7 2 13 2 2" xfId="35408"/>
    <cellStyle name="40% - Accent4 2 7 2 13 3" xfId="26711"/>
    <cellStyle name="40% - Accent4 2 7 2 14" xfId="11982"/>
    <cellStyle name="40% - Accent4 2 7 2 14 2" xfId="36773"/>
    <cellStyle name="40% - Accent4 2 7 2 14 3" xfId="28094"/>
    <cellStyle name="40% - Accent4 2 7 2 15" xfId="28800"/>
    <cellStyle name="40% - Accent4 2 7 2 15 2" xfId="37455"/>
    <cellStyle name="40% - Accent4 2 7 2 16" xfId="29460"/>
    <cellStyle name="40% - Accent4 2 7 2 16 2" xfId="38115"/>
    <cellStyle name="40% - Accent4 2 7 2 17" xfId="30656"/>
    <cellStyle name="40% - Accent4 2 7 2 18" xfId="21187"/>
    <cellStyle name="40% - Accent4 2 7 2 2" xfId="1754"/>
    <cellStyle name="40% - Accent4 2 7 2 2 2" xfId="2356"/>
    <cellStyle name="40% - Accent4 2 7 2 2 2 2" xfId="12904"/>
    <cellStyle name="40% - Accent4 2 7 2 2 2 2 2" xfId="36775"/>
    <cellStyle name="40% - Accent4 2 7 2 2 2 2 3" xfId="28096"/>
    <cellStyle name="40% - Accent4 2 7 2 2 2 3" xfId="32063"/>
    <cellStyle name="40% - Accent4 2 7 2 2 2 4" xfId="22588"/>
    <cellStyle name="40% - Accent4 2 7 2 2 3" xfId="4096"/>
    <cellStyle name="40% - Accent4 2 7 2 2 3 2" xfId="14626"/>
    <cellStyle name="40% - Accent4 2 7 2 2 3 2 2" xfId="33461"/>
    <cellStyle name="40% - Accent4 2 7 2 2 3 3" xfId="24605"/>
    <cellStyle name="40% - Accent4 2 7 2 2 4" xfId="6506"/>
    <cellStyle name="40% - Accent4 2 7 2 2 4 2" xfId="17016"/>
    <cellStyle name="40% - Accent4 2 7 2 2 4 2 2" xfId="34859"/>
    <cellStyle name="40% - Accent4 2 7 2 2 4 3" xfId="26003"/>
    <cellStyle name="40% - Accent4 2 7 2 2 5" xfId="10632"/>
    <cellStyle name="40% - Accent4 2 7 2 2 5 2" xfId="19205"/>
    <cellStyle name="40% - Accent4 2 7 2 2 5 2 2" xfId="35726"/>
    <cellStyle name="40% - Accent4 2 7 2 2 5 3" xfId="27042"/>
    <cellStyle name="40% - Accent4 2 7 2 2 6" xfId="12470"/>
    <cellStyle name="40% - Accent4 2 7 2 2 6 2" xfId="36774"/>
    <cellStyle name="40% - Accent4 2 7 2 2 6 3" xfId="28095"/>
    <cellStyle name="40% - Accent4 2 7 2 2 7" xfId="29118"/>
    <cellStyle name="40% - Accent4 2 7 2 2 7 2" xfId="37773"/>
    <cellStyle name="40% - Accent4 2 7 2 2 8" xfId="30657"/>
    <cellStyle name="40% - Accent4 2 7 2 2 9" xfId="21188"/>
    <cellStyle name="40% - Accent4 2 7 2 3" xfId="2545"/>
    <cellStyle name="40% - Accent4 2 7 2 3 2" xfId="4281"/>
    <cellStyle name="40% - Accent4 2 7 2 3 2 2" xfId="14811"/>
    <cellStyle name="40% - Accent4 2 7 2 3 2 2 2" xfId="32064"/>
    <cellStyle name="40% - Accent4 2 7 2 3 2 3" xfId="22589"/>
    <cellStyle name="40% - Accent4 2 7 2 3 3" xfId="6507"/>
    <cellStyle name="40% - Accent4 2 7 2 3 3 2" xfId="17017"/>
    <cellStyle name="40% - Accent4 2 7 2 3 3 2 2" xfId="33462"/>
    <cellStyle name="40% - Accent4 2 7 2 3 3 3" xfId="24606"/>
    <cellStyle name="40% - Accent4 2 7 2 3 4" xfId="10633"/>
    <cellStyle name="40% - Accent4 2 7 2 3 4 2" xfId="19206"/>
    <cellStyle name="40% - Accent4 2 7 2 3 4 2 2" xfId="34860"/>
    <cellStyle name="40% - Accent4 2 7 2 3 4 3" xfId="26004"/>
    <cellStyle name="40% - Accent4 2 7 2 3 5" xfId="13089"/>
    <cellStyle name="40% - Accent4 2 7 2 3 5 2" xfId="36776"/>
    <cellStyle name="40% - Accent4 2 7 2 3 5 3" xfId="28097"/>
    <cellStyle name="40% - Accent4 2 7 2 3 6" xfId="30658"/>
    <cellStyle name="40% - Accent4 2 7 2 3 7" xfId="21189"/>
    <cellStyle name="40% - Accent4 2 7 2 4" xfId="2751"/>
    <cellStyle name="40% - Accent4 2 7 2 4 2" xfId="4487"/>
    <cellStyle name="40% - Accent4 2 7 2 4 2 2" xfId="15017"/>
    <cellStyle name="40% - Accent4 2 7 2 4 2 2 2" xfId="32065"/>
    <cellStyle name="40% - Accent4 2 7 2 4 2 3" xfId="22590"/>
    <cellStyle name="40% - Accent4 2 7 2 4 3" xfId="6508"/>
    <cellStyle name="40% - Accent4 2 7 2 4 3 2" xfId="17018"/>
    <cellStyle name="40% - Accent4 2 7 2 4 3 2 2" xfId="33463"/>
    <cellStyle name="40% - Accent4 2 7 2 4 3 3" xfId="24607"/>
    <cellStyle name="40% - Accent4 2 7 2 4 4" xfId="10634"/>
    <cellStyle name="40% - Accent4 2 7 2 4 4 2" xfId="19207"/>
    <cellStyle name="40% - Accent4 2 7 2 4 4 2 2" xfId="34861"/>
    <cellStyle name="40% - Accent4 2 7 2 4 4 3" xfId="26005"/>
    <cellStyle name="40% - Accent4 2 7 2 4 5" xfId="13295"/>
    <cellStyle name="40% - Accent4 2 7 2 4 5 2" xfId="30659"/>
    <cellStyle name="40% - Accent4 2 7 2 4 6" xfId="21190"/>
    <cellStyle name="40% - Accent4 2 7 2 5" xfId="2920"/>
    <cellStyle name="40% - Accent4 2 7 2 5 2" xfId="4656"/>
    <cellStyle name="40% - Accent4 2 7 2 5 2 2" xfId="15186"/>
    <cellStyle name="40% - Accent4 2 7 2 5 2 2 2" xfId="32066"/>
    <cellStyle name="40% - Accent4 2 7 2 5 2 3" xfId="22591"/>
    <cellStyle name="40% - Accent4 2 7 2 5 3" xfId="6509"/>
    <cellStyle name="40% - Accent4 2 7 2 5 3 2" xfId="17019"/>
    <cellStyle name="40% - Accent4 2 7 2 5 3 2 2" xfId="33464"/>
    <cellStyle name="40% - Accent4 2 7 2 5 3 3" xfId="24608"/>
    <cellStyle name="40% - Accent4 2 7 2 5 4" xfId="10635"/>
    <cellStyle name="40% - Accent4 2 7 2 5 4 2" xfId="19208"/>
    <cellStyle name="40% - Accent4 2 7 2 5 4 2 2" xfId="34862"/>
    <cellStyle name="40% - Accent4 2 7 2 5 4 3" xfId="26006"/>
    <cellStyle name="40% - Accent4 2 7 2 5 5" xfId="13464"/>
    <cellStyle name="40% - Accent4 2 7 2 5 5 2" xfId="30660"/>
    <cellStyle name="40% - Accent4 2 7 2 5 6" xfId="21191"/>
    <cellStyle name="40% - Accent4 2 7 2 6" xfId="3099"/>
    <cellStyle name="40% - Accent4 2 7 2 6 2" xfId="4834"/>
    <cellStyle name="40% - Accent4 2 7 2 6 2 2" xfId="15364"/>
    <cellStyle name="40% - Accent4 2 7 2 6 2 2 2" xfId="32067"/>
    <cellStyle name="40% - Accent4 2 7 2 6 2 3" xfId="22592"/>
    <cellStyle name="40% - Accent4 2 7 2 6 3" xfId="6510"/>
    <cellStyle name="40% - Accent4 2 7 2 6 3 2" xfId="17020"/>
    <cellStyle name="40% - Accent4 2 7 2 6 3 2 2" xfId="33465"/>
    <cellStyle name="40% - Accent4 2 7 2 6 3 3" xfId="24609"/>
    <cellStyle name="40% - Accent4 2 7 2 6 4" xfId="10636"/>
    <cellStyle name="40% - Accent4 2 7 2 6 4 2" xfId="19209"/>
    <cellStyle name="40% - Accent4 2 7 2 6 4 2 2" xfId="34863"/>
    <cellStyle name="40% - Accent4 2 7 2 6 4 3" xfId="26007"/>
    <cellStyle name="40% - Accent4 2 7 2 6 5" xfId="13642"/>
    <cellStyle name="40% - Accent4 2 7 2 6 5 2" xfId="30661"/>
    <cellStyle name="40% - Accent4 2 7 2 6 6" xfId="21192"/>
    <cellStyle name="40% - Accent4 2 7 2 7" xfId="3293"/>
    <cellStyle name="40% - Accent4 2 7 2 7 2" xfId="5027"/>
    <cellStyle name="40% - Accent4 2 7 2 7 2 2" xfId="15557"/>
    <cellStyle name="40% - Accent4 2 7 2 7 2 2 2" xfId="32068"/>
    <cellStyle name="40% - Accent4 2 7 2 7 2 3" xfId="22593"/>
    <cellStyle name="40% - Accent4 2 7 2 7 3" xfId="6511"/>
    <cellStyle name="40% - Accent4 2 7 2 7 3 2" xfId="17021"/>
    <cellStyle name="40% - Accent4 2 7 2 7 3 2 2" xfId="33466"/>
    <cellStyle name="40% - Accent4 2 7 2 7 3 3" xfId="24610"/>
    <cellStyle name="40% - Accent4 2 7 2 7 4" xfId="10637"/>
    <cellStyle name="40% - Accent4 2 7 2 7 4 2" xfId="19210"/>
    <cellStyle name="40% - Accent4 2 7 2 7 4 2 2" xfId="34864"/>
    <cellStyle name="40% - Accent4 2 7 2 7 4 3" xfId="26008"/>
    <cellStyle name="40% - Accent4 2 7 2 7 5" xfId="13835"/>
    <cellStyle name="40% - Accent4 2 7 2 7 5 2" xfId="30662"/>
    <cellStyle name="40% - Accent4 2 7 2 7 6" xfId="21193"/>
    <cellStyle name="40% - Accent4 2 7 2 8" xfId="3492"/>
    <cellStyle name="40% - Accent4 2 7 2 8 2" xfId="5217"/>
    <cellStyle name="40% - Accent4 2 7 2 8 2 2" xfId="15747"/>
    <cellStyle name="40% - Accent4 2 7 2 8 2 2 2" xfId="32069"/>
    <cellStyle name="40% - Accent4 2 7 2 8 2 3" xfId="22594"/>
    <cellStyle name="40% - Accent4 2 7 2 8 3" xfId="6512"/>
    <cellStyle name="40% - Accent4 2 7 2 8 3 2" xfId="17022"/>
    <cellStyle name="40% - Accent4 2 7 2 8 3 2 2" xfId="33467"/>
    <cellStyle name="40% - Accent4 2 7 2 8 3 3" xfId="24611"/>
    <cellStyle name="40% - Accent4 2 7 2 8 4" xfId="10638"/>
    <cellStyle name="40% - Accent4 2 7 2 8 4 2" xfId="19211"/>
    <cellStyle name="40% - Accent4 2 7 2 8 4 2 2" xfId="34865"/>
    <cellStyle name="40% - Accent4 2 7 2 8 4 3" xfId="26009"/>
    <cellStyle name="40% - Accent4 2 7 2 8 5" xfId="14025"/>
    <cellStyle name="40% - Accent4 2 7 2 8 5 2" xfId="30663"/>
    <cellStyle name="40% - Accent4 2 7 2 8 6" xfId="21194"/>
    <cellStyle name="40% - Accent4 2 7 2 9" xfId="3672"/>
    <cellStyle name="40% - Accent4 2 7 2 9 2" xfId="5396"/>
    <cellStyle name="40% - Accent4 2 7 2 9 2 2" xfId="15926"/>
    <cellStyle name="40% - Accent4 2 7 2 9 2 2 2" xfId="32070"/>
    <cellStyle name="40% - Accent4 2 7 2 9 2 3" xfId="22595"/>
    <cellStyle name="40% - Accent4 2 7 2 9 3" xfId="6513"/>
    <cellStyle name="40% - Accent4 2 7 2 9 3 2" xfId="17023"/>
    <cellStyle name="40% - Accent4 2 7 2 9 3 2 2" xfId="33468"/>
    <cellStyle name="40% - Accent4 2 7 2 9 3 3" xfId="24612"/>
    <cellStyle name="40% - Accent4 2 7 2 9 4" xfId="10639"/>
    <cellStyle name="40% - Accent4 2 7 2 9 4 2" xfId="19212"/>
    <cellStyle name="40% - Accent4 2 7 2 9 4 2 2" xfId="34866"/>
    <cellStyle name="40% - Accent4 2 7 2 9 4 3" xfId="26010"/>
    <cellStyle name="40% - Accent4 2 7 2 9 5" xfId="14204"/>
    <cellStyle name="40% - Accent4 2 7 2 9 5 2" xfId="30664"/>
    <cellStyle name="40% - Accent4 2 7 2 9 6" xfId="21195"/>
    <cellStyle name="40% - Accent4 2 7 3" xfId="1755"/>
    <cellStyle name="40% - Accent4 2 7 3 10" xfId="30665"/>
    <cellStyle name="40% - Accent4 2 7 3 11" xfId="21196"/>
    <cellStyle name="40% - Accent4 2 7 3 2" xfId="2355"/>
    <cellStyle name="40% - Accent4 2 7 3 2 2" xfId="6515"/>
    <cellStyle name="40% - Accent4 2 7 3 2 2 2" xfId="17025"/>
    <cellStyle name="40% - Accent4 2 7 3 2 2 2 2" xfId="36779"/>
    <cellStyle name="40% - Accent4 2 7 3 2 2 2 3" xfId="28100"/>
    <cellStyle name="40% - Accent4 2 7 3 2 2 3" xfId="32072"/>
    <cellStyle name="40% - Accent4 2 7 3 2 2 4" xfId="22597"/>
    <cellStyle name="40% - Accent4 2 7 3 2 3" xfId="10641"/>
    <cellStyle name="40% - Accent4 2 7 3 2 3 2" xfId="19214"/>
    <cellStyle name="40% - Accent4 2 7 3 2 3 2 2" xfId="33470"/>
    <cellStyle name="40% - Accent4 2 7 3 2 3 3" xfId="24614"/>
    <cellStyle name="40% - Accent4 2 7 3 2 4" xfId="12903"/>
    <cellStyle name="40% - Accent4 2 7 3 2 4 2" xfId="34868"/>
    <cellStyle name="40% - Accent4 2 7 3 2 4 3" xfId="26012"/>
    <cellStyle name="40% - Accent4 2 7 3 2 5" xfId="27190"/>
    <cellStyle name="40% - Accent4 2 7 3 2 5 2" xfId="35874"/>
    <cellStyle name="40% - Accent4 2 7 3 2 6" xfId="28099"/>
    <cellStyle name="40% - Accent4 2 7 3 2 6 2" xfId="36778"/>
    <cellStyle name="40% - Accent4 2 7 3 2 7" xfId="29266"/>
    <cellStyle name="40% - Accent4 2 7 3 2 7 2" xfId="37921"/>
    <cellStyle name="40% - Accent4 2 7 3 2 8" xfId="30666"/>
    <cellStyle name="40% - Accent4 2 7 3 2 9" xfId="21197"/>
    <cellStyle name="40% - Accent4 2 7 3 3" xfId="4095"/>
    <cellStyle name="40% - Accent4 2 7 3 3 2" xfId="14625"/>
    <cellStyle name="40% - Accent4 2 7 3 3 2 2" xfId="36780"/>
    <cellStyle name="40% - Accent4 2 7 3 3 2 3" xfId="28101"/>
    <cellStyle name="40% - Accent4 2 7 3 3 3" xfId="32071"/>
    <cellStyle name="40% - Accent4 2 7 3 3 4" xfId="22596"/>
    <cellStyle name="40% - Accent4 2 7 3 4" xfId="6514"/>
    <cellStyle name="40% - Accent4 2 7 3 4 2" xfId="17024"/>
    <cellStyle name="40% - Accent4 2 7 3 4 2 2" xfId="33469"/>
    <cellStyle name="40% - Accent4 2 7 3 4 3" xfId="24613"/>
    <cellStyle name="40% - Accent4 2 7 3 5" xfId="10640"/>
    <cellStyle name="40% - Accent4 2 7 3 5 2" xfId="19213"/>
    <cellStyle name="40% - Accent4 2 7 3 5 2 2" xfId="34867"/>
    <cellStyle name="40% - Accent4 2 7 3 5 3" xfId="26011"/>
    <cellStyle name="40% - Accent4 2 7 3 6" xfId="12471"/>
    <cellStyle name="40% - Accent4 2 7 3 6 2" xfId="35501"/>
    <cellStyle name="40% - Accent4 2 7 3 6 3" xfId="26804"/>
    <cellStyle name="40% - Accent4 2 7 3 7" xfId="28098"/>
    <cellStyle name="40% - Accent4 2 7 3 7 2" xfId="36777"/>
    <cellStyle name="40% - Accent4 2 7 3 8" xfId="28893"/>
    <cellStyle name="40% - Accent4 2 7 3 8 2" xfId="37548"/>
    <cellStyle name="40% - Accent4 2 7 3 9" xfId="29608"/>
    <cellStyle name="40% - Accent4 2 7 3 9 2" xfId="38263"/>
    <cellStyle name="40% - Accent4 2 7 4" xfId="1753"/>
    <cellStyle name="40% - Accent4 2 7 4 2" xfId="2544"/>
    <cellStyle name="40% - Accent4 2 7 4 2 2" xfId="13088"/>
    <cellStyle name="40% - Accent4 2 7 4 2 2 2" xfId="36782"/>
    <cellStyle name="40% - Accent4 2 7 4 2 2 3" xfId="28103"/>
    <cellStyle name="40% - Accent4 2 7 4 2 3" xfId="32073"/>
    <cellStyle name="40% - Accent4 2 7 4 2 4" xfId="22598"/>
    <cellStyle name="40% - Accent4 2 7 4 3" xfId="4280"/>
    <cellStyle name="40% - Accent4 2 7 4 3 2" xfId="14810"/>
    <cellStyle name="40% - Accent4 2 7 4 3 2 2" xfId="33471"/>
    <cellStyle name="40% - Accent4 2 7 4 3 3" xfId="24615"/>
    <cellStyle name="40% - Accent4 2 7 4 4" xfId="6516"/>
    <cellStyle name="40% - Accent4 2 7 4 4 2" xfId="17026"/>
    <cellStyle name="40% - Accent4 2 7 4 4 2 2" xfId="34869"/>
    <cellStyle name="40% - Accent4 2 7 4 4 3" xfId="26013"/>
    <cellStyle name="40% - Accent4 2 7 4 5" xfId="10642"/>
    <cellStyle name="40% - Accent4 2 7 4 5 2" xfId="19215"/>
    <cellStyle name="40% - Accent4 2 7 4 5 2 2" xfId="35643"/>
    <cellStyle name="40% - Accent4 2 7 4 5 3" xfId="26959"/>
    <cellStyle name="40% - Accent4 2 7 4 6" xfId="12469"/>
    <cellStyle name="40% - Accent4 2 7 4 6 2" xfId="36781"/>
    <cellStyle name="40% - Accent4 2 7 4 6 3" xfId="28102"/>
    <cellStyle name="40% - Accent4 2 7 4 7" xfId="29035"/>
    <cellStyle name="40% - Accent4 2 7 4 7 2" xfId="37690"/>
    <cellStyle name="40% - Accent4 2 7 4 8" xfId="30667"/>
    <cellStyle name="40% - Accent4 2 7 4 9" xfId="21198"/>
    <cellStyle name="40% - Accent4 2 7 5" xfId="2750"/>
    <cellStyle name="40% - Accent4 2 7 5 2" xfId="4486"/>
    <cellStyle name="40% - Accent4 2 7 5 2 2" xfId="15016"/>
    <cellStyle name="40% - Accent4 2 7 5 2 2 2" xfId="36784"/>
    <cellStyle name="40% - Accent4 2 7 5 2 2 3" xfId="28105"/>
    <cellStyle name="40% - Accent4 2 7 5 2 3" xfId="32074"/>
    <cellStyle name="40% - Accent4 2 7 5 2 4" xfId="22599"/>
    <cellStyle name="40% - Accent4 2 7 5 3" xfId="6517"/>
    <cellStyle name="40% - Accent4 2 7 5 3 2" xfId="17027"/>
    <cellStyle name="40% - Accent4 2 7 5 3 2 2" xfId="33472"/>
    <cellStyle name="40% - Accent4 2 7 5 3 3" xfId="24616"/>
    <cellStyle name="40% - Accent4 2 7 5 4" xfId="10643"/>
    <cellStyle name="40% - Accent4 2 7 5 4 2" xfId="19216"/>
    <cellStyle name="40% - Accent4 2 7 5 4 2 2" xfId="34870"/>
    <cellStyle name="40% - Accent4 2 7 5 4 3" xfId="26014"/>
    <cellStyle name="40% - Accent4 2 7 5 5" xfId="13294"/>
    <cellStyle name="40% - Accent4 2 7 5 5 2" xfId="36783"/>
    <cellStyle name="40% - Accent4 2 7 5 5 3" xfId="28104"/>
    <cellStyle name="40% - Accent4 2 7 5 6" xfId="30668"/>
    <cellStyle name="40% - Accent4 2 7 5 7" xfId="21199"/>
    <cellStyle name="40% - Accent4 2 7 6" xfId="2919"/>
    <cellStyle name="40% - Accent4 2 7 6 2" xfId="4655"/>
    <cellStyle name="40% - Accent4 2 7 6 2 2" xfId="15185"/>
    <cellStyle name="40% - Accent4 2 7 6 2 2 2" xfId="36786"/>
    <cellStyle name="40% - Accent4 2 7 6 2 2 3" xfId="28107"/>
    <cellStyle name="40% - Accent4 2 7 6 2 3" xfId="32075"/>
    <cellStyle name="40% - Accent4 2 7 6 2 4" xfId="22600"/>
    <cellStyle name="40% - Accent4 2 7 6 3" xfId="6518"/>
    <cellStyle name="40% - Accent4 2 7 6 3 2" xfId="17028"/>
    <cellStyle name="40% - Accent4 2 7 6 3 2 2" xfId="33473"/>
    <cellStyle name="40% - Accent4 2 7 6 3 3" xfId="24617"/>
    <cellStyle name="40% - Accent4 2 7 6 4" xfId="10644"/>
    <cellStyle name="40% - Accent4 2 7 6 4 2" xfId="19217"/>
    <cellStyle name="40% - Accent4 2 7 6 4 2 2" xfId="34871"/>
    <cellStyle name="40% - Accent4 2 7 6 4 3" xfId="26015"/>
    <cellStyle name="40% - Accent4 2 7 6 5" xfId="13463"/>
    <cellStyle name="40% - Accent4 2 7 6 5 2" xfId="36785"/>
    <cellStyle name="40% - Accent4 2 7 6 5 3" xfId="28106"/>
    <cellStyle name="40% - Accent4 2 7 6 6" xfId="30669"/>
    <cellStyle name="40% - Accent4 2 7 6 7" xfId="21200"/>
    <cellStyle name="40% - Accent4 2 7 7" xfId="3098"/>
    <cellStyle name="40% - Accent4 2 7 7 2" xfId="4833"/>
    <cellStyle name="40% - Accent4 2 7 7 2 2" xfId="15363"/>
    <cellStyle name="40% - Accent4 2 7 7 2 2 2" xfId="32076"/>
    <cellStyle name="40% - Accent4 2 7 7 2 3" xfId="22601"/>
    <cellStyle name="40% - Accent4 2 7 7 3" xfId="6519"/>
    <cellStyle name="40% - Accent4 2 7 7 3 2" xfId="17029"/>
    <cellStyle name="40% - Accent4 2 7 7 3 2 2" xfId="33474"/>
    <cellStyle name="40% - Accent4 2 7 7 3 3" xfId="24618"/>
    <cellStyle name="40% - Accent4 2 7 7 4" xfId="10645"/>
    <cellStyle name="40% - Accent4 2 7 7 4 2" xfId="19218"/>
    <cellStyle name="40% - Accent4 2 7 7 4 2 2" xfId="34872"/>
    <cellStyle name="40% - Accent4 2 7 7 4 3" xfId="26016"/>
    <cellStyle name="40% - Accent4 2 7 7 5" xfId="13641"/>
    <cellStyle name="40% - Accent4 2 7 7 5 2" xfId="36787"/>
    <cellStyle name="40% - Accent4 2 7 7 5 3" xfId="28108"/>
    <cellStyle name="40% - Accent4 2 7 7 6" xfId="30670"/>
    <cellStyle name="40% - Accent4 2 7 7 7" xfId="21201"/>
    <cellStyle name="40% - Accent4 2 7 8" xfId="3292"/>
    <cellStyle name="40% - Accent4 2 7 8 2" xfId="5026"/>
    <cellStyle name="40% - Accent4 2 7 8 2 2" xfId="15556"/>
    <cellStyle name="40% - Accent4 2 7 8 2 2 2" xfId="32077"/>
    <cellStyle name="40% - Accent4 2 7 8 2 3" xfId="22602"/>
    <cellStyle name="40% - Accent4 2 7 8 3" xfId="6520"/>
    <cellStyle name="40% - Accent4 2 7 8 3 2" xfId="17030"/>
    <cellStyle name="40% - Accent4 2 7 8 3 2 2" xfId="33475"/>
    <cellStyle name="40% - Accent4 2 7 8 3 3" xfId="24619"/>
    <cellStyle name="40% - Accent4 2 7 8 4" xfId="10646"/>
    <cellStyle name="40% - Accent4 2 7 8 4 2" xfId="19219"/>
    <cellStyle name="40% - Accent4 2 7 8 4 2 2" xfId="34873"/>
    <cellStyle name="40% - Accent4 2 7 8 4 3" xfId="26017"/>
    <cellStyle name="40% - Accent4 2 7 8 5" xfId="13834"/>
    <cellStyle name="40% - Accent4 2 7 8 5 2" xfId="30671"/>
    <cellStyle name="40% - Accent4 2 7 8 6" xfId="21202"/>
    <cellStyle name="40% - Accent4 2 7 9" xfId="3491"/>
    <cellStyle name="40% - Accent4 2 7 9 2" xfId="5216"/>
    <cellStyle name="40% - Accent4 2 7 9 2 2" xfId="15746"/>
    <cellStyle name="40% - Accent4 2 7 9 2 2 2" xfId="32078"/>
    <cellStyle name="40% - Accent4 2 7 9 2 3" xfId="22603"/>
    <cellStyle name="40% - Accent4 2 7 9 3" xfId="6521"/>
    <cellStyle name="40% - Accent4 2 7 9 3 2" xfId="17031"/>
    <cellStyle name="40% - Accent4 2 7 9 3 2 2" xfId="33476"/>
    <cellStyle name="40% - Accent4 2 7 9 3 3" xfId="24620"/>
    <cellStyle name="40% - Accent4 2 7 9 4" xfId="10647"/>
    <cellStyle name="40% - Accent4 2 7 9 4 2" xfId="19220"/>
    <cellStyle name="40% - Accent4 2 7 9 4 2 2" xfId="34874"/>
    <cellStyle name="40% - Accent4 2 7 9 4 3" xfId="26018"/>
    <cellStyle name="40% - Accent4 2 7 9 5" xfId="14024"/>
    <cellStyle name="40% - Accent4 2 7 9 5 2" xfId="30672"/>
    <cellStyle name="40% - Accent4 2 7 9 6" xfId="21203"/>
    <cellStyle name="40% - Accent4 2 8" xfId="6522"/>
    <cellStyle name="40% - Accent4 2 8 10" xfId="30673"/>
    <cellStyle name="40% - Accent4 2 8 11" xfId="21204"/>
    <cellStyle name="40% - Accent4 2 8 2" xfId="6523"/>
    <cellStyle name="40% - Accent4 2 8 2 2" xfId="10649"/>
    <cellStyle name="40% - Accent4 2 8 2 2 2" xfId="19222"/>
    <cellStyle name="40% - Accent4 2 8 2 2 2 2" xfId="36790"/>
    <cellStyle name="40% - Accent4 2 8 2 2 2 3" xfId="28111"/>
    <cellStyle name="40% - Accent4 2 8 2 2 3" xfId="32080"/>
    <cellStyle name="40% - Accent4 2 8 2 2 4" xfId="22605"/>
    <cellStyle name="40% - Accent4 2 8 2 3" xfId="17033"/>
    <cellStyle name="40% - Accent4 2 8 2 3 2" xfId="33478"/>
    <cellStyle name="40% - Accent4 2 8 2 3 3" xfId="24622"/>
    <cellStyle name="40% - Accent4 2 8 2 4" xfId="26020"/>
    <cellStyle name="40% - Accent4 2 8 2 4 2" xfId="34876"/>
    <cellStyle name="40% - Accent4 2 8 2 5" xfId="27043"/>
    <cellStyle name="40% - Accent4 2 8 2 5 2" xfId="35727"/>
    <cellStyle name="40% - Accent4 2 8 2 6" xfId="28110"/>
    <cellStyle name="40% - Accent4 2 8 2 6 2" xfId="36789"/>
    <cellStyle name="40% - Accent4 2 8 2 7" xfId="29119"/>
    <cellStyle name="40% - Accent4 2 8 2 7 2" xfId="37774"/>
    <cellStyle name="40% - Accent4 2 8 2 8" xfId="30674"/>
    <cellStyle name="40% - Accent4 2 8 2 9" xfId="21205"/>
    <cellStyle name="40% - Accent4 2 8 3" xfId="10648"/>
    <cellStyle name="40% - Accent4 2 8 3 2" xfId="19221"/>
    <cellStyle name="40% - Accent4 2 8 3 2 2" xfId="36791"/>
    <cellStyle name="40% - Accent4 2 8 3 2 3" xfId="28112"/>
    <cellStyle name="40% - Accent4 2 8 3 3" xfId="32079"/>
    <cellStyle name="40% - Accent4 2 8 3 4" xfId="22604"/>
    <cellStyle name="40% - Accent4 2 8 4" xfId="17032"/>
    <cellStyle name="40% - Accent4 2 8 4 2" xfId="33477"/>
    <cellStyle name="40% - Accent4 2 8 4 3" xfId="24621"/>
    <cellStyle name="40% - Accent4 2 8 5" xfId="26019"/>
    <cellStyle name="40% - Accent4 2 8 5 2" xfId="34875"/>
    <cellStyle name="40% - Accent4 2 8 6" xfId="26844"/>
    <cellStyle name="40% - Accent4 2 8 6 2" xfId="35534"/>
    <cellStyle name="40% - Accent4 2 8 7" xfId="28109"/>
    <cellStyle name="40% - Accent4 2 8 7 2" xfId="36788"/>
    <cellStyle name="40% - Accent4 2 8 8" xfId="28926"/>
    <cellStyle name="40% - Accent4 2 8 8 2" xfId="37581"/>
    <cellStyle name="40% - Accent4 2 8 9" xfId="29461"/>
    <cellStyle name="40% - Accent4 2 8 9 2" xfId="38116"/>
    <cellStyle name="40% - Accent4 20" xfId="2244"/>
    <cellStyle name="40% - Accent4 20 2" xfId="12792"/>
    <cellStyle name="40% - Accent4 20 2 2" xfId="31057"/>
    <cellStyle name="40% - Accent4 20 3" xfId="21582"/>
    <cellStyle name="40% - Accent4 21" xfId="3984"/>
    <cellStyle name="40% - Accent4 21 2" xfId="14514"/>
    <cellStyle name="40% - Accent4 21 2 2" xfId="32455"/>
    <cellStyle name="40% - Accent4 21 3" xfId="23599"/>
    <cellStyle name="40% - Accent4 22" xfId="6454"/>
    <cellStyle name="40% - Accent4 22 2" xfId="16968"/>
    <cellStyle name="40% - Accent4 22 2 2" xfId="33853"/>
    <cellStyle name="40% - Accent4 22 3" xfId="24997"/>
    <cellStyle name="40% - Accent4 23" xfId="10584"/>
    <cellStyle name="40% - Accent4 23 2" xfId="19157"/>
    <cellStyle name="40% - Accent4 23 2 2" xfId="35249"/>
    <cellStyle name="40% - Accent4 23 3" xfId="26399"/>
    <cellStyle name="40% - Accent4 24" xfId="11880"/>
    <cellStyle name="40% - Accent4 24 2" xfId="36734"/>
    <cellStyle name="40% - Accent4 24 3" xfId="28055"/>
    <cellStyle name="40% - Accent4 25" xfId="28641"/>
    <cellStyle name="40% - Accent4 25 2" xfId="37296"/>
    <cellStyle name="40% - Accent4 26" xfId="29333"/>
    <cellStyle name="40% - Accent4 26 2" xfId="37988"/>
    <cellStyle name="40% - Accent4 27" xfId="29648"/>
    <cellStyle name="40% - Accent4 28" xfId="21140"/>
    <cellStyle name="40% - Accent4 3" xfId="696"/>
    <cellStyle name="40% - Accent4 3 2" xfId="697"/>
    <cellStyle name="40% - Accent4 3 2 2" xfId="698"/>
    <cellStyle name="40% - Accent4 3 3" xfId="699"/>
    <cellStyle name="40% - Accent4 3 3 2" xfId="700"/>
    <cellStyle name="40% - Accent4 3 4" xfId="701"/>
    <cellStyle name="40% - Accent4 3 5" xfId="702"/>
    <cellStyle name="40% - Accent4 3 6" xfId="703"/>
    <cellStyle name="40% - Accent4 4" xfId="704"/>
    <cellStyle name="40% - Accent4 4 2" xfId="705"/>
    <cellStyle name="40% - Accent4 5" xfId="706"/>
    <cellStyle name="40% - Accent4 5 2" xfId="707"/>
    <cellStyle name="40% - Accent4 6" xfId="708"/>
    <cellStyle name="40% - Accent4 6 2" xfId="709"/>
    <cellStyle name="40% - Accent4 7" xfId="710"/>
    <cellStyle name="40% - Accent4 7 2" xfId="711"/>
    <cellStyle name="40% - Accent4 8" xfId="712"/>
    <cellStyle name="40% - Accent4 8 10" xfId="3673"/>
    <cellStyle name="40% - Accent4 8 10 2" xfId="5397"/>
    <cellStyle name="40% - Accent4 8 10 2 2" xfId="15927"/>
    <cellStyle name="40% - Accent4 8 10 2 2 2" xfId="32082"/>
    <cellStyle name="40% - Accent4 8 10 2 3" xfId="22607"/>
    <cellStyle name="40% - Accent4 8 10 3" xfId="6525"/>
    <cellStyle name="40% - Accent4 8 10 3 2" xfId="17035"/>
    <cellStyle name="40% - Accent4 8 10 3 2 2" xfId="33480"/>
    <cellStyle name="40% - Accent4 8 10 3 3" xfId="24624"/>
    <cellStyle name="40% - Accent4 8 10 4" xfId="10651"/>
    <cellStyle name="40% - Accent4 8 10 4 2" xfId="19224"/>
    <cellStyle name="40% - Accent4 8 10 4 2 2" xfId="34878"/>
    <cellStyle name="40% - Accent4 8 10 4 3" xfId="26022"/>
    <cellStyle name="40% - Accent4 8 10 5" xfId="14205"/>
    <cellStyle name="40% - Accent4 8 10 5 2" xfId="30676"/>
    <cellStyle name="40% - Accent4 8 10 6" xfId="21207"/>
    <cellStyle name="40% - Accent4 8 11" xfId="2121"/>
    <cellStyle name="40% - Accent4 8 11 2" xfId="12690"/>
    <cellStyle name="40% - Accent4 8 11 2 2" xfId="32081"/>
    <cellStyle name="40% - Accent4 8 11 3" xfId="22606"/>
    <cellStyle name="40% - Accent4 8 12" xfId="3884"/>
    <cellStyle name="40% - Accent4 8 12 2" xfId="14414"/>
    <cellStyle name="40% - Accent4 8 12 2 2" xfId="33479"/>
    <cellStyle name="40% - Accent4 8 12 3" xfId="24623"/>
    <cellStyle name="40% - Accent4 8 13" xfId="6524"/>
    <cellStyle name="40% - Accent4 8 13 2" xfId="17034"/>
    <cellStyle name="40% - Accent4 8 13 2 2" xfId="34877"/>
    <cellStyle name="40% - Accent4 8 13 3" xfId="26021"/>
    <cellStyle name="40% - Accent4 8 14" xfId="10650"/>
    <cellStyle name="40% - Accent4 8 14 2" xfId="19223"/>
    <cellStyle name="40% - Accent4 8 14 2 2" xfId="35279"/>
    <cellStyle name="40% - Accent4 8 14 3" xfId="26429"/>
    <cellStyle name="40% - Accent4 8 15" xfId="11983"/>
    <cellStyle name="40% - Accent4 8 15 2" xfId="36792"/>
    <cellStyle name="40% - Accent4 8 15 3" xfId="28113"/>
    <cellStyle name="40% - Accent4 8 16" xfId="28671"/>
    <cellStyle name="40% - Accent4 8 16 2" xfId="37326"/>
    <cellStyle name="40% - Accent4 8 17" xfId="29335"/>
    <cellStyle name="40% - Accent4 8 17 2" xfId="37990"/>
    <cellStyle name="40% - Accent4 8 18" xfId="30675"/>
    <cellStyle name="40% - Accent4 8 19" xfId="21206"/>
    <cellStyle name="40% - Accent4 8 2" xfId="713"/>
    <cellStyle name="40% - Accent4 8 2 10" xfId="2122"/>
    <cellStyle name="40% - Accent4 8 2 10 2" xfId="12691"/>
    <cellStyle name="40% - Accent4 8 2 10 2 2" xfId="32083"/>
    <cellStyle name="40% - Accent4 8 2 10 3" xfId="22608"/>
    <cellStyle name="40% - Accent4 8 2 11" xfId="3885"/>
    <cellStyle name="40% - Accent4 8 2 11 2" xfId="14415"/>
    <cellStyle name="40% - Accent4 8 2 11 2 2" xfId="33481"/>
    <cellStyle name="40% - Accent4 8 2 11 3" xfId="24625"/>
    <cellStyle name="40% - Accent4 8 2 12" xfId="6526"/>
    <cellStyle name="40% - Accent4 8 2 12 2" xfId="17036"/>
    <cellStyle name="40% - Accent4 8 2 12 2 2" xfId="34879"/>
    <cellStyle name="40% - Accent4 8 2 12 3" xfId="26023"/>
    <cellStyle name="40% - Accent4 8 2 13" xfId="10652"/>
    <cellStyle name="40% - Accent4 8 2 13 2" xfId="19225"/>
    <cellStyle name="40% - Accent4 8 2 13 2 2" xfId="35366"/>
    <cellStyle name="40% - Accent4 8 2 13 3" xfId="26669"/>
    <cellStyle name="40% - Accent4 8 2 14" xfId="11984"/>
    <cellStyle name="40% - Accent4 8 2 14 2" xfId="36793"/>
    <cellStyle name="40% - Accent4 8 2 14 3" xfId="28114"/>
    <cellStyle name="40% - Accent4 8 2 15" xfId="28758"/>
    <cellStyle name="40% - Accent4 8 2 15 2" xfId="37413"/>
    <cellStyle name="40% - Accent4 8 2 16" xfId="29462"/>
    <cellStyle name="40% - Accent4 8 2 16 2" xfId="38117"/>
    <cellStyle name="40% - Accent4 8 2 17" xfId="30677"/>
    <cellStyle name="40% - Accent4 8 2 18" xfId="21208"/>
    <cellStyle name="40% - Accent4 8 2 2" xfId="1757"/>
    <cellStyle name="40% - Accent4 8 2 2 2" xfId="2358"/>
    <cellStyle name="40% - Accent4 8 2 2 2 2" xfId="12906"/>
    <cellStyle name="40% - Accent4 8 2 2 2 2 2" xfId="36795"/>
    <cellStyle name="40% - Accent4 8 2 2 2 2 3" xfId="28116"/>
    <cellStyle name="40% - Accent4 8 2 2 2 3" xfId="32084"/>
    <cellStyle name="40% - Accent4 8 2 2 2 4" xfId="22609"/>
    <cellStyle name="40% - Accent4 8 2 2 3" xfId="4098"/>
    <cellStyle name="40% - Accent4 8 2 2 3 2" xfId="14628"/>
    <cellStyle name="40% - Accent4 8 2 2 3 2 2" xfId="33482"/>
    <cellStyle name="40% - Accent4 8 2 2 3 3" xfId="24626"/>
    <cellStyle name="40% - Accent4 8 2 2 4" xfId="6527"/>
    <cellStyle name="40% - Accent4 8 2 2 4 2" xfId="17037"/>
    <cellStyle name="40% - Accent4 8 2 2 4 2 2" xfId="34880"/>
    <cellStyle name="40% - Accent4 8 2 2 4 3" xfId="26024"/>
    <cellStyle name="40% - Accent4 8 2 2 5" xfId="10653"/>
    <cellStyle name="40% - Accent4 8 2 2 5 2" xfId="19226"/>
    <cellStyle name="40% - Accent4 8 2 2 5 2 2" xfId="35728"/>
    <cellStyle name="40% - Accent4 8 2 2 5 3" xfId="27044"/>
    <cellStyle name="40% - Accent4 8 2 2 6" xfId="12473"/>
    <cellStyle name="40% - Accent4 8 2 2 6 2" xfId="36794"/>
    <cellStyle name="40% - Accent4 8 2 2 6 3" xfId="28115"/>
    <cellStyle name="40% - Accent4 8 2 2 7" xfId="29120"/>
    <cellStyle name="40% - Accent4 8 2 2 7 2" xfId="37775"/>
    <cellStyle name="40% - Accent4 8 2 2 8" xfId="30678"/>
    <cellStyle name="40% - Accent4 8 2 2 9" xfId="21209"/>
    <cellStyle name="40% - Accent4 8 2 3" xfId="2547"/>
    <cellStyle name="40% - Accent4 8 2 3 2" xfId="4283"/>
    <cellStyle name="40% - Accent4 8 2 3 2 2" xfId="14813"/>
    <cellStyle name="40% - Accent4 8 2 3 2 2 2" xfId="32085"/>
    <cellStyle name="40% - Accent4 8 2 3 2 3" xfId="22610"/>
    <cellStyle name="40% - Accent4 8 2 3 3" xfId="6528"/>
    <cellStyle name="40% - Accent4 8 2 3 3 2" xfId="17038"/>
    <cellStyle name="40% - Accent4 8 2 3 3 2 2" xfId="33483"/>
    <cellStyle name="40% - Accent4 8 2 3 3 3" xfId="24627"/>
    <cellStyle name="40% - Accent4 8 2 3 4" xfId="10654"/>
    <cellStyle name="40% - Accent4 8 2 3 4 2" xfId="19227"/>
    <cellStyle name="40% - Accent4 8 2 3 4 2 2" xfId="34881"/>
    <cellStyle name="40% - Accent4 8 2 3 4 3" xfId="26025"/>
    <cellStyle name="40% - Accent4 8 2 3 5" xfId="13091"/>
    <cellStyle name="40% - Accent4 8 2 3 5 2" xfId="36796"/>
    <cellStyle name="40% - Accent4 8 2 3 5 3" xfId="28117"/>
    <cellStyle name="40% - Accent4 8 2 3 6" xfId="30679"/>
    <cellStyle name="40% - Accent4 8 2 3 7" xfId="21210"/>
    <cellStyle name="40% - Accent4 8 2 4" xfId="2758"/>
    <cellStyle name="40% - Accent4 8 2 4 2" xfId="4494"/>
    <cellStyle name="40% - Accent4 8 2 4 2 2" xfId="15024"/>
    <cellStyle name="40% - Accent4 8 2 4 2 2 2" xfId="32086"/>
    <cellStyle name="40% - Accent4 8 2 4 2 3" xfId="22611"/>
    <cellStyle name="40% - Accent4 8 2 4 3" xfId="6529"/>
    <cellStyle name="40% - Accent4 8 2 4 3 2" xfId="17039"/>
    <cellStyle name="40% - Accent4 8 2 4 3 2 2" xfId="33484"/>
    <cellStyle name="40% - Accent4 8 2 4 3 3" xfId="24628"/>
    <cellStyle name="40% - Accent4 8 2 4 4" xfId="10655"/>
    <cellStyle name="40% - Accent4 8 2 4 4 2" xfId="19228"/>
    <cellStyle name="40% - Accent4 8 2 4 4 2 2" xfId="34882"/>
    <cellStyle name="40% - Accent4 8 2 4 4 3" xfId="26026"/>
    <cellStyle name="40% - Accent4 8 2 4 5" xfId="13302"/>
    <cellStyle name="40% - Accent4 8 2 4 5 2" xfId="30680"/>
    <cellStyle name="40% - Accent4 8 2 4 6" xfId="21211"/>
    <cellStyle name="40% - Accent4 8 2 5" xfId="2922"/>
    <cellStyle name="40% - Accent4 8 2 5 2" xfId="4658"/>
    <cellStyle name="40% - Accent4 8 2 5 2 2" xfId="15188"/>
    <cellStyle name="40% - Accent4 8 2 5 2 2 2" xfId="32087"/>
    <cellStyle name="40% - Accent4 8 2 5 2 3" xfId="22612"/>
    <cellStyle name="40% - Accent4 8 2 5 3" xfId="6530"/>
    <cellStyle name="40% - Accent4 8 2 5 3 2" xfId="17040"/>
    <cellStyle name="40% - Accent4 8 2 5 3 2 2" xfId="33485"/>
    <cellStyle name="40% - Accent4 8 2 5 3 3" xfId="24629"/>
    <cellStyle name="40% - Accent4 8 2 5 4" xfId="10656"/>
    <cellStyle name="40% - Accent4 8 2 5 4 2" xfId="19229"/>
    <cellStyle name="40% - Accent4 8 2 5 4 2 2" xfId="34883"/>
    <cellStyle name="40% - Accent4 8 2 5 4 3" xfId="26027"/>
    <cellStyle name="40% - Accent4 8 2 5 5" xfId="13466"/>
    <cellStyle name="40% - Accent4 8 2 5 5 2" xfId="30681"/>
    <cellStyle name="40% - Accent4 8 2 5 6" xfId="21212"/>
    <cellStyle name="40% - Accent4 8 2 6" xfId="3101"/>
    <cellStyle name="40% - Accent4 8 2 6 2" xfId="4836"/>
    <cellStyle name="40% - Accent4 8 2 6 2 2" xfId="15366"/>
    <cellStyle name="40% - Accent4 8 2 6 2 2 2" xfId="32088"/>
    <cellStyle name="40% - Accent4 8 2 6 2 3" xfId="22613"/>
    <cellStyle name="40% - Accent4 8 2 6 3" xfId="6531"/>
    <cellStyle name="40% - Accent4 8 2 6 3 2" xfId="17041"/>
    <cellStyle name="40% - Accent4 8 2 6 3 2 2" xfId="33486"/>
    <cellStyle name="40% - Accent4 8 2 6 3 3" xfId="24630"/>
    <cellStyle name="40% - Accent4 8 2 6 4" xfId="10657"/>
    <cellStyle name="40% - Accent4 8 2 6 4 2" xfId="19230"/>
    <cellStyle name="40% - Accent4 8 2 6 4 2 2" xfId="34884"/>
    <cellStyle name="40% - Accent4 8 2 6 4 3" xfId="26028"/>
    <cellStyle name="40% - Accent4 8 2 6 5" xfId="13644"/>
    <cellStyle name="40% - Accent4 8 2 6 5 2" xfId="30682"/>
    <cellStyle name="40% - Accent4 8 2 6 6" xfId="21213"/>
    <cellStyle name="40% - Accent4 8 2 7" xfId="3295"/>
    <cellStyle name="40% - Accent4 8 2 7 2" xfId="5029"/>
    <cellStyle name="40% - Accent4 8 2 7 2 2" xfId="15559"/>
    <cellStyle name="40% - Accent4 8 2 7 2 2 2" xfId="32089"/>
    <cellStyle name="40% - Accent4 8 2 7 2 3" xfId="22614"/>
    <cellStyle name="40% - Accent4 8 2 7 3" xfId="6532"/>
    <cellStyle name="40% - Accent4 8 2 7 3 2" xfId="17042"/>
    <cellStyle name="40% - Accent4 8 2 7 3 2 2" xfId="33487"/>
    <cellStyle name="40% - Accent4 8 2 7 3 3" xfId="24631"/>
    <cellStyle name="40% - Accent4 8 2 7 4" xfId="10658"/>
    <cellStyle name="40% - Accent4 8 2 7 4 2" xfId="19231"/>
    <cellStyle name="40% - Accent4 8 2 7 4 2 2" xfId="34885"/>
    <cellStyle name="40% - Accent4 8 2 7 4 3" xfId="26029"/>
    <cellStyle name="40% - Accent4 8 2 7 5" xfId="13837"/>
    <cellStyle name="40% - Accent4 8 2 7 5 2" xfId="30683"/>
    <cellStyle name="40% - Accent4 8 2 7 6" xfId="21214"/>
    <cellStyle name="40% - Accent4 8 2 8" xfId="3494"/>
    <cellStyle name="40% - Accent4 8 2 8 2" xfId="5219"/>
    <cellStyle name="40% - Accent4 8 2 8 2 2" xfId="15749"/>
    <cellStyle name="40% - Accent4 8 2 8 2 2 2" xfId="32090"/>
    <cellStyle name="40% - Accent4 8 2 8 2 3" xfId="22615"/>
    <cellStyle name="40% - Accent4 8 2 8 3" xfId="6533"/>
    <cellStyle name="40% - Accent4 8 2 8 3 2" xfId="17043"/>
    <cellStyle name="40% - Accent4 8 2 8 3 2 2" xfId="33488"/>
    <cellStyle name="40% - Accent4 8 2 8 3 3" xfId="24632"/>
    <cellStyle name="40% - Accent4 8 2 8 4" xfId="10659"/>
    <cellStyle name="40% - Accent4 8 2 8 4 2" xfId="19232"/>
    <cellStyle name="40% - Accent4 8 2 8 4 2 2" xfId="34886"/>
    <cellStyle name="40% - Accent4 8 2 8 4 3" xfId="26030"/>
    <cellStyle name="40% - Accent4 8 2 8 5" xfId="14027"/>
    <cellStyle name="40% - Accent4 8 2 8 5 2" xfId="30684"/>
    <cellStyle name="40% - Accent4 8 2 8 6" xfId="21215"/>
    <cellStyle name="40% - Accent4 8 2 9" xfId="3674"/>
    <cellStyle name="40% - Accent4 8 2 9 2" xfId="5398"/>
    <cellStyle name="40% - Accent4 8 2 9 2 2" xfId="15928"/>
    <cellStyle name="40% - Accent4 8 2 9 2 2 2" xfId="32091"/>
    <cellStyle name="40% - Accent4 8 2 9 2 3" xfId="22616"/>
    <cellStyle name="40% - Accent4 8 2 9 3" xfId="6534"/>
    <cellStyle name="40% - Accent4 8 2 9 3 2" xfId="17044"/>
    <cellStyle name="40% - Accent4 8 2 9 3 2 2" xfId="33489"/>
    <cellStyle name="40% - Accent4 8 2 9 3 3" xfId="24633"/>
    <cellStyle name="40% - Accent4 8 2 9 4" xfId="10660"/>
    <cellStyle name="40% - Accent4 8 2 9 4 2" xfId="19233"/>
    <cellStyle name="40% - Accent4 8 2 9 4 2 2" xfId="34887"/>
    <cellStyle name="40% - Accent4 8 2 9 4 3" xfId="26031"/>
    <cellStyle name="40% - Accent4 8 2 9 5" xfId="14206"/>
    <cellStyle name="40% - Accent4 8 2 9 5 2" xfId="30685"/>
    <cellStyle name="40% - Accent4 8 2 9 6" xfId="21216"/>
    <cellStyle name="40% - Accent4 8 3" xfId="1758"/>
    <cellStyle name="40% - Accent4 8 3 10" xfId="30686"/>
    <cellStyle name="40% - Accent4 8 3 11" xfId="21217"/>
    <cellStyle name="40% - Accent4 8 3 2" xfId="2357"/>
    <cellStyle name="40% - Accent4 8 3 2 2" xfId="6536"/>
    <cellStyle name="40% - Accent4 8 3 2 2 2" xfId="17046"/>
    <cellStyle name="40% - Accent4 8 3 2 2 2 2" xfId="36799"/>
    <cellStyle name="40% - Accent4 8 3 2 2 2 3" xfId="28120"/>
    <cellStyle name="40% - Accent4 8 3 2 2 3" xfId="32093"/>
    <cellStyle name="40% - Accent4 8 3 2 2 4" xfId="22618"/>
    <cellStyle name="40% - Accent4 8 3 2 3" xfId="10662"/>
    <cellStyle name="40% - Accent4 8 3 2 3 2" xfId="19235"/>
    <cellStyle name="40% - Accent4 8 3 2 3 2 2" xfId="33491"/>
    <cellStyle name="40% - Accent4 8 3 2 3 3" xfId="24635"/>
    <cellStyle name="40% - Accent4 8 3 2 4" xfId="12905"/>
    <cellStyle name="40% - Accent4 8 3 2 4 2" xfId="34889"/>
    <cellStyle name="40% - Accent4 8 3 2 4 3" xfId="26033"/>
    <cellStyle name="40% - Accent4 8 3 2 5" xfId="27150"/>
    <cellStyle name="40% - Accent4 8 3 2 5 2" xfId="35834"/>
    <cellStyle name="40% - Accent4 8 3 2 6" xfId="28119"/>
    <cellStyle name="40% - Accent4 8 3 2 6 2" xfId="36798"/>
    <cellStyle name="40% - Accent4 8 3 2 7" xfId="29226"/>
    <cellStyle name="40% - Accent4 8 3 2 7 2" xfId="37881"/>
    <cellStyle name="40% - Accent4 8 3 2 8" xfId="30687"/>
    <cellStyle name="40% - Accent4 8 3 2 9" xfId="21218"/>
    <cellStyle name="40% - Accent4 8 3 3" xfId="4097"/>
    <cellStyle name="40% - Accent4 8 3 3 2" xfId="14627"/>
    <cellStyle name="40% - Accent4 8 3 3 2 2" xfId="36800"/>
    <cellStyle name="40% - Accent4 8 3 3 2 3" xfId="28121"/>
    <cellStyle name="40% - Accent4 8 3 3 3" xfId="32092"/>
    <cellStyle name="40% - Accent4 8 3 3 4" xfId="22617"/>
    <cellStyle name="40% - Accent4 8 3 4" xfId="6535"/>
    <cellStyle name="40% - Accent4 8 3 4 2" xfId="17045"/>
    <cellStyle name="40% - Accent4 8 3 4 2 2" xfId="33490"/>
    <cellStyle name="40% - Accent4 8 3 4 3" xfId="24634"/>
    <cellStyle name="40% - Accent4 8 3 5" xfId="10661"/>
    <cellStyle name="40% - Accent4 8 3 5 2" xfId="19234"/>
    <cellStyle name="40% - Accent4 8 3 5 2 2" xfId="34888"/>
    <cellStyle name="40% - Accent4 8 3 5 3" xfId="26032"/>
    <cellStyle name="40% - Accent4 8 3 6" xfId="12474"/>
    <cellStyle name="40% - Accent4 8 3 6 2" xfId="35459"/>
    <cellStyle name="40% - Accent4 8 3 6 3" xfId="26762"/>
    <cellStyle name="40% - Accent4 8 3 7" xfId="28118"/>
    <cellStyle name="40% - Accent4 8 3 7 2" xfId="36797"/>
    <cellStyle name="40% - Accent4 8 3 8" xfId="28851"/>
    <cellStyle name="40% - Accent4 8 3 8 2" xfId="37506"/>
    <cellStyle name="40% - Accent4 8 3 9" xfId="29568"/>
    <cellStyle name="40% - Accent4 8 3 9 2" xfId="38223"/>
    <cellStyle name="40% - Accent4 8 4" xfId="1756"/>
    <cellStyle name="40% - Accent4 8 4 2" xfId="2546"/>
    <cellStyle name="40% - Accent4 8 4 2 2" xfId="13090"/>
    <cellStyle name="40% - Accent4 8 4 2 2 2" xfId="36802"/>
    <cellStyle name="40% - Accent4 8 4 2 2 3" xfId="28123"/>
    <cellStyle name="40% - Accent4 8 4 2 3" xfId="32094"/>
    <cellStyle name="40% - Accent4 8 4 2 4" xfId="22619"/>
    <cellStyle name="40% - Accent4 8 4 3" xfId="4282"/>
    <cellStyle name="40% - Accent4 8 4 3 2" xfId="14812"/>
    <cellStyle name="40% - Accent4 8 4 3 2 2" xfId="33492"/>
    <cellStyle name="40% - Accent4 8 4 3 3" xfId="24636"/>
    <cellStyle name="40% - Accent4 8 4 4" xfId="6537"/>
    <cellStyle name="40% - Accent4 8 4 4 2" xfId="17047"/>
    <cellStyle name="40% - Accent4 8 4 4 2 2" xfId="34890"/>
    <cellStyle name="40% - Accent4 8 4 4 3" xfId="26034"/>
    <cellStyle name="40% - Accent4 8 4 5" xfId="10663"/>
    <cellStyle name="40% - Accent4 8 4 5 2" xfId="19236"/>
    <cellStyle name="40% - Accent4 8 4 5 2 2" xfId="35601"/>
    <cellStyle name="40% - Accent4 8 4 5 3" xfId="26917"/>
    <cellStyle name="40% - Accent4 8 4 6" xfId="12472"/>
    <cellStyle name="40% - Accent4 8 4 6 2" xfId="36801"/>
    <cellStyle name="40% - Accent4 8 4 6 3" xfId="28122"/>
    <cellStyle name="40% - Accent4 8 4 7" xfId="28993"/>
    <cellStyle name="40% - Accent4 8 4 7 2" xfId="37648"/>
    <cellStyle name="40% - Accent4 8 4 8" xfId="30688"/>
    <cellStyle name="40% - Accent4 8 4 9" xfId="21219"/>
    <cellStyle name="40% - Accent4 8 5" xfId="2757"/>
    <cellStyle name="40% - Accent4 8 5 2" xfId="4493"/>
    <cellStyle name="40% - Accent4 8 5 2 2" xfId="15023"/>
    <cellStyle name="40% - Accent4 8 5 2 2 2" xfId="36804"/>
    <cellStyle name="40% - Accent4 8 5 2 2 3" xfId="28125"/>
    <cellStyle name="40% - Accent4 8 5 2 3" xfId="32095"/>
    <cellStyle name="40% - Accent4 8 5 2 4" xfId="22620"/>
    <cellStyle name="40% - Accent4 8 5 3" xfId="6538"/>
    <cellStyle name="40% - Accent4 8 5 3 2" xfId="17048"/>
    <cellStyle name="40% - Accent4 8 5 3 2 2" xfId="33493"/>
    <cellStyle name="40% - Accent4 8 5 3 3" xfId="24637"/>
    <cellStyle name="40% - Accent4 8 5 4" xfId="10664"/>
    <cellStyle name="40% - Accent4 8 5 4 2" xfId="19237"/>
    <cellStyle name="40% - Accent4 8 5 4 2 2" xfId="34891"/>
    <cellStyle name="40% - Accent4 8 5 4 3" xfId="26035"/>
    <cellStyle name="40% - Accent4 8 5 5" xfId="13301"/>
    <cellStyle name="40% - Accent4 8 5 5 2" xfId="36803"/>
    <cellStyle name="40% - Accent4 8 5 5 3" xfId="28124"/>
    <cellStyle name="40% - Accent4 8 5 6" xfId="30689"/>
    <cellStyle name="40% - Accent4 8 5 7" xfId="21220"/>
    <cellStyle name="40% - Accent4 8 6" xfId="2921"/>
    <cellStyle name="40% - Accent4 8 6 2" xfId="4657"/>
    <cellStyle name="40% - Accent4 8 6 2 2" xfId="15187"/>
    <cellStyle name="40% - Accent4 8 6 2 2 2" xfId="36806"/>
    <cellStyle name="40% - Accent4 8 6 2 2 3" xfId="28127"/>
    <cellStyle name="40% - Accent4 8 6 2 3" xfId="32096"/>
    <cellStyle name="40% - Accent4 8 6 2 4" xfId="22621"/>
    <cellStyle name="40% - Accent4 8 6 3" xfId="6539"/>
    <cellStyle name="40% - Accent4 8 6 3 2" xfId="17049"/>
    <cellStyle name="40% - Accent4 8 6 3 2 2" xfId="33494"/>
    <cellStyle name="40% - Accent4 8 6 3 3" xfId="24638"/>
    <cellStyle name="40% - Accent4 8 6 4" xfId="10665"/>
    <cellStyle name="40% - Accent4 8 6 4 2" xfId="19238"/>
    <cellStyle name="40% - Accent4 8 6 4 2 2" xfId="34892"/>
    <cellStyle name="40% - Accent4 8 6 4 3" xfId="26036"/>
    <cellStyle name="40% - Accent4 8 6 5" xfId="13465"/>
    <cellStyle name="40% - Accent4 8 6 5 2" xfId="36805"/>
    <cellStyle name="40% - Accent4 8 6 5 3" xfId="28126"/>
    <cellStyle name="40% - Accent4 8 6 6" xfId="30690"/>
    <cellStyle name="40% - Accent4 8 6 7" xfId="21221"/>
    <cellStyle name="40% - Accent4 8 7" xfId="3100"/>
    <cellStyle name="40% - Accent4 8 7 2" xfId="4835"/>
    <cellStyle name="40% - Accent4 8 7 2 2" xfId="15365"/>
    <cellStyle name="40% - Accent4 8 7 2 2 2" xfId="32097"/>
    <cellStyle name="40% - Accent4 8 7 2 3" xfId="22622"/>
    <cellStyle name="40% - Accent4 8 7 3" xfId="6540"/>
    <cellStyle name="40% - Accent4 8 7 3 2" xfId="17050"/>
    <cellStyle name="40% - Accent4 8 7 3 2 2" xfId="33495"/>
    <cellStyle name="40% - Accent4 8 7 3 3" xfId="24639"/>
    <cellStyle name="40% - Accent4 8 7 4" xfId="10666"/>
    <cellStyle name="40% - Accent4 8 7 4 2" xfId="19239"/>
    <cellStyle name="40% - Accent4 8 7 4 2 2" xfId="34893"/>
    <cellStyle name="40% - Accent4 8 7 4 3" xfId="26037"/>
    <cellStyle name="40% - Accent4 8 7 5" xfId="13643"/>
    <cellStyle name="40% - Accent4 8 7 5 2" xfId="36807"/>
    <cellStyle name="40% - Accent4 8 7 5 3" xfId="28128"/>
    <cellStyle name="40% - Accent4 8 7 6" xfId="30691"/>
    <cellStyle name="40% - Accent4 8 7 7" xfId="21222"/>
    <cellStyle name="40% - Accent4 8 8" xfId="3294"/>
    <cellStyle name="40% - Accent4 8 8 2" xfId="5028"/>
    <cellStyle name="40% - Accent4 8 8 2 2" xfId="15558"/>
    <cellStyle name="40% - Accent4 8 8 2 2 2" xfId="32098"/>
    <cellStyle name="40% - Accent4 8 8 2 3" xfId="22623"/>
    <cellStyle name="40% - Accent4 8 8 3" xfId="6541"/>
    <cellStyle name="40% - Accent4 8 8 3 2" xfId="17051"/>
    <cellStyle name="40% - Accent4 8 8 3 2 2" xfId="33496"/>
    <cellStyle name="40% - Accent4 8 8 3 3" xfId="24640"/>
    <cellStyle name="40% - Accent4 8 8 4" xfId="10667"/>
    <cellStyle name="40% - Accent4 8 8 4 2" xfId="19240"/>
    <cellStyle name="40% - Accent4 8 8 4 2 2" xfId="34894"/>
    <cellStyle name="40% - Accent4 8 8 4 3" xfId="26038"/>
    <cellStyle name="40% - Accent4 8 8 5" xfId="13836"/>
    <cellStyle name="40% - Accent4 8 8 5 2" xfId="30692"/>
    <cellStyle name="40% - Accent4 8 8 6" xfId="21223"/>
    <cellStyle name="40% - Accent4 8 9" xfId="3493"/>
    <cellStyle name="40% - Accent4 8 9 2" xfId="5218"/>
    <cellStyle name="40% - Accent4 8 9 2 2" xfId="15748"/>
    <cellStyle name="40% - Accent4 8 9 2 2 2" xfId="32099"/>
    <cellStyle name="40% - Accent4 8 9 2 3" xfId="22624"/>
    <cellStyle name="40% - Accent4 8 9 3" xfId="6542"/>
    <cellStyle name="40% - Accent4 8 9 3 2" xfId="17052"/>
    <cellStyle name="40% - Accent4 8 9 3 2 2" xfId="33497"/>
    <cellStyle name="40% - Accent4 8 9 3 3" xfId="24641"/>
    <cellStyle name="40% - Accent4 8 9 4" xfId="10668"/>
    <cellStyle name="40% - Accent4 8 9 4 2" xfId="19241"/>
    <cellStyle name="40% - Accent4 8 9 4 2 2" xfId="34895"/>
    <cellStyle name="40% - Accent4 8 9 4 3" xfId="26039"/>
    <cellStyle name="40% - Accent4 8 9 5" xfId="14026"/>
    <cellStyle name="40% - Accent4 8 9 5 2" xfId="30693"/>
    <cellStyle name="40% - Accent4 8 9 6" xfId="21224"/>
    <cellStyle name="40% - Accent4 9" xfId="714"/>
    <cellStyle name="40% - Accent4 9 2" xfId="715"/>
    <cellStyle name="40% - Accent5" xfId="35" builtinId="47" customBuiltin="1"/>
    <cellStyle name="40% - Accent5 10" xfId="717"/>
    <cellStyle name="40% - Accent5 10 10" xfId="3496"/>
    <cellStyle name="40% - Accent5 10 10 2" xfId="5221"/>
    <cellStyle name="40% - Accent5 10 10 2 2" xfId="15751"/>
    <cellStyle name="40% - Accent5 10 10 2 2 2" xfId="32101"/>
    <cellStyle name="40% - Accent5 10 10 2 3" xfId="22626"/>
    <cellStyle name="40% - Accent5 10 10 3" xfId="6545"/>
    <cellStyle name="40% - Accent5 10 10 3 2" xfId="17055"/>
    <cellStyle name="40% - Accent5 10 10 3 2 2" xfId="33499"/>
    <cellStyle name="40% - Accent5 10 10 3 3" xfId="24643"/>
    <cellStyle name="40% - Accent5 10 10 4" xfId="10671"/>
    <cellStyle name="40% - Accent5 10 10 4 2" xfId="19244"/>
    <cellStyle name="40% - Accent5 10 10 4 2 2" xfId="34897"/>
    <cellStyle name="40% - Accent5 10 10 4 3" xfId="26041"/>
    <cellStyle name="40% - Accent5 10 10 5" xfId="14029"/>
    <cellStyle name="40% - Accent5 10 10 5 2" xfId="30695"/>
    <cellStyle name="40% - Accent5 10 10 6" xfId="21227"/>
    <cellStyle name="40% - Accent5 10 11" xfId="3676"/>
    <cellStyle name="40% - Accent5 10 11 2" xfId="5400"/>
    <cellStyle name="40% - Accent5 10 11 2 2" xfId="15930"/>
    <cellStyle name="40% - Accent5 10 11 2 2 2" xfId="32102"/>
    <cellStyle name="40% - Accent5 10 11 2 3" xfId="22627"/>
    <cellStyle name="40% - Accent5 10 11 3" xfId="6546"/>
    <cellStyle name="40% - Accent5 10 11 3 2" xfId="17056"/>
    <cellStyle name="40% - Accent5 10 11 3 2 2" xfId="33500"/>
    <cellStyle name="40% - Accent5 10 11 3 3" xfId="24644"/>
    <cellStyle name="40% - Accent5 10 11 4" xfId="10672"/>
    <cellStyle name="40% - Accent5 10 11 4 2" xfId="19245"/>
    <cellStyle name="40% - Accent5 10 11 4 2 2" xfId="34898"/>
    <cellStyle name="40% - Accent5 10 11 4 3" xfId="26042"/>
    <cellStyle name="40% - Accent5 10 11 5" xfId="14208"/>
    <cellStyle name="40% - Accent5 10 11 5 2" xfId="30696"/>
    <cellStyle name="40% - Accent5 10 11 6" xfId="21228"/>
    <cellStyle name="40% - Accent5 10 12" xfId="6544"/>
    <cellStyle name="40% - Accent5 10 12 2" xfId="17054"/>
    <cellStyle name="40% - Accent5 10 12 2 2" xfId="32100"/>
    <cellStyle name="40% - Accent5 10 12 3" xfId="22625"/>
    <cellStyle name="40% - Accent5 10 13" xfId="10670"/>
    <cellStyle name="40% - Accent5 10 13 2" xfId="19243"/>
    <cellStyle name="40% - Accent5 10 13 2 2" xfId="33498"/>
    <cellStyle name="40% - Accent5 10 13 3" xfId="24642"/>
    <cellStyle name="40% - Accent5 10 14" xfId="26040"/>
    <cellStyle name="40% - Accent5 10 14 2" xfId="34896"/>
    <cellStyle name="40% - Accent5 10 15" xfId="26670"/>
    <cellStyle name="40% - Accent5 10 15 2" xfId="35367"/>
    <cellStyle name="40% - Accent5 10 16" xfId="28130"/>
    <cellStyle name="40% - Accent5 10 16 2" xfId="36809"/>
    <cellStyle name="40% - Accent5 10 17" xfId="28759"/>
    <cellStyle name="40% - Accent5 10 17 2" xfId="37414"/>
    <cellStyle name="40% - Accent5 10 18" xfId="30694"/>
    <cellStyle name="40% - Accent5 10 19" xfId="21226"/>
    <cellStyle name="40% - Accent5 10 2" xfId="1541"/>
    <cellStyle name="40% - Accent5 10 2 10" xfId="21229"/>
    <cellStyle name="40% - Accent5 10 2 2" xfId="6548"/>
    <cellStyle name="40% - Accent5 10 2 2 10" xfId="30698"/>
    <cellStyle name="40% - Accent5 10 2 2 11" xfId="21230"/>
    <cellStyle name="40% - Accent5 10 2 2 2" xfId="6549"/>
    <cellStyle name="40% - Accent5 10 2 2 2 2" xfId="10675"/>
    <cellStyle name="40% - Accent5 10 2 2 2 2 2" xfId="19248"/>
    <cellStyle name="40% - Accent5 10 2 2 2 2 2 2" xfId="36812"/>
    <cellStyle name="40% - Accent5 10 2 2 2 2 2 3" xfId="28133"/>
    <cellStyle name="40% - Accent5 10 2 2 2 2 3" xfId="32105"/>
    <cellStyle name="40% - Accent5 10 2 2 2 2 4" xfId="22630"/>
    <cellStyle name="40% - Accent5 10 2 2 2 3" xfId="17059"/>
    <cellStyle name="40% - Accent5 10 2 2 2 3 2" xfId="33503"/>
    <cellStyle name="40% - Accent5 10 2 2 2 3 3" xfId="24647"/>
    <cellStyle name="40% - Accent5 10 2 2 2 4" xfId="26045"/>
    <cellStyle name="40% - Accent5 10 2 2 2 4 2" xfId="34901"/>
    <cellStyle name="40% - Accent5 10 2 2 2 5" xfId="27206"/>
    <cellStyle name="40% - Accent5 10 2 2 2 5 2" xfId="35890"/>
    <cellStyle name="40% - Accent5 10 2 2 2 6" xfId="28132"/>
    <cellStyle name="40% - Accent5 10 2 2 2 6 2" xfId="36811"/>
    <cellStyle name="40% - Accent5 10 2 2 2 7" xfId="29282"/>
    <cellStyle name="40% - Accent5 10 2 2 2 7 2" xfId="37937"/>
    <cellStyle name="40% - Accent5 10 2 2 2 8" xfId="30699"/>
    <cellStyle name="40% - Accent5 10 2 2 2 9" xfId="21231"/>
    <cellStyle name="40% - Accent5 10 2 2 3" xfId="10674"/>
    <cellStyle name="40% - Accent5 10 2 2 3 2" xfId="19247"/>
    <cellStyle name="40% - Accent5 10 2 2 3 2 2" xfId="36813"/>
    <cellStyle name="40% - Accent5 10 2 2 3 2 3" xfId="28134"/>
    <cellStyle name="40% - Accent5 10 2 2 3 3" xfId="32104"/>
    <cellStyle name="40% - Accent5 10 2 2 3 4" xfId="22629"/>
    <cellStyle name="40% - Accent5 10 2 2 4" xfId="17058"/>
    <cellStyle name="40% - Accent5 10 2 2 4 2" xfId="33502"/>
    <cellStyle name="40% - Accent5 10 2 2 4 3" xfId="24646"/>
    <cellStyle name="40% - Accent5 10 2 2 5" xfId="26044"/>
    <cellStyle name="40% - Accent5 10 2 2 5 2" xfId="34900"/>
    <cellStyle name="40% - Accent5 10 2 2 6" xfId="26845"/>
    <cellStyle name="40% - Accent5 10 2 2 6 2" xfId="35535"/>
    <cellStyle name="40% - Accent5 10 2 2 7" xfId="28131"/>
    <cellStyle name="40% - Accent5 10 2 2 7 2" xfId="36810"/>
    <cellStyle name="40% - Accent5 10 2 2 8" xfId="28927"/>
    <cellStyle name="40% - Accent5 10 2 2 8 2" xfId="37582"/>
    <cellStyle name="40% - Accent5 10 2 2 9" xfId="29624"/>
    <cellStyle name="40% - Accent5 10 2 2 9 2" xfId="38279"/>
    <cellStyle name="40% - Accent5 10 2 3" xfId="6550"/>
    <cellStyle name="40% - Accent5 10 2 4" xfId="6551"/>
    <cellStyle name="40% - Accent5 10 2 4 2" xfId="10676"/>
    <cellStyle name="40% - Accent5 10 2 4 2 2" xfId="19249"/>
    <cellStyle name="40% - Accent5 10 2 4 2 2 2" xfId="36815"/>
    <cellStyle name="40% - Accent5 10 2 4 2 2 3" xfId="28136"/>
    <cellStyle name="40% - Accent5 10 2 4 2 3" xfId="32106"/>
    <cellStyle name="40% - Accent5 10 2 4 2 4" xfId="22631"/>
    <cellStyle name="40% - Accent5 10 2 4 3" xfId="17060"/>
    <cellStyle name="40% - Accent5 10 2 4 3 2" xfId="33504"/>
    <cellStyle name="40% - Accent5 10 2 4 3 3" xfId="24648"/>
    <cellStyle name="40% - Accent5 10 2 4 4" xfId="26046"/>
    <cellStyle name="40% - Accent5 10 2 4 4 2" xfId="34902"/>
    <cellStyle name="40% - Accent5 10 2 4 5" xfId="27045"/>
    <cellStyle name="40% - Accent5 10 2 4 5 2" xfId="35729"/>
    <cellStyle name="40% - Accent5 10 2 4 6" xfId="28135"/>
    <cellStyle name="40% - Accent5 10 2 4 6 2" xfId="36814"/>
    <cellStyle name="40% - Accent5 10 2 4 7" xfId="29121"/>
    <cellStyle name="40% - Accent5 10 2 4 7 2" xfId="37776"/>
    <cellStyle name="40% - Accent5 10 2 4 8" xfId="30700"/>
    <cellStyle name="40% - Accent5 10 2 4 9" xfId="21232"/>
    <cellStyle name="40% - Accent5 10 2 5" xfId="6547"/>
    <cellStyle name="40% - Accent5 10 2 5 2" xfId="17057"/>
    <cellStyle name="40% - Accent5 10 2 5 2 2" xfId="32103"/>
    <cellStyle name="40% - Accent5 10 2 5 3" xfId="22628"/>
    <cellStyle name="40% - Accent5 10 2 6" xfId="10673"/>
    <cellStyle name="40% - Accent5 10 2 6 2" xfId="19246"/>
    <cellStyle name="40% - Accent5 10 2 6 2 2" xfId="33501"/>
    <cellStyle name="40% - Accent5 10 2 6 3" xfId="24645"/>
    <cellStyle name="40% - Accent5 10 2 7" xfId="26043"/>
    <cellStyle name="40% - Accent5 10 2 7 2" xfId="34899"/>
    <cellStyle name="40% - Accent5 10 2 8" xfId="29463"/>
    <cellStyle name="40% - Accent5 10 2 8 2" xfId="38118"/>
    <cellStyle name="40% - Accent5 10 2 9" xfId="30697"/>
    <cellStyle name="40% - Accent5 10 3" xfId="1540"/>
    <cellStyle name="40% - Accent5 10 3 2" xfId="2213"/>
    <cellStyle name="40% - Accent5 10 3 2 2" xfId="6553"/>
    <cellStyle name="40% - Accent5 10 3 2 2 2" xfId="17061"/>
    <cellStyle name="40% - Accent5 10 3 2 2 2 2" xfId="32107"/>
    <cellStyle name="40% - Accent5 10 3 2 2 3" xfId="22632"/>
    <cellStyle name="40% - Accent5 10 3 2 3" xfId="10677"/>
    <cellStyle name="40% - Accent5 10 3 2 3 2" xfId="19250"/>
    <cellStyle name="40% - Accent5 10 3 2 3 2 2" xfId="33505"/>
    <cellStyle name="40% - Accent5 10 3 2 3 3" xfId="24649"/>
    <cellStyle name="40% - Accent5 10 3 2 4" xfId="12782"/>
    <cellStyle name="40% - Accent5 10 3 2 4 2" xfId="34903"/>
    <cellStyle name="40% - Accent5 10 3 2 4 3" xfId="26047"/>
    <cellStyle name="40% - Accent5 10 3 2 5" xfId="30701"/>
    <cellStyle name="40% - Accent5 10 3 2 6" xfId="21233"/>
    <cellStyle name="40% - Accent5 10 3 3" xfId="3974"/>
    <cellStyle name="40% - Accent5 10 3 3 2" xfId="14504"/>
    <cellStyle name="40% - Accent5 10 3 3 2 2" xfId="36816"/>
    <cellStyle name="40% - Accent5 10 3 3 3" xfId="28137"/>
    <cellStyle name="40% - Accent5 10 3 4" xfId="6552"/>
    <cellStyle name="40% - Accent5 10 3 5" xfId="12041"/>
    <cellStyle name="40% - Accent5 10 4" xfId="1759"/>
    <cellStyle name="40% - Accent5 10 4 2" xfId="2359"/>
    <cellStyle name="40% - Accent5 10 4 2 2" xfId="12907"/>
    <cellStyle name="40% - Accent5 10 4 2 2 2" xfId="32108"/>
    <cellStyle name="40% - Accent5 10 4 2 3" xfId="22633"/>
    <cellStyle name="40% - Accent5 10 4 3" xfId="4099"/>
    <cellStyle name="40% - Accent5 10 4 3 2" xfId="14629"/>
    <cellStyle name="40% - Accent5 10 4 3 2 2" xfId="33506"/>
    <cellStyle name="40% - Accent5 10 4 3 3" xfId="24650"/>
    <cellStyle name="40% - Accent5 10 4 4" xfId="6554"/>
    <cellStyle name="40% - Accent5 10 4 4 2" xfId="17062"/>
    <cellStyle name="40% - Accent5 10 4 4 2 2" xfId="34904"/>
    <cellStyle name="40% - Accent5 10 4 4 3" xfId="26048"/>
    <cellStyle name="40% - Accent5 10 4 5" xfId="10678"/>
    <cellStyle name="40% - Accent5 10 4 5 2" xfId="19251"/>
    <cellStyle name="40% - Accent5 10 4 5 3" xfId="30702"/>
    <cellStyle name="40% - Accent5 10 4 6" xfId="12475"/>
    <cellStyle name="40% - Accent5 10 4 7" xfId="21234"/>
    <cellStyle name="40% - Accent5 10 5" xfId="2549"/>
    <cellStyle name="40% - Accent5 10 5 2" xfId="4285"/>
    <cellStyle name="40% - Accent5 10 5 2 2" xfId="14815"/>
    <cellStyle name="40% - Accent5 10 5 2 2 2" xfId="32109"/>
    <cellStyle name="40% - Accent5 10 5 2 3" xfId="22634"/>
    <cellStyle name="40% - Accent5 10 5 3" xfId="6555"/>
    <cellStyle name="40% - Accent5 10 5 3 2" xfId="17063"/>
    <cellStyle name="40% - Accent5 10 5 3 2 2" xfId="33507"/>
    <cellStyle name="40% - Accent5 10 5 3 3" xfId="24651"/>
    <cellStyle name="40% - Accent5 10 5 4" xfId="10679"/>
    <cellStyle name="40% - Accent5 10 5 4 2" xfId="19252"/>
    <cellStyle name="40% - Accent5 10 5 4 2 2" xfId="34905"/>
    <cellStyle name="40% - Accent5 10 5 4 3" xfId="26049"/>
    <cellStyle name="40% - Accent5 10 5 5" xfId="13093"/>
    <cellStyle name="40% - Accent5 10 5 5 2" xfId="30703"/>
    <cellStyle name="40% - Accent5 10 5 6" xfId="21235"/>
    <cellStyle name="40% - Accent5 10 6" xfId="2780"/>
    <cellStyle name="40% - Accent5 10 6 2" xfId="4516"/>
    <cellStyle name="40% - Accent5 10 6 2 2" xfId="15046"/>
    <cellStyle name="40% - Accent5 10 6 2 2 2" xfId="32110"/>
    <cellStyle name="40% - Accent5 10 6 2 3" xfId="22635"/>
    <cellStyle name="40% - Accent5 10 6 3" xfId="6556"/>
    <cellStyle name="40% - Accent5 10 6 3 2" xfId="17064"/>
    <cellStyle name="40% - Accent5 10 6 3 2 2" xfId="33508"/>
    <cellStyle name="40% - Accent5 10 6 3 3" xfId="24652"/>
    <cellStyle name="40% - Accent5 10 6 4" xfId="10680"/>
    <cellStyle name="40% - Accent5 10 6 4 2" xfId="19253"/>
    <cellStyle name="40% - Accent5 10 6 4 2 2" xfId="34906"/>
    <cellStyle name="40% - Accent5 10 6 4 3" xfId="26050"/>
    <cellStyle name="40% - Accent5 10 6 5" xfId="13324"/>
    <cellStyle name="40% - Accent5 10 6 5 2" xfId="30704"/>
    <cellStyle name="40% - Accent5 10 6 6" xfId="21236"/>
    <cellStyle name="40% - Accent5 10 7" xfId="2924"/>
    <cellStyle name="40% - Accent5 10 7 2" xfId="4660"/>
    <cellStyle name="40% - Accent5 10 7 2 2" xfId="15190"/>
    <cellStyle name="40% - Accent5 10 7 2 2 2" xfId="32111"/>
    <cellStyle name="40% - Accent5 10 7 2 3" xfId="22636"/>
    <cellStyle name="40% - Accent5 10 7 3" xfId="6557"/>
    <cellStyle name="40% - Accent5 10 7 3 2" xfId="17065"/>
    <cellStyle name="40% - Accent5 10 7 3 2 2" xfId="33509"/>
    <cellStyle name="40% - Accent5 10 7 3 3" xfId="24653"/>
    <cellStyle name="40% - Accent5 10 7 4" xfId="10681"/>
    <cellStyle name="40% - Accent5 10 7 4 2" xfId="19254"/>
    <cellStyle name="40% - Accent5 10 7 4 2 2" xfId="34907"/>
    <cellStyle name="40% - Accent5 10 7 4 3" xfId="26051"/>
    <cellStyle name="40% - Accent5 10 7 5" xfId="13468"/>
    <cellStyle name="40% - Accent5 10 7 5 2" xfId="30705"/>
    <cellStyle name="40% - Accent5 10 7 6" xfId="21237"/>
    <cellStyle name="40% - Accent5 10 8" xfId="3103"/>
    <cellStyle name="40% - Accent5 10 8 2" xfId="4838"/>
    <cellStyle name="40% - Accent5 10 8 2 2" xfId="15368"/>
    <cellStyle name="40% - Accent5 10 8 2 2 2" xfId="32112"/>
    <cellStyle name="40% - Accent5 10 8 2 3" xfId="22637"/>
    <cellStyle name="40% - Accent5 10 8 3" xfId="6558"/>
    <cellStyle name="40% - Accent5 10 8 3 2" xfId="17066"/>
    <cellStyle name="40% - Accent5 10 8 3 2 2" xfId="33510"/>
    <cellStyle name="40% - Accent5 10 8 3 3" xfId="24654"/>
    <cellStyle name="40% - Accent5 10 8 4" xfId="10682"/>
    <cellStyle name="40% - Accent5 10 8 4 2" xfId="19255"/>
    <cellStyle name="40% - Accent5 10 8 4 2 2" xfId="34908"/>
    <cellStyle name="40% - Accent5 10 8 4 3" xfId="26052"/>
    <cellStyle name="40% - Accent5 10 8 5" xfId="13646"/>
    <cellStyle name="40% - Accent5 10 8 5 2" xfId="30706"/>
    <cellStyle name="40% - Accent5 10 8 6" xfId="21238"/>
    <cellStyle name="40% - Accent5 10 9" xfId="3297"/>
    <cellStyle name="40% - Accent5 10 9 2" xfId="5031"/>
    <cellStyle name="40% - Accent5 10 9 2 2" xfId="15561"/>
    <cellStyle name="40% - Accent5 10 9 2 2 2" xfId="32113"/>
    <cellStyle name="40% - Accent5 10 9 2 3" xfId="22638"/>
    <cellStyle name="40% - Accent5 10 9 3" xfId="6559"/>
    <cellStyle name="40% - Accent5 10 9 3 2" xfId="17067"/>
    <cellStyle name="40% - Accent5 10 9 3 2 2" xfId="33511"/>
    <cellStyle name="40% - Accent5 10 9 3 3" xfId="24655"/>
    <cellStyle name="40% - Accent5 10 9 4" xfId="10683"/>
    <cellStyle name="40% - Accent5 10 9 4 2" xfId="19256"/>
    <cellStyle name="40% - Accent5 10 9 4 2 2" xfId="34909"/>
    <cellStyle name="40% - Accent5 10 9 4 3" xfId="26053"/>
    <cellStyle name="40% - Accent5 10 9 5" xfId="13839"/>
    <cellStyle name="40% - Accent5 10 9 5 2" xfId="30707"/>
    <cellStyle name="40% - Accent5 10 9 6" xfId="21239"/>
    <cellStyle name="40% - Accent5 11" xfId="718"/>
    <cellStyle name="40% - Accent5 11 2" xfId="1760"/>
    <cellStyle name="40% - Accent5 11 2 2" xfId="2360"/>
    <cellStyle name="40% - Accent5 11 2 2 2" xfId="6562"/>
    <cellStyle name="40% - Accent5 11 2 2 2 2" xfId="17068"/>
    <cellStyle name="40% - Accent5 11 2 2 2 2 2" xfId="32114"/>
    <cellStyle name="40% - Accent5 11 2 2 2 3" xfId="22639"/>
    <cellStyle name="40% - Accent5 11 2 2 3" xfId="10684"/>
    <cellStyle name="40% - Accent5 11 2 2 3 2" xfId="19257"/>
    <cellStyle name="40% - Accent5 11 2 2 3 2 2" xfId="33512"/>
    <cellStyle name="40% - Accent5 11 2 2 3 3" xfId="24656"/>
    <cellStyle name="40% - Accent5 11 2 2 4" xfId="12908"/>
    <cellStyle name="40% - Accent5 11 2 2 4 2" xfId="34910"/>
    <cellStyle name="40% - Accent5 11 2 2 4 3" xfId="26054"/>
    <cellStyle name="40% - Accent5 11 2 2 5" xfId="30708"/>
    <cellStyle name="40% - Accent5 11 2 2 6" xfId="21240"/>
    <cellStyle name="40% - Accent5 11 2 3" xfId="4100"/>
    <cellStyle name="40% - Accent5 11 2 3 2" xfId="14630"/>
    <cellStyle name="40% - Accent5 11 2 4" xfId="6561"/>
    <cellStyle name="40% - Accent5 11 2 5" xfId="12476"/>
    <cellStyle name="40% - Accent5 11 3" xfId="2760"/>
    <cellStyle name="40% - Accent5 11 3 2" xfId="4496"/>
    <cellStyle name="40% - Accent5 11 3 2 2" xfId="15026"/>
    <cellStyle name="40% - Accent5 11 3 2 2 2" xfId="36819"/>
    <cellStyle name="40% - Accent5 11 3 2 2 3" xfId="28140"/>
    <cellStyle name="40% - Accent5 11 3 2 3" xfId="32115"/>
    <cellStyle name="40% - Accent5 11 3 2 4" xfId="22640"/>
    <cellStyle name="40% - Accent5 11 3 3" xfId="6563"/>
    <cellStyle name="40% - Accent5 11 3 3 2" xfId="17069"/>
    <cellStyle name="40% - Accent5 11 3 3 2 2" xfId="33513"/>
    <cellStyle name="40% - Accent5 11 3 3 3" xfId="24657"/>
    <cellStyle name="40% - Accent5 11 3 4" xfId="10685"/>
    <cellStyle name="40% - Accent5 11 3 4 2" xfId="19258"/>
    <cellStyle name="40% - Accent5 11 3 4 2 2" xfId="34911"/>
    <cellStyle name="40% - Accent5 11 3 4 3" xfId="26055"/>
    <cellStyle name="40% - Accent5 11 3 5" xfId="13304"/>
    <cellStyle name="40% - Accent5 11 3 5 2" xfId="35666"/>
    <cellStyle name="40% - Accent5 11 3 5 3" xfId="26982"/>
    <cellStyle name="40% - Accent5 11 3 6" xfId="28139"/>
    <cellStyle name="40% - Accent5 11 3 6 2" xfId="36818"/>
    <cellStyle name="40% - Accent5 11 3 7" xfId="29058"/>
    <cellStyle name="40% - Accent5 11 3 7 2" xfId="37713"/>
    <cellStyle name="40% - Accent5 11 3 8" xfId="30709"/>
    <cellStyle name="40% - Accent5 11 3 9" xfId="21241"/>
    <cellStyle name="40% - Accent5 11 4" xfId="3298"/>
    <cellStyle name="40% - Accent5 11 4 2" xfId="5032"/>
    <cellStyle name="40% - Accent5 11 4 2 2" xfId="15562"/>
    <cellStyle name="40% - Accent5 11 4 2 2 2" xfId="32116"/>
    <cellStyle name="40% - Accent5 11 4 2 3" xfId="22641"/>
    <cellStyle name="40% - Accent5 11 4 3" xfId="6564"/>
    <cellStyle name="40% - Accent5 11 4 3 2" xfId="17070"/>
    <cellStyle name="40% - Accent5 11 4 3 2 2" xfId="33514"/>
    <cellStyle name="40% - Accent5 11 4 3 3" xfId="24658"/>
    <cellStyle name="40% - Accent5 11 4 4" xfId="10686"/>
    <cellStyle name="40% - Accent5 11 4 4 2" xfId="19259"/>
    <cellStyle name="40% - Accent5 11 4 4 2 2" xfId="34912"/>
    <cellStyle name="40% - Accent5 11 4 4 3" xfId="26056"/>
    <cellStyle name="40% - Accent5 11 4 5" xfId="13840"/>
    <cellStyle name="40% - Accent5 11 4 5 2" xfId="36820"/>
    <cellStyle name="40% - Accent5 11 4 5 3" xfId="28141"/>
    <cellStyle name="40% - Accent5 11 4 6" xfId="30710"/>
    <cellStyle name="40% - Accent5 11 4 7" xfId="21242"/>
    <cellStyle name="40% - Accent5 11 5" xfId="2124"/>
    <cellStyle name="40% - Accent5 11 5 2" xfId="12693"/>
    <cellStyle name="40% - Accent5 11 5 2 2" xfId="35460"/>
    <cellStyle name="40% - Accent5 11 5 3" xfId="26763"/>
    <cellStyle name="40% - Accent5 11 6" xfId="3887"/>
    <cellStyle name="40% - Accent5 11 6 2" xfId="14417"/>
    <cellStyle name="40% - Accent5 11 6 2 2" xfId="36817"/>
    <cellStyle name="40% - Accent5 11 6 3" xfId="28138"/>
    <cellStyle name="40% - Accent5 11 7" xfId="6560"/>
    <cellStyle name="40% - Accent5 11 7 2" xfId="37507"/>
    <cellStyle name="40% - Accent5 11 7 3" xfId="28852"/>
    <cellStyle name="40% - Accent5 11 8" xfId="11985"/>
    <cellStyle name="40% - Accent5 11 8 2" xfId="38055"/>
    <cellStyle name="40% - Accent5 11 8 3" xfId="29400"/>
    <cellStyle name="40% - Accent5 12" xfId="716"/>
    <cellStyle name="40% - Accent5 12 10" xfId="21243"/>
    <cellStyle name="40% - Accent5 12 2" xfId="2123"/>
    <cellStyle name="40% - Accent5 12 2 2" xfId="12692"/>
    <cellStyle name="40% - Accent5 12 2 2 2" xfId="36822"/>
    <cellStyle name="40% - Accent5 12 2 2 3" xfId="28143"/>
    <cellStyle name="40% - Accent5 12 2 3" xfId="32117"/>
    <cellStyle name="40% - Accent5 12 2 4" xfId="22642"/>
    <cellStyle name="40% - Accent5 12 3" xfId="3886"/>
    <cellStyle name="40% - Accent5 12 3 2" xfId="14416"/>
    <cellStyle name="40% - Accent5 12 3 2 2" xfId="33515"/>
    <cellStyle name="40% - Accent5 12 3 3" xfId="24659"/>
    <cellStyle name="40% - Accent5 12 4" xfId="6565"/>
    <cellStyle name="40% - Accent5 12 4 2" xfId="17071"/>
    <cellStyle name="40% - Accent5 12 4 2 2" xfId="34913"/>
    <cellStyle name="40% - Accent5 12 4 3" xfId="26057"/>
    <cellStyle name="40% - Accent5 12 5" xfId="10687"/>
    <cellStyle name="40% - Accent5 12 5 2" xfId="19260"/>
    <cellStyle name="40% - Accent5 12 5 2 2" xfId="35903"/>
    <cellStyle name="40% - Accent5 12 5 3" xfId="27219"/>
    <cellStyle name="40% - Accent5 12 6" xfId="12297"/>
    <cellStyle name="40% - Accent5 12 6 2" xfId="36821"/>
    <cellStyle name="40% - Accent5 12 6 3" xfId="28142"/>
    <cellStyle name="40% - Accent5 12 7" xfId="29295"/>
    <cellStyle name="40% - Accent5 12 7 2" xfId="37950"/>
    <cellStyle name="40% - Accent5 12 8" xfId="29637"/>
    <cellStyle name="40% - Accent5 12 8 2" xfId="38292"/>
    <cellStyle name="40% - Accent5 12 9" xfId="30711"/>
    <cellStyle name="40% - Accent5 13" xfId="2548"/>
    <cellStyle name="40% - Accent5 13 2" xfId="4284"/>
    <cellStyle name="40% - Accent5 13 2 2" xfId="14814"/>
    <cellStyle name="40% - Accent5 13 2 2 2" xfId="36824"/>
    <cellStyle name="40% - Accent5 13 2 2 3" xfId="28145"/>
    <cellStyle name="40% - Accent5 13 2 3" xfId="32118"/>
    <cellStyle name="40% - Accent5 13 2 4" xfId="22643"/>
    <cellStyle name="40% - Accent5 13 3" xfId="6566"/>
    <cellStyle name="40% - Accent5 13 3 2" xfId="17072"/>
    <cellStyle name="40% - Accent5 13 3 2 2" xfId="33516"/>
    <cellStyle name="40% - Accent5 13 3 3" xfId="24660"/>
    <cellStyle name="40% - Accent5 13 4" xfId="10688"/>
    <cellStyle name="40% - Accent5 13 4 2" xfId="19261"/>
    <cellStyle name="40% - Accent5 13 4 2 2" xfId="34914"/>
    <cellStyle name="40% - Accent5 13 4 3" xfId="26058"/>
    <cellStyle name="40% - Accent5 13 5" xfId="13092"/>
    <cellStyle name="40% - Accent5 13 5 2" xfId="35602"/>
    <cellStyle name="40% - Accent5 13 5 3" xfId="26918"/>
    <cellStyle name="40% - Accent5 13 6" xfId="28144"/>
    <cellStyle name="40% - Accent5 13 6 2" xfId="36823"/>
    <cellStyle name="40% - Accent5 13 7" xfId="28994"/>
    <cellStyle name="40% - Accent5 13 7 2" xfId="37649"/>
    <cellStyle name="40% - Accent5 13 8" xfId="30712"/>
    <cellStyle name="40% - Accent5 13 9" xfId="21244"/>
    <cellStyle name="40% - Accent5 14" xfId="2759"/>
    <cellStyle name="40% - Accent5 14 2" xfId="4495"/>
    <cellStyle name="40% - Accent5 14 2 2" xfId="15025"/>
    <cellStyle name="40% - Accent5 14 2 2 2" xfId="36826"/>
    <cellStyle name="40% - Accent5 14 2 2 3" xfId="28147"/>
    <cellStyle name="40% - Accent5 14 2 3" xfId="32119"/>
    <cellStyle name="40% - Accent5 14 2 4" xfId="22644"/>
    <cellStyle name="40% - Accent5 14 3" xfId="6567"/>
    <cellStyle name="40% - Accent5 14 3 2" xfId="17073"/>
    <cellStyle name="40% - Accent5 14 3 2 2" xfId="33517"/>
    <cellStyle name="40% - Accent5 14 3 3" xfId="24661"/>
    <cellStyle name="40% - Accent5 14 4" xfId="10689"/>
    <cellStyle name="40% - Accent5 14 4 2" xfId="19262"/>
    <cellStyle name="40% - Accent5 14 4 2 2" xfId="34915"/>
    <cellStyle name="40% - Accent5 14 4 3" xfId="26059"/>
    <cellStyle name="40% - Accent5 14 5" xfId="13303"/>
    <cellStyle name="40% - Accent5 14 5 2" xfId="36825"/>
    <cellStyle name="40% - Accent5 14 5 3" xfId="28146"/>
    <cellStyle name="40% - Accent5 14 6" xfId="30713"/>
    <cellStyle name="40% - Accent5 14 7" xfId="21245"/>
    <cellStyle name="40% - Accent5 15" xfId="2923"/>
    <cellStyle name="40% - Accent5 15 2" xfId="4659"/>
    <cellStyle name="40% - Accent5 15 2 2" xfId="15189"/>
    <cellStyle name="40% - Accent5 15 2 2 2" xfId="36828"/>
    <cellStyle name="40% - Accent5 15 2 2 3" xfId="28149"/>
    <cellStyle name="40% - Accent5 15 2 3" xfId="32120"/>
    <cellStyle name="40% - Accent5 15 2 4" xfId="22645"/>
    <cellStyle name="40% - Accent5 15 3" xfId="6568"/>
    <cellStyle name="40% - Accent5 15 3 2" xfId="17074"/>
    <cellStyle name="40% - Accent5 15 3 2 2" xfId="33518"/>
    <cellStyle name="40% - Accent5 15 3 3" xfId="24662"/>
    <cellStyle name="40% - Accent5 15 4" xfId="10690"/>
    <cellStyle name="40% - Accent5 15 4 2" xfId="19263"/>
    <cellStyle name="40% - Accent5 15 4 2 2" xfId="34916"/>
    <cellStyle name="40% - Accent5 15 4 3" xfId="26060"/>
    <cellStyle name="40% - Accent5 15 5" xfId="13467"/>
    <cellStyle name="40% - Accent5 15 5 2" xfId="36827"/>
    <cellStyle name="40% - Accent5 15 5 3" xfId="28148"/>
    <cellStyle name="40% - Accent5 15 6" xfId="30714"/>
    <cellStyle name="40% - Accent5 15 7" xfId="21246"/>
    <cellStyle name="40% - Accent5 16" xfId="3102"/>
    <cellStyle name="40% - Accent5 16 2" xfId="4837"/>
    <cellStyle name="40% - Accent5 16 2 2" xfId="15367"/>
    <cellStyle name="40% - Accent5 16 2 2 2" xfId="32121"/>
    <cellStyle name="40% - Accent5 16 2 3" xfId="22646"/>
    <cellStyle name="40% - Accent5 16 3" xfId="6569"/>
    <cellStyle name="40% - Accent5 16 3 2" xfId="17075"/>
    <cellStyle name="40% - Accent5 16 3 2 2" xfId="33519"/>
    <cellStyle name="40% - Accent5 16 3 3" xfId="24663"/>
    <cellStyle name="40% - Accent5 16 4" xfId="10691"/>
    <cellStyle name="40% - Accent5 16 4 2" xfId="19264"/>
    <cellStyle name="40% - Accent5 16 4 2 2" xfId="34917"/>
    <cellStyle name="40% - Accent5 16 4 3" xfId="26061"/>
    <cellStyle name="40% - Accent5 16 5" xfId="13645"/>
    <cellStyle name="40% - Accent5 16 5 2" xfId="36829"/>
    <cellStyle name="40% - Accent5 16 5 3" xfId="28150"/>
    <cellStyle name="40% - Accent5 16 6" xfId="30715"/>
    <cellStyle name="40% - Accent5 16 7" xfId="21247"/>
    <cellStyle name="40% - Accent5 17" xfId="3296"/>
    <cellStyle name="40% - Accent5 17 2" xfId="5030"/>
    <cellStyle name="40% - Accent5 17 2 2" xfId="15560"/>
    <cellStyle name="40% - Accent5 17 2 2 2" xfId="32122"/>
    <cellStyle name="40% - Accent5 17 2 3" xfId="22647"/>
    <cellStyle name="40% - Accent5 17 3" xfId="6570"/>
    <cellStyle name="40% - Accent5 17 3 2" xfId="17076"/>
    <cellStyle name="40% - Accent5 17 3 2 2" xfId="33520"/>
    <cellStyle name="40% - Accent5 17 3 3" xfId="24664"/>
    <cellStyle name="40% - Accent5 17 4" xfId="10692"/>
    <cellStyle name="40% - Accent5 17 4 2" xfId="19265"/>
    <cellStyle name="40% - Accent5 17 4 2 2" xfId="34918"/>
    <cellStyle name="40% - Accent5 17 4 3" xfId="26062"/>
    <cellStyle name="40% - Accent5 17 5" xfId="13838"/>
    <cellStyle name="40% - Accent5 17 5 2" xfId="30716"/>
    <cellStyle name="40% - Accent5 17 6" xfId="21248"/>
    <cellStyle name="40% - Accent5 18" xfId="3495"/>
    <cellStyle name="40% - Accent5 18 2" xfId="5220"/>
    <cellStyle name="40% - Accent5 18 2 2" xfId="15750"/>
    <cellStyle name="40% - Accent5 18 2 2 2" xfId="32123"/>
    <cellStyle name="40% - Accent5 18 2 3" xfId="22648"/>
    <cellStyle name="40% - Accent5 18 3" xfId="6571"/>
    <cellStyle name="40% - Accent5 18 3 2" xfId="17077"/>
    <cellStyle name="40% - Accent5 18 3 2 2" xfId="33521"/>
    <cellStyle name="40% - Accent5 18 3 3" xfId="24665"/>
    <cellStyle name="40% - Accent5 18 4" xfId="10693"/>
    <cellStyle name="40% - Accent5 18 4 2" xfId="19266"/>
    <cellStyle name="40% - Accent5 18 4 2 2" xfId="34919"/>
    <cellStyle name="40% - Accent5 18 4 3" xfId="26063"/>
    <cellStyle name="40% - Accent5 18 5" xfId="14028"/>
    <cellStyle name="40% - Accent5 18 5 2" xfId="30717"/>
    <cellStyle name="40% - Accent5 18 6" xfId="21249"/>
    <cellStyle name="40% - Accent5 19" xfId="3675"/>
    <cellStyle name="40% - Accent5 19 2" xfId="5399"/>
    <cellStyle name="40% - Accent5 19 2 2" xfId="15929"/>
    <cellStyle name="40% - Accent5 19 2 2 2" xfId="32124"/>
    <cellStyle name="40% - Accent5 19 2 3" xfId="22649"/>
    <cellStyle name="40% - Accent5 19 3" xfId="6572"/>
    <cellStyle name="40% - Accent5 19 3 2" xfId="17078"/>
    <cellStyle name="40% - Accent5 19 3 2 2" xfId="33522"/>
    <cellStyle name="40% - Accent5 19 3 3" xfId="24666"/>
    <cellStyle name="40% - Accent5 19 4" xfId="10694"/>
    <cellStyle name="40% - Accent5 19 4 2" xfId="19267"/>
    <cellStyle name="40% - Accent5 19 4 2 2" xfId="34920"/>
    <cellStyle name="40% - Accent5 19 4 3" xfId="26064"/>
    <cellStyle name="40% - Accent5 19 5" xfId="14207"/>
    <cellStyle name="40% - Accent5 19 5 2" xfId="30718"/>
    <cellStyle name="40% - Accent5 19 6" xfId="21250"/>
    <cellStyle name="40% - Accent5 2" xfId="719"/>
    <cellStyle name="40% - Accent5 2 2" xfId="720"/>
    <cellStyle name="40% - Accent5 2 2 2" xfId="721"/>
    <cellStyle name="40% - Accent5 2 2 3" xfId="722"/>
    <cellStyle name="40% - Accent5 2 2 4" xfId="723"/>
    <cellStyle name="40% - Accent5 2 3" xfId="724"/>
    <cellStyle name="40% - Accent5 2 3 2" xfId="725"/>
    <cellStyle name="40% - Accent5 2 4" xfId="726"/>
    <cellStyle name="40% - Accent5 2 5" xfId="727"/>
    <cellStyle name="40% - Accent5 2 5 10" xfId="3677"/>
    <cellStyle name="40% - Accent5 2 5 10 2" xfId="5401"/>
    <cellStyle name="40% - Accent5 2 5 10 2 2" xfId="15931"/>
    <cellStyle name="40% - Accent5 2 5 10 2 2 2" xfId="32126"/>
    <cellStyle name="40% - Accent5 2 5 10 2 3" xfId="22651"/>
    <cellStyle name="40% - Accent5 2 5 10 3" xfId="6574"/>
    <cellStyle name="40% - Accent5 2 5 10 3 2" xfId="17080"/>
    <cellStyle name="40% - Accent5 2 5 10 3 2 2" xfId="33524"/>
    <cellStyle name="40% - Accent5 2 5 10 3 3" xfId="24668"/>
    <cellStyle name="40% - Accent5 2 5 10 4" xfId="10696"/>
    <cellStyle name="40% - Accent5 2 5 10 4 2" xfId="19269"/>
    <cellStyle name="40% - Accent5 2 5 10 4 2 2" xfId="34922"/>
    <cellStyle name="40% - Accent5 2 5 10 4 3" xfId="26066"/>
    <cellStyle name="40% - Accent5 2 5 10 5" xfId="14209"/>
    <cellStyle name="40% - Accent5 2 5 10 5 2" xfId="30720"/>
    <cellStyle name="40% - Accent5 2 5 10 6" xfId="21252"/>
    <cellStyle name="40% - Accent5 2 5 11" xfId="2125"/>
    <cellStyle name="40% - Accent5 2 5 11 2" xfId="12694"/>
    <cellStyle name="40% - Accent5 2 5 11 2 2" xfId="32125"/>
    <cellStyle name="40% - Accent5 2 5 11 3" xfId="22650"/>
    <cellStyle name="40% - Accent5 2 5 12" xfId="3888"/>
    <cellStyle name="40% - Accent5 2 5 12 2" xfId="14418"/>
    <cellStyle name="40% - Accent5 2 5 12 2 2" xfId="33523"/>
    <cellStyle name="40% - Accent5 2 5 12 3" xfId="24667"/>
    <cellStyle name="40% - Accent5 2 5 13" xfId="6573"/>
    <cellStyle name="40% - Accent5 2 5 13 2" xfId="17079"/>
    <cellStyle name="40% - Accent5 2 5 13 2 2" xfId="34921"/>
    <cellStyle name="40% - Accent5 2 5 13 3" xfId="26065"/>
    <cellStyle name="40% - Accent5 2 5 14" xfId="10695"/>
    <cellStyle name="40% - Accent5 2 5 14 2" xfId="19268"/>
    <cellStyle name="40% - Accent5 2 5 14 2 2" xfId="35280"/>
    <cellStyle name="40% - Accent5 2 5 14 3" xfId="26430"/>
    <cellStyle name="40% - Accent5 2 5 15" xfId="11986"/>
    <cellStyle name="40% - Accent5 2 5 15 2" xfId="36830"/>
    <cellStyle name="40% - Accent5 2 5 15 3" xfId="28151"/>
    <cellStyle name="40% - Accent5 2 5 16" xfId="28672"/>
    <cellStyle name="40% - Accent5 2 5 16 2" xfId="37327"/>
    <cellStyle name="40% - Accent5 2 5 17" xfId="29337"/>
    <cellStyle name="40% - Accent5 2 5 17 2" xfId="37992"/>
    <cellStyle name="40% - Accent5 2 5 18" xfId="30719"/>
    <cellStyle name="40% - Accent5 2 5 19" xfId="21251"/>
    <cellStyle name="40% - Accent5 2 5 2" xfId="728"/>
    <cellStyle name="40% - Accent5 2 5 2 10" xfId="2126"/>
    <cellStyle name="40% - Accent5 2 5 2 10 2" xfId="12695"/>
    <cellStyle name="40% - Accent5 2 5 2 10 2 2" xfId="32127"/>
    <cellStyle name="40% - Accent5 2 5 2 10 3" xfId="22652"/>
    <cellStyle name="40% - Accent5 2 5 2 11" xfId="3889"/>
    <cellStyle name="40% - Accent5 2 5 2 11 2" xfId="14419"/>
    <cellStyle name="40% - Accent5 2 5 2 11 2 2" xfId="33525"/>
    <cellStyle name="40% - Accent5 2 5 2 11 3" xfId="24669"/>
    <cellStyle name="40% - Accent5 2 5 2 12" xfId="6575"/>
    <cellStyle name="40% - Accent5 2 5 2 12 2" xfId="17081"/>
    <cellStyle name="40% - Accent5 2 5 2 12 2 2" xfId="34923"/>
    <cellStyle name="40% - Accent5 2 5 2 12 3" xfId="26067"/>
    <cellStyle name="40% - Accent5 2 5 2 13" xfId="10697"/>
    <cellStyle name="40% - Accent5 2 5 2 13 2" xfId="19270"/>
    <cellStyle name="40% - Accent5 2 5 2 13 2 2" xfId="35368"/>
    <cellStyle name="40% - Accent5 2 5 2 13 3" xfId="26671"/>
    <cellStyle name="40% - Accent5 2 5 2 14" xfId="11987"/>
    <cellStyle name="40% - Accent5 2 5 2 14 2" xfId="36831"/>
    <cellStyle name="40% - Accent5 2 5 2 14 3" xfId="28152"/>
    <cellStyle name="40% - Accent5 2 5 2 15" xfId="28760"/>
    <cellStyle name="40% - Accent5 2 5 2 15 2" xfId="37415"/>
    <cellStyle name="40% - Accent5 2 5 2 16" xfId="29464"/>
    <cellStyle name="40% - Accent5 2 5 2 16 2" xfId="38119"/>
    <cellStyle name="40% - Accent5 2 5 2 17" xfId="30721"/>
    <cellStyle name="40% - Accent5 2 5 2 18" xfId="21253"/>
    <cellStyle name="40% - Accent5 2 5 2 2" xfId="1762"/>
    <cellStyle name="40% - Accent5 2 5 2 2 2" xfId="2362"/>
    <cellStyle name="40% - Accent5 2 5 2 2 2 2" xfId="12910"/>
    <cellStyle name="40% - Accent5 2 5 2 2 2 2 2" xfId="36833"/>
    <cellStyle name="40% - Accent5 2 5 2 2 2 2 3" xfId="28154"/>
    <cellStyle name="40% - Accent5 2 5 2 2 2 3" xfId="32128"/>
    <cellStyle name="40% - Accent5 2 5 2 2 2 4" xfId="22653"/>
    <cellStyle name="40% - Accent5 2 5 2 2 3" xfId="4102"/>
    <cellStyle name="40% - Accent5 2 5 2 2 3 2" xfId="14632"/>
    <cellStyle name="40% - Accent5 2 5 2 2 3 2 2" xfId="33526"/>
    <cellStyle name="40% - Accent5 2 5 2 2 3 3" xfId="24670"/>
    <cellStyle name="40% - Accent5 2 5 2 2 4" xfId="6576"/>
    <cellStyle name="40% - Accent5 2 5 2 2 4 2" xfId="17082"/>
    <cellStyle name="40% - Accent5 2 5 2 2 4 2 2" xfId="34924"/>
    <cellStyle name="40% - Accent5 2 5 2 2 4 3" xfId="26068"/>
    <cellStyle name="40% - Accent5 2 5 2 2 5" xfId="10698"/>
    <cellStyle name="40% - Accent5 2 5 2 2 5 2" xfId="19271"/>
    <cellStyle name="40% - Accent5 2 5 2 2 5 2 2" xfId="35730"/>
    <cellStyle name="40% - Accent5 2 5 2 2 5 3" xfId="27046"/>
    <cellStyle name="40% - Accent5 2 5 2 2 6" xfId="12478"/>
    <cellStyle name="40% - Accent5 2 5 2 2 6 2" xfId="36832"/>
    <cellStyle name="40% - Accent5 2 5 2 2 6 3" xfId="28153"/>
    <cellStyle name="40% - Accent5 2 5 2 2 7" xfId="29122"/>
    <cellStyle name="40% - Accent5 2 5 2 2 7 2" xfId="37777"/>
    <cellStyle name="40% - Accent5 2 5 2 2 8" xfId="30722"/>
    <cellStyle name="40% - Accent5 2 5 2 2 9" xfId="21254"/>
    <cellStyle name="40% - Accent5 2 5 2 3" xfId="2551"/>
    <cellStyle name="40% - Accent5 2 5 2 3 2" xfId="4287"/>
    <cellStyle name="40% - Accent5 2 5 2 3 2 2" xfId="14817"/>
    <cellStyle name="40% - Accent5 2 5 2 3 2 2 2" xfId="32129"/>
    <cellStyle name="40% - Accent5 2 5 2 3 2 3" xfId="22654"/>
    <cellStyle name="40% - Accent5 2 5 2 3 3" xfId="6577"/>
    <cellStyle name="40% - Accent5 2 5 2 3 3 2" xfId="17083"/>
    <cellStyle name="40% - Accent5 2 5 2 3 3 2 2" xfId="33527"/>
    <cellStyle name="40% - Accent5 2 5 2 3 3 3" xfId="24671"/>
    <cellStyle name="40% - Accent5 2 5 2 3 4" xfId="10699"/>
    <cellStyle name="40% - Accent5 2 5 2 3 4 2" xfId="19272"/>
    <cellStyle name="40% - Accent5 2 5 2 3 4 2 2" xfId="34925"/>
    <cellStyle name="40% - Accent5 2 5 2 3 4 3" xfId="26069"/>
    <cellStyle name="40% - Accent5 2 5 2 3 5" xfId="13095"/>
    <cellStyle name="40% - Accent5 2 5 2 3 5 2" xfId="36834"/>
    <cellStyle name="40% - Accent5 2 5 2 3 5 3" xfId="28155"/>
    <cellStyle name="40% - Accent5 2 5 2 3 6" xfId="30723"/>
    <cellStyle name="40% - Accent5 2 5 2 3 7" xfId="21255"/>
    <cellStyle name="40% - Accent5 2 5 2 4" xfId="2765"/>
    <cellStyle name="40% - Accent5 2 5 2 4 2" xfId="4501"/>
    <cellStyle name="40% - Accent5 2 5 2 4 2 2" xfId="15031"/>
    <cellStyle name="40% - Accent5 2 5 2 4 2 2 2" xfId="32130"/>
    <cellStyle name="40% - Accent5 2 5 2 4 2 3" xfId="22655"/>
    <cellStyle name="40% - Accent5 2 5 2 4 3" xfId="6578"/>
    <cellStyle name="40% - Accent5 2 5 2 4 3 2" xfId="17084"/>
    <cellStyle name="40% - Accent5 2 5 2 4 3 2 2" xfId="33528"/>
    <cellStyle name="40% - Accent5 2 5 2 4 3 3" xfId="24672"/>
    <cellStyle name="40% - Accent5 2 5 2 4 4" xfId="10700"/>
    <cellStyle name="40% - Accent5 2 5 2 4 4 2" xfId="19273"/>
    <cellStyle name="40% - Accent5 2 5 2 4 4 2 2" xfId="34926"/>
    <cellStyle name="40% - Accent5 2 5 2 4 4 3" xfId="26070"/>
    <cellStyle name="40% - Accent5 2 5 2 4 5" xfId="13309"/>
    <cellStyle name="40% - Accent5 2 5 2 4 5 2" xfId="30724"/>
    <cellStyle name="40% - Accent5 2 5 2 4 6" xfId="21256"/>
    <cellStyle name="40% - Accent5 2 5 2 5" xfId="2926"/>
    <cellStyle name="40% - Accent5 2 5 2 5 2" xfId="4662"/>
    <cellStyle name="40% - Accent5 2 5 2 5 2 2" xfId="15192"/>
    <cellStyle name="40% - Accent5 2 5 2 5 2 2 2" xfId="32131"/>
    <cellStyle name="40% - Accent5 2 5 2 5 2 3" xfId="22656"/>
    <cellStyle name="40% - Accent5 2 5 2 5 3" xfId="6579"/>
    <cellStyle name="40% - Accent5 2 5 2 5 3 2" xfId="17085"/>
    <cellStyle name="40% - Accent5 2 5 2 5 3 2 2" xfId="33529"/>
    <cellStyle name="40% - Accent5 2 5 2 5 3 3" xfId="24673"/>
    <cellStyle name="40% - Accent5 2 5 2 5 4" xfId="10701"/>
    <cellStyle name="40% - Accent5 2 5 2 5 4 2" xfId="19274"/>
    <cellStyle name="40% - Accent5 2 5 2 5 4 2 2" xfId="34927"/>
    <cellStyle name="40% - Accent5 2 5 2 5 4 3" xfId="26071"/>
    <cellStyle name="40% - Accent5 2 5 2 5 5" xfId="13470"/>
    <cellStyle name="40% - Accent5 2 5 2 5 5 2" xfId="30725"/>
    <cellStyle name="40% - Accent5 2 5 2 5 6" xfId="21257"/>
    <cellStyle name="40% - Accent5 2 5 2 6" xfId="3105"/>
    <cellStyle name="40% - Accent5 2 5 2 6 2" xfId="4840"/>
    <cellStyle name="40% - Accent5 2 5 2 6 2 2" xfId="15370"/>
    <cellStyle name="40% - Accent5 2 5 2 6 2 2 2" xfId="32132"/>
    <cellStyle name="40% - Accent5 2 5 2 6 2 3" xfId="22657"/>
    <cellStyle name="40% - Accent5 2 5 2 6 3" xfId="6580"/>
    <cellStyle name="40% - Accent5 2 5 2 6 3 2" xfId="17086"/>
    <cellStyle name="40% - Accent5 2 5 2 6 3 2 2" xfId="33530"/>
    <cellStyle name="40% - Accent5 2 5 2 6 3 3" xfId="24674"/>
    <cellStyle name="40% - Accent5 2 5 2 6 4" xfId="10702"/>
    <cellStyle name="40% - Accent5 2 5 2 6 4 2" xfId="19275"/>
    <cellStyle name="40% - Accent5 2 5 2 6 4 2 2" xfId="34928"/>
    <cellStyle name="40% - Accent5 2 5 2 6 4 3" xfId="26072"/>
    <cellStyle name="40% - Accent5 2 5 2 6 5" xfId="13648"/>
    <cellStyle name="40% - Accent5 2 5 2 6 5 2" xfId="30726"/>
    <cellStyle name="40% - Accent5 2 5 2 6 6" xfId="21258"/>
    <cellStyle name="40% - Accent5 2 5 2 7" xfId="3300"/>
    <cellStyle name="40% - Accent5 2 5 2 7 2" xfId="5034"/>
    <cellStyle name="40% - Accent5 2 5 2 7 2 2" xfId="15564"/>
    <cellStyle name="40% - Accent5 2 5 2 7 2 2 2" xfId="32133"/>
    <cellStyle name="40% - Accent5 2 5 2 7 2 3" xfId="22658"/>
    <cellStyle name="40% - Accent5 2 5 2 7 3" xfId="6581"/>
    <cellStyle name="40% - Accent5 2 5 2 7 3 2" xfId="17087"/>
    <cellStyle name="40% - Accent5 2 5 2 7 3 2 2" xfId="33531"/>
    <cellStyle name="40% - Accent5 2 5 2 7 3 3" xfId="24675"/>
    <cellStyle name="40% - Accent5 2 5 2 7 4" xfId="10703"/>
    <cellStyle name="40% - Accent5 2 5 2 7 4 2" xfId="19276"/>
    <cellStyle name="40% - Accent5 2 5 2 7 4 2 2" xfId="34929"/>
    <cellStyle name="40% - Accent5 2 5 2 7 4 3" xfId="26073"/>
    <cellStyle name="40% - Accent5 2 5 2 7 5" xfId="13842"/>
    <cellStyle name="40% - Accent5 2 5 2 7 5 2" xfId="30727"/>
    <cellStyle name="40% - Accent5 2 5 2 7 6" xfId="21259"/>
    <cellStyle name="40% - Accent5 2 5 2 8" xfId="3498"/>
    <cellStyle name="40% - Accent5 2 5 2 8 2" xfId="5223"/>
    <cellStyle name="40% - Accent5 2 5 2 8 2 2" xfId="15753"/>
    <cellStyle name="40% - Accent5 2 5 2 8 2 2 2" xfId="32134"/>
    <cellStyle name="40% - Accent5 2 5 2 8 2 3" xfId="22659"/>
    <cellStyle name="40% - Accent5 2 5 2 8 3" xfId="6582"/>
    <cellStyle name="40% - Accent5 2 5 2 8 3 2" xfId="17088"/>
    <cellStyle name="40% - Accent5 2 5 2 8 3 2 2" xfId="33532"/>
    <cellStyle name="40% - Accent5 2 5 2 8 3 3" xfId="24676"/>
    <cellStyle name="40% - Accent5 2 5 2 8 4" xfId="10704"/>
    <cellStyle name="40% - Accent5 2 5 2 8 4 2" xfId="19277"/>
    <cellStyle name="40% - Accent5 2 5 2 8 4 2 2" xfId="34930"/>
    <cellStyle name="40% - Accent5 2 5 2 8 4 3" xfId="26074"/>
    <cellStyle name="40% - Accent5 2 5 2 8 5" xfId="14031"/>
    <cellStyle name="40% - Accent5 2 5 2 8 5 2" xfId="30728"/>
    <cellStyle name="40% - Accent5 2 5 2 8 6" xfId="21260"/>
    <cellStyle name="40% - Accent5 2 5 2 9" xfId="3678"/>
    <cellStyle name="40% - Accent5 2 5 2 9 2" xfId="5402"/>
    <cellStyle name="40% - Accent5 2 5 2 9 2 2" xfId="15932"/>
    <cellStyle name="40% - Accent5 2 5 2 9 2 2 2" xfId="32135"/>
    <cellStyle name="40% - Accent5 2 5 2 9 2 3" xfId="22660"/>
    <cellStyle name="40% - Accent5 2 5 2 9 3" xfId="6583"/>
    <cellStyle name="40% - Accent5 2 5 2 9 3 2" xfId="17089"/>
    <cellStyle name="40% - Accent5 2 5 2 9 3 2 2" xfId="33533"/>
    <cellStyle name="40% - Accent5 2 5 2 9 3 3" xfId="24677"/>
    <cellStyle name="40% - Accent5 2 5 2 9 4" xfId="10705"/>
    <cellStyle name="40% - Accent5 2 5 2 9 4 2" xfId="19278"/>
    <cellStyle name="40% - Accent5 2 5 2 9 4 2 2" xfId="34931"/>
    <cellStyle name="40% - Accent5 2 5 2 9 4 3" xfId="26075"/>
    <cellStyle name="40% - Accent5 2 5 2 9 5" xfId="14210"/>
    <cellStyle name="40% - Accent5 2 5 2 9 5 2" xfId="30729"/>
    <cellStyle name="40% - Accent5 2 5 2 9 6" xfId="21261"/>
    <cellStyle name="40% - Accent5 2 5 3" xfId="1763"/>
    <cellStyle name="40% - Accent5 2 5 3 10" xfId="30730"/>
    <cellStyle name="40% - Accent5 2 5 3 11" xfId="21262"/>
    <cellStyle name="40% - Accent5 2 5 3 2" xfId="2361"/>
    <cellStyle name="40% - Accent5 2 5 3 2 2" xfId="6585"/>
    <cellStyle name="40% - Accent5 2 5 3 2 2 2" xfId="17091"/>
    <cellStyle name="40% - Accent5 2 5 3 2 2 2 2" xfId="36837"/>
    <cellStyle name="40% - Accent5 2 5 3 2 2 2 3" xfId="28158"/>
    <cellStyle name="40% - Accent5 2 5 3 2 2 3" xfId="32137"/>
    <cellStyle name="40% - Accent5 2 5 3 2 2 4" xfId="22662"/>
    <cellStyle name="40% - Accent5 2 5 3 2 3" xfId="10707"/>
    <cellStyle name="40% - Accent5 2 5 3 2 3 2" xfId="19280"/>
    <cellStyle name="40% - Accent5 2 5 3 2 3 2 2" xfId="33535"/>
    <cellStyle name="40% - Accent5 2 5 3 2 3 3" xfId="24679"/>
    <cellStyle name="40% - Accent5 2 5 3 2 4" xfId="12909"/>
    <cellStyle name="40% - Accent5 2 5 3 2 4 2" xfId="34933"/>
    <cellStyle name="40% - Accent5 2 5 3 2 4 3" xfId="26077"/>
    <cellStyle name="40% - Accent5 2 5 3 2 5" xfId="27151"/>
    <cellStyle name="40% - Accent5 2 5 3 2 5 2" xfId="35835"/>
    <cellStyle name="40% - Accent5 2 5 3 2 6" xfId="28157"/>
    <cellStyle name="40% - Accent5 2 5 3 2 6 2" xfId="36836"/>
    <cellStyle name="40% - Accent5 2 5 3 2 7" xfId="29227"/>
    <cellStyle name="40% - Accent5 2 5 3 2 7 2" xfId="37882"/>
    <cellStyle name="40% - Accent5 2 5 3 2 8" xfId="30731"/>
    <cellStyle name="40% - Accent5 2 5 3 2 9" xfId="21263"/>
    <cellStyle name="40% - Accent5 2 5 3 3" xfId="4101"/>
    <cellStyle name="40% - Accent5 2 5 3 3 2" xfId="14631"/>
    <cellStyle name="40% - Accent5 2 5 3 3 2 2" xfId="36838"/>
    <cellStyle name="40% - Accent5 2 5 3 3 2 3" xfId="28159"/>
    <cellStyle name="40% - Accent5 2 5 3 3 3" xfId="32136"/>
    <cellStyle name="40% - Accent5 2 5 3 3 4" xfId="22661"/>
    <cellStyle name="40% - Accent5 2 5 3 4" xfId="6584"/>
    <cellStyle name="40% - Accent5 2 5 3 4 2" xfId="17090"/>
    <cellStyle name="40% - Accent5 2 5 3 4 2 2" xfId="33534"/>
    <cellStyle name="40% - Accent5 2 5 3 4 3" xfId="24678"/>
    <cellStyle name="40% - Accent5 2 5 3 5" xfId="10706"/>
    <cellStyle name="40% - Accent5 2 5 3 5 2" xfId="19279"/>
    <cellStyle name="40% - Accent5 2 5 3 5 2 2" xfId="34932"/>
    <cellStyle name="40% - Accent5 2 5 3 5 3" xfId="26076"/>
    <cellStyle name="40% - Accent5 2 5 3 6" xfId="12479"/>
    <cellStyle name="40% - Accent5 2 5 3 6 2" xfId="35461"/>
    <cellStyle name="40% - Accent5 2 5 3 6 3" xfId="26764"/>
    <cellStyle name="40% - Accent5 2 5 3 7" xfId="28156"/>
    <cellStyle name="40% - Accent5 2 5 3 7 2" xfId="36835"/>
    <cellStyle name="40% - Accent5 2 5 3 8" xfId="28853"/>
    <cellStyle name="40% - Accent5 2 5 3 8 2" xfId="37508"/>
    <cellStyle name="40% - Accent5 2 5 3 9" xfId="29569"/>
    <cellStyle name="40% - Accent5 2 5 3 9 2" xfId="38224"/>
    <cellStyle name="40% - Accent5 2 5 4" xfId="1761"/>
    <cellStyle name="40% - Accent5 2 5 4 2" xfId="2550"/>
    <cellStyle name="40% - Accent5 2 5 4 2 2" xfId="13094"/>
    <cellStyle name="40% - Accent5 2 5 4 2 2 2" xfId="36840"/>
    <cellStyle name="40% - Accent5 2 5 4 2 2 3" xfId="28161"/>
    <cellStyle name="40% - Accent5 2 5 4 2 3" xfId="32138"/>
    <cellStyle name="40% - Accent5 2 5 4 2 4" xfId="22663"/>
    <cellStyle name="40% - Accent5 2 5 4 3" xfId="4286"/>
    <cellStyle name="40% - Accent5 2 5 4 3 2" xfId="14816"/>
    <cellStyle name="40% - Accent5 2 5 4 3 2 2" xfId="33536"/>
    <cellStyle name="40% - Accent5 2 5 4 3 3" xfId="24680"/>
    <cellStyle name="40% - Accent5 2 5 4 4" xfId="6586"/>
    <cellStyle name="40% - Accent5 2 5 4 4 2" xfId="17092"/>
    <cellStyle name="40% - Accent5 2 5 4 4 2 2" xfId="34934"/>
    <cellStyle name="40% - Accent5 2 5 4 4 3" xfId="26078"/>
    <cellStyle name="40% - Accent5 2 5 4 5" xfId="10708"/>
    <cellStyle name="40% - Accent5 2 5 4 5 2" xfId="19281"/>
    <cellStyle name="40% - Accent5 2 5 4 5 2 2" xfId="35603"/>
    <cellStyle name="40% - Accent5 2 5 4 5 3" xfId="26919"/>
    <cellStyle name="40% - Accent5 2 5 4 6" xfId="12477"/>
    <cellStyle name="40% - Accent5 2 5 4 6 2" xfId="36839"/>
    <cellStyle name="40% - Accent5 2 5 4 6 3" xfId="28160"/>
    <cellStyle name="40% - Accent5 2 5 4 7" xfId="28995"/>
    <cellStyle name="40% - Accent5 2 5 4 7 2" xfId="37650"/>
    <cellStyle name="40% - Accent5 2 5 4 8" xfId="30732"/>
    <cellStyle name="40% - Accent5 2 5 4 9" xfId="21264"/>
    <cellStyle name="40% - Accent5 2 5 5" xfId="2764"/>
    <cellStyle name="40% - Accent5 2 5 5 2" xfId="4500"/>
    <cellStyle name="40% - Accent5 2 5 5 2 2" xfId="15030"/>
    <cellStyle name="40% - Accent5 2 5 5 2 2 2" xfId="36842"/>
    <cellStyle name="40% - Accent5 2 5 5 2 2 3" xfId="28163"/>
    <cellStyle name="40% - Accent5 2 5 5 2 3" xfId="32139"/>
    <cellStyle name="40% - Accent5 2 5 5 2 4" xfId="22664"/>
    <cellStyle name="40% - Accent5 2 5 5 3" xfId="6587"/>
    <cellStyle name="40% - Accent5 2 5 5 3 2" xfId="17093"/>
    <cellStyle name="40% - Accent5 2 5 5 3 2 2" xfId="33537"/>
    <cellStyle name="40% - Accent5 2 5 5 3 3" xfId="24681"/>
    <cellStyle name="40% - Accent5 2 5 5 4" xfId="10709"/>
    <cellStyle name="40% - Accent5 2 5 5 4 2" xfId="19282"/>
    <cellStyle name="40% - Accent5 2 5 5 4 2 2" xfId="34935"/>
    <cellStyle name="40% - Accent5 2 5 5 4 3" xfId="26079"/>
    <cellStyle name="40% - Accent5 2 5 5 5" xfId="13308"/>
    <cellStyle name="40% - Accent5 2 5 5 5 2" xfId="36841"/>
    <cellStyle name="40% - Accent5 2 5 5 5 3" xfId="28162"/>
    <cellStyle name="40% - Accent5 2 5 5 6" xfId="30733"/>
    <cellStyle name="40% - Accent5 2 5 5 7" xfId="21265"/>
    <cellStyle name="40% - Accent5 2 5 6" xfId="2925"/>
    <cellStyle name="40% - Accent5 2 5 6 2" xfId="4661"/>
    <cellStyle name="40% - Accent5 2 5 6 2 2" xfId="15191"/>
    <cellStyle name="40% - Accent5 2 5 6 2 2 2" xfId="36844"/>
    <cellStyle name="40% - Accent5 2 5 6 2 2 3" xfId="28165"/>
    <cellStyle name="40% - Accent5 2 5 6 2 3" xfId="32140"/>
    <cellStyle name="40% - Accent5 2 5 6 2 4" xfId="22665"/>
    <cellStyle name="40% - Accent5 2 5 6 3" xfId="6588"/>
    <cellStyle name="40% - Accent5 2 5 6 3 2" xfId="17094"/>
    <cellStyle name="40% - Accent5 2 5 6 3 2 2" xfId="33538"/>
    <cellStyle name="40% - Accent5 2 5 6 3 3" xfId="24682"/>
    <cellStyle name="40% - Accent5 2 5 6 4" xfId="10710"/>
    <cellStyle name="40% - Accent5 2 5 6 4 2" xfId="19283"/>
    <cellStyle name="40% - Accent5 2 5 6 4 2 2" xfId="34936"/>
    <cellStyle name="40% - Accent5 2 5 6 4 3" xfId="26080"/>
    <cellStyle name="40% - Accent5 2 5 6 5" xfId="13469"/>
    <cellStyle name="40% - Accent5 2 5 6 5 2" xfId="36843"/>
    <cellStyle name="40% - Accent5 2 5 6 5 3" xfId="28164"/>
    <cellStyle name="40% - Accent5 2 5 6 6" xfId="30734"/>
    <cellStyle name="40% - Accent5 2 5 6 7" xfId="21266"/>
    <cellStyle name="40% - Accent5 2 5 7" xfId="3104"/>
    <cellStyle name="40% - Accent5 2 5 7 2" xfId="4839"/>
    <cellStyle name="40% - Accent5 2 5 7 2 2" xfId="15369"/>
    <cellStyle name="40% - Accent5 2 5 7 2 2 2" xfId="32141"/>
    <cellStyle name="40% - Accent5 2 5 7 2 3" xfId="22666"/>
    <cellStyle name="40% - Accent5 2 5 7 3" xfId="6589"/>
    <cellStyle name="40% - Accent5 2 5 7 3 2" xfId="17095"/>
    <cellStyle name="40% - Accent5 2 5 7 3 2 2" xfId="33539"/>
    <cellStyle name="40% - Accent5 2 5 7 3 3" xfId="24683"/>
    <cellStyle name="40% - Accent5 2 5 7 4" xfId="10711"/>
    <cellStyle name="40% - Accent5 2 5 7 4 2" xfId="19284"/>
    <cellStyle name="40% - Accent5 2 5 7 4 2 2" xfId="34937"/>
    <cellStyle name="40% - Accent5 2 5 7 4 3" xfId="26081"/>
    <cellStyle name="40% - Accent5 2 5 7 5" xfId="13647"/>
    <cellStyle name="40% - Accent5 2 5 7 5 2" xfId="36845"/>
    <cellStyle name="40% - Accent5 2 5 7 5 3" xfId="28166"/>
    <cellStyle name="40% - Accent5 2 5 7 6" xfId="30735"/>
    <cellStyle name="40% - Accent5 2 5 7 7" xfId="21267"/>
    <cellStyle name="40% - Accent5 2 5 8" xfId="3299"/>
    <cellStyle name="40% - Accent5 2 5 8 2" xfId="5033"/>
    <cellStyle name="40% - Accent5 2 5 8 2 2" xfId="15563"/>
    <cellStyle name="40% - Accent5 2 5 8 2 2 2" xfId="32142"/>
    <cellStyle name="40% - Accent5 2 5 8 2 3" xfId="22667"/>
    <cellStyle name="40% - Accent5 2 5 8 3" xfId="6590"/>
    <cellStyle name="40% - Accent5 2 5 8 3 2" xfId="17096"/>
    <cellStyle name="40% - Accent5 2 5 8 3 2 2" xfId="33540"/>
    <cellStyle name="40% - Accent5 2 5 8 3 3" xfId="24684"/>
    <cellStyle name="40% - Accent5 2 5 8 4" xfId="10712"/>
    <cellStyle name="40% - Accent5 2 5 8 4 2" xfId="19285"/>
    <cellStyle name="40% - Accent5 2 5 8 4 2 2" xfId="34938"/>
    <cellStyle name="40% - Accent5 2 5 8 4 3" xfId="26082"/>
    <cellStyle name="40% - Accent5 2 5 8 5" xfId="13841"/>
    <cellStyle name="40% - Accent5 2 5 8 5 2" xfId="30736"/>
    <cellStyle name="40% - Accent5 2 5 8 6" xfId="21268"/>
    <cellStyle name="40% - Accent5 2 5 9" xfId="3497"/>
    <cellStyle name="40% - Accent5 2 5 9 2" xfId="5222"/>
    <cellStyle name="40% - Accent5 2 5 9 2 2" xfId="15752"/>
    <cellStyle name="40% - Accent5 2 5 9 2 2 2" xfId="32143"/>
    <cellStyle name="40% - Accent5 2 5 9 2 3" xfId="22668"/>
    <cellStyle name="40% - Accent5 2 5 9 3" xfId="6591"/>
    <cellStyle name="40% - Accent5 2 5 9 3 2" xfId="17097"/>
    <cellStyle name="40% - Accent5 2 5 9 3 2 2" xfId="33541"/>
    <cellStyle name="40% - Accent5 2 5 9 3 3" xfId="24685"/>
    <cellStyle name="40% - Accent5 2 5 9 4" xfId="10713"/>
    <cellStyle name="40% - Accent5 2 5 9 4 2" xfId="19286"/>
    <cellStyle name="40% - Accent5 2 5 9 4 2 2" xfId="34939"/>
    <cellStyle name="40% - Accent5 2 5 9 4 3" xfId="26083"/>
    <cellStyle name="40% - Accent5 2 5 9 5" xfId="14030"/>
    <cellStyle name="40% - Accent5 2 5 9 5 2" xfId="30737"/>
    <cellStyle name="40% - Accent5 2 5 9 6" xfId="21269"/>
    <cellStyle name="40% - Accent5 2 6" xfId="729"/>
    <cellStyle name="40% - Accent5 2 7" xfId="730"/>
    <cellStyle name="40% - Accent5 2 7 10" xfId="3679"/>
    <cellStyle name="40% - Accent5 2 7 10 2" xfId="5403"/>
    <cellStyle name="40% - Accent5 2 7 10 2 2" xfId="15933"/>
    <cellStyle name="40% - Accent5 2 7 10 2 2 2" xfId="32145"/>
    <cellStyle name="40% - Accent5 2 7 10 2 3" xfId="22670"/>
    <cellStyle name="40% - Accent5 2 7 10 3" xfId="6593"/>
    <cellStyle name="40% - Accent5 2 7 10 3 2" xfId="17099"/>
    <cellStyle name="40% - Accent5 2 7 10 3 2 2" xfId="33543"/>
    <cellStyle name="40% - Accent5 2 7 10 3 3" xfId="24687"/>
    <cellStyle name="40% - Accent5 2 7 10 4" xfId="10715"/>
    <cellStyle name="40% - Accent5 2 7 10 4 2" xfId="19288"/>
    <cellStyle name="40% - Accent5 2 7 10 4 2 2" xfId="34941"/>
    <cellStyle name="40% - Accent5 2 7 10 4 3" xfId="26085"/>
    <cellStyle name="40% - Accent5 2 7 10 5" xfId="14211"/>
    <cellStyle name="40% - Accent5 2 7 10 5 2" xfId="30739"/>
    <cellStyle name="40% - Accent5 2 7 10 6" xfId="21271"/>
    <cellStyle name="40% - Accent5 2 7 11" xfId="2127"/>
    <cellStyle name="40% - Accent5 2 7 11 2" xfId="12696"/>
    <cellStyle name="40% - Accent5 2 7 11 2 2" xfId="32144"/>
    <cellStyle name="40% - Accent5 2 7 11 3" xfId="22669"/>
    <cellStyle name="40% - Accent5 2 7 12" xfId="3890"/>
    <cellStyle name="40% - Accent5 2 7 12 2" xfId="14420"/>
    <cellStyle name="40% - Accent5 2 7 12 2 2" xfId="33542"/>
    <cellStyle name="40% - Accent5 2 7 12 3" xfId="24686"/>
    <cellStyle name="40% - Accent5 2 7 13" xfId="6592"/>
    <cellStyle name="40% - Accent5 2 7 13 2" xfId="17098"/>
    <cellStyle name="40% - Accent5 2 7 13 2 2" xfId="34940"/>
    <cellStyle name="40% - Accent5 2 7 13 3" xfId="26084"/>
    <cellStyle name="40% - Accent5 2 7 14" xfId="10714"/>
    <cellStyle name="40% - Accent5 2 7 14 2" xfId="19287"/>
    <cellStyle name="40% - Accent5 2 7 14 2 2" xfId="35320"/>
    <cellStyle name="40% - Accent5 2 7 14 3" xfId="26612"/>
    <cellStyle name="40% - Accent5 2 7 15" xfId="11988"/>
    <cellStyle name="40% - Accent5 2 7 15 2" xfId="36846"/>
    <cellStyle name="40% - Accent5 2 7 15 3" xfId="28167"/>
    <cellStyle name="40% - Accent5 2 7 16" xfId="28712"/>
    <cellStyle name="40% - Accent5 2 7 16 2" xfId="37367"/>
    <cellStyle name="40% - Accent5 2 7 17" xfId="29378"/>
    <cellStyle name="40% - Accent5 2 7 17 2" xfId="38033"/>
    <cellStyle name="40% - Accent5 2 7 18" xfId="30738"/>
    <cellStyle name="40% - Accent5 2 7 19" xfId="21270"/>
    <cellStyle name="40% - Accent5 2 7 2" xfId="731"/>
    <cellStyle name="40% - Accent5 2 7 2 10" xfId="2128"/>
    <cellStyle name="40% - Accent5 2 7 2 10 2" xfId="12697"/>
    <cellStyle name="40% - Accent5 2 7 2 10 2 2" xfId="32146"/>
    <cellStyle name="40% - Accent5 2 7 2 10 3" xfId="22671"/>
    <cellStyle name="40% - Accent5 2 7 2 11" xfId="3891"/>
    <cellStyle name="40% - Accent5 2 7 2 11 2" xfId="14421"/>
    <cellStyle name="40% - Accent5 2 7 2 11 2 2" xfId="33544"/>
    <cellStyle name="40% - Accent5 2 7 2 11 3" xfId="24688"/>
    <cellStyle name="40% - Accent5 2 7 2 12" xfId="6594"/>
    <cellStyle name="40% - Accent5 2 7 2 12 2" xfId="17100"/>
    <cellStyle name="40% - Accent5 2 7 2 12 2 2" xfId="34942"/>
    <cellStyle name="40% - Accent5 2 7 2 12 3" xfId="26086"/>
    <cellStyle name="40% - Accent5 2 7 2 13" xfId="10716"/>
    <cellStyle name="40% - Accent5 2 7 2 13 2" xfId="19289"/>
    <cellStyle name="40% - Accent5 2 7 2 13 2 2" xfId="35409"/>
    <cellStyle name="40% - Accent5 2 7 2 13 3" xfId="26712"/>
    <cellStyle name="40% - Accent5 2 7 2 14" xfId="11989"/>
    <cellStyle name="40% - Accent5 2 7 2 14 2" xfId="36847"/>
    <cellStyle name="40% - Accent5 2 7 2 14 3" xfId="28168"/>
    <cellStyle name="40% - Accent5 2 7 2 15" xfId="28801"/>
    <cellStyle name="40% - Accent5 2 7 2 15 2" xfId="37456"/>
    <cellStyle name="40% - Accent5 2 7 2 16" xfId="29465"/>
    <cellStyle name="40% - Accent5 2 7 2 16 2" xfId="38120"/>
    <cellStyle name="40% - Accent5 2 7 2 17" xfId="30740"/>
    <cellStyle name="40% - Accent5 2 7 2 18" xfId="21272"/>
    <cellStyle name="40% - Accent5 2 7 2 2" xfId="1765"/>
    <cellStyle name="40% - Accent5 2 7 2 2 2" xfId="2364"/>
    <cellStyle name="40% - Accent5 2 7 2 2 2 2" xfId="12912"/>
    <cellStyle name="40% - Accent5 2 7 2 2 2 2 2" xfId="36849"/>
    <cellStyle name="40% - Accent5 2 7 2 2 2 2 3" xfId="28170"/>
    <cellStyle name="40% - Accent5 2 7 2 2 2 3" xfId="32147"/>
    <cellStyle name="40% - Accent5 2 7 2 2 2 4" xfId="22672"/>
    <cellStyle name="40% - Accent5 2 7 2 2 3" xfId="4104"/>
    <cellStyle name="40% - Accent5 2 7 2 2 3 2" xfId="14634"/>
    <cellStyle name="40% - Accent5 2 7 2 2 3 2 2" xfId="33545"/>
    <cellStyle name="40% - Accent5 2 7 2 2 3 3" xfId="24689"/>
    <cellStyle name="40% - Accent5 2 7 2 2 4" xfId="6595"/>
    <cellStyle name="40% - Accent5 2 7 2 2 4 2" xfId="17101"/>
    <cellStyle name="40% - Accent5 2 7 2 2 4 2 2" xfId="34943"/>
    <cellStyle name="40% - Accent5 2 7 2 2 4 3" xfId="26087"/>
    <cellStyle name="40% - Accent5 2 7 2 2 5" xfId="10717"/>
    <cellStyle name="40% - Accent5 2 7 2 2 5 2" xfId="19290"/>
    <cellStyle name="40% - Accent5 2 7 2 2 5 2 2" xfId="35731"/>
    <cellStyle name="40% - Accent5 2 7 2 2 5 3" xfId="27047"/>
    <cellStyle name="40% - Accent5 2 7 2 2 6" xfId="12481"/>
    <cellStyle name="40% - Accent5 2 7 2 2 6 2" xfId="36848"/>
    <cellStyle name="40% - Accent5 2 7 2 2 6 3" xfId="28169"/>
    <cellStyle name="40% - Accent5 2 7 2 2 7" xfId="29123"/>
    <cellStyle name="40% - Accent5 2 7 2 2 7 2" xfId="37778"/>
    <cellStyle name="40% - Accent5 2 7 2 2 8" xfId="30741"/>
    <cellStyle name="40% - Accent5 2 7 2 2 9" xfId="21273"/>
    <cellStyle name="40% - Accent5 2 7 2 3" xfId="2553"/>
    <cellStyle name="40% - Accent5 2 7 2 3 2" xfId="4289"/>
    <cellStyle name="40% - Accent5 2 7 2 3 2 2" xfId="14819"/>
    <cellStyle name="40% - Accent5 2 7 2 3 2 2 2" xfId="32148"/>
    <cellStyle name="40% - Accent5 2 7 2 3 2 3" xfId="22673"/>
    <cellStyle name="40% - Accent5 2 7 2 3 3" xfId="6596"/>
    <cellStyle name="40% - Accent5 2 7 2 3 3 2" xfId="17102"/>
    <cellStyle name="40% - Accent5 2 7 2 3 3 2 2" xfId="33546"/>
    <cellStyle name="40% - Accent5 2 7 2 3 3 3" xfId="24690"/>
    <cellStyle name="40% - Accent5 2 7 2 3 4" xfId="10718"/>
    <cellStyle name="40% - Accent5 2 7 2 3 4 2" xfId="19291"/>
    <cellStyle name="40% - Accent5 2 7 2 3 4 2 2" xfId="34944"/>
    <cellStyle name="40% - Accent5 2 7 2 3 4 3" xfId="26088"/>
    <cellStyle name="40% - Accent5 2 7 2 3 5" xfId="13097"/>
    <cellStyle name="40% - Accent5 2 7 2 3 5 2" xfId="36850"/>
    <cellStyle name="40% - Accent5 2 7 2 3 5 3" xfId="28171"/>
    <cellStyle name="40% - Accent5 2 7 2 3 6" xfId="30742"/>
    <cellStyle name="40% - Accent5 2 7 2 3 7" xfId="21274"/>
    <cellStyle name="40% - Accent5 2 7 2 4" xfId="2767"/>
    <cellStyle name="40% - Accent5 2 7 2 4 2" xfId="4503"/>
    <cellStyle name="40% - Accent5 2 7 2 4 2 2" xfId="15033"/>
    <cellStyle name="40% - Accent5 2 7 2 4 2 2 2" xfId="32149"/>
    <cellStyle name="40% - Accent5 2 7 2 4 2 3" xfId="22674"/>
    <cellStyle name="40% - Accent5 2 7 2 4 3" xfId="6597"/>
    <cellStyle name="40% - Accent5 2 7 2 4 3 2" xfId="17103"/>
    <cellStyle name="40% - Accent5 2 7 2 4 3 2 2" xfId="33547"/>
    <cellStyle name="40% - Accent5 2 7 2 4 3 3" xfId="24691"/>
    <cellStyle name="40% - Accent5 2 7 2 4 4" xfId="10719"/>
    <cellStyle name="40% - Accent5 2 7 2 4 4 2" xfId="19292"/>
    <cellStyle name="40% - Accent5 2 7 2 4 4 2 2" xfId="34945"/>
    <cellStyle name="40% - Accent5 2 7 2 4 4 3" xfId="26089"/>
    <cellStyle name="40% - Accent5 2 7 2 4 5" xfId="13311"/>
    <cellStyle name="40% - Accent5 2 7 2 4 5 2" xfId="30743"/>
    <cellStyle name="40% - Accent5 2 7 2 4 6" xfId="21275"/>
    <cellStyle name="40% - Accent5 2 7 2 5" xfId="2928"/>
    <cellStyle name="40% - Accent5 2 7 2 5 2" xfId="4664"/>
    <cellStyle name="40% - Accent5 2 7 2 5 2 2" xfId="15194"/>
    <cellStyle name="40% - Accent5 2 7 2 5 2 2 2" xfId="32150"/>
    <cellStyle name="40% - Accent5 2 7 2 5 2 3" xfId="22675"/>
    <cellStyle name="40% - Accent5 2 7 2 5 3" xfId="6598"/>
    <cellStyle name="40% - Accent5 2 7 2 5 3 2" xfId="17104"/>
    <cellStyle name="40% - Accent5 2 7 2 5 3 2 2" xfId="33548"/>
    <cellStyle name="40% - Accent5 2 7 2 5 3 3" xfId="24692"/>
    <cellStyle name="40% - Accent5 2 7 2 5 4" xfId="10720"/>
    <cellStyle name="40% - Accent5 2 7 2 5 4 2" xfId="19293"/>
    <cellStyle name="40% - Accent5 2 7 2 5 4 2 2" xfId="34946"/>
    <cellStyle name="40% - Accent5 2 7 2 5 4 3" xfId="26090"/>
    <cellStyle name="40% - Accent5 2 7 2 5 5" xfId="13472"/>
    <cellStyle name="40% - Accent5 2 7 2 5 5 2" xfId="30744"/>
    <cellStyle name="40% - Accent5 2 7 2 5 6" xfId="21276"/>
    <cellStyle name="40% - Accent5 2 7 2 6" xfId="3107"/>
    <cellStyle name="40% - Accent5 2 7 2 6 2" xfId="4842"/>
    <cellStyle name="40% - Accent5 2 7 2 6 2 2" xfId="15372"/>
    <cellStyle name="40% - Accent5 2 7 2 6 2 2 2" xfId="32151"/>
    <cellStyle name="40% - Accent5 2 7 2 6 2 3" xfId="22676"/>
    <cellStyle name="40% - Accent5 2 7 2 6 3" xfId="6599"/>
    <cellStyle name="40% - Accent5 2 7 2 6 3 2" xfId="17105"/>
    <cellStyle name="40% - Accent5 2 7 2 6 3 2 2" xfId="33549"/>
    <cellStyle name="40% - Accent5 2 7 2 6 3 3" xfId="24693"/>
    <cellStyle name="40% - Accent5 2 7 2 6 4" xfId="10721"/>
    <cellStyle name="40% - Accent5 2 7 2 6 4 2" xfId="19294"/>
    <cellStyle name="40% - Accent5 2 7 2 6 4 2 2" xfId="34947"/>
    <cellStyle name="40% - Accent5 2 7 2 6 4 3" xfId="26091"/>
    <cellStyle name="40% - Accent5 2 7 2 6 5" xfId="13650"/>
    <cellStyle name="40% - Accent5 2 7 2 6 5 2" xfId="30745"/>
    <cellStyle name="40% - Accent5 2 7 2 6 6" xfId="21277"/>
    <cellStyle name="40% - Accent5 2 7 2 7" xfId="3302"/>
    <cellStyle name="40% - Accent5 2 7 2 7 2" xfId="5036"/>
    <cellStyle name="40% - Accent5 2 7 2 7 2 2" xfId="15566"/>
    <cellStyle name="40% - Accent5 2 7 2 7 2 2 2" xfId="32152"/>
    <cellStyle name="40% - Accent5 2 7 2 7 2 3" xfId="22677"/>
    <cellStyle name="40% - Accent5 2 7 2 7 3" xfId="6600"/>
    <cellStyle name="40% - Accent5 2 7 2 7 3 2" xfId="17106"/>
    <cellStyle name="40% - Accent5 2 7 2 7 3 2 2" xfId="33550"/>
    <cellStyle name="40% - Accent5 2 7 2 7 3 3" xfId="24694"/>
    <cellStyle name="40% - Accent5 2 7 2 7 4" xfId="10722"/>
    <cellStyle name="40% - Accent5 2 7 2 7 4 2" xfId="19295"/>
    <cellStyle name="40% - Accent5 2 7 2 7 4 2 2" xfId="34948"/>
    <cellStyle name="40% - Accent5 2 7 2 7 4 3" xfId="26092"/>
    <cellStyle name="40% - Accent5 2 7 2 7 5" xfId="13844"/>
    <cellStyle name="40% - Accent5 2 7 2 7 5 2" xfId="30746"/>
    <cellStyle name="40% - Accent5 2 7 2 7 6" xfId="21278"/>
    <cellStyle name="40% - Accent5 2 7 2 8" xfId="3500"/>
    <cellStyle name="40% - Accent5 2 7 2 8 2" xfId="5225"/>
    <cellStyle name="40% - Accent5 2 7 2 8 2 2" xfId="15755"/>
    <cellStyle name="40% - Accent5 2 7 2 8 2 2 2" xfId="32153"/>
    <cellStyle name="40% - Accent5 2 7 2 8 2 3" xfId="22678"/>
    <cellStyle name="40% - Accent5 2 7 2 8 3" xfId="6601"/>
    <cellStyle name="40% - Accent5 2 7 2 8 3 2" xfId="17107"/>
    <cellStyle name="40% - Accent5 2 7 2 8 3 2 2" xfId="33551"/>
    <cellStyle name="40% - Accent5 2 7 2 8 3 3" xfId="24695"/>
    <cellStyle name="40% - Accent5 2 7 2 8 4" xfId="10723"/>
    <cellStyle name="40% - Accent5 2 7 2 8 4 2" xfId="19296"/>
    <cellStyle name="40% - Accent5 2 7 2 8 4 2 2" xfId="34949"/>
    <cellStyle name="40% - Accent5 2 7 2 8 4 3" xfId="26093"/>
    <cellStyle name="40% - Accent5 2 7 2 8 5" xfId="14033"/>
    <cellStyle name="40% - Accent5 2 7 2 8 5 2" xfId="30747"/>
    <cellStyle name="40% - Accent5 2 7 2 8 6" xfId="21279"/>
    <cellStyle name="40% - Accent5 2 7 2 9" xfId="3680"/>
    <cellStyle name="40% - Accent5 2 7 2 9 2" xfId="5404"/>
    <cellStyle name="40% - Accent5 2 7 2 9 2 2" xfId="15934"/>
    <cellStyle name="40% - Accent5 2 7 2 9 2 2 2" xfId="32154"/>
    <cellStyle name="40% - Accent5 2 7 2 9 2 3" xfId="22679"/>
    <cellStyle name="40% - Accent5 2 7 2 9 3" xfId="6602"/>
    <cellStyle name="40% - Accent5 2 7 2 9 3 2" xfId="17108"/>
    <cellStyle name="40% - Accent5 2 7 2 9 3 2 2" xfId="33552"/>
    <cellStyle name="40% - Accent5 2 7 2 9 3 3" xfId="24696"/>
    <cellStyle name="40% - Accent5 2 7 2 9 4" xfId="10724"/>
    <cellStyle name="40% - Accent5 2 7 2 9 4 2" xfId="19297"/>
    <cellStyle name="40% - Accent5 2 7 2 9 4 2 2" xfId="34950"/>
    <cellStyle name="40% - Accent5 2 7 2 9 4 3" xfId="26094"/>
    <cellStyle name="40% - Accent5 2 7 2 9 5" xfId="14212"/>
    <cellStyle name="40% - Accent5 2 7 2 9 5 2" xfId="30748"/>
    <cellStyle name="40% - Accent5 2 7 2 9 6" xfId="21280"/>
    <cellStyle name="40% - Accent5 2 7 3" xfId="1766"/>
    <cellStyle name="40% - Accent5 2 7 3 10" xfId="30749"/>
    <cellStyle name="40% - Accent5 2 7 3 11" xfId="21281"/>
    <cellStyle name="40% - Accent5 2 7 3 2" xfId="2363"/>
    <cellStyle name="40% - Accent5 2 7 3 2 2" xfId="6604"/>
    <cellStyle name="40% - Accent5 2 7 3 2 2 2" xfId="17110"/>
    <cellStyle name="40% - Accent5 2 7 3 2 2 2 2" xfId="36853"/>
    <cellStyle name="40% - Accent5 2 7 3 2 2 2 3" xfId="28174"/>
    <cellStyle name="40% - Accent5 2 7 3 2 2 3" xfId="32156"/>
    <cellStyle name="40% - Accent5 2 7 3 2 2 4" xfId="22681"/>
    <cellStyle name="40% - Accent5 2 7 3 2 3" xfId="10726"/>
    <cellStyle name="40% - Accent5 2 7 3 2 3 2" xfId="19299"/>
    <cellStyle name="40% - Accent5 2 7 3 2 3 2 2" xfId="33554"/>
    <cellStyle name="40% - Accent5 2 7 3 2 3 3" xfId="24698"/>
    <cellStyle name="40% - Accent5 2 7 3 2 4" xfId="12911"/>
    <cellStyle name="40% - Accent5 2 7 3 2 4 2" xfId="34952"/>
    <cellStyle name="40% - Accent5 2 7 3 2 4 3" xfId="26096"/>
    <cellStyle name="40% - Accent5 2 7 3 2 5" xfId="27191"/>
    <cellStyle name="40% - Accent5 2 7 3 2 5 2" xfId="35875"/>
    <cellStyle name="40% - Accent5 2 7 3 2 6" xfId="28173"/>
    <cellStyle name="40% - Accent5 2 7 3 2 6 2" xfId="36852"/>
    <cellStyle name="40% - Accent5 2 7 3 2 7" xfId="29267"/>
    <cellStyle name="40% - Accent5 2 7 3 2 7 2" xfId="37922"/>
    <cellStyle name="40% - Accent5 2 7 3 2 8" xfId="30750"/>
    <cellStyle name="40% - Accent5 2 7 3 2 9" xfId="21282"/>
    <cellStyle name="40% - Accent5 2 7 3 3" xfId="4103"/>
    <cellStyle name="40% - Accent5 2 7 3 3 2" xfId="14633"/>
    <cellStyle name="40% - Accent5 2 7 3 3 2 2" xfId="36854"/>
    <cellStyle name="40% - Accent5 2 7 3 3 2 3" xfId="28175"/>
    <cellStyle name="40% - Accent5 2 7 3 3 3" xfId="32155"/>
    <cellStyle name="40% - Accent5 2 7 3 3 4" xfId="22680"/>
    <cellStyle name="40% - Accent5 2 7 3 4" xfId="6603"/>
    <cellStyle name="40% - Accent5 2 7 3 4 2" xfId="17109"/>
    <cellStyle name="40% - Accent5 2 7 3 4 2 2" xfId="33553"/>
    <cellStyle name="40% - Accent5 2 7 3 4 3" xfId="24697"/>
    <cellStyle name="40% - Accent5 2 7 3 5" xfId="10725"/>
    <cellStyle name="40% - Accent5 2 7 3 5 2" xfId="19298"/>
    <cellStyle name="40% - Accent5 2 7 3 5 2 2" xfId="34951"/>
    <cellStyle name="40% - Accent5 2 7 3 5 3" xfId="26095"/>
    <cellStyle name="40% - Accent5 2 7 3 6" xfId="12482"/>
    <cellStyle name="40% - Accent5 2 7 3 6 2" xfId="35502"/>
    <cellStyle name="40% - Accent5 2 7 3 6 3" xfId="26805"/>
    <cellStyle name="40% - Accent5 2 7 3 7" xfId="28172"/>
    <cellStyle name="40% - Accent5 2 7 3 7 2" xfId="36851"/>
    <cellStyle name="40% - Accent5 2 7 3 8" xfId="28894"/>
    <cellStyle name="40% - Accent5 2 7 3 8 2" xfId="37549"/>
    <cellStyle name="40% - Accent5 2 7 3 9" xfId="29609"/>
    <cellStyle name="40% - Accent5 2 7 3 9 2" xfId="38264"/>
    <cellStyle name="40% - Accent5 2 7 4" xfId="1764"/>
    <cellStyle name="40% - Accent5 2 7 4 2" xfId="2552"/>
    <cellStyle name="40% - Accent5 2 7 4 2 2" xfId="13096"/>
    <cellStyle name="40% - Accent5 2 7 4 2 2 2" xfId="36856"/>
    <cellStyle name="40% - Accent5 2 7 4 2 2 3" xfId="28177"/>
    <cellStyle name="40% - Accent5 2 7 4 2 3" xfId="32157"/>
    <cellStyle name="40% - Accent5 2 7 4 2 4" xfId="22682"/>
    <cellStyle name="40% - Accent5 2 7 4 3" xfId="4288"/>
    <cellStyle name="40% - Accent5 2 7 4 3 2" xfId="14818"/>
    <cellStyle name="40% - Accent5 2 7 4 3 2 2" xfId="33555"/>
    <cellStyle name="40% - Accent5 2 7 4 3 3" xfId="24699"/>
    <cellStyle name="40% - Accent5 2 7 4 4" xfId="6605"/>
    <cellStyle name="40% - Accent5 2 7 4 4 2" xfId="17111"/>
    <cellStyle name="40% - Accent5 2 7 4 4 2 2" xfId="34953"/>
    <cellStyle name="40% - Accent5 2 7 4 4 3" xfId="26097"/>
    <cellStyle name="40% - Accent5 2 7 4 5" xfId="10727"/>
    <cellStyle name="40% - Accent5 2 7 4 5 2" xfId="19300"/>
    <cellStyle name="40% - Accent5 2 7 4 5 2 2" xfId="35644"/>
    <cellStyle name="40% - Accent5 2 7 4 5 3" xfId="26960"/>
    <cellStyle name="40% - Accent5 2 7 4 6" xfId="12480"/>
    <cellStyle name="40% - Accent5 2 7 4 6 2" xfId="36855"/>
    <cellStyle name="40% - Accent5 2 7 4 6 3" xfId="28176"/>
    <cellStyle name="40% - Accent5 2 7 4 7" xfId="29036"/>
    <cellStyle name="40% - Accent5 2 7 4 7 2" xfId="37691"/>
    <cellStyle name="40% - Accent5 2 7 4 8" xfId="30751"/>
    <cellStyle name="40% - Accent5 2 7 4 9" xfId="21283"/>
    <cellStyle name="40% - Accent5 2 7 5" xfId="2766"/>
    <cellStyle name="40% - Accent5 2 7 5 2" xfId="4502"/>
    <cellStyle name="40% - Accent5 2 7 5 2 2" xfId="15032"/>
    <cellStyle name="40% - Accent5 2 7 5 2 2 2" xfId="36858"/>
    <cellStyle name="40% - Accent5 2 7 5 2 2 3" xfId="28179"/>
    <cellStyle name="40% - Accent5 2 7 5 2 3" xfId="32158"/>
    <cellStyle name="40% - Accent5 2 7 5 2 4" xfId="22683"/>
    <cellStyle name="40% - Accent5 2 7 5 3" xfId="6606"/>
    <cellStyle name="40% - Accent5 2 7 5 3 2" xfId="17112"/>
    <cellStyle name="40% - Accent5 2 7 5 3 2 2" xfId="33556"/>
    <cellStyle name="40% - Accent5 2 7 5 3 3" xfId="24700"/>
    <cellStyle name="40% - Accent5 2 7 5 4" xfId="10728"/>
    <cellStyle name="40% - Accent5 2 7 5 4 2" xfId="19301"/>
    <cellStyle name="40% - Accent5 2 7 5 4 2 2" xfId="34954"/>
    <cellStyle name="40% - Accent5 2 7 5 4 3" xfId="26098"/>
    <cellStyle name="40% - Accent5 2 7 5 5" xfId="13310"/>
    <cellStyle name="40% - Accent5 2 7 5 5 2" xfId="36857"/>
    <cellStyle name="40% - Accent5 2 7 5 5 3" xfId="28178"/>
    <cellStyle name="40% - Accent5 2 7 5 6" xfId="30752"/>
    <cellStyle name="40% - Accent5 2 7 5 7" xfId="21284"/>
    <cellStyle name="40% - Accent5 2 7 6" xfId="2927"/>
    <cellStyle name="40% - Accent5 2 7 6 2" xfId="4663"/>
    <cellStyle name="40% - Accent5 2 7 6 2 2" xfId="15193"/>
    <cellStyle name="40% - Accent5 2 7 6 2 2 2" xfId="36860"/>
    <cellStyle name="40% - Accent5 2 7 6 2 2 3" xfId="28181"/>
    <cellStyle name="40% - Accent5 2 7 6 2 3" xfId="32159"/>
    <cellStyle name="40% - Accent5 2 7 6 2 4" xfId="22684"/>
    <cellStyle name="40% - Accent5 2 7 6 3" xfId="6607"/>
    <cellStyle name="40% - Accent5 2 7 6 3 2" xfId="17113"/>
    <cellStyle name="40% - Accent5 2 7 6 3 2 2" xfId="33557"/>
    <cellStyle name="40% - Accent5 2 7 6 3 3" xfId="24701"/>
    <cellStyle name="40% - Accent5 2 7 6 4" xfId="10729"/>
    <cellStyle name="40% - Accent5 2 7 6 4 2" xfId="19302"/>
    <cellStyle name="40% - Accent5 2 7 6 4 2 2" xfId="34955"/>
    <cellStyle name="40% - Accent5 2 7 6 4 3" xfId="26099"/>
    <cellStyle name="40% - Accent5 2 7 6 5" xfId="13471"/>
    <cellStyle name="40% - Accent5 2 7 6 5 2" xfId="36859"/>
    <cellStyle name="40% - Accent5 2 7 6 5 3" xfId="28180"/>
    <cellStyle name="40% - Accent5 2 7 6 6" xfId="30753"/>
    <cellStyle name="40% - Accent5 2 7 6 7" xfId="21285"/>
    <cellStyle name="40% - Accent5 2 7 7" xfId="3106"/>
    <cellStyle name="40% - Accent5 2 7 7 2" xfId="4841"/>
    <cellStyle name="40% - Accent5 2 7 7 2 2" xfId="15371"/>
    <cellStyle name="40% - Accent5 2 7 7 2 2 2" xfId="32160"/>
    <cellStyle name="40% - Accent5 2 7 7 2 3" xfId="22685"/>
    <cellStyle name="40% - Accent5 2 7 7 3" xfId="6608"/>
    <cellStyle name="40% - Accent5 2 7 7 3 2" xfId="17114"/>
    <cellStyle name="40% - Accent5 2 7 7 3 2 2" xfId="33558"/>
    <cellStyle name="40% - Accent5 2 7 7 3 3" xfId="24702"/>
    <cellStyle name="40% - Accent5 2 7 7 4" xfId="10730"/>
    <cellStyle name="40% - Accent5 2 7 7 4 2" xfId="19303"/>
    <cellStyle name="40% - Accent5 2 7 7 4 2 2" xfId="34956"/>
    <cellStyle name="40% - Accent5 2 7 7 4 3" xfId="26100"/>
    <cellStyle name="40% - Accent5 2 7 7 5" xfId="13649"/>
    <cellStyle name="40% - Accent5 2 7 7 5 2" xfId="36861"/>
    <cellStyle name="40% - Accent5 2 7 7 5 3" xfId="28182"/>
    <cellStyle name="40% - Accent5 2 7 7 6" xfId="30754"/>
    <cellStyle name="40% - Accent5 2 7 7 7" xfId="21286"/>
    <cellStyle name="40% - Accent5 2 7 8" xfId="3301"/>
    <cellStyle name="40% - Accent5 2 7 8 2" xfId="5035"/>
    <cellStyle name="40% - Accent5 2 7 8 2 2" xfId="15565"/>
    <cellStyle name="40% - Accent5 2 7 8 2 2 2" xfId="32161"/>
    <cellStyle name="40% - Accent5 2 7 8 2 3" xfId="22686"/>
    <cellStyle name="40% - Accent5 2 7 8 3" xfId="6609"/>
    <cellStyle name="40% - Accent5 2 7 8 3 2" xfId="17115"/>
    <cellStyle name="40% - Accent5 2 7 8 3 2 2" xfId="33559"/>
    <cellStyle name="40% - Accent5 2 7 8 3 3" xfId="24703"/>
    <cellStyle name="40% - Accent5 2 7 8 4" xfId="10731"/>
    <cellStyle name="40% - Accent5 2 7 8 4 2" xfId="19304"/>
    <cellStyle name="40% - Accent5 2 7 8 4 2 2" xfId="34957"/>
    <cellStyle name="40% - Accent5 2 7 8 4 3" xfId="26101"/>
    <cellStyle name="40% - Accent5 2 7 8 5" xfId="13843"/>
    <cellStyle name="40% - Accent5 2 7 8 5 2" xfId="30755"/>
    <cellStyle name="40% - Accent5 2 7 8 6" xfId="21287"/>
    <cellStyle name="40% - Accent5 2 7 9" xfId="3499"/>
    <cellStyle name="40% - Accent5 2 7 9 2" xfId="5224"/>
    <cellStyle name="40% - Accent5 2 7 9 2 2" xfId="15754"/>
    <cellStyle name="40% - Accent5 2 7 9 2 2 2" xfId="32162"/>
    <cellStyle name="40% - Accent5 2 7 9 2 3" xfId="22687"/>
    <cellStyle name="40% - Accent5 2 7 9 3" xfId="6610"/>
    <cellStyle name="40% - Accent5 2 7 9 3 2" xfId="17116"/>
    <cellStyle name="40% - Accent5 2 7 9 3 2 2" xfId="33560"/>
    <cellStyle name="40% - Accent5 2 7 9 3 3" xfId="24704"/>
    <cellStyle name="40% - Accent5 2 7 9 4" xfId="10732"/>
    <cellStyle name="40% - Accent5 2 7 9 4 2" xfId="19305"/>
    <cellStyle name="40% - Accent5 2 7 9 4 2 2" xfId="34958"/>
    <cellStyle name="40% - Accent5 2 7 9 4 3" xfId="26102"/>
    <cellStyle name="40% - Accent5 2 7 9 5" xfId="14032"/>
    <cellStyle name="40% - Accent5 2 7 9 5 2" xfId="30756"/>
    <cellStyle name="40% - Accent5 2 7 9 6" xfId="21288"/>
    <cellStyle name="40% - Accent5 2 8" xfId="6611"/>
    <cellStyle name="40% - Accent5 2 8 10" xfId="30757"/>
    <cellStyle name="40% - Accent5 2 8 11" xfId="21289"/>
    <cellStyle name="40% - Accent5 2 8 2" xfId="6612"/>
    <cellStyle name="40% - Accent5 2 8 2 2" xfId="10734"/>
    <cellStyle name="40% - Accent5 2 8 2 2 2" xfId="19307"/>
    <cellStyle name="40% - Accent5 2 8 2 2 2 2" xfId="36864"/>
    <cellStyle name="40% - Accent5 2 8 2 2 2 3" xfId="28185"/>
    <cellStyle name="40% - Accent5 2 8 2 2 3" xfId="32164"/>
    <cellStyle name="40% - Accent5 2 8 2 2 4" xfId="22689"/>
    <cellStyle name="40% - Accent5 2 8 2 3" xfId="17118"/>
    <cellStyle name="40% - Accent5 2 8 2 3 2" xfId="33562"/>
    <cellStyle name="40% - Accent5 2 8 2 3 3" xfId="24706"/>
    <cellStyle name="40% - Accent5 2 8 2 4" xfId="26104"/>
    <cellStyle name="40% - Accent5 2 8 2 4 2" xfId="34960"/>
    <cellStyle name="40% - Accent5 2 8 2 5" xfId="27048"/>
    <cellStyle name="40% - Accent5 2 8 2 5 2" xfId="35732"/>
    <cellStyle name="40% - Accent5 2 8 2 6" xfId="28184"/>
    <cellStyle name="40% - Accent5 2 8 2 6 2" xfId="36863"/>
    <cellStyle name="40% - Accent5 2 8 2 7" xfId="29124"/>
    <cellStyle name="40% - Accent5 2 8 2 7 2" xfId="37779"/>
    <cellStyle name="40% - Accent5 2 8 2 8" xfId="30758"/>
    <cellStyle name="40% - Accent5 2 8 2 9" xfId="21290"/>
    <cellStyle name="40% - Accent5 2 8 3" xfId="10733"/>
    <cellStyle name="40% - Accent5 2 8 3 2" xfId="19306"/>
    <cellStyle name="40% - Accent5 2 8 3 2 2" xfId="36865"/>
    <cellStyle name="40% - Accent5 2 8 3 2 3" xfId="28186"/>
    <cellStyle name="40% - Accent5 2 8 3 3" xfId="32163"/>
    <cellStyle name="40% - Accent5 2 8 3 4" xfId="22688"/>
    <cellStyle name="40% - Accent5 2 8 4" xfId="17117"/>
    <cellStyle name="40% - Accent5 2 8 4 2" xfId="33561"/>
    <cellStyle name="40% - Accent5 2 8 4 3" xfId="24705"/>
    <cellStyle name="40% - Accent5 2 8 5" xfId="26103"/>
    <cellStyle name="40% - Accent5 2 8 5 2" xfId="34959"/>
    <cellStyle name="40% - Accent5 2 8 6" xfId="26846"/>
    <cellStyle name="40% - Accent5 2 8 6 2" xfId="35536"/>
    <cellStyle name="40% - Accent5 2 8 7" xfId="28183"/>
    <cellStyle name="40% - Accent5 2 8 7 2" xfId="36862"/>
    <cellStyle name="40% - Accent5 2 8 8" xfId="28928"/>
    <cellStyle name="40% - Accent5 2 8 8 2" xfId="37583"/>
    <cellStyle name="40% - Accent5 2 8 9" xfId="29466"/>
    <cellStyle name="40% - Accent5 2 8 9 2" xfId="38121"/>
    <cellStyle name="40% - Accent5 20" xfId="2246"/>
    <cellStyle name="40% - Accent5 20 2" xfId="12794"/>
    <cellStyle name="40% - Accent5 20 2 2" xfId="31058"/>
    <cellStyle name="40% - Accent5 20 3" xfId="21583"/>
    <cellStyle name="40% - Accent5 21" xfId="3986"/>
    <cellStyle name="40% - Accent5 21 2" xfId="14516"/>
    <cellStyle name="40% - Accent5 21 2 2" xfId="32456"/>
    <cellStyle name="40% - Accent5 21 3" xfId="23600"/>
    <cellStyle name="40% - Accent5 22" xfId="6543"/>
    <cellStyle name="40% - Accent5 22 2" xfId="17053"/>
    <cellStyle name="40% - Accent5 22 2 2" xfId="33854"/>
    <cellStyle name="40% - Accent5 22 3" xfId="24998"/>
    <cellStyle name="40% - Accent5 23" xfId="10669"/>
    <cellStyle name="40% - Accent5 23 2" xfId="19242"/>
    <cellStyle name="40% - Accent5 23 2 2" xfId="35251"/>
    <cellStyle name="40% - Accent5 23 3" xfId="26401"/>
    <cellStyle name="40% - Accent5 24" xfId="11882"/>
    <cellStyle name="40% - Accent5 24 2" xfId="36808"/>
    <cellStyle name="40% - Accent5 24 3" xfId="28129"/>
    <cellStyle name="40% - Accent5 25" xfId="28643"/>
    <cellStyle name="40% - Accent5 25 2" xfId="37298"/>
    <cellStyle name="40% - Accent5 26" xfId="29336"/>
    <cellStyle name="40% - Accent5 26 2" xfId="37991"/>
    <cellStyle name="40% - Accent5 27" xfId="29650"/>
    <cellStyle name="40% - Accent5 28" xfId="21225"/>
    <cellStyle name="40% - Accent5 3" xfId="732"/>
    <cellStyle name="40% - Accent5 3 2" xfId="733"/>
    <cellStyle name="40% - Accent5 3 2 2" xfId="734"/>
    <cellStyle name="40% - Accent5 3 3" xfId="735"/>
    <cellStyle name="40% - Accent5 3 3 2" xfId="736"/>
    <cellStyle name="40% - Accent5 3 4" xfId="737"/>
    <cellStyle name="40% - Accent5 3 5" xfId="738"/>
    <cellStyle name="40% - Accent5 3 6" xfId="739"/>
    <cellStyle name="40% - Accent5 4" xfId="740"/>
    <cellStyle name="40% - Accent5 4 2" xfId="741"/>
    <cellStyle name="40% - Accent5 5" xfId="742"/>
    <cellStyle name="40% - Accent5 5 2" xfId="743"/>
    <cellStyle name="40% - Accent5 6" xfId="744"/>
    <cellStyle name="40% - Accent5 6 2" xfId="745"/>
    <cellStyle name="40% - Accent5 7" xfId="746"/>
    <cellStyle name="40% - Accent5 7 2" xfId="747"/>
    <cellStyle name="40% - Accent5 8" xfId="748"/>
    <cellStyle name="40% - Accent5 8 10" xfId="3681"/>
    <cellStyle name="40% - Accent5 8 10 2" xfId="5405"/>
    <cellStyle name="40% - Accent5 8 10 2 2" xfId="15935"/>
    <cellStyle name="40% - Accent5 8 10 2 2 2" xfId="32166"/>
    <cellStyle name="40% - Accent5 8 10 2 3" xfId="22691"/>
    <cellStyle name="40% - Accent5 8 10 3" xfId="6614"/>
    <cellStyle name="40% - Accent5 8 10 3 2" xfId="17120"/>
    <cellStyle name="40% - Accent5 8 10 3 2 2" xfId="33564"/>
    <cellStyle name="40% - Accent5 8 10 3 3" xfId="24708"/>
    <cellStyle name="40% - Accent5 8 10 4" xfId="10736"/>
    <cellStyle name="40% - Accent5 8 10 4 2" xfId="19309"/>
    <cellStyle name="40% - Accent5 8 10 4 2 2" xfId="34962"/>
    <cellStyle name="40% - Accent5 8 10 4 3" xfId="26106"/>
    <cellStyle name="40% - Accent5 8 10 5" xfId="14213"/>
    <cellStyle name="40% - Accent5 8 10 5 2" xfId="30760"/>
    <cellStyle name="40% - Accent5 8 10 6" xfId="21292"/>
    <cellStyle name="40% - Accent5 8 11" xfId="2129"/>
    <cellStyle name="40% - Accent5 8 11 2" xfId="12698"/>
    <cellStyle name="40% - Accent5 8 11 2 2" xfId="32165"/>
    <cellStyle name="40% - Accent5 8 11 3" xfId="22690"/>
    <cellStyle name="40% - Accent5 8 12" xfId="3892"/>
    <cellStyle name="40% - Accent5 8 12 2" xfId="14422"/>
    <cellStyle name="40% - Accent5 8 12 2 2" xfId="33563"/>
    <cellStyle name="40% - Accent5 8 12 3" xfId="24707"/>
    <cellStyle name="40% - Accent5 8 13" xfId="6613"/>
    <cellStyle name="40% - Accent5 8 13 2" xfId="17119"/>
    <cellStyle name="40% - Accent5 8 13 2 2" xfId="34961"/>
    <cellStyle name="40% - Accent5 8 13 3" xfId="26105"/>
    <cellStyle name="40% - Accent5 8 14" xfId="10735"/>
    <cellStyle name="40% - Accent5 8 14 2" xfId="19308"/>
    <cellStyle name="40% - Accent5 8 14 2 2" xfId="35281"/>
    <cellStyle name="40% - Accent5 8 14 3" xfId="26431"/>
    <cellStyle name="40% - Accent5 8 15" xfId="11990"/>
    <cellStyle name="40% - Accent5 8 15 2" xfId="36866"/>
    <cellStyle name="40% - Accent5 8 15 3" xfId="28187"/>
    <cellStyle name="40% - Accent5 8 16" xfId="28673"/>
    <cellStyle name="40% - Accent5 8 16 2" xfId="37328"/>
    <cellStyle name="40% - Accent5 8 17" xfId="29338"/>
    <cellStyle name="40% - Accent5 8 17 2" xfId="37993"/>
    <cellStyle name="40% - Accent5 8 18" xfId="30759"/>
    <cellStyle name="40% - Accent5 8 19" xfId="21291"/>
    <cellStyle name="40% - Accent5 8 2" xfId="749"/>
    <cellStyle name="40% - Accent5 8 2 10" xfId="2130"/>
    <cellStyle name="40% - Accent5 8 2 10 2" xfId="12699"/>
    <cellStyle name="40% - Accent5 8 2 10 2 2" xfId="32167"/>
    <cellStyle name="40% - Accent5 8 2 10 3" xfId="22692"/>
    <cellStyle name="40% - Accent5 8 2 11" xfId="3893"/>
    <cellStyle name="40% - Accent5 8 2 11 2" xfId="14423"/>
    <cellStyle name="40% - Accent5 8 2 11 2 2" xfId="33565"/>
    <cellStyle name="40% - Accent5 8 2 11 3" xfId="24709"/>
    <cellStyle name="40% - Accent5 8 2 12" xfId="6615"/>
    <cellStyle name="40% - Accent5 8 2 12 2" xfId="17121"/>
    <cellStyle name="40% - Accent5 8 2 12 2 2" xfId="34963"/>
    <cellStyle name="40% - Accent5 8 2 12 3" xfId="26107"/>
    <cellStyle name="40% - Accent5 8 2 13" xfId="10737"/>
    <cellStyle name="40% - Accent5 8 2 13 2" xfId="19310"/>
    <cellStyle name="40% - Accent5 8 2 13 2 2" xfId="35369"/>
    <cellStyle name="40% - Accent5 8 2 13 3" xfId="26672"/>
    <cellStyle name="40% - Accent5 8 2 14" xfId="11991"/>
    <cellStyle name="40% - Accent5 8 2 14 2" xfId="36867"/>
    <cellStyle name="40% - Accent5 8 2 14 3" xfId="28188"/>
    <cellStyle name="40% - Accent5 8 2 15" xfId="28761"/>
    <cellStyle name="40% - Accent5 8 2 15 2" xfId="37416"/>
    <cellStyle name="40% - Accent5 8 2 16" xfId="29467"/>
    <cellStyle name="40% - Accent5 8 2 16 2" xfId="38122"/>
    <cellStyle name="40% - Accent5 8 2 17" xfId="30761"/>
    <cellStyle name="40% - Accent5 8 2 18" xfId="21293"/>
    <cellStyle name="40% - Accent5 8 2 2" xfId="1768"/>
    <cellStyle name="40% - Accent5 8 2 2 2" xfId="2366"/>
    <cellStyle name="40% - Accent5 8 2 2 2 2" xfId="12914"/>
    <cellStyle name="40% - Accent5 8 2 2 2 2 2" xfId="36869"/>
    <cellStyle name="40% - Accent5 8 2 2 2 2 3" xfId="28190"/>
    <cellStyle name="40% - Accent5 8 2 2 2 3" xfId="32168"/>
    <cellStyle name="40% - Accent5 8 2 2 2 4" xfId="22693"/>
    <cellStyle name="40% - Accent5 8 2 2 3" xfId="4106"/>
    <cellStyle name="40% - Accent5 8 2 2 3 2" xfId="14636"/>
    <cellStyle name="40% - Accent5 8 2 2 3 2 2" xfId="33566"/>
    <cellStyle name="40% - Accent5 8 2 2 3 3" xfId="24710"/>
    <cellStyle name="40% - Accent5 8 2 2 4" xfId="6616"/>
    <cellStyle name="40% - Accent5 8 2 2 4 2" xfId="17122"/>
    <cellStyle name="40% - Accent5 8 2 2 4 2 2" xfId="34964"/>
    <cellStyle name="40% - Accent5 8 2 2 4 3" xfId="26108"/>
    <cellStyle name="40% - Accent5 8 2 2 5" xfId="10738"/>
    <cellStyle name="40% - Accent5 8 2 2 5 2" xfId="19311"/>
    <cellStyle name="40% - Accent5 8 2 2 5 2 2" xfId="35733"/>
    <cellStyle name="40% - Accent5 8 2 2 5 3" xfId="27049"/>
    <cellStyle name="40% - Accent5 8 2 2 6" xfId="12484"/>
    <cellStyle name="40% - Accent5 8 2 2 6 2" xfId="36868"/>
    <cellStyle name="40% - Accent5 8 2 2 6 3" xfId="28189"/>
    <cellStyle name="40% - Accent5 8 2 2 7" xfId="29125"/>
    <cellStyle name="40% - Accent5 8 2 2 7 2" xfId="37780"/>
    <cellStyle name="40% - Accent5 8 2 2 8" xfId="30762"/>
    <cellStyle name="40% - Accent5 8 2 2 9" xfId="21294"/>
    <cellStyle name="40% - Accent5 8 2 3" xfId="2555"/>
    <cellStyle name="40% - Accent5 8 2 3 2" xfId="4291"/>
    <cellStyle name="40% - Accent5 8 2 3 2 2" xfId="14821"/>
    <cellStyle name="40% - Accent5 8 2 3 2 2 2" xfId="32169"/>
    <cellStyle name="40% - Accent5 8 2 3 2 3" xfId="22694"/>
    <cellStyle name="40% - Accent5 8 2 3 3" xfId="6617"/>
    <cellStyle name="40% - Accent5 8 2 3 3 2" xfId="17123"/>
    <cellStyle name="40% - Accent5 8 2 3 3 2 2" xfId="33567"/>
    <cellStyle name="40% - Accent5 8 2 3 3 3" xfId="24711"/>
    <cellStyle name="40% - Accent5 8 2 3 4" xfId="10739"/>
    <cellStyle name="40% - Accent5 8 2 3 4 2" xfId="19312"/>
    <cellStyle name="40% - Accent5 8 2 3 4 2 2" xfId="34965"/>
    <cellStyle name="40% - Accent5 8 2 3 4 3" xfId="26109"/>
    <cellStyle name="40% - Accent5 8 2 3 5" xfId="13099"/>
    <cellStyle name="40% - Accent5 8 2 3 5 2" xfId="36870"/>
    <cellStyle name="40% - Accent5 8 2 3 5 3" xfId="28191"/>
    <cellStyle name="40% - Accent5 8 2 3 6" xfId="30763"/>
    <cellStyle name="40% - Accent5 8 2 3 7" xfId="21295"/>
    <cellStyle name="40% - Accent5 8 2 4" xfId="2769"/>
    <cellStyle name="40% - Accent5 8 2 4 2" xfId="4505"/>
    <cellStyle name="40% - Accent5 8 2 4 2 2" xfId="15035"/>
    <cellStyle name="40% - Accent5 8 2 4 2 2 2" xfId="32170"/>
    <cellStyle name="40% - Accent5 8 2 4 2 3" xfId="22695"/>
    <cellStyle name="40% - Accent5 8 2 4 3" xfId="6618"/>
    <cellStyle name="40% - Accent5 8 2 4 3 2" xfId="17124"/>
    <cellStyle name="40% - Accent5 8 2 4 3 2 2" xfId="33568"/>
    <cellStyle name="40% - Accent5 8 2 4 3 3" xfId="24712"/>
    <cellStyle name="40% - Accent5 8 2 4 4" xfId="10740"/>
    <cellStyle name="40% - Accent5 8 2 4 4 2" xfId="19313"/>
    <cellStyle name="40% - Accent5 8 2 4 4 2 2" xfId="34966"/>
    <cellStyle name="40% - Accent5 8 2 4 4 3" xfId="26110"/>
    <cellStyle name="40% - Accent5 8 2 4 5" xfId="13313"/>
    <cellStyle name="40% - Accent5 8 2 4 5 2" xfId="30764"/>
    <cellStyle name="40% - Accent5 8 2 4 6" xfId="21296"/>
    <cellStyle name="40% - Accent5 8 2 5" xfId="2930"/>
    <cellStyle name="40% - Accent5 8 2 5 2" xfId="4666"/>
    <cellStyle name="40% - Accent5 8 2 5 2 2" xfId="15196"/>
    <cellStyle name="40% - Accent5 8 2 5 2 2 2" xfId="32171"/>
    <cellStyle name="40% - Accent5 8 2 5 2 3" xfId="22696"/>
    <cellStyle name="40% - Accent5 8 2 5 3" xfId="6619"/>
    <cellStyle name="40% - Accent5 8 2 5 3 2" xfId="17125"/>
    <cellStyle name="40% - Accent5 8 2 5 3 2 2" xfId="33569"/>
    <cellStyle name="40% - Accent5 8 2 5 3 3" xfId="24713"/>
    <cellStyle name="40% - Accent5 8 2 5 4" xfId="10741"/>
    <cellStyle name="40% - Accent5 8 2 5 4 2" xfId="19314"/>
    <cellStyle name="40% - Accent5 8 2 5 4 2 2" xfId="34967"/>
    <cellStyle name="40% - Accent5 8 2 5 4 3" xfId="26111"/>
    <cellStyle name="40% - Accent5 8 2 5 5" xfId="13474"/>
    <cellStyle name="40% - Accent5 8 2 5 5 2" xfId="30765"/>
    <cellStyle name="40% - Accent5 8 2 5 6" xfId="21297"/>
    <cellStyle name="40% - Accent5 8 2 6" xfId="3109"/>
    <cellStyle name="40% - Accent5 8 2 6 2" xfId="4844"/>
    <cellStyle name="40% - Accent5 8 2 6 2 2" xfId="15374"/>
    <cellStyle name="40% - Accent5 8 2 6 2 2 2" xfId="32172"/>
    <cellStyle name="40% - Accent5 8 2 6 2 3" xfId="22697"/>
    <cellStyle name="40% - Accent5 8 2 6 3" xfId="6620"/>
    <cellStyle name="40% - Accent5 8 2 6 3 2" xfId="17126"/>
    <cellStyle name="40% - Accent5 8 2 6 3 2 2" xfId="33570"/>
    <cellStyle name="40% - Accent5 8 2 6 3 3" xfId="24714"/>
    <cellStyle name="40% - Accent5 8 2 6 4" xfId="10742"/>
    <cellStyle name="40% - Accent5 8 2 6 4 2" xfId="19315"/>
    <cellStyle name="40% - Accent5 8 2 6 4 2 2" xfId="34968"/>
    <cellStyle name="40% - Accent5 8 2 6 4 3" xfId="26112"/>
    <cellStyle name="40% - Accent5 8 2 6 5" xfId="13652"/>
    <cellStyle name="40% - Accent5 8 2 6 5 2" xfId="30766"/>
    <cellStyle name="40% - Accent5 8 2 6 6" xfId="21298"/>
    <cellStyle name="40% - Accent5 8 2 7" xfId="3305"/>
    <cellStyle name="40% - Accent5 8 2 7 2" xfId="5038"/>
    <cellStyle name="40% - Accent5 8 2 7 2 2" xfId="15568"/>
    <cellStyle name="40% - Accent5 8 2 7 2 2 2" xfId="32173"/>
    <cellStyle name="40% - Accent5 8 2 7 2 3" xfId="22698"/>
    <cellStyle name="40% - Accent5 8 2 7 3" xfId="6621"/>
    <cellStyle name="40% - Accent5 8 2 7 3 2" xfId="17127"/>
    <cellStyle name="40% - Accent5 8 2 7 3 2 2" xfId="33571"/>
    <cellStyle name="40% - Accent5 8 2 7 3 3" xfId="24715"/>
    <cellStyle name="40% - Accent5 8 2 7 4" xfId="10743"/>
    <cellStyle name="40% - Accent5 8 2 7 4 2" xfId="19316"/>
    <cellStyle name="40% - Accent5 8 2 7 4 2 2" xfId="34969"/>
    <cellStyle name="40% - Accent5 8 2 7 4 3" xfId="26113"/>
    <cellStyle name="40% - Accent5 8 2 7 5" xfId="13846"/>
    <cellStyle name="40% - Accent5 8 2 7 5 2" xfId="30767"/>
    <cellStyle name="40% - Accent5 8 2 7 6" xfId="21299"/>
    <cellStyle name="40% - Accent5 8 2 8" xfId="3502"/>
    <cellStyle name="40% - Accent5 8 2 8 2" xfId="5227"/>
    <cellStyle name="40% - Accent5 8 2 8 2 2" xfId="15757"/>
    <cellStyle name="40% - Accent5 8 2 8 2 2 2" xfId="32174"/>
    <cellStyle name="40% - Accent5 8 2 8 2 3" xfId="22699"/>
    <cellStyle name="40% - Accent5 8 2 8 3" xfId="6622"/>
    <cellStyle name="40% - Accent5 8 2 8 3 2" xfId="17128"/>
    <cellStyle name="40% - Accent5 8 2 8 3 2 2" xfId="33572"/>
    <cellStyle name="40% - Accent5 8 2 8 3 3" xfId="24716"/>
    <cellStyle name="40% - Accent5 8 2 8 4" xfId="10744"/>
    <cellStyle name="40% - Accent5 8 2 8 4 2" xfId="19317"/>
    <cellStyle name="40% - Accent5 8 2 8 4 2 2" xfId="34970"/>
    <cellStyle name="40% - Accent5 8 2 8 4 3" xfId="26114"/>
    <cellStyle name="40% - Accent5 8 2 8 5" xfId="14035"/>
    <cellStyle name="40% - Accent5 8 2 8 5 2" xfId="30768"/>
    <cellStyle name="40% - Accent5 8 2 8 6" xfId="21300"/>
    <cellStyle name="40% - Accent5 8 2 9" xfId="3682"/>
    <cellStyle name="40% - Accent5 8 2 9 2" xfId="5406"/>
    <cellStyle name="40% - Accent5 8 2 9 2 2" xfId="15936"/>
    <cellStyle name="40% - Accent5 8 2 9 2 2 2" xfId="32175"/>
    <cellStyle name="40% - Accent5 8 2 9 2 3" xfId="22700"/>
    <cellStyle name="40% - Accent5 8 2 9 3" xfId="6623"/>
    <cellStyle name="40% - Accent5 8 2 9 3 2" xfId="17129"/>
    <cellStyle name="40% - Accent5 8 2 9 3 2 2" xfId="33573"/>
    <cellStyle name="40% - Accent5 8 2 9 3 3" xfId="24717"/>
    <cellStyle name="40% - Accent5 8 2 9 4" xfId="10745"/>
    <cellStyle name="40% - Accent5 8 2 9 4 2" xfId="19318"/>
    <cellStyle name="40% - Accent5 8 2 9 4 2 2" xfId="34971"/>
    <cellStyle name="40% - Accent5 8 2 9 4 3" xfId="26115"/>
    <cellStyle name="40% - Accent5 8 2 9 5" xfId="14214"/>
    <cellStyle name="40% - Accent5 8 2 9 5 2" xfId="30769"/>
    <cellStyle name="40% - Accent5 8 2 9 6" xfId="21301"/>
    <cellStyle name="40% - Accent5 8 3" xfId="1769"/>
    <cellStyle name="40% - Accent5 8 3 10" xfId="30770"/>
    <cellStyle name="40% - Accent5 8 3 11" xfId="21302"/>
    <cellStyle name="40% - Accent5 8 3 2" xfId="2365"/>
    <cellStyle name="40% - Accent5 8 3 2 2" xfId="6625"/>
    <cellStyle name="40% - Accent5 8 3 2 2 2" xfId="17131"/>
    <cellStyle name="40% - Accent5 8 3 2 2 2 2" xfId="36873"/>
    <cellStyle name="40% - Accent5 8 3 2 2 2 3" xfId="28194"/>
    <cellStyle name="40% - Accent5 8 3 2 2 3" xfId="32177"/>
    <cellStyle name="40% - Accent5 8 3 2 2 4" xfId="22702"/>
    <cellStyle name="40% - Accent5 8 3 2 3" xfId="10747"/>
    <cellStyle name="40% - Accent5 8 3 2 3 2" xfId="19320"/>
    <cellStyle name="40% - Accent5 8 3 2 3 2 2" xfId="33575"/>
    <cellStyle name="40% - Accent5 8 3 2 3 3" xfId="24719"/>
    <cellStyle name="40% - Accent5 8 3 2 4" xfId="12913"/>
    <cellStyle name="40% - Accent5 8 3 2 4 2" xfId="34973"/>
    <cellStyle name="40% - Accent5 8 3 2 4 3" xfId="26117"/>
    <cellStyle name="40% - Accent5 8 3 2 5" xfId="27152"/>
    <cellStyle name="40% - Accent5 8 3 2 5 2" xfId="35836"/>
    <cellStyle name="40% - Accent5 8 3 2 6" xfId="28193"/>
    <cellStyle name="40% - Accent5 8 3 2 6 2" xfId="36872"/>
    <cellStyle name="40% - Accent5 8 3 2 7" xfId="29228"/>
    <cellStyle name="40% - Accent5 8 3 2 7 2" xfId="37883"/>
    <cellStyle name="40% - Accent5 8 3 2 8" xfId="30771"/>
    <cellStyle name="40% - Accent5 8 3 2 9" xfId="21303"/>
    <cellStyle name="40% - Accent5 8 3 3" xfId="4105"/>
    <cellStyle name="40% - Accent5 8 3 3 2" xfId="14635"/>
    <cellStyle name="40% - Accent5 8 3 3 2 2" xfId="36874"/>
    <cellStyle name="40% - Accent5 8 3 3 2 3" xfId="28195"/>
    <cellStyle name="40% - Accent5 8 3 3 3" xfId="32176"/>
    <cellStyle name="40% - Accent5 8 3 3 4" xfId="22701"/>
    <cellStyle name="40% - Accent5 8 3 4" xfId="6624"/>
    <cellStyle name="40% - Accent5 8 3 4 2" xfId="17130"/>
    <cellStyle name="40% - Accent5 8 3 4 2 2" xfId="33574"/>
    <cellStyle name="40% - Accent5 8 3 4 3" xfId="24718"/>
    <cellStyle name="40% - Accent5 8 3 5" xfId="10746"/>
    <cellStyle name="40% - Accent5 8 3 5 2" xfId="19319"/>
    <cellStyle name="40% - Accent5 8 3 5 2 2" xfId="34972"/>
    <cellStyle name="40% - Accent5 8 3 5 3" xfId="26116"/>
    <cellStyle name="40% - Accent5 8 3 6" xfId="12485"/>
    <cellStyle name="40% - Accent5 8 3 6 2" xfId="35462"/>
    <cellStyle name="40% - Accent5 8 3 6 3" xfId="26765"/>
    <cellStyle name="40% - Accent5 8 3 7" xfId="28192"/>
    <cellStyle name="40% - Accent5 8 3 7 2" xfId="36871"/>
    <cellStyle name="40% - Accent5 8 3 8" xfId="28854"/>
    <cellStyle name="40% - Accent5 8 3 8 2" xfId="37509"/>
    <cellStyle name="40% - Accent5 8 3 9" xfId="29570"/>
    <cellStyle name="40% - Accent5 8 3 9 2" xfId="38225"/>
    <cellStyle name="40% - Accent5 8 4" xfId="1767"/>
    <cellStyle name="40% - Accent5 8 4 2" xfId="2554"/>
    <cellStyle name="40% - Accent5 8 4 2 2" xfId="13098"/>
    <cellStyle name="40% - Accent5 8 4 2 2 2" xfId="36876"/>
    <cellStyle name="40% - Accent5 8 4 2 2 3" xfId="28197"/>
    <cellStyle name="40% - Accent5 8 4 2 3" xfId="32178"/>
    <cellStyle name="40% - Accent5 8 4 2 4" xfId="22703"/>
    <cellStyle name="40% - Accent5 8 4 3" xfId="4290"/>
    <cellStyle name="40% - Accent5 8 4 3 2" xfId="14820"/>
    <cellStyle name="40% - Accent5 8 4 3 2 2" xfId="33576"/>
    <cellStyle name="40% - Accent5 8 4 3 3" xfId="24720"/>
    <cellStyle name="40% - Accent5 8 4 4" xfId="6626"/>
    <cellStyle name="40% - Accent5 8 4 4 2" xfId="17132"/>
    <cellStyle name="40% - Accent5 8 4 4 2 2" xfId="34974"/>
    <cellStyle name="40% - Accent5 8 4 4 3" xfId="26118"/>
    <cellStyle name="40% - Accent5 8 4 5" xfId="10748"/>
    <cellStyle name="40% - Accent5 8 4 5 2" xfId="19321"/>
    <cellStyle name="40% - Accent5 8 4 5 2 2" xfId="35604"/>
    <cellStyle name="40% - Accent5 8 4 5 3" xfId="26920"/>
    <cellStyle name="40% - Accent5 8 4 6" xfId="12483"/>
    <cellStyle name="40% - Accent5 8 4 6 2" xfId="36875"/>
    <cellStyle name="40% - Accent5 8 4 6 3" xfId="28196"/>
    <cellStyle name="40% - Accent5 8 4 7" xfId="28996"/>
    <cellStyle name="40% - Accent5 8 4 7 2" xfId="37651"/>
    <cellStyle name="40% - Accent5 8 4 8" xfId="30772"/>
    <cellStyle name="40% - Accent5 8 4 9" xfId="21304"/>
    <cellStyle name="40% - Accent5 8 5" xfId="2768"/>
    <cellStyle name="40% - Accent5 8 5 2" xfId="4504"/>
    <cellStyle name="40% - Accent5 8 5 2 2" xfId="15034"/>
    <cellStyle name="40% - Accent5 8 5 2 2 2" xfId="36878"/>
    <cellStyle name="40% - Accent5 8 5 2 2 3" xfId="28199"/>
    <cellStyle name="40% - Accent5 8 5 2 3" xfId="32179"/>
    <cellStyle name="40% - Accent5 8 5 2 4" xfId="22704"/>
    <cellStyle name="40% - Accent5 8 5 3" xfId="6627"/>
    <cellStyle name="40% - Accent5 8 5 3 2" xfId="17133"/>
    <cellStyle name="40% - Accent5 8 5 3 2 2" xfId="33577"/>
    <cellStyle name="40% - Accent5 8 5 3 3" xfId="24721"/>
    <cellStyle name="40% - Accent5 8 5 4" xfId="10749"/>
    <cellStyle name="40% - Accent5 8 5 4 2" xfId="19322"/>
    <cellStyle name="40% - Accent5 8 5 4 2 2" xfId="34975"/>
    <cellStyle name="40% - Accent5 8 5 4 3" xfId="26119"/>
    <cellStyle name="40% - Accent5 8 5 5" xfId="13312"/>
    <cellStyle name="40% - Accent5 8 5 5 2" xfId="36877"/>
    <cellStyle name="40% - Accent5 8 5 5 3" xfId="28198"/>
    <cellStyle name="40% - Accent5 8 5 6" xfId="30773"/>
    <cellStyle name="40% - Accent5 8 5 7" xfId="21305"/>
    <cellStyle name="40% - Accent5 8 6" xfId="2929"/>
    <cellStyle name="40% - Accent5 8 6 2" xfId="4665"/>
    <cellStyle name="40% - Accent5 8 6 2 2" xfId="15195"/>
    <cellStyle name="40% - Accent5 8 6 2 2 2" xfId="36880"/>
    <cellStyle name="40% - Accent5 8 6 2 2 3" xfId="28201"/>
    <cellStyle name="40% - Accent5 8 6 2 3" xfId="32180"/>
    <cellStyle name="40% - Accent5 8 6 2 4" xfId="22705"/>
    <cellStyle name="40% - Accent5 8 6 3" xfId="6628"/>
    <cellStyle name="40% - Accent5 8 6 3 2" xfId="17134"/>
    <cellStyle name="40% - Accent5 8 6 3 2 2" xfId="33578"/>
    <cellStyle name="40% - Accent5 8 6 3 3" xfId="24722"/>
    <cellStyle name="40% - Accent5 8 6 4" xfId="10750"/>
    <cellStyle name="40% - Accent5 8 6 4 2" xfId="19323"/>
    <cellStyle name="40% - Accent5 8 6 4 2 2" xfId="34976"/>
    <cellStyle name="40% - Accent5 8 6 4 3" xfId="26120"/>
    <cellStyle name="40% - Accent5 8 6 5" xfId="13473"/>
    <cellStyle name="40% - Accent5 8 6 5 2" xfId="36879"/>
    <cellStyle name="40% - Accent5 8 6 5 3" xfId="28200"/>
    <cellStyle name="40% - Accent5 8 6 6" xfId="30774"/>
    <cellStyle name="40% - Accent5 8 6 7" xfId="21306"/>
    <cellStyle name="40% - Accent5 8 7" xfId="3108"/>
    <cellStyle name="40% - Accent5 8 7 2" xfId="4843"/>
    <cellStyle name="40% - Accent5 8 7 2 2" xfId="15373"/>
    <cellStyle name="40% - Accent5 8 7 2 2 2" xfId="32181"/>
    <cellStyle name="40% - Accent5 8 7 2 3" xfId="22706"/>
    <cellStyle name="40% - Accent5 8 7 3" xfId="6629"/>
    <cellStyle name="40% - Accent5 8 7 3 2" xfId="17135"/>
    <cellStyle name="40% - Accent5 8 7 3 2 2" xfId="33579"/>
    <cellStyle name="40% - Accent5 8 7 3 3" xfId="24723"/>
    <cellStyle name="40% - Accent5 8 7 4" xfId="10751"/>
    <cellStyle name="40% - Accent5 8 7 4 2" xfId="19324"/>
    <cellStyle name="40% - Accent5 8 7 4 2 2" xfId="34977"/>
    <cellStyle name="40% - Accent5 8 7 4 3" xfId="26121"/>
    <cellStyle name="40% - Accent5 8 7 5" xfId="13651"/>
    <cellStyle name="40% - Accent5 8 7 5 2" xfId="36881"/>
    <cellStyle name="40% - Accent5 8 7 5 3" xfId="28202"/>
    <cellStyle name="40% - Accent5 8 7 6" xfId="30775"/>
    <cellStyle name="40% - Accent5 8 7 7" xfId="21307"/>
    <cellStyle name="40% - Accent5 8 8" xfId="3304"/>
    <cellStyle name="40% - Accent5 8 8 2" xfId="5037"/>
    <cellStyle name="40% - Accent5 8 8 2 2" xfId="15567"/>
    <cellStyle name="40% - Accent5 8 8 2 2 2" xfId="32182"/>
    <cellStyle name="40% - Accent5 8 8 2 3" xfId="22707"/>
    <cellStyle name="40% - Accent5 8 8 3" xfId="6630"/>
    <cellStyle name="40% - Accent5 8 8 3 2" xfId="17136"/>
    <cellStyle name="40% - Accent5 8 8 3 2 2" xfId="33580"/>
    <cellStyle name="40% - Accent5 8 8 3 3" xfId="24724"/>
    <cellStyle name="40% - Accent5 8 8 4" xfId="10752"/>
    <cellStyle name="40% - Accent5 8 8 4 2" xfId="19325"/>
    <cellStyle name="40% - Accent5 8 8 4 2 2" xfId="34978"/>
    <cellStyle name="40% - Accent5 8 8 4 3" xfId="26122"/>
    <cellStyle name="40% - Accent5 8 8 5" xfId="13845"/>
    <cellStyle name="40% - Accent5 8 8 5 2" xfId="30776"/>
    <cellStyle name="40% - Accent5 8 8 6" xfId="21308"/>
    <cellStyle name="40% - Accent5 8 9" xfId="3501"/>
    <cellStyle name="40% - Accent5 8 9 2" xfId="5226"/>
    <cellStyle name="40% - Accent5 8 9 2 2" xfId="15756"/>
    <cellStyle name="40% - Accent5 8 9 2 2 2" xfId="32183"/>
    <cellStyle name="40% - Accent5 8 9 2 3" xfId="22708"/>
    <cellStyle name="40% - Accent5 8 9 3" xfId="6631"/>
    <cellStyle name="40% - Accent5 8 9 3 2" xfId="17137"/>
    <cellStyle name="40% - Accent5 8 9 3 2 2" xfId="33581"/>
    <cellStyle name="40% - Accent5 8 9 3 3" xfId="24725"/>
    <cellStyle name="40% - Accent5 8 9 4" xfId="10753"/>
    <cellStyle name="40% - Accent5 8 9 4 2" xfId="19326"/>
    <cellStyle name="40% - Accent5 8 9 4 2 2" xfId="34979"/>
    <cellStyle name="40% - Accent5 8 9 4 3" xfId="26123"/>
    <cellStyle name="40% - Accent5 8 9 5" xfId="14034"/>
    <cellStyle name="40% - Accent5 8 9 5 2" xfId="30777"/>
    <cellStyle name="40% - Accent5 8 9 6" xfId="21309"/>
    <cellStyle name="40% - Accent5 9" xfId="750"/>
    <cellStyle name="40% - Accent5 9 2" xfId="751"/>
    <cellStyle name="40% - Accent6" xfId="39" builtinId="51" customBuiltin="1"/>
    <cellStyle name="40% - Accent6 10" xfId="753"/>
    <cellStyle name="40% - Accent6 10 10" xfId="3504"/>
    <cellStyle name="40% - Accent6 10 10 2" xfId="5229"/>
    <cellStyle name="40% - Accent6 10 10 2 2" xfId="15759"/>
    <cellStyle name="40% - Accent6 10 10 2 2 2" xfId="32185"/>
    <cellStyle name="40% - Accent6 10 10 2 3" xfId="22710"/>
    <cellStyle name="40% - Accent6 10 10 3" xfId="6634"/>
    <cellStyle name="40% - Accent6 10 10 3 2" xfId="17140"/>
    <cellStyle name="40% - Accent6 10 10 3 2 2" xfId="33583"/>
    <cellStyle name="40% - Accent6 10 10 3 3" xfId="24727"/>
    <cellStyle name="40% - Accent6 10 10 4" xfId="10756"/>
    <cellStyle name="40% - Accent6 10 10 4 2" xfId="19329"/>
    <cellStyle name="40% - Accent6 10 10 4 2 2" xfId="34981"/>
    <cellStyle name="40% - Accent6 10 10 4 3" xfId="26125"/>
    <cellStyle name="40% - Accent6 10 10 5" xfId="14037"/>
    <cellStyle name="40% - Accent6 10 10 5 2" xfId="30779"/>
    <cellStyle name="40% - Accent6 10 10 6" xfId="21312"/>
    <cellStyle name="40% - Accent6 10 11" xfId="3684"/>
    <cellStyle name="40% - Accent6 10 11 2" xfId="5408"/>
    <cellStyle name="40% - Accent6 10 11 2 2" xfId="15938"/>
    <cellStyle name="40% - Accent6 10 11 2 2 2" xfId="32186"/>
    <cellStyle name="40% - Accent6 10 11 2 3" xfId="22711"/>
    <cellStyle name="40% - Accent6 10 11 3" xfId="6635"/>
    <cellStyle name="40% - Accent6 10 11 3 2" xfId="17141"/>
    <cellStyle name="40% - Accent6 10 11 3 2 2" xfId="33584"/>
    <cellStyle name="40% - Accent6 10 11 3 3" xfId="24728"/>
    <cellStyle name="40% - Accent6 10 11 4" xfId="10757"/>
    <cellStyle name="40% - Accent6 10 11 4 2" xfId="19330"/>
    <cellStyle name="40% - Accent6 10 11 4 2 2" xfId="34982"/>
    <cellStyle name="40% - Accent6 10 11 4 3" xfId="26126"/>
    <cellStyle name="40% - Accent6 10 11 5" xfId="14216"/>
    <cellStyle name="40% - Accent6 10 11 5 2" xfId="30780"/>
    <cellStyle name="40% - Accent6 10 11 6" xfId="21313"/>
    <cellStyle name="40% - Accent6 10 12" xfId="6633"/>
    <cellStyle name="40% - Accent6 10 12 2" xfId="17139"/>
    <cellStyle name="40% - Accent6 10 12 2 2" xfId="32184"/>
    <cellStyle name="40% - Accent6 10 12 3" xfId="22709"/>
    <cellStyle name="40% - Accent6 10 13" xfId="10755"/>
    <cellStyle name="40% - Accent6 10 13 2" xfId="19328"/>
    <cellStyle name="40% - Accent6 10 13 2 2" xfId="33582"/>
    <cellStyle name="40% - Accent6 10 13 3" xfId="24726"/>
    <cellStyle name="40% - Accent6 10 14" xfId="26124"/>
    <cellStyle name="40% - Accent6 10 14 2" xfId="34980"/>
    <cellStyle name="40% - Accent6 10 15" xfId="26673"/>
    <cellStyle name="40% - Accent6 10 15 2" xfId="35370"/>
    <cellStyle name="40% - Accent6 10 16" xfId="28204"/>
    <cellStyle name="40% - Accent6 10 16 2" xfId="36883"/>
    <cellStyle name="40% - Accent6 10 17" xfId="28762"/>
    <cellStyle name="40% - Accent6 10 17 2" xfId="37417"/>
    <cellStyle name="40% - Accent6 10 18" xfId="30778"/>
    <cellStyle name="40% - Accent6 10 19" xfId="21311"/>
    <cellStyle name="40% - Accent6 10 2" xfId="1543"/>
    <cellStyle name="40% - Accent6 10 2 10" xfId="21314"/>
    <cellStyle name="40% - Accent6 10 2 2" xfId="6637"/>
    <cellStyle name="40% - Accent6 10 2 2 10" xfId="30782"/>
    <cellStyle name="40% - Accent6 10 2 2 11" xfId="21315"/>
    <cellStyle name="40% - Accent6 10 2 2 2" xfId="6638"/>
    <cellStyle name="40% - Accent6 10 2 2 2 2" xfId="10760"/>
    <cellStyle name="40% - Accent6 10 2 2 2 2 2" xfId="19333"/>
    <cellStyle name="40% - Accent6 10 2 2 2 2 2 2" xfId="36886"/>
    <cellStyle name="40% - Accent6 10 2 2 2 2 2 3" xfId="28207"/>
    <cellStyle name="40% - Accent6 10 2 2 2 2 3" xfId="32189"/>
    <cellStyle name="40% - Accent6 10 2 2 2 2 4" xfId="22714"/>
    <cellStyle name="40% - Accent6 10 2 2 2 3" xfId="17144"/>
    <cellStyle name="40% - Accent6 10 2 2 2 3 2" xfId="33587"/>
    <cellStyle name="40% - Accent6 10 2 2 2 3 3" xfId="24731"/>
    <cellStyle name="40% - Accent6 10 2 2 2 4" xfId="26129"/>
    <cellStyle name="40% - Accent6 10 2 2 2 4 2" xfId="34985"/>
    <cellStyle name="40% - Accent6 10 2 2 2 5" xfId="27207"/>
    <cellStyle name="40% - Accent6 10 2 2 2 5 2" xfId="35891"/>
    <cellStyle name="40% - Accent6 10 2 2 2 6" xfId="28206"/>
    <cellStyle name="40% - Accent6 10 2 2 2 6 2" xfId="36885"/>
    <cellStyle name="40% - Accent6 10 2 2 2 7" xfId="29283"/>
    <cellStyle name="40% - Accent6 10 2 2 2 7 2" xfId="37938"/>
    <cellStyle name="40% - Accent6 10 2 2 2 8" xfId="30783"/>
    <cellStyle name="40% - Accent6 10 2 2 2 9" xfId="21316"/>
    <cellStyle name="40% - Accent6 10 2 2 3" xfId="10759"/>
    <cellStyle name="40% - Accent6 10 2 2 3 2" xfId="19332"/>
    <cellStyle name="40% - Accent6 10 2 2 3 2 2" xfId="36887"/>
    <cellStyle name="40% - Accent6 10 2 2 3 2 3" xfId="28208"/>
    <cellStyle name="40% - Accent6 10 2 2 3 3" xfId="32188"/>
    <cellStyle name="40% - Accent6 10 2 2 3 4" xfId="22713"/>
    <cellStyle name="40% - Accent6 10 2 2 4" xfId="17143"/>
    <cellStyle name="40% - Accent6 10 2 2 4 2" xfId="33586"/>
    <cellStyle name="40% - Accent6 10 2 2 4 3" xfId="24730"/>
    <cellStyle name="40% - Accent6 10 2 2 5" xfId="26128"/>
    <cellStyle name="40% - Accent6 10 2 2 5 2" xfId="34984"/>
    <cellStyle name="40% - Accent6 10 2 2 6" xfId="26847"/>
    <cellStyle name="40% - Accent6 10 2 2 6 2" xfId="35537"/>
    <cellStyle name="40% - Accent6 10 2 2 7" xfId="28205"/>
    <cellStyle name="40% - Accent6 10 2 2 7 2" xfId="36884"/>
    <cellStyle name="40% - Accent6 10 2 2 8" xfId="28929"/>
    <cellStyle name="40% - Accent6 10 2 2 8 2" xfId="37584"/>
    <cellStyle name="40% - Accent6 10 2 2 9" xfId="29625"/>
    <cellStyle name="40% - Accent6 10 2 2 9 2" xfId="38280"/>
    <cellStyle name="40% - Accent6 10 2 3" xfId="6639"/>
    <cellStyle name="40% - Accent6 10 2 4" xfId="6640"/>
    <cellStyle name="40% - Accent6 10 2 4 2" xfId="10761"/>
    <cellStyle name="40% - Accent6 10 2 4 2 2" xfId="19334"/>
    <cellStyle name="40% - Accent6 10 2 4 2 2 2" xfId="36889"/>
    <cellStyle name="40% - Accent6 10 2 4 2 2 3" xfId="28210"/>
    <cellStyle name="40% - Accent6 10 2 4 2 3" xfId="32190"/>
    <cellStyle name="40% - Accent6 10 2 4 2 4" xfId="22715"/>
    <cellStyle name="40% - Accent6 10 2 4 3" xfId="17145"/>
    <cellStyle name="40% - Accent6 10 2 4 3 2" xfId="33588"/>
    <cellStyle name="40% - Accent6 10 2 4 3 3" xfId="24732"/>
    <cellStyle name="40% - Accent6 10 2 4 4" xfId="26130"/>
    <cellStyle name="40% - Accent6 10 2 4 4 2" xfId="34986"/>
    <cellStyle name="40% - Accent6 10 2 4 5" xfId="27050"/>
    <cellStyle name="40% - Accent6 10 2 4 5 2" xfId="35734"/>
    <cellStyle name="40% - Accent6 10 2 4 6" xfId="28209"/>
    <cellStyle name="40% - Accent6 10 2 4 6 2" xfId="36888"/>
    <cellStyle name="40% - Accent6 10 2 4 7" xfId="29126"/>
    <cellStyle name="40% - Accent6 10 2 4 7 2" xfId="37781"/>
    <cellStyle name="40% - Accent6 10 2 4 8" xfId="30784"/>
    <cellStyle name="40% - Accent6 10 2 4 9" xfId="21317"/>
    <cellStyle name="40% - Accent6 10 2 5" xfId="6636"/>
    <cellStyle name="40% - Accent6 10 2 5 2" xfId="17142"/>
    <cellStyle name="40% - Accent6 10 2 5 2 2" xfId="32187"/>
    <cellStyle name="40% - Accent6 10 2 5 3" xfId="22712"/>
    <cellStyle name="40% - Accent6 10 2 6" xfId="10758"/>
    <cellStyle name="40% - Accent6 10 2 6 2" xfId="19331"/>
    <cellStyle name="40% - Accent6 10 2 6 2 2" xfId="33585"/>
    <cellStyle name="40% - Accent6 10 2 6 3" xfId="24729"/>
    <cellStyle name="40% - Accent6 10 2 7" xfId="26127"/>
    <cellStyle name="40% - Accent6 10 2 7 2" xfId="34983"/>
    <cellStyle name="40% - Accent6 10 2 8" xfId="29468"/>
    <cellStyle name="40% - Accent6 10 2 8 2" xfId="38123"/>
    <cellStyle name="40% - Accent6 10 2 9" xfId="30781"/>
    <cellStyle name="40% - Accent6 10 3" xfId="1542"/>
    <cellStyle name="40% - Accent6 10 3 2" xfId="2214"/>
    <cellStyle name="40% - Accent6 10 3 2 2" xfId="6642"/>
    <cellStyle name="40% - Accent6 10 3 2 2 2" xfId="17146"/>
    <cellStyle name="40% - Accent6 10 3 2 2 2 2" xfId="32191"/>
    <cellStyle name="40% - Accent6 10 3 2 2 3" xfId="22716"/>
    <cellStyle name="40% - Accent6 10 3 2 3" xfId="10762"/>
    <cellStyle name="40% - Accent6 10 3 2 3 2" xfId="19335"/>
    <cellStyle name="40% - Accent6 10 3 2 3 2 2" xfId="33589"/>
    <cellStyle name="40% - Accent6 10 3 2 3 3" xfId="24733"/>
    <cellStyle name="40% - Accent6 10 3 2 4" xfId="12783"/>
    <cellStyle name="40% - Accent6 10 3 2 4 2" xfId="34987"/>
    <cellStyle name="40% - Accent6 10 3 2 4 3" xfId="26131"/>
    <cellStyle name="40% - Accent6 10 3 2 5" xfId="30785"/>
    <cellStyle name="40% - Accent6 10 3 2 6" xfId="21318"/>
    <cellStyle name="40% - Accent6 10 3 3" xfId="3975"/>
    <cellStyle name="40% - Accent6 10 3 3 2" xfId="14505"/>
    <cellStyle name="40% - Accent6 10 3 3 2 2" xfId="36890"/>
    <cellStyle name="40% - Accent6 10 3 3 3" xfId="28211"/>
    <cellStyle name="40% - Accent6 10 3 4" xfId="6641"/>
    <cellStyle name="40% - Accent6 10 3 5" xfId="12042"/>
    <cellStyle name="40% - Accent6 10 4" xfId="1770"/>
    <cellStyle name="40% - Accent6 10 4 2" xfId="2367"/>
    <cellStyle name="40% - Accent6 10 4 2 2" xfId="12915"/>
    <cellStyle name="40% - Accent6 10 4 2 2 2" xfId="32192"/>
    <cellStyle name="40% - Accent6 10 4 2 3" xfId="22717"/>
    <cellStyle name="40% - Accent6 10 4 3" xfId="4107"/>
    <cellStyle name="40% - Accent6 10 4 3 2" xfId="14637"/>
    <cellStyle name="40% - Accent6 10 4 3 2 2" xfId="33590"/>
    <cellStyle name="40% - Accent6 10 4 3 3" xfId="24734"/>
    <cellStyle name="40% - Accent6 10 4 4" xfId="6643"/>
    <cellStyle name="40% - Accent6 10 4 4 2" xfId="17147"/>
    <cellStyle name="40% - Accent6 10 4 4 2 2" xfId="34988"/>
    <cellStyle name="40% - Accent6 10 4 4 3" xfId="26132"/>
    <cellStyle name="40% - Accent6 10 4 5" xfId="10763"/>
    <cellStyle name="40% - Accent6 10 4 5 2" xfId="19336"/>
    <cellStyle name="40% - Accent6 10 4 5 3" xfId="30786"/>
    <cellStyle name="40% - Accent6 10 4 6" xfId="12486"/>
    <cellStyle name="40% - Accent6 10 4 7" xfId="21319"/>
    <cellStyle name="40% - Accent6 10 5" xfId="2557"/>
    <cellStyle name="40% - Accent6 10 5 2" xfId="4293"/>
    <cellStyle name="40% - Accent6 10 5 2 2" xfId="14823"/>
    <cellStyle name="40% - Accent6 10 5 2 2 2" xfId="32193"/>
    <cellStyle name="40% - Accent6 10 5 2 3" xfId="22718"/>
    <cellStyle name="40% - Accent6 10 5 3" xfId="6644"/>
    <cellStyle name="40% - Accent6 10 5 3 2" xfId="17148"/>
    <cellStyle name="40% - Accent6 10 5 3 2 2" xfId="33591"/>
    <cellStyle name="40% - Accent6 10 5 3 3" xfId="24735"/>
    <cellStyle name="40% - Accent6 10 5 4" xfId="10764"/>
    <cellStyle name="40% - Accent6 10 5 4 2" xfId="19337"/>
    <cellStyle name="40% - Accent6 10 5 4 2 2" xfId="34989"/>
    <cellStyle name="40% - Accent6 10 5 4 3" xfId="26133"/>
    <cellStyle name="40% - Accent6 10 5 5" xfId="13101"/>
    <cellStyle name="40% - Accent6 10 5 5 2" xfId="30787"/>
    <cellStyle name="40% - Accent6 10 5 6" xfId="21320"/>
    <cellStyle name="40% - Accent6 10 6" xfId="2778"/>
    <cellStyle name="40% - Accent6 10 6 2" xfId="4514"/>
    <cellStyle name="40% - Accent6 10 6 2 2" xfId="15044"/>
    <cellStyle name="40% - Accent6 10 6 2 2 2" xfId="32194"/>
    <cellStyle name="40% - Accent6 10 6 2 3" xfId="22719"/>
    <cellStyle name="40% - Accent6 10 6 3" xfId="6645"/>
    <cellStyle name="40% - Accent6 10 6 3 2" xfId="17149"/>
    <cellStyle name="40% - Accent6 10 6 3 2 2" xfId="33592"/>
    <cellStyle name="40% - Accent6 10 6 3 3" xfId="24736"/>
    <cellStyle name="40% - Accent6 10 6 4" xfId="10765"/>
    <cellStyle name="40% - Accent6 10 6 4 2" xfId="19338"/>
    <cellStyle name="40% - Accent6 10 6 4 2 2" xfId="34990"/>
    <cellStyle name="40% - Accent6 10 6 4 3" xfId="26134"/>
    <cellStyle name="40% - Accent6 10 6 5" xfId="13322"/>
    <cellStyle name="40% - Accent6 10 6 5 2" xfId="30788"/>
    <cellStyle name="40% - Accent6 10 6 6" xfId="21321"/>
    <cellStyle name="40% - Accent6 10 7" xfId="2932"/>
    <cellStyle name="40% - Accent6 10 7 2" xfId="4668"/>
    <cellStyle name="40% - Accent6 10 7 2 2" xfId="15198"/>
    <cellStyle name="40% - Accent6 10 7 2 2 2" xfId="32195"/>
    <cellStyle name="40% - Accent6 10 7 2 3" xfId="22720"/>
    <cellStyle name="40% - Accent6 10 7 3" xfId="6646"/>
    <cellStyle name="40% - Accent6 10 7 3 2" xfId="17150"/>
    <cellStyle name="40% - Accent6 10 7 3 2 2" xfId="33593"/>
    <cellStyle name="40% - Accent6 10 7 3 3" xfId="24737"/>
    <cellStyle name="40% - Accent6 10 7 4" xfId="10766"/>
    <cellStyle name="40% - Accent6 10 7 4 2" xfId="19339"/>
    <cellStyle name="40% - Accent6 10 7 4 2 2" xfId="34991"/>
    <cellStyle name="40% - Accent6 10 7 4 3" xfId="26135"/>
    <cellStyle name="40% - Accent6 10 7 5" xfId="13476"/>
    <cellStyle name="40% - Accent6 10 7 5 2" xfId="30789"/>
    <cellStyle name="40% - Accent6 10 7 6" xfId="21322"/>
    <cellStyle name="40% - Accent6 10 8" xfId="3111"/>
    <cellStyle name="40% - Accent6 10 8 2" xfId="4846"/>
    <cellStyle name="40% - Accent6 10 8 2 2" xfId="15376"/>
    <cellStyle name="40% - Accent6 10 8 2 2 2" xfId="32196"/>
    <cellStyle name="40% - Accent6 10 8 2 3" xfId="22721"/>
    <cellStyle name="40% - Accent6 10 8 3" xfId="6647"/>
    <cellStyle name="40% - Accent6 10 8 3 2" xfId="17151"/>
    <cellStyle name="40% - Accent6 10 8 3 2 2" xfId="33594"/>
    <cellStyle name="40% - Accent6 10 8 3 3" xfId="24738"/>
    <cellStyle name="40% - Accent6 10 8 4" xfId="10767"/>
    <cellStyle name="40% - Accent6 10 8 4 2" xfId="19340"/>
    <cellStyle name="40% - Accent6 10 8 4 2 2" xfId="34992"/>
    <cellStyle name="40% - Accent6 10 8 4 3" xfId="26136"/>
    <cellStyle name="40% - Accent6 10 8 5" xfId="13654"/>
    <cellStyle name="40% - Accent6 10 8 5 2" xfId="30790"/>
    <cellStyle name="40% - Accent6 10 8 6" xfId="21323"/>
    <cellStyle name="40% - Accent6 10 9" xfId="3307"/>
    <cellStyle name="40% - Accent6 10 9 2" xfId="5040"/>
    <cellStyle name="40% - Accent6 10 9 2 2" xfId="15570"/>
    <cellStyle name="40% - Accent6 10 9 2 2 2" xfId="32197"/>
    <cellStyle name="40% - Accent6 10 9 2 3" xfId="22722"/>
    <cellStyle name="40% - Accent6 10 9 3" xfId="6648"/>
    <cellStyle name="40% - Accent6 10 9 3 2" xfId="17152"/>
    <cellStyle name="40% - Accent6 10 9 3 2 2" xfId="33595"/>
    <cellStyle name="40% - Accent6 10 9 3 3" xfId="24739"/>
    <cellStyle name="40% - Accent6 10 9 4" xfId="10768"/>
    <cellStyle name="40% - Accent6 10 9 4 2" xfId="19341"/>
    <cellStyle name="40% - Accent6 10 9 4 2 2" xfId="34993"/>
    <cellStyle name="40% - Accent6 10 9 4 3" xfId="26137"/>
    <cellStyle name="40% - Accent6 10 9 5" xfId="13848"/>
    <cellStyle name="40% - Accent6 10 9 5 2" xfId="30791"/>
    <cellStyle name="40% - Accent6 10 9 6" xfId="21324"/>
    <cellStyle name="40% - Accent6 11" xfId="754"/>
    <cellStyle name="40% - Accent6 11 2" xfId="1771"/>
    <cellStyle name="40% - Accent6 11 2 2" xfId="2368"/>
    <cellStyle name="40% - Accent6 11 2 2 2" xfId="6651"/>
    <cellStyle name="40% - Accent6 11 2 2 2 2" xfId="17153"/>
    <cellStyle name="40% - Accent6 11 2 2 2 2 2" xfId="32198"/>
    <cellStyle name="40% - Accent6 11 2 2 2 3" xfId="22723"/>
    <cellStyle name="40% - Accent6 11 2 2 3" xfId="10769"/>
    <cellStyle name="40% - Accent6 11 2 2 3 2" xfId="19342"/>
    <cellStyle name="40% - Accent6 11 2 2 3 2 2" xfId="33596"/>
    <cellStyle name="40% - Accent6 11 2 2 3 3" xfId="24740"/>
    <cellStyle name="40% - Accent6 11 2 2 4" xfId="12916"/>
    <cellStyle name="40% - Accent6 11 2 2 4 2" xfId="34994"/>
    <cellStyle name="40% - Accent6 11 2 2 4 3" xfId="26138"/>
    <cellStyle name="40% - Accent6 11 2 2 5" xfId="30792"/>
    <cellStyle name="40% - Accent6 11 2 2 6" xfId="21325"/>
    <cellStyle name="40% - Accent6 11 2 3" xfId="4108"/>
    <cellStyle name="40% - Accent6 11 2 3 2" xfId="14638"/>
    <cellStyle name="40% - Accent6 11 2 4" xfId="6650"/>
    <cellStyle name="40% - Accent6 11 2 5" xfId="12487"/>
    <cellStyle name="40% - Accent6 11 3" xfId="2771"/>
    <cellStyle name="40% - Accent6 11 3 2" xfId="4507"/>
    <cellStyle name="40% - Accent6 11 3 2 2" xfId="15037"/>
    <cellStyle name="40% - Accent6 11 3 2 2 2" xfId="36893"/>
    <cellStyle name="40% - Accent6 11 3 2 2 3" xfId="28214"/>
    <cellStyle name="40% - Accent6 11 3 2 3" xfId="32199"/>
    <cellStyle name="40% - Accent6 11 3 2 4" xfId="22724"/>
    <cellStyle name="40% - Accent6 11 3 3" xfId="6652"/>
    <cellStyle name="40% - Accent6 11 3 3 2" xfId="17154"/>
    <cellStyle name="40% - Accent6 11 3 3 2 2" xfId="33597"/>
    <cellStyle name="40% - Accent6 11 3 3 3" xfId="24741"/>
    <cellStyle name="40% - Accent6 11 3 4" xfId="10770"/>
    <cellStyle name="40% - Accent6 11 3 4 2" xfId="19343"/>
    <cellStyle name="40% - Accent6 11 3 4 2 2" xfId="34995"/>
    <cellStyle name="40% - Accent6 11 3 4 3" xfId="26139"/>
    <cellStyle name="40% - Accent6 11 3 5" xfId="13315"/>
    <cellStyle name="40% - Accent6 11 3 5 2" xfId="35667"/>
    <cellStyle name="40% - Accent6 11 3 5 3" xfId="26983"/>
    <cellStyle name="40% - Accent6 11 3 6" xfId="28213"/>
    <cellStyle name="40% - Accent6 11 3 6 2" xfId="36892"/>
    <cellStyle name="40% - Accent6 11 3 7" xfId="29059"/>
    <cellStyle name="40% - Accent6 11 3 7 2" xfId="37714"/>
    <cellStyle name="40% - Accent6 11 3 8" xfId="30793"/>
    <cellStyle name="40% - Accent6 11 3 9" xfId="21326"/>
    <cellStyle name="40% - Accent6 11 4" xfId="3308"/>
    <cellStyle name="40% - Accent6 11 4 2" xfId="5041"/>
    <cellStyle name="40% - Accent6 11 4 2 2" xfId="15571"/>
    <cellStyle name="40% - Accent6 11 4 2 2 2" xfId="32200"/>
    <cellStyle name="40% - Accent6 11 4 2 3" xfId="22725"/>
    <cellStyle name="40% - Accent6 11 4 3" xfId="6653"/>
    <cellStyle name="40% - Accent6 11 4 3 2" xfId="17155"/>
    <cellStyle name="40% - Accent6 11 4 3 2 2" xfId="33598"/>
    <cellStyle name="40% - Accent6 11 4 3 3" xfId="24742"/>
    <cellStyle name="40% - Accent6 11 4 4" xfId="10771"/>
    <cellStyle name="40% - Accent6 11 4 4 2" xfId="19344"/>
    <cellStyle name="40% - Accent6 11 4 4 2 2" xfId="34996"/>
    <cellStyle name="40% - Accent6 11 4 4 3" xfId="26140"/>
    <cellStyle name="40% - Accent6 11 4 5" xfId="13849"/>
    <cellStyle name="40% - Accent6 11 4 5 2" xfId="36894"/>
    <cellStyle name="40% - Accent6 11 4 5 3" xfId="28215"/>
    <cellStyle name="40% - Accent6 11 4 6" xfId="30794"/>
    <cellStyle name="40% - Accent6 11 4 7" xfId="21327"/>
    <cellStyle name="40% - Accent6 11 5" xfId="2132"/>
    <cellStyle name="40% - Accent6 11 5 2" xfId="12701"/>
    <cellStyle name="40% - Accent6 11 5 2 2" xfId="35463"/>
    <cellStyle name="40% - Accent6 11 5 3" xfId="26766"/>
    <cellStyle name="40% - Accent6 11 6" xfId="3895"/>
    <cellStyle name="40% - Accent6 11 6 2" xfId="14425"/>
    <cellStyle name="40% - Accent6 11 6 2 2" xfId="36891"/>
    <cellStyle name="40% - Accent6 11 6 3" xfId="28212"/>
    <cellStyle name="40% - Accent6 11 7" xfId="6649"/>
    <cellStyle name="40% - Accent6 11 7 2" xfId="37510"/>
    <cellStyle name="40% - Accent6 11 7 3" xfId="28855"/>
    <cellStyle name="40% - Accent6 11 8" xfId="11992"/>
    <cellStyle name="40% - Accent6 11 8 2" xfId="38056"/>
    <cellStyle name="40% - Accent6 11 8 3" xfId="29401"/>
    <cellStyle name="40% - Accent6 12" xfId="752"/>
    <cellStyle name="40% - Accent6 12 10" xfId="21328"/>
    <cellStyle name="40% - Accent6 12 2" xfId="2131"/>
    <cellStyle name="40% - Accent6 12 2 2" xfId="12700"/>
    <cellStyle name="40% - Accent6 12 2 2 2" xfId="36896"/>
    <cellStyle name="40% - Accent6 12 2 2 3" xfId="28217"/>
    <cellStyle name="40% - Accent6 12 2 3" xfId="32201"/>
    <cellStyle name="40% - Accent6 12 2 4" xfId="22726"/>
    <cellStyle name="40% - Accent6 12 3" xfId="3894"/>
    <cellStyle name="40% - Accent6 12 3 2" xfId="14424"/>
    <cellStyle name="40% - Accent6 12 3 2 2" xfId="33599"/>
    <cellStyle name="40% - Accent6 12 3 3" xfId="24743"/>
    <cellStyle name="40% - Accent6 12 4" xfId="6654"/>
    <cellStyle name="40% - Accent6 12 4 2" xfId="17156"/>
    <cellStyle name="40% - Accent6 12 4 2 2" xfId="34997"/>
    <cellStyle name="40% - Accent6 12 4 3" xfId="26141"/>
    <cellStyle name="40% - Accent6 12 5" xfId="10772"/>
    <cellStyle name="40% - Accent6 12 5 2" xfId="19345"/>
    <cellStyle name="40% - Accent6 12 5 2 2" xfId="35904"/>
    <cellStyle name="40% - Accent6 12 5 3" xfId="27220"/>
    <cellStyle name="40% - Accent6 12 6" xfId="12298"/>
    <cellStyle name="40% - Accent6 12 6 2" xfId="36895"/>
    <cellStyle name="40% - Accent6 12 6 3" xfId="28216"/>
    <cellStyle name="40% - Accent6 12 7" xfId="29296"/>
    <cellStyle name="40% - Accent6 12 7 2" xfId="37951"/>
    <cellStyle name="40% - Accent6 12 8" xfId="29638"/>
    <cellStyle name="40% - Accent6 12 8 2" xfId="38293"/>
    <cellStyle name="40% - Accent6 12 9" xfId="30795"/>
    <cellStyle name="40% - Accent6 13" xfId="2556"/>
    <cellStyle name="40% - Accent6 13 2" xfId="4292"/>
    <cellStyle name="40% - Accent6 13 2 2" xfId="14822"/>
    <cellStyle name="40% - Accent6 13 2 2 2" xfId="36898"/>
    <cellStyle name="40% - Accent6 13 2 2 3" xfId="28219"/>
    <cellStyle name="40% - Accent6 13 2 3" xfId="32202"/>
    <cellStyle name="40% - Accent6 13 2 4" xfId="22727"/>
    <cellStyle name="40% - Accent6 13 3" xfId="6655"/>
    <cellStyle name="40% - Accent6 13 3 2" xfId="17157"/>
    <cellStyle name="40% - Accent6 13 3 2 2" xfId="33600"/>
    <cellStyle name="40% - Accent6 13 3 3" xfId="24744"/>
    <cellStyle name="40% - Accent6 13 4" xfId="10773"/>
    <cellStyle name="40% - Accent6 13 4 2" xfId="19346"/>
    <cellStyle name="40% - Accent6 13 4 2 2" xfId="34998"/>
    <cellStyle name="40% - Accent6 13 4 3" xfId="26142"/>
    <cellStyle name="40% - Accent6 13 5" xfId="13100"/>
    <cellStyle name="40% - Accent6 13 5 2" xfId="35605"/>
    <cellStyle name="40% - Accent6 13 5 3" xfId="26921"/>
    <cellStyle name="40% - Accent6 13 6" xfId="28218"/>
    <cellStyle name="40% - Accent6 13 6 2" xfId="36897"/>
    <cellStyle name="40% - Accent6 13 7" xfId="28997"/>
    <cellStyle name="40% - Accent6 13 7 2" xfId="37652"/>
    <cellStyle name="40% - Accent6 13 8" xfId="30796"/>
    <cellStyle name="40% - Accent6 13 9" xfId="21329"/>
    <cellStyle name="40% - Accent6 14" xfId="2770"/>
    <cellStyle name="40% - Accent6 14 2" xfId="4506"/>
    <cellStyle name="40% - Accent6 14 2 2" xfId="15036"/>
    <cellStyle name="40% - Accent6 14 2 2 2" xfId="36900"/>
    <cellStyle name="40% - Accent6 14 2 2 3" xfId="28221"/>
    <cellStyle name="40% - Accent6 14 2 3" xfId="32203"/>
    <cellStyle name="40% - Accent6 14 2 4" xfId="22728"/>
    <cellStyle name="40% - Accent6 14 3" xfId="6656"/>
    <cellStyle name="40% - Accent6 14 3 2" xfId="17158"/>
    <cellStyle name="40% - Accent6 14 3 2 2" xfId="33601"/>
    <cellStyle name="40% - Accent6 14 3 3" xfId="24745"/>
    <cellStyle name="40% - Accent6 14 4" xfId="10774"/>
    <cellStyle name="40% - Accent6 14 4 2" xfId="19347"/>
    <cellStyle name="40% - Accent6 14 4 2 2" xfId="34999"/>
    <cellStyle name="40% - Accent6 14 4 3" xfId="26143"/>
    <cellStyle name="40% - Accent6 14 5" xfId="13314"/>
    <cellStyle name="40% - Accent6 14 5 2" xfId="36899"/>
    <cellStyle name="40% - Accent6 14 5 3" xfId="28220"/>
    <cellStyle name="40% - Accent6 14 6" xfId="30797"/>
    <cellStyle name="40% - Accent6 14 7" xfId="21330"/>
    <cellStyle name="40% - Accent6 15" xfId="2931"/>
    <cellStyle name="40% - Accent6 15 2" xfId="4667"/>
    <cellStyle name="40% - Accent6 15 2 2" xfId="15197"/>
    <cellStyle name="40% - Accent6 15 2 2 2" xfId="36902"/>
    <cellStyle name="40% - Accent6 15 2 2 3" xfId="28223"/>
    <cellStyle name="40% - Accent6 15 2 3" xfId="32204"/>
    <cellStyle name="40% - Accent6 15 2 4" xfId="22729"/>
    <cellStyle name="40% - Accent6 15 3" xfId="6657"/>
    <cellStyle name="40% - Accent6 15 3 2" xfId="17159"/>
    <cellStyle name="40% - Accent6 15 3 2 2" xfId="33602"/>
    <cellStyle name="40% - Accent6 15 3 3" xfId="24746"/>
    <cellStyle name="40% - Accent6 15 4" xfId="10775"/>
    <cellStyle name="40% - Accent6 15 4 2" xfId="19348"/>
    <cellStyle name="40% - Accent6 15 4 2 2" xfId="35000"/>
    <cellStyle name="40% - Accent6 15 4 3" xfId="26144"/>
    <cellStyle name="40% - Accent6 15 5" xfId="13475"/>
    <cellStyle name="40% - Accent6 15 5 2" xfId="36901"/>
    <cellStyle name="40% - Accent6 15 5 3" xfId="28222"/>
    <cellStyle name="40% - Accent6 15 6" xfId="30798"/>
    <cellStyle name="40% - Accent6 15 7" xfId="21331"/>
    <cellStyle name="40% - Accent6 16" xfId="3110"/>
    <cellStyle name="40% - Accent6 16 2" xfId="4845"/>
    <cellStyle name="40% - Accent6 16 2 2" xfId="15375"/>
    <cellStyle name="40% - Accent6 16 2 2 2" xfId="32205"/>
    <cellStyle name="40% - Accent6 16 2 3" xfId="22730"/>
    <cellStyle name="40% - Accent6 16 3" xfId="6658"/>
    <cellStyle name="40% - Accent6 16 3 2" xfId="17160"/>
    <cellStyle name="40% - Accent6 16 3 2 2" xfId="33603"/>
    <cellStyle name="40% - Accent6 16 3 3" xfId="24747"/>
    <cellStyle name="40% - Accent6 16 4" xfId="10776"/>
    <cellStyle name="40% - Accent6 16 4 2" xfId="19349"/>
    <cellStyle name="40% - Accent6 16 4 2 2" xfId="35001"/>
    <cellStyle name="40% - Accent6 16 4 3" xfId="26145"/>
    <cellStyle name="40% - Accent6 16 5" xfId="13653"/>
    <cellStyle name="40% - Accent6 16 5 2" xfId="36903"/>
    <cellStyle name="40% - Accent6 16 5 3" xfId="28224"/>
    <cellStyle name="40% - Accent6 16 6" xfId="30799"/>
    <cellStyle name="40% - Accent6 16 7" xfId="21332"/>
    <cellStyle name="40% - Accent6 17" xfId="3306"/>
    <cellStyle name="40% - Accent6 17 2" xfId="5039"/>
    <cellStyle name="40% - Accent6 17 2 2" xfId="15569"/>
    <cellStyle name="40% - Accent6 17 2 2 2" xfId="32206"/>
    <cellStyle name="40% - Accent6 17 2 3" xfId="22731"/>
    <cellStyle name="40% - Accent6 17 3" xfId="6659"/>
    <cellStyle name="40% - Accent6 17 3 2" xfId="17161"/>
    <cellStyle name="40% - Accent6 17 3 2 2" xfId="33604"/>
    <cellStyle name="40% - Accent6 17 3 3" xfId="24748"/>
    <cellStyle name="40% - Accent6 17 4" xfId="10777"/>
    <cellStyle name="40% - Accent6 17 4 2" xfId="19350"/>
    <cellStyle name="40% - Accent6 17 4 2 2" xfId="35002"/>
    <cellStyle name="40% - Accent6 17 4 3" xfId="26146"/>
    <cellStyle name="40% - Accent6 17 5" xfId="13847"/>
    <cellStyle name="40% - Accent6 17 5 2" xfId="30800"/>
    <cellStyle name="40% - Accent6 17 6" xfId="21333"/>
    <cellStyle name="40% - Accent6 18" xfId="3503"/>
    <cellStyle name="40% - Accent6 18 2" xfId="5228"/>
    <cellStyle name="40% - Accent6 18 2 2" xfId="15758"/>
    <cellStyle name="40% - Accent6 18 2 2 2" xfId="32207"/>
    <cellStyle name="40% - Accent6 18 2 3" xfId="22732"/>
    <cellStyle name="40% - Accent6 18 3" xfId="6660"/>
    <cellStyle name="40% - Accent6 18 3 2" xfId="17162"/>
    <cellStyle name="40% - Accent6 18 3 2 2" xfId="33605"/>
    <cellStyle name="40% - Accent6 18 3 3" xfId="24749"/>
    <cellStyle name="40% - Accent6 18 4" xfId="10778"/>
    <cellStyle name="40% - Accent6 18 4 2" xfId="19351"/>
    <cellStyle name="40% - Accent6 18 4 2 2" xfId="35003"/>
    <cellStyle name="40% - Accent6 18 4 3" xfId="26147"/>
    <cellStyle name="40% - Accent6 18 5" xfId="14036"/>
    <cellStyle name="40% - Accent6 18 5 2" xfId="30801"/>
    <cellStyle name="40% - Accent6 18 6" xfId="21334"/>
    <cellStyle name="40% - Accent6 19" xfId="3683"/>
    <cellStyle name="40% - Accent6 19 2" xfId="5407"/>
    <cellStyle name="40% - Accent6 19 2 2" xfId="15937"/>
    <cellStyle name="40% - Accent6 19 2 2 2" xfId="32208"/>
    <cellStyle name="40% - Accent6 19 2 3" xfId="22733"/>
    <cellStyle name="40% - Accent6 19 3" xfId="6661"/>
    <cellStyle name="40% - Accent6 19 3 2" xfId="17163"/>
    <cellStyle name="40% - Accent6 19 3 2 2" xfId="33606"/>
    <cellStyle name="40% - Accent6 19 3 3" xfId="24750"/>
    <cellStyle name="40% - Accent6 19 4" xfId="10779"/>
    <cellStyle name="40% - Accent6 19 4 2" xfId="19352"/>
    <cellStyle name="40% - Accent6 19 4 2 2" xfId="35004"/>
    <cellStyle name="40% - Accent6 19 4 3" xfId="26148"/>
    <cellStyle name="40% - Accent6 19 5" xfId="14215"/>
    <cellStyle name="40% - Accent6 19 5 2" xfId="30802"/>
    <cellStyle name="40% - Accent6 19 6" xfId="21335"/>
    <cellStyle name="40% - Accent6 2" xfId="755"/>
    <cellStyle name="40% - Accent6 2 2" xfId="756"/>
    <cellStyle name="40% - Accent6 2 2 2" xfId="757"/>
    <cellStyle name="40% - Accent6 2 2 3" xfId="758"/>
    <cellStyle name="40% - Accent6 2 2 4" xfId="759"/>
    <cellStyle name="40% - Accent6 2 3" xfId="760"/>
    <cellStyle name="40% - Accent6 2 3 2" xfId="761"/>
    <cellStyle name="40% - Accent6 2 4" xfId="762"/>
    <cellStyle name="40% - Accent6 2 5" xfId="763"/>
    <cellStyle name="40% - Accent6 2 5 10" xfId="3685"/>
    <cellStyle name="40% - Accent6 2 5 10 2" xfId="5409"/>
    <cellStyle name="40% - Accent6 2 5 10 2 2" xfId="15939"/>
    <cellStyle name="40% - Accent6 2 5 10 2 2 2" xfId="32210"/>
    <cellStyle name="40% - Accent6 2 5 10 2 3" xfId="22735"/>
    <cellStyle name="40% - Accent6 2 5 10 3" xfId="6663"/>
    <cellStyle name="40% - Accent6 2 5 10 3 2" xfId="17165"/>
    <cellStyle name="40% - Accent6 2 5 10 3 2 2" xfId="33608"/>
    <cellStyle name="40% - Accent6 2 5 10 3 3" xfId="24752"/>
    <cellStyle name="40% - Accent6 2 5 10 4" xfId="10781"/>
    <cellStyle name="40% - Accent6 2 5 10 4 2" xfId="19354"/>
    <cellStyle name="40% - Accent6 2 5 10 4 2 2" xfId="35006"/>
    <cellStyle name="40% - Accent6 2 5 10 4 3" xfId="26150"/>
    <cellStyle name="40% - Accent6 2 5 10 5" xfId="14217"/>
    <cellStyle name="40% - Accent6 2 5 10 5 2" xfId="30804"/>
    <cellStyle name="40% - Accent6 2 5 10 6" xfId="21337"/>
    <cellStyle name="40% - Accent6 2 5 11" xfId="2133"/>
    <cellStyle name="40% - Accent6 2 5 11 2" xfId="12702"/>
    <cellStyle name="40% - Accent6 2 5 11 2 2" xfId="32209"/>
    <cellStyle name="40% - Accent6 2 5 11 3" xfId="22734"/>
    <cellStyle name="40% - Accent6 2 5 12" xfId="3896"/>
    <cellStyle name="40% - Accent6 2 5 12 2" xfId="14426"/>
    <cellStyle name="40% - Accent6 2 5 12 2 2" xfId="33607"/>
    <cellStyle name="40% - Accent6 2 5 12 3" xfId="24751"/>
    <cellStyle name="40% - Accent6 2 5 13" xfId="6662"/>
    <cellStyle name="40% - Accent6 2 5 13 2" xfId="17164"/>
    <cellStyle name="40% - Accent6 2 5 13 2 2" xfId="35005"/>
    <cellStyle name="40% - Accent6 2 5 13 3" xfId="26149"/>
    <cellStyle name="40% - Accent6 2 5 14" xfId="10780"/>
    <cellStyle name="40% - Accent6 2 5 14 2" xfId="19353"/>
    <cellStyle name="40% - Accent6 2 5 14 2 2" xfId="35282"/>
    <cellStyle name="40% - Accent6 2 5 14 3" xfId="26432"/>
    <cellStyle name="40% - Accent6 2 5 15" xfId="11993"/>
    <cellStyle name="40% - Accent6 2 5 15 2" xfId="36904"/>
    <cellStyle name="40% - Accent6 2 5 15 3" xfId="28225"/>
    <cellStyle name="40% - Accent6 2 5 16" xfId="28674"/>
    <cellStyle name="40% - Accent6 2 5 16 2" xfId="37329"/>
    <cellStyle name="40% - Accent6 2 5 17" xfId="29340"/>
    <cellStyle name="40% - Accent6 2 5 17 2" xfId="37995"/>
    <cellStyle name="40% - Accent6 2 5 18" xfId="30803"/>
    <cellStyle name="40% - Accent6 2 5 19" xfId="21336"/>
    <cellStyle name="40% - Accent6 2 5 2" xfId="764"/>
    <cellStyle name="40% - Accent6 2 5 2 10" xfId="2134"/>
    <cellStyle name="40% - Accent6 2 5 2 10 2" xfId="12703"/>
    <cellStyle name="40% - Accent6 2 5 2 10 2 2" xfId="32211"/>
    <cellStyle name="40% - Accent6 2 5 2 10 3" xfId="22736"/>
    <cellStyle name="40% - Accent6 2 5 2 11" xfId="3897"/>
    <cellStyle name="40% - Accent6 2 5 2 11 2" xfId="14427"/>
    <cellStyle name="40% - Accent6 2 5 2 11 2 2" xfId="33609"/>
    <cellStyle name="40% - Accent6 2 5 2 11 3" xfId="24753"/>
    <cellStyle name="40% - Accent6 2 5 2 12" xfId="6664"/>
    <cellStyle name="40% - Accent6 2 5 2 12 2" xfId="17166"/>
    <cellStyle name="40% - Accent6 2 5 2 12 2 2" xfId="35007"/>
    <cellStyle name="40% - Accent6 2 5 2 12 3" xfId="26151"/>
    <cellStyle name="40% - Accent6 2 5 2 13" xfId="10782"/>
    <cellStyle name="40% - Accent6 2 5 2 13 2" xfId="19355"/>
    <cellStyle name="40% - Accent6 2 5 2 13 2 2" xfId="35371"/>
    <cellStyle name="40% - Accent6 2 5 2 13 3" xfId="26674"/>
    <cellStyle name="40% - Accent6 2 5 2 14" xfId="11994"/>
    <cellStyle name="40% - Accent6 2 5 2 14 2" xfId="36905"/>
    <cellStyle name="40% - Accent6 2 5 2 14 3" xfId="28226"/>
    <cellStyle name="40% - Accent6 2 5 2 15" xfId="28763"/>
    <cellStyle name="40% - Accent6 2 5 2 15 2" xfId="37418"/>
    <cellStyle name="40% - Accent6 2 5 2 16" xfId="29469"/>
    <cellStyle name="40% - Accent6 2 5 2 16 2" xfId="38124"/>
    <cellStyle name="40% - Accent6 2 5 2 17" xfId="30805"/>
    <cellStyle name="40% - Accent6 2 5 2 18" xfId="21338"/>
    <cellStyle name="40% - Accent6 2 5 2 2" xfId="1773"/>
    <cellStyle name="40% - Accent6 2 5 2 2 2" xfId="2370"/>
    <cellStyle name="40% - Accent6 2 5 2 2 2 2" xfId="12918"/>
    <cellStyle name="40% - Accent6 2 5 2 2 2 2 2" xfId="36907"/>
    <cellStyle name="40% - Accent6 2 5 2 2 2 2 3" xfId="28228"/>
    <cellStyle name="40% - Accent6 2 5 2 2 2 3" xfId="32212"/>
    <cellStyle name="40% - Accent6 2 5 2 2 2 4" xfId="22737"/>
    <cellStyle name="40% - Accent6 2 5 2 2 3" xfId="4110"/>
    <cellStyle name="40% - Accent6 2 5 2 2 3 2" xfId="14640"/>
    <cellStyle name="40% - Accent6 2 5 2 2 3 2 2" xfId="33610"/>
    <cellStyle name="40% - Accent6 2 5 2 2 3 3" xfId="24754"/>
    <cellStyle name="40% - Accent6 2 5 2 2 4" xfId="6665"/>
    <cellStyle name="40% - Accent6 2 5 2 2 4 2" xfId="17167"/>
    <cellStyle name="40% - Accent6 2 5 2 2 4 2 2" xfId="35008"/>
    <cellStyle name="40% - Accent6 2 5 2 2 4 3" xfId="26152"/>
    <cellStyle name="40% - Accent6 2 5 2 2 5" xfId="10783"/>
    <cellStyle name="40% - Accent6 2 5 2 2 5 2" xfId="19356"/>
    <cellStyle name="40% - Accent6 2 5 2 2 5 2 2" xfId="35735"/>
    <cellStyle name="40% - Accent6 2 5 2 2 5 3" xfId="27051"/>
    <cellStyle name="40% - Accent6 2 5 2 2 6" xfId="12489"/>
    <cellStyle name="40% - Accent6 2 5 2 2 6 2" xfId="36906"/>
    <cellStyle name="40% - Accent6 2 5 2 2 6 3" xfId="28227"/>
    <cellStyle name="40% - Accent6 2 5 2 2 7" xfId="29127"/>
    <cellStyle name="40% - Accent6 2 5 2 2 7 2" xfId="37782"/>
    <cellStyle name="40% - Accent6 2 5 2 2 8" xfId="30806"/>
    <cellStyle name="40% - Accent6 2 5 2 2 9" xfId="21339"/>
    <cellStyle name="40% - Accent6 2 5 2 3" xfId="2559"/>
    <cellStyle name="40% - Accent6 2 5 2 3 2" xfId="4295"/>
    <cellStyle name="40% - Accent6 2 5 2 3 2 2" xfId="14825"/>
    <cellStyle name="40% - Accent6 2 5 2 3 2 2 2" xfId="32213"/>
    <cellStyle name="40% - Accent6 2 5 2 3 2 3" xfId="22738"/>
    <cellStyle name="40% - Accent6 2 5 2 3 3" xfId="6666"/>
    <cellStyle name="40% - Accent6 2 5 2 3 3 2" xfId="17168"/>
    <cellStyle name="40% - Accent6 2 5 2 3 3 2 2" xfId="33611"/>
    <cellStyle name="40% - Accent6 2 5 2 3 3 3" xfId="24755"/>
    <cellStyle name="40% - Accent6 2 5 2 3 4" xfId="10784"/>
    <cellStyle name="40% - Accent6 2 5 2 3 4 2" xfId="19357"/>
    <cellStyle name="40% - Accent6 2 5 2 3 4 2 2" xfId="35009"/>
    <cellStyle name="40% - Accent6 2 5 2 3 4 3" xfId="26153"/>
    <cellStyle name="40% - Accent6 2 5 2 3 5" xfId="13103"/>
    <cellStyle name="40% - Accent6 2 5 2 3 5 2" xfId="36908"/>
    <cellStyle name="40% - Accent6 2 5 2 3 5 3" xfId="28229"/>
    <cellStyle name="40% - Accent6 2 5 2 3 6" xfId="30807"/>
    <cellStyle name="40% - Accent6 2 5 2 3 7" xfId="21340"/>
    <cellStyle name="40% - Accent6 2 5 2 4" xfId="2773"/>
    <cellStyle name="40% - Accent6 2 5 2 4 2" xfId="4509"/>
    <cellStyle name="40% - Accent6 2 5 2 4 2 2" xfId="15039"/>
    <cellStyle name="40% - Accent6 2 5 2 4 2 2 2" xfId="32214"/>
    <cellStyle name="40% - Accent6 2 5 2 4 2 3" xfId="22739"/>
    <cellStyle name="40% - Accent6 2 5 2 4 3" xfId="6667"/>
    <cellStyle name="40% - Accent6 2 5 2 4 3 2" xfId="17169"/>
    <cellStyle name="40% - Accent6 2 5 2 4 3 2 2" xfId="33612"/>
    <cellStyle name="40% - Accent6 2 5 2 4 3 3" xfId="24756"/>
    <cellStyle name="40% - Accent6 2 5 2 4 4" xfId="10785"/>
    <cellStyle name="40% - Accent6 2 5 2 4 4 2" xfId="19358"/>
    <cellStyle name="40% - Accent6 2 5 2 4 4 2 2" xfId="35010"/>
    <cellStyle name="40% - Accent6 2 5 2 4 4 3" xfId="26154"/>
    <cellStyle name="40% - Accent6 2 5 2 4 5" xfId="13317"/>
    <cellStyle name="40% - Accent6 2 5 2 4 5 2" xfId="30808"/>
    <cellStyle name="40% - Accent6 2 5 2 4 6" xfId="21341"/>
    <cellStyle name="40% - Accent6 2 5 2 5" xfId="2934"/>
    <cellStyle name="40% - Accent6 2 5 2 5 2" xfId="4670"/>
    <cellStyle name="40% - Accent6 2 5 2 5 2 2" xfId="15200"/>
    <cellStyle name="40% - Accent6 2 5 2 5 2 2 2" xfId="32215"/>
    <cellStyle name="40% - Accent6 2 5 2 5 2 3" xfId="22740"/>
    <cellStyle name="40% - Accent6 2 5 2 5 3" xfId="6668"/>
    <cellStyle name="40% - Accent6 2 5 2 5 3 2" xfId="17170"/>
    <cellStyle name="40% - Accent6 2 5 2 5 3 2 2" xfId="33613"/>
    <cellStyle name="40% - Accent6 2 5 2 5 3 3" xfId="24757"/>
    <cellStyle name="40% - Accent6 2 5 2 5 4" xfId="10786"/>
    <cellStyle name="40% - Accent6 2 5 2 5 4 2" xfId="19359"/>
    <cellStyle name="40% - Accent6 2 5 2 5 4 2 2" xfId="35011"/>
    <cellStyle name="40% - Accent6 2 5 2 5 4 3" xfId="26155"/>
    <cellStyle name="40% - Accent6 2 5 2 5 5" xfId="13478"/>
    <cellStyle name="40% - Accent6 2 5 2 5 5 2" xfId="30809"/>
    <cellStyle name="40% - Accent6 2 5 2 5 6" xfId="21342"/>
    <cellStyle name="40% - Accent6 2 5 2 6" xfId="3113"/>
    <cellStyle name="40% - Accent6 2 5 2 6 2" xfId="4848"/>
    <cellStyle name="40% - Accent6 2 5 2 6 2 2" xfId="15378"/>
    <cellStyle name="40% - Accent6 2 5 2 6 2 2 2" xfId="32216"/>
    <cellStyle name="40% - Accent6 2 5 2 6 2 3" xfId="22741"/>
    <cellStyle name="40% - Accent6 2 5 2 6 3" xfId="6669"/>
    <cellStyle name="40% - Accent6 2 5 2 6 3 2" xfId="17171"/>
    <cellStyle name="40% - Accent6 2 5 2 6 3 2 2" xfId="33614"/>
    <cellStyle name="40% - Accent6 2 5 2 6 3 3" xfId="24758"/>
    <cellStyle name="40% - Accent6 2 5 2 6 4" xfId="10787"/>
    <cellStyle name="40% - Accent6 2 5 2 6 4 2" xfId="19360"/>
    <cellStyle name="40% - Accent6 2 5 2 6 4 2 2" xfId="35012"/>
    <cellStyle name="40% - Accent6 2 5 2 6 4 3" xfId="26156"/>
    <cellStyle name="40% - Accent6 2 5 2 6 5" xfId="13656"/>
    <cellStyle name="40% - Accent6 2 5 2 6 5 2" xfId="30810"/>
    <cellStyle name="40% - Accent6 2 5 2 6 6" xfId="21343"/>
    <cellStyle name="40% - Accent6 2 5 2 7" xfId="3310"/>
    <cellStyle name="40% - Accent6 2 5 2 7 2" xfId="5043"/>
    <cellStyle name="40% - Accent6 2 5 2 7 2 2" xfId="15573"/>
    <cellStyle name="40% - Accent6 2 5 2 7 2 2 2" xfId="32217"/>
    <cellStyle name="40% - Accent6 2 5 2 7 2 3" xfId="22742"/>
    <cellStyle name="40% - Accent6 2 5 2 7 3" xfId="6670"/>
    <cellStyle name="40% - Accent6 2 5 2 7 3 2" xfId="17172"/>
    <cellStyle name="40% - Accent6 2 5 2 7 3 2 2" xfId="33615"/>
    <cellStyle name="40% - Accent6 2 5 2 7 3 3" xfId="24759"/>
    <cellStyle name="40% - Accent6 2 5 2 7 4" xfId="10788"/>
    <cellStyle name="40% - Accent6 2 5 2 7 4 2" xfId="19361"/>
    <cellStyle name="40% - Accent6 2 5 2 7 4 2 2" xfId="35013"/>
    <cellStyle name="40% - Accent6 2 5 2 7 4 3" xfId="26157"/>
    <cellStyle name="40% - Accent6 2 5 2 7 5" xfId="13851"/>
    <cellStyle name="40% - Accent6 2 5 2 7 5 2" xfId="30811"/>
    <cellStyle name="40% - Accent6 2 5 2 7 6" xfId="21344"/>
    <cellStyle name="40% - Accent6 2 5 2 8" xfId="3506"/>
    <cellStyle name="40% - Accent6 2 5 2 8 2" xfId="5231"/>
    <cellStyle name="40% - Accent6 2 5 2 8 2 2" xfId="15761"/>
    <cellStyle name="40% - Accent6 2 5 2 8 2 2 2" xfId="32218"/>
    <cellStyle name="40% - Accent6 2 5 2 8 2 3" xfId="22743"/>
    <cellStyle name="40% - Accent6 2 5 2 8 3" xfId="6671"/>
    <cellStyle name="40% - Accent6 2 5 2 8 3 2" xfId="17173"/>
    <cellStyle name="40% - Accent6 2 5 2 8 3 2 2" xfId="33616"/>
    <cellStyle name="40% - Accent6 2 5 2 8 3 3" xfId="24760"/>
    <cellStyle name="40% - Accent6 2 5 2 8 4" xfId="10789"/>
    <cellStyle name="40% - Accent6 2 5 2 8 4 2" xfId="19362"/>
    <cellStyle name="40% - Accent6 2 5 2 8 4 2 2" xfId="35014"/>
    <cellStyle name="40% - Accent6 2 5 2 8 4 3" xfId="26158"/>
    <cellStyle name="40% - Accent6 2 5 2 8 5" xfId="14039"/>
    <cellStyle name="40% - Accent6 2 5 2 8 5 2" xfId="30812"/>
    <cellStyle name="40% - Accent6 2 5 2 8 6" xfId="21345"/>
    <cellStyle name="40% - Accent6 2 5 2 9" xfId="3686"/>
    <cellStyle name="40% - Accent6 2 5 2 9 2" xfId="5410"/>
    <cellStyle name="40% - Accent6 2 5 2 9 2 2" xfId="15940"/>
    <cellStyle name="40% - Accent6 2 5 2 9 2 2 2" xfId="32219"/>
    <cellStyle name="40% - Accent6 2 5 2 9 2 3" xfId="22744"/>
    <cellStyle name="40% - Accent6 2 5 2 9 3" xfId="6672"/>
    <cellStyle name="40% - Accent6 2 5 2 9 3 2" xfId="17174"/>
    <cellStyle name="40% - Accent6 2 5 2 9 3 2 2" xfId="33617"/>
    <cellStyle name="40% - Accent6 2 5 2 9 3 3" xfId="24761"/>
    <cellStyle name="40% - Accent6 2 5 2 9 4" xfId="10790"/>
    <cellStyle name="40% - Accent6 2 5 2 9 4 2" xfId="19363"/>
    <cellStyle name="40% - Accent6 2 5 2 9 4 2 2" xfId="35015"/>
    <cellStyle name="40% - Accent6 2 5 2 9 4 3" xfId="26159"/>
    <cellStyle name="40% - Accent6 2 5 2 9 5" xfId="14218"/>
    <cellStyle name="40% - Accent6 2 5 2 9 5 2" xfId="30813"/>
    <cellStyle name="40% - Accent6 2 5 2 9 6" xfId="21346"/>
    <cellStyle name="40% - Accent6 2 5 3" xfId="1774"/>
    <cellStyle name="40% - Accent6 2 5 3 10" xfId="30814"/>
    <cellStyle name="40% - Accent6 2 5 3 11" xfId="21347"/>
    <cellStyle name="40% - Accent6 2 5 3 2" xfId="2369"/>
    <cellStyle name="40% - Accent6 2 5 3 2 2" xfId="6674"/>
    <cellStyle name="40% - Accent6 2 5 3 2 2 2" xfId="17176"/>
    <cellStyle name="40% - Accent6 2 5 3 2 2 2 2" xfId="36911"/>
    <cellStyle name="40% - Accent6 2 5 3 2 2 2 3" xfId="28232"/>
    <cellStyle name="40% - Accent6 2 5 3 2 2 3" xfId="32221"/>
    <cellStyle name="40% - Accent6 2 5 3 2 2 4" xfId="22746"/>
    <cellStyle name="40% - Accent6 2 5 3 2 3" xfId="10792"/>
    <cellStyle name="40% - Accent6 2 5 3 2 3 2" xfId="19365"/>
    <cellStyle name="40% - Accent6 2 5 3 2 3 2 2" xfId="33619"/>
    <cellStyle name="40% - Accent6 2 5 3 2 3 3" xfId="24763"/>
    <cellStyle name="40% - Accent6 2 5 3 2 4" xfId="12917"/>
    <cellStyle name="40% - Accent6 2 5 3 2 4 2" xfId="35017"/>
    <cellStyle name="40% - Accent6 2 5 3 2 4 3" xfId="26161"/>
    <cellStyle name="40% - Accent6 2 5 3 2 5" xfId="27153"/>
    <cellStyle name="40% - Accent6 2 5 3 2 5 2" xfId="35837"/>
    <cellStyle name="40% - Accent6 2 5 3 2 6" xfId="28231"/>
    <cellStyle name="40% - Accent6 2 5 3 2 6 2" xfId="36910"/>
    <cellStyle name="40% - Accent6 2 5 3 2 7" xfId="29229"/>
    <cellStyle name="40% - Accent6 2 5 3 2 7 2" xfId="37884"/>
    <cellStyle name="40% - Accent6 2 5 3 2 8" xfId="30815"/>
    <cellStyle name="40% - Accent6 2 5 3 2 9" xfId="21348"/>
    <cellStyle name="40% - Accent6 2 5 3 3" xfId="4109"/>
    <cellStyle name="40% - Accent6 2 5 3 3 2" xfId="14639"/>
    <cellStyle name="40% - Accent6 2 5 3 3 2 2" xfId="36912"/>
    <cellStyle name="40% - Accent6 2 5 3 3 2 3" xfId="28233"/>
    <cellStyle name="40% - Accent6 2 5 3 3 3" xfId="32220"/>
    <cellStyle name="40% - Accent6 2 5 3 3 4" xfId="22745"/>
    <cellStyle name="40% - Accent6 2 5 3 4" xfId="6673"/>
    <cellStyle name="40% - Accent6 2 5 3 4 2" xfId="17175"/>
    <cellStyle name="40% - Accent6 2 5 3 4 2 2" xfId="33618"/>
    <cellStyle name="40% - Accent6 2 5 3 4 3" xfId="24762"/>
    <cellStyle name="40% - Accent6 2 5 3 5" xfId="10791"/>
    <cellStyle name="40% - Accent6 2 5 3 5 2" xfId="19364"/>
    <cellStyle name="40% - Accent6 2 5 3 5 2 2" xfId="35016"/>
    <cellStyle name="40% - Accent6 2 5 3 5 3" xfId="26160"/>
    <cellStyle name="40% - Accent6 2 5 3 6" xfId="12490"/>
    <cellStyle name="40% - Accent6 2 5 3 6 2" xfId="35464"/>
    <cellStyle name="40% - Accent6 2 5 3 6 3" xfId="26767"/>
    <cellStyle name="40% - Accent6 2 5 3 7" xfId="28230"/>
    <cellStyle name="40% - Accent6 2 5 3 7 2" xfId="36909"/>
    <cellStyle name="40% - Accent6 2 5 3 8" xfId="28856"/>
    <cellStyle name="40% - Accent6 2 5 3 8 2" xfId="37511"/>
    <cellStyle name="40% - Accent6 2 5 3 9" xfId="29571"/>
    <cellStyle name="40% - Accent6 2 5 3 9 2" xfId="38226"/>
    <cellStyle name="40% - Accent6 2 5 4" xfId="1772"/>
    <cellStyle name="40% - Accent6 2 5 4 2" xfId="2558"/>
    <cellStyle name="40% - Accent6 2 5 4 2 2" xfId="13102"/>
    <cellStyle name="40% - Accent6 2 5 4 2 2 2" xfId="36914"/>
    <cellStyle name="40% - Accent6 2 5 4 2 2 3" xfId="28235"/>
    <cellStyle name="40% - Accent6 2 5 4 2 3" xfId="32222"/>
    <cellStyle name="40% - Accent6 2 5 4 2 4" xfId="22747"/>
    <cellStyle name="40% - Accent6 2 5 4 3" xfId="4294"/>
    <cellStyle name="40% - Accent6 2 5 4 3 2" xfId="14824"/>
    <cellStyle name="40% - Accent6 2 5 4 3 2 2" xfId="33620"/>
    <cellStyle name="40% - Accent6 2 5 4 3 3" xfId="24764"/>
    <cellStyle name="40% - Accent6 2 5 4 4" xfId="6675"/>
    <cellStyle name="40% - Accent6 2 5 4 4 2" xfId="17177"/>
    <cellStyle name="40% - Accent6 2 5 4 4 2 2" xfId="35018"/>
    <cellStyle name="40% - Accent6 2 5 4 4 3" xfId="26162"/>
    <cellStyle name="40% - Accent6 2 5 4 5" xfId="10793"/>
    <cellStyle name="40% - Accent6 2 5 4 5 2" xfId="19366"/>
    <cellStyle name="40% - Accent6 2 5 4 5 2 2" xfId="35606"/>
    <cellStyle name="40% - Accent6 2 5 4 5 3" xfId="26922"/>
    <cellStyle name="40% - Accent6 2 5 4 6" xfId="12488"/>
    <cellStyle name="40% - Accent6 2 5 4 6 2" xfId="36913"/>
    <cellStyle name="40% - Accent6 2 5 4 6 3" xfId="28234"/>
    <cellStyle name="40% - Accent6 2 5 4 7" xfId="28998"/>
    <cellStyle name="40% - Accent6 2 5 4 7 2" xfId="37653"/>
    <cellStyle name="40% - Accent6 2 5 4 8" xfId="30816"/>
    <cellStyle name="40% - Accent6 2 5 4 9" xfId="21349"/>
    <cellStyle name="40% - Accent6 2 5 5" xfId="2772"/>
    <cellStyle name="40% - Accent6 2 5 5 2" xfId="4508"/>
    <cellStyle name="40% - Accent6 2 5 5 2 2" xfId="15038"/>
    <cellStyle name="40% - Accent6 2 5 5 2 2 2" xfId="36916"/>
    <cellStyle name="40% - Accent6 2 5 5 2 2 3" xfId="28237"/>
    <cellStyle name="40% - Accent6 2 5 5 2 3" xfId="32223"/>
    <cellStyle name="40% - Accent6 2 5 5 2 4" xfId="22748"/>
    <cellStyle name="40% - Accent6 2 5 5 3" xfId="6676"/>
    <cellStyle name="40% - Accent6 2 5 5 3 2" xfId="17178"/>
    <cellStyle name="40% - Accent6 2 5 5 3 2 2" xfId="33621"/>
    <cellStyle name="40% - Accent6 2 5 5 3 3" xfId="24765"/>
    <cellStyle name="40% - Accent6 2 5 5 4" xfId="10794"/>
    <cellStyle name="40% - Accent6 2 5 5 4 2" xfId="19367"/>
    <cellStyle name="40% - Accent6 2 5 5 4 2 2" xfId="35019"/>
    <cellStyle name="40% - Accent6 2 5 5 4 3" xfId="26163"/>
    <cellStyle name="40% - Accent6 2 5 5 5" xfId="13316"/>
    <cellStyle name="40% - Accent6 2 5 5 5 2" xfId="36915"/>
    <cellStyle name="40% - Accent6 2 5 5 5 3" xfId="28236"/>
    <cellStyle name="40% - Accent6 2 5 5 6" xfId="30817"/>
    <cellStyle name="40% - Accent6 2 5 5 7" xfId="21350"/>
    <cellStyle name="40% - Accent6 2 5 6" xfId="2933"/>
    <cellStyle name="40% - Accent6 2 5 6 2" xfId="4669"/>
    <cellStyle name="40% - Accent6 2 5 6 2 2" xfId="15199"/>
    <cellStyle name="40% - Accent6 2 5 6 2 2 2" xfId="36918"/>
    <cellStyle name="40% - Accent6 2 5 6 2 2 3" xfId="28239"/>
    <cellStyle name="40% - Accent6 2 5 6 2 3" xfId="32224"/>
    <cellStyle name="40% - Accent6 2 5 6 2 4" xfId="22749"/>
    <cellStyle name="40% - Accent6 2 5 6 3" xfId="6677"/>
    <cellStyle name="40% - Accent6 2 5 6 3 2" xfId="17179"/>
    <cellStyle name="40% - Accent6 2 5 6 3 2 2" xfId="33622"/>
    <cellStyle name="40% - Accent6 2 5 6 3 3" xfId="24766"/>
    <cellStyle name="40% - Accent6 2 5 6 4" xfId="10795"/>
    <cellStyle name="40% - Accent6 2 5 6 4 2" xfId="19368"/>
    <cellStyle name="40% - Accent6 2 5 6 4 2 2" xfId="35020"/>
    <cellStyle name="40% - Accent6 2 5 6 4 3" xfId="26164"/>
    <cellStyle name="40% - Accent6 2 5 6 5" xfId="13477"/>
    <cellStyle name="40% - Accent6 2 5 6 5 2" xfId="36917"/>
    <cellStyle name="40% - Accent6 2 5 6 5 3" xfId="28238"/>
    <cellStyle name="40% - Accent6 2 5 6 6" xfId="30818"/>
    <cellStyle name="40% - Accent6 2 5 6 7" xfId="21351"/>
    <cellStyle name="40% - Accent6 2 5 7" xfId="3112"/>
    <cellStyle name="40% - Accent6 2 5 7 2" xfId="4847"/>
    <cellStyle name="40% - Accent6 2 5 7 2 2" xfId="15377"/>
    <cellStyle name="40% - Accent6 2 5 7 2 2 2" xfId="32225"/>
    <cellStyle name="40% - Accent6 2 5 7 2 3" xfId="22750"/>
    <cellStyle name="40% - Accent6 2 5 7 3" xfId="6678"/>
    <cellStyle name="40% - Accent6 2 5 7 3 2" xfId="17180"/>
    <cellStyle name="40% - Accent6 2 5 7 3 2 2" xfId="33623"/>
    <cellStyle name="40% - Accent6 2 5 7 3 3" xfId="24767"/>
    <cellStyle name="40% - Accent6 2 5 7 4" xfId="10796"/>
    <cellStyle name="40% - Accent6 2 5 7 4 2" xfId="19369"/>
    <cellStyle name="40% - Accent6 2 5 7 4 2 2" xfId="35021"/>
    <cellStyle name="40% - Accent6 2 5 7 4 3" xfId="26165"/>
    <cellStyle name="40% - Accent6 2 5 7 5" xfId="13655"/>
    <cellStyle name="40% - Accent6 2 5 7 5 2" xfId="36919"/>
    <cellStyle name="40% - Accent6 2 5 7 5 3" xfId="28240"/>
    <cellStyle name="40% - Accent6 2 5 7 6" xfId="30819"/>
    <cellStyle name="40% - Accent6 2 5 7 7" xfId="21352"/>
    <cellStyle name="40% - Accent6 2 5 8" xfId="3309"/>
    <cellStyle name="40% - Accent6 2 5 8 2" xfId="5042"/>
    <cellStyle name="40% - Accent6 2 5 8 2 2" xfId="15572"/>
    <cellStyle name="40% - Accent6 2 5 8 2 2 2" xfId="32226"/>
    <cellStyle name="40% - Accent6 2 5 8 2 3" xfId="22751"/>
    <cellStyle name="40% - Accent6 2 5 8 3" xfId="6679"/>
    <cellStyle name="40% - Accent6 2 5 8 3 2" xfId="17181"/>
    <cellStyle name="40% - Accent6 2 5 8 3 2 2" xfId="33624"/>
    <cellStyle name="40% - Accent6 2 5 8 3 3" xfId="24768"/>
    <cellStyle name="40% - Accent6 2 5 8 4" xfId="10797"/>
    <cellStyle name="40% - Accent6 2 5 8 4 2" xfId="19370"/>
    <cellStyle name="40% - Accent6 2 5 8 4 2 2" xfId="35022"/>
    <cellStyle name="40% - Accent6 2 5 8 4 3" xfId="26166"/>
    <cellStyle name="40% - Accent6 2 5 8 5" xfId="13850"/>
    <cellStyle name="40% - Accent6 2 5 8 5 2" xfId="30820"/>
    <cellStyle name="40% - Accent6 2 5 8 6" xfId="21353"/>
    <cellStyle name="40% - Accent6 2 5 9" xfId="3505"/>
    <cellStyle name="40% - Accent6 2 5 9 2" xfId="5230"/>
    <cellStyle name="40% - Accent6 2 5 9 2 2" xfId="15760"/>
    <cellStyle name="40% - Accent6 2 5 9 2 2 2" xfId="32227"/>
    <cellStyle name="40% - Accent6 2 5 9 2 3" xfId="22752"/>
    <cellStyle name="40% - Accent6 2 5 9 3" xfId="6680"/>
    <cellStyle name="40% - Accent6 2 5 9 3 2" xfId="17182"/>
    <cellStyle name="40% - Accent6 2 5 9 3 2 2" xfId="33625"/>
    <cellStyle name="40% - Accent6 2 5 9 3 3" xfId="24769"/>
    <cellStyle name="40% - Accent6 2 5 9 4" xfId="10798"/>
    <cellStyle name="40% - Accent6 2 5 9 4 2" xfId="19371"/>
    <cellStyle name="40% - Accent6 2 5 9 4 2 2" xfId="35023"/>
    <cellStyle name="40% - Accent6 2 5 9 4 3" xfId="26167"/>
    <cellStyle name="40% - Accent6 2 5 9 5" xfId="14038"/>
    <cellStyle name="40% - Accent6 2 5 9 5 2" xfId="30821"/>
    <cellStyle name="40% - Accent6 2 5 9 6" xfId="21354"/>
    <cellStyle name="40% - Accent6 2 6" xfId="765"/>
    <cellStyle name="40% - Accent6 2 7" xfId="766"/>
    <cellStyle name="40% - Accent6 2 7 10" xfId="3687"/>
    <cellStyle name="40% - Accent6 2 7 10 2" xfId="5411"/>
    <cellStyle name="40% - Accent6 2 7 10 2 2" xfId="15941"/>
    <cellStyle name="40% - Accent6 2 7 10 2 2 2" xfId="32229"/>
    <cellStyle name="40% - Accent6 2 7 10 2 3" xfId="22754"/>
    <cellStyle name="40% - Accent6 2 7 10 3" xfId="6682"/>
    <cellStyle name="40% - Accent6 2 7 10 3 2" xfId="17184"/>
    <cellStyle name="40% - Accent6 2 7 10 3 2 2" xfId="33627"/>
    <cellStyle name="40% - Accent6 2 7 10 3 3" xfId="24771"/>
    <cellStyle name="40% - Accent6 2 7 10 4" xfId="10800"/>
    <cellStyle name="40% - Accent6 2 7 10 4 2" xfId="19373"/>
    <cellStyle name="40% - Accent6 2 7 10 4 2 2" xfId="35025"/>
    <cellStyle name="40% - Accent6 2 7 10 4 3" xfId="26169"/>
    <cellStyle name="40% - Accent6 2 7 10 5" xfId="14219"/>
    <cellStyle name="40% - Accent6 2 7 10 5 2" xfId="30823"/>
    <cellStyle name="40% - Accent6 2 7 10 6" xfId="21356"/>
    <cellStyle name="40% - Accent6 2 7 11" xfId="2135"/>
    <cellStyle name="40% - Accent6 2 7 11 2" xfId="12704"/>
    <cellStyle name="40% - Accent6 2 7 11 2 2" xfId="32228"/>
    <cellStyle name="40% - Accent6 2 7 11 3" xfId="22753"/>
    <cellStyle name="40% - Accent6 2 7 12" xfId="3898"/>
    <cellStyle name="40% - Accent6 2 7 12 2" xfId="14428"/>
    <cellStyle name="40% - Accent6 2 7 12 2 2" xfId="33626"/>
    <cellStyle name="40% - Accent6 2 7 12 3" xfId="24770"/>
    <cellStyle name="40% - Accent6 2 7 13" xfId="6681"/>
    <cellStyle name="40% - Accent6 2 7 13 2" xfId="17183"/>
    <cellStyle name="40% - Accent6 2 7 13 2 2" xfId="35024"/>
    <cellStyle name="40% - Accent6 2 7 13 3" xfId="26168"/>
    <cellStyle name="40% - Accent6 2 7 14" xfId="10799"/>
    <cellStyle name="40% - Accent6 2 7 14 2" xfId="19372"/>
    <cellStyle name="40% - Accent6 2 7 14 2 2" xfId="35321"/>
    <cellStyle name="40% - Accent6 2 7 14 3" xfId="26613"/>
    <cellStyle name="40% - Accent6 2 7 15" xfId="11995"/>
    <cellStyle name="40% - Accent6 2 7 15 2" xfId="36920"/>
    <cellStyle name="40% - Accent6 2 7 15 3" xfId="28241"/>
    <cellStyle name="40% - Accent6 2 7 16" xfId="28713"/>
    <cellStyle name="40% - Accent6 2 7 16 2" xfId="37368"/>
    <cellStyle name="40% - Accent6 2 7 17" xfId="29379"/>
    <cellStyle name="40% - Accent6 2 7 17 2" xfId="38034"/>
    <cellStyle name="40% - Accent6 2 7 18" xfId="30822"/>
    <cellStyle name="40% - Accent6 2 7 19" xfId="21355"/>
    <cellStyle name="40% - Accent6 2 7 2" xfId="767"/>
    <cellStyle name="40% - Accent6 2 7 2 10" xfId="2136"/>
    <cellStyle name="40% - Accent6 2 7 2 10 2" xfId="12705"/>
    <cellStyle name="40% - Accent6 2 7 2 10 2 2" xfId="32230"/>
    <cellStyle name="40% - Accent6 2 7 2 10 3" xfId="22755"/>
    <cellStyle name="40% - Accent6 2 7 2 11" xfId="3899"/>
    <cellStyle name="40% - Accent6 2 7 2 11 2" xfId="14429"/>
    <cellStyle name="40% - Accent6 2 7 2 11 2 2" xfId="33628"/>
    <cellStyle name="40% - Accent6 2 7 2 11 3" xfId="24772"/>
    <cellStyle name="40% - Accent6 2 7 2 12" xfId="6683"/>
    <cellStyle name="40% - Accent6 2 7 2 12 2" xfId="17185"/>
    <cellStyle name="40% - Accent6 2 7 2 12 2 2" xfId="35026"/>
    <cellStyle name="40% - Accent6 2 7 2 12 3" xfId="26170"/>
    <cellStyle name="40% - Accent6 2 7 2 13" xfId="10801"/>
    <cellStyle name="40% - Accent6 2 7 2 13 2" xfId="19374"/>
    <cellStyle name="40% - Accent6 2 7 2 13 2 2" xfId="35410"/>
    <cellStyle name="40% - Accent6 2 7 2 13 3" xfId="26713"/>
    <cellStyle name="40% - Accent6 2 7 2 14" xfId="11996"/>
    <cellStyle name="40% - Accent6 2 7 2 14 2" xfId="36921"/>
    <cellStyle name="40% - Accent6 2 7 2 14 3" xfId="28242"/>
    <cellStyle name="40% - Accent6 2 7 2 15" xfId="28802"/>
    <cellStyle name="40% - Accent6 2 7 2 15 2" xfId="37457"/>
    <cellStyle name="40% - Accent6 2 7 2 16" xfId="29470"/>
    <cellStyle name="40% - Accent6 2 7 2 16 2" xfId="38125"/>
    <cellStyle name="40% - Accent6 2 7 2 17" xfId="30824"/>
    <cellStyle name="40% - Accent6 2 7 2 18" xfId="21357"/>
    <cellStyle name="40% - Accent6 2 7 2 2" xfId="1776"/>
    <cellStyle name="40% - Accent6 2 7 2 2 2" xfId="2372"/>
    <cellStyle name="40% - Accent6 2 7 2 2 2 2" xfId="12920"/>
    <cellStyle name="40% - Accent6 2 7 2 2 2 2 2" xfId="36923"/>
    <cellStyle name="40% - Accent6 2 7 2 2 2 2 3" xfId="28244"/>
    <cellStyle name="40% - Accent6 2 7 2 2 2 3" xfId="32231"/>
    <cellStyle name="40% - Accent6 2 7 2 2 2 4" xfId="22756"/>
    <cellStyle name="40% - Accent6 2 7 2 2 3" xfId="4112"/>
    <cellStyle name="40% - Accent6 2 7 2 2 3 2" xfId="14642"/>
    <cellStyle name="40% - Accent6 2 7 2 2 3 2 2" xfId="33629"/>
    <cellStyle name="40% - Accent6 2 7 2 2 3 3" xfId="24773"/>
    <cellStyle name="40% - Accent6 2 7 2 2 4" xfId="6684"/>
    <cellStyle name="40% - Accent6 2 7 2 2 4 2" xfId="17186"/>
    <cellStyle name="40% - Accent6 2 7 2 2 4 2 2" xfId="35027"/>
    <cellStyle name="40% - Accent6 2 7 2 2 4 3" xfId="26171"/>
    <cellStyle name="40% - Accent6 2 7 2 2 5" xfId="10802"/>
    <cellStyle name="40% - Accent6 2 7 2 2 5 2" xfId="19375"/>
    <cellStyle name="40% - Accent6 2 7 2 2 5 2 2" xfId="35736"/>
    <cellStyle name="40% - Accent6 2 7 2 2 5 3" xfId="27052"/>
    <cellStyle name="40% - Accent6 2 7 2 2 6" xfId="12492"/>
    <cellStyle name="40% - Accent6 2 7 2 2 6 2" xfId="36922"/>
    <cellStyle name="40% - Accent6 2 7 2 2 6 3" xfId="28243"/>
    <cellStyle name="40% - Accent6 2 7 2 2 7" xfId="29128"/>
    <cellStyle name="40% - Accent6 2 7 2 2 7 2" xfId="37783"/>
    <cellStyle name="40% - Accent6 2 7 2 2 8" xfId="30825"/>
    <cellStyle name="40% - Accent6 2 7 2 2 9" xfId="21358"/>
    <cellStyle name="40% - Accent6 2 7 2 3" xfId="2561"/>
    <cellStyle name="40% - Accent6 2 7 2 3 2" xfId="4297"/>
    <cellStyle name="40% - Accent6 2 7 2 3 2 2" xfId="14827"/>
    <cellStyle name="40% - Accent6 2 7 2 3 2 2 2" xfId="32232"/>
    <cellStyle name="40% - Accent6 2 7 2 3 2 3" xfId="22757"/>
    <cellStyle name="40% - Accent6 2 7 2 3 3" xfId="6685"/>
    <cellStyle name="40% - Accent6 2 7 2 3 3 2" xfId="17187"/>
    <cellStyle name="40% - Accent6 2 7 2 3 3 2 2" xfId="33630"/>
    <cellStyle name="40% - Accent6 2 7 2 3 3 3" xfId="24774"/>
    <cellStyle name="40% - Accent6 2 7 2 3 4" xfId="10803"/>
    <cellStyle name="40% - Accent6 2 7 2 3 4 2" xfId="19376"/>
    <cellStyle name="40% - Accent6 2 7 2 3 4 2 2" xfId="35028"/>
    <cellStyle name="40% - Accent6 2 7 2 3 4 3" xfId="26172"/>
    <cellStyle name="40% - Accent6 2 7 2 3 5" xfId="13105"/>
    <cellStyle name="40% - Accent6 2 7 2 3 5 2" xfId="36924"/>
    <cellStyle name="40% - Accent6 2 7 2 3 5 3" xfId="28245"/>
    <cellStyle name="40% - Accent6 2 7 2 3 6" xfId="30826"/>
    <cellStyle name="40% - Accent6 2 7 2 3 7" xfId="21359"/>
    <cellStyle name="40% - Accent6 2 7 2 4" xfId="2775"/>
    <cellStyle name="40% - Accent6 2 7 2 4 2" xfId="4511"/>
    <cellStyle name="40% - Accent6 2 7 2 4 2 2" xfId="15041"/>
    <cellStyle name="40% - Accent6 2 7 2 4 2 2 2" xfId="32233"/>
    <cellStyle name="40% - Accent6 2 7 2 4 2 3" xfId="22758"/>
    <cellStyle name="40% - Accent6 2 7 2 4 3" xfId="6686"/>
    <cellStyle name="40% - Accent6 2 7 2 4 3 2" xfId="17188"/>
    <cellStyle name="40% - Accent6 2 7 2 4 3 2 2" xfId="33631"/>
    <cellStyle name="40% - Accent6 2 7 2 4 3 3" xfId="24775"/>
    <cellStyle name="40% - Accent6 2 7 2 4 4" xfId="10804"/>
    <cellStyle name="40% - Accent6 2 7 2 4 4 2" xfId="19377"/>
    <cellStyle name="40% - Accent6 2 7 2 4 4 2 2" xfId="35029"/>
    <cellStyle name="40% - Accent6 2 7 2 4 4 3" xfId="26173"/>
    <cellStyle name="40% - Accent6 2 7 2 4 5" xfId="13319"/>
    <cellStyle name="40% - Accent6 2 7 2 4 5 2" xfId="30827"/>
    <cellStyle name="40% - Accent6 2 7 2 4 6" xfId="21360"/>
    <cellStyle name="40% - Accent6 2 7 2 5" xfId="2936"/>
    <cellStyle name="40% - Accent6 2 7 2 5 2" xfId="4672"/>
    <cellStyle name="40% - Accent6 2 7 2 5 2 2" xfId="15202"/>
    <cellStyle name="40% - Accent6 2 7 2 5 2 2 2" xfId="32234"/>
    <cellStyle name="40% - Accent6 2 7 2 5 2 3" xfId="22759"/>
    <cellStyle name="40% - Accent6 2 7 2 5 3" xfId="6687"/>
    <cellStyle name="40% - Accent6 2 7 2 5 3 2" xfId="17189"/>
    <cellStyle name="40% - Accent6 2 7 2 5 3 2 2" xfId="33632"/>
    <cellStyle name="40% - Accent6 2 7 2 5 3 3" xfId="24776"/>
    <cellStyle name="40% - Accent6 2 7 2 5 4" xfId="10805"/>
    <cellStyle name="40% - Accent6 2 7 2 5 4 2" xfId="19378"/>
    <cellStyle name="40% - Accent6 2 7 2 5 4 2 2" xfId="35030"/>
    <cellStyle name="40% - Accent6 2 7 2 5 4 3" xfId="26174"/>
    <cellStyle name="40% - Accent6 2 7 2 5 5" xfId="13480"/>
    <cellStyle name="40% - Accent6 2 7 2 5 5 2" xfId="30828"/>
    <cellStyle name="40% - Accent6 2 7 2 5 6" xfId="21361"/>
    <cellStyle name="40% - Accent6 2 7 2 6" xfId="3115"/>
    <cellStyle name="40% - Accent6 2 7 2 6 2" xfId="4850"/>
    <cellStyle name="40% - Accent6 2 7 2 6 2 2" xfId="15380"/>
    <cellStyle name="40% - Accent6 2 7 2 6 2 2 2" xfId="32235"/>
    <cellStyle name="40% - Accent6 2 7 2 6 2 3" xfId="22760"/>
    <cellStyle name="40% - Accent6 2 7 2 6 3" xfId="6688"/>
    <cellStyle name="40% - Accent6 2 7 2 6 3 2" xfId="17190"/>
    <cellStyle name="40% - Accent6 2 7 2 6 3 2 2" xfId="33633"/>
    <cellStyle name="40% - Accent6 2 7 2 6 3 3" xfId="24777"/>
    <cellStyle name="40% - Accent6 2 7 2 6 4" xfId="10806"/>
    <cellStyle name="40% - Accent6 2 7 2 6 4 2" xfId="19379"/>
    <cellStyle name="40% - Accent6 2 7 2 6 4 2 2" xfId="35031"/>
    <cellStyle name="40% - Accent6 2 7 2 6 4 3" xfId="26175"/>
    <cellStyle name="40% - Accent6 2 7 2 6 5" xfId="13658"/>
    <cellStyle name="40% - Accent6 2 7 2 6 5 2" xfId="30829"/>
    <cellStyle name="40% - Accent6 2 7 2 6 6" xfId="21362"/>
    <cellStyle name="40% - Accent6 2 7 2 7" xfId="3312"/>
    <cellStyle name="40% - Accent6 2 7 2 7 2" xfId="5045"/>
    <cellStyle name="40% - Accent6 2 7 2 7 2 2" xfId="15575"/>
    <cellStyle name="40% - Accent6 2 7 2 7 2 2 2" xfId="32236"/>
    <cellStyle name="40% - Accent6 2 7 2 7 2 3" xfId="22761"/>
    <cellStyle name="40% - Accent6 2 7 2 7 3" xfId="6689"/>
    <cellStyle name="40% - Accent6 2 7 2 7 3 2" xfId="17191"/>
    <cellStyle name="40% - Accent6 2 7 2 7 3 2 2" xfId="33634"/>
    <cellStyle name="40% - Accent6 2 7 2 7 3 3" xfId="24778"/>
    <cellStyle name="40% - Accent6 2 7 2 7 4" xfId="10807"/>
    <cellStyle name="40% - Accent6 2 7 2 7 4 2" xfId="19380"/>
    <cellStyle name="40% - Accent6 2 7 2 7 4 2 2" xfId="35032"/>
    <cellStyle name="40% - Accent6 2 7 2 7 4 3" xfId="26176"/>
    <cellStyle name="40% - Accent6 2 7 2 7 5" xfId="13853"/>
    <cellStyle name="40% - Accent6 2 7 2 7 5 2" xfId="30830"/>
    <cellStyle name="40% - Accent6 2 7 2 7 6" xfId="21363"/>
    <cellStyle name="40% - Accent6 2 7 2 8" xfId="3508"/>
    <cellStyle name="40% - Accent6 2 7 2 8 2" xfId="5233"/>
    <cellStyle name="40% - Accent6 2 7 2 8 2 2" xfId="15763"/>
    <cellStyle name="40% - Accent6 2 7 2 8 2 2 2" xfId="32237"/>
    <cellStyle name="40% - Accent6 2 7 2 8 2 3" xfId="22762"/>
    <cellStyle name="40% - Accent6 2 7 2 8 3" xfId="6690"/>
    <cellStyle name="40% - Accent6 2 7 2 8 3 2" xfId="17192"/>
    <cellStyle name="40% - Accent6 2 7 2 8 3 2 2" xfId="33635"/>
    <cellStyle name="40% - Accent6 2 7 2 8 3 3" xfId="24779"/>
    <cellStyle name="40% - Accent6 2 7 2 8 4" xfId="10808"/>
    <cellStyle name="40% - Accent6 2 7 2 8 4 2" xfId="19381"/>
    <cellStyle name="40% - Accent6 2 7 2 8 4 2 2" xfId="35033"/>
    <cellStyle name="40% - Accent6 2 7 2 8 4 3" xfId="26177"/>
    <cellStyle name="40% - Accent6 2 7 2 8 5" xfId="14041"/>
    <cellStyle name="40% - Accent6 2 7 2 8 5 2" xfId="30831"/>
    <cellStyle name="40% - Accent6 2 7 2 8 6" xfId="21364"/>
    <cellStyle name="40% - Accent6 2 7 2 9" xfId="3688"/>
    <cellStyle name="40% - Accent6 2 7 2 9 2" xfId="5412"/>
    <cellStyle name="40% - Accent6 2 7 2 9 2 2" xfId="15942"/>
    <cellStyle name="40% - Accent6 2 7 2 9 2 2 2" xfId="32238"/>
    <cellStyle name="40% - Accent6 2 7 2 9 2 3" xfId="22763"/>
    <cellStyle name="40% - Accent6 2 7 2 9 3" xfId="6691"/>
    <cellStyle name="40% - Accent6 2 7 2 9 3 2" xfId="17193"/>
    <cellStyle name="40% - Accent6 2 7 2 9 3 2 2" xfId="33636"/>
    <cellStyle name="40% - Accent6 2 7 2 9 3 3" xfId="24780"/>
    <cellStyle name="40% - Accent6 2 7 2 9 4" xfId="10809"/>
    <cellStyle name="40% - Accent6 2 7 2 9 4 2" xfId="19382"/>
    <cellStyle name="40% - Accent6 2 7 2 9 4 2 2" xfId="35034"/>
    <cellStyle name="40% - Accent6 2 7 2 9 4 3" xfId="26178"/>
    <cellStyle name="40% - Accent6 2 7 2 9 5" xfId="14220"/>
    <cellStyle name="40% - Accent6 2 7 2 9 5 2" xfId="30832"/>
    <cellStyle name="40% - Accent6 2 7 2 9 6" xfId="21365"/>
    <cellStyle name="40% - Accent6 2 7 3" xfId="1777"/>
    <cellStyle name="40% - Accent6 2 7 3 10" xfId="30833"/>
    <cellStyle name="40% - Accent6 2 7 3 11" xfId="21366"/>
    <cellStyle name="40% - Accent6 2 7 3 2" xfId="2371"/>
    <cellStyle name="40% - Accent6 2 7 3 2 2" xfId="6693"/>
    <cellStyle name="40% - Accent6 2 7 3 2 2 2" xfId="17195"/>
    <cellStyle name="40% - Accent6 2 7 3 2 2 2 2" xfId="36927"/>
    <cellStyle name="40% - Accent6 2 7 3 2 2 2 3" xfId="28248"/>
    <cellStyle name="40% - Accent6 2 7 3 2 2 3" xfId="32240"/>
    <cellStyle name="40% - Accent6 2 7 3 2 2 4" xfId="22765"/>
    <cellStyle name="40% - Accent6 2 7 3 2 3" xfId="10811"/>
    <cellStyle name="40% - Accent6 2 7 3 2 3 2" xfId="19384"/>
    <cellStyle name="40% - Accent6 2 7 3 2 3 2 2" xfId="33638"/>
    <cellStyle name="40% - Accent6 2 7 3 2 3 3" xfId="24782"/>
    <cellStyle name="40% - Accent6 2 7 3 2 4" xfId="12919"/>
    <cellStyle name="40% - Accent6 2 7 3 2 4 2" xfId="35036"/>
    <cellStyle name="40% - Accent6 2 7 3 2 4 3" xfId="26180"/>
    <cellStyle name="40% - Accent6 2 7 3 2 5" xfId="27192"/>
    <cellStyle name="40% - Accent6 2 7 3 2 5 2" xfId="35876"/>
    <cellStyle name="40% - Accent6 2 7 3 2 6" xfId="28247"/>
    <cellStyle name="40% - Accent6 2 7 3 2 6 2" xfId="36926"/>
    <cellStyle name="40% - Accent6 2 7 3 2 7" xfId="29268"/>
    <cellStyle name="40% - Accent6 2 7 3 2 7 2" xfId="37923"/>
    <cellStyle name="40% - Accent6 2 7 3 2 8" xfId="30834"/>
    <cellStyle name="40% - Accent6 2 7 3 2 9" xfId="21367"/>
    <cellStyle name="40% - Accent6 2 7 3 3" xfId="4111"/>
    <cellStyle name="40% - Accent6 2 7 3 3 2" xfId="14641"/>
    <cellStyle name="40% - Accent6 2 7 3 3 2 2" xfId="36928"/>
    <cellStyle name="40% - Accent6 2 7 3 3 2 3" xfId="28249"/>
    <cellStyle name="40% - Accent6 2 7 3 3 3" xfId="32239"/>
    <cellStyle name="40% - Accent6 2 7 3 3 4" xfId="22764"/>
    <cellStyle name="40% - Accent6 2 7 3 4" xfId="6692"/>
    <cellStyle name="40% - Accent6 2 7 3 4 2" xfId="17194"/>
    <cellStyle name="40% - Accent6 2 7 3 4 2 2" xfId="33637"/>
    <cellStyle name="40% - Accent6 2 7 3 4 3" xfId="24781"/>
    <cellStyle name="40% - Accent6 2 7 3 5" xfId="10810"/>
    <cellStyle name="40% - Accent6 2 7 3 5 2" xfId="19383"/>
    <cellStyle name="40% - Accent6 2 7 3 5 2 2" xfId="35035"/>
    <cellStyle name="40% - Accent6 2 7 3 5 3" xfId="26179"/>
    <cellStyle name="40% - Accent6 2 7 3 6" xfId="12493"/>
    <cellStyle name="40% - Accent6 2 7 3 6 2" xfId="35503"/>
    <cellStyle name="40% - Accent6 2 7 3 6 3" xfId="26806"/>
    <cellStyle name="40% - Accent6 2 7 3 7" xfId="28246"/>
    <cellStyle name="40% - Accent6 2 7 3 7 2" xfId="36925"/>
    <cellStyle name="40% - Accent6 2 7 3 8" xfId="28895"/>
    <cellStyle name="40% - Accent6 2 7 3 8 2" xfId="37550"/>
    <cellStyle name="40% - Accent6 2 7 3 9" xfId="29610"/>
    <cellStyle name="40% - Accent6 2 7 3 9 2" xfId="38265"/>
    <cellStyle name="40% - Accent6 2 7 4" xfId="1775"/>
    <cellStyle name="40% - Accent6 2 7 4 2" xfId="2560"/>
    <cellStyle name="40% - Accent6 2 7 4 2 2" xfId="13104"/>
    <cellStyle name="40% - Accent6 2 7 4 2 2 2" xfId="36930"/>
    <cellStyle name="40% - Accent6 2 7 4 2 2 3" xfId="28251"/>
    <cellStyle name="40% - Accent6 2 7 4 2 3" xfId="32241"/>
    <cellStyle name="40% - Accent6 2 7 4 2 4" xfId="22766"/>
    <cellStyle name="40% - Accent6 2 7 4 3" xfId="4296"/>
    <cellStyle name="40% - Accent6 2 7 4 3 2" xfId="14826"/>
    <cellStyle name="40% - Accent6 2 7 4 3 2 2" xfId="33639"/>
    <cellStyle name="40% - Accent6 2 7 4 3 3" xfId="24783"/>
    <cellStyle name="40% - Accent6 2 7 4 4" xfId="6694"/>
    <cellStyle name="40% - Accent6 2 7 4 4 2" xfId="17196"/>
    <cellStyle name="40% - Accent6 2 7 4 4 2 2" xfId="35037"/>
    <cellStyle name="40% - Accent6 2 7 4 4 3" xfId="26181"/>
    <cellStyle name="40% - Accent6 2 7 4 5" xfId="10812"/>
    <cellStyle name="40% - Accent6 2 7 4 5 2" xfId="19385"/>
    <cellStyle name="40% - Accent6 2 7 4 5 2 2" xfId="35645"/>
    <cellStyle name="40% - Accent6 2 7 4 5 3" xfId="26961"/>
    <cellStyle name="40% - Accent6 2 7 4 6" xfId="12491"/>
    <cellStyle name="40% - Accent6 2 7 4 6 2" xfId="36929"/>
    <cellStyle name="40% - Accent6 2 7 4 6 3" xfId="28250"/>
    <cellStyle name="40% - Accent6 2 7 4 7" xfId="29037"/>
    <cellStyle name="40% - Accent6 2 7 4 7 2" xfId="37692"/>
    <cellStyle name="40% - Accent6 2 7 4 8" xfId="30835"/>
    <cellStyle name="40% - Accent6 2 7 4 9" xfId="21368"/>
    <cellStyle name="40% - Accent6 2 7 5" xfId="2774"/>
    <cellStyle name="40% - Accent6 2 7 5 2" xfId="4510"/>
    <cellStyle name="40% - Accent6 2 7 5 2 2" xfId="15040"/>
    <cellStyle name="40% - Accent6 2 7 5 2 2 2" xfId="36932"/>
    <cellStyle name="40% - Accent6 2 7 5 2 2 3" xfId="28253"/>
    <cellStyle name="40% - Accent6 2 7 5 2 3" xfId="32242"/>
    <cellStyle name="40% - Accent6 2 7 5 2 4" xfId="22767"/>
    <cellStyle name="40% - Accent6 2 7 5 3" xfId="6695"/>
    <cellStyle name="40% - Accent6 2 7 5 3 2" xfId="17197"/>
    <cellStyle name="40% - Accent6 2 7 5 3 2 2" xfId="33640"/>
    <cellStyle name="40% - Accent6 2 7 5 3 3" xfId="24784"/>
    <cellStyle name="40% - Accent6 2 7 5 4" xfId="10813"/>
    <cellStyle name="40% - Accent6 2 7 5 4 2" xfId="19386"/>
    <cellStyle name="40% - Accent6 2 7 5 4 2 2" xfId="35038"/>
    <cellStyle name="40% - Accent6 2 7 5 4 3" xfId="26182"/>
    <cellStyle name="40% - Accent6 2 7 5 5" xfId="13318"/>
    <cellStyle name="40% - Accent6 2 7 5 5 2" xfId="36931"/>
    <cellStyle name="40% - Accent6 2 7 5 5 3" xfId="28252"/>
    <cellStyle name="40% - Accent6 2 7 5 6" xfId="30836"/>
    <cellStyle name="40% - Accent6 2 7 5 7" xfId="21369"/>
    <cellStyle name="40% - Accent6 2 7 6" xfId="2935"/>
    <cellStyle name="40% - Accent6 2 7 6 2" xfId="4671"/>
    <cellStyle name="40% - Accent6 2 7 6 2 2" xfId="15201"/>
    <cellStyle name="40% - Accent6 2 7 6 2 2 2" xfId="36934"/>
    <cellStyle name="40% - Accent6 2 7 6 2 2 3" xfId="28255"/>
    <cellStyle name="40% - Accent6 2 7 6 2 3" xfId="32243"/>
    <cellStyle name="40% - Accent6 2 7 6 2 4" xfId="22768"/>
    <cellStyle name="40% - Accent6 2 7 6 3" xfId="6696"/>
    <cellStyle name="40% - Accent6 2 7 6 3 2" xfId="17198"/>
    <cellStyle name="40% - Accent6 2 7 6 3 2 2" xfId="33641"/>
    <cellStyle name="40% - Accent6 2 7 6 3 3" xfId="24785"/>
    <cellStyle name="40% - Accent6 2 7 6 4" xfId="10814"/>
    <cellStyle name="40% - Accent6 2 7 6 4 2" xfId="19387"/>
    <cellStyle name="40% - Accent6 2 7 6 4 2 2" xfId="35039"/>
    <cellStyle name="40% - Accent6 2 7 6 4 3" xfId="26183"/>
    <cellStyle name="40% - Accent6 2 7 6 5" xfId="13479"/>
    <cellStyle name="40% - Accent6 2 7 6 5 2" xfId="36933"/>
    <cellStyle name="40% - Accent6 2 7 6 5 3" xfId="28254"/>
    <cellStyle name="40% - Accent6 2 7 6 6" xfId="30837"/>
    <cellStyle name="40% - Accent6 2 7 6 7" xfId="21370"/>
    <cellStyle name="40% - Accent6 2 7 7" xfId="3114"/>
    <cellStyle name="40% - Accent6 2 7 7 2" xfId="4849"/>
    <cellStyle name="40% - Accent6 2 7 7 2 2" xfId="15379"/>
    <cellStyle name="40% - Accent6 2 7 7 2 2 2" xfId="32244"/>
    <cellStyle name="40% - Accent6 2 7 7 2 3" xfId="22769"/>
    <cellStyle name="40% - Accent6 2 7 7 3" xfId="6697"/>
    <cellStyle name="40% - Accent6 2 7 7 3 2" xfId="17199"/>
    <cellStyle name="40% - Accent6 2 7 7 3 2 2" xfId="33642"/>
    <cellStyle name="40% - Accent6 2 7 7 3 3" xfId="24786"/>
    <cellStyle name="40% - Accent6 2 7 7 4" xfId="10815"/>
    <cellStyle name="40% - Accent6 2 7 7 4 2" xfId="19388"/>
    <cellStyle name="40% - Accent6 2 7 7 4 2 2" xfId="35040"/>
    <cellStyle name="40% - Accent6 2 7 7 4 3" xfId="26184"/>
    <cellStyle name="40% - Accent6 2 7 7 5" xfId="13657"/>
    <cellStyle name="40% - Accent6 2 7 7 5 2" xfId="36935"/>
    <cellStyle name="40% - Accent6 2 7 7 5 3" xfId="28256"/>
    <cellStyle name="40% - Accent6 2 7 7 6" xfId="30838"/>
    <cellStyle name="40% - Accent6 2 7 7 7" xfId="21371"/>
    <cellStyle name="40% - Accent6 2 7 8" xfId="3311"/>
    <cellStyle name="40% - Accent6 2 7 8 2" xfId="5044"/>
    <cellStyle name="40% - Accent6 2 7 8 2 2" xfId="15574"/>
    <cellStyle name="40% - Accent6 2 7 8 2 2 2" xfId="32245"/>
    <cellStyle name="40% - Accent6 2 7 8 2 3" xfId="22770"/>
    <cellStyle name="40% - Accent6 2 7 8 3" xfId="6698"/>
    <cellStyle name="40% - Accent6 2 7 8 3 2" xfId="17200"/>
    <cellStyle name="40% - Accent6 2 7 8 3 2 2" xfId="33643"/>
    <cellStyle name="40% - Accent6 2 7 8 3 3" xfId="24787"/>
    <cellStyle name="40% - Accent6 2 7 8 4" xfId="10816"/>
    <cellStyle name="40% - Accent6 2 7 8 4 2" xfId="19389"/>
    <cellStyle name="40% - Accent6 2 7 8 4 2 2" xfId="35041"/>
    <cellStyle name="40% - Accent6 2 7 8 4 3" xfId="26185"/>
    <cellStyle name="40% - Accent6 2 7 8 5" xfId="13852"/>
    <cellStyle name="40% - Accent6 2 7 8 5 2" xfId="30839"/>
    <cellStyle name="40% - Accent6 2 7 8 6" xfId="21372"/>
    <cellStyle name="40% - Accent6 2 7 9" xfId="3507"/>
    <cellStyle name="40% - Accent6 2 7 9 2" xfId="5232"/>
    <cellStyle name="40% - Accent6 2 7 9 2 2" xfId="15762"/>
    <cellStyle name="40% - Accent6 2 7 9 2 2 2" xfId="32246"/>
    <cellStyle name="40% - Accent6 2 7 9 2 3" xfId="22771"/>
    <cellStyle name="40% - Accent6 2 7 9 3" xfId="6699"/>
    <cellStyle name="40% - Accent6 2 7 9 3 2" xfId="17201"/>
    <cellStyle name="40% - Accent6 2 7 9 3 2 2" xfId="33644"/>
    <cellStyle name="40% - Accent6 2 7 9 3 3" xfId="24788"/>
    <cellStyle name="40% - Accent6 2 7 9 4" xfId="10817"/>
    <cellStyle name="40% - Accent6 2 7 9 4 2" xfId="19390"/>
    <cellStyle name="40% - Accent6 2 7 9 4 2 2" xfId="35042"/>
    <cellStyle name="40% - Accent6 2 7 9 4 3" xfId="26186"/>
    <cellStyle name="40% - Accent6 2 7 9 5" xfId="14040"/>
    <cellStyle name="40% - Accent6 2 7 9 5 2" xfId="30840"/>
    <cellStyle name="40% - Accent6 2 7 9 6" xfId="21373"/>
    <cellStyle name="40% - Accent6 2 8" xfId="6700"/>
    <cellStyle name="40% - Accent6 2 8 10" xfId="30841"/>
    <cellStyle name="40% - Accent6 2 8 11" xfId="21374"/>
    <cellStyle name="40% - Accent6 2 8 2" xfId="6701"/>
    <cellStyle name="40% - Accent6 2 8 2 2" xfId="10819"/>
    <cellStyle name="40% - Accent6 2 8 2 2 2" xfId="19392"/>
    <cellStyle name="40% - Accent6 2 8 2 2 2 2" xfId="36938"/>
    <cellStyle name="40% - Accent6 2 8 2 2 2 3" xfId="28259"/>
    <cellStyle name="40% - Accent6 2 8 2 2 3" xfId="32248"/>
    <cellStyle name="40% - Accent6 2 8 2 2 4" xfId="22773"/>
    <cellStyle name="40% - Accent6 2 8 2 3" xfId="17203"/>
    <cellStyle name="40% - Accent6 2 8 2 3 2" xfId="33646"/>
    <cellStyle name="40% - Accent6 2 8 2 3 3" xfId="24790"/>
    <cellStyle name="40% - Accent6 2 8 2 4" xfId="26188"/>
    <cellStyle name="40% - Accent6 2 8 2 4 2" xfId="35044"/>
    <cellStyle name="40% - Accent6 2 8 2 5" xfId="27053"/>
    <cellStyle name="40% - Accent6 2 8 2 5 2" xfId="35737"/>
    <cellStyle name="40% - Accent6 2 8 2 6" xfId="28258"/>
    <cellStyle name="40% - Accent6 2 8 2 6 2" xfId="36937"/>
    <cellStyle name="40% - Accent6 2 8 2 7" xfId="29129"/>
    <cellStyle name="40% - Accent6 2 8 2 7 2" xfId="37784"/>
    <cellStyle name="40% - Accent6 2 8 2 8" xfId="30842"/>
    <cellStyle name="40% - Accent6 2 8 2 9" xfId="21375"/>
    <cellStyle name="40% - Accent6 2 8 3" xfId="10818"/>
    <cellStyle name="40% - Accent6 2 8 3 2" xfId="19391"/>
    <cellStyle name="40% - Accent6 2 8 3 2 2" xfId="36939"/>
    <cellStyle name="40% - Accent6 2 8 3 2 3" xfId="28260"/>
    <cellStyle name="40% - Accent6 2 8 3 3" xfId="32247"/>
    <cellStyle name="40% - Accent6 2 8 3 4" xfId="22772"/>
    <cellStyle name="40% - Accent6 2 8 4" xfId="17202"/>
    <cellStyle name="40% - Accent6 2 8 4 2" xfId="33645"/>
    <cellStyle name="40% - Accent6 2 8 4 3" xfId="24789"/>
    <cellStyle name="40% - Accent6 2 8 5" xfId="26187"/>
    <cellStyle name="40% - Accent6 2 8 5 2" xfId="35043"/>
    <cellStyle name="40% - Accent6 2 8 6" xfId="26848"/>
    <cellStyle name="40% - Accent6 2 8 6 2" xfId="35538"/>
    <cellStyle name="40% - Accent6 2 8 7" xfId="28257"/>
    <cellStyle name="40% - Accent6 2 8 7 2" xfId="36936"/>
    <cellStyle name="40% - Accent6 2 8 8" xfId="28930"/>
    <cellStyle name="40% - Accent6 2 8 8 2" xfId="37585"/>
    <cellStyle name="40% - Accent6 2 8 9" xfId="29471"/>
    <cellStyle name="40% - Accent6 2 8 9 2" xfId="38126"/>
    <cellStyle name="40% - Accent6 20" xfId="2248"/>
    <cellStyle name="40% - Accent6 20 2" xfId="12796"/>
    <cellStyle name="40% - Accent6 20 2 2" xfId="31059"/>
    <cellStyle name="40% - Accent6 20 3" xfId="21584"/>
    <cellStyle name="40% - Accent6 21" xfId="3988"/>
    <cellStyle name="40% - Accent6 21 2" xfId="14518"/>
    <cellStyle name="40% - Accent6 21 2 2" xfId="32457"/>
    <cellStyle name="40% - Accent6 21 3" xfId="23601"/>
    <cellStyle name="40% - Accent6 22" xfId="6632"/>
    <cellStyle name="40% - Accent6 22 2" xfId="17138"/>
    <cellStyle name="40% - Accent6 22 2 2" xfId="33855"/>
    <cellStyle name="40% - Accent6 22 3" xfId="24999"/>
    <cellStyle name="40% - Accent6 23" xfId="10754"/>
    <cellStyle name="40% - Accent6 23 2" xfId="19327"/>
    <cellStyle name="40% - Accent6 23 2 2" xfId="35253"/>
    <cellStyle name="40% - Accent6 23 3" xfId="26403"/>
    <cellStyle name="40% - Accent6 24" xfId="11884"/>
    <cellStyle name="40% - Accent6 24 2" xfId="36882"/>
    <cellStyle name="40% - Accent6 24 3" xfId="28203"/>
    <cellStyle name="40% - Accent6 25" xfId="28645"/>
    <cellStyle name="40% - Accent6 25 2" xfId="37300"/>
    <cellStyle name="40% - Accent6 26" xfId="29339"/>
    <cellStyle name="40% - Accent6 26 2" xfId="37994"/>
    <cellStyle name="40% - Accent6 27" xfId="29652"/>
    <cellStyle name="40% - Accent6 28" xfId="21310"/>
    <cellStyle name="40% - Accent6 3" xfId="768"/>
    <cellStyle name="40% - Accent6 3 2" xfId="769"/>
    <cellStyle name="40% - Accent6 3 2 2" xfId="770"/>
    <cellStyle name="40% - Accent6 3 3" xfId="771"/>
    <cellStyle name="40% - Accent6 3 3 2" xfId="772"/>
    <cellStyle name="40% - Accent6 3 4" xfId="773"/>
    <cellStyle name="40% - Accent6 3 5" xfId="774"/>
    <cellStyle name="40% - Accent6 3 6" xfId="775"/>
    <cellStyle name="40% - Accent6 4" xfId="776"/>
    <cellStyle name="40% - Accent6 4 2" xfId="777"/>
    <cellStyle name="40% - Accent6 5" xfId="778"/>
    <cellStyle name="40% - Accent6 5 2" xfId="779"/>
    <cellStyle name="40% - Accent6 6" xfId="780"/>
    <cellStyle name="40% - Accent6 6 2" xfId="781"/>
    <cellStyle name="40% - Accent6 7" xfId="782"/>
    <cellStyle name="40% - Accent6 7 2" xfId="783"/>
    <cellStyle name="40% - Accent6 8" xfId="784"/>
    <cellStyle name="40% - Accent6 8 10" xfId="3689"/>
    <cellStyle name="40% - Accent6 8 10 2" xfId="5413"/>
    <cellStyle name="40% - Accent6 8 10 2 2" xfId="15943"/>
    <cellStyle name="40% - Accent6 8 10 2 2 2" xfId="32250"/>
    <cellStyle name="40% - Accent6 8 10 2 3" xfId="22775"/>
    <cellStyle name="40% - Accent6 8 10 3" xfId="6703"/>
    <cellStyle name="40% - Accent6 8 10 3 2" xfId="17205"/>
    <cellStyle name="40% - Accent6 8 10 3 2 2" xfId="33648"/>
    <cellStyle name="40% - Accent6 8 10 3 3" xfId="24792"/>
    <cellStyle name="40% - Accent6 8 10 4" xfId="10821"/>
    <cellStyle name="40% - Accent6 8 10 4 2" xfId="19394"/>
    <cellStyle name="40% - Accent6 8 10 4 2 2" xfId="35046"/>
    <cellStyle name="40% - Accent6 8 10 4 3" xfId="26190"/>
    <cellStyle name="40% - Accent6 8 10 5" xfId="14221"/>
    <cellStyle name="40% - Accent6 8 10 5 2" xfId="30844"/>
    <cellStyle name="40% - Accent6 8 10 6" xfId="21377"/>
    <cellStyle name="40% - Accent6 8 11" xfId="2137"/>
    <cellStyle name="40% - Accent6 8 11 2" xfId="12706"/>
    <cellStyle name="40% - Accent6 8 11 2 2" xfId="32249"/>
    <cellStyle name="40% - Accent6 8 11 3" xfId="22774"/>
    <cellStyle name="40% - Accent6 8 12" xfId="3900"/>
    <cellStyle name="40% - Accent6 8 12 2" xfId="14430"/>
    <cellStyle name="40% - Accent6 8 12 2 2" xfId="33647"/>
    <cellStyle name="40% - Accent6 8 12 3" xfId="24791"/>
    <cellStyle name="40% - Accent6 8 13" xfId="6702"/>
    <cellStyle name="40% - Accent6 8 13 2" xfId="17204"/>
    <cellStyle name="40% - Accent6 8 13 2 2" xfId="35045"/>
    <cellStyle name="40% - Accent6 8 13 3" xfId="26189"/>
    <cellStyle name="40% - Accent6 8 14" xfId="10820"/>
    <cellStyle name="40% - Accent6 8 14 2" xfId="19393"/>
    <cellStyle name="40% - Accent6 8 14 2 2" xfId="35283"/>
    <cellStyle name="40% - Accent6 8 14 3" xfId="26433"/>
    <cellStyle name="40% - Accent6 8 15" xfId="11997"/>
    <cellStyle name="40% - Accent6 8 15 2" xfId="36940"/>
    <cellStyle name="40% - Accent6 8 15 3" xfId="28261"/>
    <cellStyle name="40% - Accent6 8 16" xfId="28675"/>
    <cellStyle name="40% - Accent6 8 16 2" xfId="37330"/>
    <cellStyle name="40% - Accent6 8 17" xfId="29341"/>
    <cellStyle name="40% - Accent6 8 17 2" xfId="37996"/>
    <cellStyle name="40% - Accent6 8 18" xfId="30843"/>
    <cellStyle name="40% - Accent6 8 19" xfId="21376"/>
    <cellStyle name="40% - Accent6 8 2" xfId="785"/>
    <cellStyle name="40% - Accent6 8 2 10" xfId="2138"/>
    <cellStyle name="40% - Accent6 8 2 10 2" xfId="12707"/>
    <cellStyle name="40% - Accent6 8 2 10 2 2" xfId="32251"/>
    <cellStyle name="40% - Accent6 8 2 10 3" xfId="22776"/>
    <cellStyle name="40% - Accent6 8 2 11" xfId="3901"/>
    <cellStyle name="40% - Accent6 8 2 11 2" xfId="14431"/>
    <cellStyle name="40% - Accent6 8 2 11 2 2" xfId="33649"/>
    <cellStyle name="40% - Accent6 8 2 11 3" xfId="24793"/>
    <cellStyle name="40% - Accent6 8 2 12" xfId="6704"/>
    <cellStyle name="40% - Accent6 8 2 12 2" xfId="17206"/>
    <cellStyle name="40% - Accent6 8 2 12 2 2" xfId="35047"/>
    <cellStyle name="40% - Accent6 8 2 12 3" xfId="26191"/>
    <cellStyle name="40% - Accent6 8 2 13" xfId="10822"/>
    <cellStyle name="40% - Accent6 8 2 13 2" xfId="19395"/>
    <cellStyle name="40% - Accent6 8 2 13 2 2" xfId="35372"/>
    <cellStyle name="40% - Accent6 8 2 13 3" xfId="26675"/>
    <cellStyle name="40% - Accent6 8 2 14" xfId="11998"/>
    <cellStyle name="40% - Accent6 8 2 14 2" xfId="36941"/>
    <cellStyle name="40% - Accent6 8 2 14 3" xfId="28262"/>
    <cellStyle name="40% - Accent6 8 2 15" xfId="28764"/>
    <cellStyle name="40% - Accent6 8 2 15 2" xfId="37419"/>
    <cellStyle name="40% - Accent6 8 2 16" xfId="29472"/>
    <cellStyle name="40% - Accent6 8 2 16 2" xfId="38127"/>
    <cellStyle name="40% - Accent6 8 2 17" xfId="30845"/>
    <cellStyle name="40% - Accent6 8 2 18" xfId="21378"/>
    <cellStyle name="40% - Accent6 8 2 2" xfId="1779"/>
    <cellStyle name="40% - Accent6 8 2 2 2" xfId="2374"/>
    <cellStyle name="40% - Accent6 8 2 2 2 2" xfId="12922"/>
    <cellStyle name="40% - Accent6 8 2 2 2 2 2" xfId="36943"/>
    <cellStyle name="40% - Accent6 8 2 2 2 2 3" xfId="28264"/>
    <cellStyle name="40% - Accent6 8 2 2 2 3" xfId="32252"/>
    <cellStyle name="40% - Accent6 8 2 2 2 4" xfId="22777"/>
    <cellStyle name="40% - Accent6 8 2 2 3" xfId="4114"/>
    <cellStyle name="40% - Accent6 8 2 2 3 2" xfId="14644"/>
    <cellStyle name="40% - Accent6 8 2 2 3 2 2" xfId="33650"/>
    <cellStyle name="40% - Accent6 8 2 2 3 3" xfId="24794"/>
    <cellStyle name="40% - Accent6 8 2 2 4" xfId="6705"/>
    <cellStyle name="40% - Accent6 8 2 2 4 2" xfId="17207"/>
    <cellStyle name="40% - Accent6 8 2 2 4 2 2" xfId="35048"/>
    <cellStyle name="40% - Accent6 8 2 2 4 3" xfId="26192"/>
    <cellStyle name="40% - Accent6 8 2 2 5" xfId="10823"/>
    <cellStyle name="40% - Accent6 8 2 2 5 2" xfId="19396"/>
    <cellStyle name="40% - Accent6 8 2 2 5 2 2" xfId="35738"/>
    <cellStyle name="40% - Accent6 8 2 2 5 3" xfId="27054"/>
    <cellStyle name="40% - Accent6 8 2 2 6" xfId="12495"/>
    <cellStyle name="40% - Accent6 8 2 2 6 2" xfId="36942"/>
    <cellStyle name="40% - Accent6 8 2 2 6 3" xfId="28263"/>
    <cellStyle name="40% - Accent6 8 2 2 7" xfId="29130"/>
    <cellStyle name="40% - Accent6 8 2 2 7 2" xfId="37785"/>
    <cellStyle name="40% - Accent6 8 2 2 8" xfId="30846"/>
    <cellStyle name="40% - Accent6 8 2 2 9" xfId="21379"/>
    <cellStyle name="40% - Accent6 8 2 3" xfId="2563"/>
    <cellStyle name="40% - Accent6 8 2 3 2" xfId="4299"/>
    <cellStyle name="40% - Accent6 8 2 3 2 2" xfId="14829"/>
    <cellStyle name="40% - Accent6 8 2 3 2 2 2" xfId="32253"/>
    <cellStyle name="40% - Accent6 8 2 3 2 3" xfId="22778"/>
    <cellStyle name="40% - Accent6 8 2 3 3" xfId="6706"/>
    <cellStyle name="40% - Accent6 8 2 3 3 2" xfId="17208"/>
    <cellStyle name="40% - Accent6 8 2 3 3 2 2" xfId="33651"/>
    <cellStyle name="40% - Accent6 8 2 3 3 3" xfId="24795"/>
    <cellStyle name="40% - Accent6 8 2 3 4" xfId="10824"/>
    <cellStyle name="40% - Accent6 8 2 3 4 2" xfId="19397"/>
    <cellStyle name="40% - Accent6 8 2 3 4 2 2" xfId="35049"/>
    <cellStyle name="40% - Accent6 8 2 3 4 3" xfId="26193"/>
    <cellStyle name="40% - Accent6 8 2 3 5" xfId="13107"/>
    <cellStyle name="40% - Accent6 8 2 3 5 2" xfId="36944"/>
    <cellStyle name="40% - Accent6 8 2 3 5 3" xfId="28265"/>
    <cellStyle name="40% - Accent6 8 2 3 6" xfId="30847"/>
    <cellStyle name="40% - Accent6 8 2 3 7" xfId="21380"/>
    <cellStyle name="40% - Accent6 8 2 4" xfId="2777"/>
    <cellStyle name="40% - Accent6 8 2 4 2" xfId="4513"/>
    <cellStyle name="40% - Accent6 8 2 4 2 2" xfId="15043"/>
    <cellStyle name="40% - Accent6 8 2 4 2 2 2" xfId="32254"/>
    <cellStyle name="40% - Accent6 8 2 4 2 3" xfId="22779"/>
    <cellStyle name="40% - Accent6 8 2 4 3" xfId="6707"/>
    <cellStyle name="40% - Accent6 8 2 4 3 2" xfId="17209"/>
    <cellStyle name="40% - Accent6 8 2 4 3 2 2" xfId="33652"/>
    <cellStyle name="40% - Accent6 8 2 4 3 3" xfId="24796"/>
    <cellStyle name="40% - Accent6 8 2 4 4" xfId="10825"/>
    <cellStyle name="40% - Accent6 8 2 4 4 2" xfId="19398"/>
    <cellStyle name="40% - Accent6 8 2 4 4 2 2" xfId="35050"/>
    <cellStyle name="40% - Accent6 8 2 4 4 3" xfId="26194"/>
    <cellStyle name="40% - Accent6 8 2 4 5" xfId="13321"/>
    <cellStyle name="40% - Accent6 8 2 4 5 2" xfId="30848"/>
    <cellStyle name="40% - Accent6 8 2 4 6" xfId="21381"/>
    <cellStyle name="40% - Accent6 8 2 5" xfId="2938"/>
    <cellStyle name="40% - Accent6 8 2 5 2" xfId="4674"/>
    <cellStyle name="40% - Accent6 8 2 5 2 2" xfId="15204"/>
    <cellStyle name="40% - Accent6 8 2 5 2 2 2" xfId="32255"/>
    <cellStyle name="40% - Accent6 8 2 5 2 3" xfId="22780"/>
    <cellStyle name="40% - Accent6 8 2 5 3" xfId="6708"/>
    <cellStyle name="40% - Accent6 8 2 5 3 2" xfId="17210"/>
    <cellStyle name="40% - Accent6 8 2 5 3 2 2" xfId="33653"/>
    <cellStyle name="40% - Accent6 8 2 5 3 3" xfId="24797"/>
    <cellStyle name="40% - Accent6 8 2 5 4" xfId="10826"/>
    <cellStyle name="40% - Accent6 8 2 5 4 2" xfId="19399"/>
    <cellStyle name="40% - Accent6 8 2 5 4 2 2" xfId="35051"/>
    <cellStyle name="40% - Accent6 8 2 5 4 3" xfId="26195"/>
    <cellStyle name="40% - Accent6 8 2 5 5" xfId="13482"/>
    <cellStyle name="40% - Accent6 8 2 5 5 2" xfId="30849"/>
    <cellStyle name="40% - Accent6 8 2 5 6" xfId="21382"/>
    <cellStyle name="40% - Accent6 8 2 6" xfId="3117"/>
    <cellStyle name="40% - Accent6 8 2 6 2" xfId="4852"/>
    <cellStyle name="40% - Accent6 8 2 6 2 2" xfId="15382"/>
    <cellStyle name="40% - Accent6 8 2 6 2 2 2" xfId="32256"/>
    <cellStyle name="40% - Accent6 8 2 6 2 3" xfId="22781"/>
    <cellStyle name="40% - Accent6 8 2 6 3" xfId="6709"/>
    <cellStyle name="40% - Accent6 8 2 6 3 2" xfId="17211"/>
    <cellStyle name="40% - Accent6 8 2 6 3 2 2" xfId="33654"/>
    <cellStyle name="40% - Accent6 8 2 6 3 3" xfId="24798"/>
    <cellStyle name="40% - Accent6 8 2 6 4" xfId="10827"/>
    <cellStyle name="40% - Accent6 8 2 6 4 2" xfId="19400"/>
    <cellStyle name="40% - Accent6 8 2 6 4 2 2" xfId="35052"/>
    <cellStyle name="40% - Accent6 8 2 6 4 3" xfId="26196"/>
    <cellStyle name="40% - Accent6 8 2 6 5" xfId="13660"/>
    <cellStyle name="40% - Accent6 8 2 6 5 2" xfId="30850"/>
    <cellStyle name="40% - Accent6 8 2 6 6" xfId="21383"/>
    <cellStyle name="40% - Accent6 8 2 7" xfId="3314"/>
    <cellStyle name="40% - Accent6 8 2 7 2" xfId="5047"/>
    <cellStyle name="40% - Accent6 8 2 7 2 2" xfId="15577"/>
    <cellStyle name="40% - Accent6 8 2 7 2 2 2" xfId="32257"/>
    <cellStyle name="40% - Accent6 8 2 7 2 3" xfId="22782"/>
    <cellStyle name="40% - Accent6 8 2 7 3" xfId="6710"/>
    <cellStyle name="40% - Accent6 8 2 7 3 2" xfId="17212"/>
    <cellStyle name="40% - Accent6 8 2 7 3 2 2" xfId="33655"/>
    <cellStyle name="40% - Accent6 8 2 7 3 3" xfId="24799"/>
    <cellStyle name="40% - Accent6 8 2 7 4" xfId="10828"/>
    <cellStyle name="40% - Accent6 8 2 7 4 2" xfId="19401"/>
    <cellStyle name="40% - Accent6 8 2 7 4 2 2" xfId="35053"/>
    <cellStyle name="40% - Accent6 8 2 7 4 3" xfId="26197"/>
    <cellStyle name="40% - Accent6 8 2 7 5" xfId="13855"/>
    <cellStyle name="40% - Accent6 8 2 7 5 2" xfId="30851"/>
    <cellStyle name="40% - Accent6 8 2 7 6" xfId="21384"/>
    <cellStyle name="40% - Accent6 8 2 8" xfId="3510"/>
    <cellStyle name="40% - Accent6 8 2 8 2" xfId="5235"/>
    <cellStyle name="40% - Accent6 8 2 8 2 2" xfId="15765"/>
    <cellStyle name="40% - Accent6 8 2 8 2 2 2" xfId="32258"/>
    <cellStyle name="40% - Accent6 8 2 8 2 3" xfId="22783"/>
    <cellStyle name="40% - Accent6 8 2 8 3" xfId="6711"/>
    <cellStyle name="40% - Accent6 8 2 8 3 2" xfId="17213"/>
    <cellStyle name="40% - Accent6 8 2 8 3 2 2" xfId="33656"/>
    <cellStyle name="40% - Accent6 8 2 8 3 3" xfId="24800"/>
    <cellStyle name="40% - Accent6 8 2 8 4" xfId="10829"/>
    <cellStyle name="40% - Accent6 8 2 8 4 2" xfId="19402"/>
    <cellStyle name="40% - Accent6 8 2 8 4 2 2" xfId="35054"/>
    <cellStyle name="40% - Accent6 8 2 8 4 3" xfId="26198"/>
    <cellStyle name="40% - Accent6 8 2 8 5" xfId="14043"/>
    <cellStyle name="40% - Accent6 8 2 8 5 2" xfId="30852"/>
    <cellStyle name="40% - Accent6 8 2 8 6" xfId="21385"/>
    <cellStyle name="40% - Accent6 8 2 9" xfId="3690"/>
    <cellStyle name="40% - Accent6 8 2 9 2" xfId="5414"/>
    <cellStyle name="40% - Accent6 8 2 9 2 2" xfId="15944"/>
    <cellStyle name="40% - Accent6 8 2 9 2 2 2" xfId="32259"/>
    <cellStyle name="40% - Accent6 8 2 9 2 3" xfId="22784"/>
    <cellStyle name="40% - Accent6 8 2 9 3" xfId="6712"/>
    <cellStyle name="40% - Accent6 8 2 9 3 2" xfId="17214"/>
    <cellStyle name="40% - Accent6 8 2 9 3 2 2" xfId="33657"/>
    <cellStyle name="40% - Accent6 8 2 9 3 3" xfId="24801"/>
    <cellStyle name="40% - Accent6 8 2 9 4" xfId="10830"/>
    <cellStyle name="40% - Accent6 8 2 9 4 2" xfId="19403"/>
    <cellStyle name="40% - Accent6 8 2 9 4 2 2" xfId="35055"/>
    <cellStyle name="40% - Accent6 8 2 9 4 3" xfId="26199"/>
    <cellStyle name="40% - Accent6 8 2 9 5" xfId="14222"/>
    <cellStyle name="40% - Accent6 8 2 9 5 2" xfId="30853"/>
    <cellStyle name="40% - Accent6 8 2 9 6" xfId="21386"/>
    <cellStyle name="40% - Accent6 8 3" xfId="1780"/>
    <cellStyle name="40% - Accent6 8 3 10" xfId="30854"/>
    <cellStyle name="40% - Accent6 8 3 11" xfId="21387"/>
    <cellStyle name="40% - Accent6 8 3 2" xfId="2373"/>
    <cellStyle name="40% - Accent6 8 3 2 2" xfId="6714"/>
    <cellStyle name="40% - Accent6 8 3 2 2 2" xfId="17216"/>
    <cellStyle name="40% - Accent6 8 3 2 2 2 2" xfId="36947"/>
    <cellStyle name="40% - Accent6 8 3 2 2 2 3" xfId="28268"/>
    <cellStyle name="40% - Accent6 8 3 2 2 3" xfId="32261"/>
    <cellStyle name="40% - Accent6 8 3 2 2 4" xfId="22786"/>
    <cellStyle name="40% - Accent6 8 3 2 3" xfId="10832"/>
    <cellStyle name="40% - Accent6 8 3 2 3 2" xfId="19405"/>
    <cellStyle name="40% - Accent6 8 3 2 3 2 2" xfId="33659"/>
    <cellStyle name="40% - Accent6 8 3 2 3 3" xfId="24803"/>
    <cellStyle name="40% - Accent6 8 3 2 4" xfId="12921"/>
    <cellStyle name="40% - Accent6 8 3 2 4 2" xfId="35057"/>
    <cellStyle name="40% - Accent6 8 3 2 4 3" xfId="26201"/>
    <cellStyle name="40% - Accent6 8 3 2 5" xfId="27154"/>
    <cellStyle name="40% - Accent6 8 3 2 5 2" xfId="35838"/>
    <cellStyle name="40% - Accent6 8 3 2 6" xfId="28267"/>
    <cellStyle name="40% - Accent6 8 3 2 6 2" xfId="36946"/>
    <cellStyle name="40% - Accent6 8 3 2 7" xfId="29230"/>
    <cellStyle name="40% - Accent6 8 3 2 7 2" xfId="37885"/>
    <cellStyle name="40% - Accent6 8 3 2 8" xfId="30855"/>
    <cellStyle name="40% - Accent6 8 3 2 9" xfId="21388"/>
    <cellStyle name="40% - Accent6 8 3 3" xfId="4113"/>
    <cellStyle name="40% - Accent6 8 3 3 2" xfId="14643"/>
    <cellStyle name="40% - Accent6 8 3 3 2 2" xfId="36948"/>
    <cellStyle name="40% - Accent6 8 3 3 2 3" xfId="28269"/>
    <cellStyle name="40% - Accent6 8 3 3 3" xfId="32260"/>
    <cellStyle name="40% - Accent6 8 3 3 4" xfId="22785"/>
    <cellStyle name="40% - Accent6 8 3 4" xfId="6713"/>
    <cellStyle name="40% - Accent6 8 3 4 2" xfId="17215"/>
    <cellStyle name="40% - Accent6 8 3 4 2 2" xfId="33658"/>
    <cellStyle name="40% - Accent6 8 3 4 3" xfId="24802"/>
    <cellStyle name="40% - Accent6 8 3 5" xfId="10831"/>
    <cellStyle name="40% - Accent6 8 3 5 2" xfId="19404"/>
    <cellStyle name="40% - Accent6 8 3 5 2 2" xfId="35056"/>
    <cellStyle name="40% - Accent6 8 3 5 3" xfId="26200"/>
    <cellStyle name="40% - Accent6 8 3 6" xfId="12496"/>
    <cellStyle name="40% - Accent6 8 3 6 2" xfId="35465"/>
    <cellStyle name="40% - Accent6 8 3 6 3" xfId="26768"/>
    <cellStyle name="40% - Accent6 8 3 7" xfId="28266"/>
    <cellStyle name="40% - Accent6 8 3 7 2" xfId="36945"/>
    <cellStyle name="40% - Accent6 8 3 8" xfId="28857"/>
    <cellStyle name="40% - Accent6 8 3 8 2" xfId="37512"/>
    <cellStyle name="40% - Accent6 8 3 9" xfId="29572"/>
    <cellStyle name="40% - Accent6 8 3 9 2" xfId="38227"/>
    <cellStyle name="40% - Accent6 8 4" xfId="1778"/>
    <cellStyle name="40% - Accent6 8 4 2" xfId="2562"/>
    <cellStyle name="40% - Accent6 8 4 2 2" xfId="13106"/>
    <cellStyle name="40% - Accent6 8 4 2 2 2" xfId="36950"/>
    <cellStyle name="40% - Accent6 8 4 2 2 3" xfId="28271"/>
    <cellStyle name="40% - Accent6 8 4 2 3" xfId="32262"/>
    <cellStyle name="40% - Accent6 8 4 2 4" xfId="22787"/>
    <cellStyle name="40% - Accent6 8 4 3" xfId="4298"/>
    <cellStyle name="40% - Accent6 8 4 3 2" xfId="14828"/>
    <cellStyle name="40% - Accent6 8 4 3 2 2" xfId="33660"/>
    <cellStyle name="40% - Accent6 8 4 3 3" xfId="24804"/>
    <cellStyle name="40% - Accent6 8 4 4" xfId="6715"/>
    <cellStyle name="40% - Accent6 8 4 4 2" xfId="17217"/>
    <cellStyle name="40% - Accent6 8 4 4 2 2" xfId="35058"/>
    <cellStyle name="40% - Accent6 8 4 4 3" xfId="26202"/>
    <cellStyle name="40% - Accent6 8 4 5" xfId="10833"/>
    <cellStyle name="40% - Accent6 8 4 5 2" xfId="19406"/>
    <cellStyle name="40% - Accent6 8 4 5 2 2" xfId="35607"/>
    <cellStyle name="40% - Accent6 8 4 5 3" xfId="26923"/>
    <cellStyle name="40% - Accent6 8 4 6" xfId="12494"/>
    <cellStyle name="40% - Accent6 8 4 6 2" xfId="36949"/>
    <cellStyle name="40% - Accent6 8 4 6 3" xfId="28270"/>
    <cellStyle name="40% - Accent6 8 4 7" xfId="28999"/>
    <cellStyle name="40% - Accent6 8 4 7 2" xfId="37654"/>
    <cellStyle name="40% - Accent6 8 4 8" xfId="30856"/>
    <cellStyle name="40% - Accent6 8 4 9" xfId="21389"/>
    <cellStyle name="40% - Accent6 8 5" xfId="2776"/>
    <cellStyle name="40% - Accent6 8 5 2" xfId="4512"/>
    <cellStyle name="40% - Accent6 8 5 2 2" xfId="15042"/>
    <cellStyle name="40% - Accent6 8 5 2 2 2" xfId="36952"/>
    <cellStyle name="40% - Accent6 8 5 2 2 3" xfId="28273"/>
    <cellStyle name="40% - Accent6 8 5 2 3" xfId="32263"/>
    <cellStyle name="40% - Accent6 8 5 2 4" xfId="22788"/>
    <cellStyle name="40% - Accent6 8 5 3" xfId="6716"/>
    <cellStyle name="40% - Accent6 8 5 3 2" xfId="17218"/>
    <cellStyle name="40% - Accent6 8 5 3 2 2" xfId="33661"/>
    <cellStyle name="40% - Accent6 8 5 3 3" xfId="24805"/>
    <cellStyle name="40% - Accent6 8 5 4" xfId="10834"/>
    <cellStyle name="40% - Accent6 8 5 4 2" xfId="19407"/>
    <cellStyle name="40% - Accent6 8 5 4 2 2" xfId="35059"/>
    <cellStyle name="40% - Accent6 8 5 4 3" xfId="26203"/>
    <cellStyle name="40% - Accent6 8 5 5" xfId="13320"/>
    <cellStyle name="40% - Accent6 8 5 5 2" xfId="36951"/>
    <cellStyle name="40% - Accent6 8 5 5 3" xfId="28272"/>
    <cellStyle name="40% - Accent6 8 5 6" xfId="30857"/>
    <cellStyle name="40% - Accent6 8 5 7" xfId="21390"/>
    <cellStyle name="40% - Accent6 8 6" xfId="2937"/>
    <cellStyle name="40% - Accent6 8 6 2" xfId="4673"/>
    <cellStyle name="40% - Accent6 8 6 2 2" xfId="15203"/>
    <cellStyle name="40% - Accent6 8 6 2 2 2" xfId="36954"/>
    <cellStyle name="40% - Accent6 8 6 2 2 3" xfId="28275"/>
    <cellStyle name="40% - Accent6 8 6 2 3" xfId="32264"/>
    <cellStyle name="40% - Accent6 8 6 2 4" xfId="22789"/>
    <cellStyle name="40% - Accent6 8 6 3" xfId="6717"/>
    <cellStyle name="40% - Accent6 8 6 3 2" xfId="17219"/>
    <cellStyle name="40% - Accent6 8 6 3 2 2" xfId="33662"/>
    <cellStyle name="40% - Accent6 8 6 3 3" xfId="24806"/>
    <cellStyle name="40% - Accent6 8 6 4" xfId="10835"/>
    <cellStyle name="40% - Accent6 8 6 4 2" xfId="19408"/>
    <cellStyle name="40% - Accent6 8 6 4 2 2" xfId="35060"/>
    <cellStyle name="40% - Accent6 8 6 4 3" xfId="26204"/>
    <cellStyle name="40% - Accent6 8 6 5" xfId="13481"/>
    <cellStyle name="40% - Accent6 8 6 5 2" xfId="36953"/>
    <cellStyle name="40% - Accent6 8 6 5 3" xfId="28274"/>
    <cellStyle name="40% - Accent6 8 6 6" xfId="30858"/>
    <cellStyle name="40% - Accent6 8 6 7" xfId="21391"/>
    <cellStyle name="40% - Accent6 8 7" xfId="3116"/>
    <cellStyle name="40% - Accent6 8 7 2" xfId="4851"/>
    <cellStyle name="40% - Accent6 8 7 2 2" xfId="15381"/>
    <cellStyle name="40% - Accent6 8 7 2 2 2" xfId="32265"/>
    <cellStyle name="40% - Accent6 8 7 2 3" xfId="22790"/>
    <cellStyle name="40% - Accent6 8 7 3" xfId="6718"/>
    <cellStyle name="40% - Accent6 8 7 3 2" xfId="17220"/>
    <cellStyle name="40% - Accent6 8 7 3 2 2" xfId="33663"/>
    <cellStyle name="40% - Accent6 8 7 3 3" xfId="24807"/>
    <cellStyle name="40% - Accent6 8 7 4" xfId="10836"/>
    <cellStyle name="40% - Accent6 8 7 4 2" xfId="19409"/>
    <cellStyle name="40% - Accent6 8 7 4 2 2" xfId="35061"/>
    <cellStyle name="40% - Accent6 8 7 4 3" xfId="26205"/>
    <cellStyle name="40% - Accent6 8 7 5" xfId="13659"/>
    <cellStyle name="40% - Accent6 8 7 5 2" xfId="36955"/>
    <cellStyle name="40% - Accent6 8 7 5 3" xfId="28276"/>
    <cellStyle name="40% - Accent6 8 7 6" xfId="30859"/>
    <cellStyle name="40% - Accent6 8 7 7" xfId="21392"/>
    <cellStyle name="40% - Accent6 8 8" xfId="3313"/>
    <cellStyle name="40% - Accent6 8 8 2" xfId="5046"/>
    <cellStyle name="40% - Accent6 8 8 2 2" xfId="15576"/>
    <cellStyle name="40% - Accent6 8 8 2 2 2" xfId="32266"/>
    <cellStyle name="40% - Accent6 8 8 2 3" xfId="22791"/>
    <cellStyle name="40% - Accent6 8 8 3" xfId="6719"/>
    <cellStyle name="40% - Accent6 8 8 3 2" xfId="17221"/>
    <cellStyle name="40% - Accent6 8 8 3 2 2" xfId="33664"/>
    <cellStyle name="40% - Accent6 8 8 3 3" xfId="24808"/>
    <cellStyle name="40% - Accent6 8 8 4" xfId="10837"/>
    <cellStyle name="40% - Accent6 8 8 4 2" xfId="19410"/>
    <cellStyle name="40% - Accent6 8 8 4 2 2" xfId="35062"/>
    <cellStyle name="40% - Accent6 8 8 4 3" xfId="26206"/>
    <cellStyle name="40% - Accent6 8 8 5" xfId="13854"/>
    <cellStyle name="40% - Accent6 8 8 5 2" xfId="30860"/>
    <cellStyle name="40% - Accent6 8 8 6" xfId="21393"/>
    <cellStyle name="40% - Accent6 8 9" xfId="3509"/>
    <cellStyle name="40% - Accent6 8 9 2" xfId="5234"/>
    <cellStyle name="40% - Accent6 8 9 2 2" xfId="15764"/>
    <cellStyle name="40% - Accent6 8 9 2 2 2" xfId="32267"/>
    <cellStyle name="40% - Accent6 8 9 2 3" xfId="22792"/>
    <cellStyle name="40% - Accent6 8 9 3" xfId="6720"/>
    <cellStyle name="40% - Accent6 8 9 3 2" xfId="17222"/>
    <cellStyle name="40% - Accent6 8 9 3 2 2" xfId="33665"/>
    <cellStyle name="40% - Accent6 8 9 3 3" xfId="24809"/>
    <cellStyle name="40% - Accent6 8 9 4" xfId="10838"/>
    <cellStyle name="40% - Accent6 8 9 4 2" xfId="19411"/>
    <cellStyle name="40% - Accent6 8 9 4 2 2" xfId="35063"/>
    <cellStyle name="40% - Accent6 8 9 4 3" xfId="26207"/>
    <cellStyle name="40% - Accent6 8 9 5" xfId="14042"/>
    <cellStyle name="40% - Accent6 8 9 5 2" xfId="30861"/>
    <cellStyle name="40% - Accent6 8 9 6" xfId="21394"/>
    <cellStyle name="40% - Accent6 9" xfId="786"/>
    <cellStyle name="40% - Accent6 9 2" xfId="787"/>
    <cellStyle name="60% - Accent1" xfId="20" builtinId="32" customBuiltin="1"/>
    <cellStyle name="60% - Accent1 2" xfId="789"/>
    <cellStyle name="60% - Accent1 2 2" xfId="790"/>
    <cellStyle name="60% - Accent1 2 3" xfId="791"/>
    <cellStyle name="60% - Accent1 2 4" xfId="792"/>
    <cellStyle name="60% - Accent1 3" xfId="793"/>
    <cellStyle name="60% - Accent1 3 2" xfId="794"/>
    <cellStyle name="60% - Accent1 3 3" xfId="795"/>
    <cellStyle name="60% - Accent1 4" xfId="796"/>
    <cellStyle name="60% - Accent1 5" xfId="797"/>
    <cellStyle name="60% - Accent1 5 2" xfId="6722"/>
    <cellStyle name="60% - Accent1 5 3" xfId="6723"/>
    <cellStyle name="60% - Accent1 5 4" xfId="6721"/>
    <cellStyle name="60% - Accent1 6" xfId="798"/>
    <cellStyle name="60% - Accent1 6 2" xfId="6725"/>
    <cellStyle name="60% - Accent1 6 3" xfId="6726"/>
    <cellStyle name="60% - Accent1 6 4" xfId="6724"/>
    <cellStyle name="60% - Accent1 7" xfId="788"/>
    <cellStyle name="60% - Accent2" xfId="24" builtinId="36" customBuiltin="1"/>
    <cellStyle name="60% - Accent2 2" xfId="800"/>
    <cellStyle name="60% - Accent2 2 2" xfId="801"/>
    <cellStyle name="60% - Accent2 2 3" xfId="802"/>
    <cellStyle name="60% - Accent2 2 4" xfId="803"/>
    <cellStyle name="60% - Accent2 3" xfId="804"/>
    <cellStyle name="60% - Accent2 3 2" xfId="805"/>
    <cellStyle name="60% - Accent2 3 3" xfId="806"/>
    <cellStyle name="60% - Accent2 4" xfId="807"/>
    <cellStyle name="60% - Accent2 5" xfId="808"/>
    <cellStyle name="60% - Accent2 5 2" xfId="6728"/>
    <cellStyle name="60% - Accent2 5 3" xfId="6729"/>
    <cellStyle name="60% - Accent2 5 4" xfId="6727"/>
    <cellStyle name="60% - Accent2 6" xfId="809"/>
    <cellStyle name="60% - Accent2 6 2" xfId="6731"/>
    <cellStyle name="60% - Accent2 6 3" xfId="6732"/>
    <cellStyle name="60% - Accent2 6 4" xfId="6730"/>
    <cellStyle name="60% - Accent2 7" xfId="799"/>
    <cellStyle name="60% - Accent3" xfId="28" builtinId="40" customBuiltin="1"/>
    <cellStyle name="60% - Accent3 2" xfId="810"/>
    <cellStyle name="60% - Accent3 2 2" xfId="811"/>
    <cellStyle name="60% - Accent3 2 3" xfId="812"/>
    <cellStyle name="60% - Accent3 2 4" xfId="813"/>
    <cellStyle name="60% - Accent3 3" xfId="814"/>
    <cellStyle name="60% - Accent3 3 2" xfId="815"/>
    <cellStyle name="60% - Accent3 3 3" xfId="816"/>
    <cellStyle name="60% - Accent3 4" xfId="817"/>
    <cellStyle name="60% - Accent3 4 2" xfId="818"/>
    <cellStyle name="60% - Accent3 4 3" xfId="819"/>
    <cellStyle name="60% - Accent3 5" xfId="820"/>
    <cellStyle name="60% - Accent3 5 2" xfId="1548"/>
    <cellStyle name="60% - Accent3 5 3" xfId="1547"/>
    <cellStyle name="60% - Accent3 5 4" xfId="1544"/>
    <cellStyle name="60% - Accent3 5 5" xfId="1781"/>
    <cellStyle name="60% - Accent3 6" xfId="821"/>
    <cellStyle name="60% - Accent3 7" xfId="822"/>
    <cellStyle name="60% - Accent3 8" xfId="28277"/>
    <cellStyle name="60% - Accent4" xfId="32" builtinId="44" customBuiltin="1"/>
    <cellStyle name="60% - Accent4 2" xfId="823"/>
    <cellStyle name="60% - Accent4 2 2" xfId="824"/>
    <cellStyle name="60% - Accent4 2 3" xfId="825"/>
    <cellStyle name="60% - Accent4 2 4" xfId="826"/>
    <cellStyle name="60% - Accent4 3" xfId="827"/>
    <cellStyle name="60% - Accent4 3 2" xfId="828"/>
    <cellStyle name="60% - Accent4 3 3" xfId="829"/>
    <cellStyle name="60% - Accent4 4" xfId="830"/>
    <cellStyle name="60% - Accent4 4 2" xfId="831"/>
    <cellStyle name="60% - Accent4 4 3" xfId="832"/>
    <cellStyle name="60% - Accent4 5" xfId="833"/>
    <cellStyle name="60% - Accent4 5 2" xfId="1550"/>
    <cellStyle name="60% - Accent4 5 3" xfId="1549"/>
    <cellStyle name="60% - Accent4 5 4" xfId="1545"/>
    <cellStyle name="60% - Accent4 5 5" xfId="1782"/>
    <cellStyle name="60% - Accent4 6" xfId="834"/>
    <cellStyle name="60% - Accent4 7" xfId="835"/>
    <cellStyle name="60% - Accent4 8" xfId="28278"/>
    <cellStyle name="60% - Accent5" xfId="36" builtinId="48" customBuiltin="1"/>
    <cellStyle name="60% - Accent5 2" xfId="837"/>
    <cellStyle name="60% - Accent5 2 2" xfId="838"/>
    <cellStyle name="60% - Accent5 2 3" xfId="839"/>
    <cellStyle name="60% - Accent5 2 4" xfId="840"/>
    <cellStyle name="60% - Accent5 3" xfId="841"/>
    <cellStyle name="60% - Accent5 3 2" xfId="842"/>
    <cellStyle name="60% - Accent5 3 3" xfId="843"/>
    <cellStyle name="60% - Accent5 4" xfId="844"/>
    <cellStyle name="60% - Accent5 5" xfId="845"/>
    <cellStyle name="60% - Accent5 5 2" xfId="6734"/>
    <cellStyle name="60% - Accent5 5 3" xfId="6735"/>
    <cellStyle name="60% - Accent5 5 4" xfId="6733"/>
    <cellStyle name="60% - Accent5 6" xfId="846"/>
    <cellStyle name="60% - Accent5 6 2" xfId="6737"/>
    <cellStyle name="60% - Accent5 6 3" xfId="6738"/>
    <cellStyle name="60% - Accent5 6 4" xfId="6736"/>
    <cellStyle name="60% - Accent5 7" xfId="836"/>
    <cellStyle name="60% - Accent6" xfId="40" builtinId="52" customBuiltin="1"/>
    <cellStyle name="60% - Accent6 2" xfId="847"/>
    <cellStyle name="60% - Accent6 2 2" xfId="848"/>
    <cellStyle name="60% - Accent6 2 3" xfId="849"/>
    <cellStyle name="60% - Accent6 2 4" xfId="850"/>
    <cellStyle name="60% - Accent6 3" xfId="851"/>
    <cellStyle name="60% - Accent6 3 2" xfId="852"/>
    <cellStyle name="60% - Accent6 3 3" xfId="853"/>
    <cellStyle name="60% - Accent6 4" xfId="854"/>
    <cellStyle name="60% - Accent6 4 2" xfId="855"/>
    <cellStyle name="60% - Accent6 4 3" xfId="856"/>
    <cellStyle name="60% - Accent6 5" xfId="857"/>
    <cellStyle name="60% - Accent6 5 2" xfId="1552"/>
    <cellStyle name="60% - Accent6 5 3" xfId="1551"/>
    <cellStyle name="60% - Accent6 5 4" xfId="1546"/>
    <cellStyle name="60% - Accent6 5 5" xfId="1783"/>
    <cellStyle name="60% - Accent6 6" xfId="858"/>
    <cellStyle name="60% - Accent6 7" xfId="859"/>
    <cellStyle name="60% - Accent6 8" xfId="28279"/>
    <cellStyle name="Accent1" xfId="17" builtinId="29" customBuiltin="1"/>
    <cellStyle name="Accent1 2" xfId="861"/>
    <cellStyle name="Accent1 2 2" xfId="862"/>
    <cellStyle name="Accent1 2 3" xfId="863"/>
    <cellStyle name="Accent1 2 4" xfId="864"/>
    <cellStyle name="Accent1 3" xfId="865"/>
    <cellStyle name="Accent1 3 2" xfId="866"/>
    <cellStyle name="Accent1 3 3" xfId="867"/>
    <cellStyle name="Accent1 4" xfId="868"/>
    <cellStyle name="Accent1 5" xfId="869"/>
    <cellStyle name="Accent1 5 2" xfId="6740"/>
    <cellStyle name="Accent1 5 3" xfId="6741"/>
    <cellStyle name="Accent1 5 4" xfId="6739"/>
    <cellStyle name="Accent1 6" xfId="870"/>
    <cellStyle name="Accent1 6 2" xfId="6743"/>
    <cellStyle name="Accent1 6 3" xfId="6744"/>
    <cellStyle name="Accent1 6 4" xfId="6742"/>
    <cellStyle name="Accent1 7" xfId="860"/>
    <cellStyle name="Accent2" xfId="21" builtinId="33" customBuiltin="1"/>
    <cellStyle name="Accent2 2" xfId="872"/>
    <cellStyle name="Accent2 2 2" xfId="873"/>
    <cellStyle name="Accent2 2 3" xfId="874"/>
    <cellStyle name="Accent2 2 4" xfId="875"/>
    <cellStyle name="Accent2 3" xfId="876"/>
    <cellStyle name="Accent2 3 2" xfId="877"/>
    <cellStyle name="Accent2 3 3" xfId="878"/>
    <cellStyle name="Accent2 4" xfId="879"/>
    <cellStyle name="Accent2 5" xfId="880"/>
    <cellStyle name="Accent2 5 2" xfId="6746"/>
    <cellStyle name="Accent2 5 3" xfId="6747"/>
    <cellStyle name="Accent2 5 4" xfId="6745"/>
    <cellStyle name="Accent2 6" xfId="881"/>
    <cellStyle name="Accent2 6 2" xfId="6749"/>
    <cellStyle name="Accent2 6 3" xfId="6750"/>
    <cellStyle name="Accent2 6 4" xfId="6748"/>
    <cellStyle name="Accent2 7" xfId="871"/>
    <cellStyle name="Accent3" xfId="25" builtinId="37" customBuiltin="1"/>
    <cellStyle name="Accent3 2" xfId="883"/>
    <cellStyle name="Accent3 2 2" xfId="884"/>
    <cellStyle name="Accent3 2 3" xfId="885"/>
    <cellStyle name="Accent3 2 4" xfId="886"/>
    <cellStyle name="Accent3 3" xfId="887"/>
    <cellStyle name="Accent3 3 2" xfId="888"/>
    <cellStyle name="Accent3 3 3" xfId="889"/>
    <cellStyle name="Accent3 4" xfId="890"/>
    <cellStyle name="Accent3 5" xfId="891"/>
    <cellStyle name="Accent3 5 2" xfId="6752"/>
    <cellStyle name="Accent3 5 3" xfId="6753"/>
    <cellStyle name="Accent3 5 4" xfId="6751"/>
    <cellStyle name="Accent3 6" xfId="892"/>
    <cellStyle name="Accent3 6 2" xfId="6755"/>
    <cellStyle name="Accent3 6 3" xfId="6756"/>
    <cellStyle name="Accent3 6 4" xfId="6754"/>
    <cellStyle name="Accent3 7" xfId="882"/>
    <cellStyle name="Accent4" xfId="29" builtinId="41" customBuiltin="1"/>
    <cellStyle name="Accent4 2" xfId="894"/>
    <cellStyle name="Accent4 2 2" xfId="895"/>
    <cellStyle name="Accent4 2 3" xfId="896"/>
    <cellStyle name="Accent4 2 4" xfId="897"/>
    <cellStyle name="Accent4 3" xfId="898"/>
    <cellStyle name="Accent4 3 2" xfId="899"/>
    <cellStyle name="Accent4 3 3" xfId="900"/>
    <cellStyle name="Accent4 4" xfId="901"/>
    <cellStyle name="Accent4 5" xfId="902"/>
    <cellStyle name="Accent4 5 2" xfId="6758"/>
    <cellStyle name="Accent4 5 3" xfId="6759"/>
    <cellStyle name="Accent4 5 4" xfId="6757"/>
    <cellStyle name="Accent4 6" xfId="903"/>
    <cellStyle name="Accent4 6 2" xfId="6761"/>
    <cellStyle name="Accent4 6 3" xfId="6762"/>
    <cellStyle name="Accent4 6 4" xfId="6760"/>
    <cellStyle name="Accent4 7" xfId="893"/>
    <cellStyle name="Accent5" xfId="33" builtinId="45" customBuiltin="1"/>
    <cellStyle name="Accent5 2" xfId="905"/>
    <cellStyle name="Accent5 2 2" xfId="906"/>
    <cellStyle name="Accent5 2 3" xfId="907"/>
    <cellStyle name="Accent5 2 4" xfId="908"/>
    <cellStyle name="Accent5 3" xfId="909"/>
    <cellStyle name="Accent5 3 2" xfId="910"/>
    <cellStyle name="Accent5 3 3" xfId="911"/>
    <cellStyle name="Accent5 4" xfId="912"/>
    <cellStyle name="Accent5 5" xfId="913"/>
    <cellStyle name="Accent5 5 2" xfId="6764"/>
    <cellStyle name="Accent5 5 3" xfId="6765"/>
    <cellStyle name="Accent5 5 4" xfId="6763"/>
    <cellStyle name="Accent5 6" xfId="914"/>
    <cellStyle name="Accent5 6 2" xfId="6767"/>
    <cellStyle name="Accent5 6 3" xfId="6768"/>
    <cellStyle name="Accent5 6 4" xfId="6766"/>
    <cellStyle name="Accent5 7" xfId="904"/>
    <cellStyle name="Accent6" xfId="37" builtinId="49" customBuiltin="1"/>
    <cellStyle name="Accent6 2" xfId="916"/>
    <cellStyle name="Accent6 2 2" xfId="917"/>
    <cellStyle name="Accent6 2 3" xfId="918"/>
    <cellStyle name="Accent6 2 4" xfId="919"/>
    <cellStyle name="Accent6 3" xfId="920"/>
    <cellStyle name="Accent6 3 2" xfId="921"/>
    <cellStyle name="Accent6 3 3" xfId="922"/>
    <cellStyle name="Accent6 4" xfId="923"/>
    <cellStyle name="Accent6 5" xfId="924"/>
    <cellStyle name="Accent6 5 2" xfId="6770"/>
    <cellStyle name="Accent6 5 3" xfId="6771"/>
    <cellStyle name="Accent6 5 4" xfId="6769"/>
    <cellStyle name="Accent6 6" xfId="925"/>
    <cellStyle name="Accent6 6 2" xfId="6773"/>
    <cellStyle name="Accent6 6 3" xfId="6774"/>
    <cellStyle name="Accent6 6 4" xfId="6772"/>
    <cellStyle name="Accent6 7" xfId="915"/>
    <cellStyle name="Bad" xfId="926"/>
    <cellStyle name="Bad 2" xfId="927"/>
    <cellStyle name="Bad 2 2" xfId="6776"/>
    <cellStyle name="Bad 2 3" xfId="6777"/>
    <cellStyle name="Bad 2 4" xfId="6775"/>
    <cellStyle name="Bad 3" xfId="6778"/>
    <cellStyle name="Bad 3 2" xfId="6779"/>
    <cellStyle name="Bad 3 3" xfId="6780"/>
    <cellStyle name="Bad 4" xfId="6781"/>
    <cellStyle name="Bad 4 2" xfId="6782"/>
    <cellStyle name="Bad 4 3" xfId="6783"/>
    <cellStyle name="Berekening" xfId="11" builtinId="22" customBuiltin="1"/>
    <cellStyle name="Berekening 2" xfId="929"/>
    <cellStyle name="Berekening 2 2" xfId="930"/>
    <cellStyle name="Berekening 2 3" xfId="931"/>
    <cellStyle name="Berekening 2 4" xfId="932"/>
    <cellStyle name="Berekening 3" xfId="933"/>
    <cellStyle name="Berekening 3 2" xfId="934"/>
    <cellStyle name="Berekening 3 3" xfId="935"/>
    <cellStyle name="Berekening 4" xfId="936"/>
    <cellStyle name="Berekening 5" xfId="928"/>
    <cellStyle name="Calculation" xfId="937"/>
    <cellStyle name="Calculation 2" xfId="6784"/>
    <cellStyle name="Calculation 3" xfId="6785"/>
    <cellStyle name="Check Cell" xfId="938"/>
    <cellStyle name="Check Cell 2" xfId="939"/>
    <cellStyle name="Check Cell 2 2" xfId="6787"/>
    <cellStyle name="Check Cell 2 3" xfId="6788"/>
    <cellStyle name="Check Cell 2 4" xfId="6786"/>
    <cellStyle name="Check Cell 3" xfId="6789"/>
    <cellStyle name="Check Cell 3 2" xfId="6790"/>
    <cellStyle name="Check Cell 3 3" xfId="6791"/>
    <cellStyle name="Check Cell 4" xfId="6792"/>
    <cellStyle name="Check Cell 4 2" xfId="6793"/>
    <cellStyle name="Check Cell 4 3" xfId="6794"/>
    <cellStyle name="Controlecel" xfId="13" builtinId="23" customBuiltin="1"/>
    <cellStyle name="Controlecel 2" xfId="941"/>
    <cellStyle name="Controlecel 2 2" xfId="942"/>
    <cellStyle name="Controlecel 2 3" xfId="943"/>
    <cellStyle name="Controlecel 2 4" xfId="944"/>
    <cellStyle name="Controlecel 3" xfId="945"/>
    <cellStyle name="Controlecel 3 2" xfId="946"/>
    <cellStyle name="Controlecel 3 3" xfId="947"/>
    <cellStyle name="Controlecel 4" xfId="948"/>
    <cellStyle name="Controlecel 5" xfId="940"/>
    <cellStyle name="Euro" xfId="949"/>
    <cellStyle name="Euro 2" xfId="950"/>
    <cellStyle name="Euro 2 2" xfId="951"/>
    <cellStyle name="Euro 2 2 2" xfId="952"/>
    <cellStyle name="Euro 2 2 2 2" xfId="12080"/>
    <cellStyle name="Euro 2 2 3" xfId="12079"/>
    <cellStyle name="Euro 2 3" xfId="953"/>
    <cellStyle name="Euro 2 3 2" xfId="954"/>
    <cellStyle name="Euro 2 3 2 2" xfId="12082"/>
    <cellStyle name="Euro 2 3 3" xfId="12081"/>
    <cellStyle name="Euro 2 4" xfId="955"/>
    <cellStyle name="Euro 2 4 2" xfId="12083"/>
    <cellStyle name="Euro 2 5" xfId="12078"/>
    <cellStyle name="Euro 3" xfId="956"/>
    <cellStyle name="Euro 3 2" xfId="957"/>
    <cellStyle name="Euro 3 2 2" xfId="958"/>
    <cellStyle name="Euro 3 2 2 2" xfId="12086"/>
    <cellStyle name="Euro 3 2 3" xfId="12085"/>
    <cellStyle name="Euro 3 3" xfId="959"/>
    <cellStyle name="Euro 3 3 2" xfId="12087"/>
    <cellStyle name="Euro 3 4" xfId="12084"/>
    <cellStyle name="Euro 4" xfId="960"/>
    <cellStyle name="Euro 4 2" xfId="12088"/>
    <cellStyle name="Euro 5" xfId="12077"/>
    <cellStyle name="Explanatory Text" xfId="961"/>
    <cellStyle name="Explanatory Text 2" xfId="962"/>
    <cellStyle name="Explanatory Text 2 2" xfId="6797"/>
    <cellStyle name="Explanatory Text 2 3" xfId="6798"/>
    <cellStyle name="Explanatory Text 2 4" xfId="6796"/>
    <cellStyle name="Explanatory Text 3" xfId="6799"/>
    <cellStyle name="Explanatory Text 3 2" xfId="6800"/>
    <cellStyle name="Explanatory Text 3 3" xfId="6801"/>
    <cellStyle name="Explanatory Text 4" xfId="6802"/>
    <cellStyle name="Explanatory Text 4 2" xfId="6803"/>
    <cellStyle name="Explanatory Text 4 3" xfId="6804"/>
    <cellStyle name="Gekoppelde cel" xfId="12" builtinId="24" customBuiltin="1"/>
    <cellStyle name="Gekoppelde cel 2" xfId="964"/>
    <cellStyle name="Gekoppelde cel 2 2" xfId="965"/>
    <cellStyle name="Gekoppelde cel 2 3" xfId="966"/>
    <cellStyle name="Gekoppelde cel 2 4" xfId="967"/>
    <cellStyle name="Gekoppelde cel 3" xfId="968"/>
    <cellStyle name="Gekoppelde cel 3 2" xfId="969"/>
    <cellStyle name="Gekoppelde cel 3 3" xfId="970"/>
    <cellStyle name="Gekoppelde cel 4" xfId="971"/>
    <cellStyle name="Gekoppelde cel 5" xfId="963"/>
    <cellStyle name="Goed" xfId="6" builtinId="26" customBuiltin="1"/>
    <cellStyle name="Goed 2" xfId="973"/>
    <cellStyle name="Goed 2 2" xfId="974"/>
    <cellStyle name="Goed 2 3" xfId="975"/>
    <cellStyle name="Goed 2 4" xfId="976"/>
    <cellStyle name="Goed 3" xfId="977"/>
    <cellStyle name="Goed 3 2" xfId="978"/>
    <cellStyle name="Goed 3 3" xfId="979"/>
    <cellStyle name="Goed 4" xfId="980"/>
    <cellStyle name="Goed 5" xfId="981"/>
    <cellStyle name="Goed 6" xfId="972"/>
    <cellStyle name="Good" xfId="982"/>
    <cellStyle name="Good 2" xfId="6805"/>
    <cellStyle name="Good 3" xfId="6806"/>
    <cellStyle name="Heading 1" xfId="983"/>
    <cellStyle name="Heading 1 2" xfId="984"/>
    <cellStyle name="Heading 1 2 2" xfId="6808"/>
    <cellStyle name="Heading 1 2 3" xfId="6809"/>
    <cellStyle name="Heading 1 2 4" xfId="6807"/>
    <cellStyle name="Heading 1 3" xfId="6810"/>
    <cellStyle name="Heading 1 3 2" xfId="6811"/>
    <cellStyle name="Heading 1 3 3" xfId="6812"/>
    <cellStyle name="Heading 1 4" xfId="6813"/>
    <cellStyle name="Heading 1 4 2" xfId="6814"/>
    <cellStyle name="Heading 1 4 3" xfId="6815"/>
    <cellStyle name="Heading 2" xfId="985"/>
    <cellStyle name="Heading 2 2" xfId="986"/>
    <cellStyle name="Heading 2 2 2" xfId="6817"/>
    <cellStyle name="Heading 2 2 3" xfId="6818"/>
    <cellStyle name="Heading 2 2 4" xfId="6816"/>
    <cellStyle name="Heading 2 3" xfId="6819"/>
    <cellStyle name="Heading 2 3 2" xfId="6820"/>
    <cellStyle name="Heading 2 3 3" xfId="6821"/>
    <cellStyle name="Heading 2 4" xfId="6822"/>
    <cellStyle name="Heading 2 4 2" xfId="6823"/>
    <cellStyle name="Heading 2 4 3" xfId="6824"/>
    <cellStyle name="Heading 3" xfId="987"/>
    <cellStyle name="Heading 3 2" xfId="988"/>
    <cellStyle name="Heading 3 2 2" xfId="6826"/>
    <cellStyle name="Heading 3 2 3" xfId="6827"/>
    <cellStyle name="Heading 3 2 4" xfId="6825"/>
    <cellStyle name="Heading 3 3" xfId="6828"/>
    <cellStyle name="Heading 3 3 2" xfId="6829"/>
    <cellStyle name="Heading 3 3 3" xfId="6830"/>
    <cellStyle name="Heading 3 4" xfId="6831"/>
    <cellStyle name="Heading 3 4 2" xfId="6832"/>
    <cellStyle name="Heading 3 4 3" xfId="6833"/>
    <cellStyle name="Heading 4" xfId="989"/>
    <cellStyle name="Heading 4 2" xfId="990"/>
    <cellStyle name="Heading 4 2 2" xfId="6835"/>
    <cellStyle name="Heading 4 2 3" xfId="6836"/>
    <cellStyle name="Heading 4 2 4" xfId="6834"/>
    <cellStyle name="Heading 4 3" xfId="6837"/>
    <cellStyle name="Heading 4 3 2" xfId="6838"/>
    <cellStyle name="Heading 4 3 3" xfId="6839"/>
    <cellStyle name="Heading 4 4" xfId="6840"/>
    <cellStyle name="Heading 4 4 2" xfId="6841"/>
    <cellStyle name="Heading 4 4 3" xfId="6842"/>
    <cellStyle name="Hyperlink 2" xfId="1553"/>
    <cellStyle name="Hyperlink 3" xfId="6843"/>
    <cellStyle name="Input" xfId="991"/>
    <cellStyle name="Input 2" xfId="992"/>
    <cellStyle name="Input 2 2" xfId="6845"/>
    <cellStyle name="Input 2 3" xfId="6846"/>
    <cellStyle name="Input 2 4" xfId="6844"/>
    <cellStyle name="Input 3" xfId="6847"/>
    <cellStyle name="Input 3 2" xfId="6848"/>
    <cellStyle name="Input 3 3" xfId="6849"/>
    <cellStyle name="Input 4" xfId="6850"/>
    <cellStyle name="Input 4 2" xfId="6851"/>
    <cellStyle name="Input 4 3" xfId="6852"/>
    <cellStyle name="Invoer" xfId="9" builtinId="20" customBuiltin="1"/>
    <cellStyle name="Invoer 2" xfId="994"/>
    <cellStyle name="Invoer 2 2" xfId="995"/>
    <cellStyle name="Invoer 2 3" xfId="996"/>
    <cellStyle name="Invoer 2 4" xfId="997"/>
    <cellStyle name="Invoer 3" xfId="998"/>
    <cellStyle name="Invoer 3 2" xfId="999"/>
    <cellStyle name="Invoer 3 3" xfId="1000"/>
    <cellStyle name="Invoer 4" xfId="1001"/>
    <cellStyle name="Invoer 5" xfId="993"/>
    <cellStyle name="Komma 2" xfId="1002"/>
    <cellStyle name="Komma 2 2" xfId="1003"/>
    <cellStyle name="Komma 2 2 2" xfId="1004"/>
    <cellStyle name="Komma 2 2 2 2" xfId="12091"/>
    <cellStyle name="Komma 2 2 3" xfId="12090"/>
    <cellStyle name="Komma 2 3" xfId="1005"/>
    <cellStyle name="Komma 2 3 2" xfId="1006"/>
    <cellStyle name="Komma 2 3 2 2" xfId="12093"/>
    <cellStyle name="Komma 2 3 3" xfId="12092"/>
    <cellStyle name="Komma 2 4" xfId="1007"/>
    <cellStyle name="Komma 2 4 2" xfId="12094"/>
    <cellStyle name="Komma 2 5" xfId="12089"/>
    <cellStyle name="Kop 1" xfId="2" builtinId="16" customBuiltin="1"/>
    <cellStyle name="Kop 1 2" xfId="1009"/>
    <cellStyle name="Kop 1 2 2" xfId="1010"/>
    <cellStyle name="Kop 1 2 3" xfId="1011"/>
    <cellStyle name="Kop 1 2 4" xfId="1012"/>
    <cellStyle name="Kop 1 3" xfId="1013"/>
    <cellStyle name="Kop 1 3 2" xfId="1014"/>
    <cellStyle name="Kop 1 3 3" xfId="1015"/>
    <cellStyle name="Kop 1 4" xfId="1016"/>
    <cellStyle name="Kop 1 5" xfId="1008"/>
    <cellStyle name="Kop 2" xfId="3" builtinId="17" customBuiltin="1"/>
    <cellStyle name="Kop 2 2" xfId="1018"/>
    <cellStyle name="Kop 2 2 2" xfId="1019"/>
    <cellStyle name="Kop 2 2 3" xfId="1020"/>
    <cellStyle name="Kop 2 2 4" xfId="1021"/>
    <cellStyle name="Kop 2 3" xfId="1022"/>
    <cellStyle name="Kop 2 3 2" xfId="1023"/>
    <cellStyle name="Kop 2 3 3" xfId="1024"/>
    <cellStyle name="Kop 2 4" xfId="1025"/>
    <cellStyle name="Kop 2 5" xfId="1017"/>
    <cellStyle name="Kop 3" xfId="4" builtinId="18" customBuiltin="1"/>
    <cellStyle name="Kop 3 2" xfId="1027"/>
    <cellStyle name="Kop 3 2 2" xfId="1028"/>
    <cellStyle name="Kop 3 2 3" xfId="1029"/>
    <cellStyle name="Kop 3 2 4" xfId="1030"/>
    <cellStyle name="Kop 3 3" xfId="1031"/>
    <cellStyle name="Kop 3 3 2" xfId="1032"/>
    <cellStyle name="Kop 3 3 3" xfId="1033"/>
    <cellStyle name="Kop 3 4" xfId="1034"/>
    <cellStyle name="Kop 3 5" xfId="1026"/>
    <cellStyle name="Kop 4" xfId="5" builtinId="19" customBuiltin="1"/>
    <cellStyle name="Kop 4 2" xfId="1036"/>
    <cellStyle name="Kop 4 2 2" xfId="1037"/>
    <cellStyle name="Kop 4 2 3" xfId="1038"/>
    <cellStyle name="Kop 4 2 4" xfId="1039"/>
    <cellStyle name="Kop 4 3" xfId="1040"/>
    <cellStyle name="Kop 4 3 2" xfId="1041"/>
    <cellStyle name="Kop 4 3 3" xfId="1042"/>
    <cellStyle name="Kop 4 4" xfId="1043"/>
    <cellStyle name="Kop 4 5" xfId="1044"/>
    <cellStyle name="Kop 4 6" xfId="1035"/>
    <cellStyle name="Linked Cell" xfId="1045"/>
    <cellStyle name="Linked Cell 2" xfId="6853"/>
    <cellStyle name="Linked Cell 3" xfId="6854"/>
    <cellStyle name="Neutraal" xfId="8" builtinId="28" customBuiltin="1"/>
    <cellStyle name="Neutraal 2" xfId="1047"/>
    <cellStyle name="Neutraal 2 2" xfId="1048"/>
    <cellStyle name="Neutraal 2 3" xfId="1049"/>
    <cellStyle name="Neutraal 2 4" xfId="1050"/>
    <cellStyle name="Neutraal 3" xfId="1051"/>
    <cellStyle name="Neutraal 3 2" xfId="1052"/>
    <cellStyle name="Neutraal 3 3" xfId="1053"/>
    <cellStyle name="Neutraal 4" xfId="1054"/>
    <cellStyle name="Neutraal 5" xfId="1055"/>
    <cellStyle name="Neutraal 6" xfId="1046"/>
    <cellStyle name="Neutral" xfId="1056"/>
    <cellStyle name="Neutral 2" xfId="6855"/>
    <cellStyle name="Neutral 3" xfId="6856"/>
    <cellStyle name="Normal 2" xfId="6857"/>
    <cellStyle name="Normal 2 2" xfId="6858"/>
    <cellStyle name="Normal 2 3" xfId="6859"/>
    <cellStyle name="Normal 2 4" xfId="6860"/>
    <cellStyle name="Normal 2 4 2" xfId="10839"/>
    <cellStyle name="Normal 2 4 2 2" xfId="19412"/>
    <cellStyle name="Normal 2 4 2 2 2" xfId="36958"/>
    <cellStyle name="Normal 2 4 2 2 3" xfId="28282"/>
    <cellStyle name="Normal 2 4 2 3" xfId="32268"/>
    <cellStyle name="Normal 2 4 2 4" xfId="22793"/>
    <cellStyle name="Normal 2 4 3" xfId="17223"/>
    <cellStyle name="Normal 2 4 3 2" xfId="33666"/>
    <cellStyle name="Normal 2 4 3 3" xfId="24810"/>
    <cellStyle name="Normal 2 4 4" xfId="26208"/>
    <cellStyle name="Normal 2 4 4 2" xfId="35064"/>
    <cellStyle name="Normal 2 4 5" xfId="26971"/>
    <cellStyle name="Normal 2 4 5 2" xfId="35655"/>
    <cellStyle name="Normal 2 4 6" xfId="28281"/>
    <cellStyle name="Normal 2 4 6 2" xfId="36957"/>
    <cellStyle name="Normal 2 4 7" xfId="29047"/>
    <cellStyle name="Normal 2 4 7 2" xfId="37702"/>
    <cellStyle name="Normal 2 4 8" xfId="30862"/>
    <cellStyle name="Normal 2 4 9" xfId="21395"/>
    <cellStyle name="Normal 2 5" xfId="26817"/>
    <cellStyle name="Normal 2 5 2" xfId="28283"/>
    <cellStyle name="Normal 2 5 2 2" xfId="36959"/>
    <cellStyle name="Normal 2 5 3" xfId="35513"/>
    <cellStyle name="Normal 2 6" xfId="28280"/>
    <cellStyle name="Normal 2 6 2" xfId="36956"/>
    <cellStyle name="Normal 2 7" xfId="28905"/>
    <cellStyle name="Normal 2 7 2" xfId="37560"/>
    <cellStyle name="Normal 2 8" xfId="29389"/>
    <cellStyle name="Normal 2 8 2" xfId="38044"/>
    <cellStyle name="Normal_Sheet1" xfId="320"/>
    <cellStyle name="Note" xfId="1057"/>
    <cellStyle name="Note 2" xfId="1058"/>
    <cellStyle name="Note 3" xfId="1059"/>
    <cellStyle name="Note 3 10" xfId="12299"/>
    <cellStyle name="Note 3 2" xfId="1554"/>
    <cellStyle name="Note 3 2 2" xfId="6863"/>
    <cellStyle name="Note 3 2 3" xfId="6862"/>
    <cellStyle name="Note 3 3" xfId="3303"/>
    <cellStyle name="Note 3 3 2" xfId="6865"/>
    <cellStyle name="Note 3 3 2 2" xfId="22794"/>
    <cellStyle name="Note 3 3 3" xfId="6866"/>
    <cellStyle name="Note 3 3 3 2" xfId="22795"/>
    <cellStyle name="Note 3 3 4" xfId="9154"/>
    <cellStyle name="Note 3 3 4 2" xfId="10840"/>
    <cellStyle name="Note 3 3 5" xfId="6864"/>
    <cellStyle name="Note 3 4" xfId="6867"/>
    <cellStyle name="Note 3 4 2" xfId="22796"/>
    <cellStyle name="Note 3 5" xfId="6868"/>
    <cellStyle name="Note 3 5 2" xfId="22797"/>
    <cellStyle name="Note 3 6" xfId="6869"/>
    <cellStyle name="Note 3 6 2" xfId="22798"/>
    <cellStyle name="Note 3 7" xfId="6870"/>
    <cellStyle name="Note 3 7 2" xfId="22799"/>
    <cellStyle name="Note 3 8" xfId="8760"/>
    <cellStyle name="Note 3 8 2" xfId="10841"/>
    <cellStyle name="Note 3 9" xfId="6861"/>
    <cellStyle name="Note 3 9 2" xfId="26816"/>
    <cellStyle name="Note 4" xfId="6871"/>
    <cellStyle name="Note 4 2" xfId="6872"/>
    <cellStyle name="Note 4 2 2" xfId="6873"/>
    <cellStyle name="Note 4 2 2 2" xfId="22802"/>
    <cellStyle name="Note 4 2 3" xfId="6874"/>
    <cellStyle name="Note 4 2 3 2" xfId="22803"/>
    <cellStyle name="Note 4 2 4" xfId="22801"/>
    <cellStyle name="Note 4 2 5" xfId="26849"/>
    <cellStyle name="Note 4 3" xfId="6875"/>
    <cellStyle name="Note 4 4" xfId="22800"/>
    <cellStyle name="Note 5" xfId="6876"/>
    <cellStyle name="Note 5 2" xfId="6877"/>
    <cellStyle name="Note 5 2 2" xfId="6878"/>
    <cellStyle name="Note 5 2 2 2" xfId="22806"/>
    <cellStyle name="Note 5 2 3" xfId="6879"/>
    <cellStyle name="Note 5 2 3 2" xfId="22807"/>
    <cellStyle name="Note 5 2 4" xfId="22805"/>
    <cellStyle name="Note 5 2 5" xfId="26984"/>
    <cellStyle name="Note 5 2 5 2" xfId="35668"/>
    <cellStyle name="Note 5 2 6" xfId="29060"/>
    <cellStyle name="Note 5 2 6 2" xfId="37715"/>
    <cellStyle name="Note 5 3" xfId="6880"/>
    <cellStyle name="Note 5 3 2" xfId="22808"/>
    <cellStyle name="Note 5 4" xfId="6881"/>
    <cellStyle name="Note 5 4 2" xfId="22809"/>
    <cellStyle name="Note 5 5" xfId="22804"/>
    <cellStyle name="Note 5 6" xfId="26818"/>
    <cellStyle name="Note 5 6 2" xfId="35514"/>
    <cellStyle name="Note 5 7" xfId="28906"/>
    <cellStyle name="Note 5 7 2" xfId="37561"/>
    <cellStyle name="Note 5 8" xfId="29402"/>
    <cellStyle name="Note 5 8 2" xfId="38057"/>
    <cellStyle name="Notitie 10" xfId="1060"/>
    <cellStyle name="Notitie 10 10" xfId="3315"/>
    <cellStyle name="Notitie 10 10 2" xfId="5048"/>
    <cellStyle name="Notitie 10 10 2 2" xfId="6883"/>
    <cellStyle name="Notitie 10 10 2 3" xfId="15578"/>
    <cellStyle name="Notitie 10 10 3" xfId="9155"/>
    <cellStyle name="Notitie 10 10 3 2" xfId="10842"/>
    <cellStyle name="Notitie 10 10 3 3" xfId="18088"/>
    <cellStyle name="Notitie 10 10 4" xfId="6882"/>
    <cellStyle name="Notitie 10 10 5" xfId="13856"/>
    <cellStyle name="Notitie 10 11" xfId="3511"/>
    <cellStyle name="Notitie 10 11 2" xfId="5236"/>
    <cellStyle name="Notitie 10 11 2 2" xfId="6885"/>
    <cellStyle name="Notitie 10 11 2 3" xfId="15766"/>
    <cellStyle name="Notitie 10 11 3" xfId="9192"/>
    <cellStyle name="Notitie 10 11 3 2" xfId="10843"/>
    <cellStyle name="Notitie 10 11 3 3" xfId="18125"/>
    <cellStyle name="Notitie 10 11 4" xfId="6884"/>
    <cellStyle name="Notitie 10 11 5" xfId="14044"/>
    <cellStyle name="Notitie 10 12" xfId="3691"/>
    <cellStyle name="Notitie 10 12 2" xfId="5415"/>
    <cellStyle name="Notitie 10 12 2 2" xfId="6887"/>
    <cellStyle name="Notitie 10 12 2 3" xfId="15945"/>
    <cellStyle name="Notitie 10 12 3" xfId="9228"/>
    <cellStyle name="Notitie 10 12 3 2" xfId="10844"/>
    <cellStyle name="Notitie 10 12 3 3" xfId="18161"/>
    <cellStyle name="Notitie 10 12 4" xfId="6886"/>
    <cellStyle name="Notitie 10 12 5" xfId="14223"/>
    <cellStyle name="Notitie 10 13" xfId="2140"/>
    <cellStyle name="Notitie 10 13 2" xfId="6888"/>
    <cellStyle name="Notitie 10 13 3" xfId="12709"/>
    <cellStyle name="Notitie 10 14" xfId="3902"/>
    <cellStyle name="Notitie 10 14 2" xfId="6889"/>
    <cellStyle name="Notitie 10 14 3" xfId="14432"/>
    <cellStyle name="Notitie 10 15" xfId="8761"/>
    <cellStyle name="Notitie 10 15 2" xfId="10845"/>
    <cellStyle name="Notitie 10 15 3" xfId="17856"/>
    <cellStyle name="Notitie 10 16" xfId="26435"/>
    <cellStyle name="Notitie 10 16 2" xfId="35285"/>
    <cellStyle name="Notitie 10 17" xfId="28677"/>
    <cellStyle name="Notitie 10 17 2" xfId="37332"/>
    <cellStyle name="Notitie 10 18" xfId="29343"/>
    <cellStyle name="Notitie 10 18 2" xfId="37998"/>
    <cellStyle name="Notitie 10 2" xfId="1061"/>
    <cellStyle name="Notitie 10 2 10" xfId="3512"/>
    <cellStyle name="Notitie 10 2 10 2" xfId="5237"/>
    <cellStyle name="Notitie 10 2 10 2 2" xfId="6891"/>
    <cellStyle name="Notitie 10 2 10 2 3" xfId="15767"/>
    <cellStyle name="Notitie 10 2 10 3" xfId="9193"/>
    <cellStyle name="Notitie 10 2 10 3 2" xfId="10846"/>
    <cellStyle name="Notitie 10 2 10 3 3" xfId="18126"/>
    <cellStyle name="Notitie 10 2 10 4" xfId="6890"/>
    <cellStyle name="Notitie 10 2 10 5" xfId="14045"/>
    <cellStyle name="Notitie 10 2 11" xfId="3692"/>
    <cellStyle name="Notitie 10 2 11 2" xfId="5416"/>
    <cellStyle name="Notitie 10 2 11 2 2" xfId="6893"/>
    <cellStyle name="Notitie 10 2 11 2 3" xfId="15946"/>
    <cellStyle name="Notitie 10 2 11 3" xfId="9229"/>
    <cellStyle name="Notitie 10 2 11 3 2" xfId="10847"/>
    <cellStyle name="Notitie 10 2 11 3 3" xfId="18162"/>
    <cellStyle name="Notitie 10 2 11 4" xfId="6892"/>
    <cellStyle name="Notitie 10 2 11 5" xfId="14224"/>
    <cellStyle name="Notitie 10 2 12" xfId="2141"/>
    <cellStyle name="Notitie 10 2 12 2" xfId="6894"/>
    <cellStyle name="Notitie 10 2 12 3" xfId="12710"/>
    <cellStyle name="Notitie 10 2 13" xfId="3903"/>
    <cellStyle name="Notitie 10 2 13 2" xfId="6895"/>
    <cellStyle name="Notitie 10 2 13 3" xfId="14433"/>
    <cellStyle name="Notitie 10 2 14" xfId="8762"/>
    <cellStyle name="Notitie 10 2 14 2" xfId="10848"/>
    <cellStyle name="Notitie 10 2 14 3" xfId="17857"/>
    <cellStyle name="Notitie 10 2 15" xfId="26614"/>
    <cellStyle name="Notitie 10 2 15 2" xfId="35322"/>
    <cellStyle name="Notitie 10 2 16" xfId="28714"/>
    <cellStyle name="Notitie 10 2 16 2" xfId="37369"/>
    <cellStyle name="Notitie 10 2 17" xfId="29380"/>
    <cellStyle name="Notitie 10 2 17 2" xfId="38035"/>
    <cellStyle name="Notitie 10 2 2" xfId="1062"/>
    <cellStyle name="Notitie 10 2 2 10" xfId="3693"/>
    <cellStyle name="Notitie 10 2 2 10 2" xfId="5417"/>
    <cellStyle name="Notitie 10 2 2 10 2 2" xfId="6897"/>
    <cellStyle name="Notitie 10 2 2 10 2 3" xfId="15947"/>
    <cellStyle name="Notitie 10 2 2 10 3" xfId="9230"/>
    <cellStyle name="Notitie 10 2 2 10 3 2" xfId="10849"/>
    <cellStyle name="Notitie 10 2 2 10 3 3" xfId="18163"/>
    <cellStyle name="Notitie 10 2 2 10 4" xfId="6896"/>
    <cellStyle name="Notitie 10 2 2 10 5" xfId="14225"/>
    <cellStyle name="Notitie 10 2 2 11" xfId="2142"/>
    <cellStyle name="Notitie 10 2 2 11 2" xfId="6898"/>
    <cellStyle name="Notitie 10 2 2 11 3" xfId="12711"/>
    <cellStyle name="Notitie 10 2 2 12" xfId="3904"/>
    <cellStyle name="Notitie 10 2 2 12 2" xfId="6899"/>
    <cellStyle name="Notitie 10 2 2 12 3" xfId="14434"/>
    <cellStyle name="Notitie 10 2 2 13" xfId="8763"/>
    <cellStyle name="Notitie 10 2 2 13 2" xfId="10850"/>
    <cellStyle name="Notitie 10 2 2 13 3" xfId="17858"/>
    <cellStyle name="Notitie 10 2 2 14" xfId="26714"/>
    <cellStyle name="Notitie 10 2 2 14 2" xfId="35411"/>
    <cellStyle name="Notitie 10 2 2 15" xfId="28803"/>
    <cellStyle name="Notitie 10 2 2 15 2" xfId="37458"/>
    <cellStyle name="Notitie 10 2 2 2" xfId="1556"/>
    <cellStyle name="Notitie 10 2 2 3" xfId="1786"/>
    <cellStyle name="Notitie 10 2 2 3 10" xfId="29532"/>
    <cellStyle name="Notitie 10 2 2 3 10 2" xfId="38187"/>
    <cellStyle name="Notitie 10 2 2 3 2" xfId="2377"/>
    <cellStyle name="Notitie 10 2 2 3 2 2" xfId="6901"/>
    <cellStyle name="Notitie 10 2 2 3 2 3" xfId="12925"/>
    <cellStyle name="Notitie 10 2 2 3 3" xfId="4117"/>
    <cellStyle name="Notitie 10 2 2 3 3 2" xfId="6902"/>
    <cellStyle name="Notitie 10 2 2 3 3 3" xfId="14647"/>
    <cellStyle name="Notitie 10 2 2 3 4" xfId="6903"/>
    <cellStyle name="Notitie 10 2 2 3 4 2" xfId="22810"/>
    <cellStyle name="Notitie 10 2 2 3 5" xfId="6904"/>
    <cellStyle name="Notitie 10 2 2 3 5 2" xfId="22811"/>
    <cellStyle name="Notitie 10 2 2 3 6" xfId="8979"/>
    <cellStyle name="Notitie 10 2 2 3 6 2" xfId="10851"/>
    <cellStyle name="Notitie 10 2 2 3 6 3" xfId="17913"/>
    <cellStyle name="Notitie 10 2 2 3 7" xfId="6900"/>
    <cellStyle name="Notitie 10 2 2 3 8" xfId="12045"/>
    <cellStyle name="Notitie 10 2 2 3 8 2" xfId="35798"/>
    <cellStyle name="Notitie 10 2 2 3 8 3" xfId="27114"/>
    <cellStyle name="Notitie 10 2 2 3 9" xfId="29190"/>
    <cellStyle name="Notitie 10 2 2 3 9 2" xfId="37845"/>
    <cellStyle name="Notitie 10 2 2 4" xfId="2566"/>
    <cellStyle name="Notitie 10 2 2 4 2" xfId="4302"/>
    <cellStyle name="Notitie 10 2 2 4 2 2" xfId="6906"/>
    <cellStyle name="Notitie 10 2 2 4 2 3" xfId="14832"/>
    <cellStyle name="Notitie 10 2 2 4 3" xfId="6907"/>
    <cellStyle name="Notitie 10 2 2 4 3 2" xfId="22812"/>
    <cellStyle name="Notitie 10 2 2 4 4" xfId="9011"/>
    <cellStyle name="Notitie 10 2 2 4 4 2" xfId="10852"/>
    <cellStyle name="Notitie 10 2 2 4 4 3" xfId="17945"/>
    <cellStyle name="Notitie 10 2 2 4 5" xfId="6905"/>
    <cellStyle name="Notitie 10 2 2 4 6" xfId="13110"/>
    <cellStyle name="Notitie 10 2 2 5" xfId="2761"/>
    <cellStyle name="Notitie 10 2 2 5 2" xfId="4497"/>
    <cellStyle name="Notitie 10 2 2 5 2 2" xfId="6909"/>
    <cellStyle name="Notitie 10 2 2 5 2 3" xfId="15027"/>
    <cellStyle name="Notitie 10 2 2 5 3" xfId="6910"/>
    <cellStyle name="Notitie 10 2 2 5 3 2" xfId="22813"/>
    <cellStyle name="Notitie 10 2 2 5 4" xfId="9070"/>
    <cellStyle name="Notitie 10 2 2 5 4 2" xfId="10853"/>
    <cellStyle name="Notitie 10 2 2 5 4 3" xfId="18004"/>
    <cellStyle name="Notitie 10 2 2 5 5" xfId="6908"/>
    <cellStyle name="Notitie 10 2 2 5 6" xfId="13305"/>
    <cellStyle name="Notitie 10 2 2 6" xfId="2941"/>
    <cellStyle name="Notitie 10 2 2 6 2" xfId="4677"/>
    <cellStyle name="Notitie 10 2 2 6 2 2" xfId="6912"/>
    <cellStyle name="Notitie 10 2 2 6 2 3" xfId="15207"/>
    <cellStyle name="Notitie 10 2 2 6 3" xfId="9084"/>
    <cellStyle name="Notitie 10 2 2 6 3 2" xfId="10854"/>
    <cellStyle name="Notitie 10 2 2 6 3 3" xfId="18018"/>
    <cellStyle name="Notitie 10 2 2 6 4" xfId="6911"/>
    <cellStyle name="Notitie 10 2 2 6 5" xfId="13485"/>
    <cellStyle name="Notitie 10 2 2 7" xfId="3120"/>
    <cellStyle name="Notitie 10 2 2 7 2" xfId="4855"/>
    <cellStyle name="Notitie 10 2 2 7 2 2" xfId="6914"/>
    <cellStyle name="Notitie 10 2 2 7 2 3" xfId="15385"/>
    <cellStyle name="Notitie 10 2 2 7 3" xfId="9120"/>
    <cellStyle name="Notitie 10 2 2 7 3 2" xfId="10855"/>
    <cellStyle name="Notitie 10 2 2 7 3 3" xfId="18054"/>
    <cellStyle name="Notitie 10 2 2 7 4" xfId="6913"/>
    <cellStyle name="Notitie 10 2 2 7 5" xfId="13663"/>
    <cellStyle name="Notitie 10 2 2 8" xfId="3317"/>
    <cellStyle name="Notitie 10 2 2 8 2" xfId="5050"/>
    <cellStyle name="Notitie 10 2 2 8 2 2" xfId="6916"/>
    <cellStyle name="Notitie 10 2 2 8 2 3" xfId="15580"/>
    <cellStyle name="Notitie 10 2 2 8 3" xfId="9157"/>
    <cellStyle name="Notitie 10 2 2 8 3 2" xfId="10856"/>
    <cellStyle name="Notitie 10 2 2 8 3 3" xfId="18090"/>
    <cellStyle name="Notitie 10 2 2 8 4" xfId="6915"/>
    <cellStyle name="Notitie 10 2 2 8 5" xfId="13858"/>
    <cellStyle name="Notitie 10 2 2 9" xfId="3513"/>
    <cellStyle name="Notitie 10 2 2 9 2" xfId="5238"/>
    <cellStyle name="Notitie 10 2 2 9 2 2" xfId="6918"/>
    <cellStyle name="Notitie 10 2 2 9 2 3" xfId="15768"/>
    <cellStyle name="Notitie 10 2 2 9 3" xfId="9194"/>
    <cellStyle name="Notitie 10 2 2 9 3 2" xfId="10857"/>
    <cellStyle name="Notitie 10 2 2 9 3 3" xfId="18127"/>
    <cellStyle name="Notitie 10 2 2 9 4" xfId="6917"/>
    <cellStyle name="Notitie 10 2 2 9 5" xfId="14046"/>
    <cellStyle name="Notitie 10 2 3" xfId="1555"/>
    <cellStyle name="Notitie 10 2 3 2" xfId="1788"/>
    <cellStyle name="Notitie 10 2 3 3" xfId="1787"/>
    <cellStyle name="Notitie 10 2 3 3 2" xfId="6920"/>
    <cellStyle name="Notitie 10 2 3 3 2 2" xfId="22814"/>
    <cellStyle name="Notitie 10 2 3 3 3" xfId="6921"/>
    <cellStyle name="Notitie 10 2 3 3 3 2" xfId="22815"/>
    <cellStyle name="Notitie 10 2 3 3 4" xfId="6919"/>
    <cellStyle name="Notitie 10 2 3 3 5" xfId="12498"/>
    <cellStyle name="Notitie 10 2 3 3 5 2" xfId="35877"/>
    <cellStyle name="Notitie 10 2 3 3 5 3" xfId="27193"/>
    <cellStyle name="Notitie 10 2 3 3 6" xfId="29269"/>
    <cellStyle name="Notitie 10 2 3 3 6 2" xfId="37924"/>
    <cellStyle name="Notitie 10 2 3 3 7" xfId="29611"/>
    <cellStyle name="Notitie 10 2 3 3 7 2" xfId="38266"/>
    <cellStyle name="Notitie 10 2 3 4" xfId="3760"/>
    <cellStyle name="Notitie 10 2 3 4 2" xfId="6922"/>
    <cellStyle name="Notitie 10 2 3 4 3" xfId="14292"/>
    <cellStyle name="Notitie 10 2 3 5" xfId="6923"/>
    <cellStyle name="Notitie 10 2 3 5 2" xfId="22816"/>
    <cellStyle name="Notitie 10 2 3 6" xfId="8764"/>
    <cellStyle name="Notitie 10 2 3 6 2" xfId="10858"/>
    <cellStyle name="Notitie 10 2 3 6 3" xfId="17859"/>
    <cellStyle name="Notitie 10 2 3 7" xfId="26807"/>
    <cellStyle name="Notitie 10 2 3 7 2" xfId="35504"/>
    <cellStyle name="Notitie 10 2 3 8" xfId="28896"/>
    <cellStyle name="Notitie 10 2 3 8 2" xfId="37551"/>
    <cellStyle name="Notitie 10 2 4" xfId="1785"/>
    <cellStyle name="Notitie 10 2 4 10" xfId="12044"/>
    <cellStyle name="Notitie 10 2 4 10 2" xfId="37586"/>
    <cellStyle name="Notitie 10 2 4 10 3" xfId="28931"/>
    <cellStyle name="Notitie 10 2 4 11" xfId="29473"/>
    <cellStyle name="Notitie 10 2 4 11 2" xfId="38128"/>
    <cellStyle name="Notitie 10 2 4 2" xfId="2376"/>
    <cellStyle name="Notitie 10 2 4 2 2" xfId="6925"/>
    <cellStyle name="Notitie 10 2 4 2 3" xfId="12924"/>
    <cellStyle name="Notitie 10 2 4 3" xfId="4116"/>
    <cellStyle name="Notitie 10 2 4 3 2" xfId="6927"/>
    <cellStyle name="Notitie 10 2 4 3 2 2" xfId="22817"/>
    <cellStyle name="Notitie 10 2 4 3 3" xfId="6928"/>
    <cellStyle name="Notitie 10 2 4 3 3 2" xfId="22818"/>
    <cellStyle name="Notitie 10 2 4 3 4" xfId="6926"/>
    <cellStyle name="Notitie 10 2 4 3 5" xfId="14646"/>
    <cellStyle name="Notitie 10 2 4 3 5 2" xfId="35739"/>
    <cellStyle name="Notitie 10 2 4 3 5 3" xfId="27055"/>
    <cellStyle name="Notitie 10 2 4 3 6" xfId="29131"/>
    <cellStyle name="Notitie 10 2 4 3 6 2" xfId="37786"/>
    <cellStyle name="Notitie 10 2 4 4" xfId="6929"/>
    <cellStyle name="Notitie 10 2 4 4 2" xfId="22819"/>
    <cellStyle name="Notitie 10 2 4 5" xfId="6930"/>
    <cellStyle name="Notitie 10 2 4 5 2" xfId="22820"/>
    <cellStyle name="Notitie 10 2 4 6" xfId="6931"/>
    <cellStyle name="Notitie 10 2 4 6 2" xfId="22821"/>
    <cellStyle name="Notitie 10 2 4 7" xfId="6932"/>
    <cellStyle name="Notitie 10 2 4 7 2" xfId="22822"/>
    <cellStyle name="Notitie 10 2 4 8" xfId="8978"/>
    <cellStyle name="Notitie 10 2 4 8 2" xfId="10859"/>
    <cellStyle name="Notitie 10 2 4 8 3" xfId="17912"/>
    <cellStyle name="Notitie 10 2 4 9" xfId="6924"/>
    <cellStyle name="Notitie 10 2 4 9 2" xfId="35539"/>
    <cellStyle name="Notitie 10 2 4 9 3" xfId="26850"/>
    <cellStyle name="Notitie 10 2 5" xfId="2565"/>
    <cellStyle name="Notitie 10 2 5 2" xfId="4301"/>
    <cellStyle name="Notitie 10 2 5 2 2" xfId="6934"/>
    <cellStyle name="Notitie 10 2 5 2 3" xfId="14831"/>
    <cellStyle name="Notitie 10 2 5 3" xfId="6935"/>
    <cellStyle name="Notitie 10 2 5 3 2" xfId="22823"/>
    <cellStyle name="Notitie 10 2 5 4" xfId="9010"/>
    <cellStyle name="Notitie 10 2 5 4 2" xfId="10860"/>
    <cellStyle name="Notitie 10 2 5 4 3" xfId="17944"/>
    <cellStyle name="Notitie 10 2 5 5" xfId="6933"/>
    <cellStyle name="Notitie 10 2 5 6" xfId="13109"/>
    <cellStyle name="Notitie 10 2 6" xfId="2762"/>
    <cellStyle name="Notitie 10 2 6 10" xfId="28932"/>
    <cellStyle name="Notitie 10 2 6 10 2" xfId="37587"/>
    <cellStyle name="Notitie 10 2 6 11" xfId="29474"/>
    <cellStyle name="Notitie 10 2 6 11 2" xfId="38129"/>
    <cellStyle name="Notitie 10 2 6 2" xfId="4498"/>
    <cellStyle name="Notitie 10 2 6 2 2" xfId="6938"/>
    <cellStyle name="Notitie 10 2 6 2 2 2" xfId="22824"/>
    <cellStyle name="Notitie 10 2 6 2 3" xfId="6939"/>
    <cellStyle name="Notitie 10 2 6 2 3 2" xfId="22825"/>
    <cellStyle name="Notitie 10 2 6 2 4" xfId="6937"/>
    <cellStyle name="Notitie 10 2 6 2 5" xfId="15028"/>
    <cellStyle name="Notitie 10 2 6 2 5 2" xfId="35740"/>
    <cellStyle name="Notitie 10 2 6 2 5 3" xfId="27056"/>
    <cellStyle name="Notitie 10 2 6 2 6" xfId="29132"/>
    <cellStyle name="Notitie 10 2 6 2 6 2" xfId="37787"/>
    <cellStyle name="Notitie 10 2 6 3" xfId="6940"/>
    <cellStyle name="Notitie 10 2 6 3 2" xfId="22826"/>
    <cellStyle name="Notitie 10 2 6 4" xfId="6941"/>
    <cellStyle name="Notitie 10 2 6 4 2" xfId="22827"/>
    <cellStyle name="Notitie 10 2 6 5" xfId="6942"/>
    <cellStyle name="Notitie 10 2 6 5 2" xfId="22828"/>
    <cellStyle name="Notitie 10 2 6 6" xfId="6943"/>
    <cellStyle name="Notitie 10 2 6 6 2" xfId="22829"/>
    <cellStyle name="Notitie 10 2 6 7" xfId="9071"/>
    <cellStyle name="Notitie 10 2 6 7 2" xfId="10861"/>
    <cellStyle name="Notitie 10 2 6 7 3" xfId="18005"/>
    <cellStyle name="Notitie 10 2 6 8" xfId="6936"/>
    <cellStyle name="Notitie 10 2 6 9" xfId="13306"/>
    <cellStyle name="Notitie 10 2 6 9 2" xfId="35540"/>
    <cellStyle name="Notitie 10 2 6 9 3" xfId="26851"/>
    <cellStyle name="Notitie 10 2 7" xfId="2940"/>
    <cellStyle name="Notitie 10 2 7 2" xfId="4676"/>
    <cellStyle name="Notitie 10 2 7 2 2" xfId="6945"/>
    <cellStyle name="Notitie 10 2 7 2 3" xfId="15206"/>
    <cellStyle name="Notitie 10 2 7 3" xfId="6946"/>
    <cellStyle name="Notitie 10 2 7 3 2" xfId="22830"/>
    <cellStyle name="Notitie 10 2 7 4" xfId="6947"/>
    <cellStyle name="Notitie 10 2 7 4 2" xfId="22831"/>
    <cellStyle name="Notitie 10 2 7 5" xfId="6948"/>
    <cellStyle name="Notitie 10 2 7 5 2" xfId="22832"/>
    <cellStyle name="Notitie 10 2 7 6" xfId="9083"/>
    <cellStyle name="Notitie 10 2 7 6 2" xfId="10862"/>
    <cellStyle name="Notitie 10 2 7 6 3" xfId="18017"/>
    <cellStyle name="Notitie 10 2 7 7" xfId="6944"/>
    <cellStyle name="Notitie 10 2 7 8" xfId="13484"/>
    <cellStyle name="Notitie 10 2 7 8 2" xfId="35646"/>
    <cellStyle name="Notitie 10 2 7 8 3" xfId="26962"/>
    <cellStyle name="Notitie 10 2 7 9" xfId="29038"/>
    <cellStyle name="Notitie 10 2 7 9 2" xfId="37693"/>
    <cellStyle name="Notitie 10 2 8" xfId="3119"/>
    <cellStyle name="Notitie 10 2 8 2" xfId="4854"/>
    <cellStyle name="Notitie 10 2 8 2 2" xfId="6950"/>
    <cellStyle name="Notitie 10 2 8 2 3" xfId="15384"/>
    <cellStyle name="Notitie 10 2 8 3" xfId="6951"/>
    <cellStyle name="Notitie 10 2 8 3 2" xfId="22833"/>
    <cellStyle name="Notitie 10 2 8 4" xfId="9119"/>
    <cellStyle name="Notitie 10 2 8 4 2" xfId="10863"/>
    <cellStyle name="Notitie 10 2 8 4 3" xfId="18053"/>
    <cellStyle name="Notitie 10 2 8 5" xfId="6949"/>
    <cellStyle name="Notitie 10 2 8 6" xfId="13662"/>
    <cellStyle name="Notitie 10 2 9" xfId="3316"/>
    <cellStyle name="Notitie 10 2 9 2" xfId="5049"/>
    <cellStyle name="Notitie 10 2 9 2 2" xfId="6953"/>
    <cellStyle name="Notitie 10 2 9 2 3" xfId="15579"/>
    <cellStyle name="Notitie 10 2 9 3" xfId="6954"/>
    <cellStyle name="Notitie 10 2 9 3 2" xfId="22834"/>
    <cellStyle name="Notitie 10 2 9 4" xfId="9156"/>
    <cellStyle name="Notitie 10 2 9 4 2" xfId="10864"/>
    <cellStyle name="Notitie 10 2 9 4 3" xfId="18089"/>
    <cellStyle name="Notitie 10 2 9 5" xfId="6952"/>
    <cellStyle name="Notitie 10 2 9 6" xfId="13857"/>
    <cellStyle name="Notitie 10 3" xfId="1063"/>
    <cellStyle name="Notitie 10 4" xfId="1064"/>
    <cellStyle name="Notitie 10 4 10" xfId="3694"/>
    <cellStyle name="Notitie 10 4 10 2" xfId="5418"/>
    <cellStyle name="Notitie 10 4 10 2 2" xfId="6956"/>
    <cellStyle name="Notitie 10 4 10 2 3" xfId="15948"/>
    <cellStyle name="Notitie 10 4 10 3" xfId="9231"/>
    <cellStyle name="Notitie 10 4 10 3 2" xfId="10865"/>
    <cellStyle name="Notitie 10 4 10 3 3" xfId="18164"/>
    <cellStyle name="Notitie 10 4 10 4" xfId="6955"/>
    <cellStyle name="Notitie 10 4 10 5" xfId="14226"/>
    <cellStyle name="Notitie 10 4 11" xfId="2143"/>
    <cellStyle name="Notitie 10 4 11 2" xfId="6957"/>
    <cellStyle name="Notitie 10 4 11 3" xfId="12712"/>
    <cellStyle name="Notitie 10 4 12" xfId="3905"/>
    <cellStyle name="Notitie 10 4 12 2" xfId="6958"/>
    <cellStyle name="Notitie 10 4 12 3" xfId="14435"/>
    <cellStyle name="Notitie 10 4 13" xfId="8765"/>
    <cellStyle name="Notitie 10 4 13 2" xfId="10866"/>
    <cellStyle name="Notitie 10 4 13 3" xfId="17860"/>
    <cellStyle name="Notitie 10 4 14" xfId="26677"/>
    <cellStyle name="Notitie 10 4 14 2" xfId="35374"/>
    <cellStyle name="Notitie 10 4 15" xfId="28766"/>
    <cellStyle name="Notitie 10 4 15 2" xfId="37421"/>
    <cellStyle name="Notitie 10 4 16" xfId="29475"/>
    <cellStyle name="Notitie 10 4 16 2" xfId="38130"/>
    <cellStyle name="Notitie 10 4 2" xfId="1557"/>
    <cellStyle name="Notitie 10 4 2 2" xfId="6959"/>
    <cellStyle name="Notitie 10 4 2 2 2" xfId="22835"/>
    <cellStyle name="Notitie 10 4 2 3" xfId="6960"/>
    <cellStyle name="Notitie 10 4 2 3 2" xfId="22836"/>
    <cellStyle name="Notitie 10 4 2 4" xfId="6961"/>
    <cellStyle name="Notitie 10 4 2 5" xfId="27057"/>
    <cellStyle name="Notitie 10 4 2 5 2" xfId="35741"/>
    <cellStyle name="Notitie 10 4 2 6" xfId="29133"/>
    <cellStyle name="Notitie 10 4 2 6 2" xfId="37788"/>
    <cellStyle name="Notitie 10 4 3" xfId="1789"/>
    <cellStyle name="Notitie 10 4 3 2" xfId="2378"/>
    <cellStyle name="Notitie 10 4 3 2 2" xfId="6963"/>
    <cellStyle name="Notitie 10 4 3 2 3" xfId="12926"/>
    <cellStyle name="Notitie 10 4 3 3" xfId="4118"/>
    <cellStyle name="Notitie 10 4 3 3 2" xfId="6964"/>
    <cellStyle name="Notitie 10 4 3 3 3" xfId="14648"/>
    <cellStyle name="Notitie 10 4 3 4" xfId="8980"/>
    <cellStyle name="Notitie 10 4 3 4 2" xfId="10867"/>
    <cellStyle name="Notitie 10 4 3 4 3" xfId="17914"/>
    <cellStyle name="Notitie 10 4 3 5" xfId="6962"/>
    <cellStyle name="Notitie 10 4 3 6" xfId="12046"/>
    <cellStyle name="Notitie 10 4 4" xfId="2567"/>
    <cellStyle name="Notitie 10 4 4 2" xfId="4303"/>
    <cellStyle name="Notitie 10 4 4 2 2" xfId="6966"/>
    <cellStyle name="Notitie 10 4 4 2 3" xfId="14833"/>
    <cellStyle name="Notitie 10 4 4 3" xfId="6967"/>
    <cellStyle name="Notitie 10 4 4 3 2" xfId="22837"/>
    <cellStyle name="Notitie 10 4 4 4" xfId="9012"/>
    <cellStyle name="Notitie 10 4 4 4 2" xfId="10868"/>
    <cellStyle name="Notitie 10 4 4 4 3" xfId="17946"/>
    <cellStyle name="Notitie 10 4 4 5" xfId="6965"/>
    <cellStyle name="Notitie 10 4 4 6" xfId="13111"/>
    <cellStyle name="Notitie 10 4 5" xfId="2756"/>
    <cellStyle name="Notitie 10 4 5 2" xfId="4492"/>
    <cellStyle name="Notitie 10 4 5 2 2" xfId="6969"/>
    <cellStyle name="Notitie 10 4 5 2 3" xfId="15022"/>
    <cellStyle name="Notitie 10 4 5 3" xfId="9069"/>
    <cellStyle name="Notitie 10 4 5 3 2" xfId="10869"/>
    <cellStyle name="Notitie 10 4 5 3 3" xfId="18003"/>
    <cellStyle name="Notitie 10 4 5 4" xfId="6968"/>
    <cellStyle name="Notitie 10 4 5 5" xfId="13300"/>
    <cellStyle name="Notitie 10 4 6" xfId="2942"/>
    <cellStyle name="Notitie 10 4 6 2" xfId="4678"/>
    <cellStyle name="Notitie 10 4 6 2 2" xfId="6971"/>
    <cellStyle name="Notitie 10 4 6 2 3" xfId="15208"/>
    <cellStyle name="Notitie 10 4 6 3" xfId="9085"/>
    <cellStyle name="Notitie 10 4 6 3 2" xfId="10870"/>
    <cellStyle name="Notitie 10 4 6 3 3" xfId="18019"/>
    <cellStyle name="Notitie 10 4 6 4" xfId="6970"/>
    <cellStyle name="Notitie 10 4 6 5" xfId="13486"/>
    <cellStyle name="Notitie 10 4 7" xfId="3121"/>
    <cellStyle name="Notitie 10 4 7 2" xfId="4856"/>
    <cellStyle name="Notitie 10 4 7 2 2" xfId="6973"/>
    <cellStyle name="Notitie 10 4 7 2 3" xfId="15386"/>
    <cellStyle name="Notitie 10 4 7 3" xfId="9121"/>
    <cellStyle name="Notitie 10 4 7 3 2" xfId="10871"/>
    <cellStyle name="Notitie 10 4 7 3 3" xfId="18055"/>
    <cellStyle name="Notitie 10 4 7 4" xfId="6972"/>
    <cellStyle name="Notitie 10 4 7 5" xfId="13664"/>
    <cellStyle name="Notitie 10 4 8" xfId="3318"/>
    <cellStyle name="Notitie 10 4 8 2" xfId="5051"/>
    <cellStyle name="Notitie 10 4 8 2 2" xfId="6975"/>
    <cellStyle name="Notitie 10 4 8 2 3" xfId="15581"/>
    <cellStyle name="Notitie 10 4 8 3" xfId="9158"/>
    <cellStyle name="Notitie 10 4 8 3 2" xfId="10872"/>
    <cellStyle name="Notitie 10 4 8 3 3" xfId="18091"/>
    <cellStyle name="Notitie 10 4 8 4" xfId="6974"/>
    <cellStyle name="Notitie 10 4 8 5" xfId="13859"/>
    <cellStyle name="Notitie 10 4 9" xfId="3514"/>
    <cellStyle name="Notitie 10 4 9 2" xfId="5239"/>
    <cellStyle name="Notitie 10 4 9 2 2" xfId="6977"/>
    <cellStyle name="Notitie 10 4 9 2 3" xfId="15769"/>
    <cellStyle name="Notitie 10 4 9 3" xfId="9195"/>
    <cellStyle name="Notitie 10 4 9 3 2" xfId="10873"/>
    <cellStyle name="Notitie 10 4 9 3 3" xfId="18128"/>
    <cellStyle name="Notitie 10 4 9 4" xfId="6976"/>
    <cellStyle name="Notitie 10 4 9 5" xfId="14047"/>
    <cellStyle name="Notitie 10 5" xfId="1790"/>
    <cellStyle name="Notitie 10 5 10" xfId="12043"/>
    <cellStyle name="Notitie 10 5 10 2" xfId="37514"/>
    <cellStyle name="Notitie 10 5 10 3" xfId="28859"/>
    <cellStyle name="Notitie 10 5 2" xfId="2375"/>
    <cellStyle name="Notitie 10 5 2 2" xfId="6979"/>
    <cellStyle name="Notitie 10 5 2 3" xfId="12923"/>
    <cellStyle name="Notitie 10 5 3" xfId="4115"/>
    <cellStyle name="Notitie 10 5 3 2" xfId="6981"/>
    <cellStyle name="Notitie 10 5 3 2 2" xfId="22838"/>
    <cellStyle name="Notitie 10 5 3 3" xfId="6982"/>
    <cellStyle name="Notitie 10 5 3 3 2" xfId="22839"/>
    <cellStyle name="Notitie 10 5 3 4" xfId="6980"/>
    <cellStyle name="Notitie 10 5 3 5" xfId="14645"/>
    <cellStyle name="Notitie 10 5 3 5 2" xfId="35840"/>
    <cellStyle name="Notitie 10 5 3 5 3" xfId="27156"/>
    <cellStyle name="Notitie 10 5 3 6" xfId="29232"/>
    <cellStyle name="Notitie 10 5 3 6 2" xfId="37887"/>
    <cellStyle name="Notitie 10 5 3 7" xfId="29574"/>
    <cellStyle name="Notitie 10 5 3 7 2" xfId="38229"/>
    <cellStyle name="Notitie 10 5 4" xfId="6983"/>
    <cellStyle name="Notitie 10 5 4 2" xfId="22840"/>
    <cellStyle name="Notitie 10 5 5" xfId="6984"/>
    <cellStyle name="Notitie 10 5 5 2" xfId="22841"/>
    <cellStyle name="Notitie 10 5 6" xfId="6985"/>
    <cellStyle name="Notitie 10 5 6 2" xfId="22842"/>
    <cellStyle name="Notitie 10 5 7" xfId="6986"/>
    <cellStyle name="Notitie 10 5 7 2" xfId="22843"/>
    <cellStyle name="Notitie 10 5 8" xfId="8766"/>
    <cellStyle name="Notitie 10 5 8 2" xfId="10874"/>
    <cellStyle name="Notitie 10 5 8 3" xfId="17861"/>
    <cellStyle name="Notitie 10 5 9" xfId="6978"/>
    <cellStyle name="Notitie 10 5 9 2" xfId="35467"/>
    <cellStyle name="Notitie 10 5 9 3" xfId="26770"/>
    <cellStyle name="Notitie 10 6" xfId="1784"/>
    <cellStyle name="Notitie 10 6 2" xfId="2564"/>
    <cellStyle name="Notitie 10 6 2 2" xfId="6988"/>
    <cellStyle name="Notitie 10 6 2 3" xfId="13108"/>
    <cellStyle name="Notitie 10 6 3" xfId="4300"/>
    <cellStyle name="Notitie 10 6 3 2" xfId="6989"/>
    <cellStyle name="Notitie 10 6 3 3" xfId="14830"/>
    <cellStyle name="Notitie 10 6 4" xfId="9009"/>
    <cellStyle name="Notitie 10 6 4 2" xfId="10875"/>
    <cellStyle name="Notitie 10 6 4 3" xfId="17943"/>
    <cellStyle name="Notitie 10 6 5" xfId="6987"/>
    <cellStyle name="Notitie 10 6 6" xfId="12497"/>
    <cellStyle name="Notitie 10 7" xfId="2763"/>
    <cellStyle name="Notitie 10 7 2" xfId="4499"/>
    <cellStyle name="Notitie 10 7 2 2" xfId="6991"/>
    <cellStyle name="Notitie 10 7 2 3" xfId="15029"/>
    <cellStyle name="Notitie 10 7 3" xfId="6992"/>
    <cellStyle name="Notitie 10 7 3 2" xfId="22844"/>
    <cellStyle name="Notitie 10 7 4" xfId="6993"/>
    <cellStyle name="Notitie 10 7 4 2" xfId="22845"/>
    <cellStyle name="Notitie 10 7 5" xfId="6994"/>
    <cellStyle name="Notitie 10 7 5 2" xfId="22846"/>
    <cellStyle name="Notitie 10 7 6" xfId="9072"/>
    <cellStyle name="Notitie 10 7 6 2" xfId="10876"/>
    <cellStyle name="Notitie 10 7 6 3" xfId="18006"/>
    <cellStyle name="Notitie 10 7 7" xfId="6990"/>
    <cellStyle name="Notitie 10 7 8" xfId="13307"/>
    <cellStyle name="Notitie 10 7 8 2" xfId="35609"/>
    <cellStyle name="Notitie 10 7 8 3" xfId="26925"/>
    <cellStyle name="Notitie 10 7 9" xfId="29001"/>
    <cellStyle name="Notitie 10 7 9 2" xfId="37656"/>
    <cellStyle name="Notitie 10 8" xfId="2939"/>
    <cellStyle name="Notitie 10 8 2" xfId="4675"/>
    <cellStyle name="Notitie 10 8 2 2" xfId="6996"/>
    <cellStyle name="Notitie 10 8 2 3" xfId="15205"/>
    <cellStyle name="Notitie 10 8 3" xfId="6997"/>
    <cellStyle name="Notitie 10 8 3 2" xfId="22847"/>
    <cellStyle name="Notitie 10 8 4" xfId="9082"/>
    <cellStyle name="Notitie 10 8 4 2" xfId="10877"/>
    <cellStyle name="Notitie 10 8 4 3" xfId="18016"/>
    <cellStyle name="Notitie 10 8 5" xfId="6995"/>
    <cellStyle name="Notitie 10 8 6" xfId="13483"/>
    <cellStyle name="Notitie 10 9" xfId="3118"/>
    <cellStyle name="Notitie 10 9 2" xfId="4853"/>
    <cellStyle name="Notitie 10 9 2 2" xfId="6999"/>
    <cellStyle name="Notitie 10 9 2 3" xfId="15383"/>
    <cellStyle name="Notitie 10 9 3" xfId="7000"/>
    <cellStyle name="Notitie 10 9 3 2" xfId="22848"/>
    <cellStyle name="Notitie 10 9 4" xfId="9118"/>
    <cellStyle name="Notitie 10 9 4 2" xfId="10878"/>
    <cellStyle name="Notitie 10 9 4 3" xfId="18052"/>
    <cellStyle name="Notitie 10 9 5" xfId="6998"/>
    <cellStyle name="Notitie 10 9 6" xfId="13661"/>
    <cellStyle name="Notitie 11" xfId="1065"/>
    <cellStyle name="Notitie 11 10" xfId="3515"/>
    <cellStyle name="Notitie 11 10 2" xfId="5240"/>
    <cellStyle name="Notitie 11 10 2 2" xfId="7002"/>
    <cellStyle name="Notitie 11 10 2 3" xfId="15770"/>
    <cellStyle name="Notitie 11 10 3" xfId="9196"/>
    <cellStyle name="Notitie 11 10 3 2" xfId="10879"/>
    <cellStyle name="Notitie 11 10 3 3" xfId="18129"/>
    <cellStyle name="Notitie 11 10 4" xfId="7001"/>
    <cellStyle name="Notitie 11 10 5" xfId="14048"/>
    <cellStyle name="Notitie 11 11" xfId="3695"/>
    <cellStyle name="Notitie 11 11 2" xfId="5419"/>
    <cellStyle name="Notitie 11 11 2 2" xfId="7004"/>
    <cellStyle name="Notitie 11 11 2 3" xfId="15949"/>
    <cellStyle name="Notitie 11 11 3" xfId="9232"/>
    <cellStyle name="Notitie 11 11 3 2" xfId="10880"/>
    <cellStyle name="Notitie 11 11 3 3" xfId="18165"/>
    <cellStyle name="Notitie 11 11 4" xfId="7003"/>
    <cellStyle name="Notitie 11 11 5" xfId="14227"/>
    <cellStyle name="Notitie 11 12" xfId="2144"/>
    <cellStyle name="Notitie 11 12 2" xfId="7005"/>
    <cellStyle name="Notitie 11 12 3" xfId="12713"/>
    <cellStyle name="Notitie 11 13" xfId="3906"/>
    <cellStyle name="Notitie 11 13 2" xfId="7006"/>
    <cellStyle name="Notitie 11 13 3" xfId="14436"/>
    <cellStyle name="Notitie 11 14" xfId="8767"/>
    <cellStyle name="Notitie 11 14 2" xfId="10881"/>
    <cellStyle name="Notitie 11 14 3" xfId="17862"/>
    <cellStyle name="Notitie 11 15" xfId="26615"/>
    <cellStyle name="Notitie 11 15 2" xfId="35323"/>
    <cellStyle name="Notitie 11 16" xfId="28715"/>
    <cellStyle name="Notitie 11 16 2" xfId="37370"/>
    <cellStyle name="Notitie 11 17" xfId="29381"/>
    <cellStyle name="Notitie 11 17 2" xfId="38036"/>
    <cellStyle name="Notitie 11 2" xfId="1066"/>
    <cellStyle name="Notitie 11 2 10" xfId="3696"/>
    <cellStyle name="Notitie 11 2 10 2" xfId="5420"/>
    <cellStyle name="Notitie 11 2 10 2 2" xfId="7008"/>
    <cellStyle name="Notitie 11 2 10 2 3" xfId="15950"/>
    <cellStyle name="Notitie 11 2 10 3" xfId="9233"/>
    <cellStyle name="Notitie 11 2 10 3 2" xfId="10882"/>
    <cellStyle name="Notitie 11 2 10 3 3" xfId="18166"/>
    <cellStyle name="Notitie 11 2 10 4" xfId="7007"/>
    <cellStyle name="Notitie 11 2 10 5" xfId="14228"/>
    <cellStyle name="Notitie 11 2 11" xfId="2145"/>
    <cellStyle name="Notitie 11 2 11 2" xfId="7009"/>
    <cellStyle name="Notitie 11 2 11 3" xfId="12714"/>
    <cellStyle name="Notitie 11 2 12" xfId="3907"/>
    <cellStyle name="Notitie 11 2 12 2" xfId="7010"/>
    <cellStyle name="Notitie 11 2 12 3" xfId="14437"/>
    <cellStyle name="Notitie 11 2 13" xfId="8768"/>
    <cellStyle name="Notitie 11 2 13 2" xfId="10883"/>
    <cellStyle name="Notitie 11 2 13 3" xfId="17863"/>
    <cellStyle name="Notitie 11 2 14" xfId="26715"/>
    <cellStyle name="Notitie 11 2 14 2" xfId="35412"/>
    <cellStyle name="Notitie 11 2 15" xfId="28804"/>
    <cellStyle name="Notitie 11 2 15 2" xfId="37459"/>
    <cellStyle name="Notitie 11 2 2" xfId="1559"/>
    <cellStyle name="Notitie 11 2 3" xfId="1792"/>
    <cellStyle name="Notitie 11 2 3 10" xfId="29533"/>
    <cellStyle name="Notitie 11 2 3 10 2" xfId="38188"/>
    <cellStyle name="Notitie 11 2 3 2" xfId="2380"/>
    <cellStyle name="Notitie 11 2 3 2 2" xfId="7012"/>
    <cellStyle name="Notitie 11 2 3 2 3" xfId="12928"/>
    <cellStyle name="Notitie 11 2 3 3" xfId="4120"/>
    <cellStyle name="Notitie 11 2 3 3 2" xfId="7013"/>
    <cellStyle name="Notitie 11 2 3 3 3" xfId="14650"/>
    <cellStyle name="Notitie 11 2 3 4" xfId="7014"/>
    <cellStyle name="Notitie 11 2 3 4 2" xfId="22849"/>
    <cellStyle name="Notitie 11 2 3 5" xfId="7015"/>
    <cellStyle name="Notitie 11 2 3 5 2" xfId="22850"/>
    <cellStyle name="Notitie 11 2 3 6" xfId="8982"/>
    <cellStyle name="Notitie 11 2 3 6 2" xfId="10884"/>
    <cellStyle name="Notitie 11 2 3 6 3" xfId="17916"/>
    <cellStyle name="Notitie 11 2 3 7" xfId="7011"/>
    <cellStyle name="Notitie 11 2 3 8" xfId="12048"/>
    <cellStyle name="Notitie 11 2 3 8 2" xfId="35799"/>
    <cellStyle name="Notitie 11 2 3 8 3" xfId="27115"/>
    <cellStyle name="Notitie 11 2 3 9" xfId="29191"/>
    <cellStyle name="Notitie 11 2 3 9 2" xfId="37846"/>
    <cellStyle name="Notitie 11 2 4" xfId="2569"/>
    <cellStyle name="Notitie 11 2 4 2" xfId="4305"/>
    <cellStyle name="Notitie 11 2 4 2 2" xfId="7017"/>
    <cellStyle name="Notitie 11 2 4 2 3" xfId="14835"/>
    <cellStyle name="Notitie 11 2 4 3" xfId="7018"/>
    <cellStyle name="Notitie 11 2 4 3 2" xfId="22851"/>
    <cellStyle name="Notitie 11 2 4 4" xfId="9014"/>
    <cellStyle name="Notitie 11 2 4 4 2" xfId="10885"/>
    <cellStyle name="Notitie 11 2 4 4 3" xfId="17948"/>
    <cellStyle name="Notitie 11 2 4 5" xfId="7016"/>
    <cellStyle name="Notitie 11 2 4 6" xfId="13113"/>
    <cellStyle name="Notitie 11 2 5" xfId="2754"/>
    <cellStyle name="Notitie 11 2 5 2" xfId="4490"/>
    <cellStyle name="Notitie 11 2 5 2 2" xfId="7020"/>
    <cellStyle name="Notitie 11 2 5 2 3" xfId="15020"/>
    <cellStyle name="Notitie 11 2 5 3" xfId="7021"/>
    <cellStyle name="Notitie 11 2 5 3 2" xfId="22852"/>
    <cellStyle name="Notitie 11 2 5 4" xfId="9067"/>
    <cellStyle name="Notitie 11 2 5 4 2" xfId="10886"/>
    <cellStyle name="Notitie 11 2 5 4 3" xfId="18001"/>
    <cellStyle name="Notitie 11 2 5 5" xfId="7019"/>
    <cellStyle name="Notitie 11 2 5 6" xfId="13298"/>
    <cellStyle name="Notitie 11 2 6" xfId="2944"/>
    <cellStyle name="Notitie 11 2 6 2" xfId="4680"/>
    <cellStyle name="Notitie 11 2 6 2 2" xfId="7023"/>
    <cellStyle name="Notitie 11 2 6 2 3" xfId="15210"/>
    <cellStyle name="Notitie 11 2 6 3" xfId="9087"/>
    <cellStyle name="Notitie 11 2 6 3 2" xfId="10887"/>
    <cellStyle name="Notitie 11 2 6 3 3" xfId="18021"/>
    <cellStyle name="Notitie 11 2 6 4" xfId="7022"/>
    <cellStyle name="Notitie 11 2 6 5" xfId="13488"/>
    <cellStyle name="Notitie 11 2 7" xfId="3123"/>
    <cellStyle name="Notitie 11 2 7 2" xfId="4858"/>
    <cellStyle name="Notitie 11 2 7 2 2" xfId="7025"/>
    <cellStyle name="Notitie 11 2 7 2 3" xfId="15388"/>
    <cellStyle name="Notitie 11 2 7 3" xfId="9123"/>
    <cellStyle name="Notitie 11 2 7 3 2" xfId="10888"/>
    <cellStyle name="Notitie 11 2 7 3 3" xfId="18057"/>
    <cellStyle name="Notitie 11 2 7 4" xfId="7024"/>
    <cellStyle name="Notitie 11 2 7 5" xfId="13666"/>
    <cellStyle name="Notitie 11 2 8" xfId="3320"/>
    <cellStyle name="Notitie 11 2 8 2" xfId="5053"/>
    <cellStyle name="Notitie 11 2 8 2 2" xfId="7027"/>
    <cellStyle name="Notitie 11 2 8 2 3" xfId="15583"/>
    <cellStyle name="Notitie 11 2 8 3" xfId="9160"/>
    <cellStyle name="Notitie 11 2 8 3 2" xfId="10889"/>
    <cellStyle name="Notitie 11 2 8 3 3" xfId="18093"/>
    <cellStyle name="Notitie 11 2 8 4" xfId="7026"/>
    <cellStyle name="Notitie 11 2 8 5" xfId="13861"/>
    <cellStyle name="Notitie 11 2 9" xfId="3516"/>
    <cellStyle name="Notitie 11 2 9 2" xfId="5241"/>
    <cellStyle name="Notitie 11 2 9 2 2" xfId="7029"/>
    <cellStyle name="Notitie 11 2 9 2 3" xfId="15771"/>
    <cellStyle name="Notitie 11 2 9 3" xfId="9197"/>
    <cellStyle name="Notitie 11 2 9 3 2" xfId="10890"/>
    <cellStyle name="Notitie 11 2 9 3 3" xfId="18130"/>
    <cellStyle name="Notitie 11 2 9 4" xfId="7028"/>
    <cellStyle name="Notitie 11 2 9 5" xfId="14049"/>
    <cellStyle name="Notitie 11 3" xfId="1558"/>
    <cellStyle name="Notitie 11 3 2" xfId="1794"/>
    <cellStyle name="Notitie 11 3 3" xfId="1793"/>
    <cellStyle name="Notitie 11 3 3 2" xfId="7031"/>
    <cellStyle name="Notitie 11 3 3 2 2" xfId="22853"/>
    <cellStyle name="Notitie 11 3 3 3" xfId="7032"/>
    <cellStyle name="Notitie 11 3 3 3 2" xfId="22854"/>
    <cellStyle name="Notitie 11 3 3 4" xfId="7030"/>
    <cellStyle name="Notitie 11 3 3 5" xfId="12499"/>
    <cellStyle name="Notitie 11 3 3 5 2" xfId="35878"/>
    <cellStyle name="Notitie 11 3 3 5 3" xfId="27194"/>
    <cellStyle name="Notitie 11 3 3 6" xfId="29270"/>
    <cellStyle name="Notitie 11 3 3 6 2" xfId="37925"/>
    <cellStyle name="Notitie 11 3 3 7" xfId="29612"/>
    <cellStyle name="Notitie 11 3 3 7 2" xfId="38267"/>
    <cellStyle name="Notitie 11 3 4" xfId="1905"/>
    <cellStyle name="Notitie 11 3 4 2" xfId="7033"/>
    <cellStyle name="Notitie 11 3 4 3" xfId="12571"/>
    <cellStyle name="Notitie 11 3 5" xfId="7034"/>
    <cellStyle name="Notitie 11 3 5 2" xfId="22855"/>
    <cellStyle name="Notitie 11 3 6" xfId="8769"/>
    <cellStyle name="Notitie 11 3 6 2" xfId="10891"/>
    <cellStyle name="Notitie 11 3 6 3" xfId="17864"/>
    <cellStyle name="Notitie 11 3 7" xfId="26808"/>
    <cellStyle name="Notitie 11 3 7 2" xfId="35505"/>
    <cellStyle name="Notitie 11 3 8" xfId="28897"/>
    <cellStyle name="Notitie 11 3 8 2" xfId="37552"/>
    <cellStyle name="Notitie 11 4" xfId="1791"/>
    <cellStyle name="Notitie 11 4 10" xfId="12047"/>
    <cellStyle name="Notitie 11 4 10 2" xfId="37588"/>
    <cellStyle name="Notitie 11 4 10 3" xfId="28933"/>
    <cellStyle name="Notitie 11 4 11" xfId="29476"/>
    <cellStyle name="Notitie 11 4 11 2" xfId="38131"/>
    <cellStyle name="Notitie 11 4 2" xfId="2379"/>
    <cellStyle name="Notitie 11 4 2 2" xfId="7036"/>
    <cellStyle name="Notitie 11 4 2 3" xfId="12927"/>
    <cellStyle name="Notitie 11 4 3" xfId="4119"/>
    <cellStyle name="Notitie 11 4 3 2" xfId="7038"/>
    <cellStyle name="Notitie 11 4 3 2 2" xfId="22856"/>
    <cellStyle name="Notitie 11 4 3 3" xfId="7039"/>
    <cellStyle name="Notitie 11 4 3 3 2" xfId="22857"/>
    <cellStyle name="Notitie 11 4 3 4" xfId="7037"/>
    <cellStyle name="Notitie 11 4 3 5" xfId="14649"/>
    <cellStyle name="Notitie 11 4 3 5 2" xfId="35742"/>
    <cellStyle name="Notitie 11 4 3 5 3" xfId="27058"/>
    <cellStyle name="Notitie 11 4 3 6" xfId="29134"/>
    <cellStyle name="Notitie 11 4 3 6 2" xfId="37789"/>
    <cellStyle name="Notitie 11 4 4" xfId="7040"/>
    <cellStyle name="Notitie 11 4 4 2" xfId="22858"/>
    <cellStyle name="Notitie 11 4 5" xfId="7041"/>
    <cellStyle name="Notitie 11 4 5 2" xfId="22859"/>
    <cellStyle name="Notitie 11 4 6" xfId="7042"/>
    <cellStyle name="Notitie 11 4 6 2" xfId="22860"/>
    <cellStyle name="Notitie 11 4 7" xfId="7043"/>
    <cellStyle name="Notitie 11 4 7 2" xfId="22861"/>
    <cellStyle name="Notitie 11 4 8" xfId="8981"/>
    <cellStyle name="Notitie 11 4 8 2" xfId="10892"/>
    <cellStyle name="Notitie 11 4 8 3" xfId="17915"/>
    <cellStyle name="Notitie 11 4 9" xfId="7035"/>
    <cellStyle name="Notitie 11 4 9 2" xfId="35541"/>
    <cellStyle name="Notitie 11 4 9 3" xfId="26852"/>
    <cellStyle name="Notitie 11 5" xfId="2568"/>
    <cellStyle name="Notitie 11 5 2" xfId="4304"/>
    <cellStyle name="Notitie 11 5 2 2" xfId="7045"/>
    <cellStyle name="Notitie 11 5 2 3" xfId="14834"/>
    <cellStyle name="Notitie 11 5 3" xfId="7046"/>
    <cellStyle name="Notitie 11 5 3 2" xfId="22862"/>
    <cellStyle name="Notitie 11 5 4" xfId="9013"/>
    <cellStyle name="Notitie 11 5 4 2" xfId="10893"/>
    <cellStyle name="Notitie 11 5 4 3" xfId="17947"/>
    <cellStyle name="Notitie 11 5 5" xfId="7044"/>
    <cellStyle name="Notitie 11 5 6" xfId="13112"/>
    <cellStyle name="Notitie 11 6" xfId="2755"/>
    <cellStyle name="Notitie 11 6 10" xfId="28934"/>
    <cellStyle name="Notitie 11 6 10 2" xfId="37589"/>
    <cellStyle name="Notitie 11 6 11" xfId="29477"/>
    <cellStyle name="Notitie 11 6 11 2" xfId="38132"/>
    <cellStyle name="Notitie 11 6 2" xfId="4491"/>
    <cellStyle name="Notitie 11 6 2 2" xfId="7049"/>
    <cellStyle name="Notitie 11 6 2 2 2" xfId="22863"/>
    <cellStyle name="Notitie 11 6 2 3" xfId="7050"/>
    <cellStyle name="Notitie 11 6 2 3 2" xfId="22864"/>
    <cellStyle name="Notitie 11 6 2 4" xfId="7048"/>
    <cellStyle name="Notitie 11 6 2 5" xfId="15021"/>
    <cellStyle name="Notitie 11 6 2 5 2" xfId="35743"/>
    <cellStyle name="Notitie 11 6 2 5 3" xfId="27059"/>
    <cellStyle name="Notitie 11 6 2 6" xfId="29135"/>
    <cellStyle name="Notitie 11 6 2 6 2" xfId="37790"/>
    <cellStyle name="Notitie 11 6 3" xfId="7051"/>
    <cellStyle name="Notitie 11 6 3 2" xfId="22865"/>
    <cellStyle name="Notitie 11 6 4" xfId="7052"/>
    <cellStyle name="Notitie 11 6 4 2" xfId="22866"/>
    <cellStyle name="Notitie 11 6 5" xfId="7053"/>
    <cellStyle name="Notitie 11 6 5 2" xfId="22867"/>
    <cellStyle name="Notitie 11 6 6" xfId="7054"/>
    <cellStyle name="Notitie 11 6 6 2" xfId="22868"/>
    <cellStyle name="Notitie 11 6 7" xfId="9068"/>
    <cellStyle name="Notitie 11 6 7 2" xfId="10894"/>
    <cellStyle name="Notitie 11 6 7 3" xfId="18002"/>
    <cellStyle name="Notitie 11 6 8" xfId="7047"/>
    <cellStyle name="Notitie 11 6 9" xfId="13299"/>
    <cellStyle name="Notitie 11 6 9 2" xfId="35542"/>
    <cellStyle name="Notitie 11 6 9 3" xfId="26853"/>
    <cellStyle name="Notitie 11 7" xfId="2943"/>
    <cellStyle name="Notitie 11 7 2" xfId="4679"/>
    <cellStyle name="Notitie 11 7 2 2" xfId="7056"/>
    <cellStyle name="Notitie 11 7 2 3" xfId="15209"/>
    <cellStyle name="Notitie 11 7 3" xfId="7057"/>
    <cellStyle name="Notitie 11 7 3 2" xfId="22869"/>
    <cellStyle name="Notitie 11 7 4" xfId="7058"/>
    <cellStyle name="Notitie 11 7 4 2" xfId="22870"/>
    <cellStyle name="Notitie 11 7 5" xfId="7059"/>
    <cellStyle name="Notitie 11 7 5 2" xfId="22871"/>
    <cellStyle name="Notitie 11 7 6" xfId="9086"/>
    <cellStyle name="Notitie 11 7 6 2" xfId="10895"/>
    <cellStyle name="Notitie 11 7 6 3" xfId="18020"/>
    <cellStyle name="Notitie 11 7 7" xfId="7055"/>
    <cellStyle name="Notitie 11 7 8" xfId="13487"/>
    <cellStyle name="Notitie 11 7 8 2" xfId="35647"/>
    <cellStyle name="Notitie 11 7 8 3" xfId="26963"/>
    <cellStyle name="Notitie 11 7 9" xfId="29039"/>
    <cellStyle name="Notitie 11 7 9 2" xfId="37694"/>
    <cellStyle name="Notitie 11 8" xfId="3122"/>
    <cellStyle name="Notitie 11 8 2" xfId="4857"/>
    <cellStyle name="Notitie 11 8 2 2" xfId="7061"/>
    <cellStyle name="Notitie 11 8 2 3" xfId="15387"/>
    <cellStyle name="Notitie 11 8 3" xfId="7062"/>
    <cellStyle name="Notitie 11 8 3 2" xfId="22872"/>
    <cellStyle name="Notitie 11 8 4" xfId="9122"/>
    <cellStyle name="Notitie 11 8 4 2" xfId="10896"/>
    <cellStyle name="Notitie 11 8 4 3" xfId="18056"/>
    <cellStyle name="Notitie 11 8 5" xfId="7060"/>
    <cellStyle name="Notitie 11 8 6" xfId="13665"/>
    <cellStyle name="Notitie 11 9" xfId="3319"/>
    <cellStyle name="Notitie 11 9 2" xfId="5052"/>
    <cellStyle name="Notitie 11 9 2 2" xfId="7064"/>
    <cellStyle name="Notitie 11 9 2 3" xfId="15582"/>
    <cellStyle name="Notitie 11 9 3" xfId="7065"/>
    <cellStyle name="Notitie 11 9 3 2" xfId="22873"/>
    <cellStyle name="Notitie 11 9 4" xfId="9159"/>
    <cellStyle name="Notitie 11 9 4 2" xfId="10897"/>
    <cellStyle name="Notitie 11 9 4 3" xfId="18092"/>
    <cellStyle name="Notitie 11 9 5" xfId="7063"/>
    <cellStyle name="Notitie 11 9 6" xfId="13860"/>
    <cellStyle name="Notitie 12" xfId="1067"/>
    <cellStyle name="Notitie 12 10" xfId="3517"/>
    <cellStyle name="Notitie 12 10 2" xfId="5242"/>
    <cellStyle name="Notitie 12 10 2 2" xfId="7067"/>
    <cellStyle name="Notitie 12 10 2 3" xfId="15772"/>
    <cellStyle name="Notitie 12 10 3" xfId="9198"/>
    <cellStyle name="Notitie 12 10 3 2" xfId="10898"/>
    <cellStyle name="Notitie 12 10 3 3" xfId="18131"/>
    <cellStyle name="Notitie 12 10 4" xfId="7066"/>
    <cellStyle name="Notitie 12 10 5" xfId="14050"/>
    <cellStyle name="Notitie 12 11" xfId="3697"/>
    <cellStyle name="Notitie 12 11 2" xfId="5421"/>
    <cellStyle name="Notitie 12 11 2 2" xfId="7069"/>
    <cellStyle name="Notitie 12 11 2 3" xfId="15951"/>
    <cellStyle name="Notitie 12 11 3" xfId="9234"/>
    <cellStyle name="Notitie 12 11 3 2" xfId="10899"/>
    <cellStyle name="Notitie 12 11 3 3" xfId="18167"/>
    <cellStyle name="Notitie 12 11 4" xfId="7068"/>
    <cellStyle name="Notitie 12 11 5" xfId="14229"/>
    <cellStyle name="Notitie 12 12" xfId="2146"/>
    <cellStyle name="Notitie 12 12 2" xfId="7070"/>
    <cellStyle name="Notitie 12 12 3" xfId="12715"/>
    <cellStyle name="Notitie 12 13" xfId="3908"/>
    <cellStyle name="Notitie 12 13 2" xfId="7071"/>
    <cellStyle name="Notitie 12 13 3" xfId="14438"/>
    <cellStyle name="Notitie 12 14" xfId="8770"/>
    <cellStyle name="Notitie 12 14 2" xfId="10900"/>
    <cellStyle name="Notitie 12 14 3" xfId="17865"/>
    <cellStyle name="Notitie 12 15" xfId="26434"/>
    <cellStyle name="Notitie 12 15 2" xfId="35284"/>
    <cellStyle name="Notitie 12 16" xfId="28676"/>
    <cellStyle name="Notitie 12 16 2" xfId="37331"/>
    <cellStyle name="Notitie 12 17" xfId="29522"/>
    <cellStyle name="Notitie 12 17 2" xfId="38177"/>
    <cellStyle name="Notitie 12 2" xfId="1068"/>
    <cellStyle name="Notitie 12 2 10" xfId="29540"/>
    <cellStyle name="Notitie 12 2 10 2" xfId="38195"/>
    <cellStyle name="Notitie 12 2 2" xfId="1561"/>
    <cellStyle name="Notitie 12 2 2 2" xfId="7072"/>
    <cellStyle name="Notitie 12 2 2 2 2" xfId="22874"/>
    <cellStyle name="Notitie 12 2 2 3" xfId="7073"/>
    <cellStyle name="Notitie 12 2 2 3 2" xfId="22875"/>
    <cellStyle name="Notitie 12 2 2 4" xfId="7074"/>
    <cellStyle name="Notitie 12 2 2 5" xfId="27122"/>
    <cellStyle name="Notitie 12 2 2 5 2" xfId="35806"/>
    <cellStyle name="Notitie 12 2 2 6" xfId="29198"/>
    <cellStyle name="Notitie 12 2 2 6 2" xfId="37853"/>
    <cellStyle name="Notitie 12 2 3" xfId="2147"/>
    <cellStyle name="Notitie 12 2 3 2" xfId="7075"/>
    <cellStyle name="Notitie 12 2 3 3" xfId="12716"/>
    <cellStyle name="Notitie 12 2 4" xfId="3909"/>
    <cellStyle name="Notitie 12 2 4 2" xfId="7076"/>
    <cellStyle name="Notitie 12 2 4 3" xfId="14439"/>
    <cellStyle name="Notitie 12 2 5" xfId="7077"/>
    <cellStyle name="Notitie 12 2 5 2" xfId="22876"/>
    <cellStyle name="Notitie 12 2 6" xfId="7078"/>
    <cellStyle name="Notitie 12 2 6 2" xfId="22877"/>
    <cellStyle name="Notitie 12 2 7" xfId="8759"/>
    <cellStyle name="Notitie 12 2 7 2" xfId="10901"/>
    <cellStyle name="Notitie 12 2 7 3" xfId="17855"/>
    <cellStyle name="Notitie 12 2 8" xfId="12300"/>
    <cellStyle name="Notitie 12 2 8 2" xfId="35421"/>
    <cellStyle name="Notitie 12 2 8 3" xfId="26724"/>
    <cellStyle name="Notitie 12 2 9" xfId="28813"/>
    <cellStyle name="Notitie 12 2 9 2" xfId="37468"/>
    <cellStyle name="Notitie 12 3" xfId="1560"/>
    <cellStyle name="Notitie 12 3 2" xfId="7079"/>
    <cellStyle name="Notitie 12 3 2 2" xfId="22878"/>
    <cellStyle name="Notitie 12 3 3" xfId="7080"/>
    <cellStyle name="Notitie 12 3 3 2" xfId="22879"/>
    <cellStyle name="Notitie 12 3 4" xfId="7081"/>
    <cellStyle name="Notitie 12 3 5" xfId="27104"/>
    <cellStyle name="Notitie 12 3 5 2" xfId="35788"/>
    <cellStyle name="Notitie 12 3 6" xfId="29180"/>
    <cellStyle name="Notitie 12 3 6 2" xfId="37835"/>
    <cellStyle name="Notitie 12 4" xfId="1795"/>
    <cellStyle name="Notitie 12 4 2" xfId="2381"/>
    <cellStyle name="Notitie 12 4 2 2" xfId="7083"/>
    <cellStyle name="Notitie 12 4 2 3" xfId="12929"/>
    <cellStyle name="Notitie 12 4 3" xfId="4121"/>
    <cellStyle name="Notitie 12 4 3 2" xfId="7084"/>
    <cellStyle name="Notitie 12 4 3 3" xfId="14651"/>
    <cellStyle name="Notitie 12 4 4" xfId="8983"/>
    <cellStyle name="Notitie 12 4 4 2" xfId="10902"/>
    <cellStyle name="Notitie 12 4 4 3" xfId="17917"/>
    <cellStyle name="Notitie 12 4 5" xfId="7082"/>
    <cellStyle name="Notitie 12 4 6" xfId="12049"/>
    <cellStyle name="Notitie 12 5" xfId="2570"/>
    <cellStyle name="Notitie 12 5 2" xfId="4306"/>
    <cellStyle name="Notitie 12 5 2 2" xfId="7086"/>
    <cellStyle name="Notitie 12 5 2 3" xfId="14836"/>
    <cellStyle name="Notitie 12 5 3" xfId="7087"/>
    <cellStyle name="Notitie 12 5 3 2" xfId="22880"/>
    <cellStyle name="Notitie 12 5 4" xfId="9015"/>
    <cellStyle name="Notitie 12 5 4 2" xfId="10903"/>
    <cellStyle name="Notitie 12 5 4 3" xfId="17949"/>
    <cellStyle name="Notitie 12 5 5" xfId="7085"/>
    <cellStyle name="Notitie 12 5 6" xfId="13114"/>
    <cellStyle name="Notitie 12 6" xfId="2753"/>
    <cellStyle name="Notitie 12 6 2" xfId="4489"/>
    <cellStyle name="Notitie 12 6 2 2" xfId="7089"/>
    <cellStyle name="Notitie 12 6 2 3" xfId="15019"/>
    <cellStyle name="Notitie 12 6 3" xfId="9066"/>
    <cellStyle name="Notitie 12 6 3 2" xfId="10904"/>
    <cellStyle name="Notitie 12 6 3 3" xfId="18000"/>
    <cellStyle name="Notitie 12 6 4" xfId="7088"/>
    <cellStyle name="Notitie 12 6 5" xfId="13297"/>
    <cellStyle name="Notitie 12 7" xfId="2945"/>
    <cellStyle name="Notitie 12 7 2" xfId="4681"/>
    <cellStyle name="Notitie 12 7 2 2" xfId="7091"/>
    <cellStyle name="Notitie 12 7 2 3" xfId="15211"/>
    <cellStyle name="Notitie 12 7 3" xfId="9088"/>
    <cellStyle name="Notitie 12 7 3 2" xfId="10905"/>
    <cellStyle name="Notitie 12 7 3 3" xfId="18022"/>
    <cellStyle name="Notitie 12 7 4" xfId="7090"/>
    <cellStyle name="Notitie 12 7 5" xfId="13489"/>
    <cellStyle name="Notitie 12 8" xfId="3124"/>
    <cellStyle name="Notitie 12 8 2" xfId="4859"/>
    <cellStyle name="Notitie 12 8 2 2" xfId="7093"/>
    <cellStyle name="Notitie 12 8 2 3" xfId="15389"/>
    <cellStyle name="Notitie 12 8 3" xfId="9124"/>
    <cellStyle name="Notitie 12 8 3 2" xfId="10906"/>
    <cellStyle name="Notitie 12 8 3 3" xfId="18058"/>
    <cellStyle name="Notitie 12 8 4" xfId="7092"/>
    <cellStyle name="Notitie 12 8 5" xfId="13667"/>
    <cellStyle name="Notitie 12 9" xfId="3321"/>
    <cellStyle name="Notitie 12 9 2" xfId="5054"/>
    <cellStyle name="Notitie 12 9 2 2" xfId="7095"/>
    <cellStyle name="Notitie 12 9 2 3" xfId="15584"/>
    <cellStyle name="Notitie 12 9 3" xfId="9161"/>
    <cellStyle name="Notitie 12 9 3 2" xfId="10907"/>
    <cellStyle name="Notitie 12 9 3 3" xfId="18094"/>
    <cellStyle name="Notitie 12 9 4" xfId="7094"/>
    <cellStyle name="Notitie 12 9 5" xfId="13862"/>
    <cellStyle name="Notitie 13" xfId="1563"/>
    <cellStyle name="Notitie 13 10" xfId="2215"/>
    <cellStyle name="Notitie 13 10 2" xfId="7097"/>
    <cellStyle name="Notitie 13 10 3" xfId="12784"/>
    <cellStyle name="Notitie 13 11" xfId="3976"/>
    <cellStyle name="Notitie 13 11 2" xfId="7098"/>
    <cellStyle name="Notitie 13 11 3" xfId="14506"/>
    <cellStyle name="Notitie 13 12" xfId="8771"/>
    <cellStyle name="Notitie 13 12 2" xfId="10908"/>
    <cellStyle name="Notitie 13 12 3" xfId="17866"/>
    <cellStyle name="Notitie 13 13" xfId="7096"/>
    <cellStyle name="Notitie 13 14" xfId="12050"/>
    <cellStyle name="Notitie 13 14 2" xfId="35373"/>
    <cellStyle name="Notitie 13 14 3" xfId="26676"/>
    <cellStyle name="Notitie 13 15" xfId="28765"/>
    <cellStyle name="Notitie 13 15 2" xfId="37420"/>
    <cellStyle name="Notitie 13 16" xfId="29529"/>
    <cellStyle name="Notitie 13 16 2" xfId="38184"/>
    <cellStyle name="Notitie 13 2" xfId="1796"/>
    <cellStyle name="Notitie 13 2 2" xfId="2382"/>
    <cellStyle name="Notitie 13 2 2 2" xfId="7100"/>
    <cellStyle name="Notitie 13 2 2 3" xfId="12930"/>
    <cellStyle name="Notitie 13 2 3" xfId="4122"/>
    <cellStyle name="Notitie 13 2 3 2" xfId="7101"/>
    <cellStyle name="Notitie 13 2 3 3" xfId="14652"/>
    <cellStyle name="Notitie 13 2 4" xfId="7102"/>
    <cellStyle name="Notitie 13 2 4 2" xfId="22881"/>
    <cellStyle name="Notitie 13 2 5" xfId="7103"/>
    <cellStyle name="Notitie 13 2 5 2" xfId="22882"/>
    <cellStyle name="Notitie 13 2 6" xfId="8984"/>
    <cellStyle name="Notitie 13 2 6 2" xfId="10909"/>
    <cellStyle name="Notitie 13 2 6 3" xfId="17918"/>
    <cellStyle name="Notitie 13 2 7" xfId="7099"/>
    <cellStyle name="Notitie 13 2 8" xfId="12500"/>
    <cellStyle name="Notitie 13 2 8 2" xfId="35795"/>
    <cellStyle name="Notitie 13 2 8 3" xfId="27111"/>
    <cellStyle name="Notitie 13 2 9" xfId="29187"/>
    <cellStyle name="Notitie 13 2 9 2" xfId="37842"/>
    <cellStyle name="Notitie 13 3" xfId="2571"/>
    <cellStyle name="Notitie 13 3 2" xfId="4307"/>
    <cellStyle name="Notitie 13 3 2 2" xfId="7105"/>
    <cellStyle name="Notitie 13 3 2 3" xfId="14837"/>
    <cellStyle name="Notitie 13 3 3" xfId="7106"/>
    <cellStyle name="Notitie 13 3 3 2" xfId="22883"/>
    <cellStyle name="Notitie 13 3 4" xfId="9016"/>
    <cellStyle name="Notitie 13 3 4 2" xfId="10910"/>
    <cellStyle name="Notitie 13 3 4 3" xfId="17950"/>
    <cellStyle name="Notitie 13 3 5" xfId="7104"/>
    <cellStyle name="Notitie 13 3 6" xfId="13115"/>
    <cellStyle name="Notitie 13 4" xfId="2752"/>
    <cellStyle name="Notitie 13 4 2" xfId="4488"/>
    <cellStyle name="Notitie 13 4 2 2" xfId="7108"/>
    <cellStyle name="Notitie 13 4 2 3" xfId="15018"/>
    <cellStyle name="Notitie 13 4 3" xfId="7109"/>
    <cellStyle name="Notitie 13 4 3 2" xfId="22884"/>
    <cellStyle name="Notitie 13 4 4" xfId="9065"/>
    <cellStyle name="Notitie 13 4 4 2" xfId="10911"/>
    <cellStyle name="Notitie 13 4 4 3" xfId="17999"/>
    <cellStyle name="Notitie 13 4 5" xfId="7107"/>
    <cellStyle name="Notitie 13 4 6" xfId="13296"/>
    <cellStyle name="Notitie 13 5" xfId="2946"/>
    <cellStyle name="Notitie 13 5 2" xfId="4682"/>
    <cellStyle name="Notitie 13 5 2 2" xfId="7111"/>
    <cellStyle name="Notitie 13 5 2 3" xfId="15212"/>
    <cellStyle name="Notitie 13 5 3" xfId="9089"/>
    <cellStyle name="Notitie 13 5 3 2" xfId="10912"/>
    <cellStyle name="Notitie 13 5 3 3" xfId="18023"/>
    <cellStyle name="Notitie 13 5 4" xfId="7110"/>
    <cellStyle name="Notitie 13 5 5" xfId="13490"/>
    <cellStyle name="Notitie 13 6" xfId="3125"/>
    <cellStyle name="Notitie 13 6 2" xfId="4860"/>
    <cellStyle name="Notitie 13 6 2 2" xfId="7113"/>
    <cellStyle name="Notitie 13 6 2 3" xfId="15390"/>
    <cellStyle name="Notitie 13 6 3" xfId="9125"/>
    <cellStyle name="Notitie 13 6 3 2" xfId="10913"/>
    <cellStyle name="Notitie 13 6 3 3" xfId="18059"/>
    <cellStyle name="Notitie 13 6 4" xfId="7112"/>
    <cellStyle name="Notitie 13 6 5" xfId="13668"/>
    <cellStyle name="Notitie 13 7" xfId="3322"/>
    <cellStyle name="Notitie 13 7 2" xfId="5055"/>
    <cellStyle name="Notitie 13 7 2 2" xfId="7115"/>
    <cellStyle name="Notitie 13 7 2 3" xfId="15585"/>
    <cellStyle name="Notitie 13 7 3" xfId="9162"/>
    <cellStyle name="Notitie 13 7 3 2" xfId="10914"/>
    <cellStyle name="Notitie 13 7 3 3" xfId="18095"/>
    <cellStyle name="Notitie 13 7 4" xfId="7114"/>
    <cellStyle name="Notitie 13 7 5" xfId="13863"/>
    <cellStyle name="Notitie 13 8" xfId="3518"/>
    <cellStyle name="Notitie 13 8 2" xfId="5243"/>
    <cellStyle name="Notitie 13 8 2 2" xfId="7117"/>
    <cellStyle name="Notitie 13 8 2 3" xfId="15773"/>
    <cellStyle name="Notitie 13 8 3" xfId="9199"/>
    <cellStyle name="Notitie 13 8 3 2" xfId="10915"/>
    <cellStyle name="Notitie 13 8 3 3" xfId="18132"/>
    <cellStyle name="Notitie 13 8 4" xfId="7116"/>
    <cellStyle name="Notitie 13 8 5" xfId="14051"/>
    <cellStyle name="Notitie 13 9" xfId="3698"/>
    <cellStyle name="Notitie 13 9 2" xfId="5422"/>
    <cellStyle name="Notitie 13 9 2 2" xfId="7119"/>
    <cellStyle name="Notitie 13 9 2 3" xfId="15952"/>
    <cellStyle name="Notitie 13 9 3" xfId="9235"/>
    <cellStyle name="Notitie 13 9 3 2" xfId="10916"/>
    <cellStyle name="Notitie 13 9 3 3" xfId="18168"/>
    <cellStyle name="Notitie 13 9 4" xfId="7118"/>
    <cellStyle name="Notitie 13 9 5" xfId="14230"/>
    <cellStyle name="Notitie 14" xfId="1797"/>
    <cellStyle name="Notitie 14 2" xfId="3761"/>
    <cellStyle name="Notitie 14 2 2" xfId="7122"/>
    <cellStyle name="Notitie 14 2 2 2" xfId="22885"/>
    <cellStyle name="Notitie 14 2 3" xfId="7123"/>
    <cellStyle name="Notitie 14 2 3 2" xfId="22886"/>
    <cellStyle name="Notitie 14 2 4" xfId="7121"/>
    <cellStyle name="Notitie 14 2 5" xfId="14293"/>
    <cellStyle name="Notitie 14 2 5 2" xfId="35839"/>
    <cellStyle name="Notitie 14 2 5 3" xfId="27155"/>
    <cellStyle name="Notitie 14 2 6" xfId="29231"/>
    <cellStyle name="Notitie 14 2 6 2" xfId="37886"/>
    <cellStyle name="Notitie 14 3" xfId="7124"/>
    <cellStyle name="Notitie 14 3 2" xfId="22887"/>
    <cellStyle name="Notitie 14 4" xfId="7125"/>
    <cellStyle name="Notitie 14 4 2" xfId="22888"/>
    <cellStyle name="Notitie 14 5" xfId="8772"/>
    <cellStyle name="Notitie 14 5 2" xfId="10917"/>
    <cellStyle name="Notitie 14 5 3" xfId="17867"/>
    <cellStyle name="Notitie 14 6" xfId="7120"/>
    <cellStyle name="Notitie 14 7" xfId="12501"/>
    <cellStyle name="Notitie 14 7 2" xfId="35466"/>
    <cellStyle name="Notitie 14 7 3" xfId="26769"/>
    <cellStyle name="Notitie 14 8" xfId="28858"/>
    <cellStyle name="Notitie 14 8 2" xfId="37513"/>
    <cellStyle name="Notitie 14 9" xfId="29573"/>
    <cellStyle name="Notitie 14 9 2" xfId="38228"/>
    <cellStyle name="Notitie 15" xfId="7126"/>
    <cellStyle name="Notitie 15 2" xfId="7127"/>
    <cellStyle name="Notitie 15 2 2" xfId="22890"/>
    <cellStyle name="Notitie 15 3" xfId="7128"/>
    <cellStyle name="Notitie 15 3 2" xfId="22891"/>
    <cellStyle name="Notitie 15 4" xfId="22889"/>
    <cellStyle name="Notitie 15 5" xfId="27221"/>
    <cellStyle name="Notitie 15 5 2" xfId="35905"/>
    <cellStyle name="Notitie 15 6" xfId="29297"/>
    <cellStyle name="Notitie 15 6 2" xfId="37952"/>
    <cellStyle name="Notitie 15 7" xfId="29639"/>
    <cellStyle name="Notitie 15 7 2" xfId="38294"/>
    <cellStyle name="Notitie 16" xfId="7129"/>
    <cellStyle name="Notitie 16 2" xfId="7130"/>
    <cellStyle name="Notitie 16 2 2" xfId="22893"/>
    <cellStyle name="Notitie 16 3" xfId="7131"/>
    <cellStyle name="Notitie 16 3 2" xfId="22894"/>
    <cellStyle name="Notitie 16 4" xfId="22892"/>
    <cellStyle name="Notitie 16 5" xfId="26924"/>
    <cellStyle name="Notitie 16 5 2" xfId="35608"/>
    <cellStyle name="Notitie 16 6" xfId="29000"/>
    <cellStyle name="Notitie 16 6 2" xfId="37655"/>
    <cellStyle name="Notitie 17" xfId="28284"/>
    <cellStyle name="Notitie 17 2" xfId="28285"/>
    <cellStyle name="Notitie 18" xfId="28286"/>
    <cellStyle name="Notitie 18 2" xfId="28287"/>
    <cellStyle name="Notitie 19" xfId="29342"/>
    <cellStyle name="Notitie 19 2" xfId="37997"/>
    <cellStyle name="Notitie 2" xfId="1069"/>
    <cellStyle name="Notitie 2 10" xfId="7132"/>
    <cellStyle name="Notitie 2 11" xfId="7133"/>
    <cellStyle name="Notitie 2 11 2" xfId="7134"/>
    <cellStyle name="Notitie 2 11 3" xfId="7135"/>
    <cellStyle name="Notitie 2 11 3 2" xfId="7136"/>
    <cellStyle name="Notitie 2 11 3 2 2" xfId="22896"/>
    <cellStyle name="Notitie 2 11 3 3" xfId="7137"/>
    <cellStyle name="Notitie 2 11 3 3 2" xfId="22897"/>
    <cellStyle name="Notitie 2 11 3 4" xfId="22895"/>
    <cellStyle name="Notitie 2 11 3 5" xfId="27060"/>
    <cellStyle name="Notitie 2 11 3 5 2" xfId="35744"/>
    <cellStyle name="Notitie 2 11 3 6" xfId="29136"/>
    <cellStyle name="Notitie 2 11 3 6 2" xfId="37791"/>
    <cellStyle name="Notitie 2 11 4" xfId="7138"/>
    <cellStyle name="Notitie 2 11 4 2" xfId="22898"/>
    <cellStyle name="Notitie 2 11 5" xfId="7139"/>
    <cellStyle name="Notitie 2 11 5 2" xfId="22899"/>
    <cellStyle name="Notitie 2 11 6" xfId="26854"/>
    <cellStyle name="Notitie 2 11 6 2" xfId="35543"/>
    <cellStyle name="Notitie 2 11 7" xfId="28935"/>
    <cellStyle name="Notitie 2 11 7 2" xfId="37590"/>
    <cellStyle name="Notitie 2 11 8" xfId="29478"/>
    <cellStyle name="Notitie 2 11 8 2" xfId="38133"/>
    <cellStyle name="Notitie 2 12" xfId="7140"/>
    <cellStyle name="Notitie 2 13" xfId="7141"/>
    <cellStyle name="Notitie 2 13 2" xfId="7142"/>
    <cellStyle name="Notitie 2 13 2 2" xfId="7143"/>
    <cellStyle name="Notitie 2 13 2 2 2" xfId="22902"/>
    <cellStyle name="Notitie 2 13 2 3" xfId="7144"/>
    <cellStyle name="Notitie 2 13 2 3 2" xfId="22903"/>
    <cellStyle name="Notitie 2 13 2 4" xfId="22901"/>
    <cellStyle name="Notitie 2 13 2 5" xfId="27061"/>
    <cellStyle name="Notitie 2 13 2 5 2" xfId="35745"/>
    <cellStyle name="Notitie 2 13 2 6" xfId="29137"/>
    <cellStyle name="Notitie 2 13 2 6 2" xfId="37792"/>
    <cellStyle name="Notitie 2 13 3" xfId="7145"/>
    <cellStyle name="Notitie 2 13 3 2" xfId="22904"/>
    <cellStyle name="Notitie 2 13 4" xfId="7146"/>
    <cellStyle name="Notitie 2 13 4 2" xfId="22905"/>
    <cellStyle name="Notitie 2 13 5" xfId="22900"/>
    <cellStyle name="Notitie 2 13 6" xfId="26855"/>
    <cellStyle name="Notitie 2 13 6 2" xfId="35544"/>
    <cellStyle name="Notitie 2 13 7" xfId="28936"/>
    <cellStyle name="Notitie 2 13 7 2" xfId="37591"/>
    <cellStyle name="Notitie 2 13 8" xfId="29479"/>
    <cellStyle name="Notitie 2 13 8 2" xfId="38134"/>
    <cellStyle name="Notitie 2 2" xfId="1070"/>
    <cellStyle name="Notitie 2 2 10" xfId="7147"/>
    <cellStyle name="Notitie 2 2 10 2" xfId="28288"/>
    <cellStyle name="Notitie 2 2 2" xfId="1071"/>
    <cellStyle name="Notitie 2 2 2 2" xfId="1072"/>
    <cellStyle name="Notitie 2 2 3" xfId="1073"/>
    <cellStyle name="Notitie 2 2 3 2" xfId="1074"/>
    <cellStyle name="Notitie 2 2 4" xfId="1075"/>
    <cellStyle name="Notitie 2 2 5" xfId="1076"/>
    <cellStyle name="Notitie 2 2 5 10" xfId="8773"/>
    <cellStyle name="Notitie 2 2 5 10 2" xfId="10918"/>
    <cellStyle name="Notitie 2 2 5 11" xfId="26436"/>
    <cellStyle name="Notitie 2 2 5 2" xfId="1562"/>
    <cellStyle name="Notitie 2 2 5 2 2" xfId="28289"/>
    <cellStyle name="Notitie 2 2 5 3" xfId="7148"/>
    <cellStyle name="Notitie 2 2 5 3 2" xfId="17224"/>
    <cellStyle name="Notitie 2 2 5 3 3" xfId="12051"/>
    <cellStyle name="Notitie 2 2 5 4" xfId="7149"/>
    <cellStyle name="Notitie 2 2 5 4 2" xfId="7150"/>
    <cellStyle name="Notitie 2 2 5 4 2 2" xfId="28290"/>
    <cellStyle name="Notitie 2 2 5 4 3" xfId="7151"/>
    <cellStyle name="Notitie 2 2 5 4 3 2" xfId="22906"/>
    <cellStyle name="Notitie 2 2 5 4 4" xfId="7152"/>
    <cellStyle name="Notitie 2 2 5 4 4 2" xfId="22907"/>
    <cellStyle name="Notitie 2 2 5 4 5" xfId="26856"/>
    <cellStyle name="Notitie 2 2 5 5" xfId="7153"/>
    <cellStyle name="Notitie 2 2 5 5 2" xfId="28291"/>
    <cellStyle name="Notitie 2 2 5 6" xfId="7154"/>
    <cellStyle name="Notitie 2 2 5 6 2" xfId="22908"/>
    <cellStyle name="Notitie 2 2 5 7" xfId="7155"/>
    <cellStyle name="Notitie 2 2 5 7 2" xfId="22909"/>
    <cellStyle name="Notitie 2 2 5 8" xfId="7156"/>
    <cellStyle name="Notitie 2 2 5 8 2" xfId="22910"/>
    <cellStyle name="Notitie 2 2 5 9" xfId="7157"/>
    <cellStyle name="Notitie 2 2 5 9 2" xfId="22911"/>
    <cellStyle name="Notitie 2 2 6" xfId="1077"/>
    <cellStyle name="Notitie 2 2 7" xfId="7158"/>
    <cellStyle name="Notitie 2 2 7 2" xfId="28292"/>
    <cellStyle name="Notitie 2 2 8" xfId="7159"/>
    <cellStyle name="Notitie 2 2 8 2" xfId="28293"/>
    <cellStyle name="Notitie 2 2 9" xfId="7160"/>
    <cellStyle name="Notitie 2 2 9 2" xfId="7161"/>
    <cellStyle name="Notitie 2 2 9 2 2" xfId="28294"/>
    <cellStyle name="Notitie 2 2 9 3" xfId="7162"/>
    <cellStyle name="Notitie 2 2 9 3 2" xfId="22912"/>
    <cellStyle name="Notitie 2 2 9 4" xfId="7163"/>
    <cellStyle name="Notitie 2 2 9 4 2" xfId="22913"/>
    <cellStyle name="Notitie 2 2 9 5" xfId="26857"/>
    <cellStyle name="Notitie 2 3" xfId="1078"/>
    <cellStyle name="Notitie 2 3 2" xfId="1079"/>
    <cellStyle name="Notitie 2 4" xfId="1080"/>
    <cellStyle name="Notitie 2 4 2" xfId="1081"/>
    <cellStyle name="Notitie 2 5" xfId="1082"/>
    <cellStyle name="Notitie 2 6" xfId="1083"/>
    <cellStyle name="Notitie 2 6 10" xfId="3519"/>
    <cellStyle name="Notitie 2 6 10 2" xfId="5244"/>
    <cellStyle name="Notitie 2 6 10 2 2" xfId="7165"/>
    <cellStyle name="Notitie 2 6 10 2 3" xfId="15774"/>
    <cellStyle name="Notitie 2 6 10 3" xfId="9200"/>
    <cellStyle name="Notitie 2 6 10 3 2" xfId="10919"/>
    <cellStyle name="Notitie 2 6 10 3 3" xfId="18133"/>
    <cellStyle name="Notitie 2 6 10 4" xfId="7164"/>
    <cellStyle name="Notitie 2 6 10 5" xfId="14052"/>
    <cellStyle name="Notitie 2 6 11" xfId="3699"/>
    <cellStyle name="Notitie 2 6 11 2" xfId="5423"/>
    <cellStyle name="Notitie 2 6 11 2 2" xfId="7167"/>
    <cellStyle name="Notitie 2 6 11 2 3" xfId="15953"/>
    <cellStyle name="Notitie 2 6 11 3" xfId="9236"/>
    <cellStyle name="Notitie 2 6 11 3 2" xfId="10920"/>
    <cellStyle name="Notitie 2 6 11 3 3" xfId="18169"/>
    <cellStyle name="Notitie 2 6 11 4" xfId="7166"/>
    <cellStyle name="Notitie 2 6 11 5" xfId="14231"/>
    <cellStyle name="Notitie 2 6 12" xfId="2148"/>
    <cellStyle name="Notitie 2 6 12 2" xfId="7168"/>
    <cellStyle name="Notitie 2 6 12 3" xfId="12717"/>
    <cellStyle name="Notitie 2 6 13" xfId="3910"/>
    <cellStyle name="Notitie 2 6 13 2" xfId="7169"/>
    <cellStyle name="Notitie 2 6 13 3" xfId="14440"/>
    <cellStyle name="Notitie 2 6 14" xfId="8774"/>
    <cellStyle name="Notitie 2 6 14 2" xfId="10921"/>
    <cellStyle name="Notitie 2 6 14 3" xfId="17868"/>
    <cellStyle name="Notitie 2 6 15" xfId="26437"/>
    <cellStyle name="Notitie 2 6 15 2" xfId="35286"/>
    <cellStyle name="Notitie 2 6 16" xfId="28678"/>
    <cellStyle name="Notitie 2 6 16 2" xfId="37333"/>
    <cellStyle name="Notitie 2 6 17" xfId="29344"/>
    <cellStyle name="Notitie 2 6 17 2" xfId="37999"/>
    <cellStyle name="Notitie 2 6 2" xfId="1084"/>
    <cellStyle name="Notitie 2 6 2 10" xfId="3700"/>
    <cellStyle name="Notitie 2 6 2 10 2" xfId="5424"/>
    <cellStyle name="Notitie 2 6 2 10 2 2" xfId="7171"/>
    <cellStyle name="Notitie 2 6 2 10 2 3" xfId="15954"/>
    <cellStyle name="Notitie 2 6 2 10 3" xfId="9237"/>
    <cellStyle name="Notitie 2 6 2 10 3 2" xfId="10922"/>
    <cellStyle name="Notitie 2 6 2 10 3 3" xfId="18170"/>
    <cellStyle name="Notitie 2 6 2 10 4" xfId="7170"/>
    <cellStyle name="Notitie 2 6 2 10 5" xfId="14232"/>
    <cellStyle name="Notitie 2 6 2 11" xfId="2149"/>
    <cellStyle name="Notitie 2 6 2 11 2" xfId="7172"/>
    <cellStyle name="Notitie 2 6 2 11 3" xfId="12718"/>
    <cellStyle name="Notitie 2 6 2 12" xfId="3911"/>
    <cellStyle name="Notitie 2 6 2 12 2" xfId="7173"/>
    <cellStyle name="Notitie 2 6 2 12 3" xfId="14441"/>
    <cellStyle name="Notitie 2 6 2 13" xfId="8775"/>
    <cellStyle name="Notitie 2 6 2 13 2" xfId="10923"/>
    <cellStyle name="Notitie 2 6 2 13 3" xfId="17869"/>
    <cellStyle name="Notitie 2 6 2 14" xfId="26678"/>
    <cellStyle name="Notitie 2 6 2 14 2" xfId="35375"/>
    <cellStyle name="Notitie 2 6 2 15" xfId="28767"/>
    <cellStyle name="Notitie 2 6 2 15 2" xfId="37422"/>
    <cellStyle name="Notitie 2 6 2 2" xfId="1565"/>
    <cellStyle name="Notitie 2 6 2 3" xfId="1799"/>
    <cellStyle name="Notitie 2 6 2 3 10" xfId="29530"/>
    <cellStyle name="Notitie 2 6 2 3 10 2" xfId="38185"/>
    <cellStyle name="Notitie 2 6 2 3 2" xfId="2384"/>
    <cellStyle name="Notitie 2 6 2 3 2 2" xfId="7175"/>
    <cellStyle name="Notitie 2 6 2 3 2 3" xfId="12932"/>
    <cellStyle name="Notitie 2 6 2 3 3" xfId="4124"/>
    <cellStyle name="Notitie 2 6 2 3 3 2" xfId="7176"/>
    <cellStyle name="Notitie 2 6 2 3 3 3" xfId="14654"/>
    <cellStyle name="Notitie 2 6 2 3 4" xfId="7177"/>
    <cellStyle name="Notitie 2 6 2 3 4 2" xfId="22914"/>
    <cellStyle name="Notitie 2 6 2 3 5" xfId="7178"/>
    <cellStyle name="Notitie 2 6 2 3 5 2" xfId="22915"/>
    <cellStyle name="Notitie 2 6 2 3 6" xfId="8986"/>
    <cellStyle name="Notitie 2 6 2 3 6 2" xfId="10924"/>
    <cellStyle name="Notitie 2 6 2 3 6 3" xfId="17920"/>
    <cellStyle name="Notitie 2 6 2 3 7" xfId="7174"/>
    <cellStyle name="Notitie 2 6 2 3 8" xfId="12053"/>
    <cellStyle name="Notitie 2 6 2 3 8 2" xfId="35796"/>
    <cellStyle name="Notitie 2 6 2 3 8 3" xfId="27112"/>
    <cellStyle name="Notitie 2 6 2 3 9" xfId="29188"/>
    <cellStyle name="Notitie 2 6 2 3 9 2" xfId="37843"/>
    <cellStyle name="Notitie 2 6 2 4" xfId="2573"/>
    <cellStyle name="Notitie 2 6 2 4 2" xfId="4309"/>
    <cellStyle name="Notitie 2 6 2 4 2 2" xfId="7180"/>
    <cellStyle name="Notitie 2 6 2 4 2 3" xfId="14839"/>
    <cellStyle name="Notitie 2 6 2 4 3" xfId="7181"/>
    <cellStyle name="Notitie 2 6 2 4 3 2" xfId="22916"/>
    <cellStyle name="Notitie 2 6 2 4 4" xfId="9018"/>
    <cellStyle name="Notitie 2 6 2 4 4 2" xfId="10925"/>
    <cellStyle name="Notitie 2 6 2 4 4 3" xfId="17952"/>
    <cellStyle name="Notitie 2 6 2 4 5" xfId="7179"/>
    <cellStyle name="Notitie 2 6 2 4 6" xfId="13117"/>
    <cellStyle name="Notitie 2 6 2 5" xfId="2744"/>
    <cellStyle name="Notitie 2 6 2 5 2" xfId="4480"/>
    <cellStyle name="Notitie 2 6 2 5 2 2" xfId="7183"/>
    <cellStyle name="Notitie 2 6 2 5 2 3" xfId="15010"/>
    <cellStyle name="Notitie 2 6 2 5 3" xfId="7184"/>
    <cellStyle name="Notitie 2 6 2 5 3 2" xfId="22917"/>
    <cellStyle name="Notitie 2 6 2 5 4" xfId="9063"/>
    <cellStyle name="Notitie 2 6 2 5 4 2" xfId="10926"/>
    <cellStyle name="Notitie 2 6 2 5 4 3" xfId="17997"/>
    <cellStyle name="Notitie 2 6 2 5 5" xfId="7182"/>
    <cellStyle name="Notitie 2 6 2 5 6" xfId="13288"/>
    <cellStyle name="Notitie 2 6 2 6" xfId="2948"/>
    <cellStyle name="Notitie 2 6 2 6 2" xfId="4684"/>
    <cellStyle name="Notitie 2 6 2 6 2 2" xfId="7186"/>
    <cellStyle name="Notitie 2 6 2 6 2 3" xfId="15214"/>
    <cellStyle name="Notitie 2 6 2 6 3" xfId="9091"/>
    <cellStyle name="Notitie 2 6 2 6 3 2" xfId="10927"/>
    <cellStyle name="Notitie 2 6 2 6 3 3" xfId="18025"/>
    <cellStyle name="Notitie 2 6 2 6 4" xfId="7185"/>
    <cellStyle name="Notitie 2 6 2 6 5" xfId="13492"/>
    <cellStyle name="Notitie 2 6 2 7" xfId="3127"/>
    <cellStyle name="Notitie 2 6 2 7 2" xfId="4862"/>
    <cellStyle name="Notitie 2 6 2 7 2 2" xfId="7188"/>
    <cellStyle name="Notitie 2 6 2 7 2 3" xfId="15392"/>
    <cellStyle name="Notitie 2 6 2 7 3" xfId="9127"/>
    <cellStyle name="Notitie 2 6 2 7 3 2" xfId="10928"/>
    <cellStyle name="Notitie 2 6 2 7 3 3" xfId="18061"/>
    <cellStyle name="Notitie 2 6 2 7 4" xfId="7187"/>
    <cellStyle name="Notitie 2 6 2 7 5" xfId="13670"/>
    <cellStyle name="Notitie 2 6 2 8" xfId="3324"/>
    <cellStyle name="Notitie 2 6 2 8 2" xfId="5057"/>
    <cellStyle name="Notitie 2 6 2 8 2 2" xfId="7190"/>
    <cellStyle name="Notitie 2 6 2 8 2 3" xfId="15587"/>
    <cellStyle name="Notitie 2 6 2 8 3" xfId="9164"/>
    <cellStyle name="Notitie 2 6 2 8 3 2" xfId="10929"/>
    <cellStyle name="Notitie 2 6 2 8 3 3" xfId="18097"/>
    <cellStyle name="Notitie 2 6 2 8 4" xfId="7189"/>
    <cellStyle name="Notitie 2 6 2 8 5" xfId="13865"/>
    <cellStyle name="Notitie 2 6 2 9" xfId="3520"/>
    <cellStyle name="Notitie 2 6 2 9 2" xfId="5245"/>
    <cellStyle name="Notitie 2 6 2 9 2 2" xfId="7192"/>
    <cellStyle name="Notitie 2 6 2 9 2 3" xfId="15775"/>
    <cellStyle name="Notitie 2 6 2 9 3" xfId="9201"/>
    <cellStyle name="Notitie 2 6 2 9 3 2" xfId="10930"/>
    <cellStyle name="Notitie 2 6 2 9 3 3" xfId="18134"/>
    <cellStyle name="Notitie 2 6 2 9 4" xfId="7191"/>
    <cellStyle name="Notitie 2 6 2 9 5" xfId="14053"/>
    <cellStyle name="Notitie 2 6 3" xfId="1564"/>
    <cellStyle name="Notitie 2 6 3 2" xfId="1801"/>
    <cellStyle name="Notitie 2 6 3 3" xfId="1800"/>
    <cellStyle name="Notitie 2 6 3 3 2" xfId="7194"/>
    <cellStyle name="Notitie 2 6 3 3 2 2" xfId="22918"/>
    <cellStyle name="Notitie 2 6 3 3 3" xfId="7195"/>
    <cellStyle name="Notitie 2 6 3 3 3 2" xfId="22919"/>
    <cellStyle name="Notitie 2 6 3 3 4" xfId="7193"/>
    <cellStyle name="Notitie 2 6 3 3 5" xfId="12502"/>
    <cellStyle name="Notitie 2 6 3 3 5 2" xfId="35841"/>
    <cellStyle name="Notitie 2 6 3 3 5 3" xfId="27157"/>
    <cellStyle name="Notitie 2 6 3 3 6" xfId="29233"/>
    <cellStyle name="Notitie 2 6 3 3 6 2" xfId="37888"/>
    <cellStyle name="Notitie 2 6 3 3 7" xfId="29575"/>
    <cellStyle name="Notitie 2 6 3 3 7 2" xfId="38230"/>
    <cellStyle name="Notitie 2 6 3 4" xfId="3754"/>
    <cellStyle name="Notitie 2 6 3 4 2" xfId="7196"/>
    <cellStyle name="Notitie 2 6 3 4 3" xfId="14286"/>
    <cellStyle name="Notitie 2 6 3 5" xfId="7197"/>
    <cellStyle name="Notitie 2 6 3 5 2" xfId="22920"/>
    <cellStyle name="Notitie 2 6 3 6" xfId="8776"/>
    <cellStyle name="Notitie 2 6 3 6 2" xfId="10931"/>
    <cellStyle name="Notitie 2 6 3 6 3" xfId="17870"/>
    <cellStyle name="Notitie 2 6 3 7" xfId="26771"/>
    <cellStyle name="Notitie 2 6 3 7 2" xfId="35468"/>
    <cellStyle name="Notitie 2 6 3 8" xfId="28860"/>
    <cellStyle name="Notitie 2 6 3 8 2" xfId="37515"/>
    <cellStyle name="Notitie 2 6 4" xfId="1798"/>
    <cellStyle name="Notitie 2 6 4 10" xfId="12052"/>
    <cellStyle name="Notitie 2 6 4 10 2" xfId="37592"/>
    <cellStyle name="Notitie 2 6 4 10 3" xfId="28937"/>
    <cellStyle name="Notitie 2 6 4 11" xfId="29480"/>
    <cellStyle name="Notitie 2 6 4 11 2" xfId="38135"/>
    <cellStyle name="Notitie 2 6 4 2" xfId="2383"/>
    <cellStyle name="Notitie 2 6 4 2 2" xfId="7199"/>
    <cellStyle name="Notitie 2 6 4 2 3" xfId="12931"/>
    <cellStyle name="Notitie 2 6 4 3" xfId="4123"/>
    <cellStyle name="Notitie 2 6 4 3 2" xfId="7201"/>
    <cellStyle name="Notitie 2 6 4 3 2 2" xfId="22921"/>
    <cellStyle name="Notitie 2 6 4 3 3" xfId="7202"/>
    <cellStyle name="Notitie 2 6 4 3 3 2" xfId="22922"/>
    <cellStyle name="Notitie 2 6 4 3 4" xfId="7200"/>
    <cellStyle name="Notitie 2 6 4 3 5" xfId="14653"/>
    <cellStyle name="Notitie 2 6 4 3 5 2" xfId="35746"/>
    <cellStyle name="Notitie 2 6 4 3 5 3" xfId="27062"/>
    <cellStyle name="Notitie 2 6 4 3 6" xfId="29138"/>
    <cellStyle name="Notitie 2 6 4 3 6 2" xfId="37793"/>
    <cellStyle name="Notitie 2 6 4 4" xfId="7203"/>
    <cellStyle name="Notitie 2 6 4 4 2" xfId="22923"/>
    <cellStyle name="Notitie 2 6 4 5" xfId="7204"/>
    <cellStyle name="Notitie 2 6 4 5 2" xfId="22924"/>
    <cellStyle name="Notitie 2 6 4 6" xfId="7205"/>
    <cellStyle name="Notitie 2 6 4 6 2" xfId="22925"/>
    <cellStyle name="Notitie 2 6 4 7" xfId="7206"/>
    <cellStyle name="Notitie 2 6 4 7 2" xfId="22926"/>
    <cellStyle name="Notitie 2 6 4 8" xfId="8985"/>
    <cellStyle name="Notitie 2 6 4 8 2" xfId="10932"/>
    <cellStyle name="Notitie 2 6 4 8 3" xfId="17919"/>
    <cellStyle name="Notitie 2 6 4 9" xfId="7198"/>
    <cellStyle name="Notitie 2 6 4 9 2" xfId="35545"/>
    <cellStyle name="Notitie 2 6 4 9 3" xfId="26858"/>
    <cellStyle name="Notitie 2 6 5" xfId="2572"/>
    <cellStyle name="Notitie 2 6 5 2" xfId="4308"/>
    <cellStyle name="Notitie 2 6 5 2 2" xfId="7208"/>
    <cellStyle name="Notitie 2 6 5 2 3" xfId="14838"/>
    <cellStyle name="Notitie 2 6 5 3" xfId="7209"/>
    <cellStyle name="Notitie 2 6 5 3 2" xfId="22927"/>
    <cellStyle name="Notitie 2 6 5 4" xfId="9017"/>
    <cellStyle name="Notitie 2 6 5 4 2" xfId="10933"/>
    <cellStyle name="Notitie 2 6 5 4 3" xfId="17951"/>
    <cellStyle name="Notitie 2 6 5 5" xfId="7207"/>
    <cellStyle name="Notitie 2 6 5 6" xfId="13116"/>
    <cellStyle name="Notitie 2 6 6" xfId="2746"/>
    <cellStyle name="Notitie 2 6 6 10" xfId="28938"/>
    <cellStyle name="Notitie 2 6 6 10 2" xfId="37593"/>
    <cellStyle name="Notitie 2 6 6 11" xfId="29481"/>
    <cellStyle name="Notitie 2 6 6 11 2" xfId="38136"/>
    <cellStyle name="Notitie 2 6 6 2" xfId="4482"/>
    <cellStyle name="Notitie 2 6 6 2 2" xfId="7212"/>
    <cellStyle name="Notitie 2 6 6 2 2 2" xfId="22928"/>
    <cellStyle name="Notitie 2 6 6 2 3" xfId="7213"/>
    <cellStyle name="Notitie 2 6 6 2 3 2" xfId="22929"/>
    <cellStyle name="Notitie 2 6 6 2 4" xfId="7211"/>
    <cellStyle name="Notitie 2 6 6 2 5" xfId="15012"/>
    <cellStyle name="Notitie 2 6 6 2 5 2" xfId="35747"/>
    <cellStyle name="Notitie 2 6 6 2 5 3" xfId="27063"/>
    <cellStyle name="Notitie 2 6 6 2 6" xfId="29139"/>
    <cellStyle name="Notitie 2 6 6 2 6 2" xfId="37794"/>
    <cellStyle name="Notitie 2 6 6 3" xfId="7214"/>
    <cellStyle name="Notitie 2 6 6 3 2" xfId="22930"/>
    <cellStyle name="Notitie 2 6 6 4" xfId="7215"/>
    <cellStyle name="Notitie 2 6 6 4 2" xfId="22931"/>
    <cellStyle name="Notitie 2 6 6 5" xfId="7216"/>
    <cellStyle name="Notitie 2 6 6 5 2" xfId="22932"/>
    <cellStyle name="Notitie 2 6 6 6" xfId="7217"/>
    <cellStyle name="Notitie 2 6 6 6 2" xfId="22933"/>
    <cellStyle name="Notitie 2 6 6 7" xfId="9064"/>
    <cellStyle name="Notitie 2 6 6 7 2" xfId="10934"/>
    <cellStyle name="Notitie 2 6 6 7 3" xfId="17998"/>
    <cellStyle name="Notitie 2 6 6 8" xfId="7210"/>
    <cellStyle name="Notitie 2 6 6 9" xfId="13290"/>
    <cellStyle name="Notitie 2 6 6 9 2" xfId="35546"/>
    <cellStyle name="Notitie 2 6 6 9 3" xfId="26859"/>
    <cellStyle name="Notitie 2 6 7" xfId="2947"/>
    <cellStyle name="Notitie 2 6 7 2" xfId="4683"/>
    <cellStyle name="Notitie 2 6 7 2 2" xfId="7219"/>
    <cellStyle name="Notitie 2 6 7 2 3" xfId="15213"/>
    <cellStyle name="Notitie 2 6 7 3" xfId="7220"/>
    <cellStyle name="Notitie 2 6 7 3 2" xfId="22934"/>
    <cellStyle name="Notitie 2 6 7 4" xfId="7221"/>
    <cellStyle name="Notitie 2 6 7 4 2" xfId="22935"/>
    <cellStyle name="Notitie 2 6 7 5" xfId="7222"/>
    <cellStyle name="Notitie 2 6 7 5 2" xfId="22936"/>
    <cellStyle name="Notitie 2 6 7 6" xfId="9090"/>
    <cellStyle name="Notitie 2 6 7 6 2" xfId="10935"/>
    <cellStyle name="Notitie 2 6 7 6 3" xfId="18024"/>
    <cellStyle name="Notitie 2 6 7 7" xfId="7218"/>
    <cellStyle name="Notitie 2 6 7 8" xfId="13491"/>
    <cellStyle name="Notitie 2 6 7 8 2" xfId="35610"/>
    <cellStyle name="Notitie 2 6 7 8 3" xfId="26926"/>
    <cellStyle name="Notitie 2 6 7 9" xfId="29002"/>
    <cellStyle name="Notitie 2 6 7 9 2" xfId="37657"/>
    <cellStyle name="Notitie 2 6 8" xfId="3126"/>
    <cellStyle name="Notitie 2 6 8 2" xfId="4861"/>
    <cellStyle name="Notitie 2 6 8 2 2" xfId="7224"/>
    <cellStyle name="Notitie 2 6 8 2 3" xfId="15391"/>
    <cellStyle name="Notitie 2 6 8 3" xfId="7225"/>
    <cellStyle name="Notitie 2 6 8 3 2" xfId="22937"/>
    <cellStyle name="Notitie 2 6 8 4" xfId="9126"/>
    <cellStyle name="Notitie 2 6 8 4 2" xfId="10936"/>
    <cellStyle name="Notitie 2 6 8 4 3" xfId="18060"/>
    <cellStyle name="Notitie 2 6 8 5" xfId="7223"/>
    <cellStyle name="Notitie 2 6 8 6" xfId="13669"/>
    <cellStyle name="Notitie 2 6 9" xfId="3323"/>
    <cellStyle name="Notitie 2 6 9 2" xfId="5056"/>
    <cellStyle name="Notitie 2 6 9 2 2" xfId="7227"/>
    <cellStyle name="Notitie 2 6 9 2 3" xfId="15586"/>
    <cellStyle name="Notitie 2 6 9 3" xfId="7228"/>
    <cellStyle name="Notitie 2 6 9 3 2" xfId="22938"/>
    <cellStyle name="Notitie 2 6 9 4" xfId="9163"/>
    <cellStyle name="Notitie 2 6 9 4 2" xfId="10937"/>
    <cellStyle name="Notitie 2 6 9 4 3" xfId="18096"/>
    <cellStyle name="Notitie 2 6 9 5" xfId="7226"/>
    <cellStyle name="Notitie 2 6 9 6" xfId="13864"/>
    <cellStyle name="Notitie 2 7" xfId="1085"/>
    <cellStyle name="Notitie 2 8" xfId="1086"/>
    <cellStyle name="Notitie 2 8 10" xfId="3521"/>
    <cellStyle name="Notitie 2 8 10 2" xfId="5246"/>
    <cellStyle name="Notitie 2 8 10 2 2" xfId="7230"/>
    <cellStyle name="Notitie 2 8 10 2 3" xfId="15776"/>
    <cellStyle name="Notitie 2 8 10 3" xfId="9202"/>
    <cellStyle name="Notitie 2 8 10 3 2" xfId="10938"/>
    <cellStyle name="Notitie 2 8 10 3 3" xfId="18135"/>
    <cellStyle name="Notitie 2 8 10 4" xfId="7229"/>
    <cellStyle name="Notitie 2 8 10 5" xfId="14054"/>
    <cellStyle name="Notitie 2 8 11" xfId="3701"/>
    <cellStyle name="Notitie 2 8 11 2" xfId="5425"/>
    <cellStyle name="Notitie 2 8 11 2 2" xfId="7232"/>
    <cellStyle name="Notitie 2 8 11 2 3" xfId="15955"/>
    <cellStyle name="Notitie 2 8 11 3" xfId="9238"/>
    <cellStyle name="Notitie 2 8 11 3 2" xfId="10939"/>
    <cellStyle name="Notitie 2 8 11 3 3" xfId="18171"/>
    <cellStyle name="Notitie 2 8 11 4" xfId="7231"/>
    <cellStyle name="Notitie 2 8 11 5" xfId="14233"/>
    <cellStyle name="Notitie 2 8 12" xfId="2150"/>
    <cellStyle name="Notitie 2 8 12 2" xfId="7233"/>
    <cellStyle name="Notitie 2 8 12 3" xfId="12719"/>
    <cellStyle name="Notitie 2 8 13" xfId="3912"/>
    <cellStyle name="Notitie 2 8 13 2" xfId="7234"/>
    <cellStyle name="Notitie 2 8 13 3" xfId="14442"/>
    <cellStyle name="Notitie 2 8 14" xfId="8777"/>
    <cellStyle name="Notitie 2 8 14 2" xfId="10940"/>
    <cellStyle name="Notitie 2 8 14 3" xfId="17871"/>
    <cellStyle name="Notitie 2 8 15" xfId="26616"/>
    <cellStyle name="Notitie 2 8 15 2" xfId="35324"/>
    <cellStyle name="Notitie 2 8 16" xfId="28716"/>
    <cellStyle name="Notitie 2 8 16 2" xfId="37371"/>
    <cellStyle name="Notitie 2 8 17" xfId="29382"/>
    <cellStyle name="Notitie 2 8 17 2" xfId="38037"/>
    <cellStyle name="Notitie 2 8 2" xfId="1087"/>
    <cellStyle name="Notitie 2 8 2 10" xfId="3702"/>
    <cellStyle name="Notitie 2 8 2 10 2" xfId="5426"/>
    <cellStyle name="Notitie 2 8 2 10 2 2" xfId="7236"/>
    <cellStyle name="Notitie 2 8 2 10 2 3" xfId="15956"/>
    <cellStyle name="Notitie 2 8 2 10 3" xfId="9239"/>
    <cellStyle name="Notitie 2 8 2 10 3 2" xfId="10941"/>
    <cellStyle name="Notitie 2 8 2 10 3 3" xfId="18172"/>
    <cellStyle name="Notitie 2 8 2 10 4" xfId="7235"/>
    <cellStyle name="Notitie 2 8 2 10 5" xfId="14234"/>
    <cellStyle name="Notitie 2 8 2 11" xfId="2151"/>
    <cellStyle name="Notitie 2 8 2 11 2" xfId="7237"/>
    <cellStyle name="Notitie 2 8 2 11 3" xfId="12720"/>
    <cellStyle name="Notitie 2 8 2 12" xfId="3913"/>
    <cellStyle name="Notitie 2 8 2 12 2" xfId="7238"/>
    <cellStyle name="Notitie 2 8 2 12 3" xfId="14443"/>
    <cellStyle name="Notitie 2 8 2 13" xfId="8778"/>
    <cellStyle name="Notitie 2 8 2 13 2" xfId="10942"/>
    <cellStyle name="Notitie 2 8 2 13 3" xfId="17872"/>
    <cellStyle name="Notitie 2 8 2 14" xfId="26716"/>
    <cellStyle name="Notitie 2 8 2 14 2" xfId="35413"/>
    <cellStyle name="Notitie 2 8 2 15" xfId="28805"/>
    <cellStyle name="Notitie 2 8 2 15 2" xfId="37460"/>
    <cellStyle name="Notitie 2 8 2 2" xfId="1567"/>
    <cellStyle name="Notitie 2 8 2 3" xfId="1803"/>
    <cellStyle name="Notitie 2 8 2 3 10" xfId="29534"/>
    <cellStyle name="Notitie 2 8 2 3 10 2" xfId="38189"/>
    <cellStyle name="Notitie 2 8 2 3 2" xfId="2386"/>
    <cellStyle name="Notitie 2 8 2 3 2 2" xfId="7240"/>
    <cellStyle name="Notitie 2 8 2 3 2 3" xfId="12934"/>
    <cellStyle name="Notitie 2 8 2 3 3" xfId="4126"/>
    <cellStyle name="Notitie 2 8 2 3 3 2" xfId="7241"/>
    <cellStyle name="Notitie 2 8 2 3 3 3" xfId="14656"/>
    <cellStyle name="Notitie 2 8 2 3 4" xfId="7242"/>
    <cellStyle name="Notitie 2 8 2 3 4 2" xfId="22939"/>
    <cellStyle name="Notitie 2 8 2 3 5" xfId="7243"/>
    <cellStyle name="Notitie 2 8 2 3 5 2" xfId="22940"/>
    <cellStyle name="Notitie 2 8 2 3 6" xfId="8988"/>
    <cellStyle name="Notitie 2 8 2 3 6 2" xfId="10943"/>
    <cellStyle name="Notitie 2 8 2 3 6 3" xfId="17922"/>
    <cellStyle name="Notitie 2 8 2 3 7" xfId="7239"/>
    <cellStyle name="Notitie 2 8 2 3 8" xfId="12055"/>
    <cellStyle name="Notitie 2 8 2 3 8 2" xfId="35800"/>
    <cellStyle name="Notitie 2 8 2 3 8 3" xfId="27116"/>
    <cellStyle name="Notitie 2 8 2 3 9" xfId="29192"/>
    <cellStyle name="Notitie 2 8 2 3 9 2" xfId="37847"/>
    <cellStyle name="Notitie 2 8 2 4" xfId="2575"/>
    <cellStyle name="Notitie 2 8 2 4 2" xfId="4311"/>
    <cellStyle name="Notitie 2 8 2 4 2 2" xfId="7245"/>
    <cellStyle name="Notitie 2 8 2 4 2 3" xfId="14841"/>
    <cellStyle name="Notitie 2 8 2 4 3" xfId="7246"/>
    <cellStyle name="Notitie 2 8 2 4 3 2" xfId="22941"/>
    <cellStyle name="Notitie 2 8 2 4 4" xfId="9020"/>
    <cellStyle name="Notitie 2 8 2 4 4 2" xfId="10944"/>
    <cellStyle name="Notitie 2 8 2 4 4 3" xfId="17954"/>
    <cellStyle name="Notitie 2 8 2 4 5" xfId="7244"/>
    <cellStyle name="Notitie 2 8 2 4 6" xfId="13119"/>
    <cellStyle name="Notitie 2 8 2 5" xfId="2740"/>
    <cellStyle name="Notitie 2 8 2 5 2" xfId="4476"/>
    <cellStyle name="Notitie 2 8 2 5 2 2" xfId="7248"/>
    <cellStyle name="Notitie 2 8 2 5 2 3" xfId="15006"/>
    <cellStyle name="Notitie 2 8 2 5 3" xfId="7249"/>
    <cellStyle name="Notitie 2 8 2 5 3 2" xfId="22942"/>
    <cellStyle name="Notitie 2 8 2 5 4" xfId="9061"/>
    <cellStyle name="Notitie 2 8 2 5 4 2" xfId="10945"/>
    <cellStyle name="Notitie 2 8 2 5 4 3" xfId="17995"/>
    <cellStyle name="Notitie 2 8 2 5 5" xfId="7247"/>
    <cellStyle name="Notitie 2 8 2 5 6" xfId="13284"/>
    <cellStyle name="Notitie 2 8 2 6" xfId="2950"/>
    <cellStyle name="Notitie 2 8 2 6 2" xfId="4686"/>
    <cellStyle name="Notitie 2 8 2 6 2 2" xfId="7251"/>
    <cellStyle name="Notitie 2 8 2 6 2 3" xfId="15216"/>
    <cellStyle name="Notitie 2 8 2 6 3" xfId="9093"/>
    <cellStyle name="Notitie 2 8 2 6 3 2" xfId="10946"/>
    <cellStyle name="Notitie 2 8 2 6 3 3" xfId="18027"/>
    <cellStyle name="Notitie 2 8 2 6 4" xfId="7250"/>
    <cellStyle name="Notitie 2 8 2 6 5" xfId="13494"/>
    <cellStyle name="Notitie 2 8 2 7" xfId="3129"/>
    <cellStyle name="Notitie 2 8 2 7 2" xfId="4864"/>
    <cellStyle name="Notitie 2 8 2 7 2 2" xfId="7253"/>
    <cellStyle name="Notitie 2 8 2 7 2 3" xfId="15394"/>
    <cellStyle name="Notitie 2 8 2 7 3" xfId="9129"/>
    <cellStyle name="Notitie 2 8 2 7 3 2" xfId="10947"/>
    <cellStyle name="Notitie 2 8 2 7 3 3" xfId="18063"/>
    <cellStyle name="Notitie 2 8 2 7 4" xfId="7252"/>
    <cellStyle name="Notitie 2 8 2 7 5" xfId="13672"/>
    <cellStyle name="Notitie 2 8 2 8" xfId="3326"/>
    <cellStyle name="Notitie 2 8 2 8 2" xfId="5059"/>
    <cellStyle name="Notitie 2 8 2 8 2 2" xfId="7255"/>
    <cellStyle name="Notitie 2 8 2 8 2 3" xfId="15589"/>
    <cellStyle name="Notitie 2 8 2 8 3" xfId="9166"/>
    <cellStyle name="Notitie 2 8 2 8 3 2" xfId="10948"/>
    <cellStyle name="Notitie 2 8 2 8 3 3" xfId="18099"/>
    <cellStyle name="Notitie 2 8 2 8 4" xfId="7254"/>
    <cellStyle name="Notitie 2 8 2 8 5" xfId="13867"/>
    <cellStyle name="Notitie 2 8 2 9" xfId="3522"/>
    <cellStyle name="Notitie 2 8 2 9 2" xfId="5247"/>
    <cellStyle name="Notitie 2 8 2 9 2 2" xfId="7257"/>
    <cellStyle name="Notitie 2 8 2 9 2 3" xfId="15777"/>
    <cellStyle name="Notitie 2 8 2 9 3" xfId="9203"/>
    <cellStyle name="Notitie 2 8 2 9 3 2" xfId="10949"/>
    <cellStyle name="Notitie 2 8 2 9 3 3" xfId="18136"/>
    <cellStyle name="Notitie 2 8 2 9 4" xfId="7256"/>
    <cellStyle name="Notitie 2 8 2 9 5" xfId="14055"/>
    <cellStyle name="Notitie 2 8 3" xfId="1566"/>
    <cellStyle name="Notitie 2 8 3 2" xfId="1805"/>
    <cellStyle name="Notitie 2 8 3 3" xfId="1804"/>
    <cellStyle name="Notitie 2 8 3 3 2" xfId="7259"/>
    <cellStyle name="Notitie 2 8 3 3 2 2" xfId="22943"/>
    <cellStyle name="Notitie 2 8 3 3 3" xfId="7260"/>
    <cellStyle name="Notitie 2 8 3 3 3 2" xfId="22944"/>
    <cellStyle name="Notitie 2 8 3 3 4" xfId="7258"/>
    <cellStyle name="Notitie 2 8 3 3 5" xfId="12503"/>
    <cellStyle name="Notitie 2 8 3 3 5 2" xfId="35879"/>
    <cellStyle name="Notitie 2 8 3 3 5 3" xfId="27195"/>
    <cellStyle name="Notitie 2 8 3 3 6" xfId="29271"/>
    <cellStyle name="Notitie 2 8 3 3 6 2" xfId="37926"/>
    <cellStyle name="Notitie 2 8 3 3 7" xfId="29613"/>
    <cellStyle name="Notitie 2 8 3 3 7 2" xfId="38268"/>
    <cellStyle name="Notitie 2 8 3 4" xfId="3755"/>
    <cellStyle name="Notitie 2 8 3 4 2" xfId="7261"/>
    <cellStyle name="Notitie 2 8 3 4 3" xfId="14287"/>
    <cellStyle name="Notitie 2 8 3 5" xfId="7262"/>
    <cellStyle name="Notitie 2 8 3 5 2" xfId="22945"/>
    <cellStyle name="Notitie 2 8 3 6" xfId="8779"/>
    <cellStyle name="Notitie 2 8 3 6 2" xfId="10950"/>
    <cellStyle name="Notitie 2 8 3 6 3" xfId="17873"/>
    <cellStyle name="Notitie 2 8 3 7" xfId="26809"/>
    <cellStyle name="Notitie 2 8 3 7 2" xfId="35506"/>
    <cellStyle name="Notitie 2 8 3 8" xfId="28898"/>
    <cellStyle name="Notitie 2 8 3 8 2" xfId="37553"/>
    <cellStyle name="Notitie 2 8 4" xfId="1802"/>
    <cellStyle name="Notitie 2 8 4 10" xfId="28939"/>
    <cellStyle name="Notitie 2 8 4 10 2" xfId="37594"/>
    <cellStyle name="Notitie 2 8 4 11" xfId="29482"/>
    <cellStyle name="Notitie 2 8 4 11 2" xfId="38137"/>
    <cellStyle name="Notitie 2 8 4 2" xfId="2385"/>
    <cellStyle name="Notitie 2 8 4 2 2" xfId="7265"/>
    <cellStyle name="Notitie 2 8 4 2 2 2" xfId="22946"/>
    <cellStyle name="Notitie 2 8 4 2 3" xfId="7266"/>
    <cellStyle name="Notitie 2 8 4 2 3 2" xfId="22947"/>
    <cellStyle name="Notitie 2 8 4 2 4" xfId="7264"/>
    <cellStyle name="Notitie 2 8 4 2 5" xfId="12933"/>
    <cellStyle name="Notitie 2 8 4 2 5 2" xfId="35748"/>
    <cellStyle name="Notitie 2 8 4 2 5 3" xfId="27064"/>
    <cellStyle name="Notitie 2 8 4 2 6" xfId="29140"/>
    <cellStyle name="Notitie 2 8 4 2 6 2" xfId="37795"/>
    <cellStyle name="Notitie 2 8 4 3" xfId="4125"/>
    <cellStyle name="Notitie 2 8 4 3 2" xfId="7267"/>
    <cellStyle name="Notitie 2 8 4 3 3" xfId="14655"/>
    <cellStyle name="Notitie 2 8 4 4" xfId="7268"/>
    <cellStyle name="Notitie 2 8 4 4 2" xfId="22948"/>
    <cellStyle name="Notitie 2 8 4 5" xfId="7269"/>
    <cellStyle name="Notitie 2 8 4 5 2" xfId="22949"/>
    <cellStyle name="Notitie 2 8 4 6" xfId="7270"/>
    <cellStyle name="Notitie 2 8 4 6 2" xfId="22950"/>
    <cellStyle name="Notitie 2 8 4 7" xfId="8987"/>
    <cellStyle name="Notitie 2 8 4 7 2" xfId="10951"/>
    <cellStyle name="Notitie 2 8 4 7 3" xfId="17921"/>
    <cellStyle name="Notitie 2 8 4 8" xfId="7263"/>
    <cellStyle name="Notitie 2 8 4 9" xfId="12054"/>
    <cellStyle name="Notitie 2 8 4 9 2" xfId="35547"/>
    <cellStyle name="Notitie 2 8 4 9 3" xfId="26860"/>
    <cellStyle name="Notitie 2 8 5" xfId="2574"/>
    <cellStyle name="Notitie 2 8 5 2" xfId="4310"/>
    <cellStyle name="Notitie 2 8 5 2 2" xfId="7272"/>
    <cellStyle name="Notitie 2 8 5 2 3" xfId="14840"/>
    <cellStyle name="Notitie 2 8 5 3" xfId="7273"/>
    <cellStyle name="Notitie 2 8 5 3 2" xfId="22951"/>
    <cellStyle name="Notitie 2 8 5 4" xfId="9019"/>
    <cellStyle name="Notitie 2 8 5 4 2" xfId="10952"/>
    <cellStyle name="Notitie 2 8 5 4 3" xfId="17953"/>
    <cellStyle name="Notitie 2 8 5 5" xfId="7271"/>
    <cellStyle name="Notitie 2 8 5 6" xfId="13118"/>
    <cellStyle name="Notitie 2 8 6" xfId="2741"/>
    <cellStyle name="Notitie 2 8 6 2" xfId="4477"/>
    <cellStyle name="Notitie 2 8 6 2 2" xfId="7275"/>
    <cellStyle name="Notitie 2 8 6 2 3" xfId="15007"/>
    <cellStyle name="Notitie 2 8 6 3" xfId="7276"/>
    <cellStyle name="Notitie 2 8 6 3 2" xfId="22952"/>
    <cellStyle name="Notitie 2 8 6 4" xfId="7277"/>
    <cellStyle name="Notitie 2 8 6 4 2" xfId="22953"/>
    <cellStyle name="Notitie 2 8 6 5" xfId="7278"/>
    <cellStyle name="Notitie 2 8 6 5 2" xfId="22954"/>
    <cellStyle name="Notitie 2 8 6 6" xfId="9062"/>
    <cellStyle name="Notitie 2 8 6 6 2" xfId="10953"/>
    <cellStyle name="Notitie 2 8 6 6 3" xfId="17996"/>
    <cellStyle name="Notitie 2 8 6 7" xfId="7274"/>
    <cellStyle name="Notitie 2 8 6 8" xfId="13285"/>
    <cellStyle name="Notitie 2 8 6 8 2" xfId="35648"/>
    <cellStyle name="Notitie 2 8 6 8 3" xfId="26964"/>
    <cellStyle name="Notitie 2 8 6 9" xfId="29040"/>
    <cellStyle name="Notitie 2 8 6 9 2" xfId="37695"/>
    <cellStyle name="Notitie 2 8 7" xfId="2949"/>
    <cellStyle name="Notitie 2 8 7 2" xfId="4685"/>
    <cellStyle name="Notitie 2 8 7 2 2" xfId="7280"/>
    <cellStyle name="Notitie 2 8 7 2 3" xfId="15215"/>
    <cellStyle name="Notitie 2 8 7 3" xfId="7281"/>
    <cellStyle name="Notitie 2 8 7 3 2" xfId="22955"/>
    <cellStyle name="Notitie 2 8 7 4" xfId="9092"/>
    <cellStyle name="Notitie 2 8 7 4 2" xfId="10954"/>
    <cellStyle name="Notitie 2 8 7 4 3" xfId="18026"/>
    <cellStyle name="Notitie 2 8 7 5" xfId="7279"/>
    <cellStyle name="Notitie 2 8 7 6" xfId="13493"/>
    <cellStyle name="Notitie 2 8 8" xfId="3128"/>
    <cellStyle name="Notitie 2 8 8 2" xfId="4863"/>
    <cellStyle name="Notitie 2 8 8 2 2" xfId="7283"/>
    <cellStyle name="Notitie 2 8 8 2 3" xfId="15393"/>
    <cellStyle name="Notitie 2 8 8 3" xfId="7284"/>
    <cellStyle name="Notitie 2 8 8 3 2" xfId="22956"/>
    <cellStyle name="Notitie 2 8 8 4" xfId="9128"/>
    <cellStyle name="Notitie 2 8 8 4 2" xfId="10955"/>
    <cellStyle name="Notitie 2 8 8 4 3" xfId="18062"/>
    <cellStyle name="Notitie 2 8 8 5" xfId="7282"/>
    <cellStyle name="Notitie 2 8 8 6" xfId="13671"/>
    <cellStyle name="Notitie 2 8 9" xfId="3325"/>
    <cellStyle name="Notitie 2 8 9 2" xfId="5058"/>
    <cellStyle name="Notitie 2 8 9 2 2" xfId="7286"/>
    <cellStyle name="Notitie 2 8 9 2 3" xfId="15588"/>
    <cellStyle name="Notitie 2 8 9 3" xfId="9165"/>
    <cellStyle name="Notitie 2 8 9 3 2" xfId="10956"/>
    <cellStyle name="Notitie 2 8 9 3 3" xfId="18098"/>
    <cellStyle name="Notitie 2 8 9 4" xfId="7285"/>
    <cellStyle name="Notitie 2 8 9 5" xfId="13866"/>
    <cellStyle name="Notitie 2 9" xfId="7287"/>
    <cellStyle name="Notitie 2_Blad1" xfId="1088"/>
    <cellStyle name="Notitie 3" xfId="1089"/>
    <cellStyle name="Notitie 3 10" xfId="7288"/>
    <cellStyle name="Notitie 3 10 2" xfId="28295"/>
    <cellStyle name="Notitie 3 2" xfId="1090"/>
    <cellStyle name="Notitie 3 2 2" xfId="1091"/>
    <cellStyle name="Notitie 3 3" xfId="1092"/>
    <cellStyle name="Notitie 3 3 2" xfId="1093"/>
    <cellStyle name="Notitie 3 4" xfId="1094"/>
    <cellStyle name="Notitie 3 5" xfId="1095"/>
    <cellStyle name="Notitie 3 5 10" xfId="8780"/>
    <cellStyle name="Notitie 3 5 10 2" xfId="10957"/>
    <cellStyle name="Notitie 3 5 11" xfId="26438"/>
    <cellStyle name="Notitie 3 5 2" xfId="1568"/>
    <cellStyle name="Notitie 3 5 2 2" xfId="28296"/>
    <cellStyle name="Notitie 3 5 3" xfId="7289"/>
    <cellStyle name="Notitie 3 5 3 2" xfId="17225"/>
    <cellStyle name="Notitie 3 5 3 3" xfId="12056"/>
    <cellStyle name="Notitie 3 5 4" xfId="7290"/>
    <cellStyle name="Notitie 3 5 4 2" xfId="7291"/>
    <cellStyle name="Notitie 3 5 4 2 2" xfId="28297"/>
    <cellStyle name="Notitie 3 5 4 3" xfId="7292"/>
    <cellStyle name="Notitie 3 5 4 3 2" xfId="22957"/>
    <cellStyle name="Notitie 3 5 4 4" xfId="7293"/>
    <cellStyle name="Notitie 3 5 4 4 2" xfId="22958"/>
    <cellStyle name="Notitie 3 5 4 5" xfId="26861"/>
    <cellStyle name="Notitie 3 5 5" xfId="7294"/>
    <cellStyle name="Notitie 3 5 5 2" xfId="28298"/>
    <cellStyle name="Notitie 3 5 6" xfId="7295"/>
    <cellStyle name="Notitie 3 5 6 2" xfId="22959"/>
    <cellStyle name="Notitie 3 5 7" xfId="7296"/>
    <cellStyle name="Notitie 3 5 7 2" xfId="22960"/>
    <cellStyle name="Notitie 3 5 8" xfId="7297"/>
    <cellStyle name="Notitie 3 5 8 2" xfId="22961"/>
    <cellStyle name="Notitie 3 5 9" xfId="7298"/>
    <cellStyle name="Notitie 3 5 9 2" xfId="22962"/>
    <cellStyle name="Notitie 3 6" xfId="1096"/>
    <cellStyle name="Notitie 3 7" xfId="7299"/>
    <cellStyle name="Notitie 3 7 2" xfId="28299"/>
    <cellStyle name="Notitie 3 8" xfId="7300"/>
    <cellStyle name="Notitie 3 8 2" xfId="28300"/>
    <cellStyle name="Notitie 3 9" xfId="7301"/>
    <cellStyle name="Notitie 3 9 2" xfId="7302"/>
    <cellStyle name="Notitie 3 9 2 2" xfId="28301"/>
    <cellStyle name="Notitie 3 9 3" xfId="7303"/>
    <cellStyle name="Notitie 3 9 3 2" xfId="22963"/>
    <cellStyle name="Notitie 3 9 4" xfId="7304"/>
    <cellStyle name="Notitie 3 9 4 2" xfId="22964"/>
    <cellStyle name="Notitie 3 9 5" xfId="26862"/>
    <cellStyle name="Notitie 4" xfId="1097"/>
    <cellStyle name="Notitie 4 10" xfId="7305"/>
    <cellStyle name="Notitie 4 10 2" xfId="7306"/>
    <cellStyle name="Notitie 4 10 2 2" xfId="7307"/>
    <cellStyle name="Notitie 4 10 2 2 2" xfId="22967"/>
    <cellStyle name="Notitie 4 10 2 3" xfId="7308"/>
    <cellStyle name="Notitie 4 10 2 3 2" xfId="22968"/>
    <cellStyle name="Notitie 4 10 2 4" xfId="22966"/>
    <cellStyle name="Notitie 4 10 2 5" xfId="27065"/>
    <cellStyle name="Notitie 4 10 2 5 2" xfId="35749"/>
    <cellStyle name="Notitie 4 10 2 6" xfId="29141"/>
    <cellStyle name="Notitie 4 10 2 6 2" xfId="37796"/>
    <cellStyle name="Notitie 4 10 3" xfId="7309"/>
    <cellStyle name="Notitie 4 10 3 2" xfId="22969"/>
    <cellStyle name="Notitie 4 10 4" xfId="7310"/>
    <cellStyle name="Notitie 4 10 4 2" xfId="22970"/>
    <cellStyle name="Notitie 4 10 5" xfId="22965"/>
    <cellStyle name="Notitie 4 10 6" xfId="26863"/>
    <cellStyle name="Notitie 4 10 6 2" xfId="35548"/>
    <cellStyle name="Notitie 4 10 7" xfId="28940"/>
    <cellStyle name="Notitie 4 10 7 2" xfId="37595"/>
    <cellStyle name="Notitie 4 10 8" xfId="29483"/>
    <cellStyle name="Notitie 4 10 8 2" xfId="38138"/>
    <cellStyle name="Notitie 4 2" xfId="1098"/>
    <cellStyle name="Notitie 4 3" xfId="1099"/>
    <cellStyle name="Notitie 4 3 10" xfId="3523"/>
    <cellStyle name="Notitie 4 3 10 2" xfId="5248"/>
    <cellStyle name="Notitie 4 3 10 2 2" xfId="7312"/>
    <cellStyle name="Notitie 4 3 10 2 3" xfId="15778"/>
    <cellStyle name="Notitie 4 3 10 3" xfId="9204"/>
    <cellStyle name="Notitie 4 3 10 3 2" xfId="10958"/>
    <cellStyle name="Notitie 4 3 10 3 3" xfId="18137"/>
    <cellStyle name="Notitie 4 3 10 4" xfId="7311"/>
    <cellStyle name="Notitie 4 3 10 5" xfId="14056"/>
    <cellStyle name="Notitie 4 3 11" xfId="3703"/>
    <cellStyle name="Notitie 4 3 11 2" xfId="5427"/>
    <cellStyle name="Notitie 4 3 11 2 2" xfId="7314"/>
    <cellStyle name="Notitie 4 3 11 2 3" xfId="15957"/>
    <cellStyle name="Notitie 4 3 11 3" xfId="9240"/>
    <cellStyle name="Notitie 4 3 11 3 2" xfId="10959"/>
    <cellStyle name="Notitie 4 3 11 3 3" xfId="18173"/>
    <cellStyle name="Notitie 4 3 11 4" xfId="7313"/>
    <cellStyle name="Notitie 4 3 11 5" xfId="14235"/>
    <cellStyle name="Notitie 4 3 12" xfId="2152"/>
    <cellStyle name="Notitie 4 3 12 2" xfId="7315"/>
    <cellStyle name="Notitie 4 3 12 3" xfId="12721"/>
    <cellStyle name="Notitie 4 3 13" xfId="3914"/>
    <cellStyle name="Notitie 4 3 13 2" xfId="7316"/>
    <cellStyle name="Notitie 4 3 13 3" xfId="14444"/>
    <cellStyle name="Notitie 4 3 14" xfId="8781"/>
    <cellStyle name="Notitie 4 3 14 2" xfId="10960"/>
    <cellStyle name="Notitie 4 3 14 3" xfId="17874"/>
    <cellStyle name="Notitie 4 3 15" xfId="26439"/>
    <cellStyle name="Notitie 4 3 15 2" xfId="35287"/>
    <cellStyle name="Notitie 4 3 16" xfId="28679"/>
    <cellStyle name="Notitie 4 3 16 2" xfId="37334"/>
    <cellStyle name="Notitie 4 3 17" xfId="29345"/>
    <cellStyle name="Notitie 4 3 17 2" xfId="38000"/>
    <cellStyle name="Notitie 4 3 2" xfId="1100"/>
    <cellStyle name="Notitie 4 3 2 10" xfId="3704"/>
    <cellStyle name="Notitie 4 3 2 10 2" xfId="5428"/>
    <cellStyle name="Notitie 4 3 2 10 2 2" xfId="7318"/>
    <cellStyle name="Notitie 4 3 2 10 2 3" xfId="15958"/>
    <cellStyle name="Notitie 4 3 2 10 3" xfId="9241"/>
    <cellStyle name="Notitie 4 3 2 10 3 2" xfId="10961"/>
    <cellStyle name="Notitie 4 3 2 10 3 3" xfId="18174"/>
    <cellStyle name="Notitie 4 3 2 10 4" xfId="7317"/>
    <cellStyle name="Notitie 4 3 2 10 5" xfId="14236"/>
    <cellStyle name="Notitie 4 3 2 11" xfId="2153"/>
    <cellStyle name="Notitie 4 3 2 11 2" xfId="7319"/>
    <cellStyle name="Notitie 4 3 2 11 3" xfId="12722"/>
    <cellStyle name="Notitie 4 3 2 12" xfId="3915"/>
    <cellStyle name="Notitie 4 3 2 12 2" xfId="7320"/>
    <cellStyle name="Notitie 4 3 2 12 3" xfId="14445"/>
    <cellStyle name="Notitie 4 3 2 13" xfId="8782"/>
    <cellStyle name="Notitie 4 3 2 13 2" xfId="10962"/>
    <cellStyle name="Notitie 4 3 2 13 3" xfId="17875"/>
    <cellStyle name="Notitie 4 3 2 14" xfId="26679"/>
    <cellStyle name="Notitie 4 3 2 14 2" xfId="35376"/>
    <cellStyle name="Notitie 4 3 2 15" xfId="28768"/>
    <cellStyle name="Notitie 4 3 2 15 2" xfId="37423"/>
    <cellStyle name="Notitie 4 3 2 2" xfId="1570"/>
    <cellStyle name="Notitie 4 3 2 3" xfId="1807"/>
    <cellStyle name="Notitie 4 3 2 3 10" xfId="29531"/>
    <cellStyle name="Notitie 4 3 2 3 10 2" xfId="38186"/>
    <cellStyle name="Notitie 4 3 2 3 2" xfId="2388"/>
    <cellStyle name="Notitie 4 3 2 3 2 2" xfId="7322"/>
    <cellStyle name="Notitie 4 3 2 3 2 3" xfId="12936"/>
    <cellStyle name="Notitie 4 3 2 3 3" xfId="4128"/>
    <cellStyle name="Notitie 4 3 2 3 3 2" xfId="7323"/>
    <cellStyle name="Notitie 4 3 2 3 3 3" xfId="14658"/>
    <cellStyle name="Notitie 4 3 2 3 4" xfId="7324"/>
    <cellStyle name="Notitie 4 3 2 3 4 2" xfId="22971"/>
    <cellStyle name="Notitie 4 3 2 3 5" xfId="7325"/>
    <cellStyle name="Notitie 4 3 2 3 5 2" xfId="22972"/>
    <cellStyle name="Notitie 4 3 2 3 6" xfId="8990"/>
    <cellStyle name="Notitie 4 3 2 3 6 2" xfId="10963"/>
    <cellStyle name="Notitie 4 3 2 3 6 3" xfId="17924"/>
    <cellStyle name="Notitie 4 3 2 3 7" xfId="7321"/>
    <cellStyle name="Notitie 4 3 2 3 8" xfId="12058"/>
    <cellStyle name="Notitie 4 3 2 3 8 2" xfId="35797"/>
    <cellStyle name="Notitie 4 3 2 3 8 3" xfId="27113"/>
    <cellStyle name="Notitie 4 3 2 3 9" xfId="29189"/>
    <cellStyle name="Notitie 4 3 2 3 9 2" xfId="37844"/>
    <cellStyle name="Notitie 4 3 2 4" xfId="2577"/>
    <cellStyle name="Notitie 4 3 2 4 2" xfId="4313"/>
    <cellStyle name="Notitie 4 3 2 4 2 2" xfId="7327"/>
    <cellStyle name="Notitie 4 3 2 4 2 3" xfId="14843"/>
    <cellStyle name="Notitie 4 3 2 4 3" xfId="7328"/>
    <cellStyle name="Notitie 4 3 2 4 3 2" xfId="22973"/>
    <cellStyle name="Notitie 4 3 2 4 4" xfId="9022"/>
    <cellStyle name="Notitie 4 3 2 4 4 2" xfId="10964"/>
    <cellStyle name="Notitie 4 3 2 4 4 3" xfId="17956"/>
    <cellStyle name="Notitie 4 3 2 4 5" xfId="7326"/>
    <cellStyle name="Notitie 4 3 2 4 6" xfId="13121"/>
    <cellStyle name="Notitie 4 3 2 5" xfId="2730"/>
    <cellStyle name="Notitie 4 3 2 5 2" xfId="4466"/>
    <cellStyle name="Notitie 4 3 2 5 2 2" xfId="7330"/>
    <cellStyle name="Notitie 4 3 2 5 2 3" xfId="14996"/>
    <cellStyle name="Notitie 4 3 2 5 3" xfId="7331"/>
    <cellStyle name="Notitie 4 3 2 5 3 2" xfId="22974"/>
    <cellStyle name="Notitie 4 3 2 5 4" xfId="9059"/>
    <cellStyle name="Notitie 4 3 2 5 4 2" xfId="10965"/>
    <cellStyle name="Notitie 4 3 2 5 4 3" xfId="17993"/>
    <cellStyle name="Notitie 4 3 2 5 5" xfId="7329"/>
    <cellStyle name="Notitie 4 3 2 5 6" xfId="13274"/>
    <cellStyle name="Notitie 4 3 2 6" xfId="2952"/>
    <cellStyle name="Notitie 4 3 2 6 2" xfId="4688"/>
    <cellStyle name="Notitie 4 3 2 6 2 2" xfId="7333"/>
    <cellStyle name="Notitie 4 3 2 6 2 3" xfId="15218"/>
    <cellStyle name="Notitie 4 3 2 6 3" xfId="9095"/>
    <cellStyle name="Notitie 4 3 2 6 3 2" xfId="10966"/>
    <cellStyle name="Notitie 4 3 2 6 3 3" xfId="18029"/>
    <cellStyle name="Notitie 4 3 2 6 4" xfId="7332"/>
    <cellStyle name="Notitie 4 3 2 6 5" xfId="13496"/>
    <cellStyle name="Notitie 4 3 2 7" xfId="3131"/>
    <cellStyle name="Notitie 4 3 2 7 2" xfId="4866"/>
    <cellStyle name="Notitie 4 3 2 7 2 2" xfId="7335"/>
    <cellStyle name="Notitie 4 3 2 7 2 3" xfId="15396"/>
    <cellStyle name="Notitie 4 3 2 7 3" xfId="9131"/>
    <cellStyle name="Notitie 4 3 2 7 3 2" xfId="10967"/>
    <cellStyle name="Notitie 4 3 2 7 3 3" xfId="18065"/>
    <cellStyle name="Notitie 4 3 2 7 4" xfId="7334"/>
    <cellStyle name="Notitie 4 3 2 7 5" xfId="13674"/>
    <cellStyle name="Notitie 4 3 2 8" xfId="3328"/>
    <cellStyle name="Notitie 4 3 2 8 2" xfId="5061"/>
    <cellStyle name="Notitie 4 3 2 8 2 2" xfId="7337"/>
    <cellStyle name="Notitie 4 3 2 8 2 3" xfId="15591"/>
    <cellStyle name="Notitie 4 3 2 8 3" xfId="9168"/>
    <cellStyle name="Notitie 4 3 2 8 3 2" xfId="10968"/>
    <cellStyle name="Notitie 4 3 2 8 3 3" xfId="18101"/>
    <cellStyle name="Notitie 4 3 2 8 4" xfId="7336"/>
    <cellStyle name="Notitie 4 3 2 8 5" xfId="13869"/>
    <cellStyle name="Notitie 4 3 2 9" xfId="3524"/>
    <cellStyle name="Notitie 4 3 2 9 2" xfId="5249"/>
    <cellStyle name="Notitie 4 3 2 9 2 2" xfId="7339"/>
    <cellStyle name="Notitie 4 3 2 9 2 3" xfId="15779"/>
    <cellStyle name="Notitie 4 3 2 9 3" xfId="9205"/>
    <cellStyle name="Notitie 4 3 2 9 3 2" xfId="10969"/>
    <cellStyle name="Notitie 4 3 2 9 3 3" xfId="18138"/>
    <cellStyle name="Notitie 4 3 2 9 4" xfId="7338"/>
    <cellStyle name="Notitie 4 3 2 9 5" xfId="14057"/>
    <cellStyle name="Notitie 4 3 3" xfId="1569"/>
    <cellStyle name="Notitie 4 3 3 2" xfId="1809"/>
    <cellStyle name="Notitie 4 3 3 3" xfId="1808"/>
    <cellStyle name="Notitie 4 3 3 3 2" xfId="7341"/>
    <cellStyle name="Notitie 4 3 3 3 2 2" xfId="22975"/>
    <cellStyle name="Notitie 4 3 3 3 3" xfId="7342"/>
    <cellStyle name="Notitie 4 3 3 3 3 2" xfId="22976"/>
    <cellStyle name="Notitie 4 3 3 3 4" xfId="7340"/>
    <cellStyle name="Notitie 4 3 3 3 5" xfId="12504"/>
    <cellStyle name="Notitie 4 3 3 3 5 2" xfId="35842"/>
    <cellStyle name="Notitie 4 3 3 3 5 3" xfId="27158"/>
    <cellStyle name="Notitie 4 3 3 3 6" xfId="29234"/>
    <cellStyle name="Notitie 4 3 3 3 6 2" xfId="37889"/>
    <cellStyle name="Notitie 4 3 3 3 7" xfId="29576"/>
    <cellStyle name="Notitie 4 3 3 3 7 2" xfId="38231"/>
    <cellStyle name="Notitie 4 3 3 4" xfId="2120"/>
    <cellStyle name="Notitie 4 3 3 4 2" xfId="7343"/>
    <cellStyle name="Notitie 4 3 3 4 3" xfId="12689"/>
    <cellStyle name="Notitie 4 3 3 5" xfId="7344"/>
    <cellStyle name="Notitie 4 3 3 5 2" xfId="22977"/>
    <cellStyle name="Notitie 4 3 3 6" xfId="8783"/>
    <cellStyle name="Notitie 4 3 3 6 2" xfId="10970"/>
    <cellStyle name="Notitie 4 3 3 6 3" xfId="17876"/>
    <cellStyle name="Notitie 4 3 3 7" xfId="26772"/>
    <cellStyle name="Notitie 4 3 3 7 2" xfId="35469"/>
    <cellStyle name="Notitie 4 3 3 8" xfId="28861"/>
    <cellStyle name="Notitie 4 3 3 8 2" xfId="37516"/>
    <cellStyle name="Notitie 4 3 4" xfId="1806"/>
    <cellStyle name="Notitie 4 3 4 10" xfId="12057"/>
    <cellStyle name="Notitie 4 3 4 10 2" xfId="37596"/>
    <cellStyle name="Notitie 4 3 4 10 3" xfId="28941"/>
    <cellStyle name="Notitie 4 3 4 11" xfId="29484"/>
    <cellStyle name="Notitie 4 3 4 11 2" xfId="38139"/>
    <cellStyle name="Notitie 4 3 4 2" xfId="2387"/>
    <cellStyle name="Notitie 4 3 4 2 2" xfId="7346"/>
    <cellStyle name="Notitie 4 3 4 2 3" xfId="12935"/>
    <cellStyle name="Notitie 4 3 4 3" xfId="4127"/>
    <cellStyle name="Notitie 4 3 4 3 2" xfId="7348"/>
    <cellStyle name="Notitie 4 3 4 3 2 2" xfId="22978"/>
    <cellStyle name="Notitie 4 3 4 3 3" xfId="7349"/>
    <cellStyle name="Notitie 4 3 4 3 3 2" xfId="22979"/>
    <cellStyle name="Notitie 4 3 4 3 4" xfId="7347"/>
    <cellStyle name="Notitie 4 3 4 3 5" xfId="14657"/>
    <cellStyle name="Notitie 4 3 4 3 5 2" xfId="35750"/>
    <cellStyle name="Notitie 4 3 4 3 5 3" xfId="27066"/>
    <cellStyle name="Notitie 4 3 4 3 6" xfId="29142"/>
    <cellStyle name="Notitie 4 3 4 3 6 2" xfId="37797"/>
    <cellStyle name="Notitie 4 3 4 4" xfId="7350"/>
    <cellStyle name="Notitie 4 3 4 4 2" xfId="22980"/>
    <cellStyle name="Notitie 4 3 4 5" xfId="7351"/>
    <cellStyle name="Notitie 4 3 4 5 2" xfId="22981"/>
    <cellStyle name="Notitie 4 3 4 6" xfId="7352"/>
    <cellStyle name="Notitie 4 3 4 6 2" xfId="22982"/>
    <cellStyle name="Notitie 4 3 4 7" xfId="7353"/>
    <cellStyle name="Notitie 4 3 4 7 2" xfId="22983"/>
    <cellStyle name="Notitie 4 3 4 8" xfId="8989"/>
    <cellStyle name="Notitie 4 3 4 8 2" xfId="10971"/>
    <cellStyle name="Notitie 4 3 4 8 3" xfId="17923"/>
    <cellStyle name="Notitie 4 3 4 9" xfId="7345"/>
    <cellStyle name="Notitie 4 3 4 9 2" xfId="35549"/>
    <cellStyle name="Notitie 4 3 4 9 3" xfId="26864"/>
    <cellStyle name="Notitie 4 3 5" xfId="2576"/>
    <cellStyle name="Notitie 4 3 5 2" xfId="4312"/>
    <cellStyle name="Notitie 4 3 5 2 2" xfId="7355"/>
    <cellStyle name="Notitie 4 3 5 2 3" xfId="14842"/>
    <cellStyle name="Notitie 4 3 5 3" xfId="7356"/>
    <cellStyle name="Notitie 4 3 5 3 2" xfId="22984"/>
    <cellStyle name="Notitie 4 3 5 4" xfId="9021"/>
    <cellStyle name="Notitie 4 3 5 4 2" xfId="10972"/>
    <cellStyle name="Notitie 4 3 5 4 3" xfId="17955"/>
    <cellStyle name="Notitie 4 3 5 5" xfId="7354"/>
    <cellStyle name="Notitie 4 3 5 6" xfId="13120"/>
    <cellStyle name="Notitie 4 3 6" xfId="2731"/>
    <cellStyle name="Notitie 4 3 6 10" xfId="28942"/>
    <cellStyle name="Notitie 4 3 6 10 2" xfId="37597"/>
    <cellStyle name="Notitie 4 3 6 11" xfId="29485"/>
    <cellStyle name="Notitie 4 3 6 11 2" xfId="38140"/>
    <cellStyle name="Notitie 4 3 6 2" xfId="4467"/>
    <cellStyle name="Notitie 4 3 6 2 2" xfId="7359"/>
    <cellStyle name="Notitie 4 3 6 2 2 2" xfId="22985"/>
    <cellStyle name="Notitie 4 3 6 2 3" xfId="7360"/>
    <cellStyle name="Notitie 4 3 6 2 3 2" xfId="22986"/>
    <cellStyle name="Notitie 4 3 6 2 4" xfId="7358"/>
    <cellStyle name="Notitie 4 3 6 2 5" xfId="14997"/>
    <cellStyle name="Notitie 4 3 6 2 5 2" xfId="35751"/>
    <cellStyle name="Notitie 4 3 6 2 5 3" xfId="27067"/>
    <cellStyle name="Notitie 4 3 6 2 6" xfId="29143"/>
    <cellStyle name="Notitie 4 3 6 2 6 2" xfId="37798"/>
    <cellStyle name="Notitie 4 3 6 3" xfId="7361"/>
    <cellStyle name="Notitie 4 3 6 3 2" xfId="22987"/>
    <cellStyle name="Notitie 4 3 6 4" xfId="7362"/>
    <cellStyle name="Notitie 4 3 6 4 2" xfId="22988"/>
    <cellStyle name="Notitie 4 3 6 5" xfId="7363"/>
    <cellStyle name="Notitie 4 3 6 5 2" xfId="22989"/>
    <cellStyle name="Notitie 4 3 6 6" xfId="7364"/>
    <cellStyle name="Notitie 4 3 6 6 2" xfId="22990"/>
    <cellStyle name="Notitie 4 3 6 7" xfId="9060"/>
    <cellStyle name="Notitie 4 3 6 7 2" xfId="10973"/>
    <cellStyle name="Notitie 4 3 6 7 3" xfId="17994"/>
    <cellStyle name="Notitie 4 3 6 8" xfId="7357"/>
    <cellStyle name="Notitie 4 3 6 9" xfId="13275"/>
    <cellStyle name="Notitie 4 3 6 9 2" xfId="35550"/>
    <cellStyle name="Notitie 4 3 6 9 3" xfId="26865"/>
    <cellStyle name="Notitie 4 3 7" xfId="2951"/>
    <cellStyle name="Notitie 4 3 7 2" xfId="4687"/>
    <cellStyle name="Notitie 4 3 7 2 2" xfId="7366"/>
    <cellStyle name="Notitie 4 3 7 2 3" xfId="15217"/>
    <cellStyle name="Notitie 4 3 7 3" xfId="7367"/>
    <cellStyle name="Notitie 4 3 7 3 2" xfId="22991"/>
    <cellStyle name="Notitie 4 3 7 4" xfId="7368"/>
    <cellStyle name="Notitie 4 3 7 4 2" xfId="22992"/>
    <cellStyle name="Notitie 4 3 7 5" xfId="7369"/>
    <cellStyle name="Notitie 4 3 7 5 2" xfId="22993"/>
    <cellStyle name="Notitie 4 3 7 6" xfId="9094"/>
    <cellStyle name="Notitie 4 3 7 6 2" xfId="10974"/>
    <cellStyle name="Notitie 4 3 7 6 3" xfId="18028"/>
    <cellStyle name="Notitie 4 3 7 7" xfId="7365"/>
    <cellStyle name="Notitie 4 3 7 8" xfId="13495"/>
    <cellStyle name="Notitie 4 3 7 8 2" xfId="35611"/>
    <cellStyle name="Notitie 4 3 7 8 3" xfId="26927"/>
    <cellStyle name="Notitie 4 3 7 9" xfId="29003"/>
    <cellStyle name="Notitie 4 3 7 9 2" xfId="37658"/>
    <cellStyle name="Notitie 4 3 8" xfId="3130"/>
    <cellStyle name="Notitie 4 3 8 2" xfId="4865"/>
    <cellStyle name="Notitie 4 3 8 2 2" xfId="7371"/>
    <cellStyle name="Notitie 4 3 8 2 3" xfId="15395"/>
    <cellStyle name="Notitie 4 3 8 3" xfId="7372"/>
    <cellStyle name="Notitie 4 3 8 3 2" xfId="22994"/>
    <cellStyle name="Notitie 4 3 8 4" xfId="9130"/>
    <cellStyle name="Notitie 4 3 8 4 2" xfId="10975"/>
    <cellStyle name="Notitie 4 3 8 4 3" xfId="18064"/>
    <cellStyle name="Notitie 4 3 8 5" xfId="7370"/>
    <cellStyle name="Notitie 4 3 8 6" xfId="13673"/>
    <cellStyle name="Notitie 4 3 9" xfId="3327"/>
    <cellStyle name="Notitie 4 3 9 2" xfId="5060"/>
    <cellStyle name="Notitie 4 3 9 2 2" xfId="7374"/>
    <cellStyle name="Notitie 4 3 9 2 3" xfId="15590"/>
    <cellStyle name="Notitie 4 3 9 3" xfId="7375"/>
    <cellStyle name="Notitie 4 3 9 3 2" xfId="22995"/>
    <cellStyle name="Notitie 4 3 9 4" xfId="9167"/>
    <cellStyle name="Notitie 4 3 9 4 2" xfId="10976"/>
    <cellStyle name="Notitie 4 3 9 4 3" xfId="18100"/>
    <cellStyle name="Notitie 4 3 9 5" xfId="7373"/>
    <cellStyle name="Notitie 4 3 9 6" xfId="13868"/>
    <cellStyle name="Notitie 4 4" xfId="1101"/>
    <cellStyle name="Notitie 4 5" xfId="1102"/>
    <cellStyle name="Notitie 4 5 10" xfId="3525"/>
    <cellStyle name="Notitie 4 5 10 2" xfId="5250"/>
    <cellStyle name="Notitie 4 5 10 2 2" xfId="7377"/>
    <cellStyle name="Notitie 4 5 10 2 3" xfId="15780"/>
    <cellStyle name="Notitie 4 5 10 3" xfId="9206"/>
    <cellStyle name="Notitie 4 5 10 3 2" xfId="10977"/>
    <cellStyle name="Notitie 4 5 10 3 3" xfId="18139"/>
    <cellStyle name="Notitie 4 5 10 4" xfId="7376"/>
    <cellStyle name="Notitie 4 5 10 5" xfId="14058"/>
    <cellStyle name="Notitie 4 5 11" xfId="3705"/>
    <cellStyle name="Notitie 4 5 11 2" xfId="5429"/>
    <cellStyle name="Notitie 4 5 11 2 2" xfId="7379"/>
    <cellStyle name="Notitie 4 5 11 2 3" xfId="15959"/>
    <cellStyle name="Notitie 4 5 11 3" xfId="9242"/>
    <cellStyle name="Notitie 4 5 11 3 2" xfId="10978"/>
    <cellStyle name="Notitie 4 5 11 3 3" xfId="18175"/>
    <cellStyle name="Notitie 4 5 11 4" xfId="7378"/>
    <cellStyle name="Notitie 4 5 11 5" xfId="14237"/>
    <cellStyle name="Notitie 4 5 12" xfId="2154"/>
    <cellStyle name="Notitie 4 5 12 2" xfId="7380"/>
    <cellStyle name="Notitie 4 5 12 3" xfId="12723"/>
    <cellStyle name="Notitie 4 5 13" xfId="3916"/>
    <cellStyle name="Notitie 4 5 13 2" xfId="7381"/>
    <cellStyle name="Notitie 4 5 13 3" xfId="14446"/>
    <cellStyle name="Notitie 4 5 14" xfId="8784"/>
    <cellStyle name="Notitie 4 5 14 2" xfId="10979"/>
    <cellStyle name="Notitie 4 5 14 3" xfId="17877"/>
    <cellStyle name="Notitie 4 5 15" xfId="26617"/>
    <cellStyle name="Notitie 4 5 15 2" xfId="35325"/>
    <cellStyle name="Notitie 4 5 16" xfId="28717"/>
    <cellStyle name="Notitie 4 5 16 2" xfId="37372"/>
    <cellStyle name="Notitie 4 5 17" xfId="29383"/>
    <cellStyle name="Notitie 4 5 17 2" xfId="38038"/>
    <cellStyle name="Notitie 4 5 2" xfId="1103"/>
    <cellStyle name="Notitie 4 5 2 10" xfId="3706"/>
    <cellStyle name="Notitie 4 5 2 10 2" xfId="5430"/>
    <cellStyle name="Notitie 4 5 2 10 2 2" xfId="7383"/>
    <cellStyle name="Notitie 4 5 2 10 2 3" xfId="15960"/>
    <cellStyle name="Notitie 4 5 2 10 3" xfId="9243"/>
    <cellStyle name="Notitie 4 5 2 10 3 2" xfId="10980"/>
    <cellStyle name="Notitie 4 5 2 10 3 3" xfId="18176"/>
    <cellStyle name="Notitie 4 5 2 10 4" xfId="7382"/>
    <cellStyle name="Notitie 4 5 2 10 5" xfId="14238"/>
    <cellStyle name="Notitie 4 5 2 11" xfId="2155"/>
    <cellStyle name="Notitie 4 5 2 11 2" xfId="7384"/>
    <cellStyle name="Notitie 4 5 2 11 3" xfId="12724"/>
    <cellStyle name="Notitie 4 5 2 12" xfId="3917"/>
    <cellStyle name="Notitie 4 5 2 12 2" xfId="7385"/>
    <cellStyle name="Notitie 4 5 2 12 3" xfId="14447"/>
    <cellStyle name="Notitie 4 5 2 13" xfId="8785"/>
    <cellStyle name="Notitie 4 5 2 13 2" xfId="10981"/>
    <cellStyle name="Notitie 4 5 2 13 3" xfId="17878"/>
    <cellStyle name="Notitie 4 5 2 14" xfId="26717"/>
    <cellStyle name="Notitie 4 5 2 14 2" xfId="35414"/>
    <cellStyle name="Notitie 4 5 2 15" xfId="28806"/>
    <cellStyle name="Notitie 4 5 2 15 2" xfId="37461"/>
    <cellStyle name="Notitie 4 5 2 2" xfId="1572"/>
    <cellStyle name="Notitie 4 5 2 3" xfId="1811"/>
    <cellStyle name="Notitie 4 5 2 3 10" xfId="29535"/>
    <cellStyle name="Notitie 4 5 2 3 10 2" xfId="38190"/>
    <cellStyle name="Notitie 4 5 2 3 2" xfId="2390"/>
    <cellStyle name="Notitie 4 5 2 3 2 2" xfId="7387"/>
    <cellStyle name="Notitie 4 5 2 3 2 3" xfId="12938"/>
    <cellStyle name="Notitie 4 5 2 3 3" xfId="4130"/>
    <cellStyle name="Notitie 4 5 2 3 3 2" xfId="7388"/>
    <cellStyle name="Notitie 4 5 2 3 3 3" xfId="14660"/>
    <cellStyle name="Notitie 4 5 2 3 4" xfId="7389"/>
    <cellStyle name="Notitie 4 5 2 3 4 2" xfId="22996"/>
    <cellStyle name="Notitie 4 5 2 3 5" xfId="7390"/>
    <cellStyle name="Notitie 4 5 2 3 5 2" xfId="22997"/>
    <cellStyle name="Notitie 4 5 2 3 6" xfId="8992"/>
    <cellStyle name="Notitie 4 5 2 3 6 2" xfId="10982"/>
    <cellStyle name="Notitie 4 5 2 3 6 3" xfId="17926"/>
    <cellStyle name="Notitie 4 5 2 3 7" xfId="7386"/>
    <cellStyle name="Notitie 4 5 2 3 8" xfId="12060"/>
    <cellStyle name="Notitie 4 5 2 3 8 2" xfId="35801"/>
    <cellStyle name="Notitie 4 5 2 3 8 3" xfId="27117"/>
    <cellStyle name="Notitie 4 5 2 3 9" xfId="29193"/>
    <cellStyle name="Notitie 4 5 2 3 9 2" xfId="37848"/>
    <cellStyle name="Notitie 4 5 2 4" xfId="2579"/>
    <cellStyle name="Notitie 4 5 2 4 2" xfId="4315"/>
    <cellStyle name="Notitie 4 5 2 4 2 2" xfId="7392"/>
    <cellStyle name="Notitie 4 5 2 4 2 3" xfId="14845"/>
    <cellStyle name="Notitie 4 5 2 4 3" xfId="7393"/>
    <cellStyle name="Notitie 4 5 2 4 3 2" xfId="22998"/>
    <cellStyle name="Notitie 4 5 2 4 4" xfId="9024"/>
    <cellStyle name="Notitie 4 5 2 4 4 2" xfId="10983"/>
    <cellStyle name="Notitie 4 5 2 4 4 3" xfId="17958"/>
    <cellStyle name="Notitie 4 5 2 4 5" xfId="7391"/>
    <cellStyle name="Notitie 4 5 2 4 6" xfId="13123"/>
    <cellStyle name="Notitie 4 5 2 5" xfId="2728"/>
    <cellStyle name="Notitie 4 5 2 5 2" xfId="4464"/>
    <cellStyle name="Notitie 4 5 2 5 2 2" xfId="7395"/>
    <cellStyle name="Notitie 4 5 2 5 2 3" xfId="14994"/>
    <cellStyle name="Notitie 4 5 2 5 3" xfId="7396"/>
    <cellStyle name="Notitie 4 5 2 5 3 2" xfId="22999"/>
    <cellStyle name="Notitie 4 5 2 5 4" xfId="9057"/>
    <cellStyle name="Notitie 4 5 2 5 4 2" xfId="10984"/>
    <cellStyle name="Notitie 4 5 2 5 4 3" xfId="17991"/>
    <cellStyle name="Notitie 4 5 2 5 5" xfId="7394"/>
    <cellStyle name="Notitie 4 5 2 5 6" xfId="13272"/>
    <cellStyle name="Notitie 4 5 2 6" xfId="2954"/>
    <cellStyle name="Notitie 4 5 2 6 2" xfId="4690"/>
    <cellStyle name="Notitie 4 5 2 6 2 2" xfId="7398"/>
    <cellStyle name="Notitie 4 5 2 6 2 3" xfId="15220"/>
    <cellStyle name="Notitie 4 5 2 6 3" xfId="9097"/>
    <cellStyle name="Notitie 4 5 2 6 3 2" xfId="10985"/>
    <cellStyle name="Notitie 4 5 2 6 3 3" xfId="18031"/>
    <cellStyle name="Notitie 4 5 2 6 4" xfId="7397"/>
    <cellStyle name="Notitie 4 5 2 6 5" xfId="13498"/>
    <cellStyle name="Notitie 4 5 2 7" xfId="3133"/>
    <cellStyle name="Notitie 4 5 2 7 2" xfId="4868"/>
    <cellStyle name="Notitie 4 5 2 7 2 2" xfId="7400"/>
    <cellStyle name="Notitie 4 5 2 7 2 3" xfId="15398"/>
    <cellStyle name="Notitie 4 5 2 7 3" xfId="9133"/>
    <cellStyle name="Notitie 4 5 2 7 3 2" xfId="10986"/>
    <cellStyle name="Notitie 4 5 2 7 3 3" xfId="18067"/>
    <cellStyle name="Notitie 4 5 2 7 4" xfId="7399"/>
    <cellStyle name="Notitie 4 5 2 7 5" xfId="13676"/>
    <cellStyle name="Notitie 4 5 2 8" xfId="3330"/>
    <cellStyle name="Notitie 4 5 2 8 2" xfId="5063"/>
    <cellStyle name="Notitie 4 5 2 8 2 2" xfId="7402"/>
    <cellStyle name="Notitie 4 5 2 8 2 3" xfId="15593"/>
    <cellStyle name="Notitie 4 5 2 8 3" xfId="9170"/>
    <cellStyle name="Notitie 4 5 2 8 3 2" xfId="10987"/>
    <cellStyle name="Notitie 4 5 2 8 3 3" xfId="18103"/>
    <cellStyle name="Notitie 4 5 2 8 4" xfId="7401"/>
    <cellStyle name="Notitie 4 5 2 8 5" xfId="13871"/>
    <cellStyle name="Notitie 4 5 2 9" xfId="3526"/>
    <cellStyle name="Notitie 4 5 2 9 2" xfId="5251"/>
    <cellStyle name="Notitie 4 5 2 9 2 2" xfId="7404"/>
    <cellStyle name="Notitie 4 5 2 9 2 3" xfId="15781"/>
    <cellStyle name="Notitie 4 5 2 9 3" xfId="9207"/>
    <cellStyle name="Notitie 4 5 2 9 3 2" xfId="10988"/>
    <cellStyle name="Notitie 4 5 2 9 3 3" xfId="18140"/>
    <cellStyle name="Notitie 4 5 2 9 4" xfId="7403"/>
    <cellStyle name="Notitie 4 5 2 9 5" xfId="14059"/>
    <cellStyle name="Notitie 4 5 3" xfId="1571"/>
    <cellStyle name="Notitie 4 5 3 2" xfId="1813"/>
    <cellStyle name="Notitie 4 5 3 3" xfId="1812"/>
    <cellStyle name="Notitie 4 5 3 3 2" xfId="7406"/>
    <cellStyle name="Notitie 4 5 3 3 2 2" xfId="23000"/>
    <cellStyle name="Notitie 4 5 3 3 3" xfId="7407"/>
    <cellStyle name="Notitie 4 5 3 3 3 2" xfId="23001"/>
    <cellStyle name="Notitie 4 5 3 3 4" xfId="7405"/>
    <cellStyle name="Notitie 4 5 3 3 5" xfId="12505"/>
    <cellStyle name="Notitie 4 5 3 3 5 2" xfId="35880"/>
    <cellStyle name="Notitie 4 5 3 3 5 3" xfId="27196"/>
    <cellStyle name="Notitie 4 5 3 3 6" xfId="29272"/>
    <cellStyle name="Notitie 4 5 3 3 6 2" xfId="37927"/>
    <cellStyle name="Notitie 4 5 3 3 7" xfId="29614"/>
    <cellStyle name="Notitie 4 5 3 3 7 2" xfId="38269"/>
    <cellStyle name="Notitie 4 5 3 4" xfId="3756"/>
    <cellStyle name="Notitie 4 5 3 4 2" xfId="7408"/>
    <cellStyle name="Notitie 4 5 3 4 3" xfId="14288"/>
    <cellStyle name="Notitie 4 5 3 5" xfId="7409"/>
    <cellStyle name="Notitie 4 5 3 5 2" xfId="23002"/>
    <cellStyle name="Notitie 4 5 3 6" xfId="8786"/>
    <cellStyle name="Notitie 4 5 3 6 2" xfId="10989"/>
    <cellStyle name="Notitie 4 5 3 6 3" xfId="17879"/>
    <cellStyle name="Notitie 4 5 3 7" xfId="26810"/>
    <cellStyle name="Notitie 4 5 3 7 2" xfId="35507"/>
    <cellStyle name="Notitie 4 5 3 8" xfId="28899"/>
    <cellStyle name="Notitie 4 5 3 8 2" xfId="37554"/>
    <cellStyle name="Notitie 4 5 4" xfId="1810"/>
    <cellStyle name="Notitie 4 5 4 10" xfId="28943"/>
    <cellStyle name="Notitie 4 5 4 10 2" xfId="37598"/>
    <cellStyle name="Notitie 4 5 4 11" xfId="29486"/>
    <cellStyle name="Notitie 4 5 4 11 2" xfId="38141"/>
    <cellStyle name="Notitie 4 5 4 2" xfId="2389"/>
    <cellStyle name="Notitie 4 5 4 2 2" xfId="7412"/>
    <cellStyle name="Notitie 4 5 4 2 2 2" xfId="23003"/>
    <cellStyle name="Notitie 4 5 4 2 3" xfId="7413"/>
    <cellStyle name="Notitie 4 5 4 2 3 2" xfId="23004"/>
    <cellStyle name="Notitie 4 5 4 2 4" xfId="7411"/>
    <cellStyle name="Notitie 4 5 4 2 5" xfId="12937"/>
    <cellStyle name="Notitie 4 5 4 2 5 2" xfId="35752"/>
    <cellStyle name="Notitie 4 5 4 2 5 3" xfId="27068"/>
    <cellStyle name="Notitie 4 5 4 2 6" xfId="29144"/>
    <cellStyle name="Notitie 4 5 4 2 6 2" xfId="37799"/>
    <cellStyle name="Notitie 4 5 4 3" xfId="4129"/>
    <cellStyle name="Notitie 4 5 4 3 2" xfId="7414"/>
    <cellStyle name="Notitie 4 5 4 3 3" xfId="14659"/>
    <cellStyle name="Notitie 4 5 4 4" xfId="7415"/>
    <cellStyle name="Notitie 4 5 4 4 2" xfId="23005"/>
    <cellStyle name="Notitie 4 5 4 5" xfId="7416"/>
    <cellStyle name="Notitie 4 5 4 5 2" xfId="23006"/>
    <cellStyle name="Notitie 4 5 4 6" xfId="7417"/>
    <cellStyle name="Notitie 4 5 4 6 2" xfId="23007"/>
    <cellStyle name="Notitie 4 5 4 7" xfId="8991"/>
    <cellStyle name="Notitie 4 5 4 7 2" xfId="10990"/>
    <cellStyle name="Notitie 4 5 4 7 3" xfId="17925"/>
    <cellStyle name="Notitie 4 5 4 8" xfId="7410"/>
    <cellStyle name="Notitie 4 5 4 9" xfId="12059"/>
    <cellStyle name="Notitie 4 5 4 9 2" xfId="35551"/>
    <cellStyle name="Notitie 4 5 4 9 3" xfId="26866"/>
    <cellStyle name="Notitie 4 5 5" xfId="2578"/>
    <cellStyle name="Notitie 4 5 5 2" xfId="4314"/>
    <cellStyle name="Notitie 4 5 5 2 2" xfId="7419"/>
    <cellStyle name="Notitie 4 5 5 2 3" xfId="14844"/>
    <cellStyle name="Notitie 4 5 5 3" xfId="7420"/>
    <cellStyle name="Notitie 4 5 5 3 2" xfId="23008"/>
    <cellStyle name="Notitie 4 5 5 4" xfId="9023"/>
    <cellStyle name="Notitie 4 5 5 4 2" xfId="10991"/>
    <cellStyle name="Notitie 4 5 5 4 3" xfId="17957"/>
    <cellStyle name="Notitie 4 5 5 5" xfId="7418"/>
    <cellStyle name="Notitie 4 5 5 6" xfId="13122"/>
    <cellStyle name="Notitie 4 5 6" xfId="2729"/>
    <cellStyle name="Notitie 4 5 6 2" xfId="4465"/>
    <cellStyle name="Notitie 4 5 6 2 2" xfId="7422"/>
    <cellStyle name="Notitie 4 5 6 2 3" xfId="14995"/>
    <cellStyle name="Notitie 4 5 6 3" xfId="7423"/>
    <cellStyle name="Notitie 4 5 6 3 2" xfId="23009"/>
    <cellStyle name="Notitie 4 5 6 4" xfId="7424"/>
    <cellStyle name="Notitie 4 5 6 4 2" xfId="23010"/>
    <cellStyle name="Notitie 4 5 6 5" xfId="7425"/>
    <cellStyle name="Notitie 4 5 6 5 2" xfId="23011"/>
    <cellStyle name="Notitie 4 5 6 6" xfId="9058"/>
    <cellStyle name="Notitie 4 5 6 6 2" xfId="10992"/>
    <cellStyle name="Notitie 4 5 6 6 3" xfId="17992"/>
    <cellStyle name="Notitie 4 5 6 7" xfId="7421"/>
    <cellStyle name="Notitie 4 5 6 8" xfId="13273"/>
    <cellStyle name="Notitie 4 5 6 8 2" xfId="35649"/>
    <cellStyle name="Notitie 4 5 6 8 3" xfId="26965"/>
    <cellStyle name="Notitie 4 5 6 9" xfId="29041"/>
    <cellStyle name="Notitie 4 5 6 9 2" xfId="37696"/>
    <cellStyle name="Notitie 4 5 7" xfId="2953"/>
    <cellStyle name="Notitie 4 5 7 2" xfId="4689"/>
    <cellStyle name="Notitie 4 5 7 2 2" xfId="7427"/>
    <cellStyle name="Notitie 4 5 7 2 3" xfId="15219"/>
    <cellStyle name="Notitie 4 5 7 3" xfId="7428"/>
    <cellStyle name="Notitie 4 5 7 3 2" xfId="23012"/>
    <cellStyle name="Notitie 4 5 7 4" xfId="9096"/>
    <cellStyle name="Notitie 4 5 7 4 2" xfId="10993"/>
    <cellStyle name="Notitie 4 5 7 4 3" xfId="18030"/>
    <cellStyle name="Notitie 4 5 7 5" xfId="7426"/>
    <cellStyle name="Notitie 4 5 7 6" xfId="13497"/>
    <cellStyle name="Notitie 4 5 8" xfId="3132"/>
    <cellStyle name="Notitie 4 5 8 2" xfId="4867"/>
    <cellStyle name="Notitie 4 5 8 2 2" xfId="7430"/>
    <cellStyle name="Notitie 4 5 8 2 3" xfId="15397"/>
    <cellStyle name="Notitie 4 5 8 3" xfId="7431"/>
    <cellStyle name="Notitie 4 5 8 3 2" xfId="23013"/>
    <cellStyle name="Notitie 4 5 8 4" xfId="9132"/>
    <cellStyle name="Notitie 4 5 8 4 2" xfId="10994"/>
    <cellStyle name="Notitie 4 5 8 4 3" xfId="18066"/>
    <cellStyle name="Notitie 4 5 8 5" xfId="7429"/>
    <cellStyle name="Notitie 4 5 8 6" xfId="13675"/>
    <cellStyle name="Notitie 4 5 9" xfId="3329"/>
    <cellStyle name="Notitie 4 5 9 2" xfId="5062"/>
    <cellStyle name="Notitie 4 5 9 2 2" xfId="7433"/>
    <cellStyle name="Notitie 4 5 9 2 3" xfId="15592"/>
    <cellStyle name="Notitie 4 5 9 3" xfId="9169"/>
    <cellStyle name="Notitie 4 5 9 3 2" xfId="10995"/>
    <cellStyle name="Notitie 4 5 9 3 3" xfId="18102"/>
    <cellStyle name="Notitie 4 5 9 4" xfId="7432"/>
    <cellStyle name="Notitie 4 5 9 5" xfId="13870"/>
    <cellStyle name="Notitie 4 6" xfId="7434"/>
    <cellStyle name="Notitie 4 7" xfId="7435"/>
    <cellStyle name="Notitie 4 8" xfId="7436"/>
    <cellStyle name="Notitie 4 8 2" xfId="7437"/>
    <cellStyle name="Notitie 4 8 3" xfId="7438"/>
    <cellStyle name="Notitie 4 8 3 2" xfId="7439"/>
    <cellStyle name="Notitie 4 8 3 2 2" xfId="23015"/>
    <cellStyle name="Notitie 4 8 3 3" xfId="7440"/>
    <cellStyle name="Notitie 4 8 3 3 2" xfId="23016"/>
    <cellStyle name="Notitie 4 8 3 4" xfId="23014"/>
    <cellStyle name="Notitie 4 8 3 5" xfId="27069"/>
    <cellStyle name="Notitie 4 8 3 5 2" xfId="35753"/>
    <cellStyle name="Notitie 4 8 3 6" xfId="29145"/>
    <cellStyle name="Notitie 4 8 3 6 2" xfId="37800"/>
    <cellStyle name="Notitie 4 8 4" xfId="7441"/>
    <cellStyle name="Notitie 4 8 4 2" xfId="23017"/>
    <cellStyle name="Notitie 4 8 5" xfId="7442"/>
    <cellStyle name="Notitie 4 8 5 2" xfId="23018"/>
    <cellStyle name="Notitie 4 8 6" xfId="26867"/>
    <cellStyle name="Notitie 4 8 6 2" xfId="35552"/>
    <cellStyle name="Notitie 4 8 7" xfId="28944"/>
    <cellStyle name="Notitie 4 8 7 2" xfId="37599"/>
    <cellStyle name="Notitie 4 8 8" xfId="29487"/>
    <cellStyle name="Notitie 4 8 8 2" xfId="38142"/>
    <cellStyle name="Notitie 4 9" xfId="7443"/>
    <cellStyle name="Notitie 5" xfId="1104"/>
    <cellStyle name="Notitie 5 2" xfId="1105"/>
    <cellStyle name="Notitie 6" xfId="1106"/>
    <cellStyle name="Notitie 6 2" xfId="1107"/>
    <cellStyle name="Notitie 6 2 10" xfId="3527"/>
    <cellStyle name="Notitie 6 2 10 2" xfId="5252"/>
    <cellStyle name="Notitie 6 2 10 2 2" xfId="7445"/>
    <cellStyle name="Notitie 6 2 10 2 3" xfId="15782"/>
    <cellStyle name="Notitie 6 2 10 3" xfId="9208"/>
    <cellStyle name="Notitie 6 2 10 3 2" xfId="10996"/>
    <cellStyle name="Notitie 6 2 10 3 3" xfId="18141"/>
    <cellStyle name="Notitie 6 2 10 4" xfId="7444"/>
    <cellStyle name="Notitie 6 2 10 5" xfId="14060"/>
    <cellStyle name="Notitie 6 2 11" xfId="3707"/>
    <cellStyle name="Notitie 6 2 11 2" xfId="5431"/>
    <cellStyle name="Notitie 6 2 11 2 2" xfId="7447"/>
    <cellStyle name="Notitie 6 2 11 2 3" xfId="15961"/>
    <cellStyle name="Notitie 6 2 11 3" xfId="9244"/>
    <cellStyle name="Notitie 6 2 11 3 2" xfId="10997"/>
    <cellStyle name="Notitie 6 2 11 3 3" xfId="18177"/>
    <cellStyle name="Notitie 6 2 11 4" xfId="7446"/>
    <cellStyle name="Notitie 6 2 11 5" xfId="14239"/>
    <cellStyle name="Notitie 6 2 12" xfId="2156"/>
    <cellStyle name="Notitie 6 2 12 2" xfId="7448"/>
    <cellStyle name="Notitie 6 2 12 3" xfId="12725"/>
    <cellStyle name="Notitie 6 2 13" xfId="3918"/>
    <cellStyle name="Notitie 6 2 13 2" xfId="7449"/>
    <cellStyle name="Notitie 6 2 13 3" xfId="14448"/>
    <cellStyle name="Notitie 6 2 14" xfId="8787"/>
    <cellStyle name="Notitie 6 2 14 2" xfId="10998"/>
    <cellStyle name="Notitie 6 2 14 3" xfId="17880"/>
    <cellStyle name="Notitie 6 2 15" xfId="26440"/>
    <cellStyle name="Notitie 6 2 15 2" xfId="35288"/>
    <cellStyle name="Notitie 6 2 16" xfId="28680"/>
    <cellStyle name="Notitie 6 2 16 2" xfId="37335"/>
    <cellStyle name="Notitie 6 2 17" xfId="29346"/>
    <cellStyle name="Notitie 6 2 17 2" xfId="38001"/>
    <cellStyle name="Notitie 6 2 2" xfId="1108"/>
    <cellStyle name="Notitie 6 2 2 2" xfId="1109"/>
    <cellStyle name="Notitie 6 2 2 3" xfId="1110"/>
    <cellStyle name="Notitie 6 2 2 3 10" xfId="3528"/>
    <cellStyle name="Notitie 6 2 2 3 10 2" xfId="5253"/>
    <cellStyle name="Notitie 6 2 2 3 10 2 2" xfId="7451"/>
    <cellStyle name="Notitie 6 2 2 3 10 2 3" xfId="15783"/>
    <cellStyle name="Notitie 6 2 2 3 10 3" xfId="9209"/>
    <cellStyle name="Notitie 6 2 2 3 10 3 2" xfId="10999"/>
    <cellStyle name="Notitie 6 2 2 3 10 3 3" xfId="18142"/>
    <cellStyle name="Notitie 6 2 2 3 10 4" xfId="7450"/>
    <cellStyle name="Notitie 6 2 2 3 10 5" xfId="14061"/>
    <cellStyle name="Notitie 6 2 2 3 11" xfId="3708"/>
    <cellStyle name="Notitie 6 2 2 3 11 2" xfId="5432"/>
    <cellStyle name="Notitie 6 2 2 3 11 2 2" xfId="7453"/>
    <cellStyle name="Notitie 6 2 2 3 11 2 3" xfId="15962"/>
    <cellStyle name="Notitie 6 2 2 3 11 3" xfId="9245"/>
    <cellStyle name="Notitie 6 2 2 3 11 3 2" xfId="11000"/>
    <cellStyle name="Notitie 6 2 2 3 11 3 3" xfId="18178"/>
    <cellStyle name="Notitie 6 2 2 3 11 4" xfId="7452"/>
    <cellStyle name="Notitie 6 2 2 3 11 5" xfId="14240"/>
    <cellStyle name="Notitie 6 2 2 3 12" xfId="2157"/>
    <cellStyle name="Notitie 6 2 2 3 12 2" xfId="7454"/>
    <cellStyle name="Notitie 6 2 2 3 12 3" xfId="12726"/>
    <cellStyle name="Notitie 6 2 2 3 13" xfId="3919"/>
    <cellStyle name="Notitie 6 2 2 3 13 2" xfId="7455"/>
    <cellStyle name="Notitie 6 2 2 3 13 3" xfId="14449"/>
    <cellStyle name="Notitie 6 2 2 3 14" xfId="8788"/>
    <cellStyle name="Notitie 6 2 2 3 14 2" xfId="11001"/>
    <cellStyle name="Notitie 6 2 2 3 14 3" xfId="17881"/>
    <cellStyle name="Notitie 6 2 2 3 15" xfId="26618"/>
    <cellStyle name="Notitie 6 2 2 3 15 2" xfId="35326"/>
    <cellStyle name="Notitie 6 2 2 3 16" xfId="28718"/>
    <cellStyle name="Notitie 6 2 2 3 16 2" xfId="37373"/>
    <cellStyle name="Notitie 6 2 2 3 17" xfId="29384"/>
    <cellStyle name="Notitie 6 2 2 3 17 2" xfId="38039"/>
    <cellStyle name="Notitie 6 2 2 3 2" xfId="1111"/>
    <cellStyle name="Notitie 6 2 2 3 2 10" xfId="3709"/>
    <cellStyle name="Notitie 6 2 2 3 2 10 2" xfId="5433"/>
    <cellStyle name="Notitie 6 2 2 3 2 10 2 2" xfId="7457"/>
    <cellStyle name="Notitie 6 2 2 3 2 10 2 3" xfId="15963"/>
    <cellStyle name="Notitie 6 2 2 3 2 10 3" xfId="9246"/>
    <cellStyle name="Notitie 6 2 2 3 2 10 3 2" xfId="11002"/>
    <cellStyle name="Notitie 6 2 2 3 2 10 3 3" xfId="18179"/>
    <cellStyle name="Notitie 6 2 2 3 2 10 4" xfId="7456"/>
    <cellStyle name="Notitie 6 2 2 3 2 10 5" xfId="14241"/>
    <cellStyle name="Notitie 6 2 2 3 2 11" xfId="2158"/>
    <cellStyle name="Notitie 6 2 2 3 2 11 2" xfId="7458"/>
    <cellStyle name="Notitie 6 2 2 3 2 11 3" xfId="12727"/>
    <cellStyle name="Notitie 6 2 2 3 2 12" xfId="3920"/>
    <cellStyle name="Notitie 6 2 2 3 2 12 2" xfId="7459"/>
    <cellStyle name="Notitie 6 2 2 3 2 12 3" xfId="14450"/>
    <cellStyle name="Notitie 6 2 2 3 2 13" xfId="8789"/>
    <cellStyle name="Notitie 6 2 2 3 2 13 2" xfId="11003"/>
    <cellStyle name="Notitie 6 2 2 3 2 13 3" xfId="17882"/>
    <cellStyle name="Notitie 6 2 2 3 2 14" xfId="26718"/>
    <cellStyle name="Notitie 6 2 2 3 2 14 2" xfId="35415"/>
    <cellStyle name="Notitie 6 2 2 3 2 15" xfId="28807"/>
    <cellStyle name="Notitie 6 2 2 3 2 15 2" xfId="37462"/>
    <cellStyle name="Notitie 6 2 2 3 2 2" xfId="1574"/>
    <cellStyle name="Notitie 6 2 2 3 2 3" xfId="1816"/>
    <cellStyle name="Notitie 6 2 2 3 2 3 10" xfId="29536"/>
    <cellStyle name="Notitie 6 2 2 3 2 3 10 2" xfId="38191"/>
    <cellStyle name="Notitie 6 2 2 3 2 3 2" xfId="2393"/>
    <cellStyle name="Notitie 6 2 2 3 2 3 2 2" xfId="7461"/>
    <cellStyle name="Notitie 6 2 2 3 2 3 2 3" xfId="12941"/>
    <cellStyle name="Notitie 6 2 2 3 2 3 3" xfId="4133"/>
    <cellStyle name="Notitie 6 2 2 3 2 3 3 2" xfId="7462"/>
    <cellStyle name="Notitie 6 2 2 3 2 3 3 3" xfId="14663"/>
    <cellStyle name="Notitie 6 2 2 3 2 3 4" xfId="7463"/>
    <cellStyle name="Notitie 6 2 2 3 2 3 4 2" xfId="23019"/>
    <cellStyle name="Notitie 6 2 2 3 2 3 5" xfId="7464"/>
    <cellStyle name="Notitie 6 2 2 3 2 3 5 2" xfId="23020"/>
    <cellStyle name="Notitie 6 2 2 3 2 3 6" xfId="8994"/>
    <cellStyle name="Notitie 6 2 2 3 2 3 6 2" xfId="11004"/>
    <cellStyle name="Notitie 6 2 2 3 2 3 6 3" xfId="17928"/>
    <cellStyle name="Notitie 6 2 2 3 2 3 7" xfId="7460"/>
    <cellStyle name="Notitie 6 2 2 3 2 3 8" xfId="12063"/>
    <cellStyle name="Notitie 6 2 2 3 2 3 8 2" xfId="35802"/>
    <cellStyle name="Notitie 6 2 2 3 2 3 8 3" xfId="27118"/>
    <cellStyle name="Notitie 6 2 2 3 2 3 9" xfId="29194"/>
    <cellStyle name="Notitie 6 2 2 3 2 3 9 2" xfId="37849"/>
    <cellStyle name="Notitie 6 2 2 3 2 4" xfId="2582"/>
    <cellStyle name="Notitie 6 2 2 3 2 4 2" xfId="4318"/>
    <cellStyle name="Notitie 6 2 2 3 2 4 2 2" xfId="7466"/>
    <cellStyle name="Notitie 6 2 2 3 2 4 2 3" xfId="14848"/>
    <cellStyle name="Notitie 6 2 2 3 2 4 3" xfId="7467"/>
    <cellStyle name="Notitie 6 2 2 3 2 4 3 2" xfId="23021"/>
    <cellStyle name="Notitie 6 2 2 3 2 4 4" xfId="9027"/>
    <cellStyle name="Notitie 6 2 2 3 2 4 4 2" xfId="11005"/>
    <cellStyle name="Notitie 6 2 2 3 2 4 4 3" xfId="17961"/>
    <cellStyle name="Notitie 6 2 2 3 2 4 5" xfId="7465"/>
    <cellStyle name="Notitie 6 2 2 3 2 4 6" xfId="13126"/>
    <cellStyle name="Notitie 6 2 2 3 2 5" xfId="2720"/>
    <cellStyle name="Notitie 6 2 2 3 2 5 2" xfId="4456"/>
    <cellStyle name="Notitie 6 2 2 3 2 5 2 2" xfId="7469"/>
    <cellStyle name="Notitie 6 2 2 3 2 5 2 3" xfId="14986"/>
    <cellStyle name="Notitie 6 2 2 3 2 5 3" xfId="7470"/>
    <cellStyle name="Notitie 6 2 2 3 2 5 3 2" xfId="23022"/>
    <cellStyle name="Notitie 6 2 2 3 2 5 4" xfId="9054"/>
    <cellStyle name="Notitie 6 2 2 3 2 5 4 2" xfId="11006"/>
    <cellStyle name="Notitie 6 2 2 3 2 5 4 3" xfId="17988"/>
    <cellStyle name="Notitie 6 2 2 3 2 5 5" xfId="7468"/>
    <cellStyle name="Notitie 6 2 2 3 2 5 6" xfId="13264"/>
    <cellStyle name="Notitie 6 2 2 3 2 6" xfId="2957"/>
    <cellStyle name="Notitie 6 2 2 3 2 6 2" xfId="4693"/>
    <cellStyle name="Notitie 6 2 2 3 2 6 2 2" xfId="7472"/>
    <cellStyle name="Notitie 6 2 2 3 2 6 2 3" xfId="15223"/>
    <cellStyle name="Notitie 6 2 2 3 2 6 3" xfId="9100"/>
    <cellStyle name="Notitie 6 2 2 3 2 6 3 2" xfId="11007"/>
    <cellStyle name="Notitie 6 2 2 3 2 6 3 3" xfId="18034"/>
    <cellStyle name="Notitie 6 2 2 3 2 6 4" xfId="7471"/>
    <cellStyle name="Notitie 6 2 2 3 2 6 5" xfId="13501"/>
    <cellStyle name="Notitie 6 2 2 3 2 7" xfId="3136"/>
    <cellStyle name="Notitie 6 2 2 3 2 7 2" xfId="4871"/>
    <cellStyle name="Notitie 6 2 2 3 2 7 2 2" xfId="7474"/>
    <cellStyle name="Notitie 6 2 2 3 2 7 2 3" xfId="15401"/>
    <cellStyle name="Notitie 6 2 2 3 2 7 3" xfId="9136"/>
    <cellStyle name="Notitie 6 2 2 3 2 7 3 2" xfId="11008"/>
    <cellStyle name="Notitie 6 2 2 3 2 7 3 3" xfId="18070"/>
    <cellStyle name="Notitie 6 2 2 3 2 7 4" xfId="7473"/>
    <cellStyle name="Notitie 6 2 2 3 2 7 5" xfId="13679"/>
    <cellStyle name="Notitie 6 2 2 3 2 8" xfId="3333"/>
    <cellStyle name="Notitie 6 2 2 3 2 8 2" xfId="5066"/>
    <cellStyle name="Notitie 6 2 2 3 2 8 2 2" xfId="7476"/>
    <cellStyle name="Notitie 6 2 2 3 2 8 2 3" xfId="15596"/>
    <cellStyle name="Notitie 6 2 2 3 2 8 3" xfId="9173"/>
    <cellStyle name="Notitie 6 2 2 3 2 8 3 2" xfId="11009"/>
    <cellStyle name="Notitie 6 2 2 3 2 8 3 3" xfId="18106"/>
    <cellStyle name="Notitie 6 2 2 3 2 8 4" xfId="7475"/>
    <cellStyle name="Notitie 6 2 2 3 2 8 5" xfId="13874"/>
    <cellStyle name="Notitie 6 2 2 3 2 9" xfId="3529"/>
    <cellStyle name="Notitie 6 2 2 3 2 9 2" xfId="5254"/>
    <cellStyle name="Notitie 6 2 2 3 2 9 2 2" xfId="7478"/>
    <cellStyle name="Notitie 6 2 2 3 2 9 2 3" xfId="15784"/>
    <cellStyle name="Notitie 6 2 2 3 2 9 3" xfId="9210"/>
    <cellStyle name="Notitie 6 2 2 3 2 9 3 2" xfId="11010"/>
    <cellStyle name="Notitie 6 2 2 3 2 9 3 3" xfId="18143"/>
    <cellStyle name="Notitie 6 2 2 3 2 9 4" xfId="7477"/>
    <cellStyle name="Notitie 6 2 2 3 2 9 5" xfId="14062"/>
    <cellStyle name="Notitie 6 2 2 3 3" xfId="1573"/>
    <cellStyle name="Notitie 6 2 2 3 3 2" xfId="1818"/>
    <cellStyle name="Notitie 6 2 2 3 3 3" xfId="1817"/>
    <cellStyle name="Notitie 6 2 2 3 3 3 2" xfId="7482"/>
    <cellStyle name="Notitie 6 2 2 3 3 3 2 2" xfId="23023"/>
    <cellStyle name="Notitie 6 2 2 3 3 3 3" xfId="7483"/>
    <cellStyle name="Notitie 6 2 2 3 3 3 3 2" xfId="23024"/>
    <cellStyle name="Notitie 6 2 2 3 3 3 4" xfId="7481"/>
    <cellStyle name="Notitie 6 2 2 3 3 3 5" xfId="12507"/>
    <cellStyle name="Notitie 6 2 2 3 3 3 5 2" xfId="35881"/>
    <cellStyle name="Notitie 6 2 2 3 3 3 5 3" xfId="27197"/>
    <cellStyle name="Notitie 6 2 2 3 3 3 6" xfId="29273"/>
    <cellStyle name="Notitie 6 2 2 3 3 3 6 2" xfId="37928"/>
    <cellStyle name="Notitie 6 2 2 3 3 3 7" xfId="29615"/>
    <cellStyle name="Notitie 6 2 2 3 3 3 7 2" xfId="38270"/>
    <cellStyle name="Notitie 6 2 2 3 3 4" xfId="3764"/>
    <cellStyle name="Notitie 6 2 2 3 3 4 2" xfId="7484"/>
    <cellStyle name="Notitie 6 2 2 3 3 4 3" xfId="14295"/>
    <cellStyle name="Notitie 6 2 2 3 3 5" xfId="7485"/>
    <cellStyle name="Notitie 6 2 2 3 3 5 2" xfId="23025"/>
    <cellStyle name="Notitie 6 2 2 3 3 6" xfId="8790"/>
    <cellStyle name="Notitie 6 2 2 3 3 6 2" xfId="11011"/>
    <cellStyle name="Notitie 6 2 2 3 3 6 3" xfId="17883"/>
    <cellStyle name="Notitie 6 2 2 3 3 7" xfId="26811"/>
    <cellStyle name="Notitie 6 2 2 3 3 7 2" xfId="35508"/>
    <cellStyle name="Notitie 6 2 2 3 3 8" xfId="28900"/>
    <cellStyle name="Notitie 6 2 2 3 3 8 2" xfId="37555"/>
    <cellStyle name="Notitie 6 2 2 3 4" xfId="1815"/>
    <cellStyle name="Notitie 6 2 2 3 4 10" xfId="12062"/>
    <cellStyle name="Notitie 6 2 2 3 4 10 2" xfId="37600"/>
    <cellStyle name="Notitie 6 2 2 3 4 10 3" xfId="28945"/>
    <cellStyle name="Notitie 6 2 2 3 4 11" xfId="29488"/>
    <cellStyle name="Notitie 6 2 2 3 4 11 2" xfId="38143"/>
    <cellStyle name="Notitie 6 2 2 3 4 2" xfId="2392"/>
    <cellStyle name="Notitie 6 2 2 3 4 2 2" xfId="7487"/>
    <cellStyle name="Notitie 6 2 2 3 4 2 3" xfId="12940"/>
    <cellStyle name="Notitie 6 2 2 3 4 3" xfId="4132"/>
    <cellStyle name="Notitie 6 2 2 3 4 3 2" xfId="7489"/>
    <cellStyle name="Notitie 6 2 2 3 4 3 2 2" xfId="23026"/>
    <cellStyle name="Notitie 6 2 2 3 4 3 3" xfId="7490"/>
    <cellStyle name="Notitie 6 2 2 3 4 3 3 2" xfId="23027"/>
    <cellStyle name="Notitie 6 2 2 3 4 3 4" xfId="7488"/>
    <cellStyle name="Notitie 6 2 2 3 4 3 5" xfId="14662"/>
    <cellStyle name="Notitie 6 2 2 3 4 3 5 2" xfId="35754"/>
    <cellStyle name="Notitie 6 2 2 3 4 3 5 3" xfId="27070"/>
    <cellStyle name="Notitie 6 2 2 3 4 3 6" xfId="29146"/>
    <cellStyle name="Notitie 6 2 2 3 4 3 6 2" xfId="37801"/>
    <cellStyle name="Notitie 6 2 2 3 4 4" xfId="7491"/>
    <cellStyle name="Notitie 6 2 2 3 4 4 2" xfId="23028"/>
    <cellStyle name="Notitie 6 2 2 3 4 5" xfId="7492"/>
    <cellStyle name="Notitie 6 2 2 3 4 5 2" xfId="23029"/>
    <cellStyle name="Notitie 6 2 2 3 4 6" xfId="7493"/>
    <cellStyle name="Notitie 6 2 2 3 4 6 2" xfId="23030"/>
    <cellStyle name="Notitie 6 2 2 3 4 7" xfId="7494"/>
    <cellStyle name="Notitie 6 2 2 3 4 7 2" xfId="23031"/>
    <cellStyle name="Notitie 6 2 2 3 4 8" xfId="8993"/>
    <cellStyle name="Notitie 6 2 2 3 4 8 2" xfId="11012"/>
    <cellStyle name="Notitie 6 2 2 3 4 8 3" xfId="17927"/>
    <cellStyle name="Notitie 6 2 2 3 4 9" xfId="7486"/>
    <cellStyle name="Notitie 6 2 2 3 4 9 2" xfId="35553"/>
    <cellStyle name="Notitie 6 2 2 3 4 9 3" xfId="26868"/>
    <cellStyle name="Notitie 6 2 2 3 5" xfId="2581"/>
    <cellStyle name="Notitie 6 2 2 3 5 2" xfId="4317"/>
    <cellStyle name="Notitie 6 2 2 3 5 2 2" xfId="7496"/>
    <cellStyle name="Notitie 6 2 2 3 5 2 3" xfId="14847"/>
    <cellStyle name="Notitie 6 2 2 3 5 3" xfId="7497"/>
    <cellStyle name="Notitie 6 2 2 3 5 3 2" xfId="23032"/>
    <cellStyle name="Notitie 6 2 2 3 5 4" xfId="9026"/>
    <cellStyle name="Notitie 6 2 2 3 5 4 2" xfId="11013"/>
    <cellStyle name="Notitie 6 2 2 3 5 4 3" xfId="17960"/>
    <cellStyle name="Notitie 6 2 2 3 5 5" xfId="7495"/>
    <cellStyle name="Notitie 6 2 2 3 5 6" xfId="13125"/>
    <cellStyle name="Notitie 6 2 2 3 6" xfId="2721"/>
    <cellStyle name="Notitie 6 2 2 3 6 10" xfId="28946"/>
    <cellStyle name="Notitie 6 2 2 3 6 10 2" xfId="37601"/>
    <cellStyle name="Notitie 6 2 2 3 6 11" xfId="29489"/>
    <cellStyle name="Notitie 6 2 2 3 6 11 2" xfId="38144"/>
    <cellStyle name="Notitie 6 2 2 3 6 2" xfId="4457"/>
    <cellStyle name="Notitie 6 2 2 3 6 2 2" xfId="7500"/>
    <cellStyle name="Notitie 6 2 2 3 6 2 2 2" xfId="23033"/>
    <cellStyle name="Notitie 6 2 2 3 6 2 3" xfId="7501"/>
    <cellStyle name="Notitie 6 2 2 3 6 2 3 2" xfId="23034"/>
    <cellStyle name="Notitie 6 2 2 3 6 2 4" xfId="7499"/>
    <cellStyle name="Notitie 6 2 2 3 6 2 5" xfId="14987"/>
    <cellStyle name="Notitie 6 2 2 3 6 2 5 2" xfId="35755"/>
    <cellStyle name="Notitie 6 2 2 3 6 2 5 3" xfId="27071"/>
    <cellStyle name="Notitie 6 2 2 3 6 2 6" xfId="29147"/>
    <cellStyle name="Notitie 6 2 2 3 6 2 6 2" xfId="37802"/>
    <cellStyle name="Notitie 6 2 2 3 6 3" xfId="7502"/>
    <cellStyle name="Notitie 6 2 2 3 6 3 2" xfId="23035"/>
    <cellStyle name="Notitie 6 2 2 3 6 4" xfId="7503"/>
    <cellStyle name="Notitie 6 2 2 3 6 4 2" xfId="23036"/>
    <cellStyle name="Notitie 6 2 2 3 6 5" xfId="7504"/>
    <cellStyle name="Notitie 6 2 2 3 6 5 2" xfId="23037"/>
    <cellStyle name="Notitie 6 2 2 3 6 6" xfId="7505"/>
    <cellStyle name="Notitie 6 2 2 3 6 6 2" xfId="23038"/>
    <cellStyle name="Notitie 6 2 2 3 6 7" xfId="9055"/>
    <cellStyle name="Notitie 6 2 2 3 6 7 2" xfId="11014"/>
    <cellStyle name="Notitie 6 2 2 3 6 7 3" xfId="17989"/>
    <cellStyle name="Notitie 6 2 2 3 6 8" xfId="7498"/>
    <cellStyle name="Notitie 6 2 2 3 6 9" xfId="13265"/>
    <cellStyle name="Notitie 6 2 2 3 6 9 2" xfId="35554"/>
    <cellStyle name="Notitie 6 2 2 3 6 9 3" xfId="26869"/>
    <cellStyle name="Notitie 6 2 2 3 7" xfId="2956"/>
    <cellStyle name="Notitie 6 2 2 3 7 2" xfId="4692"/>
    <cellStyle name="Notitie 6 2 2 3 7 2 2" xfId="7507"/>
    <cellStyle name="Notitie 6 2 2 3 7 2 3" xfId="15222"/>
    <cellStyle name="Notitie 6 2 2 3 7 3" xfId="7508"/>
    <cellStyle name="Notitie 6 2 2 3 7 3 2" xfId="23039"/>
    <cellStyle name="Notitie 6 2 2 3 7 4" xfId="7509"/>
    <cellStyle name="Notitie 6 2 2 3 7 4 2" xfId="23040"/>
    <cellStyle name="Notitie 6 2 2 3 7 5" xfId="7510"/>
    <cellStyle name="Notitie 6 2 2 3 7 5 2" xfId="23041"/>
    <cellStyle name="Notitie 6 2 2 3 7 6" xfId="9099"/>
    <cellStyle name="Notitie 6 2 2 3 7 6 2" xfId="11015"/>
    <cellStyle name="Notitie 6 2 2 3 7 6 3" xfId="18033"/>
    <cellStyle name="Notitie 6 2 2 3 7 7" xfId="7506"/>
    <cellStyle name="Notitie 6 2 2 3 7 8" xfId="13500"/>
    <cellStyle name="Notitie 6 2 2 3 7 8 2" xfId="35650"/>
    <cellStyle name="Notitie 6 2 2 3 7 8 3" xfId="26966"/>
    <cellStyle name="Notitie 6 2 2 3 7 9" xfId="29042"/>
    <cellStyle name="Notitie 6 2 2 3 7 9 2" xfId="37697"/>
    <cellStyle name="Notitie 6 2 2 3 8" xfId="3135"/>
    <cellStyle name="Notitie 6 2 2 3 8 2" xfId="4870"/>
    <cellStyle name="Notitie 6 2 2 3 8 2 2" xfId="7512"/>
    <cellStyle name="Notitie 6 2 2 3 8 2 3" xfId="15400"/>
    <cellStyle name="Notitie 6 2 2 3 8 3" xfId="7513"/>
    <cellStyle name="Notitie 6 2 2 3 8 3 2" xfId="23042"/>
    <cellStyle name="Notitie 6 2 2 3 8 4" xfId="9135"/>
    <cellStyle name="Notitie 6 2 2 3 8 4 2" xfId="11016"/>
    <cellStyle name="Notitie 6 2 2 3 8 4 3" xfId="18069"/>
    <cellStyle name="Notitie 6 2 2 3 8 5" xfId="7511"/>
    <cellStyle name="Notitie 6 2 2 3 8 6" xfId="13678"/>
    <cellStyle name="Notitie 6 2 2 3 9" xfId="3332"/>
    <cellStyle name="Notitie 6 2 2 3 9 2" xfId="5065"/>
    <cellStyle name="Notitie 6 2 2 3 9 2 2" xfId="7515"/>
    <cellStyle name="Notitie 6 2 2 3 9 2 3" xfId="15595"/>
    <cellStyle name="Notitie 6 2 2 3 9 3" xfId="7516"/>
    <cellStyle name="Notitie 6 2 2 3 9 3 2" xfId="23043"/>
    <cellStyle name="Notitie 6 2 2 3 9 4" xfId="9172"/>
    <cellStyle name="Notitie 6 2 2 3 9 4 2" xfId="11017"/>
    <cellStyle name="Notitie 6 2 2 3 9 4 3" xfId="18105"/>
    <cellStyle name="Notitie 6 2 2 3 9 5" xfId="7514"/>
    <cellStyle name="Notitie 6 2 2 3 9 6" xfId="13873"/>
    <cellStyle name="Notitie 6 2 2 4" xfId="7517"/>
    <cellStyle name="Notitie 6 2 2 4 2" xfId="7518"/>
    <cellStyle name="Notitie 6 2 2 4 2 2" xfId="7519"/>
    <cellStyle name="Notitie 6 2 2 4 2 2 2" xfId="23046"/>
    <cellStyle name="Notitie 6 2 2 4 2 3" xfId="7520"/>
    <cellStyle name="Notitie 6 2 2 4 2 3 2" xfId="23047"/>
    <cellStyle name="Notitie 6 2 2 4 2 4" xfId="23045"/>
    <cellStyle name="Notitie 6 2 2 4 2 5" xfId="27072"/>
    <cellStyle name="Notitie 6 2 2 4 2 5 2" xfId="35756"/>
    <cellStyle name="Notitie 6 2 2 4 2 6" xfId="29148"/>
    <cellStyle name="Notitie 6 2 2 4 2 6 2" xfId="37803"/>
    <cellStyle name="Notitie 6 2 2 4 3" xfId="7521"/>
    <cellStyle name="Notitie 6 2 2 4 3 2" xfId="23048"/>
    <cellStyle name="Notitie 6 2 2 4 4" xfId="7522"/>
    <cellStyle name="Notitie 6 2 2 4 4 2" xfId="23049"/>
    <cellStyle name="Notitie 6 2 2 4 5" xfId="23044"/>
    <cellStyle name="Notitie 6 2 2 4 6" xfId="26870"/>
    <cellStyle name="Notitie 6 2 2 4 6 2" xfId="35555"/>
    <cellStyle name="Notitie 6 2 2 4 7" xfId="28947"/>
    <cellStyle name="Notitie 6 2 2 4 7 2" xfId="37602"/>
    <cellStyle name="Notitie 6 2 2 4 8" xfId="29490"/>
    <cellStyle name="Notitie 6 2 2 4 8 2" xfId="38145"/>
    <cellStyle name="Notitie 6 2 3" xfId="1112"/>
    <cellStyle name="Notitie 6 2 3 10" xfId="3710"/>
    <cellStyle name="Notitie 6 2 3 10 2" xfId="5434"/>
    <cellStyle name="Notitie 6 2 3 10 2 2" xfId="7525"/>
    <cellStyle name="Notitie 6 2 3 10 2 3" xfId="15964"/>
    <cellStyle name="Notitie 6 2 3 10 3" xfId="9247"/>
    <cellStyle name="Notitie 6 2 3 10 3 2" xfId="11018"/>
    <cellStyle name="Notitie 6 2 3 10 3 3" xfId="18180"/>
    <cellStyle name="Notitie 6 2 3 10 4" xfId="7524"/>
    <cellStyle name="Notitie 6 2 3 10 5" xfId="14242"/>
    <cellStyle name="Notitie 6 2 3 11" xfId="2159"/>
    <cellStyle name="Notitie 6 2 3 11 2" xfId="7526"/>
    <cellStyle name="Notitie 6 2 3 11 3" xfId="12728"/>
    <cellStyle name="Notitie 6 2 3 12" xfId="3921"/>
    <cellStyle name="Notitie 6 2 3 12 2" xfId="7527"/>
    <cellStyle name="Notitie 6 2 3 12 3" xfId="14451"/>
    <cellStyle name="Notitie 6 2 3 13" xfId="8791"/>
    <cellStyle name="Notitie 6 2 3 13 2" xfId="11019"/>
    <cellStyle name="Notitie 6 2 3 13 3" xfId="17884"/>
    <cellStyle name="Notitie 6 2 3 14" xfId="26680"/>
    <cellStyle name="Notitie 6 2 3 14 2" xfId="35377"/>
    <cellStyle name="Notitie 6 2 3 15" xfId="28769"/>
    <cellStyle name="Notitie 6 2 3 15 2" xfId="37424"/>
    <cellStyle name="Notitie 6 2 3 16" xfId="29491"/>
    <cellStyle name="Notitie 6 2 3 16 2" xfId="38146"/>
    <cellStyle name="Notitie 6 2 3 2" xfId="1575"/>
    <cellStyle name="Notitie 6 2 3 2 2" xfId="7528"/>
    <cellStyle name="Notitie 6 2 3 2 2 2" xfId="23050"/>
    <cellStyle name="Notitie 6 2 3 2 3" xfId="7529"/>
    <cellStyle name="Notitie 6 2 3 2 3 2" xfId="23051"/>
    <cellStyle name="Notitie 6 2 3 2 4" xfId="7530"/>
    <cellStyle name="Notitie 6 2 3 2 5" xfId="27073"/>
    <cellStyle name="Notitie 6 2 3 2 5 2" xfId="35757"/>
    <cellStyle name="Notitie 6 2 3 2 6" xfId="29149"/>
    <cellStyle name="Notitie 6 2 3 2 6 2" xfId="37804"/>
    <cellStyle name="Notitie 6 2 3 3" xfId="1819"/>
    <cellStyle name="Notitie 6 2 3 3 2" xfId="2394"/>
    <cellStyle name="Notitie 6 2 3 3 2 2" xfId="7532"/>
    <cellStyle name="Notitie 6 2 3 3 2 3" xfId="12942"/>
    <cellStyle name="Notitie 6 2 3 3 3" xfId="4134"/>
    <cellStyle name="Notitie 6 2 3 3 3 2" xfId="7533"/>
    <cellStyle name="Notitie 6 2 3 3 3 3" xfId="14664"/>
    <cellStyle name="Notitie 6 2 3 3 4" xfId="8995"/>
    <cellStyle name="Notitie 6 2 3 3 4 2" xfId="11020"/>
    <cellStyle name="Notitie 6 2 3 3 4 3" xfId="17929"/>
    <cellStyle name="Notitie 6 2 3 3 5" xfId="7531"/>
    <cellStyle name="Notitie 6 2 3 3 6" xfId="12064"/>
    <cellStyle name="Notitie 6 2 3 4" xfId="2583"/>
    <cellStyle name="Notitie 6 2 3 4 2" xfId="4319"/>
    <cellStyle name="Notitie 6 2 3 4 2 2" xfId="7535"/>
    <cellStyle name="Notitie 6 2 3 4 2 3" xfId="14849"/>
    <cellStyle name="Notitie 6 2 3 4 3" xfId="7536"/>
    <cellStyle name="Notitie 6 2 3 4 3 2" xfId="23052"/>
    <cellStyle name="Notitie 6 2 3 4 4" xfId="9028"/>
    <cellStyle name="Notitie 6 2 3 4 4 2" xfId="11021"/>
    <cellStyle name="Notitie 6 2 3 4 4 3" xfId="17962"/>
    <cellStyle name="Notitie 6 2 3 4 5" xfId="7534"/>
    <cellStyle name="Notitie 6 2 3 4 6" xfId="13127"/>
    <cellStyle name="Notitie 6 2 3 5" xfId="2719"/>
    <cellStyle name="Notitie 6 2 3 5 2" xfId="4455"/>
    <cellStyle name="Notitie 6 2 3 5 2 2" xfId="7538"/>
    <cellStyle name="Notitie 6 2 3 5 2 3" xfId="14985"/>
    <cellStyle name="Notitie 6 2 3 5 3" xfId="9053"/>
    <cellStyle name="Notitie 6 2 3 5 3 2" xfId="11022"/>
    <cellStyle name="Notitie 6 2 3 5 3 3" xfId="17987"/>
    <cellStyle name="Notitie 6 2 3 5 4" xfId="7537"/>
    <cellStyle name="Notitie 6 2 3 5 5" xfId="13263"/>
    <cellStyle name="Notitie 6 2 3 6" xfId="2958"/>
    <cellStyle name="Notitie 6 2 3 6 2" xfId="4694"/>
    <cellStyle name="Notitie 6 2 3 6 2 2" xfId="7540"/>
    <cellStyle name="Notitie 6 2 3 6 2 3" xfId="15224"/>
    <cellStyle name="Notitie 6 2 3 6 3" xfId="9101"/>
    <cellStyle name="Notitie 6 2 3 6 3 2" xfId="11023"/>
    <cellStyle name="Notitie 6 2 3 6 3 3" xfId="18035"/>
    <cellStyle name="Notitie 6 2 3 6 4" xfId="7539"/>
    <cellStyle name="Notitie 6 2 3 6 5" xfId="13502"/>
    <cellStyle name="Notitie 6 2 3 7" xfId="3137"/>
    <cellStyle name="Notitie 6 2 3 7 2" xfId="4872"/>
    <cellStyle name="Notitie 6 2 3 7 2 2" xfId="7542"/>
    <cellStyle name="Notitie 6 2 3 7 2 3" xfId="15402"/>
    <cellStyle name="Notitie 6 2 3 7 3" xfId="9137"/>
    <cellStyle name="Notitie 6 2 3 7 3 2" xfId="11024"/>
    <cellStyle name="Notitie 6 2 3 7 3 3" xfId="18071"/>
    <cellStyle name="Notitie 6 2 3 7 4" xfId="7541"/>
    <cellStyle name="Notitie 6 2 3 7 5" xfId="13680"/>
    <cellStyle name="Notitie 6 2 3 8" xfId="3334"/>
    <cellStyle name="Notitie 6 2 3 8 2" xfId="5067"/>
    <cellStyle name="Notitie 6 2 3 8 2 2" xfId="7544"/>
    <cellStyle name="Notitie 6 2 3 8 2 3" xfId="15597"/>
    <cellStyle name="Notitie 6 2 3 8 3" xfId="9174"/>
    <cellStyle name="Notitie 6 2 3 8 3 2" xfId="11025"/>
    <cellStyle name="Notitie 6 2 3 8 3 3" xfId="18107"/>
    <cellStyle name="Notitie 6 2 3 8 4" xfId="7543"/>
    <cellStyle name="Notitie 6 2 3 8 5" xfId="13875"/>
    <cellStyle name="Notitie 6 2 3 9" xfId="3530"/>
    <cellStyle name="Notitie 6 2 3 9 2" xfId="5255"/>
    <cellStyle name="Notitie 6 2 3 9 2 2" xfId="7546"/>
    <cellStyle name="Notitie 6 2 3 9 2 3" xfId="15785"/>
    <cellStyle name="Notitie 6 2 3 9 3" xfId="9211"/>
    <cellStyle name="Notitie 6 2 3 9 3 2" xfId="11026"/>
    <cellStyle name="Notitie 6 2 3 9 3 3" xfId="18144"/>
    <cellStyle name="Notitie 6 2 3 9 4" xfId="7545"/>
    <cellStyle name="Notitie 6 2 3 9 5" xfId="14063"/>
    <cellStyle name="Notitie 6 2 4" xfId="1820"/>
    <cellStyle name="Notitie 6 2 4 10" xfId="28862"/>
    <cellStyle name="Notitie 6 2 4 10 2" xfId="37517"/>
    <cellStyle name="Notitie 6 2 4 11" xfId="29577"/>
    <cellStyle name="Notitie 6 2 4 11 2" xfId="38232"/>
    <cellStyle name="Notitie 6 2 4 2" xfId="2391"/>
    <cellStyle name="Notitie 6 2 4 2 2" xfId="7549"/>
    <cellStyle name="Notitie 6 2 4 2 2 2" xfId="23053"/>
    <cellStyle name="Notitie 6 2 4 2 3" xfId="7550"/>
    <cellStyle name="Notitie 6 2 4 2 3 2" xfId="23054"/>
    <cellStyle name="Notitie 6 2 4 2 4" xfId="7548"/>
    <cellStyle name="Notitie 6 2 4 2 5" xfId="12939"/>
    <cellStyle name="Notitie 6 2 4 2 5 2" xfId="35843"/>
    <cellStyle name="Notitie 6 2 4 2 5 3" xfId="27159"/>
    <cellStyle name="Notitie 6 2 4 2 6" xfId="29235"/>
    <cellStyle name="Notitie 6 2 4 2 6 2" xfId="37890"/>
    <cellStyle name="Notitie 6 2 4 3" xfId="4131"/>
    <cellStyle name="Notitie 6 2 4 3 2" xfId="7551"/>
    <cellStyle name="Notitie 6 2 4 3 3" xfId="14661"/>
    <cellStyle name="Notitie 6 2 4 4" xfId="7552"/>
    <cellStyle name="Notitie 6 2 4 4 2" xfId="23055"/>
    <cellStyle name="Notitie 6 2 4 5" xfId="7553"/>
    <cellStyle name="Notitie 6 2 4 5 2" xfId="23056"/>
    <cellStyle name="Notitie 6 2 4 6" xfId="7554"/>
    <cellStyle name="Notitie 6 2 4 6 2" xfId="23057"/>
    <cellStyle name="Notitie 6 2 4 7" xfId="8792"/>
    <cellStyle name="Notitie 6 2 4 7 2" xfId="11027"/>
    <cellStyle name="Notitie 6 2 4 7 3" xfId="17885"/>
    <cellStyle name="Notitie 6 2 4 8" xfId="7547"/>
    <cellStyle name="Notitie 6 2 4 9" xfId="12061"/>
    <cellStyle name="Notitie 6 2 4 9 2" xfId="35470"/>
    <cellStyle name="Notitie 6 2 4 9 3" xfId="26773"/>
    <cellStyle name="Notitie 6 2 5" xfId="1814"/>
    <cellStyle name="Notitie 6 2 5 2" xfId="2580"/>
    <cellStyle name="Notitie 6 2 5 2 2" xfId="7556"/>
    <cellStyle name="Notitie 6 2 5 2 3" xfId="13124"/>
    <cellStyle name="Notitie 6 2 5 3" xfId="4316"/>
    <cellStyle name="Notitie 6 2 5 3 2" xfId="7557"/>
    <cellStyle name="Notitie 6 2 5 3 3" xfId="14846"/>
    <cellStyle name="Notitie 6 2 5 4" xfId="7558"/>
    <cellStyle name="Notitie 6 2 5 4 2" xfId="23058"/>
    <cellStyle name="Notitie 6 2 5 5" xfId="7559"/>
    <cellStyle name="Notitie 6 2 5 5 2" xfId="23059"/>
    <cellStyle name="Notitie 6 2 5 6" xfId="9025"/>
    <cellStyle name="Notitie 6 2 5 6 2" xfId="11028"/>
    <cellStyle name="Notitie 6 2 5 6 3" xfId="17959"/>
    <cellStyle name="Notitie 6 2 5 7" xfId="7555"/>
    <cellStyle name="Notitie 6 2 5 8" xfId="12506"/>
    <cellStyle name="Notitie 6 2 5 8 2" xfId="35612"/>
    <cellStyle name="Notitie 6 2 5 8 3" xfId="26928"/>
    <cellStyle name="Notitie 6 2 5 9" xfId="29004"/>
    <cellStyle name="Notitie 6 2 5 9 2" xfId="37659"/>
    <cellStyle name="Notitie 6 2 6" xfId="2722"/>
    <cellStyle name="Notitie 6 2 6 2" xfId="4458"/>
    <cellStyle name="Notitie 6 2 6 2 2" xfId="7561"/>
    <cellStyle name="Notitie 6 2 6 2 3" xfId="14988"/>
    <cellStyle name="Notitie 6 2 6 3" xfId="7562"/>
    <cellStyle name="Notitie 6 2 6 3 2" xfId="23060"/>
    <cellStyle name="Notitie 6 2 6 4" xfId="9056"/>
    <cellStyle name="Notitie 6 2 6 4 2" xfId="11029"/>
    <cellStyle name="Notitie 6 2 6 4 3" xfId="17990"/>
    <cellStyle name="Notitie 6 2 6 5" xfId="7560"/>
    <cellStyle name="Notitie 6 2 6 6" xfId="13266"/>
    <cellStyle name="Notitie 6 2 7" xfId="2955"/>
    <cellStyle name="Notitie 6 2 7 2" xfId="4691"/>
    <cellStyle name="Notitie 6 2 7 2 2" xfId="7564"/>
    <cellStyle name="Notitie 6 2 7 2 3" xfId="15221"/>
    <cellStyle name="Notitie 6 2 7 3" xfId="7565"/>
    <cellStyle name="Notitie 6 2 7 3 2" xfId="23061"/>
    <cellStyle name="Notitie 6 2 7 4" xfId="9098"/>
    <cellStyle name="Notitie 6 2 7 4 2" xfId="11030"/>
    <cellStyle name="Notitie 6 2 7 4 3" xfId="18032"/>
    <cellStyle name="Notitie 6 2 7 5" xfId="7563"/>
    <cellStyle name="Notitie 6 2 7 6" xfId="13499"/>
    <cellStyle name="Notitie 6 2 8" xfId="3134"/>
    <cellStyle name="Notitie 6 2 8 2" xfId="4869"/>
    <cellStyle name="Notitie 6 2 8 2 2" xfId="7567"/>
    <cellStyle name="Notitie 6 2 8 2 3" xfId="15399"/>
    <cellStyle name="Notitie 6 2 8 3" xfId="9134"/>
    <cellStyle name="Notitie 6 2 8 3 2" xfId="11031"/>
    <cellStyle name="Notitie 6 2 8 3 3" xfId="18068"/>
    <cellStyle name="Notitie 6 2 8 4" xfId="7566"/>
    <cellStyle name="Notitie 6 2 8 5" xfId="13677"/>
    <cellStyle name="Notitie 6 2 9" xfId="3331"/>
    <cellStyle name="Notitie 6 2 9 2" xfId="5064"/>
    <cellStyle name="Notitie 6 2 9 2 2" xfId="7569"/>
    <cellStyle name="Notitie 6 2 9 2 3" xfId="15594"/>
    <cellStyle name="Notitie 6 2 9 3" xfId="9171"/>
    <cellStyle name="Notitie 6 2 9 3 2" xfId="11032"/>
    <cellStyle name="Notitie 6 2 9 3 3" xfId="18104"/>
    <cellStyle name="Notitie 6 2 9 4" xfId="7568"/>
    <cellStyle name="Notitie 6 2 9 5" xfId="13872"/>
    <cellStyle name="Notitie 6 3" xfId="1113"/>
    <cellStyle name="Notitie 7" xfId="1114"/>
    <cellStyle name="Notitie 7 2" xfId="1115"/>
    <cellStyle name="Notitie 7 2 10" xfId="3531"/>
    <cellStyle name="Notitie 7 2 10 2" xfId="5256"/>
    <cellStyle name="Notitie 7 2 10 2 2" xfId="7571"/>
    <cellStyle name="Notitie 7 2 10 2 3" xfId="15786"/>
    <cellStyle name="Notitie 7 2 10 3" xfId="9212"/>
    <cellStyle name="Notitie 7 2 10 3 2" xfId="11033"/>
    <cellStyle name="Notitie 7 2 10 3 3" xfId="18145"/>
    <cellStyle name="Notitie 7 2 10 4" xfId="7570"/>
    <cellStyle name="Notitie 7 2 10 5" xfId="14064"/>
    <cellStyle name="Notitie 7 2 11" xfId="3711"/>
    <cellStyle name="Notitie 7 2 11 2" xfId="5435"/>
    <cellStyle name="Notitie 7 2 11 2 2" xfId="7573"/>
    <cellStyle name="Notitie 7 2 11 2 3" xfId="15965"/>
    <cellStyle name="Notitie 7 2 11 3" xfId="9248"/>
    <cellStyle name="Notitie 7 2 11 3 2" xfId="11034"/>
    <cellStyle name="Notitie 7 2 11 3 3" xfId="18181"/>
    <cellStyle name="Notitie 7 2 11 4" xfId="7572"/>
    <cellStyle name="Notitie 7 2 11 5" xfId="14243"/>
    <cellStyle name="Notitie 7 2 12" xfId="2160"/>
    <cellStyle name="Notitie 7 2 12 2" xfId="7574"/>
    <cellStyle name="Notitie 7 2 12 3" xfId="12729"/>
    <cellStyle name="Notitie 7 2 13" xfId="3922"/>
    <cellStyle name="Notitie 7 2 13 2" xfId="7575"/>
    <cellStyle name="Notitie 7 2 13 3" xfId="14452"/>
    <cellStyle name="Notitie 7 2 14" xfId="8793"/>
    <cellStyle name="Notitie 7 2 14 2" xfId="11035"/>
    <cellStyle name="Notitie 7 2 14 3" xfId="17886"/>
    <cellStyle name="Notitie 7 2 15" xfId="26441"/>
    <cellStyle name="Notitie 7 2 15 2" xfId="35289"/>
    <cellStyle name="Notitie 7 2 16" xfId="28681"/>
    <cellStyle name="Notitie 7 2 16 2" xfId="37336"/>
    <cellStyle name="Notitie 7 2 17" xfId="29347"/>
    <cellStyle name="Notitie 7 2 17 2" xfId="38002"/>
    <cellStyle name="Notitie 7 2 2" xfId="1116"/>
    <cellStyle name="Notitie 7 2 2 2" xfId="1117"/>
    <cellStyle name="Notitie 7 2 2 3" xfId="1118"/>
    <cellStyle name="Notitie 7 2 2 3 10" xfId="3532"/>
    <cellStyle name="Notitie 7 2 2 3 10 2" xfId="5257"/>
    <cellStyle name="Notitie 7 2 2 3 10 2 2" xfId="7577"/>
    <cellStyle name="Notitie 7 2 2 3 10 2 3" xfId="15787"/>
    <cellStyle name="Notitie 7 2 2 3 10 3" xfId="9213"/>
    <cellStyle name="Notitie 7 2 2 3 10 3 2" xfId="11036"/>
    <cellStyle name="Notitie 7 2 2 3 10 3 3" xfId="18146"/>
    <cellStyle name="Notitie 7 2 2 3 10 4" xfId="7576"/>
    <cellStyle name="Notitie 7 2 2 3 10 5" xfId="14065"/>
    <cellStyle name="Notitie 7 2 2 3 11" xfId="3712"/>
    <cellStyle name="Notitie 7 2 2 3 11 2" xfId="5436"/>
    <cellStyle name="Notitie 7 2 2 3 11 2 2" xfId="7579"/>
    <cellStyle name="Notitie 7 2 2 3 11 2 3" xfId="15966"/>
    <cellStyle name="Notitie 7 2 2 3 11 3" xfId="9249"/>
    <cellStyle name="Notitie 7 2 2 3 11 3 2" xfId="11037"/>
    <cellStyle name="Notitie 7 2 2 3 11 3 3" xfId="18182"/>
    <cellStyle name="Notitie 7 2 2 3 11 4" xfId="7578"/>
    <cellStyle name="Notitie 7 2 2 3 11 5" xfId="14244"/>
    <cellStyle name="Notitie 7 2 2 3 12" xfId="2161"/>
    <cellStyle name="Notitie 7 2 2 3 12 2" xfId="7580"/>
    <cellStyle name="Notitie 7 2 2 3 12 3" xfId="12730"/>
    <cellStyle name="Notitie 7 2 2 3 13" xfId="3923"/>
    <cellStyle name="Notitie 7 2 2 3 13 2" xfId="7581"/>
    <cellStyle name="Notitie 7 2 2 3 13 3" xfId="14453"/>
    <cellStyle name="Notitie 7 2 2 3 14" xfId="8794"/>
    <cellStyle name="Notitie 7 2 2 3 14 2" xfId="11038"/>
    <cellStyle name="Notitie 7 2 2 3 14 3" xfId="17887"/>
    <cellStyle name="Notitie 7 2 2 3 15" xfId="26619"/>
    <cellStyle name="Notitie 7 2 2 3 15 2" xfId="35327"/>
    <cellStyle name="Notitie 7 2 2 3 16" xfId="28719"/>
    <cellStyle name="Notitie 7 2 2 3 16 2" xfId="37374"/>
    <cellStyle name="Notitie 7 2 2 3 17" xfId="29385"/>
    <cellStyle name="Notitie 7 2 2 3 17 2" xfId="38040"/>
    <cellStyle name="Notitie 7 2 2 3 2" xfId="1119"/>
    <cellStyle name="Notitie 7 2 2 3 2 10" xfId="3713"/>
    <cellStyle name="Notitie 7 2 2 3 2 10 2" xfId="5437"/>
    <cellStyle name="Notitie 7 2 2 3 2 10 2 2" xfId="7583"/>
    <cellStyle name="Notitie 7 2 2 3 2 10 2 3" xfId="15967"/>
    <cellStyle name="Notitie 7 2 2 3 2 10 3" xfId="9250"/>
    <cellStyle name="Notitie 7 2 2 3 2 10 3 2" xfId="11039"/>
    <cellStyle name="Notitie 7 2 2 3 2 10 3 3" xfId="18183"/>
    <cellStyle name="Notitie 7 2 2 3 2 10 4" xfId="7582"/>
    <cellStyle name="Notitie 7 2 2 3 2 10 5" xfId="14245"/>
    <cellStyle name="Notitie 7 2 2 3 2 11" xfId="2162"/>
    <cellStyle name="Notitie 7 2 2 3 2 11 2" xfId="7584"/>
    <cellStyle name="Notitie 7 2 2 3 2 11 3" xfId="12731"/>
    <cellStyle name="Notitie 7 2 2 3 2 12" xfId="3924"/>
    <cellStyle name="Notitie 7 2 2 3 2 12 2" xfId="7585"/>
    <cellStyle name="Notitie 7 2 2 3 2 12 3" xfId="14454"/>
    <cellStyle name="Notitie 7 2 2 3 2 13" xfId="8795"/>
    <cellStyle name="Notitie 7 2 2 3 2 13 2" xfId="11040"/>
    <cellStyle name="Notitie 7 2 2 3 2 13 3" xfId="17888"/>
    <cellStyle name="Notitie 7 2 2 3 2 14" xfId="26719"/>
    <cellStyle name="Notitie 7 2 2 3 2 14 2" xfId="35416"/>
    <cellStyle name="Notitie 7 2 2 3 2 15" xfId="28808"/>
    <cellStyle name="Notitie 7 2 2 3 2 15 2" xfId="37463"/>
    <cellStyle name="Notitie 7 2 2 3 2 2" xfId="1577"/>
    <cellStyle name="Notitie 7 2 2 3 2 3" xfId="1823"/>
    <cellStyle name="Notitie 7 2 2 3 2 3 10" xfId="29537"/>
    <cellStyle name="Notitie 7 2 2 3 2 3 10 2" xfId="38192"/>
    <cellStyle name="Notitie 7 2 2 3 2 3 2" xfId="2397"/>
    <cellStyle name="Notitie 7 2 2 3 2 3 2 2" xfId="7587"/>
    <cellStyle name="Notitie 7 2 2 3 2 3 2 3" xfId="12945"/>
    <cellStyle name="Notitie 7 2 2 3 2 3 3" xfId="4137"/>
    <cellStyle name="Notitie 7 2 2 3 2 3 3 2" xfId="7588"/>
    <cellStyle name="Notitie 7 2 2 3 2 3 3 3" xfId="14667"/>
    <cellStyle name="Notitie 7 2 2 3 2 3 4" xfId="7589"/>
    <cellStyle name="Notitie 7 2 2 3 2 3 4 2" xfId="23062"/>
    <cellStyle name="Notitie 7 2 2 3 2 3 5" xfId="7590"/>
    <cellStyle name="Notitie 7 2 2 3 2 3 5 2" xfId="23063"/>
    <cellStyle name="Notitie 7 2 2 3 2 3 6" xfId="8997"/>
    <cellStyle name="Notitie 7 2 2 3 2 3 6 2" xfId="11041"/>
    <cellStyle name="Notitie 7 2 2 3 2 3 6 3" xfId="17931"/>
    <cellStyle name="Notitie 7 2 2 3 2 3 7" xfId="7586"/>
    <cellStyle name="Notitie 7 2 2 3 2 3 8" xfId="12067"/>
    <cellStyle name="Notitie 7 2 2 3 2 3 8 2" xfId="35803"/>
    <cellStyle name="Notitie 7 2 2 3 2 3 8 3" xfId="27119"/>
    <cellStyle name="Notitie 7 2 2 3 2 3 9" xfId="29195"/>
    <cellStyle name="Notitie 7 2 2 3 2 3 9 2" xfId="37850"/>
    <cellStyle name="Notitie 7 2 2 3 2 4" xfId="2586"/>
    <cellStyle name="Notitie 7 2 2 3 2 4 2" xfId="4322"/>
    <cellStyle name="Notitie 7 2 2 3 2 4 2 2" xfId="7592"/>
    <cellStyle name="Notitie 7 2 2 3 2 4 2 3" xfId="14852"/>
    <cellStyle name="Notitie 7 2 2 3 2 4 3" xfId="7593"/>
    <cellStyle name="Notitie 7 2 2 3 2 4 3 2" xfId="23064"/>
    <cellStyle name="Notitie 7 2 2 3 2 4 4" xfId="9031"/>
    <cellStyle name="Notitie 7 2 2 3 2 4 4 2" xfId="11042"/>
    <cellStyle name="Notitie 7 2 2 3 2 4 4 3" xfId="17965"/>
    <cellStyle name="Notitie 7 2 2 3 2 4 5" xfId="7591"/>
    <cellStyle name="Notitie 7 2 2 3 2 4 6" xfId="13130"/>
    <cellStyle name="Notitie 7 2 2 3 2 5" xfId="2716"/>
    <cellStyle name="Notitie 7 2 2 3 2 5 2" xfId="4452"/>
    <cellStyle name="Notitie 7 2 2 3 2 5 2 2" xfId="7595"/>
    <cellStyle name="Notitie 7 2 2 3 2 5 2 3" xfId="14982"/>
    <cellStyle name="Notitie 7 2 2 3 2 5 3" xfId="7596"/>
    <cellStyle name="Notitie 7 2 2 3 2 5 3 2" xfId="23065"/>
    <cellStyle name="Notitie 7 2 2 3 2 5 4" xfId="9050"/>
    <cellStyle name="Notitie 7 2 2 3 2 5 4 2" xfId="11043"/>
    <cellStyle name="Notitie 7 2 2 3 2 5 4 3" xfId="17984"/>
    <cellStyle name="Notitie 7 2 2 3 2 5 5" xfId="7594"/>
    <cellStyle name="Notitie 7 2 2 3 2 5 6" xfId="13260"/>
    <cellStyle name="Notitie 7 2 2 3 2 6" xfId="2961"/>
    <cellStyle name="Notitie 7 2 2 3 2 6 2" xfId="4697"/>
    <cellStyle name="Notitie 7 2 2 3 2 6 2 2" xfId="7598"/>
    <cellStyle name="Notitie 7 2 2 3 2 6 2 3" xfId="15227"/>
    <cellStyle name="Notitie 7 2 2 3 2 6 3" xfId="9104"/>
    <cellStyle name="Notitie 7 2 2 3 2 6 3 2" xfId="11044"/>
    <cellStyle name="Notitie 7 2 2 3 2 6 3 3" xfId="18038"/>
    <cellStyle name="Notitie 7 2 2 3 2 6 4" xfId="7597"/>
    <cellStyle name="Notitie 7 2 2 3 2 6 5" xfId="13505"/>
    <cellStyle name="Notitie 7 2 2 3 2 7" xfId="3140"/>
    <cellStyle name="Notitie 7 2 2 3 2 7 2" xfId="4875"/>
    <cellStyle name="Notitie 7 2 2 3 2 7 2 2" xfId="7600"/>
    <cellStyle name="Notitie 7 2 2 3 2 7 2 3" xfId="15405"/>
    <cellStyle name="Notitie 7 2 2 3 2 7 3" xfId="9140"/>
    <cellStyle name="Notitie 7 2 2 3 2 7 3 2" xfId="11045"/>
    <cellStyle name="Notitie 7 2 2 3 2 7 3 3" xfId="18074"/>
    <cellStyle name="Notitie 7 2 2 3 2 7 4" xfId="7599"/>
    <cellStyle name="Notitie 7 2 2 3 2 7 5" xfId="13683"/>
    <cellStyle name="Notitie 7 2 2 3 2 8" xfId="3337"/>
    <cellStyle name="Notitie 7 2 2 3 2 8 2" xfId="5070"/>
    <cellStyle name="Notitie 7 2 2 3 2 8 2 2" xfId="7602"/>
    <cellStyle name="Notitie 7 2 2 3 2 8 2 3" xfId="15600"/>
    <cellStyle name="Notitie 7 2 2 3 2 8 3" xfId="9177"/>
    <cellStyle name="Notitie 7 2 2 3 2 8 3 2" xfId="11046"/>
    <cellStyle name="Notitie 7 2 2 3 2 8 3 3" xfId="18110"/>
    <cellStyle name="Notitie 7 2 2 3 2 8 4" xfId="7601"/>
    <cellStyle name="Notitie 7 2 2 3 2 8 5" xfId="13878"/>
    <cellStyle name="Notitie 7 2 2 3 2 9" xfId="3533"/>
    <cellStyle name="Notitie 7 2 2 3 2 9 2" xfId="5258"/>
    <cellStyle name="Notitie 7 2 2 3 2 9 2 2" xfId="7604"/>
    <cellStyle name="Notitie 7 2 2 3 2 9 2 3" xfId="15788"/>
    <cellStyle name="Notitie 7 2 2 3 2 9 3" xfId="9214"/>
    <cellStyle name="Notitie 7 2 2 3 2 9 3 2" xfId="11047"/>
    <cellStyle name="Notitie 7 2 2 3 2 9 3 3" xfId="18147"/>
    <cellStyle name="Notitie 7 2 2 3 2 9 4" xfId="7603"/>
    <cellStyle name="Notitie 7 2 2 3 2 9 5" xfId="14066"/>
    <cellStyle name="Notitie 7 2 2 3 3" xfId="1576"/>
    <cellStyle name="Notitie 7 2 2 3 3 2" xfId="1825"/>
    <cellStyle name="Notitie 7 2 2 3 3 3" xfId="1824"/>
    <cellStyle name="Notitie 7 2 2 3 3 3 2" xfId="7606"/>
    <cellStyle name="Notitie 7 2 2 3 3 3 2 2" xfId="23066"/>
    <cellStyle name="Notitie 7 2 2 3 3 3 3" xfId="7607"/>
    <cellStyle name="Notitie 7 2 2 3 3 3 3 2" xfId="23067"/>
    <cellStyle name="Notitie 7 2 2 3 3 3 4" xfId="7605"/>
    <cellStyle name="Notitie 7 2 2 3 3 3 5" xfId="12509"/>
    <cellStyle name="Notitie 7 2 2 3 3 3 5 2" xfId="35882"/>
    <cellStyle name="Notitie 7 2 2 3 3 3 5 3" xfId="27198"/>
    <cellStyle name="Notitie 7 2 2 3 3 3 6" xfId="29274"/>
    <cellStyle name="Notitie 7 2 2 3 3 3 6 2" xfId="37929"/>
    <cellStyle name="Notitie 7 2 2 3 3 3 7" xfId="29616"/>
    <cellStyle name="Notitie 7 2 2 3 3 3 7 2" xfId="38271"/>
    <cellStyle name="Notitie 7 2 2 3 3 4" xfId="3759"/>
    <cellStyle name="Notitie 7 2 2 3 3 4 2" xfId="7608"/>
    <cellStyle name="Notitie 7 2 2 3 3 4 3" xfId="14291"/>
    <cellStyle name="Notitie 7 2 2 3 3 5" xfId="7609"/>
    <cellStyle name="Notitie 7 2 2 3 3 5 2" xfId="23068"/>
    <cellStyle name="Notitie 7 2 2 3 3 6" xfId="8796"/>
    <cellStyle name="Notitie 7 2 2 3 3 6 2" xfId="11048"/>
    <cellStyle name="Notitie 7 2 2 3 3 6 3" xfId="17889"/>
    <cellStyle name="Notitie 7 2 2 3 3 7" xfId="26812"/>
    <cellStyle name="Notitie 7 2 2 3 3 7 2" xfId="35509"/>
    <cellStyle name="Notitie 7 2 2 3 3 8" xfId="28901"/>
    <cellStyle name="Notitie 7 2 2 3 3 8 2" xfId="37556"/>
    <cellStyle name="Notitie 7 2 2 3 4" xfId="1822"/>
    <cellStyle name="Notitie 7 2 2 3 4 10" xfId="12066"/>
    <cellStyle name="Notitie 7 2 2 3 4 10 2" xfId="37603"/>
    <cellStyle name="Notitie 7 2 2 3 4 10 3" xfId="28948"/>
    <cellStyle name="Notitie 7 2 2 3 4 11" xfId="29492"/>
    <cellStyle name="Notitie 7 2 2 3 4 11 2" xfId="38147"/>
    <cellStyle name="Notitie 7 2 2 3 4 2" xfId="2396"/>
    <cellStyle name="Notitie 7 2 2 3 4 2 2" xfId="7611"/>
    <cellStyle name="Notitie 7 2 2 3 4 2 3" xfId="12944"/>
    <cellStyle name="Notitie 7 2 2 3 4 3" xfId="4136"/>
    <cellStyle name="Notitie 7 2 2 3 4 3 2" xfId="7613"/>
    <cellStyle name="Notitie 7 2 2 3 4 3 2 2" xfId="23069"/>
    <cellStyle name="Notitie 7 2 2 3 4 3 3" xfId="7614"/>
    <cellStyle name="Notitie 7 2 2 3 4 3 3 2" xfId="23070"/>
    <cellStyle name="Notitie 7 2 2 3 4 3 4" xfId="7612"/>
    <cellStyle name="Notitie 7 2 2 3 4 3 5" xfId="14666"/>
    <cellStyle name="Notitie 7 2 2 3 4 3 5 2" xfId="35758"/>
    <cellStyle name="Notitie 7 2 2 3 4 3 5 3" xfId="27074"/>
    <cellStyle name="Notitie 7 2 2 3 4 3 6" xfId="29150"/>
    <cellStyle name="Notitie 7 2 2 3 4 3 6 2" xfId="37805"/>
    <cellStyle name="Notitie 7 2 2 3 4 4" xfId="7615"/>
    <cellStyle name="Notitie 7 2 2 3 4 4 2" xfId="23071"/>
    <cellStyle name="Notitie 7 2 2 3 4 5" xfId="7616"/>
    <cellStyle name="Notitie 7 2 2 3 4 5 2" xfId="23072"/>
    <cellStyle name="Notitie 7 2 2 3 4 6" xfId="7617"/>
    <cellStyle name="Notitie 7 2 2 3 4 6 2" xfId="23073"/>
    <cellStyle name="Notitie 7 2 2 3 4 7" xfId="7618"/>
    <cellStyle name="Notitie 7 2 2 3 4 7 2" xfId="23074"/>
    <cellStyle name="Notitie 7 2 2 3 4 8" xfId="8996"/>
    <cellStyle name="Notitie 7 2 2 3 4 8 2" xfId="11049"/>
    <cellStyle name="Notitie 7 2 2 3 4 8 3" xfId="17930"/>
    <cellStyle name="Notitie 7 2 2 3 4 9" xfId="7610"/>
    <cellStyle name="Notitie 7 2 2 3 4 9 2" xfId="35556"/>
    <cellStyle name="Notitie 7 2 2 3 4 9 3" xfId="26871"/>
    <cellStyle name="Notitie 7 2 2 3 5" xfId="2585"/>
    <cellStyle name="Notitie 7 2 2 3 5 2" xfId="4321"/>
    <cellStyle name="Notitie 7 2 2 3 5 2 2" xfId="7620"/>
    <cellStyle name="Notitie 7 2 2 3 5 2 3" xfId="14851"/>
    <cellStyle name="Notitie 7 2 2 3 5 3" xfId="7621"/>
    <cellStyle name="Notitie 7 2 2 3 5 3 2" xfId="23075"/>
    <cellStyle name="Notitie 7 2 2 3 5 4" xfId="9030"/>
    <cellStyle name="Notitie 7 2 2 3 5 4 2" xfId="11050"/>
    <cellStyle name="Notitie 7 2 2 3 5 4 3" xfId="17964"/>
    <cellStyle name="Notitie 7 2 2 3 5 5" xfId="7619"/>
    <cellStyle name="Notitie 7 2 2 3 5 6" xfId="13129"/>
    <cellStyle name="Notitie 7 2 2 3 6" xfId="2717"/>
    <cellStyle name="Notitie 7 2 2 3 6 10" xfId="28949"/>
    <cellStyle name="Notitie 7 2 2 3 6 10 2" xfId="37604"/>
    <cellStyle name="Notitie 7 2 2 3 6 11" xfId="29493"/>
    <cellStyle name="Notitie 7 2 2 3 6 11 2" xfId="38148"/>
    <cellStyle name="Notitie 7 2 2 3 6 2" xfId="4453"/>
    <cellStyle name="Notitie 7 2 2 3 6 2 2" xfId="7624"/>
    <cellStyle name="Notitie 7 2 2 3 6 2 2 2" xfId="23076"/>
    <cellStyle name="Notitie 7 2 2 3 6 2 3" xfId="7625"/>
    <cellStyle name="Notitie 7 2 2 3 6 2 3 2" xfId="23077"/>
    <cellStyle name="Notitie 7 2 2 3 6 2 4" xfId="7623"/>
    <cellStyle name="Notitie 7 2 2 3 6 2 5" xfId="14983"/>
    <cellStyle name="Notitie 7 2 2 3 6 2 5 2" xfId="35759"/>
    <cellStyle name="Notitie 7 2 2 3 6 2 5 3" xfId="27075"/>
    <cellStyle name="Notitie 7 2 2 3 6 2 6" xfId="29151"/>
    <cellStyle name="Notitie 7 2 2 3 6 2 6 2" xfId="37806"/>
    <cellStyle name="Notitie 7 2 2 3 6 3" xfId="7626"/>
    <cellStyle name="Notitie 7 2 2 3 6 3 2" xfId="23078"/>
    <cellStyle name="Notitie 7 2 2 3 6 4" xfId="7627"/>
    <cellStyle name="Notitie 7 2 2 3 6 4 2" xfId="23079"/>
    <cellStyle name="Notitie 7 2 2 3 6 5" xfId="7628"/>
    <cellStyle name="Notitie 7 2 2 3 6 5 2" xfId="23080"/>
    <cellStyle name="Notitie 7 2 2 3 6 6" xfId="7629"/>
    <cellStyle name="Notitie 7 2 2 3 6 6 2" xfId="23081"/>
    <cellStyle name="Notitie 7 2 2 3 6 7" xfId="9051"/>
    <cellStyle name="Notitie 7 2 2 3 6 7 2" xfId="11051"/>
    <cellStyle name="Notitie 7 2 2 3 6 7 3" xfId="17985"/>
    <cellStyle name="Notitie 7 2 2 3 6 8" xfId="7622"/>
    <cellStyle name="Notitie 7 2 2 3 6 9" xfId="13261"/>
    <cellStyle name="Notitie 7 2 2 3 6 9 2" xfId="35557"/>
    <cellStyle name="Notitie 7 2 2 3 6 9 3" xfId="26872"/>
    <cellStyle name="Notitie 7 2 2 3 7" xfId="2960"/>
    <cellStyle name="Notitie 7 2 2 3 7 2" xfId="4696"/>
    <cellStyle name="Notitie 7 2 2 3 7 2 2" xfId="7631"/>
    <cellStyle name="Notitie 7 2 2 3 7 2 3" xfId="15226"/>
    <cellStyle name="Notitie 7 2 2 3 7 3" xfId="7632"/>
    <cellStyle name="Notitie 7 2 2 3 7 3 2" xfId="23082"/>
    <cellStyle name="Notitie 7 2 2 3 7 4" xfId="7633"/>
    <cellStyle name="Notitie 7 2 2 3 7 4 2" xfId="23083"/>
    <cellStyle name="Notitie 7 2 2 3 7 5" xfId="7634"/>
    <cellStyle name="Notitie 7 2 2 3 7 5 2" xfId="23084"/>
    <cellStyle name="Notitie 7 2 2 3 7 6" xfId="9103"/>
    <cellStyle name="Notitie 7 2 2 3 7 6 2" xfId="11052"/>
    <cellStyle name="Notitie 7 2 2 3 7 6 3" xfId="18037"/>
    <cellStyle name="Notitie 7 2 2 3 7 7" xfId="7630"/>
    <cellStyle name="Notitie 7 2 2 3 7 8" xfId="13504"/>
    <cellStyle name="Notitie 7 2 2 3 7 8 2" xfId="35651"/>
    <cellStyle name="Notitie 7 2 2 3 7 8 3" xfId="26967"/>
    <cellStyle name="Notitie 7 2 2 3 7 9" xfId="29043"/>
    <cellStyle name="Notitie 7 2 2 3 7 9 2" xfId="37698"/>
    <cellStyle name="Notitie 7 2 2 3 8" xfId="3139"/>
    <cellStyle name="Notitie 7 2 2 3 8 2" xfId="4874"/>
    <cellStyle name="Notitie 7 2 2 3 8 2 2" xfId="7636"/>
    <cellStyle name="Notitie 7 2 2 3 8 2 3" xfId="15404"/>
    <cellStyle name="Notitie 7 2 2 3 8 3" xfId="7637"/>
    <cellStyle name="Notitie 7 2 2 3 8 3 2" xfId="23085"/>
    <cellStyle name="Notitie 7 2 2 3 8 4" xfId="9139"/>
    <cellStyle name="Notitie 7 2 2 3 8 4 2" xfId="11053"/>
    <cellStyle name="Notitie 7 2 2 3 8 4 3" xfId="18073"/>
    <cellStyle name="Notitie 7 2 2 3 8 5" xfId="7635"/>
    <cellStyle name="Notitie 7 2 2 3 8 6" xfId="13682"/>
    <cellStyle name="Notitie 7 2 2 3 9" xfId="3336"/>
    <cellStyle name="Notitie 7 2 2 3 9 2" xfId="5069"/>
    <cellStyle name="Notitie 7 2 2 3 9 2 2" xfId="7639"/>
    <cellStyle name="Notitie 7 2 2 3 9 2 3" xfId="15599"/>
    <cellStyle name="Notitie 7 2 2 3 9 3" xfId="7640"/>
    <cellStyle name="Notitie 7 2 2 3 9 3 2" xfId="23086"/>
    <cellStyle name="Notitie 7 2 2 3 9 4" xfId="9176"/>
    <cellStyle name="Notitie 7 2 2 3 9 4 2" xfId="11054"/>
    <cellStyle name="Notitie 7 2 2 3 9 4 3" xfId="18109"/>
    <cellStyle name="Notitie 7 2 2 3 9 5" xfId="7638"/>
    <cellStyle name="Notitie 7 2 2 3 9 6" xfId="13877"/>
    <cellStyle name="Notitie 7 2 2 4" xfId="7641"/>
    <cellStyle name="Notitie 7 2 2 4 2" xfId="7642"/>
    <cellStyle name="Notitie 7 2 2 4 2 2" xfId="7643"/>
    <cellStyle name="Notitie 7 2 2 4 2 2 2" xfId="23089"/>
    <cellStyle name="Notitie 7 2 2 4 2 3" xfId="7644"/>
    <cellStyle name="Notitie 7 2 2 4 2 3 2" xfId="23090"/>
    <cellStyle name="Notitie 7 2 2 4 2 4" xfId="23088"/>
    <cellStyle name="Notitie 7 2 2 4 2 5" xfId="27076"/>
    <cellStyle name="Notitie 7 2 2 4 2 5 2" xfId="35760"/>
    <cellStyle name="Notitie 7 2 2 4 2 6" xfId="29152"/>
    <cellStyle name="Notitie 7 2 2 4 2 6 2" xfId="37807"/>
    <cellStyle name="Notitie 7 2 2 4 3" xfId="7645"/>
    <cellStyle name="Notitie 7 2 2 4 3 2" xfId="23091"/>
    <cellStyle name="Notitie 7 2 2 4 4" xfId="7646"/>
    <cellStyle name="Notitie 7 2 2 4 4 2" xfId="23092"/>
    <cellStyle name="Notitie 7 2 2 4 5" xfId="23087"/>
    <cellStyle name="Notitie 7 2 2 4 6" xfId="26873"/>
    <cellStyle name="Notitie 7 2 2 4 6 2" xfId="35558"/>
    <cellStyle name="Notitie 7 2 2 4 7" xfId="28950"/>
    <cellStyle name="Notitie 7 2 2 4 7 2" xfId="37605"/>
    <cellStyle name="Notitie 7 2 2 4 8" xfId="29494"/>
    <cellStyle name="Notitie 7 2 2 4 8 2" xfId="38149"/>
    <cellStyle name="Notitie 7 2 3" xfId="1120"/>
    <cellStyle name="Notitie 7 2 3 10" xfId="3714"/>
    <cellStyle name="Notitie 7 2 3 10 2" xfId="5438"/>
    <cellStyle name="Notitie 7 2 3 10 2 2" xfId="7648"/>
    <cellStyle name="Notitie 7 2 3 10 2 3" xfId="15968"/>
    <cellStyle name="Notitie 7 2 3 10 3" xfId="9251"/>
    <cellStyle name="Notitie 7 2 3 10 3 2" xfId="11055"/>
    <cellStyle name="Notitie 7 2 3 10 3 3" xfId="18184"/>
    <cellStyle name="Notitie 7 2 3 10 4" xfId="7647"/>
    <cellStyle name="Notitie 7 2 3 10 5" xfId="14246"/>
    <cellStyle name="Notitie 7 2 3 11" xfId="2163"/>
    <cellStyle name="Notitie 7 2 3 11 2" xfId="7649"/>
    <cellStyle name="Notitie 7 2 3 11 3" xfId="12732"/>
    <cellStyle name="Notitie 7 2 3 12" xfId="3925"/>
    <cellStyle name="Notitie 7 2 3 12 2" xfId="7650"/>
    <cellStyle name="Notitie 7 2 3 12 3" xfId="14455"/>
    <cellStyle name="Notitie 7 2 3 13" xfId="8797"/>
    <cellStyle name="Notitie 7 2 3 13 2" xfId="11056"/>
    <cellStyle name="Notitie 7 2 3 13 3" xfId="17890"/>
    <cellStyle name="Notitie 7 2 3 14" xfId="26681"/>
    <cellStyle name="Notitie 7 2 3 14 2" xfId="35378"/>
    <cellStyle name="Notitie 7 2 3 15" xfId="28770"/>
    <cellStyle name="Notitie 7 2 3 15 2" xfId="37425"/>
    <cellStyle name="Notitie 7 2 3 16" xfId="29495"/>
    <cellStyle name="Notitie 7 2 3 16 2" xfId="38150"/>
    <cellStyle name="Notitie 7 2 3 2" xfId="1578"/>
    <cellStyle name="Notitie 7 2 3 2 2" xfId="7651"/>
    <cellStyle name="Notitie 7 2 3 2 2 2" xfId="23093"/>
    <cellStyle name="Notitie 7 2 3 2 3" xfId="7652"/>
    <cellStyle name="Notitie 7 2 3 2 3 2" xfId="23094"/>
    <cellStyle name="Notitie 7 2 3 2 4" xfId="7653"/>
    <cellStyle name="Notitie 7 2 3 2 5" xfId="27077"/>
    <cellStyle name="Notitie 7 2 3 2 5 2" xfId="35761"/>
    <cellStyle name="Notitie 7 2 3 2 6" xfId="29153"/>
    <cellStyle name="Notitie 7 2 3 2 6 2" xfId="37808"/>
    <cellStyle name="Notitie 7 2 3 3" xfId="1826"/>
    <cellStyle name="Notitie 7 2 3 3 2" xfId="2398"/>
    <cellStyle name="Notitie 7 2 3 3 2 2" xfId="7655"/>
    <cellStyle name="Notitie 7 2 3 3 2 3" xfId="12946"/>
    <cellStyle name="Notitie 7 2 3 3 3" xfId="4138"/>
    <cellStyle name="Notitie 7 2 3 3 3 2" xfId="7656"/>
    <cellStyle name="Notitie 7 2 3 3 3 3" xfId="14668"/>
    <cellStyle name="Notitie 7 2 3 3 4" xfId="8998"/>
    <cellStyle name="Notitie 7 2 3 3 4 2" xfId="11057"/>
    <cellStyle name="Notitie 7 2 3 3 4 3" xfId="17932"/>
    <cellStyle name="Notitie 7 2 3 3 5" xfId="7654"/>
    <cellStyle name="Notitie 7 2 3 3 6" xfId="12068"/>
    <cellStyle name="Notitie 7 2 3 4" xfId="2587"/>
    <cellStyle name="Notitie 7 2 3 4 2" xfId="4323"/>
    <cellStyle name="Notitie 7 2 3 4 2 2" xfId="7658"/>
    <cellStyle name="Notitie 7 2 3 4 2 3" xfId="14853"/>
    <cellStyle name="Notitie 7 2 3 4 3" xfId="7659"/>
    <cellStyle name="Notitie 7 2 3 4 3 2" xfId="23095"/>
    <cellStyle name="Notitie 7 2 3 4 4" xfId="9032"/>
    <cellStyle name="Notitie 7 2 3 4 4 2" xfId="11058"/>
    <cellStyle name="Notitie 7 2 3 4 4 3" xfId="17966"/>
    <cellStyle name="Notitie 7 2 3 4 5" xfId="7657"/>
    <cellStyle name="Notitie 7 2 3 4 6" xfId="13131"/>
    <cellStyle name="Notitie 7 2 3 5" xfId="2711"/>
    <cellStyle name="Notitie 7 2 3 5 2" xfId="4447"/>
    <cellStyle name="Notitie 7 2 3 5 2 2" xfId="7661"/>
    <cellStyle name="Notitie 7 2 3 5 2 3" xfId="14977"/>
    <cellStyle name="Notitie 7 2 3 5 3" xfId="9049"/>
    <cellStyle name="Notitie 7 2 3 5 3 2" xfId="11059"/>
    <cellStyle name="Notitie 7 2 3 5 3 3" xfId="17983"/>
    <cellStyle name="Notitie 7 2 3 5 4" xfId="7660"/>
    <cellStyle name="Notitie 7 2 3 5 5" xfId="13255"/>
    <cellStyle name="Notitie 7 2 3 6" xfId="2962"/>
    <cellStyle name="Notitie 7 2 3 6 2" xfId="4698"/>
    <cellStyle name="Notitie 7 2 3 6 2 2" xfId="7663"/>
    <cellStyle name="Notitie 7 2 3 6 2 3" xfId="15228"/>
    <cellStyle name="Notitie 7 2 3 6 3" xfId="9105"/>
    <cellStyle name="Notitie 7 2 3 6 3 2" xfId="11060"/>
    <cellStyle name="Notitie 7 2 3 6 3 3" xfId="18039"/>
    <cellStyle name="Notitie 7 2 3 6 4" xfId="7662"/>
    <cellStyle name="Notitie 7 2 3 6 5" xfId="13506"/>
    <cellStyle name="Notitie 7 2 3 7" xfId="3141"/>
    <cellStyle name="Notitie 7 2 3 7 2" xfId="4876"/>
    <cellStyle name="Notitie 7 2 3 7 2 2" xfId="7665"/>
    <cellStyle name="Notitie 7 2 3 7 2 3" xfId="15406"/>
    <cellStyle name="Notitie 7 2 3 7 3" xfId="9141"/>
    <cellStyle name="Notitie 7 2 3 7 3 2" xfId="11061"/>
    <cellStyle name="Notitie 7 2 3 7 3 3" xfId="18075"/>
    <cellStyle name="Notitie 7 2 3 7 4" xfId="7664"/>
    <cellStyle name="Notitie 7 2 3 7 5" xfId="13684"/>
    <cellStyle name="Notitie 7 2 3 8" xfId="3338"/>
    <cellStyle name="Notitie 7 2 3 8 2" xfId="5071"/>
    <cellStyle name="Notitie 7 2 3 8 2 2" xfId="7667"/>
    <cellStyle name="Notitie 7 2 3 8 2 3" xfId="15601"/>
    <cellStyle name="Notitie 7 2 3 8 3" xfId="9178"/>
    <cellStyle name="Notitie 7 2 3 8 3 2" xfId="11062"/>
    <cellStyle name="Notitie 7 2 3 8 3 3" xfId="18111"/>
    <cellStyle name="Notitie 7 2 3 8 4" xfId="7666"/>
    <cellStyle name="Notitie 7 2 3 8 5" xfId="13879"/>
    <cellStyle name="Notitie 7 2 3 9" xfId="3534"/>
    <cellStyle name="Notitie 7 2 3 9 2" xfId="5259"/>
    <cellStyle name="Notitie 7 2 3 9 2 2" xfId="7669"/>
    <cellStyle name="Notitie 7 2 3 9 2 3" xfId="15789"/>
    <cellStyle name="Notitie 7 2 3 9 3" xfId="9215"/>
    <cellStyle name="Notitie 7 2 3 9 3 2" xfId="11063"/>
    <cellStyle name="Notitie 7 2 3 9 3 3" xfId="18148"/>
    <cellStyle name="Notitie 7 2 3 9 4" xfId="7668"/>
    <cellStyle name="Notitie 7 2 3 9 5" xfId="14067"/>
    <cellStyle name="Notitie 7 2 4" xfId="1827"/>
    <cellStyle name="Notitie 7 2 4 10" xfId="28863"/>
    <cellStyle name="Notitie 7 2 4 10 2" xfId="37518"/>
    <cellStyle name="Notitie 7 2 4 11" xfId="29578"/>
    <cellStyle name="Notitie 7 2 4 11 2" xfId="38233"/>
    <cellStyle name="Notitie 7 2 4 2" xfId="2395"/>
    <cellStyle name="Notitie 7 2 4 2 2" xfId="7672"/>
    <cellStyle name="Notitie 7 2 4 2 2 2" xfId="23096"/>
    <cellStyle name="Notitie 7 2 4 2 3" xfId="7673"/>
    <cellStyle name="Notitie 7 2 4 2 3 2" xfId="23097"/>
    <cellStyle name="Notitie 7 2 4 2 4" xfId="7671"/>
    <cellStyle name="Notitie 7 2 4 2 5" xfId="12943"/>
    <cellStyle name="Notitie 7 2 4 2 5 2" xfId="35844"/>
    <cellStyle name="Notitie 7 2 4 2 5 3" xfId="27160"/>
    <cellStyle name="Notitie 7 2 4 2 6" xfId="29236"/>
    <cellStyle name="Notitie 7 2 4 2 6 2" xfId="37891"/>
    <cellStyle name="Notitie 7 2 4 3" xfId="4135"/>
    <cellStyle name="Notitie 7 2 4 3 2" xfId="7674"/>
    <cellStyle name="Notitie 7 2 4 3 3" xfId="14665"/>
    <cellStyle name="Notitie 7 2 4 4" xfId="7675"/>
    <cellStyle name="Notitie 7 2 4 4 2" xfId="23098"/>
    <cellStyle name="Notitie 7 2 4 5" xfId="7676"/>
    <cellStyle name="Notitie 7 2 4 5 2" xfId="23099"/>
    <cellStyle name="Notitie 7 2 4 6" xfId="7677"/>
    <cellStyle name="Notitie 7 2 4 6 2" xfId="23100"/>
    <cellStyle name="Notitie 7 2 4 7" xfId="8798"/>
    <cellStyle name="Notitie 7 2 4 7 2" xfId="11064"/>
    <cellStyle name="Notitie 7 2 4 7 3" xfId="17891"/>
    <cellStyle name="Notitie 7 2 4 8" xfId="7670"/>
    <cellStyle name="Notitie 7 2 4 9" xfId="12065"/>
    <cellStyle name="Notitie 7 2 4 9 2" xfId="35471"/>
    <cellStyle name="Notitie 7 2 4 9 3" xfId="26774"/>
    <cellStyle name="Notitie 7 2 5" xfId="1821"/>
    <cellStyle name="Notitie 7 2 5 2" xfId="2584"/>
    <cellStyle name="Notitie 7 2 5 2 2" xfId="7679"/>
    <cellStyle name="Notitie 7 2 5 2 3" xfId="13128"/>
    <cellStyle name="Notitie 7 2 5 3" xfId="4320"/>
    <cellStyle name="Notitie 7 2 5 3 2" xfId="7680"/>
    <cellStyle name="Notitie 7 2 5 3 3" xfId="14850"/>
    <cellStyle name="Notitie 7 2 5 4" xfId="7681"/>
    <cellStyle name="Notitie 7 2 5 4 2" xfId="23101"/>
    <cellStyle name="Notitie 7 2 5 5" xfId="7682"/>
    <cellStyle name="Notitie 7 2 5 5 2" xfId="23102"/>
    <cellStyle name="Notitie 7 2 5 6" xfId="9029"/>
    <cellStyle name="Notitie 7 2 5 6 2" xfId="11065"/>
    <cellStyle name="Notitie 7 2 5 6 3" xfId="17963"/>
    <cellStyle name="Notitie 7 2 5 7" xfId="7678"/>
    <cellStyle name="Notitie 7 2 5 8" xfId="12508"/>
    <cellStyle name="Notitie 7 2 5 8 2" xfId="35613"/>
    <cellStyle name="Notitie 7 2 5 8 3" xfId="26929"/>
    <cellStyle name="Notitie 7 2 5 9" xfId="29005"/>
    <cellStyle name="Notitie 7 2 5 9 2" xfId="37660"/>
    <cellStyle name="Notitie 7 2 6" xfId="2718"/>
    <cellStyle name="Notitie 7 2 6 2" xfId="4454"/>
    <cellStyle name="Notitie 7 2 6 2 2" xfId="7684"/>
    <cellStyle name="Notitie 7 2 6 2 3" xfId="14984"/>
    <cellStyle name="Notitie 7 2 6 3" xfId="7685"/>
    <cellStyle name="Notitie 7 2 6 3 2" xfId="23103"/>
    <cellStyle name="Notitie 7 2 6 4" xfId="9052"/>
    <cellStyle name="Notitie 7 2 6 4 2" xfId="11066"/>
    <cellStyle name="Notitie 7 2 6 4 3" xfId="17986"/>
    <cellStyle name="Notitie 7 2 6 5" xfId="7683"/>
    <cellStyle name="Notitie 7 2 6 6" xfId="13262"/>
    <cellStyle name="Notitie 7 2 7" xfId="2959"/>
    <cellStyle name="Notitie 7 2 7 2" xfId="4695"/>
    <cellStyle name="Notitie 7 2 7 2 2" xfId="7687"/>
    <cellStyle name="Notitie 7 2 7 2 3" xfId="15225"/>
    <cellStyle name="Notitie 7 2 7 3" xfId="7688"/>
    <cellStyle name="Notitie 7 2 7 3 2" xfId="23104"/>
    <cellStyle name="Notitie 7 2 7 4" xfId="9102"/>
    <cellStyle name="Notitie 7 2 7 4 2" xfId="11067"/>
    <cellStyle name="Notitie 7 2 7 4 3" xfId="18036"/>
    <cellStyle name="Notitie 7 2 7 5" xfId="7686"/>
    <cellStyle name="Notitie 7 2 7 6" xfId="13503"/>
    <cellStyle name="Notitie 7 2 8" xfId="3138"/>
    <cellStyle name="Notitie 7 2 8 2" xfId="4873"/>
    <cellStyle name="Notitie 7 2 8 2 2" xfId="7690"/>
    <cellStyle name="Notitie 7 2 8 2 3" xfId="15403"/>
    <cellStyle name="Notitie 7 2 8 3" xfId="9138"/>
    <cellStyle name="Notitie 7 2 8 3 2" xfId="11068"/>
    <cellStyle name="Notitie 7 2 8 3 3" xfId="18072"/>
    <cellStyle name="Notitie 7 2 8 4" xfId="7689"/>
    <cellStyle name="Notitie 7 2 8 5" xfId="13681"/>
    <cellStyle name="Notitie 7 2 9" xfId="3335"/>
    <cellStyle name="Notitie 7 2 9 2" xfId="5068"/>
    <cellStyle name="Notitie 7 2 9 2 2" xfId="7692"/>
    <cellStyle name="Notitie 7 2 9 2 3" xfId="15598"/>
    <cellStyle name="Notitie 7 2 9 3" xfId="9175"/>
    <cellStyle name="Notitie 7 2 9 3 2" xfId="11069"/>
    <cellStyle name="Notitie 7 2 9 3 3" xfId="18108"/>
    <cellStyle name="Notitie 7 2 9 4" xfId="7691"/>
    <cellStyle name="Notitie 7 2 9 5" xfId="13876"/>
    <cellStyle name="Notitie 7 3" xfId="1121"/>
    <cellStyle name="Notitie 8" xfId="1122"/>
    <cellStyle name="Notitie 8 2" xfId="1123"/>
    <cellStyle name="Notitie 9" xfId="1124"/>
    <cellStyle name="Notitie 9 10" xfId="3339"/>
    <cellStyle name="Notitie 9 10 2" xfId="5072"/>
    <cellStyle name="Notitie 9 10 2 2" xfId="7694"/>
    <cellStyle name="Notitie 9 10 2 3" xfId="15602"/>
    <cellStyle name="Notitie 9 10 3" xfId="9179"/>
    <cellStyle name="Notitie 9 10 3 2" xfId="11070"/>
    <cellStyle name="Notitie 9 10 3 3" xfId="18112"/>
    <cellStyle name="Notitie 9 10 4" xfId="7693"/>
    <cellStyle name="Notitie 9 10 5" xfId="13880"/>
    <cellStyle name="Notitie 9 11" xfId="3535"/>
    <cellStyle name="Notitie 9 11 2" xfId="5260"/>
    <cellStyle name="Notitie 9 11 2 2" xfId="7696"/>
    <cellStyle name="Notitie 9 11 2 3" xfId="15790"/>
    <cellStyle name="Notitie 9 11 3" xfId="9216"/>
    <cellStyle name="Notitie 9 11 3 2" xfId="11071"/>
    <cellStyle name="Notitie 9 11 3 3" xfId="18149"/>
    <cellStyle name="Notitie 9 11 4" xfId="7695"/>
    <cellStyle name="Notitie 9 11 5" xfId="14068"/>
    <cellStyle name="Notitie 9 12" xfId="3715"/>
    <cellStyle name="Notitie 9 12 2" xfId="5439"/>
    <cellStyle name="Notitie 9 12 2 2" xfId="7698"/>
    <cellStyle name="Notitie 9 12 2 3" xfId="15969"/>
    <cellStyle name="Notitie 9 12 3" xfId="9252"/>
    <cellStyle name="Notitie 9 12 3 2" xfId="11072"/>
    <cellStyle name="Notitie 9 12 3 3" xfId="18185"/>
    <cellStyle name="Notitie 9 12 4" xfId="7697"/>
    <cellStyle name="Notitie 9 12 5" xfId="14247"/>
    <cellStyle name="Notitie 9 13" xfId="2164"/>
    <cellStyle name="Notitie 9 13 2" xfId="7699"/>
    <cellStyle name="Notitie 9 13 3" xfId="12733"/>
    <cellStyle name="Notitie 9 14" xfId="3926"/>
    <cellStyle name="Notitie 9 14 2" xfId="7700"/>
    <cellStyle name="Notitie 9 14 3" xfId="14456"/>
    <cellStyle name="Notitie 9 15" xfId="8799"/>
    <cellStyle name="Notitie 9 15 2" xfId="11073"/>
    <cellStyle name="Notitie 9 15 3" xfId="17892"/>
    <cellStyle name="Notitie 9 16" xfId="26442"/>
    <cellStyle name="Notitie 9 16 2" xfId="35290"/>
    <cellStyle name="Notitie 9 17" xfId="28682"/>
    <cellStyle name="Notitie 9 17 2" xfId="37337"/>
    <cellStyle name="Notitie 9 18" xfId="29348"/>
    <cellStyle name="Notitie 9 18 2" xfId="38003"/>
    <cellStyle name="Notitie 9 2" xfId="1125"/>
    <cellStyle name="Notitie 9 2 10" xfId="3536"/>
    <cellStyle name="Notitie 9 2 10 2" xfId="5261"/>
    <cellStyle name="Notitie 9 2 10 2 2" xfId="7702"/>
    <cellStyle name="Notitie 9 2 10 2 3" xfId="15791"/>
    <cellStyle name="Notitie 9 2 10 3" xfId="9217"/>
    <cellStyle name="Notitie 9 2 10 3 2" xfId="11074"/>
    <cellStyle name="Notitie 9 2 10 3 3" xfId="18150"/>
    <cellStyle name="Notitie 9 2 10 4" xfId="7701"/>
    <cellStyle name="Notitie 9 2 10 5" xfId="14069"/>
    <cellStyle name="Notitie 9 2 11" xfId="3716"/>
    <cellStyle name="Notitie 9 2 11 2" xfId="5440"/>
    <cellStyle name="Notitie 9 2 11 2 2" xfId="7704"/>
    <cellStyle name="Notitie 9 2 11 2 3" xfId="15970"/>
    <cellStyle name="Notitie 9 2 11 3" xfId="9253"/>
    <cellStyle name="Notitie 9 2 11 3 2" xfId="11075"/>
    <cellStyle name="Notitie 9 2 11 3 3" xfId="18186"/>
    <cellStyle name="Notitie 9 2 11 4" xfId="7703"/>
    <cellStyle name="Notitie 9 2 11 5" xfId="14248"/>
    <cellStyle name="Notitie 9 2 12" xfId="2165"/>
    <cellStyle name="Notitie 9 2 12 2" xfId="7705"/>
    <cellStyle name="Notitie 9 2 12 3" xfId="12734"/>
    <cellStyle name="Notitie 9 2 13" xfId="3927"/>
    <cellStyle name="Notitie 9 2 13 2" xfId="7706"/>
    <cellStyle name="Notitie 9 2 13 3" xfId="14457"/>
    <cellStyle name="Notitie 9 2 14" xfId="8800"/>
    <cellStyle name="Notitie 9 2 14 2" xfId="11076"/>
    <cellStyle name="Notitie 9 2 14 3" xfId="17893"/>
    <cellStyle name="Notitie 9 2 15" xfId="26620"/>
    <cellStyle name="Notitie 9 2 15 2" xfId="35328"/>
    <cellStyle name="Notitie 9 2 16" xfId="28720"/>
    <cellStyle name="Notitie 9 2 16 2" xfId="37375"/>
    <cellStyle name="Notitie 9 2 17" xfId="29386"/>
    <cellStyle name="Notitie 9 2 17 2" xfId="38041"/>
    <cellStyle name="Notitie 9 2 2" xfId="1126"/>
    <cellStyle name="Notitie 9 2 2 10" xfId="3717"/>
    <cellStyle name="Notitie 9 2 2 10 2" xfId="5441"/>
    <cellStyle name="Notitie 9 2 2 10 2 2" xfId="7708"/>
    <cellStyle name="Notitie 9 2 2 10 2 3" xfId="15971"/>
    <cellStyle name="Notitie 9 2 2 10 3" xfId="9254"/>
    <cellStyle name="Notitie 9 2 2 10 3 2" xfId="11077"/>
    <cellStyle name="Notitie 9 2 2 10 3 3" xfId="18187"/>
    <cellStyle name="Notitie 9 2 2 10 4" xfId="7707"/>
    <cellStyle name="Notitie 9 2 2 10 5" xfId="14249"/>
    <cellStyle name="Notitie 9 2 2 11" xfId="2166"/>
    <cellStyle name="Notitie 9 2 2 11 2" xfId="7709"/>
    <cellStyle name="Notitie 9 2 2 11 3" xfId="12735"/>
    <cellStyle name="Notitie 9 2 2 12" xfId="3928"/>
    <cellStyle name="Notitie 9 2 2 12 2" xfId="7710"/>
    <cellStyle name="Notitie 9 2 2 12 3" xfId="14458"/>
    <cellStyle name="Notitie 9 2 2 13" xfId="8801"/>
    <cellStyle name="Notitie 9 2 2 13 2" xfId="11078"/>
    <cellStyle name="Notitie 9 2 2 13 3" xfId="17894"/>
    <cellStyle name="Notitie 9 2 2 14" xfId="26720"/>
    <cellStyle name="Notitie 9 2 2 14 2" xfId="35417"/>
    <cellStyle name="Notitie 9 2 2 15" xfId="28809"/>
    <cellStyle name="Notitie 9 2 2 15 2" xfId="37464"/>
    <cellStyle name="Notitie 9 2 2 2" xfId="1580"/>
    <cellStyle name="Notitie 9 2 2 3" xfId="1830"/>
    <cellStyle name="Notitie 9 2 2 3 10" xfId="29538"/>
    <cellStyle name="Notitie 9 2 2 3 10 2" xfId="38193"/>
    <cellStyle name="Notitie 9 2 2 3 2" xfId="2401"/>
    <cellStyle name="Notitie 9 2 2 3 2 2" xfId="7712"/>
    <cellStyle name="Notitie 9 2 2 3 2 3" xfId="12949"/>
    <cellStyle name="Notitie 9 2 2 3 3" xfId="4141"/>
    <cellStyle name="Notitie 9 2 2 3 3 2" xfId="7713"/>
    <cellStyle name="Notitie 9 2 2 3 3 3" xfId="14671"/>
    <cellStyle name="Notitie 9 2 2 3 4" xfId="7714"/>
    <cellStyle name="Notitie 9 2 2 3 4 2" xfId="23105"/>
    <cellStyle name="Notitie 9 2 2 3 5" xfId="7715"/>
    <cellStyle name="Notitie 9 2 2 3 5 2" xfId="23106"/>
    <cellStyle name="Notitie 9 2 2 3 6" xfId="9000"/>
    <cellStyle name="Notitie 9 2 2 3 6 2" xfId="11079"/>
    <cellStyle name="Notitie 9 2 2 3 6 3" xfId="17934"/>
    <cellStyle name="Notitie 9 2 2 3 7" xfId="7711"/>
    <cellStyle name="Notitie 9 2 2 3 8" xfId="12071"/>
    <cellStyle name="Notitie 9 2 2 3 8 2" xfId="35804"/>
    <cellStyle name="Notitie 9 2 2 3 8 3" xfId="27120"/>
    <cellStyle name="Notitie 9 2 2 3 9" xfId="29196"/>
    <cellStyle name="Notitie 9 2 2 3 9 2" xfId="37851"/>
    <cellStyle name="Notitie 9 2 2 4" xfId="2590"/>
    <cellStyle name="Notitie 9 2 2 4 2" xfId="4326"/>
    <cellStyle name="Notitie 9 2 2 4 2 2" xfId="7717"/>
    <cellStyle name="Notitie 9 2 2 4 2 3" xfId="14856"/>
    <cellStyle name="Notitie 9 2 2 4 3" xfId="7718"/>
    <cellStyle name="Notitie 9 2 2 4 3 2" xfId="23107"/>
    <cellStyle name="Notitie 9 2 2 4 4" xfId="9035"/>
    <cellStyle name="Notitie 9 2 2 4 4 2" xfId="11080"/>
    <cellStyle name="Notitie 9 2 2 4 4 3" xfId="17969"/>
    <cellStyle name="Notitie 9 2 2 4 5" xfId="7716"/>
    <cellStyle name="Notitie 9 2 2 4 6" xfId="13134"/>
    <cellStyle name="Notitie 9 2 2 5" xfId="2707"/>
    <cellStyle name="Notitie 9 2 2 5 2" xfId="4443"/>
    <cellStyle name="Notitie 9 2 2 5 2 2" xfId="7720"/>
    <cellStyle name="Notitie 9 2 2 5 2 3" xfId="14973"/>
    <cellStyle name="Notitie 9 2 2 5 3" xfId="7721"/>
    <cellStyle name="Notitie 9 2 2 5 3 2" xfId="23108"/>
    <cellStyle name="Notitie 9 2 2 5 4" xfId="9046"/>
    <cellStyle name="Notitie 9 2 2 5 4 2" xfId="11081"/>
    <cellStyle name="Notitie 9 2 2 5 4 3" xfId="17980"/>
    <cellStyle name="Notitie 9 2 2 5 5" xfId="7719"/>
    <cellStyle name="Notitie 9 2 2 5 6" xfId="13251"/>
    <cellStyle name="Notitie 9 2 2 6" xfId="2965"/>
    <cellStyle name="Notitie 9 2 2 6 2" xfId="4701"/>
    <cellStyle name="Notitie 9 2 2 6 2 2" xfId="7723"/>
    <cellStyle name="Notitie 9 2 2 6 2 3" xfId="15231"/>
    <cellStyle name="Notitie 9 2 2 6 3" xfId="9108"/>
    <cellStyle name="Notitie 9 2 2 6 3 2" xfId="11082"/>
    <cellStyle name="Notitie 9 2 2 6 3 3" xfId="18042"/>
    <cellStyle name="Notitie 9 2 2 6 4" xfId="7722"/>
    <cellStyle name="Notitie 9 2 2 6 5" xfId="13509"/>
    <cellStyle name="Notitie 9 2 2 7" xfId="3144"/>
    <cellStyle name="Notitie 9 2 2 7 2" xfId="4879"/>
    <cellStyle name="Notitie 9 2 2 7 2 2" xfId="7725"/>
    <cellStyle name="Notitie 9 2 2 7 2 3" xfId="15409"/>
    <cellStyle name="Notitie 9 2 2 7 3" xfId="9144"/>
    <cellStyle name="Notitie 9 2 2 7 3 2" xfId="11083"/>
    <cellStyle name="Notitie 9 2 2 7 3 3" xfId="18078"/>
    <cellStyle name="Notitie 9 2 2 7 4" xfId="7724"/>
    <cellStyle name="Notitie 9 2 2 7 5" xfId="13687"/>
    <cellStyle name="Notitie 9 2 2 8" xfId="3341"/>
    <cellStyle name="Notitie 9 2 2 8 2" xfId="5074"/>
    <cellStyle name="Notitie 9 2 2 8 2 2" xfId="7727"/>
    <cellStyle name="Notitie 9 2 2 8 2 3" xfId="15604"/>
    <cellStyle name="Notitie 9 2 2 8 3" xfId="9181"/>
    <cellStyle name="Notitie 9 2 2 8 3 2" xfId="11084"/>
    <cellStyle name="Notitie 9 2 2 8 3 3" xfId="18114"/>
    <cellStyle name="Notitie 9 2 2 8 4" xfId="7726"/>
    <cellStyle name="Notitie 9 2 2 8 5" xfId="13882"/>
    <cellStyle name="Notitie 9 2 2 9" xfId="3537"/>
    <cellStyle name="Notitie 9 2 2 9 2" xfId="5262"/>
    <cellStyle name="Notitie 9 2 2 9 2 2" xfId="7729"/>
    <cellStyle name="Notitie 9 2 2 9 2 3" xfId="15792"/>
    <cellStyle name="Notitie 9 2 2 9 3" xfId="9218"/>
    <cellStyle name="Notitie 9 2 2 9 3 2" xfId="11085"/>
    <cellStyle name="Notitie 9 2 2 9 3 3" xfId="18151"/>
    <cellStyle name="Notitie 9 2 2 9 4" xfId="7728"/>
    <cellStyle name="Notitie 9 2 2 9 5" xfId="14070"/>
    <cellStyle name="Notitie 9 2 3" xfId="1579"/>
    <cellStyle name="Notitie 9 2 3 2" xfId="1832"/>
    <cellStyle name="Notitie 9 2 3 3" xfId="1831"/>
    <cellStyle name="Notitie 9 2 3 3 2" xfId="7731"/>
    <cellStyle name="Notitie 9 2 3 3 2 2" xfId="23109"/>
    <cellStyle name="Notitie 9 2 3 3 3" xfId="7732"/>
    <cellStyle name="Notitie 9 2 3 3 3 2" xfId="23110"/>
    <cellStyle name="Notitie 9 2 3 3 4" xfId="7730"/>
    <cellStyle name="Notitie 9 2 3 3 5" xfId="12511"/>
    <cellStyle name="Notitie 9 2 3 3 5 2" xfId="35883"/>
    <cellStyle name="Notitie 9 2 3 3 5 3" xfId="27199"/>
    <cellStyle name="Notitie 9 2 3 3 6" xfId="29275"/>
    <cellStyle name="Notitie 9 2 3 3 6 2" xfId="37930"/>
    <cellStyle name="Notitie 9 2 3 3 7" xfId="29617"/>
    <cellStyle name="Notitie 9 2 3 3 7 2" xfId="38272"/>
    <cellStyle name="Notitie 9 2 3 4" xfId="3757"/>
    <cellStyle name="Notitie 9 2 3 4 2" xfId="7733"/>
    <cellStyle name="Notitie 9 2 3 4 3" xfId="14289"/>
    <cellStyle name="Notitie 9 2 3 5" xfId="7734"/>
    <cellStyle name="Notitie 9 2 3 5 2" xfId="23111"/>
    <cellStyle name="Notitie 9 2 3 6" xfId="8802"/>
    <cellStyle name="Notitie 9 2 3 6 2" xfId="11086"/>
    <cellStyle name="Notitie 9 2 3 6 3" xfId="17895"/>
    <cellStyle name="Notitie 9 2 3 7" xfId="26813"/>
    <cellStyle name="Notitie 9 2 3 7 2" xfId="35510"/>
    <cellStyle name="Notitie 9 2 3 8" xfId="28902"/>
    <cellStyle name="Notitie 9 2 3 8 2" xfId="37557"/>
    <cellStyle name="Notitie 9 2 4" xfId="1829"/>
    <cellStyle name="Notitie 9 2 4 10" xfId="12070"/>
    <cellStyle name="Notitie 9 2 4 10 2" xfId="37606"/>
    <cellStyle name="Notitie 9 2 4 10 3" xfId="28951"/>
    <cellStyle name="Notitie 9 2 4 11" xfId="29496"/>
    <cellStyle name="Notitie 9 2 4 11 2" xfId="38151"/>
    <cellStyle name="Notitie 9 2 4 2" xfId="2400"/>
    <cellStyle name="Notitie 9 2 4 2 2" xfId="7736"/>
    <cellStyle name="Notitie 9 2 4 2 3" xfId="12948"/>
    <cellStyle name="Notitie 9 2 4 3" xfId="4140"/>
    <cellStyle name="Notitie 9 2 4 3 2" xfId="7738"/>
    <cellStyle name="Notitie 9 2 4 3 2 2" xfId="23112"/>
    <cellStyle name="Notitie 9 2 4 3 3" xfId="7739"/>
    <cellStyle name="Notitie 9 2 4 3 3 2" xfId="23113"/>
    <cellStyle name="Notitie 9 2 4 3 4" xfId="7737"/>
    <cellStyle name="Notitie 9 2 4 3 5" xfId="14670"/>
    <cellStyle name="Notitie 9 2 4 3 5 2" xfId="35762"/>
    <cellStyle name="Notitie 9 2 4 3 5 3" xfId="27078"/>
    <cellStyle name="Notitie 9 2 4 3 6" xfId="29154"/>
    <cellStyle name="Notitie 9 2 4 3 6 2" xfId="37809"/>
    <cellStyle name="Notitie 9 2 4 4" xfId="7740"/>
    <cellStyle name="Notitie 9 2 4 4 2" xfId="23114"/>
    <cellStyle name="Notitie 9 2 4 5" xfId="7741"/>
    <cellStyle name="Notitie 9 2 4 5 2" xfId="23115"/>
    <cellStyle name="Notitie 9 2 4 6" xfId="7742"/>
    <cellStyle name="Notitie 9 2 4 6 2" xfId="23116"/>
    <cellStyle name="Notitie 9 2 4 7" xfId="7743"/>
    <cellStyle name="Notitie 9 2 4 7 2" xfId="23117"/>
    <cellStyle name="Notitie 9 2 4 8" xfId="8999"/>
    <cellStyle name="Notitie 9 2 4 8 2" xfId="11087"/>
    <cellStyle name="Notitie 9 2 4 8 3" xfId="17933"/>
    <cellStyle name="Notitie 9 2 4 9" xfId="7735"/>
    <cellStyle name="Notitie 9 2 4 9 2" xfId="35559"/>
    <cellStyle name="Notitie 9 2 4 9 3" xfId="26874"/>
    <cellStyle name="Notitie 9 2 5" xfId="2589"/>
    <cellStyle name="Notitie 9 2 5 2" xfId="4325"/>
    <cellStyle name="Notitie 9 2 5 2 2" xfId="7745"/>
    <cellStyle name="Notitie 9 2 5 2 3" xfId="14855"/>
    <cellStyle name="Notitie 9 2 5 3" xfId="7746"/>
    <cellStyle name="Notitie 9 2 5 3 2" xfId="23118"/>
    <cellStyle name="Notitie 9 2 5 4" xfId="9034"/>
    <cellStyle name="Notitie 9 2 5 4 2" xfId="11088"/>
    <cellStyle name="Notitie 9 2 5 4 3" xfId="17968"/>
    <cellStyle name="Notitie 9 2 5 5" xfId="7744"/>
    <cellStyle name="Notitie 9 2 5 6" xfId="13133"/>
    <cellStyle name="Notitie 9 2 6" xfId="2709"/>
    <cellStyle name="Notitie 9 2 6 10" xfId="28952"/>
    <cellStyle name="Notitie 9 2 6 10 2" xfId="37607"/>
    <cellStyle name="Notitie 9 2 6 11" xfId="29497"/>
    <cellStyle name="Notitie 9 2 6 11 2" xfId="38152"/>
    <cellStyle name="Notitie 9 2 6 2" xfId="4445"/>
    <cellStyle name="Notitie 9 2 6 2 2" xfId="7749"/>
    <cellStyle name="Notitie 9 2 6 2 2 2" xfId="23119"/>
    <cellStyle name="Notitie 9 2 6 2 3" xfId="7750"/>
    <cellStyle name="Notitie 9 2 6 2 3 2" xfId="23120"/>
    <cellStyle name="Notitie 9 2 6 2 4" xfId="7748"/>
    <cellStyle name="Notitie 9 2 6 2 5" xfId="14975"/>
    <cellStyle name="Notitie 9 2 6 2 5 2" xfId="35763"/>
    <cellStyle name="Notitie 9 2 6 2 5 3" xfId="27079"/>
    <cellStyle name="Notitie 9 2 6 2 6" xfId="29155"/>
    <cellStyle name="Notitie 9 2 6 2 6 2" xfId="37810"/>
    <cellStyle name="Notitie 9 2 6 3" xfId="7751"/>
    <cellStyle name="Notitie 9 2 6 3 2" xfId="23121"/>
    <cellStyle name="Notitie 9 2 6 4" xfId="7752"/>
    <cellStyle name="Notitie 9 2 6 4 2" xfId="23122"/>
    <cellStyle name="Notitie 9 2 6 5" xfId="7753"/>
    <cellStyle name="Notitie 9 2 6 5 2" xfId="23123"/>
    <cellStyle name="Notitie 9 2 6 6" xfId="7754"/>
    <cellStyle name="Notitie 9 2 6 6 2" xfId="23124"/>
    <cellStyle name="Notitie 9 2 6 7" xfId="9047"/>
    <cellStyle name="Notitie 9 2 6 7 2" xfId="11089"/>
    <cellStyle name="Notitie 9 2 6 7 3" xfId="17981"/>
    <cellStyle name="Notitie 9 2 6 8" xfId="7747"/>
    <cellStyle name="Notitie 9 2 6 9" xfId="13253"/>
    <cellStyle name="Notitie 9 2 6 9 2" xfId="35560"/>
    <cellStyle name="Notitie 9 2 6 9 3" xfId="26875"/>
    <cellStyle name="Notitie 9 2 7" xfId="2964"/>
    <cellStyle name="Notitie 9 2 7 2" xfId="4700"/>
    <cellStyle name="Notitie 9 2 7 2 2" xfId="7756"/>
    <cellStyle name="Notitie 9 2 7 2 3" xfId="15230"/>
    <cellStyle name="Notitie 9 2 7 3" xfId="7757"/>
    <cellStyle name="Notitie 9 2 7 3 2" xfId="23125"/>
    <cellStyle name="Notitie 9 2 7 4" xfId="7758"/>
    <cellStyle name="Notitie 9 2 7 4 2" xfId="23126"/>
    <cellStyle name="Notitie 9 2 7 5" xfId="7759"/>
    <cellStyle name="Notitie 9 2 7 5 2" xfId="23127"/>
    <cellStyle name="Notitie 9 2 7 6" xfId="9107"/>
    <cellStyle name="Notitie 9 2 7 6 2" xfId="11090"/>
    <cellStyle name="Notitie 9 2 7 6 3" xfId="18041"/>
    <cellStyle name="Notitie 9 2 7 7" xfId="7755"/>
    <cellStyle name="Notitie 9 2 7 8" xfId="13508"/>
    <cellStyle name="Notitie 9 2 7 8 2" xfId="35652"/>
    <cellStyle name="Notitie 9 2 7 8 3" xfId="26968"/>
    <cellStyle name="Notitie 9 2 7 9" xfId="29044"/>
    <cellStyle name="Notitie 9 2 7 9 2" xfId="37699"/>
    <cellStyle name="Notitie 9 2 8" xfId="3143"/>
    <cellStyle name="Notitie 9 2 8 2" xfId="4878"/>
    <cellStyle name="Notitie 9 2 8 2 2" xfId="7761"/>
    <cellStyle name="Notitie 9 2 8 2 3" xfId="15408"/>
    <cellStyle name="Notitie 9 2 8 3" xfId="7762"/>
    <cellStyle name="Notitie 9 2 8 3 2" xfId="23128"/>
    <cellStyle name="Notitie 9 2 8 4" xfId="9143"/>
    <cellStyle name="Notitie 9 2 8 4 2" xfId="11091"/>
    <cellStyle name="Notitie 9 2 8 4 3" xfId="18077"/>
    <cellStyle name="Notitie 9 2 8 5" xfId="7760"/>
    <cellStyle name="Notitie 9 2 8 6" xfId="13686"/>
    <cellStyle name="Notitie 9 2 9" xfId="3340"/>
    <cellStyle name="Notitie 9 2 9 2" xfId="5073"/>
    <cellStyle name="Notitie 9 2 9 2 2" xfId="7764"/>
    <cellStyle name="Notitie 9 2 9 2 3" xfId="15603"/>
    <cellStyle name="Notitie 9 2 9 3" xfId="7765"/>
    <cellStyle name="Notitie 9 2 9 3 2" xfId="23129"/>
    <cellStyle name="Notitie 9 2 9 4" xfId="9180"/>
    <cellStyle name="Notitie 9 2 9 4 2" xfId="11092"/>
    <cellStyle name="Notitie 9 2 9 4 3" xfId="18113"/>
    <cellStyle name="Notitie 9 2 9 5" xfId="7763"/>
    <cellStyle name="Notitie 9 2 9 6" xfId="13881"/>
    <cellStyle name="Notitie 9 3" xfId="1127"/>
    <cellStyle name="Notitie 9 4" xfId="1128"/>
    <cellStyle name="Notitie 9 4 10" xfId="3718"/>
    <cellStyle name="Notitie 9 4 10 2" xfId="5442"/>
    <cellStyle name="Notitie 9 4 10 2 2" xfId="7767"/>
    <cellStyle name="Notitie 9 4 10 2 3" xfId="15972"/>
    <cellStyle name="Notitie 9 4 10 3" xfId="9255"/>
    <cellStyle name="Notitie 9 4 10 3 2" xfId="11093"/>
    <cellStyle name="Notitie 9 4 10 3 3" xfId="18188"/>
    <cellStyle name="Notitie 9 4 10 4" xfId="7766"/>
    <cellStyle name="Notitie 9 4 10 5" xfId="14250"/>
    <cellStyle name="Notitie 9 4 11" xfId="2167"/>
    <cellStyle name="Notitie 9 4 11 2" xfId="7768"/>
    <cellStyle name="Notitie 9 4 11 3" xfId="12736"/>
    <cellStyle name="Notitie 9 4 12" xfId="3929"/>
    <cellStyle name="Notitie 9 4 12 2" xfId="7769"/>
    <cellStyle name="Notitie 9 4 12 3" xfId="14459"/>
    <cellStyle name="Notitie 9 4 13" xfId="8803"/>
    <cellStyle name="Notitie 9 4 13 2" xfId="11094"/>
    <cellStyle name="Notitie 9 4 13 3" xfId="17896"/>
    <cellStyle name="Notitie 9 4 14" xfId="26682"/>
    <cellStyle name="Notitie 9 4 14 2" xfId="35379"/>
    <cellStyle name="Notitie 9 4 15" xfId="28771"/>
    <cellStyle name="Notitie 9 4 15 2" xfId="37426"/>
    <cellStyle name="Notitie 9 4 16" xfId="29498"/>
    <cellStyle name="Notitie 9 4 16 2" xfId="38153"/>
    <cellStyle name="Notitie 9 4 2" xfId="1581"/>
    <cellStyle name="Notitie 9 4 2 2" xfId="7770"/>
    <cellStyle name="Notitie 9 4 2 2 2" xfId="23130"/>
    <cellStyle name="Notitie 9 4 2 3" xfId="7771"/>
    <cellStyle name="Notitie 9 4 2 3 2" xfId="23131"/>
    <cellStyle name="Notitie 9 4 2 4" xfId="7772"/>
    <cellStyle name="Notitie 9 4 2 5" xfId="27080"/>
    <cellStyle name="Notitie 9 4 2 5 2" xfId="35764"/>
    <cellStyle name="Notitie 9 4 2 6" xfId="29156"/>
    <cellStyle name="Notitie 9 4 2 6 2" xfId="37811"/>
    <cellStyle name="Notitie 9 4 3" xfId="1833"/>
    <cellStyle name="Notitie 9 4 3 2" xfId="2402"/>
    <cellStyle name="Notitie 9 4 3 2 2" xfId="7774"/>
    <cellStyle name="Notitie 9 4 3 2 3" xfId="12950"/>
    <cellStyle name="Notitie 9 4 3 3" xfId="4142"/>
    <cellStyle name="Notitie 9 4 3 3 2" xfId="7775"/>
    <cellStyle name="Notitie 9 4 3 3 3" xfId="14672"/>
    <cellStyle name="Notitie 9 4 3 4" xfId="9001"/>
    <cellStyle name="Notitie 9 4 3 4 2" xfId="11095"/>
    <cellStyle name="Notitie 9 4 3 4 3" xfId="17935"/>
    <cellStyle name="Notitie 9 4 3 5" xfId="7773"/>
    <cellStyle name="Notitie 9 4 3 6" xfId="12072"/>
    <cellStyle name="Notitie 9 4 4" xfId="2591"/>
    <cellStyle name="Notitie 9 4 4 2" xfId="4327"/>
    <cellStyle name="Notitie 9 4 4 2 2" xfId="7777"/>
    <cellStyle name="Notitie 9 4 4 2 3" xfId="14857"/>
    <cellStyle name="Notitie 9 4 4 3" xfId="7778"/>
    <cellStyle name="Notitie 9 4 4 3 2" xfId="23132"/>
    <cellStyle name="Notitie 9 4 4 4" xfId="9036"/>
    <cellStyle name="Notitie 9 4 4 4 2" xfId="11096"/>
    <cellStyle name="Notitie 9 4 4 4 3" xfId="17970"/>
    <cellStyle name="Notitie 9 4 4 5" xfId="7776"/>
    <cellStyle name="Notitie 9 4 4 6" xfId="13135"/>
    <cellStyle name="Notitie 9 4 5" xfId="2703"/>
    <cellStyle name="Notitie 9 4 5 2" xfId="4439"/>
    <cellStyle name="Notitie 9 4 5 2 2" xfId="7780"/>
    <cellStyle name="Notitie 9 4 5 2 3" xfId="14969"/>
    <cellStyle name="Notitie 9 4 5 3" xfId="9045"/>
    <cellStyle name="Notitie 9 4 5 3 2" xfId="11097"/>
    <cellStyle name="Notitie 9 4 5 3 3" xfId="17979"/>
    <cellStyle name="Notitie 9 4 5 4" xfId="7779"/>
    <cellStyle name="Notitie 9 4 5 5" xfId="13247"/>
    <cellStyle name="Notitie 9 4 6" xfId="2966"/>
    <cellStyle name="Notitie 9 4 6 2" xfId="4702"/>
    <cellStyle name="Notitie 9 4 6 2 2" xfId="7782"/>
    <cellStyle name="Notitie 9 4 6 2 3" xfId="15232"/>
    <cellStyle name="Notitie 9 4 6 3" xfId="9109"/>
    <cellStyle name="Notitie 9 4 6 3 2" xfId="11098"/>
    <cellStyle name="Notitie 9 4 6 3 3" xfId="18043"/>
    <cellStyle name="Notitie 9 4 6 4" xfId="7781"/>
    <cellStyle name="Notitie 9 4 6 5" xfId="13510"/>
    <cellStyle name="Notitie 9 4 7" xfId="3145"/>
    <cellStyle name="Notitie 9 4 7 2" xfId="4880"/>
    <cellStyle name="Notitie 9 4 7 2 2" xfId="7784"/>
    <cellStyle name="Notitie 9 4 7 2 3" xfId="15410"/>
    <cellStyle name="Notitie 9 4 7 3" xfId="9145"/>
    <cellStyle name="Notitie 9 4 7 3 2" xfId="11099"/>
    <cellStyle name="Notitie 9 4 7 3 3" xfId="18079"/>
    <cellStyle name="Notitie 9 4 7 4" xfId="7783"/>
    <cellStyle name="Notitie 9 4 7 5" xfId="13688"/>
    <cellStyle name="Notitie 9 4 8" xfId="3342"/>
    <cellStyle name="Notitie 9 4 8 2" xfId="5075"/>
    <cellStyle name="Notitie 9 4 8 2 2" xfId="7786"/>
    <cellStyle name="Notitie 9 4 8 2 3" xfId="15605"/>
    <cellStyle name="Notitie 9 4 8 3" xfId="9182"/>
    <cellStyle name="Notitie 9 4 8 3 2" xfId="11100"/>
    <cellStyle name="Notitie 9 4 8 3 3" xfId="18115"/>
    <cellStyle name="Notitie 9 4 8 4" xfId="7785"/>
    <cellStyle name="Notitie 9 4 8 5" xfId="13883"/>
    <cellStyle name="Notitie 9 4 9" xfId="3538"/>
    <cellStyle name="Notitie 9 4 9 2" xfId="5263"/>
    <cellStyle name="Notitie 9 4 9 2 2" xfId="7788"/>
    <cellStyle name="Notitie 9 4 9 2 3" xfId="15793"/>
    <cellStyle name="Notitie 9 4 9 3" xfId="9219"/>
    <cellStyle name="Notitie 9 4 9 3 2" xfId="11101"/>
    <cellStyle name="Notitie 9 4 9 3 3" xfId="18152"/>
    <cellStyle name="Notitie 9 4 9 4" xfId="7787"/>
    <cellStyle name="Notitie 9 4 9 5" xfId="14071"/>
    <cellStyle name="Notitie 9 5" xfId="1834"/>
    <cellStyle name="Notitie 9 5 10" xfId="12069"/>
    <cellStyle name="Notitie 9 5 10 2" xfId="37519"/>
    <cellStyle name="Notitie 9 5 10 3" xfId="28864"/>
    <cellStyle name="Notitie 9 5 2" xfId="2399"/>
    <cellStyle name="Notitie 9 5 2 2" xfId="7790"/>
    <cellStyle name="Notitie 9 5 2 3" xfId="12947"/>
    <cellStyle name="Notitie 9 5 3" xfId="4139"/>
    <cellStyle name="Notitie 9 5 3 2" xfId="7792"/>
    <cellStyle name="Notitie 9 5 3 2 2" xfId="23133"/>
    <cellStyle name="Notitie 9 5 3 3" xfId="7793"/>
    <cellStyle name="Notitie 9 5 3 3 2" xfId="23134"/>
    <cellStyle name="Notitie 9 5 3 4" xfId="7791"/>
    <cellStyle name="Notitie 9 5 3 5" xfId="14669"/>
    <cellStyle name="Notitie 9 5 3 5 2" xfId="35845"/>
    <cellStyle name="Notitie 9 5 3 5 3" xfId="27161"/>
    <cellStyle name="Notitie 9 5 3 6" xfId="29237"/>
    <cellStyle name="Notitie 9 5 3 6 2" xfId="37892"/>
    <cellStyle name="Notitie 9 5 3 7" xfId="29579"/>
    <cellStyle name="Notitie 9 5 3 7 2" xfId="38234"/>
    <cellStyle name="Notitie 9 5 4" xfId="7794"/>
    <cellStyle name="Notitie 9 5 4 2" xfId="23135"/>
    <cellStyle name="Notitie 9 5 5" xfId="7795"/>
    <cellStyle name="Notitie 9 5 5 2" xfId="23136"/>
    <cellStyle name="Notitie 9 5 6" xfId="7796"/>
    <cellStyle name="Notitie 9 5 6 2" xfId="23137"/>
    <cellStyle name="Notitie 9 5 7" xfId="7797"/>
    <cellStyle name="Notitie 9 5 7 2" xfId="23138"/>
    <cellStyle name="Notitie 9 5 8" xfId="8804"/>
    <cellStyle name="Notitie 9 5 8 2" xfId="11102"/>
    <cellStyle name="Notitie 9 5 8 3" xfId="17897"/>
    <cellStyle name="Notitie 9 5 9" xfId="7789"/>
    <cellStyle name="Notitie 9 5 9 2" xfId="35472"/>
    <cellStyle name="Notitie 9 5 9 3" xfId="26775"/>
    <cellStyle name="Notitie 9 6" xfId="1828"/>
    <cellStyle name="Notitie 9 6 2" xfId="2588"/>
    <cellStyle name="Notitie 9 6 2 2" xfId="7799"/>
    <cellStyle name="Notitie 9 6 2 3" xfId="13132"/>
    <cellStyle name="Notitie 9 6 3" xfId="4324"/>
    <cellStyle name="Notitie 9 6 3 2" xfId="7800"/>
    <cellStyle name="Notitie 9 6 3 3" xfId="14854"/>
    <cellStyle name="Notitie 9 6 4" xfId="9033"/>
    <cellStyle name="Notitie 9 6 4 2" xfId="11103"/>
    <cellStyle name="Notitie 9 6 4 3" xfId="17967"/>
    <cellStyle name="Notitie 9 6 5" xfId="7798"/>
    <cellStyle name="Notitie 9 6 6" xfId="12510"/>
    <cellStyle name="Notitie 9 7" xfId="2710"/>
    <cellStyle name="Notitie 9 7 2" xfId="4446"/>
    <cellStyle name="Notitie 9 7 2 2" xfId="7802"/>
    <cellStyle name="Notitie 9 7 2 3" xfId="14976"/>
    <cellStyle name="Notitie 9 7 3" xfId="7803"/>
    <cellStyle name="Notitie 9 7 3 2" xfId="23139"/>
    <cellStyle name="Notitie 9 7 4" xfId="7804"/>
    <cellStyle name="Notitie 9 7 4 2" xfId="23140"/>
    <cellStyle name="Notitie 9 7 5" xfId="7805"/>
    <cellStyle name="Notitie 9 7 5 2" xfId="23141"/>
    <cellStyle name="Notitie 9 7 6" xfId="9048"/>
    <cellStyle name="Notitie 9 7 6 2" xfId="11104"/>
    <cellStyle name="Notitie 9 7 6 3" xfId="17982"/>
    <cellStyle name="Notitie 9 7 7" xfId="7801"/>
    <cellStyle name="Notitie 9 7 8" xfId="13254"/>
    <cellStyle name="Notitie 9 7 8 2" xfId="35614"/>
    <cellStyle name="Notitie 9 7 8 3" xfId="26930"/>
    <cellStyle name="Notitie 9 7 9" xfId="29006"/>
    <cellStyle name="Notitie 9 7 9 2" xfId="37661"/>
    <cellStyle name="Notitie 9 8" xfId="2963"/>
    <cellStyle name="Notitie 9 8 2" xfId="4699"/>
    <cellStyle name="Notitie 9 8 2 2" xfId="7807"/>
    <cellStyle name="Notitie 9 8 2 3" xfId="15229"/>
    <cellStyle name="Notitie 9 8 3" xfId="7808"/>
    <cellStyle name="Notitie 9 8 3 2" xfId="23142"/>
    <cellStyle name="Notitie 9 8 4" xfId="9106"/>
    <cellStyle name="Notitie 9 8 4 2" xfId="11105"/>
    <cellStyle name="Notitie 9 8 4 3" xfId="18040"/>
    <cellStyle name="Notitie 9 8 5" xfId="7806"/>
    <cellStyle name="Notitie 9 8 6" xfId="13507"/>
    <cellStyle name="Notitie 9 9" xfId="3142"/>
    <cellStyle name="Notitie 9 9 2" xfId="4877"/>
    <cellStyle name="Notitie 9 9 2 2" xfId="7810"/>
    <cellStyle name="Notitie 9 9 2 3" xfId="15407"/>
    <cellStyle name="Notitie 9 9 3" xfId="7811"/>
    <cellStyle name="Notitie 9 9 3 2" xfId="23143"/>
    <cellStyle name="Notitie 9 9 4" xfId="9142"/>
    <cellStyle name="Notitie 9 9 4 2" xfId="11106"/>
    <cellStyle name="Notitie 9 9 4 3" xfId="18076"/>
    <cellStyle name="Notitie 9 9 5" xfId="7809"/>
    <cellStyle name="Notitie 9 9 6" xfId="13685"/>
    <cellStyle name="Ongedefinieerd" xfId="1129"/>
    <cellStyle name="Ongedefinieerd 2" xfId="1130"/>
    <cellStyle name="Ongeldig" xfId="7" builtinId="27" customBuiltin="1"/>
    <cellStyle name="Ongeldig 2" xfId="1132"/>
    <cellStyle name="Ongeldig 2 2" xfId="1133"/>
    <cellStyle name="Ongeldig 2 3" xfId="1134"/>
    <cellStyle name="Ongeldig 2 4" xfId="1135"/>
    <cellStyle name="Ongeldig 3" xfId="1136"/>
    <cellStyle name="Ongeldig 3 2" xfId="1137"/>
    <cellStyle name="Ongeldig 3 3" xfId="1138"/>
    <cellStyle name="Ongeldig 4" xfId="1139"/>
    <cellStyle name="Ongeldig 5" xfId="1140"/>
    <cellStyle name="Ongeldig 6" xfId="1131"/>
    <cellStyle name="Output" xfId="1141"/>
    <cellStyle name="Output 2" xfId="1142"/>
    <cellStyle name="Output 2 2" xfId="7813"/>
    <cellStyle name="Output 2 3" xfId="7814"/>
    <cellStyle name="Output 2 4" xfId="7812"/>
    <cellStyle name="Output 3" xfId="7815"/>
    <cellStyle name="Output 3 2" xfId="7816"/>
    <cellStyle name="Output 3 3" xfId="7817"/>
    <cellStyle name="Output 4" xfId="7818"/>
    <cellStyle name="Output 4 2" xfId="7819"/>
    <cellStyle name="Output 4 3" xfId="7820"/>
    <cellStyle name="Procent 2" xfId="321"/>
    <cellStyle name="Procent 3" xfId="1143"/>
    <cellStyle name="Standaard" xfId="0" builtinId="0"/>
    <cellStyle name="Standaard 10" xfId="42"/>
    <cellStyle name="Standaard 10 2" xfId="43"/>
    <cellStyle name="Standaard 10 2 2" xfId="1145"/>
    <cellStyle name="Standaard 10 2 3" xfId="7821"/>
    <cellStyle name="Standaard 10 2 4" xfId="12131"/>
    <cellStyle name="Standaard 10 3" xfId="44"/>
    <cellStyle name="Standaard 10 4" xfId="226"/>
    <cellStyle name="Standaard 10 4 2" xfId="285"/>
    <cellStyle name="Standaard 10 4 2 2" xfId="1984"/>
    <cellStyle name="Standaard 10 4 3" xfId="1925"/>
    <cellStyle name="Standaard 10 5" xfId="1144"/>
    <cellStyle name="Standaard 10 6" xfId="7822"/>
    <cellStyle name="Standaard 10 7" xfId="12130"/>
    <cellStyle name="Standaard 100" xfId="1146"/>
    <cellStyle name="Standaard 100 2" xfId="1147"/>
    <cellStyle name="Standaard 101" xfId="1148"/>
    <cellStyle name="Standaard 101 2" xfId="1149"/>
    <cellStyle name="Standaard 102" xfId="1150"/>
    <cellStyle name="Standaard 102 10" xfId="3719"/>
    <cellStyle name="Standaard 102 10 2" xfId="5443"/>
    <cellStyle name="Standaard 102 10 2 2" xfId="15973"/>
    <cellStyle name="Standaard 102 10 2 2 2" xfId="32270"/>
    <cellStyle name="Standaard 102 10 2 2 3" xfId="38313"/>
    <cellStyle name="Standaard 102 10 2 3" xfId="23145"/>
    <cellStyle name="Standaard 102 10 3" xfId="7824"/>
    <cellStyle name="Standaard 102 10 3 2" xfId="17227"/>
    <cellStyle name="Standaard 102 10 3 2 2" xfId="33668"/>
    <cellStyle name="Standaard 102 10 3 3" xfId="24812"/>
    <cellStyle name="Standaard 102 10 4" xfId="11108"/>
    <cellStyle name="Standaard 102 10 4 2" xfId="19414"/>
    <cellStyle name="Standaard 102 10 4 2 2" xfId="35066"/>
    <cellStyle name="Standaard 102 10 4 3" xfId="26210"/>
    <cellStyle name="Standaard 102 10 5" xfId="14251"/>
    <cellStyle name="Standaard 102 10 5 2" xfId="30864"/>
    <cellStyle name="Standaard 102 10 6" xfId="21397"/>
    <cellStyle name="Standaard 102 11" xfId="2168"/>
    <cellStyle name="Standaard 102 11 2" xfId="12737"/>
    <cellStyle name="Standaard 102 11 2 2" xfId="32269"/>
    <cellStyle name="Standaard 102 11 3" xfId="23144"/>
    <cellStyle name="Standaard 102 12" xfId="3930"/>
    <cellStyle name="Standaard 102 12 2" xfId="14460"/>
    <cellStyle name="Standaard 102 12 2 2" xfId="33667"/>
    <cellStyle name="Standaard 102 12 3" xfId="24811"/>
    <cellStyle name="Standaard 102 13" xfId="7823"/>
    <cellStyle name="Standaard 102 13 2" xfId="17226"/>
    <cellStyle name="Standaard 102 13 2 2" xfId="35065"/>
    <cellStyle name="Standaard 102 13 3" xfId="26209"/>
    <cellStyle name="Standaard 102 14" xfId="11107"/>
    <cellStyle name="Standaard 102 14 2" xfId="19413"/>
    <cellStyle name="Standaard 102 14 2 2" xfId="35291"/>
    <cellStyle name="Standaard 102 14 3" xfId="26443"/>
    <cellStyle name="Standaard 102 15" xfId="11999"/>
    <cellStyle name="Standaard 102 15 2" xfId="36960"/>
    <cellStyle name="Standaard 102 15 3" xfId="28302"/>
    <cellStyle name="Standaard 102 16" xfId="28683"/>
    <cellStyle name="Standaard 102 16 2" xfId="37338"/>
    <cellStyle name="Standaard 102 17" xfId="29349"/>
    <cellStyle name="Standaard 102 17 2" xfId="38004"/>
    <cellStyle name="Standaard 102 18" xfId="30863"/>
    <cellStyle name="Standaard 102 19" xfId="21396"/>
    <cellStyle name="Standaard 102 2" xfId="1151"/>
    <cellStyle name="Standaard 102 2 10" xfId="2169"/>
    <cellStyle name="Standaard 102 2 10 2" xfId="12738"/>
    <cellStyle name="Standaard 102 2 10 2 2" xfId="32271"/>
    <cellStyle name="Standaard 102 2 10 3" xfId="23146"/>
    <cellStyle name="Standaard 102 2 11" xfId="3931"/>
    <cellStyle name="Standaard 102 2 11 2" xfId="14461"/>
    <cellStyle name="Standaard 102 2 11 2 2" xfId="33669"/>
    <cellStyle name="Standaard 102 2 11 3" xfId="24813"/>
    <cellStyle name="Standaard 102 2 12" xfId="7825"/>
    <cellStyle name="Standaard 102 2 12 2" xfId="17228"/>
    <cellStyle name="Standaard 102 2 12 2 2" xfId="35067"/>
    <cellStyle name="Standaard 102 2 12 3" xfId="26211"/>
    <cellStyle name="Standaard 102 2 13" xfId="11109"/>
    <cellStyle name="Standaard 102 2 13 2" xfId="19415"/>
    <cellStyle name="Standaard 102 2 13 2 2" xfId="35380"/>
    <cellStyle name="Standaard 102 2 13 3" xfId="26683"/>
    <cellStyle name="Standaard 102 2 14" xfId="12000"/>
    <cellStyle name="Standaard 102 2 14 2" xfId="36961"/>
    <cellStyle name="Standaard 102 2 14 3" xfId="28303"/>
    <cellStyle name="Standaard 102 2 15" xfId="28772"/>
    <cellStyle name="Standaard 102 2 15 2" xfId="37427"/>
    <cellStyle name="Standaard 102 2 16" xfId="29499"/>
    <cellStyle name="Standaard 102 2 16 2" xfId="38154"/>
    <cellStyle name="Standaard 102 2 17" xfId="30865"/>
    <cellStyle name="Standaard 102 2 18" xfId="21398"/>
    <cellStyle name="Standaard 102 2 2" xfId="1836"/>
    <cellStyle name="Standaard 102 2 2 10" xfId="21399"/>
    <cellStyle name="Standaard 102 2 2 2" xfId="3420"/>
    <cellStyle name="Standaard 102 2 2 2 2" xfId="5148"/>
    <cellStyle name="Standaard 102 2 2 2 2 2" xfId="15678"/>
    <cellStyle name="Standaard 102 2 2 2 2 2 2" xfId="32273"/>
    <cellStyle name="Standaard 102 2 2 2 2 3" xfId="23148"/>
    <cellStyle name="Standaard 102 2 2 2 3" xfId="7827"/>
    <cellStyle name="Standaard 102 2 2 2 3 2" xfId="17230"/>
    <cellStyle name="Standaard 102 2 2 2 3 2 2" xfId="33671"/>
    <cellStyle name="Standaard 102 2 2 2 3 3" xfId="24815"/>
    <cellStyle name="Standaard 102 2 2 2 4" xfId="11111"/>
    <cellStyle name="Standaard 102 2 2 2 4 2" xfId="19417"/>
    <cellStyle name="Standaard 102 2 2 2 4 2 2" xfId="35069"/>
    <cellStyle name="Standaard 102 2 2 2 4 3" xfId="26213"/>
    <cellStyle name="Standaard 102 2 2 2 5" xfId="13956"/>
    <cellStyle name="Standaard 102 2 2 2 5 2" xfId="36963"/>
    <cellStyle name="Standaard 102 2 2 2 5 3" xfId="28305"/>
    <cellStyle name="Standaard 102 2 2 2 6" xfId="30867"/>
    <cellStyle name="Standaard 102 2 2 2 7" xfId="21400"/>
    <cellStyle name="Standaard 102 2 2 3" xfId="2404"/>
    <cellStyle name="Standaard 102 2 2 3 2" xfId="12952"/>
    <cellStyle name="Standaard 102 2 2 3 2 2" xfId="32272"/>
    <cellStyle name="Standaard 102 2 2 3 3" xfId="23147"/>
    <cellStyle name="Standaard 102 2 2 4" xfId="4144"/>
    <cellStyle name="Standaard 102 2 2 4 2" xfId="14674"/>
    <cellStyle name="Standaard 102 2 2 4 2 2" xfId="33670"/>
    <cellStyle name="Standaard 102 2 2 4 3" xfId="24814"/>
    <cellStyle name="Standaard 102 2 2 5" xfId="7826"/>
    <cellStyle name="Standaard 102 2 2 5 2" xfId="17229"/>
    <cellStyle name="Standaard 102 2 2 5 2 2" xfId="35068"/>
    <cellStyle name="Standaard 102 2 2 5 3" xfId="26212"/>
    <cellStyle name="Standaard 102 2 2 6" xfId="11110"/>
    <cellStyle name="Standaard 102 2 2 6 2" xfId="19416"/>
    <cellStyle name="Standaard 102 2 2 6 2 2" xfId="35765"/>
    <cellStyle name="Standaard 102 2 2 6 3" xfId="27081"/>
    <cellStyle name="Standaard 102 2 2 7" xfId="12513"/>
    <cellStyle name="Standaard 102 2 2 7 2" xfId="36962"/>
    <cellStyle name="Standaard 102 2 2 7 3" xfId="28304"/>
    <cellStyle name="Standaard 102 2 2 8" xfId="29157"/>
    <cellStyle name="Standaard 102 2 2 8 2" xfId="37812"/>
    <cellStyle name="Standaard 102 2 2 9" xfId="30866"/>
    <cellStyle name="Standaard 102 2 3" xfId="2593"/>
    <cellStyle name="Standaard 102 2 3 2" xfId="3421"/>
    <cellStyle name="Standaard 102 2 3 2 2" xfId="5149"/>
    <cellStyle name="Standaard 102 2 3 2 2 2" xfId="15679"/>
    <cellStyle name="Standaard 102 2 3 2 2 2 2" xfId="32275"/>
    <cellStyle name="Standaard 102 2 3 2 2 3" xfId="23150"/>
    <cellStyle name="Standaard 102 2 3 2 3" xfId="7829"/>
    <cellStyle name="Standaard 102 2 3 2 3 2" xfId="17232"/>
    <cellStyle name="Standaard 102 2 3 2 3 2 2" xfId="33673"/>
    <cellStyle name="Standaard 102 2 3 2 3 3" xfId="24817"/>
    <cellStyle name="Standaard 102 2 3 2 4" xfId="11113"/>
    <cellStyle name="Standaard 102 2 3 2 4 2" xfId="19419"/>
    <cellStyle name="Standaard 102 2 3 2 4 2 2" xfId="35071"/>
    <cellStyle name="Standaard 102 2 3 2 4 3" xfId="26215"/>
    <cellStyle name="Standaard 102 2 3 2 5" xfId="13957"/>
    <cellStyle name="Standaard 102 2 3 2 5 2" xfId="30869"/>
    <cellStyle name="Standaard 102 2 3 2 6" xfId="21402"/>
    <cellStyle name="Standaard 102 2 3 3" xfId="4329"/>
    <cellStyle name="Standaard 102 2 3 3 2" xfId="14859"/>
    <cellStyle name="Standaard 102 2 3 3 2 2" xfId="32274"/>
    <cellStyle name="Standaard 102 2 3 3 3" xfId="23149"/>
    <cellStyle name="Standaard 102 2 3 4" xfId="7828"/>
    <cellStyle name="Standaard 102 2 3 4 2" xfId="17231"/>
    <cellStyle name="Standaard 102 2 3 4 2 2" xfId="33672"/>
    <cellStyle name="Standaard 102 2 3 4 3" xfId="24816"/>
    <cellStyle name="Standaard 102 2 3 5" xfId="11112"/>
    <cellStyle name="Standaard 102 2 3 5 2" xfId="19418"/>
    <cellStyle name="Standaard 102 2 3 5 2 2" xfId="35070"/>
    <cellStyle name="Standaard 102 2 3 5 3" xfId="26214"/>
    <cellStyle name="Standaard 102 2 3 6" xfId="13137"/>
    <cellStyle name="Standaard 102 2 3 6 2" xfId="36964"/>
    <cellStyle name="Standaard 102 2 3 6 3" xfId="28306"/>
    <cellStyle name="Standaard 102 2 3 7" xfId="30868"/>
    <cellStyle name="Standaard 102 2 3 8" xfId="21401"/>
    <cellStyle name="Standaard 102 2 4" xfId="2783"/>
    <cellStyle name="Standaard 102 2 4 2" xfId="4519"/>
    <cellStyle name="Standaard 102 2 4 2 2" xfId="15049"/>
    <cellStyle name="Standaard 102 2 4 2 2 2" xfId="32276"/>
    <cellStyle name="Standaard 102 2 4 2 3" xfId="23151"/>
    <cellStyle name="Standaard 102 2 4 3" xfId="7830"/>
    <cellStyle name="Standaard 102 2 4 3 2" xfId="17233"/>
    <cellStyle name="Standaard 102 2 4 3 2 2" xfId="33674"/>
    <cellStyle name="Standaard 102 2 4 3 3" xfId="24818"/>
    <cellStyle name="Standaard 102 2 4 4" xfId="11114"/>
    <cellStyle name="Standaard 102 2 4 4 2" xfId="19420"/>
    <cellStyle name="Standaard 102 2 4 4 2 2" xfId="35072"/>
    <cellStyle name="Standaard 102 2 4 4 3" xfId="26216"/>
    <cellStyle name="Standaard 102 2 4 5" xfId="13327"/>
    <cellStyle name="Standaard 102 2 4 5 2" xfId="30870"/>
    <cellStyle name="Standaard 102 2 4 6" xfId="21403"/>
    <cellStyle name="Standaard 102 2 5" xfId="2968"/>
    <cellStyle name="Standaard 102 2 5 2" xfId="4704"/>
    <cellStyle name="Standaard 102 2 5 2 2" xfId="15234"/>
    <cellStyle name="Standaard 102 2 5 2 2 2" xfId="32277"/>
    <cellStyle name="Standaard 102 2 5 2 3" xfId="23152"/>
    <cellStyle name="Standaard 102 2 5 3" xfId="7831"/>
    <cellStyle name="Standaard 102 2 5 3 2" xfId="17234"/>
    <cellStyle name="Standaard 102 2 5 3 2 2" xfId="33675"/>
    <cellStyle name="Standaard 102 2 5 3 3" xfId="24819"/>
    <cellStyle name="Standaard 102 2 5 4" xfId="11115"/>
    <cellStyle name="Standaard 102 2 5 4 2" xfId="19421"/>
    <cellStyle name="Standaard 102 2 5 4 2 2" xfId="35073"/>
    <cellStyle name="Standaard 102 2 5 4 3" xfId="26217"/>
    <cellStyle name="Standaard 102 2 5 5" xfId="13512"/>
    <cellStyle name="Standaard 102 2 5 5 2" xfId="30871"/>
    <cellStyle name="Standaard 102 2 5 6" xfId="21404"/>
    <cellStyle name="Standaard 102 2 6" xfId="3147"/>
    <cellStyle name="Standaard 102 2 6 2" xfId="3417"/>
    <cellStyle name="Standaard 102 2 6 2 2" xfId="5146"/>
    <cellStyle name="Standaard 102 2 6 2 2 2" xfId="15676"/>
    <cellStyle name="Standaard 102 2 6 2 2 2 2" xfId="32279"/>
    <cellStyle name="Standaard 102 2 6 2 2 3" xfId="23154"/>
    <cellStyle name="Standaard 102 2 6 2 3" xfId="7833"/>
    <cellStyle name="Standaard 102 2 6 2 3 2" xfId="17236"/>
    <cellStyle name="Standaard 102 2 6 2 3 2 2" xfId="33677"/>
    <cellStyle name="Standaard 102 2 6 2 3 3" xfId="24821"/>
    <cellStyle name="Standaard 102 2 6 2 4" xfId="11117"/>
    <cellStyle name="Standaard 102 2 6 2 4 2" xfId="19423"/>
    <cellStyle name="Standaard 102 2 6 2 4 2 2" xfId="35075"/>
    <cellStyle name="Standaard 102 2 6 2 4 3" xfId="26219"/>
    <cellStyle name="Standaard 102 2 6 2 5" xfId="13954"/>
    <cellStyle name="Standaard 102 2 6 2 5 2" xfId="30873"/>
    <cellStyle name="Standaard 102 2 6 2 6" xfId="21406"/>
    <cellStyle name="Standaard 102 2 6 3" xfId="4882"/>
    <cellStyle name="Standaard 102 2 6 3 2" xfId="15412"/>
    <cellStyle name="Standaard 102 2 6 3 2 2" xfId="32278"/>
    <cellStyle name="Standaard 102 2 6 3 3" xfId="23153"/>
    <cellStyle name="Standaard 102 2 6 4" xfId="7832"/>
    <cellStyle name="Standaard 102 2 6 4 2" xfId="17235"/>
    <cellStyle name="Standaard 102 2 6 4 2 2" xfId="33676"/>
    <cellStyle name="Standaard 102 2 6 4 3" xfId="24820"/>
    <cellStyle name="Standaard 102 2 6 5" xfId="11116"/>
    <cellStyle name="Standaard 102 2 6 5 2" xfId="19422"/>
    <cellStyle name="Standaard 102 2 6 5 2 2" xfId="35074"/>
    <cellStyle name="Standaard 102 2 6 5 3" xfId="26218"/>
    <cellStyle name="Standaard 102 2 6 6" xfId="13690"/>
    <cellStyle name="Standaard 102 2 6 6 2" xfId="30872"/>
    <cellStyle name="Standaard 102 2 6 7" xfId="21405"/>
    <cellStyle name="Standaard 102 2 7" xfId="3344"/>
    <cellStyle name="Standaard 102 2 7 2" xfId="5077"/>
    <cellStyle name="Standaard 102 2 7 2 2" xfId="15607"/>
    <cellStyle name="Standaard 102 2 7 2 2 2" xfId="32280"/>
    <cellStyle name="Standaard 102 2 7 2 3" xfId="23155"/>
    <cellStyle name="Standaard 102 2 7 3" xfId="7834"/>
    <cellStyle name="Standaard 102 2 7 3 2" xfId="17237"/>
    <cellStyle name="Standaard 102 2 7 3 2 2" xfId="33678"/>
    <cellStyle name="Standaard 102 2 7 3 3" xfId="24822"/>
    <cellStyle name="Standaard 102 2 7 4" xfId="11118"/>
    <cellStyle name="Standaard 102 2 7 4 2" xfId="19424"/>
    <cellStyle name="Standaard 102 2 7 4 2 2" xfId="35076"/>
    <cellStyle name="Standaard 102 2 7 4 3" xfId="26220"/>
    <cellStyle name="Standaard 102 2 7 5" xfId="13885"/>
    <cellStyle name="Standaard 102 2 7 5 2" xfId="30874"/>
    <cellStyle name="Standaard 102 2 7 6" xfId="21407"/>
    <cellStyle name="Standaard 102 2 8" xfId="3540"/>
    <cellStyle name="Standaard 102 2 8 2" xfId="5265"/>
    <cellStyle name="Standaard 102 2 8 2 2" xfId="15795"/>
    <cellStyle name="Standaard 102 2 8 2 2 2" xfId="32281"/>
    <cellStyle name="Standaard 102 2 8 2 3" xfId="23156"/>
    <cellStyle name="Standaard 102 2 8 3" xfId="7835"/>
    <cellStyle name="Standaard 102 2 8 3 2" xfId="17238"/>
    <cellStyle name="Standaard 102 2 8 3 2 2" xfId="33679"/>
    <cellStyle name="Standaard 102 2 8 3 3" xfId="24823"/>
    <cellStyle name="Standaard 102 2 8 4" xfId="11119"/>
    <cellStyle name="Standaard 102 2 8 4 2" xfId="19425"/>
    <cellStyle name="Standaard 102 2 8 4 2 2" xfId="35077"/>
    <cellStyle name="Standaard 102 2 8 4 3" xfId="26221"/>
    <cellStyle name="Standaard 102 2 8 5" xfId="14073"/>
    <cellStyle name="Standaard 102 2 8 5 2" xfId="30875"/>
    <cellStyle name="Standaard 102 2 8 6" xfId="21408"/>
    <cellStyle name="Standaard 102 2 9" xfId="3720"/>
    <cellStyle name="Standaard 102 2 9 2" xfId="5444"/>
    <cellStyle name="Standaard 102 2 9 2 2" xfId="15974"/>
    <cellStyle name="Standaard 102 2 9 2 2 2" xfId="32282"/>
    <cellStyle name="Standaard 102 2 9 2 3" xfId="23157"/>
    <cellStyle name="Standaard 102 2 9 3" xfId="7836"/>
    <cellStyle name="Standaard 102 2 9 3 2" xfId="17239"/>
    <cellStyle name="Standaard 102 2 9 3 2 2" xfId="33680"/>
    <cellStyle name="Standaard 102 2 9 3 3" xfId="24824"/>
    <cellStyle name="Standaard 102 2 9 4" xfId="11120"/>
    <cellStyle name="Standaard 102 2 9 4 2" xfId="19426"/>
    <cellStyle name="Standaard 102 2 9 4 2 2" xfId="35078"/>
    <cellStyle name="Standaard 102 2 9 4 3" xfId="26222"/>
    <cellStyle name="Standaard 102 2 9 5" xfId="14252"/>
    <cellStyle name="Standaard 102 2 9 5 2" xfId="30876"/>
    <cellStyle name="Standaard 102 2 9 6" xfId="21409"/>
    <cellStyle name="Standaard 102 3" xfId="1837"/>
    <cellStyle name="Standaard 102 3 10" xfId="30877"/>
    <cellStyle name="Standaard 102 3 11" xfId="21410"/>
    <cellStyle name="Standaard 102 3 2" xfId="2403"/>
    <cellStyle name="Standaard 102 3 2 2" xfId="7838"/>
    <cellStyle name="Standaard 102 3 2 2 2" xfId="17241"/>
    <cellStyle name="Standaard 102 3 2 2 2 2" xfId="36967"/>
    <cellStyle name="Standaard 102 3 2 2 2 3" xfId="28309"/>
    <cellStyle name="Standaard 102 3 2 2 3" xfId="32284"/>
    <cellStyle name="Standaard 102 3 2 2 4" xfId="23159"/>
    <cellStyle name="Standaard 102 3 2 3" xfId="11122"/>
    <cellStyle name="Standaard 102 3 2 3 2" xfId="19428"/>
    <cellStyle name="Standaard 102 3 2 3 2 2" xfId="33682"/>
    <cellStyle name="Standaard 102 3 2 3 3" xfId="24826"/>
    <cellStyle name="Standaard 102 3 2 4" xfId="12951"/>
    <cellStyle name="Standaard 102 3 2 4 2" xfId="35080"/>
    <cellStyle name="Standaard 102 3 2 4 3" xfId="26224"/>
    <cellStyle name="Standaard 102 3 2 5" xfId="27162"/>
    <cellStyle name="Standaard 102 3 2 5 2" xfId="35846"/>
    <cellStyle name="Standaard 102 3 2 6" xfId="28308"/>
    <cellStyle name="Standaard 102 3 2 6 2" xfId="36966"/>
    <cellStyle name="Standaard 102 3 2 7" xfId="29238"/>
    <cellStyle name="Standaard 102 3 2 7 2" xfId="37893"/>
    <cellStyle name="Standaard 102 3 2 8" xfId="30878"/>
    <cellStyle name="Standaard 102 3 2 9" xfId="21411"/>
    <cellStyle name="Standaard 102 3 3" xfId="4143"/>
    <cellStyle name="Standaard 102 3 3 2" xfId="14673"/>
    <cellStyle name="Standaard 102 3 3 2 2" xfId="36968"/>
    <cellStyle name="Standaard 102 3 3 2 3" xfId="28310"/>
    <cellStyle name="Standaard 102 3 3 3" xfId="32283"/>
    <cellStyle name="Standaard 102 3 3 4" xfId="23158"/>
    <cellStyle name="Standaard 102 3 4" xfId="7837"/>
    <cellStyle name="Standaard 102 3 4 2" xfId="17240"/>
    <cellStyle name="Standaard 102 3 4 2 2" xfId="33681"/>
    <cellStyle name="Standaard 102 3 4 3" xfId="24825"/>
    <cellStyle name="Standaard 102 3 5" xfId="11121"/>
    <cellStyle name="Standaard 102 3 5 2" xfId="19427"/>
    <cellStyle name="Standaard 102 3 5 2 2" xfId="35079"/>
    <cellStyle name="Standaard 102 3 5 3" xfId="26223"/>
    <cellStyle name="Standaard 102 3 6" xfId="12514"/>
    <cellStyle name="Standaard 102 3 6 2" xfId="35473"/>
    <cellStyle name="Standaard 102 3 6 3" xfId="26776"/>
    <cellStyle name="Standaard 102 3 7" xfId="28307"/>
    <cellStyle name="Standaard 102 3 7 2" xfId="36965"/>
    <cellStyle name="Standaard 102 3 8" xfId="28865"/>
    <cellStyle name="Standaard 102 3 8 2" xfId="37520"/>
    <cellStyle name="Standaard 102 3 9" xfId="29580"/>
    <cellStyle name="Standaard 102 3 9 2" xfId="38235"/>
    <cellStyle name="Standaard 102 4" xfId="1835"/>
    <cellStyle name="Standaard 102 4 2" xfId="2592"/>
    <cellStyle name="Standaard 102 4 2 2" xfId="13136"/>
    <cellStyle name="Standaard 102 4 2 2 2" xfId="36970"/>
    <cellStyle name="Standaard 102 4 2 2 3" xfId="28312"/>
    <cellStyle name="Standaard 102 4 2 3" xfId="32285"/>
    <cellStyle name="Standaard 102 4 2 4" xfId="23160"/>
    <cellStyle name="Standaard 102 4 3" xfId="4328"/>
    <cellStyle name="Standaard 102 4 3 2" xfId="14858"/>
    <cellStyle name="Standaard 102 4 3 2 2" xfId="33683"/>
    <cellStyle name="Standaard 102 4 3 3" xfId="24827"/>
    <cellStyle name="Standaard 102 4 4" xfId="7839"/>
    <cellStyle name="Standaard 102 4 4 2" xfId="17242"/>
    <cellStyle name="Standaard 102 4 4 2 2" xfId="35081"/>
    <cellStyle name="Standaard 102 4 4 3" xfId="26225"/>
    <cellStyle name="Standaard 102 4 5" xfId="11123"/>
    <cellStyle name="Standaard 102 4 5 2" xfId="19429"/>
    <cellStyle name="Standaard 102 4 5 2 2" xfId="35615"/>
    <cellStyle name="Standaard 102 4 5 3" xfId="26931"/>
    <cellStyle name="Standaard 102 4 6" xfId="12512"/>
    <cellStyle name="Standaard 102 4 6 2" xfId="36969"/>
    <cellStyle name="Standaard 102 4 6 3" xfId="28311"/>
    <cellStyle name="Standaard 102 4 7" xfId="29007"/>
    <cellStyle name="Standaard 102 4 7 2" xfId="37662"/>
    <cellStyle name="Standaard 102 4 8" xfId="30879"/>
    <cellStyle name="Standaard 102 4 9" xfId="21412"/>
    <cellStyle name="Standaard 102 5" xfId="2782"/>
    <cellStyle name="Standaard 102 5 2" xfId="4518"/>
    <cellStyle name="Standaard 102 5 2 2" xfId="15048"/>
    <cellStyle name="Standaard 102 5 2 2 2" xfId="36972"/>
    <cellStyle name="Standaard 102 5 2 2 3" xfId="28314"/>
    <cellStyle name="Standaard 102 5 2 3" xfId="32286"/>
    <cellStyle name="Standaard 102 5 2 4" xfId="23161"/>
    <cellStyle name="Standaard 102 5 3" xfId="7840"/>
    <cellStyle name="Standaard 102 5 3 2" xfId="17243"/>
    <cellStyle name="Standaard 102 5 3 2 2" xfId="33684"/>
    <cellStyle name="Standaard 102 5 3 3" xfId="24828"/>
    <cellStyle name="Standaard 102 5 4" xfId="11124"/>
    <cellStyle name="Standaard 102 5 4 2" xfId="19430"/>
    <cellStyle name="Standaard 102 5 4 2 2" xfId="35082"/>
    <cellStyle name="Standaard 102 5 4 3" xfId="26226"/>
    <cellStyle name="Standaard 102 5 5" xfId="13326"/>
    <cellStyle name="Standaard 102 5 5 2" xfId="36971"/>
    <cellStyle name="Standaard 102 5 5 3" xfId="28313"/>
    <cellStyle name="Standaard 102 5 6" xfId="30880"/>
    <cellStyle name="Standaard 102 5 7" xfId="21413"/>
    <cellStyle name="Standaard 102 6" xfId="2967"/>
    <cellStyle name="Standaard 102 6 2" xfId="4703"/>
    <cellStyle name="Standaard 102 6 2 2" xfId="15233"/>
    <cellStyle name="Standaard 102 6 2 2 2" xfId="36974"/>
    <cellStyle name="Standaard 102 6 2 2 3" xfId="28316"/>
    <cellStyle name="Standaard 102 6 2 3" xfId="32287"/>
    <cellStyle name="Standaard 102 6 2 4" xfId="23162"/>
    <cellStyle name="Standaard 102 6 3" xfId="7841"/>
    <cellStyle name="Standaard 102 6 3 2" xfId="17244"/>
    <cellStyle name="Standaard 102 6 3 2 2" xfId="33685"/>
    <cellStyle name="Standaard 102 6 3 3" xfId="24829"/>
    <cellStyle name="Standaard 102 6 4" xfId="11125"/>
    <cellStyle name="Standaard 102 6 4 2" xfId="19431"/>
    <cellStyle name="Standaard 102 6 4 2 2" xfId="35083"/>
    <cellStyle name="Standaard 102 6 4 3" xfId="26227"/>
    <cellStyle name="Standaard 102 6 5" xfId="13511"/>
    <cellStyle name="Standaard 102 6 5 2" xfId="36973"/>
    <cellStyle name="Standaard 102 6 5 3" xfId="28315"/>
    <cellStyle name="Standaard 102 6 6" xfId="30881"/>
    <cellStyle name="Standaard 102 6 7" xfId="21414"/>
    <cellStyle name="Standaard 102 7" xfId="3146"/>
    <cellStyle name="Standaard 102 7 10" xfId="30882"/>
    <cellStyle name="Standaard 102 7 11" xfId="21415"/>
    <cellStyle name="Standaard 102 7 2" xfId="4881"/>
    <cellStyle name="Standaard 102 7 2 2" xfId="7843"/>
    <cellStyle name="Standaard 102 7 2 2 2" xfId="17246"/>
    <cellStyle name="Standaard 102 7 2 2 2 2" xfId="36977"/>
    <cellStyle name="Standaard 102 7 2 2 2 3" xfId="28319"/>
    <cellStyle name="Standaard 102 7 2 2 3" xfId="32289"/>
    <cellStyle name="Standaard 102 7 2 2 4" xfId="23164"/>
    <cellStyle name="Standaard 102 7 2 3" xfId="11127"/>
    <cellStyle name="Standaard 102 7 2 3 2" xfId="19433"/>
    <cellStyle name="Standaard 102 7 2 3 2 2" xfId="33687"/>
    <cellStyle name="Standaard 102 7 2 3 3" xfId="24831"/>
    <cellStyle name="Standaard 102 7 2 4" xfId="15411"/>
    <cellStyle name="Standaard 102 7 2 4 2" xfId="35085"/>
    <cellStyle name="Standaard 102 7 2 4 3" xfId="26229"/>
    <cellStyle name="Standaard 102 7 2 5" xfId="27082"/>
    <cellStyle name="Standaard 102 7 2 5 2" xfId="35766"/>
    <cellStyle name="Standaard 102 7 2 6" xfId="28318"/>
    <cellStyle name="Standaard 102 7 2 6 2" xfId="36976"/>
    <cellStyle name="Standaard 102 7 2 7" xfId="29158"/>
    <cellStyle name="Standaard 102 7 2 7 2" xfId="37813"/>
    <cellStyle name="Standaard 102 7 2 8" xfId="30883"/>
    <cellStyle name="Standaard 102 7 2 9" xfId="21416"/>
    <cellStyle name="Standaard 102 7 3" xfId="7842"/>
    <cellStyle name="Standaard 102 7 3 2" xfId="17245"/>
    <cellStyle name="Standaard 102 7 3 2 2" xfId="36978"/>
    <cellStyle name="Standaard 102 7 3 2 3" xfId="28320"/>
    <cellStyle name="Standaard 102 7 3 3" xfId="32288"/>
    <cellStyle name="Standaard 102 7 3 4" xfId="23163"/>
    <cellStyle name="Standaard 102 7 4" xfId="11126"/>
    <cellStyle name="Standaard 102 7 4 2" xfId="19432"/>
    <cellStyle name="Standaard 102 7 4 2 2" xfId="33686"/>
    <cellStyle name="Standaard 102 7 4 3" xfId="24830"/>
    <cellStyle name="Standaard 102 7 5" xfId="13689"/>
    <cellStyle name="Standaard 102 7 5 2" xfId="35084"/>
    <cellStyle name="Standaard 102 7 5 3" xfId="26228"/>
    <cellStyle name="Standaard 102 7 6" xfId="26876"/>
    <cellStyle name="Standaard 102 7 6 2" xfId="35561"/>
    <cellStyle name="Standaard 102 7 7" xfId="28317"/>
    <cellStyle name="Standaard 102 7 7 2" xfId="36975"/>
    <cellStyle name="Standaard 102 7 8" xfId="28953"/>
    <cellStyle name="Standaard 102 7 8 2" xfId="37608"/>
    <cellStyle name="Standaard 102 7 9" xfId="29500"/>
    <cellStyle name="Standaard 102 7 9 2" xfId="38155"/>
    <cellStyle name="Standaard 102 8" xfId="3343"/>
    <cellStyle name="Standaard 102 8 2" xfId="5076"/>
    <cellStyle name="Standaard 102 8 2 2" xfId="15606"/>
    <cellStyle name="Standaard 102 8 2 2 2" xfId="32290"/>
    <cellStyle name="Standaard 102 8 2 3" xfId="23165"/>
    <cellStyle name="Standaard 102 8 3" xfId="7844"/>
    <cellStyle name="Standaard 102 8 3 2" xfId="17247"/>
    <cellStyle name="Standaard 102 8 3 2 2" xfId="33688"/>
    <cellStyle name="Standaard 102 8 3 3" xfId="24832"/>
    <cellStyle name="Standaard 102 8 4" xfId="11128"/>
    <cellStyle name="Standaard 102 8 4 2" xfId="19434"/>
    <cellStyle name="Standaard 102 8 4 2 2" xfId="35086"/>
    <cellStyle name="Standaard 102 8 4 3" xfId="26230"/>
    <cellStyle name="Standaard 102 8 5" xfId="13884"/>
    <cellStyle name="Standaard 102 8 5 2" xfId="36979"/>
    <cellStyle name="Standaard 102 8 5 3" xfId="28321"/>
    <cellStyle name="Standaard 102 8 6" xfId="30884"/>
    <cellStyle name="Standaard 102 8 7" xfId="21417"/>
    <cellStyle name="Standaard 102 9" xfId="3539"/>
    <cellStyle name="Standaard 102 9 10" xfId="30885"/>
    <cellStyle name="Standaard 102 9 11" xfId="21418"/>
    <cellStyle name="Standaard 102 9 2" xfId="5264"/>
    <cellStyle name="Standaard 102 9 2 2" xfId="7846"/>
    <cellStyle name="Standaard 102 9 2 2 2" xfId="17249"/>
    <cellStyle name="Standaard 102 9 2 2 2 2" xfId="36982"/>
    <cellStyle name="Standaard 102 9 2 2 2 3" xfId="28324"/>
    <cellStyle name="Standaard 102 9 2 2 3" xfId="32292"/>
    <cellStyle name="Standaard 102 9 2 2 4" xfId="23167"/>
    <cellStyle name="Standaard 102 9 2 3" xfId="11130"/>
    <cellStyle name="Standaard 102 9 2 3 2" xfId="19436"/>
    <cellStyle name="Standaard 102 9 2 3 2 2" xfId="33690"/>
    <cellStyle name="Standaard 102 9 2 3 3" xfId="24834"/>
    <cellStyle name="Standaard 102 9 2 4" xfId="15794"/>
    <cellStyle name="Standaard 102 9 2 4 2" xfId="35088"/>
    <cellStyle name="Standaard 102 9 2 4 3" xfId="26232"/>
    <cellStyle name="Standaard 102 9 2 5" xfId="27083"/>
    <cellStyle name="Standaard 102 9 2 5 2" xfId="35767"/>
    <cellStyle name="Standaard 102 9 2 6" xfId="28323"/>
    <cellStyle name="Standaard 102 9 2 6 2" xfId="36981"/>
    <cellStyle name="Standaard 102 9 2 7" xfId="29159"/>
    <cellStyle name="Standaard 102 9 2 7 2" xfId="37814"/>
    <cellStyle name="Standaard 102 9 2 8" xfId="30886"/>
    <cellStyle name="Standaard 102 9 2 9" xfId="21419"/>
    <cellStyle name="Standaard 102 9 3" xfId="7845"/>
    <cellStyle name="Standaard 102 9 3 2" xfId="17248"/>
    <cellStyle name="Standaard 102 9 3 2 2" xfId="36983"/>
    <cellStyle name="Standaard 102 9 3 2 3" xfId="28325"/>
    <cellStyle name="Standaard 102 9 3 3" xfId="32291"/>
    <cellStyle name="Standaard 102 9 3 4" xfId="23166"/>
    <cellStyle name="Standaard 102 9 4" xfId="11129"/>
    <cellStyle name="Standaard 102 9 4 2" xfId="19435"/>
    <cellStyle name="Standaard 102 9 4 2 2" xfId="33689"/>
    <cellStyle name="Standaard 102 9 4 3" xfId="24833"/>
    <cellStyle name="Standaard 102 9 5" xfId="14072"/>
    <cellStyle name="Standaard 102 9 5 2" xfId="35087"/>
    <cellStyle name="Standaard 102 9 5 3" xfId="26231"/>
    <cellStyle name="Standaard 102 9 6" xfId="26877"/>
    <cellStyle name="Standaard 102 9 6 2" xfId="35562"/>
    <cellStyle name="Standaard 102 9 7" xfId="28322"/>
    <cellStyle name="Standaard 102 9 7 2" xfId="36980"/>
    <cellStyle name="Standaard 102 9 8" xfId="28954"/>
    <cellStyle name="Standaard 102 9 8 2" xfId="37609"/>
    <cellStyle name="Standaard 102 9 9" xfId="29501"/>
    <cellStyle name="Standaard 102 9 9 2" xfId="38156"/>
    <cellStyle name="Standaard 103" xfId="1152"/>
    <cellStyle name="Standaard 103 2" xfId="1153"/>
    <cellStyle name="Standaard 104" xfId="1154"/>
    <cellStyle name="Standaard 104 2" xfId="1155"/>
    <cellStyle name="Standaard 105" xfId="1156"/>
    <cellStyle name="Standaard 105 2" xfId="1157"/>
    <cellStyle name="Standaard 106" xfId="1158"/>
    <cellStyle name="Standaard 106 2" xfId="1159"/>
    <cellStyle name="Standaard 107" xfId="1160"/>
    <cellStyle name="Standaard 107 2" xfId="1161"/>
    <cellStyle name="Standaard 108" xfId="1162"/>
    <cellStyle name="Standaard 108 2" xfId="1163"/>
    <cellStyle name="Standaard 109" xfId="322"/>
    <cellStyle name="Standaard 109 2" xfId="1165"/>
    <cellStyle name="Standaard 109 2 2" xfId="1166"/>
    <cellStyle name="Standaard 109 2 2 2" xfId="12096"/>
    <cellStyle name="Standaard 109 2 3" xfId="12095"/>
    <cellStyle name="Standaard 109 3" xfId="1167"/>
    <cellStyle name="Standaard 109 3 2" xfId="12097"/>
    <cellStyle name="Standaard 109 4" xfId="1168"/>
    <cellStyle name="Standaard 109 4 2" xfId="12098"/>
    <cellStyle name="Standaard 109 5" xfId="1164"/>
    <cellStyle name="Standaard 109 6" xfId="23168"/>
    <cellStyle name="Standaard 11" xfId="45"/>
    <cellStyle name="Standaard 11 2" xfId="46"/>
    <cellStyle name="Standaard 11 2 2" xfId="1170"/>
    <cellStyle name="Standaard 11 2 3" xfId="7847"/>
    <cellStyle name="Standaard 11 2 4" xfId="12133"/>
    <cellStyle name="Standaard 11 3" xfId="47"/>
    <cellStyle name="Standaard 11 4" xfId="225"/>
    <cellStyle name="Standaard 11 4 2" xfId="284"/>
    <cellStyle name="Standaard 11 4 2 2" xfId="1983"/>
    <cellStyle name="Standaard 11 4 3" xfId="1924"/>
    <cellStyle name="Standaard 11 5" xfId="1169"/>
    <cellStyle name="Standaard 11 6" xfId="7848"/>
    <cellStyle name="Standaard 11 7" xfId="12132"/>
    <cellStyle name="Standaard 110" xfId="1171"/>
    <cellStyle name="Standaard 110 2" xfId="1172"/>
    <cellStyle name="Standaard 110 2 2" xfId="1173"/>
    <cellStyle name="Standaard 110 2 2 2" xfId="12101"/>
    <cellStyle name="Standaard 110 2 3" xfId="12100"/>
    <cellStyle name="Standaard 110 3" xfId="1174"/>
    <cellStyle name="Standaard 110 3 2" xfId="12102"/>
    <cellStyle name="Standaard 110 4" xfId="12099"/>
    <cellStyle name="Standaard 111" xfId="1175"/>
    <cellStyle name="Standaard 111 2" xfId="1176"/>
    <cellStyle name="Standaard 111 2 2" xfId="12104"/>
    <cellStyle name="Standaard 111 3" xfId="1177"/>
    <cellStyle name="Standaard 111 3 2" xfId="12105"/>
    <cellStyle name="Standaard 111 4" xfId="12103"/>
    <cellStyle name="Standaard 112" xfId="1178"/>
    <cellStyle name="Standaard 112 2" xfId="1179"/>
    <cellStyle name="Standaard 112 2 2" xfId="12107"/>
    <cellStyle name="Standaard 112 3" xfId="1180"/>
    <cellStyle name="Standaard 112 3 2" xfId="12108"/>
    <cellStyle name="Standaard 112 3 3" xfId="7849"/>
    <cellStyle name="Standaard 112 4" xfId="12106"/>
    <cellStyle name="Standaard 113" xfId="1181"/>
    <cellStyle name="Standaard 113 2" xfId="7850"/>
    <cellStyle name="Standaard 114" xfId="1182"/>
    <cellStyle name="Standaard 114 10" xfId="3541"/>
    <cellStyle name="Standaard 114 10 2" xfId="5266"/>
    <cellStyle name="Standaard 114 10 2 2" xfId="15796"/>
    <cellStyle name="Standaard 114 10 2 2 2" xfId="32293"/>
    <cellStyle name="Standaard 114 10 2 3" xfId="23169"/>
    <cellStyle name="Standaard 114 10 3" xfId="7852"/>
    <cellStyle name="Standaard 114 10 3 2" xfId="17250"/>
    <cellStyle name="Standaard 114 10 3 2 2" xfId="33691"/>
    <cellStyle name="Standaard 114 10 3 3" xfId="24835"/>
    <cellStyle name="Standaard 114 10 4" xfId="11131"/>
    <cellStyle name="Standaard 114 10 4 2" xfId="19437"/>
    <cellStyle name="Standaard 114 10 4 2 2" xfId="35089"/>
    <cellStyle name="Standaard 114 10 4 3" xfId="26233"/>
    <cellStyle name="Standaard 114 10 5" xfId="14074"/>
    <cellStyle name="Standaard 114 10 5 2" xfId="30887"/>
    <cellStyle name="Standaard 114 10 6" xfId="21420"/>
    <cellStyle name="Standaard 114 11" xfId="3721"/>
    <cellStyle name="Standaard 114 11 2" xfId="5445"/>
    <cellStyle name="Standaard 114 11 2 2" xfId="15975"/>
    <cellStyle name="Standaard 114 11 2 2 2" xfId="32294"/>
    <cellStyle name="Standaard 114 11 2 3" xfId="23170"/>
    <cellStyle name="Standaard 114 11 3" xfId="7853"/>
    <cellStyle name="Standaard 114 11 3 2" xfId="17251"/>
    <cellStyle name="Standaard 114 11 3 2 2" xfId="33692"/>
    <cellStyle name="Standaard 114 11 3 3" xfId="24836"/>
    <cellStyle name="Standaard 114 11 4" xfId="11132"/>
    <cellStyle name="Standaard 114 11 4 2" xfId="19438"/>
    <cellStyle name="Standaard 114 11 4 2 2" xfId="35090"/>
    <cellStyle name="Standaard 114 11 4 3" xfId="26234"/>
    <cellStyle name="Standaard 114 11 5" xfId="14253"/>
    <cellStyle name="Standaard 114 11 5 2" xfId="30888"/>
    <cellStyle name="Standaard 114 11 6" xfId="21421"/>
    <cellStyle name="Standaard 114 12" xfId="2170"/>
    <cellStyle name="Standaard 114 12 2" xfId="12739"/>
    <cellStyle name="Standaard 114 12 2 2" xfId="35254"/>
    <cellStyle name="Standaard 114 12 3" xfId="26404"/>
    <cellStyle name="Standaard 114 13" xfId="3932"/>
    <cellStyle name="Standaard 114 13 2" xfId="14462"/>
    <cellStyle name="Standaard 114 13 2 2" xfId="36984"/>
    <cellStyle name="Standaard 114 13 3" xfId="28326"/>
    <cellStyle name="Standaard 114 14" xfId="7851"/>
    <cellStyle name="Standaard 114 14 2" xfId="37301"/>
    <cellStyle name="Standaard 114 14 3" xfId="28646"/>
    <cellStyle name="Standaard 114 2" xfId="1183"/>
    <cellStyle name="Standaard 114 2 2" xfId="7855"/>
    <cellStyle name="Standaard 114 2 3" xfId="7856"/>
    <cellStyle name="Standaard 114 2 4" xfId="7857"/>
    <cellStyle name="Standaard 114 2 5" xfId="7858"/>
    <cellStyle name="Standaard 114 2 6" xfId="7854"/>
    <cellStyle name="Standaard 114 3" xfId="1583"/>
    <cellStyle name="Standaard 114 3 2" xfId="1839"/>
    <cellStyle name="Standaard 114 3 2 2" xfId="2406"/>
    <cellStyle name="Standaard 114 3 2 2 2" xfId="7861"/>
    <cellStyle name="Standaard 114 3 2 2 2 2" xfId="17252"/>
    <cellStyle name="Standaard 114 3 2 2 2 2 2" xfId="32295"/>
    <cellStyle name="Standaard 114 3 2 2 2 3" xfId="23171"/>
    <cellStyle name="Standaard 114 3 2 2 3" xfId="11133"/>
    <cellStyle name="Standaard 114 3 2 2 3 2" xfId="19439"/>
    <cellStyle name="Standaard 114 3 2 2 3 2 2" xfId="33693"/>
    <cellStyle name="Standaard 114 3 2 2 3 3" xfId="24837"/>
    <cellStyle name="Standaard 114 3 2 2 4" xfId="12954"/>
    <cellStyle name="Standaard 114 3 2 2 4 2" xfId="35091"/>
    <cellStyle name="Standaard 114 3 2 2 4 3" xfId="26235"/>
    <cellStyle name="Standaard 114 3 2 2 5" xfId="30889"/>
    <cellStyle name="Standaard 114 3 2 2 6" xfId="21422"/>
    <cellStyle name="Standaard 114 3 2 3" xfId="4146"/>
    <cellStyle name="Standaard 114 3 2 3 2" xfId="14676"/>
    <cellStyle name="Standaard 114 3 2 4" xfId="7860"/>
    <cellStyle name="Standaard 114 3 2 5" xfId="12516"/>
    <cellStyle name="Standaard 114 3 3" xfId="2784"/>
    <cellStyle name="Standaard 114 3 3 10" xfId="21423"/>
    <cellStyle name="Standaard 114 3 3 2" xfId="4520"/>
    <cellStyle name="Standaard 114 3 3 2 2" xfId="15050"/>
    <cellStyle name="Standaard 114 3 3 2 2 2" xfId="36987"/>
    <cellStyle name="Standaard 114 3 3 2 2 3" xfId="28329"/>
    <cellStyle name="Standaard 114 3 3 2 3" xfId="32296"/>
    <cellStyle name="Standaard 114 3 3 2 4" xfId="23172"/>
    <cellStyle name="Standaard 114 3 3 3" xfId="7862"/>
    <cellStyle name="Standaard 114 3 3 3 2" xfId="17253"/>
    <cellStyle name="Standaard 114 3 3 3 2 2" xfId="33694"/>
    <cellStyle name="Standaard 114 3 3 3 3" xfId="24838"/>
    <cellStyle name="Standaard 114 3 3 4" xfId="11134"/>
    <cellStyle name="Standaard 114 3 3 4 2" xfId="19440"/>
    <cellStyle name="Standaard 114 3 3 4 2 2" xfId="35092"/>
    <cellStyle name="Standaard 114 3 3 4 3" xfId="26236"/>
    <cellStyle name="Standaard 114 3 3 5" xfId="13328"/>
    <cellStyle name="Standaard 114 3 3 5 2" xfId="35805"/>
    <cellStyle name="Standaard 114 3 3 5 3" xfId="27121"/>
    <cellStyle name="Standaard 114 3 3 6" xfId="28328"/>
    <cellStyle name="Standaard 114 3 3 6 2" xfId="36986"/>
    <cellStyle name="Standaard 114 3 3 7" xfId="29197"/>
    <cellStyle name="Standaard 114 3 3 7 2" xfId="37852"/>
    <cellStyle name="Standaard 114 3 3 8" xfId="29539"/>
    <cellStyle name="Standaard 114 3 3 8 2" xfId="38194"/>
    <cellStyle name="Standaard 114 3 3 9" xfId="30890"/>
    <cellStyle name="Standaard 114 3 4" xfId="3346"/>
    <cellStyle name="Standaard 114 3 4 2" xfId="5079"/>
    <cellStyle name="Standaard 114 3 4 2 2" xfId="15609"/>
    <cellStyle name="Standaard 114 3 4 2 2 2" xfId="32297"/>
    <cellStyle name="Standaard 114 3 4 2 3" xfId="23173"/>
    <cellStyle name="Standaard 114 3 4 3" xfId="7863"/>
    <cellStyle name="Standaard 114 3 4 3 2" xfId="17254"/>
    <cellStyle name="Standaard 114 3 4 3 2 2" xfId="33695"/>
    <cellStyle name="Standaard 114 3 4 3 3" xfId="24839"/>
    <cellStyle name="Standaard 114 3 4 4" xfId="11135"/>
    <cellStyle name="Standaard 114 3 4 4 2" xfId="19441"/>
    <cellStyle name="Standaard 114 3 4 4 2 2" xfId="35093"/>
    <cellStyle name="Standaard 114 3 4 4 3" xfId="26237"/>
    <cellStyle name="Standaard 114 3 4 5" xfId="13887"/>
    <cellStyle name="Standaard 114 3 4 5 2" xfId="36988"/>
    <cellStyle name="Standaard 114 3 4 5 3" xfId="28330"/>
    <cellStyle name="Standaard 114 3 4 6" xfId="30891"/>
    <cellStyle name="Standaard 114 3 4 7" xfId="21424"/>
    <cellStyle name="Standaard 114 3 5" xfId="2216"/>
    <cellStyle name="Standaard 114 3 5 2" xfId="12785"/>
    <cellStyle name="Standaard 114 3 5 2 2" xfId="35420"/>
    <cellStyle name="Standaard 114 3 5 3" xfId="26723"/>
    <cellStyle name="Standaard 114 3 6" xfId="3977"/>
    <cellStyle name="Standaard 114 3 6 2" xfId="14507"/>
    <cellStyle name="Standaard 114 3 6 2 2" xfId="36985"/>
    <cellStyle name="Standaard 114 3 6 3" xfId="28327"/>
    <cellStyle name="Standaard 114 3 7" xfId="7859"/>
    <cellStyle name="Standaard 114 3 7 2" xfId="37467"/>
    <cellStyle name="Standaard 114 3 7 3" xfId="28812"/>
    <cellStyle name="Standaard 114 3 8" xfId="12001"/>
    <cellStyle name="Standaard 114 4" xfId="1582"/>
    <cellStyle name="Standaard 114 4 10" xfId="30892"/>
    <cellStyle name="Standaard 114 4 11" xfId="21425"/>
    <cellStyle name="Standaard 114 4 2" xfId="7865"/>
    <cellStyle name="Standaard 114 4 2 2" xfId="28332"/>
    <cellStyle name="Standaard 114 4 2 2 2" xfId="36990"/>
    <cellStyle name="Standaard 114 4 3" xfId="7864"/>
    <cellStyle name="Standaard 114 4 3 2" xfId="17255"/>
    <cellStyle name="Standaard 114 4 3 2 2" xfId="32298"/>
    <cellStyle name="Standaard 114 4 3 3" xfId="23174"/>
    <cellStyle name="Standaard 114 4 4" xfId="11136"/>
    <cellStyle name="Standaard 114 4 4 2" xfId="19442"/>
    <cellStyle name="Standaard 114 4 4 2 2" xfId="33696"/>
    <cellStyle name="Standaard 114 4 4 3" xfId="24840"/>
    <cellStyle name="Standaard 114 4 5" xfId="26238"/>
    <cellStyle name="Standaard 114 4 5 2" xfId="35094"/>
    <cellStyle name="Standaard 114 4 6" xfId="27103"/>
    <cellStyle name="Standaard 114 4 6 2" xfId="35787"/>
    <cellStyle name="Standaard 114 4 7" xfId="28331"/>
    <cellStyle name="Standaard 114 4 7 2" xfId="36989"/>
    <cellStyle name="Standaard 114 4 8" xfId="29179"/>
    <cellStyle name="Standaard 114 4 8 2" xfId="37834"/>
    <cellStyle name="Standaard 114 4 9" xfId="29521"/>
    <cellStyle name="Standaard 114 4 9 2" xfId="38176"/>
    <cellStyle name="Standaard 114 5" xfId="1838"/>
    <cellStyle name="Standaard 114 5 2" xfId="2405"/>
    <cellStyle name="Standaard 114 5 2 2" xfId="7867"/>
    <cellStyle name="Standaard 114 5 2 2 2" xfId="17256"/>
    <cellStyle name="Standaard 114 5 2 2 2 2" xfId="32299"/>
    <cellStyle name="Standaard 114 5 2 2 3" xfId="23175"/>
    <cellStyle name="Standaard 114 5 2 3" xfId="11137"/>
    <cellStyle name="Standaard 114 5 2 3 2" xfId="19443"/>
    <cellStyle name="Standaard 114 5 2 3 2 2" xfId="33697"/>
    <cellStyle name="Standaard 114 5 2 3 3" xfId="24841"/>
    <cellStyle name="Standaard 114 5 2 4" xfId="12953"/>
    <cellStyle name="Standaard 114 5 2 4 2" xfId="35095"/>
    <cellStyle name="Standaard 114 5 2 4 3" xfId="26239"/>
    <cellStyle name="Standaard 114 5 2 5" xfId="30893"/>
    <cellStyle name="Standaard 114 5 2 6" xfId="21426"/>
    <cellStyle name="Standaard 114 5 3" xfId="4145"/>
    <cellStyle name="Standaard 114 5 3 2" xfId="14675"/>
    <cellStyle name="Standaard 114 5 3 2 2" xfId="36991"/>
    <cellStyle name="Standaard 114 5 3 3" xfId="28333"/>
    <cellStyle name="Standaard 114 5 4" xfId="7866"/>
    <cellStyle name="Standaard 114 5 5" xfId="12515"/>
    <cellStyle name="Standaard 114 6" xfId="2594"/>
    <cellStyle name="Standaard 114 6 2" xfId="4330"/>
    <cellStyle name="Standaard 114 6 2 2" xfId="14860"/>
    <cellStyle name="Standaard 114 6 2 2 2" xfId="32300"/>
    <cellStyle name="Standaard 114 6 2 3" xfId="23176"/>
    <cellStyle name="Standaard 114 6 3" xfId="7868"/>
    <cellStyle name="Standaard 114 6 3 2" xfId="17257"/>
    <cellStyle name="Standaard 114 6 3 2 2" xfId="33698"/>
    <cellStyle name="Standaard 114 6 3 3" xfId="24842"/>
    <cellStyle name="Standaard 114 6 4" xfId="11138"/>
    <cellStyle name="Standaard 114 6 4 2" xfId="19444"/>
    <cellStyle name="Standaard 114 6 4 2 2" xfId="35096"/>
    <cellStyle name="Standaard 114 6 4 3" xfId="26240"/>
    <cellStyle name="Standaard 114 6 5" xfId="13138"/>
    <cellStyle name="Standaard 114 6 5 2" xfId="30894"/>
    <cellStyle name="Standaard 114 6 6" xfId="21427"/>
    <cellStyle name="Standaard 114 7" xfId="2969"/>
    <cellStyle name="Standaard 114 7 2" xfId="4705"/>
    <cellStyle name="Standaard 114 7 2 2" xfId="15235"/>
    <cellStyle name="Standaard 114 7 2 2 2" xfId="32301"/>
    <cellStyle name="Standaard 114 7 2 3" xfId="23177"/>
    <cellStyle name="Standaard 114 7 3" xfId="7869"/>
    <cellStyle name="Standaard 114 7 3 2" xfId="17258"/>
    <cellStyle name="Standaard 114 7 3 2 2" xfId="33699"/>
    <cellStyle name="Standaard 114 7 3 3" xfId="24843"/>
    <cellStyle name="Standaard 114 7 4" xfId="11139"/>
    <cellStyle name="Standaard 114 7 4 2" xfId="19445"/>
    <cellStyle name="Standaard 114 7 4 2 2" xfId="35097"/>
    <cellStyle name="Standaard 114 7 4 3" xfId="26241"/>
    <cellStyle name="Standaard 114 7 5" xfId="13513"/>
    <cellStyle name="Standaard 114 7 5 2" xfId="30895"/>
    <cellStyle name="Standaard 114 7 6" xfId="21428"/>
    <cellStyle name="Standaard 114 8" xfId="3148"/>
    <cellStyle name="Standaard 114 8 2" xfId="4883"/>
    <cellStyle name="Standaard 114 8 2 2" xfId="15413"/>
    <cellStyle name="Standaard 114 8 2 2 2" xfId="32302"/>
    <cellStyle name="Standaard 114 8 2 3" xfId="23178"/>
    <cellStyle name="Standaard 114 8 3" xfId="7870"/>
    <cellStyle name="Standaard 114 8 3 2" xfId="17259"/>
    <cellStyle name="Standaard 114 8 3 2 2" xfId="33700"/>
    <cellStyle name="Standaard 114 8 3 3" xfId="24844"/>
    <cellStyle name="Standaard 114 8 4" xfId="11140"/>
    <cellStyle name="Standaard 114 8 4 2" xfId="19446"/>
    <cellStyle name="Standaard 114 8 4 2 2" xfId="35098"/>
    <cellStyle name="Standaard 114 8 4 3" xfId="26242"/>
    <cellStyle name="Standaard 114 8 5" xfId="13691"/>
    <cellStyle name="Standaard 114 8 5 2" xfId="30896"/>
    <cellStyle name="Standaard 114 8 6" xfId="21429"/>
    <cellStyle name="Standaard 114 9" xfId="3345"/>
    <cellStyle name="Standaard 114 9 2" xfId="5078"/>
    <cellStyle name="Standaard 114 9 2 2" xfId="15608"/>
    <cellStyle name="Standaard 114 9 2 2 2" xfId="32303"/>
    <cellStyle name="Standaard 114 9 2 3" xfId="23179"/>
    <cellStyle name="Standaard 114 9 3" xfId="7871"/>
    <cellStyle name="Standaard 114 9 3 2" xfId="17260"/>
    <cellStyle name="Standaard 114 9 3 2 2" xfId="33701"/>
    <cellStyle name="Standaard 114 9 3 3" xfId="24845"/>
    <cellStyle name="Standaard 114 9 4" xfId="11141"/>
    <cellStyle name="Standaard 114 9 4 2" xfId="19447"/>
    <cellStyle name="Standaard 114 9 4 2 2" xfId="35099"/>
    <cellStyle name="Standaard 114 9 4 3" xfId="26243"/>
    <cellStyle name="Standaard 114 9 5" xfId="13886"/>
    <cellStyle name="Standaard 114 9 5 2" xfId="30897"/>
    <cellStyle name="Standaard 114 9 6" xfId="21430"/>
    <cellStyle name="Standaard 115" xfId="1184"/>
    <cellStyle name="Standaard 115 2" xfId="1586"/>
    <cellStyle name="Standaard 115 2 2" xfId="1840"/>
    <cellStyle name="Standaard 115 2 2 2" xfId="2407"/>
    <cellStyle name="Standaard 115 2 2 2 2" xfId="12955"/>
    <cellStyle name="Standaard 115 2 2 2 2 2" xfId="32304"/>
    <cellStyle name="Standaard 115 2 2 2 3" xfId="23180"/>
    <cellStyle name="Standaard 115 2 2 3" xfId="4147"/>
    <cellStyle name="Standaard 115 2 2 3 2" xfId="14677"/>
    <cellStyle name="Standaard 115 2 2 3 2 2" xfId="33702"/>
    <cellStyle name="Standaard 115 2 2 3 3" xfId="24846"/>
    <cellStyle name="Standaard 115 2 2 4" xfId="7874"/>
    <cellStyle name="Standaard 115 2 2 4 2" xfId="17261"/>
    <cellStyle name="Standaard 115 2 2 4 2 2" xfId="35100"/>
    <cellStyle name="Standaard 115 2 2 4 3" xfId="26244"/>
    <cellStyle name="Standaard 115 2 2 5" xfId="11142"/>
    <cellStyle name="Standaard 115 2 2 5 2" xfId="19448"/>
    <cellStyle name="Standaard 115 2 2 5 3" xfId="30898"/>
    <cellStyle name="Standaard 115 2 2 6" xfId="12517"/>
    <cellStyle name="Standaard 115 2 2 7" xfId="21431"/>
    <cellStyle name="Standaard 115 2 3" xfId="2786"/>
    <cellStyle name="Standaard 115 2 3 2" xfId="4522"/>
    <cellStyle name="Standaard 115 2 3 2 2" xfId="15052"/>
    <cellStyle name="Standaard 115 2 3 2 2 2" xfId="32305"/>
    <cellStyle name="Standaard 115 2 3 2 3" xfId="23181"/>
    <cellStyle name="Standaard 115 2 3 3" xfId="7875"/>
    <cellStyle name="Standaard 115 2 3 3 2" xfId="17262"/>
    <cellStyle name="Standaard 115 2 3 3 2 2" xfId="33703"/>
    <cellStyle name="Standaard 115 2 3 3 3" xfId="24847"/>
    <cellStyle name="Standaard 115 2 3 4" xfId="11143"/>
    <cellStyle name="Standaard 115 2 3 4 2" xfId="19449"/>
    <cellStyle name="Standaard 115 2 3 4 2 2" xfId="35101"/>
    <cellStyle name="Standaard 115 2 3 4 3" xfId="26245"/>
    <cellStyle name="Standaard 115 2 3 5" xfId="13330"/>
    <cellStyle name="Standaard 115 2 3 5 2" xfId="30899"/>
    <cellStyle name="Standaard 115 2 3 6" xfId="21432"/>
    <cellStyle name="Standaard 115 2 4" xfId="3347"/>
    <cellStyle name="Standaard 115 2 4 2" xfId="5080"/>
    <cellStyle name="Standaard 115 2 4 2 2" xfId="15610"/>
    <cellStyle name="Standaard 115 2 4 2 2 2" xfId="32306"/>
    <cellStyle name="Standaard 115 2 4 2 3" xfId="23182"/>
    <cellStyle name="Standaard 115 2 4 3" xfId="7876"/>
    <cellStyle name="Standaard 115 2 4 3 2" xfId="17263"/>
    <cellStyle name="Standaard 115 2 4 3 2 2" xfId="33704"/>
    <cellStyle name="Standaard 115 2 4 3 3" xfId="24848"/>
    <cellStyle name="Standaard 115 2 4 4" xfId="11144"/>
    <cellStyle name="Standaard 115 2 4 4 2" xfId="19450"/>
    <cellStyle name="Standaard 115 2 4 4 2 2" xfId="35102"/>
    <cellStyle name="Standaard 115 2 4 4 3" xfId="26246"/>
    <cellStyle name="Standaard 115 2 4 5" xfId="13888"/>
    <cellStyle name="Standaard 115 2 4 5 2" xfId="30900"/>
    <cellStyle name="Standaard 115 2 4 6" xfId="21433"/>
    <cellStyle name="Standaard 115 2 5" xfId="2217"/>
    <cellStyle name="Standaard 115 2 5 2" xfId="7877"/>
    <cellStyle name="Standaard 115 2 5 2 2" xfId="17264"/>
    <cellStyle name="Standaard 115 2 5 2 2 2" xfId="32307"/>
    <cellStyle name="Standaard 115 2 5 2 3" xfId="23183"/>
    <cellStyle name="Standaard 115 2 5 3" xfId="11145"/>
    <cellStyle name="Standaard 115 2 5 3 2" xfId="19451"/>
    <cellStyle name="Standaard 115 2 5 3 2 2" xfId="33705"/>
    <cellStyle name="Standaard 115 2 5 3 3" xfId="24849"/>
    <cellStyle name="Standaard 115 2 5 4" xfId="12786"/>
    <cellStyle name="Standaard 115 2 5 4 2" xfId="35103"/>
    <cellStyle name="Standaard 115 2 5 4 3" xfId="26247"/>
    <cellStyle name="Standaard 115 2 5 5" xfId="30901"/>
    <cellStyle name="Standaard 115 2 5 6" xfId="21434"/>
    <cellStyle name="Standaard 115 2 6" xfId="3978"/>
    <cellStyle name="Standaard 115 2 6 2" xfId="14508"/>
    <cellStyle name="Standaard 115 2 7" xfId="7873"/>
    <cellStyle name="Standaard 115 2 8" xfId="12003"/>
    <cellStyle name="Standaard 115 3" xfId="1585"/>
    <cellStyle name="Standaard 115 3 2" xfId="7879"/>
    <cellStyle name="Standaard 115 3 3" xfId="7878"/>
    <cellStyle name="Standaard 115 4" xfId="1841"/>
    <cellStyle name="Standaard 115 4 2" xfId="2408"/>
    <cellStyle name="Standaard 115 4 2 2" xfId="4148"/>
    <cellStyle name="Standaard 115 4 2 2 2" xfId="14678"/>
    <cellStyle name="Standaard 115 4 2 2 2 2" xfId="32308"/>
    <cellStyle name="Standaard 115 4 2 2 3" xfId="23184"/>
    <cellStyle name="Standaard 115 4 2 3" xfId="7881"/>
    <cellStyle name="Standaard 115 4 2 3 2" xfId="17265"/>
    <cellStyle name="Standaard 115 4 2 3 2 2" xfId="33706"/>
    <cellStyle name="Standaard 115 4 2 3 3" xfId="24850"/>
    <cellStyle name="Standaard 115 4 2 4" xfId="11146"/>
    <cellStyle name="Standaard 115 4 2 4 2" xfId="19452"/>
    <cellStyle name="Standaard 115 4 2 4 2 2" xfId="35104"/>
    <cellStyle name="Standaard 115 4 2 4 3" xfId="26248"/>
    <cellStyle name="Standaard 115 4 2 5" xfId="12956"/>
    <cellStyle name="Standaard 115 4 2 5 2" xfId="30902"/>
    <cellStyle name="Standaard 115 4 2 6" xfId="21435"/>
    <cellStyle name="Standaard 115 4 3" xfId="2686"/>
    <cellStyle name="Standaard 115 4 3 2" xfId="4422"/>
    <cellStyle name="Standaard 115 4 3 2 2" xfId="14952"/>
    <cellStyle name="Standaard 115 4 3 2 2 2" xfId="32309"/>
    <cellStyle name="Standaard 115 4 3 2 3" xfId="23185"/>
    <cellStyle name="Standaard 115 4 3 3" xfId="7882"/>
    <cellStyle name="Standaard 115 4 3 3 2" xfId="17266"/>
    <cellStyle name="Standaard 115 4 3 3 2 2" xfId="33707"/>
    <cellStyle name="Standaard 115 4 3 3 3" xfId="24851"/>
    <cellStyle name="Standaard 115 4 3 4" xfId="11147"/>
    <cellStyle name="Standaard 115 4 3 4 2" xfId="19453"/>
    <cellStyle name="Standaard 115 4 3 4 2 2" xfId="35105"/>
    <cellStyle name="Standaard 115 4 3 4 3" xfId="26249"/>
    <cellStyle name="Standaard 115 4 3 5" xfId="13230"/>
    <cellStyle name="Standaard 115 4 3 5 2" xfId="30903"/>
    <cellStyle name="Standaard 115 4 3 6" xfId="21436"/>
    <cellStyle name="Standaard 115 4 4" xfId="3348"/>
    <cellStyle name="Standaard 115 4 4 2" xfId="5081"/>
    <cellStyle name="Standaard 115 4 4 2 2" xfId="15611"/>
    <cellStyle name="Standaard 115 4 4 2 2 2" xfId="32310"/>
    <cellStyle name="Standaard 115 4 4 2 3" xfId="23186"/>
    <cellStyle name="Standaard 115 4 4 3" xfId="7883"/>
    <cellStyle name="Standaard 115 4 4 3 2" xfId="17267"/>
    <cellStyle name="Standaard 115 4 4 3 2 2" xfId="33708"/>
    <cellStyle name="Standaard 115 4 4 3 3" xfId="24852"/>
    <cellStyle name="Standaard 115 4 4 4" xfId="11148"/>
    <cellStyle name="Standaard 115 4 4 4 2" xfId="19454"/>
    <cellStyle name="Standaard 115 4 4 4 2 2" xfId="35106"/>
    <cellStyle name="Standaard 115 4 4 4 3" xfId="26250"/>
    <cellStyle name="Standaard 115 4 4 5" xfId="13889"/>
    <cellStyle name="Standaard 115 4 4 5 2" xfId="30904"/>
    <cellStyle name="Standaard 115 4 4 6" xfId="21437"/>
    <cellStyle name="Standaard 115 4 5" xfId="2227"/>
    <cellStyle name="Standaard 115 4 5 2" xfId="7884"/>
    <cellStyle name="Standaard 115 4 5 2 2" xfId="17268"/>
    <cellStyle name="Standaard 115 4 5 2 2 2" xfId="32311"/>
    <cellStyle name="Standaard 115 4 5 2 3" xfId="23187"/>
    <cellStyle name="Standaard 115 4 5 3" xfId="11149"/>
    <cellStyle name="Standaard 115 4 5 3 2" xfId="19455"/>
    <cellStyle name="Standaard 115 4 5 3 2 2" xfId="33709"/>
    <cellStyle name="Standaard 115 4 5 3 3" xfId="24853"/>
    <cellStyle name="Standaard 115 4 5 4" xfId="12789"/>
    <cellStyle name="Standaard 115 4 5 4 2" xfId="35107"/>
    <cellStyle name="Standaard 115 4 5 4 3" xfId="26251"/>
    <cellStyle name="Standaard 115 4 5 5" xfId="30905"/>
    <cellStyle name="Standaard 115 4 5 6" xfId="21438"/>
    <cellStyle name="Standaard 115 4 6" xfId="3981"/>
    <cellStyle name="Standaard 115 4 6 2" xfId="14511"/>
    <cellStyle name="Standaard 115 4 7" xfId="7880"/>
    <cellStyle name="Standaard 115 4 8" xfId="12073"/>
    <cellStyle name="Standaard 115 5" xfId="2785"/>
    <cellStyle name="Standaard 115 5 2" xfId="4521"/>
    <cellStyle name="Standaard 115 5 2 2" xfId="15051"/>
    <cellStyle name="Standaard 115 5 2 2 2" xfId="32312"/>
    <cellStyle name="Standaard 115 5 2 3" xfId="23188"/>
    <cellStyle name="Standaard 115 5 3" xfId="7885"/>
    <cellStyle name="Standaard 115 5 3 2" xfId="17269"/>
    <cellStyle name="Standaard 115 5 3 2 2" xfId="33710"/>
    <cellStyle name="Standaard 115 5 3 3" xfId="24854"/>
    <cellStyle name="Standaard 115 5 4" xfId="11150"/>
    <cellStyle name="Standaard 115 5 4 2" xfId="19456"/>
    <cellStyle name="Standaard 115 5 4 2 2" xfId="35108"/>
    <cellStyle name="Standaard 115 5 4 3" xfId="26252"/>
    <cellStyle name="Standaard 115 5 5" xfId="13329"/>
    <cellStyle name="Standaard 115 5 5 2" xfId="28334"/>
    <cellStyle name="Standaard 115 5 6" xfId="30906"/>
    <cellStyle name="Standaard 115 5 7" xfId="21439"/>
    <cellStyle name="Standaard 115 6" xfId="2171"/>
    <cellStyle name="Standaard 115 6 2" xfId="7886"/>
    <cellStyle name="Standaard 115 6 2 2" xfId="17270"/>
    <cellStyle name="Standaard 115 6 2 2 2" xfId="32313"/>
    <cellStyle name="Standaard 115 6 2 3" xfId="23189"/>
    <cellStyle name="Standaard 115 6 3" xfId="11151"/>
    <cellStyle name="Standaard 115 6 3 2" xfId="19457"/>
    <cellStyle name="Standaard 115 6 3 2 2" xfId="33711"/>
    <cellStyle name="Standaard 115 6 3 3" xfId="24855"/>
    <cellStyle name="Standaard 115 6 4" xfId="12740"/>
    <cellStyle name="Standaard 115 6 4 2" xfId="35109"/>
    <cellStyle name="Standaard 115 6 4 3" xfId="26253"/>
    <cellStyle name="Standaard 115 6 5" xfId="30907"/>
    <cellStyle name="Standaard 115 6 6" xfId="21440"/>
    <cellStyle name="Standaard 115 7" xfId="3933"/>
    <cellStyle name="Standaard 115 7 2" xfId="14463"/>
    <cellStyle name="Standaard 115 8" xfId="7872"/>
    <cellStyle name="Standaard 115 9" xfId="12002"/>
    <cellStyle name="Standaard 116" xfId="1185"/>
    <cellStyle name="Standaard 116 10" xfId="3542"/>
    <cellStyle name="Standaard 116 10 2" xfId="5267"/>
    <cellStyle name="Standaard 116 10 2 2" xfId="15797"/>
    <cellStyle name="Standaard 116 10 2 2 2" xfId="32314"/>
    <cellStyle name="Standaard 116 10 2 3" xfId="23190"/>
    <cellStyle name="Standaard 116 10 3" xfId="7888"/>
    <cellStyle name="Standaard 116 10 3 2" xfId="17271"/>
    <cellStyle name="Standaard 116 10 3 2 2" xfId="33712"/>
    <cellStyle name="Standaard 116 10 3 3" xfId="24856"/>
    <cellStyle name="Standaard 116 10 4" xfId="11152"/>
    <cellStyle name="Standaard 116 10 4 2" xfId="19458"/>
    <cellStyle name="Standaard 116 10 4 2 2" xfId="35110"/>
    <cellStyle name="Standaard 116 10 4 3" xfId="26254"/>
    <cellStyle name="Standaard 116 10 5" xfId="14075"/>
    <cellStyle name="Standaard 116 10 5 2" xfId="30908"/>
    <cellStyle name="Standaard 116 10 6" xfId="21441"/>
    <cellStyle name="Standaard 116 11" xfId="3722"/>
    <cellStyle name="Standaard 116 11 2" xfId="5446"/>
    <cellStyle name="Standaard 116 11 2 2" xfId="15976"/>
    <cellStyle name="Standaard 116 11 2 2 2" xfId="32315"/>
    <cellStyle name="Standaard 116 11 2 3" xfId="23191"/>
    <cellStyle name="Standaard 116 11 3" xfId="7889"/>
    <cellStyle name="Standaard 116 11 3 2" xfId="17272"/>
    <cellStyle name="Standaard 116 11 3 2 2" xfId="33713"/>
    <cellStyle name="Standaard 116 11 3 3" xfId="24857"/>
    <cellStyle name="Standaard 116 11 4" xfId="11153"/>
    <cellStyle name="Standaard 116 11 4 2" xfId="19459"/>
    <cellStyle name="Standaard 116 11 4 2 2" xfId="35111"/>
    <cellStyle name="Standaard 116 11 4 3" xfId="26255"/>
    <cellStyle name="Standaard 116 11 5" xfId="14254"/>
    <cellStyle name="Standaard 116 11 5 2" xfId="30909"/>
    <cellStyle name="Standaard 116 11 6" xfId="21442"/>
    <cellStyle name="Standaard 116 12" xfId="7890"/>
    <cellStyle name="Standaard 116 13" xfId="7887"/>
    <cellStyle name="Standaard 116 13 2" xfId="35331"/>
    <cellStyle name="Standaard 116 13 3" xfId="26634"/>
    <cellStyle name="Standaard 116 14" xfId="28335"/>
    <cellStyle name="Standaard 116 14 2" xfId="36992"/>
    <cellStyle name="Standaard 116 15" xfId="28723"/>
    <cellStyle name="Standaard 116 15 2" xfId="37378"/>
    <cellStyle name="Standaard 116 2" xfId="1584"/>
    <cellStyle name="Standaard 116 2 2" xfId="7892"/>
    <cellStyle name="Standaard 116 2 3" xfId="7891"/>
    <cellStyle name="Standaard 116 3" xfId="1603"/>
    <cellStyle name="Standaard 116 3 2" xfId="1843"/>
    <cellStyle name="Standaard 116 3 3" xfId="2223"/>
    <cellStyle name="Standaard 116 3 3 2" xfId="7894"/>
    <cellStyle name="Standaard 116 3 3 2 2" xfId="17273"/>
    <cellStyle name="Standaard 116 3 3 2 2 2" xfId="32316"/>
    <cellStyle name="Standaard 116 3 3 2 3" xfId="23192"/>
    <cellStyle name="Standaard 116 3 3 3" xfId="11154"/>
    <cellStyle name="Standaard 116 3 3 3 2" xfId="19460"/>
    <cellStyle name="Standaard 116 3 3 3 2 2" xfId="33714"/>
    <cellStyle name="Standaard 116 3 3 3 3" xfId="24858"/>
    <cellStyle name="Standaard 116 3 3 4" xfId="12788"/>
    <cellStyle name="Standaard 116 3 3 4 2" xfId="35112"/>
    <cellStyle name="Standaard 116 3 3 4 3" xfId="26256"/>
    <cellStyle name="Standaard 116 3 3 5" xfId="30910"/>
    <cellStyle name="Standaard 116 3 3 6" xfId="21443"/>
    <cellStyle name="Standaard 116 3 4" xfId="3980"/>
    <cellStyle name="Standaard 116 3 4 2" xfId="14510"/>
    <cellStyle name="Standaard 116 3 5" xfId="7893"/>
    <cellStyle name="Standaard 116 3 6" xfId="12324"/>
    <cellStyle name="Standaard 116 4" xfId="1842"/>
    <cellStyle name="Standaard 116 4 2" xfId="2409"/>
    <cellStyle name="Standaard 116 4 2 2" xfId="7896"/>
    <cellStyle name="Standaard 116 4 2 3" xfId="12957"/>
    <cellStyle name="Standaard 116 4 3" xfId="4149"/>
    <cellStyle name="Standaard 116 4 3 2" xfId="7897"/>
    <cellStyle name="Standaard 116 4 3 2 2" xfId="17274"/>
    <cellStyle name="Standaard 116 4 3 2 2 2" xfId="32317"/>
    <cellStyle name="Standaard 116 4 3 2 3" xfId="23193"/>
    <cellStyle name="Standaard 116 4 3 3" xfId="11155"/>
    <cellStyle name="Standaard 116 4 3 3 2" xfId="19461"/>
    <cellStyle name="Standaard 116 4 3 3 2 2" xfId="33715"/>
    <cellStyle name="Standaard 116 4 3 3 3" xfId="24859"/>
    <cellStyle name="Standaard 116 4 3 4" xfId="14679"/>
    <cellStyle name="Standaard 116 4 3 4 2" xfId="35113"/>
    <cellStyle name="Standaard 116 4 3 4 3" xfId="26257"/>
    <cellStyle name="Standaard 116 4 3 5" xfId="30911"/>
    <cellStyle name="Standaard 116 4 3 6" xfId="21444"/>
    <cellStyle name="Standaard 116 4 4" xfId="7895"/>
    <cellStyle name="Standaard 116 4 5" xfId="12074"/>
    <cellStyle name="Standaard 116 5" xfId="2595"/>
    <cellStyle name="Standaard 116 5 2" xfId="4331"/>
    <cellStyle name="Standaard 116 5 2 2" xfId="7899"/>
    <cellStyle name="Standaard 116 5 2 2 2" xfId="17275"/>
    <cellStyle name="Standaard 116 5 2 2 2 2" xfId="32318"/>
    <cellStyle name="Standaard 116 5 2 2 3" xfId="23194"/>
    <cellStyle name="Standaard 116 5 2 3" xfId="11156"/>
    <cellStyle name="Standaard 116 5 2 3 2" xfId="19462"/>
    <cellStyle name="Standaard 116 5 2 3 2 2" xfId="33716"/>
    <cellStyle name="Standaard 116 5 2 3 3" xfId="24860"/>
    <cellStyle name="Standaard 116 5 2 4" xfId="14861"/>
    <cellStyle name="Standaard 116 5 2 4 2" xfId="35114"/>
    <cellStyle name="Standaard 116 5 2 4 3" xfId="26258"/>
    <cellStyle name="Standaard 116 5 2 5" xfId="30912"/>
    <cellStyle name="Standaard 116 5 2 6" xfId="21445"/>
    <cellStyle name="Standaard 116 5 3" xfId="7898"/>
    <cellStyle name="Standaard 116 5 4" xfId="13139"/>
    <cellStyle name="Standaard 116 6" xfId="2685"/>
    <cellStyle name="Standaard 116 6 10" xfId="21446"/>
    <cellStyle name="Standaard 116 6 2" xfId="4421"/>
    <cellStyle name="Standaard 116 6 2 2" xfId="14951"/>
    <cellStyle name="Standaard 116 6 2 2 2" xfId="36994"/>
    <cellStyle name="Standaard 116 6 2 2 3" xfId="28337"/>
    <cellStyle name="Standaard 116 6 2 3" xfId="32319"/>
    <cellStyle name="Standaard 116 6 2 4" xfId="23195"/>
    <cellStyle name="Standaard 116 6 3" xfId="7900"/>
    <cellStyle name="Standaard 116 6 3 2" xfId="17276"/>
    <cellStyle name="Standaard 116 6 3 2 2" xfId="33717"/>
    <cellStyle name="Standaard 116 6 3 3" xfId="24861"/>
    <cellStyle name="Standaard 116 6 4" xfId="11157"/>
    <cellStyle name="Standaard 116 6 4 2" xfId="19463"/>
    <cellStyle name="Standaard 116 6 4 2 2" xfId="35115"/>
    <cellStyle name="Standaard 116 6 4 3" xfId="26259"/>
    <cellStyle name="Standaard 116 6 5" xfId="13229"/>
    <cellStyle name="Standaard 116 6 5 2" xfId="35789"/>
    <cellStyle name="Standaard 116 6 5 3" xfId="27105"/>
    <cellStyle name="Standaard 116 6 6" xfId="28336"/>
    <cellStyle name="Standaard 116 6 6 2" xfId="36993"/>
    <cellStyle name="Standaard 116 6 7" xfId="29181"/>
    <cellStyle name="Standaard 116 6 7 2" xfId="37836"/>
    <cellStyle name="Standaard 116 6 8" xfId="29523"/>
    <cellStyle name="Standaard 116 6 8 2" xfId="38178"/>
    <cellStyle name="Standaard 116 6 9" xfId="30913"/>
    <cellStyle name="Standaard 116 7" xfId="2970"/>
    <cellStyle name="Standaard 116 7 2" xfId="4706"/>
    <cellStyle name="Standaard 116 7 2 2" xfId="15236"/>
    <cellStyle name="Standaard 116 7 2 2 2" xfId="32320"/>
    <cellStyle name="Standaard 116 7 2 3" xfId="23196"/>
    <cellStyle name="Standaard 116 7 3" xfId="7901"/>
    <cellStyle name="Standaard 116 7 3 2" xfId="17277"/>
    <cellStyle name="Standaard 116 7 3 2 2" xfId="33718"/>
    <cellStyle name="Standaard 116 7 3 3" xfId="24862"/>
    <cellStyle name="Standaard 116 7 4" xfId="11158"/>
    <cellStyle name="Standaard 116 7 4 2" xfId="19464"/>
    <cellStyle name="Standaard 116 7 4 2 2" xfId="35116"/>
    <cellStyle name="Standaard 116 7 4 3" xfId="26260"/>
    <cellStyle name="Standaard 116 7 5" xfId="13514"/>
    <cellStyle name="Standaard 116 7 5 2" xfId="36995"/>
    <cellStyle name="Standaard 116 7 5 3" xfId="28338"/>
    <cellStyle name="Standaard 116 7 6" xfId="30914"/>
    <cellStyle name="Standaard 116 7 7" xfId="21447"/>
    <cellStyle name="Standaard 116 8" xfId="3149"/>
    <cellStyle name="Standaard 116 8 2" xfId="4884"/>
    <cellStyle name="Standaard 116 8 2 2" xfId="15414"/>
    <cellStyle name="Standaard 116 8 2 2 2" xfId="32321"/>
    <cellStyle name="Standaard 116 8 2 3" xfId="23197"/>
    <cellStyle name="Standaard 116 8 3" xfId="7902"/>
    <cellStyle name="Standaard 116 8 3 2" xfId="17278"/>
    <cellStyle name="Standaard 116 8 3 2 2" xfId="33719"/>
    <cellStyle name="Standaard 116 8 3 3" xfId="24863"/>
    <cellStyle name="Standaard 116 8 4" xfId="11159"/>
    <cellStyle name="Standaard 116 8 4 2" xfId="19465"/>
    <cellStyle name="Standaard 116 8 4 2 2" xfId="35117"/>
    <cellStyle name="Standaard 116 8 4 3" xfId="26261"/>
    <cellStyle name="Standaard 116 8 5" xfId="13692"/>
    <cellStyle name="Standaard 116 8 5 2" xfId="30915"/>
    <cellStyle name="Standaard 116 8 6" xfId="21448"/>
    <cellStyle name="Standaard 116 9" xfId="3349"/>
    <cellStyle name="Standaard 116 9 2" xfId="5082"/>
    <cellStyle name="Standaard 116 9 2 2" xfId="15612"/>
    <cellStyle name="Standaard 116 9 2 2 2" xfId="32322"/>
    <cellStyle name="Standaard 116 9 2 3" xfId="23198"/>
    <cellStyle name="Standaard 116 9 3" xfId="7903"/>
    <cellStyle name="Standaard 116 9 3 2" xfId="17279"/>
    <cellStyle name="Standaard 116 9 3 2 2" xfId="33720"/>
    <cellStyle name="Standaard 116 9 3 3" xfId="24864"/>
    <cellStyle name="Standaard 116 9 4" xfId="11160"/>
    <cellStyle name="Standaard 116 9 4 2" xfId="19466"/>
    <cellStyle name="Standaard 116 9 4 2 2" xfId="35118"/>
    <cellStyle name="Standaard 116 9 4 3" xfId="26262"/>
    <cellStyle name="Standaard 116 9 5" xfId="13890"/>
    <cellStyle name="Standaard 116 9 5 2" xfId="30916"/>
    <cellStyle name="Standaard 116 9 6" xfId="21449"/>
    <cellStyle name="Standaard 117" xfId="1186"/>
    <cellStyle name="Standaard 117 2" xfId="1187"/>
    <cellStyle name="Standaard 118" xfId="1188"/>
    <cellStyle name="Standaard 118 2" xfId="1189"/>
    <cellStyle name="Standaard 119" xfId="1190"/>
    <cellStyle name="Standaard 119 2" xfId="1191"/>
    <cellStyle name="Standaard 12" xfId="48"/>
    <cellStyle name="Standaard 12 2" xfId="49"/>
    <cellStyle name="Standaard 12 2 2" xfId="1193"/>
    <cellStyle name="Standaard 12 2 3" xfId="7904"/>
    <cellStyle name="Standaard 12 2 4" xfId="12135"/>
    <cellStyle name="Standaard 12 3" xfId="50"/>
    <cellStyle name="Standaard 12 4" xfId="213"/>
    <cellStyle name="Standaard 12 4 2" xfId="272"/>
    <cellStyle name="Standaard 12 4 2 2" xfId="1971"/>
    <cellStyle name="Standaard 12 4 3" xfId="1912"/>
    <cellStyle name="Standaard 12 5" xfId="1192"/>
    <cellStyle name="Standaard 12 6" xfId="7905"/>
    <cellStyle name="Standaard 12 7" xfId="12134"/>
    <cellStyle name="Standaard 120" xfId="1194"/>
    <cellStyle name="Standaard 120 2" xfId="1195"/>
    <cellStyle name="Standaard 121" xfId="1196"/>
    <cellStyle name="Standaard 121 2" xfId="1197"/>
    <cellStyle name="Standaard 122" xfId="1198"/>
    <cellStyle name="Standaard 122 2" xfId="1845"/>
    <cellStyle name="Standaard 122 2 2" xfId="2779"/>
    <cellStyle name="Standaard 122 2 2 2" xfId="3351"/>
    <cellStyle name="Standaard 122 2 2 3" xfId="4515"/>
    <cellStyle name="Standaard 122 2 2 3 2" xfId="15045"/>
    <cellStyle name="Standaard 122 2 2 3 2 2" xfId="32323"/>
    <cellStyle name="Standaard 122 2 2 3 3" xfId="23199"/>
    <cellStyle name="Standaard 122 2 2 4" xfId="7906"/>
    <cellStyle name="Standaard 122 2 2 4 2" xfId="17280"/>
    <cellStyle name="Standaard 122 2 2 4 2 2" xfId="33721"/>
    <cellStyle name="Standaard 122 2 2 4 3" xfId="24865"/>
    <cellStyle name="Standaard 122 2 2 5" xfId="11161"/>
    <cellStyle name="Standaard 122 2 2 5 2" xfId="19467"/>
    <cellStyle name="Standaard 122 2 2 5 2 2" xfId="35119"/>
    <cellStyle name="Standaard 122 2 2 5 3" xfId="26263"/>
    <cellStyle name="Standaard 122 2 2 6" xfId="13323"/>
    <cellStyle name="Standaard 122 2 2 6 2" xfId="30917"/>
    <cellStyle name="Standaard 122 2 2 7" xfId="21450"/>
    <cellStyle name="Standaard 122 2 3" xfId="3350"/>
    <cellStyle name="Standaard 122 2 3 2" xfId="5083"/>
    <cellStyle name="Standaard 122 2 3 2 2" xfId="15613"/>
    <cellStyle name="Standaard 122 2 3 2 2 2" xfId="32324"/>
    <cellStyle name="Standaard 122 2 3 2 3" xfId="23200"/>
    <cellStyle name="Standaard 122 2 3 3" xfId="7907"/>
    <cellStyle name="Standaard 122 2 3 3 2" xfId="17281"/>
    <cellStyle name="Standaard 122 2 3 3 2 2" xfId="33722"/>
    <cellStyle name="Standaard 122 2 3 3 3" xfId="24866"/>
    <cellStyle name="Standaard 122 2 3 4" xfId="11162"/>
    <cellStyle name="Standaard 122 2 3 4 2" xfId="19468"/>
    <cellStyle name="Standaard 122 2 3 4 2 2" xfId="35120"/>
    <cellStyle name="Standaard 122 2 3 4 3" xfId="26264"/>
    <cellStyle name="Standaard 122 2 3 5" xfId="13891"/>
    <cellStyle name="Standaard 122 2 3 5 2" xfId="30918"/>
    <cellStyle name="Standaard 122 2 3 6" xfId="21451"/>
    <cellStyle name="Standaard 122 2 4" xfId="3543"/>
    <cellStyle name="Standaard 122 2 4 2" xfId="5268"/>
    <cellStyle name="Standaard 122 2 4 2 2" xfId="15798"/>
    <cellStyle name="Standaard 122 2 4 2 2 2" xfId="32325"/>
    <cellStyle name="Standaard 122 2 4 2 3" xfId="23201"/>
    <cellStyle name="Standaard 122 2 4 3" xfId="7908"/>
    <cellStyle name="Standaard 122 2 4 3 2" xfId="17282"/>
    <cellStyle name="Standaard 122 2 4 3 2 2" xfId="33723"/>
    <cellStyle name="Standaard 122 2 4 3 3" xfId="24867"/>
    <cellStyle name="Standaard 122 2 4 4" xfId="11163"/>
    <cellStyle name="Standaard 122 2 4 4 2" xfId="19469"/>
    <cellStyle name="Standaard 122 2 4 4 2 2" xfId="35121"/>
    <cellStyle name="Standaard 122 2 4 4 3" xfId="26265"/>
    <cellStyle name="Standaard 122 2 4 5" xfId="14076"/>
    <cellStyle name="Standaard 122 2 4 5 2" xfId="30919"/>
    <cellStyle name="Standaard 122 2 4 6" xfId="21452"/>
    <cellStyle name="Standaard 122 2 5" xfId="2445"/>
    <cellStyle name="Standaard 122 2 5 2" xfId="7909"/>
    <cellStyle name="Standaard 122 2 5 2 2" xfId="17283"/>
    <cellStyle name="Standaard 122 2 5 2 2 2" xfId="32326"/>
    <cellStyle name="Standaard 122 2 5 2 3" xfId="23202"/>
    <cellStyle name="Standaard 122 2 5 3" xfId="11164"/>
    <cellStyle name="Standaard 122 2 5 3 2" xfId="19470"/>
    <cellStyle name="Standaard 122 2 5 3 2 2" xfId="33724"/>
    <cellStyle name="Standaard 122 2 5 3 3" xfId="24868"/>
    <cellStyle name="Standaard 122 2 5 4" xfId="12990"/>
    <cellStyle name="Standaard 122 2 5 4 2" xfId="35122"/>
    <cellStyle name="Standaard 122 2 5 4 3" xfId="26266"/>
    <cellStyle name="Standaard 122 2 5 5" xfId="30920"/>
    <cellStyle name="Standaard 122 2 5 6" xfId="21453"/>
    <cellStyle name="Standaard 122 2 6" xfId="4182"/>
    <cellStyle name="Standaard 122 2 6 2" xfId="14712"/>
    <cellStyle name="Standaard 122 3" xfId="1844"/>
    <cellStyle name="Standaard 122 3 10" xfId="21454"/>
    <cellStyle name="Standaard 122 3 2" xfId="7910"/>
    <cellStyle name="Standaard 122 3 2 2" xfId="17284"/>
    <cellStyle name="Standaard 122 3 2 2 2" xfId="36998"/>
    <cellStyle name="Standaard 122 3 2 2 3" xfId="28341"/>
    <cellStyle name="Standaard 122 3 2 3" xfId="32327"/>
    <cellStyle name="Standaard 122 3 2 4" xfId="23203"/>
    <cellStyle name="Standaard 122 3 3" xfId="11165"/>
    <cellStyle name="Standaard 122 3 3 2" xfId="19471"/>
    <cellStyle name="Standaard 122 3 3 2 2" xfId="33725"/>
    <cellStyle name="Standaard 122 3 3 3" xfId="24869"/>
    <cellStyle name="Standaard 122 3 4" xfId="12518"/>
    <cellStyle name="Standaard 122 3 4 2" xfId="35123"/>
    <cellStyle name="Standaard 122 3 4 3" xfId="26267"/>
    <cellStyle name="Standaard 122 3 5" xfId="27123"/>
    <cellStyle name="Standaard 122 3 5 2" xfId="35807"/>
    <cellStyle name="Standaard 122 3 6" xfId="28340"/>
    <cellStyle name="Standaard 122 3 6 2" xfId="36997"/>
    <cellStyle name="Standaard 122 3 7" xfId="29199"/>
    <cellStyle name="Standaard 122 3 7 2" xfId="37854"/>
    <cellStyle name="Standaard 122 3 8" xfId="29541"/>
    <cellStyle name="Standaard 122 3 8 2" xfId="38196"/>
    <cellStyle name="Standaard 122 3 9" xfId="30921"/>
    <cellStyle name="Standaard 122 4" xfId="26725"/>
    <cellStyle name="Standaard 122 4 2" xfId="28342"/>
    <cellStyle name="Standaard 122 4 2 2" xfId="36999"/>
    <cellStyle name="Standaard 122 4 3" xfId="35422"/>
    <cellStyle name="Standaard 122 5" xfId="28339"/>
    <cellStyle name="Standaard 122 5 2" xfId="36996"/>
    <cellStyle name="Standaard 122 6" xfId="28814"/>
    <cellStyle name="Standaard 122 6 2" xfId="37469"/>
    <cellStyle name="Standaard 123" xfId="1199"/>
    <cellStyle name="Standaard 123 2" xfId="1847"/>
    <cellStyle name="Standaard 123 2 2" xfId="3352"/>
    <cellStyle name="Standaard 123 3" xfId="1848"/>
    <cellStyle name="Standaard 123 3 10" xfId="30922"/>
    <cellStyle name="Standaard 123 3 11" xfId="21455"/>
    <cellStyle name="Standaard 123 3 2" xfId="7912"/>
    <cellStyle name="Standaard 123 3 2 2" xfId="28345"/>
    <cellStyle name="Standaard 123 3 2 2 2" xfId="37002"/>
    <cellStyle name="Standaard 123 3 3" xfId="7911"/>
    <cellStyle name="Standaard 123 3 3 2" xfId="17285"/>
    <cellStyle name="Standaard 123 3 3 2 2" xfId="32328"/>
    <cellStyle name="Standaard 123 3 3 3" xfId="23204"/>
    <cellStyle name="Standaard 123 3 4" xfId="11166"/>
    <cellStyle name="Standaard 123 3 4 2" xfId="19472"/>
    <cellStyle name="Standaard 123 3 4 2 2" xfId="33726"/>
    <cellStyle name="Standaard 123 3 4 3" xfId="24870"/>
    <cellStyle name="Standaard 123 3 5" xfId="26268"/>
    <cellStyle name="Standaard 123 3 5 2" xfId="35124"/>
    <cellStyle name="Standaard 123 3 6" xfId="27124"/>
    <cellStyle name="Standaard 123 3 6 2" xfId="35808"/>
    <cellStyle name="Standaard 123 3 7" xfId="28344"/>
    <cellStyle name="Standaard 123 3 7 2" xfId="37001"/>
    <cellStyle name="Standaard 123 3 8" xfId="29200"/>
    <cellStyle name="Standaard 123 3 8 2" xfId="37855"/>
    <cellStyle name="Standaard 123 3 9" xfId="29542"/>
    <cellStyle name="Standaard 123 3 9 2" xfId="38197"/>
    <cellStyle name="Standaard 123 4" xfId="1846"/>
    <cellStyle name="Standaard 123 4 2" xfId="2240"/>
    <cellStyle name="Standaard 123 4 2 2" xfId="37003"/>
    <cellStyle name="Standaard 123 4 2 3" xfId="28346"/>
    <cellStyle name="Standaard 123 4 3" xfId="12519"/>
    <cellStyle name="Standaard 123 5" xfId="3765"/>
    <cellStyle name="Standaard 123 5 2" xfId="14296"/>
    <cellStyle name="Standaard 123 5 2 2" xfId="35423"/>
    <cellStyle name="Standaard 123 5 3" xfId="26726"/>
    <cellStyle name="Standaard 123 6" xfId="28343"/>
    <cellStyle name="Standaard 123 6 2" xfId="37000"/>
    <cellStyle name="Standaard 123 7" xfId="28815"/>
    <cellStyle name="Standaard 123 7 2" xfId="37470"/>
    <cellStyle name="Standaard 124" xfId="330"/>
    <cellStyle name="Standaard 124 2" xfId="1850"/>
    <cellStyle name="Standaard 124 2 2" xfId="7914"/>
    <cellStyle name="Standaard 124 2 3" xfId="7915"/>
    <cellStyle name="Standaard 124 2 4" xfId="7913"/>
    <cellStyle name="Standaard 124 3" xfId="1849"/>
    <cellStyle name="Standaard 124 3 10" xfId="30923"/>
    <cellStyle name="Standaard 124 3 11" xfId="21456"/>
    <cellStyle name="Standaard 124 3 2" xfId="3353"/>
    <cellStyle name="Standaard 124 3 2 2" xfId="28349"/>
    <cellStyle name="Standaard 124 3 2 2 2" xfId="37006"/>
    <cellStyle name="Standaard 124 3 3" xfId="7916"/>
    <cellStyle name="Standaard 124 3 3 2" xfId="17286"/>
    <cellStyle name="Standaard 124 3 3 2 2" xfId="32329"/>
    <cellStyle name="Standaard 124 3 3 3" xfId="23205"/>
    <cellStyle name="Standaard 124 3 4" xfId="11167"/>
    <cellStyle name="Standaard 124 3 4 2" xfId="19473"/>
    <cellStyle name="Standaard 124 3 4 2 2" xfId="33727"/>
    <cellStyle name="Standaard 124 3 4 3" xfId="24871"/>
    <cellStyle name="Standaard 124 3 5" xfId="12520"/>
    <cellStyle name="Standaard 124 3 5 2" xfId="35125"/>
    <cellStyle name="Standaard 124 3 5 3" xfId="26269"/>
    <cellStyle name="Standaard 124 3 6" xfId="27125"/>
    <cellStyle name="Standaard 124 3 6 2" xfId="35809"/>
    <cellStyle name="Standaard 124 3 7" xfId="28348"/>
    <cellStyle name="Standaard 124 3 7 2" xfId="37005"/>
    <cellStyle name="Standaard 124 3 8" xfId="29201"/>
    <cellStyle name="Standaard 124 3 8 2" xfId="37856"/>
    <cellStyle name="Standaard 124 3 9" xfId="29543"/>
    <cellStyle name="Standaard 124 3 9 2" xfId="38198"/>
    <cellStyle name="Standaard 124 4" xfId="3422"/>
    <cellStyle name="Standaard 124 4 2" xfId="28350"/>
    <cellStyle name="Standaard 124 4 2 2" xfId="37007"/>
    <cellStyle name="Standaard 124 5" xfId="2021"/>
    <cellStyle name="Standaard 124 5 2" xfId="35424"/>
    <cellStyle name="Standaard 124 5 3" xfId="26727"/>
    <cellStyle name="Standaard 124 6" xfId="2202"/>
    <cellStyle name="Standaard 124 6 2" xfId="12771"/>
    <cellStyle name="Standaard 124 6 2 2" xfId="37004"/>
    <cellStyle name="Standaard 124 6 3" xfId="28347"/>
    <cellStyle name="Standaard 124 7" xfId="28816"/>
    <cellStyle name="Standaard 124 7 2" xfId="37471"/>
    <cellStyle name="Standaard 125" xfId="1851"/>
    <cellStyle name="Standaard 125 2" xfId="2229"/>
    <cellStyle name="Standaard 125 3" xfId="7917"/>
    <cellStyle name="Standaard 125 4" xfId="7918"/>
    <cellStyle name="Standaard 125 4 2" xfId="11168"/>
    <cellStyle name="Standaard 125 4 2 2" xfId="19474"/>
    <cellStyle name="Standaard 125 4 2 2 2" xfId="32330"/>
    <cellStyle name="Standaard 125 4 2 3" xfId="23206"/>
    <cellStyle name="Standaard 125 4 3" xfId="17287"/>
    <cellStyle name="Standaard 125 4 3 2" xfId="33728"/>
    <cellStyle name="Standaard 125 4 3 3" xfId="24872"/>
    <cellStyle name="Standaard 125 4 4" xfId="26270"/>
    <cellStyle name="Standaard 125 4 4 2" xfId="35126"/>
    <cellStyle name="Standaard 125 4 5" xfId="28352"/>
    <cellStyle name="Standaard 125 4 5 2" xfId="37009"/>
    <cellStyle name="Standaard 125 4 6" xfId="30924"/>
    <cellStyle name="Standaard 125 4 7" xfId="21457"/>
    <cellStyle name="Standaard 125 5" xfId="26882"/>
    <cellStyle name="Standaard 125 5 2" xfId="35566"/>
    <cellStyle name="Standaard 125 6" xfId="28351"/>
    <cellStyle name="Standaard 125 6 2" xfId="37008"/>
    <cellStyle name="Standaard 125 7" xfId="28958"/>
    <cellStyle name="Standaard 125 7 2" xfId="37613"/>
    <cellStyle name="Standaard 126" xfId="1852"/>
    <cellStyle name="Standaard 126 10" xfId="29284"/>
    <cellStyle name="Standaard 126 10 2" xfId="37939"/>
    <cellStyle name="Standaard 126 11" xfId="29626"/>
    <cellStyle name="Standaard 126 11 2" xfId="38281"/>
    <cellStyle name="Standaard 126 12" xfId="30925"/>
    <cellStyle name="Standaard 126 13" xfId="21458"/>
    <cellStyle name="Standaard 126 2" xfId="3428"/>
    <cellStyle name="Standaard 126 2 2" xfId="28354"/>
    <cellStyle name="Standaard 126 2 2 2" xfId="37011"/>
    <cellStyle name="Standaard 126 3" xfId="2237"/>
    <cellStyle name="Standaard 126 4" xfId="3766"/>
    <cellStyle name="Standaard 126 5" xfId="7919"/>
    <cellStyle name="Standaard 126 5 2" xfId="17288"/>
    <cellStyle name="Standaard 126 5 2 2" xfId="32331"/>
    <cellStyle name="Standaard 126 5 3" xfId="23207"/>
    <cellStyle name="Standaard 126 6" xfId="11169"/>
    <cellStyle name="Standaard 126 6 2" xfId="19475"/>
    <cellStyle name="Standaard 126 6 2 2" xfId="33729"/>
    <cellStyle name="Standaard 126 6 3" xfId="24873"/>
    <cellStyle name="Standaard 126 7" xfId="26271"/>
    <cellStyle name="Standaard 126 7 2" xfId="35127"/>
    <cellStyle name="Standaard 126 8" xfId="27208"/>
    <cellStyle name="Standaard 126 8 2" xfId="35892"/>
    <cellStyle name="Standaard 126 9" xfId="28353"/>
    <cellStyle name="Standaard 126 9 2" xfId="37010"/>
    <cellStyle name="Standaard 127" xfId="2446"/>
    <cellStyle name="Standaard 127 2" xfId="3423"/>
    <cellStyle name="Standaard 127 3" xfId="7921"/>
    <cellStyle name="Standaard 127 4" xfId="7920"/>
    <cellStyle name="Standaard 128" xfId="3001"/>
    <cellStyle name="Standaard 128 2" xfId="3418"/>
    <cellStyle name="Standaard 128 2 2" xfId="7923"/>
    <cellStyle name="Standaard 128 2 3" xfId="7922"/>
    <cellStyle name="Standaard 128 2 3 2" xfId="17289"/>
    <cellStyle name="Standaard 128 2 3 2 2" xfId="32332"/>
    <cellStyle name="Standaard 128 2 3 3" xfId="23208"/>
    <cellStyle name="Standaard 128 2 4" xfId="11170"/>
    <cellStyle name="Standaard 128 2 4 2" xfId="19476"/>
    <cellStyle name="Standaard 128 2 4 2 2" xfId="33730"/>
    <cellStyle name="Standaard 128 2 4 3" xfId="24874"/>
    <cellStyle name="Standaard 128 2 5" xfId="26272"/>
    <cellStyle name="Standaard 128 2 5 2" xfId="35128"/>
    <cellStyle name="Standaard 128 2 6" xfId="28356"/>
    <cellStyle name="Standaard 128 2 6 2" xfId="37013"/>
    <cellStyle name="Standaard 128 2 7" xfId="30926"/>
    <cellStyle name="Standaard 128 2 8" xfId="21459"/>
    <cellStyle name="Standaard 128 3" xfId="27226"/>
    <cellStyle name="Standaard 128 3 2" xfId="35906"/>
    <cellStyle name="Standaard 128 4" xfId="28355"/>
    <cellStyle name="Standaard 128 4 2" xfId="37012"/>
    <cellStyle name="Standaard 128 5" xfId="29298"/>
    <cellStyle name="Standaard 128 5 2" xfId="37953"/>
    <cellStyle name="Standaard 129" xfId="3574"/>
    <cellStyle name="Standaard 129 2" xfId="3763"/>
    <cellStyle name="Standaard 129 2 2" xfId="7925"/>
    <cellStyle name="Standaard 129 2 2 2" xfId="17290"/>
    <cellStyle name="Standaard 129 2 2 2 2" xfId="32333"/>
    <cellStyle name="Standaard 129 2 2 3" xfId="23209"/>
    <cellStyle name="Standaard 129 2 3" xfId="11171"/>
    <cellStyle name="Standaard 129 2 3 2" xfId="19477"/>
    <cellStyle name="Standaard 129 2 3 2 2" xfId="33731"/>
    <cellStyle name="Standaard 129 2 3 3" xfId="24875"/>
    <cellStyle name="Standaard 129 2 4" xfId="26273"/>
    <cellStyle name="Standaard 129 2 4 2" xfId="35129"/>
    <cellStyle name="Standaard 129 2 5" xfId="28358"/>
    <cellStyle name="Standaard 129 2 5 2" xfId="37015"/>
    <cellStyle name="Standaard 129 2 6" xfId="30927"/>
    <cellStyle name="Standaard 129 2 7" xfId="21460"/>
    <cellStyle name="Standaard 129 3" xfId="7926"/>
    <cellStyle name="Standaard 129 4" xfId="7927"/>
    <cellStyle name="Standaard 129 4 2" xfId="6795"/>
    <cellStyle name="Standaard 129 5" xfId="7924"/>
    <cellStyle name="Standaard 129 5 2" xfId="37014"/>
    <cellStyle name="Standaard 129 5 3" xfId="28357"/>
    <cellStyle name="Standaard 13" xfId="51"/>
    <cellStyle name="Standaard 13 2" xfId="52"/>
    <cellStyle name="Standaard 13 2 2" xfId="1201"/>
    <cellStyle name="Standaard 13 2 3" xfId="7928"/>
    <cellStyle name="Standaard 13 2 4" xfId="12137"/>
    <cellStyle name="Standaard 13 3" xfId="53"/>
    <cellStyle name="Standaard 13 4" xfId="224"/>
    <cellStyle name="Standaard 13 4 2" xfId="283"/>
    <cellStyle name="Standaard 13 4 2 2" xfId="1982"/>
    <cellStyle name="Standaard 13 4 3" xfId="1923"/>
    <cellStyle name="Standaard 13 5" xfId="1200"/>
    <cellStyle name="Standaard 13 6" xfId="7929"/>
    <cellStyle name="Standaard 13 7" xfId="12136"/>
    <cellStyle name="Standaard 130" xfId="7930"/>
    <cellStyle name="Standaard 130 2" xfId="11172"/>
    <cellStyle name="Standaard 130 2 2" xfId="19478"/>
    <cellStyle name="Standaard 130 2 2 2" xfId="37017"/>
    <cellStyle name="Standaard 130 2 2 3" xfId="28360"/>
    <cellStyle name="Standaard 130 2 3" xfId="32334"/>
    <cellStyle name="Standaard 130 2 4" xfId="23210"/>
    <cellStyle name="Standaard 130 3" xfId="17291"/>
    <cellStyle name="Standaard 130 3 2" xfId="33732"/>
    <cellStyle name="Standaard 130 3 3" xfId="24876"/>
    <cellStyle name="Standaard 130 4" xfId="26274"/>
    <cellStyle name="Standaard 130 4 2" xfId="35130"/>
    <cellStyle name="Standaard 130 5" xfId="28359"/>
    <cellStyle name="Standaard 130 5 2" xfId="37016"/>
    <cellStyle name="Standaard 130 6" xfId="30928"/>
    <cellStyle name="Standaard 130 7" xfId="21461"/>
    <cellStyle name="Standaard 131" xfId="5477"/>
    <cellStyle name="Standaard 131 2" xfId="16007"/>
    <cellStyle name="Standaard 131 2 2" xfId="37019"/>
    <cellStyle name="Standaard 131 2 3" xfId="28362"/>
    <cellStyle name="Standaard 131 3" xfId="28361"/>
    <cellStyle name="Standaard 131 3 2" xfId="37018"/>
    <cellStyle name="Standaard 131 4" xfId="26391"/>
    <cellStyle name="Standaard 131 5" xfId="38300"/>
    <cellStyle name="Standaard 132" xfId="11877"/>
    <cellStyle name="Standaard 132 2" xfId="28363"/>
    <cellStyle name="Standaard 132 2 2" xfId="37020"/>
    <cellStyle name="Standaard 132 3" xfId="35907"/>
    <cellStyle name="Standaard 132 4" xfId="27227"/>
    <cellStyle name="Standaard 133" xfId="28364"/>
    <cellStyle name="Standaard 133 2" xfId="28365"/>
    <cellStyle name="Standaard 133 2 2" xfId="37022"/>
    <cellStyle name="Standaard 133 3" xfId="37021"/>
    <cellStyle name="Standaard 134" xfId="28366"/>
    <cellStyle name="Standaard 134 2" xfId="28367"/>
    <cellStyle name="Standaard 134 2 2" xfId="37024"/>
    <cellStyle name="Standaard 134 3" xfId="37023"/>
    <cellStyle name="Standaard 135" xfId="28368"/>
    <cellStyle name="Standaard 135 2" xfId="28369"/>
    <cellStyle name="Standaard 135 2 2" xfId="37026"/>
    <cellStyle name="Standaard 135 3" xfId="37025"/>
    <cellStyle name="Standaard 136" xfId="28370"/>
    <cellStyle name="Standaard 136 2" xfId="28371"/>
    <cellStyle name="Standaard 136 2 2" xfId="37028"/>
    <cellStyle name="Standaard 136 3" xfId="37027"/>
    <cellStyle name="Standaard 137" xfId="28372"/>
    <cellStyle name="Standaard 137 2" xfId="28373"/>
    <cellStyle name="Standaard 137 2 2" xfId="37030"/>
    <cellStyle name="Standaard 137 3" xfId="37029"/>
    <cellStyle name="Standaard 138" xfId="28374"/>
    <cellStyle name="Standaard 138 2" xfId="28375"/>
    <cellStyle name="Standaard 138 2 2" xfId="37032"/>
    <cellStyle name="Standaard 138 3" xfId="37031"/>
    <cellStyle name="Standaard 139" xfId="28376"/>
    <cellStyle name="Standaard 14" xfId="54"/>
    <cellStyle name="Standaard 14 2" xfId="55"/>
    <cellStyle name="Standaard 14 2 2" xfId="1203"/>
    <cellStyle name="Standaard 14 2 3" xfId="7931"/>
    <cellStyle name="Standaard 14 2 4" xfId="12139"/>
    <cellStyle name="Standaard 14 3" xfId="56"/>
    <cellStyle name="Standaard 14 4" xfId="223"/>
    <cellStyle name="Standaard 14 4 2" xfId="282"/>
    <cellStyle name="Standaard 14 4 2 2" xfId="1981"/>
    <cellStyle name="Standaard 14 4 3" xfId="1922"/>
    <cellStyle name="Standaard 14 5" xfId="1202"/>
    <cellStyle name="Standaard 14 6" xfId="7932"/>
    <cellStyle name="Standaard 14 7" xfId="12138"/>
    <cellStyle name="Standaard 140" xfId="28377"/>
    <cellStyle name="Standaard 141" xfId="28378"/>
    <cellStyle name="Standaard 141 2" xfId="37033"/>
    <cellStyle name="Standaard 142" xfId="28379"/>
    <cellStyle name="Standaard 142 2" xfId="37034"/>
    <cellStyle name="Standaard 143" xfId="28380"/>
    <cellStyle name="Standaard 143 2" xfId="37035"/>
    <cellStyle name="Standaard 144" xfId="28633"/>
    <cellStyle name="Standaard 144 2" xfId="37288"/>
    <cellStyle name="Standaard 145" xfId="29299"/>
    <cellStyle name="Standaard 145 2" xfId="37954"/>
    <cellStyle name="Standaard 146" xfId="29300"/>
    <cellStyle name="Standaard 146 2" xfId="37955"/>
    <cellStyle name="Standaard 147" xfId="29653"/>
    <cellStyle name="Standaard 147 2" xfId="38301"/>
    <cellStyle name="Standaard 148" xfId="20179"/>
    <cellStyle name="Standaard 149" xfId="41"/>
    <cellStyle name="Standaard 15" xfId="57"/>
    <cellStyle name="Standaard 15 2" xfId="58"/>
    <cellStyle name="Standaard 15 2 2" xfId="1205"/>
    <cellStyle name="Standaard 15 2 3" xfId="7933"/>
    <cellStyle name="Standaard 15 2 4" xfId="12141"/>
    <cellStyle name="Standaard 15 3" xfId="59"/>
    <cellStyle name="Standaard 15 4" xfId="222"/>
    <cellStyle name="Standaard 15 4 2" xfId="281"/>
    <cellStyle name="Standaard 15 4 2 2" xfId="1980"/>
    <cellStyle name="Standaard 15 4 3" xfId="1921"/>
    <cellStyle name="Standaard 15 5" xfId="1204"/>
    <cellStyle name="Standaard 15 6" xfId="7934"/>
    <cellStyle name="Standaard 15 7" xfId="12140"/>
    <cellStyle name="Standaard 151" xfId="38310"/>
    <cellStyle name="Standaard 16" xfId="60"/>
    <cellStyle name="Standaard 16 2" xfId="61"/>
    <cellStyle name="Standaard 16 2 2" xfId="1207"/>
    <cellStyle name="Standaard 16 2 3" xfId="7935"/>
    <cellStyle name="Standaard 16 2 4" xfId="12143"/>
    <cellStyle name="Standaard 16 3" xfId="62"/>
    <cellStyle name="Standaard 16 4" xfId="221"/>
    <cellStyle name="Standaard 16 4 2" xfId="280"/>
    <cellStyle name="Standaard 16 4 2 2" xfId="1979"/>
    <cellStyle name="Standaard 16 4 3" xfId="1920"/>
    <cellStyle name="Standaard 16 5" xfId="1206"/>
    <cellStyle name="Standaard 16 6" xfId="7936"/>
    <cellStyle name="Standaard 16 7" xfId="12142"/>
    <cellStyle name="Standaard 165" xfId="38303"/>
    <cellStyle name="Standaard 167" xfId="38304"/>
    <cellStyle name="Standaard 168" xfId="38305"/>
    <cellStyle name="Standaard 17" xfId="63"/>
    <cellStyle name="Standaard 17 2" xfId="64"/>
    <cellStyle name="Standaard 17 2 2" xfId="1209"/>
    <cellStyle name="Standaard 17 2 3" xfId="7937"/>
    <cellStyle name="Standaard 17 2 4" xfId="12145"/>
    <cellStyle name="Standaard 17 3" xfId="65"/>
    <cellStyle name="Standaard 17 4" xfId="220"/>
    <cellStyle name="Standaard 17 4 2" xfId="279"/>
    <cellStyle name="Standaard 17 4 2 2" xfId="1978"/>
    <cellStyle name="Standaard 17 4 3" xfId="1919"/>
    <cellStyle name="Standaard 17 5" xfId="1208"/>
    <cellStyle name="Standaard 17 6" xfId="7938"/>
    <cellStyle name="Standaard 17 7" xfId="12144"/>
    <cellStyle name="Standaard 170" xfId="38311"/>
    <cellStyle name="Standaard 171" xfId="38312"/>
    <cellStyle name="Standaard 172" xfId="38314"/>
    <cellStyle name="Standaard 173" xfId="38315"/>
    <cellStyle name="Standaard 18" xfId="66"/>
    <cellStyle name="Standaard 18 2" xfId="67"/>
    <cellStyle name="Standaard 18 2 2" xfId="1212"/>
    <cellStyle name="Standaard 18 2 2 2" xfId="1213"/>
    <cellStyle name="Standaard 18 2 2 2 2" xfId="12110"/>
    <cellStyle name="Standaard 18 2 2 3" xfId="12109"/>
    <cellStyle name="Standaard 18 2 3" xfId="1214"/>
    <cellStyle name="Standaard 18 2 3 2" xfId="1215"/>
    <cellStyle name="Standaard 18 2 3 2 2" xfId="12112"/>
    <cellStyle name="Standaard 18 2 3 3" xfId="12111"/>
    <cellStyle name="Standaard 18 2 4" xfId="1216"/>
    <cellStyle name="Standaard 18 2 4 2" xfId="12113"/>
    <cellStyle name="Standaard 18 2 5" xfId="1211"/>
    <cellStyle name="Standaard 18 2 6" xfId="7939"/>
    <cellStyle name="Standaard 18 2 7" xfId="12147"/>
    <cellStyle name="Standaard 18 3" xfId="68"/>
    <cellStyle name="Standaard 18 3 2" xfId="1218"/>
    <cellStyle name="Standaard 18 3 2 2" xfId="1219"/>
    <cellStyle name="Standaard 18 3 2 2 2" xfId="12115"/>
    <cellStyle name="Standaard 18 3 2 3" xfId="12114"/>
    <cellStyle name="Standaard 18 3 3" xfId="1220"/>
    <cellStyle name="Standaard 18 3 3 2" xfId="12116"/>
    <cellStyle name="Standaard 18 3 4" xfId="1217"/>
    <cellStyle name="Standaard 18 3 5" xfId="7940"/>
    <cellStyle name="Standaard 18 3 6" xfId="12148"/>
    <cellStyle name="Standaard 18 4" xfId="219"/>
    <cellStyle name="Standaard 18 4 2" xfId="278"/>
    <cellStyle name="Standaard 18 4 2 2" xfId="1977"/>
    <cellStyle name="Standaard 18 4 2 3" xfId="12283"/>
    <cellStyle name="Standaard 18 4 2 4" xfId="12117"/>
    <cellStyle name="Standaard 18 4 3" xfId="1221"/>
    <cellStyle name="Standaard 18 4 4" xfId="1918"/>
    <cellStyle name="Standaard 18 4 5" xfId="12263"/>
    <cellStyle name="Standaard 18 5" xfId="1210"/>
    <cellStyle name="Standaard 18 6" xfId="7941"/>
    <cellStyle name="Standaard 18 7" xfId="12146"/>
    <cellStyle name="Standaard 19" xfId="69"/>
    <cellStyle name="Standaard 19 2" xfId="70"/>
    <cellStyle name="Standaard 19 2 2" xfId="1223"/>
    <cellStyle name="Standaard 19 2 3" xfId="7942"/>
    <cellStyle name="Standaard 19 2 4" xfId="12150"/>
    <cellStyle name="Standaard 19 3" xfId="71"/>
    <cellStyle name="Standaard 19 4" xfId="218"/>
    <cellStyle name="Standaard 19 4 2" xfId="277"/>
    <cellStyle name="Standaard 19 4 2 2" xfId="1976"/>
    <cellStyle name="Standaard 19 4 3" xfId="1917"/>
    <cellStyle name="Standaard 19 5" xfId="1222"/>
    <cellStyle name="Standaard 19 6" xfId="7943"/>
    <cellStyle name="Standaard 19 7" xfId="12149"/>
    <cellStyle name="Standaard 2" xfId="72"/>
    <cellStyle name="Standaard 2 10" xfId="1225"/>
    <cellStyle name="Standaard 2 10 10" xfId="26276"/>
    <cellStyle name="Standaard 2 10 10 2" xfId="35132"/>
    <cellStyle name="Standaard 2 10 11" xfId="30930"/>
    <cellStyle name="Standaard 2 10 12" xfId="21463"/>
    <cellStyle name="Standaard 2 10 2" xfId="1590"/>
    <cellStyle name="Standaard 2 10 2 10" xfId="11175"/>
    <cellStyle name="Standaard 2 10 2 10 2" xfId="19481"/>
    <cellStyle name="Standaard 2 10 2 10 2 2" xfId="33735"/>
    <cellStyle name="Standaard 2 10 2 10 3" xfId="24879"/>
    <cellStyle name="Standaard 2 10 2 11" xfId="26277"/>
    <cellStyle name="Standaard 2 10 2 11 2" xfId="35133"/>
    <cellStyle name="Standaard 2 10 2 12" xfId="26878"/>
    <cellStyle name="Standaard 2 10 2 12 2" xfId="35563"/>
    <cellStyle name="Standaard 2 10 2 13" xfId="28381"/>
    <cellStyle name="Standaard 2 10 2 13 2" xfId="37036"/>
    <cellStyle name="Standaard 2 10 2 14" xfId="28955"/>
    <cellStyle name="Standaard 2 10 2 14 2" xfId="37610"/>
    <cellStyle name="Standaard 2 10 2 15" xfId="29502"/>
    <cellStyle name="Standaard 2 10 2 15 2" xfId="38157"/>
    <cellStyle name="Standaard 2 10 2 16" xfId="30931"/>
    <cellStyle name="Standaard 2 10 2 17" xfId="21464"/>
    <cellStyle name="Standaard 2 10 2 2" xfId="1599"/>
    <cellStyle name="Standaard 2 10 2 2 10" xfId="30932"/>
    <cellStyle name="Standaard 2 10 2 2 11" xfId="21465"/>
    <cellStyle name="Standaard 2 10 2 2 2" xfId="2410"/>
    <cellStyle name="Standaard 2 10 2 2 2 2" xfId="28383"/>
    <cellStyle name="Standaard 2 10 2 2 2 2 2" xfId="37038"/>
    <cellStyle name="Standaard 2 10 2 2 3" xfId="2219"/>
    <cellStyle name="Standaard 2 10 2 2 4" xfId="7947"/>
    <cellStyle name="Standaard 2 10 2 2 4 2" xfId="17295"/>
    <cellStyle name="Standaard 2 10 2 2 4 2 2" xfId="32338"/>
    <cellStyle name="Standaard 2 10 2 2 4 3" xfId="23214"/>
    <cellStyle name="Standaard 2 10 2 2 5" xfId="11176"/>
    <cellStyle name="Standaard 2 10 2 2 5 2" xfId="19482"/>
    <cellStyle name="Standaard 2 10 2 2 5 2 2" xfId="33736"/>
    <cellStyle name="Standaard 2 10 2 2 5 3" xfId="24880"/>
    <cellStyle name="Standaard 2 10 2 2 6" xfId="26278"/>
    <cellStyle name="Standaard 2 10 2 2 6 2" xfId="35134"/>
    <cellStyle name="Standaard 2 10 2 2 7" xfId="27084"/>
    <cellStyle name="Standaard 2 10 2 2 7 2" xfId="35768"/>
    <cellStyle name="Standaard 2 10 2 2 8" xfId="28382"/>
    <cellStyle name="Standaard 2 10 2 2 8 2" xfId="37037"/>
    <cellStyle name="Standaard 2 10 2 2 9" xfId="29160"/>
    <cellStyle name="Standaard 2 10 2 2 9 2" xfId="37815"/>
    <cellStyle name="Standaard 2 10 2 3" xfId="1600"/>
    <cellStyle name="Standaard 2 10 2 3 2" xfId="2220"/>
    <cellStyle name="Standaard 2 10 2 3 2 2" xfId="37039"/>
    <cellStyle name="Standaard 2 10 2 3 2 3" xfId="28384"/>
    <cellStyle name="Standaard 2 10 2 4" xfId="1604"/>
    <cellStyle name="Standaard 2 10 2 4 2" xfId="2224"/>
    <cellStyle name="Standaard 2 10 2 5" xfId="1607"/>
    <cellStyle name="Standaard 2 10 2 6" xfId="2228"/>
    <cellStyle name="Standaard 2 10 2 7" xfId="2231"/>
    <cellStyle name="Standaard 2 10 2 8" xfId="7948"/>
    <cellStyle name="Standaard 2 10 2 9" xfId="7946"/>
    <cellStyle name="Standaard 2 10 2 9 2" xfId="17294"/>
    <cellStyle name="Standaard 2 10 2 9 2 2" xfId="32337"/>
    <cellStyle name="Standaard 2 10 2 9 3" xfId="23213"/>
    <cellStyle name="Standaard 2 10 3" xfId="1589"/>
    <cellStyle name="Standaard 2 10 3 2" xfId="2232"/>
    <cellStyle name="Standaard 2 10 4" xfId="2233"/>
    <cellStyle name="Standaard 2 10 4 2" xfId="2239"/>
    <cellStyle name="Standaard 2 10 4 3" xfId="2238"/>
    <cellStyle name="Standaard 2 10 5" xfId="2234"/>
    <cellStyle name="Standaard 2 10 6" xfId="2230"/>
    <cellStyle name="Standaard 2 10 7" xfId="7949"/>
    <cellStyle name="Standaard 2 10 8" xfId="7945"/>
    <cellStyle name="Standaard 2 10 8 2" xfId="17293"/>
    <cellStyle name="Standaard 2 10 8 2 2" xfId="32336"/>
    <cellStyle name="Standaard 2 10 8 3" xfId="23212"/>
    <cellStyle name="Standaard 2 10 9" xfId="11174"/>
    <cellStyle name="Standaard 2 10 9 2" xfId="19480"/>
    <cellStyle name="Standaard 2 10 9 2 2" xfId="33734"/>
    <cellStyle name="Standaard 2 10 9 3" xfId="24878"/>
    <cellStyle name="Standaard 2 11" xfId="1224"/>
    <cellStyle name="Standaard 2 11 2" xfId="1591"/>
    <cellStyle name="Standaard 2 11 2 2" xfId="1853"/>
    <cellStyle name="Standaard 2 11 2 2 2" xfId="2411"/>
    <cellStyle name="Standaard 2 11 2 2 3" xfId="12521"/>
    <cellStyle name="Standaard 2 11 2 2 4" xfId="12076"/>
    <cellStyle name="Standaard 2 11 2 3" xfId="2235"/>
    <cellStyle name="Standaard 2 11 2 4" xfId="7950"/>
    <cellStyle name="Standaard 2 11 3" xfId="1587"/>
    <cellStyle name="Standaard 2 11 4" xfId="1601"/>
    <cellStyle name="Standaard 2 11 4 2" xfId="1854"/>
    <cellStyle name="Standaard 2 11 4 3" xfId="2221"/>
    <cellStyle name="Standaard 2 11 4 4" xfId="12322"/>
    <cellStyle name="Standaard 2 11 5" xfId="1605"/>
    <cellStyle name="Standaard 2 11 5 2" xfId="2225"/>
    <cellStyle name="Standaard 2 11 6" xfId="1608"/>
    <cellStyle name="Standaard 2 11 7" xfId="2226"/>
    <cellStyle name="Standaard 2 11 8" xfId="7951"/>
    <cellStyle name="Standaard 2 11 9" xfId="12301"/>
    <cellStyle name="Standaard 2 12" xfId="1588"/>
    <cellStyle name="Standaard 2 12 2" xfId="1855"/>
    <cellStyle name="Standaard 2 12 2 2" xfId="2241"/>
    <cellStyle name="Standaard 2 12 2 3" xfId="3234"/>
    <cellStyle name="Standaard 2 12 3" xfId="2236"/>
    <cellStyle name="Standaard 2 12 3 2" xfId="3354"/>
    <cellStyle name="Standaard 2 12 4" xfId="2412"/>
    <cellStyle name="Standaard 2 12 5" xfId="7953"/>
    <cellStyle name="Standaard 2 12 6" xfId="7952"/>
    <cellStyle name="Standaard 2 13" xfId="1602"/>
    <cellStyle name="Standaard 2 13 2" xfId="2222"/>
    <cellStyle name="Standaard 2 13 3" xfId="7954"/>
    <cellStyle name="Standaard 2 13 4" xfId="12323"/>
    <cellStyle name="Standaard 2 14" xfId="1606"/>
    <cellStyle name="Standaard 2 15" xfId="2447"/>
    <cellStyle name="Standaard 2 15 2" xfId="3419"/>
    <cellStyle name="Standaard 2 15 2 2" xfId="5147"/>
    <cellStyle name="Standaard 2 15 2 2 2" xfId="15677"/>
    <cellStyle name="Standaard 2 15 2 2 2 2" xfId="32340"/>
    <cellStyle name="Standaard 2 15 2 2 3" xfId="23216"/>
    <cellStyle name="Standaard 2 15 2 3" xfId="7956"/>
    <cellStyle name="Standaard 2 15 2 3 2" xfId="17297"/>
    <cellStyle name="Standaard 2 15 2 3 2 2" xfId="33738"/>
    <cellStyle name="Standaard 2 15 2 3 3" xfId="24882"/>
    <cellStyle name="Standaard 2 15 2 4" xfId="11178"/>
    <cellStyle name="Standaard 2 15 2 4 2" xfId="19484"/>
    <cellStyle name="Standaard 2 15 2 4 2 2" xfId="35136"/>
    <cellStyle name="Standaard 2 15 2 4 3" xfId="26280"/>
    <cellStyle name="Standaard 2 15 2 5" xfId="13955"/>
    <cellStyle name="Standaard 2 15 2 5 2" xfId="30934"/>
    <cellStyle name="Standaard 2 15 2 6" xfId="21467"/>
    <cellStyle name="Standaard 2 15 3" xfId="4183"/>
    <cellStyle name="Standaard 2 15 3 2" xfId="14713"/>
    <cellStyle name="Standaard 2 15 3 2 2" xfId="32339"/>
    <cellStyle name="Standaard 2 15 3 3" xfId="23215"/>
    <cellStyle name="Standaard 2 15 4" xfId="7955"/>
    <cellStyle name="Standaard 2 15 4 2" xfId="17296"/>
    <cellStyle name="Standaard 2 15 4 2 2" xfId="33737"/>
    <cellStyle name="Standaard 2 15 4 3" xfId="24881"/>
    <cellStyle name="Standaard 2 15 5" xfId="11177"/>
    <cellStyle name="Standaard 2 15 5 2" xfId="19483"/>
    <cellStyle name="Standaard 2 15 5 2 2" xfId="35135"/>
    <cellStyle name="Standaard 2 15 5 3" xfId="26279"/>
    <cellStyle name="Standaard 2 15 6" xfId="12991"/>
    <cellStyle name="Standaard 2 15 6 2" xfId="30933"/>
    <cellStyle name="Standaard 2 15 7" xfId="21466"/>
    <cellStyle name="Standaard 2 16" xfId="1903"/>
    <cellStyle name="Standaard 2 16 2" xfId="12569"/>
    <cellStyle name="Standaard 2 16 2 2" xfId="32335"/>
    <cellStyle name="Standaard 2 16 3" xfId="23211"/>
    <cellStyle name="Standaard 2 17" xfId="3767"/>
    <cellStyle name="Standaard 2 17 2" xfId="14297"/>
    <cellStyle name="Standaard 2 17 2 2" xfId="33733"/>
    <cellStyle name="Standaard 2 17 3" xfId="24877"/>
    <cellStyle name="Standaard 2 18" xfId="7944"/>
    <cellStyle name="Standaard 2 18 2" xfId="17292"/>
    <cellStyle name="Standaard 2 18 2 2" xfId="35131"/>
    <cellStyle name="Standaard 2 18 3" xfId="26275"/>
    <cellStyle name="Standaard 2 19" xfId="11173"/>
    <cellStyle name="Standaard 2 19 2" xfId="19479"/>
    <cellStyle name="Standaard 2 19 3" xfId="30929"/>
    <cellStyle name="Standaard 2 2" xfId="73"/>
    <cellStyle name="Standaard 2 2 10" xfId="12151"/>
    <cellStyle name="Standaard 2 2 2" xfId="324"/>
    <cellStyle name="Standaard 2 2 2 2" xfId="1228"/>
    <cellStyle name="Standaard 2 2 2 3" xfId="1227"/>
    <cellStyle name="Standaard 2 2 2 4" xfId="7957"/>
    <cellStyle name="Standaard 2 2 2 5" xfId="12288"/>
    <cellStyle name="Standaard 2 2 3" xfId="1229"/>
    <cellStyle name="Standaard 2 2 3 2" xfId="1230"/>
    <cellStyle name="Standaard 2 2 4" xfId="1231"/>
    <cellStyle name="Standaard 2 2 5" xfId="1232"/>
    <cellStyle name="Standaard 2 2 6" xfId="1233"/>
    <cellStyle name="Standaard 2 2 7" xfId="1234"/>
    <cellStyle name="Standaard 2 2 8" xfId="1226"/>
    <cellStyle name="Standaard 2 2 9" xfId="7958"/>
    <cellStyle name="Standaard 2 20" xfId="29640"/>
    <cellStyle name="Standaard 2 20 2" xfId="38302"/>
    <cellStyle name="Standaard 2 21" xfId="21462"/>
    <cellStyle name="Standaard 2 22" xfId="38306"/>
    <cellStyle name="Standaard 2 3" xfId="74"/>
    <cellStyle name="Standaard 2 3 2" xfId="1236"/>
    <cellStyle name="Standaard 2 3 3" xfId="1235"/>
    <cellStyle name="Standaard 2 3 3 10" xfId="29503"/>
    <cellStyle name="Standaard 2 3 3 10 2" xfId="38158"/>
    <cellStyle name="Standaard 2 3 3 11" xfId="30935"/>
    <cellStyle name="Standaard 2 3 3 12" xfId="21468"/>
    <cellStyle name="Standaard 2 3 3 2" xfId="7960"/>
    <cellStyle name="Standaard 2 3 3 2 2" xfId="11180"/>
    <cellStyle name="Standaard 2 3 3 2 2 2" xfId="19486"/>
    <cellStyle name="Standaard 2 3 3 2 2 2 2" xfId="37042"/>
    <cellStyle name="Standaard 2 3 3 2 2 2 3" xfId="28387"/>
    <cellStyle name="Standaard 2 3 3 2 2 3" xfId="32342"/>
    <cellStyle name="Standaard 2 3 3 2 2 4" xfId="23218"/>
    <cellStyle name="Standaard 2 3 3 2 3" xfId="17299"/>
    <cellStyle name="Standaard 2 3 3 2 3 2" xfId="33740"/>
    <cellStyle name="Standaard 2 3 3 2 3 3" xfId="24884"/>
    <cellStyle name="Standaard 2 3 3 2 4" xfId="26282"/>
    <cellStyle name="Standaard 2 3 3 2 4 2" xfId="35138"/>
    <cellStyle name="Standaard 2 3 3 2 5" xfId="27085"/>
    <cellStyle name="Standaard 2 3 3 2 5 2" xfId="35769"/>
    <cellStyle name="Standaard 2 3 3 2 6" xfId="28386"/>
    <cellStyle name="Standaard 2 3 3 2 6 2" xfId="37041"/>
    <cellStyle name="Standaard 2 3 3 2 7" xfId="29161"/>
    <cellStyle name="Standaard 2 3 3 2 7 2" xfId="37816"/>
    <cellStyle name="Standaard 2 3 3 2 8" xfId="30936"/>
    <cellStyle name="Standaard 2 3 3 2 9" xfId="21469"/>
    <cellStyle name="Standaard 2 3 3 3" xfId="7961"/>
    <cellStyle name="Standaard 2 3 3 3 2" xfId="28388"/>
    <cellStyle name="Standaard 2 3 3 3 2 2" xfId="37043"/>
    <cellStyle name="Standaard 2 3 3 4" xfId="7959"/>
    <cellStyle name="Standaard 2 3 3 4 2" xfId="17298"/>
    <cellStyle name="Standaard 2 3 3 4 2 2" xfId="32341"/>
    <cellStyle name="Standaard 2 3 3 4 3" xfId="23217"/>
    <cellStyle name="Standaard 2 3 3 5" xfId="11179"/>
    <cellStyle name="Standaard 2 3 3 5 2" xfId="19485"/>
    <cellStyle name="Standaard 2 3 3 5 2 2" xfId="33739"/>
    <cellStyle name="Standaard 2 3 3 5 3" xfId="24883"/>
    <cellStyle name="Standaard 2 3 3 6" xfId="26281"/>
    <cellStyle name="Standaard 2 3 3 6 2" xfId="35137"/>
    <cellStyle name="Standaard 2 3 3 7" xfId="26879"/>
    <cellStyle name="Standaard 2 3 3 7 2" xfId="35564"/>
    <cellStyle name="Standaard 2 3 3 8" xfId="28385"/>
    <cellStyle name="Standaard 2 3 3 8 2" xfId="37040"/>
    <cellStyle name="Standaard 2 3 3 9" xfId="28956"/>
    <cellStyle name="Standaard 2 3 3 9 2" xfId="37611"/>
    <cellStyle name="Standaard 2 3 4" xfId="7962"/>
    <cellStyle name="Standaard 2 3 5" xfId="12152"/>
    <cellStyle name="Standaard 2 4" xfId="75"/>
    <cellStyle name="Standaard 2 4 2" xfId="1238"/>
    <cellStyle name="Standaard 2 4 3" xfId="1237"/>
    <cellStyle name="Standaard 2 4 4" xfId="7963"/>
    <cellStyle name="Standaard 2 4 5" xfId="12153"/>
    <cellStyle name="Standaard 2 5" xfId="234"/>
    <cellStyle name="Standaard 2 5 2" xfId="293"/>
    <cellStyle name="Standaard 2 5 2 2" xfId="1992"/>
    <cellStyle name="Standaard 2 5 3" xfId="1239"/>
    <cellStyle name="Standaard 2 5 4" xfId="1933"/>
    <cellStyle name="Standaard 2 5 5" xfId="12268"/>
    <cellStyle name="Standaard 2 6" xfId="259"/>
    <cellStyle name="Standaard 2 6 2" xfId="1241"/>
    <cellStyle name="Standaard 2 6 2 2" xfId="12118"/>
    <cellStyle name="Standaard 2 6 3" xfId="1240"/>
    <cellStyle name="Standaard 2 6 4" xfId="1958"/>
    <cellStyle name="Standaard 2 6 4 2" xfId="7964"/>
    <cellStyle name="Standaard 2 6 4 2 2" xfId="17300"/>
    <cellStyle name="Standaard 2 6 4 2 2 2" xfId="32343"/>
    <cellStyle name="Standaard 2 6 4 2 3" xfId="23219"/>
    <cellStyle name="Standaard 2 6 4 3" xfId="11181"/>
    <cellStyle name="Standaard 2 6 4 3 2" xfId="19487"/>
    <cellStyle name="Standaard 2 6 4 3 2 2" xfId="33741"/>
    <cellStyle name="Standaard 2 6 4 3 3" xfId="24885"/>
    <cellStyle name="Standaard 2 6 4 4" xfId="12577"/>
    <cellStyle name="Standaard 2 6 4 4 2" xfId="35139"/>
    <cellStyle name="Standaard 2 6 4 4 3" xfId="26283"/>
    <cellStyle name="Standaard 2 6 4 5" xfId="30937"/>
    <cellStyle name="Standaard 2 6 4 6" xfId="21470"/>
    <cellStyle name="Standaard 2 6 5" xfId="3772"/>
    <cellStyle name="Standaard 2 6 5 2" xfId="14302"/>
    <cellStyle name="Standaard 2 6 6" xfId="12270"/>
    <cellStyle name="Standaard 2 7" xfId="266"/>
    <cellStyle name="Standaard 2 7 10" xfId="3723"/>
    <cellStyle name="Standaard 2 7 10 2" xfId="5447"/>
    <cellStyle name="Standaard 2 7 10 2 2" xfId="15977"/>
    <cellStyle name="Standaard 2 7 10 2 2 2" xfId="32345"/>
    <cellStyle name="Standaard 2 7 10 2 3" xfId="23221"/>
    <cellStyle name="Standaard 2 7 10 3" xfId="7966"/>
    <cellStyle name="Standaard 2 7 10 3 2" xfId="17302"/>
    <cellStyle name="Standaard 2 7 10 3 2 2" xfId="33743"/>
    <cellStyle name="Standaard 2 7 10 3 3" xfId="24887"/>
    <cellStyle name="Standaard 2 7 10 4" xfId="11183"/>
    <cellStyle name="Standaard 2 7 10 4 2" xfId="19489"/>
    <cellStyle name="Standaard 2 7 10 4 2 2" xfId="35141"/>
    <cellStyle name="Standaard 2 7 10 4 3" xfId="26285"/>
    <cellStyle name="Standaard 2 7 10 5" xfId="14255"/>
    <cellStyle name="Standaard 2 7 10 5 2" xfId="30939"/>
    <cellStyle name="Standaard 2 7 10 6" xfId="21472"/>
    <cellStyle name="Standaard 2 7 11" xfId="1965"/>
    <cellStyle name="Standaard 2 7 11 2" xfId="12584"/>
    <cellStyle name="Standaard 2 7 11 2 2" xfId="32344"/>
    <cellStyle name="Standaard 2 7 11 3" xfId="23220"/>
    <cellStyle name="Standaard 2 7 12" xfId="3779"/>
    <cellStyle name="Standaard 2 7 12 2" xfId="14309"/>
    <cellStyle name="Standaard 2 7 12 2 2" xfId="33742"/>
    <cellStyle name="Standaard 2 7 12 3" xfId="24886"/>
    <cellStyle name="Standaard 2 7 13" xfId="7965"/>
    <cellStyle name="Standaard 2 7 13 2" xfId="17301"/>
    <cellStyle name="Standaard 2 7 13 2 2" xfId="35140"/>
    <cellStyle name="Standaard 2 7 13 3" xfId="26284"/>
    <cellStyle name="Standaard 2 7 14" xfId="11182"/>
    <cellStyle name="Standaard 2 7 14 2" xfId="19488"/>
    <cellStyle name="Standaard 2 7 14 2 2" xfId="35292"/>
    <cellStyle name="Standaard 2 7 14 3" xfId="26444"/>
    <cellStyle name="Standaard 2 7 15" xfId="12004"/>
    <cellStyle name="Standaard 2 7 15 2" xfId="37044"/>
    <cellStyle name="Standaard 2 7 15 3" xfId="28389"/>
    <cellStyle name="Standaard 2 7 16" xfId="28684"/>
    <cellStyle name="Standaard 2 7 16 2" xfId="37339"/>
    <cellStyle name="Standaard 2 7 17" xfId="29350"/>
    <cellStyle name="Standaard 2 7 17 2" xfId="38005"/>
    <cellStyle name="Standaard 2 7 18" xfId="30938"/>
    <cellStyle name="Standaard 2 7 19" xfId="21471"/>
    <cellStyle name="Standaard 2 7 2" xfId="1242"/>
    <cellStyle name="Standaard 2 7 2 10" xfId="2172"/>
    <cellStyle name="Standaard 2 7 2 10 2" xfId="12741"/>
    <cellStyle name="Standaard 2 7 2 10 2 2" xfId="32346"/>
    <cellStyle name="Standaard 2 7 2 10 3" xfId="23222"/>
    <cellStyle name="Standaard 2 7 2 11" xfId="3934"/>
    <cellStyle name="Standaard 2 7 2 11 2" xfId="14464"/>
    <cellStyle name="Standaard 2 7 2 11 2 2" xfId="33744"/>
    <cellStyle name="Standaard 2 7 2 11 3" xfId="24888"/>
    <cellStyle name="Standaard 2 7 2 12" xfId="7967"/>
    <cellStyle name="Standaard 2 7 2 12 2" xfId="17303"/>
    <cellStyle name="Standaard 2 7 2 12 2 2" xfId="35142"/>
    <cellStyle name="Standaard 2 7 2 12 3" xfId="26286"/>
    <cellStyle name="Standaard 2 7 2 13" xfId="11184"/>
    <cellStyle name="Standaard 2 7 2 13 2" xfId="19490"/>
    <cellStyle name="Standaard 2 7 2 13 2 2" xfId="35381"/>
    <cellStyle name="Standaard 2 7 2 13 3" xfId="26684"/>
    <cellStyle name="Standaard 2 7 2 14" xfId="12005"/>
    <cellStyle name="Standaard 2 7 2 14 2" xfId="37045"/>
    <cellStyle name="Standaard 2 7 2 14 3" xfId="28390"/>
    <cellStyle name="Standaard 2 7 2 15" xfId="28773"/>
    <cellStyle name="Standaard 2 7 2 15 2" xfId="37428"/>
    <cellStyle name="Standaard 2 7 2 16" xfId="29504"/>
    <cellStyle name="Standaard 2 7 2 16 2" xfId="38159"/>
    <cellStyle name="Standaard 2 7 2 17" xfId="30940"/>
    <cellStyle name="Standaard 2 7 2 18" xfId="21473"/>
    <cellStyle name="Standaard 2 7 2 2" xfId="1857"/>
    <cellStyle name="Standaard 2 7 2 2 2" xfId="2414"/>
    <cellStyle name="Standaard 2 7 2 2 2 2" xfId="12959"/>
    <cellStyle name="Standaard 2 7 2 2 2 2 2" xfId="37047"/>
    <cellStyle name="Standaard 2 7 2 2 2 2 3" xfId="28392"/>
    <cellStyle name="Standaard 2 7 2 2 2 3" xfId="32347"/>
    <cellStyle name="Standaard 2 7 2 2 2 4" xfId="23223"/>
    <cellStyle name="Standaard 2 7 2 2 3" xfId="4151"/>
    <cellStyle name="Standaard 2 7 2 2 3 2" xfId="14681"/>
    <cellStyle name="Standaard 2 7 2 2 3 2 2" xfId="33745"/>
    <cellStyle name="Standaard 2 7 2 2 3 3" xfId="24889"/>
    <cellStyle name="Standaard 2 7 2 2 4" xfId="7968"/>
    <cellStyle name="Standaard 2 7 2 2 4 2" xfId="17304"/>
    <cellStyle name="Standaard 2 7 2 2 4 2 2" xfId="35143"/>
    <cellStyle name="Standaard 2 7 2 2 4 3" xfId="26287"/>
    <cellStyle name="Standaard 2 7 2 2 5" xfId="11185"/>
    <cellStyle name="Standaard 2 7 2 2 5 2" xfId="19491"/>
    <cellStyle name="Standaard 2 7 2 2 5 2 2" xfId="35770"/>
    <cellStyle name="Standaard 2 7 2 2 5 3" xfId="27086"/>
    <cellStyle name="Standaard 2 7 2 2 6" xfId="12523"/>
    <cellStyle name="Standaard 2 7 2 2 6 2" xfId="37046"/>
    <cellStyle name="Standaard 2 7 2 2 6 3" xfId="28391"/>
    <cellStyle name="Standaard 2 7 2 2 7" xfId="29162"/>
    <cellStyle name="Standaard 2 7 2 2 7 2" xfId="37817"/>
    <cellStyle name="Standaard 2 7 2 2 8" xfId="30941"/>
    <cellStyle name="Standaard 2 7 2 2 9" xfId="21474"/>
    <cellStyle name="Standaard 2 7 2 3" xfId="2597"/>
    <cellStyle name="Standaard 2 7 2 3 2" xfId="4333"/>
    <cellStyle name="Standaard 2 7 2 3 2 2" xfId="14863"/>
    <cellStyle name="Standaard 2 7 2 3 2 2 2" xfId="32348"/>
    <cellStyle name="Standaard 2 7 2 3 2 3" xfId="23224"/>
    <cellStyle name="Standaard 2 7 2 3 3" xfId="7969"/>
    <cellStyle name="Standaard 2 7 2 3 3 2" xfId="17305"/>
    <cellStyle name="Standaard 2 7 2 3 3 2 2" xfId="33746"/>
    <cellStyle name="Standaard 2 7 2 3 3 3" xfId="24890"/>
    <cellStyle name="Standaard 2 7 2 3 4" xfId="11186"/>
    <cellStyle name="Standaard 2 7 2 3 4 2" xfId="19492"/>
    <cellStyle name="Standaard 2 7 2 3 4 2 2" xfId="35144"/>
    <cellStyle name="Standaard 2 7 2 3 4 3" xfId="26288"/>
    <cellStyle name="Standaard 2 7 2 3 5" xfId="13141"/>
    <cellStyle name="Standaard 2 7 2 3 5 2" xfId="37048"/>
    <cellStyle name="Standaard 2 7 2 3 5 3" xfId="28393"/>
    <cellStyle name="Standaard 2 7 2 3 6" xfId="30942"/>
    <cellStyle name="Standaard 2 7 2 3 7" xfId="21475"/>
    <cellStyle name="Standaard 2 7 2 4" xfId="2790"/>
    <cellStyle name="Standaard 2 7 2 4 2" xfId="4526"/>
    <cellStyle name="Standaard 2 7 2 4 2 2" xfId="15056"/>
    <cellStyle name="Standaard 2 7 2 4 2 2 2" xfId="32349"/>
    <cellStyle name="Standaard 2 7 2 4 2 3" xfId="23225"/>
    <cellStyle name="Standaard 2 7 2 4 3" xfId="7970"/>
    <cellStyle name="Standaard 2 7 2 4 3 2" xfId="17306"/>
    <cellStyle name="Standaard 2 7 2 4 3 2 2" xfId="33747"/>
    <cellStyle name="Standaard 2 7 2 4 3 3" xfId="24891"/>
    <cellStyle name="Standaard 2 7 2 4 4" xfId="11187"/>
    <cellStyle name="Standaard 2 7 2 4 4 2" xfId="19493"/>
    <cellStyle name="Standaard 2 7 2 4 4 2 2" xfId="35145"/>
    <cellStyle name="Standaard 2 7 2 4 4 3" xfId="26289"/>
    <cellStyle name="Standaard 2 7 2 4 5" xfId="13334"/>
    <cellStyle name="Standaard 2 7 2 4 5 2" xfId="30943"/>
    <cellStyle name="Standaard 2 7 2 4 6" xfId="21476"/>
    <cellStyle name="Standaard 2 7 2 5" xfId="2972"/>
    <cellStyle name="Standaard 2 7 2 5 2" xfId="4708"/>
    <cellStyle name="Standaard 2 7 2 5 2 2" xfId="15238"/>
    <cellStyle name="Standaard 2 7 2 5 2 2 2" xfId="32350"/>
    <cellStyle name="Standaard 2 7 2 5 2 3" xfId="23226"/>
    <cellStyle name="Standaard 2 7 2 5 3" xfId="7971"/>
    <cellStyle name="Standaard 2 7 2 5 3 2" xfId="17307"/>
    <cellStyle name="Standaard 2 7 2 5 3 2 2" xfId="33748"/>
    <cellStyle name="Standaard 2 7 2 5 3 3" xfId="24892"/>
    <cellStyle name="Standaard 2 7 2 5 4" xfId="11188"/>
    <cellStyle name="Standaard 2 7 2 5 4 2" xfId="19494"/>
    <cellStyle name="Standaard 2 7 2 5 4 2 2" xfId="35146"/>
    <cellStyle name="Standaard 2 7 2 5 4 3" xfId="26290"/>
    <cellStyle name="Standaard 2 7 2 5 5" xfId="13516"/>
    <cellStyle name="Standaard 2 7 2 5 5 2" xfId="30944"/>
    <cellStyle name="Standaard 2 7 2 5 6" xfId="21477"/>
    <cellStyle name="Standaard 2 7 2 6" xfId="3151"/>
    <cellStyle name="Standaard 2 7 2 6 2" xfId="4886"/>
    <cellStyle name="Standaard 2 7 2 6 2 2" xfId="15416"/>
    <cellStyle name="Standaard 2 7 2 6 2 2 2" xfId="32351"/>
    <cellStyle name="Standaard 2 7 2 6 2 3" xfId="23227"/>
    <cellStyle name="Standaard 2 7 2 6 3" xfId="7972"/>
    <cellStyle name="Standaard 2 7 2 6 3 2" xfId="17308"/>
    <cellStyle name="Standaard 2 7 2 6 3 2 2" xfId="33749"/>
    <cellStyle name="Standaard 2 7 2 6 3 3" xfId="24893"/>
    <cellStyle name="Standaard 2 7 2 6 4" xfId="11189"/>
    <cellStyle name="Standaard 2 7 2 6 4 2" xfId="19495"/>
    <cellStyle name="Standaard 2 7 2 6 4 2 2" xfId="35147"/>
    <cellStyle name="Standaard 2 7 2 6 4 3" xfId="26291"/>
    <cellStyle name="Standaard 2 7 2 6 5" xfId="13694"/>
    <cellStyle name="Standaard 2 7 2 6 5 2" xfId="30945"/>
    <cellStyle name="Standaard 2 7 2 6 6" xfId="21478"/>
    <cellStyle name="Standaard 2 7 2 7" xfId="3356"/>
    <cellStyle name="Standaard 2 7 2 7 2" xfId="5085"/>
    <cellStyle name="Standaard 2 7 2 7 2 2" xfId="15615"/>
    <cellStyle name="Standaard 2 7 2 7 2 2 2" xfId="32352"/>
    <cellStyle name="Standaard 2 7 2 7 2 3" xfId="23228"/>
    <cellStyle name="Standaard 2 7 2 7 3" xfId="7973"/>
    <cellStyle name="Standaard 2 7 2 7 3 2" xfId="17309"/>
    <cellStyle name="Standaard 2 7 2 7 3 2 2" xfId="33750"/>
    <cellStyle name="Standaard 2 7 2 7 3 3" xfId="24894"/>
    <cellStyle name="Standaard 2 7 2 7 4" xfId="11190"/>
    <cellStyle name="Standaard 2 7 2 7 4 2" xfId="19496"/>
    <cellStyle name="Standaard 2 7 2 7 4 2 2" xfId="35148"/>
    <cellStyle name="Standaard 2 7 2 7 4 3" xfId="26292"/>
    <cellStyle name="Standaard 2 7 2 7 5" xfId="13893"/>
    <cellStyle name="Standaard 2 7 2 7 5 2" xfId="30946"/>
    <cellStyle name="Standaard 2 7 2 7 6" xfId="21479"/>
    <cellStyle name="Standaard 2 7 2 8" xfId="3545"/>
    <cellStyle name="Standaard 2 7 2 8 2" xfId="5270"/>
    <cellStyle name="Standaard 2 7 2 8 2 2" xfId="15800"/>
    <cellStyle name="Standaard 2 7 2 8 2 2 2" xfId="32353"/>
    <cellStyle name="Standaard 2 7 2 8 2 3" xfId="23229"/>
    <cellStyle name="Standaard 2 7 2 8 3" xfId="7974"/>
    <cellStyle name="Standaard 2 7 2 8 3 2" xfId="17310"/>
    <cellStyle name="Standaard 2 7 2 8 3 2 2" xfId="33751"/>
    <cellStyle name="Standaard 2 7 2 8 3 3" xfId="24895"/>
    <cellStyle name="Standaard 2 7 2 8 4" xfId="11191"/>
    <cellStyle name="Standaard 2 7 2 8 4 2" xfId="19497"/>
    <cellStyle name="Standaard 2 7 2 8 4 2 2" xfId="35149"/>
    <cellStyle name="Standaard 2 7 2 8 4 3" xfId="26293"/>
    <cellStyle name="Standaard 2 7 2 8 5" xfId="14078"/>
    <cellStyle name="Standaard 2 7 2 8 5 2" xfId="30947"/>
    <cellStyle name="Standaard 2 7 2 8 6" xfId="21480"/>
    <cellStyle name="Standaard 2 7 2 9" xfId="3724"/>
    <cellStyle name="Standaard 2 7 2 9 2" xfId="5448"/>
    <cellStyle name="Standaard 2 7 2 9 2 2" xfId="15978"/>
    <cellStyle name="Standaard 2 7 2 9 2 2 2" xfId="32354"/>
    <cellStyle name="Standaard 2 7 2 9 2 3" xfId="23230"/>
    <cellStyle name="Standaard 2 7 2 9 3" xfId="7975"/>
    <cellStyle name="Standaard 2 7 2 9 3 2" xfId="17311"/>
    <cellStyle name="Standaard 2 7 2 9 3 2 2" xfId="33752"/>
    <cellStyle name="Standaard 2 7 2 9 3 3" xfId="24896"/>
    <cellStyle name="Standaard 2 7 2 9 4" xfId="11192"/>
    <cellStyle name="Standaard 2 7 2 9 4 2" xfId="19498"/>
    <cellStyle name="Standaard 2 7 2 9 4 2 2" xfId="35150"/>
    <cellStyle name="Standaard 2 7 2 9 4 3" xfId="26294"/>
    <cellStyle name="Standaard 2 7 2 9 5" xfId="14256"/>
    <cellStyle name="Standaard 2 7 2 9 5 2" xfId="30948"/>
    <cellStyle name="Standaard 2 7 2 9 6" xfId="21481"/>
    <cellStyle name="Standaard 2 7 3" xfId="1858"/>
    <cellStyle name="Standaard 2 7 3 10" xfId="30949"/>
    <cellStyle name="Standaard 2 7 3 11" xfId="21482"/>
    <cellStyle name="Standaard 2 7 3 2" xfId="2413"/>
    <cellStyle name="Standaard 2 7 3 2 2" xfId="7977"/>
    <cellStyle name="Standaard 2 7 3 2 2 2" xfId="17313"/>
    <cellStyle name="Standaard 2 7 3 2 2 2 2" xfId="37051"/>
    <cellStyle name="Standaard 2 7 3 2 2 2 3" xfId="28396"/>
    <cellStyle name="Standaard 2 7 3 2 2 3" xfId="32356"/>
    <cellStyle name="Standaard 2 7 3 2 2 4" xfId="23232"/>
    <cellStyle name="Standaard 2 7 3 2 3" xfId="11194"/>
    <cellStyle name="Standaard 2 7 3 2 3 2" xfId="19500"/>
    <cellStyle name="Standaard 2 7 3 2 3 2 2" xfId="33754"/>
    <cellStyle name="Standaard 2 7 3 2 3 3" xfId="24898"/>
    <cellStyle name="Standaard 2 7 3 2 4" xfId="12958"/>
    <cellStyle name="Standaard 2 7 3 2 4 2" xfId="35152"/>
    <cellStyle name="Standaard 2 7 3 2 4 3" xfId="26296"/>
    <cellStyle name="Standaard 2 7 3 2 5" xfId="27163"/>
    <cellStyle name="Standaard 2 7 3 2 5 2" xfId="35847"/>
    <cellStyle name="Standaard 2 7 3 2 6" xfId="28395"/>
    <cellStyle name="Standaard 2 7 3 2 6 2" xfId="37050"/>
    <cellStyle name="Standaard 2 7 3 2 7" xfId="29239"/>
    <cellStyle name="Standaard 2 7 3 2 7 2" xfId="37894"/>
    <cellStyle name="Standaard 2 7 3 2 8" xfId="30950"/>
    <cellStyle name="Standaard 2 7 3 2 9" xfId="21483"/>
    <cellStyle name="Standaard 2 7 3 3" xfId="4150"/>
    <cellStyle name="Standaard 2 7 3 3 2" xfId="14680"/>
    <cellStyle name="Standaard 2 7 3 3 2 2" xfId="37052"/>
    <cellStyle name="Standaard 2 7 3 3 2 3" xfId="28397"/>
    <cellStyle name="Standaard 2 7 3 3 3" xfId="32355"/>
    <cellStyle name="Standaard 2 7 3 3 4" xfId="23231"/>
    <cellStyle name="Standaard 2 7 3 4" xfId="7976"/>
    <cellStyle name="Standaard 2 7 3 4 2" xfId="17312"/>
    <cellStyle name="Standaard 2 7 3 4 2 2" xfId="33753"/>
    <cellStyle name="Standaard 2 7 3 4 3" xfId="24897"/>
    <cellStyle name="Standaard 2 7 3 5" xfId="11193"/>
    <cellStyle name="Standaard 2 7 3 5 2" xfId="19499"/>
    <cellStyle name="Standaard 2 7 3 5 2 2" xfId="35151"/>
    <cellStyle name="Standaard 2 7 3 5 3" xfId="26295"/>
    <cellStyle name="Standaard 2 7 3 6" xfId="12524"/>
    <cellStyle name="Standaard 2 7 3 6 2" xfId="35474"/>
    <cellStyle name="Standaard 2 7 3 6 3" xfId="26777"/>
    <cellStyle name="Standaard 2 7 3 7" xfId="28394"/>
    <cellStyle name="Standaard 2 7 3 7 2" xfId="37049"/>
    <cellStyle name="Standaard 2 7 3 8" xfId="28866"/>
    <cellStyle name="Standaard 2 7 3 8 2" xfId="37521"/>
    <cellStyle name="Standaard 2 7 3 9" xfId="29581"/>
    <cellStyle name="Standaard 2 7 3 9 2" xfId="38236"/>
    <cellStyle name="Standaard 2 7 4" xfId="1856"/>
    <cellStyle name="Standaard 2 7 4 2" xfId="2596"/>
    <cellStyle name="Standaard 2 7 4 2 2" xfId="13140"/>
    <cellStyle name="Standaard 2 7 4 2 2 2" xfId="37054"/>
    <cellStyle name="Standaard 2 7 4 2 2 3" xfId="28399"/>
    <cellStyle name="Standaard 2 7 4 2 3" xfId="32357"/>
    <cellStyle name="Standaard 2 7 4 2 4" xfId="23233"/>
    <cellStyle name="Standaard 2 7 4 3" xfId="4332"/>
    <cellStyle name="Standaard 2 7 4 3 2" xfId="14862"/>
    <cellStyle name="Standaard 2 7 4 3 2 2" xfId="33755"/>
    <cellStyle name="Standaard 2 7 4 3 3" xfId="24899"/>
    <cellStyle name="Standaard 2 7 4 4" xfId="7978"/>
    <cellStyle name="Standaard 2 7 4 4 2" xfId="17314"/>
    <cellStyle name="Standaard 2 7 4 4 2 2" xfId="35153"/>
    <cellStyle name="Standaard 2 7 4 4 3" xfId="26297"/>
    <cellStyle name="Standaard 2 7 4 5" xfId="11195"/>
    <cellStyle name="Standaard 2 7 4 5 2" xfId="19501"/>
    <cellStyle name="Standaard 2 7 4 5 2 2" xfId="35616"/>
    <cellStyle name="Standaard 2 7 4 5 3" xfId="26932"/>
    <cellStyle name="Standaard 2 7 4 6" xfId="12522"/>
    <cellStyle name="Standaard 2 7 4 6 2" xfId="37053"/>
    <cellStyle name="Standaard 2 7 4 6 3" xfId="28398"/>
    <cellStyle name="Standaard 2 7 4 7" xfId="29008"/>
    <cellStyle name="Standaard 2 7 4 7 2" xfId="37663"/>
    <cellStyle name="Standaard 2 7 4 8" xfId="30951"/>
    <cellStyle name="Standaard 2 7 4 9" xfId="21484"/>
    <cellStyle name="Standaard 2 7 5" xfId="2789"/>
    <cellStyle name="Standaard 2 7 5 2" xfId="4525"/>
    <cellStyle name="Standaard 2 7 5 2 2" xfId="15055"/>
    <cellStyle name="Standaard 2 7 5 2 2 2" xfId="37056"/>
    <cellStyle name="Standaard 2 7 5 2 2 3" xfId="28401"/>
    <cellStyle name="Standaard 2 7 5 2 3" xfId="32358"/>
    <cellStyle name="Standaard 2 7 5 2 4" xfId="23234"/>
    <cellStyle name="Standaard 2 7 5 3" xfId="7979"/>
    <cellStyle name="Standaard 2 7 5 3 2" xfId="17315"/>
    <cellStyle name="Standaard 2 7 5 3 2 2" xfId="33756"/>
    <cellStyle name="Standaard 2 7 5 3 3" xfId="24900"/>
    <cellStyle name="Standaard 2 7 5 4" xfId="11196"/>
    <cellStyle name="Standaard 2 7 5 4 2" xfId="19502"/>
    <cellStyle name="Standaard 2 7 5 4 2 2" xfId="35154"/>
    <cellStyle name="Standaard 2 7 5 4 3" xfId="26298"/>
    <cellStyle name="Standaard 2 7 5 5" xfId="13333"/>
    <cellStyle name="Standaard 2 7 5 5 2" xfId="37055"/>
    <cellStyle name="Standaard 2 7 5 5 3" xfId="28400"/>
    <cellStyle name="Standaard 2 7 5 6" xfId="30952"/>
    <cellStyle name="Standaard 2 7 5 7" xfId="21485"/>
    <cellStyle name="Standaard 2 7 6" xfId="2971"/>
    <cellStyle name="Standaard 2 7 6 2" xfId="4707"/>
    <cellStyle name="Standaard 2 7 6 2 2" xfId="15237"/>
    <cellStyle name="Standaard 2 7 6 2 2 2" xfId="37058"/>
    <cellStyle name="Standaard 2 7 6 2 2 3" xfId="28403"/>
    <cellStyle name="Standaard 2 7 6 2 3" xfId="32359"/>
    <cellStyle name="Standaard 2 7 6 2 4" xfId="23235"/>
    <cellStyle name="Standaard 2 7 6 3" xfId="7980"/>
    <cellStyle name="Standaard 2 7 6 3 2" xfId="17316"/>
    <cellStyle name="Standaard 2 7 6 3 2 2" xfId="33757"/>
    <cellStyle name="Standaard 2 7 6 3 3" xfId="24901"/>
    <cellStyle name="Standaard 2 7 6 4" xfId="11197"/>
    <cellStyle name="Standaard 2 7 6 4 2" xfId="19503"/>
    <cellStyle name="Standaard 2 7 6 4 2 2" xfId="35155"/>
    <cellStyle name="Standaard 2 7 6 4 3" xfId="26299"/>
    <cellStyle name="Standaard 2 7 6 5" xfId="13515"/>
    <cellStyle name="Standaard 2 7 6 5 2" xfId="37057"/>
    <cellStyle name="Standaard 2 7 6 5 3" xfId="28402"/>
    <cellStyle name="Standaard 2 7 6 6" xfId="30953"/>
    <cellStyle name="Standaard 2 7 6 7" xfId="21486"/>
    <cellStyle name="Standaard 2 7 7" xfId="3150"/>
    <cellStyle name="Standaard 2 7 7 2" xfId="4885"/>
    <cellStyle name="Standaard 2 7 7 2 2" xfId="15415"/>
    <cellStyle name="Standaard 2 7 7 2 2 2" xfId="32360"/>
    <cellStyle name="Standaard 2 7 7 2 3" xfId="23236"/>
    <cellStyle name="Standaard 2 7 7 3" xfId="7981"/>
    <cellStyle name="Standaard 2 7 7 3 2" xfId="17317"/>
    <cellStyle name="Standaard 2 7 7 3 2 2" xfId="33758"/>
    <cellStyle name="Standaard 2 7 7 3 3" xfId="24902"/>
    <cellStyle name="Standaard 2 7 7 4" xfId="11198"/>
    <cellStyle name="Standaard 2 7 7 4 2" xfId="19504"/>
    <cellStyle name="Standaard 2 7 7 4 2 2" xfId="35156"/>
    <cellStyle name="Standaard 2 7 7 4 3" xfId="26300"/>
    <cellStyle name="Standaard 2 7 7 5" xfId="13693"/>
    <cellStyle name="Standaard 2 7 7 5 2" xfId="37059"/>
    <cellStyle name="Standaard 2 7 7 5 3" xfId="28404"/>
    <cellStyle name="Standaard 2 7 7 6" xfId="30954"/>
    <cellStyle name="Standaard 2 7 7 7" xfId="21487"/>
    <cellStyle name="Standaard 2 7 8" xfId="3355"/>
    <cellStyle name="Standaard 2 7 8 2" xfId="5084"/>
    <cellStyle name="Standaard 2 7 8 2 2" xfId="15614"/>
    <cellStyle name="Standaard 2 7 8 2 2 2" xfId="32361"/>
    <cellStyle name="Standaard 2 7 8 2 3" xfId="23237"/>
    <cellStyle name="Standaard 2 7 8 3" xfId="7982"/>
    <cellStyle name="Standaard 2 7 8 3 2" xfId="17318"/>
    <cellStyle name="Standaard 2 7 8 3 2 2" xfId="33759"/>
    <cellStyle name="Standaard 2 7 8 3 3" xfId="24903"/>
    <cellStyle name="Standaard 2 7 8 4" xfId="11199"/>
    <cellStyle name="Standaard 2 7 8 4 2" xfId="19505"/>
    <cellStyle name="Standaard 2 7 8 4 2 2" xfId="35157"/>
    <cellStyle name="Standaard 2 7 8 4 3" xfId="26301"/>
    <cellStyle name="Standaard 2 7 8 5" xfId="13892"/>
    <cellStyle name="Standaard 2 7 8 5 2" xfId="30955"/>
    <cellStyle name="Standaard 2 7 8 6" xfId="21488"/>
    <cellStyle name="Standaard 2 7 9" xfId="3544"/>
    <cellStyle name="Standaard 2 7 9 2" xfId="5269"/>
    <cellStyle name="Standaard 2 7 9 2 2" xfId="15799"/>
    <cellStyle name="Standaard 2 7 9 2 2 2" xfId="32362"/>
    <cellStyle name="Standaard 2 7 9 2 3" xfId="23238"/>
    <cellStyle name="Standaard 2 7 9 3" xfId="7983"/>
    <cellStyle name="Standaard 2 7 9 3 2" xfId="17319"/>
    <cellStyle name="Standaard 2 7 9 3 2 2" xfId="33760"/>
    <cellStyle name="Standaard 2 7 9 3 3" xfId="24904"/>
    <cellStyle name="Standaard 2 7 9 4" xfId="11200"/>
    <cellStyle name="Standaard 2 7 9 4 2" xfId="19506"/>
    <cellStyle name="Standaard 2 7 9 4 2 2" xfId="35158"/>
    <cellStyle name="Standaard 2 7 9 4 3" xfId="26302"/>
    <cellStyle name="Standaard 2 7 9 5" xfId="14077"/>
    <cellStyle name="Standaard 2 7 9 5 2" xfId="30956"/>
    <cellStyle name="Standaard 2 7 9 6" xfId="21489"/>
    <cellStyle name="Standaard 2 8" xfId="323"/>
    <cellStyle name="Standaard 2 8 2" xfId="1244"/>
    <cellStyle name="Standaard 2 8 3" xfId="1243"/>
    <cellStyle name="Standaard 2 8 4" xfId="2018"/>
    <cellStyle name="Standaard 2 8 5" xfId="12287"/>
    <cellStyle name="Standaard 2 9" xfId="1245"/>
    <cellStyle name="Standaard 2 9 10" xfId="3725"/>
    <cellStyle name="Standaard 2 9 10 2" xfId="5449"/>
    <cellStyle name="Standaard 2 9 10 2 2" xfId="15979"/>
    <cellStyle name="Standaard 2 9 10 2 2 2" xfId="32363"/>
    <cellStyle name="Standaard 2 9 10 2 3" xfId="23239"/>
    <cellStyle name="Standaard 2 9 10 3" xfId="7985"/>
    <cellStyle name="Standaard 2 9 10 3 2" xfId="17320"/>
    <cellStyle name="Standaard 2 9 10 3 2 2" xfId="33761"/>
    <cellStyle name="Standaard 2 9 10 3 3" xfId="24905"/>
    <cellStyle name="Standaard 2 9 10 4" xfId="11201"/>
    <cellStyle name="Standaard 2 9 10 4 2" xfId="19507"/>
    <cellStyle name="Standaard 2 9 10 4 2 2" xfId="35159"/>
    <cellStyle name="Standaard 2 9 10 4 3" xfId="26303"/>
    <cellStyle name="Standaard 2 9 10 5" xfId="14257"/>
    <cellStyle name="Standaard 2 9 10 5 2" xfId="30957"/>
    <cellStyle name="Standaard 2 9 10 6" xfId="21490"/>
    <cellStyle name="Standaard 2 9 11" xfId="2173"/>
    <cellStyle name="Standaard 2 9 11 2" xfId="12742"/>
    <cellStyle name="Standaard 2 9 11 2 2" xfId="35329"/>
    <cellStyle name="Standaard 2 9 11 3" xfId="26621"/>
    <cellStyle name="Standaard 2 9 12" xfId="3935"/>
    <cellStyle name="Standaard 2 9 12 2" xfId="14465"/>
    <cellStyle name="Standaard 2 9 12 2 2" xfId="37060"/>
    <cellStyle name="Standaard 2 9 12 3" xfId="28405"/>
    <cellStyle name="Standaard 2 9 13" xfId="7984"/>
    <cellStyle name="Standaard 2 9 13 2" xfId="37376"/>
    <cellStyle name="Standaard 2 9 13 3" xfId="28721"/>
    <cellStyle name="Standaard 2 9 14" xfId="12006"/>
    <cellStyle name="Standaard 2 9 14 2" xfId="38042"/>
    <cellStyle name="Standaard 2 9 14 3" xfId="29387"/>
    <cellStyle name="Standaard 2 9 2" xfId="1246"/>
    <cellStyle name="Standaard 2 9 2 10" xfId="2174"/>
    <cellStyle name="Standaard 2 9 2 10 2" xfId="12743"/>
    <cellStyle name="Standaard 2 9 2 10 2 2" xfId="32364"/>
    <cellStyle name="Standaard 2 9 2 10 3" xfId="23240"/>
    <cellStyle name="Standaard 2 9 2 11" xfId="3936"/>
    <cellStyle name="Standaard 2 9 2 11 2" xfId="14466"/>
    <cellStyle name="Standaard 2 9 2 11 2 2" xfId="33762"/>
    <cellStyle name="Standaard 2 9 2 11 3" xfId="24906"/>
    <cellStyle name="Standaard 2 9 2 12" xfId="7986"/>
    <cellStyle name="Standaard 2 9 2 12 2" xfId="17321"/>
    <cellStyle name="Standaard 2 9 2 12 2 2" xfId="35160"/>
    <cellStyle name="Standaard 2 9 2 12 3" xfId="26304"/>
    <cellStyle name="Standaard 2 9 2 13" xfId="11202"/>
    <cellStyle name="Standaard 2 9 2 13 2" xfId="19508"/>
    <cellStyle name="Standaard 2 9 2 13 2 2" xfId="35418"/>
    <cellStyle name="Standaard 2 9 2 13 3" xfId="26721"/>
    <cellStyle name="Standaard 2 9 2 14" xfId="12007"/>
    <cellStyle name="Standaard 2 9 2 14 2" xfId="37061"/>
    <cellStyle name="Standaard 2 9 2 14 3" xfId="28406"/>
    <cellStyle name="Standaard 2 9 2 15" xfId="28810"/>
    <cellStyle name="Standaard 2 9 2 15 2" xfId="37465"/>
    <cellStyle name="Standaard 2 9 2 16" xfId="29505"/>
    <cellStyle name="Standaard 2 9 2 16 2" xfId="38160"/>
    <cellStyle name="Standaard 2 9 2 17" xfId="30958"/>
    <cellStyle name="Standaard 2 9 2 18" xfId="21491"/>
    <cellStyle name="Standaard 2 9 2 2" xfId="1860"/>
    <cellStyle name="Standaard 2 9 2 2 2" xfId="2416"/>
    <cellStyle name="Standaard 2 9 2 2 2 2" xfId="7988"/>
    <cellStyle name="Standaard 2 9 2 2 2 2 2" xfId="17322"/>
    <cellStyle name="Standaard 2 9 2 2 2 2 2 2" xfId="32365"/>
    <cellStyle name="Standaard 2 9 2 2 2 2 3" xfId="23241"/>
    <cellStyle name="Standaard 2 9 2 2 2 3" xfId="11203"/>
    <cellStyle name="Standaard 2 9 2 2 2 3 2" xfId="19509"/>
    <cellStyle name="Standaard 2 9 2 2 2 3 2 2" xfId="33763"/>
    <cellStyle name="Standaard 2 9 2 2 2 3 3" xfId="24907"/>
    <cellStyle name="Standaard 2 9 2 2 2 4" xfId="12961"/>
    <cellStyle name="Standaard 2 9 2 2 2 4 2" xfId="35161"/>
    <cellStyle name="Standaard 2 9 2 2 2 4 3" xfId="26305"/>
    <cellStyle name="Standaard 2 9 2 2 2 5" xfId="30959"/>
    <cellStyle name="Standaard 2 9 2 2 2 6" xfId="21492"/>
    <cellStyle name="Standaard 2 9 2 2 3" xfId="4153"/>
    <cellStyle name="Standaard 2 9 2 2 3 2" xfId="14683"/>
    <cellStyle name="Standaard 2 9 2 2 4" xfId="7987"/>
    <cellStyle name="Standaard 2 9 2 2 5" xfId="12526"/>
    <cellStyle name="Standaard 2 9 2 3" xfId="2599"/>
    <cellStyle name="Standaard 2 9 2 3 2" xfId="4335"/>
    <cellStyle name="Standaard 2 9 2 3 2 2" xfId="14865"/>
    <cellStyle name="Standaard 2 9 2 3 2 2 2" xfId="37063"/>
    <cellStyle name="Standaard 2 9 2 3 2 2 3" xfId="28408"/>
    <cellStyle name="Standaard 2 9 2 3 2 3" xfId="32366"/>
    <cellStyle name="Standaard 2 9 2 3 2 4" xfId="23242"/>
    <cellStyle name="Standaard 2 9 2 3 3" xfId="7989"/>
    <cellStyle name="Standaard 2 9 2 3 3 2" xfId="17323"/>
    <cellStyle name="Standaard 2 9 2 3 3 2 2" xfId="33764"/>
    <cellStyle name="Standaard 2 9 2 3 3 3" xfId="24908"/>
    <cellStyle name="Standaard 2 9 2 3 4" xfId="11204"/>
    <cellStyle name="Standaard 2 9 2 3 4 2" xfId="19510"/>
    <cellStyle name="Standaard 2 9 2 3 4 2 2" xfId="35162"/>
    <cellStyle name="Standaard 2 9 2 3 4 3" xfId="26306"/>
    <cellStyle name="Standaard 2 9 2 3 5" xfId="13143"/>
    <cellStyle name="Standaard 2 9 2 3 5 2" xfId="35771"/>
    <cellStyle name="Standaard 2 9 2 3 5 3" xfId="27087"/>
    <cellStyle name="Standaard 2 9 2 3 6" xfId="28407"/>
    <cellStyle name="Standaard 2 9 2 3 6 2" xfId="37062"/>
    <cellStyle name="Standaard 2 9 2 3 7" xfId="29163"/>
    <cellStyle name="Standaard 2 9 2 3 7 2" xfId="37818"/>
    <cellStyle name="Standaard 2 9 2 3 8" xfId="30960"/>
    <cellStyle name="Standaard 2 9 2 3 9" xfId="21493"/>
    <cellStyle name="Standaard 2 9 2 4" xfId="2792"/>
    <cellStyle name="Standaard 2 9 2 4 2" xfId="4528"/>
    <cellStyle name="Standaard 2 9 2 4 2 2" xfId="15058"/>
    <cellStyle name="Standaard 2 9 2 4 2 2 2" xfId="32367"/>
    <cellStyle name="Standaard 2 9 2 4 2 3" xfId="23243"/>
    <cellStyle name="Standaard 2 9 2 4 3" xfId="7990"/>
    <cellStyle name="Standaard 2 9 2 4 3 2" xfId="17324"/>
    <cellStyle name="Standaard 2 9 2 4 3 2 2" xfId="33765"/>
    <cellStyle name="Standaard 2 9 2 4 3 3" xfId="24909"/>
    <cellStyle name="Standaard 2 9 2 4 4" xfId="11205"/>
    <cellStyle name="Standaard 2 9 2 4 4 2" xfId="19511"/>
    <cellStyle name="Standaard 2 9 2 4 4 2 2" xfId="35163"/>
    <cellStyle name="Standaard 2 9 2 4 4 3" xfId="26307"/>
    <cellStyle name="Standaard 2 9 2 4 5" xfId="13336"/>
    <cellStyle name="Standaard 2 9 2 4 5 2" xfId="37064"/>
    <cellStyle name="Standaard 2 9 2 4 5 3" xfId="28409"/>
    <cellStyle name="Standaard 2 9 2 4 6" xfId="30961"/>
    <cellStyle name="Standaard 2 9 2 4 7" xfId="21494"/>
    <cellStyle name="Standaard 2 9 2 5" xfId="2974"/>
    <cellStyle name="Standaard 2 9 2 5 2" xfId="4710"/>
    <cellStyle name="Standaard 2 9 2 5 2 2" xfId="15240"/>
    <cellStyle name="Standaard 2 9 2 5 2 2 2" xfId="32368"/>
    <cellStyle name="Standaard 2 9 2 5 2 3" xfId="23244"/>
    <cellStyle name="Standaard 2 9 2 5 3" xfId="7991"/>
    <cellStyle name="Standaard 2 9 2 5 3 2" xfId="17325"/>
    <cellStyle name="Standaard 2 9 2 5 3 2 2" xfId="33766"/>
    <cellStyle name="Standaard 2 9 2 5 3 3" xfId="24910"/>
    <cellStyle name="Standaard 2 9 2 5 4" xfId="11206"/>
    <cellStyle name="Standaard 2 9 2 5 4 2" xfId="19512"/>
    <cellStyle name="Standaard 2 9 2 5 4 2 2" xfId="35164"/>
    <cellStyle name="Standaard 2 9 2 5 4 3" xfId="26308"/>
    <cellStyle name="Standaard 2 9 2 5 5" xfId="13518"/>
    <cellStyle name="Standaard 2 9 2 5 5 2" xfId="30962"/>
    <cellStyle name="Standaard 2 9 2 5 6" xfId="21495"/>
    <cellStyle name="Standaard 2 9 2 6" xfId="3153"/>
    <cellStyle name="Standaard 2 9 2 6 2" xfId="4888"/>
    <cellStyle name="Standaard 2 9 2 6 2 2" xfId="15418"/>
    <cellStyle name="Standaard 2 9 2 6 2 2 2" xfId="32369"/>
    <cellStyle name="Standaard 2 9 2 6 2 3" xfId="23245"/>
    <cellStyle name="Standaard 2 9 2 6 3" xfId="7992"/>
    <cellStyle name="Standaard 2 9 2 6 3 2" xfId="17326"/>
    <cellStyle name="Standaard 2 9 2 6 3 2 2" xfId="33767"/>
    <cellStyle name="Standaard 2 9 2 6 3 3" xfId="24911"/>
    <cellStyle name="Standaard 2 9 2 6 4" xfId="11207"/>
    <cellStyle name="Standaard 2 9 2 6 4 2" xfId="19513"/>
    <cellStyle name="Standaard 2 9 2 6 4 2 2" xfId="35165"/>
    <cellStyle name="Standaard 2 9 2 6 4 3" xfId="26309"/>
    <cellStyle name="Standaard 2 9 2 6 5" xfId="13696"/>
    <cellStyle name="Standaard 2 9 2 6 5 2" xfId="30963"/>
    <cellStyle name="Standaard 2 9 2 6 6" xfId="21496"/>
    <cellStyle name="Standaard 2 9 2 7" xfId="3358"/>
    <cellStyle name="Standaard 2 9 2 7 2" xfId="5087"/>
    <cellStyle name="Standaard 2 9 2 7 2 2" xfId="15617"/>
    <cellStyle name="Standaard 2 9 2 7 2 2 2" xfId="32370"/>
    <cellStyle name="Standaard 2 9 2 7 2 3" xfId="23246"/>
    <cellStyle name="Standaard 2 9 2 7 3" xfId="7993"/>
    <cellStyle name="Standaard 2 9 2 7 3 2" xfId="17327"/>
    <cellStyle name="Standaard 2 9 2 7 3 2 2" xfId="33768"/>
    <cellStyle name="Standaard 2 9 2 7 3 3" xfId="24912"/>
    <cellStyle name="Standaard 2 9 2 7 4" xfId="11208"/>
    <cellStyle name="Standaard 2 9 2 7 4 2" xfId="19514"/>
    <cellStyle name="Standaard 2 9 2 7 4 2 2" xfId="35166"/>
    <cellStyle name="Standaard 2 9 2 7 4 3" xfId="26310"/>
    <cellStyle name="Standaard 2 9 2 7 5" xfId="13895"/>
    <cellStyle name="Standaard 2 9 2 7 5 2" xfId="30964"/>
    <cellStyle name="Standaard 2 9 2 7 6" xfId="21497"/>
    <cellStyle name="Standaard 2 9 2 8" xfId="3547"/>
    <cellStyle name="Standaard 2 9 2 8 2" xfId="5272"/>
    <cellStyle name="Standaard 2 9 2 8 2 2" xfId="15802"/>
    <cellStyle name="Standaard 2 9 2 8 2 2 2" xfId="32371"/>
    <cellStyle name="Standaard 2 9 2 8 2 3" xfId="23247"/>
    <cellStyle name="Standaard 2 9 2 8 3" xfId="7994"/>
    <cellStyle name="Standaard 2 9 2 8 3 2" xfId="17328"/>
    <cellStyle name="Standaard 2 9 2 8 3 2 2" xfId="33769"/>
    <cellStyle name="Standaard 2 9 2 8 3 3" xfId="24913"/>
    <cellStyle name="Standaard 2 9 2 8 4" xfId="11209"/>
    <cellStyle name="Standaard 2 9 2 8 4 2" xfId="19515"/>
    <cellStyle name="Standaard 2 9 2 8 4 2 2" xfId="35167"/>
    <cellStyle name="Standaard 2 9 2 8 4 3" xfId="26311"/>
    <cellStyle name="Standaard 2 9 2 8 5" xfId="14080"/>
    <cellStyle name="Standaard 2 9 2 8 5 2" xfId="30965"/>
    <cellStyle name="Standaard 2 9 2 8 6" xfId="21498"/>
    <cellStyle name="Standaard 2 9 2 9" xfId="3726"/>
    <cellStyle name="Standaard 2 9 2 9 2" xfId="5450"/>
    <cellStyle name="Standaard 2 9 2 9 2 2" xfId="15980"/>
    <cellStyle name="Standaard 2 9 2 9 2 2 2" xfId="32372"/>
    <cellStyle name="Standaard 2 9 2 9 2 3" xfId="23248"/>
    <cellStyle name="Standaard 2 9 2 9 3" xfId="7995"/>
    <cellStyle name="Standaard 2 9 2 9 3 2" xfId="17329"/>
    <cellStyle name="Standaard 2 9 2 9 3 2 2" xfId="33770"/>
    <cellStyle name="Standaard 2 9 2 9 3 3" xfId="24914"/>
    <cellStyle name="Standaard 2 9 2 9 4" xfId="11210"/>
    <cellStyle name="Standaard 2 9 2 9 4 2" xfId="19516"/>
    <cellStyle name="Standaard 2 9 2 9 4 2 2" xfId="35168"/>
    <cellStyle name="Standaard 2 9 2 9 4 3" xfId="26312"/>
    <cellStyle name="Standaard 2 9 2 9 5" xfId="14258"/>
    <cellStyle name="Standaard 2 9 2 9 5 2" xfId="30966"/>
    <cellStyle name="Standaard 2 9 2 9 6" xfId="21499"/>
    <cellStyle name="Standaard 2 9 3" xfId="1861"/>
    <cellStyle name="Standaard 2 9 3 10" xfId="30967"/>
    <cellStyle name="Standaard 2 9 3 11" xfId="21500"/>
    <cellStyle name="Standaard 2 9 3 2" xfId="2415"/>
    <cellStyle name="Standaard 2 9 3 2 2" xfId="7997"/>
    <cellStyle name="Standaard 2 9 3 2 2 2" xfId="17331"/>
    <cellStyle name="Standaard 2 9 3 2 2 2 2" xfId="37067"/>
    <cellStyle name="Standaard 2 9 3 2 2 2 3" xfId="28412"/>
    <cellStyle name="Standaard 2 9 3 2 2 3" xfId="32374"/>
    <cellStyle name="Standaard 2 9 3 2 2 4" xfId="23250"/>
    <cellStyle name="Standaard 2 9 3 2 3" xfId="11212"/>
    <cellStyle name="Standaard 2 9 3 2 3 2" xfId="19518"/>
    <cellStyle name="Standaard 2 9 3 2 3 2 2" xfId="33772"/>
    <cellStyle name="Standaard 2 9 3 2 3 3" xfId="24916"/>
    <cellStyle name="Standaard 2 9 3 2 4" xfId="12960"/>
    <cellStyle name="Standaard 2 9 3 2 4 2" xfId="35170"/>
    <cellStyle name="Standaard 2 9 3 2 4 3" xfId="26314"/>
    <cellStyle name="Standaard 2 9 3 2 5" xfId="27088"/>
    <cellStyle name="Standaard 2 9 3 2 5 2" xfId="35772"/>
    <cellStyle name="Standaard 2 9 3 2 6" xfId="28411"/>
    <cellStyle name="Standaard 2 9 3 2 6 2" xfId="37066"/>
    <cellStyle name="Standaard 2 9 3 2 7" xfId="29164"/>
    <cellStyle name="Standaard 2 9 3 2 7 2" xfId="37819"/>
    <cellStyle name="Standaard 2 9 3 2 8" xfId="30968"/>
    <cellStyle name="Standaard 2 9 3 2 9" xfId="21501"/>
    <cellStyle name="Standaard 2 9 3 3" xfId="4152"/>
    <cellStyle name="Standaard 2 9 3 3 2" xfId="14682"/>
    <cellStyle name="Standaard 2 9 3 3 2 2" xfId="37068"/>
    <cellStyle name="Standaard 2 9 3 3 2 3" xfId="28413"/>
    <cellStyle name="Standaard 2 9 3 3 3" xfId="32373"/>
    <cellStyle name="Standaard 2 9 3 3 4" xfId="23249"/>
    <cellStyle name="Standaard 2 9 3 4" xfId="7996"/>
    <cellStyle name="Standaard 2 9 3 4 2" xfId="17330"/>
    <cellStyle name="Standaard 2 9 3 4 2 2" xfId="33771"/>
    <cellStyle name="Standaard 2 9 3 4 3" xfId="24915"/>
    <cellStyle name="Standaard 2 9 3 5" xfId="11211"/>
    <cellStyle name="Standaard 2 9 3 5 2" xfId="19517"/>
    <cellStyle name="Standaard 2 9 3 5 2 2" xfId="35169"/>
    <cellStyle name="Standaard 2 9 3 5 3" xfId="26313"/>
    <cellStyle name="Standaard 2 9 3 6" xfId="12527"/>
    <cellStyle name="Standaard 2 9 3 6 2" xfId="35511"/>
    <cellStyle name="Standaard 2 9 3 6 3" xfId="26814"/>
    <cellStyle name="Standaard 2 9 3 7" xfId="28410"/>
    <cellStyle name="Standaard 2 9 3 7 2" xfId="37065"/>
    <cellStyle name="Standaard 2 9 3 8" xfId="28903"/>
    <cellStyle name="Standaard 2 9 3 8 2" xfId="37558"/>
    <cellStyle name="Standaard 2 9 3 9" xfId="29506"/>
    <cellStyle name="Standaard 2 9 3 9 2" xfId="38161"/>
    <cellStyle name="Standaard 2 9 4" xfId="1859"/>
    <cellStyle name="Standaard 2 9 4 2" xfId="2598"/>
    <cellStyle name="Standaard 2 9 4 2 2" xfId="7999"/>
    <cellStyle name="Standaard 2 9 4 2 2 2" xfId="17332"/>
    <cellStyle name="Standaard 2 9 4 2 2 2 2" xfId="32375"/>
    <cellStyle name="Standaard 2 9 4 2 2 3" xfId="23251"/>
    <cellStyle name="Standaard 2 9 4 2 3" xfId="11213"/>
    <cellStyle name="Standaard 2 9 4 2 3 2" xfId="19519"/>
    <cellStyle name="Standaard 2 9 4 2 3 2 2" xfId="33773"/>
    <cellStyle name="Standaard 2 9 4 2 3 3" xfId="24917"/>
    <cellStyle name="Standaard 2 9 4 2 4" xfId="13142"/>
    <cellStyle name="Standaard 2 9 4 2 4 2" xfId="35171"/>
    <cellStyle name="Standaard 2 9 4 2 4 3" xfId="26315"/>
    <cellStyle name="Standaard 2 9 4 2 5" xfId="30969"/>
    <cellStyle name="Standaard 2 9 4 2 6" xfId="21502"/>
    <cellStyle name="Standaard 2 9 4 3" xfId="4334"/>
    <cellStyle name="Standaard 2 9 4 3 2" xfId="14864"/>
    <cellStyle name="Standaard 2 9 4 4" xfId="7998"/>
    <cellStyle name="Standaard 2 9 4 5" xfId="12525"/>
    <cellStyle name="Standaard 2 9 5" xfId="2791"/>
    <cellStyle name="Standaard 2 9 5 2" xfId="4527"/>
    <cellStyle name="Standaard 2 9 5 2 2" xfId="8001"/>
    <cellStyle name="Standaard 2 9 5 2 2 2" xfId="17333"/>
    <cellStyle name="Standaard 2 9 5 2 2 2 2" xfId="32376"/>
    <cellStyle name="Standaard 2 9 5 2 2 3" xfId="23252"/>
    <cellStyle name="Standaard 2 9 5 2 3" xfId="11214"/>
    <cellStyle name="Standaard 2 9 5 2 3 2" xfId="19520"/>
    <cellStyle name="Standaard 2 9 5 2 3 2 2" xfId="33774"/>
    <cellStyle name="Standaard 2 9 5 2 3 3" xfId="24918"/>
    <cellStyle name="Standaard 2 9 5 2 4" xfId="15057"/>
    <cellStyle name="Standaard 2 9 5 2 4 2" xfId="35172"/>
    <cellStyle name="Standaard 2 9 5 2 4 3" xfId="26316"/>
    <cellStyle name="Standaard 2 9 5 2 5" xfId="30970"/>
    <cellStyle name="Standaard 2 9 5 2 6" xfId="21503"/>
    <cellStyle name="Standaard 2 9 5 3" xfId="8000"/>
    <cellStyle name="Standaard 2 9 5 4" xfId="13335"/>
    <cellStyle name="Standaard 2 9 6" xfId="2973"/>
    <cellStyle name="Standaard 2 9 6 2" xfId="4709"/>
    <cellStyle name="Standaard 2 9 6 2 2" xfId="15239"/>
    <cellStyle name="Standaard 2 9 6 2 2 2" xfId="37070"/>
    <cellStyle name="Standaard 2 9 6 2 2 3" xfId="28415"/>
    <cellStyle name="Standaard 2 9 6 2 3" xfId="32377"/>
    <cellStyle name="Standaard 2 9 6 2 4" xfId="23253"/>
    <cellStyle name="Standaard 2 9 6 3" xfId="8002"/>
    <cellStyle name="Standaard 2 9 6 3 2" xfId="17334"/>
    <cellStyle name="Standaard 2 9 6 3 2 2" xfId="33775"/>
    <cellStyle name="Standaard 2 9 6 3 3" xfId="24919"/>
    <cellStyle name="Standaard 2 9 6 4" xfId="11215"/>
    <cellStyle name="Standaard 2 9 6 4 2" xfId="19521"/>
    <cellStyle name="Standaard 2 9 6 4 2 2" xfId="35173"/>
    <cellStyle name="Standaard 2 9 6 4 3" xfId="26317"/>
    <cellStyle name="Standaard 2 9 6 5" xfId="13517"/>
    <cellStyle name="Standaard 2 9 6 5 2" xfId="35653"/>
    <cellStyle name="Standaard 2 9 6 5 3" xfId="26969"/>
    <cellStyle name="Standaard 2 9 6 6" xfId="28414"/>
    <cellStyle name="Standaard 2 9 6 6 2" xfId="37069"/>
    <cellStyle name="Standaard 2 9 6 7" xfId="29045"/>
    <cellStyle name="Standaard 2 9 6 7 2" xfId="37700"/>
    <cellStyle name="Standaard 2 9 6 8" xfId="30971"/>
    <cellStyle name="Standaard 2 9 6 9" xfId="21504"/>
    <cellStyle name="Standaard 2 9 7" xfId="3152"/>
    <cellStyle name="Standaard 2 9 7 2" xfId="4887"/>
    <cellStyle name="Standaard 2 9 7 2 2" xfId="15417"/>
    <cellStyle name="Standaard 2 9 7 2 2 2" xfId="37072"/>
    <cellStyle name="Standaard 2 9 7 2 2 3" xfId="28417"/>
    <cellStyle name="Standaard 2 9 7 2 3" xfId="32378"/>
    <cellStyle name="Standaard 2 9 7 2 4" xfId="23254"/>
    <cellStyle name="Standaard 2 9 7 3" xfId="8003"/>
    <cellStyle name="Standaard 2 9 7 3 2" xfId="17335"/>
    <cellStyle name="Standaard 2 9 7 3 2 2" xfId="33776"/>
    <cellStyle name="Standaard 2 9 7 3 3" xfId="24920"/>
    <cellStyle name="Standaard 2 9 7 4" xfId="11216"/>
    <cellStyle name="Standaard 2 9 7 4 2" xfId="19522"/>
    <cellStyle name="Standaard 2 9 7 4 2 2" xfId="35174"/>
    <cellStyle name="Standaard 2 9 7 4 3" xfId="26318"/>
    <cellStyle name="Standaard 2 9 7 5" xfId="13695"/>
    <cellStyle name="Standaard 2 9 7 5 2" xfId="37071"/>
    <cellStyle name="Standaard 2 9 7 5 3" xfId="28416"/>
    <cellStyle name="Standaard 2 9 7 6" xfId="30972"/>
    <cellStyle name="Standaard 2 9 7 7" xfId="21505"/>
    <cellStyle name="Standaard 2 9 8" xfId="3357"/>
    <cellStyle name="Standaard 2 9 8 2" xfId="5086"/>
    <cellStyle name="Standaard 2 9 8 2 2" xfId="15616"/>
    <cellStyle name="Standaard 2 9 8 2 2 2" xfId="37074"/>
    <cellStyle name="Standaard 2 9 8 2 2 3" xfId="28419"/>
    <cellStyle name="Standaard 2 9 8 2 3" xfId="32379"/>
    <cellStyle name="Standaard 2 9 8 2 4" xfId="23255"/>
    <cellStyle name="Standaard 2 9 8 3" xfId="8004"/>
    <cellStyle name="Standaard 2 9 8 3 2" xfId="17336"/>
    <cellStyle name="Standaard 2 9 8 3 2 2" xfId="33777"/>
    <cellStyle name="Standaard 2 9 8 3 3" xfId="24921"/>
    <cellStyle name="Standaard 2 9 8 4" xfId="11217"/>
    <cellStyle name="Standaard 2 9 8 4 2" xfId="19523"/>
    <cellStyle name="Standaard 2 9 8 4 2 2" xfId="35175"/>
    <cellStyle name="Standaard 2 9 8 4 3" xfId="26319"/>
    <cellStyle name="Standaard 2 9 8 5" xfId="13894"/>
    <cellStyle name="Standaard 2 9 8 5 2" xfId="37073"/>
    <cellStyle name="Standaard 2 9 8 5 3" xfId="28418"/>
    <cellStyle name="Standaard 2 9 8 6" xfId="30973"/>
    <cellStyle name="Standaard 2 9 8 7" xfId="21506"/>
    <cellStyle name="Standaard 2 9 9" xfId="3546"/>
    <cellStyle name="Standaard 2 9 9 2" xfId="5271"/>
    <cellStyle name="Standaard 2 9 9 2 2" xfId="15801"/>
    <cellStyle name="Standaard 2 9 9 2 2 2" xfId="32380"/>
    <cellStyle name="Standaard 2 9 9 2 3" xfId="23256"/>
    <cellStyle name="Standaard 2 9 9 3" xfId="8005"/>
    <cellStyle name="Standaard 2 9 9 3 2" xfId="17337"/>
    <cellStyle name="Standaard 2 9 9 3 2 2" xfId="33778"/>
    <cellStyle name="Standaard 2 9 9 3 3" xfId="24922"/>
    <cellStyle name="Standaard 2 9 9 4" xfId="11218"/>
    <cellStyle name="Standaard 2 9 9 4 2" xfId="19524"/>
    <cellStyle name="Standaard 2 9 9 4 2 2" xfId="35176"/>
    <cellStyle name="Standaard 2 9 9 4 3" xfId="26320"/>
    <cellStyle name="Standaard 2 9 9 5" xfId="14079"/>
    <cellStyle name="Standaard 2 9 9 5 2" xfId="37075"/>
    <cellStyle name="Standaard 2 9 9 5 3" xfId="28420"/>
    <cellStyle name="Standaard 2 9 9 6" xfId="30974"/>
    <cellStyle name="Standaard 2 9 9 7" xfId="21507"/>
    <cellStyle name="Standaard 2_Blad1" xfId="1247"/>
    <cellStyle name="Standaard 20" xfId="76"/>
    <cellStyle name="Standaard 20 2" xfId="77"/>
    <cellStyle name="Standaard 20 2 2" xfId="1249"/>
    <cellStyle name="Standaard 20 2 3" xfId="8006"/>
    <cellStyle name="Standaard 20 2 4" xfId="12155"/>
    <cellStyle name="Standaard 20 3" xfId="78"/>
    <cellStyle name="Standaard 20 4" xfId="217"/>
    <cellStyle name="Standaard 20 4 2" xfId="276"/>
    <cellStyle name="Standaard 20 4 2 2" xfId="1975"/>
    <cellStyle name="Standaard 20 4 3" xfId="1916"/>
    <cellStyle name="Standaard 20 5" xfId="1248"/>
    <cellStyle name="Standaard 20 6" xfId="8007"/>
    <cellStyle name="Standaard 20 7" xfId="12154"/>
    <cellStyle name="Standaard 21" xfId="79"/>
    <cellStyle name="Standaard 21 2" xfId="80"/>
    <cellStyle name="Standaard 21 2 2" xfId="1251"/>
    <cellStyle name="Standaard 21 2 3" xfId="8008"/>
    <cellStyle name="Standaard 21 2 4" xfId="12157"/>
    <cellStyle name="Standaard 21 3" xfId="81"/>
    <cellStyle name="Standaard 21 4" xfId="216"/>
    <cellStyle name="Standaard 21 4 2" xfId="275"/>
    <cellStyle name="Standaard 21 4 2 2" xfId="1974"/>
    <cellStyle name="Standaard 21 4 3" xfId="1915"/>
    <cellStyle name="Standaard 21 5" xfId="1250"/>
    <cellStyle name="Standaard 21 6" xfId="8009"/>
    <cellStyle name="Standaard 21 7" xfId="12156"/>
    <cellStyle name="Standaard 22" xfId="82"/>
    <cellStyle name="Standaard 22 2" xfId="83"/>
    <cellStyle name="Standaard 22 2 2" xfId="1253"/>
    <cellStyle name="Standaard 22 2 3" xfId="8010"/>
    <cellStyle name="Standaard 22 2 4" xfId="12159"/>
    <cellStyle name="Standaard 22 3" xfId="84"/>
    <cellStyle name="Standaard 22 4" xfId="215"/>
    <cellStyle name="Standaard 22 4 2" xfId="274"/>
    <cellStyle name="Standaard 22 4 2 2" xfId="1973"/>
    <cellStyle name="Standaard 22 4 3" xfId="1914"/>
    <cellStyle name="Standaard 22 5" xfId="1252"/>
    <cellStyle name="Standaard 22 6" xfId="8011"/>
    <cellStyle name="Standaard 22 7" xfId="12158"/>
    <cellStyle name="Standaard 23" xfId="85"/>
    <cellStyle name="Standaard 23 2" xfId="86"/>
    <cellStyle name="Standaard 23 2 2" xfId="1255"/>
    <cellStyle name="Standaard 23 2 3" xfId="8012"/>
    <cellStyle name="Standaard 23 2 4" xfId="12161"/>
    <cellStyle name="Standaard 23 3" xfId="87"/>
    <cellStyle name="Standaard 23 4" xfId="235"/>
    <cellStyle name="Standaard 23 4 2" xfId="294"/>
    <cellStyle name="Standaard 23 4 2 2" xfId="1993"/>
    <cellStyle name="Standaard 23 4 3" xfId="1934"/>
    <cellStyle name="Standaard 23 5" xfId="1254"/>
    <cellStyle name="Standaard 23 6" xfId="8013"/>
    <cellStyle name="Standaard 23 7" xfId="12160"/>
    <cellStyle name="Standaard 24" xfId="88"/>
    <cellStyle name="Standaard 24 10" xfId="3154"/>
    <cellStyle name="Standaard 24 10 2" xfId="4889"/>
    <cellStyle name="Standaard 24 10 2 2" xfId="15419"/>
    <cellStyle name="Standaard 24 10 2 2 2" xfId="32382"/>
    <cellStyle name="Standaard 24 10 2 3" xfId="23258"/>
    <cellStyle name="Standaard 24 10 3" xfId="8015"/>
    <cellStyle name="Standaard 24 10 3 2" xfId="17339"/>
    <cellStyle name="Standaard 24 10 3 2 2" xfId="33780"/>
    <cellStyle name="Standaard 24 10 3 3" xfId="24924"/>
    <cellStyle name="Standaard 24 10 4" xfId="11220"/>
    <cellStyle name="Standaard 24 10 4 2" xfId="19526"/>
    <cellStyle name="Standaard 24 10 4 2 2" xfId="35178"/>
    <cellStyle name="Standaard 24 10 4 3" xfId="26322"/>
    <cellStyle name="Standaard 24 10 5" xfId="13697"/>
    <cellStyle name="Standaard 24 10 5 2" xfId="30976"/>
    <cellStyle name="Standaard 24 10 6" xfId="21509"/>
    <cellStyle name="Standaard 24 11" xfId="3359"/>
    <cellStyle name="Standaard 24 11 2" xfId="5088"/>
    <cellStyle name="Standaard 24 11 2 2" xfId="15618"/>
    <cellStyle name="Standaard 24 11 2 2 2" xfId="32383"/>
    <cellStyle name="Standaard 24 11 2 3" xfId="23259"/>
    <cellStyle name="Standaard 24 11 3" xfId="8016"/>
    <cellStyle name="Standaard 24 11 3 2" xfId="17340"/>
    <cellStyle name="Standaard 24 11 3 2 2" xfId="33781"/>
    <cellStyle name="Standaard 24 11 3 3" xfId="24925"/>
    <cellStyle name="Standaard 24 11 4" xfId="11221"/>
    <cellStyle name="Standaard 24 11 4 2" xfId="19527"/>
    <cellStyle name="Standaard 24 11 4 2 2" xfId="35179"/>
    <cellStyle name="Standaard 24 11 4 3" xfId="26323"/>
    <cellStyle name="Standaard 24 11 5" xfId="13896"/>
    <cellStyle name="Standaard 24 11 5 2" xfId="30977"/>
    <cellStyle name="Standaard 24 11 6" xfId="21510"/>
    <cellStyle name="Standaard 24 12" xfId="3548"/>
    <cellStyle name="Standaard 24 12 2" xfId="5273"/>
    <cellStyle name="Standaard 24 12 2 2" xfId="15803"/>
    <cellStyle name="Standaard 24 12 2 2 2" xfId="32384"/>
    <cellStyle name="Standaard 24 12 2 3" xfId="23260"/>
    <cellStyle name="Standaard 24 12 3" xfId="8017"/>
    <cellStyle name="Standaard 24 12 3 2" xfId="17341"/>
    <cellStyle name="Standaard 24 12 3 2 2" xfId="33782"/>
    <cellStyle name="Standaard 24 12 3 3" xfId="24926"/>
    <cellStyle name="Standaard 24 12 4" xfId="11222"/>
    <cellStyle name="Standaard 24 12 4 2" xfId="19528"/>
    <cellStyle name="Standaard 24 12 4 2 2" xfId="35180"/>
    <cellStyle name="Standaard 24 12 4 3" xfId="26324"/>
    <cellStyle name="Standaard 24 12 5" xfId="14081"/>
    <cellStyle name="Standaard 24 12 5 2" xfId="30978"/>
    <cellStyle name="Standaard 24 12 6" xfId="21511"/>
    <cellStyle name="Standaard 24 13" xfId="3727"/>
    <cellStyle name="Standaard 24 13 2" xfId="5451"/>
    <cellStyle name="Standaard 24 13 2 2" xfId="15981"/>
    <cellStyle name="Standaard 24 13 2 2 2" xfId="32385"/>
    <cellStyle name="Standaard 24 13 2 3" xfId="23261"/>
    <cellStyle name="Standaard 24 13 3" xfId="8018"/>
    <cellStyle name="Standaard 24 13 3 2" xfId="17342"/>
    <cellStyle name="Standaard 24 13 3 2 2" xfId="33783"/>
    <cellStyle name="Standaard 24 13 3 3" xfId="24927"/>
    <cellStyle name="Standaard 24 13 4" xfId="11223"/>
    <cellStyle name="Standaard 24 13 4 2" xfId="19529"/>
    <cellStyle name="Standaard 24 13 4 2 2" xfId="35181"/>
    <cellStyle name="Standaard 24 13 4 3" xfId="26325"/>
    <cellStyle name="Standaard 24 13 5" xfId="14259"/>
    <cellStyle name="Standaard 24 13 5 2" xfId="30979"/>
    <cellStyle name="Standaard 24 13 6" xfId="21512"/>
    <cellStyle name="Standaard 24 14" xfId="8019"/>
    <cellStyle name="Standaard 24 15" xfId="8014"/>
    <cellStyle name="Standaard 24 15 2" xfId="17338"/>
    <cellStyle name="Standaard 24 15 2 2" xfId="32381"/>
    <cellStyle name="Standaard 24 15 3" xfId="23257"/>
    <cellStyle name="Standaard 24 16" xfId="11219"/>
    <cellStyle name="Standaard 24 16 2" xfId="19525"/>
    <cellStyle name="Standaard 24 16 2 2" xfId="33779"/>
    <cellStyle name="Standaard 24 16 3" xfId="24923"/>
    <cellStyle name="Standaard 24 17" xfId="12162"/>
    <cellStyle name="Standaard 24 17 2" xfId="35177"/>
    <cellStyle name="Standaard 24 17 3" xfId="26321"/>
    <cellStyle name="Standaard 24 18" xfId="12008"/>
    <cellStyle name="Standaard 24 18 2" xfId="35293"/>
    <cellStyle name="Standaard 24 18 3" xfId="26445"/>
    <cellStyle name="Standaard 24 19" xfId="28421"/>
    <cellStyle name="Standaard 24 19 2" xfId="37076"/>
    <cellStyle name="Standaard 24 2" xfId="89"/>
    <cellStyle name="Standaard 24 2 10" xfId="3728"/>
    <cellStyle name="Standaard 24 2 10 2" xfId="5452"/>
    <cellStyle name="Standaard 24 2 10 2 2" xfId="15982"/>
    <cellStyle name="Standaard 24 2 10 2 2 2" xfId="32387"/>
    <cellStyle name="Standaard 24 2 10 2 3" xfId="23263"/>
    <cellStyle name="Standaard 24 2 10 3" xfId="8021"/>
    <cellStyle name="Standaard 24 2 10 3 2" xfId="17344"/>
    <cellStyle name="Standaard 24 2 10 3 2 2" xfId="33785"/>
    <cellStyle name="Standaard 24 2 10 3 3" xfId="24929"/>
    <cellStyle name="Standaard 24 2 10 4" xfId="11225"/>
    <cellStyle name="Standaard 24 2 10 4 2" xfId="19531"/>
    <cellStyle name="Standaard 24 2 10 4 2 2" xfId="35183"/>
    <cellStyle name="Standaard 24 2 10 4 3" xfId="26327"/>
    <cellStyle name="Standaard 24 2 10 5" xfId="14260"/>
    <cellStyle name="Standaard 24 2 10 5 2" xfId="30981"/>
    <cellStyle name="Standaard 24 2 10 6" xfId="21514"/>
    <cellStyle name="Standaard 24 2 11" xfId="8022"/>
    <cellStyle name="Standaard 24 2 12" xfId="8020"/>
    <cellStyle name="Standaard 24 2 12 2" xfId="17343"/>
    <cellStyle name="Standaard 24 2 12 2 2" xfId="32386"/>
    <cellStyle name="Standaard 24 2 12 3" xfId="23262"/>
    <cellStyle name="Standaard 24 2 13" xfId="11224"/>
    <cellStyle name="Standaard 24 2 13 2" xfId="19530"/>
    <cellStyle name="Standaard 24 2 13 2 2" xfId="33784"/>
    <cellStyle name="Standaard 24 2 13 3" xfId="24928"/>
    <cellStyle name="Standaard 24 2 14" xfId="12163"/>
    <cellStyle name="Standaard 24 2 14 2" xfId="35182"/>
    <cellStyle name="Standaard 24 2 14 3" xfId="26326"/>
    <cellStyle name="Standaard 24 2 15" xfId="12009"/>
    <cellStyle name="Standaard 24 2 15 2" xfId="35382"/>
    <cellStyle name="Standaard 24 2 15 3" xfId="26685"/>
    <cellStyle name="Standaard 24 2 16" xfId="28422"/>
    <cellStyle name="Standaard 24 2 16 2" xfId="37077"/>
    <cellStyle name="Standaard 24 2 17" xfId="28774"/>
    <cellStyle name="Standaard 24 2 17 2" xfId="37429"/>
    <cellStyle name="Standaard 24 2 18" xfId="29507"/>
    <cellStyle name="Standaard 24 2 18 2" xfId="38162"/>
    <cellStyle name="Standaard 24 2 19" xfId="30980"/>
    <cellStyle name="Standaard 24 2 2" xfId="1257"/>
    <cellStyle name="Standaard 24 2 2 2" xfId="2176"/>
    <cellStyle name="Standaard 24 2 2 2 2" xfId="12745"/>
    <cellStyle name="Standaard 24 2 2 2 2 2" xfId="37079"/>
    <cellStyle name="Standaard 24 2 2 2 2 3" xfId="28424"/>
    <cellStyle name="Standaard 24 2 2 2 3" xfId="32388"/>
    <cellStyle name="Standaard 24 2 2 2 4" xfId="23264"/>
    <cellStyle name="Standaard 24 2 2 3" xfId="3938"/>
    <cellStyle name="Standaard 24 2 2 3 2" xfId="14468"/>
    <cellStyle name="Standaard 24 2 2 3 2 2" xfId="33786"/>
    <cellStyle name="Standaard 24 2 2 3 3" xfId="24930"/>
    <cellStyle name="Standaard 24 2 2 4" xfId="8023"/>
    <cellStyle name="Standaard 24 2 2 4 2" xfId="17345"/>
    <cellStyle name="Standaard 24 2 2 4 2 2" xfId="35184"/>
    <cellStyle name="Standaard 24 2 2 4 3" xfId="26328"/>
    <cellStyle name="Standaard 24 2 2 5" xfId="11226"/>
    <cellStyle name="Standaard 24 2 2 5 2" xfId="19532"/>
    <cellStyle name="Standaard 24 2 2 5 2 2" xfId="35773"/>
    <cellStyle name="Standaard 24 2 2 5 3" xfId="27089"/>
    <cellStyle name="Standaard 24 2 2 6" xfId="12303"/>
    <cellStyle name="Standaard 24 2 2 6 2" xfId="37078"/>
    <cellStyle name="Standaard 24 2 2 6 3" xfId="28423"/>
    <cellStyle name="Standaard 24 2 2 7" xfId="29165"/>
    <cellStyle name="Standaard 24 2 2 7 2" xfId="37820"/>
    <cellStyle name="Standaard 24 2 2 8" xfId="30982"/>
    <cellStyle name="Standaard 24 2 2 9" xfId="21515"/>
    <cellStyle name="Standaard 24 2 20" xfId="21513"/>
    <cellStyle name="Standaard 24 2 3" xfId="1863"/>
    <cellStyle name="Standaard 24 2 3 2" xfId="2418"/>
    <cellStyle name="Standaard 24 2 3 2 2" xfId="12963"/>
    <cellStyle name="Standaard 24 2 3 2 2 2" xfId="32389"/>
    <cellStyle name="Standaard 24 2 3 2 3" xfId="23265"/>
    <cellStyle name="Standaard 24 2 3 3" xfId="4155"/>
    <cellStyle name="Standaard 24 2 3 3 2" xfId="14685"/>
    <cellStyle name="Standaard 24 2 3 3 2 2" xfId="33787"/>
    <cellStyle name="Standaard 24 2 3 3 3" xfId="24931"/>
    <cellStyle name="Standaard 24 2 3 4" xfId="8024"/>
    <cellStyle name="Standaard 24 2 3 4 2" xfId="17346"/>
    <cellStyle name="Standaard 24 2 3 4 2 2" xfId="35185"/>
    <cellStyle name="Standaard 24 2 3 4 3" xfId="26329"/>
    <cellStyle name="Standaard 24 2 3 5" xfId="11227"/>
    <cellStyle name="Standaard 24 2 3 5 2" xfId="19533"/>
    <cellStyle name="Standaard 24 2 3 5 2 2" xfId="37080"/>
    <cellStyle name="Standaard 24 2 3 5 3" xfId="28425"/>
    <cellStyle name="Standaard 24 2 3 6" xfId="12529"/>
    <cellStyle name="Standaard 24 2 3 6 2" xfId="30983"/>
    <cellStyle name="Standaard 24 2 3 7" xfId="21516"/>
    <cellStyle name="Standaard 24 2 4" xfId="2601"/>
    <cellStyle name="Standaard 24 2 4 2" xfId="4337"/>
    <cellStyle name="Standaard 24 2 4 2 2" xfId="14867"/>
    <cellStyle name="Standaard 24 2 4 2 2 2" xfId="32390"/>
    <cellStyle name="Standaard 24 2 4 2 3" xfId="23266"/>
    <cellStyle name="Standaard 24 2 4 3" xfId="8025"/>
    <cellStyle name="Standaard 24 2 4 3 2" xfId="17347"/>
    <cellStyle name="Standaard 24 2 4 3 2 2" xfId="33788"/>
    <cellStyle name="Standaard 24 2 4 3 3" xfId="24932"/>
    <cellStyle name="Standaard 24 2 4 4" xfId="11228"/>
    <cellStyle name="Standaard 24 2 4 4 2" xfId="19534"/>
    <cellStyle name="Standaard 24 2 4 4 2 2" xfId="35186"/>
    <cellStyle name="Standaard 24 2 4 4 3" xfId="26330"/>
    <cellStyle name="Standaard 24 2 4 5" xfId="13145"/>
    <cellStyle name="Standaard 24 2 4 5 2" xfId="30984"/>
    <cellStyle name="Standaard 24 2 4 6" xfId="21517"/>
    <cellStyle name="Standaard 24 2 5" xfId="2794"/>
    <cellStyle name="Standaard 24 2 5 2" xfId="4530"/>
    <cellStyle name="Standaard 24 2 5 2 2" xfId="15060"/>
    <cellStyle name="Standaard 24 2 5 2 2 2" xfId="32391"/>
    <cellStyle name="Standaard 24 2 5 2 3" xfId="23267"/>
    <cellStyle name="Standaard 24 2 5 3" xfId="8026"/>
    <cellStyle name="Standaard 24 2 5 3 2" xfId="17348"/>
    <cellStyle name="Standaard 24 2 5 3 2 2" xfId="33789"/>
    <cellStyle name="Standaard 24 2 5 3 3" xfId="24933"/>
    <cellStyle name="Standaard 24 2 5 4" xfId="11229"/>
    <cellStyle name="Standaard 24 2 5 4 2" xfId="19535"/>
    <cellStyle name="Standaard 24 2 5 4 2 2" xfId="35187"/>
    <cellStyle name="Standaard 24 2 5 4 3" xfId="26331"/>
    <cellStyle name="Standaard 24 2 5 5" xfId="13338"/>
    <cellStyle name="Standaard 24 2 5 5 2" xfId="30985"/>
    <cellStyle name="Standaard 24 2 5 6" xfId="21518"/>
    <cellStyle name="Standaard 24 2 6" xfId="2976"/>
    <cellStyle name="Standaard 24 2 6 2" xfId="4712"/>
    <cellStyle name="Standaard 24 2 6 2 2" xfId="15242"/>
    <cellStyle name="Standaard 24 2 6 2 2 2" xfId="32392"/>
    <cellStyle name="Standaard 24 2 6 2 3" xfId="23268"/>
    <cellStyle name="Standaard 24 2 6 3" xfId="8027"/>
    <cellStyle name="Standaard 24 2 6 3 2" xfId="17349"/>
    <cellStyle name="Standaard 24 2 6 3 2 2" xfId="33790"/>
    <cellStyle name="Standaard 24 2 6 3 3" xfId="24934"/>
    <cellStyle name="Standaard 24 2 6 4" xfId="11230"/>
    <cellStyle name="Standaard 24 2 6 4 2" xfId="19536"/>
    <cellStyle name="Standaard 24 2 6 4 2 2" xfId="35188"/>
    <cellStyle name="Standaard 24 2 6 4 3" xfId="26332"/>
    <cellStyle name="Standaard 24 2 6 5" xfId="13520"/>
    <cellStyle name="Standaard 24 2 6 5 2" xfId="30986"/>
    <cellStyle name="Standaard 24 2 6 6" xfId="21519"/>
    <cellStyle name="Standaard 24 2 7" xfId="3155"/>
    <cellStyle name="Standaard 24 2 7 2" xfId="4890"/>
    <cellStyle name="Standaard 24 2 7 2 2" xfId="15420"/>
    <cellStyle name="Standaard 24 2 7 2 2 2" xfId="32393"/>
    <cellStyle name="Standaard 24 2 7 2 3" xfId="23269"/>
    <cellStyle name="Standaard 24 2 7 3" xfId="8028"/>
    <cellStyle name="Standaard 24 2 7 3 2" xfId="17350"/>
    <cellStyle name="Standaard 24 2 7 3 2 2" xfId="33791"/>
    <cellStyle name="Standaard 24 2 7 3 3" xfId="24935"/>
    <cellStyle name="Standaard 24 2 7 4" xfId="11231"/>
    <cellStyle name="Standaard 24 2 7 4 2" xfId="19537"/>
    <cellStyle name="Standaard 24 2 7 4 2 2" xfId="35189"/>
    <cellStyle name="Standaard 24 2 7 4 3" xfId="26333"/>
    <cellStyle name="Standaard 24 2 7 5" xfId="13698"/>
    <cellStyle name="Standaard 24 2 7 5 2" xfId="30987"/>
    <cellStyle name="Standaard 24 2 7 6" xfId="21520"/>
    <cellStyle name="Standaard 24 2 8" xfId="3360"/>
    <cellStyle name="Standaard 24 2 8 2" xfId="5089"/>
    <cellStyle name="Standaard 24 2 8 2 2" xfId="15619"/>
    <cellStyle name="Standaard 24 2 8 2 2 2" xfId="32394"/>
    <cellStyle name="Standaard 24 2 8 2 3" xfId="23270"/>
    <cellStyle name="Standaard 24 2 8 3" xfId="8029"/>
    <cellStyle name="Standaard 24 2 8 3 2" xfId="17351"/>
    <cellStyle name="Standaard 24 2 8 3 2 2" xfId="33792"/>
    <cellStyle name="Standaard 24 2 8 3 3" xfId="24936"/>
    <cellStyle name="Standaard 24 2 8 4" xfId="11232"/>
    <cellStyle name="Standaard 24 2 8 4 2" xfId="19538"/>
    <cellStyle name="Standaard 24 2 8 4 2 2" xfId="35190"/>
    <cellStyle name="Standaard 24 2 8 4 3" xfId="26334"/>
    <cellStyle name="Standaard 24 2 8 5" xfId="13897"/>
    <cellStyle name="Standaard 24 2 8 5 2" xfId="30988"/>
    <cellStyle name="Standaard 24 2 8 6" xfId="21521"/>
    <cellStyle name="Standaard 24 2 9" xfId="3549"/>
    <cellStyle name="Standaard 24 2 9 2" xfId="5274"/>
    <cellStyle name="Standaard 24 2 9 2 2" xfId="15804"/>
    <cellStyle name="Standaard 24 2 9 2 2 2" xfId="32395"/>
    <cellStyle name="Standaard 24 2 9 2 3" xfId="23271"/>
    <cellStyle name="Standaard 24 2 9 3" xfId="8030"/>
    <cellStyle name="Standaard 24 2 9 3 2" xfId="17352"/>
    <cellStyle name="Standaard 24 2 9 3 2 2" xfId="33793"/>
    <cellStyle name="Standaard 24 2 9 3 3" xfId="24937"/>
    <cellStyle name="Standaard 24 2 9 4" xfId="11233"/>
    <cellStyle name="Standaard 24 2 9 4 2" xfId="19539"/>
    <cellStyle name="Standaard 24 2 9 4 2 2" xfId="35191"/>
    <cellStyle name="Standaard 24 2 9 4 3" xfId="26335"/>
    <cellStyle name="Standaard 24 2 9 5" xfId="14082"/>
    <cellStyle name="Standaard 24 2 9 5 2" xfId="30989"/>
    <cellStyle name="Standaard 24 2 9 6" xfId="21522"/>
    <cellStyle name="Standaard 24 20" xfId="28685"/>
    <cellStyle name="Standaard 24 20 2" xfId="37340"/>
    <cellStyle name="Standaard 24 21" xfId="29351"/>
    <cellStyle name="Standaard 24 21 2" xfId="38006"/>
    <cellStyle name="Standaard 24 22" xfId="30975"/>
    <cellStyle name="Standaard 24 23" xfId="21508"/>
    <cellStyle name="Standaard 24 3" xfId="90"/>
    <cellStyle name="Standaard 24 3 10" xfId="29582"/>
    <cellStyle name="Standaard 24 3 10 2" xfId="38237"/>
    <cellStyle name="Standaard 24 3 11" xfId="30990"/>
    <cellStyle name="Standaard 24 3 12" xfId="21523"/>
    <cellStyle name="Standaard 24 3 2" xfId="1864"/>
    <cellStyle name="Standaard 24 3 2 2" xfId="8032"/>
    <cellStyle name="Standaard 24 3 2 2 2" xfId="17354"/>
    <cellStyle name="Standaard 24 3 2 2 2 2" xfId="37083"/>
    <cellStyle name="Standaard 24 3 2 2 2 3" xfId="28428"/>
    <cellStyle name="Standaard 24 3 2 2 3" xfId="32397"/>
    <cellStyle name="Standaard 24 3 2 2 4" xfId="23273"/>
    <cellStyle name="Standaard 24 3 2 3" xfId="11235"/>
    <cellStyle name="Standaard 24 3 2 3 2" xfId="19541"/>
    <cellStyle name="Standaard 24 3 2 3 2 2" xfId="33795"/>
    <cellStyle name="Standaard 24 3 2 3 3" xfId="24939"/>
    <cellStyle name="Standaard 24 3 2 4" xfId="12530"/>
    <cellStyle name="Standaard 24 3 2 4 2" xfId="35193"/>
    <cellStyle name="Standaard 24 3 2 4 3" xfId="26337"/>
    <cellStyle name="Standaard 24 3 2 5" xfId="27164"/>
    <cellStyle name="Standaard 24 3 2 5 2" xfId="35848"/>
    <cellStyle name="Standaard 24 3 2 6" xfId="28427"/>
    <cellStyle name="Standaard 24 3 2 6 2" xfId="37082"/>
    <cellStyle name="Standaard 24 3 2 7" xfId="29240"/>
    <cellStyle name="Standaard 24 3 2 7 2" xfId="37895"/>
    <cellStyle name="Standaard 24 3 2 8" xfId="30991"/>
    <cellStyle name="Standaard 24 3 2 9" xfId="21524"/>
    <cellStyle name="Standaard 24 3 3" xfId="2139"/>
    <cellStyle name="Standaard 24 3 3 2" xfId="8033"/>
    <cellStyle name="Standaard 24 3 3 2 2" xfId="37084"/>
    <cellStyle name="Standaard 24 3 3 2 3" xfId="28429"/>
    <cellStyle name="Standaard 24 3 3 3" xfId="12708"/>
    <cellStyle name="Standaard 24 3 4" xfId="8031"/>
    <cellStyle name="Standaard 24 3 4 2" xfId="17353"/>
    <cellStyle name="Standaard 24 3 4 2 2" xfId="32396"/>
    <cellStyle name="Standaard 24 3 4 3" xfId="23272"/>
    <cellStyle name="Standaard 24 3 5" xfId="11234"/>
    <cellStyle name="Standaard 24 3 5 2" xfId="19540"/>
    <cellStyle name="Standaard 24 3 5 2 2" xfId="33794"/>
    <cellStyle name="Standaard 24 3 5 3" xfId="24938"/>
    <cellStyle name="Standaard 24 3 6" xfId="26336"/>
    <cellStyle name="Standaard 24 3 6 2" xfId="35192"/>
    <cellStyle name="Standaard 24 3 7" xfId="26778"/>
    <cellStyle name="Standaard 24 3 7 2" xfId="35475"/>
    <cellStyle name="Standaard 24 3 8" xfId="28426"/>
    <cellStyle name="Standaard 24 3 8 2" xfId="37081"/>
    <cellStyle name="Standaard 24 3 9" xfId="28867"/>
    <cellStyle name="Standaard 24 3 9 2" xfId="37522"/>
    <cellStyle name="Standaard 24 4" xfId="236"/>
    <cellStyle name="Standaard 24 4 10" xfId="30992"/>
    <cellStyle name="Standaard 24 4 11" xfId="21525"/>
    <cellStyle name="Standaard 24 4 2" xfId="295"/>
    <cellStyle name="Standaard 24 4 2 2" xfId="1994"/>
    <cellStyle name="Standaard 24 4 2 2 2" xfId="37086"/>
    <cellStyle name="Standaard 24 4 2 2 3" xfId="28431"/>
    <cellStyle name="Standaard 24 4 3" xfId="1935"/>
    <cellStyle name="Standaard 24 4 4" xfId="8034"/>
    <cellStyle name="Standaard 24 4 4 2" xfId="17355"/>
    <cellStyle name="Standaard 24 4 4 2 2" xfId="32398"/>
    <cellStyle name="Standaard 24 4 4 3" xfId="23274"/>
    <cellStyle name="Standaard 24 4 5" xfId="11236"/>
    <cellStyle name="Standaard 24 4 5 2" xfId="19542"/>
    <cellStyle name="Standaard 24 4 5 2 2" xfId="33796"/>
    <cellStyle name="Standaard 24 4 5 3" xfId="24940"/>
    <cellStyle name="Standaard 24 4 6" xfId="26338"/>
    <cellStyle name="Standaard 24 4 6 2" xfId="35194"/>
    <cellStyle name="Standaard 24 4 7" xfId="26933"/>
    <cellStyle name="Standaard 24 4 7 2" xfId="35617"/>
    <cellStyle name="Standaard 24 4 8" xfId="28430"/>
    <cellStyle name="Standaard 24 4 8 2" xfId="37085"/>
    <cellStyle name="Standaard 24 4 9" xfId="29009"/>
    <cellStyle name="Standaard 24 4 9 2" xfId="37664"/>
    <cellStyle name="Standaard 24 5" xfId="1256"/>
    <cellStyle name="Standaard 24 5 2" xfId="2175"/>
    <cellStyle name="Standaard 24 5 2 2" xfId="12744"/>
    <cellStyle name="Standaard 24 5 2 2 2" xfId="37088"/>
    <cellStyle name="Standaard 24 5 2 2 3" xfId="28433"/>
    <cellStyle name="Standaard 24 5 2 3" xfId="32399"/>
    <cellStyle name="Standaard 24 5 2 4" xfId="23275"/>
    <cellStyle name="Standaard 24 5 3" xfId="3937"/>
    <cellStyle name="Standaard 24 5 3 2" xfId="14467"/>
    <cellStyle name="Standaard 24 5 3 2 2" xfId="33797"/>
    <cellStyle name="Standaard 24 5 3 3" xfId="24941"/>
    <cellStyle name="Standaard 24 5 4" xfId="8035"/>
    <cellStyle name="Standaard 24 5 4 2" xfId="17356"/>
    <cellStyle name="Standaard 24 5 4 2 2" xfId="35195"/>
    <cellStyle name="Standaard 24 5 4 3" xfId="26339"/>
    <cellStyle name="Standaard 24 5 5" xfId="11237"/>
    <cellStyle name="Standaard 24 5 5 2" xfId="19543"/>
    <cellStyle name="Standaard 24 5 5 2 2" xfId="37087"/>
    <cellStyle name="Standaard 24 5 5 3" xfId="28432"/>
    <cellStyle name="Standaard 24 5 6" xfId="12302"/>
    <cellStyle name="Standaard 24 5 6 2" xfId="30993"/>
    <cellStyle name="Standaard 24 5 7" xfId="21526"/>
    <cellStyle name="Standaard 24 6" xfId="1862"/>
    <cellStyle name="Standaard 24 6 2" xfId="2417"/>
    <cellStyle name="Standaard 24 6 2 2" xfId="12962"/>
    <cellStyle name="Standaard 24 6 2 2 2" xfId="37090"/>
    <cellStyle name="Standaard 24 6 2 2 3" xfId="28435"/>
    <cellStyle name="Standaard 24 6 2 3" xfId="32400"/>
    <cellStyle name="Standaard 24 6 2 4" xfId="23276"/>
    <cellStyle name="Standaard 24 6 3" xfId="4154"/>
    <cellStyle name="Standaard 24 6 3 2" xfId="14684"/>
    <cellStyle name="Standaard 24 6 3 2 2" xfId="33798"/>
    <cellStyle name="Standaard 24 6 3 3" xfId="24942"/>
    <cellStyle name="Standaard 24 6 4" xfId="8036"/>
    <cellStyle name="Standaard 24 6 4 2" xfId="17357"/>
    <cellStyle name="Standaard 24 6 4 2 2" xfId="35196"/>
    <cellStyle name="Standaard 24 6 4 3" xfId="26340"/>
    <cellStyle name="Standaard 24 6 5" xfId="11238"/>
    <cellStyle name="Standaard 24 6 5 2" xfId="19544"/>
    <cellStyle name="Standaard 24 6 5 2 2" xfId="37089"/>
    <cellStyle name="Standaard 24 6 5 3" xfId="28434"/>
    <cellStyle name="Standaard 24 6 6" xfId="12528"/>
    <cellStyle name="Standaard 24 6 6 2" xfId="30994"/>
    <cellStyle name="Standaard 24 6 7" xfId="21527"/>
    <cellStyle name="Standaard 24 7" xfId="2600"/>
    <cellStyle name="Standaard 24 7 2" xfId="4336"/>
    <cellStyle name="Standaard 24 7 2 2" xfId="14866"/>
    <cellStyle name="Standaard 24 7 2 2 2" xfId="32401"/>
    <cellStyle name="Standaard 24 7 2 3" xfId="23277"/>
    <cellStyle name="Standaard 24 7 3" xfId="8037"/>
    <cellStyle name="Standaard 24 7 3 2" xfId="17358"/>
    <cellStyle name="Standaard 24 7 3 2 2" xfId="33799"/>
    <cellStyle name="Standaard 24 7 3 3" xfId="24943"/>
    <cellStyle name="Standaard 24 7 4" xfId="11239"/>
    <cellStyle name="Standaard 24 7 4 2" xfId="19545"/>
    <cellStyle name="Standaard 24 7 4 2 2" xfId="35197"/>
    <cellStyle name="Standaard 24 7 4 3" xfId="26341"/>
    <cellStyle name="Standaard 24 7 5" xfId="13144"/>
    <cellStyle name="Standaard 24 7 5 2" xfId="37091"/>
    <cellStyle name="Standaard 24 7 5 3" xfId="28436"/>
    <cellStyle name="Standaard 24 7 6" xfId="30995"/>
    <cellStyle name="Standaard 24 7 7" xfId="21528"/>
    <cellStyle name="Standaard 24 8" xfId="2793"/>
    <cellStyle name="Standaard 24 8 2" xfId="4529"/>
    <cellStyle name="Standaard 24 8 2 2" xfId="15059"/>
    <cellStyle name="Standaard 24 8 2 2 2" xfId="32402"/>
    <cellStyle name="Standaard 24 8 2 3" xfId="23278"/>
    <cellStyle name="Standaard 24 8 3" xfId="8038"/>
    <cellStyle name="Standaard 24 8 3 2" xfId="17359"/>
    <cellStyle name="Standaard 24 8 3 2 2" xfId="33800"/>
    <cellStyle name="Standaard 24 8 3 3" xfId="24944"/>
    <cellStyle name="Standaard 24 8 4" xfId="11240"/>
    <cellStyle name="Standaard 24 8 4 2" xfId="19546"/>
    <cellStyle name="Standaard 24 8 4 2 2" xfId="35198"/>
    <cellStyle name="Standaard 24 8 4 3" xfId="26342"/>
    <cellStyle name="Standaard 24 8 5" xfId="13337"/>
    <cellStyle name="Standaard 24 8 5 2" xfId="30996"/>
    <cellStyle name="Standaard 24 8 6" xfId="21529"/>
    <cellStyle name="Standaard 24 9" xfId="2975"/>
    <cellStyle name="Standaard 24 9 2" xfId="4711"/>
    <cellStyle name="Standaard 24 9 2 2" xfId="15241"/>
    <cellStyle name="Standaard 24 9 2 2 2" xfId="32403"/>
    <cellStyle name="Standaard 24 9 2 3" xfId="23279"/>
    <cellStyle name="Standaard 24 9 3" xfId="8039"/>
    <cellStyle name="Standaard 24 9 3 2" xfId="17360"/>
    <cellStyle name="Standaard 24 9 3 2 2" xfId="33801"/>
    <cellStyle name="Standaard 24 9 3 3" xfId="24945"/>
    <cellStyle name="Standaard 24 9 4" xfId="11241"/>
    <cellStyle name="Standaard 24 9 4 2" xfId="19547"/>
    <cellStyle name="Standaard 24 9 4 2 2" xfId="35199"/>
    <cellStyle name="Standaard 24 9 4 3" xfId="26343"/>
    <cellStyle name="Standaard 24 9 5" xfId="13519"/>
    <cellStyle name="Standaard 24 9 5 2" xfId="30997"/>
    <cellStyle name="Standaard 24 9 6" xfId="21530"/>
    <cellStyle name="Standaard 249" xfId="1258"/>
    <cellStyle name="Standaard 249 2" xfId="1259"/>
    <cellStyle name="Standaard 25" xfId="91"/>
    <cellStyle name="Standaard 25 10" xfId="3156"/>
    <cellStyle name="Standaard 25 10 2" xfId="4891"/>
    <cellStyle name="Standaard 25 10 2 2" xfId="15421"/>
    <cellStyle name="Standaard 25 10 2 2 2" xfId="32405"/>
    <cellStyle name="Standaard 25 10 2 3" xfId="23281"/>
    <cellStyle name="Standaard 25 10 3" xfId="8041"/>
    <cellStyle name="Standaard 25 10 3 2" xfId="17362"/>
    <cellStyle name="Standaard 25 10 3 2 2" xfId="33803"/>
    <cellStyle name="Standaard 25 10 3 3" xfId="24947"/>
    <cellStyle name="Standaard 25 10 4" xfId="11243"/>
    <cellStyle name="Standaard 25 10 4 2" xfId="19549"/>
    <cellStyle name="Standaard 25 10 4 2 2" xfId="35201"/>
    <cellStyle name="Standaard 25 10 4 3" xfId="26345"/>
    <cellStyle name="Standaard 25 10 5" xfId="13699"/>
    <cellStyle name="Standaard 25 10 5 2" xfId="30999"/>
    <cellStyle name="Standaard 25 10 6" xfId="21532"/>
    <cellStyle name="Standaard 25 11" xfId="3361"/>
    <cellStyle name="Standaard 25 11 2" xfId="5090"/>
    <cellStyle name="Standaard 25 11 2 2" xfId="15620"/>
    <cellStyle name="Standaard 25 11 2 2 2" xfId="32406"/>
    <cellStyle name="Standaard 25 11 2 3" xfId="23282"/>
    <cellStyle name="Standaard 25 11 3" xfId="8042"/>
    <cellStyle name="Standaard 25 11 3 2" xfId="17363"/>
    <cellStyle name="Standaard 25 11 3 2 2" xfId="33804"/>
    <cellStyle name="Standaard 25 11 3 3" xfId="24948"/>
    <cellStyle name="Standaard 25 11 4" xfId="11244"/>
    <cellStyle name="Standaard 25 11 4 2" xfId="19550"/>
    <cellStyle name="Standaard 25 11 4 2 2" xfId="35202"/>
    <cellStyle name="Standaard 25 11 4 3" xfId="26346"/>
    <cellStyle name="Standaard 25 11 5" xfId="13898"/>
    <cellStyle name="Standaard 25 11 5 2" xfId="31000"/>
    <cellStyle name="Standaard 25 11 6" xfId="21533"/>
    <cellStyle name="Standaard 25 12" xfId="3550"/>
    <cellStyle name="Standaard 25 12 2" xfId="5275"/>
    <cellStyle name="Standaard 25 12 2 2" xfId="15805"/>
    <cellStyle name="Standaard 25 12 2 2 2" xfId="32407"/>
    <cellStyle name="Standaard 25 12 2 3" xfId="23283"/>
    <cellStyle name="Standaard 25 12 3" xfId="8043"/>
    <cellStyle name="Standaard 25 12 3 2" xfId="17364"/>
    <cellStyle name="Standaard 25 12 3 2 2" xfId="33805"/>
    <cellStyle name="Standaard 25 12 3 3" xfId="24949"/>
    <cellStyle name="Standaard 25 12 4" xfId="11245"/>
    <cellStyle name="Standaard 25 12 4 2" xfId="19551"/>
    <cellStyle name="Standaard 25 12 4 2 2" xfId="35203"/>
    <cellStyle name="Standaard 25 12 4 3" xfId="26347"/>
    <cellStyle name="Standaard 25 12 5" xfId="14083"/>
    <cellStyle name="Standaard 25 12 5 2" xfId="31001"/>
    <cellStyle name="Standaard 25 12 6" xfId="21534"/>
    <cellStyle name="Standaard 25 13" xfId="3729"/>
    <cellStyle name="Standaard 25 13 2" xfId="5453"/>
    <cellStyle name="Standaard 25 13 2 2" xfId="15983"/>
    <cellStyle name="Standaard 25 13 2 2 2" xfId="32408"/>
    <cellStyle name="Standaard 25 13 2 3" xfId="23284"/>
    <cellStyle name="Standaard 25 13 3" xfId="8044"/>
    <cellStyle name="Standaard 25 13 3 2" xfId="17365"/>
    <cellStyle name="Standaard 25 13 3 2 2" xfId="33806"/>
    <cellStyle name="Standaard 25 13 3 3" xfId="24950"/>
    <cellStyle name="Standaard 25 13 4" xfId="11246"/>
    <cellStyle name="Standaard 25 13 4 2" xfId="19552"/>
    <cellStyle name="Standaard 25 13 4 2 2" xfId="35204"/>
    <cellStyle name="Standaard 25 13 4 3" xfId="26348"/>
    <cellStyle name="Standaard 25 13 5" xfId="14261"/>
    <cellStyle name="Standaard 25 13 5 2" xfId="31002"/>
    <cellStyle name="Standaard 25 13 6" xfId="21535"/>
    <cellStyle name="Standaard 25 14" xfId="8045"/>
    <cellStyle name="Standaard 25 15" xfId="8040"/>
    <cellStyle name="Standaard 25 15 2" xfId="17361"/>
    <cellStyle name="Standaard 25 15 2 2" xfId="32404"/>
    <cellStyle name="Standaard 25 15 3" xfId="23280"/>
    <cellStyle name="Standaard 25 16" xfId="11242"/>
    <cellStyle name="Standaard 25 16 2" xfId="19548"/>
    <cellStyle name="Standaard 25 16 2 2" xfId="33802"/>
    <cellStyle name="Standaard 25 16 3" xfId="24946"/>
    <cellStyle name="Standaard 25 17" xfId="12164"/>
    <cellStyle name="Standaard 25 17 2" xfId="35200"/>
    <cellStyle name="Standaard 25 17 3" xfId="26344"/>
    <cellStyle name="Standaard 25 18" xfId="12010"/>
    <cellStyle name="Standaard 25 18 2" xfId="35294"/>
    <cellStyle name="Standaard 25 18 3" xfId="26446"/>
    <cellStyle name="Standaard 25 19" xfId="28437"/>
    <cellStyle name="Standaard 25 19 2" xfId="37092"/>
    <cellStyle name="Standaard 25 2" xfId="92"/>
    <cellStyle name="Standaard 25 2 10" xfId="3730"/>
    <cellStyle name="Standaard 25 2 10 2" xfId="5454"/>
    <cellStyle name="Standaard 25 2 10 2 2" xfId="15984"/>
    <cellStyle name="Standaard 25 2 10 2 2 2" xfId="32410"/>
    <cellStyle name="Standaard 25 2 10 2 3" xfId="23286"/>
    <cellStyle name="Standaard 25 2 10 3" xfId="8047"/>
    <cellStyle name="Standaard 25 2 10 3 2" xfId="17367"/>
    <cellStyle name="Standaard 25 2 10 3 2 2" xfId="33808"/>
    <cellStyle name="Standaard 25 2 10 3 3" xfId="24952"/>
    <cellStyle name="Standaard 25 2 10 4" xfId="11248"/>
    <cellStyle name="Standaard 25 2 10 4 2" xfId="19554"/>
    <cellStyle name="Standaard 25 2 10 4 2 2" xfId="35206"/>
    <cellStyle name="Standaard 25 2 10 4 3" xfId="26350"/>
    <cellStyle name="Standaard 25 2 10 5" xfId="14262"/>
    <cellStyle name="Standaard 25 2 10 5 2" xfId="31004"/>
    <cellStyle name="Standaard 25 2 10 6" xfId="21537"/>
    <cellStyle name="Standaard 25 2 11" xfId="8048"/>
    <cellStyle name="Standaard 25 2 12" xfId="8046"/>
    <cellStyle name="Standaard 25 2 12 2" xfId="17366"/>
    <cellStyle name="Standaard 25 2 12 2 2" xfId="32409"/>
    <cellStyle name="Standaard 25 2 12 3" xfId="23285"/>
    <cellStyle name="Standaard 25 2 13" xfId="11247"/>
    <cellStyle name="Standaard 25 2 13 2" xfId="19553"/>
    <cellStyle name="Standaard 25 2 13 2 2" xfId="33807"/>
    <cellStyle name="Standaard 25 2 13 3" xfId="24951"/>
    <cellStyle name="Standaard 25 2 14" xfId="12165"/>
    <cellStyle name="Standaard 25 2 14 2" xfId="35205"/>
    <cellStyle name="Standaard 25 2 14 3" xfId="26349"/>
    <cellStyle name="Standaard 25 2 15" xfId="12011"/>
    <cellStyle name="Standaard 25 2 15 2" xfId="35383"/>
    <cellStyle name="Standaard 25 2 15 3" xfId="26686"/>
    <cellStyle name="Standaard 25 2 16" xfId="28438"/>
    <cellStyle name="Standaard 25 2 16 2" xfId="37093"/>
    <cellStyle name="Standaard 25 2 17" xfId="28775"/>
    <cellStyle name="Standaard 25 2 17 2" xfId="37430"/>
    <cellStyle name="Standaard 25 2 18" xfId="29508"/>
    <cellStyle name="Standaard 25 2 18 2" xfId="38163"/>
    <cellStyle name="Standaard 25 2 19" xfId="31003"/>
    <cellStyle name="Standaard 25 2 2" xfId="1261"/>
    <cellStyle name="Standaard 25 2 2 2" xfId="2178"/>
    <cellStyle name="Standaard 25 2 2 2 2" xfId="12747"/>
    <cellStyle name="Standaard 25 2 2 2 2 2" xfId="37095"/>
    <cellStyle name="Standaard 25 2 2 2 2 3" xfId="28440"/>
    <cellStyle name="Standaard 25 2 2 2 3" xfId="32411"/>
    <cellStyle name="Standaard 25 2 2 2 4" xfId="23287"/>
    <cellStyle name="Standaard 25 2 2 3" xfId="3940"/>
    <cellStyle name="Standaard 25 2 2 3 2" xfId="14470"/>
    <cellStyle name="Standaard 25 2 2 3 2 2" xfId="33809"/>
    <cellStyle name="Standaard 25 2 2 3 3" xfId="24953"/>
    <cellStyle name="Standaard 25 2 2 4" xfId="8049"/>
    <cellStyle name="Standaard 25 2 2 4 2" xfId="17368"/>
    <cellStyle name="Standaard 25 2 2 4 2 2" xfId="35207"/>
    <cellStyle name="Standaard 25 2 2 4 3" xfId="26351"/>
    <cellStyle name="Standaard 25 2 2 5" xfId="11249"/>
    <cellStyle name="Standaard 25 2 2 5 2" xfId="19555"/>
    <cellStyle name="Standaard 25 2 2 5 2 2" xfId="35774"/>
    <cellStyle name="Standaard 25 2 2 5 3" xfId="27090"/>
    <cellStyle name="Standaard 25 2 2 6" xfId="12305"/>
    <cellStyle name="Standaard 25 2 2 6 2" xfId="37094"/>
    <cellStyle name="Standaard 25 2 2 6 3" xfId="28439"/>
    <cellStyle name="Standaard 25 2 2 7" xfId="29166"/>
    <cellStyle name="Standaard 25 2 2 7 2" xfId="37821"/>
    <cellStyle name="Standaard 25 2 2 8" xfId="31005"/>
    <cellStyle name="Standaard 25 2 2 9" xfId="21538"/>
    <cellStyle name="Standaard 25 2 20" xfId="21536"/>
    <cellStyle name="Standaard 25 2 3" xfId="1866"/>
    <cellStyle name="Standaard 25 2 3 2" xfId="2420"/>
    <cellStyle name="Standaard 25 2 3 2 2" xfId="12965"/>
    <cellStyle name="Standaard 25 2 3 2 2 2" xfId="32412"/>
    <cellStyle name="Standaard 25 2 3 2 3" xfId="23288"/>
    <cellStyle name="Standaard 25 2 3 3" xfId="4157"/>
    <cellStyle name="Standaard 25 2 3 3 2" xfId="14687"/>
    <cellStyle name="Standaard 25 2 3 3 2 2" xfId="33810"/>
    <cellStyle name="Standaard 25 2 3 3 3" xfId="24954"/>
    <cellStyle name="Standaard 25 2 3 4" xfId="8050"/>
    <cellStyle name="Standaard 25 2 3 4 2" xfId="17369"/>
    <cellStyle name="Standaard 25 2 3 4 2 2" xfId="35208"/>
    <cellStyle name="Standaard 25 2 3 4 3" xfId="26352"/>
    <cellStyle name="Standaard 25 2 3 5" xfId="11250"/>
    <cellStyle name="Standaard 25 2 3 5 2" xfId="19556"/>
    <cellStyle name="Standaard 25 2 3 5 2 2" xfId="37096"/>
    <cellStyle name="Standaard 25 2 3 5 3" xfId="28441"/>
    <cellStyle name="Standaard 25 2 3 6" xfId="12532"/>
    <cellStyle name="Standaard 25 2 3 6 2" xfId="31006"/>
    <cellStyle name="Standaard 25 2 3 7" xfId="21539"/>
    <cellStyle name="Standaard 25 2 4" xfId="2603"/>
    <cellStyle name="Standaard 25 2 4 2" xfId="4339"/>
    <cellStyle name="Standaard 25 2 4 2 2" xfId="14869"/>
    <cellStyle name="Standaard 25 2 4 2 2 2" xfId="32413"/>
    <cellStyle name="Standaard 25 2 4 2 3" xfId="23289"/>
    <cellStyle name="Standaard 25 2 4 3" xfId="8051"/>
    <cellStyle name="Standaard 25 2 4 3 2" xfId="17370"/>
    <cellStyle name="Standaard 25 2 4 3 2 2" xfId="33811"/>
    <cellStyle name="Standaard 25 2 4 3 3" xfId="24955"/>
    <cellStyle name="Standaard 25 2 4 4" xfId="11251"/>
    <cellStyle name="Standaard 25 2 4 4 2" xfId="19557"/>
    <cellStyle name="Standaard 25 2 4 4 2 2" xfId="35209"/>
    <cellStyle name="Standaard 25 2 4 4 3" xfId="26353"/>
    <cellStyle name="Standaard 25 2 4 5" xfId="13147"/>
    <cellStyle name="Standaard 25 2 4 5 2" xfId="31007"/>
    <cellStyle name="Standaard 25 2 4 6" xfId="21540"/>
    <cellStyle name="Standaard 25 2 5" xfId="2796"/>
    <cellStyle name="Standaard 25 2 5 2" xfId="4532"/>
    <cellStyle name="Standaard 25 2 5 2 2" xfId="15062"/>
    <cellStyle name="Standaard 25 2 5 2 2 2" xfId="32414"/>
    <cellStyle name="Standaard 25 2 5 2 3" xfId="23290"/>
    <cellStyle name="Standaard 25 2 5 3" xfId="8052"/>
    <cellStyle name="Standaard 25 2 5 3 2" xfId="17371"/>
    <cellStyle name="Standaard 25 2 5 3 2 2" xfId="33812"/>
    <cellStyle name="Standaard 25 2 5 3 3" xfId="24956"/>
    <cellStyle name="Standaard 25 2 5 4" xfId="11252"/>
    <cellStyle name="Standaard 25 2 5 4 2" xfId="19558"/>
    <cellStyle name="Standaard 25 2 5 4 2 2" xfId="35210"/>
    <cellStyle name="Standaard 25 2 5 4 3" xfId="26354"/>
    <cellStyle name="Standaard 25 2 5 5" xfId="13340"/>
    <cellStyle name="Standaard 25 2 5 5 2" xfId="31008"/>
    <cellStyle name="Standaard 25 2 5 6" xfId="21541"/>
    <cellStyle name="Standaard 25 2 6" xfId="2978"/>
    <cellStyle name="Standaard 25 2 6 2" xfId="4714"/>
    <cellStyle name="Standaard 25 2 6 2 2" xfId="15244"/>
    <cellStyle name="Standaard 25 2 6 2 2 2" xfId="32415"/>
    <cellStyle name="Standaard 25 2 6 2 3" xfId="23291"/>
    <cellStyle name="Standaard 25 2 6 3" xfId="8053"/>
    <cellStyle name="Standaard 25 2 6 3 2" xfId="17372"/>
    <cellStyle name="Standaard 25 2 6 3 2 2" xfId="33813"/>
    <cellStyle name="Standaard 25 2 6 3 3" xfId="24957"/>
    <cellStyle name="Standaard 25 2 6 4" xfId="11253"/>
    <cellStyle name="Standaard 25 2 6 4 2" xfId="19559"/>
    <cellStyle name="Standaard 25 2 6 4 2 2" xfId="35211"/>
    <cellStyle name="Standaard 25 2 6 4 3" xfId="26355"/>
    <cellStyle name="Standaard 25 2 6 5" xfId="13522"/>
    <cellStyle name="Standaard 25 2 6 5 2" xfId="31009"/>
    <cellStyle name="Standaard 25 2 6 6" xfId="21542"/>
    <cellStyle name="Standaard 25 2 7" xfId="3157"/>
    <cellStyle name="Standaard 25 2 7 2" xfId="4892"/>
    <cellStyle name="Standaard 25 2 7 2 2" xfId="15422"/>
    <cellStyle name="Standaard 25 2 7 2 2 2" xfId="32416"/>
    <cellStyle name="Standaard 25 2 7 2 3" xfId="23292"/>
    <cellStyle name="Standaard 25 2 7 3" xfId="8054"/>
    <cellStyle name="Standaard 25 2 7 3 2" xfId="17373"/>
    <cellStyle name="Standaard 25 2 7 3 2 2" xfId="33814"/>
    <cellStyle name="Standaard 25 2 7 3 3" xfId="24958"/>
    <cellStyle name="Standaard 25 2 7 4" xfId="11254"/>
    <cellStyle name="Standaard 25 2 7 4 2" xfId="19560"/>
    <cellStyle name="Standaard 25 2 7 4 2 2" xfId="35212"/>
    <cellStyle name="Standaard 25 2 7 4 3" xfId="26356"/>
    <cellStyle name="Standaard 25 2 7 5" xfId="13700"/>
    <cellStyle name="Standaard 25 2 7 5 2" xfId="31010"/>
    <cellStyle name="Standaard 25 2 7 6" xfId="21543"/>
    <cellStyle name="Standaard 25 2 8" xfId="3362"/>
    <cellStyle name="Standaard 25 2 8 2" xfId="5091"/>
    <cellStyle name="Standaard 25 2 8 2 2" xfId="15621"/>
    <cellStyle name="Standaard 25 2 8 2 2 2" xfId="32417"/>
    <cellStyle name="Standaard 25 2 8 2 3" xfId="23293"/>
    <cellStyle name="Standaard 25 2 8 3" xfId="8055"/>
    <cellStyle name="Standaard 25 2 8 3 2" xfId="17374"/>
    <cellStyle name="Standaard 25 2 8 3 2 2" xfId="33815"/>
    <cellStyle name="Standaard 25 2 8 3 3" xfId="24959"/>
    <cellStyle name="Standaard 25 2 8 4" xfId="11255"/>
    <cellStyle name="Standaard 25 2 8 4 2" xfId="19561"/>
    <cellStyle name="Standaard 25 2 8 4 2 2" xfId="35213"/>
    <cellStyle name="Standaard 25 2 8 4 3" xfId="26357"/>
    <cellStyle name="Standaard 25 2 8 5" xfId="13899"/>
    <cellStyle name="Standaard 25 2 8 5 2" xfId="31011"/>
    <cellStyle name="Standaard 25 2 8 6" xfId="21544"/>
    <cellStyle name="Standaard 25 2 9" xfId="3551"/>
    <cellStyle name="Standaard 25 2 9 2" xfId="5276"/>
    <cellStyle name="Standaard 25 2 9 2 2" xfId="15806"/>
    <cellStyle name="Standaard 25 2 9 2 2 2" xfId="32418"/>
    <cellStyle name="Standaard 25 2 9 2 3" xfId="23294"/>
    <cellStyle name="Standaard 25 2 9 3" xfId="8056"/>
    <cellStyle name="Standaard 25 2 9 3 2" xfId="17375"/>
    <cellStyle name="Standaard 25 2 9 3 2 2" xfId="33816"/>
    <cellStyle name="Standaard 25 2 9 3 3" xfId="24960"/>
    <cellStyle name="Standaard 25 2 9 4" xfId="11256"/>
    <cellStyle name="Standaard 25 2 9 4 2" xfId="19562"/>
    <cellStyle name="Standaard 25 2 9 4 2 2" xfId="35214"/>
    <cellStyle name="Standaard 25 2 9 4 3" xfId="26358"/>
    <cellStyle name="Standaard 25 2 9 5" xfId="14084"/>
    <cellStyle name="Standaard 25 2 9 5 2" xfId="31012"/>
    <cellStyle name="Standaard 25 2 9 6" xfId="21545"/>
    <cellStyle name="Standaard 25 20" xfId="28686"/>
    <cellStyle name="Standaard 25 20 2" xfId="37341"/>
    <cellStyle name="Standaard 25 21" xfId="29352"/>
    <cellStyle name="Standaard 25 21 2" xfId="38007"/>
    <cellStyle name="Standaard 25 22" xfId="30998"/>
    <cellStyle name="Standaard 25 23" xfId="21531"/>
    <cellStyle name="Standaard 25 3" xfId="93"/>
    <cellStyle name="Standaard 25 3 10" xfId="29583"/>
    <cellStyle name="Standaard 25 3 10 2" xfId="38238"/>
    <cellStyle name="Standaard 25 3 11" xfId="31013"/>
    <cellStyle name="Standaard 25 3 12" xfId="21546"/>
    <cellStyle name="Standaard 25 3 2" xfId="1867"/>
    <cellStyle name="Standaard 25 3 2 2" xfId="8058"/>
    <cellStyle name="Standaard 25 3 2 2 2" xfId="17377"/>
    <cellStyle name="Standaard 25 3 2 2 2 2" xfId="37099"/>
    <cellStyle name="Standaard 25 3 2 2 2 3" xfId="28444"/>
    <cellStyle name="Standaard 25 3 2 2 3" xfId="32420"/>
    <cellStyle name="Standaard 25 3 2 2 4" xfId="23296"/>
    <cellStyle name="Standaard 25 3 2 3" xfId="11258"/>
    <cellStyle name="Standaard 25 3 2 3 2" xfId="19564"/>
    <cellStyle name="Standaard 25 3 2 3 2 2" xfId="33818"/>
    <cellStyle name="Standaard 25 3 2 3 3" xfId="24962"/>
    <cellStyle name="Standaard 25 3 2 4" xfId="12533"/>
    <cellStyle name="Standaard 25 3 2 4 2" xfId="35216"/>
    <cellStyle name="Standaard 25 3 2 4 3" xfId="26360"/>
    <cellStyle name="Standaard 25 3 2 5" xfId="27165"/>
    <cellStyle name="Standaard 25 3 2 5 2" xfId="35849"/>
    <cellStyle name="Standaard 25 3 2 6" xfId="28443"/>
    <cellStyle name="Standaard 25 3 2 6 2" xfId="37098"/>
    <cellStyle name="Standaard 25 3 2 7" xfId="29241"/>
    <cellStyle name="Standaard 25 3 2 7 2" xfId="37896"/>
    <cellStyle name="Standaard 25 3 2 8" xfId="31014"/>
    <cellStyle name="Standaard 25 3 2 9" xfId="21547"/>
    <cellStyle name="Standaard 25 3 3" xfId="3762"/>
    <cellStyle name="Standaard 25 3 3 2" xfId="8059"/>
    <cellStyle name="Standaard 25 3 3 2 2" xfId="37100"/>
    <cellStyle name="Standaard 25 3 3 2 3" xfId="28445"/>
    <cellStyle name="Standaard 25 3 3 3" xfId="14294"/>
    <cellStyle name="Standaard 25 3 4" xfId="8057"/>
    <cellStyle name="Standaard 25 3 4 2" xfId="17376"/>
    <cellStyle name="Standaard 25 3 4 2 2" xfId="32419"/>
    <cellStyle name="Standaard 25 3 4 3" xfId="23295"/>
    <cellStyle name="Standaard 25 3 5" xfId="11257"/>
    <cellStyle name="Standaard 25 3 5 2" xfId="19563"/>
    <cellStyle name="Standaard 25 3 5 2 2" xfId="33817"/>
    <cellStyle name="Standaard 25 3 5 3" xfId="24961"/>
    <cellStyle name="Standaard 25 3 6" xfId="26359"/>
    <cellStyle name="Standaard 25 3 6 2" xfId="35215"/>
    <cellStyle name="Standaard 25 3 7" xfId="26779"/>
    <cellStyle name="Standaard 25 3 7 2" xfId="35476"/>
    <cellStyle name="Standaard 25 3 8" xfId="28442"/>
    <cellStyle name="Standaard 25 3 8 2" xfId="37097"/>
    <cellStyle name="Standaard 25 3 9" xfId="28868"/>
    <cellStyle name="Standaard 25 3 9 2" xfId="37523"/>
    <cellStyle name="Standaard 25 4" xfId="237"/>
    <cellStyle name="Standaard 25 4 10" xfId="31015"/>
    <cellStyle name="Standaard 25 4 11" xfId="21548"/>
    <cellStyle name="Standaard 25 4 2" xfId="296"/>
    <cellStyle name="Standaard 25 4 2 2" xfId="1995"/>
    <cellStyle name="Standaard 25 4 2 2 2" xfId="37102"/>
    <cellStyle name="Standaard 25 4 2 2 3" xfId="28447"/>
    <cellStyle name="Standaard 25 4 3" xfId="1936"/>
    <cellStyle name="Standaard 25 4 4" xfId="8060"/>
    <cellStyle name="Standaard 25 4 4 2" xfId="17378"/>
    <cellStyle name="Standaard 25 4 4 2 2" xfId="32421"/>
    <cellStyle name="Standaard 25 4 4 3" xfId="23297"/>
    <cellStyle name="Standaard 25 4 5" xfId="11259"/>
    <cellStyle name="Standaard 25 4 5 2" xfId="19565"/>
    <cellStyle name="Standaard 25 4 5 2 2" xfId="33819"/>
    <cellStyle name="Standaard 25 4 5 3" xfId="24963"/>
    <cellStyle name="Standaard 25 4 6" xfId="26361"/>
    <cellStyle name="Standaard 25 4 6 2" xfId="35217"/>
    <cellStyle name="Standaard 25 4 7" xfId="26934"/>
    <cellStyle name="Standaard 25 4 7 2" xfId="35618"/>
    <cellStyle name="Standaard 25 4 8" xfId="28446"/>
    <cellStyle name="Standaard 25 4 8 2" xfId="37101"/>
    <cellStyle name="Standaard 25 4 9" xfId="29010"/>
    <cellStyle name="Standaard 25 4 9 2" xfId="37665"/>
    <cellStyle name="Standaard 25 5" xfId="1260"/>
    <cellStyle name="Standaard 25 5 2" xfId="2177"/>
    <cellStyle name="Standaard 25 5 2 2" xfId="12746"/>
    <cellStyle name="Standaard 25 5 2 2 2" xfId="37104"/>
    <cellStyle name="Standaard 25 5 2 2 3" xfId="28449"/>
    <cellStyle name="Standaard 25 5 2 3" xfId="32422"/>
    <cellStyle name="Standaard 25 5 2 4" xfId="23298"/>
    <cellStyle name="Standaard 25 5 3" xfId="3939"/>
    <cellStyle name="Standaard 25 5 3 2" xfId="14469"/>
    <cellStyle name="Standaard 25 5 3 2 2" xfId="33820"/>
    <cellStyle name="Standaard 25 5 3 3" xfId="24964"/>
    <cellStyle name="Standaard 25 5 4" xfId="8061"/>
    <cellStyle name="Standaard 25 5 4 2" xfId="17379"/>
    <cellStyle name="Standaard 25 5 4 2 2" xfId="35218"/>
    <cellStyle name="Standaard 25 5 4 3" xfId="26362"/>
    <cellStyle name="Standaard 25 5 5" xfId="11260"/>
    <cellStyle name="Standaard 25 5 5 2" xfId="19566"/>
    <cellStyle name="Standaard 25 5 5 2 2" xfId="37103"/>
    <cellStyle name="Standaard 25 5 5 3" xfId="28448"/>
    <cellStyle name="Standaard 25 5 6" xfId="12304"/>
    <cellStyle name="Standaard 25 5 6 2" xfId="31016"/>
    <cellStyle name="Standaard 25 5 7" xfId="21549"/>
    <cellStyle name="Standaard 25 6" xfId="1865"/>
    <cellStyle name="Standaard 25 6 2" xfId="2419"/>
    <cellStyle name="Standaard 25 6 2 2" xfId="12964"/>
    <cellStyle name="Standaard 25 6 2 2 2" xfId="37106"/>
    <cellStyle name="Standaard 25 6 2 2 3" xfId="28451"/>
    <cellStyle name="Standaard 25 6 2 3" xfId="32423"/>
    <cellStyle name="Standaard 25 6 2 4" xfId="23299"/>
    <cellStyle name="Standaard 25 6 3" xfId="4156"/>
    <cellStyle name="Standaard 25 6 3 2" xfId="14686"/>
    <cellStyle name="Standaard 25 6 3 2 2" xfId="33821"/>
    <cellStyle name="Standaard 25 6 3 3" xfId="24965"/>
    <cellStyle name="Standaard 25 6 4" xfId="8062"/>
    <cellStyle name="Standaard 25 6 4 2" xfId="17380"/>
    <cellStyle name="Standaard 25 6 4 2 2" xfId="35219"/>
    <cellStyle name="Standaard 25 6 4 3" xfId="26363"/>
    <cellStyle name="Standaard 25 6 5" xfId="11261"/>
    <cellStyle name="Standaard 25 6 5 2" xfId="19567"/>
    <cellStyle name="Standaard 25 6 5 2 2" xfId="37105"/>
    <cellStyle name="Standaard 25 6 5 3" xfId="28450"/>
    <cellStyle name="Standaard 25 6 6" xfId="12531"/>
    <cellStyle name="Standaard 25 6 6 2" xfId="31017"/>
    <cellStyle name="Standaard 25 6 7" xfId="21550"/>
    <cellStyle name="Standaard 25 7" xfId="2602"/>
    <cellStyle name="Standaard 25 7 2" xfId="4338"/>
    <cellStyle name="Standaard 25 7 2 2" xfId="14868"/>
    <cellStyle name="Standaard 25 7 2 2 2" xfId="32424"/>
    <cellStyle name="Standaard 25 7 2 3" xfId="23300"/>
    <cellStyle name="Standaard 25 7 3" xfId="8063"/>
    <cellStyle name="Standaard 25 7 3 2" xfId="17381"/>
    <cellStyle name="Standaard 25 7 3 2 2" xfId="33822"/>
    <cellStyle name="Standaard 25 7 3 3" xfId="24966"/>
    <cellStyle name="Standaard 25 7 4" xfId="11262"/>
    <cellStyle name="Standaard 25 7 4 2" xfId="19568"/>
    <cellStyle name="Standaard 25 7 4 2 2" xfId="35220"/>
    <cellStyle name="Standaard 25 7 4 3" xfId="26364"/>
    <cellStyle name="Standaard 25 7 5" xfId="13146"/>
    <cellStyle name="Standaard 25 7 5 2" xfId="37107"/>
    <cellStyle name="Standaard 25 7 5 3" xfId="28452"/>
    <cellStyle name="Standaard 25 7 6" xfId="31018"/>
    <cellStyle name="Standaard 25 7 7" xfId="21551"/>
    <cellStyle name="Standaard 25 8" xfId="2795"/>
    <cellStyle name="Standaard 25 8 2" xfId="4531"/>
    <cellStyle name="Standaard 25 8 2 2" xfId="15061"/>
    <cellStyle name="Standaard 25 8 2 2 2" xfId="32425"/>
    <cellStyle name="Standaard 25 8 2 3" xfId="23301"/>
    <cellStyle name="Standaard 25 8 3" xfId="8064"/>
    <cellStyle name="Standaard 25 8 3 2" xfId="17382"/>
    <cellStyle name="Standaard 25 8 3 2 2" xfId="33823"/>
    <cellStyle name="Standaard 25 8 3 3" xfId="24967"/>
    <cellStyle name="Standaard 25 8 4" xfId="11263"/>
    <cellStyle name="Standaard 25 8 4 2" xfId="19569"/>
    <cellStyle name="Standaard 25 8 4 2 2" xfId="35221"/>
    <cellStyle name="Standaard 25 8 4 3" xfId="26365"/>
    <cellStyle name="Standaard 25 8 5" xfId="13339"/>
    <cellStyle name="Standaard 25 8 5 2" xfId="31019"/>
    <cellStyle name="Standaard 25 8 6" xfId="21552"/>
    <cellStyle name="Standaard 25 9" xfId="2977"/>
    <cellStyle name="Standaard 25 9 2" xfId="4713"/>
    <cellStyle name="Standaard 25 9 2 2" xfId="15243"/>
    <cellStyle name="Standaard 25 9 2 2 2" xfId="32426"/>
    <cellStyle name="Standaard 25 9 2 3" xfId="23302"/>
    <cellStyle name="Standaard 25 9 3" xfId="8065"/>
    <cellStyle name="Standaard 25 9 3 2" xfId="17383"/>
    <cellStyle name="Standaard 25 9 3 2 2" xfId="33824"/>
    <cellStyle name="Standaard 25 9 3 3" xfId="24968"/>
    <cellStyle name="Standaard 25 9 4" xfId="11264"/>
    <cellStyle name="Standaard 25 9 4 2" xfId="19570"/>
    <cellStyle name="Standaard 25 9 4 2 2" xfId="35222"/>
    <cellStyle name="Standaard 25 9 4 3" xfId="26366"/>
    <cellStyle name="Standaard 25 9 5" xfId="13521"/>
    <cellStyle name="Standaard 25 9 5 2" xfId="31020"/>
    <cellStyle name="Standaard 25 9 6" xfId="21553"/>
    <cellStyle name="Standaard 26" xfId="94"/>
    <cellStyle name="Standaard 26 2" xfId="95"/>
    <cellStyle name="Standaard 26 2 2" xfId="1263"/>
    <cellStyle name="Standaard 26 2 3" xfId="8066"/>
    <cellStyle name="Standaard 26 2 4" xfId="12167"/>
    <cellStyle name="Standaard 26 3" xfId="96"/>
    <cellStyle name="Standaard 26 4" xfId="238"/>
    <cellStyle name="Standaard 26 4 2" xfId="297"/>
    <cellStyle name="Standaard 26 4 2 2" xfId="1996"/>
    <cellStyle name="Standaard 26 4 3" xfId="1937"/>
    <cellStyle name="Standaard 26 5" xfId="1262"/>
    <cellStyle name="Standaard 26 6" xfId="8067"/>
    <cellStyle name="Standaard 26 7" xfId="12166"/>
    <cellStyle name="Standaard 27" xfId="97"/>
    <cellStyle name="Standaard 27 2" xfId="98"/>
    <cellStyle name="Standaard 27 2 2" xfId="1265"/>
    <cellStyle name="Standaard 27 2 3" xfId="8068"/>
    <cellStyle name="Standaard 27 2 4" xfId="12169"/>
    <cellStyle name="Standaard 27 3" xfId="99"/>
    <cellStyle name="Standaard 27 4" xfId="239"/>
    <cellStyle name="Standaard 27 4 2" xfId="298"/>
    <cellStyle name="Standaard 27 4 2 2" xfId="1997"/>
    <cellStyle name="Standaard 27 4 3" xfId="1938"/>
    <cellStyle name="Standaard 27 5" xfId="1264"/>
    <cellStyle name="Standaard 27 6" xfId="8069"/>
    <cellStyle name="Standaard 27 7" xfId="12168"/>
    <cellStyle name="Standaard 28" xfId="100"/>
    <cellStyle name="Standaard 28 2" xfId="101"/>
    <cellStyle name="Standaard 28 2 2" xfId="1267"/>
    <cellStyle name="Standaard 28 2 3" xfId="8070"/>
    <cellStyle name="Standaard 28 2 4" xfId="12171"/>
    <cellStyle name="Standaard 28 3" xfId="102"/>
    <cellStyle name="Standaard 28 4" xfId="240"/>
    <cellStyle name="Standaard 28 4 2" xfId="299"/>
    <cellStyle name="Standaard 28 4 2 2" xfId="1998"/>
    <cellStyle name="Standaard 28 4 3" xfId="1939"/>
    <cellStyle name="Standaard 28 5" xfId="1266"/>
    <cellStyle name="Standaard 28 6" xfId="8071"/>
    <cellStyle name="Standaard 28 7" xfId="12170"/>
    <cellStyle name="Standaard 29" xfId="103"/>
    <cellStyle name="Standaard 29 2" xfId="104"/>
    <cellStyle name="Standaard 29 2 2" xfId="1269"/>
    <cellStyle name="Standaard 29 2 3" xfId="8072"/>
    <cellStyle name="Standaard 29 2 4" xfId="12173"/>
    <cellStyle name="Standaard 29 3" xfId="105"/>
    <cellStyle name="Standaard 29 4" xfId="241"/>
    <cellStyle name="Standaard 29 4 2" xfId="300"/>
    <cellStyle name="Standaard 29 4 2 2" xfId="1999"/>
    <cellStyle name="Standaard 29 4 3" xfId="1940"/>
    <cellStyle name="Standaard 29 5" xfId="1268"/>
    <cellStyle name="Standaard 29 6" xfId="8073"/>
    <cellStyle name="Standaard 29 7" xfId="12172"/>
    <cellStyle name="Standaard 3" xfId="106"/>
    <cellStyle name="Standaard 3 10" xfId="1592"/>
    <cellStyle name="Standaard 3 10 10" xfId="21554"/>
    <cellStyle name="Standaard 3 10 2" xfId="1868"/>
    <cellStyle name="Standaard 3 10 2 2" xfId="2421"/>
    <cellStyle name="Standaard 3 10 2 2 2" xfId="12966"/>
    <cellStyle name="Standaard 3 10 2 2 2 2" xfId="32428"/>
    <cellStyle name="Standaard 3 10 2 2 3" xfId="23304"/>
    <cellStyle name="Standaard 3 10 2 3" xfId="4158"/>
    <cellStyle name="Standaard 3 10 2 3 2" xfId="14688"/>
    <cellStyle name="Standaard 3 10 2 3 2 2" xfId="33826"/>
    <cellStyle name="Standaard 3 10 2 3 3" xfId="24970"/>
    <cellStyle name="Standaard 3 10 2 4" xfId="8075"/>
    <cellStyle name="Standaard 3 10 2 4 2" xfId="17385"/>
    <cellStyle name="Standaard 3 10 2 4 2 2" xfId="35224"/>
    <cellStyle name="Standaard 3 10 2 4 3" xfId="26368"/>
    <cellStyle name="Standaard 3 10 2 5" xfId="11266"/>
    <cellStyle name="Standaard 3 10 2 5 2" xfId="19572"/>
    <cellStyle name="Standaard 3 10 2 5 3" xfId="31023"/>
    <cellStyle name="Standaard 3 10 2 6" xfId="12534"/>
    <cellStyle name="Standaard 3 10 2 7" xfId="21555"/>
    <cellStyle name="Standaard 3 10 3" xfId="2646"/>
    <cellStyle name="Standaard 3 10 3 2" xfId="4382"/>
    <cellStyle name="Standaard 3 10 3 2 2" xfId="14912"/>
    <cellStyle name="Standaard 3 10 3 2 2 2" xfId="32429"/>
    <cellStyle name="Standaard 3 10 3 2 3" xfId="23305"/>
    <cellStyle name="Standaard 3 10 3 3" xfId="8076"/>
    <cellStyle name="Standaard 3 10 3 3 2" xfId="17386"/>
    <cellStyle name="Standaard 3 10 3 3 2 2" xfId="33827"/>
    <cellStyle name="Standaard 3 10 3 3 3" xfId="24971"/>
    <cellStyle name="Standaard 3 10 3 4" xfId="11267"/>
    <cellStyle name="Standaard 3 10 3 4 2" xfId="19573"/>
    <cellStyle name="Standaard 3 10 3 4 2 2" xfId="35225"/>
    <cellStyle name="Standaard 3 10 3 4 3" xfId="26369"/>
    <cellStyle name="Standaard 3 10 3 5" xfId="13190"/>
    <cellStyle name="Standaard 3 10 3 5 2" xfId="31024"/>
    <cellStyle name="Standaard 3 10 3 6" xfId="21556"/>
    <cellStyle name="Standaard 3 10 4" xfId="3363"/>
    <cellStyle name="Standaard 3 10 4 2" xfId="5092"/>
    <cellStyle name="Standaard 3 10 4 2 2" xfId="15622"/>
    <cellStyle name="Standaard 3 10 4 2 2 2" xfId="32430"/>
    <cellStyle name="Standaard 3 10 4 2 3" xfId="23306"/>
    <cellStyle name="Standaard 3 10 4 3" xfId="8077"/>
    <cellStyle name="Standaard 3 10 4 3 2" xfId="17387"/>
    <cellStyle name="Standaard 3 10 4 3 2 2" xfId="33828"/>
    <cellStyle name="Standaard 3 10 4 3 3" xfId="24972"/>
    <cellStyle name="Standaard 3 10 4 4" xfId="11268"/>
    <cellStyle name="Standaard 3 10 4 4 2" xfId="19574"/>
    <cellStyle name="Standaard 3 10 4 4 2 2" xfId="35226"/>
    <cellStyle name="Standaard 3 10 4 4 3" xfId="26370"/>
    <cellStyle name="Standaard 3 10 4 5" xfId="13900"/>
    <cellStyle name="Standaard 3 10 4 5 2" xfId="31025"/>
    <cellStyle name="Standaard 3 10 4 6" xfId="21557"/>
    <cellStyle name="Standaard 3 10 5" xfId="2218"/>
    <cellStyle name="Standaard 3 10 5 2" xfId="12787"/>
    <cellStyle name="Standaard 3 10 5 2 2" xfId="32427"/>
    <cellStyle name="Standaard 3 10 5 3" xfId="23303"/>
    <cellStyle name="Standaard 3 10 6" xfId="3979"/>
    <cellStyle name="Standaard 3 10 6 2" xfId="14509"/>
    <cellStyle name="Standaard 3 10 6 2 2" xfId="33825"/>
    <cellStyle name="Standaard 3 10 6 3" xfId="24969"/>
    <cellStyle name="Standaard 3 10 7" xfId="8074"/>
    <cellStyle name="Standaard 3 10 7 2" xfId="17384"/>
    <cellStyle name="Standaard 3 10 7 2 2" xfId="35223"/>
    <cellStyle name="Standaard 3 10 7 3" xfId="26367"/>
    <cellStyle name="Standaard 3 10 8" xfId="11265"/>
    <cellStyle name="Standaard 3 10 8 2" xfId="19571"/>
    <cellStyle name="Standaard 3 10 8 3" xfId="31022"/>
    <cellStyle name="Standaard 3 10 9" xfId="12075"/>
    <cellStyle name="Standaard 3 11" xfId="2797"/>
    <cellStyle name="Standaard 3 11 2" xfId="4533"/>
    <cellStyle name="Standaard 3 11 2 2" xfId="15063"/>
    <cellStyle name="Standaard 3 11 2 2 2" xfId="32431"/>
    <cellStyle name="Standaard 3 11 2 3" xfId="23307"/>
    <cellStyle name="Standaard 3 11 3" xfId="8078"/>
    <cellStyle name="Standaard 3 11 3 2" xfId="17388"/>
    <cellStyle name="Standaard 3 11 3 2 2" xfId="33829"/>
    <cellStyle name="Standaard 3 11 3 3" xfId="24973"/>
    <cellStyle name="Standaard 3 11 4" xfId="11269"/>
    <cellStyle name="Standaard 3 11 4 2" xfId="19575"/>
    <cellStyle name="Standaard 3 11 4 2 2" xfId="35227"/>
    <cellStyle name="Standaard 3 11 4 3" xfId="26371"/>
    <cellStyle name="Standaard 3 11 5" xfId="13341"/>
    <cellStyle name="Standaard 3 11 5 2" xfId="31026"/>
    <cellStyle name="Standaard 3 11 6" xfId="21558"/>
    <cellStyle name="Standaard 3 12" xfId="12012"/>
    <cellStyle name="Standaard 3 12 2" xfId="31021"/>
    <cellStyle name="Standaard 3 2" xfId="107"/>
    <cellStyle name="Standaard 3 2 2" xfId="325"/>
    <cellStyle name="Standaard 3 2 2 2" xfId="1272"/>
    <cellStyle name="Standaard 3 2 2 2 2" xfId="12119"/>
    <cellStyle name="Standaard 3 2 2 3" xfId="1271"/>
    <cellStyle name="Standaard 3 2 2 4" xfId="8079"/>
    <cellStyle name="Standaard 3 2 2 5" xfId="12289"/>
    <cellStyle name="Standaard 3 2 3" xfId="1273"/>
    <cellStyle name="Standaard 3 2 3 2" xfId="12120"/>
    <cellStyle name="Standaard 3 2 4" xfId="1274"/>
    <cellStyle name="Standaard 3 2 5" xfId="1270"/>
    <cellStyle name="Standaard 3 2 6" xfId="8080"/>
    <cellStyle name="Standaard 3 2 7" xfId="12174"/>
    <cellStyle name="Standaard 3 3" xfId="108"/>
    <cellStyle name="Standaard 3 3 2" xfId="1276"/>
    <cellStyle name="Standaard 3 3 2 2" xfId="12121"/>
    <cellStyle name="Standaard 3 3 3" xfId="1275"/>
    <cellStyle name="Standaard 3 3 4" xfId="8081"/>
    <cellStyle name="Standaard 3 3 5" xfId="12175"/>
    <cellStyle name="Standaard 3 4" xfId="233"/>
    <cellStyle name="Standaard 3 4 2" xfId="292"/>
    <cellStyle name="Standaard 3 4 2 2" xfId="1991"/>
    <cellStyle name="Standaard 3 4 3" xfId="1277"/>
    <cellStyle name="Standaard 3 4 4" xfId="1932"/>
    <cellStyle name="Standaard 3 4 5" xfId="12267"/>
    <cellStyle name="Standaard 3 5" xfId="1278"/>
    <cellStyle name="Standaard 3 6" xfId="1279"/>
    <cellStyle name="Standaard 3 6 2" xfId="1280"/>
    <cellStyle name="Standaard 3 6 3" xfId="8082"/>
    <cellStyle name="Standaard 3 7" xfId="1281"/>
    <cellStyle name="Standaard 3 7 2" xfId="12122"/>
    <cellStyle name="Standaard 3 8" xfId="1282"/>
    <cellStyle name="Standaard 3 8 2" xfId="12123"/>
    <cellStyle name="Standaard 3 9" xfId="1593"/>
    <cellStyle name="Standaard 30" xfId="109"/>
    <cellStyle name="Standaard 30 2" xfId="110"/>
    <cellStyle name="Standaard 30 2 2" xfId="1284"/>
    <cellStyle name="Standaard 30 2 3" xfId="8083"/>
    <cellStyle name="Standaard 30 2 4" xfId="12177"/>
    <cellStyle name="Standaard 30 3" xfId="111"/>
    <cellStyle name="Standaard 30 4" xfId="242"/>
    <cellStyle name="Standaard 30 4 2" xfId="301"/>
    <cellStyle name="Standaard 30 4 2 2" xfId="2000"/>
    <cellStyle name="Standaard 30 4 3" xfId="1941"/>
    <cellStyle name="Standaard 30 5" xfId="1283"/>
    <cellStyle name="Standaard 30 6" xfId="8084"/>
    <cellStyle name="Standaard 30 7" xfId="12176"/>
    <cellStyle name="Standaard 31" xfId="112"/>
    <cellStyle name="Standaard 31 2" xfId="113"/>
    <cellStyle name="Standaard 31 2 2" xfId="1286"/>
    <cellStyle name="Standaard 31 2 3" xfId="8085"/>
    <cellStyle name="Standaard 31 2 4" xfId="12179"/>
    <cellStyle name="Standaard 31 3" xfId="114"/>
    <cellStyle name="Standaard 31 4" xfId="243"/>
    <cellStyle name="Standaard 31 4 2" xfId="302"/>
    <cellStyle name="Standaard 31 4 2 2" xfId="2001"/>
    <cellStyle name="Standaard 31 4 3" xfId="1942"/>
    <cellStyle name="Standaard 31 5" xfId="1285"/>
    <cellStyle name="Standaard 31 6" xfId="8086"/>
    <cellStyle name="Standaard 31 7" xfId="12178"/>
    <cellStyle name="Standaard 32" xfId="115"/>
    <cellStyle name="Standaard 32 2" xfId="116"/>
    <cellStyle name="Standaard 32 2 2" xfId="1288"/>
    <cellStyle name="Standaard 32 2 3" xfId="8087"/>
    <cellStyle name="Standaard 32 2 4" xfId="12181"/>
    <cellStyle name="Standaard 32 3" xfId="117"/>
    <cellStyle name="Standaard 32 4" xfId="244"/>
    <cellStyle name="Standaard 32 4 2" xfId="303"/>
    <cellStyle name="Standaard 32 4 2 2" xfId="2002"/>
    <cellStyle name="Standaard 32 4 3" xfId="1943"/>
    <cellStyle name="Standaard 32 5" xfId="1287"/>
    <cellStyle name="Standaard 32 6" xfId="8088"/>
    <cellStyle name="Standaard 32 7" xfId="12180"/>
    <cellStyle name="Standaard 33" xfId="118"/>
    <cellStyle name="Standaard 33 2" xfId="119"/>
    <cellStyle name="Standaard 33 2 2" xfId="1290"/>
    <cellStyle name="Standaard 33 2 3" xfId="8089"/>
    <cellStyle name="Standaard 33 2 4" xfId="12183"/>
    <cellStyle name="Standaard 33 3" xfId="120"/>
    <cellStyle name="Standaard 33 4" xfId="245"/>
    <cellStyle name="Standaard 33 4 2" xfId="304"/>
    <cellStyle name="Standaard 33 4 2 2" xfId="2003"/>
    <cellStyle name="Standaard 33 4 3" xfId="1944"/>
    <cellStyle name="Standaard 33 5" xfId="1289"/>
    <cellStyle name="Standaard 33 6" xfId="8090"/>
    <cellStyle name="Standaard 33 7" xfId="12182"/>
    <cellStyle name="Standaard 34" xfId="121"/>
    <cellStyle name="Standaard 34 2" xfId="122"/>
    <cellStyle name="Standaard 34 2 2" xfId="1292"/>
    <cellStyle name="Standaard 34 2 3" xfId="8091"/>
    <cellStyle name="Standaard 34 2 4" xfId="12185"/>
    <cellStyle name="Standaard 34 3" xfId="123"/>
    <cellStyle name="Standaard 34 4" xfId="246"/>
    <cellStyle name="Standaard 34 4 2" xfId="305"/>
    <cellStyle name="Standaard 34 4 2 2" xfId="2004"/>
    <cellStyle name="Standaard 34 4 3" xfId="1945"/>
    <cellStyle name="Standaard 34 5" xfId="1291"/>
    <cellStyle name="Standaard 34 6" xfId="8092"/>
    <cellStyle name="Standaard 34 7" xfId="12184"/>
    <cellStyle name="Standaard 35" xfId="124"/>
    <cellStyle name="Standaard 35 2" xfId="125"/>
    <cellStyle name="Standaard 35 2 2" xfId="1294"/>
    <cellStyle name="Standaard 35 2 3" xfId="8093"/>
    <cellStyle name="Standaard 35 2 4" xfId="12187"/>
    <cellStyle name="Standaard 35 3" xfId="126"/>
    <cellStyle name="Standaard 35 4" xfId="247"/>
    <cellStyle name="Standaard 35 4 2" xfId="306"/>
    <cellStyle name="Standaard 35 4 2 2" xfId="2005"/>
    <cellStyle name="Standaard 35 4 3" xfId="1946"/>
    <cellStyle name="Standaard 35 5" xfId="1293"/>
    <cellStyle name="Standaard 35 6" xfId="8094"/>
    <cellStyle name="Standaard 35 7" xfId="12186"/>
    <cellStyle name="Standaard 36" xfId="127"/>
    <cellStyle name="Standaard 36 2" xfId="128"/>
    <cellStyle name="Standaard 36 2 2" xfId="1296"/>
    <cellStyle name="Standaard 36 2 3" xfId="8095"/>
    <cellStyle name="Standaard 36 2 4" xfId="12189"/>
    <cellStyle name="Standaard 36 3" xfId="129"/>
    <cellStyle name="Standaard 36 4" xfId="248"/>
    <cellStyle name="Standaard 36 4 2" xfId="307"/>
    <cellStyle name="Standaard 36 4 2 2" xfId="2006"/>
    <cellStyle name="Standaard 36 4 3" xfId="1947"/>
    <cellStyle name="Standaard 36 5" xfId="1295"/>
    <cellStyle name="Standaard 36 6" xfId="8096"/>
    <cellStyle name="Standaard 36 7" xfId="12188"/>
    <cellStyle name="Standaard 37" xfId="130"/>
    <cellStyle name="Standaard 37 2" xfId="131"/>
    <cellStyle name="Standaard 37 2 2" xfId="1298"/>
    <cellStyle name="Standaard 37 2 3" xfId="8097"/>
    <cellStyle name="Standaard 37 2 4" xfId="12191"/>
    <cellStyle name="Standaard 37 3" xfId="132"/>
    <cellStyle name="Standaard 37 4" xfId="249"/>
    <cellStyle name="Standaard 37 4 2" xfId="308"/>
    <cellStyle name="Standaard 37 4 2 2" xfId="2007"/>
    <cellStyle name="Standaard 37 4 3" xfId="1948"/>
    <cellStyle name="Standaard 37 5" xfId="1297"/>
    <cellStyle name="Standaard 37 6" xfId="8098"/>
    <cellStyle name="Standaard 37 7" xfId="12190"/>
    <cellStyle name="Standaard 38" xfId="133"/>
    <cellStyle name="Standaard 38 2" xfId="134"/>
    <cellStyle name="Standaard 38 2 2" xfId="1300"/>
    <cellStyle name="Standaard 38 2 3" xfId="8099"/>
    <cellStyle name="Standaard 38 2 4" xfId="12193"/>
    <cellStyle name="Standaard 38 3" xfId="135"/>
    <cellStyle name="Standaard 38 4" xfId="250"/>
    <cellStyle name="Standaard 38 4 2" xfId="309"/>
    <cellStyle name="Standaard 38 4 2 2" xfId="2008"/>
    <cellStyle name="Standaard 38 4 3" xfId="1949"/>
    <cellStyle name="Standaard 38 5" xfId="1299"/>
    <cellStyle name="Standaard 38 6" xfId="8100"/>
    <cellStyle name="Standaard 38 7" xfId="12192"/>
    <cellStyle name="Standaard 39" xfId="136"/>
    <cellStyle name="Standaard 39 2" xfId="1302"/>
    <cellStyle name="Standaard 39 3" xfId="1301"/>
    <cellStyle name="Standaard 39 4" xfId="8101"/>
    <cellStyle name="Standaard 39 5" xfId="12194"/>
    <cellStyle name="Standaard 4" xfId="137"/>
    <cellStyle name="Standaard 4 10" xfId="8102"/>
    <cellStyle name="Standaard 4 11" xfId="31027"/>
    <cellStyle name="Standaard 4 2" xfId="138"/>
    <cellStyle name="Standaard 4 2 2" xfId="326"/>
    <cellStyle name="Standaard 4 2 2 2" xfId="1305"/>
    <cellStyle name="Standaard 4 2 2 3" xfId="2019"/>
    <cellStyle name="Standaard 4 2 2 4" xfId="12290"/>
    <cellStyle name="Standaard 4 2 3" xfId="1306"/>
    <cellStyle name="Standaard 4 2 4" xfId="1304"/>
    <cellStyle name="Standaard 4 2 5" xfId="8103"/>
    <cellStyle name="Standaard 4 2 6" xfId="12195"/>
    <cellStyle name="Standaard 4 3" xfId="139"/>
    <cellStyle name="Standaard 4 3 2" xfId="1308"/>
    <cellStyle name="Standaard 4 3 3" xfId="1307"/>
    <cellStyle name="Standaard 4 3 4" xfId="8104"/>
    <cellStyle name="Standaard 4 3 5" xfId="12196"/>
    <cellStyle name="Standaard 4 4" xfId="232"/>
    <cellStyle name="Standaard 4 4 2" xfId="291"/>
    <cellStyle name="Standaard 4 4 2 2" xfId="1990"/>
    <cellStyle name="Standaard 4 4 3" xfId="1309"/>
    <cellStyle name="Standaard 4 4 4" xfId="1931"/>
    <cellStyle name="Standaard 4 4 5" xfId="12266"/>
    <cellStyle name="Standaard 4 5" xfId="1310"/>
    <cellStyle name="Standaard 4 5 10" xfId="3731"/>
    <cellStyle name="Standaard 4 5 10 2" xfId="5455"/>
    <cellStyle name="Standaard 4 5 10 2 2" xfId="15985"/>
    <cellStyle name="Standaard 4 5 10 2 2 2" xfId="32433"/>
    <cellStyle name="Standaard 4 5 10 2 3" xfId="23309"/>
    <cellStyle name="Standaard 4 5 10 3" xfId="8106"/>
    <cellStyle name="Standaard 4 5 10 3 2" xfId="17390"/>
    <cellStyle name="Standaard 4 5 10 3 2 2" xfId="33831"/>
    <cellStyle name="Standaard 4 5 10 3 3" xfId="24975"/>
    <cellStyle name="Standaard 4 5 10 4" xfId="11271"/>
    <cellStyle name="Standaard 4 5 10 4 2" xfId="19577"/>
    <cellStyle name="Standaard 4 5 10 4 2 2" xfId="35229"/>
    <cellStyle name="Standaard 4 5 10 4 3" xfId="26373"/>
    <cellStyle name="Standaard 4 5 10 5" xfId="14263"/>
    <cellStyle name="Standaard 4 5 10 5 2" xfId="31029"/>
    <cellStyle name="Standaard 4 5 10 6" xfId="21560"/>
    <cellStyle name="Standaard 4 5 11" xfId="2179"/>
    <cellStyle name="Standaard 4 5 11 2" xfId="12748"/>
    <cellStyle name="Standaard 4 5 11 2 2" xfId="32432"/>
    <cellStyle name="Standaard 4 5 11 3" xfId="23308"/>
    <cellStyle name="Standaard 4 5 12" xfId="3941"/>
    <cellStyle name="Standaard 4 5 12 2" xfId="14471"/>
    <cellStyle name="Standaard 4 5 12 2 2" xfId="33830"/>
    <cellStyle name="Standaard 4 5 12 3" xfId="24974"/>
    <cellStyle name="Standaard 4 5 13" xfId="8105"/>
    <cellStyle name="Standaard 4 5 13 2" xfId="17389"/>
    <cellStyle name="Standaard 4 5 13 2 2" xfId="35228"/>
    <cellStyle name="Standaard 4 5 13 3" xfId="26372"/>
    <cellStyle name="Standaard 4 5 14" xfId="11270"/>
    <cellStyle name="Standaard 4 5 14 2" xfId="19576"/>
    <cellStyle name="Standaard 4 5 14 2 2" xfId="35295"/>
    <cellStyle name="Standaard 4 5 14 3" xfId="26447"/>
    <cellStyle name="Standaard 4 5 15" xfId="12013"/>
    <cellStyle name="Standaard 4 5 15 2" xfId="37108"/>
    <cellStyle name="Standaard 4 5 15 3" xfId="28453"/>
    <cellStyle name="Standaard 4 5 16" xfId="28687"/>
    <cellStyle name="Standaard 4 5 16 2" xfId="37342"/>
    <cellStyle name="Standaard 4 5 17" xfId="29353"/>
    <cellStyle name="Standaard 4 5 17 2" xfId="38008"/>
    <cellStyle name="Standaard 4 5 18" xfId="31028"/>
    <cellStyle name="Standaard 4 5 19" xfId="21559"/>
    <cellStyle name="Standaard 4 5 2" xfId="1311"/>
    <cellStyle name="Standaard 4 5 2 10" xfId="2180"/>
    <cellStyle name="Standaard 4 5 2 10 2" xfId="12749"/>
    <cellStyle name="Standaard 4 5 2 10 2 2" xfId="32434"/>
    <cellStyle name="Standaard 4 5 2 10 3" xfId="23310"/>
    <cellStyle name="Standaard 4 5 2 11" xfId="3942"/>
    <cellStyle name="Standaard 4 5 2 11 2" xfId="14472"/>
    <cellStyle name="Standaard 4 5 2 11 2 2" xfId="33832"/>
    <cellStyle name="Standaard 4 5 2 11 3" xfId="24976"/>
    <cellStyle name="Standaard 4 5 2 12" xfId="8107"/>
    <cellStyle name="Standaard 4 5 2 12 2" xfId="17391"/>
    <cellStyle name="Standaard 4 5 2 12 2 2" xfId="35230"/>
    <cellStyle name="Standaard 4 5 2 12 3" xfId="26374"/>
    <cellStyle name="Standaard 4 5 2 13" xfId="11272"/>
    <cellStyle name="Standaard 4 5 2 13 2" xfId="19578"/>
    <cellStyle name="Standaard 4 5 2 13 2 2" xfId="35384"/>
    <cellStyle name="Standaard 4 5 2 13 3" xfId="26687"/>
    <cellStyle name="Standaard 4 5 2 14" xfId="12014"/>
    <cellStyle name="Standaard 4 5 2 14 2" xfId="37109"/>
    <cellStyle name="Standaard 4 5 2 14 3" xfId="28454"/>
    <cellStyle name="Standaard 4 5 2 15" xfId="28776"/>
    <cellStyle name="Standaard 4 5 2 15 2" xfId="37431"/>
    <cellStyle name="Standaard 4 5 2 16" xfId="29509"/>
    <cellStyle name="Standaard 4 5 2 16 2" xfId="38164"/>
    <cellStyle name="Standaard 4 5 2 17" xfId="31030"/>
    <cellStyle name="Standaard 4 5 2 18" xfId="21561"/>
    <cellStyle name="Standaard 4 5 2 2" xfId="1870"/>
    <cellStyle name="Standaard 4 5 2 2 2" xfId="2423"/>
    <cellStyle name="Standaard 4 5 2 2 2 2" xfId="12968"/>
    <cellStyle name="Standaard 4 5 2 2 2 2 2" xfId="37111"/>
    <cellStyle name="Standaard 4 5 2 2 2 2 3" xfId="28456"/>
    <cellStyle name="Standaard 4 5 2 2 2 3" xfId="32435"/>
    <cellStyle name="Standaard 4 5 2 2 2 4" xfId="23311"/>
    <cellStyle name="Standaard 4 5 2 2 3" xfId="4160"/>
    <cellStyle name="Standaard 4 5 2 2 3 2" xfId="14690"/>
    <cellStyle name="Standaard 4 5 2 2 3 2 2" xfId="33833"/>
    <cellStyle name="Standaard 4 5 2 2 3 3" xfId="24977"/>
    <cellStyle name="Standaard 4 5 2 2 4" xfId="8108"/>
    <cellStyle name="Standaard 4 5 2 2 4 2" xfId="17392"/>
    <cellStyle name="Standaard 4 5 2 2 4 2 2" xfId="35231"/>
    <cellStyle name="Standaard 4 5 2 2 4 3" xfId="26375"/>
    <cellStyle name="Standaard 4 5 2 2 5" xfId="11273"/>
    <cellStyle name="Standaard 4 5 2 2 5 2" xfId="19579"/>
    <cellStyle name="Standaard 4 5 2 2 5 2 2" xfId="35775"/>
    <cellStyle name="Standaard 4 5 2 2 5 3" xfId="27091"/>
    <cellStyle name="Standaard 4 5 2 2 6" xfId="12536"/>
    <cellStyle name="Standaard 4 5 2 2 6 2" xfId="37110"/>
    <cellStyle name="Standaard 4 5 2 2 6 3" xfId="28455"/>
    <cellStyle name="Standaard 4 5 2 2 7" xfId="29167"/>
    <cellStyle name="Standaard 4 5 2 2 7 2" xfId="37822"/>
    <cellStyle name="Standaard 4 5 2 2 8" xfId="31031"/>
    <cellStyle name="Standaard 4 5 2 2 9" xfId="21562"/>
    <cellStyle name="Standaard 4 5 2 3" xfId="2605"/>
    <cellStyle name="Standaard 4 5 2 3 2" xfId="4341"/>
    <cellStyle name="Standaard 4 5 2 3 2 2" xfId="14871"/>
    <cellStyle name="Standaard 4 5 2 3 2 2 2" xfId="32436"/>
    <cellStyle name="Standaard 4 5 2 3 2 3" xfId="23312"/>
    <cellStyle name="Standaard 4 5 2 3 3" xfId="8109"/>
    <cellStyle name="Standaard 4 5 2 3 3 2" xfId="17393"/>
    <cellStyle name="Standaard 4 5 2 3 3 2 2" xfId="33834"/>
    <cellStyle name="Standaard 4 5 2 3 3 3" xfId="24978"/>
    <cellStyle name="Standaard 4 5 2 3 4" xfId="11274"/>
    <cellStyle name="Standaard 4 5 2 3 4 2" xfId="19580"/>
    <cellStyle name="Standaard 4 5 2 3 4 2 2" xfId="35232"/>
    <cellStyle name="Standaard 4 5 2 3 4 3" xfId="26376"/>
    <cellStyle name="Standaard 4 5 2 3 5" xfId="13149"/>
    <cellStyle name="Standaard 4 5 2 3 5 2" xfId="37112"/>
    <cellStyle name="Standaard 4 5 2 3 5 3" xfId="28457"/>
    <cellStyle name="Standaard 4 5 2 3 6" xfId="31032"/>
    <cellStyle name="Standaard 4 5 2 3 7" xfId="21563"/>
    <cellStyle name="Standaard 4 5 2 4" xfId="2800"/>
    <cellStyle name="Standaard 4 5 2 4 2" xfId="4536"/>
    <cellStyle name="Standaard 4 5 2 4 2 2" xfId="15066"/>
    <cellStyle name="Standaard 4 5 2 4 2 2 2" xfId="32437"/>
    <cellStyle name="Standaard 4 5 2 4 2 3" xfId="23313"/>
    <cellStyle name="Standaard 4 5 2 4 3" xfId="8110"/>
    <cellStyle name="Standaard 4 5 2 4 3 2" xfId="17394"/>
    <cellStyle name="Standaard 4 5 2 4 3 2 2" xfId="33835"/>
    <cellStyle name="Standaard 4 5 2 4 3 3" xfId="24979"/>
    <cellStyle name="Standaard 4 5 2 4 4" xfId="11275"/>
    <cellStyle name="Standaard 4 5 2 4 4 2" xfId="19581"/>
    <cellStyle name="Standaard 4 5 2 4 4 2 2" xfId="35233"/>
    <cellStyle name="Standaard 4 5 2 4 4 3" xfId="26377"/>
    <cellStyle name="Standaard 4 5 2 4 5" xfId="13344"/>
    <cellStyle name="Standaard 4 5 2 4 5 2" xfId="31033"/>
    <cellStyle name="Standaard 4 5 2 4 6" xfId="21564"/>
    <cellStyle name="Standaard 4 5 2 5" xfId="2980"/>
    <cellStyle name="Standaard 4 5 2 5 2" xfId="4716"/>
    <cellStyle name="Standaard 4 5 2 5 2 2" xfId="15246"/>
    <cellStyle name="Standaard 4 5 2 5 2 2 2" xfId="32438"/>
    <cellStyle name="Standaard 4 5 2 5 2 3" xfId="23314"/>
    <cellStyle name="Standaard 4 5 2 5 3" xfId="8111"/>
    <cellStyle name="Standaard 4 5 2 5 3 2" xfId="17395"/>
    <cellStyle name="Standaard 4 5 2 5 3 2 2" xfId="33836"/>
    <cellStyle name="Standaard 4 5 2 5 3 3" xfId="24980"/>
    <cellStyle name="Standaard 4 5 2 5 4" xfId="11276"/>
    <cellStyle name="Standaard 4 5 2 5 4 2" xfId="19582"/>
    <cellStyle name="Standaard 4 5 2 5 4 2 2" xfId="35234"/>
    <cellStyle name="Standaard 4 5 2 5 4 3" xfId="26378"/>
    <cellStyle name="Standaard 4 5 2 5 5" xfId="13524"/>
    <cellStyle name="Standaard 4 5 2 5 5 2" xfId="31034"/>
    <cellStyle name="Standaard 4 5 2 5 6" xfId="21565"/>
    <cellStyle name="Standaard 4 5 2 6" xfId="3159"/>
    <cellStyle name="Standaard 4 5 2 6 2" xfId="4894"/>
    <cellStyle name="Standaard 4 5 2 6 2 2" xfId="15424"/>
    <cellStyle name="Standaard 4 5 2 6 2 2 2" xfId="32439"/>
    <cellStyle name="Standaard 4 5 2 6 2 3" xfId="23315"/>
    <cellStyle name="Standaard 4 5 2 6 3" xfId="8112"/>
    <cellStyle name="Standaard 4 5 2 6 3 2" xfId="17396"/>
    <cellStyle name="Standaard 4 5 2 6 3 2 2" xfId="33837"/>
    <cellStyle name="Standaard 4 5 2 6 3 3" xfId="24981"/>
    <cellStyle name="Standaard 4 5 2 6 4" xfId="11277"/>
    <cellStyle name="Standaard 4 5 2 6 4 2" xfId="19583"/>
    <cellStyle name="Standaard 4 5 2 6 4 2 2" xfId="35235"/>
    <cellStyle name="Standaard 4 5 2 6 4 3" xfId="26379"/>
    <cellStyle name="Standaard 4 5 2 6 5" xfId="13702"/>
    <cellStyle name="Standaard 4 5 2 6 5 2" xfId="31035"/>
    <cellStyle name="Standaard 4 5 2 6 6" xfId="21566"/>
    <cellStyle name="Standaard 4 5 2 7" xfId="3365"/>
    <cellStyle name="Standaard 4 5 2 7 2" xfId="5094"/>
    <cellStyle name="Standaard 4 5 2 7 2 2" xfId="15624"/>
    <cellStyle name="Standaard 4 5 2 7 2 2 2" xfId="32440"/>
    <cellStyle name="Standaard 4 5 2 7 2 3" xfId="23316"/>
    <cellStyle name="Standaard 4 5 2 7 3" xfId="8113"/>
    <cellStyle name="Standaard 4 5 2 7 3 2" xfId="17397"/>
    <cellStyle name="Standaard 4 5 2 7 3 2 2" xfId="33838"/>
    <cellStyle name="Standaard 4 5 2 7 3 3" xfId="24982"/>
    <cellStyle name="Standaard 4 5 2 7 4" xfId="11278"/>
    <cellStyle name="Standaard 4 5 2 7 4 2" xfId="19584"/>
    <cellStyle name="Standaard 4 5 2 7 4 2 2" xfId="35236"/>
    <cellStyle name="Standaard 4 5 2 7 4 3" xfId="26380"/>
    <cellStyle name="Standaard 4 5 2 7 5" xfId="13902"/>
    <cellStyle name="Standaard 4 5 2 7 5 2" xfId="31036"/>
    <cellStyle name="Standaard 4 5 2 7 6" xfId="21567"/>
    <cellStyle name="Standaard 4 5 2 8" xfId="3553"/>
    <cellStyle name="Standaard 4 5 2 8 2" xfId="5278"/>
    <cellStyle name="Standaard 4 5 2 8 2 2" xfId="15808"/>
    <cellStyle name="Standaard 4 5 2 8 2 2 2" xfId="32441"/>
    <cellStyle name="Standaard 4 5 2 8 2 3" xfId="23317"/>
    <cellStyle name="Standaard 4 5 2 8 3" xfId="8114"/>
    <cellStyle name="Standaard 4 5 2 8 3 2" xfId="17398"/>
    <cellStyle name="Standaard 4 5 2 8 3 2 2" xfId="33839"/>
    <cellStyle name="Standaard 4 5 2 8 3 3" xfId="24983"/>
    <cellStyle name="Standaard 4 5 2 8 4" xfId="11279"/>
    <cellStyle name="Standaard 4 5 2 8 4 2" xfId="19585"/>
    <cellStyle name="Standaard 4 5 2 8 4 2 2" xfId="35237"/>
    <cellStyle name="Standaard 4 5 2 8 4 3" xfId="26381"/>
    <cellStyle name="Standaard 4 5 2 8 5" xfId="14086"/>
    <cellStyle name="Standaard 4 5 2 8 5 2" xfId="31037"/>
    <cellStyle name="Standaard 4 5 2 8 6" xfId="21568"/>
    <cellStyle name="Standaard 4 5 2 9" xfId="3732"/>
    <cellStyle name="Standaard 4 5 2 9 2" xfId="5456"/>
    <cellStyle name="Standaard 4 5 2 9 2 2" xfId="15986"/>
    <cellStyle name="Standaard 4 5 2 9 2 2 2" xfId="32442"/>
    <cellStyle name="Standaard 4 5 2 9 2 3" xfId="23318"/>
    <cellStyle name="Standaard 4 5 2 9 3" xfId="8115"/>
    <cellStyle name="Standaard 4 5 2 9 3 2" xfId="17399"/>
    <cellStyle name="Standaard 4 5 2 9 3 2 2" xfId="33840"/>
    <cellStyle name="Standaard 4 5 2 9 3 3" xfId="24984"/>
    <cellStyle name="Standaard 4 5 2 9 4" xfId="11280"/>
    <cellStyle name="Standaard 4 5 2 9 4 2" xfId="19586"/>
    <cellStyle name="Standaard 4 5 2 9 4 2 2" xfId="35238"/>
    <cellStyle name="Standaard 4 5 2 9 4 3" xfId="26382"/>
    <cellStyle name="Standaard 4 5 2 9 5" xfId="14264"/>
    <cellStyle name="Standaard 4 5 2 9 5 2" xfId="31038"/>
    <cellStyle name="Standaard 4 5 2 9 6" xfId="21569"/>
    <cellStyle name="Standaard 4 5 3" xfId="1871"/>
    <cellStyle name="Standaard 4 5 3 10" xfId="31039"/>
    <cellStyle name="Standaard 4 5 3 11" xfId="21570"/>
    <cellStyle name="Standaard 4 5 3 2" xfId="2422"/>
    <cellStyle name="Standaard 4 5 3 2 2" xfId="8117"/>
    <cellStyle name="Standaard 4 5 3 2 2 2" xfId="17401"/>
    <cellStyle name="Standaard 4 5 3 2 2 2 2" xfId="37115"/>
    <cellStyle name="Standaard 4 5 3 2 2 2 3" xfId="28460"/>
    <cellStyle name="Standaard 4 5 3 2 2 3" xfId="32444"/>
    <cellStyle name="Standaard 4 5 3 2 2 4" xfId="23320"/>
    <cellStyle name="Standaard 4 5 3 2 3" xfId="11282"/>
    <cellStyle name="Standaard 4 5 3 2 3 2" xfId="19588"/>
    <cellStyle name="Standaard 4 5 3 2 3 2 2" xfId="33842"/>
    <cellStyle name="Standaard 4 5 3 2 3 3" xfId="24986"/>
    <cellStyle name="Standaard 4 5 3 2 4" xfId="12967"/>
    <cellStyle name="Standaard 4 5 3 2 4 2" xfId="35240"/>
    <cellStyle name="Standaard 4 5 3 2 4 3" xfId="26384"/>
    <cellStyle name="Standaard 4 5 3 2 5" xfId="27166"/>
    <cellStyle name="Standaard 4 5 3 2 5 2" xfId="35850"/>
    <cellStyle name="Standaard 4 5 3 2 6" xfId="28459"/>
    <cellStyle name="Standaard 4 5 3 2 6 2" xfId="37114"/>
    <cellStyle name="Standaard 4 5 3 2 7" xfId="29242"/>
    <cellStyle name="Standaard 4 5 3 2 7 2" xfId="37897"/>
    <cellStyle name="Standaard 4 5 3 2 8" xfId="31040"/>
    <cellStyle name="Standaard 4 5 3 2 9" xfId="21571"/>
    <cellStyle name="Standaard 4 5 3 3" xfId="4159"/>
    <cellStyle name="Standaard 4 5 3 3 2" xfId="14689"/>
    <cellStyle name="Standaard 4 5 3 3 2 2" xfId="37116"/>
    <cellStyle name="Standaard 4 5 3 3 2 3" xfId="28461"/>
    <cellStyle name="Standaard 4 5 3 3 3" xfId="32443"/>
    <cellStyle name="Standaard 4 5 3 3 4" xfId="23319"/>
    <cellStyle name="Standaard 4 5 3 4" xfId="8116"/>
    <cellStyle name="Standaard 4 5 3 4 2" xfId="17400"/>
    <cellStyle name="Standaard 4 5 3 4 2 2" xfId="33841"/>
    <cellStyle name="Standaard 4 5 3 4 3" xfId="24985"/>
    <cellStyle name="Standaard 4 5 3 5" xfId="11281"/>
    <cellStyle name="Standaard 4 5 3 5 2" xfId="19587"/>
    <cellStyle name="Standaard 4 5 3 5 2 2" xfId="35239"/>
    <cellStyle name="Standaard 4 5 3 5 3" xfId="26383"/>
    <cellStyle name="Standaard 4 5 3 6" xfId="12537"/>
    <cellStyle name="Standaard 4 5 3 6 2" xfId="35477"/>
    <cellStyle name="Standaard 4 5 3 6 3" xfId="26780"/>
    <cellStyle name="Standaard 4 5 3 7" xfId="28458"/>
    <cellStyle name="Standaard 4 5 3 7 2" xfId="37113"/>
    <cellStyle name="Standaard 4 5 3 8" xfId="28869"/>
    <cellStyle name="Standaard 4 5 3 8 2" xfId="37524"/>
    <cellStyle name="Standaard 4 5 3 9" xfId="29584"/>
    <cellStyle name="Standaard 4 5 3 9 2" xfId="38239"/>
    <cellStyle name="Standaard 4 5 4" xfId="1869"/>
    <cellStyle name="Standaard 4 5 4 2" xfId="2604"/>
    <cellStyle name="Standaard 4 5 4 2 2" xfId="13148"/>
    <cellStyle name="Standaard 4 5 4 2 2 2" xfId="37118"/>
    <cellStyle name="Standaard 4 5 4 2 2 3" xfId="28463"/>
    <cellStyle name="Standaard 4 5 4 2 3" xfId="32445"/>
    <cellStyle name="Standaard 4 5 4 2 4" xfId="23321"/>
    <cellStyle name="Standaard 4 5 4 3" xfId="4340"/>
    <cellStyle name="Standaard 4 5 4 3 2" xfId="14870"/>
    <cellStyle name="Standaard 4 5 4 3 2 2" xfId="33843"/>
    <cellStyle name="Standaard 4 5 4 3 3" xfId="24987"/>
    <cellStyle name="Standaard 4 5 4 4" xfId="8118"/>
    <cellStyle name="Standaard 4 5 4 4 2" xfId="17402"/>
    <cellStyle name="Standaard 4 5 4 4 2 2" xfId="35241"/>
    <cellStyle name="Standaard 4 5 4 4 3" xfId="26385"/>
    <cellStyle name="Standaard 4 5 4 5" xfId="11283"/>
    <cellStyle name="Standaard 4 5 4 5 2" xfId="19589"/>
    <cellStyle name="Standaard 4 5 4 5 2 2" xfId="35619"/>
    <cellStyle name="Standaard 4 5 4 5 3" xfId="26935"/>
    <cellStyle name="Standaard 4 5 4 6" xfId="12535"/>
    <cellStyle name="Standaard 4 5 4 6 2" xfId="37117"/>
    <cellStyle name="Standaard 4 5 4 6 3" xfId="28462"/>
    <cellStyle name="Standaard 4 5 4 7" xfId="29011"/>
    <cellStyle name="Standaard 4 5 4 7 2" xfId="37666"/>
    <cellStyle name="Standaard 4 5 4 8" xfId="31041"/>
    <cellStyle name="Standaard 4 5 4 9" xfId="21572"/>
    <cellStyle name="Standaard 4 5 5" xfId="2799"/>
    <cellStyle name="Standaard 4 5 5 2" xfId="4535"/>
    <cellStyle name="Standaard 4 5 5 2 2" xfId="15065"/>
    <cellStyle name="Standaard 4 5 5 2 2 2" xfId="37120"/>
    <cellStyle name="Standaard 4 5 5 2 2 3" xfId="28465"/>
    <cellStyle name="Standaard 4 5 5 2 3" xfId="32446"/>
    <cellStyle name="Standaard 4 5 5 2 4" xfId="23322"/>
    <cellStyle name="Standaard 4 5 5 3" xfId="8119"/>
    <cellStyle name="Standaard 4 5 5 3 2" xfId="17403"/>
    <cellStyle name="Standaard 4 5 5 3 2 2" xfId="33844"/>
    <cellStyle name="Standaard 4 5 5 3 3" xfId="24988"/>
    <cellStyle name="Standaard 4 5 5 4" xfId="11284"/>
    <cellStyle name="Standaard 4 5 5 4 2" xfId="19590"/>
    <cellStyle name="Standaard 4 5 5 4 2 2" xfId="35242"/>
    <cellStyle name="Standaard 4 5 5 4 3" xfId="26386"/>
    <cellStyle name="Standaard 4 5 5 5" xfId="13343"/>
    <cellStyle name="Standaard 4 5 5 5 2" xfId="37119"/>
    <cellStyle name="Standaard 4 5 5 5 3" xfId="28464"/>
    <cellStyle name="Standaard 4 5 5 6" xfId="31042"/>
    <cellStyle name="Standaard 4 5 5 7" xfId="21573"/>
    <cellStyle name="Standaard 4 5 6" xfId="2979"/>
    <cellStyle name="Standaard 4 5 6 2" xfId="4715"/>
    <cellStyle name="Standaard 4 5 6 2 2" xfId="15245"/>
    <cellStyle name="Standaard 4 5 6 2 2 2" xfId="37122"/>
    <cellStyle name="Standaard 4 5 6 2 2 3" xfId="28467"/>
    <cellStyle name="Standaard 4 5 6 2 3" xfId="32447"/>
    <cellStyle name="Standaard 4 5 6 2 4" xfId="23323"/>
    <cellStyle name="Standaard 4 5 6 3" xfId="8120"/>
    <cellStyle name="Standaard 4 5 6 3 2" xfId="17404"/>
    <cellStyle name="Standaard 4 5 6 3 2 2" xfId="33845"/>
    <cellStyle name="Standaard 4 5 6 3 3" xfId="24989"/>
    <cellStyle name="Standaard 4 5 6 4" xfId="11285"/>
    <cellStyle name="Standaard 4 5 6 4 2" xfId="19591"/>
    <cellStyle name="Standaard 4 5 6 4 2 2" xfId="35243"/>
    <cellStyle name="Standaard 4 5 6 4 3" xfId="26387"/>
    <cellStyle name="Standaard 4 5 6 5" xfId="13523"/>
    <cellStyle name="Standaard 4 5 6 5 2" xfId="37121"/>
    <cellStyle name="Standaard 4 5 6 5 3" xfId="28466"/>
    <cellStyle name="Standaard 4 5 6 6" xfId="31043"/>
    <cellStyle name="Standaard 4 5 6 7" xfId="21574"/>
    <cellStyle name="Standaard 4 5 7" xfId="3158"/>
    <cellStyle name="Standaard 4 5 7 2" xfId="4893"/>
    <cellStyle name="Standaard 4 5 7 2 2" xfId="15423"/>
    <cellStyle name="Standaard 4 5 7 2 2 2" xfId="32448"/>
    <cellStyle name="Standaard 4 5 7 2 3" xfId="23324"/>
    <cellStyle name="Standaard 4 5 7 3" xfId="8121"/>
    <cellStyle name="Standaard 4 5 7 3 2" xfId="17405"/>
    <cellStyle name="Standaard 4 5 7 3 2 2" xfId="33846"/>
    <cellStyle name="Standaard 4 5 7 3 3" xfId="24990"/>
    <cellStyle name="Standaard 4 5 7 4" xfId="11286"/>
    <cellStyle name="Standaard 4 5 7 4 2" xfId="19592"/>
    <cellStyle name="Standaard 4 5 7 4 2 2" xfId="35244"/>
    <cellStyle name="Standaard 4 5 7 4 3" xfId="26388"/>
    <cellStyle name="Standaard 4 5 7 5" xfId="13701"/>
    <cellStyle name="Standaard 4 5 7 5 2" xfId="37123"/>
    <cellStyle name="Standaard 4 5 7 5 3" xfId="28468"/>
    <cellStyle name="Standaard 4 5 7 6" xfId="31044"/>
    <cellStyle name="Standaard 4 5 7 7" xfId="21575"/>
    <cellStyle name="Standaard 4 5 8" xfId="3364"/>
    <cellStyle name="Standaard 4 5 8 2" xfId="5093"/>
    <cellStyle name="Standaard 4 5 8 2 2" xfId="15623"/>
    <cellStyle name="Standaard 4 5 8 2 2 2" xfId="32449"/>
    <cellStyle name="Standaard 4 5 8 2 3" xfId="23325"/>
    <cellStyle name="Standaard 4 5 8 3" xfId="8122"/>
    <cellStyle name="Standaard 4 5 8 3 2" xfId="17406"/>
    <cellStyle name="Standaard 4 5 8 3 2 2" xfId="33847"/>
    <cellStyle name="Standaard 4 5 8 3 3" xfId="24991"/>
    <cellStyle name="Standaard 4 5 8 4" xfId="11287"/>
    <cellStyle name="Standaard 4 5 8 4 2" xfId="19593"/>
    <cellStyle name="Standaard 4 5 8 4 2 2" xfId="35245"/>
    <cellStyle name="Standaard 4 5 8 4 3" xfId="26389"/>
    <cellStyle name="Standaard 4 5 8 5" xfId="13901"/>
    <cellStyle name="Standaard 4 5 8 5 2" xfId="31045"/>
    <cellStyle name="Standaard 4 5 8 6" xfId="21576"/>
    <cellStyle name="Standaard 4 5 9" xfId="3552"/>
    <cellStyle name="Standaard 4 5 9 2" xfId="5277"/>
    <cellStyle name="Standaard 4 5 9 2 2" xfId="15807"/>
    <cellStyle name="Standaard 4 5 9 2 2 2" xfId="32450"/>
    <cellStyle name="Standaard 4 5 9 2 3" xfId="23326"/>
    <cellStyle name="Standaard 4 5 9 3" xfId="8123"/>
    <cellStyle name="Standaard 4 5 9 3 2" xfId="17407"/>
    <cellStyle name="Standaard 4 5 9 3 2 2" xfId="33848"/>
    <cellStyle name="Standaard 4 5 9 3 3" xfId="24992"/>
    <cellStyle name="Standaard 4 5 9 4" xfId="11288"/>
    <cellStyle name="Standaard 4 5 9 4 2" xfId="19594"/>
    <cellStyle name="Standaard 4 5 9 4 2 2" xfId="35246"/>
    <cellStyle name="Standaard 4 5 9 4 3" xfId="26390"/>
    <cellStyle name="Standaard 4 5 9 5" xfId="14085"/>
    <cellStyle name="Standaard 4 5 9 5 2" xfId="31046"/>
    <cellStyle name="Standaard 4 5 9 6" xfId="21577"/>
    <cellStyle name="Standaard 4 6" xfId="1312"/>
    <cellStyle name="Standaard 4 6 2" xfId="1313"/>
    <cellStyle name="Standaard 4 6 2 2" xfId="12124"/>
    <cellStyle name="Standaard 4 6 3" xfId="8124"/>
    <cellStyle name="Standaard 4 6 4" xfId="8125"/>
    <cellStyle name="Standaard 4 6 4 2" xfId="11289"/>
    <cellStyle name="Standaard 4 6 4 2 2" xfId="19595"/>
    <cellStyle name="Standaard 4 6 4 3" xfId="26880"/>
    <cellStyle name="Standaard 4 6 5" xfId="26622"/>
    <cellStyle name="Standaard 4 7" xfId="1314"/>
    <cellStyle name="Standaard 4 7 10" xfId="3733"/>
    <cellStyle name="Standaard 4 7 10 2" xfId="5457"/>
    <cellStyle name="Standaard 4 7 10 2 2" xfId="15987"/>
    <cellStyle name="Standaard 4 7 10 2 3" xfId="23328"/>
    <cellStyle name="Standaard 4 7 10 3" xfId="8127"/>
    <cellStyle name="Standaard 4 7 10 3 2" xfId="17409"/>
    <cellStyle name="Standaard 4 7 10 4" xfId="11291"/>
    <cellStyle name="Standaard 4 7 10 4 2" xfId="19597"/>
    <cellStyle name="Standaard 4 7 10 5" xfId="14265"/>
    <cellStyle name="Standaard 4 7 11" xfId="2181"/>
    <cellStyle name="Standaard 4 7 11 2" xfId="12750"/>
    <cellStyle name="Standaard 4 7 11 3" xfId="23327"/>
    <cellStyle name="Standaard 4 7 12" xfId="3943"/>
    <cellStyle name="Standaard 4 7 12 2" xfId="14473"/>
    <cellStyle name="Standaard 4 7 12 2 2" xfId="35330"/>
    <cellStyle name="Standaard 4 7 12 3" xfId="26623"/>
    <cellStyle name="Standaard 4 7 13" xfId="8126"/>
    <cellStyle name="Standaard 4 7 13 2" xfId="17408"/>
    <cellStyle name="Standaard 4 7 13 2 2" xfId="37124"/>
    <cellStyle name="Standaard 4 7 13 3" xfId="28469"/>
    <cellStyle name="Standaard 4 7 14" xfId="11290"/>
    <cellStyle name="Standaard 4 7 14 2" xfId="19596"/>
    <cellStyle name="Standaard 4 7 14 2 2" xfId="37377"/>
    <cellStyle name="Standaard 4 7 14 3" xfId="28722"/>
    <cellStyle name="Standaard 4 7 15" xfId="12015"/>
    <cellStyle name="Standaard 4 7 15 2" xfId="38043"/>
    <cellStyle name="Standaard 4 7 15 3" xfId="29388"/>
    <cellStyle name="Standaard 4 7 2" xfId="1315"/>
    <cellStyle name="Standaard 4 7 2 10" xfId="2182"/>
    <cellStyle name="Standaard 4 7 2 10 2" xfId="12751"/>
    <cellStyle name="Standaard 4 7 2 10 3" xfId="23329"/>
    <cellStyle name="Standaard 4 7 2 11" xfId="3944"/>
    <cellStyle name="Standaard 4 7 2 11 2" xfId="14474"/>
    <cellStyle name="Standaard 4 7 2 11 2 2" xfId="35419"/>
    <cellStyle name="Standaard 4 7 2 11 3" xfId="26722"/>
    <cellStyle name="Standaard 4 7 2 12" xfId="8128"/>
    <cellStyle name="Standaard 4 7 2 12 2" xfId="17410"/>
    <cellStyle name="Standaard 4 7 2 12 2 2" xfId="37125"/>
    <cellStyle name="Standaard 4 7 2 12 3" xfId="28470"/>
    <cellStyle name="Standaard 4 7 2 13" xfId="11292"/>
    <cellStyle name="Standaard 4 7 2 13 2" xfId="19598"/>
    <cellStyle name="Standaard 4 7 2 13 2 2" xfId="37466"/>
    <cellStyle name="Standaard 4 7 2 13 3" xfId="28811"/>
    <cellStyle name="Standaard 4 7 2 14" xfId="12016"/>
    <cellStyle name="Standaard 4 7 2 14 2" xfId="38165"/>
    <cellStyle name="Standaard 4 7 2 14 3" xfId="29510"/>
    <cellStyle name="Standaard 4 7 2 2" xfId="1873"/>
    <cellStyle name="Standaard 4 7 2 2 2" xfId="2425"/>
    <cellStyle name="Standaard 4 7 2 2 2 2" xfId="12970"/>
    <cellStyle name="Standaard 4 7 2 2 2 2 2" xfId="37127"/>
    <cellStyle name="Standaard 4 7 2 2 2 2 3" xfId="28472"/>
    <cellStyle name="Standaard 4 7 2 2 2 3" xfId="23330"/>
    <cellStyle name="Standaard 4 7 2 2 3" xfId="4162"/>
    <cellStyle name="Standaard 4 7 2 2 3 2" xfId="14692"/>
    <cellStyle name="Standaard 4 7 2 2 3 2 2" xfId="35776"/>
    <cellStyle name="Standaard 4 7 2 2 3 3" xfId="27092"/>
    <cellStyle name="Standaard 4 7 2 2 4" xfId="8129"/>
    <cellStyle name="Standaard 4 7 2 2 4 2" xfId="17411"/>
    <cellStyle name="Standaard 4 7 2 2 4 2 2" xfId="37126"/>
    <cellStyle name="Standaard 4 7 2 2 4 3" xfId="28471"/>
    <cellStyle name="Standaard 4 7 2 2 5" xfId="11293"/>
    <cellStyle name="Standaard 4 7 2 2 5 2" xfId="19599"/>
    <cellStyle name="Standaard 4 7 2 2 5 2 2" xfId="37823"/>
    <cellStyle name="Standaard 4 7 2 2 5 3" xfId="29168"/>
    <cellStyle name="Standaard 4 7 2 2 6" xfId="12539"/>
    <cellStyle name="Standaard 4 7 2 3" xfId="2607"/>
    <cellStyle name="Standaard 4 7 2 3 2" xfId="4343"/>
    <cellStyle name="Standaard 4 7 2 3 2 2" xfId="14873"/>
    <cellStyle name="Standaard 4 7 2 3 2 3" xfId="23331"/>
    <cellStyle name="Standaard 4 7 2 3 3" xfId="8130"/>
    <cellStyle name="Standaard 4 7 2 3 3 2" xfId="17412"/>
    <cellStyle name="Standaard 4 7 2 3 3 2 2" xfId="37128"/>
    <cellStyle name="Standaard 4 7 2 3 3 3" xfId="28473"/>
    <cellStyle name="Standaard 4 7 2 3 4" xfId="11294"/>
    <cellStyle name="Standaard 4 7 2 3 4 2" xfId="19600"/>
    <cellStyle name="Standaard 4 7 2 3 5" xfId="13151"/>
    <cellStyle name="Standaard 4 7 2 4" xfId="2802"/>
    <cellStyle name="Standaard 4 7 2 4 2" xfId="4538"/>
    <cellStyle name="Standaard 4 7 2 4 2 2" xfId="15068"/>
    <cellStyle name="Standaard 4 7 2 4 2 3" xfId="23332"/>
    <cellStyle name="Standaard 4 7 2 4 3" xfId="8131"/>
    <cellStyle name="Standaard 4 7 2 4 3 2" xfId="17413"/>
    <cellStyle name="Standaard 4 7 2 4 4" xfId="11295"/>
    <cellStyle name="Standaard 4 7 2 4 4 2" xfId="19601"/>
    <cellStyle name="Standaard 4 7 2 4 5" xfId="13346"/>
    <cellStyle name="Standaard 4 7 2 5" xfId="2982"/>
    <cellStyle name="Standaard 4 7 2 5 2" xfId="4718"/>
    <cellStyle name="Standaard 4 7 2 5 2 2" xfId="15248"/>
    <cellStyle name="Standaard 4 7 2 5 2 3" xfId="23333"/>
    <cellStyle name="Standaard 4 7 2 5 3" xfId="8132"/>
    <cellStyle name="Standaard 4 7 2 5 3 2" xfId="17414"/>
    <cellStyle name="Standaard 4 7 2 5 4" xfId="11296"/>
    <cellStyle name="Standaard 4 7 2 5 4 2" xfId="19602"/>
    <cellStyle name="Standaard 4 7 2 5 5" xfId="13526"/>
    <cellStyle name="Standaard 4 7 2 6" xfId="3161"/>
    <cellStyle name="Standaard 4 7 2 6 2" xfId="4896"/>
    <cellStyle name="Standaard 4 7 2 6 2 2" xfId="15426"/>
    <cellStyle name="Standaard 4 7 2 6 2 3" xfId="23334"/>
    <cellStyle name="Standaard 4 7 2 6 3" xfId="8133"/>
    <cellStyle name="Standaard 4 7 2 6 3 2" xfId="17415"/>
    <cellStyle name="Standaard 4 7 2 6 4" xfId="11297"/>
    <cellStyle name="Standaard 4 7 2 6 4 2" xfId="19603"/>
    <cellStyle name="Standaard 4 7 2 6 5" xfId="13704"/>
    <cellStyle name="Standaard 4 7 2 7" xfId="3367"/>
    <cellStyle name="Standaard 4 7 2 7 2" xfId="5096"/>
    <cellStyle name="Standaard 4 7 2 7 2 2" xfId="15626"/>
    <cellStyle name="Standaard 4 7 2 7 2 3" xfId="23335"/>
    <cellStyle name="Standaard 4 7 2 7 3" xfId="8134"/>
    <cellStyle name="Standaard 4 7 2 7 3 2" xfId="17416"/>
    <cellStyle name="Standaard 4 7 2 7 4" xfId="11298"/>
    <cellStyle name="Standaard 4 7 2 7 4 2" xfId="19604"/>
    <cellStyle name="Standaard 4 7 2 7 5" xfId="13904"/>
    <cellStyle name="Standaard 4 7 2 8" xfId="3555"/>
    <cellStyle name="Standaard 4 7 2 8 2" xfId="5280"/>
    <cellStyle name="Standaard 4 7 2 8 2 2" xfId="15810"/>
    <cellStyle name="Standaard 4 7 2 8 2 3" xfId="23336"/>
    <cellStyle name="Standaard 4 7 2 8 3" xfId="8135"/>
    <cellStyle name="Standaard 4 7 2 8 3 2" xfId="17417"/>
    <cellStyle name="Standaard 4 7 2 8 4" xfId="11299"/>
    <cellStyle name="Standaard 4 7 2 8 4 2" xfId="19605"/>
    <cellStyle name="Standaard 4 7 2 8 5" xfId="14088"/>
    <cellStyle name="Standaard 4 7 2 9" xfId="3734"/>
    <cellStyle name="Standaard 4 7 2 9 2" xfId="5458"/>
    <cellStyle name="Standaard 4 7 2 9 2 2" xfId="15988"/>
    <cellStyle name="Standaard 4 7 2 9 2 3" xfId="23337"/>
    <cellStyle name="Standaard 4 7 2 9 3" xfId="8136"/>
    <cellStyle name="Standaard 4 7 2 9 3 2" xfId="17418"/>
    <cellStyle name="Standaard 4 7 2 9 4" xfId="11300"/>
    <cellStyle name="Standaard 4 7 2 9 4 2" xfId="19606"/>
    <cellStyle name="Standaard 4 7 2 9 5" xfId="14266"/>
    <cellStyle name="Standaard 4 7 3" xfId="1874"/>
    <cellStyle name="Standaard 4 7 3 2" xfId="2424"/>
    <cellStyle name="Standaard 4 7 3 2 2" xfId="8138"/>
    <cellStyle name="Standaard 4 7 3 2 2 2" xfId="17420"/>
    <cellStyle name="Standaard 4 7 3 2 2 2 2" xfId="37131"/>
    <cellStyle name="Standaard 4 7 3 2 2 2 3" xfId="28476"/>
    <cellStyle name="Standaard 4 7 3 2 2 3" xfId="23339"/>
    <cellStyle name="Standaard 4 7 3 2 3" xfId="11302"/>
    <cellStyle name="Standaard 4 7 3 2 3 2" xfId="19608"/>
    <cellStyle name="Standaard 4 7 3 2 3 2 2" xfId="35884"/>
    <cellStyle name="Standaard 4 7 3 2 3 3" xfId="27200"/>
    <cellStyle name="Standaard 4 7 3 2 4" xfId="12969"/>
    <cellStyle name="Standaard 4 7 3 2 4 2" xfId="37130"/>
    <cellStyle name="Standaard 4 7 3 2 4 3" xfId="28475"/>
    <cellStyle name="Standaard 4 7 3 2 5" xfId="29276"/>
    <cellStyle name="Standaard 4 7 3 2 5 2" xfId="37931"/>
    <cellStyle name="Standaard 4 7 3 3" xfId="4161"/>
    <cellStyle name="Standaard 4 7 3 3 2" xfId="14691"/>
    <cellStyle name="Standaard 4 7 3 3 2 2" xfId="37132"/>
    <cellStyle name="Standaard 4 7 3 3 2 3" xfId="28477"/>
    <cellStyle name="Standaard 4 7 3 3 3" xfId="23338"/>
    <cellStyle name="Standaard 4 7 3 4" xfId="8137"/>
    <cellStyle name="Standaard 4 7 3 4 2" xfId="17419"/>
    <cellStyle name="Standaard 4 7 3 4 2 2" xfId="35512"/>
    <cellStyle name="Standaard 4 7 3 4 3" xfId="26815"/>
    <cellStyle name="Standaard 4 7 3 5" xfId="11301"/>
    <cellStyle name="Standaard 4 7 3 5 2" xfId="19607"/>
    <cellStyle name="Standaard 4 7 3 5 2 2" xfId="37129"/>
    <cellStyle name="Standaard 4 7 3 5 3" xfId="28474"/>
    <cellStyle name="Standaard 4 7 3 6" xfId="12540"/>
    <cellStyle name="Standaard 4 7 3 6 2" xfId="37559"/>
    <cellStyle name="Standaard 4 7 3 6 3" xfId="28904"/>
    <cellStyle name="Standaard 4 7 3 7" xfId="29618"/>
    <cellStyle name="Standaard 4 7 3 7 2" xfId="38273"/>
    <cellStyle name="Standaard 4 7 4" xfId="1872"/>
    <cellStyle name="Standaard 4 7 4 2" xfId="2606"/>
    <cellStyle name="Standaard 4 7 4 2 2" xfId="13150"/>
    <cellStyle name="Standaard 4 7 4 2 2 2" xfId="37134"/>
    <cellStyle name="Standaard 4 7 4 2 2 3" xfId="28479"/>
    <cellStyle name="Standaard 4 7 4 2 3" xfId="23340"/>
    <cellStyle name="Standaard 4 7 4 3" xfId="4342"/>
    <cellStyle name="Standaard 4 7 4 3 2" xfId="14872"/>
    <cellStyle name="Standaard 4 7 4 3 2 2" xfId="35654"/>
    <cellStyle name="Standaard 4 7 4 3 3" xfId="26970"/>
    <cellStyle name="Standaard 4 7 4 4" xfId="8139"/>
    <cellStyle name="Standaard 4 7 4 4 2" xfId="17421"/>
    <cellStyle name="Standaard 4 7 4 4 2 2" xfId="37133"/>
    <cellStyle name="Standaard 4 7 4 4 3" xfId="28478"/>
    <cellStyle name="Standaard 4 7 4 5" xfId="11303"/>
    <cellStyle name="Standaard 4 7 4 5 2" xfId="19609"/>
    <cellStyle name="Standaard 4 7 4 5 2 2" xfId="37701"/>
    <cellStyle name="Standaard 4 7 4 5 3" xfId="29046"/>
    <cellStyle name="Standaard 4 7 4 6" xfId="12538"/>
    <cellStyle name="Standaard 4 7 5" xfId="2801"/>
    <cellStyle name="Standaard 4 7 5 2" xfId="4537"/>
    <cellStyle name="Standaard 4 7 5 2 2" xfId="15067"/>
    <cellStyle name="Standaard 4 7 5 2 2 2" xfId="37136"/>
    <cellStyle name="Standaard 4 7 5 2 2 3" xfId="28481"/>
    <cellStyle name="Standaard 4 7 5 2 3" xfId="23341"/>
    <cellStyle name="Standaard 4 7 5 3" xfId="8140"/>
    <cellStyle name="Standaard 4 7 5 3 2" xfId="17422"/>
    <cellStyle name="Standaard 4 7 5 3 2 2" xfId="37135"/>
    <cellStyle name="Standaard 4 7 5 3 3" xfId="28480"/>
    <cellStyle name="Standaard 4 7 5 4" xfId="11304"/>
    <cellStyle name="Standaard 4 7 5 4 2" xfId="19610"/>
    <cellStyle name="Standaard 4 7 5 5" xfId="13345"/>
    <cellStyle name="Standaard 4 7 6" xfId="2981"/>
    <cellStyle name="Standaard 4 7 6 2" xfId="4717"/>
    <cellStyle name="Standaard 4 7 6 2 2" xfId="15247"/>
    <cellStyle name="Standaard 4 7 6 2 2 2" xfId="37138"/>
    <cellStyle name="Standaard 4 7 6 2 2 3" xfId="28483"/>
    <cellStyle name="Standaard 4 7 6 2 3" xfId="23342"/>
    <cellStyle name="Standaard 4 7 6 3" xfId="8141"/>
    <cellStyle name="Standaard 4 7 6 3 2" xfId="17423"/>
    <cellStyle name="Standaard 4 7 6 3 2 2" xfId="37137"/>
    <cellStyle name="Standaard 4 7 6 3 3" xfId="28482"/>
    <cellStyle name="Standaard 4 7 6 4" xfId="11305"/>
    <cellStyle name="Standaard 4 7 6 4 2" xfId="19611"/>
    <cellStyle name="Standaard 4 7 6 5" xfId="13525"/>
    <cellStyle name="Standaard 4 7 7" xfId="3160"/>
    <cellStyle name="Standaard 4 7 7 2" xfId="4895"/>
    <cellStyle name="Standaard 4 7 7 2 2" xfId="15425"/>
    <cellStyle name="Standaard 4 7 7 2 3" xfId="23343"/>
    <cellStyle name="Standaard 4 7 7 3" xfId="8142"/>
    <cellStyle name="Standaard 4 7 7 3 2" xfId="17424"/>
    <cellStyle name="Standaard 4 7 7 3 2 2" xfId="37139"/>
    <cellStyle name="Standaard 4 7 7 3 3" xfId="28484"/>
    <cellStyle name="Standaard 4 7 7 4" xfId="11306"/>
    <cellStyle name="Standaard 4 7 7 4 2" xfId="19612"/>
    <cellStyle name="Standaard 4 7 7 5" xfId="13703"/>
    <cellStyle name="Standaard 4 7 8" xfId="3366"/>
    <cellStyle name="Standaard 4 7 8 2" xfId="5095"/>
    <cellStyle name="Standaard 4 7 8 2 2" xfId="15625"/>
    <cellStyle name="Standaard 4 7 8 2 3" xfId="23344"/>
    <cellStyle name="Standaard 4 7 8 3" xfId="8143"/>
    <cellStyle name="Standaard 4 7 8 3 2" xfId="17425"/>
    <cellStyle name="Standaard 4 7 8 4" xfId="11307"/>
    <cellStyle name="Standaard 4 7 8 4 2" xfId="19613"/>
    <cellStyle name="Standaard 4 7 8 5" xfId="13903"/>
    <cellStyle name="Standaard 4 7 9" xfId="3554"/>
    <cellStyle name="Standaard 4 7 9 2" xfId="5279"/>
    <cellStyle name="Standaard 4 7 9 2 2" xfId="15809"/>
    <cellStyle name="Standaard 4 7 9 2 3" xfId="23345"/>
    <cellStyle name="Standaard 4 7 9 3" xfId="8144"/>
    <cellStyle name="Standaard 4 7 9 3 2" xfId="17426"/>
    <cellStyle name="Standaard 4 7 9 4" xfId="11308"/>
    <cellStyle name="Standaard 4 7 9 4 2" xfId="19614"/>
    <cellStyle name="Standaard 4 7 9 5" xfId="14087"/>
    <cellStyle name="Standaard 4 8" xfId="1316"/>
    <cellStyle name="Standaard 4 8 2" xfId="1595"/>
    <cellStyle name="Standaard 4 8 2 2" xfId="8147"/>
    <cellStyle name="Standaard 4 8 2 2 2" xfId="11311"/>
    <cellStyle name="Standaard 4 8 2 2 2 2" xfId="19617"/>
    <cellStyle name="Standaard 4 8 2 2 3" xfId="28487"/>
    <cellStyle name="Standaard 4 8 2 2 3 2" xfId="37142"/>
    <cellStyle name="Standaard 4 8 2 3" xfId="8146"/>
    <cellStyle name="Standaard 4 8 2 3 2" xfId="17428"/>
    <cellStyle name="Standaard 4 8 2 3 3" xfId="23347"/>
    <cellStyle name="Standaard 4 8 2 4" xfId="11310"/>
    <cellStyle name="Standaard 4 8 2 4 2" xfId="19616"/>
    <cellStyle name="Standaard 4 8 2 4 2 2" xfId="35777"/>
    <cellStyle name="Standaard 4 8 2 4 3" xfId="27093"/>
    <cellStyle name="Standaard 4 8 2 5" xfId="28486"/>
    <cellStyle name="Standaard 4 8 2 5 2" xfId="37141"/>
    <cellStyle name="Standaard 4 8 2 6" xfId="29169"/>
    <cellStyle name="Standaard 4 8 2 6 2" xfId="37824"/>
    <cellStyle name="Standaard 4 8 3" xfId="1594"/>
    <cellStyle name="Standaard 4 8 3 2" xfId="11312"/>
    <cellStyle name="Standaard 4 8 3 2 2" xfId="19618"/>
    <cellStyle name="Standaard 4 8 3 3" xfId="28488"/>
    <cellStyle name="Standaard 4 8 3 3 2" xfId="37143"/>
    <cellStyle name="Standaard 4 8 4" xfId="8148"/>
    <cellStyle name="Standaard 4 8 4 2" xfId="11313"/>
    <cellStyle name="Standaard 4 8 4 2 2" xfId="19619"/>
    <cellStyle name="Standaard 4 8 5" xfId="8145"/>
    <cellStyle name="Standaard 4 8 5 2" xfId="17427"/>
    <cellStyle name="Standaard 4 8 5 3" xfId="23346"/>
    <cellStyle name="Standaard 4 8 6" xfId="11309"/>
    <cellStyle name="Standaard 4 8 6 2" xfId="19615"/>
    <cellStyle name="Standaard 4 8 6 2 2" xfId="35565"/>
    <cellStyle name="Standaard 4 8 6 3" xfId="26881"/>
    <cellStyle name="Standaard 4 8 7" xfId="28485"/>
    <cellStyle name="Standaard 4 8 7 2" xfId="37140"/>
    <cellStyle name="Standaard 4 8 8" xfId="28957"/>
    <cellStyle name="Standaard 4 8 8 2" xfId="37612"/>
    <cellStyle name="Standaard 4 8 9" xfId="29511"/>
    <cellStyle name="Standaard 4 8 9 2" xfId="38166"/>
    <cellStyle name="Standaard 4 9" xfId="1303"/>
    <cellStyle name="Standaard 4 9 2" xfId="1596"/>
    <cellStyle name="Standaard 4 9 2 2" xfId="11315"/>
    <cellStyle name="Standaard 4 9 2 2 2" xfId="19621"/>
    <cellStyle name="Standaard 4 9 3" xfId="11314"/>
    <cellStyle name="Standaard 4 9 3 2" xfId="19620"/>
    <cellStyle name="Standaard 4 9 4" xfId="12306"/>
    <cellStyle name="Standaard 40" xfId="140"/>
    <cellStyle name="Standaard 40 2" xfId="141"/>
    <cellStyle name="Standaard 40 2 2" xfId="1319"/>
    <cellStyle name="Standaard 40 2 2 2" xfId="11318"/>
    <cellStyle name="Standaard 40 2 2 2 2" xfId="12125"/>
    <cellStyle name="Standaard 40 2 3" xfId="1318"/>
    <cellStyle name="Standaard 40 2 3 2" xfId="11319"/>
    <cellStyle name="Standaard 40 2 3 2 2" xfId="19624"/>
    <cellStyle name="Standaard 40 2 4" xfId="8149"/>
    <cellStyle name="Standaard 40 2 4 2" xfId="11320"/>
    <cellStyle name="Standaard 40 2 4 2 2" xfId="19625"/>
    <cellStyle name="Standaard 40 2 5" xfId="11317"/>
    <cellStyle name="Standaard 40 2 5 2" xfId="19623"/>
    <cellStyle name="Standaard 40 2 6" xfId="12198"/>
    <cellStyle name="Standaard 40 3" xfId="142"/>
    <cellStyle name="Standaard 40 3 2" xfId="1321"/>
    <cellStyle name="Standaard 40 3 2 2" xfId="11322"/>
    <cellStyle name="Standaard 40 3 2 2 2" xfId="12126"/>
    <cellStyle name="Standaard 40 3 3" xfId="1320"/>
    <cellStyle name="Standaard 40 3 3 2" xfId="11323"/>
    <cellStyle name="Standaard 40 3 3 2 2" xfId="19627"/>
    <cellStyle name="Standaard 40 3 4" xfId="8150"/>
    <cellStyle name="Standaard 40 3 4 2" xfId="11324"/>
    <cellStyle name="Standaard 40 3 4 2 2" xfId="19628"/>
    <cellStyle name="Standaard 40 3 5" xfId="11321"/>
    <cellStyle name="Standaard 40 3 5 2" xfId="19626"/>
    <cellStyle name="Standaard 40 3 6" xfId="12199"/>
    <cellStyle name="Standaard 40 4" xfId="214"/>
    <cellStyle name="Standaard 40 4 2" xfId="273"/>
    <cellStyle name="Standaard 40 4 2 2" xfId="1972"/>
    <cellStyle name="Standaard 40 4 2 2 2" xfId="23348"/>
    <cellStyle name="Standaard 40 4 2 3" xfId="11326"/>
    <cellStyle name="Standaard 40 4 2 3 2" xfId="19630"/>
    <cellStyle name="Standaard 40 4 2 4" xfId="12282"/>
    <cellStyle name="Standaard 40 4 2 5" xfId="12127"/>
    <cellStyle name="Standaard 40 4 3" xfId="1322"/>
    <cellStyle name="Standaard 40 4 3 2" xfId="11327"/>
    <cellStyle name="Standaard 40 4 3 2 2" xfId="19631"/>
    <cellStyle name="Standaard 40 4 4" xfId="1913"/>
    <cellStyle name="Standaard 40 4 4 2" xfId="11328"/>
    <cellStyle name="Standaard 40 4 4 2 2" xfId="19632"/>
    <cellStyle name="Standaard 40 4 5" xfId="11325"/>
    <cellStyle name="Standaard 40 4 5 2" xfId="19629"/>
    <cellStyle name="Standaard 40 4 6" xfId="12262"/>
    <cellStyle name="Standaard 40 5" xfId="1317"/>
    <cellStyle name="Standaard 40 5 2" xfId="11329"/>
    <cellStyle name="Standaard 40 5 2 2" xfId="19633"/>
    <cellStyle name="Standaard 40 6" xfId="8151"/>
    <cellStyle name="Standaard 40 6 2" xfId="11330"/>
    <cellStyle name="Standaard 40 6 2 2" xfId="19634"/>
    <cellStyle name="Standaard 40 7" xfId="11316"/>
    <cellStyle name="Standaard 40 7 2" xfId="19622"/>
    <cellStyle name="Standaard 40 8" xfId="12197"/>
    <cellStyle name="Standaard 41" xfId="143"/>
    <cellStyle name="Standaard 41 2" xfId="144"/>
    <cellStyle name="Standaard 41 2 2" xfId="1324"/>
    <cellStyle name="Standaard 41 2 2 2" xfId="11333"/>
    <cellStyle name="Standaard 41 2 2 2 2" xfId="19637"/>
    <cellStyle name="Standaard 41 2 3" xfId="8152"/>
    <cellStyle name="Standaard 41 2 3 2" xfId="11334"/>
    <cellStyle name="Standaard 41 2 3 2 2" xfId="19638"/>
    <cellStyle name="Standaard 41 2 4" xfId="11332"/>
    <cellStyle name="Standaard 41 2 4 2" xfId="19636"/>
    <cellStyle name="Standaard 41 2 5" xfId="12201"/>
    <cellStyle name="Standaard 41 2 5 2" xfId="26449"/>
    <cellStyle name="Standaard 41 3" xfId="145"/>
    <cellStyle name="Standaard 41 3 2" xfId="11335"/>
    <cellStyle name="Standaard 41 3 2 2" xfId="19639"/>
    <cellStyle name="Standaard 41 4" xfId="251"/>
    <cellStyle name="Standaard 41 4 2" xfId="310"/>
    <cellStyle name="Standaard 41 4 2 2" xfId="2009"/>
    <cellStyle name="Standaard 41 4 2 2 2" xfId="23350"/>
    <cellStyle name="Standaard 41 4 2 3" xfId="11337"/>
    <cellStyle name="Standaard 41 4 2 3 2" xfId="19641"/>
    <cellStyle name="Standaard 41 4 3" xfId="1950"/>
    <cellStyle name="Standaard 41 4 3 2" xfId="23349"/>
    <cellStyle name="Standaard 41 4 4" xfId="11336"/>
    <cellStyle name="Standaard 41 4 4 2" xfId="19640"/>
    <cellStyle name="Standaard 41 5" xfId="1323"/>
    <cellStyle name="Standaard 41 5 2" xfId="11338"/>
    <cellStyle name="Standaard 41 5 2 2" xfId="19642"/>
    <cellStyle name="Standaard 41 6" xfId="8153"/>
    <cellStyle name="Standaard 41 6 2" xfId="11339"/>
    <cellStyle name="Standaard 41 6 2 2" xfId="19643"/>
    <cellStyle name="Standaard 41 7" xfId="11331"/>
    <cellStyle name="Standaard 41 7 2" xfId="19635"/>
    <cellStyle name="Standaard 41 8" xfId="12200"/>
    <cellStyle name="Standaard 41 8 2" xfId="26448"/>
    <cellStyle name="Standaard 42" xfId="146"/>
    <cellStyle name="Standaard 42 2" xfId="147"/>
    <cellStyle name="Standaard 42 2 2" xfId="1327"/>
    <cellStyle name="Standaard 42 2 2 2" xfId="11342"/>
    <cellStyle name="Standaard 42 2 2 2 2" xfId="12129"/>
    <cellStyle name="Standaard 42 2 3" xfId="1326"/>
    <cellStyle name="Standaard 42 2 3 2" xfId="11343"/>
    <cellStyle name="Standaard 42 2 3 2 2" xfId="19646"/>
    <cellStyle name="Standaard 42 2 4" xfId="8154"/>
    <cellStyle name="Standaard 42 2 4 2" xfId="11344"/>
    <cellStyle name="Standaard 42 2 4 2 2" xfId="19647"/>
    <cellStyle name="Standaard 42 2 5" xfId="11341"/>
    <cellStyle name="Standaard 42 2 5 2" xfId="19645"/>
    <cellStyle name="Standaard 42 2 6" xfId="12203"/>
    <cellStyle name="Standaard 42 3" xfId="148"/>
    <cellStyle name="Standaard 42 3 2" xfId="1328"/>
    <cellStyle name="Standaard 42 3 2 2" xfId="11346"/>
    <cellStyle name="Standaard 42 3 2 2 2" xfId="19649"/>
    <cellStyle name="Standaard 42 3 3" xfId="8155"/>
    <cellStyle name="Standaard 42 3 3 2" xfId="11347"/>
    <cellStyle name="Standaard 42 3 3 2 2" xfId="19650"/>
    <cellStyle name="Standaard 42 3 4" xfId="11345"/>
    <cellStyle name="Standaard 42 3 4 2" xfId="19648"/>
    <cellStyle name="Standaard 42 3 5" xfId="12204"/>
    <cellStyle name="Standaard 42 4" xfId="252"/>
    <cellStyle name="Standaard 42 4 2" xfId="311"/>
    <cellStyle name="Standaard 42 4 2 2" xfId="2010"/>
    <cellStyle name="Standaard 42 4 2 2 2" xfId="23352"/>
    <cellStyle name="Standaard 42 4 2 3" xfId="11349"/>
    <cellStyle name="Standaard 42 4 2 3 2" xfId="19652"/>
    <cellStyle name="Standaard 42 4 3" xfId="1951"/>
    <cellStyle name="Standaard 42 4 3 2" xfId="23351"/>
    <cellStyle name="Standaard 42 4 4" xfId="11348"/>
    <cellStyle name="Standaard 42 4 4 2" xfId="19651"/>
    <cellStyle name="Standaard 42 4 5" xfId="12269"/>
    <cellStyle name="Standaard 42 4 6" xfId="12128"/>
    <cellStyle name="Standaard 42 5" xfId="1325"/>
    <cellStyle name="Standaard 42 5 2" xfId="11350"/>
    <cellStyle name="Standaard 42 5 2 2" xfId="19653"/>
    <cellStyle name="Standaard 42 6" xfId="8156"/>
    <cellStyle name="Standaard 42 6 2" xfId="11351"/>
    <cellStyle name="Standaard 42 6 2 2" xfId="19654"/>
    <cellStyle name="Standaard 42 7" xfId="11340"/>
    <cellStyle name="Standaard 42 7 2" xfId="19644"/>
    <cellStyle name="Standaard 42 8" xfId="12202"/>
    <cellStyle name="Standaard 43" xfId="149"/>
    <cellStyle name="Standaard 43 10" xfId="3162"/>
    <cellStyle name="Standaard 43 10 2" xfId="4897"/>
    <cellStyle name="Standaard 43 10 2 2" xfId="15427"/>
    <cellStyle name="Standaard 43 10 2 3" xfId="23354"/>
    <cellStyle name="Standaard 43 10 3" xfId="8158"/>
    <cellStyle name="Standaard 43 10 3 2" xfId="17430"/>
    <cellStyle name="Standaard 43 10 4" xfId="11353"/>
    <cellStyle name="Standaard 43 10 4 2" xfId="19656"/>
    <cellStyle name="Standaard 43 10 5" xfId="13705"/>
    <cellStyle name="Standaard 43 11" xfId="3368"/>
    <cellStyle name="Standaard 43 11 2" xfId="5097"/>
    <cellStyle name="Standaard 43 11 2 2" xfId="15627"/>
    <cellStyle name="Standaard 43 11 2 3" xfId="23355"/>
    <cellStyle name="Standaard 43 11 3" xfId="8159"/>
    <cellStyle name="Standaard 43 11 3 2" xfId="17431"/>
    <cellStyle name="Standaard 43 11 4" xfId="11354"/>
    <cellStyle name="Standaard 43 11 4 2" xfId="19657"/>
    <cellStyle name="Standaard 43 11 5" xfId="13905"/>
    <cellStyle name="Standaard 43 12" xfId="3556"/>
    <cellStyle name="Standaard 43 12 2" xfId="5281"/>
    <cellStyle name="Standaard 43 12 2 2" xfId="15811"/>
    <cellStyle name="Standaard 43 12 2 3" xfId="23356"/>
    <cellStyle name="Standaard 43 12 3" xfId="8160"/>
    <cellStyle name="Standaard 43 12 3 2" xfId="17432"/>
    <cellStyle name="Standaard 43 12 4" xfId="11355"/>
    <cellStyle name="Standaard 43 12 4 2" xfId="19658"/>
    <cellStyle name="Standaard 43 12 5" xfId="14089"/>
    <cellStyle name="Standaard 43 13" xfId="3735"/>
    <cellStyle name="Standaard 43 13 2" xfId="5459"/>
    <cellStyle name="Standaard 43 13 2 2" xfId="15989"/>
    <cellStyle name="Standaard 43 13 2 3" xfId="23357"/>
    <cellStyle name="Standaard 43 13 3" xfId="8161"/>
    <cellStyle name="Standaard 43 13 3 2" xfId="17433"/>
    <cellStyle name="Standaard 43 13 4" xfId="11356"/>
    <cellStyle name="Standaard 43 13 4 2" xfId="19659"/>
    <cellStyle name="Standaard 43 13 5" xfId="14267"/>
    <cellStyle name="Standaard 43 14" xfId="8162"/>
    <cellStyle name="Standaard 43 14 2" xfId="11357"/>
    <cellStyle name="Standaard 43 14 2 2" xfId="19660"/>
    <cellStyle name="Standaard 43 15" xfId="8157"/>
    <cellStyle name="Standaard 43 15 2" xfId="17429"/>
    <cellStyle name="Standaard 43 15 3" xfId="23353"/>
    <cellStyle name="Standaard 43 16" xfId="11352"/>
    <cellStyle name="Standaard 43 16 2" xfId="19655"/>
    <cellStyle name="Standaard 43 16 2 2" xfId="35296"/>
    <cellStyle name="Standaard 43 16 3" xfId="26450"/>
    <cellStyle name="Standaard 43 17" xfId="12205"/>
    <cellStyle name="Standaard 43 17 2" xfId="37144"/>
    <cellStyle name="Standaard 43 17 3" xfId="28489"/>
    <cellStyle name="Standaard 43 18" xfId="12017"/>
    <cellStyle name="Standaard 43 18 2" xfId="37343"/>
    <cellStyle name="Standaard 43 18 3" xfId="28688"/>
    <cellStyle name="Standaard 43 19" xfId="29354"/>
    <cellStyle name="Standaard 43 19 2" xfId="38009"/>
    <cellStyle name="Standaard 43 2" xfId="150"/>
    <cellStyle name="Standaard 43 2 10" xfId="3736"/>
    <cellStyle name="Standaard 43 2 10 2" xfId="5460"/>
    <cellStyle name="Standaard 43 2 10 2 2" xfId="15990"/>
    <cellStyle name="Standaard 43 2 10 2 3" xfId="23359"/>
    <cellStyle name="Standaard 43 2 10 3" xfId="8164"/>
    <cellStyle name="Standaard 43 2 10 3 2" xfId="17435"/>
    <cellStyle name="Standaard 43 2 10 4" xfId="11359"/>
    <cellStyle name="Standaard 43 2 10 4 2" xfId="19662"/>
    <cellStyle name="Standaard 43 2 10 5" xfId="14268"/>
    <cellStyle name="Standaard 43 2 11" xfId="8165"/>
    <cellStyle name="Standaard 43 2 11 2" xfId="11360"/>
    <cellStyle name="Standaard 43 2 11 2 2" xfId="19663"/>
    <cellStyle name="Standaard 43 2 12" xfId="8163"/>
    <cellStyle name="Standaard 43 2 12 2" xfId="17434"/>
    <cellStyle name="Standaard 43 2 12 3" xfId="23358"/>
    <cellStyle name="Standaard 43 2 13" xfId="11358"/>
    <cellStyle name="Standaard 43 2 13 2" xfId="19661"/>
    <cellStyle name="Standaard 43 2 13 2 2" xfId="35385"/>
    <cellStyle name="Standaard 43 2 13 3" xfId="26688"/>
    <cellStyle name="Standaard 43 2 14" xfId="12206"/>
    <cellStyle name="Standaard 43 2 14 2" xfId="37145"/>
    <cellStyle name="Standaard 43 2 14 3" xfId="28490"/>
    <cellStyle name="Standaard 43 2 15" xfId="12018"/>
    <cellStyle name="Standaard 43 2 15 2" xfId="37432"/>
    <cellStyle name="Standaard 43 2 15 3" xfId="28777"/>
    <cellStyle name="Standaard 43 2 16" xfId="29512"/>
    <cellStyle name="Standaard 43 2 16 2" xfId="38167"/>
    <cellStyle name="Standaard 43 2 2" xfId="1330"/>
    <cellStyle name="Standaard 43 2 2 2" xfId="2184"/>
    <cellStyle name="Standaard 43 2 2 2 2" xfId="12753"/>
    <cellStyle name="Standaard 43 2 2 2 2 2" xfId="37147"/>
    <cellStyle name="Standaard 43 2 2 2 2 3" xfId="28492"/>
    <cellStyle name="Standaard 43 2 2 2 3" xfId="23360"/>
    <cellStyle name="Standaard 43 2 2 3" xfId="3946"/>
    <cellStyle name="Standaard 43 2 2 3 2" xfId="14476"/>
    <cellStyle name="Standaard 43 2 2 3 2 2" xfId="35778"/>
    <cellStyle name="Standaard 43 2 2 3 3" xfId="27094"/>
    <cellStyle name="Standaard 43 2 2 4" xfId="8166"/>
    <cellStyle name="Standaard 43 2 2 4 2" xfId="17436"/>
    <cellStyle name="Standaard 43 2 2 4 2 2" xfId="37146"/>
    <cellStyle name="Standaard 43 2 2 4 3" xfId="28491"/>
    <cellStyle name="Standaard 43 2 2 5" xfId="11361"/>
    <cellStyle name="Standaard 43 2 2 5 2" xfId="19664"/>
    <cellStyle name="Standaard 43 2 2 5 2 2" xfId="37825"/>
    <cellStyle name="Standaard 43 2 2 5 3" xfId="29170"/>
    <cellStyle name="Standaard 43 2 2 6" xfId="12308"/>
    <cellStyle name="Standaard 43 2 3" xfId="1876"/>
    <cellStyle name="Standaard 43 2 3 2" xfId="2427"/>
    <cellStyle name="Standaard 43 2 3 2 2" xfId="12972"/>
    <cellStyle name="Standaard 43 2 3 2 3" xfId="23361"/>
    <cellStyle name="Standaard 43 2 3 3" xfId="4164"/>
    <cellStyle name="Standaard 43 2 3 3 2" xfId="14694"/>
    <cellStyle name="Standaard 43 2 3 3 2 2" xfId="37148"/>
    <cellStyle name="Standaard 43 2 3 3 3" xfId="28493"/>
    <cellStyle name="Standaard 43 2 3 4" xfId="8167"/>
    <cellStyle name="Standaard 43 2 3 4 2" xfId="17437"/>
    <cellStyle name="Standaard 43 2 3 5" xfId="11362"/>
    <cellStyle name="Standaard 43 2 3 5 2" xfId="19665"/>
    <cellStyle name="Standaard 43 2 3 6" xfId="12542"/>
    <cellStyle name="Standaard 43 2 4" xfId="2609"/>
    <cellStyle name="Standaard 43 2 4 2" xfId="4345"/>
    <cellStyle name="Standaard 43 2 4 2 2" xfId="14875"/>
    <cellStyle name="Standaard 43 2 4 2 3" xfId="23362"/>
    <cellStyle name="Standaard 43 2 4 3" xfId="8168"/>
    <cellStyle name="Standaard 43 2 4 3 2" xfId="17438"/>
    <cellStyle name="Standaard 43 2 4 4" xfId="11363"/>
    <cellStyle name="Standaard 43 2 4 4 2" xfId="19666"/>
    <cellStyle name="Standaard 43 2 4 5" xfId="13153"/>
    <cellStyle name="Standaard 43 2 5" xfId="2805"/>
    <cellStyle name="Standaard 43 2 5 2" xfId="4541"/>
    <cellStyle name="Standaard 43 2 5 2 2" xfId="15071"/>
    <cellStyle name="Standaard 43 2 5 2 3" xfId="23363"/>
    <cellStyle name="Standaard 43 2 5 3" xfId="8169"/>
    <cellStyle name="Standaard 43 2 5 3 2" xfId="17439"/>
    <cellStyle name="Standaard 43 2 5 4" xfId="11364"/>
    <cellStyle name="Standaard 43 2 5 4 2" xfId="19667"/>
    <cellStyle name="Standaard 43 2 5 5" xfId="13349"/>
    <cellStyle name="Standaard 43 2 6" xfId="2984"/>
    <cellStyle name="Standaard 43 2 6 2" xfId="4720"/>
    <cellStyle name="Standaard 43 2 6 2 2" xfId="15250"/>
    <cellStyle name="Standaard 43 2 6 2 3" xfId="23364"/>
    <cellStyle name="Standaard 43 2 6 3" xfId="8170"/>
    <cellStyle name="Standaard 43 2 6 3 2" xfId="17440"/>
    <cellStyle name="Standaard 43 2 6 4" xfId="11365"/>
    <cellStyle name="Standaard 43 2 6 4 2" xfId="19668"/>
    <cellStyle name="Standaard 43 2 6 5" xfId="13528"/>
    <cellStyle name="Standaard 43 2 7" xfId="3163"/>
    <cellStyle name="Standaard 43 2 7 2" xfId="4898"/>
    <cellStyle name="Standaard 43 2 7 2 2" xfId="15428"/>
    <cellStyle name="Standaard 43 2 7 2 3" xfId="23365"/>
    <cellStyle name="Standaard 43 2 7 3" xfId="8171"/>
    <cellStyle name="Standaard 43 2 7 3 2" xfId="17441"/>
    <cellStyle name="Standaard 43 2 7 4" xfId="11366"/>
    <cellStyle name="Standaard 43 2 7 4 2" xfId="19669"/>
    <cellStyle name="Standaard 43 2 7 5" xfId="13706"/>
    <cellStyle name="Standaard 43 2 8" xfId="3369"/>
    <cellStyle name="Standaard 43 2 8 2" xfId="5098"/>
    <cellStyle name="Standaard 43 2 8 2 2" xfId="15628"/>
    <cellStyle name="Standaard 43 2 8 2 3" xfId="23366"/>
    <cellStyle name="Standaard 43 2 8 3" xfId="8172"/>
    <cellStyle name="Standaard 43 2 8 3 2" xfId="17442"/>
    <cellStyle name="Standaard 43 2 8 4" xfId="11367"/>
    <cellStyle name="Standaard 43 2 8 4 2" xfId="19670"/>
    <cellStyle name="Standaard 43 2 8 5" xfId="13906"/>
    <cellStyle name="Standaard 43 2 9" xfId="3557"/>
    <cellStyle name="Standaard 43 2 9 2" xfId="5282"/>
    <cellStyle name="Standaard 43 2 9 2 2" xfId="15812"/>
    <cellStyle name="Standaard 43 2 9 2 3" xfId="23367"/>
    <cellStyle name="Standaard 43 2 9 3" xfId="8173"/>
    <cellStyle name="Standaard 43 2 9 3 2" xfId="17443"/>
    <cellStyle name="Standaard 43 2 9 4" xfId="11368"/>
    <cellStyle name="Standaard 43 2 9 4 2" xfId="19671"/>
    <cellStyle name="Standaard 43 2 9 5" xfId="14090"/>
    <cellStyle name="Standaard 43 3" xfId="151"/>
    <cellStyle name="Standaard 43 3 2" xfId="1877"/>
    <cellStyle name="Standaard 43 3 2 2" xfId="8175"/>
    <cellStyle name="Standaard 43 3 2 2 2" xfId="17445"/>
    <cellStyle name="Standaard 43 3 2 2 2 2" xfId="37151"/>
    <cellStyle name="Standaard 43 3 2 2 2 3" xfId="28496"/>
    <cellStyle name="Standaard 43 3 2 2 3" xfId="23369"/>
    <cellStyle name="Standaard 43 3 2 3" xfId="11370"/>
    <cellStyle name="Standaard 43 3 2 3 2" xfId="19673"/>
    <cellStyle name="Standaard 43 3 2 3 2 2" xfId="35851"/>
    <cellStyle name="Standaard 43 3 2 3 3" xfId="27167"/>
    <cellStyle name="Standaard 43 3 2 4" xfId="12543"/>
    <cellStyle name="Standaard 43 3 2 4 2" xfId="37150"/>
    <cellStyle name="Standaard 43 3 2 4 3" xfId="28495"/>
    <cellStyle name="Standaard 43 3 2 5" xfId="29243"/>
    <cellStyle name="Standaard 43 3 2 5 2" xfId="37898"/>
    <cellStyle name="Standaard 43 3 3" xfId="3753"/>
    <cellStyle name="Standaard 43 3 3 2" xfId="8176"/>
    <cellStyle name="Standaard 43 3 3 2 2" xfId="23370"/>
    <cellStyle name="Standaard 43 3 3 3" xfId="11371"/>
    <cellStyle name="Standaard 43 3 3 3 2" xfId="19674"/>
    <cellStyle name="Standaard 43 3 3 3 2 2" xfId="37152"/>
    <cellStyle name="Standaard 43 3 3 3 3" xfId="28497"/>
    <cellStyle name="Standaard 43 3 3 4" xfId="14285"/>
    <cellStyle name="Standaard 43 3 4" xfId="8174"/>
    <cellStyle name="Standaard 43 3 4 2" xfId="17444"/>
    <cellStyle name="Standaard 43 3 4 3" xfId="23368"/>
    <cellStyle name="Standaard 43 3 5" xfId="11369"/>
    <cellStyle name="Standaard 43 3 5 2" xfId="19672"/>
    <cellStyle name="Standaard 43 3 5 2 2" xfId="35478"/>
    <cellStyle name="Standaard 43 3 5 3" xfId="26781"/>
    <cellStyle name="Standaard 43 3 6" xfId="28494"/>
    <cellStyle name="Standaard 43 3 6 2" xfId="37149"/>
    <cellStyle name="Standaard 43 3 7" xfId="28870"/>
    <cellStyle name="Standaard 43 3 7 2" xfId="37525"/>
    <cellStyle name="Standaard 43 3 8" xfId="29585"/>
    <cellStyle name="Standaard 43 3 8 2" xfId="38240"/>
    <cellStyle name="Standaard 43 4" xfId="255"/>
    <cellStyle name="Standaard 43 4 2" xfId="314"/>
    <cellStyle name="Standaard 43 4 2 2" xfId="2013"/>
    <cellStyle name="Standaard 43 4 2 2 2" xfId="23372"/>
    <cellStyle name="Standaard 43 4 2 3" xfId="11373"/>
    <cellStyle name="Standaard 43 4 2 3 2" xfId="19676"/>
    <cellStyle name="Standaard 43 4 2 3 2 2" xfId="37154"/>
    <cellStyle name="Standaard 43 4 2 3 3" xfId="28499"/>
    <cellStyle name="Standaard 43 4 3" xfId="1954"/>
    <cellStyle name="Standaard 43 4 3 2" xfId="11374"/>
    <cellStyle name="Standaard 43 4 3 2 2" xfId="19677"/>
    <cellStyle name="Standaard 43 4 4" xfId="8177"/>
    <cellStyle name="Standaard 43 4 4 2" xfId="17446"/>
    <cellStyle name="Standaard 43 4 4 3" xfId="23371"/>
    <cellStyle name="Standaard 43 4 5" xfId="11372"/>
    <cellStyle name="Standaard 43 4 5 2" xfId="19675"/>
    <cellStyle name="Standaard 43 4 5 2 2" xfId="35620"/>
    <cellStyle name="Standaard 43 4 5 3" xfId="26936"/>
    <cellStyle name="Standaard 43 4 6" xfId="28498"/>
    <cellStyle name="Standaard 43 4 6 2" xfId="37153"/>
    <cellStyle name="Standaard 43 4 7" xfId="29012"/>
    <cellStyle name="Standaard 43 4 7 2" xfId="37667"/>
    <cellStyle name="Standaard 43 5" xfId="1329"/>
    <cellStyle name="Standaard 43 5 2" xfId="2183"/>
    <cellStyle name="Standaard 43 5 2 2" xfId="12752"/>
    <cellStyle name="Standaard 43 5 2 2 2" xfId="37156"/>
    <cellStyle name="Standaard 43 5 2 2 3" xfId="28501"/>
    <cellStyle name="Standaard 43 5 2 3" xfId="23373"/>
    <cellStyle name="Standaard 43 5 3" xfId="3945"/>
    <cellStyle name="Standaard 43 5 3 2" xfId="14475"/>
    <cellStyle name="Standaard 43 5 3 2 2" xfId="37155"/>
    <cellStyle name="Standaard 43 5 3 3" xfId="28500"/>
    <cellStyle name="Standaard 43 5 4" xfId="8178"/>
    <cellStyle name="Standaard 43 5 4 2" xfId="17447"/>
    <cellStyle name="Standaard 43 5 5" xfId="11375"/>
    <cellStyle name="Standaard 43 5 5 2" xfId="19678"/>
    <cellStyle name="Standaard 43 5 6" xfId="12307"/>
    <cellStyle name="Standaard 43 6" xfId="1875"/>
    <cellStyle name="Standaard 43 6 2" xfId="2426"/>
    <cellStyle name="Standaard 43 6 2 2" xfId="12971"/>
    <cellStyle name="Standaard 43 6 2 2 2" xfId="37158"/>
    <cellStyle name="Standaard 43 6 2 2 3" xfId="28503"/>
    <cellStyle name="Standaard 43 6 2 3" xfId="23374"/>
    <cellStyle name="Standaard 43 6 3" xfId="4163"/>
    <cellStyle name="Standaard 43 6 3 2" xfId="14693"/>
    <cellStyle name="Standaard 43 6 3 2 2" xfId="37157"/>
    <cellStyle name="Standaard 43 6 3 3" xfId="28502"/>
    <cellStyle name="Standaard 43 6 4" xfId="8179"/>
    <cellStyle name="Standaard 43 6 4 2" xfId="17448"/>
    <cellStyle name="Standaard 43 6 5" xfId="11376"/>
    <cellStyle name="Standaard 43 6 5 2" xfId="19679"/>
    <cellStyle name="Standaard 43 6 6" xfId="12541"/>
    <cellStyle name="Standaard 43 7" xfId="2608"/>
    <cellStyle name="Standaard 43 7 2" xfId="4344"/>
    <cellStyle name="Standaard 43 7 2 2" xfId="14874"/>
    <cellStyle name="Standaard 43 7 2 3" xfId="23375"/>
    <cellStyle name="Standaard 43 7 3" xfId="8180"/>
    <cellStyle name="Standaard 43 7 3 2" xfId="17449"/>
    <cellStyle name="Standaard 43 7 3 2 2" xfId="37159"/>
    <cellStyle name="Standaard 43 7 3 3" xfId="28504"/>
    <cellStyle name="Standaard 43 7 4" xfId="11377"/>
    <cellStyle name="Standaard 43 7 4 2" xfId="19680"/>
    <cellStyle name="Standaard 43 7 5" xfId="13152"/>
    <cellStyle name="Standaard 43 8" xfId="2804"/>
    <cellStyle name="Standaard 43 8 2" xfId="4540"/>
    <cellStyle name="Standaard 43 8 2 2" xfId="15070"/>
    <cellStyle name="Standaard 43 8 2 3" xfId="23376"/>
    <cellStyle name="Standaard 43 8 3" xfId="8181"/>
    <cellStyle name="Standaard 43 8 3 2" xfId="17450"/>
    <cellStyle name="Standaard 43 8 4" xfId="11378"/>
    <cellStyle name="Standaard 43 8 4 2" xfId="19681"/>
    <cellStyle name="Standaard 43 8 5" xfId="13348"/>
    <cellStyle name="Standaard 43 9" xfId="2983"/>
    <cellStyle name="Standaard 43 9 2" xfId="4719"/>
    <cellStyle name="Standaard 43 9 2 2" xfId="15249"/>
    <cellStyle name="Standaard 43 9 2 3" xfId="23377"/>
    <cellStyle name="Standaard 43 9 3" xfId="8182"/>
    <cellStyle name="Standaard 43 9 3 2" xfId="17451"/>
    <cellStyle name="Standaard 43 9 4" xfId="11379"/>
    <cellStyle name="Standaard 43 9 4 2" xfId="19682"/>
    <cellStyle name="Standaard 43 9 5" xfId="13527"/>
    <cellStyle name="Standaard 44" xfId="152"/>
    <cellStyle name="Standaard 44 10" xfId="3164"/>
    <cellStyle name="Standaard 44 10 2" xfId="4899"/>
    <cellStyle name="Standaard 44 10 2 2" xfId="15429"/>
    <cellStyle name="Standaard 44 10 2 3" xfId="23379"/>
    <cellStyle name="Standaard 44 10 3" xfId="8184"/>
    <cellStyle name="Standaard 44 10 3 2" xfId="17453"/>
    <cellStyle name="Standaard 44 10 4" xfId="11381"/>
    <cellStyle name="Standaard 44 10 4 2" xfId="19684"/>
    <cellStyle name="Standaard 44 10 5" xfId="13707"/>
    <cellStyle name="Standaard 44 11" xfId="3370"/>
    <cellStyle name="Standaard 44 11 2" xfId="5099"/>
    <cellStyle name="Standaard 44 11 2 2" xfId="15629"/>
    <cellStyle name="Standaard 44 11 2 3" xfId="23380"/>
    <cellStyle name="Standaard 44 11 3" xfId="8185"/>
    <cellStyle name="Standaard 44 11 3 2" xfId="17454"/>
    <cellStyle name="Standaard 44 11 4" xfId="11382"/>
    <cellStyle name="Standaard 44 11 4 2" xfId="19685"/>
    <cellStyle name="Standaard 44 11 5" xfId="13907"/>
    <cellStyle name="Standaard 44 12" xfId="3558"/>
    <cellStyle name="Standaard 44 12 2" xfId="5283"/>
    <cellStyle name="Standaard 44 12 2 2" xfId="15813"/>
    <cellStyle name="Standaard 44 12 2 3" xfId="23381"/>
    <cellStyle name="Standaard 44 12 3" xfId="8186"/>
    <cellStyle name="Standaard 44 12 3 2" xfId="17455"/>
    <cellStyle name="Standaard 44 12 4" xfId="11383"/>
    <cellStyle name="Standaard 44 12 4 2" xfId="19686"/>
    <cellStyle name="Standaard 44 12 5" xfId="14091"/>
    <cellStyle name="Standaard 44 13" xfId="3737"/>
    <cellStyle name="Standaard 44 13 2" xfId="5461"/>
    <cellStyle name="Standaard 44 13 2 2" xfId="15991"/>
    <cellStyle name="Standaard 44 13 2 3" xfId="23382"/>
    <cellStyle name="Standaard 44 13 3" xfId="8187"/>
    <cellStyle name="Standaard 44 13 3 2" xfId="17456"/>
    <cellStyle name="Standaard 44 13 4" xfId="11384"/>
    <cellStyle name="Standaard 44 13 4 2" xfId="19687"/>
    <cellStyle name="Standaard 44 13 5" xfId="14269"/>
    <cellStyle name="Standaard 44 14" xfId="8188"/>
    <cellStyle name="Standaard 44 14 2" xfId="11385"/>
    <cellStyle name="Standaard 44 14 2 2" xfId="19688"/>
    <cellStyle name="Standaard 44 15" xfId="8183"/>
    <cellStyle name="Standaard 44 15 2" xfId="17452"/>
    <cellStyle name="Standaard 44 15 3" xfId="23378"/>
    <cellStyle name="Standaard 44 16" xfId="11380"/>
    <cellStyle name="Standaard 44 16 2" xfId="19683"/>
    <cellStyle name="Standaard 44 16 2 2" xfId="35297"/>
    <cellStyle name="Standaard 44 16 3" xfId="26451"/>
    <cellStyle name="Standaard 44 17" xfId="12207"/>
    <cellStyle name="Standaard 44 17 2" xfId="37160"/>
    <cellStyle name="Standaard 44 17 3" xfId="28505"/>
    <cellStyle name="Standaard 44 18" xfId="12019"/>
    <cellStyle name="Standaard 44 18 2" xfId="37344"/>
    <cellStyle name="Standaard 44 18 3" xfId="28689"/>
    <cellStyle name="Standaard 44 19" xfId="29355"/>
    <cellStyle name="Standaard 44 19 2" xfId="38010"/>
    <cellStyle name="Standaard 44 2" xfId="153"/>
    <cellStyle name="Standaard 44 2 10" xfId="3738"/>
    <cellStyle name="Standaard 44 2 10 2" xfId="5462"/>
    <cellStyle name="Standaard 44 2 10 2 2" xfId="15992"/>
    <cellStyle name="Standaard 44 2 10 2 3" xfId="23384"/>
    <cellStyle name="Standaard 44 2 10 3" xfId="8190"/>
    <cellStyle name="Standaard 44 2 10 3 2" xfId="17458"/>
    <cellStyle name="Standaard 44 2 10 4" xfId="11387"/>
    <cellStyle name="Standaard 44 2 10 4 2" xfId="19690"/>
    <cellStyle name="Standaard 44 2 10 5" xfId="14270"/>
    <cellStyle name="Standaard 44 2 11" xfId="8191"/>
    <cellStyle name="Standaard 44 2 11 2" xfId="11388"/>
    <cellStyle name="Standaard 44 2 11 2 2" xfId="19691"/>
    <cellStyle name="Standaard 44 2 12" xfId="8189"/>
    <cellStyle name="Standaard 44 2 12 2" xfId="17457"/>
    <cellStyle name="Standaard 44 2 12 3" xfId="23383"/>
    <cellStyle name="Standaard 44 2 13" xfId="11386"/>
    <cellStyle name="Standaard 44 2 13 2" xfId="19689"/>
    <cellStyle name="Standaard 44 2 13 2 2" xfId="35386"/>
    <cellStyle name="Standaard 44 2 13 3" xfId="26689"/>
    <cellStyle name="Standaard 44 2 14" xfId="12208"/>
    <cellStyle name="Standaard 44 2 14 2" xfId="37161"/>
    <cellStyle name="Standaard 44 2 14 3" xfId="28506"/>
    <cellStyle name="Standaard 44 2 15" xfId="12020"/>
    <cellStyle name="Standaard 44 2 15 2" xfId="37433"/>
    <cellStyle name="Standaard 44 2 15 3" xfId="28778"/>
    <cellStyle name="Standaard 44 2 16" xfId="29513"/>
    <cellStyle name="Standaard 44 2 16 2" xfId="38168"/>
    <cellStyle name="Standaard 44 2 2" xfId="1332"/>
    <cellStyle name="Standaard 44 2 2 2" xfId="2186"/>
    <cellStyle name="Standaard 44 2 2 2 2" xfId="12755"/>
    <cellStyle name="Standaard 44 2 2 2 2 2" xfId="37163"/>
    <cellStyle name="Standaard 44 2 2 2 2 3" xfId="28508"/>
    <cellStyle name="Standaard 44 2 2 2 3" xfId="23385"/>
    <cellStyle name="Standaard 44 2 2 3" xfId="3948"/>
    <cellStyle name="Standaard 44 2 2 3 2" xfId="14478"/>
    <cellStyle name="Standaard 44 2 2 3 2 2" xfId="35779"/>
    <cellStyle name="Standaard 44 2 2 3 3" xfId="27095"/>
    <cellStyle name="Standaard 44 2 2 4" xfId="8192"/>
    <cellStyle name="Standaard 44 2 2 4 2" xfId="17459"/>
    <cellStyle name="Standaard 44 2 2 4 2 2" xfId="37162"/>
    <cellStyle name="Standaard 44 2 2 4 3" xfId="28507"/>
    <cellStyle name="Standaard 44 2 2 5" xfId="11389"/>
    <cellStyle name="Standaard 44 2 2 5 2" xfId="19692"/>
    <cellStyle name="Standaard 44 2 2 5 2 2" xfId="37826"/>
    <cellStyle name="Standaard 44 2 2 5 3" xfId="29171"/>
    <cellStyle name="Standaard 44 2 2 6" xfId="12310"/>
    <cellStyle name="Standaard 44 2 3" xfId="1879"/>
    <cellStyle name="Standaard 44 2 3 2" xfId="2429"/>
    <cellStyle name="Standaard 44 2 3 2 2" xfId="12974"/>
    <cellStyle name="Standaard 44 2 3 2 3" xfId="23386"/>
    <cellStyle name="Standaard 44 2 3 3" xfId="4166"/>
    <cellStyle name="Standaard 44 2 3 3 2" xfId="14696"/>
    <cellStyle name="Standaard 44 2 3 3 2 2" xfId="37164"/>
    <cellStyle name="Standaard 44 2 3 3 3" xfId="28509"/>
    <cellStyle name="Standaard 44 2 3 4" xfId="8193"/>
    <cellStyle name="Standaard 44 2 3 4 2" xfId="17460"/>
    <cellStyle name="Standaard 44 2 3 5" xfId="11390"/>
    <cellStyle name="Standaard 44 2 3 5 2" xfId="19693"/>
    <cellStyle name="Standaard 44 2 3 6" xfId="12545"/>
    <cellStyle name="Standaard 44 2 4" xfId="2611"/>
    <cellStyle name="Standaard 44 2 4 2" xfId="4347"/>
    <cellStyle name="Standaard 44 2 4 2 2" xfId="14877"/>
    <cellStyle name="Standaard 44 2 4 2 3" xfId="23387"/>
    <cellStyle name="Standaard 44 2 4 3" xfId="8194"/>
    <cellStyle name="Standaard 44 2 4 3 2" xfId="17461"/>
    <cellStyle name="Standaard 44 2 4 4" xfId="11391"/>
    <cellStyle name="Standaard 44 2 4 4 2" xfId="19694"/>
    <cellStyle name="Standaard 44 2 4 5" xfId="13155"/>
    <cellStyle name="Standaard 44 2 5" xfId="2807"/>
    <cellStyle name="Standaard 44 2 5 2" xfId="4543"/>
    <cellStyle name="Standaard 44 2 5 2 2" xfId="15073"/>
    <cellStyle name="Standaard 44 2 5 2 3" xfId="23388"/>
    <cellStyle name="Standaard 44 2 5 3" xfId="8195"/>
    <cellStyle name="Standaard 44 2 5 3 2" xfId="17462"/>
    <cellStyle name="Standaard 44 2 5 4" xfId="11392"/>
    <cellStyle name="Standaard 44 2 5 4 2" xfId="19695"/>
    <cellStyle name="Standaard 44 2 5 5" xfId="13351"/>
    <cellStyle name="Standaard 44 2 6" xfId="2986"/>
    <cellStyle name="Standaard 44 2 6 2" xfId="4722"/>
    <cellStyle name="Standaard 44 2 6 2 2" xfId="15252"/>
    <cellStyle name="Standaard 44 2 6 2 3" xfId="23389"/>
    <cellStyle name="Standaard 44 2 6 3" xfId="8196"/>
    <cellStyle name="Standaard 44 2 6 3 2" xfId="17463"/>
    <cellStyle name="Standaard 44 2 6 4" xfId="11393"/>
    <cellStyle name="Standaard 44 2 6 4 2" xfId="19696"/>
    <cellStyle name="Standaard 44 2 6 5" xfId="13530"/>
    <cellStyle name="Standaard 44 2 7" xfId="3165"/>
    <cellStyle name="Standaard 44 2 7 2" xfId="4900"/>
    <cellStyle name="Standaard 44 2 7 2 2" xfId="15430"/>
    <cellStyle name="Standaard 44 2 7 2 3" xfId="23390"/>
    <cellStyle name="Standaard 44 2 7 3" xfId="8197"/>
    <cellStyle name="Standaard 44 2 7 3 2" xfId="17464"/>
    <cellStyle name="Standaard 44 2 7 4" xfId="11394"/>
    <cellStyle name="Standaard 44 2 7 4 2" xfId="19697"/>
    <cellStyle name="Standaard 44 2 7 5" xfId="13708"/>
    <cellStyle name="Standaard 44 2 8" xfId="3371"/>
    <cellStyle name="Standaard 44 2 8 2" xfId="5100"/>
    <cellStyle name="Standaard 44 2 8 2 2" xfId="15630"/>
    <cellStyle name="Standaard 44 2 8 2 3" xfId="23391"/>
    <cellStyle name="Standaard 44 2 8 3" xfId="8198"/>
    <cellStyle name="Standaard 44 2 8 3 2" xfId="17465"/>
    <cellStyle name="Standaard 44 2 8 4" xfId="11395"/>
    <cellStyle name="Standaard 44 2 8 4 2" xfId="19698"/>
    <cellStyle name="Standaard 44 2 8 5" xfId="13908"/>
    <cellStyle name="Standaard 44 2 9" xfId="3559"/>
    <cellStyle name="Standaard 44 2 9 2" xfId="5284"/>
    <cellStyle name="Standaard 44 2 9 2 2" xfId="15814"/>
    <cellStyle name="Standaard 44 2 9 2 3" xfId="23392"/>
    <cellStyle name="Standaard 44 2 9 3" xfId="8199"/>
    <cellStyle name="Standaard 44 2 9 3 2" xfId="17466"/>
    <cellStyle name="Standaard 44 2 9 4" xfId="11396"/>
    <cellStyle name="Standaard 44 2 9 4 2" xfId="19699"/>
    <cellStyle name="Standaard 44 2 9 5" xfId="14092"/>
    <cellStyle name="Standaard 44 3" xfId="154"/>
    <cellStyle name="Standaard 44 3 2" xfId="1880"/>
    <cellStyle name="Standaard 44 3 2 2" xfId="8201"/>
    <cellStyle name="Standaard 44 3 2 2 2" xfId="17468"/>
    <cellStyle name="Standaard 44 3 2 2 2 2" xfId="37167"/>
    <cellStyle name="Standaard 44 3 2 2 2 3" xfId="28512"/>
    <cellStyle name="Standaard 44 3 2 2 3" xfId="23394"/>
    <cellStyle name="Standaard 44 3 2 3" xfId="11398"/>
    <cellStyle name="Standaard 44 3 2 3 2" xfId="19701"/>
    <cellStyle name="Standaard 44 3 2 3 2 2" xfId="35852"/>
    <cellStyle name="Standaard 44 3 2 3 3" xfId="27168"/>
    <cellStyle name="Standaard 44 3 2 4" xfId="12546"/>
    <cellStyle name="Standaard 44 3 2 4 2" xfId="37166"/>
    <cellStyle name="Standaard 44 3 2 4 3" xfId="28511"/>
    <cellStyle name="Standaard 44 3 2 5" xfId="29244"/>
    <cellStyle name="Standaard 44 3 2 5 2" xfId="37899"/>
    <cellStyle name="Standaard 44 3 3" xfId="3758"/>
    <cellStyle name="Standaard 44 3 3 2" xfId="8202"/>
    <cellStyle name="Standaard 44 3 3 2 2" xfId="23395"/>
    <cellStyle name="Standaard 44 3 3 3" xfId="11399"/>
    <cellStyle name="Standaard 44 3 3 3 2" xfId="19702"/>
    <cellStyle name="Standaard 44 3 3 3 2 2" xfId="37168"/>
    <cellStyle name="Standaard 44 3 3 3 3" xfId="28513"/>
    <cellStyle name="Standaard 44 3 3 4" xfId="14290"/>
    <cellStyle name="Standaard 44 3 4" xfId="8200"/>
    <cellStyle name="Standaard 44 3 4 2" xfId="17467"/>
    <cellStyle name="Standaard 44 3 4 3" xfId="23393"/>
    <cellStyle name="Standaard 44 3 5" xfId="11397"/>
    <cellStyle name="Standaard 44 3 5 2" xfId="19700"/>
    <cellStyle name="Standaard 44 3 5 2 2" xfId="35479"/>
    <cellStyle name="Standaard 44 3 5 3" xfId="26782"/>
    <cellStyle name="Standaard 44 3 6" xfId="28510"/>
    <cellStyle name="Standaard 44 3 6 2" xfId="37165"/>
    <cellStyle name="Standaard 44 3 7" xfId="28871"/>
    <cellStyle name="Standaard 44 3 7 2" xfId="37526"/>
    <cellStyle name="Standaard 44 3 8" xfId="29586"/>
    <cellStyle name="Standaard 44 3 8 2" xfId="38241"/>
    <cellStyle name="Standaard 44 4" xfId="256"/>
    <cellStyle name="Standaard 44 4 2" xfId="315"/>
    <cellStyle name="Standaard 44 4 2 2" xfId="2014"/>
    <cellStyle name="Standaard 44 4 2 2 2" xfId="23397"/>
    <cellStyle name="Standaard 44 4 2 3" xfId="11401"/>
    <cellStyle name="Standaard 44 4 2 3 2" xfId="19704"/>
    <cellStyle name="Standaard 44 4 2 3 2 2" xfId="37170"/>
    <cellStyle name="Standaard 44 4 2 3 3" xfId="28515"/>
    <cellStyle name="Standaard 44 4 3" xfId="1955"/>
    <cellStyle name="Standaard 44 4 3 2" xfId="11402"/>
    <cellStyle name="Standaard 44 4 3 2 2" xfId="19705"/>
    <cellStyle name="Standaard 44 4 4" xfId="8203"/>
    <cellStyle name="Standaard 44 4 4 2" xfId="17469"/>
    <cellStyle name="Standaard 44 4 4 3" xfId="23396"/>
    <cellStyle name="Standaard 44 4 5" xfId="11400"/>
    <cellStyle name="Standaard 44 4 5 2" xfId="19703"/>
    <cellStyle name="Standaard 44 4 5 2 2" xfId="35621"/>
    <cellStyle name="Standaard 44 4 5 3" xfId="26937"/>
    <cellStyle name="Standaard 44 4 6" xfId="28514"/>
    <cellStyle name="Standaard 44 4 6 2" xfId="37169"/>
    <cellStyle name="Standaard 44 4 7" xfId="29013"/>
    <cellStyle name="Standaard 44 4 7 2" xfId="37668"/>
    <cellStyle name="Standaard 44 5" xfId="1331"/>
    <cellStyle name="Standaard 44 5 2" xfId="2185"/>
    <cellStyle name="Standaard 44 5 2 2" xfId="12754"/>
    <cellStyle name="Standaard 44 5 2 2 2" xfId="37172"/>
    <cellStyle name="Standaard 44 5 2 2 3" xfId="28517"/>
    <cellStyle name="Standaard 44 5 2 3" xfId="23398"/>
    <cellStyle name="Standaard 44 5 3" xfId="3947"/>
    <cellStyle name="Standaard 44 5 3 2" xfId="14477"/>
    <cellStyle name="Standaard 44 5 3 2 2" xfId="37171"/>
    <cellStyle name="Standaard 44 5 3 3" xfId="28516"/>
    <cellStyle name="Standaard 44 5 4" xfId="8204"/>
    <cellStyle name="Standaard 44 5 4 2" xfId="17470"/>
    <cellStyle name="Standaard 44 5 5" xfId="11403"/>
    <cellStyle name="Standaard 44 5 5 2" xfId="19706"/>
    <cellStyle name="Standaard 44 5 6" xfId="12309"/>
    <cellStyle name="Standaard 44 6" xfId="1878"/>
    <cellStyle name="Standaard 44 6 2" xfId="2428"/>
    <cellStyle name="Standaard 44 6 2 2" xfId="12973"/>
    <cellStyle name="Standaard 44 6 2 2 2" xfId="37174"/>
    <cellStyle name="Standaard 44 6 2 2 3" xfId="28519"/>
    <cellStyle name="Standaard 44 6 2 3" xfId="23399"/>
    <cellStyle name="Standaard 44 6 3" xfId="4165"/>
    <cellStyle name="Standaard 44 6 3 2" xfId="14695"/>
    <cellStyle name="Standaard 44 6 3 2 2" xfId="37173"/>
    <cellStyle name="Standaard 44 6 3 3" xfId="28518"/>
    <cellStyle name="Standaard 44 6 4" xfId="8205"/>
    <cellStyle name="Standaard 44 6 4 2" xfId="17471"/>
    <cellStyle name="Standaard 44 6 5" xfId="11404"/>
    <cellStyle name="Standaard 44 6 5 2" xfId="19707"/>
    <cellStyle name="Standaard 44 6 6" xfId="12544"/>
    <cellStyle name="Standaard 44 7" xfId="2610"/>
    <cellStyle name="Standaard 44 7 2" xfId="4346"/>
    <cellStyle name="Standaard 44 7 2 2" xfId="14876"/>
    <cellStyle name="Standaard 44 7 2 3" xfId="23400"/>
    <cellStyle name="Standaard 44 7 3" xfId="8206"/>
    <cellStyle name="Standaard 44 7 3 2" xfId="17472"/>
    <cellStyle name="Standaard 44 7 3 2 2" xfId="37175"/>
    <cellStyle name="Standaard 44 7 3 3" xfId="28520"/>
    <cellStyle name="Standaard 44 7 4" xfId="11405"/>
    <cellStyle name="Standaard 44 7 4 2" xfId="19708"/>
    <cellStyle name="Standaard 44 7 5" xfId="13154"/>
    <cellStyle name="Standaard 44 8" xfId="2806"/>
    <cellStyle name="Standaard 44 8 2" xfId="4542"/>
    <cellStyle name="Standaard 44 8 2 2" xfId="15072"/>
    <cellStyle name="Standaard 44 8 2 3" xfId="23401"/>
    <cellStyle name="Standaard 44 8 3" xfId="8207"/>
    <cellStyle name="Standaard 44 8 3 2" xfId="17473"/>
    <cellStyle name="Standaard 44 8 4" xfId="11406"/>
    <cellStyle name="Standaard 44 8 4 2" xfId="19709"/>
    <cellStyle name="Standaard 44 8 5" xfId="13350"/>
    <cellStyle name="Standaard 44 9" xfId="2985"/>
    <cellStyle name="Standaard 44 9 2" xfId="4721"/>
    <cellStyle name="Standaard 44 9 2 2" xfId="15251"/>
    <cellStyle name="Standaard 44 9 2 3" xfId="23402"/>
    <cellStyle name="Standaard 44 9 3" xfId="8208"/>
    <cellStyle name="Standaard 44 9 3 2" xfId="17474"/>
    <cellStyle name="Standaard 44 9 4" xfId="11407"/>
    <cellStyle name="Standaard 44 9 4 2" xfId="19710"/>
    <cellStyle name="Standaard 44 9 5" xfId="13529"/>
    <cellStyle name="Standaard 45" xfId="155"/>
    <cellStyle name="Standaard 45 10" xfId="3166"/>
    <cellStyle name="Standaard 45 10 2" xfId="4901"/>
    <cellStyle name="Standaard 45 10 2 2" xfId="15431"/>
    <cellStyle name="Standaard 45 10 2 3" xfId="23404"/>
    <cellStyle name="Standaard 45 10 3" xfId="8210"/>
    <cellStyle name="Standaard 45 10 3 2" xfId="17476"/>
    <cellStyle name="Standaard 45 10 4" xfId="11409"/>
    <cellStyle name="Standaard 45 10 4 2" xfId="19712"/>
    <cellStyle name="Standaard 45 10 5" xfId="13709"/>
    <cellStyle name="Standaard 45 11" xfId="3372"/>
    <cellStyle name="Standaard 45 11 2" xfId="5101"/>
    <cellStyle name="Standaard 45 11 2 2" xfId="15631"/>
    <cellStyle name="Standaard 45 11 2 3" xfId="23405"/>
    <cellStyle name="Standaard 45 11 3" xfId="8211"/>
    <cellStyle name="Standaard 45 11 3 2" xfId="17477"/>
    <cellStyle name="Standaard 45 11 4" xfId="11410"/>
    <cellStyle name="Standaard 45 11 4 2" xfId="19713"/>
    <cellStyle name="Standaard 45 11 5" xfId="13909"/>
    <cellStyle name="Standaard 45 12" xfId="3560"/>
    <cellStyle name="Standaard 45 12 2" xfId="5285"/>
    <cellStyle name="Standaard 45 12 2 2" xfId="15815"/>
    <cellStyle name="Standaard 45 12 2 3" xfId="23406"/>
    <cellStyle name="Standaard 45 12 3" xfId="8212"/>
    <cellStyle name="Standaard 45 12 3 2" xfId="17478"/>
    <cellStyle name="Standaard 45 12 4" xfId="11411"/>
    <cellStyle name="Standaard 45 12 4 2" xfId="19714"/>
    <cellStyle name="Standaard 45 12 5" xfId="14093"/>
    <cellStyle name="Standaard 45 13" xfId="3739"/>
    <cellStyle name="Standaard 45 13 2" xfId="5463"/>
    <cellStyle name="Standaard 45 13 2 2" xfId="15993"/>
    <cellStyle name="Standaard 45 13 2 3" xfId="23407"/>
    <cellStyle name="Standaard 45 13 3" xfId="8213"/>
    <cellStyle name="Standaard 45 13 3 2" xfId="17479"/>
    <cellStyle name="Standaard 45 13 4" xfId="11412"/>
    <cellStyle name="Standaard 45 13 4 2" xfId="19715"/>
    <cellStyle name="Standaard 45 13 5" xfId="14271"/>
    <cellStyle name="Standaard 45 14" xfId="8214"/>
    <cellStyle name="Standaard 45 14 2" xfId="11413"/>
    <cellStyle name="Standaard 45 14 2 2" xfId="19716"/>
    <cellStyle name="Standaard 45 15" xfId="8209"/>
    <cellStyle name="Standaard 45 15 2" xfId="17475"/>
    <cellStyle name="Standaard 45 15 3" xfId="23403"/>
    <cellStyle name="Standaard 45 16" xfId="11408"/>
    <cellStyle name="Standaard 45 16 2" xfId="19711"/>
    <cellStyle name="Standaard 45 16 2 2" xfId="35298"/>
    <cellStyle name="Standaard 45 16 3" xfId="26452"/>
    <cellStyle name="Standaard 45 17" xfId="12209"/>
    <cellStyle name="Standaard 45 17 2" xfId="37176"/>
    <cellStyle name="Standaard 45 17 3" xfId="28521"/>
    <cellStyle name="Standaard 45 18" xfId="12021"/>
    <cellStyle name="Standaard 45 18 2" xfId="37345"/>
    <cellStyle name="Standaard 45 18 3" xfId="28690"/>
    <cellStyle name="Standaard 45 19" xfId="29356"/>
    <cellStyle name="Standaard 45 19 2" xfId="38011"/>
    <cellStyle name="Standaard 45 2" xfId="156"/>
    <cellStyle name="Standaard 45 2 10" xfId="3740"/>
    <cellStyle name="Standaard 45 2 10 2" xfId="5464"/>
    <cellStyle name="Standaard 45 2 10 2 2" xfId="15994"/>
    <cellStyle name="Standaard 45 2 10 2 3" xfId="23409"/>
    <cellStyle name="Standaard 45 2 10 3" xfId="8216"/>
    <cellStyle name="Standaard 45 2 10 3 2" xfId="17481"/>
    <cellStyle name="Standaard 45 2 10 4" xfId="11415"/>
    <cellStyle name="Standaard 45 2 10 4 2" xfId="19718"/>
    <cellStyle name="Standaard 45 2 10 5" xfId="14272"/>
    <cellStyle name="Standaard 45 2 11" xfId="8217"/>
    <cellStyle name="Standaard 45 2 11 2" xfId="11416"/>
    <cellStyle name="Standaard 45 2 11 2 2" xfId="19719"/>
    <cellStyle name="Standaard 45 2 12" xfId="8215"/>
    <cellStyle name="Standaard 45 2 12 2" xfId="17480"/>
    <cellStyle name="Standaard 45 2 12 3" xfId="23408"/>
    <cellStyle name="Standaard 45 2 13" xfId="11414"/>
    <cellStyle name="Standaard 45 2 13 2" xfId="19717"/>
    <cellStyle name="Standaard 45 2 13 2 2" xfId="35387"/>
    <cellStyle name="Standaard 45 2 13 3" xfId="26690"/>
    <cellStyle name="Standaard 45 2 14" xfId="12210"/>
    <cellStyle name="Standaard 45 2 14 2" xfId="37177"/>
    <cellStyle name="Standaard 45 2 14 3" xfId="28522"/>
    <cellStyle name="Standaard 45 2 15" xfId="12022"/>
    <cellStyle name="Standaard 45 2 15 2" xfId="37434"/>
    <cellStyle name="Standaard 45 2 15 3" xfId="28779"/>
    <cellStyle name="Standaard 45 2 16" xfId="29514"/>
    <cellStyle name="Standaard 45 2 16 2" xfId="38169"/>
    <cellStyle name="Standaard 45 2 2" xfId="1334"/>
    <cellStyle name="Standaard 45 2 2 2" xfId="2188"/>
    <cellStyle name="Standaard 45 2 2 2 2" xfId="12757"/>
    <cellStyle name="Standaard 45 2 2 2 2 2" xfId="37179"/>
    <cellStyle name="Standaard 45 2 2 2 2 3" xfId="28524"/>
    <cellStyle name="Standaard 45 2 2 2 3" xfId="23410"/>
    <cellStyle name="Standaard 45 2 2 3" xfId="3950"/>
    <cellStyle name="Standaard 45 2 2 3 2" xfId="14480"/>
    <cellStyle name="Standaard 45 2 2 3 2 2" xfId="35780"/>
    <cellStyle name="Standaard 45 2 2 3 3" xfId="27096"/>
    <cellStyle name="Standaard 45 2 2 4" xfId="8218"/>
    <cellStyle name="Standaard 45 2 2 4 2" xfId="17482"/>
    <cellStyle name="Standaard 45 2 2 4 2 2" xfId="37178"/>
    <cellStyle name="Standaard 45 2 2 4 3" xfId="28523"/>
    <cellStyle name="Standaard 45 2 2 5" xfId="11417"/>
    <cellStyle name="Standaard 45 2 2 5 2" xfId="19720"/>
    <cellStyle name="Standaard 45 2 2 5 2 2" xfId="37827"/>
    <cellStyle name="Standaard 45 2 2 5 3" xfId="29172"/>
    <cellStyle name="Standaard 45 2 2 6" xfId="12312"/>
    <cellStyle name="Standaard 45 2 3" xfId="1882"/>
    <cellStyle name="Standaard 45 2 3 2" xfId="2431"/>
    <cellStyle name="Standaard 45 2 3 2 2" xfId="12976"/>
    <cellStyle name="Standaard 45 2 3 2 3" xfId="23411"/>
    <cellStyle name="Standaard 45 2 3 3" xfId="4168"/>
    <cellStyle name="Standaard 45 2 3 3 2" xfId="14698"/>
    <cellStyle name="Standaard 45 2 3 3 2 2" xfId="37180"/>
    <cellStyle name="Standaard 45 2 3 3 3" xfId="28525"/>
    <cellStyle name="Standaard 45 2 3 4" xfId="8219"/>
    <cellStyle name="Standaard 45 2 3 4 2" xfId="17483"/>
    <cellStyle name="Standaard 45 2 3 5" xfId="11418"/>
    <cellStyle name="Standaard 45 2 3 5 2" xfId="19721"/>
    <cellStyle name="Standaard 45 2 3 6" xfId="12548"/>
    <cellStyle name="Standaard 45 2 4" xfId="2613"/>
    <cellStyle name="Standaard 45 2 4 2" xfId="4349"/>
    <cellStyle name="Standaard 45 2 4 2 2" xfId="14879"/>
    <cellStyle name="Standaard 45 2 4 2 3" xfId="23412"/>
    <cellStyle name="Standaard 45 2 4 3" xfId="8220"/>
    <cellStyle name="Standaard 45 2 4 3 2" xfId="17484"/>
    <cellStyle name="Standaard 45 2 4 4" xfId="11419"/>
    <cellStyle name="Standaard 45 2 4 4 2" xfId="19722"/>
    <cellStyle name="Standaard 45 2 4 5" xfId="13157"/>
    <cellStyle name="Standaard 45 2 5" xfId="2809"/>
    <cellStyle name="Standaard 45 2 5 2" xfId="4545"/>
    <cellStyle name="Standaard 45 2 5 2 2" xfId="15075"/>
    <cellStyle name="Standaard 45 2 5 2 3" xfId="23413"/>
    <cellStyle name="Standaard 45 2 5 3" xfId="8221"/>
    <cellStyle name="Standaard 45 2 5 3 2" xfId="17485"/>
    <cellStyle name="Standaard 45 2 5 4" xfId="11420"/>
    <cellStyle name="Standaard 45 2 5 4 2" xfId="19723"/>
    <cellStyle name="Standaard 45 2 5 5" xfId="13353"/>
    <cellStyle name="Standaard 45 2 6" xfId="2988"/>
    <cellStyle name="Standaard 45 2 6 2" xfId="4724"/>
    <cellStyle name="Standaard 45 2 6 2 2" xfId="15254"/>
    <cellStyle name="Standaard 45 2 6 2 3" xfId="23414"/>
    <cellStyle name="Standaard 45 2 6 3" xfId="8222"/>
    <cellStyle name="Standaard 45 2 6 3 2" xfId="17486"/>
    <cellStyle name="Standaard 45 2 6 4" xfId="11421"/>
    <cellStyle name="Standaard 45 2 6 4 2" xfId="19724"/>
    <cellStyle name="Standaard 45 2 6 5" xfId="13532"/>
    <cellStyle name="Standaard 45 2 7" xfId="3167"/>
    <cellStyle name="Standaard 45 2 7 2" xfId="4902"/>
    <cellStyle name="Standaard 45 2 7 2 2" xfId="15432"/>
    <cellStyle name="Standaard 45 2 7 2 3" xfId="23415"/>
    <cellStyle name="Standaard 45 2 7 3" xfId="8223"/>
    <cellStyle name="Standaard 45 2 7 3 2" xfId="17487"/>
    <cellStyle name="Standaard 45 2 7 4" xfId="11422"/>
    <cellStyle name="Standaard 45 2 7 4 2" xfId="19725"/>
    <cellStyle name="Standaard 45 2 7 5" xfId="13710"/>
    <cellStyle name="Standaard 45 2 8" xfId="3373"/>
    <cellStyle name="Standaard 45 2 8 2" xfId="5102"/>
    <cellStyle name="Standaard 45 2 8 2 2" xfId="15632"/>
    <cellStyle name="Standaard 45 2 8 2 3" xfId="23416"/>
    <cellStyle name="Standaard 45 2 8 3" xfId="8224"/>
    <cellStyle name="Standaard 45 2 8 3 2" xfId="17488"/>
    <cellStyle name="Standaard 45 2 8 4" xfId="11423"/>
    <cellStyle name="Standaard 45 2 8 4 2" xfId="19726"/>
    <cellStyle name="Standaard 45 2 8 5" xfId="13910"/>
    <cellStyle name="Standaard 45 2 9" xfId="3561"/>
    <cellStyle name="Standaard 45 2 9 2" xfId="5286"/>
    <cellStyle name="Standaard 45 2 9 2 2" xfId="15816"/>
    <cellStyle name="Standaard 45 2 9 2 3" xfId="23417"/>
    <cellStyle name="Standaard 45 2 9 3" xfId="8225"/>
    <cellStyle name="Standaard 45 2 9 3 2" xfId="17489"/>
    <cellStyle name="Standaard 45 2 9 4" xfId="11424"/>
    <cellStyle name="Standaard 45 2 9 4 2" xfId="19727"/>
    <cellStyle name="Standaard 45 2 9 5" xfId="14094"/>
    <cellStyle name="Standaard 45 3" xfId="157"/>
    <cellStyle name="Standaard 45 3 2" xfId="1883"/>
    <cellStyle name="Standaard 45 3 2 2" xfId="8227"/>
    <cellStyle name="Standaard 45 3 2 2 2" xfId="17491"/>
    <cellStyle name="Standaard 45 3 2 2 2 2" xfId="37183"/>
    <cellStyle name="Standaard 45 3 2 2 2 3" xfId="28528"/>
    <cellStyle name="Standaard 45 3 2 2 3" xfId="23419"/>
    <cellStyle name="Standaard 45 3 2 3" xfId="11426"/>
    <cellStyle name="Standaard 45 3 2 3 2" xfId="19729"/>
    <cellStyle name="Standaard 45 3 2 3 2 2" xfId="35853"/>
    <cellStyle name="Standaard 45 3 2 3 3" xfId="27169"/>
    <cellStyle name="Standaard 45 3 2 4" xfId="12549"/>
    <cellStyle name="Standaard 45 3 2 4 2" xfId="37182"/>
    <cellStyle name="Standaard 45 3 2 4 3" xfId="28527"/>
    <cellStyle name="Standaard 45 3 2 5" xfId="29245"/>
    <cellStyle name="Standaard 45 3 2 5 2" xfId="37900"/>
    <cellStyle name="Standaard 45 3 3" xfId="1909"/>
    <cellStyle name="Standaard 45 3 3 2" xfId="8228"/>
    <cellStyle name="Standaard 45 3 3 2 2" xfId="23420"/>
    <cellStyle name="Standaard 45 3 3 3" xfId="11427"/>
    <cellStyle name="Standaard 45 3 3 3 2" xfId="19730"/>
    <cellStyle name="Standaard 45 3 3 3 2 2" xfId="37184"/>
    <cellStyle name="Standaard 45 3 3 3 3" xfId="28529"/>
    <cellStyle name="Standaard 45 3 3 4" xfId="12575"/>
    <cellStyle name="Standaard 45 3 4" xfId="8226"/>
    <cellStyle name="Standaard 45 3 4 2" xfId="17490"/>
    <cellStyle name="Standaard 45 3 4 3" xfId="23418"/>
    <cellStyle name="Standaard 45 3 5" xfId="11425"/>
    <cellStyle name="Standaard 45 3 5 2" xfId="19728"/>
    <cellStyle name="Standaard 45 3 5 2 2" xfId="35480"/>
    <cellStyle name="Standaard 45 3 5 3" xfId="26783"/>
    <cellStyle name="Standaard 45 3 6" xfId="28526"/>
    <cellStyle name="Standaard 45 3 6 2" xfId="37181"/>
    <cellStyle name="Standaard 45 3 7" xfId="28872"/>
    <cellStyle name="Standaard 45 3 7 2" xfId="37527"/>
    <cellStyle name="Standaard 45 3 8" xfId="29587"/>
    <cellStyle name="Standaard 45 3 8 2" xfId="38242"/>
    <cellStyle name="Standaard 45 4" xfId="257"/>
    <cellStyle name="Standaard 45 4 2" xfId="316"/>
    <cellStyle name="Standaard 45 4 2 2" xfId="2015"/>
    <cellStyle name="Standaard 45 4 2 2 2" xfId="23422"/>
    <cellStyle name="Standaard 45 4 2 3" xfId="11429"/>
    <cellStyle name="Standaard 45 4 2 3 2" xfId="19732"/>
    <cellStyle name="Standaard 45 4 2 3 2 2" xfId="37186"/>
    <cellStyle name="Standaard 45 4 2 3 3" xfId="28531"/>
    <cellStyle name="Standaard 45 4 3" xfId="1956"/>
    <cellStyle name="Standaard 45 4 3 2" xfId="11430"/>
    <cellStyle name="Standaard 45 4 3 2 2" xfId="19733"/>
    <cellStyle name="Standaard 45 4 4" xfId="8229"/>
    <cellStyle name="Standaard 45 4 4 2" xfId="17492"/>
    <cellStyle name="Standaard 45 4 4 3" xfId="23421"/>
    <cellStyle name="Standaard 45 4 5" xfId="11428"/>
    <cellStyle name="Standaard 45 4 5 2" xfId="19731"/>
    <cellStyle name="Standaard 45 4 5 2 2" xfId="35622"/>
    <cellStyle name="Standaard 45 4 5 3" xfId="26938"/>
    <cellStyle name="Standaard 45 4 6" xfId="28530"/>
    <cellStyle name="Standaard 45 4 6 2" xfId="37185"/>
    <cellStyle name="Standaard 45 4 7" xfId="29014"/>
    <cellStyle name="Standaard 45 4 7 2" xfId="37669"/>
    <cellStyle name="Standaard 45 5" xfId="1333"/>
    <cellStyle name="Standaard 45 5 2" xfId="2187"/>
    <cellStyle name="Standaard 45 5 2 2" xfId="12756"/>
    <cellStyle name="Standaard 45 5 2 2 2" xfId="37188"/>
    <cellStyle name="Standaard 45 5 2 2 3" xfId="28533"/>
    <cellStyle name="Standaard 45 5 2 3" xfId="23423"/>
    <cellStyle name="Standaard 45 5 3" xfId="3949"/>
    <cellStyle name="Standaard 45 5 3 2" xfId="14479"/>
    <cellStyle name="Standaard 45 5 3 2 2" xfId="37187"/>
    <cellStyle name="Standaard 45 5 3 3" xfId="28532"/>
    <cellStyle name="Standaard 45 5 4" xfId="8230"/>
    <cellStyle name="Standaard 45 5 4 2" xfId="17493"/>
    <cellStyle name="Standaard 45 5 5" xfId="11431"/>
    <cellStyle name="Standaard 45 5 5 2" xfId="19734"/>
    <cellStyle name="Standaard 45 5 6" xfId="12311"/>
    <cellStyle name="Standaard 45 6" xfId="1881"/>
    <cellStyle name="Standaard 45 6 2" xfId="2430"/>
    <cellStyle name="Standaard 45 6 2 2" xfId="12975"/>
    <cellStyle name="Standaard 45 6 2 2 2" xfId="37190"/>
    <cellStyle name="Standaard 45 6 2 2 3" xfId="28535"/>
    <cellStyle name="Standaard 45 6 2 3" xfId="23424"/>
    <cellStyle name="Standaard 45 6 3" xfId="4167"/>
    <cellStyle name="Standaard 45 6 3 2" xfId="14697"/>
    <cellStyle name="Standaard 45 6 3 2 2" xfId="37189"/>
    <cellStyle name="Standaard 45 6 3 3" xfId="28534"/>
    <cellStyle name="Standaard 45 6 4" xfId="8231"/>
    <cellStyle name="Standaard 45 6 4 2" xfId="17494"/>
    <cellStyle name="Standaard 45 6 5" xfId="11432"/>
    <cellStyle name="Standaard 45 6 5 2" xfId="19735"/>
    <cellStyle name="Standaard 45 6 6" xfId="12547"/>
    <cellStyle name="Standaard 45 7" xfId="2612"/>
    <cellStyle name="Standaard 45 7 2" xfId="4348"/>
    <cellStyle name="Standaard 45 7 2 2" xfId="14878"/>
    <cellStyle name="Standaard 45 7 2 3" xfId="23425"/>
    <cellStyle name="Standaard 45 7 3" xfId="8232"/>
    <cellStyle name="Standaard 45 7 3 2" xfId="17495"/>
    <cellStyle name="Standaard 45 7 3 2 2" xfId="37191"/>
    <cellStyle name="Standaard 45 7 3 3" xfId="28536"/>
    <cellStyle name="Standaard 45 7 4" xfId="11433"/>
    <cellStyle name="Standaard 45 7 4 2" xfId="19736"/>
    <cellStyle name="Standaard 45 7 5" xfId="13156"/>
    <cellStyle name="Standaard 45 8" xfId="2808"/>
    <cellStyle name="Standaard 45 8 2" xfId="4544"/>
    <cellStyle name="Standaard 45 8 2 2" xfId="15074"/>
    <cellStyle name="Standaard 45 8 2 3" xfId="23426"/>
    <cellStyle name="Standaard 45 8 3" xfId="8233"/>
    <cellStyle name="Standaard 45 8 3 2" xfId="17496"/>
    <cellStyle name="Standaard 45 8 4" xfId="11434"/>
    <cellStyle name="Standaard 45 8 4 2" xfId="19737"/>
    <cellStyle name="Standaard 45 8 5" xfId="13352"/>
    <cellStyle name="Standaard 45 9" xfId="2987"/>
    <cellStyle name="Standaard 45 9 2" xfId="4723"/>
    <cellStyle name="Standaard 45 9 2 2" xfId="15253"/>
    <cellStyle name="Standaard 45 9 2 3" xfId="23427"/>
    <cellStyle name="Standaard 45 9 3" xfId="8234"/>
    <cellStyle name="Standaard 45 9 3 2" xfId="17497"/>
    <cellStyle name="Standaard 45 9 4" xfId="11435"/>
    <cellStyle name="Standaard 45 9 4 2" xfId="19738"/>
    <cellStyle name="Standaard 45 9 5" xfId="13531"/>
    <cellStyle name="Standaard 46" xfId="158"/>
    <cellStyle name="Standaard 46 2" xfId="159"/>
    <cellStyle name="Standaard 46 2 2" xfId="1336"/>
    <cellStyle name="Standaard 46 2 2 2" xfId="11438"/>
    <cellStyle name="Standaard 46 2 2 2 2" xfId="19741"/>
    <cellStyle name="Standaard 46 2 3" xfId="8235"/>
    <cellStyle name="Standaard 46 2 3 2" xfId="11439"/>
    <cellStyle name="Standaard 46 2 3 2 2" xfId="19742"/>
    <cellStyle name="Standaard 46 2 4" xfId="11437"/>
    <cellStyle name="Standaard 46 2 4 2" xfId="19740"/>
    <cellStyle name="Standaard 46 2 5" xfId="12212"/>
    <cellStyle name="Standaard 46 2 5 2" xfId="26454"/>
    <cellStyle name="Standaard 46 3" xfId="160"/>
    <cellStyle name="Standaard 46 3 2" xfId="11440"/>
    <cellStyle name="Standaard 46 3 2 2" xfId="19743"/>
    <cellStyle name="Standaard 46 4" xfId="258"/>
    <cellStyle name="Standaard 46 4 2" xfId="317"/>
    <cellStyle name="Standaard 46 4 2 2" xfId="2016"/>
    <cellStyle name="Standaard 46 4 2 2 2" xfId="23429"/>
    <cellStyle name="Standaard 46 4 2 3" xfId="11442"/>
    <cellStyle name="Standaard 46 4 2 3 2" xfId="19745"/>
    <cellStyle name="Standaard 46 4 3" xfId="1957"/>
    <cellStyle name="Standaard 46 4 3 2" xfId="23428"/>
    <cellStyle name="Standaard 46 4 4" xfId="11441"/>
    <cellStyle name="Standaard 46 4 4 2" xfId="19744"/>
    <cellStyle name="Standaard 46 5" xfId="1335"/>
    <cellStyle name="Standaard 46 5 2" xfId="11443"/>
    <cellStyle name="Standaard 46 5 2 2" xfId="19746"/>
    <cellStyle name="Standaard 46 6" xfId="8236"/>
    <cellStyle name="Standaard 46 6 2" xfId="11444"/>
    <cellStyle name="Standaard 46 6 2 2" xfId="19747"/>
    <cellStyle name="Standaard 46 7" xfId="11436"/>
    <cellStyle name="Standaard 46 7 2" xfId="19739"/>
    <cellStyle name="Standaard 46 8" xfId="12211"/>
    <cellStyle name="Standaard 46 8 2" xfId="26453"/>
    <cellStyle name="Standaard 47" xfId="161"/>
    <cellStyle name="Standaard 47 10" xfId="3168"/>
    <cellStyle name="Standaard 47 10 2" xfId="4903"/>
    <cellStyle name="Standaard 47 10 2 2" xfId="15433"/>
    <cellStyle name="Standaard 47 10 2 3" xfId="23431"/>
    <cellStyle name="Standaard 47 10 3" xfId="8238"/>
    <cellStyle name="Standaard 47 10 3 2" xfId="17499"/>
    <cellStyle name="Standaard 47 10 4" xfId="11446"/>
    <cellStyle name="Standaard 47 10 4 2" xfId="19749"/>
    <cellStyle name="Standaard 47 10 5" xfId="13711"/>
    <cellStyle name="Standaard 47 11" xfId="3374"/>
    <cellStyle name="Standaard 47 11 2" xfId="5103"/>
    <cellStyle name="Standaard 47 11 2 2" xfId="15633"/>
    <cellStyle name="Standaard 47 11 2 3" xfId="23432"/>
    <cellStyle name="Standaard 47 11 3" xfId="8239"/>
    <cellStyle name="Standaard 47 11 3 2" xfId="17500"/>
    <cellStyle name="Standaard 47 11 4" xfId="11447"/>
    <cellStyle name="Standaard 47 11 4 2" xfId="19750"/>
    <cellStyle name="Standaard 47 11 5" xfId="13911"/>
    <cellStyle name="Standaard 47 12" xfId="3562"/>
    <cellStyle name="Standaard 47 12 2" xfId="5287"/>
    <cellStyle name="Standaard 47 12 2 2" xfId="15817"/>
    <cellStyle name="Standaard 47 12 2 3" xfId="23433"/>
    <cellStyle name="Standaard 47 12 3" xfId="8240"/>
    <cellStyle name="Standaard 47 12 3 2" xfId="17501"/>
    <cellStyle name="Standaard 47 12 4" xfId="11448"/>
    <cellStyle name="Standaard 47 12 4 2" xfId="19751"/>
    <cellStyle name="Standaard 47 12 5" xfId="14095"/>
    <cellStyle name="Standaard 47 13" xfId="3741"/>
    <cellStyle name="Standaard 47 13 2" xfId="5465"/>
    <cellStyle name="Standaard 47 13 2 2" xfId="15995"/>
    <cellStyle name="Standaard 47 13 2 3" xfId="23434"/>
    <cellStyle name="Standaard 47 13 3" xfId="8241"/>
    <cellStyle name="Standaard 47 13 3 2" xfId="17502"/>
    <cellStyle name="Standaard 47 13 4" xfId="11449"/>
    <cellStyle name="Standaard 47 13 4 2" xfId="19752"/>
    <cellStyle name="Standaard 47 13 5" xfId="14273"/>
    <cellStyle name="Standaard 47 14" xfId="8242"/>
    <cellStyle name="Standaard 47 14 2" xfId="11450"/>
    <cellStyle name="Standaard 47 14 2 2" xfId="19753"/>
    <cellStyle name="Standaard 47 15" xfId="8237"/>
    <cellStyle name="Standaard 47 15 2" xfId="17498"/>
    <cellStyle name="Standaard 47 15 3" xfId="23430"/>
    <cellStyle name="Standaard 47 16" xfId="11445"/>
    <cellStyle name="Standaard 47 16 2" xfId="19748"/>
    <cellStyle name="Standaard 47 16 2 2" xfId="35299"/>
    <cellStyle name="Standaard 47 16 3" xfId="26455"/>
    <cellStyle name="Standaard 47 17" xfId="12213"/>
    <cellStyle name="Standaard 47 17 2" xfId="37192"/>
    <cellStyle name="Standaard 47 17 3" xfId="28537"/>
    <cellStyle name="Standaard 47 18" xfId="12023"/>
    <cellStyle name="Standaard 47 18 2" xfId="37346"/>
    <cellStyle name="Standaard 47 18 3" xfId="28691"/>
    <cellStyle name="Standaard 47 19" xfId="29357"/>
    <cellStyle name="Standaard 47 19 2" xfId="38012"/>
    <cellStyle name="Standaard 47 2" xfId="162"/>
    <cellStyle name="Standaard 47 2 10" xfId="3742"/>
    <cellStyle name="Standaard 47 2 10 2" xfId="5466"/>
    <cellStyle name="Standaard 47 2 10 2 2" xfId="15996"/>
    <cellStyle name="Standaard 47 2 10 2 3" xfId="23436"/>
    <cellStyle name="Standaard 47 2 10 3" xfId="8244"/>
    <cellStyle name="Standaard 47 2 10 3 2" xfId="17504"/>
    <cellStyle name="Standaard 47 2 10 4" xfId="11452"/>
    <cellStyle name="Standaard 47 2 10 4 2" xfId="19755"/>
    <cellStyle name="Standaard 47 2 10 5" xfId="14274"/>
    <cellStyle name="Standaard 47 2 11" xfId="8245"/>
    <cellStyle name="Standaard 47 2 11 2" xfId="11453"/>
    <cellStyle name="Standaard 47 2 11 2 2" xfId="19756"/>
    <cellStyle name="Standaard 47 2 12" xfId="8243"/>
    <cellStyle name="Standaard 47 2 12 2" xfId="17503"/>
    <cellStyle name="Standaard 47 2 12 3" xfId="23435"/>
    <cellStyle name="Standaard 47 2 13" xfId="11451"/>
    <cellStyle name="Standaard 47 2 13 2" xfId="19754"/>
    <cellStyle name="Standaard 47 2 13 2 2" xfId="35388"/>
    <cellStyle name="Standaard 47 2 13 3" xfId="26691"/>
    <cellStyle name="Standaard 47 2 14" xfId="12214"/>
    <cellStyle name="Standaard 47 2 14 2" xfId="37193"/>
    <cellStyle name="Standaard 47 2 14 3" xfId="28538"/>
    <cellStyle name="Standaard 47 2 15" xfId="12024"/>
    <cellStyle name="Standaard 47 2 15 2" xfId="37435"/>
    <cellStyle name="Standaard 47 2 15 3" xfId="28780"/>
    <cellStyle name="Standaard 47 2 16" xfId="29515"/>
    <cellStyle name="Standaard 47 2 16 2" xfId="38170"/>
    <cellStyle name="Standaard 47 2 2" xfId="1338"/>
    <cellStyle name="Standaard 47 2 2 2" xfId="2190"/>
    <cellStyle name="Standaard 47 2 2 2 2" xfId="12759"/>
    <cellStyle name="Standaard 47 2 2 2 2 2" xfId="37195"/>
    <cellStyle name="Standaard 47 2 2 2 2 3" xfId="28540"/>
    <cellStyle name="Standaard 47 2 2 2 3" xfId="23437"/>
    <cellStyle name="Standaard 47 2 2 3" xfId="3952"/>
    <cellStyle name="Standaard 47 2 2 3 2" xfId="14482"/>
    <cellStyle name="Standaard 47 2 2 3 2 2" xfId="35781"/>
    <cellStyle name="Standaard 47 2 2 3 3" xfId="27097"/>
    <cellStyle name="Standaard 47 2 2 4" xfId="8246"/>
    <cellStyle name="Standaard 47 2 2 4 2" xfId="17505"/>
    <cellStyle name="Standaard 47 2 2 4 2 2" xfId="37194"/>
    <cellStyle name="Standaard 47 2 2 4 3" xfId="28539"/>
    <cellStyle name="Standaard 47 2 2 5" xfId="11454"/>
    <cellStyle name="Standaard 47 2 2 5 2" xfId="19757"/>
    <cellStyle name="Standaard 47 2 2 5 2 2" xfId="37828"/>
    <cellStyle name="Standaard 47 2 2 5 3" xfId="29173"/>
    <cellStyle name="Standaard 47 2 2 6" xfId="12314"/>
    <cellStyle name="Standaard 47 2 3" xfId="1885"/>
    <cellStyle name="Standaard 47 2 3 2" xfId="2433"/>
    <cellStyle name="Standaard 47 2 3 2 2" xfId="12978"/>
    <cellStyle name="Standaard 47 2 3 2 3" xfId="23438"/>
    <cellStyle name="Standaard 47 2 3 3" xfId="4170"/>
    <cellStyle name="Standaard 47 2 3 3 2" xfId="14700"/>
    <cellStyle name="Standaard 47 2 3 3 2 2" xfId="37196"/>
    <cellStyle name="Standaard 47 2 3 3 3" xfId="28541"/>
    <cellStyle name="Standaard 47 2 3 4" xfId="8247"/>
    <cellStyle name="Standaard 47 2 3 4 2" xfId="17506"/>
    <cellStyle name="Standaard 47 2 3 5" xfId="11455"/>
    <cellStyle name="Standaard 47 2 3 5 2" xfId="19758"/>
    <cellStyle name="Standaard 47 2 3 6" xfId="12551"/>
    <cellStyle name="Standaard 47 2 4" xfId="2615"/>
    <cellStyle name="Standaard 47 2 4 2" xfId="4351"/>
    <cellStyle name="Standaard 47 2 4 2 2" xfId="14881"/>
    <cellStyle name="Standaard 47 2 4 2 3" xfId="23439"/>
    <cellStyle name="Standaard 47 2 4 3" xfId="8248"/>
    <cellStyle name="Standaard 47 2 4 3 2" xfId="17507"/>
    <cellStyle name="Standaard 47 2 4 4" xfId="11456"/>
    <cellStyle name="Standaard 47 2 4 4 2" xfId="19759"/>
    <cellStyle name="Standaard 47 2 4 5" xfId="13159"/>
    <cellStyle name="Standaard 47 2 5" xfId="2811"/>
    <cellStyle name="Standaard 47 2 5 2" xfId="4547"/>
    <cellStyle name="Standaard 47 2 5 2 2" xfId="15077"/>
    <cellStyle name="Standaard 47 2 5 2 3" xfId="23440"/>
    <cellStyle name="Standaard 47 2 5 3" xfId="8249"/>
    <cellStyle name="Standaard 47 2 5 3 2" xfId="17508"/>
    <cellStyle name="Standaard 47 2 5 4" xfId="11457"/>
    <cellStyle name="Standaard 47 2 5 4 2" xfId="19760"/>
    <cellStyle name="Standaard 47 2 5 5" xfId="13355"/>
    <cellStyle name="Standaard 47 2 6" xfId="2990"/>
    <cellStyle name="Standaard 47 2 6 2" xfId="4726"/>
    <cellStyle name="Standaard 47 2 6 2 2" xfId="15256"/>
    <cellStyle name="Standaard 47 2 6 2 3" xfId="23441"/>
    <cellStyle name="Standaard 47 2 6 3" xfId="8250"/>
    <cellStyle name="Standaard 47 2 6 3 2" xfId="17509"/>
    <cellStyle name="Standaard 47 2 6 4" xfId="11458"/>
    <cellStyle name="Standaard 47 2 6 4 2" xfId="19761"/>
    <cellStyle name="Standaard 47 2 6 5" xfId="13534"/>
    <cellStyle name="Standaard 47 2 7" xfId="3169"/>
    <cellStyle name="Standaard 47 2 7 2" xfId="4904"/>
    <cellStyle name="Standaard 47 2 7 2 2" xfId="15434"/>
    <cellStyle name="Standaard 47 2 7 2 3" xfId="23442"/>
    <cellStyle name="Standaard 47 2 7 3" xfId="8251"/>
    <cellStyle name="Standaard 47 2 7 3 2" xfId="17510"/>
    <cellStyle name="Standaard 47 2 7 4" xfId="11459"/>
    <cellStyle name="Standaard 47 2 7 4 2" xfId="19762"/>
    <cellStyle name="Standaard 47 2 7 5" xfId="13712"/>
    <cellStyle name="Standaard 47 2 8" xfId="3375"/>
    <cellStyle name="Standaard 47 2 8 2" xfId="5104"/>
    <cellStyle name="Standaard 47 2 8 2 2" xfId="15634"/>
    <cellStyle name="Standaard 47 2 8 2 3" xfId="23443"/>
    <cellStyle name="Standaard 47 2 8 3" xfId="8252"/>
    <cellStyle name="Standaard 47 2 8 3 2" xfId="17511"/>
    <cellStyle name="Standaard 47 2 8 4" xfId="11460"/>
    <cellStyle name="Standaard 47 2 8 4 2" xfId="19763"/>
    <cellStyle name="Standaard 47 2 8 5" xfId="13912"/>
    <cellStyle name="Standaard 47 2 9" xfId="3563"/>
    <cellStyle name="Standaard 47 2 9 2" xfId="5288"/>
    <cellStyle name="Standaard 47 2 9 2 2" xfId="15818"/>
    <cellStyle name="Standaard 47 2 9 2 3" xfId="23444"/>
    <cellStyle name="Standaard 47 2 9 3" xfId="8253"/>
    <cellStyle name="Standaard 47 2 9 3 2" xfId="17512"/>
    <cellStyle name="Standaard 47 2 9 4" xfId="11461"/>
    <cellStyle name="Standaard 47 2 9 4 2" xfId="19764"/>
    <cellStyle name="Standaard 47 2 9 5" xfId="14096"/>
    <cellStyle name="Standaard 47 3" xfId="163"/>
    <cellStyle name="Standaard 47 3 2" xfId="1886"/>
    <cellStyle name="Standaard 47 3 2 2" xfId="8255"/>
    <cellStyle name="Standaard 47 3 2 2 2" xfId="17514"/>
    <cellStyle name="Standaard 47 3 2 2 2 2" xfId="37199"/>
    <cellStyle name="Standaard 47 3 2 2 2 3" xfId="28544"/>
    <cellStyle name="Standaard 47 3 2 2 3" xfId="23446"/>
    <cellStyle name="Standaard 47 3 2 3" xfId="11463"/>
    <cellStyle name="Standaard 47 3 2 3 2" xfId="19766"/>
    <cellStyle name="Standaard 47 3 2 3 2 2" xfId="35854"/>
    <cellStyle name="Standaard 47 3 2 3 3" xfId="27170"/>
    <cellStyle name="Standaard 47 3 2 4" xfId="12552"/>
    <cellStyle name="Standaard 47 3 2 4 2" xfId="37198"/>
    <cellStyle name="Standaard 47 3 2 4 3" xfId="28543"/>
    <cellStyle name="Standaard 47 3 2 5" xfId="29246"/>
    <cellStyle name="Standaard 47 3 2 5 2" xfId="37901"/>
    <cellStyle name="Standaard 47 3 3" xfId="1904"/>
    <cellStyle name="Standaard 47 3 3 2" xfId="8256"/>
    <cellStyle name="Standaard 47 3 3 2 2" xfId="23447"/>
    <cellStyle name="Standaard 47 3 3 3" xfId="11464"/>
    <cellStyle name="Standaard 47 3 3 3 2" xfId="19767"/>
    <cellStyle name="Standaard 47 3 3 3 2 2" xfId="37200"/>
    <cellStyle name="Standaard 47 3 3 3 3" xfId="28545"/>
    <cellStyle name="Standaard 47 3 3 4" xfId="12570"/>
    <cellStyle name="Standaard 47 3 4" xfId="8254"/>
    <cellStyle name="Standaard 47 3 4 2" xfId="17513"/>
    <cellStyle name="Standaard 47 3 4 3" xfId="23445"/>
    <cellStyle name="Standaard 47 3 5" xfId="11462"/>
    <cellStyle name="Standaard 47 3 5 2" xfId="19765"/>
    <cellStyle name="Standaard 47 3 5 2 2" xfId="35481"/>
    <cellStyle name="Standaard 47 3 5 3" xfId="26784"/>
    <cellStyle name="Standaard 47 3 6" xfId="28542"/>
    <cellStyle name="Standaard 47 3 6 2" xfId="37197"/>
    <cellStyle name="Standaard 47 3 7" xfId="28873"/>
    <cellStyle name="Standaard 47 3 7 2" xfId="37528"/>
    <cellStyle name="Standaard 47 3 8" xfId="29588"/>
    <cellStyle name="Standaard 47 3 8 2" xfId="38243"/>
    <cellStyle name="Standaard 47 4" xfId="254"/>
    <cellStyle name="Standaard 47 4 2" xfId="313"/>
    <cellStyle name="Standaard 47 4 2 2" xfId="2012"/>
    <cellStyle name="Standaard 47 4 2 2 2" xfId="23449"/>
    <cellStyle name="Standaard 47 4 2 3" xfId="11466"/>
    <cellStyle name="Standaard 47 4 2 3 2" xfId="19769"/>
    <cellStyle name="Standaard 47 4 2 3 2 2" xfId="37202"/>
    <cellStyle name="Standaard 47 4 2 3 3" xfId="28547"/>
    <cellStyle name="Standaard 47 4 3" xfId="1953"/>
    <cellStyle name="Standaard 47 4 3 2" xfId="11467"/>
    <cellStyle name="Standaard 47 4 3 2 2" xfId="19770"/>
    <cellStyle name="Standaard 47 4 4" xfId="8257"/>
    <cellStyle name="Standaard 47 4 4 2" xfId="17515"/>
    <cellStyle name="Standaard 47 4 4 3" xfId="23448"/>
    <cellStyle name="Standaard 47 4 5" xfId="11465"/>
    <cellStyle name="Standaard 47 4 5 2" xfId="19768"/>
    <cellStyle name="Standaard 47 4 5 2 2" xfId="35623"/>
    <cellStyle name="Standaard 47 4 5 3" xfId="26939"/>
    <cellStyle name="Standaard 47 4 6" xfId="28546"/>
    <cellStyle name="Standaard 47 4 6 2" xfId="37201"/>
    <cellStyle name="Standaard 47 4 7" xfId="29015"/>
    <cellStyle name="Standaard 47 4 7 2" xfId="37670"/>
    <cellStyle name="Standaard 47 5" xfId="1337"/>
    <cellStyle name="Standaard 47 5 2" xfId="2189"/>
    <cellStyle name="Standaard 47 5 2 2" xfId="12758"/>
    <cellStyle name="Standaard 47 5 2 2 2" xfId="37204"/>
    <cellStyle name="Standaard 47 5 2 2 3" xfId="28549"/>
    <cellStyle name="Standaard 47 5 2 3" xfId="23450"/>
    <cellStyle name="Standaard 47 5 3" xfId="3951"/>
    <cellStyle name="Standaard 47 5 3 2" xfId="14481"/>
    <cellStyle name="Standaard 47 5 3 2 2" xfId="37203"/>
    <cellStyle name="Standaard 47 5 3 3" xfId="28548"/>
    <cellStyle name="Standaard 47 5 4" xfId="8258"/>
    <cellStyle name="Standaard 47 5 4 2" xfId="17516"/>
    <cellStyle name="Standaard 47 5 5" xfId="11468"/>
    <cellStyle name="Standaard 47 5 5 2" xfId="19771"/>
    <cellStyle name="Standaard 47 5 6" xfId="12313"/>
    <cellStyle name="Standaard 47 6" xfId="1884"/>
    <cellStyle name="Standaard 47 6 2" xfId="2432"/>
    <cellStyle name="Standaard 47 6 2 2" xfId="12977"/>
    <cellStyle name="Standaard 47 6 2 2 2" xfId="37206"/>
    <cellStyle name="Standaard 47 6 2 2 3" xfId="28551"/>
    <cellStyle name="Standaard 47 6 2 3" xfId="23451"/>
    <cellStyle name="Standaard 47 6 3" xfId="4169"/>
    <cellStyle name="Standaard 47 6 3 2" xfId="14699"/>
    <cellStyle name="Standaard 47 6 3 2 2" xfId="37205"/>
    <cellStyle name="Standaard 47 6 3 3" xfId="28550"/>
    <cellStyle name="Standaard 47 6 4" xfId="8259"/>
    <cellStyle name="Standaard 47 6 4 2" xfId="17517"/>
    <cellStyle name="Standaard 47 6 5" xfId="11469"/>
    <cellStyle name="Standaard 47 6 5 2" xfId="19772"/>
    <cellStyle name="Standaard 47 6 6" xfId="12550"/>
    <cellStyle name="Standaard 47 7" xfId="2614"/>
    <cellStyle name="Standaard 47 7 2" xfId="4350"/>
    <cellStyle name="Standaard 47 7 2 2" xfId="14880"/>
    <cellStyle name="Standaard 47 7 2 3" xfId="23452"/>
    <cellStyle name="Standaard 47 7 3" xfId="8260"/>
    <cellStyle name="Standaard 47 7 3 2" xfId="17518"/>
    <cellStyle name="Standaard 47 7 3 2 2" xfId="37207"/>
    <cellStyle name="Standaard 47 7 3 3" xfId="28552"/>
    <cellStyle name="Standaard 47 7 4" xfId="11470"/>
    <cellStyle name="Standaard 47 7 4 2" xfId="19773"/>
    <cellStyle name="Standaard 47 7 5" xfId="13158"/>
    <cellStyle name="Standaard 47 8" xfId="2810"/>
    <cellStyle name="Standaard 47 8 2" xfId="4546"/>
    <cellStyle name="Standaard 47 8 2 2" xfId="15076"/>
    <cellStyle name="Standaard 47 8 2 3" xfId="23453"/>
    <cellStyle name="Standaard 47 8 3" xfId="8261"/>
    <cellStyle name="Standaard 47 8 3 2" xfId="17519"/>
    <cellStyle name="Standaard 47 8 4" xfId="11471"/>
    <cellStyle name="Standaard 47 8 4 2" xfId="19774"/>
    <cellStyle name="Standaard 47 8 5" xfId="13354"/>
    <cellStyle name="Standaard 47 9" xfId="2989"/>
    <cellStyle name="Standaard 47 9 2" xfId="4725"/>
    <cellStyle name="Standaard 47 9 2 2" xfId="15255"/>
    <cellStyle name="Standaard 47 9 2 3" xfId="23454"/>
    <cellStyle name="Standaard 47 9 3" xfId="8262"/>
    <cellStyle name="Standaard 47 9 3 2" xfId="17520"/>
    <cellStyle name="Standaard 47 9 4" xfId="11472"/>
    <cellStyle name="Standaard 47 9 4 2" xfId="19775"/>
    <cellStyle name="Standaard 47 9 5" xfId="13533"/>
    <cellStyle name="Standaard 48" xfId="164"/>
    <cellStyle name="Standaard 48 2" xfId="165"/>
    <cellStyle name="Standaard 48 2 2" xfId="1340"/>
    <cellStyle name="Standaard 48 2 2 2" xfId="11475"/>
    <cellStyle name="Standaard 48 2 2 2 2" xfId="19778"/>
    <cellStyle name="Standaard 48 2 3" xfId="8263"/>
    <cellStyle name="Standaard 48 2 3 2" xfId="11476"/>
    <cellStyle name="Standaard 48 2 3 2 2" xfId="19779"/>
    <cellStyle name="Standaard 48 2 4" xfId="11474"/>
    <cellStyle name="Standaard 48 2 4 2" xfId="19777"/>
    <cellStyle name="Standaard 48 2 5" xfId="12216"/>
    <cellStyle name="Standaard 48 2 5 2" xfId="26457"/>
    <cellStyle name="Standaard 48 3" xfId="166"/>
    <cellStyle name="Standaard 48 3 2" xfId="11477"/>
    <cellStyle name="Standaard 48 3 2 2" xfId="19780"/>
    <cellStyle name="Standaard 48 4" xfId="253"/>
    <cellStyle name="Standaard 48 4 2" xfId="312"/>
    <cellStyle name="Standaard 48 4 2 2" xfId="2011"/>
    <cellStyle name="Standaard 48 4 2 2 2" xfId="23456"/>
    <cellStyle name="Standaard 48 4 2 3" xfId="11479"/>
    <cellStyle name="Standaard 48 4 2 3 2" xfId="19782"/>
    <cellStyle name="Standaard 48 4 3" xfId="1952"/>
    <cellStyle name="Standaard 48 4 3 2" xfId="23455"/>
    <cellStyle name="Standaard 48 4 4" xfId="11478"/>
    <cellStyle name="Standaard 48 4 4 2" xfId="19781"/>
    <cellStyle name="Standaard 48 5" xfId="1339"/>
    <cellStyle name="Standaard 48 5 2" xfId="11480"/>
    <cellStyle name="Standaard 48 5 2 2" xfId="19783"/>
    <cellStyle name="Standaard 48 6" xfId="8264"/>
    <cellStyle name="Standaard 48 6 2" xfId="11481"/>
    <cellStyle name="Standaard 48 6 2 2" xfId="19784"/>
    <cellStyle name="Standaard 48 7" xfId="11473"/>
    <cellStyle name="Standaard 48 7 2" xfId="19776"/>
    <cellStyle name="Standaard 48 8" xfId="12215"/>
    <cellStyle name="Standaard 48 8 2" xfId="26456"/>
    <cellStyle name="Standaard 49" xfId="167"/>
    <cellStyle name="Standaard 49 2" xfId="168"/>
    <cellStyle name="Standaard 49 2 2" xfId="1342"/>
    <cellStyle name="Standaard 49 2 2 2" xfId="11484"/>
    <cellStyle name="Standaard 49 2 2 2 2" xfId="19787"/>
    <cellStyle name="Standaard 49 2 3" xfId="8265"/>
    <cellStyle name="Standaard 49 2 3 2" xfId="11485"/>
    <cellStyle name="Standaard 49 2 3 2 2" xfId="19788"/>
    <cellStyle name="Standaard 49 2 4" xfId="11483"/>
    <cellStyle name="Standaard 49 2 4 2" xfId="19786"/>
    <cellStyle name="Standaard 49 2 5" xfId="12218"/>
    <cellStyle name="Standaard 49 2 5 2" xfId="26459"/>
    <cellStyle name="Standaard 49 3" xfId="1341"/>
    <cellStyle name="Standaard 49 3 2" xfId="11486"/>
    <cellStyle name="Standaard 49 3 2 2" xfId="19789"/>
    <cellStyle name="Standaard 49 4" xfId="8266"/>
    <cellStyle name="Standaard 49 4 2" xfId="11487"/>
    <cellStyle name="Standaard 49 4 2 2" xfId="19790"/>
    <cellStyle name="Standaard 49 5" xfId="11482"/>
    <cellStyle name="Standaard 49 5 2" xfId="19785"/>
    <cellStyle name="Standaard 49 6" xfId="12217"/>
    <cellStyle name="Standaard 49 6 2" xfId="26458"/>
    <cellStyle name="Standaard 5" xfId="169"/>
    <cellStyle name="Standaard 5 10" xfId="12219"/>
    <cellStyle name="Standaard 5 10 2" xfId="26460"/>
    <cellStyle name="Standaard 5 11" xfId="31047"/>
    <cellStyle name="Standaard 5 2" xfId="170"/>
    <cellStyle name="Standaard 5 2 2" xfId="1345"/>
    <cellStyle name="Standaard 5 2 2 2" xfId="11490"/>
    <cellStyle name="Standaard 5 2 2 2 2" xfId="19793"/>
    <cellStyle name="Standaard 5 2 2 3" xfId="26462"/>
    <cellStyle name="Standaard 5 2 3" xfId="1344"/>
    <cellStyle name="Standaard 5 2 3 2" xfId="11491"/>
    <cellStyle name="Standaard 5 2 3 2 2" xfId="19794"/>
    <cellStyle name="Standaard 5 2 4" xfId="8267"/>
    <cellStyle name="Standaard 5 2 4 2" xfId="11492"/>
    <cellStyle name="Standaard 5 2 4 2 2" xfId="19795"/>
    <cellStyle name="Standaard 5 2 5" xfId="11489"/>
    <cellStyle name="Standaard 5 2 5 2" xfId="19792"/>
    <cellStyle name="Standaard 5 2 6" xfId="12220"/>
    <cellStyle name="Standaard 5 2 6 2" xfId="26461"/>
    <cellStyle name="Standaard 5 2 7" xfId="38307"/>
    <cellStyle name="Standaard 5 3" xfId="171"/>
    <cellStyle name="Standaard 5 3 2" xfId="1347"/>
    <cellStyle name="Standaard 5 3 2 2" xfId="11494"/>
    <cellStyle name="Standaard 5 3 2 2 2" xfId="19797"/>
    <cellStyle name="Standaard 5 3 2 3" xfId="26464"/>
    <cellStyle name="Standaard 5 3 3" xfId="1346"/>
    <cellStyle name="Standaard 5 3 3 2" xfId="11495"/>
    <cellStyle name="Standaard 5 3 3 2 2" xfId="19798"/>
    <cellStyle name="Standaard 5 3 4" xfId="8268"/>
    <cellStyle name="Standaard 5 3 4 2" xfId="11496"/>
    <cellStyle name="Standaard 5 3 4 2 2" xfId="19799"/>
    <cellStyle name="Standaard 5 3 5" xfId="11493"/>
    <cellStyle name="Standaard 5 3 5 2" xfId="19796"/>
    <cellStyle name="Standaard 5 3 6" xfId="12221"/>
    <cellStyle name="Standaard 5 3 6 2" xfId="26463"/>
    <cellStyle name="Standaard 5 4" xfId="231"/>
    <cellStyle name="Standaard 5 4 2" xfId="290"/>
    <cellStyle name="Standaard 5 4 2 2" xfId="1989"/>
    <cellStyle name="Standaard 5 4 2 2 2" xfId="23457"/>
    <cellStyle name="Standaard 5 4 2 3" xfId="11498"/>
    <cellStyle name="Standaard 5 4 2 3 2" xfId="19801"/>
    <cellStyle name="Standaard 5 4 3" xfId="1348"/>
    <cellStyle name="Standaard 5 4 3 2" xfId="11499"/>
    <cellStyle name="Standaard 5 4 3 2 2" xfId="19802"/>
    <cellStyle name="Standaard 5 4 4" xfId="1930"/>
    <cellStyle name="Standaard 5 4 4 2" xfId="11500"/>
    <cellStyle name="Standaard 5 4 4 2 2" xfId="19803"/>
    <cellStyle name="Standaard 5 4 5" xfId="11497"/>
    <cellStyle name="Standaard 5 4 5 2" xfId="19800"/>
    <cellStyle name="Standaard 5 4 6" xfId="12265"/>
    <cellStyle name="Standaard 5 4 6 2" xfId="26465"/>
    <cellStyle name="Standaard 5 5" xfId="327"/>
    <cellStyle name="Standaard 5 5 2" xfId="1350"/>
    <cellStyle name="Standaard 5 5 2 2" xfId="11502"/>
    <cellStyle name="Standaard 5 5 2 2 2" xfId="19805"/>
    <cellStyle name="Standaard 5 5 2 3" xfId="26624"/>
    <cellStyle name="Standaard 5 5 3" xfId="1349"/>
    <cellStyle name="Standaard 5 5 3 2" xfId="11503"/>
    <cellStyle name="Standaard 5 5 3 2 2" xfId="19806"/>
    <cellStyle name="Standaard 5 5 4" xfId="11501"/>
    <cellStyle name="Standaard 5 5 4 2" xfId="19804"/>
    <cellStyle name="Standaard 5 6" xfId="1351"/>
    <cellStyle name="Standaard 5 6 2" xfId="11504"/>
    <cellStyle name="Standaard 5 6 2 2" xfId="19807"/>
    <cellStyle name="Standaard 5 6 3" xfId="26625"/>
    <cellStyle name="Standaard 5 7" xfId="1343"/>
    <cellStyle name="Standaard 5 7 2" xfId="8270"/>
    <cellStyle name="Standaard 5 7 2 2" xfId="11506"/>
    <cellStyle name="Standaard 5 7 2 2 2" xfId="19809"/>
    <cellStyle name="Standaard 5 7 3" xfId="8269"/>
    <cellStyle name="Standaard 5 7 4" xfId="11505"/>
    <cellStyle name="Standaard 5 7 4 2" xfId="19808"/>
    <cellStyle name="Standaard 5 8" xfId="8271"/>
    <cellStyle name="Standaard 5 8 2" xfId="11507"/>
    <cellStyle name="Standaard 5 8 2 2" xfId="19810"/>
    <cellStyle name="Standaard 5 9" xfId="11488"/>
    <cellStyle name="Standaard 5 9 2" xfId="19791"/>
    <cellStyle name="Standaard 50" xfId="172"/>
    <cellStyle name="Standaard 50 10" xfId="3564"/>
    <cellStyle name="Standaard 50 10 2" xfId="5289"/>
    <cellStyle name="Standaard 50 10 2 2" xfId="15819"/>
    <cellStyle name="Standaard 50 10 2 3" xfId="23459"/>
    <cellStyle name="Standaard 50 10 3" xfId="8273"/>
    <cellStyle name="Standaard 50 10 3 2" xfId="17522"/>
    <cellStyle name="Standaard 50 10 4" xfId="11509"/>
    <cellStyle name="Standaard 50 10 4 2" xfId="19812"/>
    <cellStyle name="Standaard 50 10 5" xfId="14097"/>
    <cellStyle name="Standaard 50 11" xfId="3743"/>
    <cellStyle name="Standaard 50 11 2" xfId="5467"/>
    <cellStyle name="Standaard 50 11 2 2" xfId="15997"/>
    <cellStyle name="Standaard 50 11 2 3" xfId="23460"/>
    <cellStyle name="Standaard 50 11 3" xfId="8274"/>
    <cellStyle name="Standaard 50 11 3 2" xfId="17523"/>
    <cellStyle name="Standaard 50 11 4" xfId="11510"/>
    <cellStyle name="Standaard 50 11 4 2" xfId="19813"/>
    <cellStyle name="Standaard 50 11 5" xfId="14275"/>
    <cellStyle name="Standaard 50 12" xfId="8275"/>
    <cellStyle name="Standaard 50 12 2" xfId="11511"/>
    <cellStyle name="Standaard 50 12 2 2" xfId="19814"/>
    <cellStyle name="Standaard 50 13" xfId="8272"/>
    <cellStyle name="Standaard 50 13 2" xfId="17521"/>
    <cellStyle name="Standaard 50 13 3" xfId="23458"/>
    <cellStyle name="Standaard 50 14" xfId="11508"/>
    <cellStyle name="Standaard 50 14 2" xfId="19811"/>
    <cellStyle name="Standaard 50 14 2 2" xfId="35300"/>
    <cellStyle name="Standaard 50 14 3" xfId="26466"/>
    <cellStyle name="Standaard 50 15" xfId="12222"/>
    <cellStyle name="Standaard 50 15 2" xfId="37208"/>
    <cellStyle name="Standaard 50 15 3" xfId="28553"/>
    <cellStyle name="Standaard 50 16" xfId="12025"/>
    <cellStyle name="Standaard 50 16 2" xfId="37347"/>
    <cellStyle name="Standaard 50 16 3" xfId="28692"/>
    <cellStyle name="Standaard 50 17" xfId="29358"/>
    <cellStyle name="Standaard 50 17 2" xfId="38013"/>
    <cellStyle name="Standaard 50 2" xfId="173"/>
    <cellStyle name="Standaard 50 2 10" xfId="3744"/>
    <cellStyle name="Standaard 50 2 10 2" xfId="5468"/>
    <cellStyle name="Standaard 50 2 10 2 2" xfId="15998"/>
    <cellStyle name="Standaard 50 2 10 2 3" xfId="23462"/>
    <cellStyle name="Standaard 50 2 10 3" xfId="8277"/>
    <cellStyle name="Standaard 50 2 10 3 2" xfId="17525"/>
    <cellStyle name="Standaard 50 2 10 4" xfId="11513"/>
    <cellStyle name="Standaard 50 2 10 4 2" xfId="19816"/>
    <cellStyle name="Standaard 50 2 10 5" xfId="14276"/>
    <cellStyle name="Standaard 50 2 11" xfId="8278"/>
    <cellStyle name="Standaard 50 2 11 2" xfId="11514"/>
    <cellStyle name="Standaard 50 2 11 2 2" xfId="19817"/>
    <cellStyle name="Standaard 50 2 12" xfId="8276"/>
    <cellStyle name="Standaard 50 2 12 2" xfId="17524"/>
    <cellStyle name="Standaard 50 2 12 3" xfId="23461"/>
    <cellStyle name="Standaard 50 2 13" xfId="11512"/>
    <cellStyle name="Standaard 50 2 13 2" xfId="19815"/>
    <cellStyle name="Standaard 50 2 13 2 2" xfId="35389"/>
    <cellStyle name="Standaard 50 2 13 3" xfId="26692"/>
    <cellStyle name="Standaard 50 2 14" xfId="12223"/>
    <cellStyle name="Standaard 50 2 14 2" xfId="37209"/>
    <cellStyle name="Standaard 50 2 14 3" xfId="28554"/>
    <cellStyle name="Standaard 50 2 15" xfId="12026"/>
    <cellStyle name="Standaard 50 2 15 2" xfId="37436"/>
    <cellStyle name="Standaard 50 2 15 3" xfId="28781"/>
    <cellStyle name="Standaard 50 2 16" xfId="29516"/>
    <cellStyle name="Standaard 50 2 16 2" xfId="38171"/>
    <cellStyle name="Standaard 50 2 2" xfId="1353"/>
    <cellStyle name="Standaard 50 2 2 2" xfId="2192"/>
    <cellStyle name="Standaard 50 2 2 2 2" xfId="12761"/>
    <cellStyle name="Standaard 50 2 2 2 2 2" xfId="37211"/>
    <cellStyle name="Standaard 50 2 2 2 2 3" xfId="28556"/>
    <cellStyle name="Standaard 50 2 2 2 3" xfId="23463"/>
    <cellStyle name="Standaard 50 2 2 3" xfId="3954"/>
    <cellStyle name="Standaard 50 2 2 3 2" xfId="14484"/>
    <cellStyle name="Standaard 50 2 2 3 2 2" xfId="35782"/>
    <cellStyle name="Standaard 50 2 2 3 3" xfId="27098"/>
    <cellStyle name="Standaard 50 2 2 4" xfId="8279"/>
    <cellStyle name="Standaard 50 2 2 4 2" xfId="17526"/>
    <cellStyle name="Standaard 50 2 2 4 2 2" xfId="37210"/>
    <cellStyle name="Standaard 50 2 2 4 3" xfId="28555"/>
    <cellStyle name="Standaard 50 2 2 5" xfId="11515"/>
    <cellStyle name="Standaard 50 2 2 5 2" xfId="19818"/>
    <cellStyle name="Standaard 50 2 2 5 2 2" xfId="37829"/>
    <cellStyle name="Standaard 50 2 2 5 3" xfId="29174"/>
    <cellStyle name="Standaard 50 2 2 6" xfId="12316"/>
    <cellStyle name="Standaard 50 2 3" xfId="1888"/>
    <cellStyle name="Standaard 50 2 3 2" xfId="2435"/>
    <cellStyle name="Standaard 50 2 3 2 2" xfId="12980"/>
    <cellStyle name="Standaard 50 2 3 2 3" xfId="23464"/>
    <cellStyle name="Standaard 50 2 3 3" xfId="4172"/>
    <cellStyle name="Standaard 50 2 3 3 2" xfId="14702"/>
    <cellStyle name="Standaard 50 2 3 3 2 2" xfId="37212"/>
    <cellStyle name="Standaard 50 2 3 3 3" xfId="28557"/>
    <cellStyle name="Standaard 50 2 3 4" xfId="8280"/>
    <cellStyle name="Standaard 50 2 3 4 2" xfId="17527"/>
    <cellStyle name="Standaard 50 2 3 5" xfId="11516"/>
    <cellStyle name="Standaard 50 2 3 5 2" xfId="19819"/>
    <cellStyle name="Standaard 50 2 3 6" xfId="12554"/>
    <cellStyle name="Standaard 50 2 4" xfId="2617"/>
    <cellStyle name="Standaard 50 2 4 2" xfId="4353"/>
    <cellStyle name="Standaard 50 2 4 2 2" xfId="14883"/>
    <cellStyle name="Standaard 50 2 4 2 3" xfId="23465"/>
    <cellStyle name="Standaard 50 2 4 3" xfId="8281"/>
    <cellStyle name="Standaard 50 2 4 3 2" xfId="17528"/>
    <cellStyle name="Standaard 50 2 4 4" xfId="11517"/>
    <cellStyle name="Standaard 50 2 4 4 2" xfId="19820"/>
    <cellStyle name="Standaard 50 2 4 5" xfId="13161"/>
    <cellStyle name="Standaard 50 2 5" xfId="2813"/>
    <cellStyle name="Standaard 50 2 5 2" xfId="4549"/>
    <cellStyle name="Standaard 50 2 5 2 2" xfId="15079"/>
    <cellStyle name="Standaard 50 2 5 2 3" xfId="23466"/>
    <cellStyle name="Standaard 50 2 5 3" xfId="8282"/>
    <cellStyle name="Standaard 50 2 5 3 2" xfId="17529"/>
    <cellStyle name="Standaard 50 2 5 4" xfId="11518"/>
    <cellStyle name="Standaard 50 2 5 4 2" xfId="19821"/>
    <cellStyle name="Standaard 50 2 5 5" xfId="13357"/>
    <cellStyle name="Standaard 50 2 6" xfId="2992"/>
    <cellStyle name="Standaard 50 2 6 2" xfId="4728"/>
    <cellStyle name="Standaard 50 2 6 2 2" xfId="15258"/>
    <cellStyle name="Standaard 50 2 6 2 3" xfId="23467"/>
    <cellStyle name="Standaard 50 2 6 3" xfId="8283"/>
    <cellStyle name="Standaard 50 2 6 3 2" xfId="17530"/>
    <cellStyle name="Standaard 50 2 6 4" xfId="11519"/>
    <cellStyle name="Standaard 50 2 6 4 2" xfId="19822"/>
    <cellStyle name="Standaard 50 2 6 5" xfId="13536"/>
    <cellStyle name="Standaard 50 2 7" xfId="3171"/>
    <cellStyle name="Standaard 50 2 7 2" xfId="4906"/>
    <cellStyle name="Standaard 50 2 7 2 2" xfId="15436"/>
    <cellStyle name="Standaard 50 2 7 2 3" xfId="23468"/>
    <cellStyle name="Standaard 50 2 7 3" xfId="8284"/>
    <cellStyle name="Standaard 50 2 7 3 2" xfId="17531"/>
    <cellStyle name="Standaard 50 2 7 4" xfId="11520"/>
    <cellStyle name="Standaard 50 2 7 4 2" xfId="19823"/>
    <cellStyle name="Standaard 50 2 7 5" xfId="13714"/>
    <cellStyle name="Standaard 50 2 8" xfId="3377"/>
    <cellStyle name="Standaard 50 2 8 2" xfId="5106"/>
    <cellStyle name="Standaard 50 2 8 2 2" xfId="15636"/>
    <cellStyle name="Standaard 50 2 8 2 3" xfId="23469"/>
    <cellStyle name="Standaard 50 2 8 3" xfId="8285"/>
    <cellStyle name="Standaard 50 2 8 3 2" xfId="17532"/>
    <cellStyle name="Standaard 50 2 8 4" xfId="11521"/>
    <cellStyle name="Standaard 50 2 8 4 2" xfId="19824"/>
    <cellStyle name="Standaard 50 2 8 5" xfId="13914"/>
    <cellStyle name="Standaard 50 2 9" xfId="3565"/>
    <cellStyle name="Standaard 50 2 9 2" xfId="5290"/>
    <cellStyle name="Standaard 50 2 9 2 2" xfId="15820"/>
    <cellStyle name="Standaard 50 2 9 2 3" xfId="23470"/>
    <cellStyle name="Standaard 50 2 9 3" xfId="8286"/>
    <cellStyle name="Standaard 50 2 9 3 2" xfId="17533"/>
    <cellStyle name="Standaard 50 2 9 4" xfId="11522"/>
    <cellStyle name="Standaard 50 2 9 4 2" xfId="19825"/>
    <cellStyle name="Standaard 50 2 9 5" xfId="14098"/>
    <cellStyle name="Standaard 50 3" xfId="1352"/>
    <cellStyle name="Standaard 50 3 2" xfId="1889"/>
    <cellStyle name="Standaard 50 3 2 2" xfId="8288"/>
    <cellStyle name="Standaard 50 3 2 2 2" xfId="17535"/>
    <cellStyle name="Standaard 50 3 2 2 2 2" xfId="37215"/>
    <cellStyle name="Standaard 50 3 2 2 2 3" xfId="28560"/>
    <cellStyle name="Standaard 50 3 2 2 3" xfId="23472"/>
    <cellStyle name="Standaard 50 3 2 3" xfId="11524"/>
    <cellStyle name="Standaard 50 3 2 3 2" xfId="19827"/>
    <cellStyle name="Standaard 50 3 2 3 2 2" xfId="35855"/>
    <cellStyle name="Standaard 50 3 2 3 3" xfId="27171"/>
    <cellStyle name="Standaard 50 3 2 4" xfId="12555"/>
    <cellStyle name="Standaard 50 3 2 4 2" xfId="37214"/>
    <cellStyle name="Standaard 50 3 2 4 3" xfId="28559"/>
    <cellStyle name="Standaard 50 3 2 5" xfId="29247"/>
    <cellStyle name="Standaard 50 3 2 5 2" xfId="37902"/>
    <cellStyle name="Standaard 50 3 3" xfId="2191"/>
    <cellStyle name="Standaard 50 3 3 2" xfId="12760"/>
    <cellStyle name="Standaard 50 3 3 2 2" xfId="37216"/>
    <cellStyle name="Standaard 50 3 3 2 3" xfId="28561"/>
    <cellStyle name="Standaard 50 3 3 3" xfId="23471"/>
    <cellStyle name="Standaard 50 3 4" xfId="3953"/>
    <cellStyle name="Standaard 50 3 4 2" xfId="14483"/>
    <cellStyle name="Standaard 50 3 4 2 2" xfId="35482"/>
    <cellStyle name="Standaard 50 3 4 3" xfId="26785"/>
    <cellStyle name="Standaard 50 3 5" xfId="8287"/>
    <cellStyle name="Standaard 50 3 5 2" xfId="17534"/>
    <cellStyle name="Standaard 50 3 5 2 2" xfId="37213"/>
    <cellStyle name="Standaard 50 3 5 3" xfId="28558"/>
    <cellStyle name="Standaard 50 3 6" xfId="11523"/>
    <cellStyle name="Standaard 50 3 6 2" xfId="19826"/>
    <cellStyle name="Standaard 50 3 6 2 2" xfId="37529"/>
    <cellStyle name="Standaard 50 3 6 3" xfId="28874"/>
    <cellStyle name="Standaard 50 3 7" xfId="12315"/>
    <cellStyle name="Standaard 50 3 7 2" xfId="38244"/>
    <cellStyle name="Standaard 50 3 7 3" xfId="29589"/>
    <cellStyle name="Standaard 50 4" xfId="1887"/>
    <cellStyle name="Standaard 50 4 2" xfId="2434"/>
    <cellStyle name="Standaard 50 4 2 2" xfId="12979"/>
    <cellStyle name="Standaard 50 4 2 2 2" xfId="37218"/>
    <cellStyle name="Standaard 50 4 2 2 3" xfId="28563"/>
    <cellStyle name="Standaard 50 4 2 3" xfId="23473"/>
    <cellStyle name="Standaard 50 4 3" xfId="4171"/>
    <cellStyle name="Standaard 50 4 3 2" xfId="14701"/>
    <cellStyle name="Standaard 50 4 3 2 2" xfId="35624"/>
    <cellStyle name="Standaard 50 4 3 3" xfId="26940"/>
    <cellStyle name="Standaard 50 4 4" xfId="8289"/>
    <cellStyle name="Standaard 50 4 4 2" xfId="17536"/>
    <cellStyle name="Standaard 50 4 4 2 2" xfId="37217"/>
    <cellStyle name="Standaard 50 4 4 3" xfId="28562"/>
    <cellStyle name="Standaard 50 4 5" xfId="11525"/>
    <cellStyle name="Standaard 50 4 5 2" xfId="19828"/>
    <cellStyle name="Standaard 50 4 5 2 2" xfId="37671"/>
    <cellStyle name="Standaard 50 4 5 3" xfId="29016"/>
    <cellStyle name="Standaard 50 4 6" xfId="12553"/>
    <cellStyle name="Standaard 50 5" xfId="2616"/>
    <cellStyle name="Standaard 50 5 2" xfId="4352"/>
    <cellStyle name="Standaard 50 5 2 2" xfId="14882"/>
    <cellStyle name="Standaard 50 5 2 2 2" xfId="37220"/>
    <cellStyle name="Standaard 50 5 2 2 3" xfId="28565"/>
    <cellStyle name="Standaard 50 5 2 3" xfId="23474"/>
    <cellStyle name="Standaard 50 5 3" xfId="8290"/>
    <cellStyle name="Standaard 50 5 3 2" xfId="17537"/>
    <cellStyle name="Standaard 50 5 3 2 2" xfId="37219"/>
    <cellStyle name="Standaard 50 5 3 3" xfId="28564"/>
    <cellStyle name="Standaard 50 5 4" xfId="11526"/>
    <cellStyle name="Standaard 50 5 4 2" xfId="19829"/>
    <cellStyle name="Standaard 50 5 5" xfId="13160"/>
    <cellStyle name="Standaard 50 6" xfId="2812"/>
    <cellStyle name="Standaard 50 6 2" xfId="4548"/>
    <cellStyle name="Standaard 50 6 2 2" xfId="15078"/>
    <cellStyle name="Standaard 50 6 2 2 2" xfId="37222"/>
    <cellStyle name="Standaard 50 6 2 2 3" xfId="28567"/>
    <cellStyle name="Standaard 50 6 2 3" xfId="23475"/>
    <cellStyle name="Standaard 50 6 3" xfId="8291"/>
    <cellStyle name="Standaard 50 6 3 2" xfId="17538"/>
    <cellStyle name="Standaard 50 6 3 2 2" xfId="37221"/>
    <cellStyle name="Standaard 50 6 3 3" xfId="28566"/>
    <cellStyle name="Standaard 50 6 4" xfId="11527"/>
    <cellStyle name="Standaard 50 6 4 2" xfId="19830"/>
    <cellStyle name="Standaard 50 6 5" xfId="13356"/>
    <cellStyle name="Standaard 50 7" xfId="2991"/>
    <cellStyle name="Standaard 50 7 2" xfId="4727"/>
    <cellStyle name="Standaard 50 7 2 2" xfId="15257"/>
    <cellStyle name="Standaard 50 7 2 3" xfId="23476"/>
    <cellStyle name="Standaard 50 7 3" xfId="8292"/>
    <cellStyle name="Standaard 50 7 3 2" xfId="17539"/>
    <cellStyle name="Standaard 50 7 3 2 2" xfId="37223"/>
    <cellStyle name="Standaard 50 7 3 3" xfId="28568"/>
    <cellStyle name="Standaard 50 7 4" xfId="11528"/>
    <cellStyle name="Standaard 50 7 4 2" xfId="19831"/>
    <cellStyle name="Standaard 50 7 5" xfId="13535"/>
    <cellStyle name="Standaard 50 8" xfId="3170"/>
    <cellStyle name="Standaard 50 8 2" xfId="4905"/>
    <cellStyle name="Standaard 50 8 2 2" xfId="15435"/>
    <cellStyle name="Standaard 50 8 2 3" xfId="23477"/>
    <cellStyle name="Standaard 50 8 3" xfId="8293"/>
    <cellStyle name="Standaard 50 8 3 2" xfId="17540"/>
    <cellStyle name="Standaard 50 8 4" xfId="11529"/>
    <cellStyle name="Standaard 50 8 4 2" xfId="19832"/>
    <cellStyle name="Standaard 50 8 5" xfId="13713"/>
    <cellStyle name="Standaard 50 9" xfId="3376"/>
    <cellStyle name="Standaard 50 9 2" xfId="5105"/>
    <cellStyle name="Standaard 50 9 2 2" xfId="15635"/>
    <cellStyle name="Standaard 50 9 2 3" xfId="23478"/>
    <cellStyle name="Standaard 50 9 3" xfId="8294"/>
    <cellStyle name="Standaard 50 9 3 2" xfId="17541"/>
    <cellStyle name="Standaard 50 9 4" xfId="11530"/>
    <cellStyle name="Standaard 50 9 4 2" xfId="19833"/>
    <cellStyle name="Standaard 50 9 5" xfId="13913"/>
    <cellStyle name="Standaard 51" xfId="174"/>
    <cellStyle name="Standaard 51 2" xfId="175"/>
    <cellStyle name="Standaard 51 2 2" xfId="1355"/>
    <cellStyle name="Standaard 51 2 2 2" xfId="11533"/>
    <cellStyle name="Standaard 51 2 2 2 2" xfId="19836"/>
    <cellStyle name="Standaard 51 2 3" xfId="8295"/>
    <cellStyle name="Standaard 51 2 3 2" xfId="11534"/>
    <cellStyle name="Standaard 51 2 3 2 2" xfId="19837"/>
    <cellStyle name="Standaard 51 2 4" xfId="11532"/>
    <cellStyle name="Standaard 51 2 4 2" xfId="19835"/>
    <cellStyle name="Standaard 51 2 5" xfId="12225"/>
    <cellStyle name="Standaard 51 2 5 2" xfId="26468"/>
    <cellStyle name="Standaard 51 3" xfId="1354"/>
    <cellStyle name="Standaard 51 3 2" xfId="11535"/>
    <cellStyle name="Standaard 51 3 2 2" xfId="19838"/>
    <cellStyle name="Standaard 51 4" xfId="8296"/>
    <cellStyle name="Standaard 51 4 2" xfId="11536"/>
    <cellStyle name="Standaard 51 4 2 2" xfId="19839"/>
    <cellStyle name="Standaard 51 5" xfId="11531"/>
    <cellStyle name="Standaard 51 5 2" xfId="19834"/>
    <cellStyle name="Standaard 51 6" xfId="12224"/>
    <cellStyle name="Standaard 51 6 2" xfId="26467"/>
    <cellStyle name="Standaard 52" xfId="176"/>
    <cellStyle name="Standaard 52 2" xfId="177"/>
    <cellStyle name="Standaard 52 2 2" xfId="1357"/>
    <cellStyle name="Standaard 52 2 2 2" xfId="11539"/>
    <cellStyle name="Standaard 52 2 2 2 2" xfId="19842"/>
    <cellStyle name="Standaard 52 2 3" xfId="8297"/>
    <cellStyle name="Standaard 52 2 3 2" xfId="11540"/>
    <cellStyle name="Standaard 52 2 3 2 2" xfId="19843"/>
    <cellStyle name="Standaard 52 2 4" xfId="11538"/>
    <cellStyle name="Standaard 52 2 4 2" xfId="19841"/>
    <cellStyle name="Standaard 52 2 5" xfId="12227"/>
    <cellStyle name="Standaard 52 2 5 2" xfId="26470"/>
    <cellStyle name="Standaard 52 3" xfId="1356"/>
    <cellStyle name="Standaard 52 3 2" xfId="11541"/>
    <cellStyle name="Standaard 52 3 2 2" xfId="19844"/>
    <cellStyle name="Standaard 52 4" xfId="8298"/>
    <cellStyle name="Standaard 52 4 2" xfId="11542"/>
    <cellStyle name="Standaard 52 4 2 2" xfId="19845"/>
    <cellStyle name="Standaard 52 5" xfId="11537"/>
    <cellStyle name="Standaard 52 5 2" xfId="19840"/>
    <cellStyle name="Standaard 52 6" xfId="12226"/>
    <cellStyle name="Standaard 52 6 2" xfId="26469"/>
    <cellStyle name="Standaard 53" xfId="178"/>
    <cellStyle name="Standaard 53 2" xfId="179"/>
    <cellStyle name="Standaard 53 2 2" xfId="1359"/>
    <cellStyle name="Standaard 53 2 2 2" xfId="11545"/>
    <cellStyle name="Standaard 53 2 2 2 2" xfId="19848"/>
    <cellStyle name="Standaard 53 2 3" xfId="8299"/>
    <cellStyle name="Standaard 53 2 3 2" xfId="11546"/>
    <cellStyle name="Standaard 53 2 3 2 2" xfId="19849"/>
    <cellStyle name="Standaard 53 2 4" xfId="11544"/>
    <cellStyle name="Standaard 53 2 4 2" xfId="19847"/>
    <cellStyle name="Standaard 53 2 5" xfId="12229"/>
    <cellStyle name="Standaard 53 2 5 2" xfId="26472"/>
    <cellStyle name="Standaard 53 3" xfId="1358"/>
    <cellStyle name="Standaard 53 3 2" xfId="11547"/>
    <cellStyle name="Standaard 53 3 2 2" xfId="19850"/>
    <cellStyle name="Standaard 53 4" xfId="8300"/>
    <cellStyle name="Standaard 53 4 2" xfId="11548"/>
    <cellStyle name="Standaard 53 4 2 2" xfId="19851"/>
    <cellStyle name="Standaard 53 5" xfId="11543"/>
    <cellStyle name="Standaard 53 5 2" xfId="19846"/>
    <cellStyle name="Standaard 53 6" xfId="12228"/>
    <cellStyle name="Standaard 53 6 2" xfId="26471"/>
    <cellStyle name="Standaard 54" xfId="180"/>
    <cellStyle name="Standaard 54 2" xfId="181"/>
    <cellStyle name="Standaard 54 2 2" xfId="1361"/>
    <cellStyle name="Standaard 54 2 2 2" xfId="11551"/>
    <cellStyle name="Standaard 54 2 2 2 2" xfId="19854"/>
    <cellStyle name="Standaard 54 2 3" xfId="8301"/>
    <cellStyle name="Standaard 54 2 3 2" xfId="11552"/>
    <cellStyle name="Standaard 54 2 3 2 2" xfId="19855"/>
    <cellStyle name="Standaard 54 2 4" xfId="11550"/>
    <cellStyle name="Standaard 54 2 4 2" xfId="19853"/>
    <cellStyle name="Standaard 54 2 5" xfId="12231"/>
    <cellStyle name="Standaard 54 2 5 2" xfId="26474"/>
    <cellStyle name="Standaard 54 3" xfId="1360"/>
    <cellStyle name="Standaard 54 3 2" xfId="11553"/>
    <cellStyle name="Standaard 54 3 2 2" xfId="19856"/>
    <cellStyle name="Standaard 54 4" xfId="8302"/>
    <cellStyle name="Standaard 54 4 2" xfId="11554"/>
    <cellStyle name="Standaard 54 4 2 2" xfId="19857"/>
    <cellStyle name="Standaard 54 5" xfId="11549"/>
    <cellStyle name="Standaard 54 5 2" xfId="19852"/>
    <cellStyle name="Standaard 54 6" xfId="12230"/>
    <cellStyle name="Standaard 54 6 2" xfId="26473"/>
    <cellStyle name="Standaard 55" xfId="182"/>
    <cellStyle name="Standaard 55 2" xfId="183"/>
    <cellStyle name="Standaard 55 2 2" xfId="1363"/>
    <cellStyle name="Standaard 55 2 2 2" xfId="11557"/>
    <cellStyle name="Standaard 55 2 2 2 2" xfId="19860"/>
    <cellStyle name="Standaard 55 2 3" xfId="8303"/>
    <cellStyle name="Standaard 55 2 3 2" xfId="11558"/>
    <cellStyle name="Standaard 55 2 3 2 2" xfId="19861"/>
    <cellStyle name="Standaard 55 2 4" xfId="11556"/>
    <cellStyle name="Standaard 55 2 4 2" xfId="19859"/>
    <cellStyle name="Standaard 55 2 5" xfId="12233"/>
    <cellStyle name="Standaard 55 2 5 2" xfId="26476"/>
    <cellStyle name="Standaard 55 3" xfId="1362"/>
    <cellStyle name="Standaard 55 3 2" xfId="11559"/>
    <cellStyle name="Standaard 55 3 2 2" xfId="19862"/>
    <cellStyle name="Standaard 55 4" xfId="8304"/>
    <cellStyle name="Standaard 55 4 2" xfId="11560"/>
    <cellStyle name="Standaard 55 4 2 2" xfId="19863"/>
    <cellStyle name="Standaard 55 5" xfId="11555"/>
    <cellStyle name="Standaard 55 5 2" xfId="19858"/>
    <cellStyle name="Standaard 55 6" xfId="12232"/>
    <cellStyle name="Standaard 55 6 2" xfId="26475"/>
    <cellStyle name="Standaard 56" xfId="184"/>
    <cellStyle name="Standaard 56 2" xfId="185"/>
    <cellStyle name="Standaard 56 2 2" xfId="1365"/>
    <cellStyle name="Standaard 56 2 2 2" xfId="8757"/>
    <cellStyle name="Standaard 56 2 2 2 2" xfId="11561"/>
    <cellStyle name="Standaard 56 2 2 2 2 2" xfId="19864"/>
    <cellStyle name="Standaard 56 2 2 3" xfId="8354"/>
    <cellStyle name="Standaard 56 2 2 3 2" xfId="17560"/>
    <cellStyle name="Standaard 56 2 2 4" xfId="9265"/>
    <cellStyle name="Standaard 56 2 3" xfId="8355"/>
    <cellStyle name="Standaard 56 2 3 2" xfId="9266"/>
    <cellStyle name="Standaard 56 2 4" xfId="8806"/>
    <cellStyle name="Standaard 56 2 4 2" xfId="11562"/>
    <cellStyle name="Standaard 56 2 4 2 2" xfId="19865"/>
    <cellStyle name="Standaard 56 2 5" xfId="8350"/>
    <cellStyle name="Standaard 56 2 5 2" xfId="11563"/>
    <cellStyle name="Standaard 56 2 5 2 2" xfId="19866"/>
    <cellStyle name="Standaard 56 2 6" xfId="8353"/>
    <cellStyle name="Standaard 56 2 6 2" xfId="17559"/>
    <cellStyle name="Standaard 56 2 7" xfId="9264"/>
    <cellStyle name="Standaard 56 2 7 2" xfId="26478"/>
    <cellStyle name="Standaard 56 2 8" xfId="12235"/>
    <cellStyle name="Standaard 56 3" xfId="1364"/>
    <cellStyle name="Standaard 56 3 2" xfId="8758"/>
    <cellStyle name="Standaard 56 3 2 2" xfId="11564"/>
    <cellStyle name="Standaard 56 3 2 2 2" xfId="19867"/>
    <cellStyle name="Standaard 56 3 3" xfId="8356"/>
    <cellStyle name="Standaard 56 3 3 2" xfId="17561"/>
    <cellStyle name="Standaard 56 3 4" xfId="9267"/>
    <cellStyle name="Standaard 56 4" xfId="8357"/>
    <cellStyle name="Standaard 56 4 2" xfId="9623"/>
    <cellStyle name="Standaard 56 5" xfId="8805"/>
    <cellStyle name="Standaard 56 5 2" xfId="11565"/>
    <cellStyle name="Standaard 56 5 2 2" xfId="19868"/>
    <cellStyle name="Standaard 56 6" xfId="8351"/>
    <cellStyle name="Standaard 56 6 2" xfId="11566"/>
    <cellStyle name="Standaard 56 6 2 2" xfId="19869"/>
    <cellStyle name="Standaard 56 7" xfId="8352"/>
    <cellStyle name="Standaard 56 7 2" xfId="17558"/>
    <cellStyle name="Standaard 56 8" xfId="9620"/>
    <cellStyle name="Standaard 56 8 2" xfId="26477"/>
    <cellStyle name="Standaard 56 9" xfId="12234"/>
    <cellStyle name="Standaard 57" xfId="186"/>
    <cellStyle name="Standaard 57 2" xfId="187"/>
    <cellStyle name="Standaard 57 2 2" xfId="1367"/>
    <cellStyle name="Standaard 57 2 2 2" xfId="8755"/>
    <cellStyle name="Standaard 57 2 2 2 2" xfId="11567"/>
    <cellStyle name="Standaard 57 2 2 2 2 2" xfId="19870"/>
    <cellStyle name="Standaard 57 2 2 3" xfId="8360"/>
    <cellStyle name="Standaard 57 2 2 3 2" xfId="17564"/>
    <cellStyle name="Standaard 57 2 2 4" xfId="9603"/>
    <cellStyle name="Standaard 57 2 3" xfId="8361"/>
    <cellStyle name="Standaard 57 2 3 2" xfId="9270"/>
    <cellStyle name="Standaard 57 2 4" xfId="8808"/>
    <cellStyle name="Standaard 57 2 4 2" xfId="11568"/>
    <cellStyle name="Standaard 57 2 4 2 2" xfId="19871"/>
    <cellStyle name="Standaard 57 2 5" xfId="8348"/>
    <cellStyle name="Standaard 57 2 5 2" xfId="11569"/>
    <cellStyle name="Standaard 57 2 5 2 2" xfId="19872"/>
    <cellStyle name="Standaard 57 2 6" xfId="8359"/>
    <cellStyle name="Standaard 57 2 6 2" xfId="17563"/>
    <cellStyle name="Standaard 57 2 7" xfId="9269"/>
    <cellStyle name="Standaard 57 2 7 2" xfId="26480"/>
    <cellStyle name="Standaard 57 2 8" xfId="12237"/>
    <cellStyle name="Standaard 57 3" xfId="1366"/>
    <cellStyle name="Standaard 57 3 2" xfId="8756"/>
    <cellStyle name="Standaard 57 3 2 2" xfId="11570"/>
    <cellStyle name="Standaard 57 3 2 2 2" xfId="19873"/>
    <cellStyle name="Standaard 57 3 3" xfId="8362"/>
    <cellStyle name="Standaard 57 3 3 2" xfId="17565"/>
    <cellStyle name="Standaard 57 3 4" xfId="9271"/>
    <cellStyle name="Standaard 57 4" xfId="8363"/>
    <cellStyle name="Standaard 57 4 2" xfId="9272"/>
    <cellStyle name="Standaard 57 5" xfId="8807"/>
    <cellStyle name="Standaard 57 5 2" xfId="11571"/>
    <cellStyle name="Standaard 57 5 2 2" xfId="19874"/>
    <cellStyle name="Standaard 57 6" xfId="8349"/>
    <cellStyle name="Standaard 57 6 2" xfId="11572"/>
    <cellStyle name="Standaard 57 6 2 2" xfId="19875"/>
    <cellStyle name="Standaard 57 7" xfId="8358"/>
    <cellStyle name="Standaard 57 7 2" xfId="17562"/>
    <cellStyle name="Standaard 57 8" xfId="9268"/>
    <cellStyle name="Standaard 57 8 2" xfId="26479"/>
    <cellStyle name="Standaard 57 9" xfId="12236"/>
    <cellStyle name="Standaard 58" xfId="188"/>
    <cellStyle name="Standaard 58 10" xfId="3566"/>
    <cellStyle name="Standaard 58 10 2" xfId="5291"/>
    <cellStyle name="Standaard 58 10 2 2" xfId="9220"/>
    <cellStyle name="Standaard 58 10 2 2 2" xfId="18153"/>
    <cellStyle name="Standaard 58 10 2 2 3" xfId="23479"/>
    <cellStyle name="Standaard 58 10 2 3" xfId="11573"/>
    <cellStyle name="Standaard 58 10 2 3 2" xfId="19876"/>
    <cellStyle name="Standaard 58 10 2 4" xfId="15821"/>
    <cellStyle name="Standaard 58 10 3" xfId="8365"/>
    <cellStyle name="Standaard 58 10 3 2" xfId="17567"/>
    <cellStyle name="Standaard 58 10 4" xfId="9274"/>
    <cellStyle name="Standaard 58 10 5" xfId="14099"/>
    <cellStyle name="Standaard 58 11" xfId="3745"/>
    <cellStyle name="Standaard 58 11 2" xfId="5469"/>
    <cellStyle name="Standaard 58 11 2 2" xfId="9256"/>
    <cellStyle name="Standaard 58 11 2 2 2" xfId="18189"/>
    <cellStyle name="Standaard 58 11 2 2 3" xfId="23480"/>
    <cellStyle name="Standaard 58 11 2 3" xfId="11574"/>
    <cellStyle name="Standaard 58 11 2 3 2" xfId="19877"/>
    <cellStyle name="Standaard 58 11 2 4" xfId="15999"/>
    <cellStyle name="Standaard 58 11 3" xfId="8366"/>
    <cellStyle name="Standaard 58 11 3 2" xfId="17568"/>
    <cellStyle name="Standaard 58 11 4" xfId="9275"/>
    <cellStyle name="Standaard 58 11 5" xfId="14277"/>
    <cellStyle name="Standaard 58 12" xfId="8367"/>
    <cellStyle name="Standaard 58 12 2" xfId="9276"/>
    <cellStyle name="Standaard 58 13" xfId="8809"/>
    <cellStyle name="Standaard 58 13 2" xfId="11575"/>
    <cellStyle name="Standaard 58 13 2 2" xfId="19878"/>
    <cellStyle name="Standaard 58 13 3" xfId="17898"/>
    <cellStyle name="Standaard 58 14" xfId="8347"/>
    <cellStyle name="Standaard 58 14 2" xfId="11576"/>
    <cellStyle name="Standaard 58 14 2 2" xfId="19879"/>
    <cellStyle name="Standaard 58 15" xfId="8364"/>
    <cellStyle name="Standaard 58 15 2" xfId="17566"/>
    <cellStyle name="Standaard 58 16" xfId="9273"/>
    <cellStyle name="Standaard 58 16 2" xfId="35301"/>
    <cellStyle name="Standaard 58 16 3" xfId="26481"/>
    <cellStyle name="Standaard 58 17" xfId="12238"/>
    <cellStyle name="Standaard 58 17 2" xfId="37224"/>
    <cellStyle name="Standaard 58 17 3" xfId="28569"/>
    <cellStyle name="Standaard 58 18" xfId="12027"/>
    <cellStyle name="Standaard 58 18 2" xfId="37348"/>
    <cellStyle name="Standaard 58 18 3" xfId="28693"/>
    <cellStyle name="Standaard 58 19" xfId="29359"/>
    <cellStyle name="Standaard 58 19 2" xfId="38014"/>
    <cellStyle name="Standaard 58 2" xfId="189"/>
    <cellStyle name="Standaard 58 2 10" xfId="3746"/>
    <cellStyle name="Standaard 58 2 10 2" xfId="5470"/>
    <cellStyle name="Standaard 58 2 10 2 2" xfId="9257"/>
    <cellStyle name="Standaard 58 2 10 2 2 2" xfId="18190"/>
    <cellStyle name="Standaard 58 2 10 2 2 3" xfId="23481"/>
    <cellStyle name="Standaard 58 2 10 2 3" xfId="11577"/>
    <cellStyle name="Standaard 58 2 10 2 3 2" xfId="19880"/>
    <cellStyle name="Standaard 58 2 10 2 4" xfId="16000"/>
    <cellStyle name="Standaard 58 2 10 3" xfId="8369"/>
    <cellStyle name="Standaard 58 2 10 3 2" xfId="17570"/>
    <cellStyle name="Standaard 58 2 10 4" xfId="9277"/>
    <cellStyle name="Standaard 58 2 10 5" xfId="14278"/>
    <cellStyle name="Standaard 58 2 11" xfId="8370"/>
    <cellStyle name="Standaard 58 2 11 2" xfId="9278"/>
    <cellStyle name="Standaard 58 2 12" xfId="8810"/>
    <cellStyle name="Standaard 58 2 12 2" xfId="11578"/>
    <cellStyle name="Standaard 58 2 12 2 2" xfId="19881"/>
    <cellStyle name="Standaard 58 2 12 3" xfId="17899"/>
    <cellStyle name="Standaard 58 2 13" xfId="8346"/>
    <cellStyle name="Standaard 58 2 13 2" xfId="11579"/>
    <cellStyle name="Standaard 58 2 13 2 2" xfId="19882"/>
    <cellStyle name="Standaard 58 2 14" xfId="8368"/>
    <cellStyle name="Standaard 58 2 14 2" xfId="17569"/>
    <cellStyle name="Standaard 58 2 15" xfId="9611"/>
    <cellStyle name="Standaard 58 2 15 2" xfId="35390"/>
    <cellStyle name="Standaard 58 2 15 3" xfId="26693"/>
    <cellStyle name="Standaard 58 2 16" xfId="12239"/>
    <cellStyle name="Standaard 58 2 16 2" xfId="37225"/>
    <cellStyle name="Standaard 58 2 16 3" xfId="28570"/>
    <cellStyle name="Standaard 58 2 17" xfId="12028"/>
    <cellStyle name="Standaard 58 2 17 2" xfId="37437"/>
    <cellStyle name="Standaard 58 2 17 3" xfId="28782"/>
    <cellStyle name="Standaard 58 2 18" xfId="29517"/>
    <cellStyle name="Standaard 58 2 18 2" xfId="38172"/>
    <cellStyle name="Standaard 58 2 2" xfId="1369"/>
    <cellStyle name="Standaard 58 2 2 2" xfId="2194"/>
    <cellStyle name="Standaard 58 2 2 2 2" xfId="8754"/>
    <cellStyle name="Standaard 58 2 2 2 2 2" xfId="17854"/>
    <cellStyle name="Standaard 58 2 2 2 2 3" xfId="23483"/>
    <cellStyle name="Standaard 58 2 2 2 3" xfId="11580"/>
    <cellStyle name="Standaard 58 2 2 2 3 2" xfId="19883"/>
    <cellStyle name="Standaard 58 2 2 2 3 2 2" xfId="37227"/>
    <cellStyle name="Standaard 58 2 2 2 3 3" xfId="28572"/>
    <cellStyle name="Standaard 58 2 2 2 4" xfId="12763"/>
    <cellStyle name="Standaard 58 2 2 3" xfId="3956"/>
    <cellStyle name="Standaard 58 2 2 3 2" xfId="14486"/>
    <cellStyle name="Standaard 58 2 2 3 3" xfId="23482"/>
    <cellStyle name="Standaard 58 2 2 4" xfId="8371"/>
    <cellStyle name="Standaard 58 2 2 4 2" xfId="17571"/>
    <cellStyle name="Standaard 58 2 2 4 2 2" xfId="35783"/>
    <cellStyle name="Standaard 58 2 2 4 3" xfId="27099"/>
    <cellStyle name="Standaard 58 2 2 5" xfId="9279"/>
    <cellStyle name="Standaard 58 2 2 5 2" xfId="37226"/>
    <cellStyle name="Standaard 58 2 2 5 3" xfId="28571"/>
    <cellStyle name="Standaard 58 2 2 6" xfId="12318"/>
    <cellStyle name="Standaard 58 2 2 6 2" xfId="37830"/>
    <cellStyle name="Standaard 58 2 2 6 3" xfId="29175"/>
    <cellStyle name="Standaard 58 2 3" xfId="1891"/>
    <cellStyle name="Standaard 58 2 3 2" xfId="2437"/>
    <cellStyle name="Standaard 58 2 3 2 2" xfId="9003"/>
    <cellStyle name="Standaard 58 2 3 2 2 2" xfId="17937"/>
    <cellStyle name="Standaard 58 2 3 2 2 3" xfId="23485"/>
    <cellStyle name="Standaard 58 2 3 2 3" xfId="11581"/>
    <cellStyle name="Standaard 58 2 3 2 3 2" xfId="19884"/>
    <cellStyle name="Standaard 58 2 3 2 4" xfId="12982"/>
    <cellStyle name="Standaard 58 2 3 3" xfId="4174"/>
    <cellStyle name="Standaard 58 2 3 3 2" xfId="14704"/>
    <cellStyle name="Standaard 58 2 3 3 3" xfId="23484"/>
    <cellStyle name="Standaard 58 2 3 4" xfId="8372"/>
    <cellStyle name="Standaard 58 2 3 4 2" xfId="17572"/>
    <cellStyle name="Standaard 58 2 3 4 2 2" xfId="37228"/>
    <cellStyle name="Standaard 58 2 3 4 3" xfId="28573"/>
    <cellStyle name="Standaard 58 2 3 5" xfId="9613"/>
    <cellStyle name="Standaard 58 2 3 6" xfId="12557"/>
    <cellStyle name="Standaard 58 2 4" xfId="2619"/>
    <cellStyle name="Standaard 58 2 4 2" xfId="4355"/>
    <cellStyle name="Standaard 58 2 4 2 2" xfId="9038"/>
    <cellStyle name="Standaard 58 2 4 2 2 2" xfId="17972"/>
    <cellStyle name="Standaard 58 2 4 2 2 3" xfId="23486"/>
    <cellStyle name="Standaard 58 2 4 2 3" xfId="11582"/>
    <cellStyle name="Standaard 58 2 4 2 3 2" xfId="19885"/>
    <cellStyle name="Standaard 58 2 4 2 4" xfId="14885"/>
    <cellStyle name="Standaard 58 2 4 3" xfId="8373"/>
    <cellStyle name="Standaard 58 2 4 3 2" xfId="17573"/>
    <cellStyle name="Standaard 58 2 4 4" xfId="9280"/>
    <cellStyle name="Standaard 58 2 4 5" xfId="13163"/>
    <cellStyle name="Standaard 58 2 5" xfId="2815"/>
    <cellStyle name="Standaard 58 2 5 2" xfId="4551"/>
    <cellStyle name="Standaard 58 2 5 2 2" xfId="9074"/>
    <cellStyle name="Standaard 58 2 5 2 2 2" xfId="18008"/>
    <cellStyle name="Standaard 58 2 5 2 2 3" xfId="23487"/>
    <cellStyle name="Standaard 58 2 5 2 3" xfId="11583"/>
    <cellStyle name="Standaard 58 2 5 2 3 2" xfId="19886"/>
    <cellStyle name="Standaard 58 2 5 2 4" xfId="15081"/>
    <cellStyle name="Standaard 58 2 5 3" xfId="8374"/>
    <cellStyle name="Standaard 58 2 5 3 2" xfId="17574"/>
    <cellStyle name="Standaard 58 2 5 4" xfId="9281"/>
    <cellStyle name="Standaard 58 2 5 5" xfId="13359"/>
    <cellStyle name="Standaard 58 2 6" xfId="2994"/>
    <cellStyle name="Standaard 58 2 6 2" xfId="4730"/>
    <cellStyle name="Standaard 58 2 6 2 2" xfId="9111"/>
    <cellStyle name="Standaard 58 2 6 2 2 2" xfId="18045"/>
    <cellStyle name="Standaard 58 2 6 2 2 3" xfId="23488"/>
    <cellStyle name="Standaard 58 2 6 2 3" xfId="11584"/>
    <cellStyle name="Standaard 58 2 6 2 3 2" xfId="19887"/>
    <cellStyle name="Standaard 58 2 6 2 4" xfId="15260"/>
    <cellStyle name="Standaard 58 2 6 3" xfId="8375"/>
    <cellStyle name="Standaard 58 2 6 3 2" xfId="17575"/>
    <cellStyle name="Standaard 58 2 6 4" xfId="9614"/>
    <cellStyle name="Standaard 58 2 6 5" xfId="13538"/>
    <cellStyle name="Standaard 58 2 7" xfId="3173"/>
    <cellStyle name="Standaard 58 2 7 2" xfId="4908"/>
    <cellStyle name="Standaard 58 2 7 2 2" xfId="9147"/>
    <cellStyle name="Standaard 58 2 7 2 2 2" xfId="18081"/>
    <cellStyle name="Standaard 58 2 7 2 2 3" xfId="23489"/>
    <cellStyle name="Standaard 58 2 7 2 3" xfId="11585"/>
    <cellStyle name="Standaard 58 2 7 2 3 2" xfId="19888"/>
    <cellStyle name="Standaard 58 2 7 2 4" xfId="15438"/>
    <cellStyle name="Standaard 58 2 7 3" xfId="8376"/>
    <cellStyle name="Standaard 58 2 7 3 2" xfId="17576"/>
    <cellStyle name="Standaard 58 2 7 4" xfId="9282"/>
    <cellStyle name="Standaard 58 2 7 5" xfId="13716"/>
    <cellStyle name="Standaard 58 2 8" xfId="3379"/>
    <cellStyle name="Standaard 58 2 8 2" xfId="5108"/>
    <cellStyle name="Standaard 58 2 8 2 2" xfId="9184"/>
    <cellStyle name="Standaard 58 2 8 2 2 2" xfId="18117"/>
    <cellStyle name="Standaard 58 2 8 2 2 3" xfId="23490"/>
    <cellStyle name="Standaard 58 2 8 2 3" xfId="11586"/>
    <cellStyle name="Standaard 58 2 8 2 3 2" xfId="19889"/>
    <cellStyle name="Standaard 58 2 8 2 4" xfId="15638"/>
    <cellStyle name="Standaard 58 2 8 3" xfId="8377"/>
    <cellStyle name="Standaard 58 2 8 3 2" xfId="17577"/>
    <cellStyle name="Standaard 58 2 8 4" xfId="9283"/>
    <cellStyle name="Standaard 58 2 8 5" xfId="13916"/>
    <cellStyle name="Standaard 58 2 9" xfId="3567"/>
    <cellStyle name="Standaard 58 2 9 2" xfId="5292"/>
    <cellStyle name="Standaard 58 2 9 2 2" xfId="9221"/>
    <cellStyle name="Standaard 58 2 9 2 2 2" xfId="18154"/>
    <cellStyle name="Standaard 58 2 9 2 2 3" xfId="23491"/>
    <cellStyle name="Standaard 58 2 9 2 3" xfId="11587"/>
    <cellStyle name="Standaard 58 2 9 2 3 2" xfId="19890"/>
    <cellStyle name="Standaard 58 2 9 2 4" xfId="15822"/>
    <cellStyle name="Standaard 58 2 9 3" xfId="8378"/>
    <cellStyle name="Standaard 58 2 9 3 2" xfId="17578"/>
    <cellStyle name="Standaard 58 2 9 4" xfId="9617"/>
    <cellStyle name="Standaard 58 2 9 5" xfId="14100"/>
    <cellStyle name="Standaard 58 3" xfId="1368"/>
    <cellStyle name="Standaard 58 3 2" xfId="1892"/>
    <cellStyle name="Standaard 58 3 2 2" xfId="8380"/>
    <cellStyle name="Standaard 58 3 2 2 2" xfId="17580"/>
    <cellStyle name="Standaard 58 3 2 2 2 2" xfId="37231"/>
    <cellStyle name="Standaard 58 3 2 2 2 3" xfId="28576"/>
    <cellStyle name="Standaard 58 3 2 3" xfId="9285"/>
    <cellStyle name="Standaard 58 3 2 3 2" xfId="35856"/>
    <cellStyle name="Standaard 58 3 2 3 3" xfId="27172"/>
    <cellStyle name="Standaard 58 3 2 4" xfId="12558"/>
    <cellStyle name="Standaard 58 3 2 4 2" xfId="37230"/>
    <cellStyle name="Standaard 58 3 2 4 3" xfId="28575"/>
    <cellStyle name="Standaard 58 3 2 5" xfId="29248"/>
    <cellStyle name="Standaard 58 3 2 5 2" xfId="37903"/>
    <cellStyle name="Standaard 58 3 3" xfId="2193"/>
    <cellStyle name="Standaard 58 3 3 2" xfId="8811"/>
    <cellStyle name="Standaard 58 3 3 2 2" xfId="17900"/>
    <cellStyle name="Standaard 58 3 3 2 3" xfId="23493"/>
    <cellStyle name="Standaard 58 3 3 3" xfId="11588"/>
    <cellStyle name="Standaard 58 3 3 3 2" xfId="19891"/>
    <cellStyle name="Standaard 58 3 3 3 2 2" xfId="37232"/>
    <cellStyle name="Standaard 58 3 3 3 3" xfId="28577"/>
    <cellStyle name="Standaard 58 3 3 4" xfId="12762"/>
    <cellStyle name="Standaard 58 3 4" xfId="3955"/>
    <cellStyle name="Standaard 58 3 4 2" xfId="14485"/>
    <cellStyle name="Standaard 58 3 4 3" xfId="23492"/>
    <cellStyle name="Standaard 58 3 5" xfId="8379"/>
    <cellStyle name="Standaard 58 3 5 2" xfId="17579"/>
    <cellStyle name="Standaard 58 3 5 2 2" xfId="35483"/>
    <cellStyle name="Standaard 58 3 5 3" xfId="26786"/>
    <cellStyle name="Standaard 58 3 6" xfId="9284"/>
    <cellStyle name="Standaard 58 3 6 2" xfId="37229"/>
    <cellStyle name="Standaard 58 3 6 3" xfId="28574"/>
    <cellStyle name="Standaard 58 3 7" xfId="12317"/>
    <cellStyle name="Standaard 58 3 7 2" xfId="37530"/>
    <cellStyle name="Standaard 58 3 7 3" xfId="28875"/>
    <cellStyle name="Standaard 58 3 8" xfId="29590"/>
    <cellStyle name="Standaard 58 3 8 2" xfId="38245"/>
    <cellStyle name="Standaard 58 4" xfId="1890"/>
    <cellStyle name="Standaard 58 4 2" xfId="2436"/>
    <cellStyle name="Standaard 58 4 2 2" xfId="9002"/>
    <cellStyle name="Standaard 58 4 2 2 2" xfId="17936"/>
    <cellStyle name="Standaard 58 4 2 2 3" xfId="23495"/>
    <cellStyle name="Standaard 58 4 2 3" xfId="11589"/>
    <cellStyle name="Standaard 58 4 2 3 2" xfId="19892"/>
    <cellStyle name="Standaard 58 4 2 3 2 2" xfId="37234"/>
    <cellStyle name="Standaard 58 4 2 3 3" xfId="28579"/>
    <cellStyle name="Standaard 58 4 2 4" xfId="12981"/>
    <cellStyle name="Standaard 58 4 3" xfId="4173"/>
    <cellStyle name="Standaard 58 4 3 2" xfId="14703"/>
    <cellStyle name="Standaard 58 4 3 3" xfId="23494"/>
    <cellStyle name="Standaard 58 4 4" xfId="8381"/>
    <cellStyle name="Standaard 58 4 4 2" xfId="17581"/>
    <cellStyle name="Standaard 58 4 4 2 2" xfId="35625"/>
    <cellStyle name="Standaard 58 4 4 3" xfId="26941"/>
    <cellStyle name="Standaard 58 4 5" xfId="9619"/>
    <cellStyle name="Standaard 58 4 5 2" xfId="37233"/>
    <cellStyle name="Standaard 58 4 5 3" xfId="28578"/>
    <cellStyle name="Standaard 58 4 6" xfId="12556"/>
    <cellStyle name="Standaard 58 4 6 2" xfId="37672"/>
    <cellStyle name="Standaard 58 4 6 3" xfId="29017"/>
    <cellStyle name="Standaard 58 5" xfId="2618"/>
    <cellStyle name="Standaard 58 5 2" xfId="4354"/>
    <cellStyle name="Standaard 58 5 2 2" xfId="9037"/>
    <cellStyle name="Standaard 58 5 2 2 2" xfId="17971"/>
    <cellStyle name="Standaard 58 5 2 2 3" xfId="23496"/>
    <cellStyle name="Standaard 58 5 2 3" xfId="11590"/>
    <cellStyle name="Standaard 58 5 2 3 2" xfId="19893"/>
    <cellStyle name="Standaard 58 5 2 3 2 2" xfId="37236"/>
    <cellStyle name="Standaard 58 5 2 3 3" xfId="28581"/>
    <cellStyle name="Standaard 58 5 2 4" xfId="14884"/>
    <cellStyle name="Standaard 58 5 3" xfId="8382"/>
    <cellStyle name="Standaard 58 5 3 2" xfId="17582"/>
    <cellStyle name="Standaard 58 5 4" xfId="9286"/>
    <cellStyle name="Standaard 58 5 4 2" xfId="37235"/>
    <cellStyle name="Standaard 58 5 4 3" xfId="28580"/>
    <cellStyle name="Standaard 58 5 5" xfId="13162"/>
    <cellStyle name="Standaard 58 6" xfId="2814"/>
    <cellStyle name="Standaard 58 6 2" xfId="4550"/>
    <cellStyle name="Standaard 58 6 2 2" xfId="9073"/>
    <cellStyle name="Standaard 58 6 2 2 2" xfId="18007"/>
    <cellStyle name="Standaard 58 6 2 2 3" xfId="23497"/>
    <cellStyle name="Standaard 58 6 2 3" xfId="11591"/>
    <cellStyle name="Standaard 58 6 2 3 2" xfId="19894"/>
    <cellStyle name="Standaard 58 6 2 3 2 2" xfId="37238"/>
    <cellStyle name="Standaard 58 6 2 3 3" xfId="28583"/>
    <cellStyle name="Standaard 58 6 2 4" xfId="15080"/>
    <cellStyle name="Standaard 58 6 3" xfId="8383"/>
    <cellStyle name="Standaard 58 6 3 2" xfId="17583"/>
    <cellStyle name="Standaard 58 6 4" xfId="9287"/>
    <cellStyle name="Standaard 58 6 4 2" xfId="37237"/>
    <cellStyle name="Standaard 58 6 4 3" xfId="28582"/>
    <cellStyle name="Standaard 58 6 5" xfId="13358"/>
    <cellStyle name="Standaard 58 7" xfId="2993"/>
    <cellStyle name="Standaard 58 7 2" xfId="4729"/>
    <cellStyle name="Standaard 58 7 2 2" xfId="9110"/>
    <cellStyle name="Standaard 58 7 2 2 2" xfId="18044"/>
    <cellStyle name="Standaard 58 7 2 2 3" xfId="23498"/>
    <cellStyle name="Standaard 58 7 2 3" xfId="11592"/>
    <cellStyle name="Standaard 58 7 2 3 2" xfId="19895"/>
    <cellStyle name="Standaard 58 7 2 4" xfId="15259"/>
    <cellStyle name="Standaard 58 7 3" xfId="8384"/>
    <cellStyle name="Standaard 58 7 3 2" xfId="17584"/>
    <cellStyle name="Standaard 58 7 4" xfId="9621"/>
    <cellStyle name="Standaard 58 7 4 2" xfId="37239"/>
    <cellStyle name="Standaard 58 7 4 3" xfId="28584"/>
    <cellStyle name="Standaard 58 7 5" xfId="13537"/>
    <cellStyle name="Standaard 58 8" xfId="3172"/>
    <cellStyle name="Standaard 58 8 2" xfId="4907"/>
    <cellStyle name="Standaard 58 8 2 2" xfId="9146"/>
    <cellStyle name="Standaard 58 8 2 2 2" xfId="18080"/>
    <cellStyle name="Standaard 58 8 2 2 3" xfId="23499"/>
    <cellStyle name="Standaard 58 8 2 3" xfId="11593"/>
    <cellStyle name="Standaard 58 8 2 3 2" xfId="19896"/>
    <cellStyle name="Standaard 58 8 2 4" xfId="15437"/>
    <cellStyle name="Standaard 58 8 3" xfId="8385"/>
    <cellStyle name="Standaard 58 8 3 2" xfId="17585"/>
    <cellStyle name="Standaard 58 8 4" xfId="9288"/>
    <cellStyle name="Standaard 58 8 5" xfId="13715"/>
    <cellStyle name="Standaard 58 9" xfId="3378"/>
    <cellStyle name="Standaard 58 9 2" xfId="5107"/>
    <cellStyle name="Standaard 58 9 2 2" xfId="9183"/>
    <cellStyle name="Standaard 58 9 2 2 2" xfId="18116"/>
    <cellStyle name="Standaard 58 9 2 2 3" xfId="23500"/>
    <cellStyle name="Standaard 58 9 2 3" xfId="11594"/>
    <cellStyle name="Standaard 58 9 2 3 2" xfId="19897"/>
    <cellStyle name="Standaard 58 9 2 4" xfId="15637"/>
    <cellStyle name="Standaard 58 9 3" xfId="8386"/>
    <cellStyle name="Standaard 58 9 3 2" xfId="17586"/>
    <cellStyle name="Standaard 58 9 4" xfId="9289"/>
    <cellStyle name="Standaard 58 9 5" xfId="13915"/>
    <cellStyle name="Standaard 59" xfId="190"/>
    <cellStyle name="Standaard 59 2" xfId="191"/>
    <cellStyle name="Standaard 59 2 2" xfId="1371"/>
    <cellStyle name="Standaard 59 2 2 2" xfId="8752"/>
    <cellStyle name="Standaard 59 2 2 2 2" xfId="11595"/>
    <cellStyle name="Standaard 59 2 2 2 2 2" xfId="19898"/>
    <cellStyle name="Standaard 59 2 2 3" xfId="8389"/>
    <cellStyle name="Standaard 59 2 2 3 2" xfId="17589"/>
    <cellStyle name="Standaard 59 2 2 4" xfId="9291"/>
    <cellStyle name="Standaard 59 2 3" xfId="8390"/>
    <cellStyle name="Standaard 59 2 3 2" xfId="9292"/>
    <cellStyle name="Standaard 59 2 4" xfId="8813"/>
    <cellStyle name="Standaard 59 2 4 2" xfId="11596"/>
    <cellStyle name="Standaard 59 2 4 2 2" xfId="19899"/>
    <cellStyle name="Standaard 59 2 5" xfId="8344"/>
    <cellStyle name="Standaard 59 2 5 2" xfId="11597"/>
    <cellStyle name="Standaard 59 2 5 2 2" xfId="19900"/>
    <cellStyle name="Standaard 59 2 6" xfId="8388"/>
    <cellStyle name="Standaard 59 2 6 2" xfId="17588"/>
    <cellStyle name="Standaard 59 2 7" xfId="9290"/>
    <cellStyle name="Standaard 59 2 7 2" xfId="26483"/>
    <cellStyle name="Standaard 59 2 8" xfId="12241"/>
    <cellStyle name="Standaard 59 3" xfId="1370"/>
    <cellStyle name="Standaard 59 3 2" xfId="8753"/>
    <cellStyle name="Standaard 59 3 2 2" xfId="11598"/>
    <cellStyle name="Standaard 59 3 2 2 2" xfId="19901"/>
    <cellStyle name="Standaard 59 3 3" xfId="8391"/>
    <cellStyle name="Standaard 59 3 3 2" xfId="17590"/>
    <cellStyle name="Standaard 59 3 4" xfId="9293"/>
    <cellStyle name="Standaard 59 4" xfId="8392"/>
    <cellStyle name="Standaard 59 4 2" xfId="9294"/>
    <cellStyle name="Standaard 59 5" xfId="8812"/>
    <cellStyle name="Standaard 59 5 2" xfId="11599"/>
    <cellStyle name="Standaard 59 5 2 2" xfId="19902"/>
    <cellStyle name="Standaard 59 6" xfId="8345"/>
    <cellStyle name="Standaard 59 6 2" xfId="11600"/>
    <cellStyle name="Standaard 59 6 2 2" xfId="19903"/>
    <cellStyle name="Standaard 59 7" xfId="8387"/>
    <cellStyle name="Standaard 59 7 2" xfId="17587"/>
    <cellStyle name="Standaard 59 8" xfId="9622"/>
    <cellStyle name="Standaard 59 8 2" xfId="26482"/>
    <cellStyle name="Standaard 59 9" xfId="12240"/>
    <cellStyle name="Standaard 6" xfId="192"/>
    <cellStyle name="Standaard 6 10" xfId="8393"/>
    <cellStyle name="Standaard 6 10 2" xfId="17591"/>
    <cellStyle name="Standaard 6 11" xfId="9295"/>
    <cellStyle name="Standaard 6 11 2" xfId="26484"/>
    <cellStyle name="Standaard 6 12" xfId="11876"/>
    <cellStyle name="Standaard 6 12 2" xfId="27228"/>
    <cellStyle name="Standaard 6 13" xfId="12242"/>
    <cellStyle name="Standaard 6 14" xfId="38308"/>
    <cellStyle name="Standaard 6 2" xfId="193"/>
    <cellStyle name="Standaard 6 2 2" xfId="1373"/>
    <cellStyle name="Standaard 6 2 2 2" xfId="8750"/>
    <cellStyle name="Standaard 6 2 2 2 2" xfId="11601"/>
    <cellStyle name="Standaard 6 2 2 2 2 2" xfId="19904"/>
    <cellStyle name="Standaard 6 2 2 3" xfId="8395"/>
    <cellStyle name="Standaard 6 2 2 3 2" xfId="17593"/>
    <cellStyle name="Standaard 6 2 2 4" xfId="9297"/>
    <cellStyle name="Standaard 6 2 3" xfId="8396"/>
    <cellStyle name="Standaard 6 2 3 2" xfId="9298"/>
    <cellStyle name="Standaard 6 2 4" xfId="8815"/>
    <cellStyle name="Standaard 6 2 4 2" xfId="11602"/>
    <cellStyle name="Standaard 6 2 4 2 2" xfId="19905"/>
    <cellStyle name="Standaard 6 2 5" xfId="8342"/>
    <cellStyle name="Standaard 6 2 5 2" xfId="11603"/>
    <cellStyle name="Standaard 6 2 5 2 2" xfId="19906"/>
    <cellStyle name="Standaard 6 2 6" xfId="8394"/>
    <cellStyle name="Standaard 6 2 6 2" xfId="17592"/>
    <cellStyle name="Standaard 6 2 7" xfId="9296"/>
    <cellStyle name="Standaard 6 2 7 2" xfId="26485"/>
    <cellStyle name="Standaard 6 2 8" xfId="12243"/>
    <cellStyle name="Standaard 6 3" xfId="194"/>
    <cellStyle name="Standaard 6 3 2" xfId="1374"/>
    <cellStyle name="Standaard 6 3 2 2" xfId="8749"/>
    <cellStyle name="Standaard 6 3 2 2 2" xfId="11604"/>
    <cellStyle name="Standaard 6 3 2 2 2 2" xfId="19907"/>
    <cellStyle name="Standaard 6 3 2 3" xfId="8398"/>
    <cellStyle name="Standaard 6 3 2 3 2" xfId="17595"/>
    <cellStyle name="Standaard 6 3 2 4" xfId="9299"/>
    <cellStyle name="Standaard 6 3 3" xfId="8816"/>
    <cellStyle name="Standaard 6 3 3 2" xfId="11605"/>
    <cellStyle name="Standaard 6 3 3 2 2" xfId="19908"/>
    <cellStyle name="Standaard 6 3 4" xfId="8341"/>
    <cellStyle name="Standaard 6 3 4 2" xfId="11606"/>
    <cellStyle name="Standaard 6 3 4 2 2" xfId="19909"/>
    <cellStyle name="Standaard 6 3 5" xfId="8397"/>
    <cellStyle name="Standaard 6 3 5 2" xfId="17594"/>
    <cellStyle name="Standaard 6 3 6" xfId="9604"/>
    <cellStyle name="Standaard 6 3 7" xfId="12244"/>
    <cellStyle name="Standaard 6 4" xfId="230"/>
    <cellStyle name="Standaard 6 4 2" xfId="289"/>
    <cellStyle name="Standaard 6 4 2 2" xfId="1988"/>
    <cellStyle name="Standaard 6 4 2 2 2" xfId="11607"/>
    <cellStyle name="Standaard 6 4 2 2 2 2" xfId="19910"/>
    <cellStyle name="Standaard 6 4 2 3" xfId="8400"/>
    <cellStyle name="Standaard 6 4 2 3 2" xfId="17597"/>
    <cellStyle name="Standaard 6 4 2 4" xfId="9301"/>
    <cellStyle name="Standaard 6 4 3" xfId="1929"/>
    <cellStyle name="Standaard 6 4 3 2" xfId="11608"/>
    <cellStyle name="Standaard 6 4 3 2 2" xfId="19911"/>
    <cellStyle name="Standaard 6 4 4" xfId="8399"/>
    <cellStyle name="Standaard 6 4 4 2" xfId="17596"/>
    <cellStyle name="Standaard 6 4 5" xfId="9300"/>
    <cellStyle name="Standaard 6 5" xfId="328"/>
    <cellStyle name="Standaard 6 5 2" xfId="8306"/>
    <cellStyle name="Standaard 6 5 2 2" xfId="11609"/>
    <cellStyle name="Standaard 6 5 2 2 2" xfId="19912"/>
    <cellStyle name="Standaard 6 5 3" xfId="8401"/>
    <cellStyle name="Standaard 6 5 3 2" xfId="17598"/>
    <cellStyle name="Standaard 6 5 4" xfId="7523"/>
    <cellStyle name="Standaard 6 6" xfId="1372"/>
    <cellStyle name="Standaard 6 6 2" xfId="8751"/>
    <cellStyle name="Standaard 6 6 2 2" xfId="11610"/>
    <cellStyle name="Standaard 6 6 2 2 2" xfId="19913"/>
    <cellStyle name="Standaard 6 6 3" xfId="8402"/>
    <cellStyle name="Standaard 6 6 3 2" xfId="17599"/>
    <cellStyle name="Standaard 6 6 4" xfId="9612"/>
    <cellStyle name="Standaard 6 7" xfId="8403"/>
    <cellStyle name="Standaard 6 7 2" xfId="9302"/>
    <cellStyle name="Standaard 6 8" xfId="8814"/>
    <cellStyle name="Standaard 6 8 2" xfId="11611"/>
    <cellStyle name="Standaard 6 8 2 2" xfId="19914"/>
    <cellStyle name="Standaard 6 9" xfId="8343"/>
    <cellStyle name="Standaard 6 9 2" xfId="11612"/>
    <cellStyle name="Standaard 6 9 2 2" xfId="19915"/>
    <cellStyle name="Standaard 60" xfId="195"/>
    <cellStyle name="Standaard 60 10" xfId="3568"/>
    <cellStyle name="Standaard 60 10 2" xfId="5293"/>
    <cellStyle name="Standaard 60 10 2 2" xfId="9222"/>
    <cellStyle name="Standaard 60 10 2 2 2" xfId="18155"/>
    <cellStyle name="Standaard 60 10 2 2 3" xfId="23501"/>
    <cellStyle name="Standaard 60 10 2 3" xfId="11613"/>
    <cellStyle name="Standaard 60 10 2 3 2" xfId="19916"/>
    <cellStyle name="Standaard 60 10 2 4" xfId="15823"/>
    <cellStyle name="Standaard 60 10 3" xfId="8405"/>
    <cellStyle name="Standaard 60 10 3 2" xfId="17601"/>
    <cellStyle name="Standaard 60 10 4" xfId="9304"/>
    <cellStyle name="Standaard 60 10 5" xfId="14101"/>
    <cellStyle name="Standaard 60 11" xfId="3747"/>
    <cellStyle name="Standaard 60 11 2" xfId="5471"/>
    <cellStyle name="Standaard 60 11 2 2" xfId="9258"/>
    <cellStyle name="Standaard 60 11 2 2 2" xfId="18191"/>
    <cellStyle name="Standaard 60 11 2 2 3" xfId="23502"/>
    <cellStyle name="Standaard 60 11 2 3" xfId="11614"/>
    <cellStyle name="Standaard 60 11 2 3 2" xfId="19917"/>
    <cellStyle name="Standaard 60 11 2 4" xfId="16001"/>
    <cellStyle name="Standaard 60 11 3" xfId="8406"/>
    <cellStyle name="Standaard 60 11 3 2" xfId="17602"/>
    <cellStyle name="Standaard 60 11 4" xfId="9305"/>
    <cellStyle name="Standaard 60 11 5" xfId="14279"/>
    <cellStyle name="Standaard 60 12" xfId="8407"/>
    <cellStyle name="Standaard 60 12 2" xfId="9306"/>
    <cellStyle name="Standaard 60 13" xfId="8817"/>
    <cellStyle name="Standaard 60 13 2" xfId="11615"/>
    <cellStyle name="Standaard 60 13 2 2" xfId="19918"/>
    <cellStyle name="Standaard 60 13 3" xfId="17901"/>
    <cellStyle name="Standaard 60 14" xfId="8340"/>
    <cellStyle name="Standaard 60 14 2" xfId="11616"/>
    <cellStyle name="Standaard 60 14 2 2" xfId="19919"/>
    <cellStyle name="Standaard 60 15" xfId="8404"/>
    <cellStyle name="Standaard 60 15 2" xfId="17600"/>
    <cellStyle name="Standaard 60 16" xfId="9303"/>
    <cellStyle name="Standaard 60 16 2" xfId="35302"/>
    <cellStyle name="Standaard 60 16 3" xfId="26486"/>
    <cellStyle name="Standaard 60 17" xfId="12245"/>
    <cellStyle name="Standaard 60 17 2" xfId="37240"/>
    <cellStyle name="Standaard 60 17 3" xfId="28585"/>
    <cellStyle name="Standaard 60 18" xfId="12029"/>
    <cellStyle name="Standaard 60 18 2" xfId="37349"/>
    <cellStyle name="Standaard 60 18 3" xfId="28694"/>
    <cellStyle name="Standaard 60 19" xfId="29360"/>
    <cellStyle name="Standaard 60 19 2" xfId="38015"/>
    <cellStyle name="Standaard 60 2" xfId="196"/>
    <cellStyle name="Standaard 60 2 10" xfId="3748"/>
    <cellStyle name="Standaard 60 2 10 2" xfId="5472"/>
    <cellStyle name="Standaard 60 2 10 2 2" xfId="9259"/>
    <cellStyle name="Standaard 60 2 10 2 2 2" xfId="18192"/>
    <cellStyle name="Standaard 60 2 10 2 2 3" xfId="23503"/>
    <cellStyle name="Standaard 60 2 10 2 3" xfId="11617"/>
    <cellStyle name="Standaard 60 2 10 2 3 2" xfId="19920"/>
    <cellStyle name="Standaard 60 2 10 2 4" xfId="16002"/>
    <cellStyle name="Standaard 60 2 10 3" xfId="8409"/>
    <cellStyle name="Standaard 60 2 10 3 2" xfId="17604"/>
    <cellStyle name="Standaard 60 2 10 4" xfId="9307"/>
    <cellStyle name="Standaard 60 2 10 5" xfId="14280"/>
    <cellStyle name="Standaard 60 2 11" xfId="8410"/>
    <cellStyle name="Standaard 60 2 11 2" xfId="9308"/>
    <cellStyle name="Standaard 60 2 12" xfId="8818"/>
    <cellStyle name="Standaard 60 2 12 2" xfId="11618"/>
    <cellStyle name="Standaard 60 2 12 2 2" xfId="19921"/>
    <cellStyle name="Standaard 60 2 12 3" xfId="17902"/>
    <cellStyle name="Standaard 60 2 13" xfId="8339"/>
    <cellStyle name="Standaard 60 2 13 2" xfId="11619"/>
    <cellStyle name="Standaard 60 2 13 2 2" xfId="19922"/>
    <cellStyle name="Standaard 60 2 14" xfId="8408"/>
    <cellStyle name="Standaard 60 2 14 2" xfId="17603"/>
    <cellStyle name="Standaard 60 2 15" xfId="9615"/>
    <cellStyle name="Standaard 60 2 15 2" xfId="35391"/>
    <cellStyle name="Standaard 60 2 15 3" xfId="26694"/>
    <cellStyle name="Standaard 60 2 16" xfId="12246"/>
    <cellStyle name="Standaard 60 2 16 2" xfId="37241"/>
    <cellStyle name="Standaard 60 2 16 3" xfId="28586"/>
    <cellStyle name="Standaard 60 2 17" xfId="12030"/>
    <cellStyle name="Standaard 60 2 17 2" xfId="37438"/>
    <cellStyle name="Standaard 60 2 17 3" xfId="28783"/>
    <cellStyle name="Standaard 60 2 18" xfId="29518"/>
    <cellStyle name="Standaard 60 2 18 2" xfId="38173"/>
    <cellStyle name="Standaard 60 2 2" xfId="1376"/>
    <cellStyle name="Standaard 60 2 2 2" xfId="2196"/>
    <cellStyle name="Standaard 60 2 2 2 2" xfId="8748"/>
    <cellStyle name="Standaard 60 2 2 2 2 2" xfId="17853"/>
    <cellStyle name="Standaard 60 2 2 2 2 3" xfId="23505"/>
    <cellStyle name="Standaard 60 2 2 2 3" xfId="11620"/>
    <cellStyle name="Standaard 60 2 2 2 3 2" xfId="19923"/>
    <cellStyle name="Standaard 60 2 2 2 3 2 2" xfId="37243"/>
    <cellStyle name="Standaard 60 2 2 2 3 3" xfId="28588"/>
    <cellStyle name="Standaard 60 2 2 2 4" xfId="12765"/>
    <cellStyle name="Standaard 60 2 2 3" xfId="3958"/>
    <cellStyle name="Standaard 60 2 2 3 2" xfId="14488"/>
    <cellStyle name="Standaard 60 2 2 3 3" xfId="23504"/>
    <cellStyle name="Standaard 60 2 2 4" xfId="8411"/>
    <cellStyle name="Standaard 60 2 2 4 2" xfId="17605"/>
    <cellStyle name="Standaard 60 2 2 4 2 2" xfId="35784"/>
    <cellStyle name="Standaard 60 2 2 4 3" xfId="27100"/>
    <cellStyle name="Standaard 60 2 2 5" xfId="9309"/>
    <cellStyle name="Standaard 60 2 2 5 2" xfId="37242"/>
    <cellStyle name="Standaard 60 2 2 5 3" xfId="28587"/>
    <cellStyle name="Standaard 60 2 2 6" xfId="12320"/>
    <cellStyle name="Standaard 60 2 2 6 2" xfId="37831"/>
    <cellStyle name="Standaard 60 2 2 6 3" xfId="29176"/>
    <cellStyle name="Standaard 60 2 3" xfId="1894"/>
    <cellStyle name="Standaard 60 2 3 2" xfId="2439"/>
    <cellStyle name="Standaard 60 2 3 2 2" xfId="9005"/>
    <cellStyle name="Standaard 60 2 3 2 2 2" xfId="17939"/>
    <cellStyle name="Standaard 60 2 3 2 2 3" xfId="23507"/>
    <cellStyle name="Standaard 60 2 3 2 3" xfId="11621"/>
    <cellStyle name="Standaard 60 2 3 2 3 2" xfId="19924"/>
    <cellStyle name="Standaard 60 2 3 2 4" xfId="12984"/>
    <cellStyle name="Standaard 60 2 3 3" xfId="4176"/>
    <cellStyle name="Standaard 60 2 3 3 2" xfId="14706"/>
    <cellStyle name="Standaard 60 2 3 3 3" xfId="23506"/>
    <cellStyle name="Standaard 60 2 3 4" xfId="8412"/>
    <cellStyle name="Standaard 60 2 3 4 2" xfId="17606"/>
    <cellStyle name="Standaard 60 2 3 4 2 2" xfId="37244"/>
    <cellStyle name="Standaard 60 2 3 4 3" xfId="28589"/>
    <cellStyle name="Standaard 60 2 3 5" xfId="9616"/>
    <cellStyle name="Standaard 60 2 3 6" xfId="12560"/>
    <cellStyle name="Standaard 60 2 4" xfId="2621"/>
    <cellStyle name="Standaard 60 2 4 2" xfId="4357"/>
    <cellStyle name="Standaard 60 2 4 2 2" xfId="9040"/>
    <cellStyle name="Standaard 60 2 4 2 2 2" xfId="17974"/>
    <cellStyle name="Standaard 60 2 4 2 2 3" xfId="23508"/>
    <cellStyle name="Standaard 60 2 4 2 3" xfId="11622"/>
    <cellStyle name="Standaard 60 2 4 2 3 2" xfId="19925"/>
    <cellStyle name="Standaard 60 2 4 2 4" xfId="14887"/>
    <cellStyle name="Standaard 60 2 4 3" xfId="8413"/>
    <cellStyle name="Standaard 60 2 4 3 2" xfId="17607"/>
    <cellStyle name="Standaard 60 2 4 4" xfId="9310"/>
    <cellStyle name="Standaard 60 2 4 5" xfId="13165"/>
    <cellStyle name="Standaard 60 2 5" xfId="2817"/>
    <cellStyle name="Standaard 60 2 5 2" xfId="4553"/>
    <cellStyle name="Standaard 60 2 5 2 2" xfId="9076"/>
    <cellStyle name="Standaard 60 2 5 2 2 2" xfId="18010"/>
    <cellStyle name="Standaard 60 2 5 2 2 3" xfId="23509"/>
    <cellStyle name="Standaard 60 2 5 2 3" xfId="11623"/>
    <cellStyle name="Standaard 60 2 5 2 3 2" xfId="19926"/>
    <cellStyle name="Standaard 60 2 5 2 4" xfId="15083"/>
    <cellStyle name="Standaard 60 2 5 3" xfId="8414"/>
    <cellStyle name="Standaard 60 2 5 3 2" xfId="17608"/>
    <cellStyle name="Standaard 60 2 5 4" xfId="9311"/>
    <cellStyle name="Standaard 60 2 5 5" xfId="13361"/>
    <cellStyle name="Standaard 60 2 6" xfId="2996"/>
    <cellStyle name="Standaard 60 2 6 2" xfId="4732"/>
    <cellStyle name="Standaard 60 2 6 2 2" xfId="9113"/>
    <cellStyle name="Standaard 60 2 6 2 2 2" xfId="18047"/>
    <cellStyle name="Standaard 60 2 6 2 2 3" xfId="23510"/>
    <cellStyle name="Standaard 60 2 6 2 3" xfId="11624"/>
    <cellStyle name="Standaard 60 2 6 2 3 2" xfId="19927"/>
    <cellStyle name="Standaard 60 2 6 2 4" xfId="15262"/>
    <cellStyle name="Standaard 60 2 6 3" xfId="8415"/>
    <cellStyle name="Standaard 60 2 6 3 2" xfId="17609"/>
    <cellStyle name="Standaard 60 2 6 4" xfId="9312"/>
    <cellStyle name="Standaard 60 2 6 5" xfId="13540"/>
    <cellStyle name="Standaard 60 2 7" xfId="3175"/>
    <cellStyle name="Standaard 60 2 7 2" xfId="4910"/>
    <cellStyle name="Standaard 60 2 7 2 2" xfId="9149"/>
    <cellStyle name="Standaard 60 2 7 2 2 2" xfId="18083"/>
    <cellStyle name="Standaard 60 2 7 2 2 3" xfId="23511"/>
    <cellStyle name="Standaard 60 2 7 2 3" xfId="11625"/>
    <cellStyle name="Standaard 60 2 7 2 3 2" xfId="19928"/>
    <cellStyle name="Standaard 60 2 7 2 4" xfId="15440"/>
    <cellStyle name="Standaard 60 2 7 3" xfId="8416"/>
    <cellStyle name="Standaard 60 2 7 3 2" xfId="17610"/>
    <cellStyle name="Standaard 60 2 7 4" xfId="9618"/>
    <cellStyle name="Standaard 60 2 7 5" xfId="13718"/>
    <cellStyle name="Standaard 60 2 8" xfId="3381"/>
    <cellStyle name="Standaard 60 2 8 2" xfId="5110"/>
    <cellStyle name="Standaard 60 2 8 2 2" xfId="9186"/>
    <cellStyle name="Standaard 60 2 8 2 2 2" xfId="18119"/>
    <cellStyle name="Standaard 60 2 8 2 2 3" xfId="23512"/>
    <cellStyle name="Standaard 60 2 8 2 3" xfId="11626"/>
    <cellStyle name="Standaard 60 2 8 2 3 2" xfId="19929"/>
    <cellStyle name="Standaard 60 2 8 2 4" xfId="15640"/>
    <cellStyle name="Standaard 60 2 8 3" xfId="8417"/>
    <cellStyle name="Standaard 60 2 8 3 2" xfId="17611"/>
    <cellStyle name="Standaard 60 2 8 4" xfId="9313"/>
    <cellStyle name="Standaard 60 2 8 5" xfId="13918"/>
    <cellStyle name="Standaard 60 2 9" xfId="3569"/>
    <cellStyle name="Standaard 60 2 9 2" xfId="5294"/>
    <cellStyle name="Standaard 60 2 9 2 2" xfId="9223"/>
    <cellStyle name="Standaard 60 2 9 2 2 2" xfId="18156"/>
    <cellStyle name="Standaard 60 2 9 2 2 3" xfId="23513"/>
    <cellStyle name="Standaard 60 2 9 2 3" xfId="11627"/>
    <cellStyle name="Standaard 60 2 9 2 3 2" xfId="19930"/>
    <cellStyle name="Standaard 60 2 9 2 4" xfId="15824"/>
    <cellStyle name="Standaard 60 2 9 3" xfId="8418"/>
    <cellStyle name="Standaard 60 2 9 3 2" xfId="17612"/>
    <cellStyle name="Standaard 60 2 9 4" xfId="9314"/>
    <cellStyle name="Standaard 60 2 9 5" xfId="14102"/>
    <cellStyle name="Standaard 60 3" xfId="1375"/>
    <cellStyle name="Standaard 60 3 2" xfId="1895"/>
    <cellStyle name="Standaard 60 3 2 2" xfId="8420"/>
    <cellStyle name="Standaard 60 3 2 2 2" xfId="17614"/>
    <cellStyle name="Standaard 60 3 2 2 2 2" xfId="37247"/>
    <cellStyle name="Standaard 60 3 2 2 2 3" xfId="28592"/>
    <cellStyle name="Standaard 60 3 2 3" xfId="9316"/>
    <cellStyle name="Standaard 60 3 2 3 2" xfId="35857"/>
    <cellStyle name="Standaard 60 3 2 3 3" xfId="27173"/>
    <cellStyle name="Standaard 60 3 2 4" xfId="12561"/>
    <cellStyle name="Standaard 60 3 2 4 2" xfId="37246"/>
    <cellStyle name="Standaard 60 3 2 4 3" xfId="28591"/>
    <cellStyle name="Standaard 60 3 2 5" xfId="29249"/>
    <cellStyle name="Standaard 60 3 2 5 2" xfId="37904"/>
    <cellStyle name="Standaard 60 3 3" xfId="2195"/>
    <cellStyle name="Standaard 60 3 3 2" xfId="8819"/>
    <cellStyle name="Standaard 60 3 3 2 2" xfId="17903"/>
    <cellStyle name="Standaard 60 3 3 2 3" xfId="23515"/>
    <cellStyle name="Standaard 60 3 3 3" xfId="11628"/>
    <cellStyle name="Standaard 60 3 3 3 2" xfId="19931"/>
    <cellStyle name="Standaard 60 3 3 3 2 2" xfId="37248"/>
    <cellStyle name="Standaard 60 3 3 3 3" xfId="28593"/>
    <cellStyle name="Standaard 60 3 3 4" xfId="12764"/>
    <cellStyle name="Standaard 60 3 4" xfId="3957"/>
    <cellStyle name="Standaard 60 3 4 2" xfId="14487"/>
    <cellStyle name="Standaard 60 3 4 3" xfId="23514"/>
    <cellStyle name="Standaard 60 3 5" xfId="8419"/>
    <cellStyle name="Standaard 60 3 5 2" xfId="17613"/>
    <cellStyle name="Standaard 60 3 5 2 2" xfId="35484"/>
    <cellStyle name="Standaard 60 3 5 3" xfId="26787"/>
    <cellStyle name="Standaard 60 3 6" xfId="9315"/>
    <cellStyle name="Standaard 60 3 6 2" xfId="37245"/>
    <cellStyle name="Standaard 60 3 6 3" xfId="28590"/>
    <cellStyle name="Standaard 60 3 7" xfId="12319"/>
    <cellStyle name="Standaard 60 3 7 2" xfId="37531"/>
    <cellStyle name="Standaard 60 3 7 3" xfId="28876"/>
    <cellStyle name="Standaard 60 3 8" xfId="29591"/>
    <cellStyle name="Standaard 60 3 8 2" xfId="38246"/>
    <cellStyle name="Standaard 60 4" xfId="1893"/>
    <cellStyle name="Standaard 60 4 2" xfId="2438"/>
    <cellStyle name="Standaard 60 4 2 2" xfId="9004"/>
    <cellStyle name="Standaard 60 4 2 2 2" xfId="17938"/>
    <cellStyle name="Standaard 60 4 2 2 3" xfId="23517"/>
    <cellStyle name="Standaard 60 4 2 3" xfId="11629"/>
    <cellStyle name="Standaard 60 4 2 3 2" xfId="19932"/>
    <cellStyle name="Standaard 60 4 2 3 2 2" xfId="37250"/>
    <cellStyle name="Standaard 60 4 2 3 3" xfId="28595"/>
    <cellStyle name="Standaard 60 4 2 4" xfId="12983"/>
    <cellStyle name="Standaard 60 4 3" xfId="4175"/>
    <cellStyle name="Standaard 60 4 3 2" xfId="14705"/>
    <cellStyle name="Standaard 60 4 3 3" xfId="23516"/>
    <cellStyle name="Standaard 60 4 4" xfId="8421"/>
    <cellStyle name="Standaard 60 4 4 2" xfId="17615"/>
    <cellStyle name="Standaard 60 4 4 2 2" xfId="35626"/>
    <cellStyle name="Standaard 60 4 4 3" xfId="26942"/>
    <cellStyle name="Standaard 60 4 5" xfId="9317"/>
    <cellStyle name="Standaard 60 4 5 2" xfId="37249"/>
    <cellStyle name="Standaard 60 4 5 3" xfId="28594"/>
    <cellStyle name="Standaard 60 4 6" xfId="12559"/>
    <cellStyle name="Standaard 60 4 6 2" xfId="37673"/>
    <cellStyle name="Standaard 60 4 6 3" xfId="29018"/>
    <cellStyle name="Standaard 60 5" xfId="2620"/>
    <cellStyle name="Standaard 60 5 2" xfId="4356"/>
    <cellStyle name="Standaard 60 5 2 2" xfId="9039"/>
    <cellStyle name="Standaard 60 5 2 2 2" xfId="17973"/>
    <cellStyle name="Standaard 60 5 2 2 3" xfId="23518"/>
    <cellStyle name="Standaard 60 5 2 3" xfId="11630"/>
    <cellStyle name="Standaard 60 5 2 3 2" xfId="19933"/>
    <cellStyle name="Standaard 60 5 2 3 2 2" xfId="37252"/>
    <cellStyle name="Standaard 60 5 2 3 3" xfId="28597"/>
    <cellStyle name="Standaard 60 5 2 4" xfId="14886"/>
    <cellStyle name="Standaard 60 5 3" xfId="8422"/>
    <cellStyle name="Standaard 60 5 3 2" xfId="17616"/>
    <cellStyle name="Standaard 60 5 4" xfId="9318"/>
    <cellStyle name="Standaard 60 5 4 2" xfId="37251"/>
    <cellStyle name="Standaard 60 5 4 3" xfId="28596"/>
    <cellStyle name="Standaard 60 5 5" xfId="13164"/>
    <cellStyle name="Standaard 60 6" xfId="2816"/>
    <cellStyle name="Standaard 60 6 2" xfId="4552"/>
    <cellStyle name="Standaard 60 6 2 2" xfId="9075"/>
    <cellStyle name="Standaard 60 6 2 2 2" xfId="18009"/>
    <cellStyle name="Standaard 60 6 2 2 3" xfId="23519"/>
    <cellStyle name="Standaard 60 6 2 3" xfId="11631"/>
    <cellStyle name="Standaard 60 6 2 3 2" xfId="19934"/>
    <cellStyle name="Standaard 60 6 2 3 2 2" xfId="37254"/>
    <cellStyle name="Standaard 60 6 2 3 3" xfId="28599"/>
    <cellStyle name="Standaard 60 6 2 4" xfId="15082"/>
    <cellStyle name="Standaard 60 6 3" xfId="8423"/>
    <cellStyle name="Standaard 60 6 3 2" xfId="17617"/>
    <cellStyle name="Standaard 60 6 4" xfId="9319"/>
    <cellStyle name="Standaard 60 6 4 2" xfId="37253"/>
    <cellStyle name="Standaard 60 6 4 3" xfId="28598"/>
    <cellStyle name="Standaard 60 6 5" xfId="13360"/>
    <cellStyle name="Standaard 60 7" xfId="2995"/>
    <cellStyle name="Standaard 60 7 2" xfId="4731"/>
    <cellStyle name="Standaard 60 7 2 2" xfId="9112"/>
    <cellStyle name="Standaard 60 7 2 2 2" xfId="18046"/>
    <cellStyle name="Standaard 60 7 2 2 3" xfId="23520"/>
    <cellStyle name="Standaard 60 7 2 3" xfId="11632"/>
    <cellStyle name="Standaard 60 7 2 3 2" xfId="19935"/>
    <cellStyle name="Standaard 60 7 2 4" xfId="15261"/>
    <cellStyle name="Standaard 60 7 3" xfId="8424"/>
    <cellStyle name="Standaard 60 7 3 2" xfId="17618"/>
    <cellStyle name="Standaard 60 7 4" xfId="9320"/>
    <cellStyle name="Standaard 60 7 4 2" xfId="37255"/>
    <cellStyle name="Standaard 60 7 4 3" xfId="28600"/>
    <cellStyle name="Standaard 60 7 5" xfId="13539"/>
    <cellStyle name="Standaard 60 8" xfId="3174"/>
    <cellStyle name="Standaard 60 8 2" xfId="4909"/>
    <cellStyle name="Standaard 60 8 2 2" xfId="9148"/>
    <cellStyle name="Standaard 60 8 2 2 2" xfId="18082"/>
    <cellStyle name="Standaard 60 8 2 2 3" xfId="23521"/>
    <cellStyle name="Standaard 60 8 2 3" xfId="11633"/>
    <cellStyle name="Standaard 60 8 2 3 2" xfId="19936"/>
    <cellStyle name="Standaard 60 8 2 4" xfId="15439"/>
    <cellStyle name="Standaard 60 8 3" xfId="8425"/>
    <cellStyle name="Standaard 60 8 3 2" xfId="17619"/>
    <cellStyle name="Standaard 60 8 4" xfId="9321"/>
    <cellStyle name="Standaard 60 8 5" xfId="13717"/>
    <cellStyle name="Standaard 60 9" xfId="3380"/>
    <cellStyle name="Standaard 60 9 2" xfId="5109"/>
    <cellStyle name="Standaard 60 9 2 2" xfId="9185"/>
    <cellStyle name="Standaard 60 9 2 2 2" xfId="18118"/>
    <cellStyle name="Standaard 60 9 2 2 3" xfId="23522"/>
    <cellStyle name="Standaard 60 9 2 3" xfId="11634"/>
    <cellStyle name="Standaard 60 9 2 3 2" xfId="19937"/>
    <cellStyle name="Standaard 60 9 2 4" xfId="15639"/>
    <cellStyle name="Standaard 60 9 3" xfId="8426"/>
    <cellStyle name="Standaard 60 9 3 2" xfId="17620"/>
    <cellStyle name="Standaard 60 9 4" xfId="9322"/>
    <cellStyle name="Standaard 60 9 5" xfId="13917"/>
    <cellStyle name="Standaard 61" xfId="197"/>
    <cellStyle name="Standaard 61 10" xfId="12247"/>
    <cellStyle name="Standaard 61 2" xfId="260"/>
    <cellStyle name="Standaard 61 2 2" xfId="1378"/>
    <cellStyle name="Standaard 61 2 2 2" xfId="8746"/>
    <cellStyle name="Standaard 61 2 2 2 2" xfId="11635"/>
    <cellStyle name="Standaard 61 2 2 2 2 2" xfId="19938"/>
    <cellStyle name="Standaard 61 2 2 3" xfId="8429"/>
    <cellStyle name="Standaard 61 2 2 3 2" xfId="17623"/>
    <cellStyle name="Standaard 61 2 2 4" xfId="9325"/>
    <cellStyle name="Standaard 61 2 3" xfId="1959"/>
    <cellStyle name="Standaard 61 2 3 2" xfId="8430"/>
    <cellStyle name="Standaard 61 2 3 2 2" xfId="17624"/>
    <cellStyle name="Standaard 61 2 3 3" xfId="9326"/>
    <cellStyle name="Standaard 61 2 3 4" xfId="12578"/>
    <cellStyle name="Standaard 61 2 4" xfId="3773"/>
    <cellStyle name="Standaard 61 2 4 2" xfId="8821"/>
    <cellStyle name="Standaard 61 2 4 2 2" xfId="23523"/>
    <cellStyle name="Standaard 61 2 4 3" xfId="11636"/>
    <cellStyle name="Standaard 61 2 4 3 2" xfId="19939"/>
    <cellStyle name="Standaard 61 2 4 4" xfId="14303"/>
    <cellStyle name="Standaard 61 2 5" xfId="8320"/>
    <cellStyle name="Standaard 61 2 5 2" xfId="11637"/>
    <cellStyle name="Standaard 61 2 5 2 2" xfId="19940"/>
    <cellStyle name="Standaard 61 2 5 3" xfId="17553"/>
    <cellStyle name="Standaard 61 2 6" xfId="8428"/>
    <cellStyle name="Standaard 61 2 6 2" xfId="17622"/>
    <cellStyle name="Standaard 61 2 7" xfId="9324"/>
    <cellStyle name="Standaard 61 2 7 2" xfId="26488"/>
    <cellStyle name="Standaard 61 2 8" xfId="12271"/>
    <cellStyle name="Standaard 61 3" xfId="267"/>
    <cellStyle name="Standaard 61 3 2" xfId="1966"/>
    <cellStyle name="Standaard 61 3 2 2" xfId="8314"/>
    <cellStyle name="Standaard 61 3 2 2 2" xfId="17547"/>
    <cellStyle name="Standaard 61 3 2 2 3" xfId="23525"/>
    <cellStyle name="Standaard 61 3 2 3" xfId="11638"/>
    <cellStyle name="Standaard 61 3 2 3 2" xfId="19941"/>
    <cellStyle name="Standaard 61 3 2 4" xfId="12585"/>
    <cellStyle name="Standaard 61 3 3" xfId="3780"/>
    <cellStyle name="Standaard 61 3 3 2" xfId="14310"/>
    <cellStyle name="Standaard 61 3 3 3" xfId="23524"/>
    <cellStyle name="Standaard 61 3 4" xfId="8431"/>
    <cellStyle name="Standaard 61 3 4 2" xfId="17625"/>
    <cellStyle name="Standaard 61 3 5" xfId="9327"/>
    <cellStyle name="Standaard 61 3 6" xfId="12277"/>
    <cellStyle name="Standaard 61 4" xfId="1377"/>
    <cellStyle name="Standaard 61 4 2" xfId="8747"/>
    <cellStyle name="Standaard 61 4 2 2" xfId="11639"/>
    <cellStyle name="Standaard 61 4 2 2 2" xfId="19942"/>
    <cellStyle name="Standaard 61 4 3" xfId="8432"/>
    <cellStyle name="Standaard 61 4 3 2" xfId="17626"/>
    <cellStyle name="Standaard 61 4 4" xfId="9328"/>
    <cellStyle name="Standaard 61 5" xfId="1906"/>
    <cellStyle name="Standaard 61 5 2" xfId="8433"/>
    <cellStyle name="Standaard 61 5 2 2" xfId="17627"/>
    <cellStyle name="Standaard 61 5 3" xfId="9329"/>
    <cellStyle name="Standaard 61 5 4" xfId="12572"/>
    <cellStyle name="Standaard 61 6" xfId="3768"/>
    <cellStyle name="Standaard 61 6 2" xfId="8820"/>
    <cellStyle name="Standaard 61 6 2 2" xfId="23526"/>
    <cellStyle name="Standaard 61 6 3" xfId="11640"/>
    <cellStyle name="Standaard 61 6 3 2" xfId="19943"/>
    <cellStyle name="Standaard 61 6 4" xfId="14298"/>
    <cellStyle name="Standaard 61 7" xfId="8338"/>
    <cellStyle name="Standaard 61 7 2" xfId="11641"/>
    <cellStyle name="Standaard 61 7 2 2" xfId="19944"/>
    <cellStyle name="Standaard 61 7 3" xfId="17557"/>
    <cellStyle name="Standaard 61 8" xfId="8427"/>
    <cellStyle name="Standaard 61 8 2" xfId="17621"/>
    <cellStyle name="Standaard 61 9" xfId="9323"/>
    <cellStyle name="Standaard 61 9 2" xfId="26487"/>
    <cellStyle name="Standaard 62" xfId="198"/>
    <cellStyle name="Standaard 62 2" xfId="1380"/>
    <cellStyle name="Standaard 62 2 2" xfId="8823"/>
    <cellStyle name="Standaard 62 2 2 2" xfId="11642"/>
    <cellStyle name="Standaard 62 2 2 2 2" xfId="19945"/>
    <cellStyle name="Standaard 62 2 3" xfId="8435"/>
    <cellStyle name="Standaard 62 2 3 2" xfId="17629"/>
    <cellStyle name="Standaard 62 2 4" xfId="9330"/>
    <cellStyle name="Standaard 62 2 4 2" xfId="26490"/>
    <cellStyle name="Standaard 62 3" xfId="1379"/>
    <cellStyle name="Standaard 62 3 2" xfId="8745"/>
    <cellStyle name="Standaard 62 3 2 2" xfId="11643"/>
    <cellStyle name="Standaard 62 3 2 2 2" xfId="19946"/>
    <cellStyle name="Standaard 62 3 3" xfId="8436"/>
    <cellStyle name="Standaard 62 3 3 2" xfId="17630"/>
    <cellStyle name="Standaard 62 3 4" xfId="9331"/>
    <cellStyle name="Standaard 62 4" xfId="8437"/>
    <cellStyle name="Standaard 62 4 2" xfId="9332"/>
    <cellStyle name="Standaard 62 5" xfId="8822"/>
    <cellStyle name="Standaard 62 5 2" xfId="11644"/>
    <cellStyle name="Standaard 62 5 2 2" xfId="19947"/>
    <cellStyle name="Standaard 62 6" xfId="8337"/>
    <cellStyle name="Standaard 62 6 2" xfId="11645"/>
    <cellStyle name="Standaard 62 6 2 2" xfId="19948"/>
    <cellStyle name="Standaard 62 7" xfId="8434"/>
    <cellStyle name="Standaard 62 7 2" xfId="17628"/>
    <cellStyle name="Standaard 62 8" xfId="7480"/>
    <cellStyle name="Standaard 62 8 2" xfId="26489"/>
    <cellStyle name="Standaard 62 9" xfId="12248"/>
    <cellStyle name="Standaard 63" xfId="199"/>
    <cellStyle name="Standaard 63 10" xfId="12249"/>
    <cellStyle name="Standaard 63 2" xfId="261"/>
    <cellStyle name="Standaard 63 2 2" xfId="1382"/>
    <cellStyle name="Standaard 63 2 2 2" xfId="8743"/>
    <cellStyle name="Standaard 63 2 2 2 2" xfId="11646"/>
    <cellStyle name="Standaard 63 2 2 2 2 2" xfId="19949"/>
    <cellStyle name="Standaard 63 2 2 3" xfId="8440"/>
    <cellStyle name="Standaard 63 2 2 3 2" xfId="17633"/>
    <cellStyle name="Standaard 63 2 2 4" xfId="9335"/>
    <cellStyle name="Standaard 63 2 3" xfId="1960"/>
    <cellStyle name="Standaard 63 2 3 2" xfId="8441"/>
    <cellStyle name="Standaard 63 2 3 2 2" xfId="17634"/>
    <cellStyle name="Standaard 63 2 3 3" xfId="9336"/>
    <cellStyle name="Standaard 63 2 3 4" xfId="12579"/>
    <cellStyle name="Standaard 63 2 4" xfId="3774"/>
    <cellStyle name="Standaard 63 2 4 2" xfId="8825"/>
    <cellStyle name="Standaard 63 2 4 2 2" xfId="23527"/>
    <cellStyle name="Standaard 63 2 4 3" xfId="11647"/>
    <cellStyle name="Standaard 63 2 4 3 2" xfId="19950"/>
    <cellStyle name="Standaard 63 2 4 4" xfId="14304"/>
    <cellStyle name="Standaard 63 2 5" xfId="8319"/>
    <cellStyle name="Standaard 63 2 5 2" xfId="11648"/>
    <cellStyle name="Standaard 63 2 5 2 2" xfId="19951"/>
    <cellStyle name="Standaard 63 2 5 3" xfId="17552"/>
    <cellStyle name="Standaard 63 2 6" xfId="8439"/>
    <cellStyle name="Standaard 63 2 6 2" xfId="17632"/>
    <cellStyle name="Standaard 63 2 7" xfId="9334"/>
    <cellStyle name="Standaard 63 2 7 2" xfId="26492"/>
    <cellStyle name="Standaard 63 2 8" xfId="12272"/>
    <cellStyle name="Standaard 63 3" xfId="268"/>
    <cellStyle name="Standaard 63 3 2" xfId="1967"/>
    <cellStyle name="Standaard 63 3 2 2" xfId="8313"/>
    <cellStyle name="Standaard 63 3 2 2 2" xfId="17546"/>
    <cellStyle name="Standaard 63 3 2 2 3" xfId="23529"/>
    <cellStyle name="Standaard 63 3 2 3" xfId="11649"/>
    <cellStyle name="Standaard 63 3 2 3 2" xfId="19952"/>
    <cellStyle name="Standaard 63 3 2 4" xfId="12586"/>
    <cellStyle name="Standaard 63 3 3" xfId="3781"/>
    <cellStyle name="Standaard 63 3 3 2" xfId="14311"/>
    <cellStyle name="Standaard 63 3 3 3" xfId="23528"/>
    <cellStyle name="Standaard 63 3 4" xfId="8442"/>
    <cellStyle name="Standaard 63 3 4 2" xfId="17635"/>
    <cellStyle name="Standaard 63 3 5" xfId="9337"/>
    <cellStyle name="Standaard 63 3 6" xfId="12278"/>
    <cellStyle name="Standaard 63 4" xfId="1381"/>
    <cellStyle name="Standaard 63 4 2" xfId="8744"/>
    <cellStyle name="Standaard 63 4 2 2" xfId="11650"/>
    <cellStyle name="Standaard 63 4 2 2 2" xfId="19953"/>
    <cellStyle name="Standaard 63 4 3" xfId="8443"/>
    <cellStyle name="Standaard 63 4 3 2" xfId="17636"/>
    <cellStyle name="Standaard 63 4 4" xfId="8321"/>
    <cellStyle name="Standaard 63 5" xfId="1907"/>
    <cellStyle name="Standaard 63 5 2" xfId="8444"/>
    <cellStyle name="Standaard 63 5 2 2" xfId="17637"/>
    <cellStyle name="Standaard 63 5 3" xfId="9338"/>
    <cellStyle name="Standaard 63 5 4" xfId="12573"/>
    <cellStyle name="Standaard 63 6" xfId="3769"/>
    <cellStyle name="Standaard 63 6 2" xfId="8824"/>
    <cellStyle name="Standaard 63 6 2 2" xfId="23530"/>
    <cellStyle name="Standaard 63 6 3" xfId="11651"/>
    <cellStyle name="Standaard 63 6 3 2" xfId="19954"/>
    <cellStyle name="Standaard 63 6 4" xfId="14299"/>
    <cellStyle name="Standaard 63 7" xfId="8336"/>
    <cellStyle name="Standaard 63 7 2" xfId="11652"/>
    <cellStyle name="Standaard 63 7 2 2" xfId="19955"/>
    <cellStyle name="Standaard 63 7 3" xfId="17556"/>
    <cellStyle name="Standaard 63 8" xfId="8438"/>
    <cellStyle name="Standaard 63 8 2" xfId="17631"/>
    <cellStyle name="Standaard 63 9" xfId="9333"/>
    <cellStyle name="Standaard 63 9 2" xfId="26491"/>
    <cellStyle name="Standaard 64" xfId="200"/>
    <cellStyle name="Standaard 64 10" xfId="12250"/>
    <cellStyle name="Standaard 64 2" xfId="262"/>
    <cellStyle name="Standaard 64 2 2" xfId="1384"/>
    <cellStyle name="Standaard 64 2 2 2" xfId="8741"/>
    <cellStyle name="Standaard 64 2 2 2 2" xfId="11653"/>
    <cellStyle name="Standaard 64 2 2 2 2 2" xfId="19956"/>
    <cellStyle name="Standaard 64 2 2 3" xfId="8447"/>
    <cellStyle name="Standaard 64 2 2 3 2" xfId="17640"/>
    <cellStyle name="Standaard 64 2 2 4" xfId="9341"/>
    <cellStyle name="Standaard 64 2 3" xfId="1961"/>
    <cellStyle name="Standaard 64 2 3 2" xfId="8448"/>
    <cellStyle name="Standaard 64 2 3 2 2" xfId="17641"/>
    <cellStyle name="Standaard 64 2 3 3" xfId="9342"/>
    <cellStyle name="Standaard 64 2 3 4" xfId="12580"/>
    <cellStyle name="Standaard 64 2 4" xfId="3775"/>
    <cellStyle name="Standaard 64 2 4 2" xfId="8827"/>
    <cellStyle name="Standaard 64 2 4 2 2" xfId="23531"/>
    <cellStyle name="Standaard 64 2 4 3" xfId="11654"/>
    <cellStyle name="Standaard 64 2 4 3 2" xfId="19957"/>
    <cellStyle name="Standaard 64 2 4 4" xfId="14305"/>
    <cellStyle name="Standaard 64 2 5" xfId="8318"/>
    <cellStyle name="Standaard 64 2 5 2" xfId="11655"/>
    <cellStyle name="Standaard 64 2 5 2 2" xfId="19958"/>
    <cellStyle name="Standaard 64 2 5 3" xfId="17551"/>
    <cellStyle name="Standaard 64 2 6" xfId="8446"/>
    <cellStyle name="Standaard 64 2 6 2" xfId="17639"/>
    <cellStyle name="Standaard 64 2 7" xfId="9340"/>
    <cellStyle name="Standaard 64 2 7 2" xfId="26494"/>
    <cellStyle name="Standaard 64 2 8" xfId="12273"/>
    <cellStyle name="Standaard 64 3" xfId="269"/>
    <cellStyle name="Standaard 64 3 2" xfId="1968"/>
    <cellStyle name="Standaard 64 3 2 2" xfId="8312"/>
    <cellStyle name="Standaard 64 3 2 2 2" xfId="17545"/>
    <cellStyle name="Standaard 64 3 2 2 3" xfId="23533"/>
    <cellStyle name="Standaard 64 3 2 3" xfId="11656"/>
    <cellStyle name="Standaard 64 3 2 3 2" xfId="19959"/>
    <cellStyle name="Standaard 64 3 2 4" xfId="12587"/>
    <cellStyle name="Standaard 64 3 3" xfId="3782"/>
    <cellStyle name="Standaard 64 3 3 2" xfId="14312"/>
    <cellStyle name="Standaard 64 3 3 3" xfId="23532"/>
    <cellStyle name="Standaard 64 3 4" xfId="8449"/>
    <cellStyle name="Standaard 64 3 4 2" xfId="17642"/>
    <cellStyle name="Standaard 64 3 5" xfId="9343"/>
    <cellStyle name="Standaard 64 3 6" xfId="12279"/>
    <cellStyle name="Standaard 64 4" xfId="1383"/>
    <cellStyle name="Standaard 64 4 2" xfId="8742"/>
    <cellStyle name="Standaard 64 4 2 2" xfId="11657"/>
    <cellStyle name="Standaard 64 4 2 2 2" xfId="19960"/>
    <cellStyle name="Standaard 64 4 3" xfId="8450"/>
    <cellStyle name="Standaard 64 4 3 2" xfId="17643"/>
    <cellStyle name="Standaard 64 4 4" xfId="9344"/>
    <cellStyle name="Standaard 64 5" xfId="1908"/>
    <cellStyle name="Standaard 64 5 2" xfId="8451"/>
    <cellStyle name="Standaard 64 5 2 2" xfId="17644"/>
    <cellStyle name="Standaard 64 5 3" xfId="7479"/>
    <cellStyle name="Standaard 64 5 4" xfId="12574"/>
    <cellStyle name="Standaard 64 6" xfId="3770"/>
    <cellStyle name="Standaard 64 6 2" xfId="8826"/>
    <cellStyle name="Standaard 64 6 2 2" xfId="23534"/>
    <cellStyle name="Standaard 64 6 3" xfId="11658"/>
    <cellStyle name="Standaard 64 6 3 2" xfId="19961"/>
    <cellStyle name="Standaard 64 6 4" xfId="14300"/>
    <cellStyle name="Standaard 64 7" xfId="8335"/>
    <cellStyle name="Standaard 64 7 2" xfId="11659"/>
    <cellStyle name="Standaard 64 7 2 2" xfId="19962"/>
    <cellStyle name="Standaard 64 7 3" xfId="17555"/>
    <cellStyle name="Standaard 64 8" xfId="8445"/>
    <cellStyle name="Standaard 64 8 2" xfId="17638"/>
    <cellStyle name="Standaard 64 9" xfId="9339"/>
    <cellStyle name="Standaard 64 9 2" xfId="26493"/>
    <cellStyle name="Standaard 65" xfId="210"/>
    <cellStyle name="Standaard 65 2" xfId="1386"/>
    <cellStyle name="Standaard 65 2 2" xfId="8829"/>
    <cellStyle name="Standaard 65 2 2 2" xfId="11660"/>
    <cellStyle name="Standaard 65 2 2 2 2" xfId="19963"/>
    <cellStyle name="Standaard 65 2 3" xfId="8453"/>
    <cellStyle name="Standaard 65 2 3 2" xfId="17646"/>
    <cellStyle name="Standaard 65 2 4" xfId="9346"/>
    <cellStyle name="Standaard 65 2 4 2" xfId="26496"/>
    <cellStyle name="Standaard 65 3" xfId="1385"/>
    <cellStyle name="Standaard 65 3 2" xfId="8740"/>
    <cellStyle name="Standaard 65 3 2 2" xfId="11661"/>
    <cellStyle name="Standaard 65 3 2 2 2" xfId="19964"/>
    <cellStyle name="Standaard 65 3 3" xfId="8454"/>
    <cellStyle name="Standaard 65 3 3 2" xfId="17647"/>
    <cellStyle name="Standaard 65 3 4" xfId="9347"/>
    <cellStyle name="Standaard 65 4" xfId="8455"/>
    <cellStyle name="Standaard 65 4 2" xfId="9348"/>
    <cellStyle name="Standaard 65 5" xfId="8828"/>
    <cellStyle name="Standaard 65 5 2" xfId="11662"/>
    <cellStyle name="Standaard 65 5 2 2" xfId="19965"/>
    <cellStyle name="Standaard 65 6" xfId="8325"/>
    <cellStyle name="Standaard 65 6 2" xfId="11663"/>
    <cellStyle name="Standaard 65 6 2 2" xfId="19966"/>
    <cellStyle name="Standaard 65 7" xfId="8452"/>
    <cellStyle name="Standaard 65 7 2" xfId="17645"/>
    <cellStyle name="Standaard 65 8" xfId="9345"/>
    <cellStyle name="Standaard 65 8 2" xfId="26495"/>
    <cellStyle name="Standaard 65 9" xfId="12259"/>
    <cellStyle name="Standaard 66" xfId="211"/>
    <cellStyle name="Standaard 66 10" xfId="12260"/>
    <cellStyle name="Standaard 66 2" xfId="263"/>
    <cellStyle name="Standaard 66 2 2" xfId="1388"/>
    <cellStyle name="Standaard 66 2 2 2" xfId="8738"/>
    <cellStyle name="Standaard 66 2 2 2 2" xfId="11664"/>
    <cellStyle name="Standaard 66 2 2 2 2 2" xfId="19967"/>
    <cellStyle name="Standaard 66 2 2 3" xfId="8458"/>
    <cellStyle name="Standaard 66 2 2 3 2" xfId="17650"/>
    <cellStyle name="Standaard 66 2 2 4" xfId="9351"/>
    <cellStyle name="Standaard 66 2 3" xfId="1962"/>
    <cellStyle name="Standaard 66 2 3 2" xfId="8459"/>
    <cellStyle name="Standaard 66 2 3 2 2" xfId="17651"/>
    <cellStyle name="Standaard 66 2 3 3" xfId="9352"/>
    <cellStyle name="Standaard 66 2 3 4" xfId="12581"/>
    <cellStyle name="Standaard 66 2 4" xfId="3776"/>
    <cellStyle name="Standaard 66 2 4 2" xfId="8831"/>
    <cellStyle name="Standaard 66 2 4 2 2" xfId="23535"/>
    <cellStyle name="Standaard 66 2 4 3" xfId="11665"/>
    <cellStyle name="Standaard 66 2 4 3 2" xfId="19968"/>
    <cellStyle name="Standaard 66 2 4 4" xfId="14306"/>
    <cellStyle name="Standaard 66 2 5" xfId="8317"/>
    <cellStyle name="Standaard 66 2 5 2" xfId="11666"/>
    <cellStyle name="Standaard 66 2 5 2 2" xfId="19969"/>
    <cellStyle name="Standaard 66 2 5 3" xfId="17550"/>
    <cellStyle name="Standaard 66 2 6" xfId="8457"/>
    <cellStyle name="Standaard 66 2 6 2" xfId="17649"/>
    <cellStyle name="Standaard 66 2 7" xfId="9350"/>
    <cellStyle name="Standaard 66 2 7 2" xfId="26498"/>
    <cellStyle name="Standaard 66 2 8" xfId="12274"/>
    <cellStyle name="Standaard 66 3" xfId="270"/>
    <cellStyle name="Standaard 66 3 2" xfId="1969"/>
    <cellStyle name="Standaard 66 3 2 2" xfId="8311"/>
    <cellStyle name="Standaard 66 3 2 2 2" xfId="17544"/>
    <cellStyle name="Standaard 66 3 2 2 3" xfId="23537"/>
    <cellStyle name="Standaard 66 3 2 3" xfId="11667"/>
    <cellStyle name="Standaard 66 3 2 3 2" xfId="19970"/>
    <cellStyle name="Standaard 66 3 2 4" xfId="12588"/>
    <cellStyle name="Standaard 66 3 3" xfId="3783"/>
    <cellStyle name="Standaard 66 3 3 2" xfId="14313"/>
    <cellStyle name="Standaard 66 3 3 3" xfId="23536"/>
    <cellStyle name="Standaard 66 3 4" xfId="8460"/>
    <cellStyle name="Standaard 66 3 4 2" xfId="17652"/>
    <cellStyle name="Standaard 66 3 5" xfId="9353"/>
    <cellStyle name="Standaard 66 3 6" xfId="12280"/>
    <cellStyle name="Standaard 66 4" xfId="1387"/>
    <cellStyle name="Standaard 66 4 2" xfId="8739"/>
    <cellStyle name="Standaard 66 4 2 2" xfId="11668"/>
    <cellStyle name="Standaard 66 4 2 2 2" xfId="19971"/>
    <cellStyle name="Standaard 66 4 3" xfId="8461"/>
    <cellStyle name="Standaard 66 4 3 2" xfId="17653"/>
    <cellStyle name="Standaard 66 4 4" xfId="9354"/>
    <cellStyle name="Standaard 66 5" xfId="1910"/>
    <cellStyle name="Standaard 66 5 2" xfId="8462"/>
    <cellStyle name="Standaard 66 5 2 2" xfId="17654"/>
    <cellStyle name="Standaard 66 5 3" xfId="9355"/>
    <cellStyle name="Standaard 66 5 4" xfId="12576"/>
    <cellStyle name="Standaard 66 6" xfId="3771"/>
    <cellStyle name="Standaard 66 6 2" xfId="8830"/>
    <cellStyle name="Standaard 66 6 2 2" xfId="23538"/>
    <cellStyle name="Standaard 66 6 3" xfId="11669"/>
    <cellStyle name="Standaard 66 6 3 2" xfId="19972"/>
    <cellStyle name="Standaard 66 6 4" xfId="14301"/>
    <cellStyle name="Standaard 66 7" xfId="8324"/>
    <cellStyle name="Standaard 66 7 2" xfId="11670"/>
    <cellStyle name="Standaard 66 7 2 2" xfId="19973"/>
    <cellStyle name="Standaard 66 7 3" xfId="17554"/>
    <cellStyle name="Standaard 66 8" xfId="8456"/>
    <cellStyle name="Standaard 66 8 2" xfId="17648"/>
    <cellStyle name="Standaard 66 9" xfId="9349"/>
    <cellStyle name="Standaard 66 9 2" xfId="26497"/>
    <cellStyle name="Standaard 67" xfId="212"/>
    <cellStyle name="Standaard 67 2" xfId="271"/>
    <cellStyle name="Standaard 67 2 2" xfId="1390"/>
    <cellStyle name="Standaard 67 2 2 2" xfId="8736"/>
    <cellStyle name="Standaard 67 2 2 2 2" xfId="11671"/>
    <cellStyle name="Standaard 67 2 2 2 2 2" xfId="19974"/>
    <cellStyle name="Standaard 67 2 2 3" xfId="8465"/>
    <cellStyle name="Standaard 67 2 2 3 2" xfId="17657"/>
    <cellStyle name="Standaard 67 2 2 4" xfId="9358"/>
    <cellStyle name="Standaard 67 2 3" xfId="1970"/>
    <cellStyle name="Standaard 67 2 3 2" xfId="8466"/>
    <cellStyle name="Standaard 67 2 3 2 2" xfId="17658"/>
    <cellStyle name="Standaard 67 2 3 3" xfId="9601"/>
    <cellStyle name="Standaard 67 2 4" xfId="8833"/>
    <cellStyle name="Standaard 67 2 4 2" xfId="11672"/>
    <cellStyle name="Standaard 67 2 4 2 2" xfId="19975"/>
    <cellStyle name="Standaard 67 2 5" xfId="8310"/>
    <cellStyle name="Standaard 67 2 5 2" xfId="11673"/>
    <cellStyle name="Standaard 67 2 5 2 2" xfId="19976"/>
    <cellStyle name="Standaard 67 2 6" xfId="8464"/>
    <cellStyle name="Standaard 67 2 6 2" xfId="17656"/>
    <cellStyle name="Standaard 67 2 7" xfId="9357"/>
    <cellStyle name="Standaard 67 2 7 2" xfId="26500"/>
    <cellStyle name="Standaard 67 2 8" xfId="12281"/>
    <cellStyle name="Standaard 67 3" xfId="1389"/>
    <cellStyle name="Standaard 67 3 2" xfId="8737"/>
    <cellStyle name="Standaard 67 3 2 2" xfId="11674"/>
    <cellStyle name="Standaard 67 3 2 2 2" xfId="19977"/>
    <cellStyle name="Standaard 67 3 3" xfId="8467"/>
    <cellStyle name="Standaard 67 3 3 2" xfId="17659"/>
    <cellStyle name="Standaard 67 3 4" xfId="9359"/>
    <cellStyle name="Standaard 67 4" xfId="1911"/>
    <cellStyle name="Standaard 67 4 2" xfId="8468"/>
    <cellStyle name="Standaard 67 4 2 2" xfId="17660"/>
    <cellStyle name="Standaard 67 4 3" xfId="9360"/>
    <cellStyle name="Standaard 67 5" xfId="8832"/>
    <cellStyle name="Standaard 67 5 2" xfId="11675"/>
    <cellStyle name="Standaard 67 5 2 2" xfId="19978"/>
    <cellStyle name="Standaard 67 6" xfId="8323"/>
    <cellStyle name="Standaard 67 6 2" xfId="11676"/>
    <cellStyle name="Standaard 67 6 2 2" xfId="19979"/>
    <cellStyle name="Standaard 67 7" xfId="8463"/>
    <cellStyle name="Standaard 67 7 2" xfId="17655"/>
    <cellStyle name="Standaard 67 8" xfId="9356"/>
    <cellStyle name="Standaard 67 8 2" xfId="26499"/>
    <cellStyle name="Standaard 67 9" xfId="12261"/>
    <cellStyle name="Standaard 68" xfId="264"/>
    <cellStyle name="Standaard 68 10" xfId="12275"/>
    <cellStyle name="Standaard 68 2" xfId="265"/>
    <cellStyle name="Standaard 68 2 2" xfId="1392"/>
    <cellStyle name="Standaard 68 2 2 2" xfId="8734"/>
    <cellStyle name="Standaard 68 2 2 2 2" xfId="11677"/>
    <cellStyle name="Standaard 68 2 2 2 2 2" xfId="19980"/>
    <cellStyle name="Standaard 68 2 2 3" xfId="8471"/>
    <cellStyle name="Standaard 68 2 2 3 2" xfId="17663"/>
    <cellStyle name="Standaard 68 2 2 4" xfId="9363"/>
    <cellStyle name="Standaard 68 2 3" xfId="1964"/>
    <cellStyle name="Standaard 68 2 3 2" xfId="8472"/>
    <cellStyle name="Standaard 68 2 3 2 2" xfId="17664"/>
    <cellStyle name="Standaard 68 2 3 3" xfId="9364"/>
    <cellStyle name="Standaard 68 2 3 4" xfId="12583"/>
    <cellStyle name="Standaard 68 2 4" xfId="3778"/>
    <cellStyle name="Standaard 68 2 4 2" xfId="8835"/>
    <cellStyle name="Standaard 68 2 4 2 2" xfId="23539"/>
    <cellStyle name="Standaard 68 2 4 3" xfId="11678"/>
    <cellStyle name="Standaard 68 2 4 3 2" xfId="19981"/>
    <cellStyle name="Standaard 68 2 4 4" xfId="14308"/>
    <cellStyle name="Standaard 68 2 5" xfId="8315"/>
    <cellStyle name="Standaard 68 2 5 2" xfId="11679"/>
    <cellStyle name="Standaard 68 2 5 2 2" xfId="19982"/>
    <cellStyle name="Standaard 68 2 5 3" xfId="17548"/>
    <cellStyle name="Standaard 68 2 6" xfId="8470"/>
    <cellStyle name="Standaard 68 2 6 2" xfId="17662"/>
    <cellStyle name="Standaard 68 2 7" xfId="9362"/>
    <cellStyle name="Standaard 68 2 7 2" xfId="26502"/>
    <cellStyle name="Standaard 68 2 8" xfId="12276"/>
    <cellStyle name="Standaard 68 3" xfId="318"/>
    <cellStyle name="Standaard 68 3 2" xfId="2017"/>
    <cellStyle name="Standaard 68 3 2 2" xfId="8308"/>
    <cellStyle name="Standaard 68 3 2 2 2" xfId="17543"/>
    <cellStyle name="Standaard 68 3 2 2 3" xfId="23541"/>
    <cellStyle name="Standaard 68 3 2 3" xfId="11680"/>
    <cellStyle name="Standaard 68 3 2 3 2" xfId="19983"/>
    <cellStyle name="Standaard 68 3 2 4" xfId="12589"/>
    <cellStyle name="Standaard 68 3 3" xfId="3784"/>
    <cellStyle name="Standaard 68 3 3 2" xfId="14314"/>
    <cellStyle name="Standaard 68 3 3 3" xfId="23540"/>
    <cellStyle name="Standaard 68 3 4" xfId="8473"/>
    <cellStyle name="Standaard 68 3 4 2" xfId="17665"/>
    <cellStyle name="Standaard 68 3 5" xfId="9365"/>
    <cellStyle name="Standaard 68 3 6" xfId="12285"/>
    <cellStyle name="Standaard 68 4" xfId="1391"/>
    <cellStyle name="Standaard 68 4 2" xfId="8735"/>
    <cellStyle name="Standaard 68 4 2 2" xfId="11681"/>
    <cellStyle name="Standaard 68 4 2 2 2" xfId="19984"/>
    <cellStyle name="Standaard 68 4 3" xfId="8474"/>
    <cellStyle name="Standaard 68 4 3 2" xfId="17666"/>
    <cellStyle name="Standaard 68 4 4" xfId="9366"/>
    <cellStyle name="Standaard 68 5" xfId="1963"/>
    <cellStyle name="Standaard 68 5 2" xfId="8475"/>
    <cellStyle name="Standaard 68 5 2 2" xfId="17667"/>
    <cellStyle name="Standaard 68 5 3" xfId="9367"/>
    <cellStyle name="Standaard 68 5 4" xfId="12582"/>
    <cellStyle name="Standaard 68 6" xfId="3777"/>
    <cellStyle name="Standaard 68 6 2" xfId="8834"/>
    <cellStyle name="Standaard 68 6 2 2" xfId="23542"/>
    <cellStyle name="Standaard 68 6 3" xfId="11682"/>
    <cellStyle name="Standaard 68 6 3 2" xfId="19985"/>
    <cellStyle name="Standaard 68 6 4" xfId="14307"/>
    <cellStyle name="Standaard 68 7" xfId="8316"/>
    <cellStyle name="Standaard 68 7 2" xfId="11683"/>
    <cellStyle name="Standaard 68 7 2 2" xfId="19986"/>
    <cellStyle name="Standaard 68 7 3" xfId="17549"/>
    <cellStyle name="Standaard 68 8" xfId="8469"/>
    <cellStyle name="Standaard 68 8 2" xfId="17661"/>
    <cellStyle name="Standaard 68 9" xfId="9361"/>
    <cellStyle name="Standaard 68 9 2" xfId="26501"/>
    <cellStyle name="Standaard 69" xfId="319"/>
    <cellStyle name="Standaard 69 2" xfId="1394"/>
    <cellStyle name="Standaard 69 2 2" xfId="8837"/>
    <cellStyle name="Standaard 69 2 2 2" xfId="11684"/>
    <cellStyle name="Standaard 69 2 2 2 2" xfId="19987"/>
    <cellStyle name="Standaard 69 2 3" xfId="8477"/>
    <cellStyle name="Standaard 69 2 3 2" xfId="17669"/>
    <cellStyle name="Standaard 69 2 4" xfId="9368"/>
    <cellStyle name="Standaard 69 2 4 2" xfId="26504"/>
    <cellStyle name="Standaard 69 3" xfId="1393"/>
    <cellStyle name="Standaard 69 3 2" xfId="8963"/>
    <cellStyle name="Standaard 69 3 2 2" xfId="11685"/>
    <cellStyle name="Standaard 69 3 2 2 2" xfId="19988"/>
    <cellStyle name="Standaard 69 3 3" xfId="8478"/>
    <cellStyle name="Standaard 69 3 3 2" xfId="17670"/>
    <cellStyle name="Standaard 69 3 4" xfId="9369"/>
    <cellStyle name="Standaard 69 4" xfId="8479"/>
    <cellStyle name="Standaard 69 4 2" xfId="9370"/>
    <cellStyle name="Standaard 69 5" xfId="8836"/>
    <cellStyle name="Standaard 69 5 2" xfId="11686"/>
    <cellStyle name="Standaard 69 5 2 2" xfId="19989"/>
    <cellStyle name="Standaard 69 6" xfId="8307"/>
    <cellStyle name="Standaard 69 6 2" xfId="11687"/>
    <cellStyle name="Standaard 69 6 2 2" xfId="19990"/>
    <cellStyle name="Standaard 69 7" xfId="8476"/>
    <cellStyle name="Standaard 69 7 2" xfId="17668"/>
    <cellStyle name="Standaard 69 8" xfId="12286"/>
    <cellStyle name="Standaard 69 8 2" xfId="26503"/>
    <cellStyle name="Standaard 7" xfId="201"/>
    <cellStyle name="Standaard 7 10" xfId="8480"/>
    <cellStyle name="Standaard 7 10 2" xfId="17671"/>
    <cellStyle name="Standaard 7 11" xfId="9371"/>
    <cellStyle name="Standaard 7 11 2" xfId="26505"/>
    <cellStyle name="Standaard 7 12" xfId="12251"/>
    <cellStyle name="Standaard 7 2" xfId="202"/>
    <cellStyle name="Standaard 7 2 2" xfId="1396"/>
    <cellStyle name="Standaard 7 2 2 2" xfId="8965"/>
    <cellStyle name="Standaard 7 2 2 2 2" xfId="11688"/>
    <cellStyle name="Standaard 7 2 2 2 2 2" xfId="19991"/>
    <cellStyle name="Standaard 7 2 2 3" xfId="8482"/>
    <cellStyle name="Standaard 7 2 2 3 2" xfId="17673"/>
    <cellStyle name="Standaard 7 2 2 4" xfId="9373"/>
    <cellStyle name="Standaard 7 2 3" xfId="8483"/>
    <cellStyle name="Standaard 7 2 3 2" xfId="9374"/>
    <cellStyle name="Standaard 7 2 4" xfId="8839"/>
    <cellStyle name="Standaard 7 2 4 2" xfId="11689"/>
    <cellStyle name="Standaard 7 2 4 2 2" xfId="19992"/>
    <cellStyle name="Standaard 7 2 5" xfId="8333"/>
    <cellStyle name="Standaard 7 2 5 2" xfId="11690"/>
    <cellStyle name="Standaard 7 2 5 2 2" xfId="19993"/>
    <cellStyle name="Standaard 7 2 6" xfId="8481"/>
    <cellStyle name="Standaard 7 2 6 2" xfId="17672"/>
    <cellStyle name="Standaard 7 2 7" xfId="9372"/>
    <cellStyle name="Standaard 7 2 7 2" xfId="26506"/>
    <cellStyle name="Standaard 7 2 8" xfId="12252"/>
    <cellStyle name="Standaard 7 3" xfId="203"/>
    <cellStyle name="Standaard 7 3 10" xfId="12253"/>
    <cellStyle name="Standaard 7 3 11" xfId="12031"/>
    <cellStyle name="Standaard 7 3 2" xfId="1397"/>
    <cellStyle name="Standaard 7 3 2 2" xfId="2197"/>
    <cellStyle name="Standaard 7 3 2 2 2" xfId="8966"/>
    <cellStyle name="Standaard 7 3 2 2 2 2" xfId="17911"/>
    <cellStyle name="Standaard 7 3 2 2 2 3" xfId="23544"/>
    <cellStyle name="Standaard 7 3 2 2 3" xfId="11691"/>
    <cellStyle name="Standaard 7 3 2 2 3 2" xfId="19994"/>
    <cellStyle name="Standaard 7 3 2 2 4" xfId="12766"/>
    <cellStyle name="Standaard 7 3 2 3" xfId="3959"/>
    <cellStyle name="Standaard 7 3 2 3 2" xfId="14489"/>
    <cellStyle name="Standaard 7 3 2 3 3" xfId="23543"/>
    <cellStyle name="Standaard 7 3 2 4" xfId="8485"/>
    <cellStyle name="Standaard 7 3 2 4 2" xfId="17675"/>
    <cellStyle name="Standaard 7 3 2 5" xfId="9376"/>
    <cellStyle name="Standaard 7 3 2 6" xfId="12321"/>
    <cellStyle name="Standaard 7 3 3" xfId="1896"/>
    <cellStyle name="Standaard 7 3 3 2" xfId="2440"/>
    <cellStyle name="Standaard 7 3 3 2 2" xfId="9006"/>
    <cellStyle name="Standaard 7 3 3 2 2 2" xfId="17940"/>
    <cellStyle name="Standaard 7 3 3 2 2 3" xfId="23546"/>
    <cellStyle name="Standaard 7 3 3 2 3" xfId="11692"/>
    <cellStyle name="Standaard 7 3 3 2 3 2" xfId="19995"/>
    <cellStyle name="Standaard 7 3 3 2 4" xfId="12985"/>
    <cellStyle name="Standaard 7 3 3 3" xfId="4177"/>
    <cellStyle name="Standaard 7 3 3 3 2" xfId="14707"/>
    <cellStyle name="Standaard 7 3 3 3 3" xfId="23545"/>
    <cellStyle name="Standaard 7 3 3 4" xfId="8486"/>
    <cellStyle name="Standaard 7 3 3 4 2" xfId="17676"/>
    <cellStyle name="Standaard 7 3 3 5" xfId="9377"/>
    <cellStyle name="Standaard 7 3 3 6" xfId="12562"/>
    <cellStyle name="Standaard 7 3 4" xfId="2818"/>
    <cellStyle name="Standaard 7 3 4 2" xfId="4554"/>
    <cellStyle name="Standaard 7 3 4 2 2" xfId="9077"/>
    <cellStyle name="Standaard 7 3 4 2 2 2" xfId="18011"/>
    <cellStyle name="Standaard 7 3 4 2 2 3" xfId="23547"/>
    <cellStyle name="Standaard 7 3 4 2 3" xfId="11693"/>
    <cellStyle name="Standaard 7 3 4 2 3 2" xfId="19996"/>
    <cellStyle name="Standaard 7 3 4 2 4" xfId="15084"/>
    <cellStyle name="Standaard 7 3 4 3" xfId="8487"/>
    <cellStyle name="Standaard 7 3 4 3 2" xfId="17677"/>
    <cellStyle name="Standaard 7 3 4 4" xfId="9378"/>
    <cellStyle name="Standaard 7 3 4 5" xfId="13362"/>
    <cellStyle name="Standaard 7 3 5" xfId="3382"/>
    <cellStyle name="Standaard 7 3 5 2" xfId="5111"/>
    <cellStyle name="Standaard 7 3 5 2 2" xfId="9187"/>
    <cellStyle name="Standaard 7 3 5 2 2 2" xfId="18120"/>
    <cellStyle name="Standaard 7 3 5 2 2 3" xfId="23548"/>
    <cellStyle name="Standaard 7 3 5 2 3" xfId="11694"/>
    <cellStyle name="Standaard 7 3 5 2 3 2" xfId="19997"/>
    <cellStyle name="Standaard 7 3 5 2 4" xfId="15641"/>
    <cellStyle name="Standaard 7 3 5 3" xfId="8488"/>
    <cellStyle name="Standaard 7 3 5 3 2" xfId="17678"/>
    <cellStyle name="Standaard 7 3 5 4" xfId="9379"/>
    <cellStyle name="Standaard 7 3 5 5" xfId="13919"/>
    <cellStyle name="Standaard 7 3 6" xfId="8840"/>
    <cellStyle name="Standaard 7 3 6 2" xfId="11695"/>
    <cellStyle name="Standaard 7 3 6 2 2" xfId="19998"/>
    <cellStyle name="Standaard 7 3 6 3" xfId="17904"/>
    <cellStyle name="Standaard 7 3 7" xfId="8332"/>
    <cellStyle name="Standaard 7 3 7 2" xfId="11696"/>
    <cellStyle name="Standaard 7 3 7 2 2" xfId="19999"/>
    <cellStyle name="Standaard 7 3 8" xfId="8484"/>
    <cellStyle name="Standaard 7 3 8 2" xfId="17674"/>
    <cellStyle name="Standaard 7 3 9" xfId="9375"/>
    <cellStyle name="Standaard 7 4" xfId="229"/>
    <cellStyle name="Standaard 7 4 2" xfId="288"/>
    <cellStyle name="Standaard 7 4 2 2" xfId="1987"/>
    <cellStyle name="Standaard 7 4 2 2 2" xfId="11697"/>
    <cellStyle name="Standaard 7 4 2 2 2 2" xfId="20000"/>
    <cellStyle name="Standaard 7 4 2 3" xfId="8490"/>
    <cellStyle name="Standaard 7 4 2 3 2" xfId="17680"/>
    <cellStyle name="Standaard 7 4 2 4" xfId="9381"/>
    <cellStyle name="Standaard 7 4 3" xfId="1928"/>
    <cellStyle name="Standaard 7 4 3 2" xfId="11698"/>
    <cellStyle name="Standaard 7 4 3 2 2" xfId="20001"/>
    <cellStyle name="Standaard 7 4 4" xfId="8489"/>
    <cellStyle name="Standaard 7 4 4 2" xfId="17679"/>
    <cellStyle name="Standaard 7 4 5" xfId="9380"/>
    <cellStyle name="Standaard 7 5" xfId="329"/>
    <cellStyle name="Standaard 7 5 2" xfId="2020"/>
    <cellStyle name="Standaard 7 5 2 2" xfId="8305"/>
    <cellStyle name="Standaard 7 5 2 2 2" xfId="17542"/>
    <cellStyle name="Standaard 7 5 2 2 3" xfId="23550"/>
    <cellStyle name="Standaard 7 5 2 3" xfId="11699"/>
    <cellStyle name="Standaard 7 5 2 3 2" xfId="20002"/>
    <cellStyle name="Standaard 7 5 2 4" xfId="12590"/>
    <cellStyle name="Standaard 7 5 3" xfId="3785"/>
    <cellStyle name="Standaard 7 5 3 2" xfId="14315"/>
    <cellStyle name="Standaard 7 5 3 3" xfId="23549"/>
    <cellStyle name="Standaard 7 5 4" xfId="8491"/>
    <cellStyle name="Standaard 7 5 4 2" xfId="17681"/>
    <cellStyle name="Standaard 7 5 5" xfId="9382"/>
    <cellStyle name="Standaard 7 5 6" xfId="12291"/>
    <cellStyle name="Standaard 7 6" xfId="1395"/>
    <cellStyle name="Standaard 7 6 2" xfId="8964"/>
    <cellStyle name="Standaard 7 6 2 2" xfId="11700"/>
    <cellStyle name="Standaard 7 6 2 2 2" xfId="20003"/>
    <cellStyle name="Standaard 7 6 3" xfId="8492"/>
    <cellStyle name="Standaard 7 6 3 2" xfId="17682"/>
    <cellStyle name="Standaard 7 6 4" xfId="9383"/>
    <cellStyle name="Standaard 7 7" xfId="8493"/>
    <cellStyle name="Standaard 7 7 2" xfId="9384"/>
    <cellStyle name="Standaard 7 8" xfId="8838"/>
    <cellStyle name="Standaard 7 8 2" xfId="11701"/>
    <cellStyle name="Standaard 7 8 2 2" xfId="20004"/>
    <cellStyle name="Standaard 7 9" xfId="8334"/>
    <cellStyle name="Standaard 7 9 2" xfId="11702"/>
    <cellStyle name="Standaard 7 9 2 2" xfId="20005"/>
    <cellStyle name="Standaard 70" xfId="1398"/>
    <cellStyle name="Standaard 70 2" xfId="1399"/>
    <cellStyle name="Standaard 70 2 2" xfId="8842"/>
    <cellStyle name="Standaard 70 2 2 2" xfId="11703"/>
    <cellStyle name="Standaard 70 2 2 2 2" xfId="20006"/>
    <cellStyle name="Standaard 70 2 3" xfId="8495"/>
    <cellStyle name="Standaard 70 2 3 2" xfId="17684"/>
    <cellStyle name="Standaard 70 2 4" xfId="9386"/>
    <cellStyle name="Standaard 70 2 4 2" xfId="26508"/>
    <cellStyle name="Standaard 70 3" xfId="8841"/>
    <cellStyle name="Standaard 70 3 2" xfId="11704"/>
    <cellStyle name="Standaard 70 3 2 2" xfId="20007"/>
    <cellStyle name="Standaard 70 4" xfId="8494"/>
    <cellStyle name="Standaard 70 4 2" xfId="17683"/>
    <cellStyle name="Standaard 70 5" xfId="9385"/>
    <cellStyle name="Standaard 70 5 2" xfId="26507"/>
    <cellStyle name="Standaard 71" xfId="1400"/>
    <cellStyle name="Standaard 71 2" xfId="1401"/>
    <cellStyle name="Standaard 71 2 2" xfId="8844"/>
    <cellStyle name="Standaard 71 2 2 2" xfId="11705"/>
    <cellStyle name="Standaard 71 2 2 2 2" xfId="20008"/>
    <cellStyle name="Standaard 71 2 3" xfId="8497"/>
    <cellStyle name="Standaard 71 2 3 2" xfId="17686"/>
    <cellStyle name="Standaard 71 2 4" xfId="9388"/>
    <cellStyle name="Standaard 71 2 4 2" xfId="26510"/>
    <cellStyle name="Standaard 71 3" xfId="8843"/>
    <cellStyle name="Standaard 71 3 2" xfId="11706"/>
    <cellStyle name="Standaard 71 3 2 2" xfId="20009"/>
    <cellStyle name="Standaard 71 4" xfId="8496"/>
    <cellStyle name="Standaard 71 4 2" xfId="17685"/>
    <cellStyle name="Standaard 71 5" xfId="9387"/>
    <cellStyle name="Standaard 71 5 2" xfId="26509"/>
    <cellStyle name="Standaard 72" xfId="1402"/>
    <cellStyle name="Standaard 72 2" xfId="1403"/>
    <cellStyle name="Standaard 72 2 2" xfId="8846"/>
    <cellStyle name="Standaard 72 2 2 2" xfId="11707"/>
    <cellStyle name="Standaard 72 2 2 2 2" xfId="20010"/>
    <cellStyle name="Standaard 72 2 3" xfId="8499"/>
    <cellStyle name="Standaard 72 2 3 2" xfId="17688"/>
    <cellStyle name="Standaard 72 2 4" xfId="9390"/>
    <cellStyle name="Standaard 72 2 4 2" xfId="26512"/>
    <cellStyle name="Standaard 72 3" xfId="8845"/>
    <cellStyle name="Standaard 72 3 2" xfId="11708"/>
    <cellStyle name="Standaard 72 3 2 2" xfId="20011"/>
    <cellStyle name="Standaard 72 4" xfId="8498"/>
    <cellStyle name="Standaard 72 4 2" xfId="17687"/>
    <cellStyle name="Standaard 72 5" xfId="9389"/>
    <cellStyle name="Standaard 72 5 2" xfId="26511"/>
    <cellStyle name="Standaard 73" xfId="1404"/>
    <cellStyle name="Standaard 73 2" xfId="1405"/>
    <cellStyle name="Standaard 73 2 2" xfId="8848"/>
    <cellStyle name="Standaard 73 2 2 2" xfId="11709"/>
    <cellStyle name="Standaard 73 2 2 2 2" xfId="20012"/>
    <cellStyle name="Standaard 73 2 3" xfId="8501"/>
    <cellStyle name="Standaard 73 2 3 2" xfId="17690"/>
    <cellStyle name="Standaard 73 2 4" xfId="9392"/>
    <cellStyle name="Standaard 73 2 4 2" xfId="26514"/>
    <cellStyle name="Standaard 73 3" xfId="8847"/>
    <cellStyle name="Standaard 73 3 2" xfId="11710"/>
    <cellStyle name="Standaard 73 3 2 2" xfId="20013"/>
    <cellStyle name="Standaard 73 4" xfId="8500"/>
    <cellStyle name="Standaard 73 4 2" xfId="17689"/>
    <cellStyle name="Standaard 73 5" xfId="9391"/>
    <cellStyle name="Standaard 73 5 2" xfId="26513"/>
    <cellStyle name="Standaard 74" xfId="1406"/>
    <cellStyle name="Standaard 74 2" xfId="1407"/>
    <cellStyle name="Standaard 74 2 2" xfId="8850"/>
    <cellStyle name="Standaard 74 2 2 2" xfId="11711"/>
    <cellStyle name="Standaard 74 2 2 2 2" xfId="20014"/>
    <cellStyle name="Standaard 74 2 3" xfId="8503"/>
    <cellStyle name="Standaard 74 2 3 2" xfId="17692"/>
    <cellStyle name="Standaard 74 2 4" xfId="9394"/>
    <cellStyle name="Standaard 74 2 4 2" xfId="26516"/>
    <cellStyle name="Standaard 74 3" xfId="8849"/>
    <cellStyle name="Standaard 74 3 2" xfId="11712"/>
    <cellStyle name="Standaard 74 3 2 2" xfId="20015"/>
    <cellStyle name="Standaard 74 4" xfId="8502"/>
    <cellStyle name="Standaard 74 4 2" xfId="17691"/>
    <cellStyle name="Standaard 74 5" xfId="9393"/>
    <cellStyle name="Standaard 74 5 2" xfId="26515"/>
    <cellStyle name="Standaard 75" xfId="1408"/>
    <cellStyle name="Standaard 75 2" xfId="1409"/>
    <cellStyle name="Standaard 75 2 2" xfId="8852"/>
    <cellStyle name="Standaard 75 2 2 2" xfId="11713"/>
    <cellStyle name="Standaard 75 2 2 2 2" xfId="20016"/>
    <cellStyle name="Standaard 75 2 3" xfId="8505"/>
    <cellStyle name="Standaard 75 2 3 2" xfId="17694"/>
    <cellStyle name="Standaard 75 2 4" xfId="9396"/>
    <cellStyle name="Standaard 75 2 4 2" xfId="26518"/>
    <cellStyle name="Standaard 75 3" xfId="8851"/>
    <cellStyle name="Standaard 75 3 2" xfId="11714"/>
    <cellStyle name="Standaard 75 3 2 2" xfId="20017"/>
    <cellStyle name="Standaard 75 4" xfId="8504"/>
    <cellStyle name="Standaard 75 4 2" xfId="17693"/>
    <cellStyle name="Standaard 75 5" xfId="9395"/>
    <cellStyle name="Standaard 75 5 2" xfId="26517"/>
    <cellStyle name="Standaard 76" xfId="1410"/>
    <cellStyle name="Standaard 76 2" xfId="1411"/>
    <cellStyle name="Standaard 76 2 2" xfId="8854"/>
    <cellStyle name="Standaard 76 2 2 2" xfId="11715"/>
    <cellStyle name="Standaard 76 2 2 2 2" xfId="20018"/>
    <cellStyle name="Standaard 76 2 3" xfId="8507"/>
    <cellStyle name="Standaard 76 2 3 2" xfId="17696"/>
    <cellStyle name="Standaard 76 2 4" xfId="9398"/>
    <cellStyle name="Standaard 76 2 4 2" xfId="26520"/>
    <cellStyle name="Standaard 76 3" xfId="8853"/>
    <cellStyle name="Standaard 76 3 2" xfId="11716"/>
    <cellStyle name="Standaard 76 3 2 2" xfId="20019"/>
    <cellStyle name="Standaard 76 4" xfId="8506"/>
    <cellStyle name="Standaard 76 4 2" xfId="17695"/>
    <cellStyle name="Standaard 76 5" xfId="9397"/>
    <cellStyle name="Standaard 76 5 2" xfId="26519"/>
    <cellStyle name="Standaard 77" xfId="1412"/>
    <cellStyle name="Standaard 77 2" xfId="1413"/>
    <cellStyle name="Standaard 77 2 2" xfId="8856"/>
    <cellStyle name="Standaard 77 2 2 2" xfId="11717"/>
    <cellStyle name="Standaard 77 2 2 2 2" xfId="20020"/>
    <cellStyle name="Standaard 77 2 3" xfId="8509"/>
    <cellStyle name="Standaard 77 2 3 2" xfId="17698"/>
    <cellStyle name="Standaard 77 2 4" xfId="9400"/>
    <cellStyle name="Standaard 77 2 4 2" xfId="26522"/>
    <cellStyle name="Standaard 77 3" xfId="8855"/>
    <cellStyle name="Standaard 77 3 2" xfId="11718"/>
    <cellStyle name="Standaard 77 3 2 2" xfId="20021"/>
    <cellStyle name="Standaard 77 4" xfId="8508"/>
    <cellStyle name="Standaard 77 4 2" xfId="17697"/>
    <cellStyle name="Standaard 77 5" xfId="9399"/>
    <cellStyle name="Standaard 77 5 2" xfId="26521"/>
    <cellStyle name="Standaard 78" xfId="1414"/>
    <cellStyle name="Standaard 78 2" xfId="1415"/>
    <cellStyle name="Standaard 78 2 2" xfId="8858"/>
    <cellStyle name="Standaard 78 2 2 2" xfId="11719"/>
    <cellStyle name="Standaard 78 2 2 2 2" xfId="20022"/>
    <cellStyle name="Standaard 78 2 3" xfId="8511"/>
    <cellStyle name="Standaard 78 2 3 2" xfId="17700"/>
    <cellStyle name="Standaard 78 2 4" xfId="9402"/>
    <cellStyle name="Standaard 78 2 4 2" xfId="26524"/>
    <cellStyle name="Standaard 78 3" xfId="8857"/>
    <cellStyle name="Standaard 78 3 2" xfId="11720"/>
    <cellStyle name="Standaard 78 3 2 2" xfId="20023"/>
    <cellStyle name="Standaard 78 4" xfId="8510"/>
    <cellStyle name="Standaard 78 4 2" xfId="17699"/>
    <cellStyle name="Standaard 78 5" xfId="9401"/>
    <cellStyle name="Standaard 78 5 2" xfId="26523"/>
    <cellStyle name="Standaard 79" xfId="1416"/>
    <cellStyle name="Standaard 79 2" xfId="1417"/>
    <cellStyle name="Standaard 79 2 2" xfId="8860"/>
    <cellStyle name="Standaard 79 2 2 2" xfId="11721"/>
    <cellStyle name="Standaard 79 2 2 2 2" xfId="20024"/>
    <cellStyle name="Standaard 79 2 3" xfId="8513"/>
    <cellStyle name="Standaard 79 2 3 2" xfId="17702"/>
    <cellStyle name="Standaard 79 2 4" xfId="9404"/>
    <cellStyle name="Standaard 79 2 4 2" xfId="26526"/>
    <cellStyle name="Standaard 79 3" xfId="8859"/>
    <cellStyle name="Standaard 79 3 2" xfId="11722"/>
    <cellStyle name="Standaard 79 3 2 2" xfId="20025"/>
    <cellStyle name="Standaard 79 4" xfId="8512"/>
    <cellStyle name="Standaard 79 4 2" xfId="17701"/>
    <cellStyle name="Standaard 79 5" xfId="9403"/>
    <cellStyle name="Standaard 79 5 2" xfId="26525"/>
    <cellStyle name="Standaard 8" xfId="204"/>
    <cellStyle name="Standaard 8 10" xfId="9405"/>
    <cellStyle name="Standaard 8 10 2" xfId="26527"/>
    <cellStyle name="Standaard 8 11" xfId="12254"/>
    <cellStyle name="Standaard 8 12" xfId="38309"/>
    <cellStyle name="Standaard 8 2" xfId="205"/>
    <cellStyle name="Standaard 8 2 2" xfId="1419"/>
    <cellStyle name="Standaard 8 2 2 2" xfId="8968"/>
    <cellStyle name="Standaard 8 2 2 2 2" xfId="11723"/>
    <cellStyle name="Standaard 8 2 2 2 2 2" xfId="20026"/>
    <cellStyle name="Standaard 8 2 2 3" xfId="8516"/>
    <cellStyle name="Standaard 8 2 2 3 2" xfId="17705"/>
    <cellStyle name="Standaard 8 2 2 4" xfId="9407"/>
    <cellStyle name="Standaard 8 2 3" xfId="8517"/>
    <cellStyle name="Standaard 8 2 3 2" xfId="9408"/>
    <cellStyle name="Standaard 8 2 4" xfId="8862"/>
    <cellStyle name="Standaard 8 2 4 2" xfId="11724"/>
    <cellStyle name="Standaard 8 2 4 2 2" xfId="20027"/>
    <cellStyle name="Standaard 8 2 5" xfId="8330"/>
    <cellStyle name="Standaard 8 2 5 2" xfId="11725"/>
    <cellStyle name="Standaard 8 2 5 2 2" xfId="20028"/>
    <cellStyle name="Standaard 8 2 6" xfId="8515"/>
    <cellStyle name="Standaard 8 2 6 2" xfId="17704"/>
    <cellStyle name="Standaard 8 2 7" xfId="9406"/>
    <cellStyle name="Standaard 8 2 7 2" xfId="26528"/>
    <cellStyle name="Standaard 8 2 8" xfId="12255"/>
    <cellStyle name="Standaard 8 3" xfId="206"/>
    <cellStyle name="Standaard 8 3 2" xfId="8329"/>
    <cellStyle name="Standaard 8 3 2 2" xfId="11726"/>
    <cellStyle name="Standaard 8 3 2 2 2" xfId="20029"/>
    <cellStyle name="Standaard 8 3 3" xfId="8518"/>
    <cellStyle name="Standaard 8 3 3 2" xfId="17706"/>
    <cellStyle name="Standaard 8 3 4" xfId="9409"/>
    <cellStyle name="Standaard 8 4" xfId="228"/>
    <cellStyle name="Standaard 8 4 2" xfId="287"/>
    <cellStyle name="Standaard 8 4 2 2" xfId="1986"/>
    <cellStyle name="Standaard 8 4 2 2 2" xfId="11727"/>
    <cellStyle name="Standaard 8 4 2 2 2 2" xfId="20030"/>
    <cellStyle name="Standaard 8 4 2 3" xfId="8520"/>
    <cellStyle name="Standaard 8 4 2 3 2" xfId="17708"/>
    <cellStyle name="Standaard 8 4 2 4" xfId="9411"/>
    <cellStyle name="Standaard 8 4 3" xfId="1927"/>
    <cellStyle name="Standaard 8 4 3 2" xfId="11728"/>
    <cellStyle name="Standaard 8 4 3 2 2" xfId="20031"/>
    <cellStyle name="Standaard 8 4 4" xfId="8519"/>
    <cellStyle name="Standaard 8 4 4 2" xfId="17707"/>
    <cellStyle name="Standaard 8 4 5" xfId="9410"/>
    <cellStyle name="Standaard 8 5" xfId="1418"/>
    <cellStyle name="Standaard 8 5 2" xfId="8967"/>
    <cellStyle name="Standaard 8 5 2 2" xfId="11729"/>
    <cellStyle name="Standaard 8 5 2 2 2" xfId="20032"/>
    <cellStyle name="Standaard 8 5 3" xfId="8521"/>
    <cellStyle name="Standaard 8 5 3 2" xfId="17709"/>
    <cellStyle name="Standaard 8 5 4" xfId="9412"/>
    <cellStyle name="Standaard 8 6" xfId="8522"/>
    <cellStyle name="Standaard 8 6 2" xfId="9413"/>
    <cellStyle name="Standaard 8 7" xfId="8861"/>
    <cellStyle name="Standaard 8 7 2" xfId="11730"/>
    <cellStyle name="Standaard 8 7 2 2" xfId="20033"/>
    <cellStyle name="Standaard 8 8" xfId="8331"/>
    <cellStyle name="Standaard 8 8 2" xfId="11731"/>
    <cellStyle name="Standaard 8 8 2 2" xfId="20034"/>
    <cellStyle name="Standaard 8 9" xfId="8514"/>
    <cellStyle name="Standaard 8 9 2" xfId="17703"/>
    <cellStyle name="Standaard 80" xfId="1420"/>
    <cellStyle name="Standaard 80 2" xfId="1421"/>
    <cellStyle name="Standaard 80 2 2" xfId="8864"/>
    <cellStyle name="Standaard 80 2 2 2" xfId="11732"/>
    <cellStyle name="Standaard 80 2 2 2 2" xfId="20035"/>
    <cellStyle name="Standaard 80 2 3" xfId="8524"/>
    <cellStyle name="Standaard 80 2 3 2" xfId="17711"/>
    <cellStyle name="Standaard 80 2 4" xfId="9415"/>
    <cellStyle name="Standaard 80 2 4 2" xfId="26530"/>
    <cellStyle name="Standaard 80 3" xfId="8863"/>
    <cellStyle name="Standaard 80 3 2" xfId="11733"/>
    <cellStyle name="Standaard 80 3 2 2" xfId="20036"/>
    <cellStyle name="Standaard 80 4" xfId="8523"/>
    <cellStyle name="Standaard 80 4 2" xfId="17710"/>
    <cellStyle name="Standaard 80 5" xfId="9414"/>
    <cellStyle name="Standaard 80 5 2" xfId="26529"/>
    <cellStyle name="Standaard 81" xfId="1422"/>
    <cellStyle name="Standaard 81 2" xfId="1423"/>
    <cellStyle name="Standaard 81 2 2" xfId="8866"/>
    <cellStyle name="Standaard 81 2 2 2" xfId="11734"/>
    <cellStyle name="Standaard 81 2 2 2 2" xfId="20037"/>
    <cellStyle name="Standaard 81 2 3" xfId="8526"/>
    <cellStyle name="Standaard 81 2 3 2" xfId="17713"/>
    <cellStyle name="Standaard 81 2 4" xfId="9417"/>
    <cellStyle name="Standaard 81 2 4 2" xfId="26532"/>
    <cellStyle name="Standaard 81 3" xfId="8865"/>
    <cellStyle name="Standaard 81 3 2" xfId="11735"/>
    <cellStyle name="Standaard 81 3 2 2" xfId="20038"/>
    <cellStyle name="Standaard 81 4" xfId="8525"/>
    <cellStyle name="Standaard 81 4 2" xfId="17712"/>
    <cellStyle name="Standaard 81 5" xfId="9416"/>
    <cellStyle name="Standaard 81 5 2" xfId="26531"/>
    <cellStyle name="Standaard 82" xfId="1424"/>
    <cellStyle name="Standaard 82 10" xfId="3749"/>
    <cellStyle name="Standaard 82 10 2" xfId="5473"/>
    <cellStyle name="Standaard 82 10 2 2" xfId="9260"/>
    <cellStyle name="Standaard 82 10 2 2 2" xfId="18193"/>
    <cellStyle name="Standaard 82 10 2 2 3" xfId="23552"/>
    <cellStyle name="Standaard 82 10 2 3" xfId="11736"/>
    <cellStyle name="Standaard 82 10 2 3 2" xfId="20039"/>
    <cellStyle name="Standaard 82 10 2 4" xfId="16003"/>
    <cellStyle name="Standaard 82 10 3" xfId="8528"/>
    <cellStyle name="Standaard 82 10 3 2" xfId="17715"/>
    <cellStyle name="Standaard 82 10 4" xfId="9419"/>
    <cellStyle name="Standaard 82 10 5" xfId="14281"/>
    <cellStyle name="Standaard 82 11" xfId="2198"/>
    <cellStyle name="Standaard 82 11 2" xfId="8867"/>
    <cellStyle name="Standaard 82 11 2 2" xfId="17905"/>
    <cellStyle name="Standaard 82 11 2 3" xfId="23553"/>
    <cellStyle name="Standaard 82 11 3" xfId="11737"/>
    <cellStyle name="Standaard 82 11 3 2" xfId="20040"/>
    <cellStyle name="Standaard 82 11 4" xfId="12767"/>
    <cellStyle name="Standaard 82 12" xfId="3960"/>
    <cellStyle name="Standaard 82 12 2" xfId="14490"/>
    <cellStyle name="Standaard 82 12 3" xfId="23551"/>
    <cellStyle name="Standaard 82 13" xfId="8527"/>
    <cellStyle name="Standaard 82 13 2" xfId="17714"/>
    <cellStyle name="Standaard 82 13 2 2" xfId="35303"/>
    <cellStyle name="Standaard 82 13 3" xfId="26533"/>
    <cellStyle name="Standaard 82 14" xfId="9418"/>
    <cellStyle name="Standaard 82 14 2" xfId="37256"/>
    <cellStyle name="Standaard 82 14 3" xfId="28601"/>
    <cellStyle name="Standaard 82 15" xfId="12032"/>
    <cellStyle name="Standaard 82 15 2" xfId="37350"/>
    <cellStyle name="Standaard 82 15 3" xfId="28695"/>
    <cellStyle name="Standaard 82 16" xfId="29361"/>
    <cellStyle name="Standaard 82 16 2" xfId="38016"/>
    <cellStyle name="Standaard 82 2" xfId="1425"/>
    <cellStyle name="Standaard 82 2 10" xfId="2199"/>
    <cellStyle name="Standaard 82 2 10 2" xfId="8868"/>
    <cellStyle name="Standaard 82 2 10 2 2" xfId="17906"/>
    <cellStyle name="Standaard 82 2 10 2 3" xfId="23555"/>
    <cellStyle name="Standaard 82 2 10 3" xfId="11738"/>
    <cellStyle name="Standaard 82 2 10 3 2" xfId="20041"/>
    <cellStyle name="Standaard 82 2 10 4" xfId="12768"/>
    <cellStyle name="Standaard 82 2 11" xfId="3961"/>
    <cellStyle name="Standaard 82 2 11 2" xfId="14491"/>
    <cellStyle name="Standaard 82 2 11 3" xfId="23554"/>
    <cellStyle name="Standaard 82 2 12" xfId="8529"/>
    <cellStyle name="Standaard 82 2 12 2" xfId="17716"/>
    <cellStyle name="Standaard 82 2 12 2 2" xfId="35392"/>
    <cellStyle name="Standaard 82 2 12 3" xfId="26695"/>
    <cellStyle name="Standaard 82 2 13" xfId="9420"/>
    <cellStyle name="Standaard 82 2 13 2" xfId="37257"/>
    <cellStyle name="Standaard 82 2 13 3" xfId="28602"/>
    <cellStyle name="Standaard 82 2 14" xfId="12033"/>
    <cellStyle name="Standaard 82 2 14 2" xfId="37439"/>
    <cellStyle name="Standaard 82 2 14 3" xfId="28784"/>
    <cellStyle name="Standaard 82 2 15" xfId="29519"/>
    <cellStyle name="Standaard 82 2 15 2" xfId="38174"/>
    <cellStyle name="Standaard 82 2 2" xfId="1898"/>
    <cellStyle name="Standaard 82 2 2 2" xfId="2442"/>
    <cellStyle name="Standaard 82 2 2 2 2" xfId="9007"/>
    <cellStyle name="Standaard 82 2 2 2 2 2" xfId="17941"/>
    <cellStyle name="Standaard 82 2 2 2 2 3" xfId="23557"/>
    <cellStyle name="Standaard 82 2 2 2 3" xfId="11739"/>
    <cellStyle name="Standaard 82 2 2 2 3 2" xfId="20042"/>
    <cellStyle name="Standaard 82 2 2 2 3 2 2" xfId="37259"/>
    <cellStyle name="Standaard 82 2 2 2 3 3" xfId="28604"/>
    <cellStyle name="Standaard 82 2 2 2 4" xfId="12987"/>
    <cellStyle name="Standaard 82 2 2 3" xfId="4179"/>
    <cellStyle name="Standaard 82 2 2 3 2" xfId="14709"/>
    <cellStyle name="Standaard 82 2 2 3 3" xfId="23556"/>
    <cellStyle name="Standaard 82 2 2 4" xfId="8530"/>
    <cellStyle name="Standaard 82 2 2 4 2" xfId="17717"/>
    <cellStyle name="Standaard 82 2 2 4 2 2" xfId="35785"/>
    <cellStyle name="Standaard 82 2 2 4 3" xfId="27101"/>
    <cellStyle name="Standaard 82 2 2 5" xfId="9421"/>
    <cellStyle name="Standaard 82 2 2 5 2" xfId="37258"/>
    <cellStyle name="Standaard 82 2 2 5 3" xfId="28603"/>
    <cellStyle name="Standaard 82 2 2 6" xfId="12564"/>
    <cellStyle name="Standaard 82 2 2 6 2" xfId="37832"/>
    <cellStyle name="Standaard 82 2 2 6 3" xfId="29177"/>
    <cellStyle name="Standaard 82 2 3" xfId="2623"/>
    <cellStyle name="Standaard 82 2 3 2" xfId="4359"/>
    <cellStyle name="Standaard 82 2 3 2 2" xfId="9042"/>
    <cellStyle name="Standaard 82 2 3 2 2 2" xfId="17976"/>
    <cellStyle name="Standaard 82 2 3 2 2 3" xfId="23558"/>
    <cellStyle name="Standaard 82 2 3 2 3" xfId="11740"/>
    <cellStyle name="Standaard 82 2 3 2 3 2" xfId="20043"/>
    <cellStyle name="Standaard 82 2 3 2 4" xfId="14889"/>
    <cellStyle name="Standaard 82 2 3 3" xfId="8531"/>
    <cellStyle name="Standaard 82 2 3 3 2" xfId="17718"/>
    <cellStyle name="Standaard 82 2 3 4" xfId="9422"/>
    <cellStyle name="Standaard 82 2 3 4 2" xfId="37260"/>
    <cellStyle name="Standaard 82 2 3 4 3" xfId="28605"/>
    <cellStyle name="Standaard 82 2 3 5" xfId="13167"/>
    <cellStyle name="Standaard 82 2 4" xfId="2820"/>
    <cellStyle name="Standaard 82 2 4 2" xfId="4556"/>
    <cellStyle name="Standaard 82 2 4 2 2" xfId="9079"/>
    <cellStyle name="Standaard 82 2 4 2 2 2" xfId="18013"/>
    <cellStyle name="Standaard 82 2 4 2 2 3" xfId="23559"/>
    <cellStyle name="Standaard 82 2 4 2 3" xfId="11741"/>
    <cellStyle name="Standaard 82 2 4 2 3 2" xfId="20044"/>
    <cellStyle name="Standaard 82 2 4 2 4" xfId="15086"/>
    <cellStyle name="Standaard 82 2 4 3" xfId="8532"/>
    <cellStyle name="Standaard 82 2 4 3 2" xfId="17719"/>
    <cellStyle name="Standaard 82 2 4 4" xfId="9423"/>
    <cellStyle name="Standaard 82 2 4 5" xfId="13364"/>
    <cellStyle name="Standaard 82 2 5" xfId="2998"/>
    <cellStyle name="Standaard 82 2 5 2" xfId="4734"/>
    <cellStyle name="Standaard 82 2 5 2 2" xfId="9115"/>
    <cellStyle name="Standaard 82 2 5 2 2 2" xfId="18049"/>
    <cellStyle name="Standaard 82 2 5 2 2 3" xfId="23560"/>
    <cellStyle name="Standaard 82 2 5 2 3" xfId="11742"/>
    <cellStyle name="Standaard 82 2 5 2 3 2" xfId="20045"/>
    <cellStyle name="Standaard 82 2 5 2 4" xfId="15264"/>
    <cellStyle name="Standaard 82 2 5 3" xfId="8533"/>
    <cellStyle name="Standaard 82 2 5 3 2" xfId="17720"/>
    <cellStyle name="Standaard 82 2 5 4" xfId="9424"/>
    <cellStyle name="Standaard 82 2 5 5" xfId="13542"/>
    <cellStyle name="Standaard 82 2 6" xfId="3177"/>
    <cellStyle name="Standaard 82 2 6 2" xfId="4912"/>
    <cellStyle name="Standaard 82 2 6 2 2" xfId="9151"/>
    <cellStyle name="Standaard 82 2 6 2 2 2" xfId="18085"/>
    <cellStyle name="Standaard 82 2 6 2 2 3" xfId="23561"/>
    <cellStyle name="Standaard 82 2 6 2 3" xfId="11743"/>
    <cellStyle name="Standaard 82 2 6 2 3 2" xfId="20046"/>
    <cellStyle name="Standaard 82 2 6 2 4" xfId="15442"/>
    <cellStyle name="Standaard 82 2 6 3" xfId="8534"/>
    <cellStyle name="Standaard 82 2 6 3 2" xfId="17721"/>
    <cellStyle name="Standaard 82 2 6 4" xfId="9425"/>
    <cellStyle name="Standaard 82 2 6 5" xfId="13720"/>
    <cellStyle name="Standaard 82 2 7" xfId="3384"/>
    <cellStyle name="Standaard 82 2 7 2" xfId="5113"/>
    <cellStyle name="Standaard 82 2 7 2 2" xfId="9189"/>
    <cellStyle name="Standaard 82 2 7 2 2 2" xfId="18122"/>
    <cellStyle name="Standaard 82 2 7 2 2 3" xfId="23562"/>
    <cellStyle name="Standaard 82 2 7 2 3" xfId="11744"/>
    <cellStyle name="Standaard 82 2 7 2 3 2" xfId="20047"/>
    <cellStyle name="Standaard 82 2 7 2 4" xfId="15643"/>
    <cellStyle name="Standaard 82 2 7 3" xfId="8535"/>
    <cellStyle name="Standaard 82 2 7 3 2" xfId="17722"/>
    <cellStyle name="Standaard 82 2 7 4" xfId="9426"/>
    <cellStyle name="Standaard 82 2 7 5" xfId="13921"/>
    <cellStyle name="Standaard 82 2 8" xfId="3571"/>
    <cellStyle name="Standaard 82 2 8 2" xfId="5296"/>
    <cellStyle name="Standaard 82 2 8 2 2" xfId="9225"/>
    <cellStyle name="Standaard 82 2 8 2 2 2" xfId="18158"/>
    <cellStyle name="Standaard 82 2 8 2 2 3" xfId="23563"/>
    <cellStyle name="Standaard 82 2 8 2 3" xfId="11745"/>
    <cellStyle name="Standaard 82 2 8 2 3 2" xfId="20048"/>
    <cellStyle name="Standaard 82 2 8 2 4" xfId="15826"/>
    <cellStyle name="Standaard 82 2 8 3" xfId="8536"/>
    <cellStyle name="Standaard 82 2 8 3 2" xfId="17723"/>
    <cellStyle name="Standaard 82 2 8 4" xfId="9427"/>
    <cellStyle name="Standaard 82 2 8 5" xfId="14104"/>
    <cellStyle name="Standaard 82 2 9" xfId="3750"/>
    <cellStyle name="Standaard 82 2 9 2" xfId="5474"/>
    <cellStyle name="Standaard 82 2 9 2 2" xfId="9261"/>
    <cellStyle name="Standaard 82 2 9 2 2 2" xfId="18194"/>
    <cellStyle name="Standaard 82 2 9 2 2 3" xfId="23564"/>
    <cellStyle name="Standaard 82 2 9 2 3" xfId="11746"/>
    <cellStyle name="Standaard 82 2 9 2 3 2" xfId="20049"/>
    <cellStyle name="Standaard 82 2 9 2 4" xfId="16004"/>
    <cellStyle name="Standaard 82 2 9 3" xfId="8537"/>
    <cellStyle name="Standaard 82 2 9 3 2" xfId="17724"/>
    <cellStyle name="Standaard 82 2 9 4" xfId="9428"/>
    <cellStyle name="Standaard 82 2 9 5" xfId="14282"/>
    <cellStyle name="Standaard 82 3" xfId="1899"/>
    <cellStyle name="Standaard 82 3 2" xfId="2441"/>
    <cellStyle name="Standaard 82 3 2 2" xfId="8539"/>
    <cellStyle name="Standaard 82 3 2 2 2" xfId="17726"/>
    <cellStyle name="Standaard 82 3 2 2 2 2" xfId="37263"/>
    <cellStyle name="Standaard 82 3 2 2 2 3" xfId="28608"/>
    <cellStyle name="Standaard 82 3 2 3" xfId="9430"/>
    <cellStyle name="Standaard 82 3 2 3 2" xfId="35858"/>
    <cellStyle name="Standaard 82 3 2 3 3" xfId="27174"/>
    <cellStyle name="Standaard 82 3 2 4" xfId="12986"/>
    <cellStyle name="Standaard 82 3 2 4 2" xfId="37262"/>
    <cellStyle name="Standaard 82 3 2 4 3" xfId="28607"/>
    <cellStyle name="Standaard 82 3 2 5" xfId="29250"/>
    <cellStyle name="Standaard 82 3 2 5 2" xfId="37905"/>
    <cellStyle name="Standaard 82 3 3" xfId="4178"/>
    <cellStyle name="Standaard 82 3 3 2" xfId="8869"/>
    <cellStyle name="Standaard 82 3 3 2 2" xfId="17907"/>
    <cellStyle name="Standaard 82 3 3 2 3" xfId="23565"/>
    <cellStyle name="Standaard 82 3 3 3" xfId="11747"/>
    <cellStyle name="Standaard 82 3 3 3 2" xfId="20050"/>
    <cellStyle name="Standaard 82 3 3 3 2 2" xfId="37264"/>
    <cellStyle name="Standaard 82 3 3 3 3" xfId="28609"/>
    <cellStyle name="Standaard 82 3 3 4" xfId="14708"/>
    <cellStyle name="Standaard 82 3 4" xfId="8538"/>
    <cellStyle name="Standaard 82 3 4 2" xfId="17725"/>
    <cellStyle name="Standaard 82 3 5" xfId="9429"/>
    <cellStyle name="Standaard 82 3 5 2" xfId="35485"/>
    <cellStyle name="Standaard 82 3 5 3" xfId="26788"/>
    <cellStyle name="Standaard 82 3 6" xfId="12565"/>
    <cellStyle name="Standaard 82 3 6 2" xfId="37261"/>
    <cellStyle name="Standaard 82 3 6 3" xfId="28606"/>
    <cellStyle name="Standaard 82 3 7" xfId="28877"/>
    <cellStyle name="Standaard 82 3 7 2" xfId="37532"/>
    <cellStyle name="Standaard 82 3 8" xfId="29592"/>
    <cellStyle name="Standaard 82 3 8 2" xfId="38247"/>
    <cellStyle name="Standaard 82 4" xfId="1897"/>
    <cellStyle name="Standaard 82 4 2" xfId="2622"/>
    <cellStyle name="Standaard 82 4 2 2" xfId="9041"/>
    <cellStyle name="Standaard 82 4 2 2 2" xfId="17975"/>
    <cellStyle name="Standaard 82 4 2 2 3" xfId="23567"/>
    <cellStyle name="Standaard 82 4 2 3" xfId="11748"/>
    <cellStyle name="Standaard 82 4 2 3 2" xfId="20051"/>
    <cellStyle name="Standaard 82 4 2 3 2 2" xfId="37266"/>
    <cellStyle name="Standaard 82 4 2 3 3" xfId="28611"/>
    <cellStyle name="Standaard 82 4 2 4" xfId="13166"/>
    <cellStyle name="Standaard 82 4 3" xfId="4358"/>
    <cellStyle name="Standaard 82 4 3 2" xfId="14888"/>
    <cellStyle name="Standaard 82 4 3 3" xfId="23566"/>
    <cellStyle name="Standaard 82 4 4" xfId="8540"/>
    <cellStyle name="Standaard 82 4 4 2" xfId="17727"/>
    <cellStyle name="Standaard 82 4 4 2 2" xfId="35627"/>
    <cellStyle name="Standaard 82 4 4 3" xfId="26943"/>
    <cellStyle name="Standaard 82 4 5" xfId="9431"/>
    <cellStyle name="Standaard 82 4 5 2" xfId="37265"/>
    <cellStyle name="Standaard 82 4 5 3" xfId="28610"/>
    <cellStyle name="Standaard 82 4 6" xfId="12563"/>
    <cellStyle name="Standaard 82 4 6 2" xfId="37674"/>
    <cellStyle name="Standaard 82 4 6 3" xfId="29019"/>
    <cellStyle name="Standaard 82 5" xfId="2819"/>
    <cellStyle name="Standaard 82 5 2" xfId="4555"/>
    <cellStyle name="Standaard 82 5 2 2" xfId="9078"/>
    <cellStyle name="Standaard 82 5 2 2 2" xfId="18012"/>
    <cellStyle name="Standaard 82 5 2 2 3" xfId="23568"/>
    <cellStyle name="Standaard 82 5 2 3" xfId="11749"/>
    <cellStyle name="Standaard 82 5 2 3 2" xfId="20052"/>
    <cellStyle name="Standaard 82 5 2 3 2 2" xfId="37268"/>
    <cellStyle name="Standaard 82 5 2 3 3" xfId="28613"/>
    <cellStyle name="Standaard 82 5 2 4" xfId="15085"/>
    <cellStyle name="Standaard 82 5 3" xfId="8541"/>
    <cellStyle name="Standaard 82 5 3 2" xfId="17728"/>
    <cellStyle name="Standaard 82 5 4" xfId="9432"/>
    <cellStyle name="Standaard 82 5 4 2" xfId="37267"/>
    <cellStyle name="Standaard 82 5 4 3" xfId="28612"/>
    <cellStyle name="Standaard 82 5 5" xfId="13363"/>
    <cellStyle name="Standaard 82 6" xfId="2997"/>
    <cellStyle name="Standaard 82 6 2" xfId="4733"/>
    <cellStyle name="Standaard 82 6 2 2" xfId="9114"/>
    <cellStyle name="Standaard 82 6 2 2 2" xfId="18048"/>
    <cellStyle name="Standaard 82 6 2 2 3" xfId="23569"/>
    <cellStyle name="Standaard 82 6 2 3" xfId="11750"/>
    <cellStyle name="Standaard 82 6 2 3 2" xfId="20053"/>
    <cellStyle name="Standaard 82 6 2 3 2 2" xfId="37270"/>
    <cellStyle name="Standaard 82 6 2 3 3" xfId="28615"/>
    <cellStyle name="Standaard 82 6 2 4" xfId="15263"/>
    <cellStyle name="Standaard 82 6 3" xfId="8542"/>
    <cellStyle name="Standaard 82 6 3 2" xfId="17729"/>
    <cellStyle name="Standaard 82 6 4" xfId="9433"/>
    <cellStyle name="Standaard 82 6 4 2" xfId="37269"/>
    <cellStyle name="Standaard 82 6 4 3" xfId="28614"/>
    <cellStyle name="Standaard 82 6 5" xfId="13541"/>
    <cellStyle name="Standaard 82 7" xfId="3176"/>
    <cellStyle name="Standaard 82 7 2" xfId="4911"/>
    <cellStyle name="Standaard 82 7 2 2" xfId="9150"/>
    <cellStyle name="Standaard 82 7 2 2 2" xfId="18084"/>
    <cellStyle name="Standaard 82 7 2 2 3" xfId="23570"/>
    <cellStyle name="Standaard 82 7 2 3" xfId="11751"/>
    <cellStyle name="Standaard 82 7 2 3 2" xfId="20054"/>
    <cellStyle name="Standaard 82 7 2 4" xfId="15441"/>
    <cellStyle name="Standaard 82 7 3" xfId="8543"/>
    <cellStyle name="Standaard 82 7 3 2" xfId="17730"/>
    <cellStyle name="Standaard 82 7 4" xfId="9434"/>
    <cellStyle name="Standaard 82 7 4 2" xfId="37271"/>
    <cellStyle name="Standaard 82 7 4 3" xfId="28616"/>
    <cellStyle name="Standaard 82 7 5" xfId="13719"/>
    <cellStyle name="Standaard 82 8" xfId="3383"/>
    <cellStyle name="Standaard 82 8 2" xfId="5112"/>
    <cellStyle name="Standaard 82 8 2 2" xfId="9188"/>
    <cellStyle name="Standaard 82 8 2 2 2" xfId="18121"/>
    <cellStyle name="Standaard 82 8 2 2 3" xfId="23571"/>
    <cellStyle name="Standaard 82 8 2 3" xfId="11752"/>
    <cellStyle name="Standaard 82 8 2 3 2" xfId="20055"/>
    <cellStyle name="Standaard 82 8 2 4" xfId="15642"/>
    <cellStyle name="Standaard 82 8 3" xfId="8544"/>
    <cellStyle name="Standaard 82 8 3 2" xfId="17731"/>
    <cellStyle name="Standaard 82 8 4" xfId="9435"/>
    <cellStyle name="Standaard 82 8 5" xfId="13920"/>
    <cellStyle name="Standaard 82 9" xfId="3570"/>
    <cellStyle name="Standaard 82 9 2" xfId="5295"/>
    <cellStyle name="Standaard 82 9 2 2" xfId="9224"/>
    <cellStyle name="Standaard 82 9 2 2 2" xfId="18157"/>
    <cellStyle name="Standaard 82 9 2 2 3" xfId="23572"/>
    <cellStyle name="Standaard 82 9 2 3" xfId="11753"/>
    <cellStyle name="Standaard 82 9 2 3 2" xfId="20056"/>
    <cellStyle name="Standaard 82 9 2 4" xfId="15825"/>
    <cellStyle name="Standaard 82 9 3" xfId="8545"/>
    <cellStyle name="Standaard 82 9 3 2" xfId="17732"/>
    <cellStyle name="Standaard 82 9 4" xfId="9436"/>
    <cellStyle name="Standaard 82 9 5" xfId="14103"/>
    <cellStyle name="Standaard 83" xfId="1426"/>
    <cellStyle name="Standaard 83 2" xfId="1427"/>
    <cellStyle name="Standaard 83 2 2" xfId="8871"/>
    <cellStyle name="Standaard 83 2 2 2" xfId="11754"/>
    <cellStyle name="Standaard 83 2 2 2 2" xfId="20057"/>
    <cellStyle name="Standaard 83 2 3" xfId="8547"/>
    <cellStyle name="Standaard 83 2 3 2" xfId="17734"/>
    <cellStyle name="Standaard 83 2 4" xfId="9438"/>
    <cellStyle name="Standaard 83 2 4 2" xfId="26535"/>
    <cellStyle name="Standaard 83 3" xfId="8870"/>
    <cellStyle name="Standaard 83 3 2" xfId="11755"/>
    <cellStyle name="Standaard 83 3 2 2" xfId="20058"/>
    <cellStyle name="Standaard 83 4" xfId="8546"/>
    <cellStyle name="Standaard 83 4 2" xfId="17733"/>
    <cellStyle name="Standaard 83 5" xfId="9437"/>
    <cellStyle name="Standaard 83 5 2" xfId="26534"/>
    <cellStyle name="Standaard 84" xfId="1428"/>
    <cellStyle name="Standaard 84 10" xfId="3751"/>
    <cellStyle name="Standaard 84 10 2" xfId="5475"/>
    <cellStyle name="Standaard 84 10 2 2" xfId="9262"/>
    <cellStyle name="Standaard 84 10 2 2 2" xfId="18195"/>
    <cellStyle name="Standaard 84 10 2 2 3" xfId="23574"/>
    <cellStyle name="Standaard 84 10 2 3" xfId="11756"/>
    <cellStyle name="Standaard 84 10 2 3 2" xfId="20059"/>
    <cellStyle name="Standaard 84 10 2 4" xfId="16005"/>
    <cellStyle name="Standaard 84 10 3" xfId="8549"/>
    <cellStyle name="Standaard 84 10 3 2" xfId="17736"/>
    <cellStyle name="Standaard 84 10 4" xfId="9440"/>
    <cellStyle name="Standaard 84 10 5" xfId="14283"/>
    <cellStyle name="Standaard 84 11" xfId="2200"/>
    <cellStyle name="Standaard 84 11 2" xfId="8872"/>
    <cellStyle name="Standaard 84 11 2 2" xfId="17908"/>
    <cellStyle name="Standaard 84 11 2 3" xfId="23575"/>
    <cellStyle name="Standaard 84 11 3" xfId="11757"/>
    <cellStyle name="Standaard 84 11 3 2" xfId="20060"/>
    <cellStyle name="Standaard 84 11 4" xfId="12769"/>
    <cellStyle name="Standaard 84 12" xfId="3962"/>
    <cellStyle name="Standaard 84 12 2" xfId="14492"/>
    <cellStyle name="Standaard 84 12 3" xfId="23573"/>
    <cellStyle name="Standaard 84 13" xfId="8548"/>
    <cellStyle name="Standaard 84 13 2" xfId="17735"/>
    <cellStyle name="Standaard 84 13 2 2" xfId="35304"/>
    <cellStyle name="Standaard 84 13 3" xfId="26536"/>
    <cellStyle name="Standaard 84 14" xfId="9439"/>
    <cellStyle name="Standaard 84 14 2" xfId="37272"/>
    <cellStyle name="Standaard 84 14 3" xfId="28617"/>
    <cellStyle name="Standaard 84 15" xfId="12034"/>
    <cellStyle name="Standaard 84 15 2" xfId="37351"/>
    <cellStyle name="Standaard 84 15 3" xfId="28696"/>
    <cellStyle name="Standaard 84 16" xfId="29362"/>
    <cellStyle name="Standaard 84 16 2" xfId="38017"/>
    <cellStyle name="Standaard 84 2" xfId="1429"/>
    <cellStyle name="Standaard 84 2 10" xfId="2201"/>
    <cellStyle name="Standaard 84 2 10 2" xfId="8873"/>
    <cellStyle name="Standaard 84 2 10 2 2" xfId="17909"/>
    <cellStyle name="Standaard 84 2 10 2 3" xfId="23577"/>
    <cellStyle name="Standaard 84 2 10 3" xfId="11758"/>
    <cellStyle name="Standaard 84 2 10 3 2" xfId="20061"/>
    <cellStyle name="Standaard 84 2 10 4" xfId="12770"/>
    <cellStyle name="Standaard 84 2 11" xfId="3963"/>
    <cellStyle name="Standaard 84 2 11 2" xfId="14493"/>
    <cellStyle name="Standaard 84 2 11 3" xfId="23576"/>
    <cellStyle name="Standaard 84 2 12" xfId="8550"/>
    <cellStyle name="Standaard 84 2 12 2" xfId="17737"/>
    <cellStyle name="Standaard 84 2 12 2 2" xfId="35393"/>
    <cellStyle name="Standaard 84 2 12 3" xfId="26696"/>
    <cellStyle name="Standaard 84 2 13" xfId="9441"/>
    <cellStyle name="Standaard 84 2 13 2" xfId="37273"/>
    <cellStyle name="Standaard 84 2 13 3" xfId="28618"/>
    <cellStyle name="Standaard 84 2 14" xfId="12035"/>
    <cellStyle name="Standaard 84 2 14 2" xfId="37440"/>
    <cellStyle name="Standaard 84 2 14 3" xfId="28785"/>
    <cellStyle name="Standaard 84 2 15" xfId="29520"/>
    <cellStyle name="Standaard 84 2 15 2" xfId="38175"/>
    <cellStyle name="Standaard 84 2 2" xfId="1901"/>
    <cellStyle name="Standaard 84 2 2 2" xfId="2444"/>
    <cellStyle name="Standaard 84 2 2 2 2" xfId="9008"/>
    <cellStyle name="Standaard 84 2 2 2 2 2" xfId="17942"/>
    <cellStyle name="Standaard 84 2 2 2 2 3" xfId="23579"/>
    <cellStyle name="Standaard 84 2 2 2 3" xfId="11759"/>
    <cellStyle name="Standaard 84 2 2 2 3 2" xfId="20062"/>
    <cellStyle name="Standaard 84 2 2 2 3 2 2" xfId="37275"/>
    <cellStyle name="Standaard 84 2 2 2 3 3" xfId="28620"/>
    <cellStyle name="Standaard 84 2 2 2 4" xfId="12989"/>
    <cellStyle name="Standaard 84 2 2 3" xfId="4181"/>
    <cellStyle name="Standaard 84 2 2 3 2" xfId="14711"/>
    <cellStyle name="Standaard 84 2 2 3 3" xfId="23578"/>
    <cellStyle name="Standaard 84 2 2 4" xfId="8551"/>
    <cellStyle name="Standaard 84 2 2 4 2" xfId="17738"/>
    <cellStyle name="Standaard 84 2 2 4 2 2" xfId="35786"/>
    <cellStyle name="Standaard 84 2 2 4 3" xfId="27102"/>
    <cellStyle name="Standaard 84 2 2 5" xfId="9442"/>
    <cellStyle name="Standaard 84 2 2 5 2" xfId="37274"/>
    <cellStyle name="Standaard 84 2 2 5 3" xfId="28619"/>
    <cellStyle name="Standaard 84 2 2 6" xfId="12567"/>
    <cellStyle name="Standaard 84 2 2 6 2" xfId="37833"/>
    <cellStyle name="Standaard 84 2 2 6 3" xfId="29178"/>
    <cellStyle name="Standaard 84 2 3" xfId="2625"/>
    <cellStyle name="Standaard 84 2 3 2" xfId="4361"/>
    <cellStyle name="Standaard 84 2 3 2 2" xfId="9044"/>
    <cellStyle name="Standaard 84 2 3 2 2 2" xfId="17978"/>
    <cellStyle name="Standaard 84 2 3 2 2 3" xfId="23580"/>
    <cellStyle name="Standaard 84 2 3 2 3" xfId="11760"/>
    <cellStyle name="Standaard 84 2 3 2 3 2" xfId="20063"/>
    <cellStyle name="Standaard 84 2 3 2 4" xfId="14891"/>
    <cellStyle name="Standaard 84 2 3 3" xfId="8552"/>
    <cellStyle name="Standaard 84 2 3 3 2" xfId="17739"/>
    <cellStyle name="Standaard 84 2 3 4" xfId="9443"/>
    <cellStyle name="Standaard 84 2 3 4 2" xfId="37276"/>
    <cellStyle name="Standaard 84 2 3 4 3" xfId="28621"/>
    <cellStyle name="Standaard 84 2 3 5" xfId="13169"/>
    <cellStyle name="Standaard 84 2 4" xfId="2822"/>
    <cellStyle name="Standaard 84 2 4 2" xfId="4558"/>
    <cellStyle name="Standaard 84 2 4 2 2" xfId="9081"/>
    <cellStyle name="Standaard 84 2 4 2 2 2" xfId="18015"/>
    <cellStyle name="Standaard 84 2 4 2 2 3" xfId="23581"/>
    <cellStyle name="Standaard 84 2 4 2 3" xfId="11761"/>
    <cellStyle name="Standaard 84 2 4 2 3 2" xfId="20064"/>
    <cellStyle name="Standaard 84 2 4 2 4" xfId="15088"/>
    <cellStyle name="Standaard 84 2 4 3" xfId="8553"/>
    <cellStyle name="Standaard 84 2 4 3 2" xfId="17740"/>
    <cellStyle name="Standaard 84 2 4 4" xfId="9444"/>
    <cellStyle name="Standaard 84 2 4 5" xfId="13366"/>
    <cellStyle name="Standaard 84 2 5" xfId="3000"/>
    <cellStyle name="Standaard 84 2 5 2" xfId="4736"/>
    <cellStyle name="Standaard 84 2 5 2 2" xfId="9117"/>
    <cellStyle name="Standaard 84 2 5 2 2 2" xfId="18051"/>
    <cellStyle name="Standaard 84 2 5 2 2 3" xfId="23582"/>
    <cellStyle name="Standaard 84 2 5 2 3" xfId="11762"/>
    <cellStyle name="Standaard 84 2 5 2 3 2" xfId="20065"/>
    <cellStyle name="Standaard 84 2 5 2 4" xfId="15266"/>
    <cellStyle name="Standaard 84 2 5 3" xfId="8554"/>
    <cellStyle name="Standaard 84 2 5 3 2" xfId="17741"/>
    <cellStyle name="Standaard 84 2 5 4" xfId="9445"/>
    <cellStyle name="Standaard 84 2 5 5" xfId="13544"/>
    <cellStyle name="Standaard 84 2 6" xfId="3179"/>
    <cellStyle name="Standaard 84 2 6 2" xfId="4914"/>
    <cellStyle name="Standaard 84 2 6 2 2" xfId="9153"/>
    <cellStyle name="Standaard 84 2 6 2 2 2" xfId="18087"/>
    <cellStyle name="Standaard 84 2 6 2 2 3" xfId="23583"/>
    <cellStyle name="Standaard 84 2 6 2 3" xfId="11763"/>
    <cellStyle name="Standaard 84 2 6 2 3 2" xfId="20066"/>
    <cellStyle name="Standaard 84 2 6 2 4" xfId="15444"/>
    <cellStyle name="Standaard 84 2 6 3" xfId="8555"/>
    <cellStyle name="Standaard 84 2 6 3 2" xfId="17742"/>
    <cellStyle name="Standaard 84 2 6 4" xfId="9446"/>
    <cellStyle name="Standaard 84 2 6 5" xfId="13722"/>
    <cellStyle name="Standaard 84 2 7" xfId="3386"/>
    <cellStyle name="Standaard 84 2 7 2" xfId="5115"/>
    <cellStyle name="Standaard 84 2 7 2 2" xfId="9191"/>
    <cellStyle name="Standaard 84 2 7 2 2 2" xfId="18124"/>
    <cellStyle name="Standaard 84 2 7 2 2 3" xfId="23584"/>
    <cellStyle name="Standaard 84 2 7 2 3" xfId="11764"/>
    <cellStyle name="Standaard 84 2 7 2 3 2" xfId="20067"/>
    <cellStyle name="Standaard 84 2 7 2 4" xfId="15645"/>
    <cellStyle name="Standaard 84 2 7 3" xfId="8556"/>
    <cellStyle name="Standaard 84 2 7 3 2" xfId="17743"/>
    <cellStyle name="Standaard 84 2 7 4" xfId="9447"/>
    <cellStyle name="Standaard 84 2 7 5" xfId="13923"/>
    <cellStyle name="Standaard 84 2 8" xfId="3573"/>
    <cellStyle name="Standaard 84 2 8 2" xfId="5298"/>
    <cellStyle name="Standaard 84 2 8 2 2" xfId="9227"/>
    <cellStyle name="Standaard 84 2 8 2 2 2" xfId="18160"/>
    <cellStyle name="Standaard 84 2 8 2 2 3" xfId="23585"/>
    <cellStyle name="Standaard 84 2 8 2 3" xfId="11765"/>
    <cellStyle name="Standaard 84 2 8 2 3 2" xfId="20068"/>
    <cellStyle name="Standaard 84 2 8 2 4" xfId="15828"/>
    <cellStyle name="Standaard 84 2 8 3" xfId="8557"/>
    <cellStyle name="Standaard 84 2 8 3 2" xfId="17744"/>
    <cellStyle name="Standaard 84 2 8 4" xfId="9448"/>
    <cellStyle name="Standaard 84 2 8 5" xfId="14106"/>
    <cellStyle name="Standaard 84 2 9" xfId="3752"/>
    <cellStyle name="Standaard 84 2 9 2" xfId="5476"/>
    <cellStyle name="Standaard 84 2 9 2 2" xfId="9263"/>
    <cellStyle name="Standaard 84 2 9 2 2 2" xfId="18196"/>
    <cellStyle name="Standaard 84 2 9 2 2 3" xfId="23586"/>
    <cellStyle name="Standaard 84 2 9 2 3" xfId="11766"/>
    <cellStyle name="Standaard 84 2 9 2 3 2" xfId="20069"/>
    <cellStyle name="Standaard 84 2 9 2 4" xfId="16006"/>
    <cellStyle name="Standaard 84 2 9 3" xfId="8558"/>
    <cellStyle name="Standaard 84 2 9 3 2" xfId="17745"/>
    <cellStyle name="Standaard 84 2 9 4" xfId="9449"/>
    <cellStyle name="Standaard 84 2 9 5" xfId="14284"/>
    <cellStyle name="Standaard 84 3" xfId="1902"/>
    <cellStyle name="Standaard 84 3 2" xfId="2443"/>
    <cellStyle name="Standaard 84 3 2 2" xfId="8560"/>
    <cellStyle name="Standaard 84 3 2 2 2" xfId="17747"/>
    <cellStyle name="Standaard 84 3 2 2 2 2" xfId="37279"/>
    <cellStyle name="Standaard 84 3 2 2 2 3" xfId="28624"/>
    <cellStyle name="Standaard 84 3 2 3" xfId="9451"/>
    <cellStyle name="Standaard 84 3 2 3 2" xfId="35859"/>
    <cellStyle name="Standaard 84 3 2 3 3" xfId="27175"/>
    <cellStyle name="Standaard 84 3 2 4" xfId="12988"/>
    <cellStyle name="Standaard 84 3 2 4 2" xfId="37278"/>
    <cellStyle name="Standaard 84 3 2 4 3" xfId="28623"/>
    <cellStyle name="Standaard 84 3 2 5" xfId="29251"/>
    <cellStyle name="Standaard 84 3 2 5 2" xfId="37906"/>
    <cellStyle name="Standaard 84 3 3" xfId="4180"/>
    <cellStyle name="Standaard 84 3 3 2" xfId="8874"/>
    <cellStyle name="Standaard 84 3 3 2 2" xfId="17910"/>
    <cellStyle name="Standaard 84 3 3 2 3" xfId="23587"/>
    <cellStyle name="Standaard 84 3 3 3" xfId="11767"/>
    <cellStyle name="Standaard 84 3 3 3 2" xfId="20070"/>
    <cellStyle name="Standaard 84 3 3 3 2 2" xfId="37280"/>
    <cellStyle name="Standaard 84 3 3 3 3" xfId="28625"/>
    <cellStyle name="Standaard 84 3 3 4" xfId="14710"/>
    <cellStyle name="Standaard 84 3 4" xfId="8559"/>
    <cellStyle name="Standaard 84 3 4 2" xfId="17746"/>
    <cellStyle name="Standaard 84 3 5" xfId="9450"/>
    <cellStyle name="Standaard 84 3 5 2" xfId="35486"/>
    <cellStyle name="Standaard 84 3 5 3" xfId="26789"/>
    <cellStyle name="Standaard 84 3 6" xfId="12568"/>
    <cellStyle name="Standaard 84 3 6 2" xfId="37277"/>
    <cellStyle name="Standaard 84 3 6 3" xfId="28622"/>
    <cellStyle name="Standaard 84 3 7" xfId="28878"/>
    <cellStyle name="Standaard 84 3 7 2" xfId="37533"/>
    <cellStyle name="Standaard 84 3 8" xfId="29593"/>
    <cellStyle name="Standaard 84 3 8 2" xfId="38248"/>
    <cellStyle name="Standaard 84 4" xfId="1900"/>
    <cellStyle name="Standaard 84 4 2" xfId="2624"/>
    <cellStyle name="Standaard 84 4 2 2" xfId="9043"/>
    <cellStyle name="Standaard 84 4 2 2 2" xfId="17977"/>
    <cellStyle name="Standaard 84 4 2 2 3" xfId="23589"/>
    <cellStyle name="Standaard 84 4 2 3" xfId="11768"/>
    <cellStyle name="Standaard 84 4 2 3 2" xfId="20071"/>
    <cellStyle name="Standaard 84 4 2 3 2 2" xfId="37282"/>
    <cellStyle name="Standaard 84 4 2 3 3" xfId="28627"/>
    <cellStyle name="Standaard 84 4 2 4" xfId="13168"/>
    <cellStyle name="Standaard 84 4 3" xfId="4360"/>
    <cellStyle name="Standaard 84 4 3 2" xfId="14890"/>
    <cellStyle name="Standaard 84 4 3 3" xfId="23588"/>
    <cellStyle name="Standaard 84 4 4" xfId="8561"/>
    <cellStyle name="Standaard 84 4 4 2" xfId="17748"/>
    <cellStyle name="Standaard 84 4 4 2 2" xfId="35628"/>
    <cellStyle name="Standaard 84 4 4 3" xfId="26944"/>
    <cellStyle name="Standaard 84 4 5" xfId="9452"/>
    <cellStyle name="Standaard 84 4 5 2" xfId="37281"/>
    <cellStyle name="Standaard 84 4 5 3" xfId="28626"/>
    <cellStyle name="Standaard 84 4 6" xfId="12566"/>
    <cellStyle name="Standaard 84 4 6 2" xfId="37675"/>
    <cellStyle name="Standaard 84 4 6 3" xfId="29020"/>
    <cellStyle name="Standaard 84 5" xfId="2821"/>
    <cellStyle name="Standaard 84 5 2" xfId="4557"/>
    <cellStyle name="Standaard 84 5 2 2" xfId="9080"/>
    <cellStyle name="Standaard 84 5 2 2 2" xfId="18014"/>
    <cellStyle name="Standaard 84 5 2 2 3" xfId="23590"/>
    <cellStyle name="Standaard 84 5 2 3" xfId="11769"/>
    <cellStyle name="Standaard 84 5 2 3 2" xfId="20072"/>
    <cellStyle name="Standaard 84 5 2 3 2 2" xfId="37284"/>
    <cellStyle name="Standaard 84 5 2 3 3" xfId="28629"/>
    <cellStyle name="Standaard 84 5 2 4" xfId="15087"/>
    <cellStyle name="Standaard 84 5 3" xfId="8562"/>
    <cellStyle name="Standaard 84 5 3 2" xfId="17749"/>
    <cellStyle name="Standaard 84 5 4" xfId="9453"/>
    <cellStyle name="Standaard 84 5 4 2" xfId="37283"/>
    <cellStyle name="Standaard 84 5 4 3" xfId="28628"/>
    <cellStyle name="Standaard 84 5 5" xfId="13365"/>
    <cellStyle name="Standaard 84 6" xfId="2999"/>
    <cellStyle name="Standaard 84 6 2" xfId="4735"/>
    <cellStyle name="Standaard 84 6 2 2" xfId="9116"/>
    <cellStyle name="Standaard 84 6 2 2 2" xfId="18050"/>
    <cellStyle name="Standaard 84 6 2 2 3" xfId="23591"/>
    <cellStyle name="Standaard 84 6 2 3" xfId="11770"/>
    <cellStyle name="Standaard 84 6 2 3 2" xfId="20073"/>
    <cellStyle name="Standaard 84 6 2 3 2 2" xfId="37286"/>
    <cellStyle name="Standaard 84 6 2 3 3" xfId="28631"/>
    <cellStyle name="Standaard 84 6 2 4" xfId="15265"/>
    <cellStyle name="Standaard 84 6 3" xfId="8563"/>
    <cellStyle name="Standaard 84 6 3 2" xfId="17750"/>
    <cellStyle name="Standaard 84 6 4" xfId="9454"/>
    <cellStyle name="Standaard 84 6 4 2" xfId="37285"/>
    <cellStyle name="Standaard 84 6 4 3" xfId="28630"/>
    <cellStyle name="Standaard 84 6 5" xfId="13543"/>
    <cellStyle name="Standaard 84 7" xfId="3178"/>
    <cellStyle name="Standaard 84 7 2" xfId="4913"/>
    <cellStyle name="Standaard 84 7 2 2" xfId="9152"/>
    <cellStyle name="Standaard 84 7 2 2 2" xfId="18086"/>
    <cellStyle name="Standaard 84 7 2 2 3" xfId="23592"/>
    <cellStyle name="Standaard 84 7 2 3" xfId="11771"/>
    <cellStyle name="Standaard 84 7 2 3 2" xfId="20074"/>
    <cellStyle name="Standaard 84 7 2 4" xfId="15443"/>
    <cellStyle name="Standaard 84 7 3" xfId="8564"/>
    <cellStyle name="Standaard 84 7 3 2" xfId="17751"/>
    <cellStyle name="Standaard 84 7 4" xfId="9455"/>
    <cellStyle name="Standaard 84 7 4 2" xfId="37287"/>
    <cellStyle name="Standaard 84 7 4 3" xfId="28632"/>
    <cellStyle name="Standaard 84 7 5" xfId="13721"/>
    <cellStyle name="Standaard 84 8" xfId="3385"/>
    <cellStyle name="Standaard 84 8 2" xfId="5114"/>
    <cellStyle name="Standaard 84 8 2 2" xfId="9190"/>
    <cellStyle name="Standaard 84 8 2 2 2" xfId="18123"/>
    <cellStyle name="Standaard 84 8 2 2 3" xfId="23593"/>
    <cellStyle name="Standaard 84 8 2 3" xfId="11772"/>
    <cellStyle name="Standaard 84 8 2 3 2" xfId="20075"/>
    <cellStyle name="Standaard 84 8 2 4" xfId="15644"/>
    <cellStyle name="Standaard 84 8 3" xfId="8565"/>
    <cellStyle name="Standaard 84 8 3 2" xfId="17752"/>
    <cellStyle name="Standaard 84 8 4" xfId="9456"/>
    <cellStyle name="Standaard 84 8 5" xfId="13922"/>
    <cellStyle name="Standaard 84 9" xfId="3572"/>
    <cellStyle name="Standaard 84 9 2" xfId="5297"/>
    <cellStyle name="Standaard 84 9 2 2" xfId="9226"/>
    <cellStyle name="Standaard 84 9 2 2 2" xfId="18159"/>
    <cellStyle name="Standaard 84 9 2 2 3" xfId="23594"/>
    <cellStyle name="Standaard 84 9 2 3" xfId="11773"/>
    <cellStyle name="Standaard 84 9 2 3 2" xfId="20076"/>
    <cellStyle name="Standaard 84 9 2 4" xfId="15827"/>
    <cellStyle name="Standaard 84 9 3" xfId="8566"/>
    <cellStyle name="Standaard 84 9 3 2" xfId="17753"/>
    <cellStyle name="Standaard 84 9 4" xfId="9457"/>
    <cellStyle name="Standaard 84 9 5" xfId="14105"/>
    <cellStyle name="Standaard 85" xfId="1430"/>
    <cellStyle name="Standaard 85 2" xfId="1431"/>
    <cellStyle name="Standaard 85 2 2" xfId="8876"/>
    <cellStyle name="Standaard 85 2 2 2" xfId="11774"/>
    <cellStyle name="Standaard 85 2 2 2 2" xfId="20077"/>
    <cellStyle name="Standaard 85 2 3" xfId="8568"/>
    <cellStyle name="Standaard 85 2 3 2" xfId="17755"/>
    <cellStyle name="Standaard 85 2 4" xfId="9459"/>
    <cellStyle name="Standaard 85 2 4 2" xfId="26538"/>
    <cellStyle name="Standaard 85 3" xfId="8875"/>
    <cellStyle name="Standaard 85 3 2" xfId="11775"/>
    <cellStyle name="Standaard 85 3 2 2" xfId="20078"/>
    <cellStyle name="Standaard 85 4" xfId="8567"/>
    <cellStyle name="Standaard 85 4 2" xfId="17754"/>
    <cellStyle name="Standaard 85 5" xfId="9458"/>
    <cellStyle name="Standaard 85 5 2" xfId="26537"/>
    <cellStyle name="Standaard 86" xfId="1432"/>
    <cellStyle name="Standaard 86 2" xfId="1433"/>
    <cellStyle name="Standaard 86 2 2" xfId="8878"/>
    <cellStyle name="Standaard 86 2 2 2" xfId="11776"/>
    <cellStyle name="Standaard 86 2 2 2 2" xfId="20079"/>
    <cellStyle name="Standaard 86 2 3" xfId="8570"/>
    <cellStyle name="Standaard 86 2 3 2" xfId="17757"/>
    <cellStyle name="Standaard 86 2 4" xfId="9461"/>
    <cellStyle name="Standaard 86 2 4 2" xfId="26540"/>
    <cellStyle name="Standaard 86 3" xfId="8877"/>
    <cellStyle name="Standaard 86 3 2" xfId="11777"/>
    <cellStyle name="Standaard 86 3 2 2" xfId="20080"/>
    <cellStyle name="Standaard 86 4" xfId="8569"/>
    <cellStyle name="Standaard 86 4 2" xfId="17756"/>
    <cellStyle name="Standaard 86 5" xfId="9460"/>
    <cellStyle name="Standaard 86 5 2" xfId="26539"/>
    <cellStyle name="Standaard 87" xfId="1434"/>
    <cellStyle name="Standaard 87 2" xfId="1435"/>
    <cellStyle name="Standaard 87 2 2" xfId="8880"/>
    <cellStyle name="Standaard 87 2 2 2" xfId="11778"/>
    <cellStyle name="Standaard 87 2 2 2 2" xfId="20081"/>
    <cellStyle name="Standaard 87 2 3" xfId="8572"/>
    <cellStyle name="Standaard 87 2 3 2" xfId="17759"/>
    <cellStyle name="Standaard 87 2 4" xfId="9605"/>
    <cellStyle name="Standaard 87 2 4 2" xfId="26542"/>
    <cellStyle name="Standaard 87 3" xfId="8879"/>
    <cellStyle name="Standaard 87 3 2" xfId="11779"/>
    <cellStyle name="Standaard 87 3 2 2" xfId="20082"/>
    <cellStyle name="Standaard 87 4" xfId="8571"/>
    <cellStyle name="Standaard 87 4 2" xfId="17758"/>
    <cellStyle name="Standaard 87 5" xfId="9478"/>
    <cellStyle name="Standaard 87 5 2" xfId="26541"/>
    <cellStyle name="Standaard 88" xfId="1436"/>
    <cellStyle name="Standaard 88 2" xfId="1437"/>
    <cellStyle name="Standaard 88 2 2" xfId="8882"/>
    <cellStyle name="Standaard 88 2 2 2" xfId="11780"/>
    <cellStyle name="Standaard 88 2 2 2 2" xfId="20083"/>
    <cellStyle name="Standaard 88 2 3" xfId="8574"/>
    <cellStyle name="Standaard 88 2 3 2" xfId="17761"/>
    <cellStyle name="Standaard 88 2 4" xfId="9557"/>
    <cellStyle name="Standaard 88 2 4 2" xfId="26544"/>
    <cellStyle name="Standaard 88 3" xfId="8881"/>
    <cellStyle name="Standaard 88 3 2" xfId="11781"/>
    <cellStyle name="Standaard 88 3 2 2" xfId="20084"/>
    <cellStyle name="Standaard 88 4" xfId="8573"/>
    <cellStyle name="Standaard 88 4 2" xfId="17760"/>
    <cellStyle name="Standaard 88 5" xfId="9479"/>
    <cellStyle name="Standaard 88 5 2" xfId="26543"/>
    <cellStyle name="Standaard 89" xfId="1438"/>
    <cellStyle name="Standaard 89 2" xfId="1439"/>
    <cellStyle name="Standaard 89 2 2" xfId="8884"/>
    <cellStyle name="Standaard 89 2 2 2" xfId="11782"/>
    <cellStyle name="Standaard 89 2 2 2 2" xfId="20085"/>
    <cellStyle name="Standaard 89 2 3" xfId="8576"/>
    <cellStyle name="Standaard 89 2 3 2" xfId="17763"/>
    <cellStyle name="Standaard 89 2 4" xfId="9586"/>
    <cellStyle name="Standaard 89 2 4 2" xfId="26546"/>
    <cellStyle name="Standaard 89 3" xfId="8883"/>
    <cellStyle name="Standaard 89 3 2" xfId="11783"/>
    <cellStyle name="Standaard 89 3 2 2" xfId="20086"/>
    <cellStyle name="Standaard 89 4" xfId="8575"/>
    <cellStyle name="Standaard 89 4 2" xfId="17762"/>
    <cellStyle name="Standaard 89 5" xfId="9480"/>
    <cellStyle name="Standaard 89 5 2" xfId="26545"/>
    <cellStyle name="Standaard 9" xfId="207"/>
    <cellStyle name="Standaard 9 10" xfId="8577"/>
    <cellStyle name="Standaard 9 10 2" xfId="17764"/>
    <cellStyle name="Standaard 9 11" xfId="12256"/>
    <cellStyle name="Standaard 9 2" xfId="208"/>
    <cellStyle name="Standaard 9 2 10" xfId="12257"/>
    <cellStyle name="Standaard 9 2 2" xfId="1442"/>
    <cellStyle name="Standaard 9 2 2 2" xfId="1443"/>
    <cellStyle name="Standaard 9 2 2 2 2" xfId="8888"/>
    <cellStyle name="Standaard 9 2 2 2 2 2" xfId="11784"/>
    <cellStyle name="Standaard 9 2 2 2 2 2 2" xfId="20087"/>
    <cellStyle name="Standaard 9 2 2 2 3" xfId="8580"/>
    <cellStyle name="Standaard 9 2 2 2 3 2" xfId="17767"/>
    <cellStyle name="Standaard 9 2 2 3" xfId="8887"/>
    <cellStyle name="Standaard 9 2 2 3 2" xfId="11785"/>
    <cellStyle name="Standaard 9 2 2 3 2 2" xfId="20088"/>
    <cellStyle name="Standaard 9 2 2 4" xfId="8579"/>
    <cellStyle name="Standaard 9 2 2 4 2" xfId="17766"/>
    <cellStyle name="Standaard 9 2 3" xfId="1444"/>
    <cellStyle name="Standaard 9 2 3 2" xfId="1445"/>
    <cellStyle name="Standaard 9 2 3 2 2" xfId="8890"/>
    <cellStyle name="Standaard 9 2 3 2 2 2" xfId="11786"/>
    <cellStyle name="Standaard 9 2 3 2 2 2 2" xfId="20089"/>
    <cellStyle name="Standaard 9 2 3 2 3" xfId="8582"/>
    <cellStyle name="Standaard 9 2 3 2 3 2" xfId="17769"/>
    <cellStyle name="Standaard 9 2 3 3" xfId="8889"/>
    <cellStyle name="Standaard 9 2 3 3 2" xfId="11787"/>
    <cellStyle name="Standaard 9 2 3 3 2 2" xfId="20090"/>
    <cellStyle name="Standaard 9 2 3 4" xfId="8581"/>
    <cellStyle name="Standaard 9 2 3 4 2" xfId="17768"/>
    <cellStyle name="Standaard 9 2 4" xfId="1446"/>
    <cellStyle name="Standaard 9 2 4 2" xfId="8891"/>
    <cellStyle name="Standaard 9 2 4 2 2" xfId="11788"/>
    <cellStyle name="Standaard 9 2 4 2 2 2" xfId="20091"/>
    <cellStyle name="Standaard 9 2 4 3" xfId="8583"/>
    <cellStyle name="Standaard 9 2 4 3 2" xfId="17770"/>
    <cellStyle name="Standaard 9 2 5" xfId="1441"/>
    <cellStyle name="Standaard 9 2 5 2" xfId="8970"/>
    <cellStyle name="Standaard 9 2 5 2 2" xfId="11789"/>
    <cellStyle name="Standaard 9 2 5 2 2 2" xfId="20092"/>
    <cellStyle name="Standaard 9 2 5 3" xfId="8584"/>
    <cellStyle name="Standaard 9 2 5 3 2" xfId="17771"/>
    <cellStyle name="Standaard 9 2 6" xfId="8585"/>
    <cellStyle name="Standaard 9 2 6 2" xfId="9481"/>
    <cellStyle name="Standaard 9 2 7" xfId="8886"/>
    <cellStyle name="Standaard 9 2 7 2" xfId="11790"/>
    <cellStyle name="Standaard 9 2 7 2 2" xfId="20093"/>
    <cellStyle name="Standaard 9 2 8" xfId="8327"/>
    <cellStyle name="Standaard 9 2 8 2" xfId="11791"/>
    <cellStyle name="Standaard 9 2 8 2 2" xfId="20094"/>
    <cellStyle name="Standaard 9 2 9" xfId="8578"/>
    <cellStyle name="Standaard 9 2 9 2" xfId="17765"/>
    <cellStyle name="Standaard 9 3" xfId="209"/>
    <cellStyle name="Standaard 9 3 2" xfId="1448"/>
    <cellStyle name="Standaard 9 3 2 2" xfId="8893"/>
    <cellStyle name="Standaard 9 3 2 2 2" xfId="11792"/>
    <cellStyle name="Standaard 9 3 2 2 2 2" xfId="20095"/>
    <cellStyle name="Standaard 9 3 2 3" xfId="8587"/>
    <cellStyle name="Standaard 9 3 2 3 2" xfId="17773"/>
    <cellStyle name="Standaard 9 3 3" xfId="1447"/>
    <cellStyle name="Standaard 9 3 3 2" xfId="8971"/>
    <cellStyle name="Standaard 9 3 3 2 2" xfId="11793"/>
    <cellStyle name="Standaard 9 3 3 2 2 2" xfId="20096"/>
    <cellStyle name="Standaard 9 3 3 3" xfId="8588"/>
    <cellStyle name="Standaard 9 3 3 3 2" xfId="17774"/>
    <cellStyle name="Standaard 9 3 4" xfId="8589"/>
    <cellStyle name="Standaard 9 3 4 2" xfId="9477"/>
    <cellStyle name="Standaard 9 3 5" xfId="8892"/>
    <cellStyle name="Standaard 9 3 5 2" xfId="11794"/>
    <cellStyle name="Standaard 9 3 5 2 2" xfId="20097"/>
    <cellStyle name="Standaard 9 3 6" xfId="8326"/>
    <cellStyle name="Standaard 9 3 6 2" xfId="11795"/>
    <cellStyle name="Standaard 9 3 6 2 2" xfId="20098"/>
    <cellStyle name="Standaard 9 3 7" xfId="8586"/>
    <cellStyle name="Standaard 9 3 7 2" xfId="17772"/>
    <cellStyle name="Standaard 9 3 8" xfId="12258"/>
    <cellStyle name="Standaard 9 4" xfId="227"/>
    <cellStyle name="Standaard 9 4 2" xfId="286"/>
    <cellStyle name="Standaard 9 4 2 2" xfId="1450"/>
    <cellStyle name="Standaard 9 4 2 2 2" xfId="8973"/>
    <cellStyle name="Standaard 9 4 2 2 2 2" xfId="11796"/>
    <cellStyle name="Standaard 9 4 2 2 2 2 2" xfId="20099"/>
    <cellStyle name="Standaard 9 4 2 2 3" xfId="8592"/>
    <cellStyle name="Standaard 9 4 2 2 3 2" xfId="17777"/>
    <cellStyle name="Standaard 9 4 2 3" xfId="1985"/>
    <cellStyle name="Standaard 9 4 2 3 2" xfId="8593"/>
    <cellStyle name="Standaard 9 4 2 3 2 2" xfId="17778"/>
    <cellStyle name="Standaard 9 4 2 3 3" xfId="9553"/>
    <cellStyle name="Standaard 9 4 2 4" xfId="8895"/>
    <cellStyle name="Standaard 9 4 2 4 2" xfId="11797"/>
    <cellStyle name="Standaard 9 4 2 4 2 2" xfId="20100"/>
    <cellStyle name="Standaard 9 4 2 5" xfId="8309"/>
    <cellStyle name="Standaard 9 4 2 5 2" xfId="11798"/>
    <cellStyle name="Standaard 9 4 2 5 2 2" xfId="20101"/>
    <cellStyle name="Standaard 9 4 2 6" xfId="8591"/>
    <cellStyle name="Standaard 9 4 2 6 2" xfId="17776"/>
    <cellStyle name="Standaard 9 4 2 7" xfId="12284"/>
    <cellStyle name="Standaard 9 4 3" xfId="1449"/>
    <cellStyle name="Standaard 9 4 3 2" xfId="8972"/>
    <cellStyle name="Standaard 9 4 3 2 2" xfId="11799"/>
    <cellStyle name="Standaard 9 4 3 2 2 2" xfId="20102"/>
    <cellStyle name="Standaard 9 4 3 3" xfId="8594"/>
    <cellStyle name="Standaard 9 4 3 3 2" xfId="17779"/>
    <cellStyle name="Standaard 9 4 4" xfId="1926"/>
    <cellStyle name="Standaard 9 4 4 2" xfId="8595"/>
    <cellStyle name="Standaard 9 4 4 2 2" xfId="17780"/>
    <cellStyle name="Standaard 9 4 4 3" xfId="9482"/>
    <cellStyle name="Standaard 9 4 5" xfId="8894"/>
    <cellStyle name="Standaard 9 4 5 2" xfId="11800"/>
    <cellStyle name="Standaard 9 4 5 2 2" xfId="20103"/>
    <cellStyle name="Standaard 9 4 6" xfId="8322"/>
    <cellStyle name="Standaard 9 4 6 2" xfId="11801"/>
    <cellStyle name="Standaard 9 4 6 2 2" xfId="20104"/>
    <cellStyle name="Standaard 9 4 7" xfId="8590"/>
    <cellStyle name="Standaard 9 4 7 2" xfId="17775"/>
    <cellStyle name="Standaard 9 4 8" xfId="12264"/>
    <cellStyle name="Standaard 9 5" xfId="1451"/>
    <cellStyle name="Standaard 9 5 2" xfId="8896"/>
    <cellStyle name="Standaard 9 5 2 2" xfId="11802"/>
    <cellStyle name="Standaard 9 5 2 2 2" xfId="20105"/>
    <cellStyle name="Standaard 9 5 3" xfId="8596"/>
    <cellStyle name="Standaard 9 5 3 2" xfId="17781"/>
    <cellStyle name="Standaard 9 6" xfId="1440"/>
    <cellStyle name="Standaard 9 6 2" xfId="8969"/>
    <cellStyle name="Standaard 9 6 2 2" xfId="11803"/>
    <cellStyle name="Standaard 9 6 2 2 2" xfId="20106"/>
    <cellStyle name="Standaard 9 6 3" xfId="8597"/>
    <cellStyle name="Standaard 9 6 3 2" xfId="17782"/>
    <cellStyle name="Standaard 9 7" xfId="8598"/>
    <cellStyle name="Standaard 9 7 2" xfId="9483"/>
    <cellStyle name="Standaard 9 8" xfId="8885"/>
    <cellStyle name="Standaard 9 8 2" xfId="11804"/>
    <cellStyle name="Standaard 9 8 2 2" xfId="20107"/>
    <cellStyle name="Standaard 9 9" xfId="8328"/>
    <cellStyle name="Standaard 9 9 2" xfId="11805"/>
    <cellStyle name="Standaard 9 9 2 2" xfId="20108"/>
    <cellStyle name="Standaard 90" xfId="1452"/>
    <cellStyle name="Standaard 90 2" xfId="1453"/>
    <cellStyle name="Standaard 90 2 2" xfId="8898"/>
    <cellStyle name="Standaard 90 2 2 2" xfId="11806"/>
    <cellStyle name="Standaard 90 2 2 2 2" xfId="20109"/>
    <cellStyle name="Standaard 90 2 3" xfId="8600"/>
    <cellStyle name="Standaard 90 2 3 2" xfId="17784"/>
    <cellStyle name="Standaard 90 2 4" xfId="9484"/>
    <cellStyle name="Standaard 90 2 4 2" xfId="26548"/>
    <cellStyle name="Standaard 90 3" xfId="8897"/>
    <cellStyle name="Standaard 90 3 2" xfId="11807"/>
    <cellStyle name="Standaard 90 3 2 2" xfId="20110"/>
    <cellStyle name="Standaard 90 4" xfId="8599"/>
    <cellStyle name="Standaard 90 4 2" xfId="17783"/>
    <cellStyle name="Standaard 90 5" xfId="9571"/>
    <cellStyle name="Standaard 90 5 2" xfId="26547"/>
    <cellStyle name="Standaard 91" xfId="1454"/>
    <cellStyle name="Standaard 91 2" xfId="1455"/>
    <cellStyle name="Standaard 91 2 2" xfId="8900"/>
    <cellStyle name="Standaard 91 2 2 2" xfId="11808"/>
    <cellStyle name="Standaard 91 2 2 2 2" xfId="20111"/>
    <cellStyle name="Standaard 91 2 3" xfId="8602"/>
    <cellStyle name="Standaard 91 2 3 2" xfId="17786"/>
    <cellStyle name="Standaard 91 2 4" xfId="9476"/>
    <cellStyle name="Standaard 91 2 4 2" xfId="26550"/>
    <cellStyle name="Standaard 91 3" xfId="8899"/>
    <cellStyle name="Standaard 91 3 2" xfId="11809"/>
    <cellStyle name="Standaard 91 3 2 2" xfId="20112"/>
    <cellStyle name="Standaard 91 4" xfId="8601"/>
    <cellStyle name="Standaard 91 4 2" xfId="17785"/>
    <cellStyle name="Standaard 91 5" xfId="9551"/>
    <cellStyle name="Standaard 91 5 2" xfId="26549"/>
    <cellStyle name="Standaard 92" xfId="1456"/>
    <cellStyle name="Standaard 92 2" xfId="1457"/>
    <cellStyle name="Standaard 92 2 2" xfId="8902"/>
    <cellStyle name="Standaard 92 2 2 2" xfId="11810"/>
    <cellStyle name="Standaard 92 2 2 2 2" xfId="20113"/>
    <cellStyle name="Standaard 92 2 3" xfId="8604"/>
    <cellStyle name="Standaard 92 2 3 2" xfId="17788"/>
    <cellStyle name="Standaard 92 2 4" xfId="9486"/>
    <cellStyle name="Standaard 92 2 4 2" xfId="26552"/>
    <cellStyle name="Standaard 92 3" xfId="8901"/>
    <cellStyle name="Standaard 92 3 2" xfId="11811"/>
    <cellStyle name="Standaard 92 3 2 2" xfId="20114"/>
    <cellStyle name="Standaard 92 4" xfId="8603"/>
    <cellStyle name="Standaard 92 4 2" xfId="17787"/>
    <cellStyle name="Standaard 92 5" xfId="9485"/>
    <cellStyle name="Standaard 92 5 2" xfId="26551"/>
    <cellStyle name="Standaard 93" xfId="1458"/>
    <cellStyle name="Standaard 93 2" xfId="1459"/>
    <cellStyle name="Standaard 93 2 2" xfId="8904"/>
    <cellStyle name="Standaard 93 2 2 2" xfId="11812"/>
    <cellStyle name="Standaard 93 2 2 2 2" xfId="20115"/>
    <cellStyle name="Standaard 93 2 3" xfId="8606"/>
    <cellStyle name="Standaard 93 2 3 2" xfId="17790"/>
    <cellStyle name="Standaard 93 2 4" xfId="9487"/>
    <cellStyle name="Standaard 93 2 4 2" xfId="26554"/>
    <cellStyle name="Standaard 93 3" xfId="8903"/>
    <cellStyle name="Standaard 93 3 2" xfId="11813"/>
    <cellStyle name="Standaard 93 3 2 2" xfId="20116"/>
    <cellStyle name="Standaard 93 4" xfId="8605"/>
    <cellStyle name="Standaard 93 4 2" xfId="17789"/>
    <cellStyle name="Standaard 93 5" xfId="9597"/>
    <cellStyle name="Standaard 93 5 2" xfId="26553"/>
    <cellStyle name="Standaard 94" xfId="1460"/>
    <cellStyle name="Standaard 94 2" xfId="1461"/>
    <cellStyle name="Standaard 94 2 2" xfId="8906"/>
    <cellStyle name="Standaard 94 2 2 2" xfId="11814"/>
    <cellStyle name="Standaard 94 2 2 2 2" xfId="20117"/>
    <cellStyle name="Standaard 94 2 3" xfId="8608"/>
    <cellStyle name="Standaard 94 2 3 2" xfId="17792"/>
    <cellStyle name="Standaard 94 2 4" xfId="9475"/>
    <cellStyle name="Standaard 94 2 4 2" xfId="26556"/>
    <cellStyle name="Standaard 94 3" xfId="8905"/>
    <cellStyle name="Standaard 94 3 2" xfId="11815"/>
    <cellStyle name="Standaard 94 3 2 2" xfId="20118"/>
    <cellStyle name="Standaard 94 4" xfId="8607"/>
    <cellStyle name="Standaard 94 4 2" xfId="17791"/>
    <cellStyle name="Standaard 94 5" xfId="9562"/>
    <cellStyle name="Standaard 94 5 2" xfId="26555"/>
    <cellStyle name="Standaard 95" xfId="1462"/>
    <cellStyle name="Standaard 95 2" xfId="1463"/>
    <cellStyle name="Standaard 95 2 2" xfId="8611"/>
    <cellStyle name="Standaard 95 2 2 2" xfId="9489"/>
    <cellStyle name="Standaard 95 2 3" xfId="8908"/>
    <cellStyle name="Standaard 95 2 3 2" xfId="11816"/>
    <cellStyle name="Standaard 95 2 3 2 2" xfId="20119"/>
    <cellStyle name="Standaard 95 2 4" xfId="8610"/>
    <cellStyle name="Standaard 95 2 4 2" xfId="17794"/>
    <cellStyle name="Standaard 95 2 5" xfId="9584"/>
    <cellStyle name="Standaard 95 2 5 2" xfId="26558"/>
    <cellStyle name="Standaard 95 3" xfId="8907"/>
    <cellStyle name="Standaard 95 3 2" xfId="11817"/>
    <cellStyle name="Standaard 95 3 2 2" xfId="20120"/>
    <cellStyle name="Standaard 95 4" xfId="8609"/>
    <cellStyle name="Standaard 95 4 2" xfId="17793"/>
    <cellStyle name="Standaard 95 5" xfId="9488"/>
    <cellStyle name="Standaard 95 5 2" xfId="26557"/>
    <cellStyle name="Standaard 96" xfId="1464"/>
    <cellStyle name="Standaard 96 2" xfId="1465"/>
    <cellStyle name="Standaard 96 2 2" xfId="8614"/>
    <cellStyle name="Standaard 96 2 2 2" xfId="9575"/>
    <cellStyle name="Standaard 96 2 3" xfId="8910"/>
    <cellStyle name="Standaard 96 2 3 2" xfId="11818"/>
    <cellStyle name="Standaard 96 2 3 2 2" xfId="20121"/>
    <cellStyle name="Standaard 96 2 4" xfId="8613"/>
    <cellStyle name="Standaard 96 2 4 2" xfId="17796"/>
    <cellStyle name="Standaard 96 2 5" xfId="9490"/>
    <cellStyle name="Standaard 96 2 5 2" xfId="26560"/>
    <cellStyle name="Standaard 96 3" xfId="8615"/>
    <cellStyle name="Standaard 96 3 2" xfId="9491"/>
    <cellStyle name="Standaard 96 4" xfId="8909"/>
    <cellStyle name="Standaard 96 4 2" xfId="11819"/>
    <cellStyle name="Standaard 96 4 2 2" xfId="20122"/>
    <cellStyle name="Standaard 96 5" xfId="8612"/>
    <cellStyle name="Standaard 96 5 2" xfId="17795"/>
    <cellStyle name="Standaard 96 6" xfId="9588"/>
    <cellStyle name="Standaard 96 6 2" xfId="26559"/>
    <cellStyle name="Standaard 97" xfId="1466"/>
    <cellStyle name="Standaard 97 2" xfId="1467"/>
    <cellStyle name="Standaard 97 2 2" xfId="8618"/>
    <cellStyle name="Standaard 97 2 2 2" xfId="9577"/>
    <cellStyle name="Standaard 97 2 3" xfId="8912"/>
    <cellStyle name="Standaard 97 2 3 2" xfId="11820"/>
    <cellStyle name="Standaard 97 2 3 2 2" xfId="20123"/>
    <cellStyle name="Standaard 97 2 4" xfId="8617"/>
    <cellStyle name="Standaard 97 2 4 2" xfId="17798"/>
    <cellStyle name="Standaard 97 2 5" xfId="9492"/>
    <cellStyle name="Standaard 97 2 5 2" xfId="26562"/>
    <cellStyle name="Standaard 97 3" xfId="8619"/>
    <cellStyle name="Standaard 97 3 2" xfId="9493"/>
    <cellStyle name="Standaard 97 4" xfId="8911"/>
    <cellStyle name="Standaard 97 4 2" xfId="11821"/>
    <cellStyle name="Standaard 97 4 2 2" xfId="20124"/>
    <cellStyle name="Standaard 97 5" xfId="8616"/>
    <cellStyle name="Standaard 97 5 2" xfId="17797"/>
    <cellStyle name="Standaard 97 6" xfId="9572"/>
    <cellStyle name="Standaard 97 6 2" xfId="26561"/>
    <cellStyle name="Standaard 98" xfId="1468"/>
    <cellStyle name="Standaard 98 2" xfId="1469"/>
    <cellStyle name="Standaard 98 2 2" xfId="8622"/>
    <cellStyle name="Standaard 98 2 2 2" xfId="9581"/>
    <cellStyle name="Standaard 98 2 3" xfId="8914"/>
    <cellStyle name="Standaard 98 2 3 2" xfId="11822"/>
    <cellStyle name="Standaard 98 2 3 2 2" xfId="20125"/>
    <cellStyle name="Standaard 98 2 4" xfId="8621"/>
    <cellStyle name="Standaard 98 2 4 2" xfId="17800"/>
    <cellStyle name="Standaard 98 2 5" xfId="9494"/>
    <cellStyle name="Standaard 98 2 5 2" xfId="26564"/>
    <cellStyle name="Standaard 98 3" xfId="8623"/>
    <cellStyle name="Standaard 98 3 2" xfId="9495"/>
    <cellStyle name="Standaard 98 4" xfId="8913"/>
    <cellStyle name="Standaard 98 4 2" xfId="11823"/>
    <cellStyle name="Standaard 98 4 2 2" xfId="20126"/>
    <cellStyle name="Standaard 98 5" xfId="8620"/>
    <cellStyle name="Standaard 98 5 2" xfId="17799"/>
    <cellStyle name="Standaard 98 6" xfId="9579"/>
    <cellStyle name="Standaard 98 6 2" xfId="26563"/>
    <cellStyle name="Standaard 99" xfId="1470"/>
    <cellStyle name="Standaard 99 2" xfId="1471"/>
    <cellStyle name="Standaard 99 2 2" xfId="8626"/>
    <cellStyle name="Standaard 99 2 2 2" xfId="9497"/>
    <cellStyle name="Standaard 99 2 3" xfId="8916"/>
    <cellStyle name="Standaard 99 2 3 2" xfId="11824"/>
    <cellStyle name="Standaard 99 2 3 2 2" xfId="20127"/>
    <cellStyle name="Standaard 99 2 4" xfId="8625"/>
    <cellStyle name="Standaard 99 2 4 2" xfId="17802"/>
    <cellStyle name="Standaard 99 2 5" xfId="9496"/>
    <cellStyle name="Standaard 99 2 5 2" xfId="26566"/>
    <cellStyle name="Standaard 99 3" xfId="8627"/>
    <cellStyle name="Standaard 99 3 2" xfId="9574"/>
    <cellStyle name="Standaard 99 4" xfId="8915"/>
    <cellStyle name="Standaard 99 4 2" xfId="11825"/>
    <cellStyle name="Standaard 99 4 2 2" xfId="20128"/>
    <cellStyle name="Standaard 99 5" xfId="8624"/>
    <cellStyle name="Standaard 99 5 2" xfId="17801"/>
    <cellStyle name="Standaard 99 6" xfId="9594"/>
    <cellStyle name="Standaard 99 6 2" xfId="26565"/>
    <cellStyle name="Titel" xfId="1" builtinId="15" customBuiltin="1"/>
    <cellStyle name="Titel 10" xfId="31048"/>
    <cellStyle name="Titel 11" xfId="38295"/>
    <cellStyle name="Titel 2" xfId="1472"/>
    <cellStyle name="Titel 2 2" xfId="8630"/>
    <cellStyle name="Titel 2 2 2" xfId="9499"/>
    <cellStyle name="Titel 2 3" xfId="8918"/>
    <cellStyle name="Titel 2 3 2" xfId="11826"/>
    <cellStyle name="Titel 2 3 2 2" xfId="20129"/>
    <cellStyle name="Titel 2 4" xfId="8629"/>
    <cellStyle name="Titel 2 4 2" xfId="17804"/>
    <cellStyle name="Titel 2 5" xfId="9606"/>
    <cellStyle name="Titel 2 5 2" xfId="26567"/>
    <cellStyle name="Titel 3" xfId="1473"/>
    <cellStyle name="Titel 3 2" xfId="8632"/>
    <cellStyle name="Titel 3 2 2" xfId="9500"/>
    <cellStyle name="Titel 3 3" xfId="8919"/>
    <cellStyle name="Titel 3 3 2" xfId="11827"/>
    <cellStyle name="Titel 3 3 2 2" xfId="20130"/>
    <cellStyle name="Titel 3 4" xfId="8631"/>
    <cellStyle name="Titel 3 4 2" xfId="17805"/>
    <cellStyle name="Titel 3 5" xfId="9596"/>
    <cellStyle name="Titel 3 5 2" xfId="26568"/>
    <cellStyle name="Titel 4" xfId="1474"/>
    <cellStyle name="Titel 4 2" xfId="8634"/>
    <cellStyle name="Titel 4 2 2" xfId="9501"/>
    <cellStyle name="Titel 4 3" xfId="8920"/>
    <cellStyle name="Titel 4 3 2" xfId="11828"/>
    <cellStyle name="Titel 4 3 2 2" xfId="20131"/>
    <cellStyle name="Titel 4 4" xfId="8633"/>
    <cellStyle name="Titel 4 4 2" xfId="17806"/>
    <cellStyle name="Titel 4 5" xfId="9576"/>
    <cellStyle name="Titel 4 5 2" xfId="26569"/>
    <cellStyle name="Titel 5" xfId="1475"/>
    <cellStyle name="Titel 5 2" xfId="8636"/>
    <cellStyle name="Titel 5 2 2" xfId="9502"/>
    <cellStyle name="Titel 5 3" xfId="8921"/>
    <cellStyle name="Titel 5 3 2" xfId="11829"/>
    <cellStyle name="Titel 5 3 2 2" xfId="20132"/>
    <cellStyle name="Titel 5 4" xfId="8635"/>
    <cellStyle name="Titel 5 4 2" xfId="17807"/>
    <cellStyle name="Titel 5 5" xfId="9602"/>
    <cellStyle name="Titel 6" xfId="8637"/>
    <cellStyle name="Titel 6 2" xfId="9578"/>
    <cellStyle name="Titel 7" xfId="8917"/>
    <cellStyle name="Titel 7 2" xfId="11830"/>
    <cellStyle name="Titel 7 2 2" xfId="20133"/>
    <cellStyle name="Titel 8" xfId="8628"/>
    <cellStyle name="Titel 8 2" xfId="17803"/>
    <cellStyle name="Titel 9" xfId="9498"/>
    <cellStyle name="Titel 9 2" xfId="26392"/>
    <cellStyle name="Title" xfId="1476"/>
    <cellStyle name="Title 2" xfId="8639"/>
    <cellStyle name="Title 2 2" xfId="9593"/>
    <cellStyle name="Title 2 3" xfId="26819"/>
    <cellStyle name="Title 3" xfId="8640"/>
    <cellStyle name="Title 3 2" xfId="9504"/>
    <cellStyle name="Title 3 3" xfId="26820"/>
    <cellStyle name="Title 4" xfId="8641"/>
    <cellStyle name="Title 4 2" xfId="9505"/>
    <cellStyle name="Title 5" xfId="8922"/>
    <cellStyle name="Title 5 2" xfId="11831"/>
    <cellStyle name="Title 5 2 2" xfId="20134"/>
    <cellStyle name="Title 6" xfId="8638"/>
    <cellStyle name="Title 6 2" xfId="17808"/>
    <cellStyle name="Title 7" xfId="9503"/>
    <cellStyle name="Title 7 2" xfId="26570"/>
    <cellStyle name="Totaal" xfId="16" builtinId="25" customBuiltin="1"/>
    <cellStyle name="Totaal 10" xfId="31049"/>
    <cellStyle name="Totaal 11" xfId="38296"/>
    <cellStyle name="Totaal 2" xfId="1478"/>
    <cellStyle name="Totaal 2 2" xfId="1479"/>
    <cellStyle name="Totaal 2 2 2" xfId="8645"/>
    <cellStyle name="Totaal 2 2 2 2" xfId="9608"/>
    <cellStyle name="Totaal 2 2 3" xfId="8925"/>
    <cellStyle name="Totaal 2 2 3 2" xfId="11832"/>
    <cellStyle name="Totaal 2 2 3 2 2" xfId="20135"/>
    <cellStyle name="Totaal 2 2 4" xfId="8644"/>
    <cellStyle name="Totaal 2 2 4 2" xfId="17811"/>
    <cellStyle name="Totaal 2 2 5" xfId="9507"/>
    <cellStyle name="Totaal 2 2 5 2" xfId="26572"/>
    <cellStyle name="Totaal 2 3" xfId="1480"/>
    <cellStyle name="Totaal 2 3 2" xfId="8647"/>
    <cellStyle name="Totaal 2 3 2 2" xfId="9508"/>
    <cellStyle name="Totaal 2 3 3" xfId="8926"/>
    <cellStyle name="Totaal 2 3 3 2" xfId="11833"/>
    <cellStyle name="Totaal 2 3 3 2 2" xfId="20136"/>
    <cellStyle name="Totaal 2 3 4" xfId="8646"/>
    <cellStyle name="Totaal 2 3 4 2" xfId="17812"/>
    <cellStyle name="Totaal 2 3 5" xfId="9473"/>
    <cellStyle name="Totaal 2 3 5 2" xfId="26573"/>
    <cellStyle name="Totaal 2 4" xfId="1481"/>
    <cellStyle name="Totaal 2 4 2" xfId="8649"/>
    <cellStyle name="Totaal 2 4 2 2" xfId="9509"/>
    <cellStyle name="Totaal 2 4 3" xfId="8927"/>
    <cellStyle name="Totaal 2 4 3 2" xfId="11834"/>
    <cellStyle name="Totaal 2 4 3 2 2" xfId="20137"/>
    <cellStyle name="Totaal 2 4 4" xfId="8648"/>
    <cellStyle name="Totaal 2 4 4 2" xfId="17813"/>
    <cellStyle name="Totaal 2 4 5" xfId="9561"/>
    <cellStyle name="Totaal 2 4 5 2" xfId="26626"/>
    <cellStyle name="Totaal 2 5" xfId="8650"/>
    <cellStyle name="Totaal 2 5 2" xfId="9563"/>
    <cellStyle name="Totaal 2 6" xfId="8924"/>
    <cellStyle name="Totaal 2 6 2" xfId="11835"/>
    <cellStyle name="Totaal 2 6 2 2" xfId="20138"/>
    <cellStyle name="Totaal 2 7" xfId="8643"/>
    <cellStyle name="Totaal 2 7 2" xfId="17810"/>
    <cellStyle name="Totaal 2 8" xfId="9552"/>
    <cellStyle name="Totaal 2 8 2" xfId="26571"/>
    <cellStyle name="Totaal 3" xfId="1482"/>
    <cellStyle name="Totaal 3 2" xfId="1483"/>
    <cellStyle name="Totaal 3 2 2" xfId="8653"/>
    <cellStyle name="Totaal 3 2 2 2" xfId="9511"/>
    <cellStyle name="Totaal 3 2 3" xfId="8929"/>
    <cellStyle name="Totaal 3 2 3 2" xfId="11836"/>
    <cellStyle name="Totaal 3 2 3 2 2" xfId="20139"/>
    <cellStyle name="Totaal 3 2 4" xfId="8652"/>
    <cellStyle name="Totaal 3 2 4 2" xfId="17815"/>
    <cellStyle name="Totaal 3 2 5" xfId="9510"/>
    <cellStyle name="Totaal 3 2 5 2" xfId="26575"/>
    <cellStyle name="Totaal 3 3" xfId="1484"/>
    <cellStyle name="Totaal 3 3 2" xfId="8655"/>
    <cellStyle name="Totaal 3 3 2 2" xfId="9555"/>
    <cellStyle name="Totaal 3 3 3" xfId="8930"/>
    <cellStyle name="Totaal 3 3 3 2" xfId="11837"/>
    <cellStyle name="Totaal 3 3 3 2 2" xfId="20140"/>
    <cellStyle name="Totaal 3 3 4" xfId="8654"/>
    <cellStyle name="Totaal 3 3 4 2" xfId="17816"/>
    <cellStyle name="Totaal 3 3 5" xfId="9512"/>
    <cellStyle name="Totaal 3 3 5 2" xfId="26627"/>
    <cellStyle name="Totaal 3 4" xfId="8656"/>
    <cellStyle name="Totaal 3 4 2" xfId="9513"/>
    <cellStyle name="Totaal 3 5" xfId="8928"/>
    <cellStyle name="Totaal 3 5 2" xfId="11838"/>
    <cellStyle name="Totaal 3 5 2 2" xfId="20141"/>
    <cellStyle name="Totaal 3 6" xfId="8651"/>
    <cellStyle name="Totaal 3 6 2" xfId="17814"/>
    <cellStyle name="Totaal 3 7" xfId="9474"/>
    <cellStyle name="Totaal 3 7 2" xfId="26574"/>
    <cellStyle name="Totaal 4" xfId="1485"/>
    <cellStyle name="Totaal 4 2" xfId="8658"/>
    <cellStyle name="Totaal 4 2 2" xfId="9471"/>
    <cellStyle name="Totaal 4 3" xfId="8931"/>
    <cellStyle name="Totaal 4 3 2" xfId="11839"/>
    <cellStyle name="Totaal 4 3 2 2" xfId="20142"/>
    <cellStyle name="Totaal 4 4" xfId="8657"/>
    <cellStyle name="Totaal 4 4 2" xfId="17817"/>
    <cellStyle name="Totaal 4 5" xfId="9564"/>
    <cellStyle name="Totaal 4 5 2" xfId="26576"/>
    <cellStyle name="Totaal 5" xfId="1477"/>
    <cellStyle name="Totaal 5 2" xfId="8660"/>
    <cellStyle name="Totaal 5 2 2" xfId="9515"/>
    <cellStyle name="Totaal 5 3" xfId="8974"/>
    <cellStyle name="Totaal 5 3 2" xfId="11840"/>
    <cellStyle name="Totaal 5 3 2 2" xfId="20143"/>
    <cellStyle name="Totaal 5 4" xfId="8659"/>
    <cellStyle name="Totaal 5 4 2" xfId="17818"/>
    <cellStyle name="Totaal 5 5" xfId="9514"/>
    <cellStyle name="Totaal 5 5 2" xfId="27222"/>
    <cellStyle name="Totaal 6" xfId="8661"/>
    <cellStyle name="Totaal 6 2" xfId="9585"/>
    <cellStyle name="Totaal 7" xfId="8923"/>
    <cellStyle name="Totaal 7 2" xfId="11841"/>
    <cellStyle name="Totaal 7 2 2" xfId="20144"/>
    <cellStyle name="Totaal 8" xfId="8642"/>
    <cellStyle name="Totaal 8 2" xfId="17809"/>
    <cellStyle name="Totaal 9" xfId="9506"/>
    <cellStyle name="Totaal 9 2" xfId="26396"/>
    <cellStyle name="Total" xfId="1486"/>
    <cellStyle name="Total 2" xfId="8663"/>
    <cellStyle name="Total 2 2" xfId="9470"/>
    <cellStyle name="Total 2 3" xfId="26821"/>
    <cellStyle name="Total 3" xfId="8664"/>
    <cellStyle name="Total 3 2" xfId="9516"/>
    <cellStyle name="Total 3 3" xfId="26822"/>
    <cellStyle name="Total 4" xfId="8665"/>
    <cellStyle name="Total 4 2" xfId="9517"/>
    <cellStyle name="Total 5" xfId="8932"/>
    <cellStyle name="Total 5 2" xfId="11842"/>
    <cellStyle name="Total 5 2 2" xfId="20145"/>
    <cellStyle name="Total 6" xfId="8662"/>
    <cellStyle name="Total 6 2" xfId="17819"/>
    <cellStyle name="Total 7" xfId="9565"/>
    <cellStyle name="Total 7 2" xfId="26577"/>
    <cellStyle name="Uitvoer" xfId="10" builtinId="21" customBuiltin="1"/>
    <cellStyle name="Uitvoer 10" xfId="31050"/>
    <cellStyle name="Uitvoer 11" xfId="38297"/>
    <cellStyle name="Uitvoer 2" xfId="1488"/>
    <cellStyle name="Uitvoer 2 2" xfId="1489"/>
    <cellStyle name="Uitvoer 2 2 2" xfId="8669"/>
    <cellStyle name="Uitvoer 2 2 2 2" xfId="9462"/>
    <cellStyle name="Uitvoer 2 2 3" xfId="8935"/>
    <cellStyle name="Uitvoer 2 2 3 2" xfId="11843"/>
    <cellStyle name="Uitvoer 2 2 3 2 2" xfId="20146"/>
    <cellStyle name="Uitvoer 2 2 4" xfId="8668"/>
    <cellStyle name="Uitvoer 2 2 4 2" xfId="17822"/>
    <cellStyle name="Uitvoer 2 2 5" xfId="9518"/>
    <cellStyle name="Uitvoer 2 2 5 2" xfId="26579"/>
    <cellStyle name="Uitvoer 2 3" xfId="1490"/>
    <cellStyle name="Uitvoer 2 3 2" xfId="8671"/>
    <cellStyle name="Uitvoer 2 3 2 2" xfId="9560"/>
    <cellStyle name="Uitvoer 2 3 3" xfId="8936"/>
    <cellStyle name="Uitvoer 2 3 3 2" xfId="11844"/>
    <cellStyle name="Uitvoer 2 3 3 2 2" xfId="20147"/>
    <cellStyle name="Uitvoer 2 3 4" xfId="8670"/>
    <cellStyle name="Uitvoer 2 3 4 2" xfId="17823"/>
    <cellStyle name="Uitvoer 2 3 5" xfId="9519"/>
    <cellStyle name="Uitvoer 2 3 5 2" xfId="26580"/>
    <cellStyle name="Uitvoer 2 4" xfId="1491"/>
    <cellStyle name="Uitvoer 2 4 2" xfId="8673"/>
    <cellStyle name="Uitvoer 2 4 2 2" xfId="9554"/>
    <cellStyle name="Uitvoer 2 4 3" xfId="8937"/>
    <cellStyle name="Uitvoer 2 4 3 2" xfId="11845"/>
    <cellStyle name="Uitvoer 2 4 3 2 2" xfId="20148"/>
    <cellStyle name="Uitvoer 2 4 4" xfId="8672"/>
    <cellStyle name="Uitvoer 2 4 4 2" xfId="17824"/>
    <cellStyle name="Uitvoer 2 4 5" xfId="9520"/>
    <cellStyle name="Uitvoer 2 4 5 2" xfId="26628"/>
    <cellStyle name="Uitvoer 2 5" xfId="8674"/>
    <cellStyle name="Uitvoer 2 5 2" xfId="9472"/>
    <cellStyle name="Uitvoer 2 6" xfId="8934"/>
    <cellStyle name="Uitvoer 2 6 2" xfId="11846"/>
    <cellStyle name="Uitvoer 2 6 2 2" xfId="20149"/>
    <cellStyle name="Uitvoer 2 7" xfId="8667"/>
    <cellStyle name="Uitvoer 2 7 2" xfId="17821"/>
    <cellStyle name="Uitvoer 2 8" xfId="9466"/>
    <cellStyle name="Uitvoer 2 8 2" xfId="26578"/>
    <cellStyle name="Uitvoer 3" xfId="1492"/>
    <cellStyle name="Uitvoer 3 2" xfId="1493"/>
    <cellStyle name="Uitvoer 3 2 2" xfId="8677"/>
    <cellStyle name="Uitvoer 3 2 2 2" xfId="9582"/>
    <cellStyle name="Uitvoer 3 2 3" xfId="8939"/>
    <cellStyle name="Uitvoer 3 2 3 2" xfId="11847"/>
    <cellStyle name="Uitvoer 3 2 3 2 2" xfId="20150"/>
    <cellStyle name="Uitvoer 3 2 4" xfId="8676"/>
    <cellStyle name="Uitvoer 3 2 4 2" xfId="17826"/>
    <cellStyle name="Uitvoer 3 2 5" xfId="9522"/>
    <cellStyle name="Uitvoer 3 2 5 2" xfId="26582"/>
    <cellStyle name="Uitvoer 3 3" xfId="1494"/>
    <cellStyle name="Uitvoer 3 3 2" xfId="8679"/>
    <cellStyle name="Uitvoer 3 3 2 2" xfId="9583"/>
    <cellStyle name="Uitvoer 3 3 3" xfId="8940"/>
    <cellStyle name="Uitvoer 3 3 3 2" xfId="11848"/>
    <cellStyle name="Uitvoer 3 3 3 2 2" xfId="20151"/>
    <cellStyle name="Uitvoer 3 3 4" xfId="8678"/>
    <cellStyle name="Uitvoer 3 3 4 2" xfId="17827"/>
    <cellStyle name="Uitvoer 3 3 5" xfId="9523"/>
    <cellStyle name="Uitvoer 3 3 5 2" xfId="26629"/>
    <cellStyle name="Uitvoer 3 4" xfId="8680"/>
    <cellStyle name="Uitvoer 3 4 2" xfId="9524"/>
    <cellStyle name="Uitvoer 3 5" xfId="8938"/>
    <cellStyle name="Uitvoer 3 5 2" xfId="11849"/>
    <cellStyle name="Uitvoer 3 5 2 2" xfId="20152"/>
    <cellStyle name="Uitvoer 3 6" xfId="8675"/>
    <cellStyle name="Uitvoer 3 6 2" xfId="17825"/>
    <cellStyle name="Uitvoer 3 7" xfId="9521"/>
    <cellStyle name="Uitvoer 3 7 2" xfId="26581"/>
    <cellStyle name="Uitvoer 4" xfId="1495"/>
    <cellStyle name="Uitvoer 4 2" xfId="8682"/>
    <cellStyle name="Uitvoer 4 2 2" xfId="9469"/>
    <cellStyle name="Uitvoer 4 3" xfId="8941"/>
    <cellStyle name="Uitvoer 4 3 2" xfId="11850"/>
    <cellStyle name="Uitvoer 4 3 2 2" xfId="20153"/>
    <cellStyle name="Uitvoer 4 4" xfId="8681"/>
    <cellStyle name="Uitvoer 4 4 2" xfId="17828"/>
    <cellStyle name="Uitvoer 4 5" xfId="9587"/>
    <cellStyle name="Uitvoer 4 5 2" xfId="26583"/>
    <cellStyle name="Uitvoer 5" xfId="1487"/>
    <cellStyle name="Uitvoer 5 2" xfId="8684"/>
    <cellStyle name="Uitvoer 5 2 2" xfId="9526"/>
    <cellStyle name="Uitvoer 5 3" xfId="8975"/>
    <cellStyle name="Uitvoer 5 3 2" xfId="11851"/>
    <cellStyle name="Uitvoer 5 3 2 2" xfId="20154"/>
    <cellStyle name="Uitvoer 5 4" xfId="8683"/>
    <cellStyle name="Uitvoer 5 4 2" xfId="17829"/>
    <cellStyle name="Uitvoer 5 5" xfId="9525"/>
    <cellStyle name="Uitvoer 5 5 2" xfId="27223"/>
    <cellStyle name="Uitvoer 6" xfId="8685"/>
    <cellStyle name="Uitvoer 6 2" xfId="9609"/>
    <cellStyle name="Uitvoer 7" xfId="8933"/>
    <cellStyle name="Uitvoer 7 2" xfId="11852"/>
    <cellStyle name="Uitvoer 7 2 2" xfId="20155"/>
    <cellStyle name="Uitvoer 8" xfId="8666"/>
    <cellStyle name="Uitvoer 8 2" xfId="17820"/>
    <cellStyle name="Uitvoer 9" xfId="9463"/>
    <cellStyle name="Uitvoer 9 2" xfId="26393"/>
    <cellStyle name="Verklarende tekst" xfId="15" builtinId="53" customBuiltin="1"/>
    <cellStyle name="Verklarende tekst 10" xfId="9527"/>
    <cellStyle name="Verklarende tekst 10 2" xfId="26395"/>
    <cellStyle name="Verklarende tekst 11" xfId="31051"/>
    <cellStyle name="Verklarende tekst 12" xfId="38298"/>
    <cellStyle name="Verklarende tekst 2" xfId="1497"/>
    <cellStyle name="Verklarende tekst 2 2" xfId="1498"/>
    <cellStyle name="Verklarende tekst 2 2 2" xfId="8689"/>
    <cellStyle name="Verklarende tekst 2 2 2 2" xfId="9528"/>
    <cellStyle name="Verklarende tekst 2 2 3" xfId="8944"/>
    <cellStyle name="Verklarende tekst 2 2 3 2" xfId="11853"/>
    <cellStyle name="Verklarende tekst 2 2 3 2 2" xfId="20156"/>
    <cellStyle name="Verklarende tekst 2 2 4" xfId="8688"/>
    <cellStyle name="Verklarende tekst 2 2 4 2" xfId="17832"/>
    <cellStyle name="Verklarende tekst 2 2 5" xfId="9468"/>
    <cellStyle name="Verklarende tekst 2 2 5 2" xfId="26585"/>
    <cellStyle name="Verklarende tekst 2 3" xfId="1499"/>
    <cellStyle name="Verklarende tekst 2 3 2" xfId="8691"/>
    <cellStyle name="Verklarende tekst 2 3 2 2" xfId="9529"/>
    <cellStyle name="Verklarende tekst 2 3 3" xfId="8945"/>
    <cellStyle name="Verklarende tekst 2 3 3 2" xfId="11854"/>
    <cellStyle name="Verklarende tekst 2 3 3 2 2" xfId="20157"/>
    <cellStyle name="Verklarende tekst 2 3 4" xfId="8690"/>
    <cellStyle name="Verklarende tekst 2 3 4 2" xfId="17833"/>
    <cellStyle name="Verklarende tekst 2 3 5" xfId="9559"/>
    <cellStyle name="Verklarende tekst 2 3 5 2" xfId="26586"/>
    <cellStyle name="Verklarende tekst 2 4" xfId="1500"/>
    <cellStyle name="Verklarende tekst 2 4 2" xfId="8693"/>
    <cellStyle name="Verklarende tekst 2 4 2 2" xfId="9530"/>
    <cellStyle name="Verklarende tekst 2 4 3" xfId="8946"/>
    <cellStyle name="Verklarende tekst 2 4 3 2" xfId="11855"/>
    <cellStyle name="Verklarende tekst 2 4 3 2 2" xfId="20158"/>
    <cellStyle name="Verklarende tekst 2 4 4" xfId="8692"/>
    <cellStyle name="Verklarende tekst 2 4 4 2" xfId="17834"/>
    <cellStyle name="Verklarende tekst 2 4 5" xfId="9569"/>
    <cellStyle name="Verklarende tekst 2 4 5 2" xfId="26630"/>
    <cellStyle name="Verklarende tekst 2 5" xfId="8694"/>
    <cellStyle name="Verklarende tekst 2 5 2" xfId="9556"/>
    <cellStyle name="Verklarende tekst 2 6" xfId="8943"/>
    <cellStyle name="Verklarende tekst 2 6 2" xfId="11856"/>
    <cellStyle name="Verklarende tekst 2 6 2 2" xfId="20159"/>
    <cellStyle name="Verklarende tekst 2 7" xfId="8687"/>
    <cellStyle name="Verklarende tekst 2 7 2" xfId="17831"/>
    <cellStyle name="Verklarende tekst 2 8" xfId="9566"/>
    <cellStyle name="Verklarende tekst 2 8 2" xfId="26584"/>
    <cellStyle name="Verklarende tekst 3" xfId="1501"/>
    <cellStyle name="Verklarende tekst 3 2" xfId="1502"/>
    <cellStyle name="Verklarende tekst 3 2 2" xfId="8697"/>
    <cellStyle name="Verklarende tekst 3 2 2 2" xfId="9532"/>
    <cellStyle name="Verklarende tekst 3 2 3" xfId="8948"/>
    <cellStyle name="Verklarende tekst 3 2 3 2" xfId="11857"/>
    <cellStyle name="Verklarende tekst 3 2 3 2 2" xfId="20160"/>
    <cellStyle name="Verklarende tekst 3 2 4" xfId="8696"/>
    <cellStyle name="Verklarende tekst 3 2 4 2" xfId="17836"/>
    <cellStyle name="Verklarende tekst 3 2 5" xfId="9610"/>
    <cellStyle name="Verklarende tekst 3 2 5 2" xfId="26588"/>
    <cellStyle name="Verklarende tekst 3 3" xfId="1503"/>
    <cellStyle name="Verklarende tekst 3 3 2" xfId="8699"/>
    <cellStyle name="Verklarende tekst 3 3 2 2" xfId="9533"/>
    <cellStyle name="Verklarende tekst 3 3 3" xfId="8949"/>
    <cellStyle name="Verklarende tekst 3 3 3 2" xfId="11858"/>
    <cellStyle name="Verklarende tekst 3 3 3 2 2" xfId="20161"/>
    <cellStyle name="Verklarende tekst 3 3 4" xfId="8698"/>
    <cellStyle name="Verklarende tekst 3 3 4 2" xfId="17837"/>
    <cellStyle name="Verklarende tekst 3 3 5" xfId="9607"/>
    <cellStyle name="Verklarende tekst 3 3 5 2" xfId="26631"/>
    <cellStyle name="Verklarende tekst 3 4" xfId="8700"/>
    <cellStyle name="Verklarende tekst 3 4 2" xfId="9580"/>
    <cellStyle name="Verklarende tekst 3 5" xfId="8947"/>
    <cellStyle name="Verklarende tekst 3 5 2" xfId="11859"/>
    <cellStyle name="Verklarende tekst 3 5 2 2" xfId="20162"/>
    <cellStyle name="Verklarende tekst 3 6" xfId="8695"/>
    <cellStyle name="Verklarende tekst 3 6 2" xfId="17835"/>
    <cellStyle name="Verklarende tekst 3 7" xfId="9531"/>
    <cellStyle name="Verklarende tekst 3 7 2" xfId="26587"/>
    <cellStyle name="Verklarende tekst 4" xfId="1504"/>
    <cellStyle name="Verklarende tekst 4 2" xfId="8702"/>
    <cellStyle name="Verklarende tekst 4 2 2" xfId="9600"/>
    <cellStyle name="Verklarende tekst 4 3" xfId="8950"/>
    <cellStyle name="Verklarende tekst 4 3 2" xfId="11860"/>
    <cellStyle name="Verklarende tekst 4 3 2 2" xfId="20163"/>
    <cellStyle name="Verklarende tekst 4 4" xfId="8701"/>
    <cellStyle name="Verklarende tekst 4 4 2" xfId="17838"/>
    <cellStyle name="Verklarende tekst 4 5" xfId="9534"/>
    <cellStyle name="Verklarende tekst 4 5 2" xfId="26589"/>
    <cellStyle name="Verklarende tekst 5" xfId="1505"/>
    <cellStyle name="Verklarende tekst 5 2" xfId="8704"/>
    <cellStyle name="Verklarende tekst 5 2 2" xfId="9599"/>
    <cellStyle name="Verklarende tekst 5 3" xfId="8951"/>
    <cellStyle name="Verklarende tekst 5 3 2" xfId="11861"/>
    <cellStyle name="Verklarende tekst 5 3 2 2" xfId="20164"/>
    <cellStyle name="Verklarende tekst 5 4" xfId="8703"/>
    <cellStyle name="Verklarende tekst 5 4 2" xfId="17839"/>
    <cellStyle name="Verklarende tekst 5 5" xfId="9535"/>
    <cellStyle name="Verklarende tekst 5 5 2" xfId="27224"/>
    <cellStyle name="Verklarende tekst 6" xfId="1496"/>
    <cellStyle name="Verklarende tekst 6 2" xfId="8706"/>
    <cellStyle name="Verklarende tekst 6 2 2" xfId="9537"/>
    <cellStyle name="Verklarende tekst 6 3" xfId="8976"/>
    <cellStyle name="Verklarende tekst 6 3 2" xfId="11862"/>
    <cellStyle name="Verklarende tekst 6 3 2 2" xfId="20165"/>
    <cellStyle name="Verklarende tekst 6 4" xfId="8705"/>
    <cellStyle name="Verklarende tekst 6 4 2" xfId="17840"/>
    <cellStyle name="Verklarende tekst 6 5" xfId="9536"/>
    <cellStyle name="Verklarende tekst 7" xfId="8707"/>
    <cellStyle name="Verklarende tekst 7 2" xfId="9595"/>
    <cellStyle name="Verklarende tekst 8" xfId="8942"/>
    <cellStyle name="Verklarende tekst 8 2" xfId="11863"/>
    <cellStyle name="Verklarende tekst 8 2 2" xfId="20166"/>
    <cellStyle name="Verklarende tekst 9" xfId="8686"/>
    <cellStyle name="Verklarende tekst 9 2" xfId="17830"/>
    <cellStyle name="Waarschuwingstekst" xfId="14" builtinId="11" customBuiltin="1"/>
    <cellStyle name="Waarschuwingstekst 10" xfId="9538"/>
    <cellStyle name="Waarschuwingstekst 10 2" xfId="26394"/>
    <cellStyle name="Waarschuwingstekst 11" xfId="31052"/>
    <cellStyle name="Waarschuwingstekst 12" xfId="38299"/>
    <cellStyle name="Waarschuwingstekst 2" xfId="1507"/>
    <cellStyle name="Waarschuwingstekst 2 2" xfId="1508"/>
    <cellStyle name="Waarschuwingstekst 2 2 2" xfId="8711"/>
    <cellStyle name="Waarschuwingstekst 2 2 2 2" xfId="9589"/>
    <cellStyle name="Waarschuwingstekst 2 2 3" xfId="8954"/>
    <cellStyle name="Waarschuwingstekst 2 2 3 2" xfId="11864"/>
    <cellStyle name="Waarschuwingstekst 2 2 3 2 2" xfId="20167"/>
    <cellStyle name="Waarschuwingstekst 2 2 4" xfId="8710"/>
    <cellStyle name="Waarschuwingstekst 2 2 4 2" xfId="17843"/>
    <cellStyle name="Waarschuwingstekst 2 2 5" xfId="9539"/>
    <cellStyle name="Waarschuwingstekst 2 2 5 2" xfId="26591"/>
    <cellStyle name="Waarschuwingstekst 2 3" xfId="1509"/>
    <cellStyle name="Waarschuwingstekst 2 3 2" xfId="8713"/>
    <cellStyle name="Waarschuwingstekst 2 3 2 2" xfId="9570"/>
    <cellStyle name="Waarschuwingstekst 2 3 3" xfId="8955"/>
    <cellStyle name="Waarschuwingstekst 2 3 3 2" xfId="11865"/>
    <cellStyle name="Waarschuwingstekst 2 3 3 2 2" xfId="20168"/>
    <cellStyle name="Waarschuwingstekst 2 3 4" xfId="8712"/>
    <cellStyle name="Waarschuwingstekst 2 3 4 2" xfId="17844"/>
    <cellStyle name="Waarschuwingstekst 2 3 5" xfId="9540"/>
    <cellStyle name="Waarschuwingstekst 2 3 5 2" xfId="26592"/>
    <cellStyle name="Waarschuwingstekst 2 4" xfId="1510"/>
    <cellStyle name="Waarschuwingstekst 2 4 2" xfId="8715"/>
    <cellStyle name="Waarschuwingstekst 2 4 2 2" xfId="9590"/>
    <cellStyle name="Waarschuwingstekst 2 4 3" xfId="8956"/>
    <cellStyle name="Waarschuwingstekst 2 4 3 2" xfId="11866"/>
    <cellStyle name="Waarschuwingstekst 2 4 3 2 2" xfId="20169"/>
    <cellStyle name="Waarschuwingstekst 2 4 4" xfId="8714"/>
    <cellStyle name="Waarschuwingstekst 2 4 4 2" xfId="17845"/>
    <cellStyle name="Waarschuwingstekst 2 4 5" xfId="9541"/>
    <cellStyle name="Waarschuwingstekst 2 4 5 2" xfId="26632"/>
    <cellStyle name="Waarschuwingstekst 2 5" xfId="8716"/>
    <cellStyle name="Waarschuwingstekst 2 5 2" xfId="9542"/>
    <cellStyle name="Waarschuwingstekst 2 6" xfId="8953"/>
    <cellStyle name="Waarschuwingstekst 2 6 2" xfId="11867"/>
    <cellStyle name="Waarschuwingstekst 2 6 2 2" xfId="20170"/>
    <cellStyle name="Waarschuwingstekst 2 7" xfId="8709"/>
    <cellStyle name="Waarschuwingstekst 2 7 2" xfId="17842"/>
    <cellStyle name="Waarschuwingstekst 2 8" xfId="9568"/>
    <cellStyle name="Waarschuwingstekst 2 8 2" xfId="26590"/>
    <cellStyle name="Waarschuwingstekst 3" xfId="1511"/>
    <cellStyle name="Waarschuwingstekst 3 2" xfId="1512"/>
    <cellStyle name="Waarschuwingstekst 3 2 2" xfId="8719"/>
    <cellStyle name="Waarschuwingstekst 3 2 2 2" xfId="9592"/>
    <cellStyle name="Waarschuwingstekst 3 2 3" xfId="8958"/>
    <cellStyle name="Waarschuwingstekst 3 2 3 2" xfId="11868"/>
    <cellStyle name="Waarschuwingstekst 3 2 3 2 2" xfId="20171"/>
    <cellStyle name="Waarschuwingstekst 3 2 4" xfId="8718"/>
    <cellStyle name="Waarschuwingstekst 3 2 4 2" xfId="17847"/>
    <cellStyle name="Waarschuwingstekst 3 2 5" xfId="9543"/>
    <cellStyle name="Waarschuwingstekst 3 2 5 2" xfId="26594"/>
    <cellStyle name="Waarschuwingstekst 3 3" xfId="1513"/>
    <cellStyle name="Waarschuwingstekst 3 3 2" xfId="8721"/>
    <cellStyle name="Waarschuwingstekst 3 3 2 2" xfId="9545"/>
    <cellStyle name="Waarschuwingstekst 3 3 3" xfId="8959"/>
    <cellStyle name="Waarschuwingstekst 3 3 3 2" xfId="11869"/>
    <cellStyle name="Waarschuwingstekst 3 3 3 2 2" xfId="20172"/>
    <cellStyle name="Waarschuwingstekst 3 3 4" xfId="8720"/>
    <cellStyle name="Waarschuwingstekst 3 3 4 2" xfId="17848"/>
    <cellStyle name="Waarschuwingstekst 3 3 5" xfId="9544"/>
    <cellStyle name="Waarschuwingstekst 3 3 5 2" xfId="26633"/>
    <cellStyle name="Waarschuwingstekst 3 4" xfId="8722"/>
    <cellStyle name="Waarschuwingstekst 3 4 2" xfId="9546"/>
    <cellStyle name="Waarschuwingstekst 3 5" xfId="8957"/>
    <cellStyle name="Waarschuwingstekst 3 5 2" xfId="11870"/>
    <cellStyle name="Waarschuwingstekst 3 5 2 2" xfId="20173"/>
    <cellStyle name="Waarschuwingstekst 3 6" xfId="8717"/>
    <cellStyle name="Waarschuwingstekst 3 6 2" xfId="17846"/>
    <cellStyle name="Waarschuwingstekst 3 7" xfId="9591"/>
    <cellStyle name="Waarschuwingstekst 3 7 2" xfId="26593"/>
    <cellStyle name="Waarschuwingstekst 4" xfId="1514"/>
    <cellStyle name="Waarschuwingstekst 4 2" xfId="8724"/>
    <cellStyle name="Waarschuwingstekst 4 2 2" xfId="9547"/>
    <cellStyle name="Waarschuwingstekst 4 3" xfId="8960"/>
    <cellStyle name="Waarschuwingstekst 4 3 2" xfId="11871"/>
    <cellStyle name="Waarschuwingstekst 4 3 2 2" xfId="20174"/>
    <cellStyle name="Waarschuwingstekst 4 4" xfId="8723"/>
    <cellStyle name="Waarschuwingstekst 4 4 2" xfId="17849"/>
    <cellStyle name="Waarschuwingstekst 4 5" xfId="9558"/>
    <cellStyle name="Waarschuwingstekst 4 5 2" xfId="26595"/>
    <cellStyle name="Waarschuwingstekst 5" xfId="1515"/>
    <cellStyle name="Waarschuwingstekst 5 2" xfId="8726"/>
    <cellStyle name="Waarschuwingstekst 5 2 2" xfId="9465"/>
    <cellStyle name="Waarschuwingstekst 5 3" xfId="8961"/>
    <cellStyle name="Waarschuwingstekst 5 3 2" xfId="11872"/>
    <cellStyle name="Waarschuwingstekst 5 3 2 2" xfId="20175"/>
    <cellStyle name="Waarschuwingstekst 5 4" xfId="8725"/>
    <cellStyle name="Waarschuwingstekst 5 4 2" xfId="17850"/>
    <cellStyle name="Waarschuwingstekst 5 5" xfId="9598"/>
    <cellStyle name="Waarschuwingstekst 5 5 2" xfId="27225"/>
    <cellStyle name="Waarschuwingstekst 6" xfId="1506"/>
    <cellStyle name="Waarschuwingstekst 6 2" xfId="8728"/>
    <cellStyle name="Waarschuwingstekst 6 2 2" xfId="9464"/>
    <cellStyle name="Waarschuwingstekst 6 3" xfId="8977"/>
    <cellStyle name="Waarschuwingstekst 6 3 2" xfId="11873"/>
    <cellStyle name="Waarschuwingstekst 6 3 2 2" xfId="20176"/>
    <cellStyle name="Waarschuwingstekst 6 4" xfId="8727"/>
    <cellStyle name="Waarschuwingstekst 6 4 2" xfId="17851"/>
    <cellStyle name="Waarschuwingstekst 6 5" xfId="9548"/>
    <cellStyle name="Waarschuwingstekst 7" xfId="8729"/>
    <cellStyle name="Waarschuwingstekst 7 2" xfId="9549"/>
    <cellStyle name="Waarschuwingstekst 8" xfId="8952"/>
    <cellStyle name="Waarschuwingstekst 8 2" xfId="11874"/>
    <cellStyle name="Waarschuwingstekst 8 2 2" xfId="20177"/>
    <cellStyle name="Waarschuwingstekst 9" xfId="8708"/>
    <cellStyle name="Waarschuwingstekst 9 2" xfId="17841"/>
    <cellStyle name="Warning Text" xfId="1516"/>
    <cellStyle name="Warning Text 2" xfId="8731"/>
    <cellStyle name="Warning Text 2 2" xfId="9550"/>
    <cellStyle name="Warning Text 2 3" xfId="26823"/>
    <cellStyle name="Warning Text 3" xfId="8732"/>
    <cellStyle name="Warning Text 3 2" xfId="9567"/>
    <cellStyle name="Warning Text 3 3" xfId="26824"/>
    <cellStyle name="Warning Text 4" xfId="8733"/>
    <cellStyle name="Warning Text 4 2" xfId="9467"/>
    <cellStyle name="Warning Text 5" xfId="8962"/>
    <cellStyle name="Warning Text 5 2" xfId="11875"/>
    <cellStyle name="Warning Text 5 2 2" xfId="20178"/>
    <cellStyle name="Warning Text 6" xfId="8730"/>
    <cellStyle name="Warning Text 6 2" xfId="17852"/>
    <cellStyle name="Warning Text 7" xfId="9573"/>
    <cellStyle name="Warning Text 7 2" xfId="26596"/>
  </cellStyles>
  <dxfs count="0"/>
  <tableStyles count="0" defaultTableStyle="TableStyleMedium2" defaultPivotStyle="PivotStyleLight16"/>
  <colors>
    <mruColors>
      <color rgb="FFF1F5E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I992"/>
  <sheetViews>
    <sheetView tabSelected="1" zoomScaleNormal="100" workbookViewId="0">
      <pane xSplit="14" ySplit="15" topLeftCell="O16" activePane="bottomRight" state="frozen"/>
      <selection pane="topRight" activeCell="G1" sqref="G1"/>
      <selection pane="bottomLeft" activeCell="A11" sqref="A11"/>
      <selection pane="bottomRight" activeCell="C988" sqref="C988"/>
    </sheetView>
  </sheetViews>
  <sheetFormatPr defaultColWidth="47.85546875" defaultRowHeight="12" x14ac:dyDescent="0.2"/>
  <cols>
    <col min="1" max="1" width="17.5703125" style="124" customWidth="1"/>
    <col min="2" max="2" width="15" style="20" customWidth="1"/>
    <col min="3" max="3" width="13" style="20" customWidth="1"/>
    <col min="4" max="4" width="18.85546875" style="124" hidden="1" customWidth="1"/>
    <col min="5" max="5" width="12.42578125" style="124" hidden="1" customWidth="1"/>
    <col min="6" max="6" width="11.140625" style="124" hidden="1" customWidth="1"/>
    <col min="7" max="7" width="22.85546875" style="124" hidden="1" customWidth="1"/>
    <col min="8" max="8" width="18.140625" style="125" hidden="1" customWidth="1"/>
    <col min="9" max="9" width="11.42578125" style="125" hidden="1" customWidth="1"/>
    <col min="10" max="10" width="13.42578125" style="124" hidden="1" customWidth="1"/>
    <col min="11" max="11" width="14.140625" style="124" hidden="1" customWidth="1"/>
    <col min="12" max="12" width="21.28515625" style="124" hidden="1" customWidth="1"/>
    <col min="13" max="13" width="13.5703125" style="124" hidden="1" customWidth="1"/>
    <col min="14" max="14" width="12.42578125" style="126" hidden="1" customWidth="1"/>
    <col min="15" max="15" width="9.5703125" style="830" customWidth="1"/>
    <col min="16" max="16" width="7.140625" style="127" customWidth="1"/>
    <col min="17" max="17" width="11.7109375" style="128" hidden="1" customWidth="1"/>
    <col min="18" max="18" width="13.28515625" style="128" hidden="1" customWidth="1"/>
    <col min="19" max="19" width="13.5703125" style="158" hidden="1" customWidth="1"/>
    <col min="20" max="22" width="13" style="125" hidden="1" customWidth="1"/>
    <col min="23" max="23" width="21" style="20" hidden="1" customWidth="1"/>
    <col min="24" max="24" width="1.85546875" style="20" hidden="1" customWidth="1"/>
    <col min="25" max="25" width="13.5703125" style="813" hidden="1" customWidth="1"/>
    <col min="26" max="26" width="14.42578125" style="813" hidden="1" customWidth="1"/>
    <col min="27" max="27" width="28.85546875" style="20" hidden="1" customWidth="1"/>
    <col min="28" max="28" width="1.85546875" style="20" hidden="1" customWidth="1"/>
    <col min="29" max="29" width="16" style="124" hidden="1" customWidth="1"/>
    <col min="30" max="30" width="1.85546875" style="20" hidden="1" customWidth="1"/>
    <col min="31" max="31" width="18.28515625" style="117" hidden="1" customWidth="1"/>
    <col min="32" max="32" width="7" style="564" hidden="1" customWidth="1"/>
    <col min="33" max="33" width="7" style="20" hidden="1" customWidth="1"/>
    <col min="34" max="34" width="7" style="564" hidden="1" customWidth="1"/>
    <col min="35" max="35" width="12.5703125" style="129" hidden="1" customWidth="1"/>
    <col min="36" max="36" width="14.5703125" style="117" hidden="1" customWidth="1"/>
    <col min="37" max="37" width="17.140625" style="117" hidden="1" customWidth="1"/>
    <col min="38" max="39" width="14.5703125" style="117" hidden="1" customWidth="1"/>
    <col min="40" max="40" width="18" style="117" hidden="1" customWidth="1"/>
    <col min="41" max="41" width="20" style="117" customWidth="1"/>
    <col min="42" max="42" width="2.5703125" style="130" customWidth="1"/>
    <col min="43" max="43" width="10.42578125" style="124" hidden="1" customWidth="1"/>
    <col min="44" max="44" width="10.140625" style="124" hidden="1" customWidth="1"/>
    <col min="45" max="45" width="20.28515625" style="124" hidden="1" customWidth="1"/>
    <col min="46" max="46" width="12" style="124" hidden="1" customWidth="1"/>
    <col min="47" max="47" width="10.140625" style="124" hidden="1" customWidth="1"/>
    <col min="48" max="48" width="16.7109375" style="20" hidden="1" customWidth="1"/>
    <col min="49" max="49" width="20.42578125" style="20" customWidth="1"/>
    <col min="50" max="50" width="14.5703125" style="20" customWidth="1"/>
    <col min="51" max="51" width="17.7109375" style="20" customWidth="1"/>
    <col min="52" max="52" width="23.140625" style="20" customWidth="1"/>
    <col min="53" max="53" width="26.85546875" style="20" customWidth="1"/>
    <col min="54" max="54" width="3.42578125" style="63" customWidth="1"/>
    <col min="55" max="55" width="10.140625" style="124" customWidth="1"/>
    <col min="56" max="56" width="16.7109375" style="124" customWidth="1"/>
    <col min="57" max="57" width="20.42578125" style="124" customWidth="1"/>
    <col min="58" max="58" width="14.5703125" style="124" customWidth="1"/>
    <col min="59" max="59" width="17.7109375" style="124" customWidth="1"/>
    <col min="60" max="60" width="23.140625" style="124" customWidth="1"/>
    <col min="61" max="61" width="26.85546875" style="124" customWidth="1"/>
    <col min="62" max="16384" width="47.85546875" style="20"/>
  </cols>
  <sheetData>
    <row r="1" spans="1:61" customFormat="1" ht="15.75" x14ac:dyDescent="0.25">
      <c r="A1" s="787"/>
      <c r="B1" s="16" t="s">
        <v>0</v>
      </c>
      <c r="C1" s="16"/>
      <c r="D1" s="82"/>
      <c r="E1" s="82"/>
      <c r="F1" s="119"/>
      <c r="G1" s="119"/>
      <c r="H1" s="18"/>
      <c r="I1" s="18"/>
      <c r="J1" s="119"/>
      <c r="K1" s="7"/>
      <c r="L1" s="7"/>
      <c r="M1" s="7"/>
      <c r="N1" s="64"/>
      <c r="O1" s="5"/>
      <c r="P1" s="28"/>
      <c r="Q1" s="10"/>
      <c r="R1" s="10"/>
      <c r="S1" s="6"/>
      <c r="T1" s="8"/>
      <c r="U1" s="8"/>
      <c r="V1" s="8"/>
      <c r="W1" s="9"/>
      <c r="X1" s="4"/>
      <c r="Y1" s="807"/>
      <c r="Z1" s="807"/>
      <c r="AA1" s="6"/>
      <c r="AB1" s="4"/>
      <c r="AC1" s="7"/>
      <c r="AD1" s="3"/>
      <c r="AE1" s="23"/>
      <c r="AF1" s="13"/>
      <c r="AG1" s="13"/>
      <c r="AH1" s="13"/>
      <c r="AI1" s="15"/>
      <c r="AJ1" s="23"/>
      <c r="AK1" s="23"/>
      <c r="AL1" s="23"/>
      <c r="AM1" s="23"/>
      <c r="AN1" s="23"/>
      <c r="AO1" s="23"/>
      <c r="AP1" s="52"/>
      <c r="AQ1" s="10"/>
      <c r="AR1" s="10"/>
      <c r="AS1" s="10"/>
      <c r="AT1" s="10"/>
      <c r="AU1" s="10"/>
      <c r="AV1" s="8"/>
      <c r="AW1" s="7"/>
      <c r="AX1" s="7"/>
      <c r="AY1" s="7"/>
      <c r="AZ1" s="3"/>
      <c r="BB1" s="86"/>
      <c r="BC1" s="10"/>
      <c r="BD1" s="10"/>
      <c r="BE1" s="7"/>
      <c r="BF1" s="7"/>
      <c r="BG1" s="7"/>
      <c r="BH1" s="786"/>
      <c r="BI1" s="787"/>
    </row>
    <row r="2" spans="1:61" customFormat="1" ht="15" x14ac:dyDescent="0.25">
      <c r="A2" s="787"/>
      <c r="B2" s="11" t="s">
        <v>296</v>
      </c>
      <c r="C2" s="11"/>
      <c r="D2" s="83"/>
      <c r="E2" s="83"/>
      <c r="F2" s="119"/>
      <c r="G2" s="119"/>
      <c r="H2" s="18"/>
      <c r="I2" s="18"/>
      <c r="J2" s="119"/>
      <c r="K2" s="7"/>
      <c r="L2" s="7"/>
      <c r="M2" s="7"/>
      <c r="N2" s="64"/>
      <c r="O2" s="5"/>
      <c r="P2" s="28"/>
      <c r="Q2" s="10"/>
      <c r="R2" s="10"/>
      <c r="S2" s="6"/>
      <c r="T2" s="8"/>
      <c r="U2" s="8"/>
      <c r="V2" s="8"/>
      <c r="W2" s="9"/>
      <c r="X2" s="4"/>
      <c r="Y2" s="807"/>
      <c r="Z2" s="807"/>
      <c r="AA2" s="6"/>
      <c r="AB2" s="4"/>
      <c r="AC2" s="7"/>
      <c r="AD2" s="3"/>
      <c r="AE2" s="23"/>
      <c r="AF2" s="13"/>
      <c r="AG2" s="13"/>
      <c r="AH2" s="13"/>
      <c r="AI2" s="15"/>
      <c r="AJ2" s="23"/>
      <c r="AK2" s="23"/>
      <c r="AL2" s="23"/>
      <c r="AM2" s="23"/>
      <c r="AN2" s="23"/>
      <c r="AO2" s="23"/>
      <c r="AP2" s="52"/>
      <c r="AQ2" s="10"/>
      <c r="AR2" s="10"/>
      <c r="AS2" s="10"/>
      <c r="AT2" s="10"/>
      <c r="AU2" s="10"/>
      <c r="AV2" s="8"/>
      <c r="AW2" s="7"/>
      <c r="AX2" s="7"/>
      <c r="AY2" s="7"/>
      <c r="AZ2" s="3"/>
      <c r="BB2" s="86"/>
      <c r="BC2" s="10"/>
      <c r="BD2" s="10"/>
      <c r="BE2" s="7"/>
      <c r="BF2" s="7"/>
      <c r="BG2" s="7"/>
      <c r="BH2" s="786"/>
      <c r="BI2" s="787"/>
    </row>
    <row r="3" spans="1:61" customFormat="1" ht="15" x14ac:dyDescent="0.25">
      <c r="A3" s="787"/>
      <c r="B3" s="24"/>
      <c r="C3" s="24"/>
      <c r="D3" s="84"/>
      <c r="E3" s="84"/>
      <c r="F3" s="119"/>
      <c r="G3" s="119"/>
      <c r="H3" s="18"/>
      <c r="I3" s="18"/>
      <c r="J3" s="119"/>
      <c r="K3" s="7"/>
      <c r="L3" s="7"/>
      <c r="M3" s="7"/>
      <c r="N3" s="64"/>
      <c r="O3" s="5"/>
      <c r="P3" s="28"/>
      <c r="Q3" s="10"/>
      <c r="R3" s="10"/>
      <c r="S3" s="6"/>
      <c r="T3" s="8"/>
      <c r="U3" s="8"/>
      <c r="V3" s="8"/>
      <c r="W3" s="9"/>
      <c r="X3" s="4"/>
      <c r="Y3" s="807"/>
      <c r="Z3" s="807"/>
      <c r="AA3" s="6"/>
      <c r="AB3" s="4"/>
      <c r="AC3" s="7"/>
      <c r="AD3" s="3"/>
      <c r="AE3" s="23"/>
      <c r="AF3" s="13"/>
      <c r="AG3" s="13"/>
      <c r="AH3" s="13"/>
      <c r="AI3" s="15"/>
      <c r="AJ3" s="23"/>
      <c r="AK3" s="23"/>
      <c r="AL3" s="23"/>
      <c r="AM3" s="23"/>
      <c r="AN3" s="23"/>
      <c r="AO3" s="23"/>
      <c r="AP3" s="52"/>
      <c r="AQ3" s="10"/>
      <c r="AR3" s="10"/>
      <c r="AS3" s="10"/>
      <c r="AT3" s="10"/>
      <c r="AU3" s="10"/>
      <c r="AV3" s="8"/>
      <c r="AW3" s="7"/>
      <c r="AX3" s="7"/>
      <c r="AY3" s="7"/>
      <c r="AZ3" s="3"/>
      <c r="BB3" s="86"/>
      <c r="BC3" s="10"/>
      <c r="BD3" s="10"/>
      <c r="BE3" s="7"/>
      <c r="BF3" s="7"/>
      <c r="BG3" s="7"/>
      <c r="BH3" s="786"/>
      <c r="BI3" s="787"/>
    </row>
    <row r="4" spans="1:61" s="48" customFormat="1" ht="15" x14ac:dyDescent="0.25">
      <c r="A4" s="787"/>
      <c r="B4" s="503" t="s">
        <v>4125</v>
      </c>
      <c r="C4" s="504"/>
      <c r="D4" s="505"/>
      <c r="E4" s="505"/>
      <c r="F4" s="506"/>
      <c r="G4" s="506"/>
      <c r="H4" s="507"/>
      <c r="I4" s="507"/>
      <c r="J4" s="506"/>
      <c r="K4" s="508"/>
      <c r="L4" s="508"/>
      <c r="M4" s="512"/>
      <c r="N4" s="64"/>
      <c r="O4" s="5"/>
      <c r="P4" s="28"/>
      <c r="Q4" s="10"/>
      <c r="R4" s="10"/>
      <c r="S4" s="6"/>
      <c r="T4" s="8"/>
      <c r="U4" s="8"/>
      <c r="V4" s="8"/>
      <c r="W4" s="9"/>
      <c r="X4" s="4"/>
      <c r="Y4" s="807"/>
      <c r="Z4" s="807"/>
      <c r="AA4" s="6"/>
      <c r="AB4" s="4"/>
      <c r="AC4" s="7"/>
      <c r="AD4" s="3"/>
      <c r="AE4" s="23"/>
      <c r="AF4" s="13"/>
      <c r="AG4" s="13"/>
      <c r="AH4" s="13"/>
      <c r="AI4" s="15"/>
      <c r="AJ4" s="23"/>
      <c r="AK4" s="23"/>
      <c r="AL4" s="23"/>
      <c r="AM4" s="23"/>
      <c r="AN4" s="23"/>
      <c r="AO4" s="23"/>
      <c r="AP4" s="52"/>
      <c r="AQ4" s="10"/>
      <c r="AR4" s="10"/>
      <c r="AS4" s="10"/>
      <c r="AT4" s="10"/>
      <c r="AU4" s="10"/>
      <c r="AV4" s="8"/>
      <c r="AW4" s="7"/>
      <c r="AX4" s="7"/>
      <c r="AY4" s="7"/>
      <c r="AZ4" s="3"/>
      <c r="BB4" s="86"/>
      <c r="BC4" s="10"/>
      <c r="BD4" s="10"/>
      <c r="BE4" s="7"/>
      <c r="BF4" s="7"/>
      <c r="BG4" s="7"/>
      <c r="BH4" s="786"/>
      <c r="BI4" s="787"/>
    </row>
    <row r="5" spans="1:61" s="554" customFormat="1" ht="15" x14ac:dyDescent="0.25">
      <c r="A5" s="847"/>
      <c r="B5" s="831" t="s">
        <v>3603</v>
      </c>
      <c r="C5" s="832"/>
      <c r="D5" s="509"/>
      <c r="E5" s="509"/>
      <c r="F5" s="510"/>
      <c r="G5" s="510"/>
      <c r="H5" s="511"/>
      <c r="I5" s="511"/>
      <c r="J5" s="510"/>
      <c r="K5" s="512"/>
      <c r="L5" s="512"/>
      <c r="M5" s="512"/>
      <c r="N5" s="833"/>
      <c r="O5" s="834"/>
      <c r="P5" s="835"/>
      <c r="Q5" s="836"/>
      <c r="R5" s="836"/>
      <c r="S5" s="837"/>
      <c r="T5" s="838"/>
      <c r="U5" s="838"/>
      <c r="V5" s="838"/>
      <c r="W5" s="839"/>
      <c r="X5" s="840"/>
      <c r="Y5" s="841"/>
      <c r="Z5" s="841"/>
      <c r="AA5" s="837"/>
      <c r="AB5" s="840"/>
      <c r="AC5" s="512"/>
      <c r="AD5" s="842"/>
      <c r="AE5" s="843"/>
      <c r="AF5" s="844"/>
      <c r="AG5" s="844"/>
      <c r="AH5" s="844"/>
      <c r="AI5" s="845"/>
      <c r="AJ5" s="843"/>
      <c r="AK5" s="843"/>
      <c r="AL5" s="843"/>
      <c r="AM5" s="843"/>
      <c r="AN5" s="843"/>
      <c r="AO5" s="843"/>
      <c r="AP5" s="52"/>
      <c r="AQ5" s="836"/>
      <c r="AR5" s="836"/>
      <c r="AS5" s="836"/>
      <c r="AT5" s="836"/>
      <c r="AU5" s="836"/>
      <c r="AV5" s="838"/>
      <c r="AW5" s="512"/>
      <c r="AX5" s="512"/>
      <c r="AY5" s="512"/>
      <c r="AZ5" s="842"/>
      <c r="BC5" s="836"/>
      <c r="BD5" s="836"/>
      <c r="BE5" s="512"/>
      <c r="BF5" s="512"/>
      <c r="BG5" s="512"/>
      <c r="BH5" s="846"/>
      <c r="BI5" s="847"/>
    </row>
    <row r="6" spans="1:61" s="554" customFormat="1" ht="15" x14ac:dyDescent="0.25">
      <c r="A6" s="847"/>
      <c r="B6" s="831" t="s">
        <v>4107</v>
      </c>
      <c r="C6" s="832"/>
      <c r="D6" s="509"/>
      <c r="E6" s="509"/>
      <c r="F6" s="510"/>
      <c r="G6" s="510"/>
      <c r="H6" s="511"/>
      <c r="I6" s="511"/>
      <c r="J6" s="510"/>
      <c r="K6" s="512"/>
      <c r="L6" s="512"/>
      <c r="M6" s="512"/>
      <c r="N6" s="833"/>
      <c r="O6" s="834"/>
      <c r="P6" s="835"/>
      <c r="Q6" s="836"/>
      <c r="R6" s="836"/>
      <c r="S6" s="837"/>
      <c r="T6" s="838"/>
      <c r="U6" s="838"/>
      <c r="V6" s="838"/>
      <c r="W6" s="839"/>
      <c r="X6" s="840"/>
      <c r="Y6" s="841"/>
      <c r="Z6" s="841"/>
      <c r="AA6" s="837"/>
      <c r="AB6" s="840"/>
      <c r="AC6" s="512"/>
      <c r="AD6" s="842"/>
      <c r="AE6" s="843"/>
      <c r="AF6" s="844"/>
      <c r="AG6" s="844"/>
      <c r="AH6" s="844"/>
      <c r="AI6" s="845"/>
      <c r="AJ6" s="843"/>
      <c r="AK6" s="843"/>
      <c r="AL6" s="843"/>
      <c r="AM6" s="843"/>
      <c r="AN6" s="843"/>
      <c r="AO6" s="843"/>
      <c r="AP6" s="52"/>
      <c r="AQ6" s="836"/>
      <c r="AR6" s="836"/>
      <c r="AS6" s="836"/>
      <c r="AT6" s="836"/>
      <c r="AU6" s="836"/>
      <c r="AV6" s="838"/>
      <c r="AW6" s="512"/>
      <c r="AX6" s="512"/>
      <c r="AY6" s="512"/>
      <c r="AZ6" s="842"/>
      <c r="BC6" s="836"/>
      <c r="BD6" s="836"/>
      <c r="BE6" s="512"/>
      <c r="BF6" s="512"/>
      <c r="BG6" s="512"/>
      <c r="BH6" s="846"/>
      <c r="BI6" s="847"/>
    </row>
    <row r="7" spans="1:61" s="554" customFormat="1" ht="15" x14ac:dyDescent="0.25">
      <c r="A7" s="847"/>
      <c r="B7" s="831" t="s">
        <v>4127</v>
      </c>
      <c r="C7" s="832"/>
      <c r="D7" s="509"/>
      <c r="E7" s="509"/>
      <c r="F7" s="510"/>
      <c r="G7" s="510"/>
      <c r="H7" s="511"/>
      <c r="I7" s="511"/>
      <c r="J7" s="510"/>
      <c r="K7" s="512"/>
      <c r="L7" s="512"/>
      <c r="M7" s="512"/>
      <c r="N7" s="833"/>
      <c r="O7" s="834"/>
      <c r="P7" s="835"/>
      <c r="Q7" s="836"/>
      <c r="R7" s="836"/>
      <c r="S7" s="837"/>
      <c r="T7" s="838"/>
      <c r="U7" s="838"/>
      <c r="V7" s="838"/>
      <c r="W7" s="839"/>
      <c r="X7" s="840"/>
      <c r="Y7" s="841"/>
      <c r="Z7" s="841"/>
      <c r="AA7" s="837"/>
      <c r="AB7" s="840"/>
      <c r="AC7" s="512"/>
      <c r="AD7" s="842"/>
      <c r="AE7" s="843"/>
      <c r="AF7" s="844"/>
      <c r="AG7" s="844"/>
      <c r="AH7" s="844"/>
      <c r="AI7" s="845"/>
      <c r="AJ7" s="843"/>
      <c r="AK7" s="843"/>
      <c r="AL7" s="843"/>
      <c r="AM7" s="843"/>
      <c r="AN7" s="843"/>
      <c r="AO7" s="843"/>
      <c r="AP7" s="52"/>
      <c r="AQ7" s="836"/>
      <c r="AR7" s="836"/>
      <c r="AS7" s="836"/>
      <c r="AT7" s="836"/>
      <c r="AU7" s="836"/>
      <c r="AV7" s="838"/>
      <c r="AW7" s="512"/>
      <c r="AX7" s="512"/>
      <c r="AY7" s="512"/>
      <c r="AZ7" s="842"/>
      <c r="BC7" s="836"/>
      <c r="BD7" s="836"/>
      <c r="BE7" s="512"/>
      <c r="BF7" s="512"/>
      <c r="BG7" s="512"/>
      <c r="BH7" s="846"/>
      <c r="BI7" s="847"/>
    </row>
    <row r="8" spans="1:61" s="554" customFormat="1" ht="15" x14ac:dyDescent="0.25">
      <c r="A8" s="847"/>
      <c r="B8" s="831" t="s">
        <v>4128</v>
      </c>
      <c r="C8" s="832"/>
      <c r="D8" s="509"/>
      <c r="E8" s="509"/>
      <c r="F8" s="510"/>
      <c r="G8" s="510"/>
      <c r="H8" s="511"/>
      <c r="I8" s="511"/>
      <c r="J8" s="510"/>
      <c r="K8" s="512"/>
      <c r="L8" s="512"/>
      <c r="M8" s="512"/>
      <c r="N8" s="833"/>
      <c r="O8" s="834"/>
      <c r="P8" s="835"/>
      <c r="Q8" s="836"/>
      <c r="R8" s="836"/>
      <c r="S8" s="837"/>
      <c r="T8" s="838"/>
      <c r="U8" s="838"/>
      <c r="V8" s="838"/>
      <c r="W8" s="839"/>
      <c r="X8" s="840"/>
      <c r="Y8" s="841"/>
      <c r="Z8" s="841"/>
      <c r="AA8" s="837"/>
      <c r="AB8" s="840"/>
      <c r="AC8" s="512"/>
      <c r="AD8" s="842"/>
      <c r="AE8" s="843"/>
      <c r="AF8" s="844"/>
      <c r="AG8" s="844"/>
      <c r="AH8" s="844"/>
      <c r="AI8" s="845"/>
      <c r="AJ8" s="843"/>
      <c r="AK8" s="843"/>
      <c r="AL8" s="843"/>
      <c r="AM8" s="843"/>
      <c r="AN8" s="843"/>
      <c r="AO8" s="843"/>
      <c r="AP8" s="52"/>
      <c r="AQ8" s="836"/>
      <c r="AR8" s="836"/>
      <c r="AS8" s="836"/>
      <c r="AT8" s="836"/>
      <c r="AU8" s="836"/>
      <c r="AV8" s="838"/>
      <c r="AW8" s="512"/>
      <c r="AX8" s="512"/>
      <c r="AY8" s="512"/>
      <c r="AZ8" s="842"/>
      <c r="BC8" s="836"/>
      <c r="BD8" s="836"/>
      <c r="BE8" s="512"/>
      <c r="BF8" s="512"/>
      <c r="BG8" s="512"/>
      <c r="BH8" s="846"/>
      <c r="BI8" s="847"/>
    </row>
    <row r="9" spans="1:61" x14ac:dyDescent="0.2">
      <c r="B9" s="32" t="s">
        <v>1</v>
      </c>
      <c r="C9" s="33"/>
      <c r="D9" s="34"/>
      <c r="E9" s="34"/>
      <c r="F9" s="34"/>
      <c r="G9" s="34"/>
      <c r="H9" s="33"/>
      <c r="I9" s="146"/>
      <c r="J9" s="34"/>
      <c r="K9" s="34"/>
      <c r="L9" s="145"/>
      <c r="M9" s="145"/>
      <c r="N9" s="65"/>
      <c r="O9" s="828"/>
      <c r="P9" s="28"/>
      <c r="Q9" s="10"/>
      <c r="R9" s="10"/>
      <c r="S9" s="6"/>
      <c r="T9" s="8"/>
      <c r="U9" s="8"/>
      <c r="V9" s="8"/>
      <c r="W9" s="17"/>
      <c r="X9" s="4"/>
      <c r="Y9" s="807"/>
      <c r="Z9" s="807"/>
      <c r="AA9" s="6"/>
      <c r="AB9" s="4"/>
      <c r="AC9" s="7"/>
      <c r="AD9" s="21"/>
      <c r="AE9" s="23"/>
      <c r="AF9" s="13"/>
      <c r="AG9" s="13"/>
      <c r="AH9" s="13"/>
      <c r="AI9" s="15"/>
      <c r="AJ9" s="23"/>
      <c r="AK9" s="23"/>
      <c r="AL9" s="23"/>
      <c r="AM9" s="23"/>
      <c r="AN9" s="23"/>
      <c r="AO9" s="23"/>
      <c r="AP9" s="52"/>
      <c r="AQ9" s="10"/>
      <c r="AR9" s="10"/>
      <c r="AS9" s="10"/>
      <c r="AT9" s="10"/>
      <c r="AU9" s="10"/>
      <c r="AV9" s="8"/>
      <c r="AW9" s="7"/>
      <c r="AX9" s="7"/>
      <c r="AY9" s="7"/>
      <c r="AZ9" s="21"/>
      <c r="BC9" s="10"/>
      <c r="BD9" s="10"/>
      <c r="BE9" s="7"/>
      <c r="BF9" s="7"/>
      <c r="BG9" s="7"/>
      <c r="BH9" s="788"/>
    </row>
    <row r="10" spans="1:61" ht="12.75" thickBot="1" x14ac:dyDescent="0.25">
      <c r="B10" s="954"/>
      <c r="C10" s="955"/>
      <c r="D10" s="955"/>
      <c r="E10" s="955"/>
      <c r="F10" s="955"/>
      <c r="G10" s="955"/>
      <c r="H10" s="955"/>
      <c r="I10" s="955"/>
      <c r="J10" s="955"/>
      <c r="K10" s="955"/>
      <c r="L10" s="955"/>
      <c r="M10" s="955"/>
      <c r="N10" s="955"/>
      <c r="O10" s="956"/>
      <c r="P10" s="28"/>
      <c r="Q10" s="10"/>
      <c r="R10" s="10"/>
      <c r="S10" s="6"/>
      <c r="T10" s="8"/>
      <c r="U10" s="8"/>
      <c r="V10" s="8"/>
      <c r="W10" s="907"/>
      <c r="X10" s="4"/>
      <c r="Y10" s="807"/>
      <c r="Z10" s="807"/>
      <c r="AA10" s="6"/>
      <c r="AB10" s="4"/>
      <c r="AC10" s="7"/>
      <c r="AD10" s="21"/>
      <c r="AE10" s="23"/>
      <c r="AF10" s="13"/>
      <c r="AG10" s="13"/>
      <c r="AH10" s="13"/>
      <c r="AI10" s="15"/>
      <c r="AJ10" s="23"/>
      <c r="AK10" s="23"/>
      <c r="AL10" s="23"/>
      <c r="AM10" s="23"/>
      <c r="AN10" s="23"/>
      <c r="AO10" s="23"/>
      <c r="AP10" s="52"/>
      <c r="AQ10" s="85"/>
      <c r="AR10" s="85"/>
      <c r="AS10" s="85"/>
      <c r="AT10" s="85"/>
      <c r="AU10" s="85"/>
      <c r="AV10" s="31"/>
      <c r="AW10" s="7"/>
      <c r="AX10" s="7"/>
      <c r="AY10" s="7"/>
      <c r="AZ10" s="21"/>
      <c r="BC10" s="85"/>
      <c r="BD10" s="85"/>
      <c r="BE10" s="7"/>
      <c r="BF10" s="7"/>
      <c r="BG10" s="7"/>
      <c r="BH10" s="788"/>
    </row>
    <row r="11" spans="1:61" ht="15.75" customHeight="1" thickBot="1" x14ac:dyDescent="0.25">
      <c r="B11" s="179" t="s">
        <v>2</v>
      </c>
      <c r="C11" s="180"/>
      <c r="D11" s="180"/>
      <c r="E11" s="180"/>
      <c r="F11" s="180"/>
      <c r="G11" s="180"/>
      <c r="H11" s="58"/>
      <c r="I11" s="58"/>
      <c r="J11" s="180"/>
      <c r="K11" s="180"/>
      <c r="L11" s="180"/>
      <c r="M11" s="180"/>
      <c r="N11" s="180"/>
      <c r="O11" s="829"/>
      <c r="P11" s="59"/>
      <c r="Q11" s="59"/>
      <c r="R11" s="59"/>
      <c r="S11" s="157"/>
      <c r="T11" s="58"/>
      <c r="U11" s="162"/>
      <c r="V11" s="162"/>
      <c r="W11" s="181"/>
      <c r="X11" s="4"/>
      <c r="Y11" s="958" t="s">
        <v>3</v>
      </c>
      <c r="Z11" s="959"/>
      <c r="AA11" s="960"/>
      <c r="AB11" s="4"/>
      <c r="AC11" s="53" t="s">
        <v>4</v>
      </c>
      <c r="AD11" s="21"/>
      <c r="AE11" s="965" t="s">
        <v>5</v>
      </c>
      <c r="AF11" s="966"/>
      <c r="AG11" s="966"/>
      <c r="AH11" s="966"/>
      <c r="AI11" s="966"/>
      <c r="AJ11" s="966"/>
      <c r="AK11" s="966"/>
      <c r="AL11" s="966"/>
      <c r="AM11" s="966"/>
      <c r="AN11" s="966"/>
      <c r="AO11" s="967"/>
      <c r="AP11" s="49"/>
      <c r="AQ11" s="952" t="s">
        <v>3585</v>
      </c>
      <c r="AR11" s="953"/>
      <c r="AS11" s="953"/>
      <c r="AT11" s="950"/>
      <c r="AU11" s="950"/>
      <c r="AV11" s="950"/>
      <c r="AW11" s="950"/>
      <c r="AX11" s="950"/>
      <c r="AY11" s="950"/>
      <c r="AZ11" s="950"/>
      <c r="BA11" s="951"/>
      <c r="BC11" s="950"/>
      <c r="BD11" s="950"/>
      <c r="BE11" s="950"/>
      <c r="BF11" s="950"/>
      <c r="BG11" s="950"/>
      <c r="BH11" s="950"/>
      <c r="BI11" s="951"/>
    </row>
    <row r="12" spans="1:61" ht="36.75" thickBot="1" x14ac:dyDescent="0.25">
      <c r="B12" s="56" t="s">
        <v>6</v>
      </c>
      <c r="C12" s="35" t="s">
        <v>80</v>
      </c>
      <c r="D12" s="35" t="s">
        <v>45</v>
      </c>
      <c r="E12" s="35" t="s">
        <v>184</v>
      </c>
      <c r="F12" s="35" t="s">
        <v>7</v>
      </c>
      <c r="G12" s="35" t="s">
        <v>46</v>
      </c>
      <c r="H12" s="2" t="s">
        <v>8</v>
      </c>
      <c r="I12" s="2" t="s">
        <v>183</v>
      </c>
      <c r="J12" s="35" t="s">
        <v>178</v>
      </c>
      <c r="K12" s="35" t="s">
        <v>9</v>
      </c>
      <c r="L12" s="35" t="s">
        <v>10</v>
      </c>
      <c r="M12" s="35" t="s">
        <v>3413</v>
      </c>
      <c r="N12" s="35" t="s">
        <v>11</v>
      </c>
      <c r="O12" s="1" t="s">
        <v>12</v>
      </c>
      <c r="P12" s="12" t="s">
        <v>13</v>
      </c>
      <c r="Q12" s="29" t="s">
        <v>14</v>
      </c>
      <c r="R12" s="29" t="s">
        <v>15</v>
      </c>
      <c r="S12" s="14" t="s">
        <v>16</v>
      </c>
      <c r="T12" s="25" t="s">
        <v>43</v>
      </c>
      <c r="U12" s="163" t="s">
        <v>290</v>
      </c>
      <c r="V12" s="60" t="s">
        <v>295</v>
      </c>
      <c r="W12" s="60" t="s">
        <v>17</v>
      </c>
      <c r="X12" s="4"/>
      <c r="Y12" s="963" t="s">
        <v>18</v>
      </c>
      <c r="Z12" s="957" t="s">
        <v>19</v>
      </c>
      <c r="AA12" s="961" t="s">
        <v>20</v>
      </c>
      <c r="AB12" s="4"/>
      <c r="AC12" s="61"/>
      <c r="AD12" s="21"/>
      <c r="AE12" s="852"/>
      <c r="AF12" s="853"/>
      <c r="AG12" s="853"/>
      <c r="AH12" s="853"/>
      <c r="AI12" s="854"/>
      <c r="AJ12" s="855"/>
      <c r="AK12" s="855"/>
      <c r="AL12" s="854"/>
      <c r="AM12" s="855"/>
      <c r="AN12" s="872"/>
      <c r="AO12" s="876"/>
      <c r="AP12" s="50"/>
      <c r="AQ12" s="54" t="s">
        <v>75</v>
      </c>
      <c r="AR12" s="142" t="s">
        <v>181</v>
      </c>
      <c r="AS12" s="142" t="s">
        <v>179</v>
      </c>
      <c r="AT12" s="55" t="s">
        <v>96</v>
      </c>
      <c r="AU12" s="55" t="s">
        <v>97</v>
      </c>
      <c r="AV12" s="46"/>
      <c r="AW12" s="36"/>
      <c r="AX12" s="37"/>
      <c r="AY12" s="38"/>
      <c r="AZ12" s="39"/>
      <c r="BA12" s="40"/>
      <c r="BC12" s="55" t="s">
        <v>75</v>
      </c>
      <c r="BD12" s="46"/>
      <c r="BE12" s="36"/>
      <c r="BF12" s="37"/>
      <c r="BG12" s="789"/>
      <c r="BH12" s="39"/>
      <c r="BI12" s="40"/>
    </row>
    <row r="13" spans="1:61" ht="48" x14ac:dyDescent="0.2">
      <c r="B13" s="56"/>
      <c r="C13" s="35"/>
      <c r="D13" s="35"/>
      <c r="E13" s="35"/>
      <c r="F13" s="35"/>
      <c r="G13" s="35"/>
      <c r="H13" s="2"/>
      <c r="I13" s="2"/>
      <c r="J13" s="35"/>
      <c r="K13" s="35"/>
      <c r="L13" s="35"/>
      <c r="M13" s="35"/>
      <c r="N13" s="35"/>
      <c r="O13" s="1"/>
      <c r="P13" s="12"/>
      <c r="Q13" s="29"/>
      <c r="R13" s="29"/>
      <c r="S13" s="14"/>
      <c r="T13" s="25"/>
      <c r="U13" s="163"/>
      <c r="V13" s="163"/>
      <c r="W13" s="60"/>
      <c r="X13" s="4"/>
      <c r="Y13" s="964"/>
      <c r="Z13" s="957"/>
      <c r="AA13" s="962"/>
      <c r="AB13" s="4"/>
      <c r="AC13" s="62"/>
      <c r="AD13" s="21"/>
      <c r="AE13" s="860" t="s">
        <v>21</v>
      </c>
      <c r="AF13" s="861" t="s">
        <v>22</v>
      </c>
      <c r="AG13" s="862" t="s">
        <v>3411</v>
      </c>
      <c r="AH13" s="861" t="s">
        <v>22</v>
      </c>
      <c r="AI13" s="863" t="s">
        <v>23</v>
      </c>
      <c r="AJ13" s="864" t="s">
        <v>42</v>
      </c>
      <c r="AK13" s="864" t="s">
        <v>3604</v>
      </c>
      <c r="AL13" s="863" t="s">
        <v>23</v>
      </c>
      <c r="AM13" s="864" t="s">
        <v>3412</v>
      </c>
      <c r="AN13" s="873" t="s">
        <v>3605</v>
      </c>
      <c r="AO13" s="865" t="s">
        <v>4108</v>
      </c>
      <c r="AP13" s="50"/>
      <c r="AQ13" s="56"/>
      <c r="AR13" s="143"/>
      <c r="AS13" s="143"/>
      <c r="AT13" s="35"/>
      <c r="AU13" s="35"/>
      <c r="AV13" s="47" t="s">
        <v>84</v>
      </c>
      <c r="AW13" s="41" t="s">
        <v>85</v>
      </c>
      <c r="AX13" s="42" t="s">
        <v>86</v>
      </c>
      <c r="AY13" s="43" t="s">
        <v>87</v>
      </c>
      <c r="AZ13" s="44" t="s">
        <v>88</v>
      </c>
      <c r="BA13" s="45" t="s">
        <v>89</v>
      </c>
      <c r="BC13" s="35"/>
      <c r="BD13" s="47" t="s">
        <v>84</v>
      </c>
      <c r="BE13" s="41" t="s">
        <v>85</v>
      </c>
      <c r="BF13" s="42" t="s">
        <v>86</v>
      </c>
      <c r="BG13" s="43" t="s">
        <v>87</v>
      </c>
      <c r="BH13" s="44" t="s">
        <v>88</v>
      </c>
      <c r="BI13" s="45" t="s">
        <v>89</v>
      </c>
    </row>
    <row r="14" spans="1:61" ht="12.75" thickBot="1" x14ac:dyDescent="0.25">
      <c r="B14" s="66"/>
      <c r="C14" s="67"/>
      <c r="D14" s="69"/>
      <c r="E14" s="69"/>
      <c r="F14" s="69"/>
      <c r="G14" s="69"/>
      <c r="H14" s="68"/>
      <c r="I14" s="68"/>
      <c r="J14" s="69"/>
      <c r="K14" s="69"/>
      <c r="L14" s="69"/>
      <c r="M14" s="69"/>
      <c r="N14" s="69"/>
      <c r="O14" s="70"/>
      <c r="P14" s="71" t="s">
        <v>24</v>
      </c>
      <c r="Q14" s="71" t="s">
        <v>25</v>
      </c>
      <c r="R14" s="71"/>
      <c r="S14" s="75" t="s">
        <v>25</v>
      </c>
      <c r="T14" s="72"/>
      <c r="U14" s="164"/>
      <c r="V14" s="164"/>
      <c r="W14" s="73"/>
      <c r="X14" s="4"/>
      <c r="Y14" s="808" t="s">
        <v>26</v>
      </c>
      <c r="Z14" s="74" t="s">
        <v>26</v>
      </c>
      <c r="AA14" s="178" t="s">
        <v>24</v>
      </c>
      <c r="AB14" s="4"/>
      <c r="AC14" s="61"/>
      <c r="AD14" s="21"/>
      <c r="AE14" s="866" t="s">
        <v>27</v>
      </c>
      <c r="AF14" s="867"/>
      <c r="AG14" s="867"/>
      <c r="AH14" s="867"/>
      <c r="AI14" s="868"/>
      <c r="AJ14" s="869"/>
      <c r="AK14" s="869"/>
      <c r="AL14" s="869"/>
      <c r="AM14" s="869"/>
      <c r="AN14" s="874"/>
      <c r="AO14" s="870"/>
      <c r="AP14" s="51"/>
      <c r="AQ14" s="76"/>
      <c r="AR14" s="144"/>
      <c r="AS14" s="144"/>
      <c r="AT14" s="69"/>
      <c r="AU14" s="69"/>
      <c r="AV14" s="77"/>
      <c r="AW14" s="57"/>
      <c r="AX14" s="78"/>
      <c r="AY14" s="79"/>
      <c r="AZ14" s="80"/>
      <c r="BA14" s="81"/>
      <c r="BC14" s="69"/>
      <c r="BD14" s="790"/>
      <c r="BE14" s="791"/>
      <c r="BF14" s="792"/>
      <c r="BG14" s="79"/>
      <c r="BH14" s="80"/>
      <c r="BI14" s="81"/>
    </row>
    <row r="15" spans="1:61" ht="48.75" thickBot="1" x14ac:dyDescent="0.25">
      <c r="A15" s="124" t="s">
        <v>4104</v>
      </c>
      <c r="B15" s="525" t="s">
        <v>28</v>
      </c>
      <c r="C15" s="526" t="s">
        <v>28</v>
      </c>
      <c r="D15" s="526" t="s">
        <v>45</v>
      </c>
      <c r="E15" s="526" t="s">
        <v>184</v>
      </c>
      <c r="F15" s="526" t="s">
        <v>7</v>
      </c>
      <c r="G15" s="526" t="s">
        <v>46</v>
      </c>
      <c r="H15" s="527" t="s">
        <v>8</v>
      </c>
      <c r="I15" s="527" t="s">
        <v>183</v>
      </c>
      <c r="J15" s="526" t="s">
        <v>44</v>
      </c>
      <c r="K15" s="526" t="s">
        <v>9</v>
      </c>
      <c r="L15" s="526" t="s">
        <v>10</v>
      </c>
      <c r="M15" s="526" t="s">
        <v>3413</v>
      </c>
      <c r="N15" s="526" t="s">
        <v>29</v>
      </c>
      <c r="O15" s="528" t="s">
        <v>12</v>
      </c>
      <c r="P15" s="529" t="s">
        <v>30</v>
      </c>
      <c r="Q15" s="529" t="s">
        <v>31</v>
      </c>
      <c r="R15" s="529" t="s">
        <v>15</v>
      </c>
      <c r="S15" s="530" t="s">
        <v>32</v>
      </c>
      <c r="T15" s="531" t="s">
        <v>43</v>
      </c>
      <c r="U15" s="531" t="s">
        <v>290</v>
      </c>
      <c r="V15" s="531" t="s">
        <v>292</v>
      </c>
      <c r="W15" s="526" t="s">
        <v>17</v>
      </c>
      <c r="X15" s="532" t="s">
        <v>33</v>
      </c>
      <c r="Y15" s="533" t="s">
        <v>34</v>
      </c>
      <c r="Z15" s="533" t="s">
        <v>35</v>
      </c>
      <c r="AA15" s="530" t="s">
        <v>36</v>
      </c>
      <c r="AB15" s="532" t="s">
        <v>33</v>
      </c>
      <c r="AC15" s="526" t="s">
        <v>36</v>
      </c>
      <c r="AD15" s="534" t="s">
        <v>33</v>
      </c>
      <c r="AE15" s="856" t="s">
        <v>27</v>
      </c>
      <c r="AF15" s="857" t="s">
        <v>22</v>
      </c>
      <c r="AG15" s="858"/>
      <c r="AH15" s="857"/>
      <c r="AI15" s="859" t="s">
        <v>22</v>
      </c>
      <c r="AJ15" s="858" t="s">
        <v>37</v>
      </c>
      <c r="AK15" s="858"/>
      <c r="AL15" s="858"/>
      <c r="AM15" s="858"/>
      <c r="AN15" s="875"/>
      <c r="AO15" s="858"/>
      <c r="AP15" s="535"/>
      <c r="AQ15" s="526" t="s">
        <v>75</v>
      </c>
      <c r="AR15" s="526" t="s">
        <v>181</v>
      </c>
      <c r="AS15" s="526"/>
      <c r="AT15" s="526" t="s">
        <v>96</v>
      </c>
      <c r="AU15" s="526" t="s">
        <v>98</v>
      </c>
      <c r="AV15" s="536" t="s">
        <v>84</v>
      </c>
      <c r="AW15" s="537" t="s">
        <v>85</v>
      </c>
      <c r="AX15" s="538" t="s">
        <v>86</v>
      </c>
      <c r="AY15" s="539" t="s">
        <v>87</v>
      </c>
      <c r="AZ15" s="540" t="s">
        <v>88</v>
      </c>
      <c r="BA15" s="541" t="s">
        <v>89</v>
      </c>
      <c r="BC15" s="526" t="s">
        <v>75</v>
      </c>
      <c r="BD15" s="536" t="s">
        <v>84</v>
      </c>
      <c r="BE15" s="537" t="s">
        <v>85</v>
      </c>
      <c r="BF15" s="538" t="s">
        <v>86</v>
      </c>
      <c r="BG15" s="539" t="s">
        <v>87</v>
      </c>
      <c r="BH15" s="540" t="s">
        <v>88</v>
      </c>
      <c r="BI15" s="541" t="s">
        <v>89</v>
      </c>
    </row>
    <row r="16" spans="1:61" hidden="1" x14ac:dyDescent="0.2">
      <c r="A16" s="124">
        <v>39</v>
      </c>
      <c r="B16" s="118">
        <v>3448</v>
      </c>
      <c r="C16" s="118">
        <v>344820</v>
      </c>
      <c r="D16" s="519" t="s">
        <v>428</v>
      </c>
      <c r="E16" s="135">
        <v>15</v>
      </c>
      <c r="F16" s="514" t="s">
        <v>429</v>
      </c>
      <c r="G16" s="514" t="s">
        <v>430</v>
      </c>
      <c r="H16" s="133" t="s">
        <v>3594</v>
      </c>
      <c r="I16" s="137" t="s">
        <v>182</v>
      </c>
      <c r="J16" s="514" t="s">
        <v>449</v>
      </c>
      <c r="K16" s="133" t="s">
        <v>464</v>
      </c>
      <c r="L16" s="165" t="str">
        <f t="shared" ref="L16:L79" si="0">CONCATENATE(AQ16," - ",K16)</f>
        <v>17038 - 180-058-01930</v>
      </c>
      <c r="M16" s="165" t="str">
        <f>INDEX('Export Project'!D:D,MATCH(Bestektabel!N270,'Export Project'!J:J,0))</f>
        <v>Nee</v>
      </c>
      <c r="N16" s="135">
        <v>4513</v>
      </c>
      <c r="O16" s="122">
        <f>INDEX('Export Project'!E:E,MATCH(Bestektabel!N16,'Export Project'!J:J,0))</f>
        <v>46</v>
      </c>
      <c r="P16" s="549">
        <f>INDEX('Export Project'!O:O,MATCH(Bestektabel!N16,'Export Project'!J:J,0))</f>
        <v>7.4</v>
      </c>
      <c r="Q16" s="139">
        <f>INDEX('Export Project'!V:V,MATCH(Bestektabel!N16,'Export Project'!J:J,0))</f>
        <v>-5.82</v>
      </c>
      <c r="R16" s="138" t="str">
        <f>INDEX('Export Project'!W:W,MATCH(Bestektabel!N16,'Export Project'!J:J,0))</f>
        <v>19-06-2019</v>
      </c>
      <c r="S16" s="139">
        <v>-5.87</v>
      </c>
      <c r="T16" s="137"/>
      <c r="U16" s="137" t="s">
        <v>291</v>
      </c>
      <c r="V16" s="137"/>
      <c r="W16" s="133"/>
      <c r="X16" s="803"/>
      <c r="Y16" s="809">
        <v>3</v>
      </c>
      <c r="Z16" s="809">
        <v>3</v>
      </c>
      <c r="AA16" s="139">
        <f>S16-AC16</f>
        <v>0.84999999999999964</v>
      </c>
      <c r="AB16" s="133"/>
      <c r="AC16" s="139">
        <v>-6.72</v>
      </c>
      <c r="AD16" s="133"/>
      <c r="AE16" s="848">
        <f>INDEX('Export Project'!F:F,MATCH(N16,'Export Project'!J:J,0))</f>
        <v>52</v>
      </c>
      <c r="AF16" s="849">
        <f t="shared" ref="AF16:AF79" si="1">AE16/O16</f>
        <v>1.1304347826086956</v>
      </c>
      <c r="AG16" s="850">
        <f>INDEX('Export Project'!G:G,MATCH(N16,'Export Project'!J:J,0))</f>
        <v>0</v>
      </c>
      <c r="AH16" s="850">
        <f t="shared" ref="AH16:AH79" si="2">AG16/O16</f>
        <v>0</v>
      </c>
      <c r="AI16" s="851" t="s">
        <v>176</v>
      </c>
      <c r="AJ16" s="848">
        <f t="shared" ref="AJ16:AJ79" si="3">AE16*1.1</f>
        <v>57.2</v>
      </c>
      <c r="AK16" s="848" t="str">
        <f t="shared" ref="AK16:AK31" si="4">IF(AR16="Ja","Mogelijk verspreiden als aangrenzend perceel geen weiland is",AV16)</f>
        <v>Verspreidbaar</v>
      </c>
      <c r="AL16" s="848">
        <f t="shared" ref="AL16:AL47" si="5">AG16*1.1</f>
        <v>0</v>
      </c>
      <c r="AM16" s="848">
        <f t="shared" ref="AM16:AM47" si="6">AG16*1.1</f>
        <v>0</v>
      </c>
      <c r="AN16" s="848" t="s">
        <v>38</v>
      </c>
      <c r="AO16" s="848">
        <f t="shared" ref="AO16:AO47" si="7">SUM(AM16+AJ16)</f>
        <v>57.2</v>
      </c>
      <c r="AP16" s="122"/>
      <c r="AQ16" s="136">
        <v>17038</v>
      </c>
      <c r="AR16" s="135" t="s">
        <v>39</v>
      </c>
      <c r="AS16" s="135"/>
      <c r="AT16" s="135"/>
      <c r="AU16" s="135">
        <f t="shared" ref="AU16:AU79" si="8">AQ16</f>
        <v>17038</v>
      </c>
      <c r="AV16" s="133" t="str">
        <f>INDEX('Samenvoeging Bbk en pfas'!E:E,MATCH(Bestektabel!AU16,'Samenvoeging Bbk en pfas'!B:B,0))</f>
        <v>Verspreidbaar</v>
      </c>
      <c r="AW16" s="133" t="str">
        <f>INDEX('Samenvoeging Bbk en pfas'!F:F,MATCH(Bestektabel!AU16,'Samenvoeging Bbk en pfas'!B:B,0))</f>
        <v>Klasse Industrie</v>
      </c>
      <c r="AX16" s="133" t="str">
        <f>INDEX('Samenvoeging Bbk en pfas'!G:G,MATCH(Bestektabel!AU16,'Samenvoeging Bbk en pfas'!B:B,0))</f>
        <v>Klasse A</v>
      </c>
      <c r="AY16" s="133" t="str">
        <f>INDEX('Samenvoeging Bbk en pfas'!H:H,MATCH(Bestektabel!AU16,'Samenvoeging Bbk en pfas'!B:B,0))</f>
        <v>GBT Landbodem</v>
      </c>
      <c r="AZ16" s="133" t="str">
        <f>INDEX('Samenvoeging Bbk en pfas'!I:I,MATCH(Bestektabel!AU16,'Samenvoeging Bbk en pfas'!B:B,0))</f>
        <v>GBT Waterbodem</v>
      </c>
      <c r="BA16" s="133" t="str">
        <f>INDEX('Samenvoeging Bbk en pfas'!J:J,MATCH(Bestektabel!AU16,'Samenvoeging Bbk en pfas'!B:B,0))</f>
        <v>GBT Waterbodem</v>
      </c>
      <c r="BC16" s="135" t="s">
        <v>38</v>
      </c>
      <c r="BD16" s="135" t="s">
        <v>38</v>
      </c>
      <c r="BE16" s="135" t="s">
        <v>38</v>
      </c>
      <c r="BF16" s="135" t="s">
        <v>38</v>
      </c>
      <c r="BG16" s="135" t="s">
        <v>38</v>
      </c>
      <c r="BH16" s="135" t="s">
        <v>38</v>
      </c>
      <c r="BI16" s="135" t="s">
        <v>38</v>
      </c>
    </row>
    <row r="17" spans="1:61" hidden="1" x14ac:dyDescent="0.2">
      <c r="A17" s="124">
        <v>39</v>
      </c>
      <c r="B17" s="118">
        <v>3448</v>
      </c>
      <c r="C17" s="118">
        <v>344820</v>
      </c>
      <c r="D17" s="519" t="s">
        <v>428</v>
      </c>
      <c r="E17" s="135">
        <v>15</v>
      </c>
      <c r="F17" s="514" t="s">
        <v>429</v>
      </c>
      <c r="G17" s="514" t="s">
        <v>430</v>
      </c>
      <c r="H17" s="133" t="s">
        <v>3594</v>
      </c>
      <c r="I17" s="137" t="s">
        <v>182</v>
      </c>
      <c r="J17" s="514" t="s">
        <v>449</v>
      </c>
      <c r="K17" s="133" t="s">
        <v>464</v>
      </c>
      <c r="L17" s="165" t="str">
        <f t="shared" si="0"/>
        <v>17038 - 180-058-01930</v>
      </c>
      <c r="M17" s="165" t="str">
        <f>INDEX('Export Project'!D:D,MATCH(Bestektabel!N271,'Export Project'!J:J,0))</f>
        <v>Nee</v>
      </c>
      <c r="N17" s="135">
        <v>4514</v>
      </c>
      <c r="O17" s="122">
        <f>INDEX('Export Project'!E:E,MATCH(Bestektabel!N17,'Export Project'!J:J,0))</f>
        <v>19</v>
      </c>
      <c r="P17" s="549">
        <f>INDEX('Export Project'!O:O,MATCH(Bestektabel!N17,'Export Project'!J:J,0))</f>
        <v>4.4000000000000004</v>
      </c>
      <c r="Q17" s="139">
        <f>INDEX('Export Project'!V:V,MATCH(Bestektabel!N17,'Export Project'!J:J,0))</f>
        <v>-5.82</v>
      </c>
      <c r="R17" s="138" t="str">
        <f>INDEX('Export Project'!W:W,MATCH(Bestektabel!N271,'Export Project'!J:J,0))</f>
        <v>09-05-2019</v>
      </c>
      <c r="S17" s="139">
        <v>-5.87</v>
      </c>
      <c r="T17" s="137"/>
      <c r="U17" s="137" t="s">
        <v>291</v>
      </c>
      <c r="V17" s="137"/>
      <c r="W17" s="133"/>
      <c r="X17" s="141"/>
      <c r="Y17" s="809">
        <v>1.5</v>
      </c>
      <c r="Z17" s="809">
        <v>1.5</v>
      </c>
      <c r="AA17" s="139">
        <f>S17-AC17</f>
        <v>0.84999999999999964</v>
      </c>
      <c r="AB17" s="141"/>
      <c r="AC17" s="139">
        <v>-6.72</v>
      </c>
      <c r="AD17" s="141"/>
      <c r="AE17" s="122">
        <f>INDEX('Export Project'!F:F,MATCH(N17,'Export Project'!J:J,0))</f>
        <v>6</v>
      </c>
      <c r="AF17" s="814">
        <f t="shared" si="1"/>
        <v>0.31578947368421051</v>
      </c>
      <c r="AG17" s="135">
        <f>INDEX('Export Project'!G:G,MATCH(N17,'Export Project'!J:J,0))</f>
        <v>0</v>
      </c>
      <c r="AH17" s="135">
        <f t="shared" si="2"/>
        <v>0</v>
      </c>
      <c r="AI17" s="140" t="s">
        <v>175</v>
      </c>
      <c r="AJ17" s="122">
        <f t="shared" si="3"/>
        <v>6.6000000000000005</v>
      </c>
      <c r="AK17" s="122" t="str">
        <f t="shared" si="4"/>
        <v>Verspreidbaar</v>
      </c>
      <c r="AL17" s="122">
        <f t="shared" si="5"/>
        <v>0</v>
      </c>
      <c r="AM17" s="848">
        <f t="shared" si="6"/>
        <v>0</v>
      </c>
      <c r="AN17" s="122" t="s">
        <v>38</v>
      </c>
      <c r="AO17" s="848">
        <f t="shared" si="7"/>
        <v>6.6000000000000005</v>
      </c>
      <c r="AQ17" s="136">
        <v>17038</v>
      </c>
      <c r="AR17" s="135" t="s">
        <v>39</v>
      </c>
      <c r="AS17" s="135"/>
      <c r="AT17" s="135"/>
      <c r="AU17" s="135">
        <f t="shared" si="8"/>
        <v>17038</v>
      </c>
      <c r="AV17" s="133" t="str">
        <f>INDEX('Samenvoeging Bbk en pfas'!E:E,MATCH(Bestektabel!AU17,'Samenvoeging Bbk en pfas'!B:B,0))</f>
        <v>Verspreidbaar</v>
      </c>
      <c r="AW17" s="133" t="str">
        <f>INDEX('Samenvoeging Bbk en pfas'!F:F,MATCH(Bestektabel!AU17,'Samenvoeging Bbk en pfas'!B:B,0))</f>
        <v>Klasse Industrie</v>
      </c>
      <c r="AX17" s="133" t="str">
        <f>INDEX('Samenvoeging Bbk en pfas'!G:G,MATCH(Bestektabel!AU17,'Samenvoeging Bbk en pfas'!B:B,0))</f>
        <v>Klasse A</v>
      </c>
      <c r="AY17" s="133" t="str">
        <f>INDEX('Samenvoeging Bbk en pfas'!H:H,MATCH(Bestektabel!AU17,'Samenvoeging Bbk en pfas'!B:B,0))</f>
        <v>GBT Landbodem</v>
      </c>
      <c r="AZ17" s="133" t="str">
        <f>INDEX('Samenvoeging Bbk en pfas'!I:I,MATCH(Bestektabel!AU17,'Samenvoeging Bbk en pfas'!B:B,0))</f>
        <v>GBT Waterbodem</v>
      </c>
      <c r="BA17" s="133" t="str">
        <f>INDEX('Samenvoeging Bbk en pfas'!J:J,MATCH(Bestektabel!AU17,'Samenvoeging Bbk en pfas'!B:B,0))</f>
        <v>GBT Waterbodem</v>
      </c>
      <c r="BC17" s="135" t="s">
        <v>38</v>
      </c>
      <c r="BD17" s="135" t="s">
        <v>38</v>
      </c>
      <c r="BE17" s="135" t="s">
        <v>38</v>
      </c>
      <c r="BF17" s="135" t="s">
        <v>38</v>
      </c>
      <c r="BG17" s="135" t="s">
        <v>38</v>
      </c>
      <c r="BH17" s="135" t="s">
        <v>38</v>
      </c>
      <c r="BI17" s="135" t="s">
        <v>38</v>
      </c>
    </row>
    <row r="18" spans="1:61" hidden="1" x14ac:dyDescent="0.2">
      <c r="A18" s="124">
        <v>39</v>
      </c>
      <c r="B18" s="118">
        <v>3448</v>
      </c>
      <c r="C18" s="118">
        <v>344820</v>
      </c>
      <c r="D18" s="519" t="s">
        <v>428</v>
      </c>
      <c r="E18" s="135">
        <v>15</v>
      </c>
      <c r="F18" s="514" t="s">
        <v>429</v>
      </c>
      <c r="G18" s="514" t="s">
        <v>430</v>
      </c>
      <c r="H18" s="133" t="s">
        <v>3594</v>
      </c>
      <c r="I18" s="137" t="s">
        <v>182</v>
      </c>
      <c r="J18" s="514" t="s">
        <v>449</v>
      </c>
      <c r="K18" s="133" t="s">
        <v>464</v>
      </c>
      <c r="L18" s="165" t="str">
        <f t="shared" si="0"/>
        <v>17038 - 180-058-01930</v>
      </c>
      <c r="M18" s="165" t="str">
        <f>INDEX('Export Project'!D:D,MATCH(Bestektabel!N272,'Export Project'!J:J,0))</f>
        <v>Nee</v>
      </c>
      <c r="N18" s="135">
        <v>4515</v>
      </c>
      <c r="O18" s="122">
        <f>INDEX('Export Project'!E:E,MATCH(Bestektabel!N18,'Export Project'!J:J,0))</f>
        <v>18</v>
      </c>
      <c r="P18" s="549">
        <f>INDEX('Export Project'!O:O,MATCH(Bestektabel!N18,'Export Project'!J:J,0))</f>
        <v>4.4000000000000004</v>
      </c>
      <c r="Q18" s="139">
        <f>INDEX('Export Project'!V:V,MATCH(Bestektabel!N18,'Export Project'!J:J,0))</f>
        <v>-5.82</v>
      </c>
      <c r="R18" s="138" t="str">
        <f>INDEX('Export Project'!W:W,MATCH(Bestektabel!N272,'Export Project'!J:J,0))</f>
        <v>09-05-2019</v>
      </c>
      <c r="S18" s="139">
        <v>-5.87</v>
      </c>
      <c r="T18" s="137"/>
      <c r="U18" s="137" t="s">
        <v>291</v>
      </c>
      <c r="V18" s="137"/>
      <c r="W18" s="133"/>
      <c r="X18" s="141"/>
      <c r="Y18" s="811" t="s">
        <v>40</v>
      </c>
      <c r="Z18" s="811" t="s">
        <v>40</v>
      </c>
      <c r="AA18" s="139" t="s">
        <v>40</v>
      </c>
      <c r="AB18" s="141"/>
      <c r="AC18" s="520" t="s">
        <v>40</v>
      </c>
      <c r="AD18" s="141"/>
      <c r="AE18" s="122">
        <f>INDEX('Export Project'!F:F,MATCH(N18,'Export Project'!J:J,0))</f>
        <v>12</v>
      </c>
      <c r="AF18" s="814">
        <f t="shared" si="1"/>
        <v>0.66666666666666663</v>
      </c>
      <c r="AG18" s="135">
        <f>INDEX('Export Project'!G:G,MATCH(N18,'Export Project'!J:J,0))</f>
        <v>0</v>
      </c>
      <c r="AH18" s="135">
        <f t="shared" si="2"/>
        <v>0</v>
      </c>
      <c r="AI18" s="140" t="s">
        <v>175</v>
      </c>
      <c r="AJ18" s="122">
        <f t="shared" si="3"/>
        <v>13.200000000000001</v>
      </c>
      <c r="AK18" s="122" t="str">
        <f t="shared" si="4"/>
        <v>Verspreidbaar</v>
      </c>
      <c r="AL18" s="122">
        <f t="shared" si="5"/>
        <v>0</v>
      </c>
      <c r="AM18" s="848">
        <f t="shared" si="6"/>
        <v>0</v>
      </c>
      <c r="AN18" s="122" t="s">
        <v>38</v>
      </c>
      <c r="AO18" s="848">
        <f t="shared" si="7"/>
        <v>13.200000000000001</v>
      </c>
      <c r="AQ18" s="136">
        <v>17038</v>
      </c>
      <c r="AR18" s="135" t="s">
        <v>39</v>
      </c>
      <c r="AS18" s="135"/>
      <c r="AT18" s="135"/>
      <c r="AU18" s="135">
        <f t="shared" si="8"/>
        <v>17038</v>
      </c>
      <c r="AV18" s="133" t="str">
        <f>INDEX('Samenvoeging Bbk en pfas'!E:E,MATCH(Bestektabel!AU18,'Samenvoeging Bbk en pfas'!B:B,0))</f>
        <v>Verspreidbaar</v>
      </c>
      <c r="AW18" s="133" t="str">
        <f>INDEX('Samenvoeging Bbk en pfas'!F:F,MATCH(Bestektabel!AU18,'Samenvoeging Bbk en pfas'!B:B,0))</f>
        <v>Klasse Industrie</v>
      </c>
      <c r="AX18" s="133" t="str">
        <f>INDEX('Samenvoeging Bbk en pfas'!G:G,MATCH(Bestektabel!AU18,'Samenvoeging Bbk en pfas'!B:B,0))</f>
        <v>Klasse A</v>
      </c>
      <c r="AY18" s="133" t="str">
        <f>INDEX('Samenvoeging Bbk en pfas'!H:H,MATCH(Bestektabel!AU18,'Samenvoeging Bbk en pfas'!B:B,0))</f>
        <v>GBT Landbodem</v>
      </c>
      <c r="AZ18" s="133" t="str">
        <f>INDEX('Samenvoeging Bbk en pfas'!I:I,MATCH(Bestektabel!AU18,'Samenvoeging Bbk en pfas'!B:B,0))</f>
        <v>GBT Waterbodem</v>
      </c>
      <c r="BA18" s="133" t="str">
        <f>INDEX('Samenvoeging Bbk en pfas'!J:J,MATCH(Bestektabel!AU18,'Samenvoeging Bbk en pfas'!B:B,0))</f>
        <v>GBT Waterbodem</v>
      </c>
      <c r="BC18" s="135" t="s">
        <v>38</v>
      </c>
      <c r="BD18" s="135" t="s">
        <v>38</v>
      </c>
      <c r="BE18" s="135" t="s">
        <v>38</v>
      </c>
      <c r="BF18" s="135" t="s">
        <v>38</v>
      </c>
      <c r="BG18" s="135" t="s">
        <v>38</v>
      </c>
      <c r="BH18" s="135" t="s">
        <v>38</v>
      </c>
      <c r="BI18" s="135" t="s">
        <v>38</v>
      </c>
    </row>
    <row r="19" spans="1:61" hidden="1" x14ac:dyDescent="0.2">
      <c r="A19" s="124">
        <v>39</v>
      </c>
      <c r="B19" s="118">
        <v>3448</v>
      </c>
      <c r="C19" s="118">
        <v>344820</v>
      </c>
      <c r="D19" s="519" t="s">
        <v>428</v>
      </c>
      <c r="E19" s="135">
        <v>15</v>
      </c>
      <c r="F19" s="514" t="s">
        <v>429</v>
      </c>
      <c r="G19" s="514" t="s">
        <v>430</v>
      </c>
      <c r="H19" s="133" t="s">
        <v>3594</v>
      </c>
      <c r="I19" s="137" t="s">
        <v>182</v>
      </c>
      <c r="J19" s="514" t="s">
        <v>449</v>
      </c>
      <c r="K19" s="133" t="s">
        <v>464</v>
      </c>
      <c r="L19" s="165" t="str">
        <f t="shared" si="0"/>
        <v>17038 - 180-058-01930</v>
      </c>
      <c r="M19" s="165" t="str">
        <f>INDEX('Export Project'!D:D,MATCH(Bestektabel!N273,'Export Project'!J:J,0))</f>
        <v>Nee</v>
      </c>
      <c r="N19" s="135">
        <v>4516</v>
      </c>
      <c r="O19" s="122">
        <f>INDEX('Export Project'!E:E,MATCH(Bestektabel!N19,'Export Project'!J:J,0))</f>
        <v>19</v>
      </c>
      <c r="P19" s="549">
        <f>INDEX('Export Project'!O:O,MATCH(Bestektabel!N19,'Export Project'!J:J,0))</f>
        <v>4.8</v>
      </c>
      <c r="Q19" s="139">
        <f>INDEX('Export Project'!V:V,MATCH(Bestektabel!N19,'Export Project'!J:J,0))</f>
        <v>-5.82</v>
      </c>
      <c r="R19" s="138" t="str">
        <f>INDEX('Export Project'!W:W,MATCH(Bestektabel!N273,'Export Project'!J:J,0))</f>
        <v>03-06-2019</v>
      </c>
      <c r="S19" s="139">
        <v>-5.87</v>
      </c>
      <c r="T19" s="137"/>
      <c r="U19" s="137" t="s">
        <v>291</v>
      </c>
      <c r="V19" s="137"/>
      <c r="W19" s="133"/>
      <c r="X19" s="141"/>
      <c r="Y19" s="811" t="s">
        <v>40</v>
      </c>
      <c r="Z19" s="811" t="s">
        <v>40</v>
      </c>
      <c r="AA19" s="139" t="s">
        <v>40</v>
      </c>
      <c r="AB19" s="141"/>
      <c r="AC19" s="520" t="s">
        <v>40</v>
      </c>
      <c r="AD19" s="141"/>
      <c r="AE19" s="122">
        <f>INDEX('Export Project'!F:F,MATCH(N19,'Export Project'!J:J,0))</f>
        <v>17</v>
      </c>
      <c r="AF19" s="814">
        <f t="shared" si="1"/>
        <v>0.89473684210526316</v>
      </c>
      <c r="AG19" s="135">
        <f>INDEX('Export Project'!G:G,MATCH(N19,'Export Project'!J:J,0))</f>
        <v>0</v>
      </c>
      <c r="AH19" s="135">
        <f t="shared" si="2"/>
        <v>0</v>
      </c>
      <c r="AI19" s="140" t="s">
        <v>175</v>
      </c>
      <c r="AJ19" s="122">
        <f t="shared" si="3"/>
        <v>18.700000000000003</v>
      </c>
      <c r="AK19" s="122" t="str">
        <f t="shared" si="4"/>
        <v>Verspreidbaar</v>
      </c>
      <c r="AL19" s="122">
        <f t="shared" si="5"/>
        <v>0</v>
      </c>
      <c r="AM19" s="848">
        <f t="shared" si="6"/>
        <v>0</v>
      </c>
      <c r="AN19" s="122" t="s">
        <v>38</v>
      </c>
      <c r="AO19" s="848">
        <f t="shared" si="7"/>
        <v>18.700000000000003</v>
      </c>
      <c r="AQ19" s="136">
        <v>17038</v>
      </c>
      <c r="AR19" s="135" t="s">
        <v>39</v>
      </c>
      <c r="AS19" s="135"/>
      <c r="AT19" s="135"/>
      <c r="AU19" s="135">
        <f t="shared" si="8"/>
        <v>17038</v>
      </c>
      <c r="AV19" s="133" t="str">
        <f>INDEX('Samenvoeging Bbk en pfas'!E:E,MATCH(Bestektabel!AU19,'Samenvoeging Bbk en pfas'!B:B,0))</f>
        <v>Verspreidbaar</v>
      </c>
      <c r="AW19" s="133" t="str">
        <f>INDEX('Samenvoeging Bbk en pfas'!F:F,MATCH(Bestektabel!AU19,'Samenvoeging Bbk en pfas'!B:B,0))</f>
        <v>Klasse Industrie</v>
      </c>
      <c r="AX19" s="133" t="str">
        <f>INDEX('Samenvoeging Bbk en pfas'!G:G,MATCH(Bestektabel!AU19,'Samenvoeging Bbk en pfas'!B:B,0))</f>
        <v>Klasse A</v>
      </c>
      <c r="AY19" s="133" t="str">
        <f>INDEX('Samenvoeging Bbk en pfas'!H:H,MATCH(Bestektabel!AU19,'Samenvoeging Bbk en pfas'!B:B,0))</f>
        <v>GBT Landbodem</v>
      </c>
      <c r="AZ19" s="133" t="str">
        <f>INDEX('Samenvoeging Bbk en pfas'!I:I,MATCH(Bestektabel!AU19,'Samenvoeging Bbk en pfas'!B:B,0))</f>
        <v>GBT Waterbodem</v>
      </c>
      <c r="BA19" s="133" t="str">
        <f>INDEX('Samenvoeging Bbk en pfas'!J:J,MATCH(Bestektabel!AU19,'Samenvoeging Bbk en pfas'!B:B,0))</f>
        <v>GBT Waterbodem</v>
      </c>
      <c r="BC19" s="135" t="s">
        <v>38</v>
      </c>
      <c r="BD19" s="135" t="s">
        <v>38</v>
      </c>
      <c r="BE19" s="135" t="s">
        <v>38</v>
      </c>
      <c r="BF19" s="135" t="s">
        <v>38</v>
      </c>
      <c r="BG19" s="135" t="s">
        <v>38</v>
      </c>
      <c r="BH19" s="135" t="s">
        <v>38</v>
      </c>
      <c r="BI19" s="135" t="s">
        <v>38</v>
      </c>
    </row>
    <row r="20" spans="1:61" hidden="1" x14ac:dyDescent="0.2">
      <c r="A20" s="124">
        <v>39</v>
      </c>
      <c r="B20" s="118">
        <v>3448</v>
      </c>
      <c r="C20" s="118">
        <v>344820</v>
      </c>
      <c r="D20" s="519" t="s">
        <v>428</v>
      </c>
      <c r="E20" s="135">
        <v>15</v>
      </c>
      <c r="F20" s="514" t="s">
        <v>429</v>
      </c>
      <c r="G20" s="514" t="s">
        <v>430</v>
      </c>
      <c r="H20" s="133" t="s">
        <v>3594</v>
      </c>
      <c r="I20" s="137" t="s">
        <v>182</v>
      </c>
      <c r="J20" s="514" t="s">
        <v>449</v>
      </c>
      <c r="K20" s="133" t="s">
        <v>464</v>
      </c>
      <c r="L20" s="165" t="str">
        <f t="shared" si="0"/>
        <v>17038 - 180-058-01930</v>
      </c>
      <c r="M20" s="165" t="str">
        <f>INDEX('Export Project'!D:D,MATCH(Bestektabel!N274,'Export Project'!J:J,0))</f>
        <v>Nee</v>
      </c>
      <c r="N20" s="135">
        <v>4517</v>
      </c>
      <c r="O20" s="122">
        <f>INDEX('Export Project'!E:E,MATCH(Bestektabel!N20,'Export Project'!J:J,0))</f>
        <v>12</v>
      </c>
      <c r="P20" s="549">
        <f>INDEX('Export Project'!O:O,MATCH(Bestektabel!N20,'Export Project'!J:J,0))</f>
        <v>14.4</v>
      </c>
      <c r="Q20" s="139">
        <f>INDEX('Export Project'!V:V,MATCH(Bestektabel!N20,'Export Project'!J:J,0))</f>
        <v>-5.82</v>
      </c>
      <c r="R20" s="138" t="str">
        <f>INDEX('Export Project'!W:W,MATCH(Bestektabel!N274,'Export Project'!J:J,0))</f>
        <v>03-06-2019</v>
      </c>
      <c r="S20" s="139">
        <v>-5.87</v>
      </c>
      <c r="T20" s="137"/>
      <c r="U20" s="137" t="s">
        <v>291</v>
      </c>
      <c r="V20" s="137"/>
      <c r="W20" s="133"/>
      <c r="X20" s="141"/>
      <c r="Y20" s="809">
        <v>3</v>
      </c>
      <c r="Z20" s="809">
        <v>3</v>
      </c>
      <c r="AA20" s="139">
        <f t="shared" ref="AA20:AA27" si="9">S20-AC20</f>
        <v>0.84999999999999964</v>
      </c>
      <c r="AB20" s="141"/>
      <c r="AC20" s="139">
        <v>-6.72</v>
      </c>
      <c r="AD20" s="141"/>
      <c r="AE20" s="122">
        <f>INDEX('Export Project'!F:F,MATCH(N20,'Export Project'!J:J,0))</f>
        <v>15</v>
      </c>
      <c r="AF20" s="814">
        <f t="shared" si="1"/>
        <v>1.25</v>
      </c>
      <c r="AG20" s="135">
        <f>INDEX('Export Project'!G:G,MATCH(N20,'Export Project'!J:J,0))</f>
        <v>0</v>
      </c>
      <c r="AH20" s="135">
        <f t="shared" si="2"/>
        <v>0</v>
      </c>
      <c r="AI20" s="140" t="s">
        <v>176</v>
      </c>
      <c r="AJ20" s="122">
        <f t="shared" si="3"/>
        <v>16.5</v>
      </c>
      <c r="AK20" s="122" t="str">
        <f t="shared" si="4"/>
        <v>Verspreidbaar</v>
      </c>
      <c r="AL20" s="122">
        <f t="shared" si="5"/>
        <v>0</v>
      </c>
      <c r="AM20" s="848">
        <f t="shared" si="6"/>
        <v>0</v>
      </c>
      <c r="AN20" s="122" t="s">
        <v>38</v>
      </c>
      <c r="AO20" s="848">
        <f t="shared" si="7"/>
        <v>16.5</v>
      </c>
      <c r="AQ20" s="136">
        <v>17038</v>
      </c>
      <c r="AR20" s="135" t="s">
        <v>39</v>
      </c>
      <c r="AS20" s="135"/>
      <c r="AT20" s="135"/>
      <c r="AU20" s="135">
        <f t="shared" si="8"/>
        <v>17038</v>
      </c>
      <c r="AV20" s="133" t="str">
        <f>INDEX('Samenvoeging Bbk en pfas'!E:E,MATCH(Bestektabel!AU20,'Samenvoeging Bbk en pfas'!B:B,0))</f>
        <v>Verspreidbaar</v>
      </c>
      <c r="AW20" s="133" t="str">
        <f>INDEX('Samenvoeging Bbk en pfas'!F:F,MATCH(Bestektabel!AU20,'Samenvoeging Bbk en pfas'!B:B,0))</f>
        <v>Klasse Industrie</v>
      </c>
      <c r="AX20" s="133" t="str">
        <f>INDEX('Samenvoeging Bbk en pfas'!G:G,MATCH(Bestektabel!AU20,'Samenvoeging Bbk en pfas'!B:B,0))</f>
        <v>Klasse A</v>
      </c>
      <c r="AY20" s="133" t="str">
        <f>INDEX('Samenvoeging Bbk en pfas'!H:H,MATCH(Bestektabel!AU20,'Samenvoeging Bbk en pfas'!B:B,0))</f>
        <v>GBT Landbodem</v>
      </c>
      <c r="AZ20" s="133" t="str">
        <f>INDEX('Samenvoeging Bbk en pfas'!I:I,MATCH(Bestektabel!AU20,'Samenvoeging Bbk en pfas'!B:B,0))</f>
        <v>GBT Waterbodem</v>
      </c>
      <c r="BA20" s="133" t="str">
        <f>INDEX('Samenvoeging Bbk en pfas'!J:J,MATCH(Bestektabel!AU20,'Samenvoeging Bbk en pfas'!B:B,0))</f>
        <v>GBT Waterbodem</v>
      </c>
      <c r="BC20" s="135" t="s">
        <v>38</v>
      </c>
      <c r="BD20" s="135" t="s">
        <v>38</v>
      </c>
      <c r="BE20" s="135" t="s">
        <v>38</v>
      </c>
      <c r="BF20" s="135" t="s">
        <v>38</v>
      </c>
      <c r="BG20" s="135" t="s">
        <v>38</v>
      </c>
      <c r="BH20" s="135" t="s">
        <v>38</v>
      </c>
      <c r="BI20" s="135" t="s">
        <v>38</v>
      </c>
    </row>
    <row r="21" spans="1:61" hidden="1" x14ac:dyDescent="0.2">
      <c r="A21" s="124">
        <v>36</v>
      </c>
      <c r="B21" s="118">
        <v>3445</v>
      </c>
      <c r="C21" s="118">
        <v>344520</v>
      </c>
      <c r="D21" s="519" t="s">
        <v>428</v>
      </c>
      <c r="E21" s="135">
        <v>15</v>
      </c>
      <c r="F21" s="514" t="s">
        <v>429</v>
      </c>
      <c r="G21" s="514" t="s">
        <v>430</v>
      </c>
      <c r="H21" s="133" t="s">
        <v>3594</v>
      </c>
      <c r="I21" s="137" t="s">
        <v>182</v>
      </c>
      <c r="J21" s="514" t="s">
        <v>449</v>
      </c>
      <c r="K21" s="133" t="s">
        <v>469</v>
      </c>
      <c r="L21" s="165" t="str">
        <f t="shared" si="0"/>
        <v>17039 - 180-058-01865</v>
      </c>
      <c r="M21" s="165" t="str">
        <f>INDEX('Export Project'!D:D,MATCH(Bestektabel!N275,'Export Project'!J:J,0))</f>
        <v>Nee</v>
      </c>
      <c r="N21" s="135">
        <v>4520</v>
      </c>
      <c r="O21" s="122">
        <f>INDEX('Export Project'!E:E,MATCH(Bestektabel!N21,'Export Project'!J:J,0))</f>
        <v>14.020631</v>
      </c>
      <c r="P21" s="549">
        <f>INDEX('Export Project'!O:O,MATCH(Bestektabel!N21,'Export Project'!J:J,0))</f>
        <v>2</v>
      </c>
      <c r="Q21" s="139">
        <f>INDEX('Export Project'!V:V,MATCH(Bestektabel!N21,'Export Project'!J:J,0))</f>
        <v>-5.79</v>
      </c>
      <c r="R21" s="138" t="str">
        <f>INDEX('Export Project'!W:W,MATCH(Bestektabel!N275,'Export Project'!J:J,0))</f>
        <v>03-06-2019</v>
      </c>
      <c r="S21" s="139">
        <v>-5.87</v>
      </c>
      <c r="T21" s="137"/>
      <c r="U21" s="137" t="s">
        <v>3417</v>
      </c>
      <c r="V21" s="137"/>
      <c r="W21" s="133"/>
      <c r="X21" s="141"/>
      <c r="Y21" s="809">
        <v>1</v>
      </c>
      <c r="Z21" s="809">
        <v>1</v>
      </c>
      <c r="AA21" s="139">
        <f t="shared" si="9"/>
        <v>0.44999999999999929</v>
      </c>
      <c r="AB21" s="141"/>
      <c r="AC21" s="139">
        <v>-6.3199999999999994</v>
      </c>
      <c r="AD21" s="141"/>
      <c r="AE21" s="122">
        <f>INDEX('Export Project'!F:F,MATCH(N21,'Export Project'!J:J,0))</f>
        <v>3</v>
      </c>
      <c r="AF21" s="814">
        <f t="shared" si="1"/>
        <v>0.21397039833656559</v>
      </c>
      <c r="AG21" s="135">
        <f>INDEX('Export Project'!G:G,MATCH(N21,'Export Project'!J:J,0))</f>
        <v>0</v>
      </c>
      <c r="AH21" s="135">
        <f t="shared" si="2"/>
        <v>0</v>
      </c>
      <c r="AI21" s="140" t="s">
        <v>175</v>
      </c>
      <c r="AJ21" s="122">
        <f t="shared" si="3"/>
        <v>3.3000000000000003</v>
      </c>
      <c r="AK21" s="122" t="str">
        <f t="shared" si="4"/>
        <v>Verspreidbaar</v>
      </c>
      <c r="AL21" s="122">
        <f t="shared" si="5"/>
        <v>0</v>
      </c>
      <c r="AM21" s="848">
        <f t="shared" si="6"/>
        <v>0</v>
      </c>
      <c r="AN21" s="122" t="s">
        <v>38</v>
      </c>
      <c r="AO21" s="848">
        <f t="shared" si="7"/>
        <v>3.3000000000000003</v>
      </c>
      <c r="AQ21" s="136">
        <v>17039</v>
      </c>
      <c r="AR21" s="135" t="s">
        <v>39</v>
      </c>
      <c r="AS21" s="135"/>
      <c r="AT21" s="135"/>
      <c r="AU21" s="135">
        <f t="shared" si="8"/>
        <v>17039</v>
      </c>
      <c r="AV21" s="133" t="str">
        <f>INDEX('Samenvoeging Bbk en pfas'!E:E,MATCH(Bestektabel!AU21,'Samenvoeging Bbk en pfas'!B:B,0))</f>
        <v>Verspreidbaar</v>
      </c>
      <c r="AW21" s="133" t="str">
        <f>INDEX('Samenvoeging Bbk en pfas'!F:F,MATCH(Bestektabel!AU21,'Samenvoeging Bbk en pfas'!B:B,0))</f>
        <v>Klasse Industrie*</v>
      </c>
      <c r="AX21" s="133" t="str">
        <f>INDEX('Samenvoeging Bbk en pfas'!G:G,MATCH(Bestektabel!AU21,'Samenvoeging Bbk en pfas'!B:B,0))</f>
        <v>Klasse B*</v>
      </c>
      <c r="AY21" s="133" t="str">
        <f>INDEX('Samenvoeging Bbk en pfas'!H:H,MATCH(Bestektabel!AU21,'Samenvoeging Bbk en pfas'!B:B,0))</f>
        <v>GBT Landbodem*</v>
      </c>
      <c r="AZ21" s="133" t="str">
        <f>INDEX('Samenvoeging Bbk en pfas'!I:I,MATCH(Bestektabel!AU21,'Samenvoeging Bbk en pfas'!B:B,0))</f>
        <v>GBT Waterbodem*</v>
      </c>
      <c r="BA21" s="133" t="str">
        <f>INDEX('Samenvoeging Bbk en pfas'!J:J,MATCH(Bestektabel!AU21,'Samenvoeging Bbk en pfas'!B:B,0))</f>
        <v>GBT Waterbodem*</v>
      </c>
      <c r="BC21" s="135" t="s">
        <v>38</v>
      </c>
      <c r="BD21" s="135" t="s">
        <v>38</v>
      </c>
      <c r="BE21" s="135" t="s">
        <v>38</v>
      </c>
      <c r="BF21" s="135" t="s">
        <v>38</v>
      </c>
      <c r="BG21" s="135" t="s">
        <v>38</v>
      </c>
      <c r="BH21" s="135" t="s">
        <v>38</v>
      </c>
      <c r="BI21" s="135" t="s">
        <v>38</v>
      </c>
    </row>
    <row r="22" spans="1:61" hidden="1" x14ac:dyDescent="0.2">
      <c r="A22" s="124">
        <v>36</v>
      </c>
      <c r="B22" s="118">
        <v>3445</v>
      </c>
      <c r="C22" s="118">
        <v>344520</v>
      </c>
      <c r="D22" s="519" t="s">
        <v>428</v>
      </c>
      <c r="E22" s="135">
        <v>15</v>
      </c>
      <c r="F22" s="514" t="s">
        <v>429</v>
      </c>
      <c r="G22" s="514" t="s">
        <v>430</v>
      </c>
      <c r="H22" s="133" t="s">
        <v>3594</v>
      </c>
      <c r="I22" s="137" t="s">
        <v>182</v>
      </c>
      <c r="J22" s="514" t="s">
        <v>449</v>
      </c>
      <c r="K22" s="133" t="s">
        <v>469</v>
      </c>
      <c r="L22" s="165" t="str">
        <f t="shared" si="0"/>
        <v>17039 - 180-058-01865</v>
      </c>
      <c r="M22" s="165" t="str">
        <f>INDEX('Export Project'!D:D,MATCH(Bestektabel!N276,'Export Project'!J:J,0))</f>
        <v>Nee</v>
      </c>
      <c r="N22" s="135">
        <v>4521</v>
      </c>
      <c r="O22" s="122">
        <f>INDEX('Export Project'!E:E,MATCH(Bestektabel!N22,'Export Project'!J:J,0))</f>
        <v>7</v>
      </c>
      <c r="P22" s="549">
        <f>INDEX('Export Project'!O:O,MATCH(Bestektabel!N22,'Export Project'!J:J,0))</f>
        <v>2</v>
      </c>
      <c r="Q22" s="139">
        <f>INDEX('Export Project'!V:V,MATCH(Bestektabel!N22,'Export Project'!J:J,0))</f>
        <v>-5.79</v>
      </c>
      <c r="R22" s="138" t="str">
        <f>INDEX('Export Project'!W:W,MATCH(Bestektabel!N276,'Export Project'!J:J,0))</f>
        <v>09-05-2019</v>
      </c>
      <c r="S22" s="139">
        <v>-5.87</v>
      </c>
      <c r="T22" s="137"/>
      <c r="U22" s="137" t="s">
        <v>3417</v>
      </c>
      <c r="V22" s="137"/>
      <c r="W22" s="133"/>
      <c r="X22" s="141"/>
      <c r="Y22" s="809">
        <v>1</v>
      </c>
      <c r="Z22" s="809">
        <v>1</v>
      </c>
      <c r="AA22" s="139">
        <f t="shared" si="9"/>
        <v>0.44999999999999929</v>
      </c>
      <c r="AB22" s="141"/>
      <c r="AC22" s="139">
        <v>-6.3199999999999994</v>
      </c>
      <c r="AD22" s="141"/>
      <c r="AE22" s="122">
        <f>INDEX('Export Project'!F:F,MATCH(N22,'Export Project'!J:J,0))</f>
        <v>2</v>
      </c>
      <c r="AF22" s="814">
        <f t="shared" si="1"/>
        <v>0.2857142857142857</v>
      </c>
      <c r="AG22" s="135">
        <f>INDEX('Export Project'!G:G,MATCH(N22,'Export Project'!J:J,0))</f>
        <v>0</v>
      </c>
      <c r="AH22" s="135">
        <f t="shared" si="2"/>
        <v>0</v>
      </c>
      <c r="AI22" s="140" t="s">
        <v>175</v>
      </c>
      <c r="AJ22" s="122">
        <f t="shared" si="3"/>
        <v>2.2000000000000002</v>
      </c>
      <c r="AK22" s="122" t="str">
        <f t="shared" si="4"/>
        <v>Verspreidbaar</v>
      </c>
      <c r="AL22" s="122">
        <f t="shared" si="5"/>
        <v>0</v>
      </c>
      <c r="AM22" s="848">
        <f t="shared" si="6"/>
        <v>0</v>
      </c>
      <c r="AN22" s="122" t="s">
        <v>38</v>
      </c>
      <c r="AO22" s="848">
        <f t="shared" si="7"/>
        <v>2.2000000000000002</v>
      </c>
      <c r="AQ22" s="136">
        <v>17039</v>
      </c>
      <c r="AR22" s="135" t="s">
        <v>39</v>
      </c>
      <c r="AS22" s="135"/>
      <c r="AT22" s="135"/>
      <c r="AU22" s="135">
        <f t="shared" si="8"/>
        <v>17039</v>
      </c>
      <c r="AV22" s="133" t="str">
        <f>INDEX('Samenvoeging Bbk en pfas'!E:E,MATCH(Bestektabel!AU22,'Samenvoeging Bbk en pfas'!B:B,0))</f>
        <v>Verspreidbaar</v>
      </c>
      <c r="AW22" s="133" t="str">
        <f>INDEX('Samenvoeging Bbk en pfas'!F:F,MATCH(Bestektabel!AU22,'Samenvoeging Bbk en pfas'!B:B,0))</f>
        <v>Klasse Industrie*</v>
      </c>
      <c r="AX22" s="133" t="str">
        <f>INDEX('Samenvoeging Bbk en pfas'!G:G,MATCH(Bestektabel!AU22,'Samenvoeging Bbk en pfas'!B:B,0))</f>
        <v>Klasse B*</v>
      </c>
      <c r="AY22" s="133" t="str">
        <f>INDEX('Samenvoeging Bbk en pfas'!H:H,MATCH(Bestektabel!AU22,'Samenvoeging Bbk en pfas'!B:B,0))</f>
        <v>GBT Landbodem*</v>
      </c>
      <c r="AZ22" s="133" t="str">
        <f>INDEX('Samenvoeging Bbk en pfas'!I:I,MATCH(Bestektabel!AU22,'Samenvoeging Bbk en pfas'!B:B,0))</f>
        <v>GBT Waterbodem*</v>
      </c>
      <c r="BA22" s="133" t="str">
        <f>INDEX('Samenvoeging Bbk en pfas'!J:J,MATCH(Bestektabel!AU22,'Samenvoeging Bbk en pfas'!B:B,0))</f>
        <v>GBT Waterbodem*</v>
      </c>
      <c r="BC22" s="135" t="s">
        <v>38</v>
      </c>
      <c r="BD22" s="135" t="s">
        <v>38</v>
      </c>
      <c r="BE22" s="135" t="s">
        <v>38</v>
      </c>
      <c r="BF22" s="135" t="s">
        <v>38</v>
      </c>
      <c r="BG22" s="135" t="s">
        <v>38</v>
      </c>
      <c r="BH22" s="135" t="s">
        <v>38</v>
      </c>
      <c r="BI22" s="135" t="s">
        <v>38</v>
      </c>
    </row>
    <row r="23" spans="1:61" hidden="1" x14ac:dyDescent="0.2">
      <c r="A23" s="124">
        <v>36</v>
      </c>
      <c r="B23" s="118">
        <v>3445</v>
      </c>
      <c r="C23" s="118">
        <v>344520</v>
      </c>
      <c r="D23" s="519" t="s">
        <v>428</v>
      </c>
      <c r="E23" s="135">
        <v>15</v>
      </c>
      <c r="F23" s="514" t="s">
        <v>429</v>
      </c>
      <c r="G23" s="514" t="s">
        <v>430</v>
      </c>
      <c r="H23" s="133" t="s">
        <v>3594</v>
      </c>
      <c r="I23" s="137" t="s">
        <v>182</v>
      </c>
      <c r="J23" s="514" t="s">
        <v>449</v>
      </c>
      <c r="K23" s="133" t="s">
        <v>469</v>
      </c>
      <c r="L23" s="165" t="str">
        <f t="shared" si="0"/>
        <v>17039 - 180-058-01865</v>
      </c>
      <c r="M23" s="165" t="str">
        <f>INDEX('Export Project'!D:D,MATCH(Bestektabel!N277,'Export Project'!J:J,0))</f>
        <v>Nee</v>
      </c>
      <c r="N23" s="135">
        <v>4522</v>
      </c>
      <c r="O23" s="122">
        <f>INDEX('Export Project'!E:E,MATCH(Bestektabel!N23,'Export Project'!J:J,0))</f>
        <v>17.396046999999999</v>
      </c>
      <c r="P23" s="549">
        <f>INDEX('Export Project'!O:O,MATCH(Bestektabel!N23,'Export Project'!J:J,0))</f>
        <v>1.8</v>
      </c>
      <c r="Q23" s="139">
        <f>INDEX('Export Project'!V:V,MATCH(Bestektabel!N23,'Export Project'!J:J,0))</f>
        <v>-5.79</v>
      </c>
      <c r="R23" s="138" t="str">
        <f>INDEX('Export Project'!W:W,MATCH(Bestektabel!N277,'Export Project'!J:J,0))</f>
        <v>04-06-2019</v>
      </c>
      <c r="S23" s="139">
        <v>-5.87</v>
      </c>
      <c r="T23" s="137"/>
      <c r="U23" s="137" t="s">
        <v>3417</v>
      </c>
      <c r="V23" s="137"/>
      <c r="W23" s="133"/>
      <c r="X23" s="141"/>
      <c r="Y23" s="809">
        <v>1</v>
      </c>
      <c r="Z23" s="809">
        <v>1</v>
      </c>
      <c r="AA23" s="139">
        <f t="shared" si="9"/>
        <v>0.44999999999999929</v>
      </c>
      <c r="AB23" s="141"/>
      <c r="AC23" s="139">
        <v>-6.3199999999999994</v>
      </c>
      <c r="AD23" s="141"/>
      <c r="AE23" s="122">
        <f>INDEX('Export Project'!F:F,MATCH(N23,'Export Project'!J:J,0))</f>
        <v>4</v>
      </c>
      <c r="AF23" s="814">
        <f t="shared" si="1"/>
        <v>0.22993729552466718</v>
      </c>
      <c r="AG23" s="135">
        <f>INDEX('Export Project'!G:G,MATCH(N23,'Export Project'!J:J,0))</f>
        <v>0</v>
      </c>
      <c r="AH23" s="135">
        <f t="shared" si="2"/>
        <v>0</v>
      </c>
      <c r="AI23" s="140" t="s">
        <v>175</v>
      </c>
      <c r="AJ23" s="122">
        <f t="shared" si="3"/>
        <v>4.4000000000000004</v>
      </c>
      <c r="AK23" s="122" t="str">
        <f t="shared" si="4"/>
        <v>Verspreidbaar</v>
      </c>
      <c r="AL23" s="122">
        <f t="shared" si="5"/>
        <v>0</v>
      </c>
      <c r="AM23" s="848">
        <f t="shared" si="6"/>
        <v>0</v>
      </c>
      <c r="AN23" s="122" t="s">
        <v>38</v>
      </c>
      <c r="AO23" s="848">
        <f t="shared" si="7"/>
        <v>4.4000000000000004</v>
      </c>
      <c r="AQ23" s="136">
        <v>17039</v>
      </c>
      <c r="AR23" s="135" t="s">
        <v>39</v>
      </c>
      <c r="AS23" s="135"/>
      <c r="AT23" s="135"/>
      <c r="AU23" s="135">
        <f t="shared" si="8"/>
        <v>17039</v>
      </c>
      <c r="AV23" s="133" t="str">
        <f>INDEX('Samenvoeging Bbk en pfas'!E:E,MATCH(Bestektabel!AU23,'Samenvoeging Bbk en pfas'!B:B,0))</f>
        <v>Verspreidbaar</v>
      </c>
      <c r="AW23" s="133" t="str">
        <f>INDEX('Samenvoeging Bbk en pfas'!F:F,MATCH(Bestektabel!AU23,'Samenvoeging Bbk en pfas'!B:B,0))</f>
        <v>Klasse Industrie*</v>
      </c>
      <c r="AX23" s="133" t="str">
        <f>INDEX('Samenvoeging Bbk en pfas'!G:G,MATCH(Bestektabel!AU23,'Samenvoeging Bbk en pfas'!B:B,0))</f>
        <v>Klasse B*</v>
      </c>
      <c r="AY23" s="133" t="str">
        <f>INDEX('Samenvoeging Bbk en pfas'!H:H,MATCH(Bestektabel!AU23,'Samenvoeging Bbk en pfas'!B:B,0))</f>
        <v>GBT Landbodem*</v>
      </c>
      <c r="AZ23" s="133" t="str">
        <f>INDEX('Samenvoeging Bbk en pfas'!I:I,MATCH(Bestektabel!AU23,'Samenvoeging Bbk en pfas'!B:B,0))</f>
        <v>GBT Waterbodem*</v>
      </c>
      <c r="BA23" s="133" t="str">
        <f>INDEX('Samenvoeging Bbk en pfas'!J:J,MATCH(Bestektabel!AU23,'Samenvoeging Bbk en pfas'!B:B,0))</f>
        <v>GBT Waterbodem*</v>
      </c>
      <c r="BC23" s="135" t="s">
        <v>38</v>
      </c>
      <c r="BD23" s="135" t="s">
        <v>38</v>
      </c>
      <c r="BE23" s="135" t="s">
        <v>38</v>
      </c>
      <c r="BF23" s="135" t="s">
        <v>38</v>
      </c>
      <c r="BG23" s="135" t="s">
        <v>38</v>
      </c>
      <c r="BH23" s="135" t="s">
        <v>38</v>
      </c>
      <c r="BI23" s="135" t="s">
        <v>38</v>
      </c>
    </row>
    <row r="24" spans="1:61" hidden="1" x14ac:dyDescent="0.2">
      <c r="A24" s="124">
        <v>36</v>
      </c>
      <c r="B24" s="118">
        <v>3445</v>
      </c>
      <c r="C24" s="118">
        <v>344520</v>
      </c>
      <c r="D24" s="519" t="s">
        <v>428</v>
      </c>
      <c r="E24" s="135">
        <v>15</v>
      </c>
      <c r="F24" s="514" t="s">
        <v>429</v>
      </c>
      <c r="G24" s="514" t="s">
        <v>430</v>
      </c>
      <c r="H24" s="133" t="s">
        <v>3594</v>
      </c>
      <c r="I24" s="137" t="s">
        <v>182</v>
      </c>
      <c r="J24" s="514" t="s">
        <v>449</v>
      </c>
      <c r="K24" s="133" t="s">
        <v>469</v>
      </c>
      <c r="L24" s="165" t="str">
        <f t="shared" si="0"/>
        <v>17039 - 180-058-01865</v>
      </c>
      <c r="M24" s="165" t="str">
        <f>INDEX('Export Project'!D:D,MATCH(Bestektabel!N278,'Export Project'!J:J,0))</f>
        <v>Nee</v>
      </c>
      <c r="N24" s="135">
        <v>4523</v>
      </c>
      <c r="O24" s="122">
        <f>INDEX('Export Project'!E:E,MATCH(Bestektabel!N24,'Export Project'!J:J,0))</f>
        <v>25</v>
      </c>
      <c r="P24" s="549">
        <f>INDEX('Export Project'!O:O,MATCH(Bestektabel!N24,'Export Project'!J:J,0))</f>
        <v>5.0999999999999996</v>
      </c>
      <c r="Q24" s="139">
        <f>INDEX('Export Project'!V:V,MATCH(Bestektabel!N24,'Export Project'!J:J,0))</f>
        <v>-5.79</v>
      </c>
      <c r="R24" s="138" t="str">
        <f>INDEX('Export Project'!W:W,MATCH(Bestektabel!N278,'Export Project'!J:J,0))</f>
        <v>04-06-2019</v>
      </c>
      <c r="S24" s="139">
        <v>-5.87</v>
      </c>
      <c r="T24" s="137"/>
      <c r="U24" s="137" t="s">
        <v>3417</v>
      </c>
      <c r="V24" s="137"/>
      <c r="W24" s="133"/>
      <c r="X24" s="141"/>
      <c r="Y24" s="809">
        <v>2</v>
      </c>
      <c r="Z24" s="809">
        <v>2</v>
      </c>
      <c r="AA24" s="139">
        <f t="shared" si="9"/>
        <v>0.44999999999999929</v>
      </c>
      <c r="AB24" s="141"/>
      <c r="AC24" s="139">
        <v>-6.3199999999999994</v>
      </c>
      <c r="AD24" s="141"/>
      <c r="AE24" s="122">
        <f>INDEX('Export Project'!F:F,MATCH(N24,'Export Project'!J:J,0))</f>
        <v>11</v>
      </c>
      <c r="AF24" s="814">
        <f t="shared" si="1"/>
        <v>0.44</v>
      </c>
      <c r="AG24" s="135">
        <f>INDEX('Export Project'!G:G,MATCH(N24,'Export Project'!J:J,0))</f>
        <v>0</v>
      </c>
      <c r="AH24" s="135">
        <f t="shared" si="2"/>
        <v>0</v>
      </c>
      <c r="AI24" s="140" t="s">
        <v>175</v>
      </c>
      <c r="AJ24" s="122">
        <f t="shared" si="3"/>
        <v>12.100000000000001</v>
      </c>
      <c r="AK24" s="122" t="str">
        <f t="shared" si="4"/>
        <v>Verspreidbaar</v>
      </c>
      <c r="AL24" s="122">
        <f t="shared" si="5"/>
        <v>0</v>
      </c>
      <c r="AM24" s="848">
        <f t="shared" si="6"/>
        <v>0</v>
      </c>
      <c r="AN24" s="122" t="s">
        <v>38</v>
      </c>
      <c r="AO24" s="848">
        <f t="shared" si="7"/>
        <v>12.100000000000001</v>
      </c>
      <c r="AQ24" s="136">
        <v>17039</v>
      </c>
      <c r="AR24" s="135" t="s">
        <v>39</v>
      </c>
      <c r="AS24" s="135"/>
      <c r="AT24" s="135"/>
      <c r="AU24" s="135">
        <f t="shared" si="8"/>
        <v>17039</v>
      </c>
      <c r="AV24" s="133" t="str">
        <f>INDEX('Samenvoeging Bbk en pfas'!E:E,MATCH(Bestektabel!AU24,'Samenvoeging Bbk en pfas'!B:B,0))</f>
        <v>Verspreidbaar</v>
      </c>
      <c r="AW24" s="133" t="str">
        <f>INDEX('Samenvoeging Bbk en pfas'!F:F,MATCH(Bestektabel!AU24,'Samenvoeging Bbk en pfas'!B:B,0))</f>
        <v>Klasse Industrie*</v>
      </c>
      <c r="AX24" s="133" t="str">
        <f>INDEX('Samenvoeging Bbk en pfas'!G:G,MATCH(Bestektabel!AU24,'Samenvoeging Bbk en pfas'!B:B,0))</f>
        <v>Klasse B*</v>
      </c>
      <c r="AY24" s="133" t="str">
        <f>INDEX('Samenvoeging Bbk en pfas'!H:H,MATCH(Bestektabel!AU24,'Samenvoeging Bbk en pfas'!B:B,0))</f>
        <v>GBT Landbodem*</v>
      </c>
      <c r="AZ24" s="133" t="str">
        <f>INDEX('Samenvoeging Bbk en pfas'!I:I,MATCH(Bestektabel!AU24,'Samenvoeging Bbk en pfas'!B:B,0))</f>
        <v>GBT Waterbodem*</v>
      </c>
      <c r="BA24" s="133" t="str">
        <f>INDEX('Samenvoeging Bbk en pfas'!J:J,MATCH(Bestektabel!AU24,'Samenvoeging Bbk en pfas'!B:B,0))</f>
        <v>GBT Waterbodem*</v>
      </c>
      <c r="BC24" s="135" t="s">
        <v>38</v>
      </c>
      <c r="BD24" s="135" t="s">
        <v>38</v>
      </c>
      <c r="BE24" s="135" t="s">
        <v>38</v>
      </c>
      <c r="BF24" s="135" t="s">
        <v>38</v>
      </c>
      <c r="BG24" s="135" t="s">
        <v>38</v>
      </c>
      <c r="BH24" s="135" t="s">
        <v>38</v>
      </c>
      <c r="BI24" s="135" t="s">
        <v>38</v>
      </c>
    </row>
    <row r="25" spans="1:61" hidden="1" x14ac:dyDescent="0.2">
      <c r="A25" s="124">
        <v>36</v>
      </c>
      <c r="B25" s="118">
        <v>3445</v>
      </c>
      <c r="C25" s="118">
        <v>344520</v>
      </c>
      <c r="D25" s="519" t="s">
        <v>428</v>
      </c>
      <c r="E25" s="135">
        <v>15</v>
      </c>
      <c r="F25" s="514" t="s">
        <v>429</v>
      </c>
      <c r="G25" s="514" t="s">
        <v>430</v>
      </c>
      <c r="H25" s="133" t="s">
        <v>3594</v>
      </c>
      <c r="I25" s="137" t="s">
        <v>182</v>
      </c>
      <c r="J25" s="514" t="s">
        <v>449</v>
      </c>
      <c r="K25" s="133" t="s">
        <v>469</v>
      </c>
      <c r="L25" s="165" t="str">
        <f t="shared" si="0"/>
        <v>17039 - 180-058-01865</v>
      </c>
      <c r="M25" s="165" t="str">
        <f>INDEX('Export Project'!D:D,MATCH(Bestektabel!N279,'Export Project'!J:J,0))</f>
        <v>Nee</v>
      </c>
      <c r="N25" s="135">
        <v>4524</v>
      </c>
      <c r="O25" s="122">
        <f>INDEX('Export Project'!E:E,MATCH(Bestektabel!N25,'Export Project'!J:J,0))</f>
        <v>25</v>
      </c>
      <c r="P25" s="549">
        <f>INDEX('Export Project'!O:O,MATCH(Bestektabel!N25,'Export Project'!J:J,0))</f>
        <v>2</v>
      </c>
      <c r="Q25" s="139">
        <f>INDEX('Export Project'!V:V,MATCH(Bestektabel!N25,'Export Project'!J:J,0))</f>
        <v>-5.79</v>
      </c>
      <c r="R25" s="138" t="str">
        <f>INDEX('Export Project'!W:W,MATCH(Bestektabel!N279,'Export Project'!J:J,0))</f>
        <v>04-06-2019</v>
      </c>
      <c r="S25" s="139">
        <v>-5.87</v>
      </c>
      <c r="T25" s="137"/>
      <c r="U25" s="137" t="s">
        <v>3417</v>
      </c>
      <c r="V25" s="137"/>
      <c r="W25" s="133"/>
      <c r="X25" s="141"/>
      <c r="Y25" s="809">
        <v>1</v>
      </c>
      <c r="Z25" s="809">
        <v>1</v>
      </c>
      <c r="AA25" s="139">
        <f t="shared" si="9"/>
        <v>0.44999999999999929</v>
      </c>
      <c r="AB25" s="141"/>
      <c r="AC25" s="139">
        <v>-6.3199999999999994</v>
      </c>
      <c r="AD25" s="141"/>
      <c r="AE25" s="122">
        <f>INDEX('Export Project'!F:F,MATCH(N25,'Export Project'!J:J,0))</f>
        <v>6</v>
      </c>
      <c r="AF25" s="814">
        <f t="shared" si="1"/>
        <v>0.24</v>
      </c>
      <c r="AG25" s="135">
        <f>INDEX('Export Project'!G:G,MATCH(N25,'Export Project'!J:J,0))</f>
        <v>0</v>
      </c>
      <c r="AH25" s="135">
        <f t="shared" si="2"/>
        <v>0</v>
      </c>
      <c r="AI25" s="140" t="s">
        <v>175</v>
      </c>
      <c r="AJ25" s="122">
        <f t="shared" si="3"/>
        <v>6.6000000000000005</v>
      </c>
      <c r="AK25" s="122" t="str">
        <f t="shared" si="4"/>
        <v>Verspreidbaar</v>
      </c>
      <c r="AL25" s="122">
        <f t="shared" si="5"/>
        <v>0</v>
      </c>
      <c r="AM25" s="848">
        <f t="shared" si="6"/>
        <v>0</v>
      </c>
      <c r="AN25" s="122" t="s">
        <v>38</v>
      </c>
      <c r="AO25" s="848">
        <f t="shared" si="7"/>
        <v>6.6000000000000005</v>
      </c>
      <c r="AQ25" s="136">
        <v>17039</v>
      </c>
      <c r="AR25" s="135" t="s">
        <v>39</v>
      </c>
      <c r="AS25" s="135"/>
      <c r="AT25" s="135"/>
      <c r="AU25" s="135">
        <f t="shared" si="8"/>
        <v>17039</v>
      </c>
      <c r="AV25" s="133" t="str">
        <f>INDEX('Samenvoeging Bbk en pfas'!E:E,MATCH(Bestektabel!AU25,'Samenvoeging Bbk en pfas'!B:B,0))</f>
        <v>Verspreidbaar</v>
      </c>
      <c r="AW25" s="133" t="str">
        <f>INDEX('Samenvoeging Bbk en pfas'!F:F,MATCH(Bestektabel!AU25,'Samenvoeging Bbk en pfas'!B:B,0))</f>
        <v>Klasse Industrie*</v>
      </c>
      <c r="AX25" s="133" t="str">
        <f>INDEX('Samenvoeging Bbk en pfas'!G:G,MATCH(Bestektabel!AU25,'Samenvoeging Bbk en pfas'!B:B,0))</f>
        <v>Klasse B*</v>
      </c>
      <c r="AY25" s="133" t="str">
        <f>INDEX('Samenvoeging Bbk en pfas'!H:H,MATCH(Bestektabel!AU25,'Samenvoeging Bbk en pfas'!B:B,0))</f>
        <v>GBT Landbodem*</v>
      </c>
      <c r="AZ25" s="133" t="str">
        <f>INDEX('Samenvoeging Bbk en pfas'!I:I,MATCH(Bestektabel!AU25,'Samenvoeging Bbk en pfas'!B:B,0))</f>
        <v>GBT Waterbodem*</v>
      </c>
      <c r="BA25" s="133" t="str">
        <f>INDEX('Samenvoeging Bbk en pfas'!J:J,MATCH(Bestektabel!AU25,'Samenvoeging Bbk en pfas'!B:B,0))</f>
        <v>GBT Waterbodem*</v>
      </c>
      <c r="BC25" s="135" t="s">
        <v>38</v>
      </c>
      <c r="BD25" s="135" t="s">
        <v>38</v>
      </c>
      <c r="BE25" s="135" t="s">
        <v>38</v>
      </c>
      <c r="BF25" s="135" t="s">
        <v>38</v>
      </c>
      <c r="BG25" s="135" t="s">
        <v>38</v>
      </c>
      <c r="BH25" s="135" t="s">
        <v>38</v>
      </c>
      <c r="BI25" s="135" t="s">
        <v>38</v>
      </c>
    </row>
    <row r="26" spans="1:61" hidden="1" x14ac:dyDescent="0.2">
      <c r="A26" s="124">
        <v>41</v>
      </c>
      <c r="B26" s="118">
        <v>3450</v>
      </c>
      <c r="C26" s="118">
        <v>345020</v>
      </c>
      <c r="D26" s="519" t="s">
        <v>428</v>
      </c>
      <c r="E26" s="135">
        <v>15</v>
      </c>
      <c r="F26" s="514" t="s">
        <v>429</v>
      </c>
      <c r="G26" s="514" t="s">
        <v>430</v>
      </c>
      <c r="H26" s="133" t="s">
        <v>3594</v>
      </c>
      <c r="I26" s="137" t="s">
        <v>182</v>
      </c>
      <c r="J26" s="514" t="s">
        <v>449</v>
      </c>
      <c r="K26" s="133" t="s">
        <v>515</v>
      </c>
      <c r="L26" s="165" t="str">
        <f t="shared" si="0"/>
        <v>17049 - 180-058-03427</v>
      </c>
      <c r="M26" s="165" t="str">
        <f>INDEX('Export Project'!D:D,MATCH(Bestektabel!N299,'Export Project'!J:J,0))</f>
        <v>Nee</v>
      </c>
      <c r="N26" s="135">
        <v>4695</v>
      </c>
      <c r="O26" s="122">
        <f>INDEX('Export Project'!E:E,MATCH(Bestektabel!N26,'Export Project'!J:J,0))</f>
        <v>13</v>
      </c>
      <c r="P26" s="549">
        <f>INDEX('Export Project'!O:O,MATCH(Bestektabel!N26,'Export Project'!J:J,0))</f>
        <v>7.4</v>
      </c>
      <c r="Q26" s="139">
        <f>INDEX('Export Project'!V:V,MATCH(Bestektabel!N26,'Export Project'!J:J,0))</f>
        <v>-5.86</v>
      </c>
      <c r="R26" s="138" t="str">
        <f>INDEX('Export Project'!W:W,MATCH(Bestektabel!N299,'Export Project'!J:J,0))</f>
        <v>22-05-2019</v>
      </c>
      <c r="S26" s="139">
        <v>-5.87</v>
      </c>
      <c r="T26" s="137"/>
      <c r="U26" s="137" t="s">
        <v>291</v>
      </c>
      <c r="V26" s="137"/>
      <c r="W26" s="133"/>
      <c r="X26" s="141"/>
      <c r="Y26" s="809">
        <v>3</v>
      </c>
      <c r="Z26" s="809">
        <v>3</v>
      </c>
      <c r="AA26" s="139">
        <f t="shared" si="9"/>
        <v>0.84999999999999964</v>
      </c>
      <c r="AB26" s="141"/>
      <c r="AC26" s="139">
        <v>-6.72</v>
      </c>
      <c r="AD26" s="141"/>
      <c r="AE26" s="122">
        <f>INDEX('Export Project'!F:F,MATCH(N26,'Export Project'!J:J,0))</f>
        <v>18</v>
      </c>
      <c r="AF26" s="814">
        <f t="shared" si="1"/>
        <v>1.3846153846153846</v>
      </c>
      <c r="AG26" s="135">
        <f>INDEX('Export Project'!G:G,MATCH(N26,'Export Project'!J:J,0))</f>
        <v>0</v>
      </c>
      <c r="AH26" s="135">
        <f t="shared" si="2"/>
        <v>0</v>
      </c>
      <c r="AI26" s="140" t="s">
        <v>176</v>
      </c>
      <c r="AJ26" s="122">
        <f t="shared" si="3"/>
        <v>19.8</v>
      </c>
      <c r="AK26" s="122" t="str">
        <f t="shared" si="4"/>
        <v>Verspreidbaar</v>
      </c>
      <c r="AL26" s="122">
        <f t="shared" si="5"/>
        <v>0</v>
      </c>
      <c r="AM26" s="848">
        <f t="shared" si="6"/>
        <v>0</v>
      </c>
      <c r="AN26" s="122" t="s">
        <v>38</v>
      </c>
      <c r="AO26" s="848">
        <f t="shared" si="7"/>
        <v>19.8</v>
      </c>
      <c r="AQ26" s="136">
        <v>17049</v>
      </c>
      <c r="AR26" s="135" t="s">
        <v>39</v>
      </c>
      <c r="AS26" s="135"/>
      <c r="AT26" s="135"/>
      <c r="AU26" s="135">
        <f t="shared" si="8"/>
        <v>17049</v>
      </c>
      <c r="AV26" s="133" t="str">
        <f>INDEX('Samenvoeging Bbk en pfas'!E:E,MATCH(Bestektabel!AU26,'Samenvoeging Bbk en pfas'!B:B,0))</f>
        <v>Verspreidbaar</v>
      </c>
      <c r="AW26" s="133" t="str">
        <f>INDEX('Samenvoeging Bbk en pfas'!F:F,MATCH(Bestektabel!AU26,'Samenvoeging Bbk en pfas'!B:B,0))</f>
        <v>Niet toepasbaar</v>
      </c>
      <c r="AX26" s="133" t="str">
        <f>INDEX('Samenvoeging Bbk en pfas'!G:G,MATCH(Bestektabel!AU26,'Samenvoeging Bbk en pfas'!B:B,0))</f>
        <v>Niet toepasbaar</v>
      </c>
      <c r="AY26" s="133" t="str">
        <f>INDEX('Samenvoeging Bbk en pfas'!H:H,MATCH(Bestektabel!AU26,'Samenvoeging Bbk en pfas'!B:B,0))</f>
        <v>GBT Landbodem</v>
      </c>
      <c r="AZ26" s="133" t="str">
        <f>INDEX('Samenvoeging Bbk en pfas'!I:I,MATCH(Bestektabel!AU26,'Samenvoeging Bbk en pfas'!B:B,0))</f>
        <v>Niet toepasbaar</v>
      </c>
      <c r="BA26" s="133" t="str">
        <f>INDEX('Samenvoeging Bbk en pfas'!J:J,MATCH(Bestektabel!AU26,'Samenvoeging Bbk en pfas'!B:B,0))</f>
        <v>Niet toepasbaar</v>
      </c>
      <c r="BC26" s="135" t="s">
        <v>38</v>
      </c>
      <c r="BD26" s="135" t="s">
        <v>38</v>
      </c>
      <c r="BE26" s="135" t="s">
        <v>38</v>
      </c>
      <c r="BF26" s="135" t="s">
        <v>38</v>
      </c>
      <c r="BG26" s="135" t="s">
        <v>38</v>
      </c>
      <c r="BH26" s="135" t="s">
        <v>38</v>
      </c>
      <c r="BI26" s="135" t="s">
        <v>38</v>
      </c>
    </row>
    <row r="27" spans="1:61" hidden="1" x14ac:dyDescent="0.2">
      <c r="A27" s="124">
        <v>42</v>
      </c>
      <c r="B27" s="118">
        <v>3451</v>
      </c>
      <c r="C27" s="118">
        <v>345120</v>
      </c>
      <c r="D27" s="519" t="s">
        <v>428</v>
      </c>
      <c r="E27" s="135">
        <v>15</v>
      </c>
      <c r="F27" s="514" t="s">
        <v>429</v>
      </c>
      <c r="G27" s="514" t="s">
        <v>430</v>
      </c>
      <c r="H27" s="133" t="s">
        <v>3594</v>
      </c>
      <c r="I27" s="137" t="s">
        <v>182</v>
      </c>
      <c r="J27" s="514" t="s">
        <v>449</v>
      </c>
      <c r="K27" s="133" t="s">
        <v>519</v>
      </c>
      <c r="L27" s="165" t="str">
        <f t="shared" si="0"/>
        <v>17050 - 180-058-01976</v>
      </c>
      <c r="M27" s="165" t="str">
        <f>INDEX('Export Project'!D:D,MATCH(Bestektabel!N302,'Export Project'!J:J,0))</f>
        <v>Nee</v>
      </c>
      <c r="N27" s="135">
        <v>4669</v>
      </c>
      <c r="O27" s="122">
        <f>INDEX('Export Project'!E:E,MATCH(Bestektabel!N27,'Export Project'!J:J,0))</f>
        <v>10.274834</v>
      </c>
      <c r="P27" s="549">
        <f>INDEX('Export Project'!O:O,MATCH(Bestektabel!N27,'Export Project'!J:J,0))</f>
        <v>3.6</v>
      </c>
      <c r="Q27" s="139">
        <f>INDEX('Export Project'!V:V,MATCH(Bestektabel!N27,'Export Project'!J:J,0))</f>
        <v>-5.77</v>
      </c>
      <c r="R27" s="138" t="str">
        <f>INDEX('Export Project'!W:W,MATCH(Bestektabel!N302,'Export Project'!J:J,0))</f>
        <v>09-05-2019</v>
      </c>
      <c r="S27" s="139">
        <v>-5.87</v>
      </c>
      <c r="T27" s="137"/>
      <c r="U27" s="137" t="s">
        <v>3417</v>
      </c>
      <c r="V27" s="137"/>
      <c r="W27" s="133"/>
      <c r="X27" s="141"/>
      <c r="Y27" s="809">
        <v>1.5</v>
      </c>
      <c r="Z27" s="809">
        <v>1.5</v>
      </c>
      <c r="AA27" s="139">
        <f t="shared" si="9"/>
        <v>0.84999999999999964</v>
      </c>
      <c r="AB27" s="141"/>
      <c r="AC27" s="139">
        <v>-6.72</v>
      </c>
      <c r="AD27" s="141"/>
      <c r="AE27" s="122">
        <f>INDEX('Export Project'!F:F,MATCH(N27,'Export Project'!J:J,0))</f>
        <v>6</v>
      </c>
      <c r="AF27" s="814">
        <f t="shared" si="1"/>
        <v>0.58395103998760467</v>
      </c>
      <c r="AG27" s="135">
        <f>INDEX('Export Project'!G:G,MATCH(N27,'Export Project'!J:J,0))</f>
        <v>0</v>
      </c>
      <c r="AH27" s="135">
        <f t="shared" si="2"/>
        <v>0</v>
      </c>
      <c r="AI27" s="140" t="s">
        <v>175</v>
      </c>
      <c r="AJ27" s="122">
        <f t="shared" si="3"/>
        <v>6.6000000000000005</v>
      </c>
      <c r="AK27" s="122" t="str">
        <f t="shared" si="4"/>
        <v>Mogelijk verspreiden als aangrenzend perceel geen weiland is</v>
      </c>
      <c r="AL27" s="122">
        <f t="shared" si="5"/>
        <v>0</v>
      </c>
      <c r="AM27" s="848">
        <f t="shared" si="6"/>
        <v>0</v>
      </c>
      <c r="AN27" s="122" t="str">
        <f>IF(AR27="Ja","Mogelijk verspreiden als aangrenzend perceel geen weiland is",BD27)</f>
        <v>Mogelijk verspreiden als aangrenzend perceel geen weiland is</v>
      </c>
      <c r="AO27" s="848">
        <f t="shared" si="7"/>
        <v>6.6000000000000005</v>
      </c>
      <c r="AQ27" s="136">
        <v>17050</v>
      </c>
      <c r="AR27" s="135" t="s">
        <v>41</v>
      </c>
      <c r="AS27" s="135"/>
      <c r="AT27" s="135"/>
      <c r="AU27" s="135">
        <f t="shared" si="8"/>
        <v>17050</v>
      </c>
      <c r="AV27" s="133" t="str">
        <f>INDEX('Samenvoeging Bbk en pfas'!E:E,MATCH(Bestektabel!AU27,'Samenvoeging Bbk en pfas'!B:B,0))</f>
        <v>Verspreidbaar</v>
      </c>
      <c r="AW27" s="133" t="str">
        <f>INDEX('Samenvoeging Bbk en pfas'!F:F,MATCH(Bestektabel!AU27,'Samenvoeging Bbk en pfas'!B:B,0))</f>
        <v>Niet toepasbaar</v>
      </c>
      <c r="AX27" s="133" t="str">
        <f>INDEX('Samenvoeging Bbk en pfas'!G:G,MATCH(Bestektabel!AU27,'Samenvoeging Bbk en pfas'!B:B,0))</f>
        <v>Klasse B*</v>
      </c>
      <c r="AY27" s="133" t="str">
        <f>INDEX('Samenvoeging Bbk en pfas'!H:H,MATCH(Bestektabel!AU27,'Samenvoeging Bbk en pfas'!B:B,0))</f>
        <v>GBT Landbodem</v>
      </c>
      <c r="AZ27" s="133" t="str">
        <f>INDEX('Samenvoeging Bbk en pfas'!I:I,MATCH(Bestektabel!AU27,'Samenvoeging Bbk en pfas'!B:B,0))</f>
        <v>GBT Waterbodem*</v>
      </c>
      <c r="BA27" s="133" t="str">
        <f>INDEX('Samenvoeging Bbk en pfas'!J:J,MATCH(Bestektabel!AU27,'Samenvoeging Bbk en pfas'!B:B,0))</f>
        <v>GBT Waterbodem*</v>
      </c>
      <c r="BC27" s="135" t="s">
        <v>38</v>
      </c>
      <c r="BD27" s="135" t="s">
        <v>38</v>
      </c>
      <c r="BE27" s="135" t="s">
        <v>38</v>
      </c>
      <c r="BF27" s="135" t="s">
        <v>38</v>
      </c>
      <c r="BG27" s="135" t="s">
        <v>38</v>
      </c>
      <c r="BH27" s="135" t="s">
        <v>38</v>
      </c>
      <c r="BI27" s="135" t="s">
        <v>38</v>
      </c>
    </row>
    <row r="28" spans="1:61" hidden="1" x14ac:dyDescent="0.2">
      <c r="A28" s="124">
        <v>41</v>
      </c>
      <c r="B28" s="118">
        <v>3450</v>
      </c>
      <c r="C28" s="118">
        <v>345020</v>
      </c>
      <c r="D28" s="519" t="s">
        <v>428</v>
      </c>
      <c r="E28" s="135">
        <v>15</v>
      </c>
      <c r="F28" s="514" t="s">
        <v>429</v>
      </c>
      <c r="G28" s="514" t="s">
        <v>430</v>
      </c>
      <c r="H28" s="133" t="s">
        <v>3594</v>
      </c>
      <c r="I28" s="137" t="s">
        <v>182</v>
      </c>
      <c r="J28" s="514" t="s">
        <v>449</v>
      </c>
      <c r="K28" s="133" t="s">
        <v>515</v>
      </c>
      <c r="L28" s="165" t="str">
        <f t="shared" si="0"/>
        <v>17054 - 180-058-03427</v>
      </c>
      <c r="M28" s="165" t="str">
        <f>INDEX('Export Project'!D:D,MATCH(Bestektabel!N304,'Export Project'!J:J,0))</f>
        <v>Nee</v>
      </c>
      <c r="N28" s="135">
        <v>4698</v>
      </c>
      <c r="O28" s="122">
        <f>INDEX('Export Project'!E:E,MATCH(Bestektabel!N28,'Export Project'!J:J,0))</f>
        <v>34</v>
      </c>
      <c r="P28" s="549">
        <f>INDEX('Export Project'!O:O,MATCH(Bestektabel!N28,'Export Project'!J:J,0))</f>
        <v>3</v>
      </c>
      <c r="Q28" s="139">
        <f>INDEX('Export Project'!V:V,MATCH(Bestektabel!N28,'Export Project'!J:J,0))</f>
        <v>-5.86</v>
      </c>
      <c r="R28" s="138" t="str">
        <f>INDEX('Export Project'!W:W,MATCH(Bestektabel!N304,'Export Project'!J:J,0))</f>
        <v>09-05-2019</v>
      </c>
      <c r="S28" s="139">
        <v>-5.87</v>
      </c>
      <c r="T28" s="137"/>
      <c r="U28" s="137" t="s">
        <v>3417</v>
      </c>
      <c r="V28" s="137"/>
      <c r="W28" s="133"/>
      <c r="X28" s="141"/>
      <c r="Y28" s="811" t="s">
        <v>40</v>
      </c>
      <c r="Z28" s="811" t="s">
        <v>40</v>
      </c>
      <c r="AA28" s="139" t="s">
        <v>40</v>
      </c>
      <c r="AB28" s="141"/>
      <c r="AC28" s="520" t="s">
        <v>40</v>
      </c>
      <c r="AD28" s="141"/>
      <c r="AE28" s="122">
        <f>INDEX('Export Project'!F:F,MATCH(N28,'Export Project'!J:J,0))</f>
        <v>11</v>
      </c>
      <c r="AF28" s="814">
        <f t="shared" si="1"/>
        <v>0.3235294117647059</v>
      </c>
      <c r="AG28" s="135">
        <f>INDEX('Export Project'!G:G,MATCH(N28,'Export Project'!J:J,0))</f>
        <v>0</v>
      </c>
      <c r="AH28" s="135">
        <f t="shared" si="2"/>
        <v>0</v>
      </c>
      <c r="AI28" s="140" t="s">
        <v>175</v>
      </c>
      <c r="AJ28" s="122">
        <f t="shared" si="3"/>
        <v>12.100000000000001</v>
      </c>
      <c r="AK28" s="122" t="str">
        <f t="shared" si="4"/>
        <v>Verspreidbaar</v>
      </c>
      <c r="AL28" s="122">
        <f t="shared" si="5"/>
        <v>0</v>
      </c>
      <c r="AM28" s="848">
        <f t="shared" si="6"/>
        <v>0</v>
      </c>
      <c r="AN28" s="122" t="s">
        <v>38</v>
      </c>
      <c r="AO28" s="848">
        <f t="shared" si="7"/>
        <v>12.100000000000001</v>
      </c>
      <c r="AQ28" s="136">
        <v>17054</v>
      </c>
      <c r="AR28" s="135" t="s">
        <v>76</v>
      </c>
      <c r="AS28" s="135"/>
      <c r="AT28" s="135"/>
      <c r="AU28" s="135">
        <f t="shared" si="8"/>
        <v>17054</v>
      </c>
      <c r="AV28" s="133" t="str">
        <f>INDEX('Samenvoeging Bbk en pfas'!E:E,MATCH(Bestektabel!AU28,'Samenvoeging Bbk en pfas'!B:B,0))</f>
        <v>Verspreidbaar</v>
      </c>
      <c r="AW28" s="133" t="str">
        <f>INDEX('Samenvoeging Bbk en pfas'!F:F,MATCH(Bestektabel!AU28,'Samenvoeging Bbk en pfas'!B:B,0))</f>
        <v>Niet toepasbaar</v>
      </c>
      <c r="AX28" s="133" t="str">
        <f>INDEX('Samenvoeging Bbk en pfas'!G:G,MATCH(Bestektabel!AU28,'Samenvoeging Bbk en pfas'!B:B,0))</f>
        <v>Klasse B*</v>
      </c>
      <c r="AY28" s="133" t="str">
        <f>INDEX('Samenvoeging Bbk en pfas'!H:H,MATCH(Bestektabel!AU28,'Samenvoeging Bbk en pfas'!B:B,0))</f>
        <v>GBT Landbodem</v>
      </c>
      <c r="AZ28" s="133" t="str">
        <f>INDEX('Samenvoeging Bbk en pfas'!I:I,MATCH(Bestektabel!AU28,'Samenvoeging Bbk en pfas'!B:B,0))</f>
        <v>GBT Waterbodem*</v>
      </c>
      <c r="BA28" s="133" t="str">
        <f>INDEX('Samenvoeging Bbk en pfas'!J:J,MATCH(Bestektabel!AU28,'Samenvoeging Bbk en pfas'!B:B,0))</f>
        <v>GBT Waterbodem*</v>
      </c>
      <c r="BC28" s="135" t="s">
        <v>38</v>
      </c>
      <c r="BD28" s="135" t="s">
        <v>38</v>
      </c>
      <c r="BE28" s="135" t="s">
        <v>38</v>
      </c>
      <c r="BF28" s="135" t="s">
        <v>38</v>
      </c>
      <c r="BG28" s="135" t="s">
        <v>38</v>
      </c>
      <c r="BH28" s="135" t="s">
        <v>38</v>
      </c>
      <c r="BI28" s="135" t="s">
        <v>38</v>
      </c>
    </row>
    <row r="29" spans="1:61" hidden="1" x14ac:dyDescent="0.2">
      <c r="A29" s="124">
        <v>36</v>
      </c>
      <c r="B29" s="118">
        <v>3445</v>
      </c>
      <c r="C29" s="118">
        <v>344520</v>
      </c>
      <c r="D29" s="519" t="s">
        <v>428</v>
      </c>
      <c r="E29" s="135">
        <v>15</v>
      </c>
      <c r="F29" s="514" t="s">
        <v>429</v>
      </c>
      <c r="G29" s="514" t="s">
        <v>430</v>
      </c>
      <c r="H29" s="133" t="s">
        <v>3594</v>
      </c>
      <c r="I29" s="137" t="s">
        <v>182</v>
      </c>
      <c r="J29" s="514" t="s">
        <v>449</v>
      </c>
      <c r="K29" s="133" t="s">
        <v>548</v>
      </c>
      <c r="L29" s="165" t="str">
        <f t="shared" si="0"/>
        <v>17062 - 180-058-04187</v>
      </c>
      <c r="M29" s="165" t="str">
        <f>INDEX('Export Project'!D:D,MATCH(Bestektabel!N309,'Export Project'!J:J,0))</f>
        <v>Nee</v>
      </c>
      <c r="N29" s="135">
        <v>4786</v>
      </c>
      <c r="O29" s="122">
        <f>INDEX('Export Project'!E:E,MATCH(Bestektabel!N29,'Export Project'!J:J,0))</f>
        <v>60</v>
      </c>
      <c r="P29" s="549">
        <f>INDEX('Export Project'!O:O,MATCH(Bestektabel!N29,'Export Project'!J:J,0))</f>
        <v>2.8</v>
      </c>
      <c r="Q29" s="139">
        <f>INDEX('Export Project'!V:V,MATCH(Bestektabel!N29,'Export Project'!J:J,0))</f>
        <v>-5.77</v>
      </c>
      <c r="R29" s="138" t="str">
        <f>INDEX('Export Project'!W:W,MATCH(Bestektabel!N309,'Export Project'!J:J,0))</f>
        <v>10-05-2019</v>
      </c>
      <c r="S29" s="139">
        <v>-5.87</v>
      </c>
      <c r="T29" s="137"/>
      <c r="U29" s="137" t="s">
        <v>3417</v>
      </c>
      <c r="V29" s="137"/>
      <c r="W29" s="133"/>
      <c r="X29" s="141"/>
      <c r="Y29" s="811" t="s">
        <v>40</v>
      </c>
      <c r="Z29" s="811" t="s">
        <v>40</v>
      </c>
      <c r="AA29" s="139" t="s">
        <v>40</v>
      </c>
      <c r="AB29" s="141"/>
      <c r="AC29" s="520" t="s">
        <v>40</v>
      </c>
      <c r="AD29" s="141"/>
      <c r="AE29" s="122">
        <f>INDEX('Export Project'!F:F,MATCH(N29,'Export Project'!J:J,0))</f>
        <v>20</v>
      </c>
      <c r="AF29" s="814">
        <f t="shared" si="1"/>
        <v>0.33333333333333331</v>
      </c>
      <c r="AG29" s="135">
        <f>INDEX('Export Project'!G:G,MATCH(N29,'Export Project'!J:J,0))</f>
        <v>0</v>
      </c>
      <c r="AH29" s="135">
        <f t="shared" si="2"/>
        <v>0</v>
      </c>
      <c r="AI29" s="140" t="s">
        <v>175</v>
      </c>
      <c r="AJ29" s="122">
        <f t="shared" si="3"/>
        <v>22</v>
      </c>
      <c r="AK29" s="122" t="str">
        <f t="shared" si="4"/>
        <v>Mogelijk verspreiden als aangrenzend perceel geen weiland is</v>
      </c>
      <c r="AL29" s="122">
        <f t="shared" si="5"/>
        <v>0</v>
      </c>
      <c r="AM29" s="848">
        <f t="shared" si="6"/>
        <v>0</v>
      </c>
      <c r="AN29" s="122" t="str">
        <f>IF(AR29="Ja","Mogelijk verspreiden als aangrenzend perceel geen weiland is",BD29)</f>
        <v>Mogelijk verspreiden als aangrenzend perceel geen weiland is</v>
      </c>
      <c r="AO29" s="848">
        <f t="shared" si="7"/>
        <v>22</v>
      </c>
      <c r="AQ29" s="136">
        <v>17062</v>
      </c>
      <c r="AR29" s="135" t="s">
        <v>41</v>
      </c>
      <c r="AS29" s="135"/>
      <c r="AT29" s="135"/>
      <c r="AU29" s="135">
        <f t="shared" si="8"/>
        <v>17062</v>
      </c>
      <c r="AV29" s="133" t="str">
        <f>INDEX('Samenvoeging Bbk en pfas'!E:E,MATCH(Bestektabel!AU29,'Samenvoeging Bbk en pfas'!B:B,0))</f>
        <v>Verspreidbaar</v>
      </c>
      <c r="AW29" s="133" t="str">
        <f>INDEX('Samenvoeging Bbk en pfas'!F:F,MATCH(Bestektabel!AU29,'Samenvoeging Bbk en pfas'!B:B,0))</f>
        <v>Klasse Industrie*</v>
      </c>
      <c r="AX29" s="133" t="str">
        <f>INDEX('Samenvoeging Bbk en pfas'!G:G,MATCH(Bestektabel!AU29,'Samenvoeging Bbk en pfas'!B:B,0))</f>
        <v>Klasse B*</v>
      </c>
      <c r="AY29" s="133" t="str">
        <f>INDEX('Samenvoeging Bbk en pfas'!H:H,MATCH(Bestektabel!AU29,'Samenvoeging Bbk en pfas'!B:B,0))</f>
        <v>GBT Landbodem*</v>
      </c>
      <c r="AZ29" s="133" t="str">
        <f>INDEX('Samenvoeging Bbk en pfas'!I:I,MATCH(Bestektabel!AU29,'Samenvoeging Bbk en pfas'!B:B,0))</f>
        <v>GBT Waterbodem*</v>
      </c>
      <c r="BA29" s="133" t="str">
        <f>INDEX('Samenvoeging Bbk en pfas'!J:J,MATCH(Bestektabel!AU29,'Samenvoeging Bbk en pfas'!B:B,0))</f>
        <v>GBT Waterbodem*</v>
      </c>
      <c r="BC29" s="135" t="s">
        <v>38</v>
      </c>
      <c r="BD29" s="135" t="s">
        <v>38</v>
      </c>
      <c r="BE29" s="135" t="s">
        <v>38</v>
      </c>
      <c r="BF29" s="135" t="s">
        <v>38</v>
      </c>
      <c r="BG29" s="135" t="s">
        <v>38</v>
      </c>
      <c r="BH29" s="135" t="s">
        <v>38</v>
      </c>
      <c r="BI29" s="135" t="s">
        <v>38</v>
      </c>
    </row>
    <row r="30" spans="1:61" hidden="1" x14ac:dyDescent="0.2">
      <c r="A30" s="124">
        <v>36</v>
      </c>
      <c r="B30" s="118">
        <v>3445</v>
      </c>
      <c r="C30" s="118">
        <v>344520</v>
      </c>
      <c r="D30" s="519" t="s">
        <v>428</v>
      </c>
      <c r="E30" s="135">
        <v>15</v>
      </c>
      <c r="F30" s="514" t="s">
        <v>429</v>
      </c>
      <c r="G30" s="514" t="s">
        <v>430</v>
      </c>
      <c r="H30" s="133" t="s">
        <v>3594</v>
      </c>
      <c r="I30" s="137" t="s">
        <v>182</v>
      </c>
      <c r="J30" s="514" t="s">
        <v>449</v>
      </c>
      <c r="K30" s="133" t="s">
        <v>548</v>
      </c>
      <c r="L30" s="165" t="str">
        <f t="shared" si="0"/>
        <v>17062 - 180-058-04187</v>
      </c>
      <c r="M30" s="165" t="str">
        <f>INDEX('Export Project'!D:D,MATCH(Bestektabel!N310,'Export Project'!J:J,0))</f>
        <v>Nee</v>
      </c>
      <c r="N30" s="135">
        <v>4787</v>
      </c>
      <c r="O30" s="122">
        <f>INDEX('Export Project'!E:E,MATCH(Bestektabel!N30,'Export Project'!J:J,0))</f>
        <v>78</v>
      </c>
      <c r="P30" s="549">
        <f>INDEX('Export Project'!O:O,MATCH(Bestektabel!N30,'Export Project'!J:J,0))</f>
        <v>6.8</v>
      </c>
      <c r="Q30" s="139">
        <f>INDEX('Export Project'!V:V,MATCH(Bestektabel!N30,'Export Project'!J:J,0))</f>
        <v>-5.77</v>
      </c>
      <c r="R30" s="138" t="str">
        <f>INDEX('Export Project'!W:W,MATCH(Bestektabel!N310,'Export Project'!J:J,0))</f>
        <v>10-05-2019</v>
      </c>
      <c r="S30" s="139">
        <v>-5.87</v>
      </c>
      <c r="T30" s="137"/>
      <c r="U30" s="137" t="s">
        <v>3417</v>
      </c>
      <c r="V30" s="137"/>
      <c r="W30" s="133"/>
      <c r="X30" s="141"/>
      <c r="Y30" s="809">
        <v>3</v>
      </c>
      <c r="Z30" s="809">
        <v>3</v>
      </c>
      <c r="AA30" s="139">
        <f t="shared" ref="AA30:AA42" si="10">S30-AC30</f>
        <v>0.84999999999999964</v>
      </c>
      <c r="AB30" s="141"/>
      <c r="AC30" s="139">
        <v>-6.72</v>
      </c>
      <c r="AD30" s="141"/>
      <c r="AE30" s="122">
        <f>INDEX('Export Project'!F:F,MATCH(N30,'Export Project'!J:J,0))</f>
        <v>52</v>
      </c>
      <c r="AF30" s="814">
        <f t="shared" si="1"/>
        <v>0.66666666666666663</v>
      </c>
      <c r="AG30" s="135">
        <f>INDEX('Export Project'!G:G,MATCH(N30,'Export Project'!J:J,0))</f>
        <v>0</v>
      </c>
      <c r="AH30" s="135">
        <f t="shared" si="2"/>
        <v>0</v>
      </c>
      <c r="AI30" s="140" t="s">
        <v>175</v>
      </c>
      <c r="AJ30" s="122">
        <f t="shared" si="3"/>
        <v>57.2</v>
      </c>
      <c r="AK30" s="122" t="str">
        <f t="shared" si="4"/>
        <v>Mogelijk verspreiden als aangrenzend perceel geen weiland is</v>
      </c>
      <c r="AL30" s="122">
        <f t="shared" si="5"/>
        <v>0</v>
      </c>
      <c r="AM30" s="848">
        <f t="shared" si="6"/>
        <v>0</v>
      </c>
      <c r="AN30" s="122" t="str">
        <f>IF(AR30="Ja","Mogelijk verspreiden als aangrenzend perceel geen weiland is",BD30)</f>
        <v>Mogelijk verspreiden als aangrenzend perceel geen weiland is</v>
      </c>
      <c r="AO30" s="848">
        <f t="shared" si="7"/>
        <v>57.2</v>
      </c>
      <c r="AQ30" s="136">
        <v>17062</v>
      </c>
      <c r="AR30" s="135" t="s">
        <v>41</v>
      </c>
      <c r="AS30" s="135"/>
      <c r="AT30" s="135"/>
      <c r="AU30" s="135">
        <f t="shared" si="8"/>
        <v>17062</v>
      </c>
      <c r="AV30" s="133" t="str">
        <f>INDEX('Samenvoeging Bbk en pfas'!E:E,MATCH(Bestektabel!AU30,'Samenvoeging Bbk en pfas'!B:B,0))</f>
        <v>Verspreidbaar</v>
      </c>
      <c r="AW30" s="133" t="str">
        <f>INDEX('Samenvoeging Bbk en pfas'!F:F,MATCH(Bestektabel!AU30,'Samenvoeging Bbk en pfas'!B:B,0))</f>
        <v>Klasse Industrie*</v>
      </c>
      <c r="AX30" s="133" t="str">
        <f>INDEX('Samenvoeging Bbk en pfas'!G:G,MATCH(Bestektabel!AU30,'Samenvoeging Bbk en pfas'!B:B,0))</f>
        <v>Klasse B*</v>
      </c>
      <c r="AY30" s="133" t="str">
        <f>INDEX('Samenvoeging Bbk en pfas'!H:H,MATCH(Bestektabel!AU30,'Samenvoeging Bbk en pfas'!B:B,0))</f>
        <v>GBT Landbodem*</v>
      </c>
      <c r="AZ30" s="133" t="str">
        <f>INDEX('Samenvoeging Bbk en pfas'!I:I,MATCH(Bestektabel!AU30,'Samenvoeging Bbk en pfas'!B:B,0))</f>
        <v>GBT Waterbodem*</v>
      </c>
      <c r="BA30" s="133" t="str">
        <f>INDEX('Samenvoeging Bbk en pfas'!J:J,MATCH(Bestektabel!AU30,'Samenvoeging Bbk en pfas'!B:B,0))</f>
        <v>GBT Waterbodem*</v>
      </c>
      <c r="BC30" s="135" t="s">
        <v>38</v>
      </c>
      <c r="BD30" s="135" t="s">
        <v>38</v>
      </c>
      <c r="BE30" s="135" t="s">
        <v>38</v>
      </c>
      <c r="BF30" s="135" t="s">
        <v>38</v>
      </c>
      <c r="BG30" s="135" t="s">
        <v>38</v>
      </c>
      <c r="BH30" s="135" t="s">
        <v>38</v>
      </c>
      <c r="BI30" s="135" t="s">
        <v>38</v>
      </c>
    </row>
    <row r="31" spans="1:61" hidden="1" x14ac:dyDescent="0.2">
      <c r="A31" s="124">
        <v>36</v>
      </c>
      <c r="B31" s="118">
        <v>3445</v>
      </c>
      <c r="C31" s="118">
        <v>344520</v>
      </c>
      <c r="D31" s="519" t="s">
        <v>428</v>
      </c>
      <c r="E31" s="135">
        <v>15</v>
      </c>
      <c r="F31" s="514" t="s">
        <v>429</v>
      </c>
      <c r="G31" s="514" t="s">
        <v>430</v>
      </c>
      <c r="H31" s="133" t="s">
        <v>3594</v>
      </c>
      <c r="I31" s="137" t="s">
        <v>182</v>
      </c>
      <c r="J31" s="514" t="s">
        <v>449</v>
      </c>
      <c r="K31" s="133" t="s">
        <v>548</v>
      </c>
      <c r="L31" s="165" t="str">
        <f t="shared" si="0"/>
        <v>17062 - 180-058-04187</v>
      </c>
      <c r="M31" s="165" t="str">
        <f>INDEX('Export Project'!D:D,MATCH(Bestektabel!N311,'Export Project'!J:J,0))</f>
        <v>Nee</v>
      </c>
      <c r="N31" s="135">
        <v>4788</v>
      </c>
      <c r="O31" s="122">
        <f>INDEX('Export Project'!E:E,MATCH(Bestektabel!N31,'Export Project'!J:J,0))</f>
        <v>35</v>
      </c>
      <c r="P31" s="549">
        <f>INDEX('Export Project'!O:O,MATCH(Bestektabel!N31,'Export Project'!J:J,0))</f>
        <v>7.1</v>
      </c>
      <c r="Q31" s="139">
        <f>INDEX('Export Project'!V:V,MATCH(Bestektabel!N31,'Export Project'!J:J,0))</f>
        <v>-5.77</v>
      </c>
      <c r="R31" s="138" t="str">
        <f>INDEX('Export Project'!W:W,MATCH(Bestektabel!N311,'Export Project'!J:J,0))</f>
        <v>10-05-2019</v>
      </c>
      <c r="S31" s="139">
        <v>-5.87</v>
      </c>
      <c r="T31" s="137"/>
      <c r="U31" s="137" t="s">
        <v>3417</v>
      </c>
      <c r="V31" s="137"/>
      <c r="W31" s="133"/>
      <c r="X31" s="141"/>
      <c r="Y31" s="809">
        <v>3</v>
      </c>
      <c r="Z31" s="809">
        <v>3</v>
      </c>
      <c r="AA31" s="139">
        <f t="shared" si="10"/>
        <v>0.84999999999999964</v>
      </c>
      <c r="AB31" s="141"/>
      <c r="AC31" s="139">
        <v>-6.72</v>
      </c>
      <c r="AD31" s="141"/>
      <c r="AE31" s="122">
        <f>INDEX('Export Project'!F:F,MATCH(N31,'Export Project'!J:J,0))</f>
        <v>21</v>
      </c>
      <c r="AF31" s="814">
        <f t="shared" si="1"/>
        <v>0.6</v>
      </c>
      <c r="AG31" s="135">
        <f>INDEX('Export Project'!G:G,MATCH(N31,'Export Project'!J:J,0))</f>
        <v>0</v>
      </c>
      <c r="AH31" s="135">
        <f t="shared" si="2"/>
        <v>0</v>
      </c>
      <c r="AI31" s="140" t="s">
        <v>175</v>
      </c>
      <c r="AJ31" s="122">
        <f t="shared" si="3"/>
        <v>23.1</v>
      </c>
      <c r="AK31" s="122" t="str">
        <f t="shared" si="4"/>
        <v>Mogelijk verspreiden als aangrenzend perceel geen weiland is</v>
      </c>
      <c r="AL31" s="122">
        <f t="shared" si="5"/>
        <v>0</v>
      </c>
      <c r="AM31" s="848">
        <f t="shared" si="6"/>
        <v>0</v>
      </c>
      <c r="AN31" s="122" t="str">
        <f>IF(AR31="Ja","Mogelijk verspreiden als aangrenzend perceel geen weiland is",BD31)</f>
        <v>Mogelijk verspreiden als aangrenzend perceel geen weiland is</v>
      </c>
      <c r="AO31" s="848">
        <f t="shared" si="7"/>
        <v>23.1</v>
      </c>
      <c r="AQ31" s="136">
        <v>17062</v>
      </c>
      <c r="AR31" s="135" t="s">
        <v>41</v>
      </c>
      <c r="AS31" s="135"/>
      <c r="AT31" s="135"/>
      <c r="AU31" s="135">
        <f t="shared" si="8"/>
        <v>17062</v>
      </c>
      <c r="AV31" s="133" t="str">
        <f>INDEX('Samenvoeging Bbk en pfas'!E:E,MATCH(Bestektabel!AU31,'Samenvoeging Bbk en pfas'!B:B,0))</f>
        <v>Verspreidbaar</v>
      </c>
      <c r="AW31" s="133" t="str">
        <f>INDEX('Samenvoeging Bbk en pfas'!F:F,MATCH(Bestektabel!AU31,'Samenvoeging Bbk en pfas'!B:B,0))</f>
        <v>Klasse Industrie*</v>
      </c>
      <c r="AX31" s="133" t="str">
        <f>INDEX('Samenvoeging Bbk en pfas'!G:G,MATCH(Bestektabel!AU31,'Samenvoeging Bbk en pfas'!B:B,0))</f>
        <v>Klasse B*</v>
      </c>
      <c r="AY31" s="133" t="str">
        <f>INDEX('Samenvoeging Bbk en pfas'!H:H,MATCH(Bestektabel!AU31,'Samenvoeging Bbk en pfas'!B:B,0))</f>
        <v>GBT Landbodem*</v>
      </c>
      <c r="AZ31" s="133" t="str">
        <f>INDEX('Samenvoeging Bbk en pfas'!I:I,MATCH(Bestektabel!AU31,'Samenvoeging Bbk en pfas'!B:B,0))</f>
        <v>GBT Waterbodem*</v>
      </c>
      <c r="BA31" s="133" t="str">
        <f>INDEX('Samenvoeging Bbk en pfas'!J:J,MATCH(Bestektabel!AU31,'Samenvoeging Bbk en pfas'!B:B,0))</f>
        <v>GBT Waterbodem*</v>
      </c>
      <c r="BC31" s="135" t="s">
        <v>38</v>
      </c>
      <c r="BD31" s="135" t="s">
        <v>38</v>
      </c>
      <c r="BE31" s="135" t="s">
        <v>38</v>
      </c>
      <c r="BF31" s="135" t="s">
        <v>38</v>
      </c>
      <c r="BG31" s="135" t="s">
        <v>38</v>
      </c>
      <c r="BH31" s="135" t="s">
        <v>38</v>
      </c>
      <c r="BI31" s="135" t="s">
        <v>38</v>
      </c>
    </row>
    <row r="32" spans="1:61" s="141" customFormat="1" hidden="1" x14ac:dyDescent="0.2">
      <c r="A32" s="900">
        <v>36</v>
      </c>
      <c r="B32" s="133">
        <v>3445</v>
      </c>
      <c r="C32" s="133">
        <v>344520</v>
      </c>
      <c r="D32" s="519" t="s">
        <v>428</v>
      </c>
      <c r="E32" s="135">
        <v>15</v>
      </c>
      <c r="F32" s="514" t="s">
        <v>429</v>
      </c>
      <c r="G32" s="514" t="s">
        <v>430</v>
      </c>
      <c r="H32" s="133" t="s">
        <v>3594</v>
      </c>
      <c r="I32" s="137" t="s">
        <v>182</v>
      </c>
      <c r="J32" s="514" t="s">
        <v>449</v>
      </c>
      <c r="K32" s="133" t="s">
        <v>549</v>
      </c>
      <c r="L32" s="165" t="str">
        <f t="shared" si="0"/>
        <v>17063 - 180-058-04362</v>
      </c>
      <c r="M32" s="165" t="s">
        <v>39</v>
      </c>
      <c r="N32" s="135">
        <v>4796</v>
      </c>
      <c r="O32" s="122">
        <f>INDEX('Export Project'!E:E,MATCH(Bestektabel!N32,'Export Project'!J:J,0))</f>
        <v>23</v>
      </c>
      <c r="P32" s="549">
        <f>INDEX('Export Project'!O:O,MATCH(Bestektabel!N32,'Export Project'!J:J,0))</f>
        <v>3.5</v>
      </c>
      <c r="Q32" s="139">
        <f>INDEX('Export Project'!V:V,MATCH(Bestektabel!N32,'Export Project'!J:J,0))</f>
        <v>-5.87</v>
      </c>
      <c r="R32" s="138" t="str">
        <f>INDEX('Export Project'!W:W,MATCH(Bestektabel!N312,'Export Project'!J:J,0))</f>
        <v>10-05-2019</v>
      </c>
      <c r="S32" s="139">
        <v>-5.87</v>
      </c>
      <c r="T32" s="137"/>
      <c r="U32" s="137" t="s">
        <v>3418</v>
      </c>
      <c r="V32" s="137"/>
      <c r="W32" s="901" t="s">
        <v>4081</v>
      </c>
      <c r="Y32" s="897">
        <v>3</v>
      </c>
      <c r="Z32" s="897">
        <v>3</v>
      </c>
      <c r="AA32" s="139">
        <f t="shared" si="10"/>
        <v>0.59999999999999964</v>
      </c>
      <c r="AC32" s="139">
        <v>-6.47</v>
      </c>
      <c r="AE32" s="122">
        <f>INDEX('Export Project'!F:F,MATCH(N32,'Export Project'!J:J,0))</f>
        <v>22</v>
      </c>
      <c r="AF32" s="814">
        <f t="shared" si="1"/>
        <v>0.95652173913043481</v>
      </c>
      <c r="AG32" s="135">
        <f>INDEX('Export Project'!G:G,MATCH(N32,'Export Project'!J:J,0))</f>
        <v>0</v>
      </c>
      <c r="AH32" s="135">
        <f t="shared" si="2"/>
        <v>0</v>
      </c>
      <c r="AI32" s="140" t="s">
        <v>175</v>
      </c>
      <c r="AJ32" s="122">
        <f t="shared" si="3"/>
        <v>24.200000000000003</v>
      </c>
      <c r="AK32" s="122" t="s">
        <v>3418</v>
      </c>
      <c r="AL32" s="122">
        <f t="shared" si="5"/>
        <v>0</v>
      </c>
      <c r="AM32" s="848">
        <f t="shared" si="6"/>
        <v>0</v>
      </c>
      <c r="AN32" s="122" t="s">
        <v>38</v>
      </c>
      <c r="AO32" s="848">
        <f t="shared" si="7"/>
        <v>24.200000000000003</v>
      </c>
      <c r="AP32" s="130"/>
      <c r="AQ32" s="136">
        <v>17063</v>
      </c>
      <c r="AR32" s="135" t="s">
        <v>76</v>
      </c>
      <c r="AS32" s="135"/>
      <c r="AT32" s="135"/>
      <c r="AU32" s="135">
        <f t="shared" si="8"/>
        <v>17063</v>
      </c>
      <c r="AV32" s="133" t="str">
        <f>INDEX('Samenvoeging Bbk en pfas'!E:E,MATCH(Bestektabel!AU32,'Samenvoeging Bbk en pfas'!B:B,0))</f>
        <v>Verspreidbaar</v>
      </c>
      <c r="AW32" s="133" t="str">
        <f>INDEX('Samenvoeging Bbk en pfas'!F:F,MATCH(Bestektabel!AU32,'Samenvoeging Bbk en pfas'!B:B,0))</f>
        <v>Klasse Industrie</v>
      </c>
      <c r="AX32" s="133" t="str">
        <f>INDEX('Samenvoeging Bbk en pfas'!G:G,MATCH(Bestektabel!AU32,'Samenvoeging Bbk en pfas'!B:B,0))</f>
        <v>Klasse A</v>
      </c>
      <c r="AY32" s="133" t="str">
        <f>INDEX('Samenvoeging Bbk en pfas'!H:H,MATCH(Bestektabel!AU32,'Samenvoeging Bbk en pfas'!B:B,0))</f>
        <v>GBT Landbodem</v>
      </c>
      <c r="AZ32" s="133" t="str">
        <f>INDEX('Samenvoeging Bbk en pfas'!I:I,MATCH(Bestektabel!AU32,'Samenvoeging Bbk en pfas'!B:B,0))</f>
        <v>GBT Waterbodem</v>
      </c>
      <c r="BA32" s="133" t="str">
        <f>INDEX('Samenvoeging Bbk en pfas'!J:J,MATCH(Bestektabel!AU32,'Samenvoeging Bbk en pfas'!B:B,0))</f>
        <v>GBT Waterbodem</v>
      </c>
      <c r="BC32" s="135" t="s">
        <v>38</v>
      </c>
      <c r="BD32" s="135" t="s">
        <v>38</v>
      </c>
      <c r="BE32" s="135" t="s">
        <v>38</v>
      </c>
      <c r="BF32" s="135" t="s">
        <v>38</v>
      </c>
      <c r="BG32" s="135" t="s">
        <v>38</v>
      </c>
      <c r="BH32" s="135" t="s">
        <v>38</v>
      </c>
      <c r="BI32" s="135" t="s">
        <v>38</v>
      </c>
    </row>
    <row r="33" spans="1:61" s="141" customFormat="1" hidden="1" x14ac:dyDescent="0.2">
      <c r="A33" s="900">
        <v>36</v>
      </c>
      <c r="B33" s="133">
        <v>3445</v>
      </c>
      <c r="C33" s="133">
        <v>344520</v>
      </c>
      <c r="D33" s="519" t="s">
        <v>428</v>
      </c>
      <c r="E33" s="135">
        <v>15</v>
      </c>
      <c r="F33" s="514" t="s">
        <v>429</v>
      </c>
      <c r="G33" s="514" t="s">
        <v>430</v>
      </c>
      <c r="H33" s="133" t="s">
        <v>3594</v>
      </c>
      <c r="I33" s="137" t="s">
        <v>182</v>
      </c>
      <c r="J33" s="514" t="s">
        <v>449</v>
      </c>
      <c r="K33" s="133" t="s">
        <v>549</v>
      </c>
      <c r="L33" s="165" t="str">
        <f t="shared" si="0"/>
        <v>17063 - 180-058-04362</v>
      </c>
      <c r="M33" s="165" t="s">
        <v>39</v>
      </c>
      <c r="N33" s="135">
        <v>4797</v>
      </c>
      <c r="O33" s="122">
        <f>INDEX('Export Project'!E:E,MATCH(Bestektabel!N33,'Export Project'!J:J,0))</f>
        <v>24</v>
      </c>
      <c r="P33" s="549">
        <f>INDEX('Export Project'!O:O,MATCH(Bestektabel!N33,'Export Project'!J:J,0))</f>
        <v>1.3</v>
      </c>
      <c r="Q33" s="139">
        <f>INDEX('Export Project'!V:V,MATCH(Bestektabel!N33,'Export Project'!J:J,0))</f>
        <v>-5.87</v>
      </c>
      <c r="R33" s="138" t="str">
        <f>INDEX('Export Project'!W:W,MATCH(Bestektabel!N313,'Export Project'!J:J,0))</f>
        <v>04-06-2019</v>
      </c>
      <c r="S33" s="139">
        <v>-5.87</v>
      </c>
      <c r="T33" s="137"/>
      <c r="U33" s="137" t="s">
        <v>3418</v>
      </c>
      <c r="V33" s="137"/>
      <c r="W33" s="901" t="s">
        <v>4081</v>
      </c>
      <c r="Y33" s="897">
        <v>3</v>
      </c>
      <c r="Z33" s="897">
        <v>3</v>
      </c>
      <c r="AA33" s="139">
        <f t="shared" si="10"/>
        <v>0.59999999999999964</v>
      </c>
      <c r="AC33" s="139">
        <v>-6.47</v>
      </c>
      <c r="AE33" s="122">
        <f>INDEX('Export Project'!F:F,MATCH(N33,'Export Project'!J:J,0))</f>
        <v>1</v>
      </c>
      <c r="AF33" s="814">
        <f t="shared" si="1"/>
        <v>4.1666666666666664E-2</v>
      </c>
      <c r="AG33" s="135">
        <f>INDEX('Export Project'!G:G,MATCH(N33,'Export Project'!J:J,0))</f>
        <v>0</v>
      </c>
      <c r="AH33" s="135">
        <f t="shared" si="2"/>
        <v>0</v>
      </c>
      <c r="AI33" s="140" t="s">
        <v>175</v>
      </c>
      <c r="AJ33" s="122">
        <f t="shared" si="3"/>
        <v>1.1000000000000001</v>
      </c>
      <c r="AK33" s="122" t="s">
        <v>3418</v>
      </c>
      <c r="AL33" s="122">
        <f t="shared" si="5"/>
        <v>0</v>
      </c>
      <c r="AM33" s="848">
        <f t="shared" si="6"/>
        <v>0</v>
      </c>
      <c r="AN33" s="122" t="s">
        <v>38</v>
      </c>
      <c r="AO33" s="848">
        <f t="shared" si="7"/>
        <v>1.1000000000000001</v>
      </c>
      <c r="AP33" s="130"/>
      <c r="AQ33" s="136">
        <v>17063</v>
      </c>
      <c r="AR33" s="135" t="s">
        <v>76</v>
      </c>
      <c r="AS33" s="135"/>
      <c r="AT33" s="135"/>
      <c r="AU33" s="135">
        <f t="shared" si="8"/>
        <v>17063</v>
      </c>
      <c r="AV33" s="133" t="str">
        <f>INDEX('Samenvoeging Bbk en pfas'!E:E,MATCH(Bestektabel!AU33,'Samenvoeging Bbk en pfas'!B:B,0))</f>
        <v>Verspreidbaar</v>
      </c>
      <c r="AW33" s="133" t="str">
        <f>INDEX('Samenvoeging Bbk en pfas'!F:F,MATCH(Bestektabel!AU33,'Samenvoeging Bbk en pfas'!B:B,0))</f>
        <v>Klasse Industrie</v>
      </c>
      <c r="AX33" s="133" t="str">
        <f>INDEX('Samenvoeging Bbk en pfas'!G:G,MATCH(Bestektabel!AU33,'Samenvoeging Bbk en pfas'!B:B,0))</f>
        <v>Klasse A</v>
      </c>
      <c r="AY33" s="133" t="str">
        <f>INDEX('Samenvoeging Bbk en pfas'!H:H,MATCH(Bestektabel!AU33,'Samenvoeging Bbk en pfas'!B:B,0))</f>
        <v>GBT Landbodem</v>
      </c>
      <c r="AZ33" s="133" t="str">
        <f>INDEX('Samenvoeging Bbk en pfas'!I:I,MATCH(Bestektabel!AU33,'Samenvoeging Bbk en pfas'!B:B,0))</f>
        <v>GBT Waterbodem</v>
      </c>
      <c r="BA33" s="133" t="str">
        <f>INDEX('Samenvoeging Bbk en pfas'!J:J,MATCH(Bestektabel!AU33,'Samenvoeging Bbk en pfas'!B:B,0))</f>
        <v>GBT Waterbodem</v>
      </c>
      <c r="BC33" s="135" t="s">
        <v>38</v>
      </c>
      <c r="BD33" s="135" t="s">
        <v>38</v>
      </c>
      <c r="BE33" s="135" t="s">
        <v>38</v>
      </c>
      <c r="BF33" s="135" t="s">
        <v>38</v>
      </c>
      <c r="BG33" s="135" t="s">
        <v>38</v>
      </c>
      <c r="BH33" s="135" t="s">
        <v>38</v>
      </c>
      <c r="BI33" s="135" t="s">
        <v>38</v>
      </c>
    </row>
    <row r="34" spans="1:61" s="141" customFormat="1" hidden="1" x14ac:dyDescent="0.2">
      <c r="A34" s="900">
        <v>36</v>
      </c>
      <c r="B34" s="133">
        <v>3445</v>
      </c>
      <c r="C34" s="133">
        <v>344520</v>
      </c>
      <c r="D34" s="519" t="s">
        <v>428</v>
      </c>
      <c r="E34" s="135">
        <v>15</v>
      </c>
      <c r="F34" s="514" t="s">
        <v>429</v>
      </c>
      <c r="G34" s="514" t="s">
        <v>430</v>
      </c>
      <c r="H34" s="133" t="s">
        <v>3594</v>
      </c>
      <c r="I34" s="137" t="s">
        <v>182</v>
      </c>
      <c r="J34" s="514" t="s">
        <v>449</v>
      </c>
      <c r="K34" s="133" t="s">
        <v>549</v>
      </c>
      <c r="L34" s="165" t="str">
        <f t="shared" si="0"/>
        <v>17063 - 180-058-04362</v>
      </c>
      <c r="M34" s="165" t="s">
        <v>39</v>
      </c>
      <c r="N34" s="135">
        <v>4798</v>
      </c>
      <c r="O34" s="122">
        <f>INDEX('Export Project'!E:E,MATCH(Bestektabel!N34,'Export Project'!J:J,0))</f>
        <v>24</v>
      </c>
      <c r="P34" s="549">
        <f>INDEX('Export Project'!O:O,MATCH(Bestektabel!N34,'Export Project'!J:J,0))</f>
        <v>2.2000000000000002</v>
      </c>
      <c r="Q34" s="139">
        <f>INDEX('Export Project'!V:V,MATCH(Bestektabel!N34,'Export Project'!J:J,0))</f>
        <v>-5.87</v>
      </c>
      <c r="R34" s="138" t="str">
        <f>INDEX('Export Project'!W:W,MATCH(Bestektabel!N314,'Export Project'!J:J,0))</f>
        <v>04-06-2019</v>
      </c>
      <c r="S34" s="139">
        <v>-5.87</v>
      </c>
      <c r="T34" s="137"/>
      <c r="U34" s="137" t="s">
        <v>3418</v>
      </c>
      <c r="V34" s="137"/>
      <c r="W34" s="901" t="s">
        <v>4081</v>
      </c>
      <c r="Y34" s="897">
        <v>3</v>
      </c>
      <c r="Z34" s="897">
        <v>3</v>
      </c>
      <c r="AA34" s="139">
        <f t="shared" si="10"/>
        <v>0.59999999999999964</v>
      </c>
      <c r="AC34" s="139">
        <v>-6.47</v>
      </c>
      <c r="AE34" s="122">
        <f>INDEX('Export Project'!F:F,MATCH(N34,'Export Project'!J:J,0))</f>
        <v>5</v>
      </c>
      <c r="AF34" s="814">
        <f t="shared" si="1"/>
        <v>0.20833333333333334</v>
      </c>
      <c r="AG34" s="135">
        <f>INDEX('Export Project'!G:G,MATCH(N34,'Export Project'!J:J,0))</f>
        <v>0</v>
      </c>
      <c r="AH34" s="135">
        <f t="shared" si="2"/>
        <v>0</v>
      </c>
      <c r="AI34" s="140" t="s">
        <v>175</v>
      </c>
      <c r="AJ34" s="122">
        <f t="shared" si="3"/>
        <v>5.5</v>
      </c>
      <c r="AK34" s="122" t="s">
        <v>3418</v>
      </c>
      <c r="AL34" s="122">
        <f t="shared" si="5"/>
        <v>0</v>
      </c>
      <c r="AM34" s="848">
        <f t="shared" si="6"/>
        <v>0</v>
      </c>
      <c r="AN34" s="122" t="s">
        <v>38</v>
      </c>
      <c r="AO34" s="848">
        <f t="shared" si="7"/>
        <v>5.5</v>
      </c>
      <c r="AP34" s="130"/>
      <c r="AQ34" s="136">
        <v>17063</v>
      </c>
      <c r="AR34" s="135" t="s">
        <v>76</v>
      </c>
      <c r="AS34" s="135"/>
      <c r="AT34" s="135"/>
      <c r="AU34" s="135">
        <f t="shared" si="8"/>
        <v>17063</v>
      </c>
      <c r="AV34" s="133" t="str">
        <f>INDEX('Samenvoeging Bbk en pfas'!E:E,MATCH(Bestektabel!AU34,'Samenvoeging Bbk en pfas'!B:B,0))</f>
        <v>Verspreidbaar</v>
      </c>
      <c r="AW34" s="133" t="str">
        <f>INDEX('Samenvoeging Bbk en pfas'!F:F,MATCH(Bestektabel!AU34,'Samenvoeging Bbk en pfas'!B:B,0))</f>
        <v>Klasse Industrie</v>
      </c>
      <c r="AX34" s="133" t="str">
        <f>INDEX('Samenvoeging Bbk en pfas'!G:G,MATCH(Bestektabel!AU34,'Samenvoeging Bbk en pfas'!B:B,0))</f>
        <v>Klasse A</v>
      </c>
      <c r="AY34" s="133" t="str">
        <f>INDEX('Samenvoeging Bbk en pfas'!H:H,MATCH(Bestektabel!AU34,'Samenvoeging Bbk en pfas'!B:B,0))</f>
        <v>GBT Landbodem</v>
      </c>
      <c r="AZ34" s="133" t="str">
        <f>INDEX('Samenvoeging Bbk en pfas'!I:I,MATCH(Bestektabel!AU34,'Samenvoeging Bbk en pfas'!B:B,0))</f>
        <v>GBT Waterbodem</v>
      </c>
      <c r="BA34" s="133" t="str">
        <f>INDEX('Samenvoeging Bbk en pfas'!J:J,MATCH(Bestektabel!AU34,'Samenvoeging Bbk en pfas'!B:B,0))</f>
        <v>GBT Waterbodem</v>
      </c>
      <c r="BC34" s="135" t="s">
        <v>38</v>
      </c>
      <c r="BD34" s="135" t="s">
        <v>38</v>
      </c>
      <c r="BE34" s="135" t="s">
        <v>38</v>
      </c>
      <c r="BF34" s="135" t="s">
        <v>38</v>
      </c>
      <c r="BG34" s="135" t="s">
        <v>38</v>
      </c>
      <c r="BH34" s="135" t="s">
        <v>38</v>
      </c>
      <c r="BI34" s="135" t="s">
        <v>38</v>
      </c>
    </row>
    <row r="35" spans="1:61" s="141" customFormat="1" hidden="1" x14ac:dyDescent="0.2">
      <c r="A35" s="900">
        <v>36</v>
      </c>
      <c r="B35" s="133">
        <v>3445</v>
      </c>
      <c r="C35" s="133">
        <v>344520</v>
      </c>
      <c r="D35" s="519" t="s">
        <v>428</v>
      </c>
      <c r="E35" s="135">
        <v>15</v>
      </c>
      <c r="F35" s="514" t="s">
        <v>429</v>
      </c>
      <c r="G35" s="514" t="s">
        <v>430</v>
      </c>
      <c r="H35" s="133" t="s">
        <v>3594</v>
      </c>
      <c r="I35" s="137" t="s">
        <v>182</v>
      </c>
      <c r="J35" s="514" t="s">
        <v>449</v>
      </c>
      <c r="K35" s="133" t="s">
        <v>549</v>
      </c>
      <c r="L35" s="165" t="str">
        <f t="shared" si="0"/>
        <v>17063 - 180-058-04362</v>
      </c>
      <c r="M35" s="165" t="s">
        <v>39</v>
      </c>
      <c r="N35" s="135">
        <v>4799</v>
      </c>
      <c r="O35" s="122">
        <f>INDEX('Export Project'!E:E,MATCH(Bestektabel!N35,'Export Project'!J:J,0))</f>
        <v>20</v>
      </c>
      <c r="P35" s="549">
        <f>INDEX('Export Project'!O:O,MATCH(Bestektabel!N35,'Export Project'!J:J,0))</f>
        <v>2.8</v>
      </c>
      <c r="Q35" s="139">
        <f>INDEX('Export Project'!V:V,MATCH(Bestektabel!N35,'Export Project'!J:J,0))</f>
        <v>-5.87</v>
      </c>
      <c r="R35" s="138" t="str">
        <f>INDEX('Export Project'!W:W,MATCH(Bestektabel!N315,'Export Project'!J:J,0))</f>
        <v>09-05-2019</v>
      </c>
      <c r="S35" s="139">
        <v>-5.87</v>
      </c>
      <c r="T35" s="137"/>
      <c r="U35" s="137" t="s">
        <v>3418</v>
      </c>
      <c r="V35" s="137"/>
      <c r="W35" s="901" t="s">
        <v>4081</v>
      </c>
      <c r="Y35" s="902">
        <v>3</v>
      </c>
      <c r="Z35" s="897">
        <v>3</v>
      </c>
      <c r="AA35" s="139">
        <f t="shared" si="10"/>
        <v>0.59999999999999964</v>
      </c>
      <c r="AC35" s="139">
        <v>-6.47</v>
      </c>
      <c r="AE35" s="122">
        <f>INDEX('Export Project'!F:F,MATCH(N35,'Export Project'!J:J,0))</f>
        <v>6</v>
      </c>
      <c r="AF35" s="814">
        <f t="shared" si="1"/>
        <v>0.3</v>
      </c>
      <c r="AG35" s="135">
        <f>INDEX('Export Project'!G:G,MATCH(N35,'Export Project'!J:J,0))</f>
        <v>0</v>
      </c>
      <c r="AH35" s="135">
        <f t="shared" si="2"/>
        <v>0</v>
      </c>
      <c r="AI35" s="140" t="s">
        <v>175</v>
      </c>
      <c r="AJ35" s="122">
        <f t="shared" si="3"/>
        <v>6.6000000000000005</v>
      </c>
      <c r="AK35" s="122" t="s">
        <v>3418</v>
      </c>
      <c r="AL35" s="122">
        <f t="shared" si="5"/>
        <v>0</v>
      </c>
      <c r="AM35" s="848">
        <f t="shared" si="6"/>
        <v>0</v>
      </c>
      <c r="AN35" s="122" t="s">
        <v>38</v>
      </c>
      <c r="AO35" s="848">
        <f t="shared" si="7"/>
        <v>6.6000000000000005</v>
      </c>
      <c r="AP35" s="130"/>
      <c r="AQ35" s="136">
        <v>17063</v>
      </c>
      <c r="AR35" s="135" t="s">
        <v>76</v>
      </c>
      <c r="AS35" s="135"/>
      <c r="AT35" s="135"/>
      <c r="AU35" s="135">
        <f t="shared" si="8"/>
        <v>17063</v>
      </c>
      <c r="AV35" s="133" t="str">
        <f>INDEX('Samenvoeging Bbk en pfas'!E:E,MATCH(Bestektabel!AU35,'Samenvoeging Bbk en pfas'!B:B,0))</f>
        <v>Verspreidbaar</v>
      </c>
      <c r="AW35" s="133" t="str">
        <f>INDEX('Samenvoeging Bbk en pfas'!F:F,MATCH(Bestektabel!AU35,'Samenvoeging Bbk en pfas'!B:B,0))</f>
        <v>Klasse Industrie</v>
      </c>
      <c r="AX35" s="133" t="str">
        <f>INDEX('Samenvoeging Bbk en pfas'!G:G,MATCH(Bestektabel!AU35,'Samenvoeging Bbk en pfas'!B:B,0))</f>
        <v>Klasse A</v>
      </c>
      <c r="AY35" s="133" t="str">
        <f>INDEX('Samenvoeging Bbk en pfas'!H:H,MATCH(Bestektabel!AU35,'Samenvoeging Bbk en pfas'!B:B,0))</f>
        <v>GBT Landbodem</v>
      </c>
      <c r="AZ35" s="133" t="str">
        <f>INDEX('Samenvoeging Bbk en pfas'!I:I,MATCH(Bestektabel!AU35,'Samenvoeging Bbk en pfas'!B:B,0))</f>
        <v>GBT Waterbodem</v>
      </c>
      <c r="BA35" s="133" t="str">
        <f>INDEX('Samenvoeging Bbk en pfas'!J:J,MATCH(Bestektabel!AU35,'Samenvoeging Bbk en pfas'!B:B,0))</f>
        <v>GBT Waterbodem</v>
      </c>
      <c r="BC35" s="135" t="s">
        <v>38</v>
      </c>
      <c r="BD35" s="135" t="s">
        <v>38</v>
      </c>
      <c r="BE35" s="135" t="s">
        <v>38</v>
      </c>
      <c r="BF35" s="135" t="s">
        <v>38</v>
      </c>
      <c r="BG35" s="135" t="s">
        <v>38</v>
      </c>
      <c r="BH35" s="135" t="s">
        <v>38</v>
      </c>
      <c r="BI35" s="135" t="s">
        <v>38</v>
      </c>
    </row>
    <row r="36" spans="1:61" s="141" customFormat="1" hidden="1" x14ac:dyDescent="0.2">
      <c r="A36" s="900">
        <v>36</v>
      </c>
      <c r="B36" s="133">
        <v>3445</v>
      </c>
      <c r="C36" s="133">
        <v>344520</v>
      </c>
      <c r="D36" s="519" t="s">
        <v>428</v>
      </c>
      <c r="E36" s="135">
        <v>15</v>
      </c>
      <c r="F36" s="514" t="s">
        <v>429</v>
      </c>
      <c r="G36" s="514" t="s">
        <v>430</v>
      </c>
      <c r="H36" s="133" t="s">
        <v>3594</v>
      </c>
      <c r="I36" s="137" t="s">
        <v>182</v>
      </c>
      <c r="J36" s="514" t="s">
        <v>449</v>
      </c>
      <c r="K36" s="133" t="s">
        <v>549</v>
      </c>
      <c r="L36" s="165" t="str">
        <f t="shared" si="0"/>
        <v>17063 - 180-058-04362</v>
      </c>
      <c r="M36" s="165" t="s">
        <v>39</v>
      </c>
      <c r="N36" s="135">
        <v>4800</v>
      </c>
      <c r="O36" s="122">
        <f>INDEX('Export Project'!E:E,MATCH(Bestektabel!N36,'Export Project'!J:J,0))</f>
        <v>22</v>
      </c>
      <c r="P36" s="549">
        <f>INDEX('Export Project'!O:O,MATCH(Bestektabel!N36,'Export Project'!J:J,0))</f>
        <v>3</v>
      </c>
      <c r="Q36" s="139">
        <f>INDEX('Export Project'!V:V,MATCH(Bestektabel!N36,'Export Project'!J:J,0))</f>
        <v>-5.87</v>
      </c>
      <c r="R36" s="138" t="str">
        <f>INDEX('Export Project'!W:W,MATCH(Bestektabel!N316,'Export Project'!J:J,0))</f>
        <v>03-06-2019</v>
      </c>
      <c r="S36" s="139">
        <v>-5.87</v>
      </c>
      <c r="T36" s="137"/>
      <c r="U36" s="137" t="s">
        <v>3418</v>
      </c>
      <c r="V36" s="137"/>
      <c r="W36" s="901" t="s">
        <v>4081</v>
      </c>
      <c r="Y36" s="897">
        <v>3</v>
      </c>
      <c r="Z36" s="897">
        <v>3</v>
      </c>
      <c r="AA36" s="139">
        <f t="shared" si="10"/>
        <v>0.59999999999999964</v>
      </c>
      <c r="AC36" s="139">
        <v>-6.47</v>
      </c>
      <c r="AE36" s="122">
        <f>INDEX('Export Project'!F:F,MATCH(N36,'Export Project'!J:J,0))</f>
        <v>8</v>
      </c>
      <c r="AF36" s="814">
        <f t="shared" si="1"/>
        <v>0.36363636363636365</v>
      </c>
      <c r="AG36" s="135">
        <f>INDEX('Export Project'!G:G,MATCH(N36,'Export Project'!J:J,0))</f>
        <v>0</v>
      </c>
      <c r="AH36" s="135">
        <f t="shared" si="2"/>
        <v>0</v>
      </c>
      <c r="AI36" s="140" t="s">
        <v>175</v>
      </c>
      <c r="AJ36" s="122">
        <f t="shared" si="3"/>
        <v>8.8000000000000007</v>
      </c>
      <c r="AK36" s="122" t="s">
        <v>3418</v>
      </c>
      <c r="AL36" s="122">
        <f t="shared" si="5"/>
        <v>0</v>
      </c>
      <c r="AM36" s="848">
        <f t="shared" si="6"/>
        <v>0</v>
      </c>
      <c r="AN36" s="122" t="s">
        <v>38</v>
      </c>
      <c r="AO36" s="848">
        <f t="shared" si="7"/>
        <v>8.8000000000000007</v>
      </c>
      <c r="AP36" s="130"/>
      <c r="AQ36" s="136">
        <v>17063</v>
      </c>
      <c r="AR36" s="135" t="s">
        <v>76</v>
      </c>
      <c r="AS36" s="135"/>
      <c r="AT36" s="135"/>
      <c r="AU36" s="135">
        <f t="shared" si="8"/>
        <v>17063</v>
      </c>
      <c r="AV36" s="133" t="str">
        <f>INDEX('Samenvoeging Bbk en pfas'!E:E,MATCH(Bestektabel!AU36,'Samenvoeging Bbk en pfas'!B:B,0))</f>
        <v>Verspreidbaar</v>
      </c>
      <c r="AW36" s="133" t="str">
        <f>INDEX('Samenvoeging Bbk en pfas'!F:F,MATCH(Bestektabel!AU36,'Samenvoeging Bbk en pfas'!B:B,0))</f>
        <v>Klasse Industrie</v>
      </c>
      <c r="AX36" s="133" t="str">
        <f>INDEX('Samenvoeging Bbk en pfas'!G:G,MATCH(Bestektabel!AU36,'Samenvoeging Bbk en pfas'!B:B,0))</f>
        <v>Klasse A</v>
      </c>
      <c r="AY36" s="133" t="str">
        <f>INDEX('Samenvoeging Bbk en pfas'!H:H,MATCH(Bestektabel!AU36,'Samenvoeging Bbk en pfas'!B:B,0))</f>
        <v>GBT Landbodem</v>
      </c>
      <c r="AZ36" s="133" t="str">
        <f>INDEX('Samenvoeging Bbk en pfas'!I:I,MATCH(Bestektabel!AU36,'Samenvoeging Bbk en pfas'!B:B,0))</f>
        <v>GBT Waterbodem</v>
      </c>
      <c r="BA36" s="133" t="str">
        <f>INDEX('Samenvoeging Bbk en pfas'!J:J,MATCH(Bestektabel!AU36,'Samenvoeging Bbk en pfas'!B:B,0))</f>
        <v>GBT Waterbodem</v>
      </c>
      <c r="BC36" s="135" t="s">
        <v>38</v>
      </c>
      <c r="BD36" s="135" t="s">
        <v>38</v>
      </c>
      <c r="BE36" s="135" t="s">
        <v>38</v>
      </c>
      <c r="BF36" s="135" t="s">
        <v>38</v>
      </c>
      <c r="BG36" s="135" t="s">
        <v>38</v>
      </c>
      <c r="BH36" s="135" t="s">
        <v>38</v>
      </c>
      <c r="BI36" s="135" t="s">
        <v>38</v>
      </c>
    </row>
    <row r="37" spans="1:61" hidden="1" x14ac:dyDescent="0.2">
      <c r="A37" s="124">
        <v>36</v>
      </c>
      <c r="B37" s="118">
        <v>3445</v>
      </c>
      <c r="C37" s="118">
        <v>344530</v>
      </c>
      <c r="D37" s="519" t="s">
        <v>428</v>
      </c>
      <c r="E37" s="135">
        <v>15</v>
      </c>
      <c r="F37" s="514" t="s">
        <v>429</v>
      </c>
      <c r="G37" s="514" t="s">
        <v>430</v>
      </c>
      <c r="H37" s="133" t="s">
        <v>3594</v>
      </c>
      <c r="I37" s="137" t="s">
        <v>182</v>
      </c>
      <c r="J37" s="514" t="s">
        <v>449</v>
      </c>
      <c r="K37" s="133" t="s">
        <v>549</v>
      </c>
      <c r="L37" s="165" t="str">
        <f t="shared" si="0"/>
        <v>17064 - 180-058-04362</v>
      </c>
      <c r="M37" s="165" t="str">
        <f>INDEX('Export Project'!D:D,MATCH(Bestektabel!N322,'Export Project'!J:J,0))</f>
        <v>Nee</v>
      </c>
      <c r="N37" s="135">
        <v>4789</v>
      </c>
      <c r="O37" s="122">
        <f>INDEX('Export Project'!E:E,MATCH(Bestektabel!N37,'Export Project'!J:J,0))</f>
        <v>17</v>
      </c>
      <c r="P37" s="549">
        <f>INDEX('Export Project'!O:O,MATCH(Bestektabel!N37,'Export Project'!J:J,0))</f>
        <v>3.7</v>
      </c>
      <c r="Q37" s="139">
        <f>INDEX('Export Project'!V:V,MATCH(Bestektabel!N37,'Export Project'!J:J,0))</f>
        <v>-5.77</v>
      </c>
      <c r="R37" s="138" t="str">
        <f>INDEX('Export Project'!W:W,MATCH(Bestektabel!N322,'Export Project'!J:J,0))</f>
        <v>10-05-2019</v>
      </c>
      <c r="S37" s="139">
        <v>-5.87</v>
      </c>
      <c r="T37" s="137"/>
      <c r="U37" s="137" t="s">
        <v>3417</v>
      </c>
      <c r="V37" s="137"/>
      <c r="W37" s="133"/>
      <c r="X37" s="141"/>
      <c r="Y37" s="809">
        <v>3</v>
      </c>
      <c r="Z37" s="809">
        <v>3</v>
      </c>
      <c r="AA37" s="139">
        <f t="shared" si="10"/>
        <v>0.59999999999999964</v>
      </c>
      <c r="AB37" s="141"/>
      <c r="AC37" s="139">
        <v>-6.47</v>
      </c>
      <c r="AD37" s="141"/>
      <c r="AE37" s="122">
        <f>INDEX('Export Project'!F:F,MATCH(N37,'Export Project'!J:J,0))</f>
        <v>8</v>
      </c>
      <c r="AF37" s="814">
        <f t="shared" si="1"/>
        <v>0.47058823529411764</v>
      </c>
      <c r="AG37" s="135">
        <f>INDEX('Export Project'!G:G,MATCH(N37,'Export Project'!J:J,0))</f>
        <v>0</v>
      </c>
      <c r="AH37" s="135">
        <f t="shared" si="2"/>
        <v>0</v>
      </c>
      <c r="AI37" s="140" t="s">
        <v>175</v>
      </c>
      <c r="AJ37" s="122">
        <f t="shared" si="3"/>
        <v>8.8000000000000007</v>
      </c>
      <c r="AK37" s="122" t="str">
        <f t="shared" ref="AK37:AK70" si="11">IF(AR37="Ja","Mogelijk verspreiden als aangrenzend perceel geen weiland is",AV37)</f>
        <v>Mogelijk verspreiden als aangrenzend perceel geen weiland is</v>
      </c>
      <c r="AL37" s="122">
        <f t="shared" si="5"/>
        <v>0</v>
      </c>
      <c r="AM37" s="848">
        <f t="shared" si="6"/>
        <v>0</v>
      </c>
      <c r="AN37" s="122" t="str">
        <f t="shared" ref="AN37:AN43" si="12">IF(AR37="Ja","Mogelijk verspreiden als aangrenzend perceel geen weiland is",BD37)</f>
        <v>Mogelijk verspreiden als aangrenzend perceel geen weiland is</v>
      </c>
      <c r="AO37" s="848">
        <f t="shared" si="7"/>
        <v>8.8000000000000007</v>
      </c>
      <c r="AQ37" s="136">
        <v>17064</v>
      </c>
      <c r="AR37" s="135" t="s">
        <v>41</v>
      </c>
      <c r="AS37" s="135"/>
      <c r="AT37" s="135"/>
      <c r="AU37" s="135">
        <f t="shared" si="8"/>
        <v>17064</v>
      </c>
      <c r="AV37" s="133" t="str">
        <f>INDEX('Samenvoeging Bbk en pfas'!E:E,MATCH(Bestektabel!AU37,'Samenvoeging Bbk en pfas'!B:B,0))</f>
        <v>Verspreidbaar</v>
      </c>
      <c r="AW37" s="133" t="str">
        <f>INDEX('Samenvoeging Bbk en pfas'!F:F,MATCH(Bestektabel!AU37,'Samenvoeging Bbk en pfas'!B:B,0))</f>
        <v>Niet toepasbaar</v>
      </c>
      <c r="AX37" s="133" t="str">
        <f>INDEX('Samenvoeging Bbk en pfas'!G:G,MATCH(Bestektabel!AU37,'Samenvoeging Bbk en pfas'!B:B,0))</f>
        <v>Klasse B*</v>
      </c>
      <c r="AY37" s="133" t="str">
        <f>INDEX('Samenvoeging Bbk en pfas'!H:H,MATCH(Bestektabel!AU37,'Samenvoeging Bbk en pfas'!B:B,0))</f>
        <v>GBT Landbodem*</v>
      </c>
      <c r="AZ37" s="133" t="str">
        <f>INDEX('Samenvoeging Bbk en pfas'!I:I,MATCH(Bestektabel!AU37,'Samenvoeging Bbk en pfas'!B:B,0))</f>
        <v>GBT Waterbodem*</v>
      </c>
      <c r="BA37" s="133" t="str">
        <f>INDEX('Samenvoeging Bbk en pfas'!J:J,MATCH(Bestektabel!AU37,'Samenvoeging Bbk en pfas'!B:B,0))</f>
        <v>GBT Waterbodem*</v>
      </c>
      <c r="BC37" s="135" t="s">
        <v>38</v>
      </c>
      <c r="BD37" s="135" t="s">
        <v>38</v>
      </c>
      <c r="BE37" s="135" t="s">
        <v>38</v>
      </c>
      <c r="BF37" s="135" t="s">
        <v>38</v>
      </c>
      <c r="BG37" s="135" t="s">
        <v>38</v>
      </c>
      <c r="BH37" s="135" t="s">
        <v>38</v>
      </c>
      <c r="BI37" s="135" t="s">
        <v>38</v>
      </c>
    </row>
    <row r="38" spans="1:61" hidden="1" x14ac:dyDescent="0.2">
      <c r="A38" s="124">
        <v>36</v>
      </c>
      <c r="B38" s="118">
        <v>3445</v>
      </c>
      <c r="C38" s="118">
        <v>344530</v>
      </c>
      <c r="D38" s="519" t="s">
        <v>428</v>
      </c>
      <c r="E38" s="135">
        <v>15</v>
      </c>
      <c r="F38" s="514" t="s">
        <v>429</v>
      </c>
      <c r="G38" s="514" t="s">
        <v>430</v>
      </c>
      <c r="H38" s="133" t="s">
        <v>3594</v>
      </c>
      <c r="I38" s="137" t="s">
        <v>182</v>
      </c>
      <c r="J38" s="514" t="s">
        <v>449</v>
      </c>
      <c r="K38" s="133" t="s">
        <v>549</v>
      </c>
      <c r="L38" s="165" t="str">
        <f t="shared" si="0"/>
        <v>17064 - 180-058-04362</v>
      </c>
      <c r="M38" s="165" t="str">
        <f>INDEX('Export Project'!D:D,MATCH(Bestektabel!N323,'Export Project'!J:J,0))</f>
        <v>Nee</v>
      </c>
      <c r="N38" s="135">
        <v>4790</v>
      </c>
      <c r="O38" s="122">
        <f>INDEX('Export Project'!E:E,MATCH(Bestektabel!N38,'Export Project'!J:J,0))</f>
        <v>15</v>
      </c>
      <c r="P38" s="549">
        <f>INDEX('Export Project'!O:O,MATCH(Bestektabel!N38,'Export Project'!J:J,0))</f>
        <v>3.6</v>
      </c>
      <c r="Q38" s="139">
        <f>INDEX('Export Project'!V:V,MATCH(Bestektabel!N38,'Export Project'!J:J,0))</f>
        <v>-5.77</v>
      </c>
      <c r="R38" s="138" t="str">
        <f>INDEX('Export Project'!W:W,MATCH(Bestektabel!N323,'Export Project'!J:J,0))</f>
        <v>10-05-2019</v>
      </c>
      <c r="S38" s="139">
        <v>-5.87</v>
      </c>
      <c r="T38" s="137"/>
      <c r="U38" s="137" t="s">
        <v>3417</v>
      </c>
      <c r="V38" s="137"/>
      <c r="W38" s="133"/>
      <c r="X38" s="141"/>
      <c r="Y38" s="809">
        <v>3</v>
      </c>
      <c r="Z38" s="809">
        <v>3</v>
      </c>
      <c r="AA38" s="139">
        <f t="shared" si="10"/>
        <v>0.59999999999999964</v>
      </c>
      <c r="AB38" s="141"/>
      <c r="AC38" s="139">
        <v>-6.47</v>
      </c>
      <c r="AD38" s="141"/>
      <c r="AE38" s="122">
        <f>INDEX('Export Project'!F:F,MATCH(N38,'Export Project'!J:J,0))</f>
        <v>6</v>
      </c>
      <c r="AF38" s="814">
        <f t="shared" si="1"/>
        <v>0.4</v>
      </c>
      <c r="AG38" s="135">
        <f>INDEX('Export Project'!G:G,MATCH(N38,'Export Project'!J:J,0))</f>
        <v>0</v>
      </c>
      <c r="AH38" s="135">
        <f t="shared" si="2"/>
        <v>0</v>
      </c>
      <c r="AI38" s="140" t="s">
        <v>175</v>
      </c>
      <c r="AJ38" s="122">
        <f t="shared" si="3"/>
        <v>6.6000000000000005</v>
      </c>
      <c r="AK38" s="122" t="str">
        <f t="shared" si="11"/>
        <v>Mogelijk verspreiden als aangrenzend perceel geen weiland is</v>
      </c>
      <c r="AL38" s="122">
        <f t="shared" si="5"/>
        <v>0</v>
      </c>
      <c r="AM38" s="848">
        <f t="shared" si="6"/>
        <v>0</v>
      </c>
      <c r="AN38" s="122" t="str">
        <f t="shared" si="12"/>
        <v>Mogelijk verspreiden als aangrenzend perceel geen weiland is</v>
      </c>
      <c r="AO38" s="848">
        <f t="shared" si="7"/>
        <v>6.6000000000000005</v>
      </c>
      <c r="AQ38" s="136">
        <v>17064</v>
      </c>
      <c r="AR38" s="135" t="s">
        <v>41</v>
      </c>
      <c r="AS38" s="135"/>
      <c r="AT38" s="135"/>
      <c r="AU38" s="135">
        <f t="shared" si="8"/>
        <v>17064</v>
      </c>
      <c r="AV38" s="133" t="str">
        <f>INDEX('Samenvoeging Bbk en pfas'!E:E,MATCH(Bestektabel!AU38,'Samenvoeging Bbk en pfas'!B:B,0))</f>
        <v>Verspreidbaar</v>
      </c>
      <c r="AW38" s="133" t="str">
        <f>INDEX('Samenvoeging Bbk en pfas'!F:F,MATCH(Bestektabel!AU38,'Samenvoeging Bbk en pfas'!B:B,0))</f>
        <v>Niet toepasbaar</v>
      </c>
      <c r="AX38" s="133" t="str">
        <f>INDEX('Samenvoeging Bbk en pfas'!G:G,MATCH(Bestektabel!AU38,'Samenvoeging Bbk en pfas'!B:B,0))</f>
        <v>Klasse B*</v>
      </c>
      <c r="AY38" s="133" t="str">
        <f>INDEX('Samenvoeging Bbk en pfas'!H:H,MATCH(Bestektabel!AU38,'Samenvoeging Bbk en pfas'!B:B,0))</f>
        <v>GBT Landbodem*</v>
      </c>
      <c r="AZ38" s="133" t="str">
        <f>INDEX('Samenvoeging Bbk en pfas'!I:I,MATCH(Bestektabel!AU38,'Samenvoeging Bbk en pfas'!B:B,0))</f>
        <v>GBT Waterbodem*</v>
      </c>
      <c r="BA38" s="133" t="str">
        <f>INDEX('Samenvoeging Bbk en pfas'!J:J,MATCH(Bestektabel!AU38,'Samenvoeging Bbk en pfas'!B:B,0))</f>
        <v>GBT Waterbodem*</v>
      </c>
      <c r="BC38" s="135" t="s">
        <v>38</v>
      </c>
      <c r="BD38" s="135" t="s">
        <v>38</v>
      </c>
      <c r="BE38" s="135" t="s">
        <v>38</v>
      </c>
      <c r="BF38" s="135" t="s">
        <v>38</v>
      </c>
      <c r="BG38" s="135" t="s">
        <v>38</v>
      </c>
      <c r="BH38" s="135" t="s">
        <v>38</v>
      </c>
      <c r="BI38" s="135" t="s">
        <v>38</v>
      </c>
    </row>
    <row r="39" spans="1:61" hidden="1" x14ac:dyDescent="0.2">
      <c r="A39" s="124">
        <v>36</v>
      </c>
      <c r="B39" s="118">
        <v>3445</v>
      </c>
      <c r="C39" s="118">
        <v>344530</v>
      </c>
      <c r="D39" s="519" t="s">
        <v>428</v>
      </c>
      <c r="E39" s="135">
        <v>15</v>
      </c>
      <c r="F39" s="514" t="s">
        <v>429</v>
      </c>
      <c r="G39" s="514" t="s">
        <v>430</v>
      </c>
      <c r="H39" s="133" t="s">
        <v>3594</v>
      </c>
      <c r="I39" s="137" t="s">
        <v>182</v>
      </c>
      <c r="J39" s="514" t="s">
        <v>449</v>
      </c>
      <c r="K39" s="133" t="s">
        <v>549</v>
      </c>
      <c r="L39" s="165" t="str">
        <f t="shared" si="0"/>
        <v>17064 - 180-058-04362</v>
      </c>
      <c r="M39" s="165" t="str">
        <f>INDEX('Export Project'!D:D,MATCH(Bestektabel!N324,'Export Project'!J:J,0))</f>
        <v>Nee</v>
      </c>
      <c r="N39" s="135">
        <v>4791</v>
      </c>
      <c r="O39" s="122">
        <f>INDEX('Export Project'!E:E,MATCH(Bestektabel!N39,'Export Project'!J:J,0))</f>
        <v>17</v>
      </c>
      <c r="P39" s="549">
        <f>INDEX('Export Project'!O:O,MATCH(Bestektabel!N39,'Export Project'!J:J,0))</f>
        <v>3.6</v>
      </c>
      <c r="Q39" s="139">
        <f>INDEX('Export Project'!V:V,MATCH(Bestektabel!N39,'Export Project'!J:J,0))</f>
        <v>-5.77</v>
      </c>
      <c r="R39" s="138" t="str">
        <f>INDEX('Export Project'!W:W,MATCH(Bestektabel!N324,'Export Project'!J:J,0))</f>
        <v>10-05-2019</v>
      </c>
      <c r="S39" s="139">
        <v>-5.87</v>
      </c>
      <c r="T39" s="137"/>
      <c r="U39" s="137" t="s">
        <v>3417</v>
      </c>
      <c r="V39" s="137"/>
      <c r="W39" s="133"/>
      <c r="X39" s="141"/>
      <c r="Y39" s="809">
        <v>3</v>
      </c>
      <c r="Z39" s="809">
        <v>3</v>
      </c>
      <c r="AA39" s="139">
        <f t="shared" si="10"/>
        <v>0.59999999999999964</v>
      </c>
      <c r="AB39" s="141"/>
      <c r="AC39" s="139">
        <v>-6.47</v>
      </c>
      <c r="AD39" s="141"/>
      <c r="AE39" s="122">
        <f>INDEX('Export Project'!F:F,MATCH(N39,'Export Project'!J:J,0))</f>
        <v>6</v>
      </c>
      <c r="AF39" s="814">
        <f t="shared" si="1"/>
        <v>0.35294117647058826</v>
      </c>
      <c r="AG39" s="135">
        <f>INDEX('Export Project'!G:G,MATCH(N39,'Export Project'!J:J,0))</f>
        <v>0</v>
      </c>
      <c r="AH39" s="135">
        <f t="shared" si="2"/>
        <v>0</v>
      </c>
      <c r="AI39" s="140" t="s">
        <v>175</v>
      </c>
      <c r="AJ39" s="122">
        <f t="shared" si="3"/>
        <v>6.6000000000000005</v>
      </c>
      <c r="AK39" s="122" t="str">
        <f t="shared" si="11"/>
        <v>Mogelijk verspreiden als aangrenzend perceel geen weiland is</v>
      </c>
      <c r="AL39" s="122">
        <f t="shared" si="5"/>
        <v>0</v>
      </c>
      <c r="AM39" s="848">
        <f t="shared" si="6"/>
        <v>0</v>
      </c>
      <c r="AN39" s="122" t="str">
        <f t="shared" si="12"/>
        <v>Mogelijk verspreiden als aangrenzend perceel geen weiland is</v>
      </c>
      <c r="AO39" s="848">
        <f t="shared" si="7"/>
        <v>6.6000000000000005</v>
      </c>
      <c r="AQ39" s="136">
        <v>17064</v>
      </c>
      <c r="AR39" s="135" t="s">
        <v>41</v>
      </c>
      <c r="AS39" s="135"/>
      <c r="AT39" s="135"/>
      <c r="AU39" s="135">
        <f t="shared" si="8"/>
        <v>17064</v>
      </c>
      <c r="AV39" s="133" t="str">
        <f>INDEX('Samenvoeging Bbk en pfas'!E:E,MATCH(Bestektabel!AU39,'Samenvoeging Bbk en pfas'!B:B,0))</f>
        <v>Verspreidbaar</v>
      </c>
      <c r="AW39" s="133" t="str">
        <f>INDEX('Samenvoeging Bbk en pfas'!F:F,MATCH(Bestektabel!AU39,'Samenvoeging Bbk en pfas'!B:B,0))</f>
        <v>Niet toepasbaar</v>
      </c>
      <c r="AX39" s="133" t="str">
        <f>INDEX('Samenvoeging Bbk en pfas'!G:G,MATCH(Bestektabel!AU39,'Samenvoeging Bbk en pfas'!B:B,0))</f>
        <v>Klasse B*</v>
      </c>
      <c r="AY39" s="133" t="str">
        <f>INDEX('Samenvoeging Bbk en pfas'!H:H,MATCH(Bestektabel!AU39,'Samenvoeging Bbk en pfas'!B:B,0))</f>
        <v>GBT Landbodem*</v>
      </c>
      <c r="AZ39" s="133" t="str">
        <f>INDEX('Samenvoeging Bbk en pfas'!I:I,MATCH(Bestektabel!AU39,'Samenvoeging Bbk en pfas'!B:B,0))</f>
        <v>GBT Waterbodem*</v>
      </c>
      <c r="BA39" s="133" t="str">
        <f>INDEX('Samenvoeging Bbk en pfas'!J:J,MATCH(Bestektabel!AU39,'Samenvoeging Bbk en pfas'!B:B,0))</f>
        <v>GBT Waterbodem*</v>
      </c>
      <c r="BC39" s="135" t="s">
        <v>38</v>
      </c>
      <c r="BD39" s="135" t="s">
        <v>38</v>
      </c>
      <c r="BE39" s="135" t="s">
        <v>38</v>
      </c>
      <c r="BF39" s="135" t="s">
        <v>38</v>
      </c>
      <c r="BG39" s="135" t="s">
        <v>38</v>
      </c>
      <c r="BH39" s="135" t="s">
        <v>38</v>
      </c>
      <c r="BI39" s="135" t="s">
        <v>38</v>
      </c>
    </row>
    <row r="40" spans="1:61" hidden="1" x14ac:dyDescent="0.2">
      <c r="A40" s="124">
        <v>36</v>
      </c>
      <c r="B40" s="118">
        <v>3445</v>
      </c>
      <c r="C40" s="118">
        <v>344530</v>
      </c>
      <c r="D40" s="519" t="s">
        <v>428</v>
      </c>
      <c r="E40" s="135">
        <v>15</v>
      </c>
      <c r="F40" s="514" t="s">
        <v>429</v>
      </c>
      <c r="G40" s="514" t="s">
        <v>430</v>
      </c>
      <c r="H40" s="133" t="s">
        <v>3594</v>
      </c>
      <c r="I40" s="137" t="s">
        <v>182</v>
      </c>
      <c r="J40" s="514" t="s">
        <v>449</v>
      </c>
      <c r="K40" s="133" t="s">
        <v>549</v>
      </c>
      <c r="L40" s="165" t="str">
        <f t="shared" si="0"/>
        <v>17064 - 180-058-04362</v>
      </c>
      <c r="M40" s="165" t="str">
        <f>INDEX('Export Project'!D:D,MATCH(Bestektabel!N325,'Export Project'!J:J,0))</f>
        <v>Nee</v>
      </c>
      <c r="N40" s="135">
        <v>4792</v>
      </c>
      <c r="O40" s="122">
        <f>INDEX('Export Project'!E:E,MATCH(Bestektabel!N40,'Export Project'!J:J,0))</f>
        <v>16</v>
      </c>
      <c r="P40" s="549">
        <f>INDEX('Export Project'!O:O,MATCH(Bestektabel!N40,'Export Project'!J:J,0))</f>
        <v>3.3</v>
      </c>
      <c r="Q40" s="139">
        <f>INDEX('Export Project'!V:V,MATCH(Bestektabel!N40,'Export Project'!J:J,0))</f>
        <v>-5.77</v>
      </c>
      <c r="R40" s="138" t="str">
        <f>INDEX('Export Project'!W:W,MATCH(Bestektabel!N325,'Export Project'!J:J,0))</f>
        <v>04-06-2019</v>
      </c>
      <c r="S40" s="139">
        <v>-5.87</v>
      </c>
      <c r="T40" s="137"/>
      <c r="U40" s="137" t="s">
        <v>3417</v>
      </c>
      <c r="V40" s="137"/>
      <c r="W40" s="133"/>
      <c r="X40" s="141"/>
      <c r="Y40" s="809">
        <v>1</v>
      </c>
      <c r="Z40" s="809">
        <v>1</v>
      </c>
      <c r="AA40" s="139">
        <f t="shared" si="10"/>
        <v>0.59999999999999964</v>
      </c>
      <c r="AB40" s="141"/>
      <c r="AC40" s="139">
        <v>-6.47</v>
      </c>
      <c r="AD40" s="141"/>
      <c r="AE40" s="122">
        <f>INDEX('Export Project'!F:F,MATCH(N40,'Export Project'!J:J,0))</f>
        <v>3</v>
      </c>
      <c r="AF40" s="814">
        <f t="shared" si="1"/>
        <v>0.1875</v>
      </c>
      <c r="AG40" s="135">
        <f>INDEX('Export Project'!G:G,MATCH(N40,'Export Project'!J:J,0))</f>
        <v>0</v>
      </c>
      <c r="AH40" s="135">
        <f t="shared" si="2"/>
        <v>0</v>
      </c>
      <c r="AI40" s="140" t="s">
        <v>175</v>
      </c>
      <c r="AJ40" s="122">
        <f t="shared" si="3"/>
        <v>3.3000000000000003</v>
      </c>
      <c r="AK40" s="122" t="str">
        <f t="shared" si="11"/>
        <v>Mogelijk verspreiden als aangrenzend perceel geen weiland is</v>
      </c>
      <c r="AL40" s="122">
        <f t="shared" si="5"/>
        <v>0</v>
      </c>
      <c r="AM40" s="848">
        <f t="shared" si="6"/>
        <v>0</v>
      </c>
      <c r="AN40" s="122" t="str">
        <f t="shared" si="12"/>
        <v>Mogelijk verspreiden als aangrenzend perceel geen weiland is</v>
      </c>
      <c r="AO40" s="848">
        <f t="shared" si="7"/>
        <v>3.3000000000000003</v>
      </c>
      <c r="AQ40" s="136">
        <v>17064</v>
      </c>
      <c r="AR40" s="135" t="s">
        <v>41</v>
      </c>
      <c r="AS40" s="135"/>
      <c r="AT40" s="135"/>
      <c r="AU40" s="135">
        <f t="shared" si="8"/>
        <v>17064</v>
      </c>
      <c r="AV40" s="133" t="str">
        <f>INDEX('Samenvoeging Bbk en pfas'!E:E,MATCH(Bestektabel!AU40,'Samenvoeging Bbk en pfas'!B:B,0))</f>
        <v>Verspreidbaar</v>
      </c>
      <c r="AW40" s="133" t="str">
        <f>INDEX('Samenvoeging Bbk en pfas'!F:F,MATCH(Bestektabel!AU40,'Samenvoeging Bbk en pfas'!B:B,0))</f>
        <v>Niet toepasbaar</v>
      </c>
      <c r="AX40" s="133" t="str">
        <f>INDEX('Samenvoeging Bbk en pfas'!G:G,MATCH(Bestektabel!AU40,'Samenvoeging Bbk en pfas'!B:B,0))</f>
        <v>Klasse B*</v>
      </c>
      <c r="AY40" s="133" t="str">
        <f>INDEX('Samenvoeging Bbk en pfas'!H:H,MATCH(Bestektabel!AU40,'Samenvoeging Bbk en pfas'!B:B,0))</f>
        <v>GBT Landbodem*</v>
      </c>
      <c r="AZ40" s="133" t="str">
        <f>INDEX('Samenvoeging Bbk en pfas'!I:I,MATCH(Bestektabel!AU40,'Samenvoeging Bbk en pfas'!B:B,0))</f>
        <v>GBT Waterbodem*</v>
      </c>
      <c r="BA40" s="133" t="str">
        <f>INDEX('Samenvoeging Bbk en pfas'!J:J,MATCH(Bestektabel!AU40,'Samenvoeging Bbk en pfas'!B:B,0))</f>
        <v>GBT Waterbodem*</v>
      </c>
      <c r="BC40" s="135" t="s">
        <v>38</v>
      </c>
      <c r="BD40" s="135" t="s">
        <v>38</v>
      </c>
      <c r="BE40" s="135" t="s">
        <v>38</v>
      </c>
      <c r="BF40" s="135" t="s">
        <v>38</v>
      </c>
      <c r="BG40" s="135" t="s">
        <v>38</v>
      </c>
      <c r="BH40" s="135" t="s">
        <v>38</v>
      </c>
      <c r="BI40" s="135" t="s">
        <v>38</v>
      </c>
    </row>
    <row r="41" spans="1:61" hidden="1" x14ac:dyDescent="0.2">
      <c r="A41" s="124">
        <v>36</v>
      </c>
      <c r="B41" s="118">
        <v>3445</v>
      </c>
      <c r="C41" s="118">
        <v>344530</v>
      </c>
      <c r="D41" s="519" t="s">
        <v>428</v>
      </c>
      <c r="E41" s="135">
        <v>15</v>
      </c>
      <c r="F41" s="514" t="s">
        <v>429</v>
      </c>
      <c r="G41" s="514" t="s">
        <v>430</v>
      </c>
      <c r="H41" s="133" t="s">
        <v>3594</v>
      </c>
      <c r="I41" s="137" t="s">
        <v>182</v>
      </c>
      <c r="J41" s="514" t="s">
        <v>449</v>
      </c>
      <c r="K41" s="133" t="s">
        <v>549</v>
      </c>
      <c r="L41" s="165" t="str">
        <f t="shared" si="0"/>
        <v>17064 - 180-058-04362</v>
      </c>
      <c r="M41" s="165" t="str">
        <f>INDEX('Export Project'!D:D,MATCH(Bestektabel!N326,'Export Project'!J:J,0))</f>
        <v>Nee</v>
      </c>
      <c r="N41" s="135">
        <v>4793</v>
      </c>
      <c r="O41" s="122">
        <f>INDEX('Export Project'!E:E,MATCH(Bestektabel!N41,'Export Project'!J:J,0))</f>
        <v>31</v>
      </c>
      <c r="P41" s="549">
        <f>INDEX('Export Project'!O:O,MATCH(Bestektabel!N41,'Export Project'!J:J,0))</f>
        <v>3.1</v>
      </c>
      <c r="Q41" s="139">
        <f>INDEX('Export Project'!V:V,MATCH(Bestektabel!N41,'Export Project'!J:J,0))</f>
        <v>-5.77</v>
      </c>
      <c r="R41" s="138" t="str">
        <f>INDEX('Export Project'!W:W,MATCH(Bestektabel!N326,'Export Project'!J:J,0))</f>
        <v>04-06-2019</v>
      </c>
      <c r="S41" s="139">
        <v>-5.87</v>
      </c>
      <c r="T41" s="137"/>
      <c r="U41" s="137" t="s">
        <v>3417</v>
      </c>
      <c r="V41" s="137"/>
      <c r="W41" s="133"/>
      <c r="X41" s="141"/>
      <c r="Y41" s="809">
        <v>1</v>
      </c>
      <c r="Z41" s="809">
        <v>1</v>
      </c>
      <c r="AA41" s="139">
        <f t="shared" si="10"/>
        <v>0.59999999999999964</v>
      </c>
      <c r="AB41" s="141"/>
      <c r="AC41" s="139">
        <v>-6.47</v>
      </c>
      <c r="AD41" s="141"/>
      <c r="AE41" s="122">
        <f>INDEX('Export Project'!F:F,MATCH(N41,'Export Project'!J:J,0))</f>
        <v>9</v>
      </c>
      <c r="AF41" s="814">
        <f t="shared" si="1"/>
        <v>0.29032258064516131</v>
      </c>
      <c r="AG41" s="135">
        <f>INDEX('Export Project'!G:G,MATCH(N41,'Export Project'!J:J,0))</f>
        <v>0</v>
      </c>
      <c r="AH41" s="135">
        <f t="shared" si="2"/>
        <v>0</v>
      </c>
      <c r="AI41" s="140" t="s">
        <v>175</v>
      </c>
      <c r="AJ41" s="122">
        <f t="shared" si="3"/>
        <v>9.9</v>
      </c>
      <c r="AK41" s="122" t="str">
        <f t="shared" si="11"/>
        <v>Mogelijk verspreiden als aangrenzend perceel geen weiland is</v>
      </c>
      <c r="AL41" s="122">
        <f t="shared" si="5"/>
        <v>0</v>
      </c>
      <c r="AM41" s="848">
        <f t="shared" si="6"/>
        <v>0</v>
      </c>
      <c r="AN41" s="122" t="str">
        <f t="shared" si="12"/>
        <v>Mogelijk verspreiden als aangrenzend perceel geen weiland is</v>
      </c>
      <c r="AO41" s="848">
        <f t="shared" si="7"/>
        <v>9.9</v>
      </c>
      <c r="AQ41" s="136">
        <v>17064</v>
      </c>
      <c r="AR41" s="135" t="s">
        <v>41</v>
      </c>
      <c r="AS41" s="135"/>
      <c r="AT41" s="135"/>
      <c r="AU41" s="135">
        <f t="shared" si="8"/>
        <v>17064</v>
      </c>
      <c r="AV41" s="133" t="str">
        <f>INDEX('Samenvoeging Bbk en pfas'!E:E,MATCH(Bestektabel!AU41,'Samenvoeging Bbk en pfas'!B:B,0))</f>
        <v>Verspreidbaar</v>
      </c>
      <c r="AW41" s="133" t="str">
        <f>INDEX('Samenvoeging Bbk en pfas'!F:F,MATCH(Bestektabel!AU41,'Samenvoeging Bbk en pfas'!B:B,0))</f>
        <v>Niet toepasbaar</v>
      </c>
      <c r="AX41" s="133" t="str">
        <f>INDEX('Samenvoeging Bbk en pfas'!G:G,MATCH(Bestektabel!AU41,'Samenvoeging Bbk en pfas'!B:B,0))</f>
        <v>Klasse B*</v>
      </c>
      <c r="AY41" s="133" t="str">
        <f>INDEX('Samenvoeging Bbk en pfas'!H:H,MATCH(Bestektabel!AU41,'Samenvoeging Bbk en pfas'!B:B,0))</f>
        <v>GBT Landbodem*</v>
      </c>
      <c r="AZ41" s="133" t="str">
        <f>INDEX('Samenvoeging Bbk en pfas'!I:I,MATCH(Bestektabel!AU41,'Samenvoeging Bbk en pfas'!B:B,0))</f>
        <v>GBT Waterbodem*</v>
      </c>
      <c r="BA41" s="133" t="str">
        <f>INDEX('Samenvoeging Bbk en pfas'!J:J,MATCH(Bestektabel!AU41,'Samenvoeging Bbk en pfas'!B:B,0))</f>
        <v>GBT Waterbodem*</v>
      </c>
      <c r="BC41" s="135" t="s">
        <v>38</v>
      </c>
      <c r="BD41" s="135" t="s">
        <v>38</v>
      </c>
      <c r="BE41" s="135" t="s">
        <v>38</v>
      </c>
      <c r="BF41" s="135" t="s">
        <v>38</v>
      </c>
      <c r="BG41" s="135" t="s">
        <v>38</v>
      </c>
      <c r="BH41" s="135" t="s">
        <v>38</v>
      </c>
      <c r="BI41" s="135" t="s">
        <v>38</v>
      </c>
    </row>
    <row r="42" spans="1:61" hidden="1" x14ac:dyDescent="0.2">
      <c r="A42" s="124">
        <v>36</v>
      </c>
      <c r="B42" s="118">
        <v>3445</v>
      </c>
      <c r="C42" s="118">
        <v>344530</v>
      </c>
      <c r="D42" s="519" t="s">
        <v>428</v>
      </c>
      <c r="E42" s="135">
        <v>15</v>
      </c>
      <c r="F42" s="514" t="s">
        <v>429</v>
      </c>
      <c r="G42" s="514" t="s">
        <v>430</v>
      </c>
      <c r="H42" s="133" t="s">
        <v>3594</v>
      </c>
      <c r="I42" s="137" t="s">
        <v>182</v>
      </c>
      <c r="J42" s="514" t="s">
        <v>449</v>
      </c>
      <c r="K42" s="133" t="s">
        <v>549</v>
      </c>
      <c r="L42" s="165" t="str">
        <f t="shared" si="0"/>
        <v>17064 - 180-058-04362</v>
      </c>
      <c r="M42" s="165" t="str">
        <f>INDEX('Export Project'!D:D,MATCH(Bestektabel!N327,'Export Project'!J:J,0))</f>
        <v>Nee</v>
      </c>
      <c r="N42" s="135">
        <v>4794</v>
      </c>
      <c r="O42" s="122">
        <f>INDEX('Export Project'!E:E,MATCH(Bestektabel!N42,'Export Project'!J:J,0))</f>
        <v>41</v>
      </c>
      <c r="P42" s="549">
        <f>INDEX('Export Project'!O:O,MATCH(Bestektabel!N42,'Export Project'!J:J,0))</f>
        <v>3.7</v>
      </c>
      <c r="Q42" s="139">
        <f>INDEX('Export Project'!V:V,MATCH(Bestektabel!N42,'Export Project'!J:J,0))</f>
        <v>-5.77</v>
      </c>
      <c r="R42" s="138" t="str">
        <f>INDEX('Export Project'!W:W,MATCH(Bestektabel!N327,'Export Project'!J:J,0))</f>
        <v>04-06-2019</v>
      </c>
      <c r="S42" s="139">
        <v>-5.87</v>
      </c>
      <c r="T42" s="137"/>
      <c r="U42" s="137" t="s">
        <v>3417</v>
      </c>
      <c r="V42" s="137"/>
      <c r="W42" s="133"/>
      <c r="X42" s="141"/>
      <c r="Y42" s="809">
        <v>3</v>
      </c>
      <c r="Z42" s="809">
        <v>3</v>
      </c>
      <c r="AA42" s="139">
        <f t="shared" si="10"/>
        <v>0.59999999999999964</v>
      </c>
      <c r="AB42" s="141"/>
      <c r="AC42" s="139">
        <v>-6.47</v>
      </c>
      <c r="AD42" s="141"/>
      <c r="AE42" s="122">
        <f>INDEX('Export Project'!F:F,MATCH(N42,'Export Project'!J:J,0))</f>
        <v>23</v>
      </c>
      <c r="AF42" s="814">
        <f t="shared" si="1"/>
        <v>0.56097560975609762</v>
      </c>
      <c r="AG42" s="135">
        <f>INDEX('Export Project'!G:G,MATCH(N42,'Export Project'!J:J,0))</f>
        <v>0</v>
      </c>
      <c r="AH42" s="135">
        <f t="shared" si="2"/>
        <v>0</v>
      </c>
      <c r="AI42" s="140" t="s">
        <v>175</v>
      </c>
      <c r="AJ42" s="122">
        <f t="shared" si="3"/>
        <v>25.3</v>
      </c>
      <c r="AK42" s="122" t="str">
        <f t="shared" si="11"/>
        <v>Mogelijk verspreiden als aangrenzend perceel geen weiland is</v>
      </c>
      <c r="AL42" s="122">
        <f t="shared" si="5"/>
        <v>0</v>
      </c>
      <c r="AM42" s="848">
        <f t="shared" si="6"/>
        <v>0</v>
      </c>
      <c r="AN42" s="122" t="str">
        <f t="shared" si="12"/>
        <v>Mogelijk verspreiden als aangrenzend perceel geen weiland is</v>
      </c>
      <c r="AO42" s="848">
        <f t="shared" si="7"/>
        <v>25.3</v>
      </c>
      <c r="AQ42" s="136">
        <v>17064</v>
      </c>
      <c r="AR42" s="135" t="s">
        <v>41</v>
      </c>
      <c r="AS42" s="135"/>
      <c r="AT42" s="135"/>
      <c r="AU42" s="135">
        <f t="shared" si="8"/>
        <v>17064</v>
      </c>
      <c r="AV42" s="133" t="str">
        <f>INDEX('Samenvoeging Bbk en pfas'!E:E,MATCH(Bestektabel!AU42,'Samenvoeging Bbk en pfas'!B:B,0))</f>
        <v>Verspreidbaar</v>
      </c>
      <c r="AW42" s="133" t="str">
        <f>INDEX('Samenvoeging Bbk en pfas'!F:F,MATCH(Bestektabel!AU42,'Samenvoeging Bbk en pfas'!B:B,0))</f>
        <v>Niet toepasbaar</v>
      </c>
      <c r="AX42" s="133" t="str">
        <f>INDEX('Samenvoeging Bbk en pfas'!G:G,MATCH(Bestektabel!AU42,'Samenvoeging Bbk en pfas'!B:B,0))</f>
        <v>Klasse B*</v>
      </c>
      <c r="AY42" s="133" t="str">
        <f>INDEX('Samenvoeging Bbk en pfas'!H:H,MATCH(Bestektabel!AU42,'Samenvoeging Bbk en pfas'!B:B,0))</f>
        <v>GBT Landbodem*</v>
      </c>
      <c r="AZ42" s="133" t="str">
        <f>INDEX('Samenvoeging Bbk en pfas'!I:I,MATCH(Bestektabel!AU42,'Samenvoeging Bbk en pfas'!B:B,0))</f>
        <v>GBT Waterbodem*</v>
      </c>
      <c r="BA42" s="133" t="str">
        <f>INDEX('Samenvoeging Bbk en pfas'!J:J,MATCH(Bestektabel!AU42,'Samenvoeging Bbk en pfas'!B:B,0))</f>
        <v>GBT Waterbodem*</v>
      </c>
      <c r="BC42" s="135" t="s">
        <v>38</v>
      </c>
      <c r="BD42" s="135" t="s">
        <v>38</v>
      </c>
      <c r="BE42" s="135" t="s">
        <v>38</v>
      </c>
      <c r="BF42" s="135" t="s">
        <v>38</v>
      </c>
      <c r="BG42" s="135" t="s">
        <v>38</v>
      </c>
      <c r="BH42" s="135" t="s">
        <v>38</v>
      </c>
      <c r="BI42" s="135" t="s">
        <v>38</v>
      </c>
    </row>
    <row r="43" spans="1:61" hidden="1" x14ac:dyDescent="0.2">
      <c r="A43" s="124">
        <v>36</v>
      </c>
      <c r="B43" s="118">
        <v>3445</v>
      </c>
      <c r="C43" s="118">
        <v>344530</v>
      </c>
      <c r="D43" s="519" t="s">
        <v>428</v>
      </c>
      <c r="E43" s="135">
        <v>15</v>
      </c>
      <c r="F43" s="514" t="s">
        <v>429</v>
      </c>
      <c r="G43" s="514" t="s">
        <v>430</v>
      </c>
      <c r="H43" s="133" t="s">
        <v>3594</v>
      </c>
      <c r="I43" s="137" t="s">
        <v>182</v>
      </c>
      <c r="J43" s="514" t="s">
        <v>449</v>
      </c>
      <c r="K43" s="133" t="s">
        <v>549</v>
      </c>
      <c r="L43" s="165" t="str">
        <f t="shared" si="0"/>
        <v>17064 - 180-058-04362</v>
      </c>
      <c r="M43" s="165" t="str">
        <f>INDEX('Export Project'!D:D,MATCH(Bestektabel!N328,'Export Project'!J:J,0))</f>
        <v>Nee</v>
      </c>
      <c r="N43" s="135">
        <v>4795</v>
      </c>
      <c r="O43" s="122">
        <f>INDEX('Export Project'!E:E,MATCH(Bestektabel!N43,'Export Project'!J:J,0))</f>
        <v>29</v>
      </c>
      <c r="P43" s="549">
        <f>INDEX('Export Project'!O:O,MATCH(Bestektabel!N43,'Export Project'!J:J,0))</f>
        <v>2.6</v>
      </c>
      <c r="Q43" s="139">
        <f>INDEX('Export Project'!V:V,MATCH(Bestektabel!N43,'Export Project'!J:J,0))</f>
        <v>-5.77</v>
      </c>
      <c r="R43" s="138" t="str">
        <f>INDEX('Export Project'!W:W,MATCH(Bestektabel!N328,'Export Project'!J:J,0))</f>
        <v>09-05-2019</v>
      </c>
      <c r="S43" s="139">
        <v>-5.87</v>
      </c>
      <c r="T43" s="137"/>
      <c r="U43" s="137" t="s">
        <v>3417</v>
      </c>
      <c r="V43" s="137"/>
      <c r="W43" s="133"/>
      <c r="X43" s="141"/>
      <c r="Y43" s="811" t="s">
        <v>40</v>
      </c>
      <c r="Z43" s="811" t="s">
        <v>40</v>
      </c>
      <c r="AA43" s="139" t="s">
        <v>40</v>
      </c>
      <c r="AB43" s="141"/>
      <c r="AC43" s="520" t="s">
        <v>40</v>
      </c>
      <c r="AD43" s="141"/>
      <c r="AE43" s="122">
        <f>INDEX('Export Project'!F:F,MATCH(N43,'Export Project'!J:J,0))</f>
        <v>11</v>
      </c>
      <c r="AF43" s="814">
        <f t="shared" si="1"/>
        <v>0.37931034482758619</v>
      </c>
      <c r="AG43" s="135">
        <f>INDEX('Export Project'!G:G,MATCH(N43,'Export Project'!J:J,0))</f>
        <v>0</v>
      </c>
      <c r="AH43" s="135">
        <f t="shared" si="2"/>
        <v>0</v>
      </c>
      <c r="AI43" s="140" t="s">
        <v>175</v>
      </c>
      <c r="AJ43" s="122">
        <f t="shared" si="3"/>
        <v>12.100000000000001</v>
      </c>
      <c r="AK43" s="122" t="str">
        <f t="shared" si="11"/>
        <v>Mogelijk verspreiden als aangrenzend perceel geen weiland is</v>
      </c>
      <c r="AL43" s="122">
        <f t="shared" si="5"/>
        <v>0</v>
      </c>
      <c r="AM43" s="848">
        <f t="shared" si="6"/>
        <v>0</v>
      </c>
      <c r="AN43" s="122" t="str">
        <f t="shared" si="12"/>
        <v>Mogelijk verspreiden als aangrenzend perceel geen weiland is</v>
      </c>
      <c r="AO43" s="848">
        <f t="shared" si="7"/>
        <v>12.100000000000001</v>
      </c>
      <c r="AQ43" s="136">
        <v>17064</v>
      </c>
      <c r="AR43" s="135" t="s">
        <v>41</v>
      </c>
      <c r="AS43" s="135"/>
      <c r="AT43" s="135"/>
      <c r="AU43" s="135">
        <f t="shared" si="8"/>
        <v>17064</v>
      </c>
      <c r="AV43" s="133" t="str">
        <f>INDEX('Samenvoeging Bbk en pfas'!E:E,MATCH(Bestektabel!AU43,'Samenvoeging Bbk en pfas'!B:B,0))</f>
        <v>Verspreidbaar</v>
      </c>
      <c r="AW43" s="133" t="str">
        <f>INDEX('Samenvoeging Bbk en pfas'!F:F,MATCH(Bestektabel!AU43,'Samenvoeging Bbk en pfas'!B:B,0))</f>
        <v>Niet toepasbaar</v>
      </c>
      <c r="AX43" s="133" t="str">
        <f>INDEX('Samenvoeging Bbk en pfas'!G:G,MATCH(Bestektabel!AU43,'Samenvoeging Bbk en pfas'!B:B,0))</f>
        <v>Klasse B*</v>
      </c>
      <c r="AY43" s="133" t="str">
        <f>INDEX('Samenvoeging Bbk en pfas'!H:H,MATCH(Bestektabel!AU43,'Samenvoeging Bbk en pfas'!B:B,0))</f>
        <v>GBT Landbodem*</v>
      </c>
      <c r="AZ43" s="133" t="str">
        <f>INDEX('Samenvoeging Bbk en pfas'!I:I,MATCH(Bestektabel!AU43,'Samenvoeging Bbk en pfas'!B:B,0))</f>
        <v>GBT Waterbodem*</v>
      </c>
      <c r="BA43" s="133" t="str">
        <f>INDEX('Samenvoeging Bbk en pfas'!J:J,MATCH(Bestektabel!AU43,'Samenvoeging Bbk en pfas'!B:B,0))</f>
        <v>GBT Waterbodem*</v>
      </c>
      <c r="BC43" s="135" t="s">
        <v>38</v>
      </c>
      <c r="BD43" s="135" t="s">
        <v>38</v>
      </c>
      <c r="BE43" s="135" t="s">
        <v>38</v>
      </c>
      <c r="BF43" s="135" t="s">
        <v>38</v>
      </c>
      <c r="BG43" s="135" t="s">
        <v>38</v>
      </c>
      <c r="BH43" s="135" t="s">
        <v>38</v>
      </c>
      <c r="BI43" s="135" t="s">
        <v>38</v>
      </c>
    </row>
    <row r="44" spans="1:61" hidden="1" x14ac:dyDescent="0.2">
      <c r="A44" s="124">
        <v>36</v>
      </c>
      <c r="B44" s="118">
        <v>3445</v>
      </c>
      <c r="C44" s="118">
        <v>344530</v>
      </c>
      <c r="D44" s="519" t="s">
        <v>428</v>
      </c>
      <c r="E44" s="135">
        <v>15</v>
      </c>
      <c r="F44" s="514" t="s">
        <v>429</v>
      </c>
      <c r="G44" s="514" t="s">
        <v>430</v>
      </c>
      <c r="H44" s="133" t="s">
        <v>3594</v>
      </c>
      <c r="I44" s="137" t="s">
        <v>182</v>
      </c>
      <c r="J44" s="514" t="s">
        <v>449</v>
      </c>
      <c r="K44" s="133" t="s">
        <v>546</v>
      </c>
      <c r="L44" s="165" t="str">
        <f t="shared" si="0"/>
        <v>17065 - 180-058-01572</v>
      </c>
      <c r="M44" s="165" t="str">
        <f>INDEX('Export Project'!D:D,MATCH(Bestektabel!N329,'Export Project'!J:J,0))</f>
        <v>Nee</v>
      </c>
      <c r="N44" s="135">
        <v>4776</v>
      </c>
      <c r="O44" s="122">
        <f>INDEX('Export Project'!E:E,MATCH(Bestektabel!N44,'Export Project'!J:J,0))</f>
        <v>62</v>
      </c>
      <c r="P44" s="549">
        <f>INDEX('Export Project'!O:O,MATCH(Bestektabel!N44,'Export Project'!J:J,0))</f>
        <v>5.5</v>
      </c>
      <c r="Q44" s="139">
        <f>INDEX('Export Project'!V:V,MATCH(Bestektabel!N44,'Export Project'!J:J,0))</f>
        <v>-5.74</v>
      </c>
      <c r="R44" s="138" t="str">
        <f>INDEX('Export Project'!W:W,MATCH(Bestektabel!N329,'Export Project'!J:J,0))</f>
        <v>04-06-2019</v>
      </c>
      <c r="S44" s="139">
        <v>-5.87</v>
      </c>
      <c r="T44" s="137"/>
      <c r="U44" s="137" t="s">
        <v>3417</v>
      </c>
      <c r="V44" s="137"/>
      <c r="W44" s="133"/>
      <c r="X44" s="141"/>
      <c r="Y44" s="809">
        <v>3</v>
      </c>
      <c r="Z44" s="809">
        <v>3</v>
      </c>
      <c r="AA44" s="139">
        <f>S44-AC44</f>
        <v>0.84999999999999964</v>
      </c>
      <c r="AB44" s="141"/>
      <c r="AC44" s="139">
        <v>-6.72</v>
      </c>
      <c r="AD44" s="141"/>
      <c r="AE44" s="122">
        <f>INDEX('Export Project'!F:F,MATCH(N44,'Export Project'!J:J,0))</f>
        <v>22</v>
      </c>
      <c r="AF44" s="814">
        <f t="shared" si="1"/>
        <v>0.35483870967741937</v>
      </c>
      <c r="AG44" s="135">
        <f>INDEX('Export Project'!G:G,MATCH(N44,'Export Project'!J:J,0))</f>
        <v>0</v>
      </c>
      <c r="AH44" s="135">
        <f t="shared" si="2"/>
        <v>0</v>
      </c>
      <c r="AI44" s="140" t="s">
        <v>175</v>
      </c>
      <c r="AJ44" s="122">
        <f t="shared" si="3"/>
        <v>24.200000000000003</v>
      </c>
      <c r="AK44" s="122" t="str">
        <f t="shared" si="11"/>
        <v>Verspreidbaar</v>
      </c>
      <c r="AL44" s="122">
        <f t="shared" si="5"/>
        <v>0</v>
      </c>
      <c r="AM44" s="848">
        <f t="shared" si="6"/>
        <v>0</v>
      </c>
      <c r="AN44" s="122" t="s">
        <v>38</v>
      </c>
      <c r="AO44" s="848">
        <f t="shared" si="7"/>
        <v>24.200000000000003</v>
      </c>
      <c r="AQ44" s="136">
        <v>17065</v>
      </c>
      <c r="AR44" s="135" t="s">
        <v>39</v>
      </c>
      <c r="AS44" s="135"/>
      <c r="AT44" s="135"/>
      <c r="AU44" s="135">
        <f t="shared" si="8"/>
        <v>17065</v>
      </c>
      <c r="AV44" s="133" t="str">
        <f>INDEX('Samenvoeging Bbk en pfas'!E:E,MATCH(Bestektabel!AU44,'Samenvoeging Bbk en pfas'!B:B,0))</f>
        <v>Verspreidbaar</v>
      </c>
      <c r="AW44" s="133" t="str">
        <f>INDEX('Samenvoeging Bbk en pfas'!F:F,MATCH(Bestektabel!AU44,'Samenvoeging Bbk en pfas'!B:B,0))</f>
        <v>Niet toepasbaar</v>
      </c>
      <c r="AX44" s="133" t="str">
        <f>INDEX('Samenvoeging Bbk en pfas'!G:G,MATCH(Bestektabel!AU44,'Samenvoeging Bbk en pfas'!B:B,0))</f>
        <v>Niet toepasbaar</v>
      </c>
      <c r="AY44" s="133" t="str">
        <f>INDEX('Samenvoeging Bbk en pfas'!H:H,MATCH(Bestektabel!AU44,'Samenvoeging Bbk en pfas'!B:B,0))</f>
        <v>GBT Landbodem</v>
      </c>
      <c r="AZ44" s="133" t="str">
        <f>INDEX('Samenvoeging Bbk en pfas'!I:I,MATCH(Bestektabel!AU44,'Samenvoeging Bbk en pfas'!B:B,0))</f>
        <v>Niet toepasbaar</v>
      </c>
      <c r="BA44" s="133" t="str">
        <f>INDEX('Samenvoeging Bbk en pfas'!J:J,MATCH(Bestektabel!AU44,'Samenvoeging Bbk en pfas'!B:B,0))</f>
        <v>Niet toepasbaar</v>
      </c>
      <c r="BC44" s="135" t="s">
        <v>38</v>
      </c>
      <c r="BD44" s="135" t="s">
        <v>38</v>
      </c>
      <c r="BE44" s="135" t="s">
        <v>38</v>
      </c>
      <c r="BF44" s="135" t="s">
        <v>38</v>
      </c>
      <c r="BG44" s="135" t="s">
        <v>38</v>
      </c>
      <c r="BH44" s="135" t="s">
        <v>38</v>
      </c>
      <c r="BI44" s="135" t="s">
        <v>38</v>
      </c>
    </row>
    <row r="45" spans="1:61" hidden="1" x14ac:dyDescent="0.2">
      <c r="A45" s="124">
        <v>36</v>
      </c>
      <c r="B45" s="118">
        <v>3445</v>
      </c>
      <c r="C45" s="118">
        <v>344530</v>
      </c>
      <c r="D45" s="519" t="s">
        <v>428</v>
      </c>
      <c r="E45" s="135">
        <v>15</v>
      </c>
      <c r="F45" s="514" t="s">
        <v>429</v>
      </c>
      <c r="G45" s="514" t="s">
        <v>430</v>
      </c>
      <c r="H45" s="133" t="s">
        <v>3594</v>
      </c>
      <c r="I45" s="137" t="s">
        <v>182</v>
      </c>
      <c r="J45" s="514" t="s">
        <v>449</v>
      </c>
      <c r="K45" s="133" t="s">
        <v>546</v>
      </c>
      <c r="L45" s="165" t="str">
        <f t="shared" si="0"/>
        <v>17065 - 180-058-01572</v>
      </c>
      <c r="M45" s="165" t="str">
        <f>INDEX('Export Project'!D:D,MATCH(Bestektabel!N330,'Export Project'!J:J,0))</f>
        <v>Nee</v>
      </c>
      <c r="N45" s="135">
        <v>4777</v>
      </c>
      <c r="O45" s="122">
        <f>INDEX('Export Project'!E:E,MATCH(Bestektabel!N45,'Export Project'!J:J,0))</f>
        <v>54</v>
      </c>
      <c r="P45" s="549">
        <f>INDEX('Export Project'!O:O,MATCH(Bestektabel!N45,'Export Project'!J:J,0))</f>
        <v>6</v>
      </c>
      <c r="Q45" s="139">
        <f>INDEX('Export Project'!V:V,MATCH(Bestektabel!N45,'Export Project'!J:J,0))</f>
        <v>-5.74</v>
      </c>
      <c r="R45" s="138" t="str">
        <f>INDEX('Export Project'!W:W,MATCH(Bestektabel!N330,'Export Project'!J:J,0))</f>
        <v>04-06-2019</v>
      </c>
      <c r="S45" s="139">
        <v>-5.87</v>
      </c>
      <c r="T45" s="137"/>
      <c r="U45" s="137" t="s">
        <v>3417</v>
      </c>
      <c r="V45" s="137"/>
      <c r="W45" s="133"/>
      <c r="X45" s="141"/>
      <c r="Y45" s="809">
        <v>3</v>
      </c>
      <c r="Z45" s="809">
        <v>3</v>
      </c>
      <c r="AA45" s="139">
        <f>S45-AC45</f>
        <v>0.84999999999999964</v>
      </c>
      <c r="AB45" s="141"/>
      <c r="AC45" s="139">
        <v>-6.72</v>
      </c>
      <c r="AD45" s="141"/>
      <c r="AE45" s="122">
        <f>INDEX('Export Project'!F:F,MATCH(N45,'Export Project'!J:J,0))</f>
        <v>69</v>
      </c>
      <c r="AF45" s="814">
        <f t="shared" si="1"/>
        <v>1.2777777777777777</v>
      </c>
      <c r="AG45" s="135">
        <f>INDEX('Export Project'!G:G,MATCH(N45,'Export Project'!J:J,0))</f>
        <v>0</v>
      </c>
      <c r="AH45" s="135">
        <f t="shared" si="2"/>
        <v>0</v>
      </c>
      <c r="AI45" s="140" t="s">
        <v>176</v>
      </c>
      <c r="AJ45" s="122">
        <f t="shared" si="3"/>
        <v>75.900000000000006</v>
      </c>
      <c r="AK45" s="122" t="str">
        <f t="shared" si="11"/>
        <v>Verspreidbaar</v>
      </c>
      <c r="AL45" s="122">
        <f t="shared" si="5"/>
        <v>0</v>
      </c>
      <c r="AM45" s="848">
        <f t="shared" si="6"/>
        <v>0</v>
      </c>
      <c r="AN45" s="122" t="s">
        <v>38</v>
      </c>
      <c r="AO45" s="848">
        <f t="shared" si="7"/>
        <v>75.900000000000006</v>
      </c>
      <c r="AQ45" s="136">
        <v>17065</v>
      </c>
      <c r="AR45" s="135" t="s">
        <v>39</v>
      </c>
      <c r="AS45" s="135"/>
      <c r="AT45" s="135"/>
      <c r="AU45" s="135">
        <f t="shared" si="8"/>
        <v>17065</v>
      </c>
      <c r="AV45" s="133" t="str">
        <f>INDEX('Samenvoeging Bbk en pfas'!E:E,MATCH(Bestektabel!AU45,'Samenvoeging Bbk en pfas'!B:B,0))</f>
        <v>Verspreidbaar</v>
      </c>
      <c r="AW45" s="133" t="str">
        <f>INDEX('Samenvoeging Bbk en pfas'!F:F,MATCH(Bestektabel!AU45,'Samenvoeging Bbk en pfas'!B:B,0))</f>
        <v>Niet toepasbaar</v>
      </c>
      <c r="AX45" s="133" t="str">
        <f>INDEX('Samenvoeging Bbk en pfas'!G:G,MATCH(Bestektabel!AU45,'Samenvoeging Bbk en pfas'!B:B,0))</f>
        <v>Niet toepasbaar</v>
      </c>
      <c r="AY45" s="133" t="str">
        <f>INDEX('Samenvoeging Bbk en pfas'!H:H,MATCH(Bestektabel!AU45,'Samenvoeging Bbk en pfas'!B:B,0))</f>
        <v>GBT Landbodem</v>
      </c>
      <c r="AZ45" s="133" t="str">
        <f>INDEX('Samenvoeging Bbk en pfas'!I:I,MATCH(Bestektabel!AU45,'Samenvoeging Bbk en pfas'!B:B,0))</f>
        <v>Niet toepasbaar</v>
      </c>
      <c r="BA45" s="133" t="str">
        <f>INDEX('Samenvoeging Bbk en pfas'!J:J,MATCH(Bestektabel!AU45,'Samenvoeging Bbk en pfas'!B:B,0))</f>
        <v>Niet toepasbaar</v>
      </c>
      <c r="BC45" s="135" t="s">
        <v>38</v>
      </c>
      <c r="BD45" s="135" t="s">
        <v>38</v>
      </c>
      <c r="BE45" s="135" t="s">
        <v>38</v>
      </c>
      <c r="BF45" s="135" t="s">
        <v>38</v>
      </c>
      <c r="BG45" s="135" t="s">
        <v>38</v>
      </c>
      <c r="BH45" s="135" t="s">
        <v>38</v>
      </c>
      <c r="BI45" s="135" t="s">
        <v>38</v>
      </c>
    </row>
    <row r="46" spans="1:61" hidden="1" x14ac:dyDescent="0.2">
      <c r="A46" s="124">
        <v>36</v>
      </c>
      <c r="B46" s="118">
        <v>3445</v>
      </c>
      <c r="C46" s="118">
        <v>344530</v>
      </c>
      <c r="D46" s="519" t="s">
        <v>428</v>
      </c>
      <c r="E46" s="135">
        <v>15</v>
      </c>
      <c r="F46" s="514" t="s">
        <v>429</v>
      </c>
      <c r="G46" s="514" t="s">
        <v>430</v>
      </c>
      <c r="H46" s="133" t="s">
        <v>3594</v>
      </c>
      <c r="I46" s="137" t="s">
        <v>182</v>
      </c>
      <c r="J46" s="514" t="s">
        <v>449</v>
      </c>
      <c r="K46" s="133" t="s">
        <v>546</v>
      </c>
      <c r="L46" s="165" t="str">
        <f t="shared" si="0"/>
        <v>17065 - 180-058-01572</v>
      </c>
      <c r="M46" s="165" t="str">
        <f>INDEX('Export Project'!D:D,MATCH(Bestektabel!N331,'Export Project'!J:J,0))</f>
        <v>Nee</v>
      </c>
      <c r="N46" s="135">
        <v>4778</v>
      </c>
      <c r="O46" s="122">
        <f>INDEX('Export Project'!E:E,MATCH(Bestektabel!N46,'Export Project'!J:J,0))</f>
        <v>79</v>
      </c>
      <c r="P46" s="549">
        <f>INDEX('Export Project'!O:O,MATCH(Bestektabel!N46,'Export Project'!J:J,0))</f>
        <v>4.7</v>
      </c>
      <c r="Q46" s="139">
        <f>INDEX('Export Project'!V:V,MATCH(Bestektabel!N46,'Export Project'!J:J,0))</f>
        <v>-5.74</v>
      </c>
      <c r="R46" s="138" t="str">
        <f>INDEX('Export Project'!W:W,MATCH(Bestektabel!N331,'Export Project'!J:J,0))</f>
        <v>04-06-2019</v>
      </c>
      <c r="S46" s="139">
        <v>-5.87</v>
      </c>
      <c r="T46" s="137"/>
      <c r="U46" s="137" t="s">
        <v>3417</v>
      </c>
      <c r="V46" s="137"/>
      <c r="W46" s="133"/>
      <c r="X46" s="141"/>
      <c r="Y46" s="811" t="s">
        <v>40</v>
      </c>
      <c r="Z46" s="811" t="s">
        <v>40</v>
      </c>
      <c r="AA46" s="139" t="s">
        <v>40</v>
      </c>
      <c r="AB46" s="141"/>
      <c r="AC46" s="520" t="s">
        <v>40</v>
      </c>
      <c r="AD46" s="141"/>
      <c r="AE46" s="122">
        <f>INDEX('Export Project'!F:F,MATCH(N46,'Export Project'!J:J,0))</f>
        <v>36</v>
      </c>
      <c r="AF46" s="814">
        <f t="shared" si="1"/>
        <v>0.45569620253164556</v>
      </c>
      <c r="AG46" s="135">
        <f>INDEX('Export Project'!G:G,MATCH(N46,'Export Project'!J:J,0))</f>
        <v>0</v>
      </c>
      <c r="AH46" s="135">
        <f t="shared" si="2"/>
        <v>0</v>
      </c>
      <c r="AI46" s="140" t="s">
        <v>175</v>
      </c>
      <c r="AJ46" s="122">
        <f t="shared" si="3"/>
        <v>39.6</v>
      </c>
      <c r="AK46" s="122" t="str">
        <f t="shared" si="11"/>
        <v>Verspreidbaar</v>
      </c>
      <c r="AL46" s="122">
        <f t="shared" si="5"/>
        <v>0</v>
      </c>
      <c r="AM46" s="848">
        <f t="shared" si="6"/>
        <v>0</v>
      </c>
      <c r="AN46" s="122" t="s">
        <v>38</v>
      </c>
      <c r="AO46" s="848">
        <f t="shared" si="7"/>
        <v>39.6</v>
      </c>
      <c r="AQ46" s="136">
        <v>17065</v>
      </c>
      <c r="AR46" s="135" t="s">
        <v>39</v>
      </c>
      <c r="AS46" s="135"/>
      <c r="AT46" s="135"/>
      <c r="AU46" s="135">
        <f t="shared" si="8"/>
        <v>17065</v>
      </c>
      <c r="AV46" s="133" t="str">
        <f>INDEX('Samenvoeging Bbk en pfas'!E:E,MATCH(Bestektabel!AU46,'Samenvoeging Bbk en pfas'!B:B,0))</f>
        <v>Verspreidbaar</v>
      </c>
      <c r="AW46" s="133" t="str">
        <f>INDEX('Samenvoeging Bbk en pfas'!F:F,MATCH(Bestektabel!AU46,'Samenvoeging Bbk en pfas'!B:B,0))</f>
        <v>Niet toepasbaar</v>
      </c>
      <c r="AX46" s="133" t="str">
        <f>INDEX('Samenvoeging Bbk en pfas'!G:G,MATCH(Bestektabel!AU46,'Samenvoeging Bbk en pfas'!B:B,0))</f>
        <v>Niet toepasbaar</v>
      </c>
      <c r="AY46" s="133" t="str">
        <f>INDEX('Samenvoeging Bbk en pfas'!H:H,MATCH(Bestektabel!AU46,'Samenvoeging Bbk en pfas'!B:B,0))</f>
        <v>GBT Landbodem</v>
      </c>
      <c r="AZ46" s="133" t="str">
        <f>INDEX('Samenvoeging Bbk en pfas'!I:I,MATCH(Bestektabel!AU46,'Samenvoeging Bbk en pfas'!B:B,0))</f>
        <v>Niet toepasbaar</v>
      </c>
      <c r="BA46" s="133" t="str">
        <f>INDEX('Samenvoeging Bbk en pfas'!J:J,MATCH(Bestektabel!AU46,'Samenvoeging Bbk en pfas'!B:B,0))</f>
        <v>Niet toepasbaar</v>
      </c>
      <c r="BC46" s="135" t="s">
        <v>38</v>
      </c>
      <c r="BD46" s="135" t="s">
        <v>38</v>
      </c>
      <c r="BE46" s="135" t="s">
        <v>38</v>
      </c>
      <c r="BF46" s="135" t="s">
        <v>38</v>
      </c>
      <c r="BG46" s="135" t="s">
        <v>38</v>
      </c>
      <c r="BH46" s="135" t="s">
        <v>38</v>
      </c>
      <c r="BI46" s="135" t="s">
        <v>38</v>
      </c>
    </row>
    <row r="47" spans="1:61" hidden="1" x14ac:dyDescent="0.2">
      <c r="A47" s="124">
        <v>36</v>
      </c>
      <c r="B47" s="118">
        <v>3445</v>
      </c>
      <c r="C47" s="118">
        <v>344530</v>
      </c>
      <c r="D47" s="519" t="s">
        <v>428</v>
      </c>
      <c r="E47" s="135">
        <v>15</v>
      </c>
      <c r="F47" s="514" t="s">
        <v>429</v>
      </c>
      <c r="G47" s="514" t="s">
        <v>430</v>
      </c>
      <c r="H47" s="133" t="s">
        <v>3594</v>
      </c>
      <c r="I47" s="137" t="s">
        <v>182</v>
      </c>
      <c r="J47" s="514" t="s">
        <v>449</v>
      </c>
      <c r="K47" s="133" t="s">
        <v>546</v>
      </c>
      <c r="L47" s="165" t="str">
        <f t="shared" si="0"/>
        <v>17065 - 180-058-01572</v>
      </c>
      <c r="M47" s="165" t="str">
        <f>INDEX('Export Project'!D:D,MATCH(Bestektabel!N332,'Export Project'!J:J,0))</f>
        <v>Nee</v>
      </c>
      <c r="N47" s="135">
        <v>4779</v>
      </c>
      <c r="O47" s="122">
        <f>INDEX('Export Project'!E:E,MATCH(Bestektabel!N47,'Export Project'!J:J,0))</f>
        <v>96</v>
      </c>
      <c r="P47" s="549">
        <f>INDEX('Export Project'!O:O,MATCH(Bestektabel!N47,'Export Project'!J:J,0))</f>
        <v>4.0999999999999996</v>
      </c>
      <c r="Q47" s="139">
        <f>INDEX('Export Project'!V:V,MATCH(Bestektabel!N47,'Export Project'!J:J,0))</f>
        <v>-5.74</v>
      </c>
      <c r="R47" s="138" t="str">
        <f>INDEX('Export Project'!W:W,MATCH(Bestektabel!N332,'Export Project'!J:J,0))</f>
        <v>04-06-2019</v>
      </c>
      <c r="S47" s="139">
        <v>-5.87</v>
      </c>
      <c r="T47" s="137"/>
      <c r="U47" s="137" t="s">
        <v>3417</v>
      </c>
      <c r="V47" s="137"/>
      <c r="W47" s="133"/>
      <c r="X47" s="141"/>
      <c r="Y47" s="811" t="s">
        <v>40</v>
      </c>
      <c r="Z47" s="811" t="s">
        <v>40</v>
      </c>
      <c r="AA47" s="139" t="s">
        <v>40</v>
      </c>
      <c r="AB47" s="141"/>
      <c r="AC47" s="520" t="s">
        <v>40</v>
      </c>
      <c r="AD47" s="141"/>
      <c r="AE47" s="122">
        <f>INDEX('Export Project'!F:F,MATCH(N47,'Export Project'!J:J,0))</f>
        <v>87</v>
      </c>
      <c r="AF47" s="814">
        <f t="shared" si="1"/>
        <v>0.90625</v>
      </c>
      <c r="AG47" s="135">
        <f>INDEX('Export Project'!G:G,MATCH(N47,'Export Project'!J:J,0))</f>
        <v>0</v>
      </c>
      <c r="AH47" s="135">
        <f t="shared" si="2"/>
        <v>0</v>
      </c>
      <c r="AI47" s="140" t="s">
        <v>175</v>
      </c>
      <c r="AJ47" s="122">
        <f t="shared" si="3"/>
        <v>95.7</v>
      </c>
      <c r="AK47" s="122" t="str">
        <f t="shared" si="11"/>
        <v>Verspreidbaar</v>
      </c>
      <c r="AL47" s="122">
        <f t="shared" si="5"/>
        <v>0</v>
      </c>
      <c r="AM47" s="848">
        <f t="shared" si="6"/>
        <v>0</v>
      </c>
      <c r="AN47" s="122" t="s">
        <v>38</v>
      </c>
      <c r="AO47" s="848">
        <f t="shared" si="7"/>
        <v>95.7</v>
      </c>
      <c r="AQ47" s="136">
        <v>17065</v>
      </c>
      <c r="AR47" s="135" t="s">
        <v>39</v>
      </c>
      <c r="AS47" s="135"/>
      <c r="AT47" s="135"/>
      <c r="AU47" s="135">
        <f t="shared" si="8"/>
        <v>17065</v>
      </c>
      <c r="AV47" s="133" t="str">
        <f>INDEX('Samenvoeging Bbk en pfas'!E:E,MATCH(Bestektabel!AU47,'Samenvoeging Bbk en pfas'!B:B,0))</f>
        <v>Verspreidbaar</v>
      </c>
      <c r="AW47" s="133" t="str">
        <f>INDEX('Samenvoeging Bbk en pfas'!F:F,MATCH(Bestektabel!AU47,'Samenvoeging Bbk en pfas'!B:B,0))</f>
        <v>Niet toepasbaar</v>
      </c>
      <c r="AX47" s="133" t="str">
        <f>INDEX('Samenvoeging Bbk en pfas'!G:G,MATCH(Bestektabel!AU47,'Samenvoeging Bbk en pfas'!B:B,0))</f>
        <v>Niet toepasbaar</v>
      </c>
      <c r="AY47" s="133" t="str">
        <f>INDEX('Samenvoeging Bbk en pfas'!H:H,MATCH(Bestektabel!AU47,'Samenvoeging Bbk en pfas'!B:B,0))</f>
        <v>GBT Landbodem</v>
      </c>
      <c r="AZ47" s="133" t="str">
        <f>INDEX('Samenvoeging Bbk en pfas'!I:I,MATCH(Bestektabel!AU47,'Samenvoeging Bbk en pfas'!B:B,0))</f>
        <v>Niet toepasbaar</v>
      </c>
      <c r="BA47" s="133" t="str">
        <f>INDEX('Samenvoeging Bbk en pfas'!J:J,MATCH(Bestektabel!AU47,'Samenvoeging Bbk en pfas'!B:B,0))</f>
        <v>Niet toepasbaar</v>
      </c>
      <c r="BC47" s="135" t="s">
        <v>38</v>
      </c>
      <c r="BD47" s="135" t="s">
        <v>38</v>
      </c>
      <c r="BE47" s="135" t="s">
        <v>38</v>
      </c>
      <c r="BF47" s="135" t="s">
        <v>38</v>
      </c>
      <c r="BG47" s="135" t="s">
        <v>38</v>
      </c>
      <c r="BH47" s="135" t="s">
        <v>38</v>
      </c>
      <c r="BI47" s="135" t="s">
        <v>38</v>
      </c>
    </row>
    <row r="48" spans="1:61" hidden="1" x14ac:dyDescent="0.2">
      <c r="A48" s="124">
        <v>36</v>
      </c>
      <c r="B48" s="118">
        <v>3445</v>
      </c>
      <c r="C48" s="118">
        <v>344530</v>
      </c>
      <c r="D48" s="519" t="s">
        <v>428</v>
      </c>
      <c r="E48" s="135">
        <v>15</v>
      </c>
      <c r="F48" s="514" t="s">
        <v>429</v>
      </c>
      <c r="G48" s="514" t="s">
        <v>430</v>
      </c>
      <c r="H48" s="133" t="s">
        <v>3594</v>
      </c>
      <c r="I48" s="137" t="s">
        <v>182</v>
      </c>
      <c r="J48" s="514" t="s">
        <v>449</v>
      </c>
      <c r="K48" s="133" t="s">
        <v>546</v>
      </c>
      <c r="L48" s="165" t="str">
        <f t="shared" si="0"/>
        <v>17065 - 180-058-01572</v>
      </c>
      <c r="M48" s="165" t="str">
        <f>INDEX('Export Project'!D:D,MATCH(Bestektabel!N333,'Export Project'!J:J,0))</f>
        <v>Nee</v>
      </c>
      <c r="N48" s="135">
        <v>4780</v>
      </c>
      <c r="O48" s="122">
        <f>INDEX('Export Project'!E:E,MATCH(Bestektabel!N48,'Export Project'!J:J,0))</f>
        <v>46.729664</v>
      </c>
      <c r="P48" s="549">
        <f>INDEX('Export Project'!O:O,MATCH(Bestektabel!N48,'Export Project'!J:J,0))</f>
        <v>9.4</v>
      </c>
      <c r="Q48" s="139">
        <f>INDEX('Export Project'!V:V,MATCH(Bestektabel!N48,'Export Project'!J:J,0))</f>
        <v>-5.74</v>
      </c>
      <c r="R48" s="138" t="str">
        <f>INDEX('Export Project'!W:W,MATCH(Bestektabel!N333,'Export Project'!J:J,0))</f>
        <v>04-06-2019</v>
      </c>
      <c r="S48" s="139">
        <v>-5.87</v>
      </c>
      <c r="T48" s="137"/>
      <c r="U48" s="137" t="s">
        <v>3417</v>
      </c>
      <c r="V48" s="137"/>
      <c r="W48" s="133"/>
      <c r="X48" s="141"/>
      <c r="Y48" s="809">
        <v>3</v>
      </c>
      <c r="Z48" s="809">
        <v>3</v>
      </c>
      <c r="AA48" s="139">
        <f t="shared" ref="AA48:AA56" si="13">S48-AC48</f>
        <v>0.84999999999999964</v>
      </c>
      <c r="AB48" s="141"/>
      <c r="AC48" s="139">
        <v>-6.72</v>
      </c>
      <c r="AD48" s="141"/>
      <c r="AE48" s="122">
        <f>INDEX('Export Project'!F:F,MATCH(N48,'Export Project'!J:J,0))</f>
        <v>68</v>
      </c>
      <c r="AF48" s="814">
        <f t="shared" si="1"/>
        <v>1.4551784493892359</v>
      </c>
      <c r="AG48" s="135">
        <f>INDEX('Export Project'!G:G,MATCH(N48,'Export Project'!J:J,0))</f>
        <v>0</v>
      </c>
      <c r="AH48" s="135">
        <f t="shared" si="2"/>
        <v>0</v>
      </c>
      <c r="AI48" s="140" t="s">
        <v>176</v>
      </c>
      <c r="AJ48" s="122">
        <f t="shared" si="3"/>
        <v>74.800000000000011</v>
      </c>
      <c r="AK48" s="122" t="str">
        <f t="shared" si="11"/>
        <v>Verspreidbaar</v>
      </c>
      <c r="AL48" s="122">
        <f t="shared" ref="AL48:AL82" si="14">AG48*1.1</f>
        <v>0</v>
      </c>
      <c r="AM48" s="848">
        <f t="shared" ref="AM48:AM79" si="15">AG48*1.1</f>
        <v>0</v>
      </c>
      <c r="AN48" s="122" t="s">
        <v>38</v>
      </c>
      <c r="AO48" s="848">
        <f t="shared" ref="AO48:AO79" si="16">SUM(AM48+AJ48)</f>
        <v>74.800000000000011</v>
      </c>
      <c r="AQ48" s="136">
        <v>17065</v>
      </c>
      <c r="AR48" s="135" t="s">
        <v>39</v>
      </c>
      <c r="AS48" s="135"/>
      <c r="AT48" s="135"/>
      <c r="AU48" s="135">
        <f t="shared" si="8"/>
        <v>17065</v>
      </c>
      <c r="AV48" s="133" t="str">
        <f>INDEX('Samenvoeging Bbk en pfas'!E:E,MATCH(Bestektabel!AU48,'Samenvoeging Bbk en pfas'!B:B,0))</f>
        <v>Verspreidbaar</v>
      </c>
      <c r="AW48" s="133" t="str">
        <f>INDEX('Samenvoeging Bbk en pfas'!F:F,MATCH(Bestektabel!AU48,'Samenvoeging Bbk en pfas'!B:B,0))</f>
        <v>Niet toepasbaar</v>
      </c>
      <c r="AX48" s="133" t="str">
        <f>INDEX('Samenvoeging Bbk en pfas'!G:G,MATCH(Bestektabel!AU48,'Samenvoeging Bbk en pfas'!B:B,0))</f>
        <v>Niet toepasbaar</v>
      </c>
      <c r="AY48" s="133" t="str">
        <f>INDEX('Samenvoeging Bbk en pfas'!H:H,MATCH(Bestektabel!AU48,'Samenvoeging Bbk en pfas'!B:B,0))</f>
        <v>GBT Landbodem</v>
      </c>
      <c r="AZ48" s="133" t="str">
        <f>INDEX('Samenvoeging Bbk en pfas'!I:I,MATCH(Bestektabel!AU48,'Samenvoeging Bbk en pfas'!B:B,0))</f>
        <v>Niet toepasbaar</v>
      </c>
      <c r="BA48" s="133" t="str">
        <f>INDEX('Samenvoeging Bbk en pfas'!J:J,MATCH(Bestektabel!AU48,'Samenvoeging Bbk en pfas'!B:B,0))</f>
        <v>Niet toepasbaar</v>
      </c>
      <c r="BC48" s="135" t="s">
        <v>38</v>
      </c>
      <c r="BD48" s="135" t="s">
        <v>38</v>
      </c>
      <c r="BE48" s="135" t="s">
        <v>38</v>
      </c>
      <c r="BF48" s="135" t="s">
        <v>38</v>
      </c>
      <c r="BG48" s="135" t="s">
        <v>38</v>
      </c>
      <c r="BH48" s="135" t="s">
        <v>38</v>
      </c>
      <c r="BI48" s="135" t="s">
        <v>38</v>
      </c>
    </row>
    <row r="49" spans="1:61" hidden="1" x14ac:dyDescent="0.2">
      <c r="A49" s="124">
        <v>36</v>
      </c>
      <c r="B49" s="118">
        <v>3445</v>
      </c>
      <c r="C49" s="118">
        <v>344530</v>
      </c>
      <c r="D49" s="519" t="s">
        <v>428</v>
      </c>
      <c r="E49" s="135">
        <v>15</v>
      </c>
      <c r="F49" s="514" t="s">
        <v>429</v>
      </c>
      <c r="G49" s="514" t="s">
        <v>430</v>
      </c>
      <c r="H49" s="133" t="s">
        <v>3594</v>
      </c>
      <c r="I49" s="137" t="s">
        <v>182</v>
      </c>
      <c r="J49" s="514" t="s">
        <v>449</v>
      </c>
      <c r="K49" s="133" t="s">
        <v>546</v>
      </c>
      <c r="L49" s="165" t="str">
        <f t="shared" si="0"/>
        <v>17065 - 180-058-01572</v>
      </c>
      <c r="M49" s="165" t="str">
        <f>INDEX('Export Project'!D:D,MATCH(Bestektabel!N334,'Export Project'!J:J,0))</f>
        <v>Nee</v>
      </c>
      <c r="N49" s="135">
        <v>4781</v>
      </c>
      <c r="O49" s="122">
        <f>INDEX('Export Project'!E:E,MATCH(Bestektabel!N49,'Export Project'!J:J,0))</f>
        <v>55</v>
      </c>
      <c r="P49" s="549">
        <f>INDEX('Export Project'!O:O,MATCH(Bestektabel!N49,'Export Project'!J:J,0))</f>
        <v>5.9</v>
      </c>
      <c r="Q49" s="139">
        <f>INDEX('Export Project'!V:V,MATCH(Bestektabel!N49,'Export Project'!J:J,0))</f>
        <v>-5.74</v>
      </c>
      <c r="R49" s="138" t="str">
        <f>INDEX('Export Project'!W:W,MATCH(Bestektabel!N334,'Export Project'!J:J,0))</f>
        <v>04-06-2019</v>
      </c>
      <c r="S49" s="139">
        <v>-5.87</v>
      </c>
      <c r="T49" s="137"/>
      <c r="U49" s="137" t="s">
        <v>3417</v>
      </c>
      <c r="V49" s="137"/>
      <c r="W49" s="133"/>
      <c r="X49" s="141"/>
      <c r="Y49" s="809">
        <v>3</v>
      </c>
      <c r="Z49" s="809">
        <v>3</v>
      </c>
      <c r="AA49" s="139">
        <f t="shared" si="13"/>
        <v>0.84999999999999964</v>
      </c>
      <c r="AB49" s="141"/>
      <c r="AC49" s="139">
        <v>-6.72</v>
      </c>
      <c r="AD49" s="141"/>
      <c r="AE49" s="122">
        <f>INDEX('Export Project'!F:F,MATCH(N49,'Export Project'!J:J,0))</f>
        <v>28</v>
      </c>
      <c r="AF49" s="814">
        <f t="shared" si="1"/>
        <v>0.50909090909090904</v>
      </c>
      <c r="AG49" s="135">
        <f>INDEX('Export Project'!G:G,MATCH(N49,'Export Project'!J:J,0))</f>
        <v>0</v>
      </c>
      <c r="AH49" s="135">
        <f t="shared" si="2"/>
        <v>0</v>
      </c>
      <c r="AI49" s="140" t="s">
        <v>175</v>
      </c>
      <c r="AJ49" s="122">
        <f t="shared" si="3"/>
        <v>30.800000000000004</v>
      </c>
      <c r="AK49" s="122" t="str">
        <f t="shared" si="11"/>
        <v>Verspreidbaar</v>
      </c>
      <c r="AL49" s="122">
        <f t="shared" si="14"/>
        <v>0</v>
      </c>
      <c r="AM49" s="848">
        <f t="shared" si="15"/>
        <v>0</v>
      </c>
      <c r="AN49" s="122" t="s">
        <v>38</v>
      </c>
      <c r="AO49" s="848">
        <f t="shared" si="16"/>
        <v>30.800000000000004</v>
      </c>
      <c r="AQ49" s="136">
        <v>17065</v>
      </c>
      <c r="AR49" s="135" t="s">
        <v>39</v>
      </c>
      <c r="AS49" s="135"/>
      <c r="AT49" s="135"/>
      <c r="AU49" s="135">
        <f t="shared" si="8"/>
        <v>17065</v>
      </c>
      <c r="AV49" s="133" t="str">
        <f>INDEX('Samenvoeging Bbk en pfas'!E:E,MATCH(Bestektabel!AU49,'Samenvoeging Bbk en pfas'!B:B,0))</f>
        <v>Verspreidbaar</v>
      </c>
      <c r="AW49" s="133" t="str">
        <f>INDEX('Samenvoeging Bbk en pfas'!F:F,MATCH(Bestektabel!AU49,'Samenvoeging Bbk en pfas'!B:B,0))</f>
        <v>Niet toepasbaar</v>
      </c>
      <c r="AX49" s="133" t="str">
        <f>INDEX('Samenvoeging Bbk en pfas'!G:G,MATCH(Bestektabel!AU49,'Samenvoeging Bbk en pfas'!B:B,0))</f>
        <v>Niet toepasbaar</v>
      </c>
      <c r="AY49" s="133" t="str">
        <f>INDEX('Samenvoeging Bbk en pfas'!H:H,MATCH(Bestektabel!AU49,'Samenvoeging Bbk en pfas'!B:B,0))</f>
        <v>GBT Landbodem</v>
      </c>
      <c r="AZ49" s="133" t="str">
        <f>INDEX('Samenvoeging Bbk en pfas'!I:I,MATCH(Bestektabel!AU49,'Samenvoeging Bbk en pfas'!B:B,0))</f>
        <v>Niet toepasbaar</v>
      </c>
      <c r="BA49" s="133" t="str">
        <f>INDEX('Samenvoeging Bbk en pfas'!J:J,MATCH(Bestektabel!AU49,'Samenvoeging Bbk en pfas'!B:B,0))</f>
        <v>Niet toepasbaar</v>
      </c>
      <c r="BC49" s="135" t="s">
        <v>38</v>
      </c>
      <c r="BD49" s="135" t="s">
        <v>38</v>
      </c>
      <c r="BE49" s="135" t="s">
        <v>38</v>
      </c>
      <c r="BF49" s="135" t="s">
        <v>38</v>
      </c>
      <c r="BG49" s="135" t="s">
        <v>38</v>
      </c>
      <c r="BH49" s="135" t="s">
        <v>38</v>
      </c>
      <c r="BI49" s="135" t="s">
        <v>38</v>
      </c>
    </row>
    <row r="50" spans="1:61" hidden="1" x14ac:dyDescent="0.2">
      <c r="A50" s="124">
        <v>53</v>
      </c>
      <c r="B50" s="118">
        <v>3462</v>
      </c>
      <c r="C50" s="118">
        <v>346220</v>
      </c>
      <c r="D50" s="519" t="s">
        <v>428</v>
      </c>
      <c r="E50" s="135">
        <v>14</v>
      </c>
      <c r="F50" s="514" t="s">
        <v>429</v>
      </c>
      <c r="G50" s="514" t="s">
        <v>430</v>
      </c>
      <c r="H50" s="133" t="s">
        <v>3594</v>
      </c>
      <c r="I50" s="137" t="s">
        <v>182</v>
      </c>
      <c r="J50" s="514" t="s">
        <v>449</v>
      </c>
      <c r="K50" s="133" t="s">
        <v>605</v>
      </c>
      <c r="L50" s="165" t="str">
        <f t="shared" si="0"/>
        <v>17078 - 180-058-02611</v>
      </c>
      <c r="M50" s="165" t="str">
        <f>INDEX('Export Project'!D:D,MATCH(Bestektabel!N364,'Export Project'!J:J,0))</f>
        <v>Nee</v>
      </c>
      <c r="N50" s="135">
        <v>5019</v>
      </c>
      <c r="O50" s="122">
        <f>INDEX('Export Project'!E:E,MATCH(Bestektabel!N50,'Export Project'!J:J,0))</f>
        <v>22</v>
      </c>
      <c r="P50" s="549">
        <f>INDEX('Export Project'!O:O,MATCH(Bestektabel!N50,'Export Project'!J:J,0))</f>
        <v>2</v>
      </c>
      <c r="Q50" s="139">
        <f>INDEX('Export Project'!V:V,MATCH(Bestektabel!N50,'Export Project'!J:J,0))</f>
        <v>-5.86</v>
      </c>
      <c r="R50" s="138" t="str">
        <f>INDEX('Export Project'!W:W,MATCH(Bestektabel!N364,'Export Project'!J:J,0))</f>
        <v>27-05-2019</v>
      </c>
      <c r="S50" s="139">
        <v>-6.02</v>
      </c>
      <c r="T50" s="137"/>
      <c r="U50" s="137" t="s">
        <v>3417</v>
      </c>
      <c r="V50" s="137"/>
      <c r="W50" s="133"/>
      <c r="X50" s="141"/>
      <c r="Y50" s="809">
        <v>1</v>
      </c>
      <c r="Z50" s="809">
        <v>1</v>
      </c>
      <c r="AA50" s="139">
        <f t="shared" si="13"/>
        <v>0.84999999999999964</v>
      </c>
      <c r="AB50" s="141"/>
      <c r="AC50" s="139">
        <v>-6.8699999999999992</v>
      </c>
      <c r="AD50" s="141"/>
      <c r="AE50" s="122">
        <f>INDEX('Export Project'!F:F,MATCH(N50,'Export Project'!J:J,0))</f>
        <v>4</v>
      </c>
      <c r="AF50" s="814">
        <f t="shared" si="1"/>
        <v>0.18181818181818182</v>
      </c>
      <c r="AG50" s="135">
        <f>INDEX('Export Project'!G:G,MATCH(N50,'Export Project'!J:J,0))</f>
        <v>5</v>
      </c>
      <c r="AH50" s="135">
        <f t="shared" si="2"/>
        <v>0.22727272727272727</v>
      </c>
      <c r="AI50" s="140" t="s">
        <v>175</v>
      </c>
      <c r="AJ50" s="122">
        <f t="shared" si="3"/>
        <v>4.4000000000000004</v>
      </c>
      <c r="AK50" s="122" t="str">
        <f t="shared" si="11"/>
        <v>Verspreidbaar</v>
      </c>
      <c r="AL50" s="122">
        <f t="shared" si="14"/>
        <v>5.5</v>
      </c>
      <c r="AM50" s="848">
        <f t="shared" si="15"/>
        <v>5.5</v>
      </c>
      <c r="AN50" s="122" t="e">
        <f>IF(AR50="Ja","Mogelijk verspreiden als aangrenzend perceel geen weiland is",BD50)</f>
        <v>#N/A</v>
      </c>
      <c r="AO50" s="848">
        <f t="shared" si="16"/>
        <v>9.9</v>
      </c>
      <c r="AQ50" s="136">
        <v>17078</v>
      </c>
      <c r="AR50" s="135" t="s">
        <v>76</v>
      </c>
      <c r="AS50" s="135"/>
      <c r="AT50" s="135"/>
      <c r="AU50" s="135">
        <f t="shared" si="8"/>
        <v>17078</v>
      </c>
      <c r="AV50" s="133" t="str">
        <f>INDEX('Samenvoeging Bbk en pfas'!E:E,MATCH(Bestektabel!AU50,'Samenvoeging Bbk en pfas'!B:B,0))</f>
        <v>Verspreidbaar</v>
      </c>
      <c r="AW50" s="133" t="str">
        <f>INDEX('Samenvoeging Bbk en pfas'!F:F,MATCH(Bestektabel!AU50,'Samenvoeging Bbk en pfas'!B:B,0))</f>
        <v>Niet toepasbaar</v>
      </c>
      <c r="AX50" s="133" t="str">
        <f>INDEX('Samenvoeging Bbk en pfas'!G:G,MATCH(Bestektabel!AU50,'Samenvoeging Bbk en pfas'!B:B,0))</f>
        <v>Klasse A</v>
      </c>
      <c r="AY50" s="133" t="str">
        <f>INDEX('Samenvoeging Bbk en pfas'!H:H,MATCH(Bestektabel!AU50,'Samenvoeging Bbk en pfas'!B:B,0))</f>
        <v>GBT Landbodem</v>
      </c>
      <c r="AZ50" s="133" t="str">
        <f>INDEX('Samenvoeging Bbk en pfas'!I:I,MATCH(Bestektabel!AU50,'Samenvoeging Bbk en pfas'!B:B,0))</f>
        <v>GBT Waterbodem</v>
      </c>
      <c r="BA50" s="133" t="str">
        <f>INDEX('Samenvoeging Bbk en pfas'!J:J,MATCH(Bestektabel!AU50,'Samenvoeging Bbk en pfas'!B:B,0))</f>
        <v>GBT Waterbodem</v>
      </c>
      <c r="BC50" s="135" t="s">
        <v>3571</v>
      </c>
      <c r="BD50" s="135" t="e">
        <f>INDEX('Samenvoeging Bbk en pfas'!E:E,MATCH(Bestektabel!BC364,'Samenvoeging Bbk en pfas'!B:B,0))</f>
        <v>#N/A</v>
      </c>
      <c r="BE50" s="135" t="e">
        <f>INDEX('Samenvoeging Bbk en pfas'!F:F,MATCH(Bestektabel!BC364,'Samenvoeging Bbk en pfas'!B:B,0))</f>
        <v>#N/A</v>
      </c>
      <c r="BF50" s="135" t="e">
        <f>INDEX('Samenvoeging Bbk en pfas'!G:G,MATCH(Bestektabel!BC364,'Samenvoeging Bbk en pfas'!B:B,0))</f>
        <v>#N/A</v>
      </c>
      <c r="BG50" s="135" t="e">
        <f>INDEX('Samenvoeging Bbk en pfas'!H:H,MATCH(Bestektabel!BC364,'Samenvoeging Bbk en pfas'!B:B,0))</f>
        <v>#N/A</v>
      </c>
      <c r="BH50" s="135" t="e">
        <f>INDEX('Samenvoeging Bbk en pfas'!I:I,MATCH(Bestektabel!BC364,'Samenvoeging Bbk en pfas'!B:B,0))</f>
        <v>#N/A</v>
      </c>
      <c r="BI50" s="135" t="e">
        <f>INDEX('Samenvoeging Bbk en pfas'!J:J,MATCH(Bestektabel!BC364,'Samenvoeging Bbk en pfas'!B:B,0))</f>
        <v>#N/A</v>
      </c>
    </row>
    <row r="51" spans="1:61" hidden="1" x14ac:dyDescent="0.2">
      <c r="A51" s="124">
        <v>53</v>
      </c>
      <c r="B51" s="118">
        <v>3462</v>
      </c>
      <c r="C51" s="118">
        <v>346220</v>
      </c>
      <c r="D51" s="519" t="s">
        <v>428</v>
      </c>
      <c r="E51" s="135">
        <v>14</v>
      </c>
      <c r="F51" s="514" t="s">
        <v>429</v>
      </c>
      <c r="G51" s="514" t="s">
        <v>430</v>
      </c>
      <c r="H51" s="133" t="s">
        <v>3594</v>
      </c>
      <c r="I51" s="137" t="s">
        <v>182</v>
      </c>
      <c r="J51" s="514" t="s">
        <v>449</v>
      </c>
      <c r="K51" s="133" t="s">
        <v>605</v>
      </c>
      <c r="L51" s="165" t="str">
        <f t="shared" si="0"/>
        <v>17078 - 180-058-02611</v>
      </c>
      <c r="M51" s="165" t="str">
        <f>INDEX('Export Project'!D:D,MATCH(Bestektabel!N365,'Export Project'!J:J,0))</f>
        <v>Nee</v>
      </c>
      <c r="N51" s="135">
        <v>5020</v>
      </c>
      <c r="O51" s="122">
        <f>INDEX('Export Project'!E:E,MATCH(Bestektabel!N51,'Export Project'!J:J,0))</f>
        <v>188</v>
      </c>
      <c r="P51" s="549">
        <f>INDEX('Export Project'!O:O,MATCH(Bestektabel!N51,'Export Project'!J:J,0))</f>
        <v>6.8</v>
      </c>
      <c r="Q51" s="139">
        <f>INDEX('Export Project'!V:V,MATCH(Bestektabel!N51,'Export Project'!J:J,0))</f>
        <v>-5.86</v>
      </c>
      <c r="R51" s="138" t="str">
        <f>INDEX('Export Project'!W:W,MATCH(Bestektabel!N365,'Export Project'!J:J,0))</f>
        <v>27-05-2019</v>
      </c>
      <c r="S51" s="139">
        <v>-6.02</v>
      </c>
      <c r="T51" s="137"/>
      <c r="U51" s="137" t="s">
        <v>3417</v>
      </c>
      <c r="V51" s="137"/>
      <c r="W51" s="133"/>
      <c r="X51" s="141"/>
      <c r="Y51" s="809">
        <v>3</v>
      </c>
      <c r="Z51" s="809">
        <v>3</v>
      </c>
      <c r="AA51" s="139">
        <f t="shared" si="13"/>
        <v>0.84999999999999964</v>
      </c>
      <c r="AB51" s="141"/>
      <c r="AC51" s="139">
        <v>-6.8699999999999992</v>
      </c>
      <c r="AD51" s="141"/>
      <c r="AE51" s="122">
        <f>INDEX('Export Project'!F:F,MATCH(N51,'Export Project'!J:J,0))</f>
        <v>39</v>
      </c>
      <c r="AF51" s="814">
        <f t="shared" si="1"/>
        <v>0.20744680851063829</v>
      </c>
      <c r="AG51" s="135">
        <f>INDEX('Export Project'!G:G,MATCH(N51,'Export Project'!J:J,0))</f>
        <v>0</v>
      </c>
      <c r="AH51" s="135">
        <f t="shared" si="2"/>
        <v>0</v>
      </c>
      <c r="AI51" s="140" t="s">
        <v>175</v>
      </c>
      <c r="AJ51" s="122">
        <f t="shared" si="3"/>
        <v>42.900000000000006</v>
      </c>
      <c r="AK51" s="122" t="str">
        <f t="shared" si="11"/>
        <v>Verspreidbaar</v>
      </c>
      <c r="AL51" s="122">
        <f t="shared" si="14"/>
        <v>0</v>
      </c>
      <c r="AM51" s="848">
        <f t="shared" si="15"/>
        <v>0</v>
      </c>
      <c r="AN51" s="122" t="s">
        <v>38</v>
      </c>
      <c r="AO51" s="848">
        <f t="shared" si="16"/>
        <v>42.900000000000006</v>
      </c>
      <c r="AQ51" s="136">
        <v>17078</v>
      </c>
      <c r="AR51" s="135" t="s">
        <v>76</v>
      </c>
      <c r="AS51" s="135"/>
      <c r="AT51" s="135"/>
      <c r="AU51" s="135">
        <f t="shared" si="8"/>
        <v>17078</v>
      </c>
      <c r="AV51" s="133" t="str">
        <f>INDEX('Samenvoeging Bbk en pfas'!E:E,MATCH(Bestektabel!AU51,'Samenvoeging Bbk en pfas'!B:B,0))</f>
        <v>Verspreidbaar</v>
      </c>
      <c r="AW51" s="133" t="str">
        <f>INDEX('Samenvoeging Bbk en pfas'!F:F,MATCH(Bestektabel!AU51,'Samenvoeging Bbk en pfas'!B:B,0))</f>
        <v>Niet toepasbaar</v>
      </c>
      <c r="AX51" s="133" t="str">
        <f>INDEX('Samenvoeging Bbk en pfas'!G:G,MATCH(Bestektabel!AU51,'Samenvoeging Bbk en pfas'!B:B,0))</f>
        <v>Klasse A</v>
      </c>
      <c r="AY51" s="133" t="str">
        <f>INDEX('Samenvoeging Bbk en pfas'!H:H,MATCH(Bestektabel!AU51,'Samenvoeging Bbk en pfas'!B:B,0))</f>
        <v>GBT Landbodem</v>
      </c>
      <c r="AZ51" s="133" t="str">
        <f>INDEX('Samenvoeging Bbk en pfas'!I:I,MATCH(Bestektabel!AU51,'Samenvoeging Bbk en pfas'!B:B,0))</f>
        <v>GBT Waterbodem</v>
      </c>
      <c r="BA51" s="133" t="str">
        <f>INDEX('Samenvoeging Bbk en pfas'!J:J,MATCH(Bestektabel!AU51,'Samenvoeging Bbk en pfas'!B:B,0))</f>
        <v>GBT Waterbodem</v>
      </c>
      <c r="BC51" s="135" t="s">
        <v>38</v>
      </c>
      <c r="BD51" s="135" t="s">
        <v>38</v>
      </c>
      <c r="BE51" s="135" t="s">
        <v>38</v>
      </c>
      <c r="BF51" s="135" t="s">
        <v>38</v>
      </c>
      <c r="BG51" s="135" t="s">
        <v>38</v>
      </c>
      <c r="BH51" s="135" t="s">
        <v>38</v>
      </c>
      <c r="BI51" s="135" t="s">
        <v>38</v>
      </c>
    </row>
    <row r="52" spans="1:61" hidden="1" x14ac:dyDescent="0.2">
      <c r="A52" s="124">
        <v>66</v>
      </c>
      <c r="B52" s="118">
        <v>3475</v>
      </c>
      <c r="C52" s="118">
        <v>347520</v>
      </c>
      <c r="D52" s="519" t="s">
        <v>428</v>
      </c>
      <c r="E52" s="135">
        <v>13</v>
      </c>
      <c r="F52" s="514" t="s">
        <v>429</v>
      </c>
      <c r="G52" s="514" t="s">
        <v>430</v>
      </c>
      <c r="H52" s="133" t="s">
        <v>3594</v>
      </c>
      <c r="I52" s="137" t="s">
        <v>182</v>
      </c>
      <c r="J52" s="514" t="s">
        <v>449</v>
      </c>
      <c r="K52" s="133" t="s">
        <v>605</v>
      </c>
      <c r="L52" s="165" t="str">
        <f t="shared" si="0"/>
        <v>17080 - 180-058-02611</v>
      </c>
      <c r="M52" s="165" t="str">
        <f>INDEX('Export Project'!D:D,MATCH(Bestektabel!N366,'Export Project'!J:J,0))</f>
        <v>Nee</v>
      </c>
      <c r="N52" s="135">
        <v>5021</v>
      </c>
      <c r="O52" s="122">
        <f>INDEX('Export Project'!E:E,MATCH(Bestektabel!N52,'Export Project'!J:J,0))</f>
        <v>33</v>
      </c>
      <c r="P52" s="549">
        <f>INDEX('Export Project'!O:O,MATCH(Bestektabel!N52,'Export Project'!J:J,0))</f>
        <v>7.6</v>
      </c>
      <c r="Q52" s="139">
        <f>INDEX('Export Project'!V:V,MATCH(Bestektabel!N52,'Export Project'!J:J,0))</f>
        <v>-5.86</v>
      </c>
      <c r="R52" s="138" t="str">
        <f>INDEX('Export Project'!W:W,MATCH(Bestektabel!N366,'Export Project'!J:J,0))</f>
        <v>27-05-2019</v>
      </c>
      <c r="S52" s="139">
        <v>-6.02</v>
      </c>
      <c r="T52" s="137"/>
      <c r="U52" s="137" t="s">
        <v>3417</v>
      </c>
      <c r="V52" s="137"/>
      <c r="W52" s="133"/>
      <c r="X52" s="141"/>
      <c r="Y52" s="809">
        <v>3</v>
      </c>
      <c r="Z52" s="809">
        <v>3</v>
      </c>
      <c r="AA52" s="139">
        <f t="shared" si="13"/>
        <v>0.84999999999999964</v>
      </c>
      <c r="AB52" s="141"/>
      <c r="AC52" s="139">
        <v>-6.8699999999999992</v>
      </c>
      <c r="AD52" s="141"/>
      <c r="AE52" s="122">
        <f>INDEX('Export Project'!F:F,MATCH(N52,'Export Project'!J:J,0))</f>
        <v>15</v>
      </c>
      <c r="AF52" s="814">
        <f t="shared" si="1"/>
        <v>0.45454545454545453</v>
      </c>
      <c r="AG52" s="135">
        <f>INDEX('Export Project'!G:G,MATCH(N52,'Export Project'!J:J,0))</f>
        <v>0</v>
      </c>
      <c r="AH52" s="135">
        <f t="shared" si="2"/>
        <v>0</v>
      </c>
      <c r="AI52" s="140" t="s">
        <v>175</v>
      </c>
      <c r="AJ52" s="122">
        <f t="shared" si="3"/>
        <v>16.5</v>
      </c>
      <c r="AK52" s="122" t="str">
        <f t="shared" si="11"/>
        <v>Verspreidbaar</v>
      </c>
      <c r="AL52" s="122">
        <f t="shared" si="14"/>
        <v>0</v>
      </c>
      <c r="AM52" s="848">
        <f t="shared" si="15"/>
        <v>0</v>
      </c>
      <c r="AN52" s="122" t="s">
        <v>38</v>
      </c>
      <c r="AO52" s="848">
        <f t="shared" si="16"/>
        <v>16.5</v>
      </c>
      <c r="AQ52" s="136">
        <v>17080</v>
      </c>
      <c r="AR52" s="135" t="s">
        <v>76</v>
      </c>
      <c r="AS52" s="135"/>
      <c r="AT52" s="135"/>
      <c r="AU52" s="135">
        <f t="shared" si="8"/>
        <v>17080</v>
      </c>
      <c r="AV52" s="133" t="str">
        <f>INDEX('Samenvoeging Bbk en pfas'!E:E,MATCH(Bestektabel!AU52,'Samenvoeging Bbk en pfas'!B:B,0))</f>
        <v>Verspreidbaar</v>
      </c>
      <c r="AW52" s="133" t="str">
        <f>INDEX('Samenvoeging Bbk en pfas'!F:F,MATCH(Bestektabel!AU52,'Samenvoeging Bbk en pfas'!B:B,0))</f>
        <v>Niet toepasbaar</v>
      </c>
      <c r="AX52" s="133" t="str">
        <f>INDEX('Samenvoeging Bbk en pfas'!G:G,MATCH(Bestektabel!AU52,'Samenvoeging Bbk en pfas'!B:B,0))</f>
        <v>Klasse A</v>
      </c>
      <c r="AY52" s="133" t="str">
        <f>INDEX('Samenvoeging Bbk en pfas'!H:H,MATCH(Bestektabel!AU52,'Samenvoeging Bbk en pfas'!B:B,0))</f>
        <v>GBT Landbodem</v>
      </c>
      <c r="AZ52" s="133" t="str">
        <f>INDEX('Samenvoeging Bbk en pfas'!I:I,MATCH(Bestektabel!AU52,'Samenvoeging Bbk en pfas'!B:B,0))</f>
        <v>GBT Waterbodem</v>
      </c>
      <c r="BA52" s="133" t="str">
        <f>INDEX('Samenvoeging Bbk en pfas'!J:J,MATCH(Bestektabel!AU52,'Samenvoeging Bbk en pfas'!B:B,0))</f>
        <v>GBT Waterbodem</v>
      </c>
      <c r="BC52" s="135" t="s">
        <v>38</v>
      </c>
      <c r="BD52" s="135" t="s">
        <v>38</v>
      </c>
      <c r="BE52" s="135" t="s">
        <v>38</v>
      </c>
      <c r="BF52" s="135" t="s">
        <v>38</v>
      </c>
      <c r="BG52" s="135" t="s">
        <v>38</v>
      </c>
      <c r="BH52" s="135" t="s">
        <v>38</v>
      </c>
      <c r="BI52" s="135" t="s">
        <v>38</v>
      </c>
    </row>
    <row r="53" spans="1:61" hidden="1" x14ac:dyDescent="0.2">
      <c r="A53" s="124">
        <v>66</v>
      </c>
      <c r="B53" s="118">
        <v>3475</v>
      </c>
      <c r="C53" s="118">
        <v>347520</v>
      </c>
      <c r="D53" s="519" t="s">
        <v>428</v>
      </c>
      <c r="E53" s="135">
        <v>13</v>
      </c>
      <c r="F53" s="514" t="s">
        <v>429</v>
      </c>
      <c r="G53" s="514" t="s">
        <v>430</v>
      </c>
      <c r="H53" s="133" t="s">
        <v>3594</v>
      </c>
      <c r="I53" s="137" t="s">
        <v>182</v>
      </c>
      <c r="J53" s="514" t="s">
        <v>449</v>
      </c>
      <c r="K53" s="133" t="s">
        <v>605</v>
      </c>
      <c r="L53" s="165" t="str">
        <f t="shared" si="0"/>
        <v>17080 - 180-058-02611</v>
      </c>
      <c r="M53" s="165" t="str">
        <f>INDEX('Export Project'!D:D,MATCH(Bestektabel!N367,'Export Project'!J:J,0))</f>
        <v>Nee</v>
      </c>
      <c r="N53" s="135">
        <v>5022</v>
      </c>
      <c r="O53" s="122">
        <f>INDEX('Export Project'!E:E,MATCH(Bestektabel!N53,'Export Project'!J:J,0))</f>
        <v>74</v>
      </c>
      <c r="P53" s="549">
        <f>INDEX('Export Project'!O:O,MATCH(Bestektabel!N53,'Export Project'!J:J,0))</f>
        <v>7.4</v>
      </c>
      <c r="Q53" s="139">
        <f>INDEX('Export Project'!V:V,MATCH(Bestektabel!N53,'Export Project'!J:J,0))</f>
        <v>-5.86</v>
      </c>
      <c r="R53" s="138" t="str">
        <f>INDEX('Export Project'!W:W,MATCH(Bestektabel!N367,'Export Project'!J:J,0))</f>
        <v>27-05-2019</v>
      </c>
      <c r="S53" s="139">
        <v>-6.02</v>
      </c>
      <c r="T53" s="137"/>
      <c r="U53" s="137" t="s">
        <v>3417</v>
      </c>
      <c r="V53" s="137"/>
      <c r="W53" s="133"/>
      <c r="X53" s="141"/>
      <c r="Y53" s="809">
        <v>3</v>
      </c>
      <c r="Z53" s="809">
        <v>3</v>
      </c>
      <c r="AA53" s="139">
        <f t="shared" si="13"/>
        <v>0.84999999999999964</v>
      </c>
      <c r="AB53" s="141"/>
      <c r="AC53" s="139">
        <v>-6.8699999999999992</v>
      </c>
      <c r="AD53" s="141"/>
      <c r="AE53" s="122">
        <f>INDEX('Export Project'!F:F,MATCH(N53,'Export Project'!J:J,0))</f>
        <v>16</v>
      </c>
      <c r="AF53" s="814">
        <f t="shared" si="1"/>
        <v>0.21621621621621623</v>
      </c>
      <c r="AG53" s="135">
        <f>INDEX('Export Project'!G:G,MATCH(N53,'Export Project'!J:J,0))</f>
        <v>0</v>
      </c>
      <c r="AH53" s="135">
        <f t="shared" si="2"/>
        <v>0</v>
      </c>
      <c r="AI53" s="140" t="s">
        <v>175</v>
      </c>
      <c r="AJ53" s="122">
        <f t="shared" si="3"/>
        <v>17.600000000000001</v>
      </c>
      <c r="AK53" s="122" t="str">
        <f t="shared" si="11"/>
        <v>Verspreidbaar</v>
      </c>
      <c r="AL53" s="122">
        <f t="shared" si="14"/>
        <v>0</v>
      </c>
      <c r="AM53" s="848">
        <f t="shared" si="15"/>
        <v>0</v>
      </c>
      <c r="AN53" s="122" t="s">
        <v>38</v>
      </c>
      <c r="AO53" s="848">
        <f t="shared" si="16"/>
        <v>17.600000000000001</v>
      </c>
      <c r="AQ53" s="136">
        <v>17080</v>
      </c>
      <c r="AR53" s="135" t="s">
        <v>76</v>
      </c>
      <c r="AS53" s="135"/>
      <c r="AT53" s="135"/>
      <c r="AU53" s="135">
        <f t="shared" si="8"/>
        <v>17080</v>
      </c>
      <c r="AV53" s="133" t="str">
        <f>INDEX('Samenvoeging Bbk en pfas'!E:E,MATCH(Bestektabel!AU53,'Samenvoeging Bbk en pfas'!B:B,0))</f>
        <v>Verspreidbaar</v>
      </c>
      <c r="AW53" s="133" t="str">
        <f>INDEX('Samenvoeging Bbk en pfas'!F:F,MATCH(Bestektabel!AU53,'Samenvoeging Bbk en pfas'!B:B,0))</f>
        <v>Niet toepasbaar</v>
      </c>
      <c r="AX53" s="133" t="str">
        <f>INDEX('Samenvoeging Bbk en pfas'!G:G,MATCH(Bestektabel!AU53,'Samenvoeging Bbk en pfas'!B:B,0))</f>
        <v>Klasse A</v>
      </c>
      <c r="AY53" s="133" t="str">
        <f>INDEX('Samenvoeging Bbk en pfas'!H:H,MATCH(Bestektabel!AU53,'Samenvoeging Bbk en pfas'!B:B,0))</f>
        <v>GBT Landbodem</v>
      </c>
      <c r="AZ53" s="133" t="str">
        <f>INDEX('Samenvoeging Bbk en pfas'!I:I,MATCH(Bestektabel!AU53,'Samenvoeging Bbk en pfas'!B:B,0))</f>
        <v>GBT Waterbodem</v>
      </c>
      <c r="BA53" s="133" t="str">
        <f>INDEX('Samenvoeging Bbk en pfas'!J:J,MATCH(Bestektabel!AU53,'Samenvoeging Bbk en pfas'!B:B,0))</f>
        <v>GBT Waterbodem</v>
      </c>
      <c r="BC53" s="135" t="s">
        <v>38</v>
      </c>
      <c r="BD53" s="135" t="s">
        <v>38</v>
      </c>
      <c r="BE53" s="135" t="s">
        <v>38</v>
      </c>
      <c r="BF53" s="135" t="s">
        <v>38</v>
      </c>
      <c r="BG53" s="135" t="s">
        <v>38</v>
      </c>
      <c r="BH53" s="135" t="s">
        <v>38</v>
      </c>
      <c r="BI53" s="135" t="s">
        <v>38</v>
      </c>
    </row>
    <row r="54" spans="1:61" hidden="1" x14ac:dyDescent="0.2">
      <c r="A54" s="124">
        <v>66</v>
      </c>
      <c r="B54" s="118">
        <v>3475</v>
      </c>
      <c r="C54" s="118">
        <v>347520</v>
      </c>
      <c r="D54" s="519" t="s">
        <v>428</v>
      </c>
      <c r="E54" s="135">
        <v>13</v>
      </c>
      <c r="F54" s="514" t="s">
        <v>429</v>
      </c>
      <c r="G54" s="514" t="s">
        <v>430</v>
      </c>
      <c r="H54" s="133" t="s">
        <v>3594</v>
      </c>
      <c r="I54" s="137" t="s">
        <v>182</v>
      </c>
      <c r="J54" s="514" t="s">
        <v>449</v>
      </c>
      <c r="K54" s="133" t="s">
        <v>605</v>
      </c>
      <c r="L54" s="165" t="str">
        <f t="shared" si="0"/>
        <v>17080 - 180-058-02611</v>
      </c>
      <c r="M54" s="165" t="str">
        <f>INDEX('Export Project'!D:D,MATCH(Bestektabel!N368,'Export Project'!J:J,0))</f>
        <v>Nee</v>
      </c>
      <c r="N54" s="135">
        <v>5023</v>
      </c>
      <c r="O54" s="122">
        <f>INDEX('Export Project'!E:E,MATCH(Bestektabel!N54,'Export Project'!J:J,0))</f>
        <v>99</v>
      </c>
      <c r="P54" s="549">
        <f>INDEX('Export Project'!O:O,MATCH(Bestektabel!N54,'Export Project'!J:J,0))</f>
        <v>7.7</v>
      </c>
      <c r="Q54" s="139">
        <f>INDEX('Export Project'!V:V,MATCH(Bestektabel!N54,'Export Project'!J:J,0))</f>
        <v>-5.86</v>
      </c>
      <c r="R54" s="138" t="str">
        <f>INDEX('Export Project'!W:W,MATCH(Bestektabel!N368,'Export Project'!J:J,0))</f>
        <v>27-05-2019</v>
      </c>
      <c r="S54" s="139">
        <v>-6.02</v>
      </c>
      <c r="T54" s="137"/>
      <c r="U54" s="137" t="s">
        <v>3417</v>
      </c>
      <c r="V54" s="137"/>
      <c r="W54" s="133"/>
      <c r="X54" s="141"/>
      <c r="Y54" s="809">
        <v>3</v>
      </c>
      <c r="Z54" s="809">
        <v>3</v>
      </c>
      <c r="AA54" s="139">
        <f t="shared" si="13"/>
        <v>0.84999999999999964</v>
      </c>
      <c r="AB54" s="141"/>
      <c r="AC54" s="139">
        <v>-6.8699999999999992</v>
      </c>
      <c r="AD54" s="141"/>
      <c r="AE54" s="122">
        <f>INDEX('Export Project'!F:F,MATCH(N54,'Export Project'!J:J,0))</f>
        <v>35</v>
      </c>
      <c r="AF54" s="814">
        <f t="shared" si="1"/>
        <v>0.35353535353535354</v>
      </c>
      <c r="AG54" s="135">
        <f>INDEX('Export Project'!G:G,MATCH(N54,'Export Project'!J:J,0))</f>
        <v>0</v>
      </c>
      <c r="AH54" s="135">
        <f t="shared" si="2"/>
        <v>0</v>
      </c>
      <c r="AI54" s="140" t="s">
        <v>175</v>
      </c>
      <c r="AJ54" s="122">
        <f t="shared" si="3"/>
        <v>38.5</v>
      </c>
      <c r="AK54" s="122" t="str">
        <f t="shared" si="11"/>
        <v>Verspreidbaar</v>
      </c>
      <c r="AL54" s="122">
        <f t="shared" si="14"/>
        <v>0</v>
      </c>
      <c r="AM54" s="848">
        <f t="shared" si="15"/>
        <v>0</v>
      </c>
      <c r="AN54" s="122" t="s">
        <v>38</v>
      </c>
      <c r="AO54" s="848">
        <f t="shared" si="16"/>
        <v>38.5</v>
      </c>
      <c r="AQ54" s="136">
        <v>17080</v>
      </c>
      <c r="AR54" s="135" t="s">
        <v>76</v>
      </c>
      <c r="AS54" s="135"/>
      <c r="AT54" s="135"/>
      <c r="AU54" s="135">
        <f t="shared" si="8"/>
        <v>17080</v>
      </c>
      <c r="AV54" s="133" t="str">
        <f>INDEX('Samenvoeging Bbk en pfas'!E:E,MATCH(Bestektabel!AU54,'Samenvoeging Bbk en pfas'!B:B,0))</f>
        <v>Verspreidbaar</v>
      </c>
      <c r="AW54" s="133" t="str">
        <f>INDEX('Samenvoeging Bbk en pfas'!F:F,MATCH(Bestektabel!AU54,'Samenvoeging Bbk en pfas'!B:B,0))</f>
        <v>Niet toepasbaar</v>
      </c>
      <c r="AX54" s="133" t="str">
        <f>INDEX('Samenvoeging Bbk en pfas'!G:G,MATCH(Bestektabel!AU54,'Samenvoeging Bbk en pfas'!B:B,0))</f>
        <v>Klasse A</v>
      </c>
      <c r="AY54" s="133" t="str">
        <f>INDEX('Samenvoeging Bbk en pfas'!H:H,MATCH(Bestektabel!AU54,'Samenvoeging Bbk en pfas'!B:B,0))</f>
        <v>GBT Landbodem</v>
      </c>
      <c r="AZ54" s="133" t="str">
        <f>INDEX('Samenvoeging Bbk en pfas'!I:I,MATCH(Bestektabel!AU54,'Samenvoeging Bbk en pfas'!B:B,0))</f>
        <v>GBT Waterbodem</v>
      </c>
      <c r="BA54" s="133" t="str">
        <f>INDEX('Samenvoeging Bbk en pfas'!J:J,MATCH(Bestektabel!AU54,'Samenvoeging Bbk en pfas'!B:B,0))</f>
        <v>GBT Waterbodem</v>
      </c>
      <c r="BC54" s="135" t="s">
        <v>38</v>
      </c>
      <c r="BD54" s="135" t="s">
        <v>38</v>
      </c>
      <c r="BE54" s="135" t="s">
        <v>38</v>
      </c>
      <c r="BF54" s="135" t="s">
        <v>38</v>
      </c>
      <c r="BG54" s="135" t="s">
        <v>38</v>
      </c>
      <c r="BH54" s="135" t="s">
        <v>38</v>
      </c>
      <c r="BI54" s="135" t="s">
        <v>38</v>
      </c>
    </row>
    <row r="55" spans="1:61" hidden="1" x14ac:dyDescent="0.2">
      <c r="A55" s="124">
        <v>66</v>
      </c>
      <c r="B55" s="118">
        <v>3475</v>
      </c>
      <c r="C55" s="118">
        <v>347520</v>
      </c>
      <c r="D55" s="519" t="s">
        <v>428</v>
      </c>
      <c r="E55" s="135">
        <v>13</v>
      </c>
      <c r="F55" s="514" t="s">
        <v>429</v>
      </c>
      <c r="G55" s="514" t="s">
        <v>430</v>
      </c>
      <c r="H55" s="133" t="s">
        <v>3594</v>
      </c>
      <c r="I55" s="137" t="s">
        <v>182</v>
      </c>
      <c r="J55" s="514" t="s">
        <v>449</v>
      </c>
      <c r="K55" s="133" t="s">
        <v>605</v>
      </c>
      <c r="L55" s="165" t="str">
        <f t="shared" si="0"/>
        <v>17080 - 180-058-02611</v>
      </c>
      <c r="M55" s="165" t="str">
        <f>INDEX('Export Project'!D:D,MATCH(Bestektabel!N369,'Export Project'!J:J,0))</f>
        <v>Nee</v>
      </c>
      <c r="N55" s="135">
        <v>5024</v>
      </c>
      <c r="O55" s="122">
        <f>INDEX('Export Project'!E:E,MATCH(Bestektabel!N55,'Export Project'!J:J,0))</f>
        <v>65</v>
      </c>
      <c r="P55" s="549">
        <f>INDEX('Export Project'!O:O,MATCH(Bestektabel!N55,'Export Project'!J:J,0))</f>
        <v>7.1</v>
      </c>
      <c r="Q55" s="139">
        <f>INDEX('Export Project'!V:V,MATCH(Bestektabel!N55,'Export Project'!J:J,0))</f>
        <v>-5.86</v>
      </c>
      <c r="R55" s="138" t="str">
        <f>INDEX('Export Project'!W:W,MATCH(Bestektabel!N369,'Export Project'!J:J,0))</f>
        <v>27-05-2019</v>
      </c>
      <c r="S55" s="139">
        <v>-6.02</v>
      </c>
      <c r="T55" s="137"/>
      <c r="U55" s="137" t="s">
        <v>3417</v>
      </c>
      <c r="V55" s="137"/>
      <c r="W55" s="133"/>
      <c r="X55" s="141"/>
      <c r="Y55" s="809">
        <v>3</v>
      </c>
      <c r="Z55" s="809">
        <v>3</v>
      </c>
      <c r="AA55" s="139">
        <f t="shared" si="13"/>
        <v>0.84999999999999964</v>
      </c>
      <c r="AB55" s="141"/>
      <c r="AC55" s="139">
        <v>-6.8699999999999992</v>
      </c>
      <c r="AD55" s="141"/>
      <c r="AE55" s="122">
        <f>INDEX('Export Project'!F:F,MATCH(N55,'Export Project'!J:J,0))</f>
        <v>13</v>
      </c>
      <c r="AF55" s="814">
        <f t="shared" si="1"/>
        <v>0.2</v>
      </c>
      <c r="AG55" s="135">
        <f>INDEX('Export Project'!G:G,MATCH(N55,'Export Project'!J:J,0))</f>
        <v>0</v>
      </c>
      <c r="AH55" s="135">
        <f t="shared" si="2"/>
        <v>0</v>
      </c>
      <c r="AI55" s="140" t="s">
        <v>175</v>
      </c>
      <c r="AJ55" s="122">
        <f t="shared" si="3"/>
        <v>14.3</v>
      </c>
      <c r="AK55" s="122" t="str">
        <f t="shared" si="11"/>
        <v>Verspreidbaar</v>
      </c>
      <c r="AL55" s="122">
        <f t="shared" si="14"/>
        <v>0</v>
      </c>
      <c r="AM55" s="848">
        <f t="shared" si="15"/>
        <v>0</v>
      </c>
      <c r="AN55" s="122" t="s">
        <v>38</v>
      </c>
      <c r="AO55" s="848">
        <f t="shared" si="16"/>
        <v>14.3</v>
      </c>
      <c r="AQ55" s="136">
        <v>17080</v>
      </c>
      <c r="AR55" s="135" t="s">
        <v>76</v>
      </c>
      <c r="AS55" s="135"/>
      <c r="AT55" s="135"/>
      <c r="AU55" s="135">
        <f t="shared" si="8"/>
        <v>17080</v>
      </c>
      <c r="AV55" s="133" t="str">
        <f>INDEX('Samenvoeging Bbk en pfas'!E:E,MATCH(Bestektabel!AU55,'Samenvoeging Bbk en pfas'!B:B,0))</f>
        <v>Verspreidbaar</v>
      </c>
      <c r="AW55" s="133" t="str">
        <f>INDEX('Samenvoeging Bbk en pfas'!F:F,MATCH(Bestektabel!AU55,'Samenvoeging Bbk en pfas'!B:B,0))</f>
        <v>Niet toepasbaar</v>
      </c>
      <c r="AX55" s="133" t="str">
        <f>INDEX('Samenvoeging Bbk en pfas'!G:G,MATCH(Bestektabel!AU55,'Samenvoeging Bbk en pfas'!B:B,0))</f>
        <v>Klasse A</v>
      </c>
      <c r="AY55" s="133" t="str">
        <f>INDEX('Samenvoeging Bbk en pfas'!H:H,MATCH(Bestektabel!AU55,'Samenvoeging Bbk en pfas'!B:B,0))</f>
        <v>GBT Landbodem</v>
      </c>
      <c r="AZ55" s="133" t="str">
        <f>INDEX('Samenvoeging Bbk en pfas'!I:I,MATCH(Bestektabel!AU55,'Samenvoeging Bbk en pfas'!B:B,0))</f>
        <v>GBT Waterbodem</v>
      </c>
      <c r="BA55" s="133" t="str">
        <f>INDEX('Samenvoeging Bbk en pfas'!J:J,MATCH(Bestektabel!AU55,'Samenvoeging Bbk en pfas'!B:B,0))</f>
        <v>GBT Waterbodem</v>
      </c>
      <c r="BC55" s="135" t="s">
        <v>38</v>
      </c>
      <c r="BD55" s="135" t="s">
        <v>38</v>
      </c>
      <c r="BE55" s="135" t="s">
        <v>38</v>
      </c>
      <c r="BF55" s="135" t="s">
        <v>38</v>
      </c>
      <c r="BG55" s="135" t="s">
        <v>38</v>
      </c>
      <c r="BH55" s="135" t="s">
        <v>38</v>
      </c>
      <c r="BI55" s="135" t="s">
        <v>38</v>
      </c>
    </row>
    <row r="56" spans="1:61" hidden="1" x14ac:dyDescent="0.2">
      <c r="A56" s="124">
        <v>66</v>
      </c>
      <c r="B56" s="118">
        <v>3475</v>
      </c>
      <c r="C56" s="118">
        <v>347520</v>
      </c>
      <c r="D56" s="519" t="s">
        <v>428</v>
      </c>
      <c r="E56" s="135">
        <v>13</v>
      </c>
      <c r="F56" s="514" t="s">
        <v>429</v>
      </c>
      <c r="G56" s="514" t="s">
        <v>430</v>
      </c>
      <c r="H56" s="133" t="s">
        <v>3594</v>
      </c>
      <c r="I56" s="137" t="s">
        <v>182</v>
      </c>
      <c r="J56" s="514" t="s">
        <v>449</v>
      </c>
      <c r="K56" s="133" t="s">
        <v>605</v>
      </c>
      <c r="L56" s="165" t="str">
        <f t="shared" si="0"/>
        <v>17080 - 180-058-02611</v>
      </c>
      <c r="M56" s="165" t="str">
        <f>INDEX('Export Project'!D:D,MATCH(Bestektabel!N370,'Export Project'!J:J,0))</f>
        <v>Nee</v>
      </c>
      <c r="N56" s="135">
        <v>5025</v>
      </c>
      <c r="O56" s="122">
        <f>INDEX('Export Project'!E:E,MATCH(Bestektabel!N56,'Export Project'!J:J,0))</f>
        <v>28</v>
      </c>
      <c r="P56" s="549">
        <f>INDEX('Export Project'!O:O,MATCH(Bestektabel!N56,'Export Project'!J:J,0))</f>
        <v>7.5</v>
      </c>
      <c r="Q56" s="139">
        <f>INDEX('Export Project'!V:V,MATCH(Bestektabel!N56,'Export Project'!J:J,0))</f>
        <v>-5.86</v>
      </c>
      <c r="R56" s="138" t="str">
        <f>INDEX('Export Project'!W:W,MATCH(Bestektabel!N370,'Export Project'!J:J,0))</f>
        <v>27-05-2019</v>
      </c>
      <c r="S56" s="139">
        <v>-6.02</v>
      </c>
      <c r="T56" s="137"/>
      <c r="U56" s="137" t="s">
        <v>3417</v>
      </c>
      <c r="V56" s="137"/>
      <c r="W56" s="133"/>
      <c r="X56" s="141"/>
      <c r="Y56" s="809">
        <v>3</v>
      </c>
      <c r="Z56" s="809">
        <v>3</v>
      </c>
      <c r="AA56" s="139">
        <f t="shared" si="13"/>
        <v>0.84999999999999964</v>
      </c>
      <c r="AB56" s="141"/>
      <c r="AC56" s="139">
        <v>-6.8699999999999992</v>
      </c>
      <c r="AD56" s="141"/>
      <c r="AE56" s="122">
        <f>INDEX('Export Project'!F:F,MATCH(N56,'Export Project'!J:J,0))</f>
        <v>9</v>
      </c>
      <c r="AF56" s="814">
        <f t="shared" si="1"/>
        <v>0.32142857142857145</v>
      </c>
      <c r="AG56" s="135">
        <f>INDEX('Export Project'!G:G,MATCH(N56,'Export Project'!J:J,0))</f>
        <v>0</v>
      </c>
      <c r="AH56" s="135">
        <f t="shared" si="2"/>
        <v>0</v>
      </c>
      <c r="AI56" s="140" t="s">
        <v>175</v>
      </c>
      <c r="AJ56" s="122">
        <f t="shared" si="3"/>
        <v>9.9</v>
      </c>
      <c r="AK56" s="122" t="str">
        <f t="shared" si="11"/>
        <v>Verspreidbaar</v>
      </c>
      <c r="AL56" s="122">
        <f t="shared" si="14"/>
        <v>0</v>
      </c>
      <c r="AM56" s="848">
        <f t="shared" si="15"/>
        <v>0</v>
      </c>
      <c r="AN56" s="122" t="s">
        <v>38</v>
      </c>
      <c r="AO56" s="848">
        <f t="shared" si="16"/>
        <v>9.9</v>
      </c>
      <c r="AQ56" s="136">
        <v>17080</v>
      </c>
      <c r="AR56" s="135" t="s">
        <v>76</v>
      </c>
      <c r="AS56" s="135"/>
      <c r="AT56" s="135"/>
      <c r="AU56" s="135">
        <f t="shared" si="8"/>
        <v>17080</v>
      </c>
      <c r="AV56" s="133" t="str">
        <f>INDEX('Samenvoeging Bbk en pfas'!E:E,MATCH(Bestektabel!AU56,'Samenvoeging Bbk en pfas'!B:B,0))</f>
        <v>Verspreidbaar</v>
      </c>
      <c r="AW56" s="133" t="str">
        <f>INDEX('Samenvoeging Bbk en pfas'!F:F,MATCH(Bestektabel!AU56,'Samenvoeging Bbk en pfas'!B:B,0))</f>
        <v>Niet toepasbaar</v>
      </c>
      <c r="AX56" s="133" t="str">
        <f>INDEX('Samenvoeging Bbk en pfas'!G:G,MATCH(Bestektabel!AU56,'Samenvoeging Bbk en pfas'!B:B,0))</f>
        <v>Klasse A</v>
      </c>
      <c r="AY56" s="133" t="str">
        <f>INDEX('Samenvoeging Bbk en pfas'!H:H,MATCH(Bestektabel!AU56,'Samenvoeging Bbk en pfas'!B:B,0))</f>
        <v>GBT Landbodem</v>
      </c>
      <c r="AZ56" s="133" t="str">
        <f>INDEX('Samenvoeging Bbk en pfas'!I:I,MATCH(Bestektabel!AU56,'Samenvoeging Bbk en pfas'!B:B,0))</f>
        <v>GBT Waterbodem</v>
      </c>
      <c r="BA56" s="133" t="str">
        <f>INDEX('Samenvoeging Bbk en pfas'!J:J,MATCH(Bestektabel!AU56,'Samenvoeging Bbk en pfas'!B:B,0))</f>
        <v>GBT Waterbodem</v>
      </c>
      <c r="BC56" s="135" t="s">
        <v>38</v>
      </c>
      <c r="BD56" s="135" t="s">
        <v>38</v>
      </c>
      <c r="BE56" s="135" t="s">
        <v>38</v>
      </c>
      <c r="BF56" s="135" t="s">
        <v>38</v>
      </c>
      <c r="BG56" s="135" t="s">
        <v>38</v>
      </c>
      <c r="BH56" s="135" t="s">
        <v>38</v>
      </c>
      <c r="BI56" s="135" t="s">
        <v>38</v>
      </c>
    </row>
    <row r="57" spans="1:61" hidden="1" x14ac:dyDescent="0.2">
      <c r="A57" s="124">
        <v>61</v>
      </c>
      <c r="B57" s="118">
        <v>3470</v>
      </c>
      <c r="C57" s="118">
        <v>347020</v>
      </c>
      <c r="D57" s="519" t="s">
        <v>428</v>
      </c>
      <c r="E57" s="135">
        <v>13</v>
      </c>
      <c r="F57" s="514" t="s">
        <v>429</v>
      </c>
      <c r="G57" s="514" t="s">
        <v>430</v>
      </c>
      <c r="H57" s="133" t="s">
        <v>3594</v>
      </c>
      <c r="I57" s="137" t="s">
        <v>182</v>
      </c>
      <c r="J57" s="514" t="s">
        <v>449</v>
      </c>
      <c r="K57" s="133" t="s">
        <v>624</v>
      </c>
      <c r="L57" s="165" t="str">
        <f t="shared" si="0"/>
        <v>17088 - 180-058-02133</v>
      </c>
      <c r="M57" s="165" t="str">
        <f>INDEX('Export Project'!D:D,MATCH(Bestektabel!N399,'Export Project'!J:J,0))</f>
        <v>Nee</v>
      </c>
      <c r="N57" s="135">
        <v>5053</v>
      </c>
      <c r="O57" s="122">
        <f>INDEX('Export Project'!E:E,MATCH(Bestektabel!N57,'Export Project'!J:J,0))</f>
        <v>33</v>
      </c>
      <c r="P57" s="549">
        <f>INDEX('Export Project'!O:O,MATCH(Bestektabel!N57,'Export Project'!J:J,0))</f>
        <v>5.3</v>
      </c>
      <c r="Q57" s="139">
        <f>INDEX('Export Project'!V:V,MATCH(Bestektabel!N57,'Export Project'!J:J,0))</f>
        <v>-5.98</v>
      </c>
      <c r="R57" s="138" t="str">
        <f>INDEX('Export Project'!W:W,MATCH(Bestektabel!N399,'Export Project'!J:J,0))</f>
        <v>10-05-2019</v>
      </c>
      <c r="S57" s="139">
        <v>-6.02</v>
      </c>
      <c r="T57" s="137"/>
      <c r="U57" s="137" t="s">
        <v>3417</v>
      </c>
      <c r="V57" s="137"/>
      <c r="W57" s="133"/>
      <c r="X57" s="141"/>
      <c r="Y57" s="811" t="s">
        <v>40</v>
      </c>
      <c r="Z57" s="811" t="s">
        <v>40</v>
      </c>
      <c r="AA57" s="139" t="s">
        <v>40</v>
      </c>
      <c r="AB57" s="141"/>
      <c r="AC57" s="520" t="s">
        <v>40</v>
      </c>
      <c r="AD57" s="141"/>
      <c r="AE57" s="122">
        <f>INDEX('Export Project'!F:F,MATCH(N57,'Export Project'!J:J,0))</f>
        <v>39</v>
      </c>
      <c r="AF57" s="814">
        <f t="shared" si="1"/>
        <v>1.1818181818181819</v>
      </c>
      <c r="AG57" s="135">
        <f>INDEX('Export Project'!G:G,MATCH(N57,'Export Project'!J:J,0))</f>
        <v>0</v>
      </c>
      <c r="AH57" s="135">
        <f t="shared" si="2"/>
        <v>0</v>
      </c>
      <c r="AI57" s="140" t="s">
        <v>176</v>
      </c>
      <c r="AJ57" s="122">
        <f t="shared" si="3"/>
        <v>42.900000000000006</v>
      </c>
      <c r="AK57" s="122" t="str">
        <f t="shared" si="11"/>
        <v>Verspreidbaar</v>
      </c>
      <c r="AL57" s="122">
        <f t="shared" si="14"/>
        <v>0</v>
      </c>
      <c r="AM57" s="848">
        <f t="shared" si="15"/>
        <v>0</v>
      </c>
      <c r="AN57" s="122" t="s">
        <v>38</v>
      </c>
      <c r="AO57" s="848">
        <f t="shared" si="16"/>
        <v>42.900000000000006</v>
      </c>
      <c r="AQ57" s="136">
        <v>17088</v>
      </c>
      <c r="AR57" s="135" t="s">
        <v>76</v>
      </c>
      <c r="AS57" s="135"/>
      <c r="AT57" s="135"/>
      <c r="AU57" s="135">
        <f t="shared" si="8"/>
        <v>17088</v>
      </c>
      <c r="AV57" s="133" t="str">
        <f>INDEX('Samenvoeging Bbk en pfas'!E:E,MATCH(Bestektabel!AU57,'Samenvoeging Bbk en pfas'!B:B,0))</f>
        <v>Verspreidbaar</v>
      </c>
      <c r="AW57" s="133" t="str">
        <f>INDEX('Samenvoeging Bbk en pfas'!F:F,MATCH(Bestektabel!AU57,'Samenvoeging Bbk en pfas'!B:B,0))</f>
        <v>Niet toepasbaar</v>
      </c>
      <c r="AX57" s="133" t="str">
        <f>INDEX('Samenvoeging Bbk en pfas'!G:G,MATCH(Bestektabel!AU57,'Samenvoeging Bbk en pfas'!B:B,0))</f>
        <v>Niet toepasbaar</v>
      </c>
      <c r="AY57" s="133" t="str">
        <f>INDEX('Samenvoeging Bbk en pfas'!H:H,MATCH(Bestektabel!AU57,'Samenvoeging Bbk en pfas'!B:B,0))</f>
        <v>GBT Landbodem</v>
      </c>
      <c r="AZ57" s="133" t="str">
        <f>INDEX('Samenvoeging Bbk en pfas'!I:I,MATCH(Bestektabel!AU57,'Samenvoeging Bbk en pfas'!B:B,0))</f>
        <v>Niet toepasbaar</v>
      </c>
      <c r="BA57" s="133" t="str">
        <f>INDEX('Samenvoeging Bbk en pfas'!J:J,MATCH(Bestektabel!AU57,'Samenvoeging Bbk en pfas'!B:B,0))</f>
        <v>Niet toepasbaar</v>
      </c>
      <c r="BC57" s="135" t="s">
        <v>38</v>
      </c>
      <c r="BD57" s="135" t="s">
        <v>38</v>
      </c>
      <c r="BE57" s="135" t="s">
        <v>38</v>
      </c>
      <c r="BF57" s="135" t="s">
        <v>38</v>
      </c>
      <c r="BG57" s="135" t="s">
        <v>38</v>
      </c>
      <c r="BH57" s="135" t="s">
        <v>38</v>
      </c>
      <c r="BI57" s="135" t="s">
        <v>38</v>
      </c>
    </row>
    <row r="58" spans="1:61" hidden="1" x14ac:dyDescent="0.2">
      <c r="A58" s="124">
        <v>61</v>
      </c>
      <c r="B58" s="118">
        <v>3470</v>
      </c>
      <c r="C58" s="118">
        <v>347020</v>
      </c>
      <c r="D58" s="519" t="s">
        <v>428</v>
      </c>
      <c r="E58" s="135">
        <v>13</v>
      </c>
      <c r="F58" s="514" t="s">
        <v>429</v>
      </c>
      <c r="G58" s="514" t="s">
        <v>430</v>
      </c>
      <c r="H58" s="133" t="s">
        <v>3594</v>
      </c>
      <c r="I58" s="137" t="s">
        <v>182</v>
      </c>
      <c r="J58" s="514" t="s">
        <v>449</v>
      </c>
      <c r="K58" s="133" t="s">
        <v>624</v>
      </c>
      <c r="L58" s="165" t="str">
        <f t="shared" si="0"/>
        <v>17088 - 180-058-02133</v>
      </c>
      <c r="M58" s="165" t="str">
        <f>INDEX('Export Project'!D:D,MATCH(Bestektabel!N400,'Export Project'!J:J,0))</f>
        <v>Nee</v>
      </c>
      <c r="N58" s="135">
        <v>5054</v>
      </c>
      <c r="O58" s="122">
        <f>INDEX('Export Project'!E:E,MATCH(Bestektabel!N58,'Export Project'!J:J,0))</f>
        <v>72</v>
      </c>
      <c r="P58" s="549">
        <f>INDEX('Export Project'!O:O,MATCH(Bestektabel!N58,'Export Project'!J:J,0))</f>
        <v>5.5</v>
      </c>
      <c r="Q58" s="139">
        <f>INDEX('Export Project'!V:V,MATCH(Bestektabel!N58,'Export Project'!J:J,0))</f>
        <v>-5.98</v>
      </c>
      <c r="R58" s="138" t="str">
        <f>INDEX('Export Project'!W:W,MATCH(Bestektabel!N400,'Export Project'!J:J,0))</f>
        <v>10-05-2019</v>
      </c>
      <c r="S58" s="139">
        <v>-6.02</v>
      </c>
      <c r="T58" s="137"/>
      <c r="U58" s="137" t="s">
        <v>3417</v>
      </c>
      <c r="V58" s="137"/>
      <c r="W58" s="133"/>
      <c r="X58" s="141"/>
      <c r="Y58" s="811" t="s">
        <v>40</v>
      </c>
      <c r="Z58" s="811" t="s">
        <v>40</v>
      </c>
      <c r="AA58" s="139" t="s">
        <v>40</v>
      </c>
      <c r="AB58" s="141"/>
      <c r="AC58" s="520" t="s">
        <v>40</v>
      </c>
      <c r="AD58" s="141"/>
      <c r="AE58" s="122">
        <f>INDEX('Export Project'!F:F,MATCH(N58,'Export Project'!J:J,0))</f>
        <v>48</v>
      </c>
      <c r="AF58" s="814">
        <f t="shared" si="1"/>
        <v>0.66666666666666663</v>
      </c>
      <c r="AG58" s="135">
        <f>INDEX('Export Project'!G:G,MATCH(N58,'Export Project'!J:J,0))</f>
        <v>0</v>
      </c>
      <c r="AH58" s="135">
        <f t="shared" si="2"/>
        <v>0</v>
      </c>
      <c r="AI58" s="140" t="s">
        <v>175</v>
      </c>
      <c r="AJ58" s="122">
        <f t="shared" si="3"/>
        <v>52.800000000000004</v>
      </c>
      <c r="AK58" s="122" t="str">
        <f t="shared" si="11"/>
        <v>Verspreidbaar</v>
      </c>
      <c r="AL58" s="122">
        <f t="shared" si="14"/>
        <v>0</v>
      </c>
      <c r="AM58" s="848">
        <f t="shared" si="15"/>
        <v>0</v>
      </c>
      <c r="AN58" s="122" t="s">
        <v>38</v>
      </c>
      <c r="AO58" s="848">
        <f t="shared" si="16"/>
        <v>52.800000000000004</v>
      </c>
      <c r="AQ58" s="136">
        <v>17088</v>
      </c>
      <c r="AR58" s="135" t="s">
        <v>76</v>
      </c>
      <c r="AS58" s="135"/>
      <c r="AT58" s="135"/>
      <c r="AU58" s="135">
        <f t="shared" si="8"/>
        <v>17088</v>
      </c>
      <c r="AV58" s="133" t="str">
        <f>INDEX('Samenvoeging Bbk en pfas'!E:E,MATCH(Bestektabel!AU58,'Samenvoeging Bbk en pfas'!B:B,0))</f>
        <v>Verspreidbaar</v>
      </c>
      <c r="AW58" s="133" t="str">
        <f>INDEX('Samenvoeging Bbk en pfas'!F:F,MATCH(Bestektabel!AU58,'Samenvoeging Bbk en pfas'!B:B,0))</f>
        <v>Niet toepasbaar</v>
      </c>
      <c r="AX58" s="133" t="str">
        <f>INDEX('Samenvoeging Bbk en pfas'!G:G,MATCH(Bestektabel!AU58,'Samenvoeging Bbk en pfas'!B:B,0))</f>
        <v>Niet toepasbaar</v>
      </c>
      <c r="AY58" s="133" t="str">
        <f>INDEX('Samenvoeging Bbk en pfas'!H:H,MATCH(Bestektabel!AU58,'Samenvoeging Bbk en pfas'!B:B,0))</f>
        <v>GBT Landbodem</v>
      </c>
      <c r="AZ58" s="133" t="str">
        <f>INDEX('Samenvoeging Bbk en pfas'!I:I,MATCH(Bestektabel!AU58,'Samenvoeging Bbk en pfas'!B:B,0))</f>
        <v>Niet toepasbaar</v>
      </c>
      <c r="BA58" s="133" t="str">
        <f>INDEX('Samenvoeging Bbk en pfas'!J:J,MATCH(Bestektabel!AU58,'Samenvoeging Bbk en pfas'!B:B,0))</f>
        <v>Niet toepasbaar</v>
      </c>
      <c r="BC58" s="135" t="s">
        <v>38</v>
      </c>
      <c r="BD58" s="135" t="s">
        <v>38</v>
      </c>
      <c r="BE58" s="135" t="s">
        <v>38</v>
      </c>
      <c r="BF58" s="135" t="s">
        <v>38</v>
      </c>
      <c r="BG58" s="135" t="s">
        <v>38</v>
      </c>
      <c r="BH58" s="135" t="s">
        <v>38</v>
      </c>
      <c r="BI58" s="135" t="s">
        <v>38</v>
      </c>
    </row>
    <row r="59" spans="1:61" hidden="1" x14ac:dyDescent="0.2">
      <c r="A59" s="124">
        <v>61</v>
      </c>
      <c r="B59" s="118">
        <v>3470</v>
      </c>
      <c r="C59" s="118">
        <v>347020</v>
      </c>
      <c r="D59" s="519" t="s">
        <v>428</v>
      </c>
      <c r="E59" s="135">
        <v>13</v>
      </c>
      <c r="F59" s="514" t="s">
        <v>429</v>
      </c>
      <c r="G59" s="514" t="s">
        <v>430</v>
      </c>
      <c r="H59" s="133" t="s">
        <v>3594</v>
      </c>
      <c r="I59" s="137" t="s">
        <v>182</v>
      </c>
      <c r="J59" s="514" t="s">
        <v>449</v>
      </c>
      <c r="K59" s="133" t="s">
        <v>624</v>
      </c>
      <c r="L59" s="165" t="str">
        <f t="shared" si="0"/>
        <v>17088 - 180-058-02133</v>
      </c>
      <c r="M59" s="165" t="str">
        <f>INDEX('Export Project'!D:D,MATCH(Bestektabel!N401,'Export Project'!J:J,0))</f>
        <v>Nee</v>
      </c>
      <c r="N59" s="135">
        <v>5055</v>
      </c>
      <c r="O59" s="122">
        <f>INDEX('Export Project'!E:E,MATCH(Bestektabel!N59,'Export Project'!J:J,0))</f>
        <v>35</v>
      </c>
      <c r="P59" s="549">
        <f>INDEX('Export Project'!O:O,MATCH(Bestektabel!N59,'Export Project'!J:J,0))</f>
        <v>30.5</v>
      </c>
      <c r="Q59" s="139">
        <f>INDEX('Export Project'!V:V,MATCH(Bestektabel!N59,'Export Project'!J:J,0))</f>
        <v>-5.98</v>
      </c>
      <c r="R59" s="138" t="str">
        <f>INDEX('Export Project'!W:W,MATCH(Bestektabel!N401,'Export Project'!J:J,0))</f>
        <v>09-05-2019</v>
      </c>
      <c r="S59" s="139">
        <v>-6.02</v>
      </c>
      <c r="T59" s="137"/>
      <c r="U59" s="137" t="s">
        <v>3417</v>
      </c>
      <c r="V59" s="137"/>
      <c r="W59" s="133"/>
      <c r="X59" s="141"/>
      <c r="Y59" s="809">
        <v>3</v>
      </c>
      <c r="Z59" s="809">
        <v>3</v>
      </c>
      <c r="AA59" s="139">
        <f>S59-AC59</f>
        <v>1</v>
      </c>
      <c r="AB59" s="141"/>
      <c r="AC59" s="139">
        <v>-7.02</v>
      </c>
      <c r="AD59" s="141"/>
      <c r="AE59" s="122">
        <f>INDEX('Export Project'!F:F,MATCH(N59,'Export Project'!J:J,0))</f>
        <v>246</v>
      </c>
      <c r="AF59" s="814">
        <f t="shared" si="1"/>
        <v>7.0285714285714285</v>
      </c>
      <c r="AG59" s="135">
        <f>INDEX('Export Project'!G:G,MATCH(N59,'Export Project'!J:J,0))</f>
        <v>0</v>
      </c>
      <c r="AH59" s="135">
        <f t="shared" si="2"/>
        <v>0</v>
      </c>
      <c r="AI59" s="140" t="s">
        <v>177</v>
      </c>
      <c r="AJ59" s="122">
        <f t="shared" si="3"/>
        <v>270.60000000000002</v>
      </c>
      <c r="AK59" s="122" t="str">
        <f t="shared" si="11"/>
        <v>Verspreidbaar</v>
      </c>
      <c r="AL59" s="122">
        <f t="shared" si="14"/>
        <v>0</v>
      </c>
      <c r="AM59" s="848">
        <f t="shared" si="15"/>
        <v>0</v>
      </c>
      <c r="AN59" s="122" t="s">
        <v>38</v>
      </c>
      <c r="AO59" s="848">
        <f t="shared" si="16"/>
        <v>270.60000000000002</v>
      </c>
      <c r="AQ59" s="136">
        <v>17088</v>
      </c>
      <c r="AR59" s="135" t="s">
        <v>76</v>
      </c>
      <c r="AS59" s="135"/>
      <c r="AT59" s="135"/>
      <c r="AU59" s="135">
        <f t="shared" si="8"/>
        <v>17088</v>
      </c>
      <c r="AV59" s="133" t="str">
        <f>INDEX('Samenvoeging Bbk en pfas'!E:E,MATCH(Bestektabel!AU59,'Samenvoeging Bbk en pfas'!B:B,0))</f>
        <v>Verspreidbaar</v>
      </c>
      <c r="AW59" s="133" t="str">
        <f>INDEX('Samenvoeging Bbk en pfas'!F:F,MATCH(Bestektabel!AU59,'Samenvoeging Bbk en pfas'!B:B,0))</f>
        <v>Niet toepasbaar</v>
      </c>
      <c r="AX59" s="133" t="str">
        <f>INDEX('Samenvoeging Bbk en pfas'!G:G,MATCH(Bestektabel!AU59,'Samenvoeging Bbk en pfas'!B:B,0))</f>
        <v>Niet toepasbaar</v>
      </c>
      <c r="AY59" s="133" t="str">
        <f>INDEX('Samenvoeging Bbk en pfas'!H:H,MATCH(Bestektabel!AU59,'Samenvoeging Bbk en pfas'!B:B,0))</f>
        <v>GBT Landbodem</v>
      </c>
      <c r="AZ59" s="133" t="str">
        <f>INDEX('Samenvoeging Bbk en pfas'!I:I,MATCH(Bestektabel!AU59,'Samenvoeging Bbk en pfas'!B:B,0))</f>
        <v>Niet toepasbaar</v>
      </c>
      <c r="BA59" s="133" t="str">
        <f>INDEX('Samenvoeging Bbk en pfas'!J:J,MATCH(Bestektabel!AU59,'Samenvoeging Bbk en pfas'!B:B,0))</f>
        <v>Niet toepasbaar</v>
      </c>
      <c r="BC59" s="135" t="s">
        <v>38</v>
      </c>
      <c r="BD59" s="135" t="s">
        <v>38</v>
      </c>
      <c r="BE59" s="135" t="s">
        <v>38</v>
      </c>
      <c r="BF59" s="135" t="s">
        <v>38</v>
      </c>
      <c r="BG59" s="135" t="s">
        <v>38</v>
      </c>
      <c r="BH59" s="135" t="s">
        <v>38</v>
      </c>
      <c r="BI59" s="135" t="s">
        <v>38</v>
      </c>
    </row>
    <row r="60" spans="1:61" s="141" customFormat="1" hidden="1" x14ac:dyDescent="0.2">
      <c r="A60" s="900">
        <v>61</v>
      </c>
      <c r="B60" s="133">
        <v>3470</v>
      </c>
      <c r="C60" s="133">
        <v>347020</v>
      </c>
      <c r="D60" s="519" t="s">
        <v>428</v>
      </c>
      <c r="E60" s="135">
        <v>13</v>
      </c>
      <c r="F60" s="514" t="s">
        <v>429</v>
      </c>
      <c r="G60" s="514" t="s">
        <v>430</v>
      </c>
      <c r="H60" s="133" t="s">
        <v>3594</v>
      </c>
      <c r="I60" s="137" t="s">
        <v>182</v>
      </c>
      <c r="J60" s="514" t="s">
        <v>449</v>
      </c>
      <c r="K60" s="133" t="s">
        <v>627</v>
      </c>
      <c r="L60" s="165" t="str">
        <f t="shared" si="0"/>
        <v>17090 - 180-058-02236</v>
      </c>
      <c r="M60" s="165" t="str">
        <f>INDEX('Export Project'!D:D,MATCH(Bestektabel!N410,'Export Project'!J:J,0))</f>
        <v>Nee</v>
      </c>
      <c r="N60" s="135">
        <v>5059</v>
      </c>
      <c r="O60" s="122">
        <f>INDEX('Export Project'!E:E,MATCH(Bestektabel!N60,'Export Project'!J:J,0))</f>
        <v>35</v>
      </c>
      <c r="P60" s="549">
        <f>INDEX('Export Project'!O:O,MATCH(Bestektabel!N60,'Export Project'!J:J,0))</f>
        <v>6.1</v>
      </c>
      <c r="Q60" s="139">
        <f>INDEX('Export Project'!V:V,MATCH(Bestektabel!N60,'Export Project'!J:J,0))</f>
        <v>-5.98</v>
      </c>
      <c r="R60" s="138" t="str">
        <f>INDEX('Export Project'!W:W,MATCH(Bestektabel!N410,'Export Project'!J:J,0))</f>
        <v>12-06-2019</v>
      </c>
      <c r="S60" s="139">
        <v>-6.02</v>
      </c>
      <c r="T60" s="137"/>
      <c r="U60" s="137" t="s">
        <v>3417</v>
      </c>
      <c r="V60" s="137"/>
      <c r="W60" s="133"/>
      <c r="Y60" s="897" t="s">
        <v>40</v>
      </c>
      <c r="Z60" s="897" t="s">
        <v>40</v>
      </c>
      <c r="AA60" s="139" t="s">
        <v>40</v>
      </c>
      <c r="AC60" s="139" t="s">
        <v>40</v>
      </c>
      <c r="AE60" s="122">
        <f>INDEX('Export Project'!F:F,MATCH(N60,'Export Project'!J:J,0))</f>
        <v>68</v>
      </c>
      <c r="AF60" s="814">
        <f t="shared" si="1"/>
        <v>1.9428571428571428</v>
      </c>
      <c r="AG60" s="135">
        <f>INDEX('Export Project'!G:G,MATCH(N60,'Export Project'!J:J,0))</f>
        <v>0</v>
      </c>
      <c r="AH60" s="135">
        <f t="shared" si="2"/>
        <v>0</v>
      </c>
      <c r="AI60" s="140" t="s">
        <v>176</v>
      </c>
      <c r="AJ60" s="122">
        <f t="shared" si="3"/>
        <v>74.800000000000011</v>
      </c>
      <c r="AK60" s="122" t="str">
        <f t="shared" si="11"/>
        <v>Nooit verspreidbaar</v>
      </c>
      <c r="AL60" s="122">
        <f t="shared" si="14"/>
        <v>0</v>
      </c>
      <c r="AM60" s="848">
        <f t="shared" si="15"/>
        <v>0</v>
      </c>
      <c r="AN60" s="122" t="s">
        <v>38</v>
      </c>
      <c r="AO60" s="848">
        <f t="shared" si="16"/>
        <v>74.800000000000011</v>
      </c>
      <c r="AP60" s="130"/>
      <c r="AQ60" s="136">
        <v>17090</v>
      </c>
      <c r="AR60" s="135" t="s">
        <v>39</v>
      </c>
      <c r="AS60" s="135" t="s">
        <v>3589</v>
      </c>
      <c r="AT60" s="136" t="s">
        <v>628</v>
      </c>
      <c r="AU60" s="135">
        <f t="shared" si="8"/>
        <v>17090</v>
      </c>
      <c r="AV60" s="133" t="str">
        <f>INDEX('Samenvoeging Bbk en pfas'!E:E,MATCH(Bestektabel!AU60,'Samenvoeging Bbk en pfas'!B:B,0))</f>
        <v>Nooit verspreidbaar</v>
      </c>
      <c r="AW60" s="133" t="str">
        <f>INDEX('Samenvoeging Bbk en pfas'!F:F,MATCH(Bestektabel!AU60,'Samenvoeging Bbk en pfas'!B:B,0))</f>
        <v>Niet toepasbaar</v>
      </c>
      <c r="AX60" s="133" t="str">
        <f>INDEX('Samenvoeging Bbk en pfas'!G:G,MATCH(Bestektabel!AU60,'Samenvoeging Bbk en pfas'!B:B,0))</f>
        <v>Niet toepasbaar</v>
      </c>
      <c r="AY60" s="133" t="str">
        <f>INDEX('Samenvoeging Bbk en pfas'!H:H,MATCH(Bestektabel!AU60,'Samenvoeging Bbk en pfas'!B:B,0))</f>
        <v>Niet toepasbaar</v>
      </c>
      <c r="AZ60" s="133" t="str">
        <f>INDEX('Samenvoeging Bbk en pfas'!I:I,MATCH(Bestektabel!AU60,'Samenvoeging Bbk en pfas'!B:B,0))</f>
        <v>Niet toepasbaar</v>
      </c>
      <c r="BA60" s="133" t="str">
        <f>INDEX('Samenvoeging Bbk en pfas'!J:J,MATCH(Bestektabel!AU60,'Samenvoeging Bbk en pfas'!B:B,0))</f>
        <v>Niet toepasbaar</v>
      </c>
      <c r="BC60" s="135" t="s">
        <v>38</v>
      </c>
      <c r="BD60" s="135" t="s">
        <v>38</v>
      </c>
      <c r="BE60" s="135" t="s">
        <v>38</v>
      </c>
      <c r="BF60" s="135" t="s">
        <v>38</v>
      </c>
      <c r="BG60" s="135" t="s">
        <v>38</v>
      </c>
      <c r="BH60" s="135" t="s">
        <v>38</v>
      </c>
      <c r="BI60" s="135" t="s">
        <v>38</v>
      </c>
    </row>
    <row r="61" spans="1:61" s="141" customFormat="1" hidden="1" x14ac:dyDescent="0.2">
      <c r="A61" s="900">
        <v>61</v>
      </c>
      <c r="B61" s="133">
        <v>3470</v>
      </c>
      <c r="C61" s="133">
        <v>347020</v>
      </c>
      <c r="D61" s="519" t="s">
        <v>428</v>
      </c>
      <c r="E61" s="135">
        <v>13</v>
      </c>
      <c r="F61" s="514" t="s">
        <v>429</v>
      </c>
      <c r="G61" s="514" t="s">
        <v>430</v>
      </c>
      <c r="H61" s="133" t="s">
        <v>3594</v>
      </c>
      <c r="I61" s="137" t="s">
        <v>182</v>
      </c>
      <c r="J61" s="514" t="s">
        <v>449</v>
      </c>
      <c r="K61" s="133" t="s">
        <v>627</v>
      </c>
      <c r="L61" s="165" t="str">
        <f t="shared" si="0"/>
        <v>17090 - 180-058-02236</v>
      </c>
      <c r="M61" s="165" t="str">
        <f>INDEX('Export Project'!D:D,MATCH(Bestektabel!N411,'Export Project'!J:J,0))</f>
        <v>Nee</v>
      </c>
      <c r="N61" s="135">
        <v>5060</v>
      </c>
      <c r="O61" s="122">
        <f>INDEX('Export Project'!E:E,MATCH(Bestektabel!N61,'Export Project'!J:J,0))</f>
        <v>78</v>
      </c>
      <c r="P61" s="549">
        <f>INDEX('Export Project'!O:O,MATCH(Bestektabel!N61,'Export Project'!J:J,0))</f>
        <v>5.8</v>
      </c>
      <c r="Q61" s="139">
        <f>INDEX('Export Project'!V:V,MATCH(Bestektabel!N61,'Export Project'!J:J,0))</f>
        <v>-5.98</v>
      </c>
      <c r="R61" s="138" t="str">
        <f>INDEX('Export Project'!W:W,MATCH(Bestektabel!N411,'Export Project'!J:J,0))</f>
        <v>12-06-2019</v>
      </c>
      <c r="S61" s="139">
        <v>-6.02</v>
      </c>
      <c r="T61" s="137"/>
      <c r="U61" s="137" t="s">
        <v>3417</v>
      </c>
      <c r="V61" s="137"/>
      <c r="W61" s="133"/>
      <c r="Y61" s="897" t="s">
        <v>40</v>
      </c>
      <c r="Z61" s="897" t="s">
        <v>40</v>
      </c>
      <c r="AA61" s="139" t="s">
        <v>40</v>
      </c>
      <c r="AC61" s="139" t="s">
        <v>40</v>
      </c>
      <c r="AE61" s="122">
        <f>INDEX('Export Project'!F:F,MATCH(N61,'Export Project'!J:J,0))</f>
        <v>134</v>
      </c>
      <c r="AF61" s="814">
        <f t="shared" si="1"/>
        <v>1.7179487179487178</v>
      </c>
      <c r="AG61" s="135">
        <f>INDEX('Export Project'!G:G,MATCH(N61,'Export Project'!J:J,0))</f>
        <v>0</v>
      </c>
      <c r="AH61" s="135">
        <f t="shared" si="2"/>
        <v>0</v>
      </c>
      <c r="AI61" s="140" t="s">
        <v>176</v>
      </c>
      <c r="AJ61" s="122">
        <f t="shared" si="3"/>
        <v>147.4</v>
      </c>
      <c r="AK61" s="122" t="str">
        <f t="shared" si="11"/>
        <v>Nooit verspreidbaar</v>
      </c>
      <c r="AL61" s="122">
        <f t="shared" si="14"/>
        <v>0</v>
      </c>
      <c r="AM61" s="848">
        <f t="shared" si="15"/>
        <v>0</v>
      </c>
      <c r="AN61" s="122" t="s">
        <v>38</v>
      </c>
      <c r="AO61" s="848">
        <f t="shared" si="16"/>
        <v>147.4</v>
      </c>
      <c r="AP61" s="130"/>
      <c r="AQ61" s="136">
        <v>17090</v>
      </c>
      <c r="AR61" s="135" t="s">
        <v>39</v>
      </c>
      <c r="AS61" s="135" t="s">
        <v>3589</v>
      </c>
      <c r="AT61" s="136" t="s">
        <v>628</v>
      </c>
      <c r="AU61" s="135">
        <f t="shared" si="8"/>
        <v>17090</v>
      </c>
      <c r="AV61" s="133" t="str">
        <f>INDEX('Samenvoeging Bbk en pfas'!E:E,MATCH(Bestektabel!AU61,'Samenvoeging Bbk en pfas'!B:B,0))</f>
        <v>Nooit verspreidbaar</v>
      </c>
      <c r="AW61" s="133" t="str">
        <f>INDEX('Samenvoeging Bbk en pfas'!F:F,MATCH(Bestektabel!AU61,'Samenvoeging Bbk en pfas'!B:B,0))</f>
        <v>Niet toepasbaar</v>
      </c>
      <c r="AX61" s="133" t="str">
        <f>INDEX('Samenvoeging Bbk en pfas'!G:G,MATCH(Bestektabel!AU61,'Samenvoeging Bbk en pfas'!B:B,0))</f>
        <v>Niet toepasbaar</v>
      </c>
      <c r="AY61" s="133" t="str">
        <f>INDEX('Samenvoeging Bbk en pfas'!H:H,MATCH(Bestektabel!AU61,'Samenvoeging Bbk en pfas'!B:B,0))</f>
        <v>Niet toepasbaar</v>
      </c>
      <c r="AZ61" s="133" t="str">
        <f>INDEX('Samenvoeging Bbk en pfas'!I:I,MATCH(Bestektabel!AU61,'Samenvoeging Bbk en pfas'!B:B,0))</f>
        <v>Niet toepasbaar</v>
      </c>
      <c r="BA61" s="133" t="str">
        <f>INDEX('Samenvoeging Bbk en pfas'!J:J,MATCH(Bestektabel!AU61,'Samenvoeging Bbk en pfas'!B:B,0))</f>
        <v>Niet toepasbaar</v>
      </c>
      <c r="BC61" s="135" t="s">
        <v>38</v>
      </c>
      <c r="BD61" s="135" t="s">
        <v>38</v>
      </c>
      <c r="BE61" s="135" t="s">
        <v>38</v>
      </c>
      <c r="BF61" s="135" t="s">
        <v>38</v>
      </c>
      <c r="BG61" s="135" t="s">
        <v>38</v>
      </c>
      <c r="BH61" s="135" t="s">
        <v>38</v>
      </c>
      <c r="BI61" s="135" t="s">
        <v>38</v>
      </c>
    </row>
    <row r="62" spans="1:61" s="141" customFormat="1" hidden="1" x14ac:dyDescent="0.2">
      <c r="A62" s="900">
        <v>61</v>
      </c>
      <c r="B62" s="133">
        <v>3470</v>
      </c>
      <c r="C62" s="133">
        <v>347020</v>
      </c>
      <c r="D62" s="519" t="s">
        <v>428</v>
      </c>
      <c r="E62" s="135">
        <v>13</v>
      </c>
      <c r="F62" s="514" t="s">
        <v>429</v>
      </c>
      <c r="G62" s="514" t="s">
        <v>430</v>
      </c>
      <c r="H62" s="133" t="s">
        <v>3594</v>
      </c>
      <c r="I62" s="137" t="s">
        <v>182</v>
      </c>
      <c r="J62" s="514" t="s">
        <v>449</v>
      </c>
      <c r="K62" s="133" t="s">
        <v>627</v>
      </c>
      <c r="L62" s="165" t="str">
        <f t="shared" si="0"/>
        <v>17090 - 180-058-02236</v>
      </c>
      <c r="M62" s="165" t="str">
        <f>INDEX('Export Project'!D:D,MATCH(Bestektabel!N412,'Export Project'!J:J,0))</f>
        <v>Nee</v>
      </c>
      <c r="N62" s="135">
        <v>5061</v>
      </c>
      <c r="O62" s="122">
        <f>INDEX('Export Project'!E:E,MATCH(Bestektabel!N62,'Export Project'!J:J,0))</f>
        <v>73</v>
      </c>
      <c r="P62" s="549">
        <f>INDEX('Export Project'!O:O,MATCH(Bestektabel!N62,'Export Project'!J:J,0))</f>
        <v>5.7</v>
      </c>
      <c r="Q62" s="139">
        <f>INDEX('Export Project'!V:V,MATCH(Bestektabel!N62,'Export Project'!J:J,0))</f>
        <v>-5.98</v>
      </c>
      <c r="R62" s="138" t="str">
        <f>INDEX('Export Project'!W:W,MATCH(Bestektabel!N412,'Export Project'!J:J,0))</f>
        <v>12-06-2019</v>
      </c>
      <c r="S62" s="139">
        <v>-6.02</v>
      </c>
      <c r="T62" s="137"/>
      <c r="U62" s="137" t="s">
        <v>3417</v>
      </c>
      <c r="V62" s="137"/>
      <c r="W62" s="133"/>
      <c r="Y62" s="811" t="s">
        <v>40</v>
      </c>
      <c r="Z62" s="811" t="s">
        <v>40</v>
      </c>
      <c r="AA62" s="139" t="s">
        <v>40</v>
      </c>
      <c r="AC62" s="520" t="s">
        <v>40</v>
      </c>
      <c r="AE62" s="122">
        <f>INDEX('Export Project'!F:F,MATCH(N62,'Export Project'!J:J,0))</f>
        <v>77</v>
      </c>
      <c r="AF62" s="814">
        <f t="shared" si="1"/>
        <v>1.0547945205479452</v>
      </c>
      <c r="AG62" s="135">
        <f>INDEX('Export Project'!G:G,MATCH(N62,'Export Project'!J:J,0))</f>
        <v>0</v>
      </c>
      <c r="AH62" s="135">
        <f t="shared" si="2"/>
        <v>0</v>
      </c>
      <c r="AI62" s="140" t="s">
        <v>176</v>
      </c>
      <c r="AJ62" s="122">
        <f t="shared" si="3"/>
        <v>84.7</v>
      </c>
      <c r="AK62" s="122" t="str">
        <f t="shared" si="11"/>
        <v>Nooit verspreidbaar</v>
      </c>
      <c r="AL62" s="122">
        <f t="shared" si="14"/>
        <v>0</v>
      </c>
      <c r="AM62" s="848">
        <f t="shared" si="15"/>
        <v>0</v>
      </c>
      <c r="AN62" s="122" t="s">
        <v>38</v>
      </c>
      <c r="AO62" s="848">
        <f t="shared" si="16"/>
        <v>84.7</v>
      </c>
      <c r="AP62" s="130"/>
      <c r="AQ62" s="136">
        <v>17090</v>
      </c>
      <c r="AR62" s="135" t="s">
        <v>39</v>
      </c>
      <c r="AS62" s="135" t="s">
        <v>3589</v>
      </c>
      <c r="AT62" s="136" t="s">
        <v>628</v>
      </c>
      <c r="AU62" s="135">
        <f t="shared" si="8"/>
        <v>17090</v>
      </c>
      <c r="AV62" s="133" t="str">
        <f>INDEX('Samenvoeging Bbk en pfas'!E:E,MATCH(Bestektabel!AU62,'Samenvoeging Bbk en pfas'!B:B,0))</f>
        <v>Nooit verspreidbaar</v>
      </c>
      <c r="AW62" s="133" t="str">
        <f>INDEX('Samenvoeging Bbk en pfas'!F:F,MATCH(Bestektabel!AU62,'Samenvoeging Bbk en pfas'!B:B,0))</f>
        <v>Niet toepasbaar</v>
      </c>
      <c r="AX62" s="133" t="str">
        <f>INDEX('Samenvoeging Bbk en pfas'!G:G,MATCH(Bestektabel!AU62,'Samenvoeging Bbk en pfas'!B:B,0))</f>
        <v>Niet toepasbaar</v>
      </c>
      <c r="AY62" s="133" t="str">
        <f>INDEX('Samenvoeging Bbk en pfas'!H:H,MATCH(Bestektabel!AU62,'Samenvoeging Bbk en pfas'!B:B,0))</f>
        <v>Niet toepasbaar</v>
      </c>
      <c r="AZ62" s="133" t="str">
        <f>INDEX('Samenvoeging Bbk en pfas'!I:I,MATCH(Bestektabel!AU62,'Samenvoeging Bbk en pfas'!B:B,0))</f>
        <v>Niet toepasbaar</v>
      </c>
      <c r="BA62" s="133" t="str">
        <f>INDEX('Samenvoeging Bbk en pfas'!J:J,MATCH(Bestektabel!AU62,'Samenvoeging Bbk en pfas'!B:B,0))</f>
        <v>Niet toepasbaar</v>
      </c>
      <c r="BC62" s="135" t="s">
        <v>38</v>
      </c>
      <c r="BD62" s="135" t="s">
        <v>38</v>
      </c>
      <c r="BE62" s="135" t="s">
        <v>38</v>
      </c>
      <c r="BF62" s="135" t="s">
        <v>38</v>
      </c>
      <c r="BG62" s="135" t="s">
        <v>38</v>
      </c>
      <c r="BH62" s="135" t="s">
        <v>38</v>
      </c>
      <c r="BI62" s="135" t="s">
        <v>38</v>
      </c>
    </row>
    <row r="63" spans="1:61" s="141" customFormat="1" hidden="1" x14ac:dyDescent="0.2">
      <c r="A63" s="900">
        <v>61</v>
      </c>
      <c r="B63" s="133">
        <v>3470</v>
      </c>
      <c r="C63" s="133">
        <v>347020</v>
      </c>
      <c r="D63" s="519" t="s">
        <v>428</v>
      </c>
      <c r="E63" s="135">
        <v>13</v>
      </c>
      <c r="F63" s="514" t="s">
        <v>429</v>
      </c>
      <c r="G63" s="514" t="s">
        <v>430</v>
      </c>
      <c r="H63" s="133" t="s">
        <v>3594</v>
      </c>
      <c r="I63" s="137" t="s">
        <v>182</v>
      </c>
      <c r="J63" s="514" t="s">
        <v>449</v>
      </c>
      <c r="K63" s="133" t="s">
        <v>627</v>
      </c>
      <c r="L63" s="165" t="str">
        <f t="shared" si="0"/>
        <v>17090 - 180-058-02236</v>
      </c>
      <c r="M63" s="165" t="str">
        <f>INDEX('Export Project'!D:D,MATCH(Bestektabel!N413,'Export Project'!J:J,0))</f>
        <v>Nee</v>
      </c>
      <c r="N63" s="135">
        <v>5062</v>
      </c>
      <c r="O63" s="122">
        <f>INDEX('Export Project'!E:E,MATCH(Bestektabel!N63,'Export Project'!J:J,0))</f>
        <v>33</v>
      </c>
      <c r="P63" s="549">
        <f>INDEX('Export Project'!O:O,MATCH(Bestektabel!N63,'Export Project'!J:J,0))</f>
        <v>5.6</v>
      </c>
      <c r="Q63" s="139">
        <f>INDEX('Export Project'!V:V,MATCH(Bestektabel!N63,'Export Project'!J:J,0))</f>
        <v>-5.98</v>
      </c>
      <c r="R63" s="138" t="str">
        <f>INDEX('Export Project'!W:W,MATCH(Bestektabel!N413,'Export Project'!J:J,0))</f>
        <v>12-06-2019</v>
      </c>
      <c r="S63" s="139">
        <v>-6.02</v>
      </c>
      <c r="T63" s="137"/>
      <c r="U63" s="137" t="s">
        <v>3417</v>
      </c>
      <c r="V63" s="137"/>
      <c r="W63" s="133"/>
      <c r="Y63" s="811" t="s">
        <v>40</v>
      </c>
      <c r="Z63" s="811" t="s">
        <v>40</v>
      </c>
      <c r="AA63" s="139" t="s">
        <v>40</v>
      </c>
      <c r="AC63" s="520" t="s">
        <v>40</v>
      </c>
      <c r="AE63" s="122">
        <f>INDEX('Export Project'!F:F,MATCH(N63,'Export Project'!J:J,0))</f>
        <v>31</v>
      </c>
      <c r="AF63" s="814">
        <f t="shared" si="1"/>
        <v>0.93939393939393945</v>
      </c>
      <c r="AG63" s="135">
        <f>INDEX('Export Project'!G:G,MATCH(N63,'Export Project'!J:J,0))</f>
        <v>0</v>
      </c>
      <c r="AH63" s="135">
        <f t="shared" si="2"/>
        <v>0</v>
      </c>
      <c r="AI63" s="140" t="s">
        <v>175</v>
      </c>
      <c r="AJ63" s="122">
        <f t="shared" si="3"/>
        <v>34.1</v>
      </c>
      <c r="AK63" s="122" t="str">
        <f t="shared" si="11"/>
        <v>Nooit verspreidbaar</v>
      </c>
      <c r="AL63" s="122">
        <f t="shared" si="14"/>
        <v>0</v>
      </c>
      <c r="AM63" s="848">
        <f t="shared" si="15"/>
        <v>0</v>
      </c>
      <c r="AN63" s="122" t="s">
        <v>38</v>
      </c>
      <c r="AO63" s="848">
        <f t="shared" si="16"/>
        <v>34.1</v>
      </c>
      <c r="AP63" s="130"/>
      <c r="AQ63" s="136">
        <v>17090</v>
      </c>
      <c r="AR63" s="135" t="s">
        <v>39</v>
      </c>
      <c r="AS63" s="135" t="s">
        <v>3589</v>
      </c>
      <c r="AT63" s="136" t="s">
        <v>628</v>
      </c>
      <c r="AU63" s="135">
        <f t="shared" si="8"/>
        <v>17090</v>
      </c>
      <c r="AV63" s="133" t="str">
        <f>INDEX('Samenvoeging Bbk en pfas'!E:E,MATCH(Bestektabel!AU63,'Samenvoeging Bbk en pfas'!B:B,0))</f>
        <v>Nooit verspreidbaar</v>
      </c>
      <c r="AW63" s="133" t="str">
        <f>INDEX('Samenvoeging Bbk en pfas'!F:F,MATCH(Bestektabel!AU63,'Samenvoeging Bbk en pfas'!B:B,0))</f>
        <v>Niet toepasbaar</v>
      </c>
      <c r="AX63" s="133" t="str">
        <f>INDEX('Samenvoeging Bbk en pfas'!G:G,MATCH(Bestektabel!AU63,'Samenvoeging Bbk en pfas'!B:B,0))</f>
        <v>Niet toepasbaar</v>
      </c>
      <c r="AY63" s="133" t="str">
        <f>INDEX('Samenvoeging Bbk en pfas'!H:H,MATCH(Bestektabel!AU63,'Samenvoeging Bbk en pfas'!B:B,0))</f>
        <v>Niet toepasbaar</v>
      </c>
      <c r="AZ63" s="133" t="str">
        <f>INDEX('Samenvoeging Bbk en pfas'!I:I,MATCH(Bestektabel!AU63,'Samenvoeging Bbk en pfas'!B:B,0))</f>
        <v>Niet toepasbaar</v>
      </c>
      <c r="BA63" s="133" t="str">
        <f>INDEX('Samenvoeging Bbk en pfas'!J:J,MATCH(Bestektabel!AU63,'Samenvoeging Bbk en pfas'!B:B,0))</f>
        <v>Niet toepasbaar</v>
      </c>
      <c r="BC63" s="135" t="s">
        <v>38</v>
      </c>
      <c r="BD63" s="135" t="s">
        <v>38</v>
      </c>
      <c r="BE63" s="135" t="s">
        <v>38</v>
      </c>
      <c r="BF63" s="135" t="s">
        <v>38</v>
      </c>
      <c r="BG63" s="135" t="s">
        <v>38</v>
      </c>
      <c r="BH63" s="135" t="s">
        <v>38</v>
      </c>
      <c r="BI63" s="135" t="s">
        <v>38</v>
      </c>
    </row>
    <row r="64" spans="1:61" s="141" customFormat="1" hidden="1" x14ac:dyDescent="0.2">
      <c r="A64" s="900">
        <v>61</v>
      </c>
      <c r="B64" s="133">
        <v>3470</v>
      </c>
      <c r="C64" s="133">
        <v>347020</v>
      </c>
      <c r="D64" s="519" t="s">
        <v>428</v>
      </c>
      <c r="E64" s="135">
        <v>13</v>
      </c>
      <c r="F64" s="514" t="s">
        <v>429</v>
      </c>
      <c r="G64" s="514" t="s">
        <v>430</v>
      </c>
      <c r="H64" s="133" t="s">
        <v>3594</v>
      </c>
      <c r="I64" s="137" t="s">
        <v>182</v>
      </c>
      <c r="J64" s="514" t="s">
        <v>449</v>
      </c>
      <c r="K64" s="133" t="s">
        <v>627</v>
      </c>
      <c r="L64" s="165" t="str">
        <f t="shared" si="0"/>
        <v>17090 - 180-058-02236</v>
      </c>
      <c r="M64" s="165" t="str">
        <f>INDEX('Export Project'!D:D,MATCH(Bestektabel!N414,'Export Project'!J:J,0))</f>
        <v>Nee</v>
      </c>
      <c r="N64" s="135">
        <v>5063</v>
      </c>
      <c r="O64" s="122">
        <f>INDEX('Export Project'!E:E,MATCH(Bestektabel!N64,'Export Project'!J:J,0))</f>
        <v>45</v>
      </c>
      <c r="P64" s="549">
        <f>INDEX('Export Project'!O:O,MATCH(Bestektabel!N64,'Export Project'!J:J,0))</f>
        <v>5.2</v>
      </c>
      <c r="Q64" s="139">
        <f>INDEX('Export Project'!V:V,MATCH(Bestektabel!N64,'Export Project'!J:J,0))</f>
        <v>-5.98</v>
      </c>
      <c r="R64" s="138" t="str">
        <f>INDEX('Export Project'!W:W,MATCH(Bestektabel!N414,'Export Project'!J:J,0))</f>
        <v>14-06-2019</v>
      </c>
      <c r="S64" s="139">
        <v>-6.02</v>
      </c>
      <c r="T64" s="137"/>
      <c r="U64" s="137" t="s">
        <v>3417</v>
      </c>
      <c r="V64" s="137"/>
      <c r="W64" s="133"/>
      <c r="Y64" s="811" t="s">
        <v>40</v>
      </c>
      <c r="Z64" s="811" t="s">
        <v>40</v>
      </c>
      <c r="AA64" s="139" t="s">
        <v>40</v>
      </c>
      <c r="AC64" s="520" t="s">
        <v>40</v>
      </c>
      <c r="AE64" s="122">
        <f>INDEX('Export Project'!F:F,MATCH(N64,'Export Project'!J:J,0))</f>
        <v>47</v>
      </c>
      <c r="AF64" s="814">
        <f t="shared" si="1"/>
        <v>1.0444444444444445</v>
      </c>
      <c r="AG64" s="135">
        <f>INDEX('Export Project'!G:G,MATCH(N64,'Export Project'!J:J,0))</f>
        <v>0</v>
      </c>
      <c r="AH64" s="135">
        <f t="shared" si="2"/>
        <v>0</v>
      </c>
      <c r="AI64" s="140" t="s">
        <v>176</v>
      </c>
      <c r="AJ64" s="122">
        <f t="shared" si="3"/>
        <v>51.7</v>
      </c>
      <c r="AK64" s="122" t="str">
        <f t="shared" si="11"/>
        <v>Nooit verspreidbaar</v>
      </c>
      <c r="AL64" s="122">
        <f t="shared" si="14"/>
        <v>0</v>
      </c>
      <c r="AM64" s="848">
        <f t="shared" si="15"/>
        <v>0</v>
      </c>
      <c r="AN64" s="122" t="s">
        <v>38</v>
      </c>
      <c r="AO64" s="848">
        <f t="shared" si="16"/>
        <v>51.7</v>
      </c>
      <c r="AP64" s="130"/>
      <c r="AQ64" s="136">
        <v>17090</v>
      </c>
      <c r="AR64" s="135" t="s">
        <v>39</v>
      </c>
      <c r="AS64" s="135" t="s">
        <v>3589</v>
      </c>
      <c r="AT64" s="136" t="s">
        <v>628</v>
      </c>
      <c r="AU64" s="135">
        <f t="shared" si="8"/>
        <v>17090</v>
      </c>
      <c r="AV64" s="133" t="str">
        <f>INDEX('Samenvoeging Bbk en pfas'!E:E,MATCH(Bestektabel!AU64,'Samenvoeging Bbk en pfas'!B:B,0))</f>
        <v>Nooit verspreidbaar</v>
      </c>
      <c r="AW64" s="133" t="str">
        <f>INDEX('Samenvoeging Bbk en pfas'!F:F,MATCH(Bestektabel!AU64,'Samenvoeging Bbk en pfas'!B:B,0))</f>
        <v>Niet toepasbaar</v>
      </c>
      <c r="AX64" s="133" t="str">
        <f>INDEX('Samenvoeging Bbk en pfas'!G:G,MATCH(Bestektabel!AU64,'Samenvoeging Bbk en pfas'!B:B,0))</f>
        <v>Niet toepasbaar</v>
      </c>
      <c r="AY64" s="133" t="str">
        <f>INDEX('Samenvoeging Bbk en pfas'!H:H,MATCH(Bestektabel!AU64,'Samenvoeging Bbk en pfas'!B:B,0))</f>
        <v>Niet toepasbaar</v>
      </c>
      <c r="AZ64" s="133" t="str">
        <f>INDEX('Samenvoeging Bbk en pfas'!I:I,MATCH(Bestektabel!AU64,'Samenvoeging Bbk en pfas'!B:B,0))</f>
        <v>Niet toepasbaar</v>
      </c>
      <c r="BA64" s="133" t="str">
        <f>INDEX('Samenvoeging Bbk en pfas'!J:J,MATCH(Bestektabel!AU64,'Samenvoeging Bbk en pfas'!B:B,0))</f>
        <v>Niet toepasbaar</v>
      </c>
      <c r="BC64" s="135" t="s">
        <v>38</v>
      </c>
      <c r="BD64" s="135" t="s">
        <v>38</v>
      </c>
      <c r="BE64" s="135" t="s">
        <v>38</v>
      </c>
      <c r="BF64" s="135" t="s">
        <v>38</v>
      </c>
      <c r="BG64" s="135" t="s">
        <v>38</v>
      </c>
      <c r="BH64" s="135" t="s">
        <v>38</v>
      </c>
      <c r="BI64" s="135" t="s">
        <v>38</v>
      </c>
    </row>
    <row r="65" spans="1:61" s="141" customFormat="1" hidden="1" x14ac:dyDescent="0.2">
      <c r="A65" s="900">
        <v>61</v>
      </c>
      <c r="B65" s="133">
        <v>3470</v>
      </c>
      <c r="C65" s="133">
        <v>347020</v>
      </c>
      <c r="D65" s="519" t="s">
        <v>428</v>
      </c>
      <c r="E65" s="135">
        <v>13</v>
      </c>
      <c r="F65" s="514" t="s">
        <v>429</v>
      </c>
      <c r="G65" s="514" t="s">
        <v>430</v>
      </c>
      <c r="H65" s="133" t="s">
        <v>3594</v>
      </c>
      <c r="I65" s="137" t="s">
        <v>182</v>
      </c>
      <c r="J65" s="514" t="s">
        <v>449</v>
      </c>
      <c r="K65" s="133" t="s">
        <v>627</v>
      </c>
      <c r="L65" s="165" t="str">
        <f t="shared" si="0"/>
        <v>17090 - 180-058-02236</v>
      </c>
      <c r="M65" s="165" t="str">
        <f>INDEX('Export Project'!D:D,MATCH(Bestektabel!N415,'Export Project'!J:J,0))</f>
        <v>Nee</v>
      </c>
      <c r="N65" s="135">
        <v>5064</v>
      </c>
      <c r="O65" s="122">
        <f>INDEX('Export Project'!E:E,MATCH(Bestektabel!N65,'Export Project'!J:J,0))</f>
        <v>83</v>
      </c>
      <c r="P65" s="549">
        <f>INDEX('Export Project'!O:O,MATCH(Bestektabel!N65,'Export Project'!J:J,0))</f>
        <v>5.7</v>
      </c>
      <c r="Q65" s="139">
        <f>INDEX('Export Project'!V:V,MATCH(Bestektabel!N65,'Export Project'!J:J,0))</f>
        <v>-5.98</v>
      </c>
      <c r="R65" s="138" t="str">
        <f>INDEX('Export Project'!W:W,MATCH(Bestektabel!N415,'Export Project'!J:J,0))</f>
        <v>14-06-2019</v>
      </c>
      <c r="S65" s="139">
        <v>-6.02</v>
      </c>
      <c r="T65" s="137"/>
      <c r="U65" s="137" t="s">
        <v>3417</v>
      </c>
      <c r="V65" s="137"/>
      <c r="W65" s="133"/>
      <c r="Y65" s="811" t="s">
        <v>40</v>
      </c>
      <c r="Z65" s="811" t="s">
        <v>40</v>
      </c>
      <c r="AA65" s="139" t="s">
        <v>40</v>
      </c>
      <c r="AC65" s="520" t="s">
        <v>40</v>
      </c>
      <c r="AE65" s="122">
        <f>INDEX('Export Project'!F:F,MATCH(N65,'Export Project'!J:J,0))</f>
        <v>100</v>
      </c>
      <c r="AF65" s="814">
        <f t="shared" si="1"/>
        <v>1.2048192771084338</v>
      </c>
      <c r="AG65" s="135">
        <f>INDEX('Export Project'!G:G,MATCH(N65,'Export Project'!J:J,0))</f>
        <v>0</v>
      </c>
      <c r="AH65" s="135">
        <f t="shared" si="2"/>
        <v>0</v>
      </c>
      <c r="AI65" s="140" t="s">
        <v>176</v>
      </c>
      <c r="AJ65" s="122">
        <f t="shared" si="3"/>
        <v>110.00000000000001</v>
      </c>
      <c r="AK65" s="122" t="str">
        <f t="shared" si="11"/>
        <v>Nooit verspreidbaar</v>
      </c>
      <c r="AL65" s="122">
        <f t="shared" si="14"/>
        <v>0</v>
      </c>
      <c r="AM65" s="848">
        <f t="shared" si="15"/>
        <v>0</v>
      </c>
      <c r="AN65" s="122" t="s">
        <v>38</v>
      </c>
      <c r="AO65" s="848">
        <f t="shared" si="16"/>
        <v>110.00000000000001</v>
      </c>
      <c r="AP65" s="130"/>
      <c r="AQ65" s="136">
        <v>17090</v>
      </c>
      <c r="AR65" s="135" t="s">
        <v>39</v>
      </c>
      <c r="AS65" s="135" t="s">
        <v>3589</v>
      </c>
      <c r="AT65" s="136" t="s">
        <v>628</v>
      </c>
      <c r="AU65" s="135">
        <f t="shared" si="8"/>
        <v>17090</v>
      </c>
      <c r="AV65" s="133" t="str">
        <f>INDEX('Samenvoeging Bbk en pfas'!E:E,MATCH(Bestektabel!AU65,'Samenvoeging Bbk en pfas'!B:B,0))</f>
        <v>Nooit verspreidbaar</v>
      </c>
      <c r="AW65" s="133" t="str">
        <f>INDEX('Samenvoeging Bbk en pfas'!F:F,MATCH(Bestektabel!AU65,'Samenvoeging Bbk en pfas'!B:B,0))</f>
        <v>Niet toepasbaar</v>
      </c>
      <c r="AX65" s="133" t="str">
        <f>INDEX('Samenvoeging Bbk en pfas'!G:G,MATCH(Bestektabel!AU65,'Samenvoeging Bbk en pfas'!B:B,0))</f>
        <v>Niet toepasbaar</v>
      </c>
      <c r="AY65" s="133" t="str">
        <f>INDEX('Samenvoeging Bbk en pfas'!H:H,MATCH(Bestektabel!AU65,'Samenvoeging Bbk en pfas'!B:B,0))</f>
        <v>Niet toepasbaar</v>
      </c>
      <c r="AZ65" s="133" t="str">
        <f>INDEX('Samenvoeging Bbk en pfas'!I:I,MATCH(Bestektabel!AU65,'Samenvoeging Bbk en pfas'!B:B,0))</f>
        <v>Niet toepasbaar</v>
      </c>
      <c r="BA65" s="133" t="str">
        <f>INDEX('Samenvoeging Bbk en pfas'!J:J,MATCH(Bestektabel!AU65,'Samenvoeging Bbk en pfas'!B:B,0))</f>
        <v>Niet toepasbaar</v>
      </c>
      <c r="BC65" s="135" t="s">
        <v>38</v>
      </c>
      <c r="BD65" s="135" t="s">
        <v>38</v>
      </c>
      <c r="BE65" s="135" t="s">
        <v>38</v>
      </c>
      <c r="BF65" s="135" t="s">
        <v>38</v>
      </c>
      <c r="BG65" s="135" t="s">
        <v>38</v>
      </c>
      <c r="BH65" s="135" t="s">
        <v>38</v>
      </c>
      <c r="BI65" s="135" t="s">
        <v>38</v>
      </c>
    </row>
    <row r="66" spans="1:61" s="141" customFormat="1" hidden="1" x14ac:dyDescent="0.2">
      <c r="A66" s="900">
        <v>61</v>
      </c>
      <c r="B66" s="133">
        <v>3470</v>
      </c>
      <c r="C66" s="133">
        <v>347020</v>
      </c>
      <c r="D66" s="519" t="s">
        <v>428</v>
      </c>
      <c r="E66" s="135">
        <v>13</v>
      </c>
      <c r="F66" s="514" t="s">
        <v>429</v>
      </c>
      <c r="G66" s="514" t="s">
        <v>430</v>
      </c>
      <c r="H66" s="133" t="s">
        <v>3594</v>
      </c>
      <c r="I66" s="137" t="s">
        <v>182</v>
      </c>
      <c r="J66" s="514" t="s">
        <v>449</v>
      </c>
      <c r="K66" s="133" t="s">
        <v>627</v>
      </c>
      <c r="L66" s="165" t="str">
        <f t="shared" si="0"/>
        <v>17090 - 180-058-02236</v>
      </c>
      <c r="M66" s="165" t="str">
        <f>INDEX('Export Project'!D:D,MATCH(Bestektabel!N416,'Export Project'!J:J,0))</f>
        <v>Nee</v>
      </c>
      <c r="N66" s="135">
        <v>5065</v>
      </c>
      <c r="O66" s="122">
        <f>INDEX('Export Project'!E:E,MATCH(Bestektabel!N66,'Export Project'!J:J,0))</f>
        <v>70</v>
      </c>
      <c r="P66" s="549">
        <f>INDEX('Export Project'!O:O,MATCH(Bestektabel!N66,'Export Project'!J:J,0))</f>
        <v>2.2000000000000002</v>
      </c>
      <c r="Q66" s="139">
        <f>INDEX('Export Project'!V:V,MATCH(Bestektabel!N66,'Export Project'!J:J,0))</f>
        <v>-5.98</v>
      </c>
      <c r="R66" s="138" t="str">
        <f>INDEX('Export Project'!W:W,MATCH(Bestektabel!N416,'Export Project'!J:J,0))</f>
        <v>12-06-2019</v>
      </c>
      <c r="S66" s="139">
        <v>-6.02</v>
      </c>
      <c r="T66" s="137"/>
      <c r="U66" s="137" t="s">
        <v>3417</v>
      </c>
      <c r="V66" s="137"/>
      <c r="W66" s="133"/>
      <c r="Y66" s="811" t="s">
        <v>40</v>
      </c>
      <c r="Z66" s="811" t="s">
        <v>40</v>
      </c>
      <c r="AA66" s="139" t="s">
        <v>40</v>
      </c>
      <c r="AC66" s="520" t="s">
        <v>40</v>
      </c>
      <c r="AE66" s="122">
        <f>INDEX('Export Project'!F:F,MATCH(N66,'Export Project'!J:J,0))</f>
        <v>69</v>
      </c>
      <c r="AF66" s="814">
        <f t="shared" si="1"/>
        <v>0.98571428571428577</v>
      </c>
      <c r="AG66" s="135">
        <f>INDEX('Export Project'!G:G,MATCH(N66,'Export Project'!J:J,0))</f>
        <v>0</v>
      </c>
      <c r="AH66" s="135">
        <f t="shared" si="2"/>
        <v>0</v>
      </c>
      <c r="AI66" s="140" t="s">
        <v>175</v>
      </c>
      <c r="AJ66" s="122">
        <f t="shared" si="3"/>
        <v>75.900000000000006</v>
      </c>
      <c r="AK66" s="122" t="str">
        <f t="shared" si="11"/>
        <v>Nooit verspreidbaar</v>
      </c>
      <c r="AL66" s="122">
        <f t="shared" si="14"/>
        <v>0</v>
      </c>
      <c r="AM66" s="848">
        <f t="shared" si="15"/>
        <v>0</v>
      </c>
      <c r="AN66" s="122" t="s">
        <v>38</v>
      </c>
      <c r="AO66" s="848">
        <f t="shared" si="16"/>
        <v>75.900000000000006</v>
      </c>
      <c r="AP66" s="130"/>
      <c r="AQ66" s="136">
        <v>17090</v>
      </c>
      <c r="AR66" s="135" t="s">
        <v>39</v>
      </c>
      <c r="AS66" s="135" t="s">
        <v>3589</v>
      </c>
      <c r="AT66" s="136" t="s">
        <v>628</v>
      </c>
      <c r="AU66" s="135">
        <f t="shared" si="8"/>
        <v>17090</v>
      </c>
      <c r="AV66" s="133" t="str">
        <f>INDEX('Samenvoeging Bbk en pfas'!E:E,MATCH(Bestektabel!AU66,'Samenvoeging Bbk en pfas'!B:B,0))</f>
        <v>Nooit verspreidbaar</v>
      </c>
      <c r="AW66" s="133" t="str">
        <f>INDEX('Samenvoeging Bbk en pfas'!F:F,MATCH(Bestektabel!AU66,'Samenvoeging Bbk en pfas'!B:B,0))</f>
        <v>Niet toepasbaar</v>
      </c>
      <c r="AX66" s="133" t="str">
        <f>INDEX('Samenvoeging Bbk en pfas'!G:G,MATCH(Bestektabel!AU66,'Samenvoeging Bbk en pfas'!B:B,0))</f>
        <v>Niet toepasbaar</v>
      </c>
      <c r="AY66" s="133" t="str">
        <f>INDEX('Samenvoeging Bbk en pfas'!H:H,MATCH(Bestektabel!AU66,'Samenvoeging Bbk en pfas'!B:B,0))</f>
        <v>Niet toepasbaar</v>
      </c>
      <c r="AZ66" s="133" t="str">
        <f>INDEX('Samenvoeging Bbk en pfas'!I:I,MATCH(Bestektabel!AU66,'Samenvoeging Bbk en pfas'!B:B,0))</f>
        <v>Niet toepasbaar</v>
      </c>
      <c r="BA66" s="133" t="str">
        <f>INDEX('Samenvoeging Bbk en pfas'!J:J,MATCH(Bestektabel!AU66,'Samenvoeging Bbk en pfas'!B:B,0))</f>
        <v>Niet toepasbaar</v>
      </c>
      <c r="BC66" s="135" t="s">
        <v>38</v>
      </c>
      <c r="BD66" s="135" t="s">
        <v>38</v>
      </c>
      <c r="BE66" s="135" t="s">
        <v>38</v>
      </c>
      <c r="BF66" s="135" t="s">
        <v>38</v>
      </c>
      <c r="BG66" s="135" t="s">
        <v>38</v>
      </c>
      <c r="BH66" s="135" t="s">
        <v>38</v>
      </c>
      <c r="BI66" s="135" t="s">
        <v>38</v>
      </c>
    </row>
    <row r="67" spans="1:61" s="141" customFormat="1" hidden="1" x14ac:dyDescent="0.2">
      <c r="A67" s="900">
        <v>61</v>
      </c>
      <c r="B67" s="133">
        <v>3470</v>
      </c>
      <c r="C67" s="133">
        <v>347020</v>
      </c>
      <c r="D67" s="519" t="s">
        <v>428</v>
      </c>
      <c r="E67" s="135">
        <v>13</v>
      </c>
      <c r="F67" s="514" t="s">
        <v>429</v>
      </c>
      <c r="G67" s="514" t="s">
        <v>430</v>
      </c>
      <c r="H67" s="133" t="s">
        <v>3594</v>
      </c>
      <c r="I67" s="137" t="s">
        <v>182</v>
      </c>
      <c r="J67" s="514" t="s">
        <v>449</v>
      </c>
      <c r="K67" s="133" t="s">
        <v>627</v>
      </c>
      <c r="L67" s="165" t="str">
        <f t="shared" si="0"/>
        <v>17090 - 180-058-02236</v>
      </c>
      <c r="M67" s="165" t="str">
        <f>INDEX('Export Project'!D:D,MATCH(Bestektabel!N417,'Export Project'!J:J,0))</f>
        <v>Nee</v>
      </c>
      <c r="N67" s="135">
        <v>5066</v>
      </c>
      <c r="O67" s="122">
        <f>INDEX('Export Project'!E:E,MATCH(Bestektabel!N67,'Export Project'!J:J,0))</f>
        <v>28</v>
      </c>
      <c r="P67" s="549">
        <f>INDEX('Export Project'!O:O,MATCH(Bestektabel!N67,'Export Project'!J:J,0))</f>
        <v>4.5999999999999996</v>
      </c>
      <c r="Q67" s="139">
        <f>INDEX('Export Project'!V:V,MATCH(Bestektabel!N67,'Export Project'!J:J,0))</f>
        <v>-5.98</v>
      </c>
      <c r="R67" s="138" t="str">
        <f>INDEX('Export Project'!W:W,MATCH(Bestektabel!N417,'Export Project'!J:J,0))</f>
        <v>12-06-2019</v>
      </c>
      <c r="S67" s="139">
        <v>-6.02</v>
      </c>
      <c r="T67" s="137"/>
      <c r="U67" s="137" t="s">
        <v>3417</v>
      </c>
      <c r="V67" s="137"/>
      <c r="W67" s="133"/>
      <c r="Y67" s="811" t="s">
        <v>40</v>
      </c>
      <c r="Z67" s="811" t="s">
        <v>40</v>
      </c>
      <c r="AA67" s="139" t="s">
        <v>40</v>
      </c>
      <c r="AC67" s="520" t="s">
        <v>40</v>
      </c>
      <c r="AE67" s="122">
        <f>INDEX('Export Project'!F:F,MATCH(N67,'Export Project'!J:J,0))</f>
        <v>25</v>
      </c>
      <c r="AF67" s="814">
        <f t="shared" si="1"/>
        <v>0.8928571428571429</v>
      </c>
      <c r="AG67" s="135">
        <f>INDEX('Export Project'!G:G,MATCH(N67,'Export Project'!J:J,0))</f>
        <v>0</v>
      </c>
      <c r="AH67" s="135">
        <f t="shared" si="2"/>
        <v>0</v>
      </c>
      <c r="AI67" s="140" t="s">
        <v>175</v>
      </c>
      <c r="AJ67" s="122">
        <f t="shared" si="3"/>
        <v>27.500000000000004</v>
      </c>
      <c r="AK67" s="122" t="str">
        <f t="shared" si="11"/>
        <v>Nooit verspreidbaar</v>
      </c>
      <c r="AL67" s="122">
        <f t="shared" si="14"/>
        <v>0</v>
      </c>
      <c r="AM67" s="848">
        <f t="shared" si="15"/>
        <v>0</v>
      </c>
      <c r="AN67" s="122" t="s">
        <v>38</v>
      </c>
      <c r="AO67" s="848">
        <f t="shared" si="16"/>
        <v>27.500000000000004</v>
      </c>
      <c r="AP67" s="130"/>
      <c r="AQ67" s="136">
        <v>17090</v>
      </c>
      <c r="AR67" s="135" t="s">
        <v>39</v>
      </c>
      <c r="AS67" s="135" t="s">
        <v>3589</v>
      </c>
      <c r="AT67" s="136" t="s">
        <v>628</v>
      </c>
      <c r="AU67" s="135">
        <f t="shared" si="8"/>
        <v>17090</v>
      </c>
      <c r="AV67" s="133" t="str">
        <f>INDEX('Samenvoeging Bbk en pfas'!E:E,MATCH(Bestektabel!AU67,'Samenvoeging Bbk en pfas'!B:B,0))</f>
        <v>Nooit verspreidbaar</v>
      </c>
      <c r="AW67" s="133" t="str">
        <f>INDEX('Samenvoeging Bbk en pfas'!F:F,MATCH(Bestektabel!AU67,'Samenvoeging Bbk en pfas'!B:B,0))</f>
        <v>Niet toepasbaar</v>
      </c>
      <c r="AX67" s="133" t="str">
        <f>INDEX('Samenvoeging Bbk en pfas'!G:G,MATCH(Bestektabel!AU67,'Samenvoeging Bbk en pfas'!B:B,0))</f>
        <v>Niet toepasbaar</v>
      </c>
      <c r="AY67" s="133" t="str">
        <f>INDEX('Samenvoeging Bbk en pfas'!H:H,MATCH(Bestektabel!AU67,'Samenvoeging Bbk en pfas'!B:B,0))</f>
        <v>Niet toepasbaar</v>
      </c>
      <c r="AZ67" s="133" t="str">
        <f>INDEX('Samenvoeging Bbk en pfas'!I:I,MATCH(Bestektabel!AU67,'Samenvoeging Bbk en pfas'!B:B,0))</f>
        <v>Niet toepasbaar</v>
      </c>
      <c r="BA67" s="133" t="str">
        <f>INDEX('Samenvoeging Bbk en pfas'!J:J,MATCH(Bestektabel!AU67,'Samenvoeging Bbk en pfas'!B:B,0))</f>
        <v>Niet toepasbaar</v>
      </c>
      <c r="BC67" s="135" t="s">
        <v>38</v>
      </c>
      <c r="BD67" s="135" t="s">
        <v>38</v>
      </c>
      <c r="BE67" s="135" t="s">
        <v>38</v>
      </c>
      <c r="BF67" s="135" t="s">
        <v>38</v>
      </c>
      <c r="BG67" s="135" t="s">
        <v>38</v>
      </c>
      <c r="BH67" s="135" t="s">
        <v>38</v>
      </c>
      <c r="BI67" s="135" t="s">
        <v>38</v>
      </c>
    </row>
    <row r="68" spans="1:61" hidden="1" x14ac:dyDescent="0.2">
      <c r="A68" s="124">
        <v>54</v>
      </c>
      <c r="B68" s="118">
        <v>3463</v>
      </c>
      <c r="C68" s="118">
        <v>346330</v>
      </c>
      <c r="D68" s="519" t="s">
        <v>428</v>
      </c>
      <c r="E68" s="135">
        <v>13</v>
      </c>
      <c r="F68" s="514" t="s">
        <v>429</v>
      </c>
      <c r="G68" s="514" t="s">
        <v>430</v>
      </c>
      <c r="H68" s="133" t="s">
        <v>3594</v>
      </c>
      <c r="I68" s="137" t="s">
        <v>182</v>
      </c>
      <c r="J68" s="514" t="s">
        <v>449</v>
      </c>
      <c r="K68" s="133" t="s">
        <v>642</v>
      </c>
      <c r="L68" s="165" t="str">
        <f t="shared" si="0"/>
        <v>17095 - 180-058-01534</v>
      </c>
      <c r="M68" s="165" t="str">
        <f>INDEX('Export Project'!D:D,MATCH(Bestektabel!N431,'Export Project'!J:J,0))</f>
        <v>Nee</v>
      </c>
      <c r="N68" s="135">
        <v>5111</v>
      </c>
      <c r="O68" s="122">
        <f>INDEX('Export Project'!E:E,MATCH(Bestektabel!N68,'Export Project'!J:J,0))</f>
        <v>42</v>
      </c>
      <c r="P68" s="549">
        <f>INDEX('Export Project'!O:O,MATCH(Bestektabel!N68,'Export Project'!J:J,0))</f>
        <v>11.9</v>
      </c>
      <c r="Q68" s="139">
        <f>INDEX('Export Project'!V:V,MATCH(Bestektabel!N68,'Export Project'!J:J,0))</f>
        <v>-5.95</v>
      </c>
      <c r="R68" s="138" t="str">
        <f>INDEX('Export Project'!W:W,MATCH(Bestektabel!N431,'Export Project'!J:J,0))</f>
        <v>18-06-2019</v>
      </c>
      <c r="S68" s="139">
        <v>-6.02</v>
      </c>
      <c r="T68" s="137"/>
      <c r="U68" s="137" t="s">
        <v>3417</v>
      </c>
      <c r="V68" s="137"/>
      <c r="W68" s="133"/>
      <c r="X68" s="141"/>
      <c r="Y68" s="809">
        <v>3</v>
      </c>
      <c r="Z68" s="809">
        <v>3</v>
      </c>
      <c r="AA68" s="139">
        <f>S68-AC68</f>
        <v>1</v>
      </c>
      <c r="AB68" s="141"/>
      <c r="AC68" s="139">
        <v>-7.02</v>
      </c>
      <c r="AD68" s="141"/>
      <c r="AE68" s="122">
        <f>INDEX('Export Project'!F:F,MATCH(N68,'Export Project'!J:J,0))</f>
        <v>49</v>
      </c>
      <c r="AF68" s="814">
        <f t="shared" si="1"/>
        <v>1.1666666666666667</v>
      </c>
      <c r="AG68" s="135">
        <f>INDEX('Export Project'!G:G,MATCH(N68,'Export Project'!J:J,0))</f>
        <v>0</v>
      </c>
      <c r="AH68" s="135">
        <f t="shared" si="2"/>
        <v>0</v>
      </c>
      <c r="AI68" s="140" t="s">
        <v>176</v>
      </c>
      <c r="AJ68" s="122">
        <f t="shared" si="3"/>
        <v>53.900000000000006</v>
      </c>
      <c r="AK68" s="122" t="str">
        <f t="shared" si="11"/>
        <v>Mogelijk verspreiden als aangrenzend perceel geen weiland is</v>
      </c>
      <c r="AL68" s="122">
        <f t="shared" si="14"/>
        <v>0</v>
      </c>
      <c r="AM68" s="848">
        <f t="shared" si="15"/>
        <v>0</v>
      </c>
      <c r="AN68" s="122" t="str">
        <f t="shared" ref="AN68:AN73" si="17">IF(AR68="Ja","Mogelijk verspreiden als aangrenzend perceel geen weiland is",BD68)</f>
        <v>Mogelijk verspreiden als aangrenzend perceel geen weiland is</v>
      </c>
      <c r="AO68" s="848">
        <f t="shared" si="16"/>
        <v>53.900000000000006</v>
      </c>
      <c r="AQ68" s="136">
        <v>17095</v>
      </c>
      <c r="AR68" s="546" t="s">
        <v>41</v>
      </c>
      <c r="AS68" s="135"/>
      <c r="AT68" s="135"/>
      <c r="AU68" s="135">
        <f t="shared" si="8"/>
        <v>17095</v>
      </c>
      <c r="AV68" s="133" t="str">
        <f>INDEX('Samenvoeging Bbk en pfas'!E:E,MATCH(Bestektabel!AU68,'Samenvoeging Bbk en pfas'!B:B,0))</f>
        <v>Verspreidbaar</v>
      </c>
      <c r="AW68" s="133" t="str">
        <f>INDEX('Samenvoeging Bbk en pfas'!F:F,MATCH(Bestektabel!AU68,'Samenvoeging Bbk en pfas'!B:B,0))</f>
        <v>Niet toepasbaar</v>
      </c>
      <c r="AX68" s="133" t="str">
        <f>INDEX('Samenvoeging Bbk en pfas'!G:G,MATCH(Bestektabel!AU68,'Samenvoeging Bbk en pfas'!B:B,0))</f>
        <v>Klasse B</v>
      </c>
      <c r="AY68" s="133" t="str">
        <f>INDEX('Samenvoeging Bbk en pfas'!H:H,MATCH(Bestektabel!AU68,'Samenvoeging Bbk en pfas'!B:B,0))</f>
        <v>GBT Landbodem</v>
      </c>
      <c r="AZ68" s="133" t="str">
        <f>INDEX('Samenvoeging Bbk en pfas'!I:I,MATCH(Bestektabel!AU68,'Samenvoeging Bbk en pfas'!B:B,0))</f>
        <v>GBT Waterbodem</v>
      </c>
      <c r="BA68" s="133" t="str">
        <f>INDEX('Samenvoeging Bbk en pfas'!J:J,MATCH(Bestektabel!AU68,'Samenvoeging Bbk en pfas'!B:B,0))</f>
        <v>GBT Waterbodem</v>
      </c>
      <c r="BC68" s="135" t="s">
        <v>38</v>
      </c>
      <c r="BD68" s="135" t="s">
        <v>38</v>
      </c>
      <c r="BE68" s="135" t="s">
        <v>38</v>
      </c>
      <c r="BF68" s="135" t="s">
        <v>38</v>
      </c>
      <c r="BG68" s="135" t="s">
        <v>38</v>
      </c>
      <c r="BH68" s="135" t="s">
        <v>38</v>
      </c>
      <c r="BI68" s="135" t="s">
        <v>38</v>
      </c>
    </row>
    <row r="69" spans="1:61" s="521" customFormat="1" hidden="1" x14ac:dyDescent="0.2">
      <c r="A69" s="124">
        <v>54</v>
      </c>
      <c r="B69" s="118">
        <v>3463</v>
      </c>
      <c r="C69" s="118">
        <v>346330</v>
      </c>
      <c r="D69" s="519" t="s">
        <v>428</v>
      </c>
      <c r="E69" s="135">
        <v>13</v>
      </c>
      <c r="F69" s="514" t="s">
        <v>429</v>
      </c>
      <c r="G69" s="514" t="s">
        <v>430</v>
      </c>
      <c r="H69" s="133" t="s">
        <v>3594</v>
      </c>
      <c r="I69" s="137" t="s">
        <v>182</v>
      </c>
      <c r="J69" s="514" t="s">
        <v>449</v>
      </c>
      <c r="K69" s="133" t="s">
        <v>642</v>
      </c>
      <c r="L69" s="165" t="str">
        <f t="shared" si="0"/>
        <v>17095 - 180-058-01534</v>
      </c>
      <c r="M69" s="165" t="str">
        <f>INDEX('Export Project'!D:D,MATCH(Bestektabel!N432,'Export Project'!J:J,0))</f>
        <v>Nee</v>
      </c>
      <c r="N69" s="135">
        <v>5113</v>
      </c>
      <c r="O69" s="122">
        <f>INDEX('Export Project'!E:E,MATCH(Bestektabel!N69,'Export Project'!J:J,0))</f>
        <v>39</v>
      </c>
      <c r="P69" s="549">
        <f>INDEX('Export Project'!O:O,MATCH(Bestektabel!N69,'Export Project'!J:J,0))</f>
        <v>4.5</v>
      </c>
      <c r="Q69" s="139">
        <f>INDEX('Export Project'!V:V,MATCH(Bestektabel!N69,'Export Project'!J:J,0))</f>
        <v>-5.88</v>
      </c>
      <c r="R69" s="138" t="str">
        <f>INDEX('Export Project'!W:W,MATCH(Bestektabel!N432,'Export Project'!J:J,0))</f>
        <v>18-06-2019</v>
      </c>
      <c r="S69" s="139">
        <v>-6.02</v>
      </c>
      <c r="T69" s="137"/>
      <c r="U69" s="137" t="s">
        <v>3417</v>
      </c>
      <c r="V69" s="137"/>
      <c r="W69" s="133"/>
      <c r="X69" s="141"/>
      <c r="Y69" s="811" t="s">
        <v>40</v>
      </c>
      <c r="Z69" s="811" t="s">
        <v>40</v>
      </c>
      <c r="AA69" s="139" t="s">
        <v>40</v>
      </c>
      <c r="AB69" s="141"/>
      <c r="AC69" s="520" t="s">
        <v>40</v>
      </c>
      <c r="AD69" s="141"/>
      <c r="AE69" s="122">
        <f>INDEX('Export Project'!F:F,MATCH(N69,'Export Project'!J:J,0))</f>
        <v>18</v>
      </c>
      <c r="AF69" s="814">
        <f t="shared" si="1"/>
        <v>0.46153846153846156</v>
      </c>
      <c r="AG69" s="135">
        <f>INDEX('Export Project'!G:G,MATCH(N69,'Export Project'!J:J,0))</f>
        <v>0</v>
      </c>
      <c r="AH69" s="135">
        <f t="shared" si="2"/>
        <v>0</v>
      </c>
      <c r="AI69" s="140" t="s">
        <v>175</v>
      </c>
      <c r="AJ69" s="122">
        <f t="shared" si="3"/>
        <v>19.8</v>
      </c>
      <c r="AK69" s="122" t="str">
        <f t="shared" si="11"/>
        <v>Mogelijk verspreiden als aangrenzend perceel geen weiland is</v>
      </c>
      <c r="AL69" s="122">
        <f t="shared" si="14"/>
        <v>0</v>
      </c>
      <c r="AM69" s="848">
        <f t="shared" si="15"/>
        <v>0</v>
      </c>
      <c r="AN69" s="122" t="str">
        <f t="shared" si="17"/>
        <v>Mogelijk verspreiden als aangrenzend perceel geen weiland is</v>
      </c>
      <c r="AO69" s="848">
        <f t="shared" si="16"/>
        <v>19.8</v>
      </c>
      <c r="AP69" s="130"/>
      <c r="AQ69" s="136">
        <v>17095</v>
      </c>
      <c r="AR69" s="546" t="s">
        <v>41</v>
      </c>
      <c r="AS69" s="135"/>
      <c r="AT69" s="135"/>
      <c r="AU69" s="135">
        <f t="shared" si="8"/>
        <v>17095</v>
      </c>
      <c r="AV69" s="133" t="str">
        <f>INDEX('Samenvoeging Bbk en pfas'!E:E,MATCH(Bestektabel!AU69,'Samenvoeging Bbk en pfas'!B:B,0))</f>
        <v>Verspreidbaar</v>
      </c>
      <c r="AW69" s="133" t="str">
        <f>INDEX('Samenvoeging Bbk en pfas'!F:F,MATCH(Bestektabel!AU69,'Samenvoeging Bbk en pfas'!B:B,0))</f>
        <v>Niet toepasbaar</v>
      </c>
      <c r="AX69" s="133" t="str">
        <f>INDEX('Samenvoeging Bbk en pfas'!G:G,MATCH(Bestektabel!AU69,'Samenvoeging Bbk en pfas'!B:B,0))</f>
        <v>Klasse B</v>
      </c>
      <c r="AY69" s="133" t="str">
        <f>INDEX('Samenvoeging Bbk en pfas'!H:H,MATCH(Bestektabel!AU69,'Samenvoeging Bbk en pfas'!B:B,0))</f>
        <v>GBT Landbodem</v>
      </c>
      <c r="AZ69" s="133" t="str">
        <f>INDEX('Samenvoeging Bbk en pfas'!I:I,MATCH(Bestektabel!AU69,'Samenvoeging Bbk en pfas'!B:B,0))</f>
        <v>GBT Waterbodem</v>
      </c>
      <c r="BA69" s="133" t="str">
        <f>INDEX('Samenvoeging Bbk en pfas'!J:J,MATCH(Bestektabel!AU69,'Samenvoeging Bbk en pfas'!B:B,0))</f>
        <v>GBT Waterbodem</v>
      </c>
      <c r="BB69" s="63"/>
      <c r="BC69" s="135" t="s">
        <v>38</v>
      </c>
      <c r="BD69" s="135" t="s">
        <v>38</v>
      </c>
      <c r="BE69" s="135" t="s">
        <v>38</v>
      </c>
      <c r="BF69" s="135" t="s">
        <v>38</v>
      </c>
      <c r="BG69" s="135" t="s">
        <v>38</v>
      </c>
      <c r="BH69" s="135" t="s">
        <v>38</v>
      </c>
      <c r="BI69" s="135" t="s">
        <v>38</v>
      </c>
    </row>
    <row r="70" spans="1:61" ht="143.25" hidden="1" customHeight="1" x14ac:dyDescent="0.2">
      <c r="A70" s="124">
        <v>54</v>
      </c>
      <c r="B70" s="118">
        <v>3463</v>
      </c>
      <c r="C70" s="118">
        <v>346330</v>
      </c>
      <c r="D70" s="519" t="s">
        <v>428</v>
      </c>
      <c r="E70" s="135">
        <v>13</v>
      </c>
      <c r="F70" s="514" t="s">
        <v>429</v>
      </c>
      <c r="G70" s="514" t="s">
        <v>430</v>
      </c>
      <c r="H70" s="133" t="s">
        <v>3594</v>
      </c>
      <c r="I70" s="137" t="s">
        <v>182</v>
      </c>
      <c r="J70" s="514" t="s">
        <v>449</v>
      </c>
      <c r="K70" s="133" t="s">
        <v>642</v>
      </c>
      <c r="L70" s="165" t="str">
        <f t="shared" si="0"/>
        <v>17095 - 180-058-01534</v>
      </c>
      <c r="M70" s="165" t="str">
        <f>INDEX('Export Project'!D:D,MATCH(Bestektabel!N433,'Export Project'!J:J,0))</f>
        <v>Nee</v>
      </c>
      <c r="N70" s="135">
        <v>5114</v>
      </c>
      <c r="O70" s="122">
        <f>INDEX('Export Project'!E:E,MATCH(Bestektabel!N70,'Export Project'!J:J,0))</f>
        <v>21</v>
      </c>
      <c r="P70" s="549">
        <f>INDEX('Export Project'!O:O,MATCH(Bestektabel!N70,'Export Project'!J:J,0))</f>
        <v>4.2</v>
      </c>
      <c r="Q70" s="139">
        <f>INDEX('Export Project'!V:V,MATCH(Bestektabel!N70,'Export Project'!J:J,0))</f>
        <v>-5.88</v>
      </c>
      <c r="R70" s="138" t="str">
        <f>INDEX('Export Project'!W:W,MATCH(Bestektabel!N433,'Export Project'!J:J,0))</f>
        <v>18-06-2019</v>
      </c>
      <c r="S70" s="139">
        <v>-6.02</v>
      </c>
      <c r="T70" s="137"/>
      <c r="U70" s="137" t="s">
        <v>3417</v>
      </c>
      <c r="V70" s="137"/>
      <c r="W70" s="133"/>
      <c r="X70" s="141"/>
      <c r="Y70" s="811" t="s">
        <v>40</v>
      </c>
      <c r="Z70" s="811" t="s">
        <v>40</v>
      </c>
      <c r="AA70" s="139" t="s">
        <v>40</v>
      </c>
      <c r="AB70" s="141"/>
      <c r="AC70" s="520" t="s">
        <v>40</v>
      </c>
      <c r="AD70" s="141"/>
      <c r="AE70" s="122">
        <f>INDEX('Export Project'!F:F,MATCH(N70,'Export Project'!J:J,0))</f>
        <v>16</v>
      </c>
      <c r="AF70" s="814">
        <f t="shared" si="1"/>
        <v>0.76190476190476186</v>
      </c>
      <c r="AG70" s="135">
        <f>INDEX('Export Project'!G:G,MATCH(N70,'Export Project'!J:J,0))</f>
        <v>0</v>
      </c>
      <c r="AH70" s="135">
        <f t="shared" si="2"/>
        <v>0</v>
      </c>
      <c r="AI70" s="140" t="s">
        <v>175</v>
      </c>
      <c r="AJ70" s="122">
        <f t="shared" si="3"/>
        <v>17.600000000000001</v>
      </c>
      <c r="AK70" s="122" t="str">
        <f t="shared" si="11"/>
        <v>Mogelijk verspreiden als aangrenzend perceel geen weiland is</v>
      </c>
      <c r="AL70" s="122">
        <f t="shared" si="14"/>
        <v>0</v>
      </c>
      <c r="AM70" s="848">
        <f t="shared" si="15"/>
        <v>0</v>
      </c>
      <c r="AN70" s="122" t="str">
        <f t="shared" si="17"/>
        <v>Mogelijk verspreiden als aangrenzend perceel geen weiland is</v>
      </c>
      <c r="AO70" s="848">
        <f t="shared" si="16"/>
        <v>17.600000000000001</v>
      </c>
      <c r="AQ70" s="136">
        <v>17095</v>
      </c>
      <c r="AR70" s="546" t="s">
        <v>41</v>
      </c>
      <c r="AS70" s="135"/>
      <c r="AT70" s="135"/>
      <c r="AU70" s="135">
        <f t="shared" si="8"/>
        <v>17095</v>
      </c>
      <c r="AV70" s="133" t="str">
        <f>INDEX('Samenvoeging Bbk en pfas'!E:E,MATCH(Bestektabel!AU70,'Samenvoeging Bbk en pfas'!B:B,0))</f>
        <v>Verspreidbaar</v>
      </c>
      <c r="AW70" s="133" t="str">
        <f>INDEX('Samenvoeging Bbk en pfas'!F:F,MATCH(Bestektabel!AU70,'Samenvoeging Bbk en pfas'!B:B,0))</f>
        <v>Niet toepasbaar</v>
      </c>
      <c r="AX70" s="133" t="str">
        <f>INDEX('Samenvoeging Bbk en pfas'!G:G,MATCH(Bestektabel!AU70,'Samenvoeging Bbk en pfas'!B:B,0))</f>
        <v>Klasse B</v>
      </c>
      <c r="AY70" s="133" t="str">
        <f>INDEX('Samenvoeging Bbk en pfas'!H:H,MATCH(Bestektabel!AU70,'Samenvoeging Bbk en pfas'!B:B,0))</f>
        <v>GBT Landbodem</v>
      </c>
      <c r="AZ70" s="133" t="str">
        <f>INDEX('Samenvoeging Bbk en pfas'!I:I,MATCH(Bestektabel!AU70,'Samenvoeging Bbk en pfas'!B:B,0))</f>
        <v>GBT Waterbodem</v>
      </c>
      <c r="BA70" s="133" t="str">
        <f>INDEX('Samenvoeging Bbk en pfas'!J:J,MATCH(Bestektabel!AU70,'Samenvoeging Bbk en pfas'!B:B,0))</f>
        <v>GBT Waterbodem</v>
      </c>
      <c r="BC70" s="135" t="s">
        <v>38</v>
      </c>
      <c r="BD70" s="135" t="s">
        <v>38</v>
      </c>
      <c r="BE70" s="135" t="s">
        <v>38</v>
      </c>
      <c r="BF70" s="135" t="s">
        <v>38</v>
      </c>
      <c r="BG70" s="135" t="s">
        <v>38</v>
      </c>
      <c r="BH70" s="135" t="s">
        <v>38</v>
      </c>
      <c r="BI70" s="135" t="s">
        <v>38</v>
      </c>
    </row>
    <row r="71" spans="1:61" s="63" customFormat="1" hidden="1" x14ac:dyDescent="0.2">
      <c r="A71" s="934">
        <v>23</v>
      </c>
      <c r="B71" s="933">
        <v>3432</v>
      </c>
      <c r="C71" s="933">
        <v>343220</v>
      </c>
      <c r="D71" s="446" t="s">
        <v>428</v>
      </c>
      <c r="E71" s="548">
        <v>12</v>
      </c>
      <c r="F71" s="324" t="s">
        <v>429</v>
      </c>
      <c r="G71" s="324" t="s">
        <v>430</v>
      </c>
      <c r="H71" s="547" t="s">
        <v>3594</v>
      </c>
      <c r="I71" s="806" t="s">
        <v>182</v>
      </c>
      <c r="J71" s="324" t="s">
        <v>449</v>
      </c>
      <c r="K71" s="547" t="s">
        <v>707</v>
      </c>
      <c r="L71" s="935" t="str">
        <f t="shared" si="0"/>
        <v>18360 - 180-058-02118</v>
      </c>
      <c r="M71" s="935" t="str">
        <f>INDEX('Export Project'!D:D,MATCH(Bestektabel!N504,'Export Project'!J:J,0))</f>
        <v>Nee</v>
      </c>
      <c r="N71" s="936">
        <v>5125</v>
      </c>
      <c r="O71" s="937">
        <f>INDEX('Export Project'!E:E,MATCH(Bestektabel!N71,'Export Project'!J:J,0))</f>
        <v>39</v>
      </c>
      <c r="P71" s="938">
        <f>INDEX('Export Project'!O:O,MATCH(Bestektabel!N71,'Export Project'!J:J,0))</f>
        <v>8.5</v>
      </c>
      <c r="Q71" s="168">
        <f>INDEX('Export Project'!V:V,MATCH(Bestektabel!N71,'Export Project'!J:J,0))</f>
        <v>-5.99</v>
      </c>
      <c r="R71" s="939" t="str">
        <f>INDEX('Export Project'!W:W,MATCH(Bestektabel!N504,'Export Project'!J:J,0))</f>
        <v>31-07-2019</v>
      </c>
      <c r="S71" s="168">
        <v>-6.02</v>
      </c>
      <c r="T71" s="940"/>
      <c r="U71" s="940" t="s">
        <v>3417</v>
      </c>
      <c r="V71" s="940"/>
      <c r="W71" s="933"/>
      <c r="Y71" s="941">
        <v>3</v>
      </c>
      <c r="Z71" s="941">
        <v>3</v>
      </c>
      <c r="AA71" s="168">
        <f>S71-AC71</f>
        <v>1</v>
      </c>
      <c r="AC71" s="168">
        <v>-7.02</v>
      </c>
      <c r="AE71" s="937">
        <f>INDEX('Export Project'!F:F,MATCH(N71,'Export Project'!J:J,0))</f>
        <v>26</v>
      </c>
      <c r="AF71" s="942">
        <f t="shared" si="1"/>
        <v>0.66666666666666663</v>
      </c>
      <c r="AG71" s="936">
        <f>INDEX('Export Project'!G:G,MATCH(N71,'Export Project'!J:J,0))</f>
        <v>0</v>
      </c>
      <c r="AH71" s="936">
        <f t="shared" si="2"/>
        <v>0</v>
      </c>
      <c r="AI71" s="943" t="s">
        <v>175</v>
      </c>
      <c r="AJ71" s="937">
        <f t="shared" si="3"/>
        <v>28.6</v>
      </c>
      <c r="AK71" s="937" t="s">
        <v>3478</v>
      </c>
      <c r="AL71" s="937">
        <f t="shared" si="14"/>
        <v>0</v>
      </c>
      <c r="AM71" s="944">
        <f t="shared" si="15"/>
        <v>0</v>
      </c>
      <c r="AN71" s="937" t="str">
        <f t="shared" si="17"/>
        <v>Mogelijk verspreiden als aangrenzend perceel geen weiland is</v>
      </c>
      <c r="AO71" s="944">
        <f t="shared" si="16"/>
        <v>28.6</v>
      </c>
      <c r="AP71" s="945"/>
      <c r="AQ71" s="167">
        <v>18360</v>
      </c>
      <c r="AR71" s="946" t="s">
        <v>41</v>
      </c>
      <c r="AS71" s="936"/>
      <c r="AT71" s="936"/>
      <c r="AU71" s="936">
        <f t="shared" si="8"/>
        <v>18360</v>
      </c>
      <c r="AV71" s="933" t="str">
        <f>INDEX('Samenvoeging Bbk en pfas'!E:E,MATCH(Bestektabel!AU71,'Samenvoeging Bbk en pfas'!B:B,0))</f>
        <v>Verspreidbaar</v>
      </c>
      <c r="AW71" s="933" t="str">
        <f>INDEX('Samenvoeging Bbk en pfas'!F:F,MATCH(Bestektabel!AU71,'Samenvoeging Bbk en pfas'!B:B,0))</f>
        <v>Klasse industrie</v>
      </c>
      <c r="AX71" s="933" t="str">
        <f>INDEX('Samenvoeging Bbk en pfas'!G:G,MATCH(Bestektabel!AU71,'Samenvoeging Bbk en pfas'!B:B,0))</f>
        <v>Klasse A</v>
      </c>
      <c r="AY71" s="933" t="str">
        <f>INDEX('Samenvoeging Bbk en pfas'!H:H,MATCH(Bestektabel!AU71,'Samenvoeging Bbk en pfas'!B:B,0))</f>
        <v>GBT Landbodem</v>
      </c>
      <c r="AZ71" s="933" t="str">
        <f>INDEX('Samenvoeging Bbk en pfas'!I:I,MATCH(Bestektabel!AU71,'Samenvoeging Bbk en pfas'!B:B,0))</f>
        <v>GBT Waterbodem</v>
      </c>
      <c r="BA71" s="933" t="str">
        <f>INDEX('Samenvoeging Bbk en pfas'!J:J,MATCH(Bestektabel!AU71,'Samenvoeging Bbk en pfas'!B:B,0))</f>
        <v>Niet toepasbaar</v>
      </c>
      <c r="BC71" s="936" t="s">
        <v>38</v>
      </c>
      <c r="BD71" s="936" t="s">
        <v>38</v>
      </c>
      <c r="BE71" s="936" t="s">
        <v>38</v>
      </c>
      <c r="BF71" s="936" t="s">
        <v>38</v>
      </c>
      <c r="BG71" s="936" t="s">
        <v>38</v>
      </c>
      <c r="BH71" s="936" t="s">
        <v>38</v>
      </c>
      <c r="BI71" s="936" t="s">
        <v>38</v>
      </c>
    </row>
    <row r="72" spans="1:61" s="63" customFormat="1" hidden="1" x14ac:dyDescent="0.2">
      <c r="A72" s="934">
        <v>23</v>
      </c>
      <c r="B72" s="933">
        <v>3432</v>
      </c>
      <c r="C72" s="933">
        <v>343220</v>
      </c>
      <c r="D72" s="446" t="s">
        <v>428</v>
      </c>
      <c r="E72" s="548">
        <v>12</v>
      </c>
      <c r="F72" s="324" t="s">
        <v>429</v>
      </c>
      <c r="G72" s="324" t="s">
        <v>430</v>
      </c>
      <c r="H72" s="547" t="s">
        <v>3594</v>
      </c>
      <c r="I72" s="806" t="s">
        <v>182</v>
      </c>
      <c r="J72" s="324" t="s">
        <v>449</v>
      </c>
      <c r="K72" s="547" t="s">
        <v>707</v>
      </c>
      <c r="L72" s="935" t="str">
        <f t="shared" si="0"/>
        <v>18360 - 180-058-02118</v>
      </c>
      <c r="M72" s="935" t="str">
        <f>INDEX('Export Project'!D:D,MATCH(Bestektabel!N505,'Export Project'!J:J,0))</f>
        <v>Nee</v>
      </c>
      <c r="N72" s="936">
        <v>5126</v>
      </c>
      <c r="O72" s="937">
        <f>INDEX('Export Project'!E:E,MATCH(Bestektabel!N72,'Export Project'!J:J,0))</f>
        <v>54</v>
      </c>
      <c r="P72" s="938">
        <f>INDEX('Export Project'!O:O,MATCH(Bestektabel!N72,'Export Project'!J:J,0))</f>
        <v>5.3</v>
      </c>
      <c r="Q72" s="168">
        <f>INDEX('Export Project'!V:V,MATCH(Bestektabel!N72,'Export Project'!J:J,0))</f>
        <v>-5.99</v>
      </c>
      <c r="R72" s="939" t="str">
        <f>INDEX('Export Project'!W:W,MATCH(Bestektabel!N505,'Export Project'!J:J,0))</f>
        <v>31-07-2019</v>
      </c>
      <c r="S72" s="168">
        <v>-6.02</v>
      </c>
      <c r="T72" s="940"/>
      <c r="U72" s="940" t="s">
        <v>3417</v>
      </c>
      <c r="V72" s="940"/>
      <c r="W72" s="933"/>
      <c r="Y72" s="941">
        <v>1.5</v>
      </c>
      <c r="Z72" s="941">
        <v>1.5</v>
      </c>
      <c r="AA72" s="168">
        <f>S72-AC72</f>
        <v>1</v>
      </c>
      <c r="AC72" s="168">
        <v>-7.02</v>
      </c>
      <c r="AE72" s="937">
        <f>INDEX('Export Project'!F:F,MATCH(N72,'Export Project'!J:J,0))</f>
        <v>35</v>
      </c>
      <c r="AF72" s="942">
        <f t="shared" si="1"/>
        <v>0.64814814814814814</v>
      </c>
      <c r="AG72" s="936">
        <f>INDEX('Export Project'!G:G,MATCH(N72,'Export Project'!J:J,0))</f>
        <v>0</v>
      </c>
      <c r="AH72" s="936">
        <f t="shared" si="2"/>
        <v>0</v>
      </c>
      <c r="AI72" s="943" t="s">
        <v>175</v>
      </c>
      <c r="AJ72" s="937">
        <f t="shared" si="3"/>
        <v>38.5</v>
      </c>
      <c r="AK72" s="937" t="s">
        <v>3478</v>
      </c>
      <c r="AL72" s="937">
        <f t="shared" si="14"/>
        <v>0</v>
      </c>
      <c r="AM72" s="944">
        <f t="shared" si="15"/>
        <v>0</v>
      </c>
      <c r="AN72" s="937" t="str">
        <f t="shared" si="17"/>
        <v>Mogelijk verspreiden als aangrenzend perceel geen weiland is</v>
      </c>
      <c r="AO72" s="944">
        <f t="shared" si="16"/>
        <v>38.5</v>
      </c>
      <c r="AP72" s="945"/>
      <c r="AQ72" s="167">
        <v>18360</v>
      </c>
      <c r="AR72" s="946" t="s">
        <v>41</v>
      </c>
      <c r="AS72" s="936"/>
      <c r="AT72" s="936"/>
      <c r="AU72" s="936">
        <f t="shared" si="8"/>
        <v>18360</v>
      </c>
      <c r="AV72" s="933" t="str">
        <f>INDEX('Samenvoeging Bbk en pfas'!E:E,MATCH(Bestektabel!AU72,'Samenvoeging Bbk en pfas'!B:B,0))</f>
        <v>Verspreidbaar</v>
      </c>
      <c r="AW72" s="933" t="str">
        <f>INDEX('Samenvoeging Bbk en pfas'!F:F,MATCH(Bestektabel!AU72,'Samenvoeging Bbk en pfas'!B:B,0))</f>
        <v>Klasse industrie</v>
      </c>
      <c r="AX72" s="933" t="str">
        <f>INDEX('Samenvoeging Bbk en pfas'!G:G,MATCH(Bestektabel!AU72,'Samenvoeging Bbk en pfas'!B:B,0))</f>
        <v>Klasse A</v>
      </c>
      <c r="AY72" s="933" t="str">
        <f>INDEX('Samenvoeging Bbk en pfas'!H:H,MATCH(Bestektabel!AU72,'Samenvoeging Bbk en pfas'!B:B,0))</f>
        <v>GBT Landbodem</v>
      </c>
      <c r="AZ72" s="933" t="str">
        <f>INDEX('Samenvoeging Bbk en pfas'!I:I,MATCH(Bestektabel!AU72,'Samenvoeging Bbk en pfas'!B:B,0))</f>
        <v>GBT Waterbodem</v>
      </c>
      <c r="BA72" s="933" t="str">
        <f>INDEX('Samenvoeging Bbk en pfas'!J:J,MATCH(Bestektabel!AU72,'Samenvoeging Bbk en pfas'!B:B,0))</f>
        <v>Niet toepasbaar</v>
      </c>
      <c r="BC72" s="936" t="s">
        <v>38</v>
      </c>
      <c r="BD72" s="936" t="s">
        <v>38</v>
      </c>
      <c r="BE72" s="936" t="s">
        <v>38</v>
      </c>
      <c r="BF72" s="936" t="s">
        <v>38</v>
      </c>
      <c r="BG72" s="936" t="s">
        <v>38</v>
      </c>
      <c r="BH72" s="936" t="s">
        <v>38</v>
      </c>
      <c r="BI72" s="936" t="s">
        <v>38</v>
      </c>
    </row>
    <row r="73" spans="1:61" s="63" customFormat="1" hidden="1" x14ac:dyDescent="0.2">
      <c r="A73" s="934">
        <v>23</v>
      </c>
      <c r="B73" s="933">
        <v>3432</v>
      </c>
      <c r="C73" s="933">
        <v>343220</v>
      </c>
      <c r="D73" s="446" t="s">
        <v>428</v>
      </c>
      <c r="E73" s="548">
        <v>12</v>
      </c>
      <c r="F73" s="324" t="s">
        <v>429</v>
      </c>
      <c r="G73" s="324" t="s">
        <v>430</v>
      </c>
      <c r="H73" s="547" t="s">
        <v>3594</v>
      </c>
      <c r="I73" s="806" t="s">
        <v>182</v>
      </c>
      <c r="J73" s="324" t="s">
        <v>449</v>
      </c>
      <c r="K73" s="547" t="s">
        <v>707</v>
      </c>
      <c r="L73" s="935" t="str">
        <f t="shared" si="0"/>
        <v>18360 - 180-058-02118</v>
      </c>
      <c r="M73" s="935" t="str">
        <f>INDEX('Export Project'!D:D,MATCH(Bestektabel!N506,'Export Project'!J:J,0))</f>
        <v>Nee</v>
      </c>
      <c r="N73" s="936">
        <v>5127</v>
      </c>
      <c r="O73" s="937">
        <f>INDEX('Export Project'!E:E,MATCH(Bestektabel!N73,'Export Project'!J:J,0))</f>
        <v>35</v>
      </c>
      <c r="P73" s="938">
        <f>INDEX('Export Project'!O:O,MATCH(Bestektabel!N73,'Export Project'!J:J,0))</f>
        <v>5.4</v>
      </c>
      <c r="Q73" s="168">
        <f>INDEX('Export Project'!V:V,MATCH(Bestektabel!N73,'Export Project'!J:J,0))</f>
        <v>-5.99</v>
      </c>
      <c r="R73" s="939" t="str">
        <f>INDEX('Export Project'!W:W,MATCH(Bestektabel!N506,'Export Project'!J:J,0))</f>
        <v>31-07-2019</v>
      </c>
      <c r="S73" s="168">
        <v>-6.02</v>
      </c>
      <c r="T73" s="940"/>
      <c r="U73" s="940" t="s">
        <v>3417</v>
      </c>
      <c r="V73" s="940"/>
      <c r="W73" s="933"/>
      <c r="Y73" s="941">
        <v>1.5</v>
      </c>
      <c r="Z73" s="941">
        <v>1.5</v>
      </c>
      <c r="AA73" s="168">
        <f>S73-AC73</f>
        <v>1</v>
      </c>
      <c r="AC73" s="168">
        <v>-7.02</v>
      </c>
      <c r="AE73" s="937">
        <f>INDEX('Export Project'!F:F,MATCH(N73,'Export Project'!J:J,0))</f>
        <v>20</v>
      </c>
      <c r="AF73" s="942">
        <f t="shared" si="1"/>
        <v>0.5714285714285714</v>
      </c>
      <c r="AG73" s="936">
        <f>INDEX('Export Project'!G:G,MATCH(N73,'Export Project'!J:J,0))</f>
        <v>0</v>
      </c>
      <c r="AH73" s="936">
        <f t="shared" si="2"/>
        <v>0</v>
      </c>
      <c r="AI73" s="943" t="s">
        <v>175</v>
      </c>
      <c r="AJ73" s="937">
        <f t="shared" si="3"/>
        <v>22</v>
      </c>
      <c r="AK73" s="937" t="s">
        <v>3478</v>
      </c>
      <c r="AL73" s="937">
        <f t="shared" si="14"/>
        <v>0</v>
      </c>
      <c r="AM73" s="944">
        <f t="shared" si="15"/>
        <v>0</v>
      </c>
      <c r="AN73" s="937" t="str">
        <f t="shared" si="17"/>
        <v>Mogelijk verspreiden als aangrenzend perceel geen weiland is</v>
      </c>
      <c r="AO73" s="944">
        <f t="shared" si="16"/>
        <v>22</v>
      </c>
      <c r="AP73" s="945"/>
      <c r="AQ73" s="167">
        <v>18360</v>
      </c>
      <c r="AR73" s="946" t="s">
        <v>41</v>
      </c>
      <c r="AS73" s="936"/>
      <c r="AT73" s="936"/>
      <c r="AU73" s="936">
        <f t="shared" si="8"/>
        <v>18360</v>
      </c>
      <c r="AV73" s="933" t="str">
        <f>INDEX('Samenvoeging Bbk en pfas'!E:E,MATCH(Bestektabel!AU73,'Samenvoeging Bbk en pfas'!B:B,0))</f>
        <v>Verspreidbaar</v>
      </c>
      <c r="AW73" s="933" t="str">
        <f>INDEX('Samenvoeging Bbk en pfas'!F:F,MATCH(Bestektabel!AU73,'Samenvoeging Bbk en pfas'!B:B,0))</f>
        <v>Klasse industrie</v>
      </c>
      <c r="AX73" s="933" t="str">
        <f>INDEX('Samenvoeging Bbk en pfas'!G:G,MATCH(Bestektabel!AU73,'Samenvoeging Bbk en pfas'!B:B,0))</f>
        <v>Klasse A</v>
      </c>
      <c r="AY73" s="933" t="str">
        <f>INDEX('Samenvoeging Bbk en pfas'!H:H,MATCH(Bestektabel!AU73,'Samenvoeging Bbk en pfas'!B:B,0))</f>
        <v>GBT Landbodem</v>
      </c>
      <c r="AZ73" s="933" t="str">
        <f>INDEX('Samenvoeging Bbk en pfas'!I:I,MATCH(Bestektabel!AU73,'Samenvoeging Bbk en pfas'!B:B,0))</f>
        <v>GBT Waterbodem</v>
      </c>
      <c r="BA73" s="933" t="str">
        <f>INDEX('Samenvoeging Bbk en pfas'!J:J,MATCH(Bestektabel!AU73,'Samenvoeging Bbk en pfas'!B:B,0))</f>
        <v>Niet toepasbaar</v>
      </c>
      <c r="BC73" s="936" t="s">
        <v>38</v>
      </c>
      <c r="BD73" s="936" t="s">
        <v>38</v>
      </c>
      <c r="BE73" s="936" t="s">
        <v>38</v>
      </c>
      <c r="BF73" s="936" t="s">
        <v>38</v>
      </c>
      <c r="BG73" s="936" t="s">
        <v>38</v>
      </c>
      <c r="BH73" s="936" t="s">
        <v>38</v>
      </c>
      <c r="BI73" s="936" t="s">
        <v>38</v>
      </c>
    </row>
    <row r="74" spans="1:61" s="63" customFormat="1" hidden="1" x14ac:dyDescent="0.2">
      <c r="A74" s="934">
        <v>23</v>
      </c>
      <c r="B74" s="933">
        <v>3432</v>
      </c>
      <c r="C74" s="933">
        <v>342230</v>
      </c>
      <c r="D74" s="446" t="s">
        <v>428</v>
      </c>
      <c r="E74" s="135">
        <v>12</v>
      </c>
      <c r="F74" s="514" t="s">
        <v>429</v>
      </c>
      <c r="G74" s="514" t="s">
        <v>430</v>
      </c>
      <c r="H74" s="133" t="s">
        <v>3594</v>
      </c>
      <c r="I74" s="137" t="s">
        <v>182</v>
      </c>
      <c r="J74" s="514" t="s">
        <v>449</v>
      </c>
      <c r="K74" s="133" t="s">
        <v>707</v>
      </c>
      <c r="L74" s="935" t="str">
        <f t="shared" si="0"/>
        <v>17133 - 180-058-02118</v>
      </c>
      <c r="M74" s="935" t="str">
        <f>INDEX('Export Project'!D:D,MATCH(Bestektabel!N507,'Export Project'!J:J,0))</f>
        <v>Nee</v>
      </c>
      <c r="N74" s="936">
        <v>5128</v>
      </c>
      <c r="O74" s="937">
        <f>INDEX('Export Project'!E:E,MATCH(Bestektabel!N74,'Export Project'!J:J,0))</f>
        <v>35</v>
      </c>
      <c r="P74" s="938">
        <f>INDEX('Export Project'!O:O,MATCH(Bestektabel!N74,'Export Project'!J:J,0))</f>
        <v>14.2</v>
      </c>
      <c r="Q74" s="168">
        <f>INDEX('Export Project'!V:V,MATCH(Bestektabel!N74,'Export Project'!J:J,0))</f>
        <v>-5.99</v>
      </c>
      <c r="R74" s="939" t="str">
        <f>INDEX('Export Project'!W:W,MATCH(Bestektabel!N507,'Export Project'!J:J,0))</f>
        <v>08-08-2019</v>
      </c>
      <c r="S74" s="168">
        <v>-6.02</v>
      </c>
      <c r="T74" s="940"/>
      <c r="U74" s="940" t="s">
        <v>3417</v>
      </c>
      <c r="V74" s="940"/>
      <c r="W74" s="933"/>
      <c r="Y74" s="941">
        <v>3</v>
      </c>
      <c r="Z74" s="941">
        <v>3</v>
      </c>
      <c r="AA74" s="168">
        <f>S74-AC74</f>
        <v>1</v>
      </c>
      <c r="AC74" s="168">
        <v>-7.02</v>
      </c>
      <c r="AE74" s="937">
        <f>INDEX('Export Project'!F:F,MATCH(N74,'Export Project'!J:J,0))</f>
        <v>103</v>
      </c>
      <c r="AF74" s="942">
        <f t="shared" si="1"/>
        <v>2.9428571428571431</v>
      </c>
      <c r="AG74" s="936">
        <f>INDEX('Export Project'!G:G,MATCH(N74,'Export Project'!J:J,0))</f>
        <v>0</v>
      </c>
      <c r="AH74" s="936">
        <f t="shared" si="2"/>
        <v>0</v>
      </c>
      <c r="AI74" s="943" t="s">
        <v>176</v>
      </c>
      <c r="AJ74" s="937">
        <f t="shared" si="3"/>
        <v>113.30000000000001</v>
      </c>
      <c r="AK74" s="937" t="s">
        <v>3478</v>
      </c>
      <c r="AL74" s="937">
        <f t="shared" si="14"/>
        <v>0</v>
      </c>
      <c r="AM74" s="944">
        <f t="shared" si="15"/>
        <v>0</v>
      </c>
      <c r="AN74" s="937" t="s">
        <v>38</v>
      </c>
      <c r="AO74" s="944">
        <f t="shared" si="16"/>
        <v>113.30000000000001</v>
      </c>
      <c r="AP74" s="945"/>
      <c r="AQ74" s="167">
        <v>17133</v>
      </c>
      <c r="AR74" s="946" t="s">
        <v>41</v>
      </c>
      <c r="AS74" s="936"/>
      <c r="AT74" s="936"/>
      <c r="AU74" s="936">
        <f t="shared" si="8"/>
        <v>17133</v>
      </c>
      <c r="AV74" s="933" t="str">
        <f>INDEX('Samenvoeging Bbk en pfas'!E:E,MATCH(Bestektabel!AU74,'Samenvoeging Bbk en pfas'!B:B,0))</f>
        <v>Niet verspreidbaar</v>
      </c>
      <c r="AW74" s="933" t="str">
        <f>INDEX('Samenvoeging Bbk en pfas'!F:F,MATCH(Bestektabel!AU74,'Samenvoeging Bbk en pfas'!B:B,0))</f>
        <v>Niet toepasbaar</v>
      </c>
      <c r="AX74" s="933" t="str">
        <f>INDEX('Samenvoeging Bbk en pfas'!G:G,MATCH(Bestektabel!AU74,'Samenvoeging Bbk en pfas'!B:B,0))</f>
        <v>Niet toepasbaar</v>
      </c>
      <c r="AY74" s="933" t="str">
        <f>INDEX('Samenvoeging Bbk en pfas'!H:H,MATCH(Bestektabel!AU74,'Samenvoeging Bbk en pfas'!B:B,0))</f>
        <v>Niet toepasbaar</v>
      </c>
      <c r="AZ74" s="933" t="str">
        <f>INDEX('Samenvoeging Bbk en pfas'!I:I,MATCH(Bestektabel!AU74,'Samenvoeging Bbk en pfas'!B:B,0))</f>
        <v>Niet toepasbaar</v>
      </c>
      <c r="BA74" s="933" t="str">
        <f>INDEX('Samenvoeging Bbk en pfas'!J:J,MATCH(Bestektabel!AU74,'Samenvoeging Bbk en pfas'!B:B,0))</f>
        <v>Niet toepasbaar</v>
      </c>
      <c r="BC74" s="936" t="s">
        <v>38</v>
      </c>
      <c r="BD74" s="936" t="s">
        <v>38</v>
      </c>
      <c r="BE74" s="936" t="s">
        <v>38</v>
      </c>
      <c r="BF74" s="936" t="s">
        <v>38</v>
      </c>
      <c r="BG74" s="936" t="s">
        <v>38</v>
      </c>
      <c r="BH74" s="936" t="s">
        <v>38</v>
      </c>
      <c r="BI74" s="936" t="s">
        <v>38</v>
      </c>
    </row>
    <row r="75" spans="1:61" hidden="1" x14ac:dyDescent="0.2">
      <c r="A75" s="124">
        <v>23</v>
      </c>
      <c r="B75" s="118">
        <v>3432</v>
      </c>
      <c r="C75" s="118">
        <v>342230</v>
      </c>
      <c r="D75" s="519" t="s">
        <v>428</v>
      </c>
      <c r="E75" s="135">
        <v>12</v>
      </c>
      <c r="F75" s="514" t="s">
        <v>429</v>
      </c>
      <c r="G75" s="514" t="s">
        <v>430</v>
      </c>
      <c r="H75" s="133" t="s">
        <v>3594</v>
      </c>
      <c r="I75" s="137" t="s">
        <v>182</v>
      </c>
      <c r="J75" s="514" t="s">
        <v>449</v>
      </c>
      <c r="K75" s="133" t="s">
        <v>707</v>
      </c>
      <c r="L75" s="165" t="str">
        <f t="shared" si="0"/>
        <v>17133 - 180-058-02118</v>
      </c>
      <c r="M75" s="165" t="str">
        <f>INDEX('Export Project'!D:D,MATCH(Bestektabel!N508,'Export Project'!J:J,0))</f>
        <v>Nee</v>
      </c>
      <c r="N75" s="135">
        <v>5129</v>
      </c>
      <c r="O75" s="122">
        <f>INDEX('Export Project'!E:E,MATCH(Bestektabel!N75,'Export Project'!J:J,0))</f>
        <v>38</v>
      </c>
      <c r="P75" s="549">
        <f>INDEX('Export Project'!O:O,MATCH(Bestektabel!N75,'Export Project'!J:J,0))</f>
        <v>7.9</v>
      </c>
      <c r="Q75" s="139">
        <f>INDEX('Export Project'!V:V,MATCH(Bestektabel!N75,'Export Project'!J:J,0))</f>
        <v>-5.99</v>
      </c>
      <c r="R75" s="138" t="str">
        <f>INDEX('Export Project'!W:W,MATCH(Bestektabel!N508,'Export Project'!J:J,0))</f>
        <v>08-08-2019</v>
      </c>
      <c r="S75" s="139">
        <v>-6.02</v>
      </c>
      <c r="T75" s="137"/>
      <c r="U75" s="137" t="s">
        <v>3417</v>
      </c>
      <c r="V75" s="137"/>
      <c r="W75" s="133"/>
      <c r="X75" s="141"/>
      <c r="Y75" s="811" t="s">
        <v>40</v>
      </c>
      <c r="Z75" s="811" t="s">
        <v>40</v>
      </c>
      <c r="AA75" s="139" t="s">
        <v>40</v>
      </c>
      <c r="AB75" s="141"/>
      <c r="AC75" s="520" t="s">
        <v>40</v>
      </c>
      <c r="AD75" s="141"/>
      <c r="AE75" s="122">
        <f>INDEX('Export Project'!F:F,MATCH(N75,'Export Project'!J:J,0))</f>
        <v>71</v>
      </c>
      <c r="AF75" s="814">
        <f t="shared" si="1"/>
        <v>1.868421052631579</v>
      </c>
      <c r="AG75" s="135">
        <f>INDEX('Export Project'!G:G,MATCH(N75,'Export Project'!J:J,0))</f>
        <v>0</v>
      </c>
      <c r="AH75" s="135">
        <f t="shared" si="2"/>
        <v>0</v>
      </c>
      <c r="AI75" s="140" t="s">
        <v>176</v>
      </c>
      <c r="AJ75" s="122">
        <f t="shared" si="3"/>
        <v>78.100000000000009</v>
      </c>
      <c r="AK75" s="122" t="s">
        <v>3478</v>
      </c>
      <c r="AL75" s="122">
        <f t="shared" si="14"/>
        <v>0</v>
      </c>
      <c r="AM75" s="848">
        <f t="shared" si="15"/>
        <v>0</v>
      </c>
      <c r="AN75" s="122" t="s">
        <v>38</v>
      </c>
      <c r="AO75" s="848">
        <f t="shared" si="16"/>
        <v>78.100000000000009</v>
      </c>
      <c r="AQ75" s="136">
        <v>17133</v>
      </c>
      <c r="AR75" s="546" t="s">
        <v>41</v>
      </c>
      <c r="AS75" s="135"/>
      <c r="AT75" s="135"/>
      <c r="AU75" s="135">
        <f t="shared" si="8"/>
        <v>17133</v>
      </c>
      <c r="AV75" s="133" t="str">
        <f>INDEX('Samenvoeging Bbk en pfas'!E:E,MATCH(Bestektabel!AU75,'Samenvoeging Bbk en pfas'!B:B,0))</f>
        <v>Niet verspreidbaar</v>
      </c>
      <c r="AW75" s="133" t="str">
        <f>INDEX('Samenvoeging Bbk en pfas'!F:F,MATCH(Bestektabel!AU75,'Samenvoeging Bbk en pfas'!B:B,0))</f>
        <v>Niet toepasbaar</v>
      </c>
      <c r="AX75" s="133" t="str">
        <f>INDEX('Samenvoeging Bbk en pfas'!G:G,MATCH(Bestektabel!AU75,'Samenvoeging Bbk en pfas'!B:B,0))</f>
        <v>Niet toepasbaar</v>
      </c>
      <c r="AY75" s="133" t="str">
        <f>INDEX('Samenvoeging Bbk en pfas'!H:H,MATCH(Bestektabel!AU75,'Samenvoeging Bbk en pfas'!B:B,0))</f>
        <v>Niet toepasbaar</v>
      </c>
      <c r="AZ75" s="133" t="str">
        <f>INDEX('Samenvoeging Bbk en pfas'!I:I,MATCH(Bestektabel!AU75,'Samenvoeging Bbk en pfas'!B:B,0))</f>
        <v>Niet toepasbaar</v>
      </c>
      <c r="BA75" s="133" t="str">
        <f>INDEX('Samenvoeging Bbk en pfas'!J:J,MATCH(Bestektabel!AU75,'Samenvoeging Bbk en pfas'!B:B,0))</f>
        <v>Niet toepasbaar</v>
      </c>
      <c r="BC75" s="135" t="s">
        <v>38</v>
      </c>
      <c r="BD75" s="135" t="s">
        <v>38</v>
      </c>
      <c r="BE75" s="135" t="s">
        <v>38</v>
      </c>
      <c r="BF75" s="135" t="s">
        <v>38</v>
      </c>
      <c r="BG75" s="135" t="s">
        <v>38</v>
      </c>
      <c r="BH75" s="135" t="s">
        <v>38</v>
      </c>
      <c r="BI75" s="135" t="s">
        <v>38</v>
      </c>
    </row>
    <row r="76" spans="1:61" s="63" customFormat="1" hidden="1" x14ac:dyDescent="0.2">
      <c r="A76" s="934">
        <v>23</v>
      </c>
      <c r="B76" s="933">
        <v>3432</v>
      </c>
      <c r="C76" s="933">
        <v>343220</v>
      </c>
      <c r="D76" s="446" t="s">
        <v>428</v>
      </c>
      <c r="E76" s="548">
        <v>12</v>
      </c>
      <c r="F76" s="324" t="s">
        <v>429</v>
      </c>
      <c r="G76" s="324" t="s">
        <v>430</v>
      </c>
      <c r="H76" s="547" t="s">
        <v>3594</v>
      </c>
      <c r="I76" s="806" t="s">
        <v>182</v>
      </c>
      <c r="J76" s="324" t="s">
        <v>449</v>
      </c>
      <c r="K76" s="547" t="s">
        <v>709</v>
      </c>
      <c r="L76" s="935" t="str">
        <f t="shared" si="0"/>
        <v>18360 - 180-058-03872</v>
      </c>
      <c r="M76" s="935" t="str">
        <f>INDEX('Export Project'!D:D,MATCH(Bestektabel!N510,'Export Project'!J:J,0))</f>
        <v>Nee</v>
      </c>
      <c r="N76" s="936">
        <v>5121</v>
      </c>
      <c r="O76" s="937">
        <f>INDEX('Export Project'!E:E,MATCH(Bestektabel!N76,'Export Project'!J:J,0))</f>
        <v>29</v>
      </c>
      <c r="P76" s="938">
        <f>INDEX('Export Project'!O:O,MATCH(Bestektabel!N76,'Export Project'!J:J,0))</f>
        <v>4</v>
      </c>
      <c r="Q76" s="168">
        <f>INDEX('Export Project'!V:V,MATCH(Bestektabel!N76,'Export Project'!J:J,0))</f>
        <v>-5.99</v>
      </c>
      <c r="R76" s="939" t="str">
        <f>INDEX('Export Project'!W:W,MATCH(Bestektabel!N510,'Export Project'!J:J,0))</f>
        <v>08-08-2019</v>
      </c>
      <c r="S76" s="168">
        <v>-6.02</v>
      </c>
      <c r="T76" s="940"/>
      <c r="U76" s="940" t="s">
        <v>3417</v>
      </c>
      <c r="V76" s="940"/>
      <c r="W76" s="933"/>
      <c r="Y76" s="941">
        <v>1</v>
      </c>
      <c r="Z76" s="941">
        <v>1</v>
      </c>
      <c r="AA76" s="168">
        <f t="shared" ref="AA76:AA81" si="18">S76-AC76</f>
        <v>1</v>
      </c>
      <c r="AC76" s="168">
        <v>-7.02</v>
      </c>
      <c r="AE76" s="937">
        <f>INDEX('Export Project'!F:F,MATCH(N76,'Export Project'!J:J,0))</f>
        <v>13</v>
      </c>
      <c r="AF76" s="942">
        <f t="shared" si="1"/>
        <v>0.44827586206896552</v>
      </c>
      <c r="AG76" s="936">
        <f>INDEX('Export Project'!G:G,MATCH(N76,'Export Project'!J:J,0))</f>
        <v>28</v>
      </c>
      <c r="AH76" s="936">
        <f t="shared" si="2"/>
        <v>0.96551724137931039</v>
      </c>
      <c r="AI76" s="943" t="s">
        <v>175</v>
      </c>
      <c r="AJ76" s="937">
        <f t="shared" si="3"/>
        <v>14.3</v>
      </c>
      <c r="AK76" s="937" t="s">
        <v>3478</v>
      </c>
      <c r="AL76" s="937">
        <f t="shared" si="14"/>
        <v>30.800000000000004</v>
      </c>
      <c r="AM76" s="944">
        <f t="shared" si="15"/>
        <v>30.800000000000004</v>
      </c>
      <c r="AN76" s="937" t="str">
        <f>IF(AR76="Ja","Mogelijk verspreiden als aangrenzend perceel geen weiland is",BD76)</f>
        <v>Mogelijk verspreiden als aangrenzend perceel geen weiland is</v>
      </c>
      <c r="AO76" s="944">
        <f t="shared" si="16"/>
        <v>45.100000000000009</v>
      </c>
      <c r="AP76" s="945"/>
      <c r="AQ76" s="167">
        <v>18360</v>
      </c>
      <c r="AR76" s="946" t="s">
        <v>41</v>
      </c>
      <c r="AS76" s="936"/>
      <c r="AT76" s="936"/>
      <c r="AU76" s="936">
        <f t="shared" si="8"/>
        <v>18360</v>
      </c>
      <c r="AV76" s="933" t="str">
        <f>INDEX('Samenvoeging Bbk en pfas'!E:E,MATCH(Bestektabel!AU76,'Samenvoeging Bbk en pfas'!B:B,0))</f>
        <v>Verspreidbaar</v>
      </c>
      <c r="AW76" s="933" t="str">
        <f>INDEX('Samenvoeging Bbk en pfas'!F:F,MATCH(Bestektabel!AU76,'Samenvoeging Bbk en pfas'!B:B,0))</f>
        <v>Klasse industrie</v>
      </c>
      <c r="AX76" s="933" t="str">
        <f>INDEX('Samenvoeging Bbk en pfas'!G:G,MATCH(Bestektabel!AU76,'Samenvoeging Bbk en pfas'!B:B,0))</f>
        <v>Klasse A</v>
      </c>
      <c r="AY76" s="933" t="str">
        <f>INDEX('Samenvoeging Bbk en pfas'!H:H,MATCH(Bestektabel!AU76,'Samenvoeging Bbk en pfas'!B:B,0))</f>
        <v>GBT Landbodem</v>
      </c>
      <c r="AZ76" s="933" t="str">
        <f>INDEX('Samenvoeging Bbk en pfas'!I:I,MATCH(Bestektabel!AU76,'Samenvoeging Bbk en pfas'!B:B,0))</f>
        <v>GBT Waterbodem</v>
      </c>
      <c r="BA76" s="933" t="str">
        <f>INDEX('Samenvoeging Bbk en pfas'!J:J,MATCH(Bestektabel!AU76,'Samenvoeging Bbk en pfas'!B:B,0))</f>
        <v>Niet toepasbaar</v>
      </c>
      <c r="BC76" s="936" t="s">
        <v>3573</v>
      </c>
      <c r="BD76" s="936" t="e">
        <f>INDEX('Samenvoeging Bbk en pfas'!E:E,MATCH(Bestektabel!BC510,'Samenvoeging Bbk en pfas'!B:B,0))</f>
        <v>#N/A</v>
      </c>
      <c r="BE76" s="936" t="e">
        <f>INDEX('Samenvoeging Bbk en pfas'!F:F,MATCH(Bestektabel!BC510,'Samenvoeging Bbk en pfas'!B:B,0))</f>
        <v>#N/A</v>
      </c>
      <c r="BF76" s="936" t="e">
        <f>INDEX('Samenvoeging Bbk en pfas'!G:G,MATCH(Bestektabel!BC510,'Samenvoeging Bbk en pfas'!B:B,0))</f>
        <v>#N/A</v>
      </c>
      <c r="BG76" s="936" t="e">
        <f>INDEX('Samenvoeging Bbk en pfas'!H:H,MATCH(Bestektabel!BC510,'Samenvoeging Bbk en pfas'!B:B,0))</f>
        <v>#N/A</v>
      </c>
      <c r="BH76" s="936" t="e">
        <f>INDEX('Samenvoeging Bbk en pfas'!I:I,MATCH(Bestektabel!BC510,'Samenvoeging Bbk en pfas'!B:B,0))</f>
        <v>#N/A</v>
      </c>
      <c r="BI76" s="936" t="e">
        <f>INDEX('Samenvoeging Bbk en pfas'!J:J,MATCH(Bestektabel!BC510,'Samenvoeging Bbk en pfas'!B:B,0))</f>
        <v>#N/A</v>
      </c>
    </row>
    <row r="77" spans="1:61" s="63" customFormat="1" hidden="1" x14ac:dyDescent="0.2">
      <c r="A77" s="934">
        <v>23</v>
      </c>
      <c r="B77" s="933">
        <v>3432</v>
      </c>
      <c r="C77" s="933">
        <v>343220</v>
      </c>
      <c r="D77" s="446" t="s">
        <v>428</v>
      </c>
      <c r="E77" s="548">
        <v>12</v>
      </c>
      <c r="F77" s="324" t="s">
        <v>429</v>
      </c>
      <c r="G77" s="324" t="s">
        <v>430</v>
      </c>
      <c r="H77" s="547" t="s">
        <v>3594</v>
      </c>
      <c r="I77" s="806" t="s">
        <v>182</v>
      </c>
      <c r="J77" s="324" t="s">
        <v>449</v>
      </c>
      <c r="K77" s="547" t="s">
        <v>709</v>
      </c>
      <c r="L77" s="935" t="str">
        <f t="shared" si="0"/>
        <v>18360 - 180-058-03872</v>
      </c>
      <c r="M77" s="935" t="str">
        <f>INDEX('Export Project'!D:D,MATCH(Bestektabel!N511,'Export Project'!J:J,0))</f>
        <v>Nee</v>
      </c>
      <c r="N77" s="936">
        <v>5122</v>
      </c>
      <c r="O77" s="937">
        <f>INDEX('Export Project'!E:E,MATCH(Bestektabel!N77,'Export Project'!J:J,0))</f>
        <v>41</v>
      </c>
      <c r="P77" s="938">
        <f>INDEX('Export Project'!O:O,MATCH(Bestektabel!N77,'Export Project'!J:J,0))</f>
        <v>7.4</v>
      </c>
      <c r="Q77" s="168">
        <f>INDEX('Export Project'!V:V,MATCH(Bestektabel!N77,'Export Project'!J:J,0))</f>
        <v>-5.99</v>
      </c>
      <c r="R77" s="939" t="str">
        <f>INDEX('Export Project'!W:W,MATCH(Bestektabel!N511,'Export Project'!J:J,0))</f>
        <v>08-08-2019</v>
      </c>
      <c r="S77" s="168">
        <v>-6.02</v>
      </c>
      <c r="T77" s="940"/>
      <c r="U77" s="940" t="s">
        <v>3417</v>
      </c>
      <c r="V77" s="940"/>
      <c r="W77" s="933"/>
      <c r="Y77" s="941">
        <v>3</v>
      </c>
      <c r="Z77" s="941">
        <v>3</v>
      </c>
      <c r="AA77" s="168">
        <f t="shared" si="18"/>
        <v>1</v>
      </c>
      <c r="AC77" s="168">
        <v>-7.02</v>
      </c>
      <c r="AE77" s="937">
        <f>INDEX('Export Project'!F:F,MATCH(N77,'Export Project'!J:J,0))</f>
        <v>16</v>
      </c>
      <c r="AF77" s="942">
        <f t="shared" si="1"/>
        <v>0.3902439024390244</v>
      </c>
      <c r="AG77" s="936">
        <f>INDEX('Export Project'!G:G,MATCH(N77,'Export Project'!J:J,0))</f>
        <v>0</v>
      </c>
      <c r="AH77" s="936">
        <f t="shared" si="2"/>
        <v>0</v>
      </c>
      <c r="AI77" s="943" t="s">
        <v>175</v>
      </c>
      <c r="AJ77" s="937">
        <f t="shared" si="3"/>
        <v>17.600000000000001</v>
      </c>
      <c r="AK77" s="937" t="s">
        <v>3478</v>
      </c>
      <c r="AL77" s="937">
        <f t="shared" si="14"/>
        <v>0</v>
      </c>
      <c r="AM77" s="944">
        <f t="shared" si="15"/>
        <v>0</v>
      </c>
      <c r="AN77" s="937" t="str">
        <f>IF(AR77="Ja","Mogelijk verspreiden als aangrenzend perceel geen weiland is",BD77)</f>
        <v>Mogelijk verspreiden als aangrenzend perceel geen weiland is</v>
      </c>
      <c r="AO77" s="944">
        <f t="shared" si="16"/>
        <v>17.600000000000001</v>
      </c>
      <c r="AP77" s="945"/>
      <c r="AQ77" s="167">
        <v>18360</v>
      </c>
      <c r="AR77" s="946" t="s">
        <v>41</v>
      </c>
      <c r="AS77" s="936"/>
      <c r="AT77" s="936"/>
      <c r="AU77" s="936">
        <f t="shared" si="8"/>
        <v>18360</v>
      </c>
      <c r="AV77" s="933" t="str">
        <f>INDEX('Samenvoeging Bbk en pfas'!E:E,MATCH(Bestektabel!AU77,'Samenvoeging Bbk en pfas'!B:B,0))</f>
        <v>Verspreidbaar</v>
      </c>
      <c r="AW77" s="933" t="str">
        <f>INDEX('Samenvoeging Bbk en pfas'!F:F,MATCH(Bestektabel!AU77,'Samenvoeging Bbk en pfas'!B:B,0))</f>
        <v>Klasse industrie</v>
      </c>
      <c r="AX77" s="933" t="str">
        <f>INDEX('Samenvoeging Bbk en pfas'!G:G,MATCH(Bestektabel!AU77,'Samenvoeging Bbk en pfas'!B:B,0))</f>
        <v>Klasse A</v>
      </c>
      <c r="AY77" s="933" t="str">
        <f>INDEX('Samenvoeging Bbk en pfas'!H:H,MATCH(Bestektabel!AU77,'Samenvoeging Bbk en pfas'!B:B,0))</f>
        <v>GBT Landbodem</v>
      </c>
      <c r="AZ77" s="933" t="str">
        <f>INDEX('Samenvoeging Bbk en pfas'!I:I,MATCH(Bestektabel!AU77,'Samenvoeging Bbk en pfas'!B:B,0))</f>
        <v>GBT Waterbodem</v>
      </c>
      <c r="BA77" s="933" t="str">
        <f>INDEX('Samenvoeging Bbk en pfas'!J:J,MATCH(Bestektabel!AU77,'Samenvoeging Bbk en pfas'!B:B,0))</f>
        <v>Niet toepasbaar</v>
      </c>
      <c r="BC77" s="936" t="s">
        <v>38</v>
      </c>
      <c r="BD77" s="936" t="s">
        <v>38</v>
      </c>
      <c r="BE77" s="936" t="s">
        <v>38</v>
      </c>
      <c r="BF77" s="936" t="s">
        <v>38</v>
      </c>
      <c r="BG77" s="936" t="s">
        <v>38</v>
      </c>
      <c r="BH77" s="936" t="s">
        <v>38</v>
      </c>
      <c r="BI77" s="936" t="s">
        <v>38</v>
      </c>
    </row>
    <row r="78" spans="1:61" s="63" customFormat="1" hidden="1" x14ac:dyDescent="0.2">
      <c r="A78" s="934">
        <v>23</v>
      </c>
      <c r="B78" s="933">
        <v>3432</v>
      </c>
      <c r="C78" s="933">
        <v>343220</v>
      </c>
      <c r="D78" s="446" t="s">
        <v>428</v>
      </c>
      <c r="E78" s="548">
        <v>12</v>
      </c>
      <c r="F78" s="324" t="s">
        <v>429</v>
      </c>
      <c r="G78" s="324" t="s">
        <v>430</v>
      </c>
      <c r="H78" s="547" t="s">
        <v>3594</v>
      </c>
      <c r="I78" s="806" t="s">
        <v>182</v>
      </c>
      <c r="J78" s="324" t="s">
        <v>449</v>
      </c>
      <c r="K78" s="547" t="s">
        <v>709</v>
      </c>
      <c r="L78" s="935" t="str">
        <f t="shared" si="0"/>
        <v>18360 - 180-058-03872</v>
      </c>
      <c r="M78" s="935" t="str">
        <f>INDEX('Export Project'!D:D,MATCH(Bestektabel!N512,'Export Project'!J:J,0))</f>
        <v>Nee</v>
      </c>
      <c r="N78" s="936">
        <v>5124</v>
      </c>
      <c r="O78" s="937">
        <f>INDEX('Export Project'!E:E,MATCH(Bestektabel!N78,'Export Project'!J:J,0))</f>
        <v>35</v>
      </c>
      <c r="P78" s="938">
        <f>INDEX('Export Project'!O:O,MATCH(Bestektabel!N78,'Export Project'!J:J,0))</f>
        <v>7.5</v>
      </c>
      <c r="Q78" s="168">
        <f>INDEX('Export Project'!V:V,MATCH(Bestektabel!N78,'Export Project'!J:J,0))</f>
        <v>-6</v>
      </c>
      <c r="R78" s="939" t="str">
        <f>INDEX('Export Project'!W:W,MATCH(Bestektabel!N512,'Export Project'!J:J,0))</f>
        <v>31-07-2019</v>
      </c>
      <c r="S78" s="168">
        <v>-6.02</v>
      </c>
      <c r="T78" s="940"/>
      <c r="U78" s="940" t="s">
        <v>3417</v>
      </c>
      <c r="V78" s="940"/>
      <c r="W78" s="933"/>
      <c r="Y78" s="941">
        <v>3</v>
      </c>
      <c r="Z78" s="941">
        <v>3</v>
      </c>
      <c r="AA78" s="168">
        <f t="shared" si="18"/>
        <v>1</v>
      </c>
      <c r="AC78" s="168">
        <v>-7.02</v>
      </c>
      <c r="AE78" s="937">
        <f>INDEX('Export Project'!F:F,MATCH(N78,'Export Project'!J:J,0))</f>
        <v>13</v>
      </c>
      <c r="AF78" s="942">
        <f t="shared" si="1"/>
        <v>0.37142857142857144</v>
      </c>
      <c r="AG78" s="936">
        <f>INDEX('Export Project'!G:G,MATCH(N78,'Export Project'!J:J,0))</f>
        <v>0</v>
      </c>
      <c r="AH78" s="936">
        <f t="shared" si="2"/>
        <v>0</v>
      </c>
      <c r="AI78" s="943" t="s">
        <v>175</v>
      </c>
      <c r="AJ78" s="937">
        <f t="shared" si="3"/>
        <v>14.3</v>
      </c>
      <c r="AK78" s="937" t="s">
        <v>3478</v>
      </c>
      <c r="AL78" s="937">
        <f t="shared" si="14"/>
        <v>0</v>
      </c>
      <c r="AM78" s="944">
        <f t="shared" si="15"/>
        <v>0</v>
      </c>
      <c r="AN78" s="937" t="str">
        <f>IF(AR78="Ja","Mogelijk verspreiden als aangrenzend perceel geen weiland is",BD78)</f>
        <v>Mogelijk verspreiden als aangrenzend perceel geen weiland is</v>
      </c>
      <c r="AO78" s="944">
        <f t="shared" si="16"/>
        <v>14.3</v>
      </c>
      <c r="AP78" s="945"/>
      <c r="AQ78" s="167">
        <v>18360</v>
      </c>
      <c r="AR78" s="946" t="s">
        <v>41</v>
      </c>
      <c r="AS78" s="936"/>
      <c r="AT78" s="936"/>
      <c r="AU78" s="936">
        <f t="shared" si="8"/>
        <v>18360</v>
      </c>
      <c r="AV78" s="933" t="str">
        <f>INDEX('Samenvoeging Bbk en pfas'!E:E,MATCH(Bestektabel!AU78,'Samenvoeging Bbk en pfas'!B:B,0))</f>
        <v>Verspreidbaar</v>
      </c>
      <c r="AW78" s="933" t="str">
        <f>INDEX('Samenvoeging Bbk en pfas'!F:F,MATCH(Bestektabel!AU78,'Samenvoeging Bbk en pfas'!B:B,0))</f>
        <v>Klasse industrie</v>
      </c>
      <c r="AX78" s="933" t="str">
        <f>INDEX('Samenvoeging Bbk en pfas'!G:G,MATCH(Bestektabel!AU78,'Samenvoeging Bbk en pfas'!B:B,0))</f>
        <v>Klasse A</v>
      </c>
      <c r="AY78" s="933" t="str">
        <f>INDEX('Samenvoeging Bbk en pfas'!H:H,MATCH(Bestektabel!AU78,'Samenvoeging Bbk en pfas'!B:B,0))</f>
        <v>GBT Landbodem</v>
      </c>
      <c r="AZ78" s="933" t="str">
        <f>INDEX('Samenvoeging Bbk en pfas'!I:I,MATCH(Bestektabel!AU78,'Samenvoeging Bbk en pfas'!B:B,0))</f>
        <v>GBT Waterbodem</v>
      </c>
      <c r="BA78" s="933" t="str">
        <f>INDEX('Samenvoeging Bbk en pfas'!J:J,MATCH(Bestektabel!AU78,'Samenvoeging Bbk en pfas'!B:B,0))</f>
        <v>Niet toepasbaar</v>
      </c>
      <c r="BC78" s="936" t="s">
        <v>38</v>
      </c>
      <c r="BD78" s="936" t="s">
        <v>38</v>
      </c>
      <c r="BE78" s="936" t="s">
        <v>38</v>
      </c>
      <c r="BF78" s="936" t="s">
        <v>38</v>
      </c>
      <c r="BG78" s="936" t="s">
        <v>38</v>
      </c>
      <c r="BH78" s="936" t="s">
        <v>38</v>
      </c>
      <c r="BI78" s="936" t="s">
        <v>38</v>
      </c>
    </row>
    <row r="79" spans="1:61" hidden="1" x14ac:dyDescent="0.2">
      <c r="A79" s="124">
        <v>23</v>
      </c>
      <c r="B79" s="118">
        <v>3432</v>
      </c>
      <c r="C79" s="118">
        <v>342230</v>
      </c>
      <c r="D79" s="519" t="s">
        <v>428</v>
      </c>
      <c r="E79" s="135">
        <v>12</v>
      </c>
      <c r="F79" s="514" t="s">
        <v>429</v>
      </c>
      <c r="G79" s="514" t="s">
        <v>430</v>
      </c>
      <c r="H79" s="133" t="s">
        <v>3594</v>
      </c>
      <c r="I79" s="137" t="s">
        <v>182</v>
      </c>
      <c r="J79" s="514" t="s">
        <v>449</v>
      </c>
      <c r="K79" s="133" t="s">
        <v>707</v>
      </c>
      <c r="L79" s="165" t="str">
        <f t="shared" si="0"/>
        <v>17134 - 180-058-02118</v>
      </c>
      <c r="M79" s="165" t="str">
        <f>INDEX('Export Project'!D:D,MATCH(Bestektabel!N513,'Export Project'!J:J,0))</f>
        <v>Nee</v>
      </c>
      <c r="N79" s="135">
        <v>5130</v>
      </c>
      <c r="O79" s="122">
        <f>INDEX('Export Project'!E:E,MATCH(Bestektabel!N79,'Export Project'!J:J,0))</f>
        <v>55</v>
      </c>
      <c r="P79" s="549">
        <f>INDEX('Export Project'!O:O,MATCH(Bestektabel!N79,'Export Project'!J:J,0))</f>
        <v>12.2</v>
      </c>
      <c r="Q79" s="139">
        <f>INDEX('Export Project'!V:V,MATCH(Bestektabel!N79,'Export Project'!J:J,0))</f>
        <v>-5.99</v>
      </c>
      <c r="R79" s="138" t="str">
        <f>INDEX('Export Project'!W:W,MATCH(Bestektabel!N513,'Export Project'!J:J,0))</f>
        <v>31-07-2019</v>
      </c>
      <c r="S79" s="139">
        <v>-6.02</v>
      </c>
      <c r="T79" s="137"/>
      <c r="U79" s="137" t="s">
        <v>3417</v>
      </c>
      <c r="V79" s="137"/>
      <c r="W79" s="133"/>
      <c r="X79" s="141"/>
      <c r="Y79" s="809">
        <v>3</v>
      </c>
      <c r="Z79" s="809">
        <v>3</v>
      </c>
      <c r="AA79" s="139">
        <f t="shared" si="18"/>
        <v>1</v>
      </c>
      <c r="AB79" s="141"/>
      <c r="AC79" s="139">
        <v>-7.02</v>
      </c>
      <c r="AD79" s="141"/>
      <c r="AE79" s="122">
        <f>INDEX('Export Project'!F:F,MATCH(N79,'Export Project'!J:J,0))</f>
        <v>50</v>
      </c>
      <c r="AF79" s="814">
        <f t="shared" si="1"/>
        <v>0.90909090909090906</v>
      </c>
      <c r="AG79" s="135">
        <f>INDEX('Export Project'!G:G,MATCH(N79,'Export Project'!J:J,0))</f>
        <v>0</v>
      </c>
      <c r="AH79" s="135">
        <f t="shared" si="2"/>
        <v>0</v>
      </c>
      <c r="AI79" s="140" t="s">
        <v>175</v>
      </c>
      <c r="AJ79" s="122">
        <f t="shared" si="3"/>
        <v>55.000000000000007</v>
      </c>
      <c r="AK79" s="122" t="str">
        <f t="shared" ref="AK79:AK98" si="19">IF(AR79="Ja","Mogelijk verspreiden als aangrenzend perceel geen weiland is",AV79)</f>
        <v>Niet verspreidbaar</v>
      </c>
      <c r="AL79" s="122">
        <f t="shared" si="14"/>
        <v>0</v>
      </c>
      <c r="AM79" s="848">
        <f t="shared" si="15"/>
        <v>0</v>
      </c>
      <c r="AN79" s="122" t="s">
        <v>38</v>
      </c>
      <c r="AO79" s="848">
        <f t="shared" si="16"/>
        <v>55.000000000000007</v>
      </c>
      <c r="AQ79" s="136">
        <v>17134</v>
      </c>
      <c r="AR79" s="136" t="s">
        <v>39</v>
      </c>
      <c r="AS79" s="135"/>
      <c r="AT79" s="135"/>
      <c r="AU79" s="135">
        <f t="shared" si="8"/>
        <v>17134</v>
      </c>
      <c r="AV79" s="133" t="str">
        <f>INDEX('Samenvoeging Bbk en pfas'!E:E,MATCH(Bestektabel!AU79,'Samenvoeging Bbk en pfas'!B:B,0))</f>
        <v>Niet verspreidbaar</v>
      </c>
      <c r="AW79" s="133" t="str">
        <f>INDEX('Samenvoeging Bbk en pfas'!F:F,MATCH(Bestektabel!AU79,'Samenvoeging Bbk en pfas'!B:B,0))</f>
        <v>Niet toepasbaar</v>
      </c>
      <c r="AX79" s="133" t="str">
        <f>INDEX('Samenvoeging Bbk en pfas'!G:G,MATCH(Bestektabel!AU79,'Samenvoeging Bbk en pfas'!B:B,0))</f>
        <v>Niet toepasbaar</v>
      </c>
      <c r="AY79" s="133" t="str">
        <f>INDEX('Samenvoeging Bbk en pfas'!H:H,MATCH(Bestektabel!AU79,'Samenvoeging Bbk en pfas'!B:B,0))</f>
        <v>Niet toepasbaar</v>
      </c>
      <c r="AZ79" s="133" t="str">
        <f>INDEX('Samenvoeging Bbk en pfas'!I:I,MATCH(Bestektabel!AU79,'Samenvoeging Bbk en pfas'!B:B,0))</f>
        <v>Niet toepasbaar</v>
      </c>
      <c r="BA79" s="133" t="str">
        <f>INDEX('Samenvoeging Bbk en pfas'!J:J,MATCH(Bestektabel!AU79,'Samenvoeging Bbk en pfas'!B:B,0))</f>
        <v>Niet toepasbaar</v>
      </c>
      <c r="BC79" s="135" t="s">
        <v>38</v>
      </c>
      <c r="BD79" s="135" t="s">
        <v>38</v>
      </c>
      <c r="BE79" s="135" t="s">
        <v>38</v>
      </c>
      <c r="BF79" s="135" t="s">
        <v>38</v>
      </c>
      <c r="BG79" s="135" t="s">
        <v>38</v>
      </c>
      <c r="BH79" s="135" t="s">
        <v>38</v>
      </c>
      <c r="BI79" s="135" t="s">
        <v>38</v>
      </c>
    </row>
    <row r="80" spans="1:61" hidden="1" x14ac:dyDescent="0.2">
      <c r="A80" s="124">
        <v>23</v>
      </c>
      <c r="B80" s="118">
        <v>3432</v>
      </c>
      <c r="C80" s="933">
        <v>342230</v>
      </c>
      <c r="D80" s="519" t="s">
        <v>428</v>
      </c>
      <c r="E80" s="135">
        <v>12</v>
      </c>
      <c r="F80" s="514" t="s">
        <v>429</v>
      </c>
      <c r="G80" s="514" t="s">
        <v>430</v>
      </c>
      <c r="H80" s="133" t="s">
        <v>3594</v>
      </c>
      <c r="I80" s="137" t="s">
        <v>182</v>
      </c>
      <c r="J80" s="514" t="s">
        <v>449</v>
      </c>
      <c r="K80" s="133" t="s">
        <v>707</v>
      </c>
      <c r="L80" s="165" t="str">
        <f t="shared" ref="L80:L143" si="20">CONCATENATE(AQ80," - ",K80)</f>
        <v>17134 - 180-058-02118</v>
      </c>
      <c r="M80" s="165" t="str">
        <f>INDEX('Export Project'!D:D,MATCH(Bestektabel!N514,'Export Project'!J:J,0))</f>
        <v>Nee</v>
      </c>
      <c r="N80" s="135">
        <v>5131</v>
      </c>
      <c r="O80" s="122">
        <f>INDEX('Export Project'!E:E,MATCH(Bestektabel!N80,'Export Project'!J:J,0))</f>
        <v>53</v>
      </c>
      <c r="P80" s="549">
        <f>INDEX('Export Project'!O:O,MATCH(Bestektabel!N80,'Export Project'!J:J,0))</f>
        <v>12.3</v>
      </c>
      <c r="Q80" s="139">
        <f>INDEX('Export Project'!V:V,MATCH(Bestektabel!N80,'Export Project'!J:J,0))</f>
        <v>-5.99</v>
      </c>
      <c r="R80" s="138" t="str">
        <f>INDEX('Export Project'!W:W,MATCH(Bestektabel!N514,'Export Project'!J:J,0))</f>
        <v>31-07-2019</v>
      </c>
      <c r="S80" s="139">
        <v>-6.02</v>
      </c>
      <c r="T80" s="137"/>
      <c r="U80" s="137" t="s">
        <v>3417</v>
      </c>
      <c r="V80" s="137"/>
      <c r="W80" s="133"/>
      <c r="X80" s="141"/>
      <c r="Y80" s="809">
        <v>3</v>
      </c>
      <c r="Z80" s="809">
        <v>3</v>
      </c>
      <c r="AA80" s="139">
        <f t="shared" si="18"/>
        <v>1</v>
      </c>
      <c r="AB80" s="141"/>
      <c r="AC80" s="139">
        <v>-7.02</v>
      </c>
      <c r="AD80" s="141"/>
      <c r="AE80" s="122">
        <f>INDEX('Export Project'!F:F,MATCH(N80,'Export Project'!J:J,0))</f>
        <v>69</v>
      </c>
      <c r="AF80" s="814">
        <f t="shared" ref="AF80:AF143" si="21">AE80/O80</f>
        <v>1.3018867924528301</v>
      </c>
      <c r="AG80" s="135">
        <f>INDEX('Export Project'!G:G,MATCH(N80,'Export Project'!J:J,0))</f>
        <v>0</v>
      </c>
      <c r="AH80" s="135">
        <f t="shared" ref="AH80:AH143" si="22">AG80/O80</f>
        <v>0</v>
      </c>
      <c r="AI80" s="140" t="s">
        <v>176</v>
      </c>
      <c r="AJ80" s="122">
        <f t="shared" ref="AJ80:AJ143" si="23">AE80*1.1</f>
        <v>75.900000000000006</v>
      </c>
      <c r="AK80" s="122" t="str">
        <f t="shared" si="19"/>
        <v>Niet verspreidbaar</v>
      </c>
      <c r="AL80" s="122">
        <f t="shared" si="14"/>
        <v>0</v>
      </c>
      <c r="AM80" s="848">
        <f t="shared" ref="AM80:AM111" si="24">AG80*1.1</f>
        <v>0</v>
      </c>
      <c r="AN80" s="122" t="s">
        <v>38</v>
      </c>
      <c r="AO80" s="848">
        <f t="shared" ref="AO80:AO111" si="25">SUM(AM80+AJ80)</f>
        <v>75.900000000000006</v>
      </c>
      <c r="AQ80" s="136">
        <v>17134</v>
      </c>
      <c r="AR80" s="136" t="s">
        <v>39</v>
      </c>
      <c r="AS80" s="135"/>
      <c r="AT80" s="135"/>
      <c r="AU80" s="135">
        <f t="shared" ref="AU80:AU143" si="26">AQ80</f>
        <v>17134</v>
      </c>
      <c r="AV80" s="133" t="str">
        <f>INDEX('Samenvoeging Bbk en pfas'!E:E,MATCH(Bestektabel!AU80,'Samenvoeging Bbk en pfas'!B:B,0))</f>
        <v>Niet verspreidbaar</v>
      </c>
      <c r="AW80" s="133" t="str">
        <f>INDEX('Samenvoeging Bbk en pfas'!F:F,MATCH(Bestektabel!AU80,'Samenvoeging Bbk en pfas'!B:B,0))</f>
        <v>Niet toepasbaar</v>
      </c>
      <c r="AX80" s="133" t="str">
        <f>INDEX('Samenvoeging Bbk en pfas'!G:G,MATCH(Bestektabel!AU80,'Samenvoeging Bbk en pfas'!B:B,0))</f>
        <v>Niet toepasbaar</v>
      </c>
      <c r="AY80" s="133" t="str">
        <f>INDEX('Samenvoeging Bbk en pfas'!H:H,MATCH(Bestektabel!AU80,'Samenvoeging Bbk en pfas'!B:B,0))</f>
        <v>Niet toepasbaar</v>
      </c>
      <c r="AZ80" s="133" t="str">
        <f>INDEX('Samenvoeging Bbk en pfas'!I:I,MATCH(Bestektabel!AU80,'Samenvoeging Bbk en pfas'!B:B,0))</f>
        <v>Niet toepasbaar</v>
      </c>
      <c r="BA80" s="133" t="str">
        <f>INDEX('Samenvoeging Bbk en pfas'!J:J,MATCH(Bestektabel!AU80,'Samenvoeging Bbk en pfas'!B:B,0))</f>
        <v>Niet toepasbaar</v>
      </c>
      <c r="BC80" s="135" t="s">
        <v>38</v>
      </c>
      <c r="BD80" s="135" t="s">
        <v>38</v>
      </c>
      <c r="BE80" s="135" t="s">
        <v>38</v>
      </c>
      <c r="BF80" s="135" t="s">
        <v>38</v>
      </c>
      <c r="BG80" s="135" t="s">
        <v>38</v>
      </c>
      <c r="BH80" s="135" t="s">
        <v>38</v>
      </c>
      <c r="BI80" s="135" t="s">
        <v>38</v>
      </c>
    </row>
    <row r="81" spans="1:61" hidden="1" x14ac:dyDescent="0.2">
      <c r="A81" s="124">
        <v>23</v>
      </c>
      <c r="B81" s="118">
        <v>3432</v>
      </c>
      <c r="C81" s="118">
        <v>342230</v>
      </c>
      <c r="D81" s="519" t="s">
        <v>428</v>
      </c>
      <c r="E81" s="135">
        <v>12</v>
      </c>
      <c r="F81" s="514" t="s">
        <v>429</v>
      </c>
      <c r="G81" s="514" t="s">
        <v>430</v>
      </c>
      <c r="H81" s="133" t="s">
        <v>3594</v>
      </c>
      <c r="I81" s="137" t="s">
        <v>182</v>
      </c>
      <c r="J81" s="514" t="s">
        <v>449</v>
      </c>
      <c r="K81" s="133" t="s">
        <v>707</v>
      </c>
      <c r="L81" s="165" t="str">
        <f t="shared" si="20"/>
        <v>17134 - 180-058-02118</v>
      </c>
      <c r="M81" s="165" t="str">
        <f>INDEX('Export Project'!D:D,MATCH(Bestektabel!N515,'Export Project'!J:J,0))</f>
        <v>Nee</v>
      </c>
      <c r="N81" s="135">
        <v>5132</v>
      </c>
      <c r="O81" s="122">
        <f>INDEX('Export Project'!E:E,MATCH(Bestektabel!N81,'Export Project'!J:J,0))</f>
        <v>31</v>
      </c>
      <c r="P81" s="549">
        <f>INDEX('Export Project'!O:O,MATCH(Bestektabel!N81,'Export Project'!J:J,0))</f>
        <v>12</v>
      </c>
      <c r="Q81" s="139">
        <f>INDEX('Export Project'!V:V,MATCH(Bestektabel!N81,'Export Project'!J:J,0))</f>
        <v>-5.99</v>
      </c>
      <c r="R81" s="138" t="str">
        <f>INDEX('Export Project'!W:W,MATCH(Bestektabel!N515,'Export Project'!J:J,0))</f>
        <v>31-07-2019</v>
      </c>
      <c r="S81" s="139">
        <v>-6.02</v>
      </c>
      <c r="T81" s="137"/>
      <c r="U81" s="137" t="s">
        <v>3417</v>
      </c>
      <c r="V81" s="137"/>
      <c r="W81" s="133"/>
      <c r="X81" s="141"/>
      <c r="Y81" s="809">
        <v>3</v>
      </c>
      <c r="Z81" s="809">
        <v>3</v>
      </c>
      <c r="AA81" s="139">
        <f t="shared" si="18"/>
        <v>1</v>
      </c>
      <c r="AB81" s="141"/>
      <c r="AC81" s="139">
        <v>-7.02</v>
      </c>
      <c r="AD81" s="141"/>
      <c r="AE81" s="122">
        <f>INDEX('Export Project'!F:F,MATCH(N81,'Export Project'!J:J,0))</f>
        <v>101</v>
      </c>
      <c r="AF81" s="814">
        <f t="shared" si="21"/>
        <v>3.2580645161290325</v>
      </c>
      <c r="AG81" s="135">
        <f>INDEX('Export Project'!G:G,MATCH(N81,'Export Project'!J:J,0))</f>
        <v>0</v>
      </c>
      <c r="AH81" s="135">
        <f t="shared" si="22"/>
        <v>0</v>
      </c>
      <c r="AI81" s="140" t="s">
        <v>177</v>
      </c>
      <c r="AJ81" s="122">
        <f t="shared" si="23"/>
        <v>111.10000000000001</v>
      </c>
      <c r="AK81" s="122" t="str">
        <f t="shared" si="19"/>
        <v>Niet verspreidbaar</v>
      </c>
      <c r="AL81" s="122">
        <f t="shared" si="14"/>
        <v>0</v>
      </c>
      <c r="AM81" s="848">
        <f t="shared" si="24"/>
        <v>0</v>
      </c>
      <c r="AN81" s="122" t="s">
        <v>38</v>
      </c>
      <c r="AO81" s="848">
        <f t="shared" si="25"/>
        <v>111.10000000000001</v>
      </c>
      <c r="AQ81" s="136">
        <v>17134</v>
      </c>
      <c r="AR81" s="136" t="s">
        <v>39</v>
      </c>
      <c r="AS81" s="135"/>
      <c r="AT81" s="135"/>
      <c r="AU81" s="135">
        <f t="shared" si="26"/>
        <v>17134</v>
      </c>
      <c r="AV81" s="133" t="str">
        <f>INDEX('Samenvoeging Bbk en pfas'!E:E,MATCH(Bestektabel!AU81,'Samenvoeging Bbk en pfas'!B:B,0))</f>
        <v>Niet verspreidbaar</v>
      </c>
      <c r="AW81" s="133" t="str">
        <f>INDEX('Samenvoeging Bbk en pfas'!F:F,MATCH(Bestektabel!AU81,'Samenvoeging Bbk en pfas'!B:B,0))</f>
        <v>Niet toepasbaar</v>
      </c>
      <c r="AX81" s="133" t="str">
        <f>INDEX('Samenvoeging Bbk en pfas'!G:G,MATCH(Bestektabel!AU81,'Samenvoeging Bbk en pfas'!B:B,0))</f>
        <v>Niet toepasbaar</v>
      </c>
      <c r="AY81" s="133" t="str">
        <f>INDEX('Samenvoeging Bbk en pfas'!H:H,MATCH(Bestektabel!AU81,'Samenvoeging Bbk en pfas'!B:B,0))</f>
        <v>Niet toepasbaar</v>
      </c>
      <c r="AZ81" s="133" t="str">
        <f>INDEX('Samenvoeging Bbk en pfas'!I:I,MATCH(Bestektabel!AU81,'Samenvoeging Bbk en pfas'!B:B,0))</f>
        <v>Niet toepasbaar</v>
      </c>
      <c r="BA81" s="133" t="str">
        <f>INDEX('Samenvoeging Bbk en pfas'!J:J,MATCH(Bestektabel!AU81,'Samenvoeging Bbk en pfas'!B:B,0))</f>
        <v>Niet toepasbaar</v>
      </c>
      <c r="BC81" s="135" t="s">
        <v>38</v>
      </c>
      <c r="BD81" s="135" t="s">
        <v>38</v>
      </c>
      <c r="BE81" s="135" t="s">
        <v>38</v>
      </c>
      <c r="BF81" s="135" t="s">
        <v>38</v>
      </c>
      <c r="BG81" s="135" t="s">
        <v>38</v>
      </c>
      <c r="BH81" s="135" t="s">
        <v>38</v>
      </c>
      <c r="BI81" s="135" t="s">
        <v>38</v>
      </c>
    </row>
    <row r="82" spans="1:61" x14ac:dyDescent="0.2">
      <c r="A82" s="124">
        <v>60</v>
      </c>
      <c r="B82" s="118">
        <v>3469</v>
      </c>
      <c r="C82" s="118">
        <v>346920</v>
      </c>
      <c r="D82" s="519" t="s">
        <v>428</v>
      </c>
      <c r="E82" s="135">
        <v>13</v>
      </c>
      <c r="F82" s="514" t="s">
        <v>429</v>
      </c>
      <c r="G82" s="514" t="s">
        <v>430</v>
      </c>
      <c r="H82" s="133" t="s">
        <v>3594</v>
      </c>
      <c r="I82" s="137" t="s">
        <v>182</v>
      </c>
      <c r="J82" s="514" t="s">
        <v>449</v>
      </c>
      <c r="K82" s="133" t="s">
        <v>721</v>
      </c>
      <c r="L82" s="165" t="str">
        <f t="shared" si="20"/>
        <v>17140 - 180-058-03718</v>
      </c>
      <c r="M82" s="165" t="str">
        <f>INDEX('Export Project'!D:D,MATCH(Bestektabel!N538,'Export Project'!J:J,0))</f>
        <v>Nee</v>
      </c>
      <c r="N82" s="135">
        <v>5839</v>
      </c>
      <c r="O82" s="122">
        <f>INDEX('Export Project'!E:E,MATCH(Bestektabel!N82,'Export Project'!J:J,0))</f>
        <v>81</v>
      </c>
      <c r="P82" s="549">
        <f>INDEX('Export Project'!O:O,MATCH(Bestektabel!N82,'Export Project'!J:J,0))</f>
        <v>6</v>
      </c>
      <c r="Q82" s="139">
        <f>INDEX('Export Project'!V:V,MATCH(Bestektabel!N82,'Export Project'!J:J,0))</f>
        <v>-6</v>
      </c>
      <c r="R82" s="138" t="str">
        <f>INDEX('Export Project'!W:W,MATCH(Bestektabel!N538,'Export Project'!J:J,0))</f>
        <v>30-07-2019</v>
      </c>
      <c r="S82" s="139">
        <v>-6.02</v>
      </c>
      <c r="T82" s="137"/>
      <c r="U82" s="137" t="s">
        <v>3417</v>
      </c>
      <c r="V82" s="137"/>
      <c r="W82" s="133"/>
      <c r="X82" s="141"/>
      <c r="Y82" s="811" t="s">
        <v>40</v>
      </c>
      <c r="Z82" s="811" t="s">
        <v>40</v>
      </c>
      <c r="AA82" s="139" t="s">
        <v>40</v>
      </c>
      <c r="AB82" s="141"/>
      <c r="AC82" s="520" t="s">
        <v>40</v>
      </c>
      <c r="AD82" s="141"/>
      <c r="AE82" s="122">
        <f>INDEX('Export Project'!F:F,MATCH(N82,'Export Project'!J:J,0))</f>
        <v>56</v>
      </c>
      <c r="AF82" s="814">
        <f t="shared" si="21"/>
        <v>0.69135802469135799</v>
      </c>
      <c r="AG82" s="135">
        <f>INDEX('Export Project'!G:G,MATCH(N82,'Export Project'!J:J,0))</f>
        <v>0</v>
      </c>
      <c r="AH82" s="135">
        <f t="shared" si="22"/>
        <v>0</v>
      </c>
      <c r="AI82" s="140" t="s">
        <v>175</v>
      </c>
      <c r="AJ82" s="122">
        <f t="shared" si="23"/>
        <v>61.600000000000009</v>
      </c>
      <c r="AK82" s="122" t="str">
        <f t="shared" si="19"/>
        <v>Mogelijk verspreiden als aangrenzend perceel geen weiland is</v>
      </c>
      <c r="AL82" s="122">
        <f t="shared" si="14"/>
        <v>0</v>
      </c>
      <c r="AM82" s="848">
        <f t="shared" si="24"/>
        <v>0</v>
      </c>
      <c r="AN82" s="122" t="str">
        <f>IF(AR82="Ja","Mogelijk verspreiden als aangrenzend perceel geen weiland is",BD82)</f>
        <v>Mogelijk verspreiden als aangrenzend perceel geen weiland is</v>
      </c>
      <c r="AO82" s="848">
        <f t="shared" si="25"/>
        <v>61.600000000000009</v>
      </c>
      <c r="AQ82" s="136">
        <v>17140</v>
      </c>
      <c r="AR82" s="546" t="s">
        <v>41</v>
      </c>
      <c r="AS82" s="135"/>
      <c r="AT82" s="135"/>
      <c r="AU82" s="135">
        <f t="shared" si="26"/>
        <v>17140</v>
      </c>
      <c r="AV82" s="133" t="str">
        <f>INDEX('Samenvoeging Bbk en pfas'!E:E,MATCH(Bestektabel!AU82,'Samenvoeging Bbk en pfas'!B:B,0))</f>
        <v>Vrij verspreidbaar</v>
      </c>
      <c r="AW82" s="133" t="str">
        <f>INDEX('Samenvoeging Bbk en pfas'!F:F,MATCH(Bestektabel!AU82,'Samenvoeging Bbk en pfas'!B:B,0))</f>
        <v>Vrij toepasbaar</v>
      </c>
      <c r="AX82" s="133" t="str">
        <f>INDEX('Samenvoeging Bbk en pfas'!G:G,MATCH(Bestektabel!AU82,'Samenvoeging Bbk en pfas'!B:B,0))</f>
        <v>Vrij toepasbaar</v>
      </c>
      <c r="AY82" s="133" t="str">
        <f>INDEX('Samenvoeging Bbk en pfas'!H:H,MATCH(Bestektabel!AU82,'Samenvoeging Bbk en pfas'!B:B,0))</f>
        <v>Vrij toepasbaar</v>
      </c>
      <c r="AZ82" s="133" t="str">
        <f>INDEX('Samenvoeging Bbk en pfas'!I:I,MATCH(Bestektabel!AU82,'Samenvoeging Bbk en pfas'!B:B,0))</f>
        <v>Vrij toepasbaar</v>
      </c>
      <c r="BA82" s="133" t="str">
        <f>INDEX('Samenvoeging Bbk en pfas'!J:J,MATCH(Bestektabel!AU82,'Samenvoeging Bbk en pfas'!B:B,0))</f>
        <v>Vrij toepasbaar</v>
      </c>
      <c r="BC82" s="135" t="s">
        <v>38</v>
      </c>
      <c r="BD82" s="135" t="s">
        <v>38</v>
      </c>
      <c r="BE82" s="135" t="s">
        <v>38</v>
      </c>
      <c r="BF82" s="135" t="s">
        <v>38</v>
      </c>
      <c r="BG82" s="135" t="s">
        <v>38</v>
      </c>
      <c r="BH82" s="135" t="s">
        <v>38</v>
      </c>
      <c r="BI82" s="135" t="s">
        <v>38</v>
      </c>
    </row>
    <row r="83" spans="1:61" x14ac:dyDescent="0.2">
      <c r="A83" s="124">
        <v>60</v>
      </c>
      <c r="B83" s="118">
        <v>3469</v>
      </c>
      <c r="C83" s="118">
        <v>346920</v>
      </c>
      <c r="D83" s="519" t="s">
        <v>428</v>
      </c>
      <c r="E83" s="135">
        <v>13</v>
      </c>
      <c r="F83" s="514" t="s">
        <v>429</v>
      </c>
      <c r="G83" s="514" t="s">
        <v>430</v>
      </c>
      <c r="H83" s="133" t="s">
        <v>3594</v>
      </c>
      <c r="I83" s="137" t="s">
        <v>182</v>
      </c>
      <c r="J83" s="514" t="s">
        <v>449</v>
      </c>
      <c r="K83" s="133" t="s">
        <v>721</v>
      </c>
      <c r="L83" s="165" t="str">
        <f t="shared" si="20"/>
        <v>17140 - 180-058-03718</v>
      </c>
      <c r="M83" s="165" t="str">
        <f>INDEX('Export Project'!D:D,MATCH(Bestektabel!N539,'Export Project'!J:J,0))</f>
        <v>Nee</v>
      </c>
      <c r="N83" s="135">
        <v>5840</v>
      </c>
      <c r="O83" s="122">
        <f>INDEX('Export Project'!E:E,MATCH(Bestektabel!N83,'Export Project'!J:J,0))</f>
        <v>64</v>
      </c>
      <c r="P83" s="549">
        <f>INDEX('Export Project'!O:O,MATCH(Bestektabel!N83,'Export Project'!J:J,0))</f>
        <v>4</v>
      </c>
      <c r="Q83" s="139">
        <f>INDEX('Export Project'!V:V,MATCH(Bestektabel!N83,'Export Project'!J:J,0))</f>
        <v>-6</v>
      </c>
      <c r="R83" s="138" t="str">
        <f>INDEX('Export Project'!W:W,MATCH(Bestektabel!N539,'Export Project'!J:J,0))</f>
        <v>30-07-2019</v>
      </c>
      <c r="S83" s="139">
        <v>-6.02</v>
      </c>
      <c r="T83" s="137"/>
      <c r="U83" s="137" t="s">
        <v>3417</v>
      </c>
      <c r="V83" s="137"/>
      <c r="W83" s="133"/>
      <c r="X83" s="141"/>
      <c r="Y83" s="809">
        <v>1</v>
      </c>
      <c r="Z83" s="809">
        <v>1</v>
      </c>
      <c r="AA83" s="139">
        <f>S83-AC83</f>
        <v>1</v>
      </c>
      <c r="AB83" s="141"/>
      <c r="AC83" s="139">
        <v>-7.02</v>
      </c>
      <c r="AD83" s="141"/>
      <c r="AE83" s="122">
        <f>INDEX('Export Project'!F:F,MATCH(N83,'Export Project'!J:J,0))</f>
        <v>33</v>
      </c>
      <c r="AF83" s="814">
        <f t="shared" si="21"/>
        <v>0.515625</v>
      </c>
      <c r="AG83" s="135">
        <f>INDEX('Export Project'!G:G,MATCH(N83,'Export Project'!J:J,0))</f>
        <v>18</v>
      </c>
      <c r="AH83" s="814">
        <f t="shared" si="22"/>
        <v>0.28125</v>
      </c>
      <c r="AI83" s="140" t="s">
        <v>175</v>
      </c>
      <c r="AJ83" s="122">
        <f t="shared" si="23"/>
        <v>36.300000000000004</v>
      </c>
      <c r="AK83" s="122" t="str">
        <f t="shared" si="19"/>
        <v>Mogelijk verspreiden als aangrenzend perceel geen weiland is</v>
      </c>
      <c r="AL83" s="122" t="s">
        <v>175</v>
      </c>
      <c r="AM83" s="848">
        <f t="shared" si="24"/>
        <v>19.8</v>
      </c>
      <c r="AN83" s="122" t="str">
        <f>IF(AR83="Ja","Mogelijk verspreiden als aangrenzend perceel geen weiland is",BD83)</f>
        <v>Mogelijk verspreiden als aangrenzend perceel geen weiland is</v>
      </c>
      <c r="AO83" s="848">
        <f t="shared" si="25"/>
        <v>56.100000000000009</v>
      </c>
      <c r="AQ83" s="136">
        <v>17140</v>
      </c>
      <c r="AR83" s="546" t="s">
        <v>41</v>
      </c>
      <c r="AS83" s="135"/>
      <c r="AT83" s="135"/>
      <c r="AU83" s="135">
        <f t="shared" si="26"/>
        <v>17140</v>
      </c>
      <c r="AV83" s="133" t="str">
        <f>INDEX('Samenvoeging Bbk en pfas'!E:E,MATCH(Bestektabel!AU83,'Samenvoeging Bbk en pfas'!B:B,0))</f>
        <v>Vrij verspreidbaar</v>
      </c>
      <c r="AW83" s="133" t="str">
        <f>INDEX('Samenvoeging Bbk en pfas'!F:F,MATCH(Bestektabel!AU83,'Samenvoeging Bbk en pfas'!B:B,0))</f>
        <v>Vrij toepasbaar</v>
      </c>
      <c r="AX83" s="133" t="str">
        <f>INDEX('Samenvoeging Bbk en pfas'!G:G,MATCH(Bestektabel!AU83,'Samenvoeging Bbk en pfas'!B:B,0))</f>
        <v>Vrij toepasbaar</v>
      </c>
      <c r="AY83" s="133" t="str">
        <f>INDEX('Samenvoeging Bbk en pfas'!H:H,MATCH(Bestektabel!AU83,'Samenvoeging Bbk en pfas'!B:B,0))</f>
        <v>Vrij toepasbaar</v>
      </c>
      <c r="AZ83" s="133" t="str">
        <f>INDEX('Samenvoeging Bbk en pfas'!I:I,MATCH(Bestektabel!AU83,'Samenvoeging Bbk en pfas'!B:B,0))</f>
        <v>Vrij toepasbaar</v>
      </c>
      <c r="BA83" s="133" t="str">
        <f>INDEX('Samenvoeging Bbk en pfas'!J:J,MATCH(Bestektabel!AU83,'Samenvoeging Bbk en pfas'!B:B,0))</f>
        <v>Vrij toepasbaar</v>
      </c>
      <c r="BC83" s="135" t="s">
        <v>3575</v>
      </c>
      <c r="BD83" s="135" t="e">
        <f>INDEX('Samenvoeging Bbk en pfas'!E:E,MATCH(Bestektabel!BC539,'Samenvoeging Bbk en pfas'!B:B,0))</f>
        <v>#N/A</v>
      </c>
      <c r="BE83" s="135" t="e">
        <f>INDEX('Samenvoeging Bbk en pfas'!F:F,MATCH(Bestektabel!BC539,'Samenvoeging Bbk en pfas'!B:B,0))</f>
        <v>#N/A</v>
      </c>
      <c r="BF83" s="135" t="e">
        <f>INDEX('Samenvoeging Bbk en pfas'!G:G,MATCH(Bestektabel!BC539,'Samenvoeging Bbk en pfas'!B:B,0))</f>
        <v>#N/A</v>
      </c>
      <c r="BG83" s="135" t="e">
        <f>INDEX('Samenvoeging Bbk en pfas'!H:H,MATCH(Bestektabel!BC539,'Samenvoeging Bbk en pfas'!B:B,0))</f>
        <v>#N/A</v>
      </c>
      <c r="BH83" s="135" t="e">
        <f>INDEX('Samenvoeging Bbk en pfas'!I:I,MATCH(Bestektabel!BC539,'Samenvoeging Bbk en pfas'!B:B,0))</f>
        <v>#N/A</v>
      </c>
      <c r="BI83" s="135" t="e">
        <f>INDEX('Samenvoeging Bbk en pfas'!J:J,MATCH(Bestektabel!BC539,'Samenvoeging Bbk en pfas'!B:B,0))</f>
        <v>#N/A</v>
      </c>
    </row>
    <row r="84" spans="1:61" hidden="1" x14ac:dyDescent="0.2">
      <c r="A84" s="124">
        <v>16</v>
      </c>
      <c r="B84" s="118">
        <v>3424</v>
      </c>
      <c r="C84" s="118">
        <v>342420</v>
      </c>
      <c r="D84" s="519" t="s">
        <v>428</v>
      </c>
      <c r="E84" s="135">
        <v>10</v>
      </c>
      <c r="F84" s="514" t="s">
        <v>429</v>
      </c>
      <c r="G84" s="514" t="s">
        <v>430</v>
      </c>
      <c r="H84" s="133" t="s">
        <v>3594</v>
      </c>
      <c r="I84" s="137" t="s">
        <v>182</v>
      </c>
      <c r="J84" s="514" t="s">
        <v>449</v>
      </c>
      <c r="K84" s="133" t="s">
        <v>853</v>
      </c>
      <c r="L84" s="165" t="str">
        <f t="shared" si="20"/>
        <v>17201 - 180-058-02528</v>
      </c>
      <c r="M84" s="165" t="str">
        <f>INDEX('Export Project'!D:D,MATCH(Bestektabel!N736,'Export Project'!J:J,0))</f>
        <v>Nee</v>
      </c>
      <c r="N84" s="135">
        <v>5475</v>
      </c>
      <c r="O84" s="122">
        <f>INDEX('Export Project'!E:E,MATCH(Bestektabel!N84,'Export Project'!J:J,0))</f>
        <v>30</v>
      </c>
      <c r="P84" s="549">
        <f>INDEX('Export Project'!O:O,MATCH(Bestektabel!N84,'Export Project'!J:J,0))</f>
        <v>2.7</v>
      </c>
      <c r="Q84" s="139">
        <f>INDEX('Export Project'!V:V,MATCH(Bestektabel!N84,'Export Project'!J:J,0))</f>
        <v>-5.18</v>
      </c>
      <c r="R84" s="138" t="str">
        <f>INDEX('Export Project'!W:W,MATCH(Bestektabel!N736,'Export Project'!J:J,0))</f>
        <v>19-07-2019</v>
      </c>
      <c r="S84" s="139">
        <v>-5.3</v>
      </c>
      <c r="T84" s="137"/>
      <c r="U84" s="137" t="s">
        <v>3417</v>
      </c>
      <c r="V84" s="137"/>
      <c r="W84" s="133"/>
      <c r="X84" s="141"/>
      <c r="Y84" s="809">
        <v>1.5</v>
      </c>
      <c r="Z84" s="809">
        <v>1.5</v>
      </c>
      <c r="AA84" s="139">
        <f>S84-AC84</f>
        <v>0.59999999999999964</v>
      </c>
      <c r="AB84" s="141"/>
      <c r="AC84" s="139">
        <v>-5.8999999999999995</v>
      </c>
      <c r="AD84" s="141"/>
      <c r="AE84" s="122">
        <f>INDEX('Export Project'!F:F,MATCH(N84,'Export Project'!J:J,0))</f>
        <v>1</v>
      </c>
      <c r="AF84" s="814">
        <f t="shared" si="21"/>
        <v>3.3333333333333333E-2</v>
      </c>
      <c r="AG84" s="135">
        <f>INDEX('Export Project'!G:G,MATCH(N84,'Export Project'!J:J,0))</f>
        <v>0</v>
      </c>
      <c r="AH84" s="135">
        <f t="shared" si="22"/>
        <v>0</v>
      </c>
      <c r="AI84" s="140" t="s">
        <v>175</v>
      </c>
      <c r="AJ84" s="122">
        <f t="shared" si="23"/>
        <v>1.1000000000000001</v>
      </c>
      <c r="AK84" s="122" t="str">
        <f t="shared" si="19"/>
        <v>Verspreidbaar</v>
      </c>
      <c r="AL84" s="122">
        <f t="shared" ref="AL84:AL115" si="27">AG84*1.1</f>
        <v>0</v>
      </c>
      <c r="AM84" s="848">
        <f t="shared" si="24"/>
        <v>0</v>
      </c>
      <c r="AN84" s="122" t="s">
        <v>38</v>
      </c>
      <c r="AO84" s="848">
        <f t="shared" si="25"/>
        <v>1.1000000000000001</v>
      </c>
      <c r="AQ84" s="136">
        <v>17201</v>
      </c>
      <c r="AR84" s="817" t="s">
        <v>39</v>
      </c>
      <c r="AS84" s="135"/>
      <c r="AT84" s="135"/>
      <c r="AU84" s="135">
        <f t="shared" si="26"/>
        <v>17201</v>
      </c>
      <c r="AV84" s="133" t="str">
        <f>INDEX('Samenvoeging Bbk en pfas'!E:E,MATCH(Bestektabel!AU84,'Samenvoeging Bbk en pfas'!B:B,0))</f>
        <v>Verspreidbaar</v>
      </c>
      <c r="AW84" s="133" t="str">
        <f>INDEX('Samenvoeging Bbk en pfas'!F:F,MATCH(Bestektabel!AU84,'Samenvoeging Bbk en pfas'!B:B,0))</f>
        <v>Klasse Industrie</v>
      </c>
      <c r="AX84" s="133" t="str">
        <f>INDEX('Samenvoeging Bbk en pfas'!G:G,MATCH(Bestektabel!AU84,'Samenvoeging Bbk en pfas'!B:B,0))</f>
        <v>Klasse A</v>
      </c>
      <c r="AY84" s="133" t="str">
        <f>INDEX('Samenvoeging Bbk en pfas'!H:H,MATCH(Bestektabel!AU84,'Samenvoeging Bbk en pfas'!B:B,0))</f>
        <v>GBT Landbodem</v>
      </c>
      <c r="AZ84" s="133" t="str">
        <f>INDEX('Samenvoeging Bbk en pfas'!I:I,MATCH(Bestektabel!AU84,'Samenvoeging Bbk en pfas'!B:B,0))</f>
        <v>GBT Waterbodem</v>
      </c>
      <c r="BA84" s="133" t="str">
        <f>INDEX('Samenvoeging Bbk en pfas'!J:J,MATCH(Bestektabel!AU84,'Samenvoeging Bbk en pfas'!B:B,0))</f>
        <v>Niet toepasbaar</v>
      </c>
      <c r="BC84" s="135" t="s">
        <v>38</v>
      </c>
      <c r="BD84" s="135" t="s">
        <v>38</v>
      </c>
      <c r="BE84" s="135" t="s">
        <v>38</v>
      </c>
      <c r="BF84" s="135" t="s">
        <v>38</v>
      </c>
      <c r="BG84" s="135" t="s">
        <v>38</v>
      </c>
      <c r="BH84" s="135" t="s">
        <v>38</v>
      </c>
      <c r="BI84" s="135" t="s">
        <v>38</v>
      </c>
    </row>
    <row r="85" spans="1:61" hidden="1" x14ac:dyDescent="0.2">
      <c r="A85" s="124">
        <v>16</v>
      </c>
      <c r="B85" s="118">
        <v>3424</v>
      </c>
      <c r="C85" s="118">
        <v>342420</v>
      </c>
      <c r="D85" s="519" t="s">
        <v>428</v>
      </c>
      <c r="E85" s="135">
        <v>10</v>
      </c>
      <c r="F85" s="514" t="s">
        <v>429</v>
      </c>
      <c r="G85" s="514" t="s">
        <v>430</v>
      </c>
      <c r="H85" s="133" t="s">
        <v>3594</v>
      </c>
      <c r="I85" s="137" t="s">
        <v>182</v>
      </c>
      <c r="J85" s="514" t="s">
        <v>449</v>
      </c>
      <c r="K85" s="133" t="s">
        <v>853</v>
      </c>
      <c r="L85" s="165" t="str">
        <f t="shared" si="20"/>
        <v>17201 - 180-058-02528</v>
      </c>
      <c r="M85" s="165" t="str">
        <f>INDEX('Export Project'!D:D,MATCH(Bestektabel!N737,'Export Project'!J:J,0))</f>
        <v>Nee</v>
      </c>
      <c r="N85" s="135">
        <v>5476</v>
      </c>
      <c r="O85" s="122">
        <f>INDEX('Export Project'!E:E,MATCH(Bestektabel!N85,'Export Project'!J:J,0))</f>
        <v>26</v>
      </c>
      <c r="P85" s="549">
        <f>INDEX('Export Project'!O:O,MATCH(Bestektabel!N85,'Export Project'!J:J,0))</f>
        <v>3.3</v>
      </c>
      <c r="Q85" s="139">
        <f>INDEX('Export Project'!V:V,MATCH(Bestektabel!N85,'Export Project'!J:J,0))</f>
        <v>-5.18</v>
      </c>
      <c r="R85" s="138" t="str">
        <f>INDEX('Export Project'!W:W,MATCH(Bestektabel!N737,'Export Project'!J:J,0))</f>
        <v>19-07-2019</v>
      </c>
      <c r="S85" s="139">
        <v>-5.3</v>
      </c>
      <c r="T85" s="137"/>
      <c r="U85" s="137" t="s">
        <v>3417</v>
      </c>
      <c r="V85" s="137"/>
      <c r="W85" s="133"/>
      <c r="X85" s="141"/>
      <c r="Y85" s="811" t="s">
        <v>40</v>
      </c>
      <c r="Z85" s="811" t="s">
        <v>40</v>
      </c>
      <c r="AA85" s="139" t="s">
        <v>40</v>
      </c>
      <c r="AB85" s="141"/>
      <c r="AC85" s="520" t="s">
        <v>40</v>
      </c>
      <c r="AD85" s="141"/>
      <c r="AE85" s="122">
        <f>INDEX('Export Project'!F:F,MATCH(N85,'Export Project'!J:J,0))</f>
        <v>11</v>
      </c>
      <c r="AF85" s="814">
        <f t="shared" si="21"/>
        <v>0.42307692307692307</v>
      </c>
      <c r="AG85" s="135">
        <f>INDEX('Export Project'!G:G,MATCH(N85,'Export Project'!J:J,0))</f>
        <v>0</v>
      </c>
      <c r="AH85" s="135">
        <f t="shared" si="22"/>
        <v>0</v>
      </c>
      <c r="AI85" s="140" t="s">
        <v>175</v>
      </c>
      <c r="AJ85" s="122">
        <f t="shared" si="23"/>
        <v>12.100000000000001</v>
      </c>
      <c r="AK85" s="122" t="str">
        <f t="shared" si="19"/>
        <v>Verspreidbaar</v>
      </c>
      <c r="AL85" s="122">
        <f t="shared" si="27"/>
        <v>0</v>
      </c>
      <c r="AM85" s="848">
        <f t="shared" si="24"/>
        <v>0</v>
      </c>
      <c r="AN85" s="122" t="s">
        <v>38</v>
      </c>
      <c r="AO85" s="848">
        <f t="shared" si="25"/>
        <v>12.100000000000001</v>
      </c>
      <c r="AQ85" s="136">
        <v>17201</v>
      </c>
      <c r="AR85" s="817" t="s">
        <v>39</v>
      </c>
      <c r="AS85" s="135"/>
      <c r="AT85" s="135"/>
      <c r="AU85" s="135">
        <f t="shared" si="26"/>
        <v>17201</v>
      </c>
      <c r="AV85" s="133" t="str">
        <f>INDEX('Samenvoeging Bbk en pfas'!E:E,MATCH(Bestektabel!AU85,'Samenvoeging Bbk en pfas'!B:B,0))</f>
        <v>Verspreidbaar</v>
      </c>
      <c r="AW85" s="133" t="str">
        <f>INDEX('Samenvoeging Bbk en pfas'!F:F,MATCH(Bestektabel!AU85,'Samenvoeging Bbk en pfas'!B:B,0))</f>
        <v>Klasse Industrie</v>
      </c>
      <c r="AX85" s="133" t="str">
        <f>INDEX('Samenvoeging Bbk en pfas'!G:G,MATCH(Bestektabel!AU85,'Samenvoeging Bbk en pfas'!B:B,0))</f>
        <v>Klasse A</v>
      </c>
      <c r="AY85" s="133" t="str">
        <f>INDEX('Samenvoeging Bbk en pfas'!H:H,MATCH(Bestektabel!AU85,'Samenvoeging Bbk en pfas'!B:B,0))</f>
        <v>GBT Landbodem</v>
      </c>
      <c r="AZ85" s="133" t="str">
        <f>INDEX('Samenvoeging Bbk en pfas'!I:I,MATCH(Bestektabel!AU85,'Samenvoeging Bbk en pfas'!B:B,0))</f>
        <v>GBT Waterbodem</v>
      </c>
      <c r="BA85" s="133" t="str">
        <f>INDEX('Samenvoeging Bbk en pfas'!J:J,MATCH(Bestektabel!AU85,'Samenvoeging Bbk en pfas'!B:B,0))</f>
        <v>Niet toepasbaar</v>
      </c>
      <c r="BC85" s="135" t="s">
        <v>38</v>
      </c>
      <c r="BD85" s="135" t="s">
        <v>38</v>
      </c>
      <c r="BE85" s="135" t="s">
        <v>38</v>
      </c>
      <c r="BF85" s="135" t="s">
        <v>38</v>
      </c>
      <c r="BG85" s="135" t="s">
        <v>38</v>
      </c>
      <c r="BH85" s="135" t="s">
        <v>38</v>
      </c>
      <c r="BI85" s="135" t="s">
        <v>38</v>
      </c>
    </row>
    <row r="86" spans="1:61" hidden="1" x14ac:dyDescent="0.2">
      <c r="A86" s="124">
        <v>16</v>
      </c>
      <c r="B86" s="118">
        <v>3424</v>
      </c>
      <c r="C86" s="118">
        <v>342420</v>
      </c>
      <c r="D86" s="519" t="s">
        <v>428</v>
      </c>
      <c r="E86" s="135">
        <v>10</v>
      </c>
      <c r="F86" s="514" t="s">
        <v>429</v>
      </c>
      <c r="G86" s="514" t="s">
        <v>430</v>
      </c>
      <c r="H86" s="133" t="s">
        <v>3594</v>
      </c>
      <c r="I86" s="137" t="s">
        <v>182</v>
      </c>
      <c r="J86" s="514" t="s">
        <v>449</v>
      </c>
      <c r="K86" s="133" t="s">
        <v>853</v>
      </c>
      <c r="L86" s="165" t="str">
        <f t="shared" si="20"/>
        <v>17201 - 180-058-02528</v>
      </c>
      <c r="M86" s="165" t="str">
        <f>INDEX('Export Project'!D:D,MATCH(Bestektabel!N738,'Export Project'!J:J,0))</f>
        <v>Nee</v>
      </c>
      <c r="N86" s="135">
        <v>5477</v>
      </c>
      <c r="O86" s="122">
        <f>INDEX('Export Project'!E:E,MATCH(Bestektabel!N86,'Export Project'!J:J,0))</f>
        <v>27</v>
      </c>
      <c r="P86" s="549">
        <f>INDEX('Export Project'!O:O,MATCH(Bestektabel!N86,'Export Project'!J:J,0))</f>
        <v>3.3</v>
      </c>
      <c r="Q86" s="139">
        <f>INDEX('Export Project'!V:V,MATCH(Bestektabel!N86,'Export Project'!J:J,0))</f>
        <v>-5.18</v>
      </c>
      <c r="R86" s="138" t="str">
        <f>INDEX('Export Project'!W:W,MATCH(Bestektabel!N738,'Export Project'!J:J,0))</f>
        <v>19-07-2019</v>
      </c>
      <c r="S86" s="139">
        <v>-5.3</v>
      </c>
      <c r="T86" s="137"/>
      <c r="U86" s="137" t="s">
        <v>3417</v>
      </c>
      <c r="V86" s="137"/>
      <c r="W86" s="133"/>
      <c r="X86" s="141"/>
      <c r="Y86" s="809">
        <v>2</v>
      </c>
      <c r="Z86" s="809">
        <v>2</v>
      </c>
      <c r="AA86" s="139">
        <f>S86-AC86</f>
        <v>0.59999999999999964</v>
      </c>
      <c r="AB86" s="141"/>
      <c r="AC86" s="139">
        <v>-5.8999999999999995</v>
      </c>
      <c r="AD86" s="141"/>
      <c r="AE86" s="122">
        <f>INDEX('Export Project'!F:F,MATCH(N86,'Export Project'!J:J,0))</f>
        <v>4</v>
      </c>
      <c r="AF86" s="814">
        <f t="shared" si="21"/>
        <v>0.14814814814814814</v>
      </c>
      <c r="AG86" s="135">
        <f>INDEX('Export Project'!G:G,MATCH(N86,'Export Project'!J:J,0))</f>
        <v>0</v>
      </c>
      <c r="AH86" s="135">
        <f t="shared" si="22"/>
        <v>0</v>
      </c>
      <c r="AI86" s="140" t="s">
        <v>175</v>
      </c>
      <c r="AJ86" s="122">
        <f t="shared" si="23"/>
        <v>4.4000000000000004</v>
      </c>
      <c r="AK86" s="122" t="str">
        <f t="shared" si="19"/>
        <v>Verspreidbaar</v>
      </c>
      <c r="AL86" s="122">
        <f t="shared" si="27"/>
        <v>0</v>
      </c>
      <c r="AM86" s="848">
        <f t="shared" si="24"/>
        <v>0</v>
      </c>
      <c r="AN86" s="122" t="s">
        <v>38</v>
      </c>
      <c r="AO86" s="848">
        <f t="shared" si="25"/>
        <v>4.4000000000000004</v>
      </c>
      <c r="AQ86" s="136">
        <v>17201</v>
      </c>
      <c r="AR86" s="817" t="s">
        <v>39</v>
      </c>
      <c r="AS86" s="135"/>
      <c r="AT86" s="135"/>
      <c r="AU86" s="135">
        <f t="shared" si="26"/>
        <v>17201</v>
      </c>
      <c r="AV86" s="133" t="str">
        <f>INDEX('Samenvoeging Bbk en pfas'!E:E,MATCH(Bestektabel!AU86,'Samenvoeging Bbk en pfas'!B:B,0))</f>
        <v>Verspreidbaar</v>
      </c>
      <c r="AW86" s="133" t="str">
        <f>INDEX('Samenvoeging Bbk en pfas'!F:F,MATCH(Bestektabel!AU86,'Samenvoeging Bbk en pfas'!B:B,0))</f>
        <v>Klasse Industrie</v>
      </c>
      <c r="AX86" s="133" t="str">
        <f>INDEX('Samenvoeging Bbk en pfas'!G:G,MATCH(Bestektabel!AU86,'Samenvoeging Bbk en pfas'!B:B,0))</f>
        <v>Klasse A</v>
      </c>
      <c r="AY86" s="133" t="str">
        <f>INDEX('Samenvoeging Bbk en pfas'!H:H,MATCH(Bestektabel!AU86,'Samenvoeging Bbk en pfas'!B:B,0))</f>
        <v>GBT Landbodem</v>
      </c>
      <c r="AZ86" s="133" t="str">
        <f>INDEX('Samenvoeging Bbk en pfas'!I:I,MATCH(Bestektabel!AU86,'Samenvoeging Bbk en pfas'!B:B,0))</f>
        <v>GBT Waterbodem</v>
      </c>
      <c r="BA86" s="133" t="str">
        <f>INDEX('Samenvoeging Bbk en pfas'!J:J,MATCH(Bestektabel!AU86,'Samenvoeging Bbk en pfas'!B:B,0))</f>
        <v>Niet toepasbaar</v>
      </c>
      <c r="BC86" s="135" t="s">
        <v>38</v>
      </c>
      <c r="BD86" s="135" t="s">
        <v>38</v>
      </c>
      <c r="BE86" s="135" t="s">
        <v>38</v>
      </c>
      <c r="BF86" s="135" t="s">
        <v>38</v>
      </c>
      <c r="BG86" s="135" t="s">
        <v>38</v>
      </c>
      <c r="BH86" s="135" t="s">
        <v>38</v>
      </c>
      <c r="BI86" s="135" t="s">
        <v>38</v>
      </c>
    </row>
    <row r="87" spans="1:61" hidden="1" x14ac:dyDescent="0.2">
      <c r="A87" s="124">
        <v>16</v>
      </c>
      <c r="B87" s="118">
        <v>3424</v>
      </c>
      <c r="C87" s="118">
        <v>342420</v>
      </c>
      <c r="D87" s="519" t="s">
        <v>428</v>
      </c>
      <c r="E87" s="135">
        <v>10</v>
      </c>
      <c r="F87" s="514" t="s">
        <v>429</v>
      </c>
      <c r="G87" s="514" t="s">
        <v>430</v>
      </c>
      <c r="H87" s="133" t="s">
        <v>3594</v>
      </c>
      <c r="I87" s="137" t="s">
        <v>182</v>
      </c>
      <c r="J87" s="514" t="s">
        <v>449</v>
      </c>
      <c r="K87" s="133" t="s">
        <v>853</v>
      </c>
      <c r="L87" s="165" t="str">
        <f t="shared" si="20"/>
        <v>17201 - 180-058-02528</v>
      </c>
      <c r="M87" s="165" t="str">
        <f>INDEX('Export Project'!D:D,MATCH(Bestektabel!N739,'Export Project'!J:J,0))</f>
        <v>Nee</v>
      </c>
      <c r="N87" s="135">
        <v>5478</v>
      </c>
      <c r="O87" s="122">
        <f>INDEX('Export Project'!E:E,MATCH(Bestektabel!N87,'Export Project'!J:J,0))</f>
        <v>30</v>
      </c>
      <c r="P87" s="549">
        <f>INDEX('Export Project'!O:O,MATCH(Bestektabel!N87,'Export Project'!J:J,0))</f>
        <v>3.3</v>
      </c>
      <c r="Q87" s="139">
        <f>INDEX('Export Project'!V:V,MATCH(Bestektabel!N87,'Export Project'!J:J,0))</f>
        <v>-5.18</v>
      </c>
      <c r="R87" s="138" t="str">
        <f>INDEX('Export Project'!W:W,MATCH(Bestektabel!N739,'Export Project'!J:J,0))</f>
        <v>13-04-2016</v>
      </c>
      <c r="S87" s="139">
        <v>-5.3</v>
      </c>
      <c r="T87" s="137"/>
      <c r="U87" s="137" t="s">
        <v>3417</v>
      </c>
      <c r="V87" s="137"/>
      <c r="W87" s="133"/>
      <c r="X87" s="141"/>
      <c r="Y87" s="811" t="s">
        <v>40</v>
      </c>
      <c r="Z87" s="811" t="s">
        <v>40</v>
      </c>
      <c r="AA87" s="139" t="s">
        <v>40</v>
      </c>
      <c r="AB87" s="141"/>
      <c r="AC87" s="520" t="s">
        <v>40</v>
      </c>
      <c r="AD87" s="141"/>
      <c r="AE87" s="122">
        <f>INDEX('Export Project'!F:F,MATCH(N87,'Export Project'!J:J,0))</f>
        <v>6</v>
      </c>
      <c r="AF87" s="814">
        <f t="shared" si="21"/>
        <v>0.2</v>
      </c>
      <c r="AG87" s="135">
        <f>INDEX('Export Project'!G:G,MATCH(N87,'Export Project'!J:J,0))</f>
        <v>0</v>
      </c>
      <c r="AH87" s="135">
        <f t="shared" si="22"/>
        <v>0</v>
      </c>
      <c r="AI87" s="140" t="s">
        <v>175</v>
      </c>
      <c r="AJ87" s="122">
        <f t="shared" si="23"/>
        <v>6.6000000000000005</v>
      </c>
      <c r="AK87" s="122" t="str">
        <f t="shared" si="19"/>
        <v>Verspreidbaar</v>
      </c>
      <c r="AL87" s="122">
        <f t="shared" si="27"/>
        <v>0</v>
      </c>
      <c r="AM87" s="848">
        <f t="shared" si="24"/>
        <v>0</v>
      </c>
      <c r="AN87" s="122" t="s">
        <v>38</v>
      </c>
      <c r="AO87" s="848">
        <f t="shared" si="25"/>
        <v>6.6000000000000005</v>
      </c>
      <c r="AQ87" s="136">
        <v>17201</v>
      </c>
      <c r="AR87" s="817" t="s">
        <v>39</v>
      </c>
      <c r="AS87" s="135"/>
      <c r="AT87" s="135"/>
      <c r="AU87" s="135">
        <f t="shared" si="26"/>
        <v>17201</v>
      </c>
      <c r="AV87" s="133" t="str">
        <f>INDEX('Samenvoeging Bbk en pfas'!E:E,MATCH(Bestektabel!AU87,'Samenvoeging Bbk en pfas'!B:B,0))</f>
        <v>Verspreidbaar</v>
      </c>
      <c r="AW87" s="133" t="str">
        <f>INDEX('Samenvoeging Bbk en pfas'!F:F,MATCH(Bestektabel!AU87,'Samenvoeging Bbk en pfas'!B:B,0))</f>
        <v>Klasse Industrie</v>
      </c>
      <c r="AX87" s="133" t="str">
        <f>INDEX('Samenvoeging Bbk en pfas'!G:G,MATCH(Bestektabel!AU87,'Samenvoeging Bbk en pfas'!B:B,0))</f>
        <v>Klasse A</v>
      </c>
      <c r="AY87" s="133" t="str">
        <f>INDEX('Samenvoeging Bbk en pfas'!H:H,MATCH(Bestektabel!AU87,'Samenvoeging Bbk en pfas'!B:B,0))</f>
        <v>GBT Landbodem</v>
      </c>
      <c r="AZ87" s="133" t="str">
        <f>INDEX('Samenvoeging Bbk en pfas'!I:I,MATCH(Bestektabel!AU87,'Samenvoeging Bbk en pfas'!B:B,0))</f>
        <v>GBT Waterbodem</v>
      </c>
      <c r="BA87" s="133" t="str">
        <f>INDEX('Samenvoeging Bbk en pfas'!J:J,MATCH(Bestektabel!AU87,'Samenvoeging Bbk en pfas'!B:B,0))</f>
        <v>Niet toepasbaar</v>
      </c>
      <c r="BC87" s="135" t="s">
        <v>38</v>
      </c>
      <c r="BD87" s="135" t="s">
        <v>38</v>
      </c>
      <c r="BE87" s="135" t="s">
        <v>38</v>
      </c>
      <c r="BF87" s="135" t="s">
        <v>38</v>
      </c>
      <c r="BG87" s="135" t="s">
        <v>38</v>
      </c>
      <c r="BH87" s="135" t="s">
        <v>38</v>
      </c>
      <c r="BI87" s="135" t="s">
        <v>38</v>
      </c>
    </row>
    <row r="88" spans="1:61" hidden="1" x14ac:dyDescent="0.2">
      <c r="A88" s="124">
        <v>16</v>
      </c>
      <c r="B88" s="118">
        <v>3424</v>
      </c>
      <c r="C88" s="118">
        <v>342420</v>
      </c>
      <c r="D88" s="519" t="s">
        <v>428</v>
      </c>
      <c r="E88" s="135">
        <v>10</v>
      </c>
      <c r="F88" s="514" t="s">
        <v>429</v>
      </c>
      <c r="G88" s="514" t="s">
        <v>430</v>
      </c>
      <c r="H88" s="133" t="s">
        <v>3594</v>
      </c>
      <c r="I88" s="137" t="s">
        <v>182</v>
      </c>
      <c r="J88" s="514" t="s">
        <v>449</v>
      </c>
      <c r="K88" s="133" t="s">
        <v>853</v>
      </c>
      <c r="L88" s="165" t="str">
        <f t="shared" si="20"/>
        <v>17201 - 180-058-02528</v>
      </c>
      <c r="M88" s="165" t="str">
        <f>INDEX('Export Project'!D:D,MATCH(Bestektabel!N740,'Export Project'!J:J,0))</f>
        <v>Nee</v>
      </c>
      <c r="N88" s="135">
        <v>5479</v>
      </c>
      <c r="O88" s="122">
        <f>INDEX('Export Project'!E:E,MATCH(Bestektabel!N88,'Export Project'!J:J,0))</f>
        <v>25</v>
      </c>
      <c r="P88" s="549">
        <f>INDEX('Export Project'!O:O,MATCH(Bestektabel!N88,'Export Project'!J:J,0))</f>
        <v>3.3</v>
      </c>
      <c r="Q88" s="139">
        <f>INDEX('Export Project'!V:V,MATCH(Bestektabel!N88,'Export Project'!J:J,0))</f>
        <v>-5.18</v>
      </c>
      <c r="R88" s="138" t="str">
        <f>INDEX('Export Project'!W:W,MATCH(Bestektabel!N740,'Export Project'!J:J,0))</f>
        <v>19-07-2019</v>
      </c>
      <c r="S88" s="139">
        <v>-5.3</v>
      </c>
      <c r="T88" s="137"/>
      <c r="U88" s="137" t="s">
        <v>3417</v>
      </c>
      <c r="V88" s="137"/>
      <c r="W88" s="133"/>
      <c r="X88" s="141"/>
      <c r="Y88" s="811" t="s">
        <v>40</v>
      </c>
      <c r="Z88" s="811" t="s">
        <v>40</v>
      </c>
      <c r="AA88" s="139" t="s">
        <v>40</v>
      </c>
      <c r="AB88" s="141"/>
      <c r="AC88" s="520" t="s">
        <v>40</v>
      </c>
      <c r="AD88" s="141"/>
      <c r="AE88" s="122">
        <f>INDEX('Export Project'!F:F,MATCH(N88,'Export Project'!J:J,0))</f>
        <v>7</v>
      </c>
      <c r="AF88" s="814">
        <f t="shared" si="21"/>
        <v>0.28000000000000003</v>
      </c>
      <c r="AG88" s="135">
        <f>INDEX('Export Project'!G:G,MATCH(N88,'Export Project'!J:J,0))</f>
        <v>0</v>
      </c>
      <c r="AH88" s="135">
        <f t="shared" si="22"/>
        <v>0</v>
      </c>
      <c r="AI88" s="140" t="s">
        <v>175</v>
      </c>
      <c r="AJ88" s="122">
        <f t="shared" si="23"/>
        <v>7.7000000000000011</v>
      </c>
      <c r="AK88" s="122" t="str">
        <f t="shared" si="19"/>
        <v>Verspreidbaar</v>
      </c>
      <c r="AL88" s="122">
        <f t="shared" si="27"/>
        <v>0</v>
      </c>
      <c r="AM88" s="848">
        <f t="shared" si="24"/>
        <v>0</v>
      </c>
      <c r="AN88" s="122" t="s">
        <v>38</v>
      </c>
      <c r="AO88" s="848">
        <f t="shared" si="25"/>
        <v>7.7000000000000011</v>
      </c>
      <c r="AQ88" s="136">
        <v>17201</v>
      </c>
      <c r="AR88" s="817" t="s">
        <v>39</v>
      </c>
      <c r="AS88" s="135"/>
      <c r="AT88" s="135"/>
      <c r="AU88" s="135">
        <f t="shared" si="26"/>
        <v>17201</v>
      </c>
      <c r="AV88" s="133" t="str">
        <f>INDEX('Samenvoeging Bbk en pfas'!E:E,MATCH(Bestektabel!AU88,'Samenvoeging Bbk en pfas'!B:B,0))</f>
        <v>Verspreidbaar</v>
      </c>
      <c r="AW88" s="133" t="str">
        <f>INDEX('Samenvoeging Bbk en pfas'!F:F,MATCH(Bestektabel!AU88,'Samenvoeging Bbk en pfas'!B:B,0))</f>
        <v>Klasse Industrie</v>
      </c>
      <c r="AX88" s="133" t="str">
        <f>INDEX('Samenvoeging Bbk en pfas'!G:G,MATCH(Bestektabel!AU88,'Samenvoeging Bbk en pfas'!B:B,0))</f>
        <v>Klasse A</v>
      </c>
      <c r="AY88" s="133" t="str">
        <f>INDEX('Samenvoeging Bbk en pfas'!H:H,MATCH(Bestektabel!AU88,'Samenvoeging Bbk en pfas'!B:B,0))</f>
        <v>GBT Landbodem</v>
      </c>
      <c r="AZ88" s="133" t="str">
        <f>INDEX('Samenvoeging Bbk en pfas'!I:I,MATCH(Bestektabel!AU88,'Samenvoeging Bbk en pfas'!B:B,0))</f>
        <v>GBT Waterbodem</v>
      </c>
      <c r="BA88" s="133" t="str">
        <f>INDEX('Samenvoeging Bbk en pfas'!J:J,MATCH(Bestektabel!AU88,'Samenvoeging Bbk en pfas'!B:B,0))</f>
        <v>Niet toepasbaar</v>
      </c>
      <c r="BC88" s="135" t="s">
        <v>38</v>
      </c>
      <c r="BD88" s="135" t="s">
        <v>38</v>
      </c>
      <c r="BE88" s="135" t="s">
        <v>38</v>
      </c>
      <c r="BF88" s="135" t="s">
        <v>38</v>
      </c>
      <c r="BG88" s="135" t="s">
        <v>38</v>
      </c>
      <c r="BH88" s="135" t="s">
        <v>38</v>
      </c>
      <c r="BI88" s="135" t="s">
        <v>38</v>
      </c>
    </row>
    <row r="89" spans="1:61" hidden="1" x14ac:dyDescent="0.2">
      <c r="A89" s="124">
        <v>16</v>
      </c>
      <c r="B89" s="118">
        <v>3424</v>
      </c>
      <c r="C89" s="118">
        <v>342420</v>
      </c>
      <c r="D89" s="519" t="s">
        <v>428</v>
      </c>
      <c r="E89" s="135">
        <v>10</v>
      </c>
      <c r="F89" s="514" t="s">
        <v>429</v>
      </c>
      <c r="G89" s="514" t="s">
        <v>430</v>
      </c>
      <c r="H89" s="133" t="s">
        <v>3594</v>
      </c>
      <c r="I89" s="137" t="s">
        <v>182</v>
      </c>
      <c r="J89" s="514" t="s">
        <v>449</v>
      </c>
      <c r="K89" s="133" t="s">
        <v>853</v>
      </c>
      <c r="L89" s="165" t="str">
        <f t="shared" si="20"/>
        <v>17201 - 180-058-02528</v>
      </c>
      <c r="M89" s="165" t="str">
        <f>INDEX('Export Project'!D:D,MATCH(Bestektabel!N741,'Export Project'!J:J,0))</f>
        <v>Nee</v>
      </c>
      <c r="N89" s="135">
        <v>5480</v>
      </c>
      <c r="O89" s="122">
        <f>INDEX('Export Project'!E:E,MATCH(Bestektabel!N89,'Export Project'!J:J,0))</f>
        <v>30</v>
      </c>
      <c r="P89" s="549">
        <f>INDEX('Export Project'!O:O,MATCH(Bestektabel!N89,'Export Project'!J:J,0))</f>
        <v>3.3</v>
      </c>
      <c r="Q89" s="139">
        <f>INDEX('Export Project'!V:V,MATCH(Bestektabel!N89,'Export Project'!J:J,0))</f>
        <v>-5.18</v>
      </c>
      <c r="R89" s="138" t="str">
        <f>INDEX('Export Project'!W:W,MATCH(Bestektabel!N741,'Export Project'!J:J,0))</f>
        <v>05-07-2019</v>
      </c>
      <c r="S89" s="139">
        <v>-5.3</v>
      </c>
      <c r="T89" s="137"/>
      <c r="U89" s="137" t="s">
        <v>3417</v>
      </c>
      <c r="V89" s="137"/>
      <c r="W89" s="133"/>
      <c r="X89" s="141"/>
      <c r="Y89" s="809">
        <v>2</v>
      </c>
      <c r="Z89" s="809">
        <v>2</v>
      </c>
      <c r="AA89" s="139">
        <f t="shared" ref="AA89:AA95" si="28">S89-AC89</f>
        <v>0.59999999999999964</v>
      </c>
      <c r="AB89" s="141"/>
      <c r="AC89" s="139">
        <v>-5.8999999999999995</v>
      </c>
      <c r="AD89" s="141"/>
      <c r="AE89" s="122">
        <f>INDEX('Export Project'!F:F,MATCH(N89,'Export Project'!J:J,0))</f>
        <v>5</v>
      </c>
      <c r="AF89" s="814">
        <f t="shared" si="21"/>
        <v>0.16666666666666666</v>
      </c>
      <c r="AG89" s="135">
        <f>INDEX('Export Project'!G:G,MATCH(N89,'Export Project'!J:J,0))</f>
        <v>0</v>
      </c>
      <c r="AH89" s="135">
        <f t="shared" si="22"/>
        <v>0</v>
      </c>
      <c r="AI89" s="140" t="s">
        <v>175</v>
      </c>
      <c r="AJ89" s="122">
        <f t="shared" si="23"/>
        <v>5.5</v>
      </c>
      <c r="AK89" s="122" t="str">
        <f t="shared" si="19"/>
        <v>Verspreidbaar</v>
      </c>
      <c r="AL89" s="122">
        <f t="shared" si="27"/>
        <v>0</v>
      </c>
      <c r="AM89" s="848">
        <f t="shared" si="24"/>
        <v>0</v>
      </c>
      <c r="AN89" s="122" t="s">
        <v>38</v>
      </c>
      <c r="AO89" s="848">
        <f t="shared" si="25"/>
        <v>5.5</v>
      </c>
      <c r="AQ89" s="136">
        <v>17201</v>
      </c>
      <c r="AR89" s="817" t="s">
        <v>39</v>
      </c>
      <c r="AS89" s="135"/>
      <c r="AT89" s="135"/>
      <c r="AU89" s="135">
        <f t="shared" si="26"/>
        <v>17201</v>
      </c>
      <c r="AV89" s="133" t="str">
        <f>INDEX('Samenvoeging Bbk en pfas'!E:E,MATCH(Bestektabel!AU89,'Samenvoeging Bbk en pfas'!B:B,0))</f>
        <v>Verspreidbaar</v>
      </c>
      <c r="AW89" s="133" t="str">
        <f>INDEX('Samenvoeging Bbk en pfas'!F:F,MATCH(Bestektabel!AU89,'Samenvoeging Bbk en pfas'!B:B,0))</f>
        <v>Klasse Industrie</v>
      </c>
      <c r="AX89" s="133" t="str">
        <f>INDEX('Samenvoeging Bbk en pfas'!G:G,MATCH(Bestektabel!AU89,'Samenvoeging Bbk en pfas'!B:B,0))</f>
        <v>Klasse A</v>
      </c>
      <c r="AY89" s="133" t="str">
        <f>INDEX('Samenvoeging Bbk en pfas'!H:H,MATCH(Bestektabel!AU89,'Samenvoeging Bbk en pfas'!B:B,0))</f>
        <v>GBT Landbodem</v>
      </c>
      <c r="AZ89" s="133" t="str">
        <f>INDEX('Samenvoeging Bbk en pfas'!I:I,MATCH(Bestektabel!AU89,'Samenvoeging Bbk en pfas'!B:B,0))</f>
        <v>GBT Waterbodem</v>
      </c>
      <c r="BA89" s="133" t="str">
        <f>INDEX('Samenvoeging Bbk en pfas'!J:J,MATCH(Bestektabel!AU89,'Samenvoeging Bbk en pfas'!B:B,0))</f>
        <v>Niet toepasbaar</v>
      </c>
      <c r="BC89" s="135" t="s">
        <v>38</v>
      </c>
      <c r="BD89" s="135" t="s">
        <v>38</v>
      </c>
      <c r="BE89" s="135" t="s">
        <v>38</v>
      </c>
      <c r="BF89" s="135" t="s">
        <v>38</v>
      </c>
      <c r="BG89" s="135" t="s">
        <v>38</v>
      </c>
      <c r="BH89" s="135" t="s">
        <v>38</v>
      </c>
      <c r="BI89" s="135" t="s">
        <v>38</v>
      </c>
    </row>
    <row r="90" spans="1:61" hidden="1" x14ac:dyDescent="0.2">
      <c r="A90" s="124">
        <v>16</v>
      </c>
      <c r="B90" s="118">
        <v>3424</v>
      </c>
      <c r="C90" s="118">
        <v>342420</v>
      </c>
      <c r="D90" s="519" t="s">
        <v>428</v>
      </c>
      <c r="E90" s="135">
        <v>10</v>
      </c>
      <c r="F90" s="514" t="s">
        <v>429</v>
      </c>
      <c r="G90" s="514" t="s">
        <v>430</v>
      </c>
      <c r="H90" s="133" t="s">
        <v>3594</v>
      </c>
      <c r="I90" s="137" t="s">
        <v>182</v>
      </c>
      <c r="J90" s="514" t="s">
        <v>449</v>
      </c>
      <c r="K90" s="133" t="s">
        <v>853</v>
      </c>
      <c r="L90" s="165" t="str">
        <f t="shared" si="20"/>
        <v>17201 - 180-058-02528</v>
      </c>
      <c r="M90" s="165" t="str">
        <f>INDEX('Export Project'!D:D,MATCH(Bestektabel!N742,'Export Project'!J:J,0))</f>
        <v>Nee</v>
      </c>
      <c r="N90" s="135">
        <v>5481</v>
      </c>
      <c r="O90" s="122">
        <f>INDEX('Export Project'!E:E,MATCH(Bestektabel!N90,'Export Project'!J:J,0))</f>
        <v>18</v>
      </c>
      <c r="P90" s="549">
        <f>INDEX('Export Project'!O:O,MATCH(Bestektabel!N90,'Export Project'!J:J,0))</f>
        <v>3</v>
      </c>
      <c r="Q90" s="139">
        <f>INDEX('Export Project'!V:V,MATCH(Bestektabel!N90,'Export Project'!J:J,0))</f>
        <v>-5.18</v>
      </c>
      <c r="R90" s="138" t="str">
        <f>INDEX('Export Project'!W:W,MATCH(Bestektabel!N742,'Export Project'!J:J,0))</f>
        <v>05-07-2019</v>
      </c>
      <c r="S90" s="139">
        <v>-5.3</v>
      </c>
      <c r="T90" s="137"/>
      <c r="U90" s="137" t="s">
        <v>3417</v>
      </c>
      <c r="V90" s="137"/>
      <c r="W90" s="133"/>
      <c r="X90" s="141"/>
      <c r="Y90" s="809">
        <v>2</v>
      </c>
      <c r="Z90" s="809">
        <v>2</v>
      </c>
      <c r="AA90" s="139">
        <f t="shared" si="28"/>
        <v>0.59999999999999964</v>
      </c>
      <c r="AB90" s="141"/>
      <c r="AC90" s="139">
        <v>-5.8999999999999995</v>
      </c>
      <c r="AD90" s="141"/>
      <c r="AE90" s="122">
        <f>INDEX('Export Project'!F:F,MATCH(N90,'Export Project'!J:J,0))</f>
        <v>1</v>
      </c>
      <c r="AF90" s="814">
        <f t="shared" si="21"/>
        <v>5.5555555555555552E-2</v>
      </c>
      <c r="AG90" s="135">
        <f>INDEX('Export Project'!G:G,MATCH(N90,'Export Project'!J:J,0))</f>
        <v>0</v>
      </c>
      <c r="AH90" s="135">
        <f t="shared" si="22"/>
        <v>0</v>
      </c>
      <c r="AI90" s="140" t="s">
        <v>175</v>
      </c>
      <c r="AJ90" s="122">
        <f t="shared" si="23"/>
        <v>1.1000000000000001</v>
      </c>
      <c r="AK90" s="122" t="str">
        <f t="shared" si="19"/>
        <v>Verspreidbaar</v>
      </c>
      <c r="AL90" s="122">
        <f t="shared" si="27"/>
        <v>0</v>
      </c>
      <c r="AM90" s="848">
        <f t="shared" si="24"/>
        <v>0</v>
      </c>
      <c r="AN90" s="122" t="s">
        <v>38</v>
      </c>
      <c r="AO90" s="848">
        <f t="shared" si="25"/>
        <v>1.1000000000000001</v>
      </c>
      <c r="AQ90" s="136">
        <v>17201</v>
      </c>
      <c r="AR90" s="817" t="s">
        <v>39</v>
      </c>
      <c r="AS90" s="135"/>
      <c r="AT90" s="135"/>
      <c r="AU90" s="135">
        <f t="shared" si="26"/>
        <v>17201</v>
      </c>
      <c r="AV90" s="133" t="str">
        <f>INDEX('Samenvoeging Bbk en pfas'!E:E,MATCH(Bestektabel!AU90,'Samenvoeging Bbk en pfas'!B:B,0))</f>
        <v>Verspreidbaar</v>
      </c>
      <c r="AW90" s="133" t="str">
        <f>INDEX('Samenvoeging Bbk en pfas'!F:F,MATCH(Bestektabel!AU90,'Samenvoeging Bbk en pfas'!B:B,0))</f>
        <v>Klasse Industrie</v>
      </c>
      <c r="AX90" s="133" t="str">
        <f>INDEX('Samenvoeging Bbk en pfas'!G:G,MATCH(Bestektabel!AU90,'Samenvoeging Bbk en pfas'!B:B,0))</f>
        <v>Klasse A</v>
      </c>
      <c r="AY90" s="133" t="str">
        <f>INDEX('Samenvoeging Bbk en pfas'!H:H,MATCH(Bestektabel!AU90,'Samenvoeging Bbk en pfas'!B:B,0))</f>
        <v>GBT Landbodem</v>
      </c>
      <c r="AZ90" s="133" t="str">
        <f>INDEX('Samenvoeging Bbk en pfas'!I:I,MATCH(Bestektabel!AU90,'Samenvoeging Bbk en pfas'!B:B,0))</f>
        <v>GBT Waterbodem</v>
      </c>
      <c r="BA90" s="133" t="str">
        <f>INDEX('Samenvoeging Bbk en pfas'!J:J,MATCH(Bestektabel!AU90,'Samenvoeging Bbk en pfas'!B:B,0))</f>
        <v>Niet toepasbaar</v>
      </c>
      <c r="BC90" s="135" t="s">
        <v>38</v>
      </c>
      <c r="BD90" s="135" t="s">
        <v>38</v>
      </c>
      <c r="BE90" s="135" t="s">
        <v>38</v>
      </c>
      <c r="BF90" s="135" t="s">
        <v>38</v>
      </c>
      <c r="BG90" s="135" t="s">
        <v>38</v>
      </c>
      <c r="BH90" s="135" t="s">
        <v>38</v>
      </c>
      <c r="BI90" s="135" t="s">
        <v>38</v>
      </c>
    </row>
    <row r="91" spans="1:61" hidden="1" x14ac:dyDescent="0.2">
      <c r="A91" s="124">
        <v>16</v>
      </c>
      <c r="B91" s="118">
        <v>3424</v>
      </c>
      <c r="C91" s="118">
        <v>342420</v>
      </c>
      <c r="D91" s="519" t="s">
        <v>428</v>
      </c>
      <c r="E91" s="135">
        <v>10</v>
      </c>
      <c r="F91" s="514" t="s">
        <v>429</v>
      </c>
      <c r="G91" s="514" t="s">
        <v>430</v>
      </c>
      <c r="H91" s="133" t="s">
        <v>3594</v>
      </c>
      <c r="I91" s="137" t="s">
        <v>182</v>
      </c>
      <c r="J91" s="514" t="s">
        <v>449</v>
      </c>
      <c r="K91" s="133" t="s">
        <v>853</v>
      </c>
      <c r="L91" s="165" t="str">
        <f t="shared" si="20"/>
        <v>17201 - 180-058-02528</v>
      </c>
      <c r="M91" s="165" t="str">
        <f>INDEX('Export Project'!D:D,MATCH(Bestektabel!N743,'Export Project'!J:J,0))</f>
        <v>Nee</v>
      </c>
      <c r="N91" s="135">
        <v>5482</v>
      </c>
      <c r="O91" s="122">
        <f>INDEX('Export Project'!E:E,MATCH(Bestektabel!N91,'Export Project'!J:J,0))</f>
        <v>17</v>
      </c>
      <c r="P91" s="549">
        <f>INDEX('Export Project'!O:O,MATCH(Bestektabel!N91,'Export Project'!J:J,0))</f>
        <v>3.1</v>
      </c>
      <c r="Q91" s="139">
        <f>INDEX('Export Project'!V:V,MATCH(Bestektabel!N91,'Export Project'!J:J,0))</f>
        <v>-5.18</v>
      </c>
      <c r="R91" s="138" t="str">
        <f>INDEX('Export Project'!W:W,MATCH(Bestektabel!N743,'Export Project'!J:J,0))</f>
        <v>05-07-2019</v>
      </c>
      <c r="S91" s="139">
        <v>-5.3</v>
      </c>
      <c r="T91" s="137"/>
      <c r="U91" s="137" t="s">
        <v>3417</v>
      </c>
      <c r="V91" s="137"/>
      <c r="W91" s="133"/>
      <c r="X91" s="141"/>
      <c r="Y91" s="809">
        <v>2</v>
      </c>
      <c r="Z91" s="809">
        <v>2</v>
      </c>
      <c r="AA91" s="139">
        <f t="shared" si="28"/>
        <v>0.59999999999999964</v>
      </c>
      <c r="AB91" s="141"/>
      <c r="AC91" s="139">
        <v>-5.8999999999999995</v>
      </c>
      <c r="AD91" s="141"/>
      <c r="AE91" s="122">
        <f>INDEX('Export Project'!F:F,MATCH(N91,'Export Project'!J:J,0))</f>
        <v>2</v>
      </c>
      <c r="AF91" s="814">
        <f t="shared" si="21"/>
        <v>0.11764705882352941</v>
      </c>
      <c r="AG91" s="135">
        <f>INDEX('Export Project'!G:G,MATCH(N91,'Export Project'!J:J,0))</f>
        <v>0</v>
      </c>
      <c r="AH91" s="135">
        <f t="shared" si="22"/>
        <v>0</v>
      </c>
      <c r="AI91" s="140" t="s">
        <v>175</v>
      </c>
      <c r="AJ91" s="122">
        <f t="shared" si="23"/>
        <v>2.2000000000000002</v>
      </c>
      <c r="AK91" s="122" t="str">
        <f t="shared" si="19"/>
        <v>Verspreidbaar</v>
      </c>
      <c r="AL91" s="122">
        <f t="shared" si="27"/>
        <v>0</v>
      </c>
      <c r="AM91" s="848">
        <f t="shared" si="24"/>
        <v>0</v>
      </c>
      <c r="AN91" s="122" t="s">
        <v>38</v>
      </c>
      <c r="AO91" s="848">
        <f t="shared" si="25"/>
        <v>2.2000000000000002</v>
      </c>
      <c r="AQ91" s="136">
        <v>17201</v>
      </c>
      <c r="AR91" s="817" t="s">
        <v>39</v>
      </c>
      <c r="AS91" s="135"/>
      <c r="AT91" s="135"/>
      <c r="AU91" s="135">
        <f t="shared" si="26"/>
        <v>17201</v>
      </c>
      <c r="AV91" s="133" t="str">
        <f>INDEX('Samenvoeging Bbk en pfas'!E:E,MATCH(Bestektabel!AU91,'Samenvoeging Bbk en pfas'!B:B,0))</f>
        <v>Verspreidbaar</v>
      </c>
      <c r="AW91" s="133" t="str">
        <f>INDEX('Samenvoeging Bbk en pfas'!F:F,MATCH(Bestektabel!AU91,'Samenvoeging Bbk en pfas'!B:B,0))</f>
        <v>Klasse Industrie</v>
      </c>
      <c r="AX91" s="133" t="str">
        <f>INDEX('Samenvoeging Bbk en pfas'!G:G,MATCH(Bestektabel!AU91,'Samenvoeging Bbk en pfas'!B:B,0))</f>
        <v>Klasse A</v>
      </c>
      <c r="AY91" s="133" t="str">
        <f>INDEX('Samenvoeging Bbk en pfas'!H:H,MATCH(Bestektabel!AU91,'Samenvoeging Bbk en pfas'!B:B,0))</f>
        <v>GBT Landbodem</v>
      </c>
      <c r="AZ91" s="133" t="str">
        <f>INDEX('Samenvoeging Bbk en pfas'!I:I,MATCH(Bestektabel!AU91,'Samenvoeging Bbk en pfas'!B:B,0))</f>
        <v>GBT Waterbodem</v>
      </c>
      <c r="BA91" s="133" t="str">
        <f>INDEX('Samenvoeging Bbk en pfas'!J:J,MATCH(Bestektabel!AU91,'Samenvoeging Bbk en pfas'!B:B,0))</f>
        <v>Niet toepasbaar</v>
      </c>
      <c r="BC91" s="135" t="s">
        <v>38</v>
      </c>
      <c r="BD91" s="135" t="s">
        <v>38</v>
      </c>
      <c r="BE91" s="135" t="s">
        <v>38</v>
      </c>
      <c r="BF91" s="135" t="s">
        <v>38</v>
      </c>
      <c r="BG91" s="135" t="s">
        <v>38</v>
      </c>
      <c r="BH91" s="135" t="s">
        <v>38</v>
      </c>
      <c r="BI91" s="135" t="s">
        <v>38</v>
      </c>
    </row>
    <row r="92" spans="1:61" s="141" customFormat="1" hidden="1" x14ac:dyDescent="0.2">
      <c r="A92" s="900">
        <v>16</v>
      </c>
      <c r="B92" s="133">
        <v>3424</v>
      </c>
      <c r="C92" s="133">
        <v>342420</v>
      </c>
      <c r="D92" s="519" t="s">
        <v>428</v>
      </c>
      <c r="E92" s="135">
        <v>10</v>
      </c>
      <c r="F92" s="514" t="s">
        <v>429</v>
      </c>
      <c r="G92" s="514" t="s">
        <v>430</v>
      </c>
      <c r="H92" s="133" t="s">
        <v>3594</v>
      </c>
      <c r="I92" s="137" t="s">
        <v>182</v>
      </c>
      <c r="J92" s="514" t="s">
        <v>449</v>
      </c>
      <c r="K92" s="133" t="s">
        <v>856</v>
      </c>
      <c r="L92" s="165" t="str">
        <f t="shared" si="20"/>
        <v>17201 - 180-058-03979</v>
      </c>
      <c r="M92" s="165" t="str">
        <f>INDEX('Export Project'!D:D,MATCH(Bestektabel!N744,'Export Project'!J:J,0))</f>
        <v>Nee</v>
      </c>
      <c r="N92" s="135">
        <v>5483</v>
      </c>
      <c r="O92" s="122">
        <f>INDEX('Export Project'!E:E,MATCH(Bestektabel!N92,'Export Project'!J:J,0))</f>
        <v>26</v>
      </c>
      <c r="P92" s="549">
        <f>INDEX('Export Project'!O:O,MATCH(Bestektabel!N92,'Export Project'!J:J,0))</f>
        <v>2.8</v>
      </c>
      <c r="Q92" s="139">
        <f>INDEX('Export Project'!V:V,MATCH(Bestektabel!N92,'Export Project'!J:J,0))</f>
        <v>-5.1100000000000003</v>
      </c>
      <c r="R92" s="138" t="str">
        <f>INDEX('Export Project'!W:W,MATCH(Bestektabel!N744,'Export Project'!J:J,0))</f>
        <v>05-07-2019</v>
      </c>
      <c r="S92" s="139">
        <v>-5.3</v>
      </c>
      <c r="T92" s="137"/>
      <c r="U92" s="137" t="s">
        <v>3417</v>
      </c>
      <c r="V92" s="137"/>
      <c r="W92" s="133"/>
      <c r="Y92" s="809">
        <v>1</v>
      </c>
      <c r="Z92" s="809">
        <v>1</v>
      </c>
      <c r="AA92" s="139">
        <f t="shared" si="28"/>
        <v>0.59999999999999964</v>
      </c>
      <c r="AC92" s="139">
        <v>-5.8999999999999995</v>
      </c>
      <c r="AE92" s="122">
        <f>INDEX('Export Project'!F:F,MATCH(N92,'Export Project'!J:J,0))</f>
        <v>8</v>
      </c>
      <c r="AF92" s="814">
        <f t="shared" si="21"/>
        <v>0.30769230769230771</v>
      </c>
      <c r="AG92" s="135">
        <f>INDEX('Export Project'!G:G,MATCH(N92,'Export Project'!J:J,0))</f>
        <v>2</v>
      </c>
      <c r="AH92" s="135">
        <f t="shared" si="22"/>
        <v>7.6923076923076927E-2</v>
      </c>
      <c r="AI92" s="140" t="s">
        <v>175</v>
      </c>
      <c r="AJ92" s="122">
        <f t="shared" si="23"/>
        <v>8.8000000000000007</v>
      </c>
      <c r="AK92" s="122" t="str">
        <f t="shared" si="19"/>
        <v>Verspreidbaar</v>
      </c>
      <c r="AL92" s="122">
        <f t="shared" si="27"/>
        <v>2.2000000000000002</v>
      </c>
      <c r="AM92" s="848">
        <f t="shared" si="24"/>
        <v>2.2000000000000002</v>
      </c>
      <c r="AN92" s="122" t="str">
        <f>IF(AR92="Ja","Mogelijk verspreiden als aangrenzend perceel geen weiland is",BD92)</f>
        <v>Vrij verspreidbaar</v>
      </c>
      <c r="AO92" s="848">
        <f t="shared" si="25"/>
        <v>11</v>
      </c>
      <c r="AP92" s="130"/>
      <c r="AQ92" s="136">
        <v>17201</v>
      </c>
      <c r="AR92" s="817" t="s">
        <v>39</v>
      </c>
      <c r="AS92" s="135"/>
      <c r="AT92" s="135"/>
      <c r="AU92" s="135">
        <f t="shared" si="26"/>
        <v>17201</v>
      </c>
      <c r="AV92" s="133" t="str">
        <f>INDEX('Samenvoeging Bbk en pfas'!E:E,MATCH(Bestektabel!AU92,'Samenvoeging Bbk en pfas'!B:B,0))</f>
        <v>Verspreidbaar</v>
      </c>
      <c r="AW92" s="133" t="str">
        <f>INDEX('Samenvoeging Bbk en pfas'!F:F,MATCH(Bestektabel!AU92,'Samenvoeging Bbk en pfas'!B:B,0))</f>
        <v>Klasse Industrie</v>
      </c>
      <c r="AX92" s="133" t="str">
        <f>INDEX('Samenvoeging Bbk en pfas'!G:G,MATCH(Bestektabel!AU92,'Samenvoeging Bbk en pfas'!B:B,0))</f>
        <v>Klasse A</v>
      </c>
      <c r="AY92" s="133" t="str">
        <f>INDEX('Samenvoeging Bbk en pfas'!H:H,MATCH(Bestektabel!AU92,'Samenvoeging Bbk en pfas'!B:B,0))</f>
        <v>GBT Landbodem</v>
      </c>
      <c r="AZ92" s="133" t="str">
        <f>INDEX('Samenvoeging Bbk en pfas'!I:I,MATCH(Bestektabel!AU92,'Samenvoeging Bbk en pfas'!B:B,0))</f>
        <v>GBT Waterbodem</v>
      </c>
      <c r="BA92" s="133" t="str">
        <f>INDEX('Samenvoeging Bbk en pfas'!J:J,MATCH(Bestektabel!AU92,'Samenvoeging Bbk en pfas'!B:B,0))</f>
        <v>Niet toepasbaar</v>
      </c>
      <c r="BC92" s="135" t="s">
        <v>3584</v>
      </c>
      <c r="BD92" s="135" t="str">
        <f>INDEX('Samenvoeging Bbk en pfas'!E:E,MATCH(Bestektabel!BC92,'Samenvoeging Bbk en pfas'!B:B,0))</f>
        <v>Vrij verspreidbaar</v>
      </c>
      <c r="BE92" s="135" t="str">
        <f>INDEX('Samenvoeging Bbk en pfas'!F:F,MATCH(Bestektabel!BC92,'Samenvoeging Bbk en pfas'!B:B,0))</f>
        <v>Vrij toepasbaar</v>
      </c>
      <c r="BF92" s="135" t="str">
        <f>INDEX('Samenvoeging Bbk en pfas'!G:G,MATCH(Bestektabel!BC92,'Samenvoeging Bbk en pfas'!B:B,0))</f>
        <v>Vrij toepasbaar</v>
      </c>
      <c r="BG92" s="135" t="str">
        <f>INDEX('Samenvoeging Bbk en pfas'!H:H,MATCH(Bestektabel!BC92,'Samenvoeging Bbk en pfas'!B:B,0))</f>
        <v>Vrij toepasbaar</v>
      </c>
      <c r="BH92" s="135" t="str">
        <f>INDEX('Samenvoeging Bbk en pfas'!I:I,MATCH(Bestektabel!BC92,'Samenvoeging Bbk en pfas'!B:B,0))</f>
        <v>Vrij toepasbaar</v>
      </c>
      <c r="BI92" s="135" t="str">
        <f>INDEX('Samenvoeging Bbk en pfas'!J:J,MATCH(Bestektabel!BC92,'Samenvoeging Bbk en pfas'!B:B,0))</f>
        <v>Vrij toepasbaar</v>
      </c>
    </row>
    <row r="93" spans="1:61" s="141" customFormat="1" hidden="1" x14ac:dyDescent="0.2">
      <c r="A93" s="900">
        <v>16</v>
      </c>
      <c r="B93" s="133">
        <v>3424</v>
      </c>
      <c r="C93" s="133">
        <v>342420</v>
      </c>
      <c r="D93" s="519" t="s">
        <v>428</v>
      </c>
      <c r="E93" s="135">
        <v>10</v>
      </c>
      <c r="F93" s="514" t="s">
        <v>429</v>
      </c>
      <c r="G93" s="514" t="s">
        <v>430</v>
      </c>
      <c r="H93" s="133" t="s">
        <v>3594</v>
      </c>
      <c r="I93" s="137" t="s">
        <v>182</v>
      </c>
      <c r="J93" s="514" t="s">
        <v>449</v>
      </c>
      <c r="K93" s="133" t="s">
        <v>856</v>
      </c>
      <c r="L93" s="165" t="str">
        <f t="shared" si="20"/>
        <v>17201 - 180-058-03979</v>
      </c>
      <c r="M93" s="165" t="str">
        <f>INDEX('Export Project'!D:D,MATCH(Bestektabel!N745,'Export Project'!J:J,0))</f>
        <v>Nee</v>
      </c>
      <c r="N93" s="135">
        <v>5484</v>
      </c>
      <c r="O93" s="122">
        <f>INDEX('Export Project'!E:E,MATCH(Bestektabel!N93,'Export Project'!J:J,0))</f>
        <v>25</v>
      </c>
      <c r="P93" s="549">
        <f>INDEX('Export Project'!O:O,MATCH(Bestektabel!N93,'Export Project'!J:J,0))</f>
        <v>3</v>
      </c>
      <c r="Q93" s="139">
        <f>INDEX('Export Project'!V:V,MATCH(Bestektabel!N93,'Export Project'!J:J,0))</f>
        <v>-5.1100000000000003</v>
      </c>
      <c r="R93" s="138" t="str">
        <f>INDEX('Export Project'!W:W,MATCH(Bestektabel!N745,'Export Project'!J:J,0))</f>
        <v>05-07-2019</v>
      </c>
      <c r="S93" s="139">
        <v>-5.3</v>
      </c>
      <c r="T93" s="137"/>
      <c r="U93" s="137" t="s">
        <v>3417</v>
      </c>
      <c r="V93" s="137"/>
      <c r="W93" s="133"/>
      <c r="Y93" s="809">
        <v>1</v>
      </c>
      <c r="Z93" s="809">
        <v>1</v>
      </c>
      <c r="AA93" s="139">
        <f t="shared" si="28"/>
        <v>0.59999999999999964</v>
      </c>
      <c r="AC93" s="139">
        <v>-5.8999999999999995</v>
      </c>
      <c r="AE93" s="122">
        <f>INDEX('Export Project'!F:F,MATCH(N93,'Export Project'!J:J,0))</f>
        <v>1</v>
      </c>
      <c r="AF93" s="814">
        <f t="shared" si="21"/>
        <v>0.04</v>
      </c>
      <c r="AG93" s="135">
        <f>INDEX('Export Project'!G:G,MATCH(N93,'Export Project'!J:J,0))</f>
        <v>1</v>
      </c>
      <c r="AH93" s="135">
        <f t="shared" si="22"/>
        <v>0.04</v>
      </c>
      <c r="AI93" s="140" t="s">
        <v>175</v>
      </c>
      <c r="AJ93" s="122">
        <f t="shared" si="23"/>
        <v>1.1000000000000001</v>
      </c>
      <c r="AK93" s="122" t="str">
        <f t="shared" si="19"/>
        <v>Verspreidbaar</v>
      </c>
      <c r="AL93" s="122">
        <f t="shared" si="27"/>
        <v>1.1000000000000001</v>
      </c>
      <c r="AM93" s="848">
        <f t="shared" si="24"/>
        <v>1.1000000000000001</v>
      </c>
      <c r="AN93" s="122" t="str">
        <f>IF(AR93="Ja","Mogelijk verspreiden als aangrenzend perceel geen weiland is",BD93)</f>
        <v>Vrij verspreidbaar</v>
      </c>
      <c r="AO93" s="848">
        <f t="shared" si="25"/>
        <v>2.2000000000000002</v>
      </c>
      <c r="AP93" s="130"/>
      <c r="AQ93" s="136">
        <v>17201</v>
      </c>
      <c r="AR93" s="817" t="s">
        <v>39</v>
      </c>
      <c r="AS93" s="135"/>
      <c r="AT93" s="135"/>
      <c r="AU93" s="135">
        <f t="shared" si="26"/>
        <v>17201</v>
      </c>
      <c r="AV93" s="133" t="str">
        <f>INDEX('Samenvoeging Bbk en pfas'!E:E,MATCH(Bestektabel!AU93,'Samenvoeging Bbk en pfas'!B:B,0))</f>
        <v>Verspreidbaar</v>
      </c>
      <c r="AW93" s="133" t="str">
        <f>INDEX('Samenvoeging Bbk en pfas'!F:F,MATCH(Bestektabel!AU93,'Samenvoeging Bbk en pfas'!B:B,0))</f>
        <v>Klasse Industrie</v>
      </c>
      <c r="AX93" s="133" t="str">
        <f>INDEX('Samenvoeging Bbk en pfas'!G:G,MATCH(Bestektabel!AU93,'Samenvoeging Bbk en pfas'!B:B,0))</f>
        <v>Klasse A</v>
      </c>
      <c r="AY93" s="133" t="str">
        <f>INDEX('Samenvoeging Bbk en pfas'!H:H,MATCH(Bestektabel!AU93,'Samenvoeging Bbk en pfas'!B:B,0))</f>
        <v>GBT Landbodem</v>
      </c>
      <c r="AZ93" s="133" t="str">
        <f>INDEX('Samenvoeging Bbk en pfas'!I:I,MATCH(Bestektabel!AU93,'Samenvoeging Bbk en pfas'!B:B,0))</f>
        <v>GBT Waterbodem</v>
      </c>
      <c r="BA93" s="133" t="str">
        <f>INDEX('Samenvoeging Bbk en pfas'!J:J,MATCH(Bestektabel!AU93,'Samenvoeging Bbk en pfas'!B:B,0))</f>
        <v>Niet toepasbaar</v>
      </c>
      <c r="BC93" s="135" t="s">
        <v>3584</v>
      </c>
      <c r="BD93" s="135" t="str">
        <f>INDEX('Samenvoeging Bbk en pfas'!E:E,MATCH(Bestektabel!BC93,'Samenvoeging Bbk en pfas'!B:B,0))</f>
        <v>Vrij verspreidbaar</v>
      </c>
      <c r="BE93" s="135" t="str">
        <f>INDEX('Samenvoeging Bbk en pfas'!F:F,MATCH(Bestektabel!BC93,'Samenvoeging Bbk en pfas'!B:B,0))</f>
        <v>Vrij toepasbaar</v>
      </c>
      <c r="BF93" s="135" t="str">
        <f>INDEX('Samenvoeging Bbk en pfas'!G:G,MATCH(Bestektabel!BC93,'Samenvoeging Bbk en pfas'!B:B,0))</f>
        <v>Vrij toepasbaar</v>
      </c>
      <c r="BG93" s="135" t="str">
        <f>INDEX('Samenvoeging Bbk en pfas'!H:H,MATCH(Bestektabel!BC93,'Samenvoeging Bbk en pfas'!B:B,0))</f>
        <v>Vrij toepasbaar</v>
      </c>
      <c r="BH93" s="135" t="str">
        <f>INDEX('Samenvoeging Bbk en pfas'!I:I,MATCH(Bestektabel!BC93,'Samenvoeging Bbk en pfas'!B:B,0))</f>
        <v>Vrij toepasbaar</v>
      </c>
      <c r="BI93" s="135" t="str">
        <f>INDEX('Samenvoeging Bbk en pfas'!J:J,MATCH(Bestektabel!BC93,'Samenvoeging Bbk en pfas'!B:B,0))</f>
        <v>Vrij toepasbaar</v>
      </c>
    </row>
    <row r="94" spans="1:61" hidden="1" x14ac:dyDescent="0.2">
      <c r="A94" s="124">
        <v>16</v>
      </c>
      <c r="B94" s="118">
        <v>3424</v>
      </c>
      <c r="C94" s="118">
        <v>342420</v>
      </c>
      <c r="D94" s="519" t="s">
        <v>428</v>
      </c>
      <c r="E94" s="135">
        <v>10</v>
      </c>
      <c r="F94" s="514" t="s">
        <v>429</v>
      </c>
      <c r="G94" s="514" t="s">
        <v>430</v>
      </c>
      <c r="H94" s="133" t="s">
        <v>3594</v>
      </c>
      <c r="I94" s="137" t="s">
        <v>182</v>
      </c>
      <c r="J94" s="514" t="s">
        <v>449</v>
      </c>
      <c r="K94" s="133" t="s">
        <v>856</v>
      </c>
      <c r="L94" s="165" t="str">
        <f t="shared" si="20"/>
        <v>17201 - 180-058-03979</v>
      </c>
      <c r="M94" s="165" t="str">
        <f>INDEX('Export Project'!D:D,MATCH(Bestektabel!N746,'Export Project'!J:J,0))</f>
        <v>Nee</v>
      </c>
      <c r="N94" s="135">
        <v>5485</v>
      </c>
      <c r="O94" s="122">
        <f>INDEX('Export Project'!E:E,MATCH(Bestektabel!N94,'Export Project'!J:J,0))</f>
        <v>34</v>
      </c>
      <c r="P94" s="549">
        <f>INDEX('Export Project'!O:O,MATCH(Bestektabel!N94,'Export Project'!J:J,0))</f>
        <v>3.4</v>
      </c>
      <c r="Q94" s="139">
        <f>INDEX('Export Project'!V:V,MATCH(Bestektabel!N94,'Export Project'!J:J,0))</f>
        <v>-5.1100000000000003</v>
      </c>
      <c r="R94" s="138" t="str">
        <f>INDEX('Export Project'!W:W,MATCH(Bestektabel!N746,'Export Project'!J:J,0))</f>
        <v>05-07-2019</v>
      </c>
      <c r="S94" s="139">
        <v>-5.3</v>
      </c>
      <c r="T94" s="137"/>
      <c r="U94" s="137" t="s">
        <v>3417</v>
      </c>
      <c r="V94" s="137"/>
      <c r="W94" s="133"/>
      <c r="X94" s="141"/>
      <c r="Y94" s="809">
        <v>2</v>
      </c>
      <c r="Z94" s="809">
        <v>2</v>
      </c>
      <c r="AA94" s="139">
        <f t="shared" si="28"/>
        <v>0.59999999999999964</v>
      </c>
      <c r="AB94" s="141"/>
      <c r="AC94" s="139">
        <v>-5.8999999999999995</v>
      </c>
      <c r="AD94" s="141"/>
      <c r="AE94" s="122">
        <f>INDEX('Export Project'!F:F,MATCH(N94,'Export Project'!J:J,0))</f>
        <v>3</v>
      </c>
      <c r="AF94" s="814">
        <f t="shared" si="21"/>
        <v>8.8235294117647065E-2</v>
      </c>
      <c r="AG94" s="135">
        <f>INDEX('Export Project'!G:G,MATCH(N94,'Export Project'!J:J,0))</f>
        <v>0</v>
      </c>
      <c r="AH94" s="135">
        <f t="shared" si="22"/>
        <v>0</v>
      </c>
      <c r="AI94" s="140" t="s">
        <v>175</v>
      </c>
      <c r="AJ94" s="122">
        <f t="shared" si="23"/>
        <v>3.3000000000000003</v>
      </c>
      <c r="AK94" s="122" t="str">
        <f t="shared" si="19"/>
        <v>Verspreidbaar</v>
      </c>
      <c r="AL94" s="122">
        <f t="shared" si="27"/>
        <v>0</v>
      </c>
      <c r="AM94" s="848">
        <f t="shared" si="24"/>
        <v>0</v>
      </c>
      <c r="AN94" s="122" t="s">
        <v>38</v>
      </c>
      <c r="AO94" s="848">
        <f t="shared" si="25"/>
        <v>3.3000000000000003</v>
      </c>
      <c r="AQ94" s="136">
        <v>17201</v>
      </c>
      <c r="AR94" s="817" t="s">
        <v>39</v>
      </c>
      <c r="AS94" s="135"/>
      <c r="AT94" s="135"/>
      <c r="AU94" s="135">
        <f t="shared" si="26"/>
        <v>17201</v>
      </c>
      <c r="AV94" s="133" t="str">
        <f>INDEX('Samenvoeging Bbk en pfas'!E:E,MATCH(Bestektabel!AU94,'Samenvoeging Bbk en pfas'!B:B,0))</f>
        <v>Verspreidbaar</v>
      </c>
      <c r="AW94" s="133" t="str">
        <f>INDEX('Samenvoeging Bbk en pfas'!F:F,MATCH(Bestektabel!AU94,'Samenvoeging Bbk en pfas'!B:B,0))</f>
        <v>Klasse Industrie</v>
      </c>
      <c r="AX94" s="133" t="str">
        <f>INDEX('Samenvoeging Bbk en pfas'!G:G,MATCH(Bestektabel!AU94,'Samenvoeging Bbk en pfas'!B:B,0))</f>
        <v>Klasse A</v>
      </c>
      <c r="AY94" s="133" t="str">
        <f>INDEX('Samenvoeging Bbk en pfas'!H:H,MATCH(Bestektabel!AU94,'Samenvoeging Bbk en pfas'!B:B,0))</f>
        <v>GBT Landbodem</v>
      </c>
      <c r="AZ94" s="133" t="str">
        <f>INDEX('Samenvoeging Bbk en pfas'!I:I,MATCH(Bestektabel!AU94,'Samenvoeging Bbk en pfas'!B:B,0))</f>
        <v>GBT Waterbodem</v>
      </c>
      <c r="BA94" s="133" t="str">
        <f>INDEX('Samenvoeging Bbk en pfas'!J:J,MATCH(Bestektabel!AU94,'Samenvoeging Bbk en pfas'!B:B,0))</f>
        <v>Niet toepasbaar</v>
      </c>
      <c r="BC94" s="135" t="s">
        <v>38</v>
      </c>
      <c r="BD94" s="135" t="s">
        <v>38</v>
      </c>
      <c r="BE94" s="135" t="s">
        <v>38</v>
      </c>
      <c r="BF94" s="135" t="s">
        <v>38</v>
      </c>
      <c r="BG94" s="135" t="s">
        <v>38</v>
      </c>
      <c r="BH94" s="135" t="s">
        <v>38</v>
      </c>
      <c r="BI94" s="135" t="s">
        <v>38</v>
      </c>
    </row>
    <row r="95" spans="1:61" hidden="1" x14ac:dyDescent="0.2">
      <c r="A95" s="124">
        <v>16</v>
      </c>
      <c r="B95" s="118">
        <v>3424</v>
      </c>
      <c r="C95" s="118">
        <v>342420</v>
      </c>
      <c r="D95" s="519" t="s">
        <v>428</v>
      </c>
      <c r="E95" s="135">
        <v>10</v>
      </c>
      <c r="F95" s="514" t="s">
        <v>429</v>
      </c>
      <c r="G95" s="514" t="s">
        <v>430</v>
      </c>
      <c r="H95" s="133" t="s">
        <v>3594</v>
      </c>
      <c r="I95" s="137" t="s">
        <v>182</v>
      </c>
      <c r="J95" s="514" t="s">
        <v>449</v>
      </c>
      <c r="K95" s="133" t="s">
        <v>856</v>
      </c>
      <c r="L95" s="165" t="str">
        <f t="shared" si="20"/>
        <v>17201 - 180-058-03979</v>
      </c>
      <c r="M95" s="165" t="str">
        <f>INDEX('Export Project'!D:D,MATCH(Bestektabel!N747,'Export Project'!J:J,0))</f>
        <v>Nee</v>
      </c>
      <c r="N95" s="135">
        <v>5486</v>
      </c>
      <c r="O95" s="122">
        <f>INDEX('Export Project'!E:E,MATCH(Bestektabel!N95,'Export Project'!J:J,0))</f>
        <v>61</v>
      </c>
      <c r="P95" s="549">
        <f>INDEX('Export Project'!O:O,MATCH(Bestektabel!N95,'Export Project'!J:J,0))</f>
        <v>3.5</v>
      </c>
      <c r="Q95" s="139">
        <f>INDEX('Export Project'!V:V,MATCH(Bestektabel!N95,'Export Project'!J:J,0))</f>
        <v>-5.1100000000000003</v>
      </c>
      <c r="R95" s="138" t="str">
        <f>INDEX('Export Project'!W:W,MATCH(Bestektabel!N747,'Export Project'!J:J,0))</f>
        <v>05-07-2019</v>
      </c>
      <c r="S95" s="139">
        <v>-5.3</v>
      </c>
      <c r="T95" s="137"/>
      <c r="U95" s="137" t="s">
        <v>3417</v>
      </c>
      <c r="V95" s="137"/>
      <c r="W95" s="133"/>
      <c r="X95" s="141"/>
      <c r="Y95" s="809">
        <v>2</v>
      </c>
      <c r="Z95" s="809">
        <v>2</v>
      </c>
      <c r="AA95" s="139">
        <f t="shared" si="28"/>
        <v>0.59999999999999964</v>
      </c>
      <c r="AB95" s="141"/>
      <c r="AC95" s="139">
        <v>-5.8999999999999995</v>
      </c>
      <c r="AD95" s="141"/>
      <c r="AE95" s="122">
        <f>INDEX('Export Project'!F:F,MATCH(N95,'Export Project'!J:J,0))</f>
        <v>4</v>
      </c>
      <c r="AF95" s="814">
        <f t="shared" si="21"/>
        <v>6.5573770491803282E-2</v>
      </c>
      <c r="AG95" s="135">
        <f>INDEX('Export Project'!G:G,MATCH(N95,'Export Project'!J:J,0))</f>
        <v>0</v>
      </c>
      <c r="AH95" s="135">
        <f t="shared" si="22"/>
        <v>0</v>
      </c>
      <c r="AI95" s="140" t="s">
        <v>175</v>
      </c>
      <c r="AJ95" s="122">
        <f t="shared" si="23"/>
        <v>4.4000000000000004</v>
      </c>
      <c r="AK95" s="122" t="str">
        <f t="shared" si="19"/>
        <v>Verspreidbaar</v>
      </c>
      <c r="AL95" s="122">
        <f t="shared" si="27"/>
        <v>0</v>
      </c>
      <c r="AM95" s="848">
        <f t="shared" si="24"/>
        <v>0</v>
      </c>
      <c r="AN95" s="122" t="s">
        <v>38</v>
      </c>
      <c r="AO95" s="848">
        <f t="shared" si="25"/>
        <v>4.4000000000000004</v>
      </c>
      <c r="AQ95" s="136">
        <v>17201</v>
      </c>
      <c r="AR95" s="817" t="s">
        <v>39</v>
      </c>
      <c r="AS95" s="135"/>
      <c r="AT95" s="135"/>
      <c r="AU95" s="135">
        <f t="shared" si="26"/>
        <v>17201</v>
      </c>
      <c r="AV95" s="133" t="str">
        <f>INDEX('Samenvoeging Bbk en pfas'!E:E,MATCH(Bestektabel!AU95,'Samenvoeging Bbk en pfas'!B:B,0))</f>
        <v>Verspreidbaar</v>
      </c>
      <c r="AW95" s="133" t="str">
        <f>INDEX('Samenvoeging Bbk en pfas'!F:F,MATCH(Bestektabel!AU95,'Samenvoeging Bbk en pfas'!B:B,0))</f>
        <v>Klasse Industrie</v>
      </c>
      <c r="AX95" s="133" t="str">
        <f>INDEX('Samenvoeging Bbk en pfas'!G:G,MATCH(Bestektabel!AU95,'Samenvoeging Bbk en pfas'!B:B,0))</f>
        <v>Klasse A</v>
      </c>
      <c r="AY95" s="133" t="str">
        <f>INDEX('Samenvoeging Bbk en pfas'!H:H,MATCH(Bestektabel!AU95,'Samenvoeging Bbk en pfas'!B:B,0))</f>
        <v>GBT Landbodem</v>
      </c>
      <c r="AZ95" s="133" t="str">
        <f>INDEX('Samenvoeging Bbk en pfas'!I:I,MATCH(Bestektabel!AU95,'Samenvoeging Bbk en pfas'!B:B,0))</f>
        <v>GBT Waterbodem</v>
      </c>
      <c r="BA95" s="133" t="str">
        <f>INDEX('Samenvoeging Bbk en pfas'!J:J,MATCH(Bestektabel!AU95,'Samenvoeging Bbk en pfas'!B:B,0))</f>
        <v>Niet toepasbaar</v>
      </c>
      <c r="BC95" s="135" t="s">
        <v>38</v>
      </c>
      <c r="BD95" s="135" t="s">
        <v>38</v>
      </c>
      <c r="BE95" s="135" t="s">
        <v>38</v>
      </c>
      <c r="BF95" s="135" t="s">
        <v>38</v>
      </c>
      <c r="BG95" s="135" t="s">
        <v>38</v>
      </c>
      <c r="BH95" s="135" t="s">
        <v>38</v>
      </c>
      <c r="BI95" s="135" t="s">
        <v>38</v>
      </c>
    </row>
    <row r="96" spans="1:61" hidden="1" x14ac:dyDescent="0.2">
      <c r="A96" s="124">
        <v>14</v>
      </c>
      <c r="B96" s="118">
        <v>3422</v>
      </c>
      <c r="C96" s="118">
        <v>342220</v>
      </c>
      <c r="D96" s="519" t="s">
        <v>428</v>
      </c>
      <c r="E96" s="135">
        <v>10</v>
      </c>
      <c r="F96" s="514" t="s">
        <v>429</v>
      </c>
      <c r="G96" s="514" t="s">
        <v>430</v>
      </c>
      <c r="H96" s="133" t="s">
        <v>3594</v>
      </c>
      <c r="I96" s="137" t="s">
        <v>182</v>
      </c>
      <c r="J96" s="514" t="s">
        <v>449</v>
      </c>
      <c r="K96" s="519" t="s">
        <v>875</v>
      </c>
      <c r="L96" s="165" t="str">
        <f t="shared" si="20"/>
        <v>17206 - 180-058-07392</v>
      </c>
      <c r="M96" s="165" t="str">
        <f>INDEX('Export Project'!D:D,MATCH(Bestektabel!N788,'Export Project'!J:J,0))</f>
        <v>Nee</v>
      </c>
      <c r="N96" s="135">
        <v>5428</v>
      </c>
      <c r="O96" s="122">
        <f>INDEX('Export Project'!E:E,MATCH(Bestektabel!N96,'Export Project'!J:J,0))</f>
        <v>47</v>
      </c>
      <c r="P96" s="549">
        <f>INDEX('Export Project'!O:O,MATCH(Bestektabel!N96,'Export Project'!J:J,0))</f>
        <v>1.5</v>
      </c>
      <c r="Q96" s="139">
        <f>INDEX('Export Project'!V:V,MATCH(Bestektabel!N96,'Export Project'!J:J,0))</f>
        <v>-5.6</v>
      </c>
      <c r="R96" s="138" t="str">
        <f>INDEX('Export Project'!W:W,MATCH(Bestektabel!N788,'Export Project'!J:J,0))</f>
        <v>04-07-2019</v>
      </c>
      <c r="S96" s="139">
        <v>-5.48</v>
      </c>
      <c r="T96" s="137"/>
      <c r="U96" s="137" t="s">
        <v>3417</v>
      </c>
      <c r="V96" s="137"/>
      <c r="W96" s="133"/>
      <c r="X96" s="141"/>
      <c r="Y96" s="811" t="s">
        <v>40</v>
      </c>
      <c r="Z96" s="811" t="s">
        <v>40</v>
      </c>
      <c r="AA96" s="139" t="s">
        <v>40</v>
      </c>
      <c r="AB96" s="141"/>
      <c r="AC96" s="520" t="s">
        <v>40</v>
      </c>
      <c r="AD96" s="141"/>
      <c r="AE96" s="122">
        <f>INDEX('Export Project'!F:F,MATCH(N96,'Export Project'!J:J,0))</f>
        <v>6</v>
      </c>
      <c r="AF96" s="814">
        <f t="shared" si="21"/>
        <v>0.1276595744680851</v>
      </c>
      <c r="AG96" s="135">
        <f>INDEX('Export Project'!G:G,MATCH(N96,'Export Project'!J:J,0))</f>
        <v>0</v>
      </c>
      <c r="AH96" s="135">
        <f t="shared" si="22"/>
        <v>0</v>
      </c>
      <c r="AI96" s="140" t="s">
        <v>175</v>
      </c>
      <c r="AJ96" s="122">
        <f t="shared" si="23"/>
        <v>6.6000000000000005</v>
      </c>
      <c r="AK96" s="122" t="str">
        <f t="shared" si="19"/>
        <v>Verspreidbaar</v>
      </c>
      <c r="AL96" s="122">
        <f t="shared" si="27"/>
        <v>0</v>
      </c>
      <c r="AM96" s="848">
        <f t="shared" si="24"/>
        <v>0</v>
      </c>
      <c r="AN96" s="122" t="s">
        <v>38</v>
      </c>
      <c r="AO96" s="848">
        <f t="shared" si="25"/>
        <v>6.6000000000000005</v>
      </c>
      <c r="AQ96" s="136">
        <v>17206</v>
      </c>
      <c r="AR96" s="817" t="s">
        <v>39</v>
      </c>
      <c r="AS96" s="135"/>
      <c r="AT96" s="135"/>
      <c r="AU96" s="135">
        <f t="shared" si="26"/>
        <v>17206</v>
      </c>
      <c r="AV96" s="133" t="str">
        <f>INDEX('Samenvoeging Bbk en pfas'!E:E,MATCH(Bestektabel!AU96,'Samenvoeging Bbk en pfas'!B:B,0))</f>
        <v>Verspreidbaar</v>
      </c>
      <c r="AW96" s="133" t="str">
        <f>INDEX('Samenvoeging Bbk en pfas'!F:F,MATCH(Bestektabel!AU96,'Samenvoeging Bbk en pfas'!B:B,0))</f>
        <v>Klasse Industrie</v>
      </c>
      <c r="AX96" s="133" t="str">
        <f>INDEX('Samenvoeging Bbk en pfas'!G:G,MATCH(Bestektabel!AU96,'Samenvoeging Bbk en pfas'!B:B,0))</f>
        <v>Klasse A</v>
      </c>
      <c r="AY96" s="133" t="str">
        <f>INDEX('Samenvoeging Bbk en pfas'!H:H,MATCH(Bestektabel!AU96,'Samenvoeging Bbk en pfas'!B:B,0))</f>
        <v>GBT Landbodem</v>
      </c>
      <c r="AZ96" s="133" t="str">
        <f>INDEX('Samenvoeging Bbk en pfas'!I:I,MATCH(Bestektabel!AU96,'Samenvoeging Bbk en pfas'!B:B,0))</f>
        <v>GBT Waterbodem</v>
      </c>
      <c r="BA96" s="133" t="str">
        <f>INDEX('Samenvoeging Bbk en pfas'!J:J,MATCH(Bestektabel!AU96,'Samenvoeging Bbk en pfas'!B:B,0))</f>
        <v>GBT Waterbodem</v>
      </c>
      <c r="BC96" s="135" t="s">
        <v>38</v>
      </c>
      <c r="BD96" s="135" t="s">
        <v>38</v>
      </c>
      <c r="BE96" s="135" t="s">
        <v>38</v>
      </c>
      <c r="BF96" s="135" t="s">
        <v>38</v>
      </c>
      <c r="BG96" s="135" t="s">
        <v>38</v>
      </c>
      <c r="BH96" s="135" t="s">
        <v>38</v>
      </c>
      <c r="BI96" s="135" t="s">
        <v>38</v>
      </c>
    </row>
    <row r="97" spans="1:61" hidden="1" x14ac:dyDescent="0.2">
      <c r="A97" s="124">
        <v>14</v>
      </c>
      <c r="B97" s="118">
        <v>3422</v>
      </c>
      <c r="C97" s="118">
        <v>342220</v>
      </c>
      <c r="D97" s="519" t="s">
        <v>428</v>
      </c>
      <c r="E97" s="135">
        <v>10</v>
      </c>
      <c r="F97" s="514" t="s">
        <v>429</v>
      </c>
      <c r="G97" s="514" t="s">
        <v>430</v>
      </c>
      <c r="H97" s="133" t="s">
        <v>3594</v>
      </c>
      <c r="I97" s="137" t="s">
        <v>182</v>
      </c>
      <c r="J97" s="514" t="s">
        <v>449</v>
      </c>
      <c r="K97" s="133" t="s">
        <v>875</v>
      </c>
      <c r="L97" s="165" t="str">
        <f t="shared" si="20"/>
        <v>17206 - 180-058-07392</v>
      </c>
      <c r="M97" s="165" t="str">
        <f>INDEX('Export Project'!D:D,MATCH(Bestektabel!N789,'Export Project'!J:J,0))</f>
        <v>Nee</v>
      </c>
      <c r="N97" s="135">
        <v>5429</v>
      </c>
      <c r="O97" s="122">
        <f>INDEX('Export Project'!E:E,MATCH(Bestektabel!N97,'Export Project'!J:J,0))</f>
        <v>37</v>
      </c>
      <c r="P97" s="549">
        <f>INDEX('Export Project'!O:O,MATCH(Bestektabel!N97,'Export Project'!J:J,0))</f>
        <v>1.4</v>
      </c>
      <c r="Q97" s="139">
        <f>INDEX('Export Project'!V:V,MATCH(Bestektabel!N97,'Export Project'!J:J,0))</f>
        <v>-5.6</v>
      </c>
      <c r="R97" s="138" t="str">
        <f>INDEX('Export Project'!W:W,MATCH(Bestektabel!N789,'Export Project'!J:J,0))</f>
        <v>05-07-2019</v>
      </c>
      <c r="S97" s="139">
        <v>-5.48</v>
      </c>
      <c r="T97" s="137"/>
      <c r="U97" s="137" t="s">
        <v>3417</v>
      </c>
      <c r="V97" s="137"/>
      <c r="W97" s="133"/>
      <c r="X97" s="141"/>
      <c r="Y97" s="811" t="s">
        <v>40</v>
      </c>
      <c r="Z97" s="811" t="s">
        <v>40</v>
      </c>
      <c r="AA97" s="139" t="s">
        <v>40</v>
      </c>
      <c r="AB97" s="141"/>
      <c r="AC97" s="520" t="s">
        <v>40</v>
      </c>
      <c r="AD97" s="141"/>
      <c r="AE97" s="122">
        <f>INDEX('Export Project'!F:F,MATCH(N97,'Export Project'!J:J,0))</f>
        <v>3</v>
      </c>
      <c r="AF97" s="814">
        <f t="shared" si="21"/>
        <v>8.1081081081081086E-2</v>
      </c>
      <c r="AG97" s="135">
        <f>INDEX('Export Project'!G:G,MATCH(N97,'Export Project'!J:J,0))</f>
        <v>0</v>
      </c>
      <c r="AH97" s="135">
        <f t="shared" si="22"/>
        <v>0</v>
      </c>
      <c r="AI97" s="140" t="s">
        <v>175</v>
      </c>
      <c r="AJ97" s="122">
        <f t="shared" si="23"/>
        <v>3.3000000000000003</v>
      </c>
      <c r="AK97" s="122" t="str">
        <f t="shared" si="19"/>
        <v>Verspreidbaar</v>
      </c>
      <c r="AL97" s="122">
        <f t="shared" si="27"/>
        <v>0</v>
      </c>
      <c r="AM97" s="848">
        <f t="shared" si="24"/>
        <v>0</v>
      </c>
      <c r="AN97" s="122" t="s">
        <v>38</v>
      </c>
      <c r="AO97" s="848">
        <f t="shared" si="25"/>
        <v>3.3000000000000003</v>
      </c>
      <c r="AQ97" s="136">
        <v>17206</v>
      </c>
      <c r="AR97" s="817" t="s">
        <v>39</v>
      </c>
      <c r="AS97" s="135"/>
      <c r="AT97" s="135"/>
      <c r="AU97" s="135">
        <f t="shared" si="26"/>
        <v>17206</v>
      </c>
      <c r="AV97" s="133" t="str">
        <f>INDEX('Samenvoeging Bbk en pfas'!E:E,MATCH(Bestektabel!AU97,'Samenvoeging Bbk en pfas'!B:B,0))</f>
        <v>Verspreidbaar</v>
      </c>
      <c r="AW97" s="133" t="str">
        <f>INDEX('Samenvoeging Bbk en pfas'!F:F,MATCH(Bestektabel!AU97,'Samenvoeging Bbk en pfas'!B:B,0))</f>
        <v>Klasse Industrie</v>
      </c>
      <c r="AX97" s="133" t="str">
        <f>INDEX('Samenvoeging Bbk en pfas'!G:G,MATCH(Bestektabel!AU97,'Samenvoeging Bbk en pfas'!B:B,0))</f>
        <v>Klasse A</v>
      </c>
      <c r="AY97" s="133" t="str">
        <f>INDEX('Samenvoeging Bbk en pfas'!H:H,MATCH(Bestektabel!AU97,'Samenvoeging Bbk en pfas'!B:B,0))</f>
        <v>GBT Landbodem</v>
      </c>
      <c r="AZ97" s="133" t="str">
        <f>INDEX('Samenvoeging Bbk en pfas'!I:I,MATCH(Bestektabel!AU97,'Samenvoeging Bbk en pfas'!B:B,0))</f>
        <v>GBT Waterbodem</v>
      </c>
      <c r="BA97" s="133" t="str">
        <f>INDEX('Samenvoeging Bbk en pfas'!J:J,MATCH(Bestektabel!AU97,'Samenvoeging Bbk en pfas'!B:B,0))</f>
        <v>GBT Waterbodem</v>
      </c>
      <c r="BC97" s="135" t="s">
        <v>38</v>
      </c>
      <c r="BD97" s="135" t="s">
        <v>38</v>
      </c>
      <c r="BE97" s="135" t="s">
        <v>38</v>
      </c>
      <c r="BF97" s="135" t="s">
        <v>38</v>
      </c>
      <c r="BG97" s="135" t="s">
        <v>38</v>
      </c>
      <c r="BH97" s="135" t="s">
        <v>38</v>
      </c>
      <c r="BI97" s="135" t="s">
        <v>38</v>
      </c>
    </row>
    <row r="98" spans="1:61" hidden="1" x14ac:dyDescent="0.2">
      <c r="A98" s="124">
        <v>14</v>
      </c>
      <c r="B98" s="118">
        <v>3422</v>
      </c>
      <c r="C98" s="118">
        <v>342220</v>
      </c>
      <c r="D98" s="519" t="s">
        <v>428</v>
      </c>
      <c r="E98" s="135">
        <v>10</v>
      </c>
      <c r="F98" s="514" t="s">
        <v>429</v>
      </c>
      <c r="G98" s="514" t="s">
        <v>430</v>
      </c>
      <c r="H98" s="133" t="s">
        <v>3594</v>
      </c>
      <c r="I98" s="137" t="s">
        <v>182</v>
      </c>
      <c r="J98" s="514" t="s">
        <v>449</v>
      </c>
      <c r="K98" s="133" t="s">
        <v>875</v>
      </c>
      <c r="L98" s="165" t="str">
        <f t="shared" si="20"/>
        <v>17206 - 180-058-07392</v>
      </c>
      <c r="M98" s="165" t="str">
        <f>INDEX('Export Project'!D:D,MATCH(Bestektabel!N790,'Export Project'!J:J,0))</f>
        <v>Nee</v>
      </c>
      <c r="N98" s="135">
        <v>5430</v>
      </c>
      <c r="O98" s="122">
        <f>INDEX('Export Project'!E:E,MATCH(Bestektabel!N98,'Export Project'!J:J,0))</f>
        <v>27</v>
      </c>
      <c r="P98" s="549">
        <f>INDEX('Export Project'!O:O,MATCH(Bestektabel!N98,'Export Project'!J:J,0))</f>
        <v>1</v>
      </c>
      <c r="Q98" s="139">
        <f>INDEX('Export Project'!V:V,MATCH(Bestektabel!N98,'Export Project'!J:J,0))</f>
        <v>-5.6</v>
      </c>
      <c r="R98" s="138" t="str">
        <f>INDEX('Export Project'!W:W,MATCH(Bestektabel!N790,'Export Project'!J:J,0))</f>
        <v>04-07-2019</v>
      </c>
      <c r="S98" s="139">
        <v>-5.48</v>
      </c>
      <c r="T98" s="137"/>
      <c r="U98" s="137" t="s">
        <v>3417</v>
      </c>
      <c r="V98" s="137"/>
      <c r="W98" s="133"/>
      <c r="X98" s="141"/>
      <c r="Y98" s="811" t="s">
        <v>40</v>
      </c>
      <c r="Z98" s="811" t="s">
        <v>40</v>
      </c>
      <c r="AA98" s="139" t="s">
        <v>40</v>
      </c>
      <c r="AB98" s="141"/>
      <c r="AC98" s="520" t="s">
        <v>40</v>
      </c>
      <c r="AD98" s="141"/>
      <c r="AE98" s="122">
        <f>INDEX('Export Project'!F:F,MATCH(N98,'Export Project'!J:J,0))</f>
        <v>3</v>
      </c>
      <c r="AF98" s="814">
        <f t="shared" si="21"/>
        <v>0.1111111111111111</v>
      </c>
      <c r="AG98" s="135">
        <f>INDEX('Export Project'!G:G,MATCH(N98,'Export Project'!J:J,0))</f>
        <v>0</v>
      </c>
      <c r="AH98" s="135">
        <f t="shared" si="22"/>
        <v>0</v>
      </c>
      <c r="AI98" s="140" t="s">
        <v>175</v>
      </c>
      <c r="AJ98" s="122">
        <f t="shared" si="23"/>
        <v>3.3000000000000003</v>
      </c>
      <c r="AK98" s="122" t="str">
        <f t="shared" si="19"/>
        <v>Verspreidbaar</v>
      </c>
      <c r="AL98" s="122">
        <f t="shared" si="27"/>
        <v>0</v>
      </c>
      <c r="AM98" s="848">
        <f t="shared" si="24"/>
        <v>0</v>
      </c>
      <c r="AN98" s="122" t="s">
        <v>38</v>
      </c>
      <c r="AO98" s="848">
        <f t="shared" si="25"/>
        <v>3.3000000000000003</v>
      </c>
      <c r="AQ98" s="136">
        <v>17206</v>
      </c>
      <c r="AR98" s="817" t="s">
        <v>39</v>
      </c>
      <c r="AS98" s="135"/>
      <c r="AT98" s="135"/>
      <c r="AU98" s="135">
        <f t="shared" si="26"/>
        <v>17206</v>
      </c>
      <c r="AV98" s="133" t="str">
        <f>INDEX('Samenvoeging Bbk en pfas'!E:E,MATCH(Bestektabel!AU98,'Samenvoeging Bbk en pfas'!B:B,0))</f>
        <v>Verspreidbaar</v>
      </c>
      <c r="AW98" s="133" t="str">
        <f>INDEX('Samenvoeging Bbk en pfas'!F:F,MATCH(Bestektabel!AU98,'Samenvoeging Bbk en pfas'!B:B,0))</f>
        <v>Klasse Industrie</v>
      </c>
      <c r="AX98" s="133" t="str">
        <f>INDEX('Samenvoeging Bbk en pfas'!G:G,MATCH(Bestektabel!AU98,'Samenvoeging Bbk en pfas'!B:B,0))</f>
        <v>Klasse A</v>
      </c>
      <c r="AY98" s="133" t="str">
        <f>INDEX('Samenvoeging Bbk en pfas'!H:H,MATCH(Bestektabel!AU98,'Samenvoeging Bbk en pfas'!B:B,0))</f>
        <v>GBT Landbodem</v>
      </c>
      <c r="AZ98" s="133" t="str">
        <f>INDEX('Samenvoeging Bbk en pfas'!I:I,MATCH(Bestektabel!AU98,'Samenvoeging Bbk en pfas'!B:B,0))</f>
        <v>GBT Waterbodem</v>
      </c>
      <c r="BA98" s="133" t="str">
        <f>INDEX('Samenvoeging Bbk en pfas'!J:J,MATCH(Bestektabel!AU98,'Samenvoeging Bbk en pfas'!B:B,0))</f>
        <v>GBT Waterbodem</v>
      </c>
      <c r="BC98" s="135" t="s">
        <v>38</v>
      </c>
      <c r="BD98" s="135" t="s">
        <v>38</v>
      </c>
      <c r="BE98" s="135" t="s">
        <v>38</v>
      </c>
      <c r="BF98" s="135" t="s">
        <v>38</v>
      </c>
      <c r="BG98" s="135" t="s">
        <v>38</v>
      </c>
      <c r="BH98" s="135" t="s">
        <v>38</v>
      </c>
      <c r="BI98" s="135" t="s">
        <v>38</v>
      </c>
    </row>
    <row r="99" spans="1:61" hidden="1" x14ac:dyDescent="0.2">
      <c r="A99" s="124">
        <v>13</v>
      </c>
      <c r="B99" s="118">
        <v>3421</v>
      </c>
      <c r="C99" s="118">
        <v>342130</v>
      </c>
      <c r="D99" s="519" t="s">
        <v>428</v>
      </c>
      <c r="E99" s="135">
        <v>10</v>
      </c>
      <c r="F99" s="514" t="s">
        <v>429</v>
      </c>
      <c r="G99" s="514" t="s">
        <v>430</v>
      </c>
      <c r="H99" s="133" t="s">
        <v>3594</v>
      </c>
      <c r="I99" s="137" t="s">
        <v>182</v>
      </c>
      <c r="J99" s="514" t="s">
        <v>449</v>
      </c>
      <c r="K99" s="133" t="s">
        <v>899</v>
      </c>
      <c r="L99" s="165" t="str">
        <f t="shared" si="20"/>
        <v>17216 - 180-058-01053</v>
      </c>
      <c r="M99" s="165" t="str">
        <f>INDEX('Export Project'!D:D,MATCH(Bestektabel!N857,'Export Project'!J:J,0))</f>
        <v>Nee</v>
      </c>
      <c r="N99" s="135">
        <v>5525</v>
      </c>
      <c r="O99" s="122">
        <f>INDEX('Export Project'!E:E,MATCH(Bestektabel!N99,'Export Project'!J:J,0))</f>
        <v>10</v>
      </c>
      <c r="P99" s="549">
        <f>INDEX('Export Project'!O:O,MATCH(Bestektabel!N99,'Export Project'!J:J,0))</f>
        <v>15.5</v>
      </c>
      <c r="Q99" s="139">
        <f>INDEX('Export Project'!V:V,MATCH(Bestektabel!N99,'Export Project'!J:J,0))</f>
        <v>-5.98</v>
      </c>
      <c r="R99" s="138" t="str">
        <f>INDEX('Export Project'!W:W,MATCH(Bestektabel!N857,'Export Project'!J:J,0))</f>
        <v>18-04-2016</v>
      </c>
      <c r="S99" s="139">
        <v>-6.02</v>
      </c>
      <c r="T99" s="137"/>
      <c r="U99" s="137" t="s">
        <v>3417</v>
      </c>
      <c r="V99" s="137"/>
      <c r="W99" s="133"/>
      <c r="X99" s="141"/>
      <c r="Y99" s="811" t="s">
        <v>40</v>
      </c>
      <c r="Z99" s="811" t="s">
        <v>40</v>
      </c>
      <c r="AA99" s="139" t="s">
        <v>40</v>
      </c>
      <c r="AB99" s="141"/>
      <c r="AC99" s="520" t="s">
        <v>40</v>
      </c>
      <c r="AD99" s="141"/>
      <c r="AE99" s="122">
        <f>INDEX('Export Project'!F:F,MATCH(N99,'Export Project'!J:J,0))</f>
        <v>19</v>
      </c>
      <c r="AF99" s="814">
        <f t="shared" si="21"/>
        <v>1.9</v>
      </c>
      <c r="AG99" s="135">
        <f>INDEX('Export Project'!G:G,MATCH(N99,'Export Project'!J:J,0))</f>
        <v>0</v>
      </c>
      <c r="AH99" s="135">
        <f t="shared" si="22"/>
        <v>0</v>
      </c>
      <c r="AI99" s="140" t="s">
        <v>176</v>
      </c>
      <c r="AJ99" s="122">
        <f t="shared" si="23"/>
        <v>20.900000000000002</v>
      </c>
      <c r="AK99" s="122" t="s">
        <v>3478</v>
      </c>
      <c r="AL99" s="122">
        <f t="shared" si="27"/>
        <v>0</v>
      </c>
      <c r="AM99" s="848">
        <f t="shared" si="24"/>
        <v>0</v>
      </c>
      <c r="AN99" s="122" t="s">
        <v>38</v>
      </c>
      <c r="AO99" s="848">
        <f t="shared" si="25"/>
        <v>20.900000000000002</v>
      </c>
      <c r="AQ99" s="136">
        <v>17216</v>
      </c>
      <c r="AR99" s="135" t="s">
        <v>41</v>
      </c>
      <c r="AS99" s="135"/>
      <c r="AT99" s="135"/>
      <c r="AU99" s="135">
        <f t="shared" si="26"/>
        <v>17216</v>
      </c>
      <c r="AV99" s="133" t="str">
        <f>INDEX('Samenvoeging Bbk en pfas'!E:E,MATCH(Bestektabel!AU99,'Samenvoeging Bbk en pfas'!B:B,0))</f>
        <v>Niet verspreidbaar</v>
      </c>
      <c r="AW99" s="133" t="str">
        <f>INDEX('Samenvoeging Bbk en pfas'!F:F,MATCH(Bestektabel!AU99,'Samenvoeging Bbk en pfas'!B:B,0))</f>
        <v>Niet toepasbaar</v>
      </c>
      <c r="AX99" s="133" t="str">
        <f>INDEX('Samenvoeging Bbk en pfas'!G:G,MATCH(Bestektabel!AU99,'Samenvoeging Bbk en pfas'!B:B,0))</f>
        <v>Klasse B</v>
      </c>
      <c r="AY99" s="133" t="str">
        <f>INDEX('Samenvoeging Bbk en pfas'!H:H,MATCH(Bestektabel!AU99,'Samenvoeging Bbk en pfas'!B:B,0))</f>
        <v>GBT Landbodem</v>
      </c>
      <c r="AZ99" s="133" t="str">
        <f>INDEX('Samenvoeging Bbk en pfas'!I:I,MATCH(Bestektabel!AU99,'Samenvoeging Bbk en pfas'!B:B,0))</f>
        <v>GBT Waterbodem</v>
      </c>
      <c r="BA99" s="133" t="str">
        <f>INDEX('Samenvoeging Bbk en pfas'!J:J,MATCH(Bestektabel!AU99,'Samenvoeging Bbk en pfas'!B:B,0))</f>
        <v>GBT Waterbodem</v>
      </c>
      <c r="BC99" s="135" t="s">
        <v>38</v>
      </c>
      <c r="BD99" s="135" t="s">
        <v>38</v>
      </c>
      <c r="BE99" s="135" t="s">
        <v>38</v>
      </c>
      <c r="BF99" s="135" t="s">
        <v>38</v>
      </c>
      <c r="BG99" s="135" t="s">
        <v>38</v>
      </c>
      <c r="BH99" s="135" t="s">
        <v>38</v>
      </c>
      <c r="BI99" s="135" t="s">
        <v>38</v>
      </c>
    </row>
    <row r="100" spans="1:61" hidden="1" x14ac:dyDescent="0.2">
      <c r="A100" s="124">
        <v>13</v>
      </c>
      <c r="B100" s="118">
        <v>3421</v>
      </c>
      <c r="C100" s="118">
        <v>342130</v>
      </c>
      <c r="D100" s="519" t="s">
        <v>428</v>
      </c>
      <c r="E100" s="135">
        <v>10</v>
      </c>
      <c r="F100" s="514" t="s">
        <v>429</v>
      </c>
      <c r="G100" s="514" t="s">
        <v>430</v>
      </c>
      <c r="H100" s="133" t="s">
        <v>3594</v>
      </c>
      <c r="I100" s="137" t="s">
        <v>182</v>
      </c>
      <c r="J100" s="514" t="s">
        <v>449</v>
      </c>
      <c r="K100" s="133" t="s">
        <v>899</v>
      </c>
      <c r="L100" s="165" t="str">
        <f t="shared" si="20"/>
        <v>17216 - 180-058-01053</v>
      </c>
      <c r="M100" s="165" t="str">
        <f>INDEX('Export Project'!D:D,MATCH(Bestektabel!N858,'Export Project'!J:J,0))</f>
        <v>Nee</v>
      </c>
      <c r="N100" s="135">
        <v>5526</v>
      </c>
      <c r="O100" s="122">
        <f>INDEX('Export Project'!E:E,MATCH(Bestektabel!N100,'Export Project'!J:J,0))</f>
        <v>23</v>
      </c>
      <c r="P100" s="549">
        <f>INDEX('Export Project'!O:O,MATCH(Bestektabel!N100,'Export Project'!J:J,0))</f>
        <v>8</v>
      </c>
      <c r="Q100" s="139">
        <f>INDEX('Export Project'!V:V,MATCH(Bestektabel!N100,'Export Project'!J:J,0))</f>
        <v>-5.98</v>
      </c>
      <c r="R100" s="138" t="str">
        <f>INDEX('Export Project'!W:W,MATCH(Bestektabel!N858,'Export Project'!J:J,0))</f>
        <v>18-04-2016</v>
      </c>
      <c r="S100" s="139">
        <v>-6.02</v>
      </c>
      <c r="T100" s="137"/>
      <c r="U100" s="137" t="s">
        <v>3417</v>
      </c>
      <c r="V100" s="137"/>
      <c r="W100" s="133"/>
      <c r="X100" s="141"/>
      <c r="Y100" s="809">
        <v>3</v>
      </c>
      <c r="Z100" s="809">
        <v>3</v>
      </c>
      <c r="AA100" s="139">
        <f t="shared" ref="AA100:AA107" si="29">S100-AC100</f>
        <v>1</v>
      </c>
      <c r="AB100" s="141"/>
      <c r="AC100" s="139">
        <v>-7.02</v>
      </c>
      <c r="AD100" s="141"/>
      <c r="AE100" s="122">
        <f>INDEX('Export Project'!F:F,MATCH(N100,'Export Project'!J:J,0))</f>
        <v>18</v>
      </c>
      <c r="AF100" s="814">
        <f t="shared" si="21"/>
        <v>0.78260869565217395</v>
      </c>
      <c r="AG100" s="135">
        <f>INDEX('Export Project'!G:G,MATCH(N100,'Export Project'!J:J,0))</f>
        <v>0</v>
      </c>
      <c r="AH100" s="135">
        <f t="shared" si="22"/>
        <v>0</v>
      </c>
      <c r="AI100" s="140" t="s">
        <v>175</v>
      </c>
      <c r="AJ100" s="122">
        <f t="shared" si="23"/>
        <v>19.8</v>
      </c>
      <c r="AK100" s="122" t="s">
        <v>3478</v>
      </c>
      <c r="AL100" s="122">
        <f t="shared" si="27"/>
        <v>0</v>
      </c>
      <c r="AM100" s="848">
        <f t="shared" si="24"/>
        <v>0</v>
      </c>
      <c r="AN100" s="122" t="s">
        <v>38</v>
      </c>
      <c r="AO100" s="848">
        <f t="shared" si="25"/>
        <v>19.8</v>
      </c>
      <c r="AQ100" s="136">
        <v>17216</v>
      </c>
      <c r="AR100" s="135" t="s">
        <v>41</v>
      </c>
      <c r="AS100" s="135"/>
      <c r="AT100" s="135"/>
      <c r="AU100" s="135">
        <f t="shared" si="26"/>
        <v>17216</v>
      </c>
      <c r="AV100" s="133" t="str">
        <f>INDEX('Samenvoeging Bbk en pfas'!E:E,MATCH(Bestektabel!AU100,'Samenvoeging Bbk en pfas'!B:B,0))</f>
        <v>Niet verspreidbaar</v>
      </c>
      <c r="AW100" s="133" t="str">
        <f>INDEX('Samenvoeging Bbk en pfas'!F:F,MATCH(Bestektabel!AU100,'Samenvoeging Bbk en pfas'!B:B,0))</f>
        <v>Niet toepasbaar</v>
      </c>
      <c r="AX100" s="133" t="str">
        <f>INDEX('Samenvoeging Bbk en pfas'!G:G,MATCH(Bestektabel!AU100,'Samenvoeging Bbk en pfas'!B:B,0))</f>
        <v>Klasse B</v>
      </c>
      <c r="AY100" s="133" t="str">
        <f>INDEX('Samenvoeging Bbk en pfas'!H:H,MATCH(Bestektabel!AU100,'Samenvoeging Bbk en pfas'!B:B,0))</f>
        <v>GBT Landbodem</v>
      </c>
      <c r="AZ100" s="133" t="str">
        <f>INDEX('Samenvoeging Bbk en pfas'!I:I,MATCH(Bestektabel!AU100,'Samenvoeging Bbk en pfas'!B:B,0))</f>
        <v>GBT Waterbodem</v>
      </c>
      <c r="BA100" s="133" t="str">
        <f>INDEX('Samenvoeging Bbk en pfas'!J:J,MATCH(Bestektabel!AU100,'Samenvoeging Bbk en pfas'!B:B,0))</f>
        <v>GBT Waterbodem</v>
      </c>
      <c r="BC100" s="135" t="s">
        <v>38</v>
      </c>
      <c r="BD100" s="135" t="s">
        <v>38</v>
      </c>
      <c r="BE100" s="135" t="s">
        <v>38</v>
      </c>
      <c r="BF100" s="135" t="s">
        <v>38</v>
      </c>
      <c r="BG100" s="135" t="s">
        <v>38</v>
      </c>
      <c r="BH100" s="135" t="s">
        <v>38</v>
      </c>
      <c r="BI100" s="135" t="s">
        <v>38</v>
      </c>
    </row>
    <row r="101" spans="1:61" hidden="1" x14ac:dyDescent="0.2">
      <c r="A101" s="124">
        <v>13</v>
      </c>
      <c r="B101" s="118">
        <v>3421</v>
      </c>
      <c r="C101" s="118">
        <v>342130</v>
      </c>
      <c r="D101" s="519" t="s">
        <v>428</v>
      </c>
      <c r="E101" s="135">
        <v>10</v>
      </c>
      <c r="F101" s="514" t="s">
        <v>429</v>
      </c>
      <c r="G101" s="514" t="s">
        <v>430</v>
      </c>
      <c r="H101" s="133" t="s">
        <v>3594</v>
      </c>
      <c r="I101" s="137" t="s">
        <v>182</v>
      </c>
      <c r="J101" s="514" t="s">
        <v>449</v>
      </c>
      <c r="K101" s="133" t="s">
        <v>899</v>
      </c>
      <c r="L101" s="165" t="str">
        <f t="shared" si="20"/>
        <v>17216 - 180-058-01053</v>
      </c>
      <c r="M101" s="165" t="str">
        <f>INDEX('Export Project'!D:D,MATCH(Bestektabel!N859,'Export Project'!J:J,0))</f>
        <v>Nee</v>
      </c>
      <c r="N101" s="135">
        <v>5527</v>
      </c>
      <c r="O101" s="122">
        <f>INDEX('Export Project'!E:E,MATCH(Bestektabel!N101,'Export Project'!J:J,0))</f>
        <v>19</v>
      </c>
      <c r="P101" s="549">
        <f>INDEX('Export Project'!O:O,MATCH(Bestektabel!N101,'Export Project'!J:J,0))</f>
        <v>3.9</v>
      </c>
      <c r="Q101" s="139">
        <f>INDEX('Export Project'!V:V,MATCH(Bestektabel!N101,'Export Project'!J:J,0))</f>
        <v>-5.98</v>
      </c>
      <c r="R101" s="138" t="str">
        <f>INDEX('Export Project'!W:W,MATCH(Bestektabel!N859,'Export Project'!J:J,0))</f>
        <v>17-07-2019</v>
      </c>
      <c r="S101" s="139">
        <v>-6.02</v>
      </c>
      <c r="T101" s="137"/>
      <c r="U101" s="137" t="s">
        <v>3417</v>
      </c>
      <c r="V101" s="137"/>
      <c r="W101" s="133"/>
      <c r="X101" s="141"/>
      <c r="Y101" s="809">
        <v>1</v>
      </c>
      <c r="Z101" s="809">
        <v>1</v>
      </c>
      <c r="AA101" s="139">
        <f t="shared" si="29"/>
        <v>1</v>
      </c>
      <c r="AB101" s="141"/>
      <c r="AC101" s="139">
        <v>-7.02</v>
      </c>
      <c r="AD101" s="141"/>
      <c r="AE101" s="122">
        <f>INDEX('Export Project'!F:F,MATCH(N101,'Export Project'!J:J,0))</f>
        <v>12</v>
      </c>
      <c r="AF101" s="814">
        <f t="shared" si="21"/>
        <v>0.63157894736842102</v>
      </c>
      <c r="AG101" s="135">
        <f>INDEX('Export Project'!G:G,MATCH(N101,'Export Project'!J:J,0))</f>
        <v>11</v>
      </c>
      <c r="AH101" s="135">
        <f t="shared" si="22"/>
        <v>0.57894736842105265</v>
      </c>
      <c r="AI101" s="140" t="s">
        <v>175</v>
      </c>
      <c r="AJ101" s="122">
        <f t="shared" si="23"/>
        <v>13.200000000000001</v>
      </c>
      <c r="AK101" s="122" t="s">
        <v>3478</v>
      </c>
      <c r="AL101" s="122">
        <f t="shared" si="27"/>
        <v>12.100000000000001</v>
      </c>
      <c r="AM101" s="848">
        <f t="shared" si="24"/>
        <v>12.100000000000001</v>
      </c>
      <c r="AN101" s="122" t="str">
        <f>IF(AR101="Ja","Mogelijk verspreiden als aangrenzend perceel geen weiland is",BD101)</f>
        <v>Mogelijk verspreiden als aangrenzend perceel geen weiland is</v>
      </c>
      <c r="AO101" s="848">
        <f t="shared" si="25"/>
        <v>25.300000000000004</v>
      </c>
      <c r="AQ101" s="136">
        <v>17216</v>
      </c>
      <c r="AR101" s="135" t="s">
        <v>41</v>
      </c>
      <c r="AS101" s="135"/>
      <c r="AT101" s="135"/>
      <c r="AU101" s="135">
        <f t="shared" si="26"/>
        <v>17216</v>
      </c>
      <c r="AV101" s="133" t="str">
        <f>INDEX('Samenvoeging Bbk en pfas'!E:E,MATCH(Bestektabel!AU101,'Samenvoeging Bbk en pfas'!B:B,0))</f>
        <v>Niet verspreidbaar</v>
      </c>
      <c r="AW101" s="133" t="str">
        <f>INDEX('Samenvoeging Bbk en pfas'!F:F,MATCH(Bestektabel!AU101,'Samenvoeging Bbk en pfas'!B:B,0))</f>
        <v>Niet toepasbaar</v>
      </c>
      <c r="AX101" s="133" t="str">
        <f>INDEX('Samenvoeging Bbk en pfas'!G:G,MATCH(Bestektabel!AU101,'Samenvoeging Bbk en pfas'!B:B,0))</f>
        <v>Klasse B</v>
      </c>
      <c r="AY101" s="133" t="str">
        <f>INDEX('Samenvoeging Bbk en pfas'!H:H,MATCH(Bestektabel!AU101,'Samenvoeging Bbk en pfas'!B:B,0))</f>
        <v>GBT Landbodem</v>
      </c>
      <c r="AZ101" s="133" t="str">
        <f>INDEX('Samenvoeging Bbk en pfas'!I:I,MATCH(Bestektabel!AU101,'Samenvoeging Bbk en pfas'!B:B,0))</f>
        <v>GBT Waterbodem</v>
      </c>
      <c r="BA101" s="133" t="str">
        <f>INDEX('Samenvoeging Bbk en pfas'!J:J,MATCH(Bestektabel!AU101,'Samenvoeging Bbk en pfas'!B:B,0))</f>
        <v>GBT Waterbodem</v>
      </c>
      <c r="BC101" s="135" t="s">
        <v>3490</v>
      </c>
      <c r="BD101" s="135" t="e">
        <f>INDEX('Samenvoeging Bbk en pfas'!E:E,MATCH(Bestektabel!BC859,'Samenvoeging Bbk en pfas'!B:B,0))</f>
        <v>#N/A</v>
      </c>
      <c r="BE101" s="135" t="e">
        <f>INDEX('Samenvoeging Bbk en pfas'!F:F,MATCH(Bestektabel!BC859,'Samenvoeging Bbk en pfas'!B:B,0))</f>
        <v>#N/A</v>
      </c>
      <c r="BF101" s="135" t="e">
        <f>INDEX('Samenvoeging Bbk en pfas'!G:G,MATCH(Bestektabel!BC859,'Samenvoeging Bbk en pfas'!B:B,0))</f>
        <v>#N/A</v>
      </c>
      <c r="BG101" s="135" t="e">
        <f>INDEX('Samenvoeging Bbk en pfas'!H:H,MATCH(Bestektabel!BC859,'Samenvoeging Bbk en pfas'!B:B,0))</f>
        <v>#N/A</v>
      </c>
      <c r="BH101" s="135" t="e">
        <f>INDEX('Samenvoeging Bbk en pfas'!I:I,MATCH(Bestektabel!BC859,'Samenvoeging Bbk en pfas'!B:B,0))</f>
        <v>#N/A</v>
      </c>
      <c r="BI101" s="135" t="e">
        <f>INDEX('Samenvoeging Bbk en pfas'!J:J,MATCH(Bestektabel!BC859,'Samenvoeging Bbk en pfas'!B:B,0))</f>
        <v>#N/A</v>
      </c>
    </row>
    <row r="102" spans="1:61" hidden="1" x14ac:dyDescent="0.2">
      <c r="A102" s="124">
        <v>13</v>
      </c>
      <c r="B102" s="118">
        <v>3421</v>
      </c>
      <c r="C102" s="118">
        <v>342130</v>
      </c>
      <c r="D102" s="519" t="s">
        <v>428</v>
      </c>
      <c r="E102" s="135">
        <v>10</v>
      </c>
      <c r="F102" s="514" t="s">
        <v>429</v>
      </c>
      <c r="G102" s="514" t="s">
        <v>430</v>
      </c>
      <c r="H102" s="133" t="s">
        <v>3594</v>
      </c>
      <c r="I102" s="137" t="s">
        <v>182</v>
      </c>
      <c r="J102" s="514" t="s">
        <v>449</v>
      </c>
      <c r="K102" s="133" t="s">
        <v>899</v>
      </c>
      <c r="L102" s="165" t="str">
        <f t="shared" si="20"/>
        <v>17216 - 180-058-01053</v>
      </c>
      <c r="M102" s="165" t="str">
        <f>INDEX('Export Project'!D:D,MATCH(Bestektabel!N860,'Export Project'!J:J,0))</f>
        <v>Nee</v>
      </c>
      <c r="N102" s="135">
        <v>5528</v>
      </c>
      <c r="O102" s="122">
        <f>INDEX('Export Project'!E:E,MATCH(Bestektabel!N102,'Export Project'!J:J,0))</f>
        <v>19</v>
      </c>
      <c r="P102" s="549">
        <f>INDEX('Export Project'!O:O,MATCH(Bestektabel!N102,'Export Project'!J:J,0))</f>
        <v>3.7</v>
      </c>
      <c r="Q102" s="139">
        <f>INDEX('Export Project'!V:V,MATCH(Bestektabel!N102,'Export Project'!J:J,0))</f>
        <v>-5.98</v>
      </c>
      <c r="R102" s="138" t="str">
        <f>INDEX('Export Project'!W:W,MATCH(Bestektabel!N860,'Export Project'!J:J,0))</f>
        <v>15-07-2019</v>
      </c>
      <c r="S102" s="139">
        <v>-6.02</v>
      </c>
      <c r="T102" s="137"/>
      <c r="U102" s="137" t="s">
        <v>3417</v>
      </c>
      <c r="V102" s="137"/>
      <c r="W102" s="133"/>
      <c r="X102" s="141"/>
      <c r="Y102" s="809">
        <v>1</v>
      </c>
      <c r="Z102" s="809">
        <v>1</v>
      </c>
      <c r="AA102" s="139">
        <f t="shared" si="29"/>
        <v>1</v>
      </c>
      <c r="AB102" s="141"/>
      <c r="AC102" s="139">
        <v>-7.02</v>
      </c>
      <c r="AD102" s="141"/>
      <c r="AE102" s="122">
        <f>INDEX('Export Project'!F:F,MATCH(N102,'Export Project'!J:J,0))</f>
        <v>6</v>
      </c>
      <c r="AF102" s="814">
        <f t="shared" si="21"/>
        <v>0.31578947368421051</v>
      </c>
      <c r="AG102" s="135">
        <f>INDEX('Export Project'!G:G,MATCH(N102,'Export Project'!J:J,0))</f>
        <v>16</v>
      </c>
      <c r="AH102" s="135">
        <f t="shared" si="22"/>
        <v>0.84210526315789469</v>
      </c>
      <c r="AI102" s="140" t="s">
        <v>175</v>
      </c>
      <c r="AJ102" s="122">
        <f t="shared" si="23"/>
        <v>6.6000000000000005</v>
      </c>
      <c r="AK102" s="122" t="s">
        <v>3478</v>
      </c>
      <c r="AL102" s="122">
        <f t="shared" si="27"/>
        <v>17.600000000000001</v>
      </c>
      <c r="AM102" s="848">
        <f t="shared" si="24"/>
        <v>17.600000000000001</v>
      </c>
      <c r="AN102" s="122" t="str">
        <f>IF(AR102="Ja","Mogelijk verspreiden als aangrenzend perceel geen weiland is",BD102)</f>
        <v>Mogelijk verspreiden als aangrenzend perceel geen weiland is</v>
      </c>
      <c r="AO102" s="848">
        <f t="shared" si="25"/>
        <v>24.200000000000003</v>
      </c>
      <c r="AQ102" s="136">
        <v>17216</v>
      </c>
      <c r="AR102" s="135" t="s">
        <v>41</v>
      </c>
      <c r="AS102" s="135"/>
      <c r="AT102" s="135"/>
      <c r="AU102" s="135">
        <f t="shared" si="26"/>
        <v>17216</v>
      </c>
      <c r="AV102" s="133" t="str">
        <f>INDEX('Samenvoeging Bbk en pfas'!E:E,MATCH(Bestektabel!AU102,'Samenvoeging Bbk en pfas'!B:B,0))</f>
        <v>Niet verspreidbaar</v>
      </c>
      <c r="AW102" s="133" t="str">
        <f>INDEX('Samenvoeging Bbk en pfas'!F:F,MATCH(Bestektabel!AU102,'Samenvoeging Bbk en pfas'!B:B,0))</f>
        <v>Niet toepasbaar</v>
      </c>
      <c r="AX102" s="133" t="str">
        <f>INDEX('Samenvoeging Bbk en pfas'!G:G,MATCH(Bestektabel!AU102,'Samenvoeging Bbk en pfas'!B:B,0))</f>
        <v>Klasse B</v>
      </c>
      <c r="AY102" s="133" t="str">
        <f>INDEX('Samenvoeging Bbk en pfas'!H:H,MATCH(Bestektabel!AU102,'Samenvoeging Bbk en pfas'!B:B,0))</f>
        <v>GBT Landbodem</v>
      </c>
      <c r="AZ102" s="133" t="str">
        <f>INDEX('Samenvoeging Bbk en pfas'!I:I,MATCH(Bestektabel!AU102,'Samenvoeging Bbk en pfas'!B:B,0))</f>
        <v>GBT Waterbodem</v>
      </c>
      <c r="BA102" s="133" t="str">
        <f>INDEX('Samenvoeging Bbk en pfas'!J:J,MATCH(Bestektabel!AU102,'Samenvoeging Bbk en pfas'!B:B,0))</f>
        <v>GBT Waterbodem</v>
      </c>
      <c r="BC102" s="135" t="s">
        <v>3490</v>
      </c>
      <c r="BD102" s="135" t="e">
        <f>INDEX('Samenvoeging Bbk en pfas'!E:E,MATCH(Bestektabel!BC860,'Samenvoeging Bbk en pfas'!B:B,0))</f>
        <v>#N/A</v>
      </c>
      <c r="BE102" s="135" t="e">
        <f>INDEX('Samenvoeging Bbk en pfas'!F:F,MATCH(Bestektabel!BC860,'Samenvoeging Bbk en pfas'!B:B,0))</f>
        <v>#N/A</v>
      </c>
      <c r="BF102" s="135" t="e">
        <f>INDEX('Samenvoeging Bbk en pfas'!G:G,MATCH(Bestektabel!BC860,'Samenvoeging Bbk en pfas'!B:B,0))</f>
        <v>#N/A</v>
      </c>
      <c r="BG102" s="135" t="e">
        <f>INDEX('Samenvoeging Bbk en pfas'!H:H,MATCH(Bestektabel!BC860,'Samenvoeging Bbk en pfas'!B:B,0))</f>
        <v>#N/A</v>
      </c>
      <c r="BH102" s="135" t="e">
        <f>INDEX('Samenvoeging Bbk en pfas'!I:I,MATCH(Bestektabel!BC860,'Samenvoeging Bbk en pfas'!B:B,0))</f>
        <v>#N/A</v>
      </c>
      <c r="BI102" s="135" t="e">
        <f>INDEX('Samenvoeging Bbk en pfas'!J:J,MATCH(Bestektabel!BC860,'Samenvoeging Bbk en pfas'!B:B,0))</f>
        <v>#N/A</v>
      </c>
    </row>
    <row r="103" spans="1:61" hidden="1" x14ac:dyDescent="0.2">
      <c r="A103" s="124">
        <v>13</v>
      </c>
      <c r="B103" s="118">
        <v>3421</v>
      </c>
      <c r="C103" s="118">
        <v>342130</v>
      </c>
      <c r="D103" s="519" t="s">
        <v>428</v>
      </c>
      <c r="E103" s="135">
        <v>10</v>
      </c>
      <c r="F103" s="514" t="s">
        <v>429</v>
      </c>
      <c r="G103" s="514" t="s">
        <v>430</v>
      </c>
      <c r="H103" s="133" t="s">
        <v>3594</v>
      </c>
      <c r="I103" s="137" t="s">
        <v>182</v>
      </c>
      <c r="J103" s="514" t="s">
        <v>449</v>
      </c>
      <c r="K103" s="133" t="s">
        <v>899</v>
      </c>
      <c r="L103" s="165" t="str">
        <f t="shared" si="20"/>
        <v>17216 - 180-058-01053</v>
      </c>
      <c r="M103" s="165" t="str">
        <f>INDEX('Export Project'!D:D,MATCH(Bestektabel!N861,'Export Project'!J:J,0))</f>
        <v>Nee</v>
      </c>
      <c r="N103" s="135">
        <v>5529</v>
      </c>
      <c r="O103" s="122">
        <f>INDEX('Export Project'!E:E,MATCH(Bestektabel!N103,'Export Project'!J:J,0))</f>
        <v>32</v>
      </c>
      <c r="P103" s="549">
        <f>INDEX('Export Project'!O:O,MATCH(Bestektabel!N103,'Export Project'!J:J,0))</f>
        <v>2.9</v>
      </c>
      <c r="Q103" s="139">
        <f>INDEX('Export Project'!V:V,MATCH(Bestektabel!N103,'Export Project'!J:J,0))</f>
        <v>-5.98</v>
      </c>
      <c r="R103" s="138" t="str">
        <f>INDEX('Export Project'!W:W,MATCH(Bestektabel!N861,'Export Project'!J:J,0))</f>
        <v>17-07-2019</v>
      </c>
      <c r="S103" s="139">
        <v>-6.02</v>
      </c>
      <c r="T103" s="137"/>
      <c r="U103" s="137" t="s">
        <v>3417</v>
      </c>
      <c r="V103" s="137"/>
      <c r="W103" s="133"/>
      <c r="X103" s="141"/>
      <c r="Y103" s="809">
        <v>1</v>
      </c>
      <c r="Z103" s="809">
        <v>1</v>
      </c>
      <c r="AA103" s="139">
        <f t="shared" si="29"/>
        <v>1</v>
      </c>
      <c r="AB103" s="141"/>
      <c r="AC103" s="139">
        <v>-7.02</v>
      </c>
      <c r="AD103" s="141"/>
      <c r="AE103" s="122">
        <f>INDEX('Export Project'!F:F,MATCH(N103,'Export Project'!J:J,0))</f>
        <v>9</v>
      </c>
      <c r="AF103" s="814">
        <f t="shared" si="21"/>
        <v>0.28125</v>
      </c>
      <c r="AG103" s="135">
        <f>INDEX('Export Project'!G:G,MATCH(N103,'Export Project'!J:J,0))</f>
        <v>17</v>
      </c>
      <c r="AH103" s="135">
        <f t="shared" si="22"/>
        <v>0.53125</v>
      </c>
      <c r="AI103" s="140" t="s">
        <v>175</v>
      </c>
      <c r="AJ103" s="122">
        <f t="shared" si="23"/>
        <v>9.9</v>
      </c>
      <c r="AK103" s="122" t="s">
        <v>3478</v>
      </c>
      <c r="AL103" s="122">
        <f t="shared" si="27"/>
        <v>18.700000000000003</v>
      </c>
      <c r="AM103" s="848">
        <f t="shared" si="24"/>
        <v>18.700000000000003</v>
      </c>
      <c r="AN103" s="122" t="str">
        <f>IF(AR103="Ja","Mogelijk verspreiden als aangrenzend perceel geen weiland is",BD103)</f>
        <v>Mogelijk verspreiden als aangrenzend perceel geen weiland is</v>
      </c>
      <c r="AO103" s="848">
        <f t="shared" si="25"/>
        <v>28.6</v>
      </c>
      <c r="AQ103" s="136">
        <v>17216</v>
      </c>
      <c r="AR103" s="135" t="s">
        <v>41</v>
      </c>
      <c r="AS103" s="135"/>
      <c r="AT103" s="135"/>
      <c r="AU103" s="135">
        <f t="shared" si="26"/>
        <v>17216</v>
      </c>
      <c r="AV103" s="133" t="str">
        <f>INDEX('Samenvoeging Bbk en pfas'!E:E,MATCH(Bestektabel!AU103,'Samenvoeging Bbk en pfas'!B:B,0))</f>
        <v>Niet verspreidbaar</v>
      </c>
      <c r="AW103" s="133" t="str">
        <f>INDEX('Samenvoeging Bbk en pfas'!F:F,MATCH(Bestektabel!AU103,'Samenvoeging Bbk en pfas'!B:B,0))</f>
        <v>Niet toepasbaar</v>
      </c>
      <c r="AX103" s="133" t="str">
        <f>INDEX('Samenvoeging Bbk en pfas'!G:G,MATCH(Bestektabel!AU103,'Samenvoeging Bbk en pfas'!B:B,0))</f>
        <v>Klasse B</v>
      </c>
      <c r="AY103" s="133" t="str">
        <f>INDEX('Samenvoeging Bbk en pfas'!H:H,MATCH(Bestektabel!AU103,'Samenvoeging Bbk en pfas'!B:B,0))</f>
        <v>GBT Landbodem</v>
      </c>
      <c r="AZ103" s="133" t="str">
        <f>INDEX('Samenvoeging Bbk en pfas'!I:I,MATCH(Bestektabel!AU103,'Samenvoeging Bbk en pfas'!B:B,0))</f>
        <v>GBT Waterbodem</v>
      </c>
      <c r="BA103" s="133" t="str">
        <f>INDEX('Samenvoeging Bbk en pfas'!J:J,MATCH(Bestektabel!AU103,'Samenvoeging Bbk en pfas'!B:B,0))</f>
        <v>GBT Waterbodem</v>
      </c>
      <c r="BC103" s="135" t="s">
        <v>3490</v>
      </c>
      <c r="BD103" s="135" t="e">
        <f>INDEX('Samenvoeging Bbk en pfas'!E:E,MATCH(Bestektabel!BC861,'Samenvoeging Bbk en pfas'!B:B,0))</f>
        <v>#N/A</v>
      </c>
      <c r="BE103" s="135" t="e">
        <f>INDEX('Samenvoeging Bbk en pfas'!F:F,MATCH(Bestektabel!BC861,'Samenvoeging Bbk en pfas'!B:B,0))</f>
        <v>#N/A</v>
      </c>
      <c r="BF103" s="135" t="e">
        <f>INDEX('Samenvoeging Bbk en pfas'!G:G,MATCH(Bestektabel!BC861,'Samenvoeging Bbk en pfas'!B:B,0))</f>
        <v>#N/A</v>
      </c>
      <c r="BG103" s="135" t="e">
        <f>INDEX('Samenvoeging Bbk en pfas'!H:H,MATCH(Bestektabel!BC861,'Samenvoeging Bbk en pfas'!B:B,0))</f>
        <v>#N/A</v>
      </c>
      <c r="BH103" s="135" t="e">
        <f>INDEX('Samenvoeging Bbk en pfas'!I:I,MATCH(Bestektabel!BC861,'Samenvoeging Bbk en pfas'!B:B,0))</f>
        <v>#N/A</v>
      </c>
      <c r="BI103" s="135" t="e">
        <f>INDEX('Samenvoeging Bbk en pfas'!J:J,MATCH(Bestektabel!BC861,'Samenvoeging Bbk en pfas'!B:B,0))</f>
        <v>#N/A</v>
      </c>
    </row>
    <row r="104" spans="1:61" hidden="1" x14ac:dyDescent="0.2">
      <c r="A104" s="124">
        <v>13</v>
      </c>
      <c r="B104" s="118">
        <v>3421</v>
      </c>
      <c r="C104" s="118">
        <v>342130</v>
      </c>
      <c r="D104" s="519" t="s">
        <v>428</v>
      </c>
      <c r="E104" s="135">
        <v>10</v>
      </c>
      <c r="F104" s="514" t="s">
        <v>429</v>
      </c>
      <c r="G104" s="514" t="s">
        <v>430</v>
      </c>
      <c r="H104" s="133" t="s">
        <v>3594</v>
      </c>
      <c r="I104" s="137" t="s">
        <v>182</v>
      </c>
      <c r="J104" s="514" t="s">
        <v>449</v>
      </c>
      <c r="K104" s="133" t="s">
        <v>899</v>
      </c>
      <c r="L104" s="165" t="str">
        <f t="shared" si="20"/>
        <v>17216 - 180-058-01053</v>
      </c>
      <c r="M104" s="165" t="str">
        <f>INDEX('Export Project'!D:D,MATCH(Bestektabel!N862,'Export Project'!J:J,0))</f>
        <v>Nee</v>
      </c>
      <c r="N104" s="135">
        <v>5530</v>
      </c>
      <c r="O104" s="122">
        <f>INDEX('Export Project'!E:E,MATCH(Bestektabel!N104,'Export Project'!J:J,0))</f>
        <v>56</v>
      </c>
      <c r="P104" s="549">
        <f>INDEX('Export Project'!O:O,MATCH(Bestektabel!N104,'Export Project'!J:J,0))</f>
        <v>2.4</v>
      </c>
      <c r="Q104" s="139">
        <f>INDEX('Export Project'!V:V,MATCH(Bestektabel!N104,'Export Project'!J:J,0))</f>
        <v>-5.98</v>
      </c>
      <c r="R104" s="138" t="str">
        <f>INDEX('Export Project'!W:W,MATCH(Bestektabel!N862,'Export Project'!J:J,0))</f>
        <v>17-07-2019</v>
      </c>
      <c r="S104" s="139">
        <v>-6.02</v>
      </c>
      <c r="T104" s="137"/>
      <c r="U104" s="137" t="s">
        <v>3417</v>
      </c>
      <c r="V104" s="137"/>
      <c r="W104" s="133"/>
      <c r="X104" s="141"/>
      <c r="Y104" s="809">
        <v>1</v>
      </c>
      <c r="Z104" s="809">
        <v>1</v>
      </c>
      <c r="AA104" s="139">
        <f t="shared" si="29"/>
        <v>1</v>
      </c>
      <c r="AB104" s="141"/>
      <c r="AC104" s="139">
        <v>-7.02</v>
      </c>
      <c r="AD104" s="141"/>
      <c r="AE104" s="122">
        <f>INDEX('Export Project'!F:F,MATCH(N104,'Export Project'!J:J,0))</f>
        <v>15</v>
      </c>
      <c r="AF104" s="814">
        <f t="shared" si="21"/>
        <v>0.26785714285714285</v>
      </c>
      <c r="AG104" s="135">
        <f>INDEX('Export Project'!G:G,MATCH(N104,'Export Project'!J:J,0))</f>
        <v>22</v>
      </c>
      <c r="AH104" s="135">
        <f t="shared" si="22"/>
        <v>0.39285714285714285</v>
      </c>
      <c r="AI104" s="140" t="s">
        <v>175</v>
      </c>
      <c r="AJ104" s="122">
        <f t="shared" si="23"/>
        <v>16.5</v>
      </c>
      <c r="AK104" s="122" t="s">
        <v>3478</v>
      </c>
      <c r="AL104" s="122">
        <f t="shared" si="27"/>
        <v>24.200000000000003</v>
      </c>
      <c r="AM104" s="848">
        <f t="shared" si="24"/>
        <v>24.200000000000003</v>
      </c>
      <c r="AN104" s="122" t="str">
        <f>IF(AR104="Ja","Mogelijk verspreiden als aangrenzend perceel geen weiland is",BD104)</f>
        <v>Mogelijk verspreiden als aangrenzend perceel geen weiland is</v>
      </c>
      <c r="AO104" s="848">
        <f t="shared" si="25"/>
        <v>40.700000000000003</v>
      </c>
      <c r="AQ104" s="136">
        <v>17216</v>
      </c>
      <c r="AR104" s="135" t="s">
        <v>41</v>
      </c>
      <c r="AS104" s="135"/>
      <c r="AT104" s="135"/>
      <c r="AU104" s="135">
        <f t="shared" si="26"/>
        <v>17216</v>
      </c>
      <c r="AV104" s="133" t="str">
        <f>INDEX('Samenvoeging Bbk en pfas'!E:E,MATCH(Bestektabel!AU104,'Samenvoeging Bbk en pfas'!B:B,0))</f>
        <v>Niet verspreidbaar</v>
      </c>
      <c r="AW104" s="133" t="str">
        <f>INDEX('Samenvoeging Bbk en pfas'!F:F,MATCH(Bestektabel!AU104,'Samenvoeging Bbk en pfas'!B:B,0))</f>
        <v>Niet toepasbaar</v>
      </c>
      <c r="AX104" s="133" t="str">
        <f>INDEX('Samenvoeging Bbk en pfas'!G:G,MATCH(Bestektabel!AU104,'Samenvoeging Bbk en pfas'!B:B,0))</f>
        <v>Klasse B</v>
      </c>
      <c r="AY104" s="133" t="str">
        <f>INDEX('Samenvoeging Bbk en pfas'!H:H,MATCH(Bestektabel!AU104,'Samenvoeging Bbk en pfas'!B:B,0))</f>
        <v>GBT Landbodem</v>
      </c>
      <c r="AZ104" s="133" t="str">
        <f>INDEX('Samenvoeging Bbk en pfas'!I:I,MATCH(Bestektabel!AU104,'Samenvoeging Bbk en pfas'!B:B,0))</f>
        <v>GBT Waterbodem</v>
      </c>
      <c r="BA104" s="133" t="str">
        <f>INDEX('Samenvoeging Bbk en pfas'!J:J,MATCH(Bestektabel!AU104,'Samenvoeging Bbk en pfas'!B:B,0))</f>
        <v>GBT Waterbodem</v>
      </c>
      <c r="BC104" s="135" t="s">
        <v>3490</v>
      </c>
      <c r="BD104" s="135" t="e">
        <f>INDEX('Samenvoeging Bbk en pfas'!E:E,MATCH(Bestektabel!BC862,'Samenvoeging Bbk en pfas'!B:B,0))</f>
        <v>#N/A</v>
      </c>
      <c r="BE104" s="135" t="e">
        <f>INDEX('Samenvoeging Bbk en pfas'!F:F,MATCH(Bestektabel!BC862,'Samenvoeging Bbk en pfas'!B:B,0))</f>
        <v>#N/A</v>
      </c>
      <c r="BF104" s="135" t="e">
        <f>INDEX('Samenvoeging Bbk en pfas'!G:G,MATCH(Bestektabel!BC862,'Samenvoeging Bbk en pfas'!B:B,0))</f>
        <v>#N/A</v>
      </c>
      <c r="BG104" s="135" t="e">
        <f>INDEX('Samenvoeging Bbk en pfas'!H:H,MATCH(Bestektabel!BC862,'Samenvoeging Bbk en pfas'!B:B,0))</f>
        <v>#N/A</v>
      </c>
      <c r="BH104" s="135" t="e">
        <f>INDEX('Samenvoeging Bbk en pfas'!I:I,MATCH(Bestektabel!BC862,'Samenvoeging Bbk en pfas'!B:B,0))</f>
        <v>#N/A</v>
      </c>
      <c r="BI104" s="135" t="e">
        <f>INDEX('Samenvoeging Bbk en pfas'!J:J,MATCH(Bestektabel!BC862,'Samenvoeging Bbk en pfas'!B:B,0))</f>
        <v>#N/A</v>
      </c>
    </row>
    <row r="105" spans="1:61" hidden="1" x14ac:dyDescent="0.2">
      <c r="A105" s="124">
        <v>1</v>
      </c>
      <c r="B105" s="118">
        <v>3410</v>
      </c>
      <c r="C105" s="118">
        <v>341030</v>
      </c>
      <c r="D105" s="519" t="s">
        <v>428</v>
      </c>
      <c r="E105" s="135">
        <v>10</v>
      </c>
      <c r="F105" s="514" t="s">
        <v>429</v>
      </c>
      <c r="G105" s="514" t="s">
        <v>430</v>
      </c>
      <c r="H105" s="133" t="s">
        <v>3594</v>
      </c>
      <c r="I105" s="137" t="s">
        <v>182</v>
      </c>
      <c r="J105" s="514" t="s">
        <v>449</v>
      </c>
      <c r="K105" s="133" t="s">
        <v>932</v>
      </c>
      <c r="L105" s="165" t="str">
        <f t="shared" si="20"/>
        <v>17227 - 180-058-01380</v>
      </c>
      <c r="M105" s="165" t="str">
        <f>INDEX('Export Project'!D:D,MATCH(Bestektabel!N886,'Export Project'!J:J,0))</f>
        <v>Nee</v>
      </c>
      <c r="N105" s="135">
        <v>5819</v>
      </c>
      <c r="O105" s="122">
        <f>INDEX('Export Project'!E:E,MATCH(Bestektabel!N105,'Export Project'!J:J,0))</f>
        <v>97</v>
      </c>
      <c r="P105" s="549">
        <f>INDEX('Export Project'!O:O,MATCH(Bestektabel!N105,'Export Project'!J:J,0))</f>
        <v>5.9</v>
      </c>
      <c r="Q105" s="139">
        <f>INDEX('Export Project'!V:V,MATCH(Bestektabel!N105,'Export Project'!J:J,0))</f>
        <v>-5.6</v>
      </c>
      <c r="R105" s="138" t="str">
        <f>INDEX('Export Project'!W:W,MATCH(Bestektabel!N886,'Export Project'!J:J,0))</f>
        <v>22-07-2019</v>
      </c>
      <c r="S105" s="139">
        <v>-5.77</v>
      </c>
      <c r="T105" s="137"/>
      <c r="U105" s="137" t="s">
        <v>3417</v>
      </c>
      <c r="V105" s="137"/>
      <c r="W105" s="133"/>
      <c r="X105" s="141"/>
      <c r="Y105" s="809">
        <v>3</v>
      </c>
      <c r="Z105" s="809">
        <v>3</v>
      </c>
      <c r="AA105" s="139">
        <f t="shared" si="29"/>
        <v>0.84999999999999964</v>
      </c>
      <c r="AB105" s="141"/>
      <c r="AC105" s="139">
        <v>-6.6199999999999992</v>
      </c>
      <c r="AD105" s="141"/>
      <c r="AE105" s="122">
        <f>INDEX('Export Project'!F:F,MATCH(N105,'Export Project'!J:J,0))</f>
        <v>87</v>
      </c>
      <c r="AF105" s="814">
        <f t="shared" si="21"/>
        <v>0.89690721649484539</v>
      </c>
      <c r="AG105" s="135">
        <f>INDEX('Export Project'!G:G,MATCH(N105,'Export Project'!J:J,0))</f>
        <v>0</v>
      </c>
      <c r="AH105" s="135">
        <f t="shared" si="22"/>
        <v>0</v>
      </c>
      <c r="AI105" s="140" t="s">
        <v>175</v>
      </c>
      <c r="AJ105" s="122">
        <f t="shared" si="23"/>
        <v>95.7</v>
      </c>
      <c r="AK105" s="122" t="str">
        <f t="shared" ref="AK105:AK138" si="30">IF(AR105="Ja","Mogelijk verspreiden als aangrenzend perceel geen weiland is",AV105)</f>
        <v>Verspreidbaar</v>
      </c>
      <c r="AL105" s="122">
        <f t="shared" si="27"/>
        <v>0</v>
      </c>
      <c r="AM105" s="848">
        <f t="shared" si="24"/>
        <v>0</v>
      </c>
      <c r="AN105" s="122" t="s">
        <v>38</v>
      </c>
      <c r="AO105" s="848">
        <f t="shared" si="25"/>
        <v>95.7</v>
      </c>
      <c r="AQ105" s="136">
        <v>17227</v>
      </c>
      <c r="AR105" s="817" t="s">
        <v>39</v>
      </c>
      <c r="AS105" s="135"/>
      <c r="AT105" s="135"/>
      <c r="AU105" s="135">
        <f t="shared" si="26"/>
        <v>17227</v>
      </c>
      <c r="AV105" s="133" t="str">
        <f>INDEX('Samenvoeging Bbk en pfas'!E:E,MATCH(Bestektabel!AU105,'Samenvoeging Bbk en pfas'!B:B,0))</f>
        <v>Verspreidbaar</v>
      </c>
      <c r="AW105" s="133" t="str">
        <f>INDEX('Samenvoeging Bbk en pfas'!F:F,MATCH(Bestektabel!AU105,'Samenvoeging Bbk en pfas'!B:B,0))</f>
        <v>Klasse Industrie</v>
      </c>
      <c r="AX105" s="133" t="str">
        <f>INDEX('Samenvoeging Bbk en pfas'!G:G,MATCH(Bestektabel!AU105,'Samenvoeging Bbk en pfas'!B:B,0))</f>
        <v>Klasse A</v>
      </c>
      <c r="AY105" s="133" t="str">
        <f>INDEX('Samenvoeging Bbk en pfas'!H:H,MATCH(Bestektabel!AU105,'Samenvoeging Bbk en pfas'!B:B,0))</f>
        <v>GBT Landbodem</v>
      </c>
      <c r="AZ105" s="133" t="str">
        <f>INDEX('Samenvoeging Bbk en pfas'!I:I,MATCH(Bestektabel!AU105,'Samenvoeging Bbk en pfas'!B:B,0))</f>
        <v>GBT Waterbodem</v>
      </c>
      <c r="BA105" s="133" t="str">
        <f>INDEX('Samenvoeging Bbk en pfas'!J:J,MATCH(Bestektabel!AU105,'Samenvoeging Bbk en pfas'!B:B,0))</f>
        <v>GBT Waterbodem</v>
      </c>
      <c r="BC105" s="135" t="s">
        <v>38</v>
      </c>
      <c r="BD105" s="135" t="s">
        <v>38</v>
      </c>
      <c r="BE105" s="135" t="s">
        <v>38</v>
      </c>
      <c r="BF105" s="135" t="s">
        <v>38</v>
      </c>
      <c r="BG105" s="135" t="s">
        <v>38</v>
      </c>
      <c r="BH105" s="135" t="s">
        <v>38</v>
      </c>
      <c r="BI105" s="135" t="s">
        <v>38</v>
      </c>
    </row>
    <row r="106" spans="1:61" hidden="1" x14ac:dyDescent="0.2">
      <c r="A106" s="124">
        <v>1</v>
      </c>
      <c r="B106" s="118">
        <v>3410</v>
      </c>
      <c r="C106" s="118">
        <v>341030</v>
      </c>
      <c r="D106" s="519" t="s">
        <v>428</v>
      </c>
      <c r="E106" s="135">
        <v>10</v>
      </c>
      <c r="F106" s="514" t="s">
        <v>429</v>
      </c>
      <c r="G106" s="514" t="s">
        <v>430</v>
      </c>
      <c r="H106" s="133" t="s">
        <v>3594</v>
      </c>
      <c r="I106" s="137" t="s">
        <v>182</v>
      </c>
      <c r="J106" s="514" t="s">
        <v>449</v>
      </c>
      <c r="K106" s="133" t="s">
        <v>932</v>
      </c>
      <c r="L106" s="165" t="str">
        <f t="shared" si="20"/>
        <v>17227 - 180-058-01380</v>
      </c>
      <c r="M106" s="165" t="str">
        <f>INDEX('Export Project'!D:D,MATCH(Bestektabel!N887,'Export Project'!J:J,0))</f>
        <v>Nee</v>
      </c>
      <c r="N106" s="135">
        <v>5820</v>
      </c>
      <c r="O106" s="122">
        <f>INDEX('Export Project'!E:E,MATCH(Bestektabel!N106,'Export Project'!J:J,0))</f>
        <v>99</v>
      </c>
      <c r="P106" s="549">
        <f>INDEX('Export Project'!O:O,MATCH(Bestektabel!N106,'Export Project'!J:J,0))</f>
        <v>6.5</v>
      </c>
      <c r="Q106" s="139">
        <f>INDEX('Export Project'!V:V,MATCH(Bestektabel!N106,'Export Project'!J:J,0))</f>
        <v>-5.6</v>
      </c>
      <c r="R106" s="138" t="str">
        <f>INDEX('Export Project'!W:W,MATCH(Bestektabel!N887,'Export Project'!J:J,0))</f>
        <v>22-07-2019</v>
      </c>
      <c r="S106" s="139">
        <v>-5.77</v>
      </c>
      <c r="T106" s="137"/>
      <c r="U106" s="137" t="s">
        <v>3417</v>
      </c>
      <c r="V106" s="137"/>
      <c r="W106" s="133"/>
      <c r="X106" s="141"/>
      <c r="Y106" s="809">
        <v>3</v>
      </c>
      <c r="Z106" s="809">
        <v>3</v>
      </c>
      <c r="AA106" s="139">
        <f t="shared" si="29"/>
        <v>0.84999999999999964</v>
      </c>
      <c r="AB106" s="141"/>
      <c r="AC106" s="139">
        <v>-6.6199999999999992</v>
      </c>
      <c r="AD106" s="141"/>
      <c r="AE106" s="122">
        <f>INDEX('Export Project'!F:F,MATCH(N106,'Export Project'!J:J,0))</f>
        <v>79</v>
      </c>
      <c r="AF106" s="814">
        <f t="shared" si="21"/>
        <v>0.79797979797979801</v>
      </c>
      <c r="AG106" s="135">
        <f>INDEX('Export Project'!G:G,MATCH(N106,'Export Project'!J:J,0))</f>
        <v>0</v>
      </c>
      <c r="AH106" s="135">
        <f t="shared" si="22"/>
        <v>0</v>
      </c>
      <c r="AI106" s="140" t="s">
        <v>175</v>
      </c>
      <c r="AJ106" s="122">
        <f t="shared" si="23"/>
        <v>86.9</v>
      </c>
      <c r="AK106" s="122" t="str">
        <f t="shared" si="30"/>
        <v>Verspreidbaar</v>
      </c>
      <c r="AL106" s="122">
        <f t="shared" si="27"/>
        <v>0</v>
      </c>
      <c r="AM106" s="848">
        <f t="shared" si="24"/>
        <v>0</v>
      </c>
      <c r="AN106" s="122" t="s">
        <v>38</v>
      </c>
      <c r="AO106" s="848">
        <f t="shared" si="25"/>
        <v>86.9</v>
      </c>
      <c r="AQ106" s="136">
        <v>17227</v>
      </c>
      <c r="AR106" s="817" t="s">
        <v>39</v>
      </c>
      <c r="AS106" s="135"/>
      <c r="AT106" s="135"/>
      <c r="AU106" s="135">
        <f t="shared" si="26"/>
        <v>17227</v>
      </c>
      <c r="AV106" s="133" t="str">
        <f>INDEX('Samenvoeging Bbk en pfas'!E:E,MATCH(Bestektabel!AU106,'Samenvoeging Bbk en pfas'!B:B,0))</f>
        <v>Verspreidbaar</v>
      </c>
      <c r="AW106" s="133" t="str">
        <f>INDEX('Samenvoeging Bbk en pfas'!F:F,MATCH(Bestektabel!AU106,'Samenvoeging Bbk en pfas'!B:B,0))</f>
        <v>Klasse Industrie</v>
      </c>
      <c r="AX106" s="133" t="str">
        <f>INDEX('Samenvoeging Bbk en pfas'!G:G,MATCH(Bestektabel!AU106,'Samenvoeging Bbk en pfas'!B:B,0))</f>
        <v>Klasse A</v>
      </c>
      <c r="AY106" s="133" t="str">
        <f>INDEX('Samenvoeging Bbk en pfas'!H:H,MATCH(Bestektabel!AU106,'Samenvoeging Bbk en pfas'!B:B,0))</f>
        <v>GBT Landbodem</v>
      </c>
      <c r="AZ106" s="133" t="str">
        <f>INDEX('Samenvoeging Bbk en pfas'!I:I,MATCH(Bestektabel!AU106,'Samenvoeging Bbk en pfas'!B:B,0))</f>
        <v>GBT Waterbodem</v>
      </c>
      <c r="BA106" s="133" t="str">
        <f>INDEX('Samenvoeging Bbk en pfas'!J:J,MATCH(Bestektabel!AU106,'Samenvoeging Bbk en pfas'!B:B,0))</f>
        <v>GBT Waterbodem</v>
      </c>
      <c r="BC106" s="135" t="s">
        <v>38</v>
      </c>
      <c r="BD106" s="135" t="s">
        <v>38</v>
      </c>
      <c r="BE106" s="135" t="s">
        <v>38</v>
      </c>
      <c r="BF106" s="135" t="s">
        <v>38</v>
      </c>
      <c r="BG106" s="135" t="s">
        <v>38</v>
      </c>
      <c r="BH106" s="135" t="s">
        <v>38</v>
      </c>
      <c r="BI106" s="135" t="s">
        <v>38</v>
      </c>
    </row>
    <row r="107" spans="1:61" hidden="1" x14ac:dyDescent="0.2">
      <c r="A107" s="124">
        <v>1</v>
      </c>
      <c r="B107" s="118">
        <v>3410</v>
      </c>
      <c r="C107" s="118">
        <v>341030</v>
      </c>
      <c r="D107" s="519" t="s">
        <v>428</v>
      </c>
      <c r="E107" s="135">
        <v>10</v>
      </c>
      <c r="F107" s="514" t="s">
        <v>429</v>
      </c>
      <c r="G107" s="514" t="s">
        <v>430</v>
      </c>
      <c r="H107" s="133" t="s">
        <v>3594</v>
      </c>
      <c r="I107" s="137" t="s">
        <v>182</v>
      </c>
      <c r="J107" s="514" t="s">
        <v>449</v>
      </c>
      <c r="K107" s="133" t="s">
        <v>932</v>
      </c>
      <c r="L107" s="165" t="str">
        <f t="shared" si="20"/>
        <v>17227 - 180-058-01380</v>
      </c>
      <c r="M107" s="165" t="str">
        <f>INDEX('Export Project'!D:D,MATCH(Bestektabel!N888,'Export Project'!J:J,0))</f>
        <v>Nee</v>
      </c>
      <c r="N107" s="135">
        <v>5821</v>
      </c>
      <c r="O107" s="122">
        <f>INDEX('Export Project'!E:E,MATCH(Bestektabel!N107,'Export Project'!J:J,0))</f>
        <v>100</v>
      </c>
      <c r="P107" s="549">
        <f>INDEX('Export Project'!O:O,MATCH(Bestektabel!N107,'Export Project'!J:J,0))</f>
        <v>5.2</v>
      </c>
      <c r="Q107" s="139">
        <f>INDEX('Export Project'!V:V,MATCH(Bestektabel!N107,'Export Project'!J:J,0))</f>
        <v>-5.6</v>
      </c>
      <c r="R107" s="138" t="str">
        <f>INDEX('Export Project'!W:W,MATCH(Bestektabel!N888,'Export Project'!J:J,0))</f>
        <v>22-07-2019</v>
      </c>
      <c r="S107" s="139">
        <v>-5.77</v>
      </c>
      <c r="T107" s="137"/>
      <c r="U107" s="137" t="s">
        <v>3417</v>
      </c>
      <c r="V107" s="137"/>
      <c r="W107" s="133"/>
      <c r="X107" s="141"/>
      <c r="Y107" s="809">
        <v>1.5</v>
      </c>
      <c r="Z107" s="809">
        <v>1.5</v>
      </c>
      <c r="AA107" s="139">
        <f t="shared" si="29"/>
        <v>0.84999999999999964</v>
      </c>
      <c r="AB107" s="141"/>
      <c r="AC107" s="139">
        <v>-6.6199999999999992</v>
      </c>
      <c r="AD107" s="141"/>
      <c r="AE107" s="122">
        <f>INDEX('Export Project'!F:F,MATCH(N107,'Export Project'!J:J,0))</f>
        <v>33</v>
      </c>
      <c r="AF107" s="814">
        <f t="shared" si="21"/>
        <v>0.33</v>
      </c>
      <c r="AG107" s="135">
        <f>INDEX('Export Project'!G:G,MATCH(N107,'Export Project'!J:J,0))</f>
        <v>0</v>
      </c>
      <c r="AH107" s="135">
        <f t="shared" si="22"/>
        <v>0</v>
      </c>
      <c r="AI107" s="140" t="s">
        <v>175</v>
      </c>
      <c r="AJ107" s="122">
        <f t="shared" si="23"/>
        <v>36.300000000000004</v>
      </c>
      <c r="AK107" s="122" t="str">
        <f t="shared" si="30"/>
        <v>Verspreidbaar</v>
      </c>
      <c r="AL107" s="122">
        <f t="shared" si="27"/>
        <v>0</v>
      </c>
      <c r="AM107" s="848">
        <f t="shared" si="24"/>
        <v>0</v>
      </c>
      <c r="AN107" s="122" t="s">
        <v>38</v>
      </c>
      <c r="AO107" s="848">
        <f t="shared" si="25"/>
        <v>36.300000000000004</v>
      </c>
      <c r="AQ107" s="136">
        <v>17227</v>
      </c>
      <c r="AR107" s="817" t="s">
        <v>39</v>
      </c>
      <c r="AS107" s="135"/>
      <c r="AT107" s="135"/>
      <c r="AU107" s="135">
        <f t="shared" si="26"/>
        <v>17227</v>
      </c>
      <c r="AV107" s="133" t="str">
        <f>INDEX('Samenvoeging Bbk en pfas'!E:E,MATCH(Bestektabel!AU107,'Samenvoeging Bbk en pfas'!B:B,0))</f>
        <v>Verspreidbaar</v>
      </c>
      <c r="AW107" s="133" t="str">
        <f>INDEX('Samenvoeging Bbk en pfas'!F:F,MATCH(Bestektabel!AU107,'Samenvoeging Bbk en pfas'!B:B,0))</f>
        <v>Klasse Industrie</v>
      </c>
      <c r="AX107" s="133" t="str">
        <f>INDEX('Samenvoeging Bbk en pfas'!G:G,MATCH(Bestektabel!AU107,'Samenvoeging Bbk en pfas'!B:B,0))</f>
        <v>Klasse A</v>
      </c>
      <c r="AY107" s="133" t="str">
        <f>INDEX('Samenvoeging Bbk en pfas'!H:H,MATCH(Bestektabel!AU107,'Samenvoeging Bbk en pfas'!B:B,0))</f>
        <v>GBT Landbodem</v>
      </c>
      <c r="AZ107" s="133" t="str">
        <f>INDEX('Samenvoeging Bbk en pfas'!I:I,MATCH(Bestektabel!AU107,'Samenvoeging Bbk en pfas'!B:B,0))</f>
        <v>GBT Waterbodem</v>
      </c>
      <c r="BA107" s="133" t="str">
        <f>INDEX('Samenvoeging Bbk en pfas'!J:J,MATCH(Bestektabel!AU107,'Samenvoeging Bbk en pfas'!B:B,0))</f>
        <v>GBT Waterbodem</v>
      </c>
      <c r="BC107" s="135" t="s">
        <v>38</v>
      </c>
      <c r="BD107" s="135" t="s">
        <v>38</v>
      </c>
      <c r="BE107" s="135" t="s">
        <v>38</v>
      </c>
      <c r="BF107" s="135" t="s">
        <v>38</v>
      </c>
      <c r="BG107" s="135" t="s">
        <v>38</v>
      </c>
      <c r="BH107" s="135" t="s">
        <v>38</v>
      </c>
      <c r="BI107" s="135" t="s">
        <v>38</v>
      </c>
    </row>
    <row r="108" spans="1:61" hidden="1" x14ac:dyDescent="0.2">
      <c r="A108" s="124">
        <v>1</v>
      </c>
      <c r="B108" s="118">
        <v>3410</v>
      </c>
      <c r="C108" s="118">
        <v>341030</v>
      </c>
      <c r="D108" s="519" t="s">
        <v>428</v>
      </c>
      <c r="E108" s="135">
        <v>10</v>
      </c>
      <c r="F108" s="514" t="s">
        <v>429</v>
      </c>
      <c r="G108" s="514" t="s">
        <v>430</v>
      </c>
      <c r="H108" s="133" t="s">
        <v>3594</v>
      </c>
      <c r="I108" s="137" t="s">
        <v>182</v>
      </c>
      <c r="J108" s="514" t="s">
        <v>449</v>
      </c>
      <c r="K108" s="133" t="s">
        <v>946</v>
      </c>
      <c r="L108" s="165" t="str">
        <f t="shared" si="20"/>
        <v>17238 - 180-058-00965</v>
      </c>
      <c r="M108" s="165" t="str">
        <f>INDEX('Export Project'!D:D,MATCH(Bestektabel!N906,'Export Project'!J:J,0))</f>
        <v>Nee</v>
      </c>
      <c r="N108" s="135">
        <v>5657</v>
      </c>
      <c r="O108" s="122">
        <f>INDEX('Export Project'!E:E,MATCH(Bestektabel!N108,'Export Project'!J:J,0))</f>
        <v>54</v>
      </c>
      <c r="P108" s="549">
        <f>INDEX('Export Project'!O:O,MATCH(Bestektabel!N108,'Export Project'!J:J,0))</f>
        <v>5.5</v>
      </c>
      <c r="Q108" s="139">
        <f>INDEX('Export Project'!V:V,MATCH(Bestektabel!N108,'Export Project'!J:J,0))</f>
        <v>-5.55</v>
      </c>
      <c r="R108" s="138" t="str">
        <f>INDEX('Export Project'!W:W,MATCH(Bestektabel!N906,'Export Project'!J:J,0))</f>
        <v>16-07-2019</v>
      </c>
      <c r="S108" s="139">
        <v>-5.77</v>
      </c>
      <c r="T108" s="137"/>
      <c r="U108" s="137" t="s">
        <v>3417</v>
      </c>
      <c r="V108" s="137"/>
      <c r="W108" s="133"/>
      <c r="X108" s="141"/>
      <c r="Y108" s="811" t="s">
        <v>40</v>
      </c>
      <c r="Z108" s="811" t="s">
        <v>40</v>
      </c>
      <c r="AA108" s="139" t="s">
        <v>40</v>
      </c>
      <c r="AB108" s="141"/>
      <c r="AC108" s="520" t="s">
        <v>40</v>
      </c>
      <c r="AD108" s="141"/>
      <c r="AE108" s="122">
        <f>INDEX('Export Project'!F:F,MATCH(N108,'Export Project'!J:J,0))</f>
        <v>56</v>
      </c>
      <c r="AF108" s="814">
        <f t="shared" si="21"/>
        <v>1.037037037037037</v>
      </c>
      <c r="AG108" s="135">
        <f>INDEX('Export Project'!G:G,MATCH(N108,'Export Project'!J:J,0))</f>
        <v>0</v>
      </c>
      <c r="AH108" s="135">
        <f t="shared" si="22"/>
        <v>0</v>
      </c>
      <c r="AI108" s="140" t="s">
        <v>176</v>
      </c>
      <c r="AJ108" s="122">
        <f t="shared" si="23"/>
        <v>61.600000000000009</v>
      </c>
      <c r="AK108" s="122" t="str">
        <f t="shared" si="30"/>
        <v>Verspreidbaar</v>
      </c>
      <c r="AL108" s="122">
        <f t="shared" si="27"/>
        <v>0</v>
      </c>
      <c r="AM108" s="848">
        <f t="shared" si="24"/>
        <v>0</v>
      </c>
      <c r="AN108" s="122" t="s">
        <v>38</v>
      </c>
      <c r="AO108" s="848">
        <f t="shared" si="25"/>
        <v>61.600000000000009</v>
      </c>
      <c r="AQ108" s="136">
        <v>17238</v>
      </c>
      <c r="AR108" s="817" t="s">
        <v>39</v>
      </c>
      <c r="AS108" s="135"/>
      <c r="AT108" s="135"/>
      <c r="AU108" s="135">
        <f t="shared" si="26"/>
        <v>17238</v>
      </c>
      <c r="AV108" s="133" t="str">
        <f>INDEX('Samenvoeging Bbk en pfas'!E:E,MATCH(Bestektabel!AU108,'Samenvoeging Bbk en pfas'!B:B,0))</f>
        <v>Verspreidbaar</v>
      </c>
      <c r="AW108" s="133" t="str">
        <f>INDEX('Samenvoeging Bbk en pfas'!F:F,MATCH(Bestektabel!AU108,'Samenvoeging Bbk en pfas'!B:B,0))</f>
        <v>Klasse Industrie</v>
      </c>
      <c r="AX108" s="133" t="str">
        <f>INDEX('Samenvoeging Bbk en pfas'!G:G,MATCH(Bestektabel!AU108,'Samenvoeging Bbk en pfas'!B:B,0))</f>
        <v>Klasse A</v>
      </c>
      <c r="AY108" s="133" t="str">
        <f>INDEX('Samenvoeging Bbk en pfas'!H:H,MATCH(Bestektabel!AU108,'Samenvoeging Bbk en pfas'!B:B,0))</f>
        <v>GBT Landbodem</v>
      </c>
      <c r="AZ108" s="133" t="str">
        <f>INDEX('Samenvoeging Bbk en pfas'!I:I,MATCH(Bestektabel!AU108,'Samenvoeging Bbk en pfas'!B:B,0))</f>
        <v>GBT Waterbodem</v>
      </c>
      <c r="BA108" s="133" t="str">
        <f>INDEX('Samenvoeging Bbk en pfas'!J:J,MATCH(Bestektabel!AU108,'Samenvoeging Bbk en pfas'!B:B,0))</f>
        <v>GBT Waterbodem</v>
      </c>
      <c r="BC108" s="135" t="s">
        <v>38</v>
      </c>
      <c r="BD108" s="135" t="s">
        <v>38</v>
      </c>
      <c r="BE108" s="135" t="s">
        <v>38</v>
      </c>
      <c r="BF108" s="135" t="s">
        <v>38</v>
      </c>
      <c r="BG108" s="135" t="s">
        <v>38</v>
      </c>
      <c r="BH108" s="135" t="s">
        <v>38</v>
      </c>
      <c r="BI108" s="135" t="s">
        <v>38</v>
      </c>
    </row>
    <row r="109" spans="1:61" hidden="1" x14ac:dyDescent="0.2">
      <c r="A109" s="124">
        <v>1</v>
      </c>
      <c r="B109" s="118">
        <v>3410</v>
      </c>
      <c r="C109" s="118">
        <v>341030</v>
      </c>
      <c r="D109" s="519" t="s">
        <v>428</v>
      </c>
      <c r="E109" s="135">
        <v>10</v>
      </c>
      <c r="F109" s="514" t="s">
        <v>429</v>
      </c>
      <c r="G109" s="514" t="s">
        <v>430</v>
      </c>
      <c r="H109" s="133" t="s">
        <v>3594</v>
      </c>
      <c r="I109" s="137" t="s">
        <v>182</v>
      </c>
      <c r="J109" s="514" t="s">
        <v>449</v>
      </c>
      <c r="K109" s="133" t="s">
        <v>946</v>
      </c>
      <c r="L109" s="165" t="str">
        <f t="shared" si="20"/>
        <v>17238 - 180-058-00965</v>
      </c>
      <c r="M109" s="165" t="str">
        <f>INDEX('Export Project'!D:D,MATCH(Bestektabel!N907,'Export Project'!J:J,0))</f>
        <v>Nee</v>
      </c>
      <c r="N109" s="135">
        <v>5658</v>
      </c>
      <c r="O109" s="122">
        <f>INDEX('Export Project'!E:E,MATCH(Bestektabel!N109,'Export Project'!J:J,0))</f>
        <v>62</v>
      </c>
      <c r="P109" s="549">
        <f>INDEX('Export Project'!O:O,MATCH(Bestektabel!N109,'Export Project'!J:J,0))</f>
        <v>6</v>
      </c>
      <c r="Q109" s="139">
        <f>INDEX('Export Project'!V:V,MATCH(Bestektabel!N109,'Export Project'!J:J,0))</f>
        <v>-5.55</v>
      </c>
      <c r="R109" s="138" t="str">
        <f>INDEX('Export Project'!W:W,MATCH(Bestektabel!N907,'Export Project'!J:J,0))</f>
        <v>15-07-2019</v>
      </c>
      <c r="S109" s="139">
        <v>-5.77</v>
      </c>
      <c r="T109" s="137"/>
      <c r="U109" s="137" t="s">
        <v>3417</v>
      </c>
      <c r="V109" s="137"/>
      <c r="W109" s="133"/>
      <c r="X109" s="141"/>
      <c r="Y109" s="811" t="s">
        <v>40</v>
      </c>
      <c r="Z109" s="811" t="s">
        <v>40</v>
      </c>
      <c r="AA109" s="139" t="s">
        <v>40</v>
      </c>
      <c r="AB109" s="141"/>
      <c r="AC109" s="520" t="s">
        <v>40</v>
      </c>
      <c r="AD109" s="141"/>
      <c r="AE109" s="122">
        <f>INDEX('Export Project'!F:F,MATCH(N109,'Export Project'!J:J,0))</f>
        <v>79</v>
      </c>
      <c r="AF109" s="814">
        <f t="shared" si="21"/>
        <v>1.2741935483870968</v>
      </c>
      <c r="AG109" s="135">
        <f>INDEX('Export Project'!G:G,MATCH(N109,'Export Project'!J:J,0))</f>
        <v>0</v>
      </c>
      <c r="AH109" s="135">
        <f t="shared" si="22"/>
        <v>0</v>
      </c>
      <c r="AI109" s="140" t="s">
        <v>176</v>
      </c>
      <c r="AJ109" s="122">
        <f t="shared" si="23"/>
        <v>86.9</v>
      </c>
      <c r="AK109" s="122" t="str">
        <f t="shared" si="30"/>
        <v>Verspreidbaar</v>
      </c>
      <c r="AL109" s="122">
        <f t="shared" si="27"/>
        <v>0</v>
      </c>
      <c r="AM109" s="848">
        <f t="shared" si="24"/>
        <v>0</v>
      </c>
      <c r="AN109" s="122" t="s">
        <v>38</v>
      </c>
      <c r="AO109" s="848">
        <f t="shared" si="25"/>
        <v>86.9</v>
      </c>
      <c r="AQ109" s="136">
        <v>17238</v>
      </c>
      <c r="AR109" s="817" t="s">
        <v>39</v>
      </c>
      <c r="AS109" s="135"/>
      <c r="AT109" s="135"/>
      <c r="AU109" s="135">
        <f t="shared" si="26"/>
        <v>17238</v>
      </c>
      <c r="AV109" s="133" t="str">
        <f>INDEX('Samenvoeging Bbk en pfas'!E:E,MATCH(Bestektabel!AU109,'Samenvoeging Bbk en pfas'!B:B,0))</f>
        <v>Verspreidbaar</v>
      </c>
      <c r="AW109" s="133" t="str">
        <f>INDEX('Samenvoeging Bbk en pfas'!F:F,MATCH(Bestektabel!AU109,'Samenvoeging Bbk en pfas'!B:B,0))</f>
        <v>Klasse Industrie</v>
      </c>
      <c r="AX109" s="133" t="str">
        <f>INDEX('Samenvoeging Bbk en pfas'!G:G,MATCH(Bestektabel!AU109,'Samenvoeging Bbk en pfas'!B:B,0))</f>
        <v>Klasse A</v>
      </c>
      <c r="AY109" s="133" t="str">
        <f>INDEX('Samenvoeging Bbk en pfas'!H:H,MATCH(Bestektabel!AU109,'Samenvoeging Bbk en pfas'!B:B,0))</f>
        <v>GBT Landbodem</v>
      </c>
      <c r="AZ109" s="133" t="str">
        <f>INDEX('Samenvoeging Bbk en pfas'!I:I,MATCH(Bestektabel!AU109,'Samenvoeging Bbk en pfas'!B:B,0))</f>
        <v>GBT Waterbodem</v>
      </c>
      <c r="BA109" s="133" t="str">
        <f>INDEX('Samenvoeging Bbk en pfas'!J:J,MATCH(Bestektabel!AU109,'Samenvoeging Bbk en pfas'!B:B,0))</f>
        <v>GBT Waterbodem</v>
      </c>
      <c r="BC109" s="135" t="s">
        <v>38</v>
      </c>
      <c r="BD109" s="135" t="s">
        <v>38</v>
      </c>
      <c r="BE109" s="135" t="s">
        <v>38</v>
      </c>
      <c r="BF109" s="135" t="s">
        <v>38</v>
      </c>
      <c r="BG109" s="135" t="s">
        <v>38</v>
      </c>
      <c r="BH109" s="135" t="s">
        <v>38</v>
      </c>
      <c r="BI109" s="135" t="s">
        <v>38</v>
      </c>
    </row>
    <row r="110" spans="1:61" hidden="1" x14ac:dyDescent="0.2">
      <c r="A110" s="124">
        <v>1</v>
      </c>
      <c r="B110" s="118">
        <v>3410</v>
      </c>
      <c r="C110" s="118">
        <v>341030</v>
      </c>
      <c r="D110" s="519" t="s">
        <v>428</v>
      </c>
      <c r="E110" s="135">
        <v>10</v>
      </c>
      <c r="F110" s="514" t="s">
        <v>429</v>
      </c>
      <c r="G110" s="514" t="s">
        <v>430</v>
      </c>
      <c r="H110" s="133" t="s">
        <v>3594</v>
      </c>
      <c r="I110" s="137" t="s">
        <v>182</v>
      </c>
      <c r="J110" s="514" t="s">
        <v>449</v>
      </c>
      <c r="K110" s="133" t="s">
        <v>946</v>
      </c>
      <c r="L110" s="165" t="str">
        <f t="shared" si="20"/>
        <v>17238 - 180-058-00965</v>
      </c>
      <c r="M110" s="165" t="str">
        <f>INDEX('Export Project'!D:D,MATCH(Bestektabel!N908,'Export Project'!J:J,0))</f>
        <v>Nee</v>
      </c>
      <c r="N110" s="135">
        <v>5659</v>
      </c>
      <c r="O110" s="122">
        <f>INDEX('Export Project'!E:E,MATCH(Bestektabel!N110,'Export Project'!J:J,0))</f>
        <v>57</v>
      </c>
      <c r="P110" s="549">
        <f>INDEX('Export Project'!O:O,MATCH(Bestektabel!N110,'Export Project'!J:J,0))</f>
        <v>6.2</v>
      </c>
      <c r="Q110" s="139">
        <f>INDEX('Export Project'!V:V,MATCH(Bestektabel!N110,'Export Project'!J:J,0))</f>
        <v>-5.55</v>
      </c>
      <c r="R110" s="138" t="str">
        <f>INDEX('Export Project'!W:W,MATCH(Bestektabel!N908,'Export Project'!J:J,0))</f>
        <v>03-07-2019</v>
      </c>
      <c r="S110" s="139">
        <v>-5.77</v>
      </c>
      <c r="T110" s="137"/>
      <c r="U110" s="137" t="s">
        <v>3417</v>
      </c>
      <c r="V110" s="137"/>
      <c r="W110" s="133"/>
      <c r="X110" s="141"/>
      <c r="Y110" s="809">
        <v>3</v>
      </c>
      <c r="Z110" s="809">
        <v>3</v>
      </c>
      <c r="AA110" s="139">
        <f>S110-AC110</f>
        <v>0.84999999999999964</v>
      </c>
      <c r="AB110" s="141"/>
      <c r="AC110" s="139">
        <v>-6.6199999999999992</v>
      </c>
      <c r="AD110" s="141"/>
      <c r="AE110" s="122">
        <f>INDEX('Export Project'!F:F,MATCH(N110,'Export Project'!J:J,0))</f>
        <v>67</v>
      </c>
      <c r="AF110" s="814">
        <f t="shared" si="21"/>
        <v>1.1754385964912282</v>
      </c>
      <c r="AG110" s="135">
        <f>INDEX('Export Project'!G:G,MATCH(N110,'Export Project'!J:J,0))</f>
        <v>0</v>
      </c>
      <c r="AH110" s="135">
        <f t="shared" si="22"/>
        <v>0</v>
      </c>
      <c r="AI110" s="140" t="s">
        <v>176</v>
      </c>
      <c r="AJ110" s="122">
        <f t="shared" si="23"/>
        <v>73.7</v>
      </c>
      <c r="AK110" s="122" t="str">
        <f t="shared" si="30"/>
        <v>Verspreidbaar</v>
      </c>
      <c r="AL110" s="122">
        <f t="shared" si="27"/>
        <v>0</v>
      </c>
      <c r="AM110" s="848">
        <f t="shared" si="24"/>
        <v>0</v>
      </c>
      <c r="AN110" s="122" t="s">
        <v>38</v>
      </c>
      <c r="AO110" s="848">
        <f t="shared" si="25"/>
        <v>73.7</v>
      </c>
      <c r="AQ110" s="136">
        <v>17238</v>
      </c>
      <c r="AR110" s="817" t="s">
        <v>39</v>
      </c>
      <c r="AS110" s="135"/>
      <c r="AT110" s="135"/>
      <c r="AU110" s="135">
        <f t="shared" si="26"/>
        <v>17238</v>
      </c>
      <c r="AV110" s="133" t="str">
        <f>INDEX('Samenvoeging Bbk en pfas'!E:E,MATCH(Bestektabel!AU110,'Samenvoeging Bbk en pfas'!B:B,0))</f>
        <v>Verspreidbaar</v>
      </c>
      <c r="AW110" s="133" t="str">
        <f>INDEX('Samenvoeging Bbk en pfas'!F:F,MATCH(Bestektabel!AU110,'Samenvoeging Bbk en pfas'!B:B,0))</f>
        <v>Klasse Industrie</v>
      </c>
      <c r="AX110" s="133" t="str">
        <f>INDEX('Samenvoeging Bbk en pfas'!G:G,MATCH(Bestektabel!AU110,'Samenvoeging Bbk en pfas'!B:B,0))</f>
        <v>Klasse A</v>
      </c>
      <c r="AY110" s="133" t="str">
        <f>INDEX('Samenvoeging Bbk en pfas'!H:H,MATCH(Bestektabel!AU110,'Samenvoeging Bbk en pfas'!B:B,0))</f>
        <v>GBT Landbodem</v>
      </c>
      <c r="AZ110" s="133" t="str">
        <f>INDEX('Samenvoeging Bbk en pfas'!I:I,MATCH(Bestektabel!AU110,'Samenvoeging Bbk en pfas'!B:B,0))</f>
        <v>GBT Waterbodem</v>
      </c>
      <c r="BA110" s="133" t="str">
        <f>INDEX('Samenvoeging Bbk en pfas'!J:J,MATCH(Bestektabel!AU110,'Samenvoeging Bbk en pfas'!B:B,0))</f>
        <v>GBT Waterbodem</v>
      </c>
      <c r="BC110" s="135" t="s">
        <v>38</v>
      </c>
      <c r="BD110" s="135" t="s">
        <v>38</v>
      </c>
      <c r="BE110" s="135" t="s">
        <v>38</v>
      </c>
      <c r="BF110" s="135" t="s">
        <v>38</v>
      </c>
      <c r="BG110" s="135" t="s">
        <v>38</v>
      </c>
      <c r="BH110" s="135" t="s">
        <v>38</v>
      </c>
      <c r="BI110" s="135" t="s">
        <v>38</v>
      </c>
    </row>
    <row r="111" spans="1:61" hidden="1" x14ac:dyDescent="0.2">
      <c r="A111" s="124">
        <v>1</v>
      </c>
      <c r="B111" s="118">
        <v>3410</v>
      </c>
      <c r="C111" s="118">
        <v>341030</v>
      </c>
      <c r="D111" s="519" t="s">
        <v>428</v>
      </c>
      <c r="E111" s="135">
        <v>10</v>
      </c>
      <c r="F111" s="514" t="s">
        <v>429</v>
      </c>
      <c r="G111" s="514" t="s">
        <v>430</v>
      </c>
      <c r="H111" s="133" t="s">
        <v>3594</v>
      </c>
      <c r="I111" s="137" t="s">
        <v>182</v>
      </c>
      <c r="J111" s="514" t="s">
        <v>449</v>
      </c>
      <c r="K111" s="133" t="s">
        <v>946</v>
      </c>
      <c r="L111" s="165" t="str">
        <f t="shared" si="20"/>
        <v>17238 - 180-058-00965</v>
      </c>
      <c r="M111" s="165" t="str">
        <f>INDEX('Export Project'!D:D,MATCH(Bestektabel!N909,'Export Project'!J:J,0))</f>
        <v>Nee</v>
      </c>
      <c r="N111" s="135">
        <v>5660</v>
      </c>
      <c r="O111" s="122">
        <f>INDEX('Export Project'!E:E,MATCH(Bestektabel!N111,'Export Project'!J:J,0))</f>
        <v>35</v>
      </c>
      <c r="P111" s="549">
        <f>INDEX('Export Project'!O:O,MATCH(Bestektabel!N111,'Export Project'!J:J,0))</f>
        <v>7</v>
      </c>
      <c r="Q111" s="139">
        <f>INDEX('Export Project'!V:V,MATCH(Bestektabel!N111,'Export Project'!J:J,0))</f>
        <v>-5.55</v>
      </c>
      <c r="R111" s="138" t="str">
        <f>INDEX('Export Project'!W:W,MATCH(Bestektabel!N909,'Export Project'!J:J,0))</f>
        <v>03-07-2019</v>
      </c>
      <c r="S111" s="139">
        <v>-5.77</v>
      </c>
      <c r="T111" s="137"/>
      <c r="U111" s="137" t="s">
        <v>3417</v>
      </c>
      <c r="V111" s="137"/>
      <c r="W111" s="133"/>
      <c r="X111" s="141"/>
      <c r="Y111" s="809">
        <v>3</v>
      </c>
      <c r="Z111" s="809">
        <v>3</v>
      </c>
      <c r="AA111" s="139">
        <f>S111-AC111</f>
        <v>0.84999999999999964</v>
      </c>
      <c r="AB111" s="141"/>
      <c r="AC111" s="139">
        <v>-6.6199999999999992</v>
      </c>
      <c r="AD111" s="141"/>
      <c r="AE111" s="122">
        <f>INDEX('Export Project'!F:F,MATCH(N111,'Export Project'!J:J,0))</f>
        <v>33</v>
      </c>
      <c r="AF111" s="814">
        <f t="shared" si="21"/>
        <v>0.94285714285714284</v>
      </c>
      <c r="AG111" s="135">
        <f>INDEX('Export Project'!G:G,MATCH(N111,'Export Project'!J:J,0))</f>
        <v>0</v>
      </c>
      <c r="AH111" s="135">
        <f t="shared" si="22"/>
        <v>0</v>
      </c>
      <c r="AI111" s="140" t="s">
        <v>175</v>
      </c>
      <c r="AJ111" s="122">
        <f t="shared" si="23"/>
        <v>36.300000000000004</v>
      </c>
      <c r="AK111" s="122" t="str">
        <f t="shared" si="30"/>
        <v>Verspreidbaar</v>
      </c>
      <c r="AL111" s="122">
        <f t="shared" si="27"/>
        <v>0</v>
      </c>
      <c r="AM111" s="848">
        <f t="shared" si="24"/>
        <v>0</v>
      </c>
      <c r="AN111" s="122" t="s">
        <v>38</v>
      </c>
      <c r="AO111" s="848">
        <f t="shared" si="25"/>
        <v>36.300000000000004</v>
      </c>
      <c r="AQ111" s="136">
        <v>17238</v>
      </c>
      <c r="AR111" s="817" t="s">
        <v>39</v>
      </c>
      <c r="AS111" s="135"/>
      <c r="AT111" s="135"/>
      <c r="AU111" s="135">
        <f t="shared" si="26"/>
        <v>17238</v>
      </c>
      <c r="AV111" s="133" t="str">
        <f>INDEX('Samenvoeging Bbk en pfas'!E:E,MATCH(Bestektabel!AU111,'Samenvoeging Bbk en pfas'!B:B,0))</f>
        <v>Verspreidbaar</v>
      </c>
      <c r="AW111" s="133" t="str">
        <f>INDEX('Samenvoeging Bbk en pfas'!F:F,MATCH(Bestektabel!AU111,'Samenvoeging Bbk en pfas'!B:B,0))</f>
        <v>Klasse Industrie</v>
      </c>
      <c r="AX111" s="133" t="str">
        <f>INDEX('Samenvoeging Bbk en pfas'!G:G,MATCH(Bestektabel!AU111,'Samenvoeging Bbk en pfas'!B:B,0))</f>
        <v>Klasse A</v>
      </c>
      <c r="AY111" s="133" t="str">
        <f>INDEX('Samenvoeging Bbk en pfas'!H:H,MATCH(Bestektabel!AU111,'Samenvoeging Bbk en pfas'!B:B,0))</f>
        <v>GBT Landbodem</v>
      </c>
      <c r="AZ111" s="133" t="str">
        <f>INDEX('Samenvoeging Bbk en pfas'!I:I,MATCH(Bestektabel!AU111,'Samenvoeging Bbk en pfas'!B:B,0))</f>
        <v>GBT Waterbodem</v>
      </c>
      <c r="BA111" s="133" t="str">
        <f>INDEX('Samenvoeging Bbk en pfas'!J:J,MATCH(Bestektabel!AU111,'Samenvoeging Bbk en pfas'!B:B,0))</f>
        <v>GBT Waterbodem</v>
      </c>
      <c r="BC111" s="135" t="s">
        <v>38</v>
      </c>
      <c r="BD111" s="135" t="s">
        <v>38</v>
      </c>
      <c r="BE111" s="135" t="s">
        <v>38</v>
      </c>
      <c r="BF111" s="135" t="s">
        <v>38</v>
      </c>
      <c r="BG111" s="135" t="s">
        <v>38</v>
      </c>
      <c r="BH111" s="135" t="s">
        <v>38</v>
      </c>
      <c r="BI111" s="135" t="s">
        <v>38</v>
      </c>
    </row>
    <row r="112" spans="1:61" hidden="1" x14ac:dyDescent="0.2">
      <c r="A112" s="124">
        <v>1</v>
      </c>
      <c r="B112" s="118">
        <v>3410</v>
      </c>
      <c r="C112" s="118">
        <v>341030</v>
      </c>
      <c r="D112" s="519" t="s">
        <v>428</v>
      </c>
      <c r="E112" s="135">
        <v>10</v>
      </c>
      <c r="F112" s="514" t="s">
        <v>429</v>
      </c>
      <c r="G112" s="514" t="s">
        <v>430</v>
      </c>
      <c r="H112" s="133" t="s">
        <v>3594</v>
      </c>
      <c r="I112" s="137" t="s">
        <v>182</v>
      </c>
      <c r="J112" s="514" t="s">
        <v>449</v>
      </c>
      <c r="K112" s="133" t="s">
        <v>946</v>
      </c>
      <c r="L112" s="165" t="str">
        <f t="shared" si="20"/>
        <v>17238 - 180-058-00965</v>
      </c>
      <c r="M112" s="165" t="str">
        <f>INDEX('Export Project'!D:D,MATCH(Bestektabel!N910,'Export Project'!J:J,0))</f>
        <v>Nee</v>
      </c>
      <c r="N112" s="135">
        <v>5661</v>
      </c>
      <c r="O112" s="122">
        <f>INDEX('Export Project'!E:E,MATCH(Bestektabel!N112,'Export Project'!J:J,0))</f>
        <v>21</v>
      </c>
      <c r="P112" s="549">
        <f>INDEX('Export Project'!O:O,MATCH(Bestektabel!N112,'Export Project'!J:J,0))</f>
        <v>6.6</v>
      </c>
      <c r="Q112" s="139">
        <f>INDEX('Export Project'!V:V,MATCH(Bestektabel!N112,'Export Project'!J:J,0))</f>
        <v>-5.55</v>
      </c>
      <c r="R112" s="138" t="str">
        <f>INDEX('Export Project'!W:W,MATCH(Bestektabel!N910,'Export Project'!J:J,0))</f>
        <v>03-07-2019</v>
      </c>
      <c r="S112" s="139">
        <v>-5.77</v>
      </c>
      <c r="T112" s="137"/>
      <c r="U112" s="137" t="s">
        <v>3417</v>
      </c>
      <c r="V112" s="137"/>
      <c r="W112" s="133"/>
      <c r="X112" s="141"/>
      <c r="Y112" s="811" t="s">
        <v>40</v>
      </c>
      <c r="Z112" s="811" t="s">
        <v>40</v>
      </c>
      <c r="AA112" s="139" t="s">
        <v>40</v>
      </c>
      <c r="AB112" s="141"/>
      <c r="AC112" s="520" t="s">
        <v>40</v>
      </c>
      <c r="AD112" s="141"/>
      <c r="AE112" s="122">
        <f>INDEX('Export Project'!F:F,MATCH(N112,'Export Project'!J:J,0))</f>
        <v>24</v>
      </c>
      <c r="AF112" s="814">
        <f t="shared" si="21"/>
        <v>1.1428571428571428</v>
      </c>
      <c r="AG112" s="135">
        <f>INDEX('Export Project'!G:G,MATCH(N112,'Export Project'!J:J,0))</f>
        <v>0</v>
      </c>
      <c r="AH112" s="135">
        <f t="shared" si="22"/>
        <v>0</v>
      </c>
      <c r="AI112" s="140" t="s">
        <v>176</v>
      </c>
      <c r="AJ112" s="122">
        <f t="shared" si="23"/>
        <v>26.400000000000002</v>
      </c>
      <c r="AK112" s="122" t="str">
        <f t="shared" si="30"/>
        <v>Verspreidbaar</v>
      </c>
      <c r="AL112" s="122">
        <f t="shared" si="27"/>
        <v>0</v>
      </c>
      <c r="AM112" s="848">
        <f t="shared" ref="AM112:AM145" si="31">AG112*1.1</f>
        <v>0</v>
      </c>
      <c r="AN112" s="122" t="s">
        <v>38</v>
      </c>
      <c r="AO112" s="848">
        <f t="shared" ref="AO112:AO145" si="32">SUM(AM112+AJ112)</f>
        <v>26.400000000000002</v>
      </c>
      <c r="AQ112" s="136">
        <v>17238</v>
      </c>
      <c r="AR112" s="817" t="s">
        <v>39</v>
      </c>
      <c r="AS112" s="135"/>
      <c r="AT112" s="135"/>
      <c r="AU112" s="135">
        <f t="shared" si="26"/>
        <v>17238</v>
      </c>
      <c r="AV112" s="133" t="str">
        <f>INDEX('Samenvoeging Bbk en pfas'!E:E,MATCH(Bestektabel!AU112,'Samenvoeging Bbk en pfas'!B:B,0))</f>
        <v>Verspreidbaar</v>
      </c>
      <c r="AW112" s="133" t="str">
        <f>INDEX('Samenvoeging Bbk en pfas'!F:F,MATCH(Bestektabel!AU112,'Samenvoeging Bbk en pfas'!B:B,0))</f>
        <v>Klasse Industrie</v>
      </c>
      <c r="AX112" s="133" t="str">
        <f>INDEX('Samenvoeging Bbk en pfas'!G:G,MATCH(Bestektabel!AU112,'Samenvoeging Bbk en pfas'!B:B,0))</f>
        <v>Klasse A</v>
      </c>
      <c r="AY112" s="133" t="str">
        <f>INDEX('Samenvoeging Bbk en pfas'!H:H,MATCH(Bestektabel!AU112,'Samenvoeging Bbk en pfas'!B:B,0))</f>
        <v>GBT Landbodem</v>
      </c>
      <c r="AZ112" s="133" t="str">
        <f>INDEX('Samenvoeging Bbk en pfas'!I:I,MATCH(Bestektabel!AU112,'Samenvoeging Bbk en pfas'!B:B,0))</f>
        <v>GBT Waterbodem</v>
      </c>
      <c r="BA112" s="133" t="str">
        <f>INDEX('Samenvoeging Bbk en pfas'!J:J,MATCH(Bestektabel!AU112,'Samenvoeging Bbk en pfas'!B:B,0))</f>
        <v>GBT Waterbodem</v>
      </c>
      <c r="BC112" s="135" t="s">
        <v>38</v>
      </c>
      <c r="BD112" s="135" t="s">
        <v>38</v>
      </c>
      <c r="BE112" s="135" t="s">
        <v>38</v>
      </c>
      <c r="BF112" s="135" t="s">
        <v>38</v>
      </c>
      <c r="BG112" s="135" t="s">
        <v>38</v>
      </c>
      <c r="BH112" s="135" t="s">
        <v>38</v>
      </c>
      <c r="BI112" s="135" t="s">
        <v>38</v>
      </c>
    </row>
    <row r="113" spans="1:61" hidden="1" x14ac:dyDescent="0.2">
      <c r="A113" s="124">
        <v>1</v>
      </c>
      <c r="B113" s="118">
        <v>3410</v>
      </c>
      <c r="C113" s="118">
        <v>341030</v>
      </c>
      <c r="D113" s="519" t="s">
        <v>428</v>
      </c>
      <c r="E113" s="135">
        <v>10</v>
      </c>
      <c r="F113" s="514" t="s">
        <v>429</v>
      </c>
      <c r="G113" s="514" t="s">
        <v>430</v>
      </c>
      <c r="H113" s="133" t="s">
        <v>3594</v>
      </c>
      <c r="I113" s="137" t="s">
        <v>182</v>
      </c>
      <c r="J113" s="514" t="s">
        <v>449</v>
      </c>
      <c r="K113" s="133" t="s">
        <v>946</v>
      </c>
      <c r="L113" s="165" t="str">
        <f t="shared" si="20"/>
        <v>17238 - 180-058-00965</v>
      </c>
      <c r="M113" s="165" t="str">
        <f>INDEX('Export Project'!D:D,MATCH(Bestektabel!N911,'Export Project'!J:J,0))</f>
        <v>Nee</v>
      </c>
      <c r="N113" s="135">
        <v>5662</v>
      </c>
      <c r="O113" s="122">
        <f>INDEX('Export Project'!E:E,MATCH(Bestektabel!N113,'Export Project'!J:J,0))</f>
        <v>29</v>
      </c>
      <c r="P113" s="549">
        <f>INDEX('Export Project'!O:O,MATCH(Bestektabel!N113,'Export Project'!J:J,0))</f>
        <v>6.3</v>
      </c>
      <c r="Q113" s="139">
        <f>INDEX('Export Project'!V:V,MATCH(Bestektabel!N113,'Export Project'!J:J,0))</f>
        <v>-5.55</v>
      </c>
      <c r="R113" s="138" t="str">
        <f>INDEX('Export Project'!W:W,MATCH(Bestektabel!N911,'Export Project'!J:J,0))</f>
        <v>03-07-2019</v>
      </c>
      <c r="S113" s="139">
        <v>-5.77</v>
      </c>
      <c r="T113" s="137"/>
      <c r="U113" s="137" t="s">
        <v>3417</v>
      </c>
      <c r="V113" s="137"/>
      <c r="W113" s="133"/>
      <c r="X113" s="141"/>
      <c r="Y113" s="809">
        <v>3</v>
      </c>
      <c r="Z113" s="809">
        <v>3</v>
      </c>
      <c r="AA113" s="139">
        <f>S113-AC113</f>
        <v>0.84999999999999964</v>
      </c>
      <c r="AB113" s="141"/>
      <c r="AC113" s="139">
        <v>-6.6199999999999992</v>
      </c>
      <c r="AD113" s="141"/>
      <c r="AE113" s="122">
        <f>INDEX('Export Project'!F:F,MATCH(N113,'Export Project'!J:J,0))</f>
        <v>39</v>
      </c>
      <c r="AF113" s="814">
        <f t="shared" si="21"/>
        <v>1.3448275862068966</v>
      </c>
      <c r="AG113" s="135">
        <f>INDEX('Export Project'!G:G,MATCH(N113,'Export Project'!J:J,0))</f>
        <v>0</v>
      </c>
      <c r="AH113" s="135">
        <f t="shared" si="22"/>
        <v>0</v>
      </c>
      <c r="AI113" s="140" t="s">
        <v>176</v>
      </c>
      <c r="AJ113" s="122">
        <f t="shared" si="23"/>
        <v>42.900000000000006</v>
      </c>
      <c r="AK113" s="122" t="str">
        <f t="shared" si="30"/>
        <v>Verspreidbaar</v>
      </c>
      <c r="AL113" s="122">
        <f t="shared" si="27"/>
        <v>0</v>
      </c>
      <c r="AM113" s="848">
        <f t="shared" si="31"/>
        <v>0</v>
      </c>
      <c r="AN113" s="122" t="s">
        <v>38</v>
      </c>
      <c r="AO113" s="848">
        <f t="shared" si="32"/>
        <v>42.900000000000006</v>
      </c>
      <c r="AQ113" s="136">
        <v>17238</v>
      </c>
      <c r="AR113" s="817" t="s">
        <v>39</v>
      </c>
      <c r="AS113" s="135"/>
      <c r="AT113" s="135"/>
      <c r="AU113" s="135">
        <f t="shared" si="26"/>
        <v>17238</v>
      </c>
      <c r="AV113" s="133" t="str">
        <f>INDEX('Samenvoeging Bbk en pfas'!E:E,MATCH(Bestektabel!AU113,'Samenvoeging Bbk en pfas'!B:B,0))</f>
        <v>Verspreidbaar</v>
      </c>
      <c r="AW113" s="133" t="str">
        <f>INDEX('Samenvoeging Bbk en pfas'!F:F,MATCH(Bestektabel!AU113,'Samenvoeging Bbk en pfas'!B:B,0))</f>
        <v>Klasse Industrie</v>
      </c>
      <c r="AX113" s="133" t="str">
        <f>INDEX('Samenvoeging Bbk en pfas'!G:G,MATCH(Bestektabel!AU113,'Samenvoeging Bbk en pfas'!B:B,0))</f>
        <v>Klasse A</v>
      </c>
      <c r="AY113" s="133" t="str">
        <f>INDEX('Samenvoeging Bbk en pfas'!H:H,MATCH(Bestektabel!AU113,'Samenvoeging Bbk en pfas'!B:B,0))</f>
        <v>GBT Landbodem</v>
      </c>
      <c r="AZ113" s="133" t="str">
        <f>INDEX('Samenvoeging Bbk en pfas'!I:I,MATCH(Bestektabel!AU113,'Samenvoeging Bbk en pfas'!B:B,0))</f>
        <v>GBT Waterbodem</v>
      </c>
      <c r="BA113" s="133" t="str">
        <f>INDEX('Samenvoeging Bbk en pfas'!J:J,MATCH(Bestektabel!AU113,'Samenvoeging Bbk en pfas'!B:B,0))</f>
        <v>GBT Waterbodem</v>
      </c>
      <c r="BC113" s="135" t="s">
        <v>38</v>
      </c>
      <c r="BD113" s="135" t="s">
        <v>38</v>
      </c>
      <c r="BE113" s="135" t="s">
        <v>38</v>
      </c>
      <c r="BF113" s="135" t="s">
        <v>38</v>
      </c>
      <c r="BG113" s="135" t="s">
        <v>38</v>
      </c>
      <c r="BH113" s="135" t="s">
        <v>38</v>
      </c>
      <c r="BI113" s="135" t="s">
        <v>38</v>
      </c>
    </row>
    <row r="114" spans="1:61" hidden="1" x14ac:dyDescent="0.2">
      <c r="A114" s="124">
        <v>1</v>
      </c>
      <c r="B114" s="118">
        <v>3410</v>
      </c>
      <c r="C114" s="118">
        <v>341030</v>
      </c>
      <c r="D114" s="519" t="s">
        <v>428</v>
      </c>
      <c r="E114" s="135">
        <v>10</v>
      </c>
      <c r="F114" s="514" t="s">
        <v>429</v>
      </c>
      <c r="G114" s="514" t="s">
        <v>430</v>
      </c>
      <c r="H114" s="133" t="s">
        <v>3594</v>
      </c>
      <c r="I114" s="137" t="s">
        <v>182</v>
      </c>
      <c r="J114" s="514" t="s">
        <v>449</v>
      </c>
      <c r="K114" s="133" t="s">
        <v>946</v>
      </c>
      <c r="L114" s="165" t="str">
        <f t="shared" si="20"/>
        <v>17238 - 180-058-00965</v>
      </c>
      <c r="M114" s="165" t="str">
        <f>INDEX('Export Project'!D:D,MATCH(Bestektabel!N912,'Export Project'!J:J,0))</f>
        <v>Nee</v>
      </c>
      <c r="N114" s="135">
        <v>5663</v>
      </c>
      <c r="O114" s="122">
        <f>INDEX('Export Project'!E:E,MATCH(Bestektabel!N114,'Export Project'!J:J,0))</f>
        <v>29</v>
      </c>
      <c r="P114" s="549">
        <f>INDEX('Export Project'!O:O,MATCH(Bestektabel!N114,'Export Project'!J:J,0))</f>
        <v>6</v>
      </c>
      <c r="Q114" s="139">
        <f>INDEX('Export Project'!V:V,MATCH(Bestektabel!N114,'Export Project'!J:J,0))</f>
        <v>-5.55</v>
      </c>
      <c r="R114" s="138" t="str">
        <f>INDEX('Export Project'!W:W,MATCH(Bestektabel!N912,'Export Project'!J:J,0))</f>
        <v>03-07-2019</v>
      </c>
      <c r="S114" s="139">
        <v>-5.77</v>
      </c>
      <c r="T114" s="137"/>
      <c r="U114" s="137" t="s">
        <v>3417</v>
      </c>
      <c r="V114" s="137"/>
      <c r="W114" s="133"/>
      <c r="X114" s="141"/>
      <c r="Y114" s="811" t="s">
        <v>40</v>
      </c>
      <c r="Z114" s="811" t="s">
        <v>40</v>
      </c>
      <c r="AA114" s="139" t="s">
        <v>40</v>
      </c>
      <c r="AB114" s="141"/>
      <c r="AC114" s="520" t="s">
        <v>40</v>
      </c>
      <c r="AD114" s="141"/>
      <c r="AE114" s="122">
        <f>INDEX('Export Project'!F:F,MATCH(N114,'Export Project'!J:J,0))</f>
        <v>29</v>
      </c>
      <c r="AF114" s="814">
        <f t="shared" si="21"/>
        <v>1</v>
      </c>
      <c r="AG114" s="135">
        <f>INDEX('Export Project'!G:G,MATCH(N114,'Export Project'!J:J,0))</f>
        <v>0</v>
      </c>
      <c r="AH114" s="135">
        <f t="shared" si="22"/>
        <v>0</v>
      </c>
      <c r="AI114" s="140" t="s">
        <v>176</v>
      </c>
      <c r="AJ114" s="122">
        <f t="shared" si="23"/>
        <v>31.900000000000002</v>
      </c>
      <c r="AK114" s="122" t="str">
        <f t="shared" si="30"/>
        <v>Verspreidbaar</v>
      </c>
      <c r="AL114" s="122">
        <f t="shared" si="27"/>
        <v>0</v>
      </c>
      <c r="AM114" s="848">
        <f t="shared" si="31"/>
        <v>0</v>
      </c>
      <c r="AN114" s="122" t="s">
        <v>38</v>
      </c>
      <c r="AO114" s="848">
        <f t="shared" si="32"/>
        <v>31.900000000000002</v>
      </c>
      <c r="AQ114" s="136">
        <v>17238</v>
      </c>
      <c r="AR114" s="817" t="s">
        <v>39</v>
      </c>
      <c r="AS114" s="135"/>
      <c r="AT114" s="135"/>
      <c r="AU114" s="135">
        <f t="shared" si="26"/>
        <v>17238</v>
      </c>
      <c r="AV114" s="133" t="str">
        <f>INDEX('Samenvoeging Bbk en pfas'!E:E,MATCH(Bestektabel!AU114,'Samenvoeging Bbk en pfas'!B:B,0))</f>
        <v>Verspreidbaar</v>
      </c>
      <c r="AW114" s="133" t="str">
        <f>INDEX('Samenvoeging Bbk en pfas'!F:F,MATCH(Bestektabel!AU114,'Samenvoeging Bbk en pfas'!B:B,0))</f>
        <v>Klasse Industrie</v>
      </c>
      <c r="AX114" s="133" t="str">
        <f>INDEX('Samenvoeging Bbk en pfas'!G:G,MATCH(Bestektabel!AU114,'Samenvoeging Bbk en pfas'!B:B,0))</f>
        <v>Klasse A</v>
      </c>
      <c r="AY114" s="133" t="str">
        <f>INDEX('Samenvoeging Bbk en pfas'!H:H,MATCH(Bestektabel!AU114,'Samenvoeging Bbk en pfas'!B:B,0))</f>
        <v>GBT Landbodem</v>
      </c>
      <c r="AZ114" s="133" t="str">
        <f>INDEX('Samenvoeging Bbk en pfas'!I:I,MATCH(Bestektabel!AU114,'Samenvoeging Bbk en pfas'!B:B,0))</f>
        <v>GBT Waterbodem</v>
      </c>
      <c r="BA114" s="133" t="str">
        <f>INDEX('Samenvoeging Bbk en pfas'!J:J,MATCH(Bestektabel!AU114,'Samenvoeging Bbk en pfas'!B:B,0))</f>
        <v>GBT Waterbodem</v>
      </c>
      <c r="BC114" s="135" t="s">
        <v>38</v>
      </c>
      <c r="BD114" s="135" t="s">
        <v>38</v>
      </c>
      <c r="BE114" s="135" t="s">
        <v>38</v>
      </c>
      <c r="BF114" s="135" t="s">
        <v>38</v>
      </c>
      <c r="BG114" s="135" t="s">
        <v>38</v>
      </c>
      <c r="BH114" s="135" t="s">
        <v>38</v>
      </c>
      <c r="BI114" s="135" t="s">
        <v>38</v>
      </c>
    </row>
    <row r="115" spans="1:61" hidden="1" x14ac:dyDescent="0.2">
      <c r="A115" s="124">
        <v>1</v>
      </c>
      <c r="B115" s="118">
        <v>3410</v>
      </c>
      <c r="C115" s="118">
        <v>341030</v>
      </c>
      <c r="D115" s="519" t="s">
        <v>428</v>
      </c>
      <c r="E115" s="135">
        <v>10</v>
      </c>
      <c r="F115" s="514" t="s">
        <v>429</v>
      </c>
      <c r="G115" s="514" t="s">
        <v>430</v>
      </c>
      <c r="H115" s="133" t="s">
        <v>3594</v>
      </c>
      <c r="I115" s="137" t="s">
        <v>182</v>
      </c>
      <c r="J115" s="514" t="s">
        <v>449</v>
      </c>
      <c r="K115" s="133" t="s">
        <v>946</v>
      </c>
      <c r="L115" s="165" t="str">
        <f t="shared" si="20"/>
        <v>17238 - 180-058-00965</v>
      </c>
      <c r="M115" s="165" t="str">
        <f>INDEX('Export Project'!D:D,MATCH(Bestektabel!N913,'Export Project'!J:J,0))</f>
        <v>Nee</v>
      </c>
      <c r="N115" s="135">
        <v>5823</v>
      </c>
      <c r="O115" s="122">
        <f>INDEX('Export Project'!E:E,MATCH(Bestektabel!N115,'Export Project'!J:J,0))</f>
        <v>22</v>
      </c>
      <c r="P115" s="549">
        <f>INDEX('Export Project'!O:O,MATCH(Bestektabel!N115,'Export Project'!J:J,0))</f>
        <v>7</v>
      </c>
      <c r="Q115" s="139">
        <f>INDEX('Export Project'!V:V,MATCH(Bestektabel!N115,'Export Project'!J:J,0))</f>
        <v>-5.58</v>
      </c>
      <c r="R115" s="138" t="str">
        <f>INDEX('Export Project'!W:W,MATCH(Bestektabel!N913,'Export Project'!J:J,0))</f>
        <v>03-07-2019</v>
      </c>
      <c r="S115" s="139">
        <v>-5.77</v>
      </c>
      <c r="T115" s="137"/>
      <c r="U115" s="137" t="s">
        <v>3417</v>
      </c>
      <c r="V115" s="137"/>
      <c r="W115" s="133"/>
      <c r="X115" s="141"/>
      <c r="Y115" s="811" t="s">
        <v>40</v>
      </c>
      <c r="Z115" s="811" t="s">
        <v>40</v>
      </c>
      <c r="AA115" s="139" t="s">
        <v>40</v>
      </c>
      <c r="AB115" s="141"/>
      <c r="AC115" s="520" t="s">
        <v>40</v>
      </c>
      <c r="AD115" s="141"/>
      <c r="AE115" s="122">
        <f>INDEX('Export Project'!F:F,MATCH(N115,'Export Project'!J:J,0))</f>
        <v>33</v>
      </c>
      <c r="AF115" s="814">
        <f t="shared" si="21"/>
        <v>1.5</v>
      </c>
      <c r="AG115" s="135">
        <f>INDEX('Export Project'!G:G,MATCH(N115,'Export Project'!J:J,0))</f>
        <v>0</v>
      </c>
      <c r="AH115" s="135">
        <f t="shared" si="22"/>
        <v>0</v>
      </c>
      <c r="AI115" s="140" t="s">
        <v>176</v>
      </c>
      <c r="AJ115" s="122">
        <f t="shared" si="23"/>
        <v>36.300000000000004</v>
      </c>
      <c r="AK115" s="122" t="str">
        <f t="shared" si="30"/>
        <v>Verspreidbaar</v>
      </c>
      <c r="AL115" s="122">
        <f t="shared" si="27"/>
        <v>0</v>
      </c>
      <c r="AM115" s="848">
        <f t="shared" si="31"/>
        <v>0</v>
      </c>
      <c r="AN115" s="122" t="s">
        <v>38</v>
      </c>
      <c r="AO115" s="848">
        <f t="shared" si="32"/>
        <v>36.300000000000004</v>
      </c>
      <c r="AQ115" s="136">
        <v>17238</v>
      </c>
      <c r="AR115" s="817" t="s">
        <v>39</v>
      </c>
      <c r="AS115" s="135"/>
      <c r="AT115" s="135"/>
      <c r="AU115" s="135">
        <f t="shared" si="26"/>
        <v>17238</v>
      </c>
      <c r="AV115" s="133" t="str">
        <f>INDEX('Samenvoeging Bbk en pfas'!E:E,MATCH(Bestektabel!AU115,'Samenvoeging Bbk en pfas'!B:B,0))</f>
        <v>Verspreidbaar</v>
      </c>
      <c r="AW115" s="133" t="str">
        <f>INDEX('Samenvoeging Bbk en pfas'!F:F,MATCH(Bestektabel!AU115,'Samenvoeging Bbk en pfas'!B:B,0))</f>
        <v>Klasse Industrie</v>
      </c>
      <c r="AX115" s="133" t="str">
        <f>INDEX('Samenvoeging Bbk en pfas'!G:G,MATCH(Bestektabel!AU115,'Samenvoeging Bbk en pfas'!B:B,0))</f>
        <v>Klasse A</v>
      </c>
      <c r="AY115" s="133" t="str">
        <f>INDEX('Samenvoeging Bbk en pfas'!H:H,MATCH(Bestektabel!AU115,'Samenvoeging Bbk en pfas'!B:B,0))</f>
        <v>GBT Landbodem</v>
      </c>
      <c r="AZ115" s="133" t="str">
        <f>INDEX('Samenvoeging Bbk en pfas'!I:I,MATCH(Bestektabel!AU115,'Samenvoeging Bbk en pfas'!B:B,0))</f>
        <v>GBT Waterbodem</v>
      </c>
      <c r="BA115" s="133" t="str">
        <f>INDEX('Samenvoeging Bbk en pfas'!J:J,MATCH(Bestektabel!AU115,'Samenvoeging Bbk en pfas'!B:B,0))</f>
        <v>GBT Waterbodem</v>
      </c>
      <c r="BC115" s="135" t="s">
        <v>38</v>
      </c>
      <c r="BD115" s="135" t="s">
        <v>38</v>
      </c>
      <c r="BE115" s="135" t="s">
        <v>38</v>
      </c>
      <c r="BF115" s="135" t="s">
        <v>38</v>
      </c>
      <c r="BG115" s="135" t="s">
        <v>38</v>
      </c>
      <c r="BH115" s="135" t="s">
        <v>38</v>
      </c>
      <c r="BI115" s="135" t="s">
        <v>38</v>
      </c>
    </row>
    <row r="116" spans="1:61" hidden="1" x14ac:dyDescent="0.2">
      <c r="A116" s="124">
        <v>1</v>
      </c>
      <c r="B116" s="118">
        <v>3410</v>
      </c>
      <c r="C116" s="118">
        <v>341030</v>
      </c>
      <c r="D116" s="519" t="s">
        <v>428</v>
      </c>
      <c r="E116" s="135">
        <v>10</v>
      </c>
      <c r="F116" s="514" t="s">
        <v>429</v>
      </c>
      <c r="G116" s="514" t="s">
        <v>430</v>
      </c>
      <c r="H116" s="133" t="s">
        <v>3594</v>
      </c>
      <c r="I116" s="137" t="s">
        <v>182</v>
      </c>
      <c r="J116" s="514" t="s">
        <v>449</v>
      </c>
      <c r="K116" s="133" t="s">
        <v>932</v>
      </c>
      <c r="L116" s="165" t="str">
        <f t="shared" si="20"/>
        <v>17238 - 180-058-01380</v>
      </c>
      <c r="M116" s="165" t="str">
        <f>INDEX('Export Project'!D:D,MATCH(Bestektabel!N916,'Export Project'!J:J,0))</f>
        <v>Nee</v>
      </c>
      <c r="N116" s="135">
        <v>5822</v>
      </c>
      <c r="O116" s="122">
        <f>INDEX('Export Project'!E:E,MATCH(Bestektabel!N116,'Export Project'!J:J,0))</f>
        <v>91</v>
      </c>
      <c r="P116" s="549">
        <f>INDEX('Export Project'!O:O,MATCH(Bestektabel!N116,'Export Project'!J:J,0))</f>
        <v>6.9</v>
      </c>
      <c r="Q116" s="139">
        <f>INDEX('Export Project'!V:V,MATCH(Bestektabel!N116,'Export Project'!J:J,0))</f>
        <v>-5.6</v>
      </c>
      <c r="R116" s="138" t="str">
        <f>INDEX('Export Project'!W:W,MATCH(Bestektabel!N916,'Export Project'!J:J,0))</f>
        <v>03-07-2019</v>
      </c>
      <c r="S116" s="139">
        <v>-5.77</v>
      </c>
      <c r="T116" s="137"/>
      <c r="U116" s="137" t="s">
        <v>3417</v>
      </c>
      <c r="V116" s="137"/>
      <c r="W116" s="133"/>
      <c r="X116" s="141"/>
      <c r="Y116" s="809">
        <v>3</v>
      </c>
      <c r="Z116" s="809">
        <v>3</v>
      </c>
      <c r="AA116" s="139">
        <f>S116-AC116</f>
        <v>0.84999999999999964</v>
      </c>
      <c r="AB116" s="141"/>
      <c r="AC116" s="139">
        <v>-6.6199999999999992</v>
      </c>
      <c r="AD116" s="141"/>
      <c r="AE116" s="122">
        <f>INDEX('Export Project'!F:F,MATCH(N116,'Export Project'!J:J,0))</f>
        <v>102</v>
      </c>
      <c r="AF116" s="814">
        <f t="shared" si="21"/>
        <v>1.1208791208791209</v>
      </c>
      <c r="AG116" s="135">
        <f>INDEX('Export Project'!G:G,MATCH(N116,'Export Project'!J:J,0))</f>
        <v>0</v>
      </c>
      <c r="AH116" s="135">
        <f t="shared" si="22"/>
        <v>0</v>
      </c>
      <c r="AI116" s="140" t="s">
        <v>176</v>
      </c>
      <c r="AJ116" s="122">
        <f t="shared" si="23"/>
        <v>112.2</v>
      </c>
      <c r="AK116" s="122" t="str">
        <f t="shared" si="30"/>
        <v>Verspreidbaar</v>
      </c>
      <c r="AL116" s="122">
        <f t="shared" ref="AL116:AL139" si="33">AG116*1.1</f>
        <v>0</v>
      </c>
      <c r="AM116" s="848">
        <f t="shared" si="31"/>
        <v>0</v>
      </c>
      <c r="AN116" s="122" t="s">
        <v>38</v>
      </c>
      <c r="AO116" s="848">
        <f t="shared" si="32"/>
        <v>112.2</v>
      </c>
      <c r="AQ116" s="136">
        <v>17238</v>
      </c>
      <c r="AR116" s="817" t="s">
        <v>39</v>
      </c>
      <c r="AS116" s="135"/>
      <c r="AT116" s="135"/>
      <c r="AU116" s="135">
        <f t="shared" si="26"/>
        <v>17238</v>
      </c>
      <c r="AV116" s="133" t="str">
        <f>INDEX('Samenvoeging Bbk en pfas'!E:E,MATCH(Bestektabel!AU116,'Samenvoeging Bbk en pfas'!B:B,0))</f>
        <v>Verspreidbaar</v>
      </c>
      <c r="AW116" s="133" t="str">
        <f>INDEX('Samenvoeging Bbk en pfas'!F:F,MATCH(Bestektabel!AU116,'Samenvoeging Bbk en pfas'!B:B,0))</f>
        <v>Klasse Industrie</v>
      </c>
      <c r="AX116" s="133" t="str">
        <f>INDEX('Samenvoeging Bbk en pfas'!G:G,MATCH(Bestektabel!AU116,'Samenvoeging Bbk en pfas'!B:B,0))</f>
        <v>Klasse A</v>
      </c>
      <c r="AY116" s="133" t="str">
        <f>INDEX('Samenvoeging Bbk en pfas'!H:H,MATCH(Bestektabel!AU116,'Samenvoeging Bbk en pfas'!B:B,0))</f>
        <v>GBT Landbodem</v>
      </c>
      <c r="AZ116" s="133" t="str">
        <f>INDEX('Samenvoeging Bbk en pfas'!I:I,MATCH(Bestektabel!AU116,'Samenvoeging Bbk en pfas'!B:B,0))</f>
        <v>GBT Waterbodem</v>
      </c>
      <c r="BA116" s="133" t="str">
        <f>INDEX('Samenvoeging Bbk en pfas'!J:J,MATCH(Bestektabel!AU116,'Samenvoeging Bbk en pfas'!B:B,0))</f>
        <v>GBT Waterbodem</v>
      </c>
      <c r="BC116" s="135" t="s">
        <v>38</v>
      </c>
      <c r="BD116" s="135" t="s">
        <v>38</v>
      </c>
      <c r="BE116" s="135" t="s">
        <v>38</v>
      </c>
      <c r="BF116" s="135" t="s">
        <v>38</v>
      </c>
      <c r="BG116" s="135" t="s">
        <v>38</v>
      </c>
      <c r="BH116" s="135" t="s">
        <v>38</v>
      </c>
      <c r="BI116" s="135" t="s">
        <v>38</v>
      </c>
    </row>
    <row r="117" spans="1:61" hidden="1" x14ac:dyDescent="0.2">
      <c r="A117" s="124">
        <v>1</v>
      </c>
      <c r="B117" s="118">
        <v>3410</v>
      </c>
      <c r="C117" s="118">
        <v>341030</v>
      </c>
      <c r="D117" s="519" t="s">
        <v>428</v>
      </c>
      <c r="E117" s="135">
        <v>10</v>
      </c>
      <c r="F117" s="514" t="s">
        <v>429</v>
      </c>
      <c r="G117" s="514" t="s">
        <v>430</v>
      </c>
      <c r="H117" s="133" t="s">
        <v>3594</v>
      </c>
      <c r="I117" s="137" t="s">
        <v>182</v>
      </c>
      <c r="J117" s="514" t="s">
        <v>449</v>
      </c>
      <c r="K117" s="133" t="s">
        <v>948</v>
      </c>
      <c r="L117" s="165" t="str">
        <f t="shared" si="20"/>
        <v>17239 - 180-058-00973</v>
      </c>
      <c r="M117" s="165" t="str">
        <f>INDEX('Export Project'!D:D,MATCH(Bestektabel!N919,'Export Project'!J:J,0))</f>
        <v>Nee</v>
      </c>
      <c r="N117" s="135">
        <v>5648</v>
      </c>
      <c r="O117" s="122">
        <f>INDEX('Export Project'!E:E,MATCH(Bestektabel!N117,'Export Project'!J:J,0))</f>
        <v>81</v>
      </c>
      <c r="P117" s="549">
        <f>INDEX('Export Project'!O:O,MATCH(Bestektabel!N117,'Export Project'!J:J,0))</f>
        <v>5</v>
      </c>
      <c r="Q117" s="139">
        <f>INDEX('Export Project'!V:V,MATCH(Bestektabel!N117,'Export Project'!J:J,0))</f>
        <v>-5.55</v>
      </c>
      <c r="R117" s="138" t="str">
        <f>INDEX('Export Project'!W:W,MATCH(Bestektabel!N919,'Export Project'!J:J,0))</f>
        <v>03-07-2019</v>
      </c>
      <c r="S117" s="139">
        <v>-5.77</v>
      </c>
      <c r="T117" s="137"/>
      <c r="U117" s="137" t="s">
        <v>3417</v>
      </c>
      <c r="V117" s="137"/>
      <c r="W117" s="133"/>
      <c r="X117" s="141"/>
      <c r="Y117" s="811" t="s">
        <v>40</v>
      </c>
      <c r="Z117" s="811" t="s">
        <v>40</v>
      </c>
      <c r="AA117" s="139" t="s">
        <v>40</v>
      </c>
      <c r="AB117" s="141"/>
      <c r="AC117" s="520" t="s">
        <v>40</v>
      </c>
      <c r="AD117" s="141"/>
      <c r="AE117" s="122">
        <f>INDEX('Export Project'!F:F,MATCH(N117,'Export Project'!J:J,0))</f>
        <v>27</v>
      </c>
      <c r="AF117" s="814">
        <f t="shared" si="21"/>
        <v>0.33333333333333331</v>
      </c>
      <c r="AG117" s="135">
        <f>INDEX('Export Project'!G:G,MATCH(N117,'Export Project'!J:J,0))</f>
        <v>0</v>
      </c>
      <c r="AH117" s="135">
        <f t="shared" si="22"/>
        <v>0</v>
      </c>
      <c r="AI117" s="140" t="s">
        <v>175</v>
      </c>
      <c r="AJ117" s="122">
        <f t="shared" si="23"/>
        <v>29.700000000000003</v>
      </c>
      <c r="AK117" s="122" t="str">
        <f t="shared" si="30"/>
        <v>Verspreidbaar</v>
      </c>
      <c r="AL117" s="122">
        <f t="shared" si="33"/>
        <v>0</v>
      </c>
      <c r="AM117" s="848">
        <f t="shared" si="31"/>
        <v>0</v>
      </c>
      <c r="AN117" s="122" t="s">
        <v>38</v>
      </c>
      <c r="AO117" s="848">
        <f t="shared" si="32"/>
        <v>29.700000000000003</v>
      </c>
      <c r="AQ117" s="136">
        <v>17239</v>
      </c>
      <c r="AR117" s="817" t="s">
        <v>39</v>
      </c>
      <c r="AS117" s="135"/>
      <c r="AT117" s="135"/>
      <c r="AU117" s="135">
        <f t="shared" si="26"/>
        <v>17239</v>
      </c>
      <c r="AV117" s="133" t="str">
        <f>INDEX('Samenvoeging Bbk en pfas'!E:E,MATCH(Bestektabel!AU117,'Samenvoeging Bbk en pfas'!B:B,0))</f>
        <v>Verspreidbaar</v>
      </c>
      <c r="AW117" s="133" t="str">
        <f>INDEX('Samenvoeging Bbk en pfas'!F:F,MATCH(Bestektabel!AU117,'Samenvoeging Bbk en pfas'!B:B,0))</f>
        <v>Klasse Industrie</v>
      </c>
      <c r="AX117" s="133" t="str">
        <f>INDEX('Samenvoeging Bbk en pfas'!G:G,MATCH(Bestektabel!AU117,'Samenvoeging Bbk en pfas'!B:B,0))</f>
        <v>Klasse A</v>
      </c>
      <c r="AY117" s="133" t="str">
        <f>INDEX('Samenvoeging Bbk en pfas'!H:H,MATCH(Bestektabel!AU117,'Samenvoeging Bbk en pfas'!B:B,0))</f>
        <v>GBT Landbodem</v>
      </c>
      <c r="AZ117" s="133" t="str">
        <f>INDEX('Samenvoeging Bbk en pfas'!I:I,MATCH(Bestektabel!AU117,'Samenvoeging Bbk en pfas'!B:B,0))</f>
        <v>GBT Waterbodem</v>
      </c>
      <c r="BA117" s="133" t="str">
        <f>INDEX('Samenvoeging Bbk en pfas'!J:J,MATCH(Bestektabel!AU117,'Samenvoeging Bbk en pfas'!B:B,0))</f>
        <v>GBT Waterbodem</v>
      </c>
      <c r="BC117" s="135" t="s">
        <v>38</v>
      </c>
      <c r="BD117" s="135" t="s">
        <v>38</v>
      </c>
      <c r="BE117" s="135" t="s">
        <v>38</v>
      </c>
      <c r="BF117" s="135" t="s">
        <v>38</v>
      </c>
      <c r="BG117" s="135" t="s">
        <v>38</v>
      </c>
      <c r="BH117" s="135" t="s">
        <v>38</v>
      </c>
      <c r="BI117" s="135" t="s">
        <v>38</v>
      </c>
    </row>
    <row r="118" spans="1:61" hidden="1" x14ac:dyDescent="0.2">
      <c r="A118" s="124">
        <v>1</v>
      </c>
      <c r="B118" s="118">
        <v>3410</v>
      </c>
      <c r="C118" s="118">
        <v>341030</v>
      </c>
      <c r="D118" s="519" t="s">
        <v>428</v>
      </c>
      <c r="E118" s="135">
        <v>10</v>
      </c>
      <c r="F118" s="514" t="s">
        <v>429</v>
      </c>
      <c r="G118" s="514" t="s">
        <v>430</v>
      </c>
      <c r="H118" s="133" t="s">
        <v>3594</v>
      </c>
      <c r="I118" s="137" t="s">
        <v>182</v>
      </c>
      <c r="J118" s="514" t="s">
        <v>449</v>
      </c>
      <c r="K118" s="133" t="s">
        <v>948</v>
      </c>
      <c r="L118" s="165" t="str">
        <f t="shared" si="20"/>
        <v>17239 - 180-058-00973</v>
      </c>
      <c r="M118" s="165" t="str">
        <f>INDEX('Export Project'!D:D,MATCH(Bestektabel!N920,'Export Project'!J:J,0))</f>
        <v>Nee</v>
      </c>
      <c r="N118" s="135">
        <v>5649</v>
      </c>
      <c r="O118" s="122">
        <f>INDEX('Export Project'!E:E,MATCH(Bestektabel!N118,'Export Project'!J:J,0))</f>
        <v>61</v>
      </c>
      <c r="P118" s="549">
        <f>INDEX('Export Project'!O:O,MATCH(Bestektabel!N118,'Export Project'!J:J,0))</f>
        <v>5.3</v>
      </c>
      <c r="Q118" s="139">
        <f>INDEX('Export Project'!V:V,MATCH(Bestektabel!N118,'Export Project'!J:J,0))</f>
        <v>-5.55</v>
      </c>
      <c r="R118" s="138" t="str">
        <f>INDEX('Export Project'!W:W,MATCH(Bestektabel!N920,'Export Project'!J:J,0))</f>
        <v>03-07-2019</v>
      </c>
      <c r="S118" s="139">
        <v>-5.77</v>
      </c>
      <c r="T118" s="137"/>
      <c r="U118" s="137" t="s">
        <v>3417</v>
      </c>
      <c r="V118" s="137"/>
      <c r="W118" s="133"/>
      <c r="X118" s="141"/>
      <c r="Y118" s="811" t="s">
        <v>40</v>
      </c>
      <c r="Z118" s="811" t="s">
        <v>40</v>
      </c>
      <c r="AA118" s="139" t="s">
        <v>40</v>
      </c>
      <c r="AB118" s="141"/>
      <c r="AC118" s="520" t="s">
        <v>40</v>
      </c>
      <c r="AD118" s="141"/>
      <c r="AE118" s="122">
        <f>INDEX('Export Project'!F:F,MATCH(N118,'Export Project'!J:J,0))</f>
        <v>43</v>
      </c>
      <c r="AF118" s="814">
        <f t="shared" si="21"/>
        <v>0.70491803278688525</v>
      </c>
      <c r="AG118" s="135">
        <f>INDEX('Export Project'!G:G,MATCH(N118,'Export Project'!J:J,0))</f>
        <v>0</v>
      </c>
      <c r="AH118" s="135">
        <f t="shared" si="22"/>
        <v>0</v>
      </c>
      <c r="AI118" s="140" t="s">
        <v>175</v>
      </c>
      <c r="AJ118" s="122">
        <f t="shared" si="23"/>
        <v>47.300000000000004</v>
      </c>
      <c r="AK118" s="122" t="str">
        <f t="shared" si="30"/>
        <v>Verspreidbaar</v>
      </c>
      <c r="AL118" s="122">
        <f t="shared" si="33"/>
        <v>0</v>
      </c>
      <c r="AM118" s="848">
        <f t="shared" si="31"/>
        <v>0</v>
      </c>
      <c r="AN118" s="122" t="s">
        <v>38</v>
      </c>
      <c r="AO118" s="848">
        <f t="shared" si="32"/>
        <v>47.300000000000004</v>
      </c>
      <c r="AQ118" s="136">
        <v>17239</v>
      </c>
      <c r="AR118" s="817" t="s">
        <v>39</v>
      </c>
      <c r="AS118" s="135"/>
      <c r="AT118" s="135"/>
      <c r="AU118" s="135">
        <f t="shared" si="26"/>
        <v>17239</v>
      </c>
      <c r="AV118" s="133" t="str">
        <f>INDEX('Samenvoeging Bbk en pfas'!E:E,MATCH(Bestektabel!AU118,'Samenvoeging Bbk en pfas'!B:B,0))</f>
        <v>Verspreidbaar</v>
      </c>
      <c r="AW118" s="133" t="str">
        <f>INDEX('Samenvoeging Bbk en pfas'!F:F,MATCH(Bestektabel!AU118,'Samenvoeging Bbk en pfas'!B:B,0))</f>
        <v>Klasse Industrie</v>
      </c>
      <c r="AX118" s="133" t="str">
        <f>INDEX('Samenvoeging Bbk en pfas'!G:G,MATCH(Bestektabel!AU118,'Samenvoeging Bbk en pfas'!B:B,0))</f>
        <v>Klasse A</v>
      </c>
      <c r="AY118" s="133" t="str">
        <f>INDEX('Samenvoeging Bbk en pfas'!H:H,MATCH(Bestektabel!AU118,'Samenvoeging Bbk en pfas'!B:B,0))</f>
        <v>GBT Landbodem</v>
      </c>
      <c r="AZ118" s="133" t="str">
        <f>INDEX('Samenvoeging Bbk en pfas'!I:I,MATCH(Bestektabel!AU118,'Samenvoeging Bbk en pfas'!B:B,0))</f>
        <v>GBT Waterbodem</v>
      </c>
      <c r="BA118" s="133" t="str">
        <f>INDEX('Samenvoeging Bbk en pfas'!J:J,MATCH(Bestektabel!AU118,'Samenvoeging Bbk en pfas'!B:B,0))</f>
        <v>GBT Waterbodem</v>
      </c>
      <c r="BC118" s="135" t="s">
        <v>38</v>
      </c>
      <c r="BD118" s="135" t="s">
        <v>38</v>
      </c>
      <c r="BE118" s="135" t="s">
        <v>38</v>
      </c>
      <c r="BF118" s="135" t="s">
        <v>38</v>
      </c>
      <c r="BG118" s="135" t="s">
        <v>38</v>
      </c>
      <c r="BH118" s="135" t="s">
        <v>38</v>
      </c>
      <c r="BI118" s="135" t="s">
        <v>38</v>
      </c>
    </row>
    <row r="119" spans="1:61" hidden="1" x14ac:dyDescent="0.2">
      <c r="A119" s="124">
        <v>1</v>
      </c>
      <c r="B119" s="118">
        <v>3410</v>
      </c>
      <c r="C119" s="118">
        <v>341030</v>
      </c>
      <c r="D119" s="519" t="s">
        <v>428</v>
      </c>
      <c r="E119" s="135">
        <v>10</v>
      </c>
      <c r="F119" s="514" t="s">
        <v>429</v>
      </c>
      <c r="G119" s="514" t="s">
        <v>430</v>
      </c>
      <c r="H119" s="133" t="s">
        <v>3594</v>
      </c>
      <c r="I119" s="137" t="s">
        <v>182</v>
      </c>
      <c r="J119" s="514" t="s">
        <v>449</v>
      </c>
      <c r="K119" s="133" t="s">
        <v>948</v>
      </c>
      <c r="L119" s="165" t="str">
        <f t="shared" si="20"/>
        <v>17239 - 180-058-00973</v>
      </c>
      <c r="M119" s="165" t="str">
        <f>INDEX('Export Project'!D:D,MATCH(Bestektabel!N921,'Export Project'!J:J,0))</f>
        <v>Nee</v>
      </c>
      <c r="N119" s="135">
        <v>5650</v>
      </c>
      <c r="O119" s="122">
        <f>INDEX('Export Project'!E:E,MATCH(Bestektabel!N119,'Export Project'!J:J,0))</f>
        <v>26</v>
      </c>
      <c r="P119" s="549">
        <f>INDEX('Export Project'!O:O,MATCH(Bestektabel!N119,'Export Project'!J:J,0))</f>
        <v>6.2</v>
      </c>
      <c r="Q119" s="139">
        <f>INDEX('Export Project'!V:V,MATCH(Bestektabel!N119,'Export Project'!J:J,0))</f>
        <v>-5.55</v>
      </c>
      <c r="R119" s="138" t="str">
        <f>INDEX('Export Project'!W:W,MATCH(Bestektabel!N921,'Export Project'!J:J,0))</f>
        <v>03-07-2019</v>
      </c>
      <c r="S119" s="139">
        <v>-5.77</v>
      </c>
      <c r="T119" s="137"/>
      <c r="U119" s="137" t="s">
        <v>3417</v>
      </c>
      <c r="V119" s="137"/>
      <c r="W119" s="133"/>
      <c r="X119" s="141"/>
      <c r="Y119" s="809">
        <v>3</v>
      </c>
      <c r="Z119" s="809">
        <v>3</v>
      </c>
      <c r="AA119" s="139">
        <f>S119-AC119</f>
        <v>0.84999999999999964</v>
      </c>
      <c r="AB119" s="141"/>
      <c r="AC119" s="139">
        <v>-6.6199999999999992</v>
      </c>
      <c r="AD119" s="141"/>
      <c r="AE119" s="122">
        <f>INDEX('Export Project'!F:F,MATCH(N119,'Export Project'!J:J,0))</f>
        <v>16</v>
      </c>
      <c r="AF119" s="814">
        <f t="shared" si="21"/>
        <v>0.61538461538461542</v>
      </c>
      <c r="AG119" s="135">
        <f>INDEX('Export Project'!G:G,MATCH(N119,'Export Project'!J:J,0))</f>
        <v>0</v>
      </c>
      <c r="AH119" s="135">
        <f t="shared" si="22"/>
        <v>0</v>
      </c>
      <c r="AI119" s="140" t="s">
        <v>175</v>
      </c>
      <c r="AJ119" s="122">
        <f t="shared" si="23"/>
        <v>17.600000000000001</v>
      </c>
      <c r="AK119" s="122" t="str">
        <f t="shared" si="30"/>
        <v>Verspreidbaar</v>
      </c>
      <c r="AL119" s="122">
        <f t="shared" si="33"/>
        <v>0</v>
      </c>
      <c r="AM119" s="848">
        <f t="shared" si="31"/>
        <v>0</v>
      </c>
      <c r="AN119" s="122" t="s">
        <v>38</v>
      </c>
      <c r="AO119" s="848">
        <f t="shared" si="32"/>
        <v>17.600000000000001</v>
      </c>
      <c r="AQ119" s="136">
        <v>17239</v>
      </c>
      <c r="AR119" s="817" t="s">
        <v>39</v>
      </c>
      <c r="AS119" s="135"/>
      <c r="AT119" s="135"/>
      <c r="AU119" s="135">
        <f t="shared" si="26"/>
        <v>17239</v>
      </c>
      <c r="AV119" s="133" t="str">
        <f>INDEX('Samenvoeging Bbk en pfas'!E:E,MATCH(Bestektabel!AU119,'Samenvoeging Bbk en pfas'!B:B,0))</f>
        <v>Verspreidbaar</v>
      </c>
      <c r="AW119" s="133" t="str">
        <f>INDEX('Samenvoeging Bbk en pfas'!F:F,MATCH(Bestektabel!AU119,'Samenvoeging Bbk en pfas'!B:B,0))</f>
        <v>Klasse Industrie</v>
      </c>
      <c r="AX119" s="133" t="str">
        <f>INDEX('Samenvoeging Bbk en pfas'!G:G,MATCH(Bestektabel!AU119,'Samenvoeging Bbk en pfas'!B:B,0))</f>
        <v>Klasse A</v>
      </c>
      <c r="AY119" s="133" t="str">
        <f>INDEX('Samenvoeging Bbk en pfas'!H:H,MATCH(Bestektabel!AU119,'Samenvoeging Bbk en pfas'!B:B,0))</f>
        <v>GBT Landbodem</v>
      </c>
      <c r="AZ119" s="133" t="str">
        <f>INDEX('Samenvoeging Bbk en pfas'!I:I,MATCH(Bestektabel!AU119,'Samenvoeging Bbk en pfas'!B:B,0))</f>
        <v>GBT Waterbodem</v>
      </c>
      <c r="BA119" s="133" t="str">
        <f>INDEX('Samenvoeging Bbk en pfas'!J:J,MATCH(Bestektabel!AU119,'Samenvoeging Bbk en pfas'!B:B,0))</f>
        <v>GBT Waterbodem</v>
      </c>
      <c r="BC119" s="135" t="s">
        <v>38</v>
      </c>
      <c r="BD119" s="135" t="s">
        <v>38</v>
      </c>
      <c r="BE119" s="135" t="s">
        <v>38</v>
      </c>
      <c r="BF119" s="135" t="s">
        <v>38</v>
      </c>
      <c r="BG119" s="135" t="s">
        <v>38</v>
      </c>
      <c r="BH119" s="135" t="s">
        <v>38</v>
      </c>
      <c r="BI119" s="135" t="s">
        <v>38</v>
      </c>
    </row>
    <row r="120" spans="1:61" hidden="1" x14ac:dyDescent="0.2">
      <c r="A120" s="124">
        <v>1</v>
      </c>
      <c r="B120" s="118">
        <v>3410</v>
      </c>
      <c r="C120" s="118">
        <v>341030</v>
      </c>
      <c r="D120" s="519" t="s">
        <v>428</v>
      </c>
      <c r="E120" s="135">
        <v>10</v>
      </c>
      <c r="F120" s="514" t="s">
        <v>429</v>
      </c>
      <c r="G120" s="514" t="s">
        <v>430</v>
      </c>
      <c r="H120" s="133" t="s">
        <v>3594</v>
      </c>
      <c r="I120" s="137" t="s">
        <v>182</v>
      </c>
      <c r="J120" s="514" t="s">
        <v>449</v>
      </c>
      <c r="K120" s="133" t="s">
        <v>948</v>
      </c>
      <c r="L120" s="165" t="str">
        <f t="shared" si="20"/>
        <v>17242 - 180-058-00973</v>
      </c>
      <c r="M120" s="165" t="str">
        <f>INDEX('Export Project'!D:D,MATCH(Bestektabel!N934,'Export Project'!J:J,0))</f>
        <v>Nee</v>
      </c>
      <c r="N120" s="135">
        <v>5645</v>
      </c>
      <c r="O120" s="122">
        <f>INDEX('Export Project'!E:E,MATCH(Bestektabel!N120,'Export Project'!J:J,0))</f>
        <v>18</v>
      </c>
      <c r="P120" s="549">
        <f>INDEX('Export Project'!O:O,MATCH(Bestektabel!N120,'Export Project'!J:J,0))</f>
        <v>5.6</v>
      </c>
      <c r="Q120" s="139">
        <f>INDEX('Export Project'!V:V,MATCH(Bestektabel!N120,'Export Project'!J:J,0))</f>
        <v>-5.55</v>
      </c>
      <c r="R120" s="138" t="str">
        <f>INDEX('Export Project'!W:W,MATCH(Bestektabel!N934,'Export Project'!J:J,0))</f>
        <v>03-07-2019</v>
      </c>
      <c r="S120" s="139">
        <v>-5.77</v>
      </c>
      <c r="T120" s="137"/>
      <c r="U120" s="137" t="s">
        <v>3417</v>
      </c>
      <c r="V120" s="137"/>
      <c r="W120" s="133"/>
      <c r="X120" s="141"/>
      <c r="Y120" s="809">
        <v>1.5</v>
      </c>
      <c r="Z120" s="809">
        <v>1.5</v>
      </c>
      <c r="AA120" s="139">
        <f>S120-AC120</f>
        <v>0.84999999999999964</v>
      </c>
      <c r="AB120" s="141"/>
      <c r="AC120" s="139">
        <v>-6.6199999999999992</v>
      </c>
      <c r="AD120" s="141"/>
      <c r="AE120" s="122">
        <f>INDEX('Export Project'!F:F,MATCH(N120,'Export Project'!J:J,0))</f>
        <v>9</v>
      </c>
      <c r="AF120" s="814">
        <f t="shared" si="21"/>
        <v>0.5</v>
      </c>
      <c r="AG120" s="135">
        <f>INDEX('Export Project'!G:G,MATCH(N120,'Export Project'!J:J,0))</f>
        <v>0</v>
      </c>
      <c r="AH120" s="135">
        <f t="shared" si="22"/>
        <v>0</v>
      </c>
      <c r="AI120" s="140" t="s">
        <v>175</v>
      </c>
      <c r="AJ120" s="122">
        <f t="shared" si="23"/>
        <v>9.9</v>
      </c>
      <c r="AK120" s="122" t="str">
        <f t="shared" si="30"/>
        <v>Verspreidbaar</v>
      </c>
      <c r="AL120" s="122">
        <f t="shared" si="33"/>
        <v>0</v>
      </c>
      <c r="AM120" s="848">
        <f t="shared" si="31"/>
        <v>0</v>
      </c>
      <c r="AN120" s="122" t="s">
        <v>38</v>
      </c>
      <c r="AO120" s="848">
        <f t="shared" si="32"/>
        <v>9.9</v>
      </c>
      <c r="AQ120" s="136">
        <v>17242</v>
      </c>
      <c r="AR120" s="817" t="s">
        <v>39</v>
      </c>
      <c r="AS120" s="135"/>
      <c r="AT120" s="135"/>
      <c r="AU120" s="135">
        <f t="shared" si="26"/>
        <v>17242</v>
      </c>
      <c r="AV120" s="133" t="str">
        <f>INDEX('Samenvoeging Bbk en pfas'!E:E,MATCH(Bestektabel!AU120,'Samenvoeging Bbk en pfas'!B:B,0))</f>
        <v>Verspreidbaar</v>
      </c>
      <c r="AW120" s="133" t="str">
        <f>INDEX('Samenvoeging Bbk en pfas'!F:F,MATCH(Bestektabel!AU120,'Samenvoeging Bbk en pfas'!B:B,0))</f>
        <v>Klasse Industrie</v>
      </c>
      <c r="AX120" s="133" t="str">
        <f>INDEX('Samenvoeging Bbk en pfas'!G:G,MATCH(Bestektabel!AU120,'Samenvoeging Bbk en pfas'!B:B,0))</f>
        <v>Klasse A</v>
      </c>
      <c r="AY120" s="133" t="str">
        <f>INDEX('Samenvoeging Bbk en pfas'!H:H,MATCH(Bestektabel!AU120,'Samenvoeging Bbk en pfas'!B:B,0))</f>
        <v>GBT Landbodem</v>
      </c>
      <c r="AZ120" s="133" t="str">
        <f>INDEX('Samenvoeging Bbk en pfas'!I:I,MATCH(Bestektabel!AU120,'Samenvoeging Bbk en pfas'!B:B,0))</f>
        <v>GBT Waterbodem</v>
      </c>
      <c r="BA120" s="133" t="str">
        <f>INDEX('Samenvoeging Bbk en pfas'!J:J,MATCH(Bestektabel!AU120,'Samenvoeging Bbk en pfas'!B:B,0))</f>
        <v>GBT Waterbodem</v>
      </c>
      <c r="BC120" s="135" t="s">
        <v>38</v>
      </c>
      <c r="BD120" s="135" t="s">
        <v>38</v>
      </c>
      <c r="BE120" s="135" t="s">
        <v>38</v>
      </c>
      <c r="BF120" s="135" t="s">
        <v>38</v>
      </c>
      <c r="BG120" s="135" t="s">
        <v>38</v>
      </c>
      <c r="BH120" s="135" t="s">
        <v>38</v>
      </c>
      <c r="BI120" s="135" t="s">
        <v>38</v>
      </c>
    </row>
    <row r="121" spans="1:61" hidden="1" x14ac:dyDescent="0.2">
      <c r="A121" s="124">
        <v>1</v>
      </c>
      <c r="B121" s="118">
        <v>3410</v>
      </c>
      <c r="C121" s="118">
        <v>341030</v>
      </c>
      <c r="D121" s="519" t="s">
        <v>428</v>
      </c>
      <c r="E121" s="135">
        <v>10</v>
      </c>
      <c r="F121" s="514" t="s">
        <v>429</v>
      </c>
      <c r="G121" s="514" t="s">
        <v>430</v>
      </c>
      <c r="H121" s="133" t="s">
        <v>3594</v>
      </c>
      <c r="I121" s="137" t="s">
        <v>182</v>
      </c>
      <c r="J121" s="514" t="s">
        <v>449</v>
      </c>
      <c r="K121" s="133" t="s">
        <v>948</v>
      </c>
      <c r="L121" s="165" t="str">
        <f t="shared" si="20"/>
        <v>17242 - 180-058-00973</v>
      </c>
      <c r="M121" s="165" t="str">
        <f>INDEX('Export Project'!D:D,MATCH(Bestektabel!N935,'Export Project'!J:J,0))</f>
        <v>Nee</v>
      </c>
      <c r="N121" s="135">
        <v>5646</v>
      </c>
      <c r="O121" s="122">
        <f>INDEX('Export Project'!E:E,MATCH(Bestektabel!N121,'Export Project'!J:J,0))</f>
        <v>15</v>
      </c>
      <c r="P121" s="549">
        <f>INDEX('Export Project'!O:O,MATCH(Bestektabel!N121,'Export Project'!J:J,0))</f>
        <v>5.7</v>
      </c>
      <c r="Q121" s="139">
        <f>INDEX('Export Project'!V:V,MATCH(Bestektabel!N121,'Export Project'!J:J,0))</f>
        <v>-5.55</v>
      </c>
      <c r="R121" s="138" t="str">
        <f>INDEX('Export Project'!W:W,MATCH(Bestektabel!N935,'Export Project'!J:J,0))</f>
        <v>03-07-2019</v>
      </c>
      <c r="S121" s="139">
        <v>-5.77</v>
      </c>
      <c r="T121" s="137"/>
      <c r="U121" s="137" t="s">
        <v>3417</v>
      </c>
      <c r="V121" s="137"/>
      <c r="W121" s="133"/>
      <c r="X121" s="141"/>
      <c r="Y121" s="809">
        <v>1.5</v>
      </c>
      <c r="Z121" s="809">
        <v>1.5</v>
      </c>
      <c r="AA121" s="139">
        <f>S121-AC121</f>
        <v>0.84999999999999964</v>
      </c>
      <c r="AB121" s="141"/>
      <c r="AC121" s="139">
        <v>-6.6199999999999992</v>
      </c>
      <c r="AD121" s="141"/>
      <c r="AE121" s="122">
        <f>INDEX('Export Project'!F:F,MATCH(N121,'Export Project'!J:J,0))</f>
        <v>5</v>
      </c>
      <c r="AF121" s="814">
        <f t="shared" si="21"/>
        <v>0.33333333333333331</v>
      </c>
      <c r="AG121" s="135">
        <f>INDEX('Export Project'!G:G,MATCH(N121,'Export Project'!J:J,0))</f>
        <v>0</v>
      </c>
      <c r="AH121" s="135">
        <f t="shared" si="22"/>
        <v>0</v>
      </c>
      <c r="AI121" s="140" t="s">
        <v>175</v>
      </c>
      <c r="AJ121" s="122">
        <f t="shared" si="23"/>
        <v>5.5</v>
      </c>
      <c r="AK121" s="122" t="str">
        <f t="shared" si="30"/>
        <v>Verspreidbaar</v>
      </c>
      <c r="AL121" s="122">
        <f t="shared" si="33"/>
        <v>0</v>
      </c>
      <c r="AM121" s="848">
        <f t="shared" si="31"/>
        <v>0</v>
      </c>
      <c r="AN121" s="122" t="s">
        <v>38</v>
      </c>
      <c r="AO121" s="848">
        <f t="shared" si="32"/>
        <v>5.5</v>
      </c>
      <c r="AQ121" s="136">
        <v>17242</v>
      </c>
      <c r="AR121" s="817" t="s">
        <v>39</v>
      </c>
      <c r="AS121" s="135"/>
      <c r="AT121" s="135"/>
      <c r="AU121" s="135">
        <f t="shared" si="26"/>
        <v>17242</v>
      </c>
      <c r="AV121" s="133" t="str">
        <f>INDEX('Samenvoeging Bbk en pfas'!E:E,MATCH(Bestektabel!AU121,'Samenvoeging Bbk en pfas'!B:B,0))</f>
        <v>Verspreidbaar</v>
      </c>
      <c r="AW121" s="133" t="str">
        <f>INDEX('Samenvoeging Bbk en pfas'!F:F,MATCH(Bestektabel!AU121,'Samenvoeging Bbk en pfas'!B:B,0))</f>
        <v>Klasse Industrie</v>
      </c>
      <c r="AX121" s="133" t="str">
        <f>INDEX('Samenvoeging Bbk en pfas'!G:G,MATCH(Bestektabel!AU121,'Samenvoeging Bbk en pfas'!B:B,0))</f>
        <v>Klasse A</v>
      </c>
      <c r="AY121" s="133" t="str">
        <f>INDEX('Samenvoeging Bbk en pfas'!H:H,MATCH(Bestektabel!AU121,'Samenvoeging Bbk en pfas'!B:B,0))</f>
        <v>GBT Landbodem</v>
      </c>
      <c r="AZ121" s="133" t="str">
        <f>INDEX('Samenvoeging Bbk en pfas'!I:I,MATCH(Bestektabel!AU121,'Samenvoeging Bbk en pfas'!B:B,0))</f>
        <v>GBT Waterbodem</v>
      </c>
      <c r="BA121" s="133" t="str">
        <f>INDEX('Samenvoeging Bbk en pfas'!J:J,MATCH(Bestektabel!AU121,'Samenvoeging Bbk en pfas'!B:B,0))</f>
        <v>GBT Waterbodem</v>
      </c>
      <c r="BC121" s="135" t="s">
        <v>38</v>
      </c>
      <c r="BD121" s="135" t="s">
        <v>38</v>
      </c>
      <c r="BE121" s="135" t="s">
        <v>38</v>
      </c>
      <c r="BF121" s="135" t="s">
        <v>38</v>
      </c>
      <c r="BG121" s="135" t="s">
        <v>38</v>
      </c>
      <c r="BH121" s="135" t="s">
        <v>38</v>
      </c>
      <c r="BI121" s="135" t="s">
        <v>38</v>
      </c>
    </row>
    <row r="122" spans="1:61" hidden="1" x14ac:dyDescent="0.2">
      <c r="A122" s="124">
        <v>1</v>
      </c>
      <c r="B122" s="118">
        <v>3410</v>
      </c>
      <c r="C122" s="118">
        <v>341030</v>
      </c>
      <c r="D122" s="519" t="s">
        <v>428</v>
      </c>
      <c r="E122" s="135">
        <v>10</v>
      </c>
      <c r="F122" s="514" t="s">
        <v>429</v>
      </c>
      <c r="G122" s="514" t="s">
        <v>430</v>
      </c>
      <c r="H122" s="133" t="s">
        <v>3594</v>
      </c>
      <c r="I122" s="137" t="s">
        <v>182</v>
      </c>
      <c r="J122" s="514" t="s">
        <v>449</v>
      </c>
      <c r="K122" s="133" t="s">
        <v>948</v>
      </c>
      <c r="L122" s="165" t="str">
        <f t="shared" si="20"/>
        <v>17242 - 180-058-00973</v>
      </c>
      <c r="M122" s="165" t="str">
        <f>INDEX('Export Project'!D:D,MATCH(Bestektabel!N936,'Export Project'!J:J,0))</f>
        <v>Nee</v>
      </c>
      <c r="N122" s="135">
        <v>5647</v>
      </c>
      <c r="O122" s="122">
        <f>INDEX('Export Project'!E:E,MATCH(Bestektabel!N122,'Export Project'!J:J,0))</f>
        <v>35</v>
      </c>
      <c r="P122" s="549">
        <f>INDEX('Export Project'!O:O,MATCH(Bestektabel!N122,'Export Project'!J:J,0))</f>
        <v>5.7</v>
      </c>
      <c r="Q122" s="139">
        <f>INDEX('Export Project'!V:V,MATCH(Bestektabel!N122,'Export Project'!J:J,0))</f>
        <v>-5.55</v>
      </c>
      <c r="R122" s="138" t="str">
        <f>INDEX('Export Project'!W:W,MATCH(Bestektabel!N936,'Export Project'!J:J,0))</f>
        <v>03-07-2019</v>
      </c>
      <c r="S122" s="139">
        <v>-5.77</v>
      </c>
      <c r="T122" s="137"/>
      <c r="U122" s="137" t="s">
        <v>3417</v>
      </c>
      <c r="V122" s="137"/>
      <c r="W122" s="133"/>
      <c r="X122" s="141"/>
      <c r="Y122" s="809">
        <v>1.5</v>
      </c>
      <c r="Z122" s="809">
        <v>1.5</v>
      </c>
      <c r="AA122" s="139">
        <f>S122-AC122</f>
        <v>0.84999999999999964</v>
      </c>
      <c r="AB122" s="141"/>
      <c r="AC122" s="139">
        <v>-6.6199999999999992</v>
      </c>
      <c r="AD122" s="141"/>
      <c r="AE122" s="122">
        <f>INDEX('Export Project'!F:F,MATCH(N122,'Export Project'!J:J,0))</f>
        <v>22</v>
      </c>
      <c r="AF122" s="814">
        <f t="shared" si="21"/>
        <v>0.62857142857142856</v>
      </c>
      <c r="AG122" s="135">
        <f>INDEX('Export Project'!G:G,MATCH(N122,'Export Project'!J:J,0))</f>
        <v>0</v>
      </c>
      <c r="AH122" s="135">
        <f t="shared" si="22"/>
        <v>0</v>
      </c>
      <c r="AI122" s="140" t="s">
        <v>175</v>
      </c>
      <c r="AJ122" s="122">
        <f t="shared" si="23"/>
        <v>24.200000000000003</v>
      </c>
      <c r="AK122" s="122" t="str">
        <f t="shared" si="30"/>
        <v>Verspreidbaar</v>
      </c>
      <c r="AL122" s="122">
        <f t="shared" si="33"/>
        <v>0</v>
      </c>
      <c r="AM122" s="848">
        <f t="shared" si="31"/>
        <v>0</v>
      </c>
      <c r="AN122" s="122" t="s">
        <v>38</v>
      </c>
      <c r="AO122" s="848">
        <f t="shared" si="32"/>
        <v>24.200000000000003</v>
      </c>
      <c r="AQ122" s="136">
        <v>17242</v>
      </c>
      <c r="AR122" s="817" t="s">
        <v>39</v>
      </c>
      <c r="AS122" s="135"/>
      <c r="AT122" s="135"/>
      <c r="AU122" s="135">
        <f t="shared" si="26"/>
        <v>17242</v>
      </c>
      <c r="AV122" s="133" t="str">
        <f>INDEX('Samenvoeging Bbk en pfas'!E:E,MATCH(Bestektabel!AU122,'Samenvoeging Bbk en pfas'!B:B,0))</f>
        <v>Verspreidbaar</v>
      </c>
      <c r="AW122" s="133" t="str">
        <f>INDEX('Samenvoeging Bbk en pfas'!F:F,MATCH(Bestektabel!AU122,'Samenvoeging Bbk en pfas'!B:B,0))</f>
        <v>Klasse Industrie</v>
      </c>
      <c r="AX122" s="133" t="str">
        <f>INDEX('Samenvoeging Bbk en pfas'!G:G,MATCH(Bestektabel!AU122,'Samenvoeging Bbk en pfas'!B:B,0))</f>
        <v>Klasse A</v>
      </c>
      <c r="AY122" s="133" t="str">
        <f>INDEX('Samenvoeging Bbk en pfas'!H:H,MATCH(Bestektabel!AU122,'Samenvoeging Bbk en pfas'!B:B,0))</f>
        <v>GBT Landbodem</v>
      </c>
      <c r="AZ122" s="133" t="str">
        <f>INDEX('Samenvoeging Bbk en pfas'!I:I,MATCH(Bestektabel!AU122,'Samenvoeging Bbk en pfas'!B:B,0))</f>
        <v>GBT Waterbodem</v>
      </c>
      <c r="BA122" s="133" t="str">
        <f>INDEX('Samenvoeging Bbk en pfas'!J:J,MATCH(Bestektabel!AU122,'Samenvoeging Bbk en pfas'!B:B,0))</f>
        <v>GBT Waterbodem</v>
      </c>
      <c r="BC122" s="135" t="s">
        <v>38</v>
      </c>
      <c r="BD122" s="135" t="s">
        <v>38</v>
      </c>
      <c r="BE122" s="135" t="s">
        <v>38</v>
      </c>
      <c r="BF122" s="135" t="s">
        <v>38</v>
      </c>
      <c r="BG122" s="135" t="s">
        <v>38</v>
      </c>
      <c r="BH122" s="135" t="s">
        <v>38</v>
      </c>
      <c r="BI122" s="135" t="s">
        <v>38</v>
      </c>
    </row>
    <row r="123" spans="1:61" hidden="1" x14ac:dyDescent="0.2">
      <c r="A123" s="124">
        <v>1</v>
      </c>
      <c r="B123" s="118">
        <v>3410</v>
      </c>
      <c r="C123" s="118">
        <v>341030</v>
      </c>
      <c r="D123" s="519" t="s">
        <v>428</v>
      </c>
      <c r="E123" s="135">
        <v>9</v>
      </c>
      <c r="F123" s="514" t="s">
        <v>429</v>
      </c>
      <c r="G123" s="514" t="s">
        <v>430</v>
      </c>
      <c r="H123" s="133" t="s">
        <v>3594</v>
      </c>
      <c r="I123" s="137" t="s">
        <v>182</v>
      </c>
      <c r="J123" s="514" t="s">
        <v>449</v>
      </c>
      <c r="K123" s="133" t="s">
        <v>982</v>
      </c>
      <c r="L123" s="165" t="str">
        <f t="shared" si="20"/>
        <v>17250 - 180-058-00955</v>
      </c>
      <c r="M123" s="165" t="str">
        <f>INDEX('Export Project'!D:D,MATCH(Bestektabel!N941,'Export Project'!J:J,0))</f>
        <v>Nee</v>
      </c>
      <c r="N123" s="135">
        <v>5637</v>
      </c>
      <c r="O123" s="122">
        <f>INDEX('Export Project'!E:E,MATCH(Bestektabel!N123,'Export Project'!J:J,0))</f>
        <v>36</v>
      </c>
      <c r="P123" s="549">
        <f>INDEX('Export Project'!O:O,MATCH(Bestektabel!N123,'Export Project'!J:J,0))</f>
        <v>5.4</v>
      </c>
      <c r="Q123" s="139">
        <f>INDEX('Export Project'!V:V,MATCH(Bestektabel!N123,'Export Project'!J:J,0))</f>
        <v>-5.55</v>
      </c>
      <c r="R123" s="138" t="str">
        <f>INDEX('Export Project'!W:W,MATCH(Bestektabel!N941,'Export Project'!J:J,0))</f>
        <v>03-07-2019</v>
      </c>
      <c r="S123" s="139">
        <v>-5.77</v>
      </c>
      <c r="T123" s="137"/>
      <c r="U123" s="137" t="s">
        <v>3417</v>
      </c>
      <c r="V123" s="137"/>
      <c r="W123" s="133"/>
      <c r="X123" s="141"/>
      <c r="Y123" s="811" t="s">
        <v>40</v>
      </c>
      <c r="Z123" s="811" t="s">
        <v>40</v>
      </c>
      <c r="AA123" s="139" t="s">
        <v>40</v>
      </c>
      <c r="AB123" s="141"/>
      <c r="AC123" s="520" t="s">
        <v>40</v>
      </c>
      <c r="AD123" s="141"/>
      <c r="AE123" s="122">
        <f>INDEX('Export Project'!F:F,MATCH(N123,'Export Project'!J:J,0))</f>
        <v>18</v>
      </c>
      <c r="AF123" s="814">
        <f t="shared" si="21"/>
        <v>0.5</v>
      </c>
      <c r="AG123" s="135">
        <f>INDEX('Export Project'!G:G,MATCH(N123,'Export Project'!J:J,0))</f>
        <v>0</v>
      </c>
      <c r="AH123" s="135">
        <f t="shared" si="22"/>
        <v>0</v>
      </c>
      <c r="AI123" s="140" t="s">
        <v>175</v>
      </c>
      <c r="AJ123" s="122">
        <f t="shared" si="23"/>
        <v>19.8</v>
      </c>
      <c r="AK123" s="122" t="str">
        <f t="shared" si="30"/>
        <v>Verspreidbaar</v>
      </c>
      <c r="AL123" s="122">
        <f t="shared" si="33"/>
        <v>0</v>
      </c>
      <c r="AM123" s="848">
        <f t="shared" si="31"/>
        <v>0</v>
      </c>
      <c r="AN123" s="122" t="s">
        <v>38</v>
      </c>
      <c r="AO123" s="848">
        <f t="shared" si="32"/>
        <v>19.8</v>
      </c>
      <c r="AQ123" s="136">
        <v>17250</v>
      </c>
      <c r="AR123" s="817" t="s">
        <v>39</v>
      </c>
      <c r="AS123" s="135"/>
      <c r="AT123" s="135"/>
      <c r="AU123" s="135">
        <f t="shared" si="26"/>
        <v>17250</v>
      </c>
      <c r="AV123" s="133" t="str">
        <f>INDEX('Samenvoeging Bbk en pfas'!E:E,MATCH(Bestektabel!AU123,'Samenvoeging Bbk en pfas'!B:B,0))</f>
        <v>Verspreidbaar</v>
      </c>
      <c r="AW123" s="133" t="str">
        <f>INDEX('Samenvoeging Bbk en pfas'!F:F,MATCH(Bestektabel!AU123,'Samenvoeging Bbk en pfas'!B:B,0))</f>
        <v>Klasse Industrie</v>
      </c>
      <c r="AX123" s="133" t="str">
        <f>INDEX('Samenvoeging Bbk en pfas'!G:G,MATCH(Bestektabel!AU123,'Samenvoeging Bbk en pfas'!B:B,0))</f>
        <v>Klasse A</v>
      </c>
      <c r="AY123" s="133" t="str">
        <f>INDEX('Samenvoeging Bbk en pfas'!H:H,MATCH(Bestektabel!AU123,'Samenvoeging Bbk en pfas'!B:B,0))</f>
        <v>GBT Landbodem</v>
      </c>
      <c r="AZ123" s="133" t="str">
        <f>INDEX('Samenvoeging Bbk en pfas'!I:I,MATCH(Bestektabel!AU123,'Samenvoeging Bbk en pfas'!B:B,0))</f>
        <v>GBT Waterbodem</v>
      </c>
      <c r="BA123" s="133" t="str">
        <f>INDEX('Samenvoeging Bbk en pfas'!J:J,MATCH(Bestektabel!AU123,'Samenvoeging Bbk en pfas'!B:B,0))</f>
        <v>GBT Waterbodem</v>
      </c>
      <c r="BC123" s="135" t="s">
        <v>38</v>
      </c>
      <c r="BD123" s="135" t="s">
        <v>38</v>
      </c>
      <c r="BE123" s="135" t="s">
        <v>38</v>
      </c>
      <c r="BF123" s="135" t="s">
        <v>38</v>
      </c>
      <c r="BG123" s="135" t="s">
        <v>38</v>
      </c>
      <c r="BH123" s="135" t="s">
        <v>38</v>
      </c>
      <c r="BI123" s="135" t="s">
        <v>38</v>
      </c>
    </row>
    <row r="124" spans="1:61" hidden="1" x14ac:dyDescent="0.2">
      <c r="A124" s="124">
        <v>1</v>
      </c>
      <c r="B124" s="118">
        <v>3410</v>
      </c>
      <c r="C124" s="118">
        <v>341030</v>
      </c>
      <c r="D124" s="519" t="s">
        <v>428</v>
      </c>
      <c r="E124" s="135">
        <v>9</v>
      </c>
      <c r="F124" s="514" t="s">
        <v>429</v>
      </c>
      <c r="G124" s="514" t="s">
        <v>430</v>
      </c>
      <c r="H124" s="133" t="s">
        <v>3594</v>
      </c>
      <c r="I124" s="137" t="s">
        <v>182</v>
      </c>
      <c r="J124" s="514" t="s">
        <v>449</v>
      </c>
      <c r="K124" s="133" t="s">
        <v>982</v>
      </c>
      <c r="L124" s="165" t="str">
        <f t="shared" si="20"/>
        <v>17250 - 180-058-00955</v>
      </c>
      <c r="M124" s="165" t="str">
        <f>INDEX('Export Project'!D:D,MATCH(Bestektabel!N942,'Export Project'!J:J,0))</f>
        <v>Nee</v>
      </c>
      <c r="N124" s="135">
        <v>5638</v>
      </c>
      <c r="O124" s="122">
        <f>INDEX('Export Project'!E:E,MATCH(Bestektabel!N124,'Export Project'!J:J,0))</f>
        <v>33</v>
      </c>
      <c r="P124" s="549">
        <f>INDEX('Export Project'!O:O,MATCH(Bestektabel!N124,'Export Project'!J:J,0))</f>
        <v>5.7</v>
      </c>
      <c r="Q124" s="139">
        <f>INDEX('Export Project'!V:V,MATCH(Bestektabel!N124,'Export Project'!J:J,0))</f>
        <v>-5.55</v>
      </c>
      <c r="R124" s="138" t="str">
        <f>INDEX('Export Project'!W:W,MATCH(Bestektabel!N942,'Export Project'!J:J,0))</f>
        <v>03-07-2019</v>
      </c>
      <c r="S124" s="139">
        <v>-5.77</v>
      </c>
      <c r="T124" s="137"/>
      <c r="U124" s="137" t="s">
        <v>3417</v>
      </c>
      <c r="V124" s="137"/>
      <c r="W124" s="133"/>
      <c r="X124" s="141"/>
      <c r="Y124" s="811" t="s">
        <v>40</v>
      </c>
      <c r="Z124" s="811" t="s">
        <v>40</v>
      </c>
      <c r="AA124" s="139" t="s">
        <v>40</v>
      </c>
      <c r="AB124" s="141"/>
      <c r="AC124" s="520" t="s">
        <v>40</v>
      </c>
      <c r="AD124" s="141"/>
      <c r="AE124" s="122">
        <f>INDEX('Export Project'!F:F,MATCH(N124,'Export Project'!J:J,0))</f>
        <v>27</v>
      </c>
      <c r="AF124" s="814">
        <f t="shared" si="21"/>
        <v>0.81818181818181823</v>
      </c>
      <c r="AG124" s="135">
        <f>INDEX('Export Project'!G:G,MATCH(N124,'Export Project'!J:J,0))</f>
        <v>0</v>
      </c>
      <c r="AH124" s="135">
        <f t="shared" si="22"/>
        <v>0</v>
      </c>
      <c r="AI124" s="140" t="s">
        <v>175</v>
      </c>
      <c r="AJ124" s="122">
        <f t="shared" si="23"/>
        <v>29.700000000000003</v>
      </c>
      <c r="AK124" s="122" t="str">
        <f t="shared" si="30"/>
        <v>Verspreidbaar</v>
      </c>
      <c r="AL124" s="122">
        <f t="shared" si="33"/>
        <v>0</v>
      </c>
      <c r="AM124" s="848">
        <f t="shared" si="31"/>
        <v>0</v>
      </c>
      <c r="AN124" s="122" t="s">
        <v>38</v>
      </c>
      <c r="AO124" s="848">
        <f t="shared" si="32"/>
        <v>29.700000000000003</v>
      </c>
      <c r="AQ124" s="136">
        <v>17250</v>
      </c>
      <c r="AR124" s="817" t="s">
        <v>39</v>
      </c>
      <c r="AS124" s="135"/>
      <c r="AT124" s="135"/>
      <c r="AU124" s="135">
        <f t="shared" si="26"/>
        <v>17250</v>
      </c>
      <c r="AV124" s="133" t="str">
        <f>INDEX('Samenvoeging Bbk en pfas'!E:E,MATCH(Bestektabel!AU124,'Samenvoeging Bbk en pfas'!B:B,0))</f>
        <v>Verspreidbaar</v>
      </c>
      <c r="AW124" s="133" t="str">
        <f>INDEX('Samenvoeging Bbk en pfas'!F:F,MATCH(Bestektabel!AU124,'Samenvoeging Bbk en pfas'!B:B,0))</f>
        <v>Klasse Industrie</v>
      </c>
      <c r="AX124" s="133" t="str">
        <f>INDEX('Samenvoeging Bbk en pfas'!G:G,MATCH(Bestektabel!AU124,'Samenvoeging Bbk en pfas'!B:B,0))</f>
        <v>Klasse A</v>
      </c>
      <c r="AY124" s="133" t="str">
        <f>INDEX('Samenvoeging Bbk en pfas'!H:H,MATCH(Bestektabel!AU124,'Samenvoeging Bbk en pfas'!B:B,0))</f>
        <v>GBT Landbodem</v>
      </c>
      <c r="AZ124" s="133" t="str">
        <f>INDEX('Samenvoeging Bbk en pfas'!I:I,MATCH(Bestektabel!AU124,'Samenvoeging Bbk en pfas'!B:B,0))</f>
        <v>GBT Waterbodem</v>
      </c>
      <c r="BA124" s="133" t="str">
        <f>INDEX('Samenvoeging Bbk en pfas'!J:J,MATCH(Bestektabel!AU124,'Samenvoeging Bbk en pfas'!B:B,0))</f>
        <v>GBT Waterbodem</v>
      </c>
      <c r="BC124" s="135" t="s">
        <v>38</v>
      </c>
      <c r="BD124" s="135" t="s">
        <v>38</v>
      </c>
      <c r="BE124" s="135" t="s">
        <v>38</v>
      </c>
      <c r="BF124" s="135" t="s">
        <v>38</v>
      </c>
      <c r="BG124" s="135" t="s">
        <v>38</v>
      </c>
      <c r="BH124" s="135" t="s">
        <v>38</v>
      </c>
      <c r="BI124" s="135" t="s">
        <v>38</v>
      </c>
    </row>
    <row r="125" spans="1:61" hidden="1" x14ac:dyDescent="0.2">
      <c r="A125" s="124">
        <v>1</v>
      </c>
      <c r="B125" s="118">
        <v>3410</v>
      </c>
      <c r="C125" s="118">
        <v>341030</v>
      </c>
      <c r="D125" s="519" t="s">
        <v>428</v>
      </c>
      <c r="E125" s="135">
        <v>9</v>
      </c>
      <c r="F125" s="514" t="s">
        <v>429</v>
      </c>
      <c r="G125" s="514" t="s">
        <v>430</v>
      </c>
      <c r="H125" s="133" t="s">
        <v>3594</v>
      </c>
      <c r="I125" s="137" t="s">
        <v>182</v>
      </c>
      <c r="J125" s="514" t="s">
        <v>449</v>
      </c>
      <c r="K125" s="133" t="s">
        <v>948</v>
      </c>
      <c r="L125" s="165" t="str">
        <f t="shared" si="20"/>
        <v>17250 - 180-058-00973</v>
      </c>
      <c r="M125" s="165" t="str">
        <f>INDEX('Export Project'!D:D,MATCH(Bestektabel!N943,'Export Project'!J:J,0))</f>
        <v>Nee</v>
      </c>
      <c r="N125" s="135">
        <v>5639</v>
      </c>
      <c r="O125" s="122">
        <f>INDEX('Export Project'!E:E,MATCH(Bestektabel!N125,'Export Project'!J:J,0))</f>
        <v>33</v>
      </c>
      <c r="P125" s="549">
        <f>INDEX('Export Project'!O:O,MATCH(Bestektabel!N125,'Export Project'!J:J,0))</f>
        <v>6.1</v>
      </c>
      <c r="Q125" s="139">
        <f>INDEX('Export Project'!V:V,MATCH(Bestektabel!N125,'Export Project'!J:J,0))</f>
        <v>-5.55</v>
      </c>
      <c r="R125" s="138" t="str">
        <f>INDEX('Export Project'!W:W,MATCH(Bestektabel!N943,'Export Project'!J:J,0))</f>
        <v>03-07-2019</v>
      </c>
      <c r="S125" s="139">
        <v>-5.77</v>
      </c>
      <c r="T125" s="137"/>
      <c r="U125" s="137" t="s">
        <v>3417</v>
      </c>
      <c r="V125" s="137"/>
      <c r="W125" s="133"/>
      <c r="X125" s="141"/>
      <c r="Y125" s="809">
        <v>3</v>
      </c>
      <c r="Z125" s="809">
        <v>3</v>
      </c>
      <c r="AA125" s="139">
        <f>S125-AC125</f>
        <v>0.84999999999999964</v>
      </c>
      <c r="AB125" s="141"/>
      <c r="AC125" s="139">
        <v>-6.6199999999999992</v>
      </c>
      <c r="AD125" s="141"/>
      <c r="AE125" s="122">
        <f>INDEX('Export Project'!F:F,MATCH(N125,'Export Project'!J:J,0))</f>
        <v>18</v>
      </c>
      <c r="AF125" s="814">
        <f t="shared" si="21"/>
        <v>0.54545454545454541</v>
      </c>
      <c r="AG125" s="135">
        <f>INDEX('Export Project'!G:G,MATCH(N125,'Export Project'!J:J,0))</f>
        <v>0</v>
      </c>
      <c r="AH125" s="135">
        <f t="shared" si="22"/>
        <v>0</v>
      </c>
      <c r="AI125" s="140" t="s">
        <v>175</v>
      </c>
      <c r="AJ125" s="122">
        <f t="shared" si="23"/>
        <v>19.8</v>
      </c>
      <c r="AK125" s="122" t="str">
        <f t="shared" si="30"/>
        <v>Verspreidbaar</v>
      </c>
      <c r="AL125" s="122">
        <f t="shared" si="33"/>
        <v>0</v>
      </c>
      <c r="AM125" s="848">
        <f t="shared" si="31"/>
        <v>0</v>
      </c>
      <c r="AN125" s="122" t="s">
        <v>38</v>
      </c>
      <c r="AO125" s="848">
        <f t="shared" si="32"/>
        <v>19.8</v>
      </c>
      <c r="AQ125" s="136">
        <v>17250</v>
      </c>
      <c r="AR125" s="817" t="s">
        <v>39</v>
      </c>
      <c r="AS125" s="135"/>
      <c r="AT125" s="135"/>
      <c r="AU125" s="135">
        <f t="shared" si="26"/>
        <v>17250</v>
      </c>
      <c r="AV125" s="133" t="str">
        <f>INDEX('Samenvoeging Bbk en pfas'!E:E,MATCH(Bestektabel!AU125,'Samenvoeging Bbk en pfas'!B:B,0))</f>
        <v>Verspreidbaar</v>
      </c>
      <c r="AW125" s="133" t="str">
        <f>INDEX('Samenvoeging Bbk en pfas'!F:F,MATCH(Bestektabel!AU125,'Samenvoeging Bbk en pfas'!B:B,0))</f>
        <v>Klasse Industrie</v>
      </c>
      <c r="AX125" s="133" t="str">
        <f>INDEX('Samenvoeging Bbk en pfas'!G:G,MATCH(Bestektabel!AU125,'Samenvoeging Bbk en pfas'!B:B,0))</f>
        <v>Klasse A</v>
      </c>
      <c r="AY125" s="133" t="str">
        <f>INDEX('Samenvoeging Bbk en pfas'!H:H,MATCH(Bestektabel!AU125,'Samenvoeging Bbk en pfas'!B:B,0))</f>
        <v>GBT Landbodem</v>
      </c>
      <c r="AZ125" s="133" t="str">
        <f>INDEX('Samenvoeging Bbk en pfas'!I:I,MATCH(Bestektabel!AU125,'Samenvoeging Bbk en pfas'!B:B,0))</f>
        <v>GBT Waterbodem</v>
      </c>
      <c r="BA125" s="133" t="str">
        <f>INDEX('Samenvoeging Bbk en pfas'!J:J,MATCH(Bestektabel!AU125,'Samenvoeging Bbk en pfas'!B:B,0))</f>
        <v>GBT Waterbodem</v>
      </c>
      <c r="BC125" s="135" t="s">
        <v>38</v>
      </c>
      <c r="BD125" s="135" t="s">
        <v>38</v>
      </c>
      <c r="BE125" s="135" t="s">
        <v>38</v>
      </c>
      <c r="BF125" s="135" t="s">
        <v>38</v>
      </c>
      <c r="BG125" s="135" t="s">
        <v>38</v>
      </c>
      <c r="BH125" s="135" t="s">
        <v>38</v>
      </c>
      <c r="BI125" s="135" t="s">
        <v>38</v>
      </c>
    </row>
    <row r="126" spans="1:61" hidden="1" x14ac:dyDescent="0.2">
      <c r="A126" s="124">
        <v>1</v>
      </c>
      <c r="B126" s="118">
        <v>3410</v>
      </c>
      <c r="C126" s="118">
        <v>341030</v>
      </c>
      <c r="D126" s="519" t="s">
        <v>428</v>
      </c>
      <c r="E126" s="135">
        <v>9</v>
      </c>
      <c r="F126" s="514" t="s">
        <v>429</v>
      </c>
      <c r="G126" s="514" t="s">
        <v>430</v>
      </c>
      <c r="H126" s="133" t="s">
        <v>3594</v>
      </c>
      <c r="I126" s="137" t="s">
        <v>182</v>
      </c>
      <c r="J126" s="514" t="s">
        <v>449</v>
      </c>
      <c r="K126" s="133" t="s">
        <v>948</v>
      </c>
      <c r="L126" s="165" t="str">
        <f t="shared" si="20"/>
        <v>17250 - 180-058-00973</v>
      </c>
      <c r="M126" s="165" t="str">
        <f>INDEX('Export Project'!D:D,MATCH(Bestektabel!N944,'Export Project'!J:J,0))</f>
        <v>Nee</v>
      </c>
      <c r="N126" s="135">
        <v>5640</v>
      </c>
      <c r="O126" s="122">
        <f>INDEX('Export Project'!E:E,MATCH(Bestektabel!N126,'Export Project'!J:J,0))</f>
        <v>52</v>
      </c>
      <c r="P126" s="549">
        <f>INDEX('Export Project'!O:O,MATCH(Bestektabel!N126,'Export Project'!J:J,0))</f>
        <v>5.5</v>
      </c>
      <c r="Q126" s="139">
        <f>INDEX('Export Project'!V:V,MATCH(Bestektabel!N126,'Export Project'!J:J,0))</f>
        <v>-5.55</v>
      </c>
      <c r="R126" s="138" t="str">
        <f>INDEX('Export Project'!W:W,MATCH(Bestektabel!N944,'Export Project'!J:J,0))</f>
        <v>03-07-2019</v>
      </c>
      <c r="S126" s="139">
        <v>-5.77</v>
      </c>
      <c r="T126" s="137"/>
      <c r="U126" s="137" t="s">
        <v>3417</v>
      </c>
      <c r="V126" s="137"/>
      <c r="W126" s="133"/>
      <c r="X126" s="141"/>
      <c r="Y126" s="809">
        <v>1.5</v>
      </c>
      <c r="Z126" s="809">
        <v>1.5</v>
      </c>
      <c r="AA126" s="139">
        <f>S126-AC126</f>
        <v>0.84999999999999964</v>
      </c>
      <c r="AB126" s="141"/>
      <c r="AC126" s="139">
        <v>-6.6199999999999992</v>
      </c>
      <c r="AD126" s="141"/>
      <c r="AE126" s="122">
        <f>INDEX('Export Project'!F:F,MATCH(N126,'Export Project'!J:J,0))</f>
        <v>29</v>
      </c>
      <c r="AF126" s="814">
        <f t="shared" si="21"/>
        <v>0.55769230769230771</v>
      </c>
      <c r="AG126" s="135">
        <f>INDEX('Export Project'!G:G,MATCH(N126,'Export Project'!J:J,0))</f>
        <v>0</v>
      </c>
      <c r="AH126" s="135">
        <f t="shared" si="22"/>
        <v>0</v>
      </c>
      <c r="AI126" s="140" t="s">
        <v>175</v>
      </c>
      <c r="AJ126" s="122">
        <f t="shared" si="23"/>
        <v>31.900000000000002</v>
      </c>
      <c r="AK126" s="122" t="str">
        <f t="shared" si="30"/>
        <v>Verspreidbaar</v>
      </c>
      <c r="AL126" s="122">
        <f t="shared" si="33"/>
        <v>0</v>
      </c>
      <c r="AM126" s="848">
        <f t="shared" si="31"/>
        <v>0</v>
      </c>
      <c r="AN126" s="122" t="s">
        <v>38</v>
      </c>
      <c r="AO126" s="848">
        <f t="shared" si="32"/>
        <v>31.900000000000002</v>
      </c>
      <c r="AQ126" s="136">
        <v>17250</v>
      </c>
      <c r="AR126" s="817" t="s">
        <v>39</v>
      </c>
      <c r="AS126" s="135"/>
      <c r="AT126" s="135"/>
      <c r="AU126" s="135">
        <f t="shared" si="26"/>
        <v>17250</v>
      </c>
      <c r="AV126" s="133" t="str">
        <f>INDEX('Samenvoeging Bbk en pfas'!E:E,MATCH(Bestektabel!AU126,'Samenvoeging Bbk en pfas'!B:B,0))</f>
        <v>Verspreidbaar</v>
      </c>
      <c r="AW126" s="133" t="str">
        <f>INDEX('Samenvoeging Bbk en pfas'!F:F,MATCH(Bestektabel!AU126,'Samenvoeging Bbk en pfas'!B:B,0))</f>
        <v>Klasse Industrie</v>
      </c>
      <c r="AX126" s="133" t="str">
        <f>INDEX('Samenvoeging Bbk en pfas'!G:G,MATCH(Bestektabel!AU126,'Samenvoeging Bbk en pfas'!B:B,0))</f>
        <v>Klasse A</v>
      </c>
      <c r="AY126" s="133" t="str">
        <f>INDEX('Samenvoeging Bbk en pfas'!H:H,MATCH(Bestektabel!AU126,'Samenvoeging Bbk en pfas'!B:B,0))</f>
        <v>GBT Landbodem</v>
      </c>
      <c r="AZ126" s="133" t="str">
        <f>INDEX('Samenvoeging Bbk en pfas'!I:I,MATCH(Bestektabel!AU126,'Samenvoeging Bbk en pfas'!B:B,0))</f>
        <v>GBT Waterbodem</v>
      </c>
      <c r="BA126" s="133" t="str">
        <f>INDEX('Samenvoeging Bbk en pfas'!J:J,MATCH(Bestektabel!AU126,'Samenvoeging Bbk en pfas'!B:B,0))</f>
        <v>GBT Waterbodem</v>
      </c>
      <c r="BC126" s="135" t="s">
        <v>38</v>
      </c>
      <c r="BD126" s="135" t="s">
        <v>38</v>
      </c>
      <c r="BE126" s="135" t="s">
        <v>38</v>
      </c>
      <c r="BF126" s="135" t="s">
        <v>38</v>
      </c>
      <c r="BG126" s="135" t="s">
        <v>38</v>
      </c>
      <c r="BH126" s="135" t="s">
        <v>38</v>
      </c>
      <c r="BI126" s="135" t="s">
        <v>38</v>
      </c>
    </row>
    <row r="127" spans="1:61" hidden="1" x14ac:dyDescent="0.2">
      <c r="A127" s="124">
        <v>1</v>
      </c>
      <c r="B127" s="118">
        <v>3410</v>
      </c>
      <c r="C127" s="118">
        <v>341030</v>
      </c>
      <c r="D127" s="519" t="s">
        <v>428</v>
      </c>
      <c r="E127" s="135">
        <v>9</v>
      </c>
      <c r="F127" s="514" t="s">
        <v>429</v>
      </c>
      <c r="G127" s="514" t="s">
        <v>430</v>
      </c>
      <c r="H127" s="133" t="s">
        <v>3594</v>
      </c>
      <c r="I127" s="137" t="s">
        <v>182</v>
      </c>
      <c r="J127" s="514" t="s">
        <v>449</v>
      </c>
      <c r="K127" s="133" t="s">
        <v>948</v>
      </c>
      <c r="L127" s="165" t="str">
        <f t="shared" si="20"/>
        <v>17250 - 180-058-00973</v>
      </c>
      <c r="M127" s="165" t="str">
        <f>INDEX('Export Project'!D:D,MATCH(Bestektabel!N945,'Export Project'!J:J,0))</f>
        <v>Nee</v>
      </c>
      <c r="N127" s="135">
        <v>5641</v>
      </c>
      <c r="O127" s="122">
        <f>INDEX('Export Project'!E:E,MATCH(Bestektabel!N127,'Export Project'!J:J,0))</f>
        <v>65</v>
      </c>
      <c r="P127" s="549">
        <f>INDEX('Export Project'!O:O,MATCH(Bestektabel!N127,'Export Project'!J:J,0))</f>
        <v>5.5</v>
      </c>
      <c r="Q127" s="139">
        <f>INDEX('Export Project'!V:V,MATCH(Bestektabel!N127,'Export Project'!J:J,0))</f>
        <v>-5.55</v>
      </c>
      <c r="R127" s="138" t="str">
        <f>INDEX('Export Project'!W:W,MATCH(Bestektabel!N945,'Export Project'!J:J,0))</f>
        <v>15-07-2019</v>
      </c>
      <c r="S127" s="139">
        <v>-5.77</v>
      </c>
      <c r="T127" s="137"/>
      <c r="U127" s="137" t="s">
        <v>3417</v>
      </c>
      <c r="V127" s="137"/>
      <c r="W127" s="133"/>
      <c r="X127" s="141"/>
      <c r="Y127" s="811" t="s">
        <v>40</v>
      </c>
      <c r="Z127" s="811" t="s">
        <v>40</v>
      </c>
      <c r="AA127" s="139" t="s">
        <v>40</v>
      </c>
      <c r="AB127" s="141"/>
      <c r="AC127" s="520" t="s">
        <v>40</v>
      </c>
      <c r="AD127" s="141"/>
      <c r="AE127" s="122">
        <f>INDEX('Export Project'!F:F,MATCH(N127,'Export Project'!J:J,0))</f>
        <v>38</v>
      </c>
      <c r="AF127" s="814">
        <f t="shared" si="21"/>
        <v>0.58461538461538465</v>
      </c>
      <c r="AG127" s="135">
        <f>INDEX('Export Project'!G:G,MATCH(N127,'Export Project'!J:J,0))</f>
        <v>0</v>
      </c>
      <c r="AH127" s="135">
        <f t="shared" si="22"/>
        <v>0</v>
      </c>
      <c r="AI127" s="140" t="s">
        <v>175</v>
      </c>
      <c r="AJ127" s="122">
        <f t="shared" si="23"/>
        <v>41.800000000000004</v>
      </c>
      <c r="AK127" s="122" t="str">
        <f t="shared" si="30"/>
        <v>Verspreidbaar</v>
      </c>
      <c r="AL127" s="122">
        <f t="shared" si="33"/>
        <v>0</v>
      </c>
      <c r="AM127" s="848">
        <f t="shared" si="31"/>
        <v>0</v>
      </c>
      <c r="AN127" s="122" t="s">
        <v>38</v>
      </c>
      <c r="AO127" s="848">
        <f t="shared" si="32"/>
        <v>41.800000000000004</v>
      </c>
      <c r="AQ127" s="136">
        <v>17250</v>
      </c>
      <c r="AR127" s="817" t="s">
        <v>39</v>
      </c>
      <c r="AS127" s="135"/>
      <c r="AT127" s="135"/>
      <c r="AU127" s="135">
        <f t="shared" si="26"/>
        <v>17250</v>
      </c>
      <c r="AV127" s="133" t="str">
        <f>INDEX('Samenvoeging Bbk en pfas'!E:E,MATCH(Bestektabel!AU127,'Samenvoeging Bbk en pfas'!B:B,0))</f>
        <v>Verspreidbaar</v>
      </c>
      <c r="AW127" s="133" t="str">
        <f>INDEX('Samenvoeging Bbk en pfas'!F:F,MATCH(Bestektabel!AU127,'Samenvoeging Bbk en pfas'!B:B,0))</f>
        <v>Klasse Industrie</v>
      </c>
      <c r="AX127" s="133" t="str">
        <f>INDEX('Samenvoeging Bbk en pfas'!G:G,MATCH(Bestektabel!AU127,'Samenvoeging Bbk en pfas'!B:B,0))</f>
        <v>Klasse A</v>
      </c>
      <c r="AY127" s="133" t="str">
        <f>INDEX('Samenvoeging Bbk en pfas'!H:H,MATCH(Bestektabel!AU127,'Samenvoeging Bbk en pfas'!B:B,0))</f>
        <v>GBT Landbodem</v>
      </c>
      <c r="AZ127" s="133" t="str">
        <f>INDEX('Samenvoeging Bbk en pfas'!I:I,MATCH(Bestektabel!AU127,'Samenvoeging Bbk en pfas'!B:B,0))</f>
        <v>GBT Waterbodem</v>
      </c>
      <c r="BA127" s="133" t="str">
        <f>INDEX('Samenvoeging Bbk en pfas'!J:J,MATCH(Bestektabel!AU127,'Samenvoeging Bbk en pfas'!B:B,0))</f>
        <v>GBT Waterbodem</v>
      </c>
      <c r="BC127" s="135" t="s">
        <v>38</v>
      </c>
      <c r="BD127" s="135" t="s">
        <v>38</v>
      </c>
      <c r="BE127" s="135" t="s">
        <v>38</v>
      </c>
      <c r="BF127" s="135" t="s">
        <v>38</v>
      </c>
      <c r="BG127" s="135" t="s">
        <v>38</v>
      </c>
      <c r="BH127" s="135" t="s">
        <v>38</v>
      </c>
      <c r="BI127" s="135" t="s">
        <v>38</v>
      </c>
    </row>
    <row r="128" spans="1:61" hidden="1" x14ac:dyDescent="0.2">
      <c r="A128" s="124">
        <v>1</v>
      </c>
      <c r="B128" s="118">
        <v>3410</v>
      </c>
      <c r="C128" s="118">
        <v>341030</v>
      </c>
      <c r="D128" s="519" t="s">
        <v>428</v>
      </c>
      <c r="E128" s="135">
        <v>9</v>
      </c>
      <c r="F128" s="514" t="s">
        <v>429</v>
      </c>
      <c r="G128" s="514" t="s">
        <v>430</v>
      </c>
      <c r="H128" s="133" t="s">
        <v>3594</v>
      </c>
      <c r="I128" s="137" t="s">
        <v>182</v>
      </c>
      <c r="J128" s="514" t="s">
        <v>449</v>
      </c>
      <c r="K128" s="133" t="s">
        <v>948</v>
      </c>
      <c r="L128" s="165" t="str">
        <f t="shared" si="20"/>
        <v>17250 - 180-058-00973</v>
      </c>
      <c r="M128" s="165" t="str">
        <f>INDEX('Export Project'!D:D,MATCH(Bestektabel!N946,'Export Project'!J:J,0))</f>
        <v>Nee</v>
      </c>
      <c r="N128" s="135">
        <v>5642</v>
      </c>
      <c r="O128" s="122">
        <f>INDEX('Export Project'!E:E,MATCH(Bestektabel!N128,'Export Project'!J:J,0))</f>
        <v>55</v>
      </c>
      <c r="P128" s="549">
        <f>INDEX('Export Project'!O:O,MATCH(Bestektabel!N128,'Export Project'!J:J,0))</f>
        <v>6.2</v>
      </c>
      <c r="Q128" s="139">
        <f>INDEX('Export Project'!V:V,MATCH(Bestektabel!N128,'Export Project'!J:J,0))</f>
        <v>-5.55</v>
      </c>
      <c r="R128" s="138" t="str">
        <f>INDEX('Export Project'!W:W,MATCH(Bestektabel!N946,'Export Project'!J:J,0))</f>
        <v>03-07-2019</v>
      </c>
      <c r="S128" s="139">
        <v>-5.77</v>
      </c>
      <c r="T128" s="137"/>
      <c r="U128" s="137" t="s">
        <v>3417</v>
      </c>
      <c r="V128" s="137"/>
      <c r="W128" s="133"/>
      <c r="X128" s="141"/>
      <c r="Y128" s="811" t="s">
        <v>40</v>
      </c>
      <c r="Z128" s="811" t="s">
        <v>40</v>
      </c>
      <c r="AA128" s="139" t="s">
        <v>40</v>
      </c>
      <c r="AB128" s="141"/>
      <c r="AC128" s="520" t="s">
        <v>40</v>
      </c>
      <c r="AD128" s="141"/>
      <c r="AE128" s="122">
        <f>INDEX('Export Project'!F:F,MATCH(N128,'Export Project'!J:J,0))</f>
        <v>40</v>
      </c>
      <c r="AF128" s="814">
        <f t="shared" si="21"/>
        <v>0.72727272727272729</v>
      </c>
      <c r="AG128" s="135">
        <f>INDEX('Export Project'!G:G,MATCH(N128,'Export Project'!J:J,0))</f>
        <v>0</v>
      </c>
      <c r="AH128" s="135">
        <f t="shared" si="22"/>
        <v>0</v>
      </c>
      <c r="AI128" s="140" t="s">
        <v>175</v>
      </c>
      <c r="AJ128" s="122">
        <f t="shared" si="23"/>
        <v>44</v>
      </c>
      <c r="AK128" s="122" t="str">
        <f t="shared" si="30"/>
        <v>Verspreidbaar</v>
      </c>
      <c r="AL128" s="122">
        <f t="shared" si="33"/>
        <v>0</v>
      </c>
      <c r="AM128" s="848">
        <f t="shared" si="31"/>
        <v>0</v>
      </c>
      <c r="AN128" s="122" t="s">
        <v>38</v>
      </c>
      <c r="AO128" s="848">
        <f t="shared" si="32"/>
        <v>44</v>
      </c>
      <c r="AQ128" s="136">
        <v>17250</v>
      </c>
      <c r="AR128" s="817" t="s">
        <v>39</v>
      </c>
      <c r="AS128" s="135"/>
      <c r="AT128" s="135"/>
      <c r="AU128" s="135">
        <f t="shared" si="26"/>
        <v>17250</v>
      </c>
      <c r="AV128" s="133" t="str">
        <f>INDEX('Samenvoeging Bbk en pfas'!E:E,MATCH(Bestektabel!AU128,'Samenvoeging Bbk en pfas'!B:B,0))</f>
        <v>Verspreidbaar</v>
      </c>
      <c r="AW128" s="133" t="str">
        <f>INDEX('Samenvoeging Bbk en pfas'!F:F,MATCH(Bestektabel!AU128,'Samenvoeging Bbk en pfas'!B:B,0))</f>
        <v>Klasse Industrie</v>
      </c>
      <c r="AX128" s="133" t="str">
        <f>INDEX('Samenvoeging Bbk en pfas'!G:G,MATCH(Bestektabel!AU128,'Samenvoeging Bbk en pfas'!B:B,0))</f>
        <v>Klasse A</v>
      </c>
      <c r="AY128" s="133" t="str">
        <f>INDEX('Samenvoeging Bbk en pfas'!H:H,MATCH(Bestektabel!AU128,'Samenvoeging Bbk en pfas'!B:B,0))</f>
        <v>GBT Landbodem</v>
      </c>
      <c r="AZ128" s="133" t="str">
        <f>INDEX('Samenvoeging Bbk en pfas'!I:I,MATCH(Bestektabel!AU128,'Samenvoeging Bbk en pfas'!B:B,0))</f>
        <v>GBT Waterbodem</v>
      </c>
      <c r="BA128" s="133" t="str">
        <f>INDEX('Samenvoeging Bbk en pfas'!J:J,MATCH(Bestektabel!AU128,'Samenvoeging Bbk en pfas'!B:B,0))</f>
        <v>GBT Waterbodem</v>
      </c>
      <c r="BC128" s="135" t="s">
        <v>38</v>
      </c>
      <c r="BD128" s="135" t="s">
        <v>38</v>
      </c>
      <c r="BE128" s="135" t="s">
        <v>38</v>
      </c>
      <c r="BF128" s="135" t="s">
        <v>38</v>
      </c>
      <c r="BG128" s="135" t="s">
        <v>38</v>
      </c>
      <c r="BH128" s="135" t="s">
        <v>38</v>
      </c>
      <c r="BI128" s="135" t="s">
        <v>38</v>
      </c>
    </row>
    <row r="129" spans="1:61" hidden="1" x14ac:dyDescent="0.2">
      <c r="A129" s="124">
        <v>1</v>
      </c>
      <c r="B129" s="118">
        <v>3410</v>
      </c>
      <c r="C129" s="118">
        <v>341030</v>
      </c>
      <c r="D129" s="519" t="s">
        <v>428</v>
      </c>
      <c r="E129" s="135">
        <v>9</v>
      </c>
      <c r="F129" s="514" t="s">
        <v>429</v>
      </c>
      <c r="G129" s="514" t="s">
        <v>430</v>
      </c>
      <c r="H129" s="133" t="s">
        <v>3594</v>
      </c>
      <c r="I129" s="137" t="s">
        <v>182</v>
      </c>
      <c r="J129" s="514" t="s">
        <v>449</v>
      </c>
      <c r="K129" s="133" t="s">
        <v>948</v>
      </c>
      <c r="L129" s="165" t="str">
        <f t="shared" si="20"/>
        <v>17250 - 180-058-00973</v>
      </c>
      <c r="M129" s="165" t="str">
        <f>INDEX('Export Project'!D:D,MATCH(Bestektabel!N947,'Export Project'!J:J,0))</f>
        <v>Nee</v>
      </c>
      <c r="N129" s="135">
        <v>5643</v>
      </c>
      <c r="O129" s="122">
        <f>INDEX('Export Project'!E:E,MATCH(Bestektabel!N129,'Export Project'!J:J,0))</f>
        <v>63</v>
      </c>
      <c r="P129" s="549">
        <f>INDEX('Export Project'!O:O,MATCH(Bestektabel!N129,'Export Project'!J:J,0))</f>
        <v>5.9</v>
      </c>
      <c r="Q129" s="139">
        <f>INDEX('Export Project'!V:V,MATCH(Bestektabel!N129,'Export Project'!J:J,0))</f>
        <v>-5.55</v>
      </c>
      <c r="R129" s="138" t="str">
        <f>INDEX('Export Project'!W:W,MATCH(Bestektabel!N947,'Export Project'!J:J,0))</f>
        <v>03-07-2019</v>
      </c>
      <c r="S129" s="139">
        <v>-5.77</v>
      </c>
      <c r="T129" s="137"/>
      <c r="U129" s="137" t="s">
        <v>3417</v>
      </c>
      <c r="V129" s="137"/>
      <c r="W129" s="133"/>
      <c r="X129" s="141"/>
      <c r="Y129" s="809">
        <v>3</v>
      </c>
      <c r="Z129" s="809">
        <v>3</v>
      </c>
      <c r="AA129" s="139">
        <f t="shared" ref="AA129:AA145" si="34">S129-AC129</f>
        <v>0.84999999999999964</v>
      </c>
      <c r="AB129" s="141"/>
      <c r="AC129" s="139">
        <v>-6.6199999999999992</v>
      </c>
      <c r="AD129" s="141"/>
      <c r="AE129" s="122">
        <f>INDEX('Export Project'!F:F,MATCH(N129,'Export Project'!J:J,0))</f>
        <v>33</v>
      </c>
      <c r="AF129" s="814">
        <f t="shared" si="21"/>
        <v>0.52380952380952384</v>
      </c>
      <c r="AG129" s="135">
        <f>INDEX('Export Project'!G:G,MATCH(N129,'Export Project'!J:J,0))</f>
        <v>0</v>
      </c>
      <c r="AH129" s="135">
        <f t="shared" si="22"/>
        <v>0</v>
      </c>
      <c r="AI129" s="140" t="s">
        <v>175</v>
      </c>
      <c r="AJ129" s="122">
        <f t="shared" si="23"/>
        <v>36.300000000000004</v>
      </c>
      <c r="AK129" s="122" t="str">
        <f t="shared" si="30"/>
        <v>Verspreidbaar</v>
      </c>
      <c r="AL129" s="122">
        <f t="shared" si="33"/>
        <v>0</v>
      </c>
      <c r="AM129" s="848">
        <f t="shared" si="31"/>
        <v>0</v>
      </c>
      <c r="AN129" s="122" t="s">
        <v>38</v>
      </c>
      <c r="AO129" s="848">
        <f t="shared" si="32"/>
        <v>36.300000000000004</v>
      </c>
      <c r="AQ129" s="136">
        <v>17250</v>
      </c>
      <c r="AR129" s="817" t="s">
        <v>39</v>
      </c>
      <c r="AS129" s="135"/>
      <c r="AT129" s="135"/>
      <c r="AU129" s="135">
        <f t="shared" si="26"/>
        <v>17250</v>
      </c>
      <c r="AV129" s="133" t="str">
        <f>INDEX('Samenvoeging Bbk en pfas'!E:E,MATCH(Bestektabel!AU129,'Samenvoeging Bbk en pfas'!B:B,0))</f>
        <v>Verspreidbaar</v>
      </c>
      <c r="AW129" s="133" t="str">
        <f>INDEX('Samenvoeging Bbk en pfas'!F:F,MATCH(Bestektabel!AU129,'Samenvoeging Bbk en pfas'!B:B,0))</f>
        <v>Klasse Industrie</v>
      </c>
      <c r="AX129" s="133" t="str">
        <f>INDEX('Samenvoeging Bbk en pfas'!G:G,MATCH(Bestektabel!AU129,'Samenvoeging Bbk en pfas'!B:B,0))</f>
        <v>Klasse A</v>
      </c>
      <c r="AY129" s="133" t="str">
        <f>INDEX('Samenvoeging Bbk en pfas'!H:H,MATCH(Bestektabel!AU129,'Samenvoeging Bbk en pfas'!B:B,0))</f>
        <v>GBT Landbodem</v>
      </c>
      <c r="AZ129" s="133" t="str">
        <f>INDEX('Samenvoeging Bbk en pfas'!I:I,MATCH(Bestektabel!AU129,'Samenvoeging Bbk en pfas'!B:B,0))</f>
        <v>GBT Waterbodem</v>
      </c>
      <c r="BA129" s="133" t="str">
        <f>INDEX('Samenvoeging Bbk en pfas'!J:J,MATCH(Bestektabel!AU129,'Samenvoeging Bbk en pfas'!B:B,0))</f>
        <v>GBT Waterbodem</v>
      </c>
      <c r="BC129" s="135" t="s">
        <v>38</v>
      </c>
      <c r="BD129" s="135" t="s">
        <v>38</v>
      </c>
      <c r="BE129" s="135" t="s">
        <v>38</v>
      </c>
      <c r="BF129" s="135" t="s">
        <v>38</v>
      </c>
      <c r="BG129" s="135" t="s">
        <v>38</v>
      </c>
      <c r="BH129" s="135" t="s">
        <v>38</v>
      </c>
      <c r="BI129" s="135" t="s">
        <v>38</v>
      </c>
    </row>
    <row r="130" spans="1:61" hidden="1" x14ac:dyDescent="0.2">
      <c r="A130" s="124">
        <v>1</v>
      </c>
      <c r="B130" s="118">
        <v>3410</v>
      </c>
      <c r="C130" s="118">
        <v>341030</v>
      </c>
      <c r="D130" s="519" t="s">
        <v>428</v>
      </c>
      <c r="E130" s="135">
        <v>9</v>
      </c>
      <c r="F130" s="514" t="s">
        <v>429</v>
      </c>
      <c r="G130" s="514" t="s">
        <v>430</v>
      </c>
      <c r="H130" s="133" t="s">
        <v>3594</v>
      </c>
      <c r="I130" s="137" t="s">
        <v>182</v>
      </c>
      <c r="J130" s="514" t="s">
        <v>449</v>
      </c>
      <c r="K130" s="133" t="s">
        <v>948</v>
      </c>
      <c r="L130" s="165" t="str">
        <f t="shared" si="20"/>
        <v>17250 - 180-058-00973</v>
      </c>
      <c r="M130" s="165" t="str">
        <f>INDEX('Export Project'!D:D,MATCH(Bestektabel!N948,'Export Project'!J:J,0))</f>
        <v>Nee</v>
      </c>
      <c r="N130" s="135">
        <v>5644</v>
      </c>
      <c r="O130" s="122">
        <f>INDEX('Export Project'!E:E,MATCH(Bestektabel!N130,'Export Project'!J:J,0))</f>
        <v>46</v>
      </c>
      <c r="P130" s="549">
        <f>INDEX('Export Project'!O:O,MATCH(Bestektabel!N130,'Export Project'!J:J,0))</f>
        <v>6.1</v>
      </c>
      <c r="Q130" s="139">
        <f>INDEX('Export Project'!V:V,MATCH(Bestektabel!N130,'Export Project'!J:J,0))</f>
        <v>-5.55</v>
      </c>
      <c r="R130" s="138" t="str">
        <f>INDEX('Export Project'!W:W,MATCH(Bestektabel!N948,'Export Project'!J:J,0))</f>
        <v>15-07-2019</v>
      </c>
      <c r="S130" s="139">
        <v>-5.77</v>
      </c>
      <c r="T130" s="137"/>
      <c r="U130" s="137" t="s">
        <v>3417</v>
      </c>
      <c r="V130" s="137"/>
      <c r="W130" s="133"/>
      <c r="X130" s="141"/>
      <c r="Y130" s="809">
        <v>3</v>
      </c>
      <c r="Z130" s="809">
        <v>3</v>
      </c>
      <c r="AA130" s="139">
        <f t="shared" si="34"/>
        <v>0.84999999999999964</v>
      </c>
      <c r="AB130" s="141"/>
      <c r="AC130" s="139">
        <v>-6.6199999999999992</v>
      </c>
      <c r="AD130" s="141"/>
      <c r="AE130" s="122">
        <f>INDEX('Export Project'!F:F,MATCH(N130,'Export Project'!J:J,0))</f>
        <v>26</v>
      </c>
      <c r="AF130" s="814">
        <f t="shared" si="21"/>
        <v>0.56521739130434778</v>
      </c>
      <c r="AG130" s="135">
        <f>INDEX('Export Project'!G:G,MATCH(N130,'Export Project'!J:J,0))</f>
        <v>0</v>
      </c>
      <c r="AH130" s="135">
        <f t="shared" si="22"/>
        <v>0</v>
      </c>
      <c r="AI130" s="140" t="s">
        <v>175</v>
      </c>
      <c r="AJ130" s="122">
        <f t="shared" si="23"/>
        <v>28.6</v>
      </c>
      <c r="AK130" s="122" t="str">
        <f t="shared" si="30"/>
        <v>Verspreidbaar</v>
      </c>
      <c r="AL130" s="122">
        <f t="shared" si="33"/>
        <v>0</v>
      </c>
      <c r="AM130" s="848">
        <f t="shared" si="31"/>
        <v>0</v>
      </c>
      <c r="AN130" s="122" t="s">
        <v>38</v>
      </c>
      <c r="AO130" s="848">
        <f t="shared" si="32"/>
        <v>28.6</v>
      </c>
      <c r="AQ130" s="136">
        <v>17250</v>
      </c>
      <c r="AR130" s="817" t="s">
        <v>39</v>
      </c>
      <c r="AS130" s="135"/>
      <c r="AT130" s="135"/>
      <c r="AU130" s="135">
        <f t="shared" si="26"/>
        <v>17250</v>
      </c>
      <c r="AV130" s="133" t="str">
        <f>INDEX('Samenvoeging Bbk en pfas'!E:E,MATCH(Bestektabel!AU130,'Samenvoeging Bbk en pfas'!B:B,0))</f>
        <v>Verspreidbaar</v>
      </c>
      <c r="AW130" s="133" t="str">
        <f>INDEX('Samenvoeging Bbk en pfas'!F:F,MATCH(Bestektabel!AU130,'Samenvoeging Bbk en pfas'!B:B,0))</f>
        <v>Klasse Industrie</v>
      </c>
      <c r="AX130" s="133" t="str">
        <f>INDEX('Samenvoeging Bbk en pfas'!G:G,MATCH(Bestektabel!AU130,'Samenvoeging Bbk en pfas'!B:B,0))</f>
        <v>Klasse A</v>
      </c>
      <c r="AY130" s="133" t="str">
        <f>INDEX('Samenvoeging Bbk en pfas'!H:H,MATCH(Bestektabel!AU130,'Samenvoeging Bbk en pfas'!B:B,0))</f>
        <v>GBT Landbodem</v>
      </c>
      <c r="AZ130" s="133" t="str">
        <f>INDEX('Samenvoeging Bbk en pfas'!I:I,MATCH(Bestektabel!AU130,'Samenvoeging Bbk en pfas'!B:B,0))</f>
        <v>GBT Waterbodem</v>
      </c>
      <c r="BA130" s="133" t="str">
        <f>INDEX('Samenvoeging Bbk en pfas'!J:J,MATCH(Bestektabel!AU130,'Samenvoeging Bbk en pfas'!B:B,0))</f>
        <v>GBT Waterbodem</v>
      </c>
      <c r="BC130" s="135" t="s">
        <v>38</v>
      </c>
      <c r="BD130" s="135" t="s">
        <v>38</v>
      </c>
      <c r="BE130" s="135" t="s">
        <v>38</v>
      </c>
      <c r="BF130" s="135" t="s">
        <v>38</v>
      </c>
      <c r="BG130" s="135" t="s">
        <v>38</v>
      </c>
      <c r="BH130" s="135" t="s">
        <v>38</v>
      </c>
      <c r="BI130" s="135" t="s">
        <v>38</v>
      </c>
    </row>
    <row r="131" spans="1:61" hidden="1" x14ac:dyDescent="0.2">
      <c r="A131" s="124">
        <v>1</v>
      </c>
      <c r="B131" s="118">
        <v>3410</v>
      </c>
      <c r="C131" s="118">
        <v>341040</v>
      </c>
      <c r="D131" s="519" t="s">
        <v>428</v>
      </c>
      <c r="E131" s="135">
        <v>9</v>
      </c>
      <c r="F131" s="514" t="s">
        <v>429</v>
      </c>
      <c r="G131" s="514" t="s">
        <v>430</v>
      </c>
      <c r="H131" s="133" t="s">
        <v>3594</v>
      </c>
      <c r="I131" s="137" t="s">
        <v>182</v>
      </c>
      <c r="J131" s="514" t="s">
        <v>449</v>
      </c>
      <c r="K131" s="133" t="s">
        <v>982</v>
      </c>
      <c r="L131" s="165" t="str">
        <f t="shared" si="20"/>
        <v>17251 - 180-058-00955</v>
      </c>
      <c r="M131" s="165" t="str">
        <f>INDEX('Export Project'!D:D,MATCH(Bestektabel!N950,'Export Project'!J:J,0))</f>
        <v>Nee</v>
      </c>
      <c r="N131" s="135">
        <v>5634</v>
      </c>
      <c r="O131" s="122">
        <f>INDEX('Export Project'!E:E,MATCH(Bestektabel!N131,'Export Project'!J:J,0))</f>
        <v>48</v>
      </c>
      <c r="P131" s="549">
        <f>INDEX('Export Project'!O:O,MATCH(Bestektabel!N131,'Export Project'!J:J,0))</f>
        <v>5.3</v>
      </c>
      <c r="Q131" s="139">
        <f>INDEX('Export Project'!V:V,MATCH(Bestektabel!N131,'Export Project'!J:J,0))</f>
        <v>-5.55</v>
      </c>
      <c r="R131" s="138" t="str">
        <f>INDEX('Export Project'!W:W,MATCH(Bestektabel!N950,'Export Project'!J:J,0))</f>
        <v>15-07-2019</v>
      </c>
      <c r="S131" s="139">
        <v>-5.77</v>
      </c>
      <c r="T131" s="137"/>
      <c r="U131" s="137" t="s">
        <v>3417</v>
      </c>
      <c r="V131" s="137"/>
      <c r="W131" s="133"/>
      <c r="X131" s="141"/>
      <c r="Y131" s="809">
        <v>1.5</v>
      </c>
      <c r="Z131" s="809">
        <v>1.5</v>
      </c>
      <c r="AA131" s="139">
        <f t="shared" si="34"/>
        <v>0.84999999999999964</v>
      </c>
      <c r="AB131" s="141"/>
      <c r="AC131" s="139">
        <v>-6.6199999999999992</v>
      </c>
      <c r="AD131" s="141"/>
      <c r="AE131" s="122">
        <f>INDEX('Export Project'!F:F,MATCH(N131,'Export Project'!J:J,0))</f>
        <v>19</v>
      </c>
      <c r="AF131" s="814">
        <f t="shared" si="21"/>
        <v>0.39583333333333331</v>
      </c>
      <c r="AG131" s="135">
        <f>INDEX('Export Project'!G:G,MATCH(N131,'Export Project'!J:J,0))</f>
        <v>0</v>
      </c>
      <c r="AH131" s="135">
        <f t="shared" si="22"/>
        <v>0</v>
      </c>
      <c r="AI131" s="140" t="s">
        <v>175</v>
      </c>
      <c r="AJ131" s="122">
        <f t="shared" si="23"/>
        <v>20.900000000000002</v>
      </c>
      <c r="AK131" s="122" t="str">
        <f t="shared" si="30"/>
        <v>Verspreidbaar</v>
      </c>
      <c r="AL131" s="122">
        <f t="shared" si="33"/>
        <v>0</v>
      </c>
      <c r="AM131" s="848">
        <f t="shared" si="31"/>
        <v>0</v>
      </c>
      <c r="AN131" s="122" t="s">
        <v>38</v>
      </c>
      <c r="AO131" s="848">
        <f t="shared" si="32"/>
        <v>20.900000000000002</v>
      </c>
      <c r="AQ131" s="136">
        <v>17251</v>
      </c>
      <c r="AR131" s="817" t="s">
        <v>39</v>
      </c>
      <c r="AS131" s="135"/>
      <c r="AT131" s="135"/>
      <c r="AU131" s="135">
        <f t="shared" si="26"/>
        <v>17251</v>
      </c>
      <c r="AV131" s="133" t="str">
        <f>INDEX('Samenvoeging Bbk en pfas'!E:E,MATCH(Bestektabel!AU131,'Samenvoeging Bbk en pfas'!B:B,0))</f>
        <v>Verspreidbaar</v>
      </c>
      <c r="AW131" s="133" t="str">
        <f>INDEX('Samenvoeging Bbk en pfas'!F:F,MATCH(Bestektabel!AU131,'Samenvoeging Bbk en pfas'!B:B,0))</f>
        <v>Niet toepasbaar</v>
      </c>
      <c r="AX131" s="133" t="str">
        <f>INDEX('Samenvoeging Bbk en pfas'!G:G,MATCH(Bestektabel!AU131,'Samenvoeging Bbk en pfas'!B:B,0))</f>
        <v>Klasse A</v>
      </c>
      <c r="AY131" s="133" t="str">
        <f>INDEX('Samenvoeging Bbk en pfas'!H:H,MATCH(Bestektabel!AU131,'Samenvoeging Bbk en pfas'!B:B,0))</f>
        <v>GBT Landbodem</v>
      </c>
      <c r="AZ131" s="133" t="str">
        <f>INDEX('Samenvoeging Bbk en pfas'!I:I,MATCH(Bestektabel!AU131,'Samenvoeging Bbk en pfas'!B:B,0))</f>
        <v>GBT Waterbodem</v>
      </c>
      <c r="BA131" s="133" t="str">
        <f>INDEX('Samenvoeging Bbk en pfas'!J:J,MATCH(Bestektabel!AU131,'Samenvoeging Bbk en pfas'!B:B,0))</f>
        <v>GBT Waterbodem</v>
      </c>
      <c r="BC131" s="135" t="s">
        <v>38</v>
      </c>
      <c r="BD131" s="135" t="s">
        <v>38</v>
      </c>
      <c r="BE131" s="135" t="s">
        <v>38</v>
      </c>
      <c r="BF131" s="135" t="s">
        <v>38</v>
      </c>
      <c r="BG131" s="135" t="s">
        <v>38</v>
      </c>
      <c r="BH131" s="135" t="s">
        <v>38</v>
      </c>
      <c r="BI131" s="135" t="s">
        <v>38</v>
      </c>
    </row>
    <row r="132" spans="1:61" hidden="1" x14ac:dyDescent="0.2">
      <c r="A132" s="124">
        <v>1</v>
      </c>
      <c r="B132" s="118">
        <v>3410</v>
      </c>
      <c r="C132" s="118">
        <v>341040</v>
      </c>
      <c r="D132" s="519" t="s">
        <v>428</v>
      </c>
      <c r="E132" s="135">
        <v>9</v>
      </c>
      <c r="F132" s="514" t="s">
        <v>429</v>
      </c>
      <c r="G132" s="514" t="s">
        <v>430</v>
      </c>
      <c r="H132" s="133" t="s">
        <v>3594</v>
      </c>
      <c r="I132" s="137" t="s">
        <v>182</v>
      </c>
      <c r="J132" s="514" t="s">
        <v>449</v>
      </c>
      <c r="K132" s="133" t="s">
        <v>982</v>
      </c>
      <c r="L132" s="165" t="str">
        <f t="shared" si="20"/>
        <v>17251 - 180-058-00955</v>
      </c>
      <c r="M132" s="165" t="str">
        <f>INDEX('Export Project'!D:D,MATCH(Bestektabel!N951,'Export Project'!J:J,0))</f>
        <v>Nee</v>
      </c>
      <c r="N132" s="135">
        <v>5635</v>
      </c>
      <c r="O132" s="122">
        <f>INDEX('Export Project'!E:E,MATCH(Bestektabel!N132,'Export Project'!J:J,0))</f>
        <v>65</v>
      </c>
      <c r="P132" s="549">
        <f>INDEX('Export Project'!O:O,MATCH(Bestektabel!N132,'Export Project'!J:J,0))</f>
        <v>5.5</v>
      </c>
      <c r="Q132" s="139">
        <f>INDEX('Export Project'!V:V,MATCH(Bestektabel!N132,'Export Project'!J:J,0))</f>
        <v>-5.55</v>
      </c>
      <c r="R132" s="138" t="str">
        <f>INDEX('Export Project'!W:W,MATCH(Bestektabel!N951,'Export Project'!J:J,0))</f>
        <v>15-07-2019</v>
      </c>
      <c r="S132" s="139">
        <v>-5.77</v>
      </c>
      <c r="T132" s="137"/>
      <c r="U132" s="137" t="s">
        <v>3417</v>
      </c>
      <c r="V132" s="137"/>
      <c r="W132" s="133"/>
      <c r="X132" s="141"/>
      <c r="Y132" s="809">
        <v>1.5</v>
      </c>
      <c r="Z132" s="809">
        <v>1.5</v>
      </c>
      <c r="AA132" s="139">
        <f t="shared" si="34"/>
        <v>0.84999999999999964</v>
      </c>
      <c r="AB132" s="141"/>
      <c r="AC132" s="139">
        <v>-6.6199999999999992</v>
      </c>
      <c r="AD132" s="141"/>
      <c r="AE132" s="122">
        <f>INDEX('Export Project'!F:F,MATCH(N132,'Export Project'!J:J,0))</f>
        <v>32</v>
      </c>
      <c r="AF132" s="814">
        <f t="shared" si="21"/>
        <v>0.49230769230769234</v>
      </c>
      <c r="AG132" s="135">
        <f>INDEX('Export Project'!G:G,MATCH(N132,'Export Project'!J:J,0))</f>
        <v>0</v>
      </c>
      <c r="AH132" s="135">
        <f t="shared" si="22"/>
        <v>0</v>
      </c>
      <c r="AI132" s="140" t="s">
        <v>175</v>
      </c>
      <c r="AJ132" s="122">
        <f t="shared" si="23"/>
        <v>35.200000000000003</v>
      </c>
      <c r="AK132" s="122" t="str">
        <f t="shared" si="30"/>
        <v>Verspreidbaar</v>
      </c>
      <c r="AL132" s="122">
        <f t="shared" si="33"/>
        <v>0</v>
      </c>
      <c r="AM132" s="848">
        <f t="shared" si="31"/>
        <v>0</v>
      </c>
      <c r="AN132" s="122" t="s">
        <v>38</v>
      </c>
      <c r="AO132" s="848">
        <f t="shared" si="32"/>
        <v>35.200000000000003</v>
      </c>
      <c r="AQ132" s="136">
        <v>17251</v>
      </c>
      <c r="AR132" s="817" t="s">
        <v>39</v>
      </c>
      <c r="AS132" s="135"/>
      <c r="AT132" s="135"/>
      <c r="AU132" s="135">
        <f t="shared" si="26"/>
        <v>17251</v>
      </c>
      <c r="AV132" s="133" t="str">
        <f>INDEX('Samenvoeging Bbk en pfas'!E:E,MATCH(Bestektabel!AU132,'Samenvoeging Bbk en pfas'!B:B,0))</f>
        <v>Verspreidbaar</v>
      </c>
      <c r="AW132" s="133" t="str">
        <f>INDEX('Samenvoeging Bbk en pfas'!F:F,MATCH(Bestektabel!AU132,'Samenvoeging Bbk en pfas'!B:B,0))</f>
        <v>Niet toepasbaar</v>
      </c>
      <c r="AX132" s="133" t="str">
        <f>INDEX('Samenvoeging Bbk en pfas'!G:G,MATCH(Bestektabel!AU132,'Samenvoeging Bbk en pfas'!B:B,0))</f>
        <v>Klasse A</v>
      </c>
      <c r="AY132" s="133" t="str">
        <f>INDEX('Samenvoeging Bbk en pfas'!H:H,MATCH(Bestektabel!AU132,'Samenvoeging Bbk en pfas'!B:B,0))</f>
        <v>GBT Landbodem</v>
      </c>
      <c r="AZ132" s="133" t="str">
        <f>INDEX('Samenvoeging Bbk en pfas'!I:I,MATCH(Bestektabel!AU132,'Samenvoeging Bbk en pfas'!B:B,0))</f>
        <v>GBT Waterbodem</v>
      </c>
      <c r="BA132" s="133" t="str">
        <f>INDEX('Samenvoeging Bbk en pfas'!J:J,MATCH(Bestektabel!AU132,'Samenvoeging Bbk en pfas'!B:B,0))</f>
        <v>GBT Waterbodem</v>
      </c>
      <c r="BC132" s="135" t="s">
        <v>38</v>
      </c>
      <c r="BD132" s="135" t="s">
        <v>38</v>
      </c>
      <c r="BE132" s="135" t="s">
        <v>38</v>
      </c>
      <c r="BF132" s="135" t="s">
        <v>38</v>
      </c>
      <c r="BG132" s="135" t="s">
        <v>38</v>
      </c>
      <c r="BH132" s="135" t="s">
        <v>38</v>
      </c>
      <c r="BI132" s="135" t="s">
        <v>38</v>
      </c>
    </row>
    <row r="133" spans="1:61" hidden="1" x14ac:dyDescent="0.2">
      <c r="A133" s="124">
        <v>1</v>
      </c>
      <c r="B133" s="118">
        <v>3410</v>
      </c>
      <c r="C133" s="118">
        <v>341040</v>
      </c>
      <c r="D133" s="519" t="s">
        <v>428</v>
      </c>
      <c r="E133" s="135">
        <v>9</v>
      </c>
      <c r="F133" s="514" t="s">
        <v>429</v>
      </c>
      <c r="G133" s="514" t="s">
        <v>430</v>
      </c>
      <c r="H133" s="133" t="s">
        <v>3594</v>
      </c>
      <c r="I133" s="137" t="s">
        <v>182</v>
      </c>
      <c r="J133" s="514" t="s">
        <v>449</v>
      </c>
      <c r="K133" s="133" t="s">
        <v>982</v>
      </c>
      <c r="L133" s="165" t="str">
        <f t="shared" si="20"/>
        <v>17251 - 180-058-00955</v>
      </c>
      <c r="M133" s="165" t="str">
        <f>INDEX('Export Project'!D:D,MATCH(Bestektabel!N952,'Export Project'!J:J,0))</f>
        <v>Nee</v>
      </c>
      <c r="N133" s="135">
        <v>5636</v>
      </c>
      <c r="O133" s="122">
        <f>INDEX('Export Project'!E:E,MATCH(Bestektabel!N133,'Export Project'!J:J,0))</f>
        <v>53</v>
      </c>
      <c r="P133" s="549">
        <f>INDEX('Export Project'!O:O,MATCH(Bestektabel!N133,'Export Project'!J:J,0))</f>
        <v>5.2</v>
      </c>
      <c r="Q133" s="139">
        <f>INDEX('Export Project'!V:V,MATCH(Bestektabel!N133,'Export Project'!J:J,0))</f>
        <v>-5.55</v>
      </c>
      <c r="R133" s="138" t="str">
        <f>INDEX('Export Project'!W:W,MATCH(Bestektabel!N952,'Export Project'!J:J,0))</f>
        <v>15-07-2019</v>
      </c>
      <c r="S133" s="139">
        <v>-5.77</v>
      </c>
      <c r="T133" s="137"/>
      <c r="U133" s="137" t="s">
        <v>3417</v>
      </c>
      <c r="V133" s="137"/>
      <c r="W133" s="133"/>
      <c r="X133" s="141"/>
      <c r="Y133" s="809">
        <v>1.5</v>
      </c>
      <c r="Z133" s="809">
        <v>1.5</v>
      </c>
      <c r="AA133" s="139">
        <f t="shared" si="34"/>
        <v>0.84999999999999964</v>
      </c>
      <c r="AB133" s="141"/>
      <c r="AC133" s="139">
        <v>-6.6199999999999992</v>
      </c>
      <c r="AD133" s="141"/>
      <c r="AE133" s="122">
        <f>INDEX('Export Project'!F:F,MATCH(N133,'Export Project'!J:J,0))</f>
        <v>17</v>
      </c>
      <c r="AF133" s="814">
        <f t="shared" si="21"/>
        <v>0.32075471698113206</v>
      </c>
      <c r="AG133" s="135">
        <f>INDEX('Export Project'!G:G,MATCH(N133,'Export Project'!J:J,0))</f>
        <v>0</v>
      </c>
      <c r="AH133" s="135">
        <f t="shared" si="22"/>
        <v>0</v>
      </c>
      <c r="AI133" s="140" t="s">
        <v>175</v>
      </c>
      <c r="AJ133" s="122">
        <f t="shared" si="23"/>
        <v>18.700000000000003</v>
      </c>
      <c r="AK133" s="122" t="str">
        <f t="shared" si="30"/>
        <v>Verspreidbaar</v>
      </c>
      <c r="AL133" s="122">
        <f t="shared" si="33"/>
        <v>0</v>
      </c>
      <c r="AM133" s="848">
        <f t="shared" si="31"/>
        <v>0</v>
      </c>
      <c r="AN133" s="122" t="s">
        <v>38</v>
      </c>
      <c r="AO133" s="848">
        <f t="shared" si="32"/>
        <v>18.700000000000003</v>
      </c>
      <c r="AQ133" s="136">
        <v>17251</v>
      </c>
      <c r="AR133" s="817" t="s">
        <v>39</v>
      </c>
      <c r="AS133" s="135"/>
      <c r="AT133" s="135"/>
      <c r="AU133" s="135">
        <f t="shared" si="26"/>
        <v>17251</v>
      </c>
      <c r="AV133" s="133" t="str">
        <f>INDEX('Samenvoeging Bbk en pfas'!E:E,MATCH(Bestektabel!AU133,'Samenvoeging Bbk en pfas'!B:B,0))</f>
        <v>Verspreidbaar</v>
      </c>
      <c r="AW133" s="133" t="str">
        <f>INDEX('Samenvoeging Bbk en pfas'!F:F,MATCH(Bestektabel!AU133,'Samenvoeging Bbk en pfas'!B:B,0))</f>
        <v>Niet toepasbaar</v>
      </c>
      <c r="AX133" s="133" t="str">
        <f>INDEX('Samenvoeging Bbk en pfas'!G:G,MATCH(Bestektabel!AU133,'Samenvoeging Bbk en pfas'!B:B,0))</f>
        <v>Klasse A</v>
      </c>
      <c r="AY133" s="133" t="str">
        <f>INDEX('Samenvoeging Bbk en pfas'!H:H,MATCH(Bestektabel!AU133,'Samenvoeging Bbk en pfas'!B:B,0))</f>
        <v>GBT Landbodem</v>
      </c>
      <c r="AZ133" s="133" t="str">
        <f>INDEX('Samenvoeging Bbk en pfas'!I:I,MATCH(Bestektabel!AU133,'Samenvoeging Bbk en pfas'!B:B,0))</f>
        <v>GBT Waterbodem</v>
      </c>
      <c r="BA133" s="133" t="str">
        <f>INDEX('Samenvoeging Bbk en pfas'!J:J,MATCH(Bestektabel!AU133,'Samenvoeging Bbk en pfas'!B:B,0))</f>
        <v>GBT Waterbodem</v>
      </c>
      <c r="BC133" s="135" t="s">
        <v>38</v>
      </c>
      <c r="BD133" s="135" t="s">
        <v>38</v>
      </c>
      <c r="BE133" s="135" t="s">
        <v>38</v>
      </c>
      <c r="BF133" s="135" t="s">
        <v>38</v>
      </c>
      <c r="BG133" s="135" t="s">
        <v>38</v>
      </c>
      <c r="BH133" s="135" t="s">
        <v>38</v>
      </c>
      <c r="BI133" s="135" t="s">
        <v>38</v>
      </c>
    </row>
    <row r="134" spans="1:61" hidden="1" x14ac:dyDescent="0.2">
      <c r="A134" s="124">
        <v>1</v>
      </c>
      <c r="B134" s="118">
        <v>3410</v>
      </c>
      <c r="C134" s="118">
        <v>341030</v>
      </c>
      <c r="D134" s="519" t="s">
        <v>428</v>
      </c>
      <c r="E134" s="135">
        <v>9</v>
      </c>
      <c r="F134" s="514" t="s">
        <v>429</v>
      </c>
      <c r="G134" s="514" t="s">
        <v>430</v>
      </c>
      <c r="H134" s="133" t="s">
        <v>3594</v>
      </c>
      <c r="I134" s="137" t="s">
        <v>182</v>
      </c>
      <c r="J134" s="514" t="s">
        <v>449</v>
      </c>
      <c r="K134" s="133" t="s">
        <v>982</v>
      </c>
      <c r="L134" s="165" t="str">
        <f t="shared" si="20"/>
        <v>17262 - 180-058-00955</v>
      </c>
      <c r="M134" s="165" t="str">
        <f>INDEX('Export Project'!D:D,MATCH(Bestektabel!N980,'Export Project'!J:J,0))</f>
        <v>Nee</v>
      </c>
      <c r="N134" s="135">
        <v>5632</v>
      </c>
      <c r="O134" s="122">
        <f>INDEX('Export Project'!E:E,MATCH(Bestektabel!N134,'Export Project'!J:J,0))</f>
        <v>73</v>
      </c>
      <c r="P134" s="549">
        <f>INDEX('Export Project'!O:O,MATCH(Bestektabel!N134,'Export Project'!J:J,0))</f>
        <v>5.9</v>
      </c>
      <c r="Q134" s="139">
        <f>INDEX('Export Project'!V:V,MATCH(Bestektabel!N134,'Export Project'!J:J,0))</f>
        <v>-5.55</v>
      </c>
      <c r="R134" s="138" t="str">
        <f>INDEX('Export Project'!W:W,MATCH(Bestektabel!N980,'Export Project'!J:J,0))</f>
        <v>02-07-2019</v>
      </c>
      <c r="S134" s="139">
        <v>-5.77</v>
      </c>
      <c r="T134" s="137"/>
      <c r="U134" s="137" t="s">
        <v>3417</v>
      </c>
      <c r="V134" s="137"/>
      <c r="W134" s="133"/>
      <c r="X134" s="141"/>
      <c r="Y134" s="809">
        <v>3</v>
      </c>
      <c r="Z134" s="809">
        <v>3</v>
      </c>
      <c r="AA134" s="139">
        <f t="shared" si="34"/>
        <v>0.84999999999999964</v>
      </c>
      <c r="AB134" s="141"/>
      <c r="AC134" s="139">
        <v>-6.6199999999999992</v>
      </c>
      <c r="AD134" s="141"/>
      <c r="AE134" s="122">
        <f>INDEX('Export Project'!F:F,MATCH(N134,'Export Project'!J:J,0))</f>
        <v>51</v>
      </c>
      <c r="AF134" s="814">
        <f t="shared" si="21"/>
        <v>0.69863013698630139</v>
      </c>
      <c r="AG134" s="135">
        <f>INDEX('Export Project'!G:G,MATCH(N134,'Export Project'!J:J,0))</f>
        <v>0</v>
      </c>
      <c r="AH134" s="135">
        <f t="shared" si="22"/>
        <v>0</v>
      </c>
      <c r="AI134" s="140" t="s">
        <v>175</v>
      </c>
      <c r="AJ134" s="122">
        <f t="shared" si="23"/>
        <v>56.1</v>
      </c>
      <c r="AK134" s="122" t="str">
        <f t="shared" si="30"/>
        <v>Verspreidbaar</v>
      </c>
      <c r="AL134" s="122">
        <f t="shared" si="33"/>
        <v>0</v>
      </c>
      <c r="AM134" s="848">
        <f t="shared" si="31"/>
        <v>0</v>
      </c>
      <c r="AN134" s="122" t="s">
        <v>38</v>
      </c>
      <c r="AO134" s="848">
        <f t="shared" si="32"/>
        <v>56.1</v>
      </c>
      <c r="AQ134" s="136">
        <v>17262</v>
      </c>
      <c r="AR134" s="817" t="s">
        <v>39</v>
      </c>
      <c r="AS134" s="135"/>
      <c r="AT134" s="135"/>
      <c r="AU134" s="135">
        <f t="shared" si="26"/>
        <v>17262</v>
      </c>
      <c r="AV134" s="133" t="str">
        <f>INDEX('Samenvoeging Bbk en pfas'!E:E,MATCH(Bestektabel!AU134,'Samenvoeging Bbk en pfas'!B:B,0))</f>
        <v>Verspreidbaar</v>
      </c>
      <c r="AW134" s="133" t="str">
        <f>INDEX('Samenvoeging Bbk en pfas'!F:F,MATCH(Bestektabel!AU134,'Samenvoeging Bbk en pfas'!B:B,0))</f>
        <v>Klasse Industrie</v>
      </c>
      <c r="AX134" s="133" t="str">
        <f>INDEX('Samenvoeging Bbk en pfas'!G:G,MATCH(Bestektabel!AU134,'Samenvoeging Bbk en pfas'!B:B,0))</f>
        <v>Klasse A</v>
      </c>
      <c r="AY134" s="133" t="str">
        <f>INDEX('Samenvoeging Bbk en pfas'!H:H,MATCH(Bestektabel!AU134,'Samenvoeging Bbk en pfas'!B:B,0))</f>
        <v>GBT Landbodem</v>
      </c>
      <c r="AZ134" s="133" t="str">
        <f>INDEX('Samenvoeging Bbk en pfas'!I:I,MATCH(Bestektabel!AU134,'Samenvoeging Bbk en pfas'!B:B,0))</f>
        <v>GBT Waterbodem</v>
      </c>
      <c r="BA134" s="133" t="str">
        <f>INDEX('Samenvoeging Bbk en pfas'!J:J,MATCH(Bestektabel!AU134,'Samenvoeging Bbk en pfas'!B:B,0))</f>
        <v>GBT Waterbodem</v>
      </c>
      <c r="BC134" s="135" t="s">
        <v>38</v>
      </c>
      <c r="BD134" s="135" t="s">
        <v>38</v>
      </c>
      <c r="BE134" s="135" t="s">
        <v>38</v>
      </c>
      <c r="BF134" s="135" t="s">
        <v>38</v>
      </c>
      <c r="BG134" s="135" t="s">
        <v>38</v>
      </c>
      <c r="BH134" s="135" t="s">
        <v>38</v>
      </c>
      <c r="BI134" s="135" t="s">
        <v>38</v>
      </c>
    </row>
    <row r="135" spans="1:61" hidden="1" x14ac:dyDescent="0.2">
      <c r="A135" s="124">
        <v>1</v>
      </c>
      <c r="B135" s="118">
        <v>3410</v>
      </c>
      <c r="C135" s="118">
        <v>341030</v>
      </c>
      <c r="D135" s="519" t="s">
        <v>428</v>
      </c>
      <c r="E135" s="135">
        <v>9</v>
      </c>
      <c r="F135" s="514" t="s">
        <v>429</v>
      </c>
      <c r="G135" s="514" t="s">
        <v>430</v>
      </c>
      <c r="H135" s="133" t="s">
        <v>3594</v>
      </c>
      <c r="I135" s="137" t="s">
        <v>182</v>
      </c>
      <c r="J135" s="514" t="s">
        <v>449</v>
      </c>
      <c r="K135" s="133" t="s">
        <v>982</v>
      </c>
      <c r="L135" s="165" t="str">
        <f t="shared" si="20"/>
        <v>17262 - 180-058-00955</v>
      </c>
      <c r="M135" s="165" t="str">
        <f>INDEX('Export Project'!D:D,MATCH(Bestektabel!N981,'Export Project'!J:J,0))</f>
        <v>Nee</v>
      </c>
      <c r="N135" s="135">
        <v>5633</v>
      </c>
      <c r="O135" s="122">
        <f>INDEX('Export Project'!E:E,MATCH(Bestektabel!N135,'Export Project'!J:J,0))</f>
        <v>37</v>
      </c>
      <c r="P135" s="549">
        <f>INDEX('Export Project'!O:O,MATCH(Bestektabel!N135,'Export Project'!J:J,0))</f>
        <v>5.9</v>
      </c>
      <c r="Q135" s="139">
        <f>INDEX('Export Project'!V:V,MATCH(Bestektabel!N135,'Export Project'!J:J,0))</f>
        <v>-5.55</v>
      </c>
      <c r="R135" s="138" t="str">
        <f>INDEX('Export Project'!W:W,MATCH(Bestektabel!N981,'Export Project'!J:J,0))</f>
        <v>02-07-2019</v>
      </c>
      <c r="S135" s="139">
        <v>-5.77</v>
      </c>
      <c r="T135" s="137"/>
      <c r="U135" s="137" t="s">
        <v>3417</v>
      </c>
      <c r="V135" s="137"/>
      <c r="W135" s="133"/>
      <c r="X135" s="141"/>
      <c r="Y135" s="809">
        <v>3</v>
      </c>
      <c r="Z135" s="809">
        <v>3</v>
      </c>
      <c r="AA135" s="139">
        <f t="shared" si="34"/>
        <v>0.84999999999999964</v>
      </c>
      <c r="AB135" s="141"/>
      <c r="AC135" s="139">
        <v>-6.6199999999999992</v>
      </c>
      <c r="AD135" s="141"/>
      <c r="AE135" s="122">
        <f>INDEX('Export Project'!F:F,MATCH(N135,'Export Project'!J:J,0))</f>
        <v>17</v>
      </c>
      <c r="AF135" s="814">
        <f t="shared" si="21"/>
        <v>0.45945945945945948</v>
      </c>
      <c r="AG135" s="135">
        <f>INDEX('Export Project'!G:G,MATCH(N135,'Export Project'!J:J,0))</f>
        <v>0</v>
      </c>
      <c r="AH135" s="135">
        <f t="shared" si="22"/>
        <v>0</v>
      </c>
      <c r="AI135" s="140" t="s">
        <v>175</v>
      </c>
      <c r="AJ135" s="122">
        <f t="shared" si="23"/>
        <v>18.700000000000003</v>
      </c>
      <c r="AK135" s="122" t="str">
        <f t="shared" si="30"/>
        <v>Verspreidbaar</v>
      </c>
      <c r="AL135" s="122">
        <f t="shared" si="33"/>
        <v>0</v>
      </c>
      <c r="AM135" s="848">
        <f t="shared" si="31"/>
        <v>0</v>
      </c>
      <c r="AN135" s="122" t="s">
        <v>38</v>
      </c>
      <c r="AO135" s="848">
        <f t="shared" si="32"/>
        <v>18.700000000000003</v>
      </c>
      <c r="AQ135" s="136">
        <v>17262</v>
      </c>
      <c r="AR135" s="817" t="s">
        <v>39</v>
      </c>
      <c r="AS135" s="135"/>
      <c r="AT135" s="135"/>
      <c r="AU135" s="135">
        <f t="shared" si="26"/>
        <v>17262</v>
      </c>
      <c r="AV135" s="133" t="str">
        <f>INDEX('Samenvoeging Bbk en pfas'!E:E,MATCH(Bestektabel!AU135,'Samenvoeging Bbk en pfas'!B:B,0))</f>
        <v>Verspreidbaar</v>
      </c>
      <c r="AW135" s="133" t="str">
        <f>INDEX('Samenvoeging Bbk en pfas'!F:F,MATCH(Bestektabel!AU135,'Samenvoeging Bbk en pfas'!B:B,0))</f>
        <v>Klasse Industrie</v>
      </c>
      <c r="AX135" s="133" t="str">
        <f>INDEX('Samenvoeging Bbk en pfas'!G:G,MATCH(Bestektabel!AU135,'Samenvoeging Bbk en pfas'!B:B,0))</f>
        <v>Klasse A</v>
      </c>
      <c r="AY135" s="133" t="str">
        <f>INDEX('Samenvoeging Bbk en pfas'!H:H,MATCH(Bestektabel!AU135,'Samenvoeging Bbk en pfas'!B:B,0))</f>
        <v>GBT Landbodem</v>
      </c>
      <c r="AZ135" s="133" t="str">
        <f>INDEX('Samenvoeging Bbk en pfas'!I:I,MATCH(Bestektabel!AU135,'Samenvoeging Bbk en pfas'!B:B,0))</f>
        <v>GBT Waterbodem</v>
      </c>
      <c r="BA135" s="133" t="str">
        <f>INDEX('Samenvoeging Bbk en pfas'!J:J,MATCH(Bestektabel!AU135,'Samenvoeging Bbk en pfas'!B:B,0))</f>
        <v>GBT Waterbodem</v>
      </c>
      <c r="BC135" s="135" t="s">
        <v>38</v>
      </c>
      <c r="BD135" s="135" t="s">
        <v>38</v>
      </c>
      <c r="BE135" s="135" t="s">
        <v>38</v>
      </c>
      <c r="BF135" s="135" t="s">
        <v>38</v>
      </c>
      <c r="BG135" s="135" t="s">
        <v>38</v>
      </c>
      <c r="BH135" s="135" t="s">
        <v>38</v>
      </c>
      <c r="BI135" s="135" t="s">
        <v>38</v>
      </c>
    </row>
    <row r="136" spans="1:61" hidden="1" x14ac:dyDescent="0.2">
      <c r="A136" s="124">
        <v>29</v>
      </c>
      <c r="B136" s="118">
        <v>3438</v>
      </c>
      <c r="C136" s="118">
        <v>343820</v>
      </c>
      <c r="D136" s="519" t="s">
        <v>428</v>
      </c>
      <c r="E136" s="135">
        <v>12</v>
      </c>
      <c r="F136" s="514" t="s">
        <v>429</v>
      </c>
      <c r="G136" s="514" t="s">
        <v>430</v>
      </c>
      <c r="H136" s="133" t="s">
        <v>3594</v>
      </c>
      <c r="I136" s="137" t="s">
        <v>182</v>
      </c>
      <c r="J136" s="514" t="s">
        <v>449</v>
      </c>
      <c r="K136" s="133" t="s">
        <v>999</v>
      </c>
      <c r="L136" s="165" t="str">
        <f t="shared" si="20"/>
        <v>17263 - 180-058-02837</v>
      </c>
      <c r="M136" s="165" t="str">
        <f>INDEX('Export Project'!D:D,MATCH(Bestektabel!N982,'Export Project'!J:J,0))</f>
        <v>Nee</v>
      </c>
      <c r="N136" s="135" t="s">
        <v>1000</v>
      </c>
      <c r="O136" s="122">
        <f>INDEX('Export Project'!E:E,MATCH(Bestektabel!N136,'Export Project'!J:J,0))</f>
        <v>70</v>
      </c>
      <c r="P136" s="549">
        <f>INDEX('Export Project'!O:O,MATCH(Bestektabel!N136,'Export Project'!J:J,0))</f>
        <v>5.6</v>
      </c>
      <c r="Q136" s="139">
        <f>INDEX('Export Project'!V:V,MATCH(Bestektabel!N136,'Export Project'!J:J,0))</f>
        <v>-5.95</v>
      </c>
      <c r="R136" s="138" t="str">
        <f>INDEX('Export Project'!W:W,MATCH(Bestektabel!N982,'Export Project'!J:J,0))</f>
        <v>09-07-2019</v>
      </c>
      <c r="S136" s="139">
        <v>-6.02</v>
      </c>
      <c r="T136" s="137"/>
      <c r="U136" s="137" t="s">
        <v>3417</v>
      </c>
      <c r="V136" s="137"/>
      <c r="W136" s="133"/>
      <c r="X136" s="141"/>
      <c r="Y136" s="809">
        <v>1.5</v>
      </c>
      <c r="Z136" s="809">
        <v>1.5</v>
      </c>
      <c r="AA136" s="139">
        <f t="shared" si="34"/>
        <v>1</v>
      </c>
      <c r="AB136" s="141"/>
      <c r="AC136" s="139">
        <v>-7.02</v>
      </c>
      <c r="AD136" s="141"/>
      <c r="AE136" s="122">
        <f>INDEX('Export Project'!F:F,MATCH(N136,'Export Project'!J:J,0))</f>
        <v>27</v>
      </c>
      <c r="AF136" s="814">
        <f t="shared" si="21"/>
        <v>0.38571428571428573</v>
      </c>
      <c r="AG136" s="135">
        <f>INDEX('Export Project'!G:G,MATCH(N136,'Export Project'!J:J,0))</f>
        <v>0</v>
      </c>
      <c r="AH136" s="135">
        <f t="shared" si="22"/>
        <v>0</v>
      </c>
      <c r="AI136" s="140" t="s">
        <v>175</v>
      </c>
      <c r="AJ136" s="122">
        <f t="shared" si="23"/>
        <v>29.700000000000003</v>
      </c>
      <c r="AK136" s="122" t="str">
        <f t="shared" si="30"/>
        <v>Verspreidbaar</v>
      </c>
      <c r="AL136" s="122">
        <f t="shared" si="33"/>
        <v>0</v>
      </c>
      <c r="AM136" s="848">
        <f t="shared" si="31"/>
        <v>0</v>
      </c>
      <c r="AN136" s="122" t="s">
        <v>38</v>
      </c>
      <c r="AO136" s="848">
        <f t="shared" si="32"/>
        <v>29.700000000000003</v>
      </c>
      <c r="AQ136" s="136">
        <v>17263</v>
      </c>
      <c r="AR136" s="817" t="s">
        <v>39</v>
      </c>
      <c r="AS136" s="135"/>
      <c r="AT136" s="135"/>
      <c r="AU136" s="135">
        <f t="shared" si="26"/>
        <v>17263</v>
      </c>
      <c r="AV136" s="133" t="str">
        <f>INDEX('Samenvoeging Bbk en pfas'!E:E,MATCH(Bestektabel!AU136,'Samenvoeging Bbk en pfas'!B:B,0))</f>
        <v>Verspreidbaar</v>
      </c>
      <c r="AW136" s="133" t="str">
        <f>INDEX('Samenvoeging Bbk en pfas'!F:F,MATCH(Bestektabel!AU136,'Samenvoeging Bbk en pfas'!B:B,0))</f>
        <v>Klasse Industrie</v>
      </c>
      <c r="AX136" s="133" t="str">
        <f>INDEX('Samenvoeging Bbk en pfas'!G:G,MATCH(Bestektabel!AU136,'Samenvoeging Bbk en pfas'!B:B,0))</f>
        <v>Klasse A</v>
      </c>
      <c r="AY136" s="133" t="str">
        <f>INDEX('Samenvoeging Bbk en pfas'!H:H,MATCH(Bestektabel!AU136,'Samenvoeging Bbk en pfas'!B:B,0))</f>
        <v>GBT Landbodem</v>
      </c>
      <c r="AZ136" s="133" t="str">
        <f>INDEX('Samenvoeging Bbk en pfas'!I:I,MATCH(Bestektabel!AU136,'Samenvoeging Bbk en pfas'!B:B,0))</f>
        <v>GBT Waterbodem</v>
      </c>
      <c r="BA136" s="133" t="str">
        <f>INDEX('Samenvoeging Bbk en pfas'!J:J,MATCH(Bestektabel!AU136,'Samenvoeging Bbk en pfas'!B:B,0))</f>
        <v>GBT Waterbodem</v>
      </c>
      <c r="BC136" s="135" t="s">
        <v>38</v>
      </c>
      <c r="BD136" s="135" t="s">
        <v>38</v>
      </c>
      <c r="BE136" s="135" t="s">
        <v>38</v>
      </c>
      <c r="BF136" s="135" t="s">
        <v>38</v>
      </c>
      <c r="BG136" s="135" t="s">
        <v>38</v>
      </c>
      <c r="BH136" s="135" t="s">
        <v>38</v>
      </c>
      <c r="BI136" s="135" t="s">
        <v>38</v>
      </c>
    </row>
    <row r="137" spans="1:61" hidden="1" x14ac:dyDescent="0.2">
      <c r="A137" s="124">
        <v>29</v>
      </c>
      <c r="B137" s="118">
        <v>3438</v>
      </c>
      <c r="C137" s="118">
        <v>343820</v>
      </c>
      <c r="D137" s="519" t="s">
        <v>428</v>
      </c>
      <c r="E137" s="135">
        <v>12</v>
      </c>
      <c r="F137" s="514" t="s">
        <v>429</v>
      </c>
      <c r="G137" s="514" t="s">
        <v>430</v>
      </c>
      <c r="H137" s="133" t="s">
        <v>3594</v>
      </c>
      <c r="I137" s="137" t="s">
        <v>182</v>
      </c>
      <c r="J137" s="514" t="s">
        <v>449</v>
      </c>
      <c r="K137" s="133" t="s">
        <v>999</v>
      </c>
      <c r="L137" s="165" t="str">
        <f t="shared" si="20"/>
        <v>17263 - 180-058-02837</v>
      </c>
      <c r="M137" s="165" t="str">
        <f>INDEX('Export Project'!D:D,MATCH(Bestektabel!N983,'Export Project'!J:J,0))</f>
        <v>Nee</v>
      </c>
      <c r="N137" s="135" t="s">
        <v>1001</v>
      </c>
      <c r="O137" s="122">
        <f>INDEX('Export Project'!E:E,MATCH(Bestektabel!N137,'Export Project'!J:J,0))</f>
        <v>58</v>
      </c>
      <c r="P137" s="549">
        <f>INDEX('Export Project'!O:O,MATCH(Bestektabel!N137,'Export Project'!J:J,0))</f>
        <v>5.9</v>
      </c>
      <c r="Q137" s="139">
        <f>INDEX('Export Project'!V:V,MATCH(Bestektabel!N137,'Export Project'!J:J,0))</f>
        <v>-5.95</v>
      </c>
      <c r="R137" s="138" t="str">
        <f>INDEX('Export Project'!W:W,MATCH(Bestektabel!N983,'Export Project'!J:J,0))</f>
        <v>09-07-2019</v>
      </c>
      <c r="S137" s="139">
        <v>-6.02</v>
      </c>
      <c r="T137" s="137"/>
      <c r="U137" s="137" t="s">
        <v>3417</v>
      </c>
      <c r="V137" s="137"/>
      <c r="W137" s="133"/>
      <c r="X137" s="141"/>
      <c r="Y137" s="809">
        <v>3</v>
      </c>
      <c r="Z137" s="809">
        <v>3</v>
      </c>
      <c r="AA137" s="139">
        <f t="shared" si="34"/>
        <v>1</v>
      </c>
      <c r="AB137" s="141"/>
      <c r="AC137" s="139">
        <v>-7.02</v>
      </c>
      <c r="AD137" s="141"/>
      <c r="AE137" s="122">
        <f>INDEX('Export Project'!F:F,MATCH(N137,'Export Project'!J:J,0))</f>
        <v>23</v>
      </c>
      <c r="AF137" s="814">
        <f t="shared" si="21"/>
        <v>0.39655172413793105</v>
      </c>
      <c r="AG137" s="135">
        <f>INDEX('Export Project'!G:G,MATCH(N137,'Export Project'!J:J,0))</f>
        <v>0</v>
      </c>
      <c r="AH137" s="135">
        <f t="shared" si="22"/>
        <v>0</v>
      </c>
      <c r="AI137" s="140" t="s">
        <v>175</v>
      </c>
      <c r="AJ137" s="122">
        <f t="shared" si="23"/>
        <v>25.3</v>
      </c>
      <c r="AK137" s="122" t="str">
        <f t="shared" si="30"/>
        <v>Verspreidbaar</v>
      </c>
      <c r="AL137" s="122">
        <f t="shared" si="33"/>
        <v>0</v>
      </c>
      <c r="AM137" s="848">
        <f t="shared" si="31"/>
        <v>0</v>
      </c>
      <c r="AN137" s="122" t="s">
        <v>38</v>
      </c>
      <c r="AO137" s="848">
        <f t="shared" si="32"/>
        <v>25.3</v>
      </c>
      <c r="AQ137" s="136">
        <v>17263</v>
      </c>
      <c r="AR137" s="817" t="s">
        <v>39</v>
      </c>
      <c r="AS137" s="135"/>
      <c r="AT137" s="135"/>
      <c r="AU137" s="135">
        <f t="shared" si="26"/>
        <v>17263</v>
      </c>
      <c r="AV137" s="133" t="str">
        <f>INDEX('Samenvoeging Bbk en pfas'!E:E,MATCH(Bestektabel!AU137,'Samenvoeging Bbk en pfas'!B:B,0))</f>
        <v>Verspreidbaar</v>
      </c>
      <c r="AW137" s="133" t="str">
        <f>INDEX('Samenvoeging Bbk en pfas'!F:F,MATCH(Bestektabel!AU137,'Samenvoeging Bbk en pfas'!B:B,0))</f>
        <v>Klasse Industrie</v>
      </c>
      <c r="AX137" s="133" t="str">
        <f>INDEX('Samenvoeging Bbk en pfas'!G:G,MATCH(Bestektabel!AU137,'Samenvoeging Bbk en pfas'!B:B,0))</f>
        <v>Klasse A</v>
      </c>
      <c r="AY137" s="133" t="str">
        <f>INDEX('Samenvoeging Bbk en pfas'!H:H,MATCH(Bestektabel!AU137,'Samenvoeging Bbk en pfas'!B:B,0))</f>
        <v>GBT Landbodem</v>
      </c>
      <c r="AZ137" s="133" t="str">
        <f>INDEX('Samenvoeging Bbk en pfas'!I:I,MATCH(Bestektabel!AU137,'Samenvoeging Bbk en pfas'!B:B,0))</f>
        <v>GBT Waterbodem</v>
      </c>
      <c r="BA137" s="133" t="str">
        <f>INDEX('Samenvoeging Bbk en pfas'!J:J,MATCH(Bestektabel!AU137,'Samenvoeging Bbk en pfas'!B:B,0))</f>
        <v>GBT Waterbodem</v>
      </c>
      <c r="BC137" s="135" t="s">
        <v>38</v>
      </c>
      <c r="BD137" s="135" t="s">
        <v>38</v>
      </c>
      <c r="BE137" s="135" t="s">
        <v>38</v>
      </c>
      <c r="BF137" s="135" t="s">
        <v>38</v>
      </c>
      <c r="BG137" s="135" t="s">
        <v>38</v>
      </c>
      <c r="BH137" s="135" t="s">
        <v>38</v>
      </c>
      <c r="BI137" s="135" t="s">
        <v>38</v>
      </c>
    </row>
    <row r="138" spans="1:61" hidden="1" x14ac:dyDescent="0.2">
      <c r="A138" s="124">
        <v>29</v>
      </c>
      <c r="B138" s="118">
        <v>3438</v>
      </c>
      <c r="C138" s="118">
        <v>343820</v>
      </c>
      <c r="D138" s="519" t="s">
        <v>428</v>
      </c>
      <c r="E138" s="135">
        <v>12</v>
      </c>
      <c r="F138" s="514" t="s">
        <v>429</v>
      </c>
      <c r="G138" s="514" t="s">
        <v>430</v>
      </c>
      <c r="H138" s="133" t="s">
        <v>3594</v>
      </c>
      <c r="I138" s="137" t="s">
        <v>182</v>
      </c>
      <c r="J138" s="514" t="s">
        <v>449</v>
      </c>
      <c r="K138" s="133" t="s">
        <v>999</v>
      </c>
      <c r="L138" s="165" t="str">
        <f t="shared" si="20"/>
        <v>17263 - 180-058-02837</v>
      </c>
      <c r="M138" s="165" t="str">
        <f>INDEX('Export Project'!D:D,MATCH(Bestektabel!N984,'Export Project'!J:J,0))</f>
        <v>Nee</v>
      </c>
      <c r="N138" s="135" t="s">
        <v>1002</v>
      </c>
      <c r="O138" s="122">
        <f>INDEX('Export Project'!E:E,MATCH(Bestektabel!N138,'Export Project'!J:J,0))</f>
        <v>93</v>
      </c>
      <c r="P138" s="549">
        <f>INDEX('Export Project'!O:O,MATCH(Bestektabel!N138,'Export Project'!J:J,0))</f>
        <v>5.5</v>
      </c>
      <c r="Q138" s="139">
        <f>INDEX('Export Project'!V:V,MATCH(Bestektabel!N138,'Export Project'!J:J,0))</f>
        <v>-5.95</v>
      </c>
      <c r="R138" s="138" t="str">
        <f>INDEX('Export Project'!W:W,MATCH(Bestektabel!N984,'Export Project'!J:J,0))</f>
        <v>09-07-2019</v>
      </c>
      <c r="S138" s="139">
        <v>-6.02</v>
      </c>
      <c r="T138" s="137"/>
      <c r="U138" s="137" t="s">
        <v>3417</v>
      </c>
      <c r="V138" s="137"/>
      <c r="W138" s="133"/>
      <c r="X138" s="141"/>
      <c r="Y138" s="809">
        <v>1.5</v>
      </c>
      <c r="Z138" s="809">
        <v>1.5</v>
      </c>
      <c r="AA138" s="139">
        <f t="shared" si="34"/>
        <v>1</v>
      </c>
      <c r="AB138" s="141"/>
      <c r="AC138" s="139">
        <v>-7.02</v>
      </c>
      <c r="AD138" s="141"/>
      <c r="AE138" s="122">
        <f>INDEX('Export Project'!F:F,MATCH(N138,'Export Project'!J:J,0))</f>
        <v>21</v>
      </c>
      <c r="AF138" s="814">
        <f t="shared" si="21"/>
        <v>0.22580645161290322</v>
      </c>
      <c r="AG138" s="135">
        <f>INDEX('Export Project'!G:G,MATCH(N138,'Export Project'!J:J,0))</f>
        <v>0</v>
      </c>
      <c r="AH138" s="135">
        <f t="shared" si="22"/>
        <v>0</v>
      </c>
      <c r="AI138" s="140" t="s">
        <v>175</v>
      </c>
      <c r="AJ138" s="122">
        <f t="shared" si="23"/>
        <v>23.1</v>
      </c>
      <c r="AK138" s="122" t="str">
        <f t="shared" si="30"/>
        <v>Verspreidbaar</v>
      </c>
      <c r="AL138" s="122">
        <f t="shared" si="33"/>
        <v>0</v>
      </c>
      <c r="AM138" s="848">
        <f t="shared" si="31"/>
        <v>0</v>
      </c>
      <c r="AN138" s="122" t="s">
        <v>38</v>
      </c>
      <c r="AO138" s="848">
        <f t="shared" si="32"/>
        <v>23.1</v>
      </c>
      <c r="AQ138" s="136">
        <v>17263</v>
      </c>
      <c r="AR138" s="817" t="s">
        <v>39</v>
      </c>
      <c r="AS138" s="135"/>
      <c r="AT138" s="135"/>
      <c r="AU138" s="135">
        <f t="shared" si="26"/>
        <v>17263</v>
      </c>
      <c r="AV138" s="133" t="str">
        <f>INDEX('Samenvoeging Bbk en pfas'!E:E,MATCH(Bestektabel!AU138,'Samenvoeging Bbk en pfas'!B:B,0))</f>
        <v>Verspreidbaar</v>
      </c>
      <c r="AW138" s="133" t="str">
        <f>INDEX('Samenvoeging Bbk en pfas'!F:F,MATCH(Bestektabel!AU138,'Samenvoeging Bbk en pfas'!B:B,0))</f>
        <v>Klasse Industrie</v>
      </c>
      <c r="AX138" s="133" t="str">
        <f>INDEX('Samenvoeging Bbk en pfas'!G:G,MATCH(Bestektabel!AU138,'Samenvoeging Bbk en pfas'!B:B,0))</f>
        <v>Klasse A</v>
      </c>
      <c r="AY138" s="133" t="str">
        <f>INDEX('Samenvoeging Bbk en pfas'!H:H,MATCH(Bestektabel!AU138,'Samenvoeging Bbk en pfas'!B:B,0))</f>
        <v>GBT Landbodem</v>
      </c>
      <c r="AZ138" s="133" t="str">
        <f>INDEX('Samenvoeging Bbk en pfas'!I:I,MATCH(Bestektabel!AU138,'Samenvoeging Bbk en pfas'!B:B,0))</f>
        <v>GBT Waterbodem</v>
      </c>
      <c r="BA138" s="133" t="str">
        <f>INDEX('Samenvoeging Bbk en pfas'!J:J,MATCH(Bestektabel!AU138,'Samenvoeging Bbk en pfas'!B:B,0))</f>
        <v>GBT Waterbodem</v>
      </c>
      <c r="BC138" s="135" t="s">
        <v>38</v>
      </c>
      <c r="BD138" s="135" t="s">
        <v>38</v>
      </c>
      <c r="BE138" s="135" t="s">
        <v>38</v>
      </c>
      <c r="BF138" s="135" t="s">
        <v>38</v>
      </c>
      <c r="BG138" s="135" t="s">
        <v>38</v>
      </c>
      <c r="BH138" s="135" t="s">
        <v>38</v>
      </c>
      <c r="BI138" s="135" t="s">
        <v>38</v>
      </c>
    </row>
    <row r="139" spans="1:61" s="141" customFormat="1" hidden="1" x14ac:dyDescent="0.2">
      <c r="A139" s="900"/>
      <c r="B139" s="133">
        <v>3115</v>
      </c>
      <c r="C139" s="133">
        <v>311520</v>
      </c>
      <c r="D139" s="513" t="s">
        <v>298</v>
      </c>
      <c r="E139" s="135">
        <v>6</v>
      </c>
      <c r="F139" s="514" t="s">
        <v>320</v>
      </c>
      <c r="G139" s="514" t="s">
        <v>305</v>
      </c>
      <c r="H139" s="133" t="s">
        <v>3592</v>
      </c>
      <c r="I139" s="137" t="s">
        <v>182</v>
      </c>
      <c r="J139" s="514" t="s">
        <v>300</v>
      </c>
      <c r="K139" s="513" t="s">
        <v>390</v>
      </c>
      <c r="L139" s="165" t="str">
        <f t="shared" si="20"/>
        <v>16978 - 462-058-01650</v>
      </c>
      <c r="M139" s="165" t="str">
        <f>INDEX('Export Project'!D:D,MATCH(Bestektabel!N163,'Export Project'!J:J,0))</f>
        <v>Ja</v>
      </c>
      <c r="N139" s="134">
        <v>4261</v>
      </c>
      <c r="O139" s="122">
        <f>INDEX('Export Project'!E:E,MATCH(Bestektabel!N139,'Export Project'!J:J,0))</f>
        <v>45</v>
      </c>
      <c r="P139" s="549">
        <f>INDEX('Export Project'!O:O,MATCH(Bestektabel!N139,'Export Project'!J:J,0))</f>
        <v>5.0999999999999996</v>
      </c>
      <c r="Q139" s="139">
        <f>INDEX('Export Project'!V:V,MATCH(Bestektabel!N139,'Export Project'!J:J,0))</f>
        <v>-0.66</v>
      </c>
      <c r="R139" s="138" t="str">
        <f>INDEX('Export Project'!W:W,MATCH(Bestektabel!N163,'Export Project'!J:J,0))</f>
        <v>05-07-2019</v>
      </c>
      <c r="S139" s="804">
        <v>-0.64</v>
      </c>
      <c r="T139" s="137"/>
      <c r="U139" s="137" t="s">
        <v>3418</v>
      </c>
      <c r="V139" s="137"/>
      <c r="W139" s="133"/>
      <c r="X139" s="896"/>
      <c r="Y139" s="543">
        <v>3</v>
      </c>
      <c r="Z139" s="543">
        <v>3</v>
      </c>
      <c r="AA139" s="139">
        <f t="shared" si="34"/>
        <v>0.8500000000000002</v>
      </c>
      <c r="AB139" s="896"/>
      <c r="AC139" s="544">
        <v>-1.4900000000000002</v>
      </c>
      <c r="AD139" s="896"/>
      <c r="AE139" s="122">
        <f>INDEX('Export Project'!F:F,MATCH(N139,'Export Project'!J:J,0))</f>
        <v>15</v>
      </c>
      <c r="AF139" s="814">
        <f t="shared" si="21"/>
        <v>0.33333333333333331</v>
      </c>
      <c r="AG139" s="135">
        <f>INDEX('Export Project'!G:G,MATCH(N139,'Export Project'!J:J,0))</f>
        <v>0</v>
      </c>
      <c r="AH139" s="135">
        <f t="shared" si="22"/>
        <v>0</v>
      </c>
      <c r="AI139" s="140" t="s">
        <v>175</v>
      </c>
      <c r="AJ139" s="122">
        <f t="shared" si="23"/>
        <v>16.5</v>
      </c>
      <c r="AK139" s="122" t="s">
        <v>3418</v>
      </c>
      <c r="AL139" s="122">
        <f t="shared" si="33"/>
        <v>0</v>
      </c>
      <c r="AM139" s="848">
        <f t="shared" si="31"/>
        <v>0</v>
      </c>
      <c r="AN139" s="122" t="s">
        <v>38</v>
      </c>
      <c r="AO139" s="848">
        <f t="shared" si="32"/>
        <v>16.5</v>
      </c>
      <c r="AP139" s="130"/>
      <c r="AQ139" s="136">
        <v>16978</v>
      </c>
      <c r="AR139" s="135" t="s">
        <v>41</v>
      </c>
      <c r="AS139" s="135"/>
      <c r="AT139" s="135"/>
      <c r="AU139" s="135">
        <f t="shared" si="26"/>
        <v>16978</v>
      </c>
      <c r="AV139" s="133" t="str">
        <f>INDEX('Samenvoeging Bbk en pfas'!E:E,MATCH(Bestektabel!AU139,'Samenvoeging Bbk en pfas'!B:B,0))</f>
        <v>Niet verspreidbaar</v>
      </c>
      <c r="AW139" s="133" t="str">
        <f>INDEX('Samenvoeging Bbk en pfas'!F:F,MATCH(Bestektabel!AU139,'Samenvoeging Bbk en pfas'!B:B,0))</f>
        <v>Klasse Industrie</v>
      </c>
      <c r="AX139" s="133" t="str">
        <f>INDEX('Samenvoeging Bbk en pfas'!G:G,MATCH(Bestektabel!AU139,'Samenvoeging Bbk en pfas'!B:B,0))</f>
        <v>Niet toepasbaar</v>
      </c>
      <c r="AY139" s="133" t="str">
        <f>INDEX('Samenvoeging Bbk en pfas'!H:H,MATCH(Bestektabel!AU139,'Samenvoeging Bbk en pfas'!B:B,0))</f>
        <v>E(10) niet gemeten</v>
      </c>
      <c r="AZ139" s="133" t="str">
        <f>INDEX('Samenvoeging Bbk en pfas'!I:I,MATCH(Bestektabel!AU139,'Samenvoeging Bbk en pfas'!B:B,0))</f>
        <v>Niet toepasbaar</v>
      </c>
      <c r="BA139" s="133" t="str">
        <f>INDEX('Samenvoeging Bbk en pfas'!J:J,MATCH(Bestektabel!AU139,'Samenvoeging Bbk en pfas'!B:B,0))</f>
        <v>Niet toepasbaar</v>
      </c>
      <c r="BC139" s="135" t="s">
        <v>38</v>
      </c>
      <c r="BD139" s="135" t="s">
        <v>38</v>
      </c>
      <c r="BE139" s="135" t="s">
        <v>38</v>
      </c>
      <c r="BF139" s="135" t="s">
        <v>38</v>
      </c>
      <c r="BG139" s="135" t="s">
        <v>38</v>
      </c>
      <c r="BH139" s="135" t="s">
        <v>38</v>
      </c>
      <c r="BI139" s="135" t="s">
        <v>38</v>
      </c>
    </row>
    <row r="140" spans="1:61" hidden="1" x14ac:dyDescent="0.2">
      <c r="A140" s="124">
        <v>36</v>
      </c>
      <c r="B140" s="118">
        <v>3445</v>
      </c>
      <c r="C140" s="118">
        <v>344530</v>
      </c>
      <c r="D140" s="519" t="s">
        <v>428</v>
      </c>
      <c r="E140" s="135">
        <v>15</v>
      </c>
      <c r="F140" s="514" t="s">
        <v>429</v>
      </c>
      <c r="G140" s="514" t="s">
        <v>430</v>
      </c>
      <c r="H140" s="133" t="s">
        <v>3594</v>
      </c>
      <c r="I140" s="137" t="s">
        <v>182</v>
      </c>
      <c r="J140" s="514" t="s">
        <v>449</v>
      </c>
      <c r="K140" s="133" t="s">
        <v>556</v>
      </c>
      <c r="L140" s="165" t="str">
        <f t="shared" si="20"/>
        <v>17066 - 180-058-02766</v>
      </c>
      <c r="M140" s="165" t="e">
        <f>INDEX('Export Project'!D:D,MATCH(Bestektabel!N338,'Export Project'!J:J,0))</f>
        <v>#N/A</v>
      </c>
      <c r="N140" s="135">
        <v>4806</v>
      </c>
      <c r="O140" s="122">
        <f>INDEX('Export Project'!E:E,MATCH(Bestektabel!N140,'Export Project'!J:J,0))</f>
        <v>20</v>
      </c>
      <c r="P140" s="549">
        <f>INDEX('Export Project'!O:O,MATCH(Bestektabel!N140,'Export Project'!J:J,0))</f>
        <v>2.9</v>
      </c>
      <c r="Q140" s="139">
        <f>INDEX('Export Project'!V:V,MATCH(Bestektabel!N140,'Export Project'!J:J,0))</f>
        <v>-5.48</v>
      </c>
      <c r="R140" s="138" t="e">
        <f>INDEX('Export Project'!W:W,MATCH(Bestektabel!N338,'Export Project'!J:J,0))</f>
        <v>#N/A</v>
      </c>
      <c r="S140" s="139">
        <v>-5.53</v>
      </c>
      <c r="T140" s="137"/>
      <c r="U140" s="137" t="s">
        <v>3417</v>
      </c>
      <c r="V140" s="137"/>
      <c r="W140" s="133"/>
      <c r="X140" s="141"/>
      <c r="Y140" s="809">
        <v>1</v>
      </c>
      <c r="Z140" s="809">
        <v>1</v>
      </c>
      <c r="AA140" s="139">
        <f t="shared" si="34"/>
        <v>1.2999999999999998</v>
      </c>
      <c r="AB140" s="141"/>
      <c r="AC140" s="139">
        <v>-6.83</v>
      </c>
      <c r="AD140" s="141"/>
      <c r="AE140" s="122">
        <f>INDEX('Export Project'!F:F,MATCH(N140,'Export Project'!J:J,0))</f>
        <v>5</v>
      </c>
      <c r="AF140" s="814">
        <f t="shared" si="21"/>
        <v>0.25</v>
      </c>
      <c r="AG140" s="135">
        <f>INDEX('Export Project'!G:G,MATCH(N140,'Export Project'!J:J,0))</f>
        <v>13</v>
      </c>
      <c r="AH140" s="814">
        <f t="shared" si="22"/>
        <v>0.65</v>
      </c>
      <c r="AI140" s="140" t="s">
        <v>175</v>
      </c>
      <c r="AJ140" s="122">
        <f t="shared" si="23"/>
        <v>5.5</v>
      </c>
      <c r="AK140" s="122" t="str">
        <f t="shared" ref="AK140:AK171" si="35">IF(AR140="Ja","Mogelijk verspreiden als aangrenzend perceel geen weiland is",AV140)</f>
        <v>Niet verspreidbaar</v>
      </c>
      <c r="AL140" s="122" t="s">
        <v>175</v>
      </c>
      <c r="AM140" s="848">
        <f t="shared" si="31"/>
        <v>14.3</v>
      </c>
      <c r="AN140" s="122" t="s">
        <v>38</v>
      </c>
      <c r="AO140" s="848">
        <f t="shared" si="32"/>
        <v>19.8</v>
      </c>
      <c r="AQ140" s="136">
        <v>17066</v>
      </c>
      <c r="AR140" s="135" t="s">
        <v>76</v>
      </c>
      <c r="AS140" s="135"/>
      <c r="AT140" s="135"/>
      <c r="AU140" s="135">
        <f t="shared" si="26"/>
        <v>17066</v>
      </c>
      <c r="AV140" s="133" t="str">
        <f>INDEX('Samenvoeging Bbk en pfas'!E:E,MATCH(Bestektabel!AU140,'Samenvoeging Bbk en pfas'!B:B,0))</f>
        <v>Niet verspreidbaar</v>
      </c>
      <c r="AW140" s="133" t="str">
        <f>INDEX('Samenvoeging Bbk en pfas'!F:F,MATCH(Bestektabel!AU140,'Samenvoeging Bbk en pfas'!B:B,0))</f>
        <v>Niet toepasbaar</v>
      </c>
      <c r="AX140" s="133" t="str">
        <f>INDEX('Samenvoeging Bbk en pfas'!G:G,MATCH(Bestektabel!AU140,'Samenvoeging Bbk en pfas'!B:B,0))</f>
        <v>Klasse B*</v>
      </c>
      <c r="AY140" s="133" t="str">
        <f>INDEX('Samenvoeging Bbk en pfas'!H:H,MATCH(Bestektabel!AU140,'Samenvoeging Bbk en pfas'!B:B,0))</f>
        <v>Niet toepasbaar</v>
      </c>
      <c r="AZ140" s="133" t="str">
        <f>INDEX('Samenvoeging Bbk en pfas'!I:I,MATCH(Bestektabel!AU140,'Samenvoeging Bbk en pfas'!B:B,0))</f>
        <v>GBT Waterbodem*</v>
      </c>
      <c r="BA140" s="133" t="str">
        <f>INDEX('Samenvoeging Bbk en pfas'!J:J,MATCH(Bestektabel!AU140,'Samenvoeging Bbk en pfas'!B:B,0))</f>
        <v>GBT Waterbodem*</v>
      </c>
      <c r="BC140" s="135" t="s">
        <v>3569</v>
      </c>
      <c r="BD140" s="135" t="e">
        <f>INDEX('Samenvoeging Bbk en pfas'!E:E,MATCH(Bestektabel!BC338,'Samenvoeging Bbk en pfas'!B:B,0))</f>
        <v>#N/A</v>
      </c>
      <c r="BE140" s="135" t="e">
        <f>INDEX('Samenvoeging Bbk en pfas'!F:F,MATCH(Bestektabel!BC338,'Samenvoeging Bbk en pfas'!B:B,0))</f>
        <v>#N/A</v>
      </c>
      <c r="BF140" s="135" t="e">
        <f>INDEX('Samenvoeging Bbk en pfas'!G:G,MATCH(Bestektabel!BC338,'Samenvoeging Bbk en pfas'!B:B,0))</f>
        <v>#N/A</v>
      </c>
      <c r="BG140" s="135" t="e">
        <f>INDEX('Samenvoeging Bbk en pfas'!H:H,MATCH(Bestektabel!BC338,'Samenvoeging Bbk en pfas'!B:B,0))</f>
        <v>#N/A</v>
      </c>
      <c r="BH140" s="135" t="e">
        <f>INDEX('Samenvoeging Bbk en pfas'!I:I,MATCH(Bestektabel!BC338,'Samenvoeging Bbk en pfas'!B:B,0))</f>
        <v>#N/A</v>
      </c>
      <c r="BI140" s="135" t="e">
        <f>INDEX('Samenvoeging Bbk en pfas'!J:J,MATCH(Bestektabel!BC338,'Samenvoeging Bbk en pfas'!B:B,0))</f>
        <v>#N/A</v>
      </c>
    </row>
    <row r="141" spans="1:61" hidden="1" x14ac:dyDescent="0.2">
      <c r="A141" s="124">
        <v>36</v>
      </c>
      <c r="B141" s="118">
        <v>3445</v>
      </c>
      <c r="C141" s="118">
        <v>344530</v>
      </c>
      <c r="D141" s="519" t="s">
        <v>428</v>
      </c>
      <c r="E141" s="135">
        <v>15</v>
      </c>
      <c r="F141" s="514" t="s">
        <v>429</v>
      </c>
      <c r="G141" s="514" t="s">
        <v>430</v>
      </c>
      <c r="H141" s="133" t="s">
        <v>3594</v>
      </c>
      <c r="I141" s="137" t="s">
        <v>182</v>
      </c>
      <c r="J141" s="514" t="s">
        <v>449</v>
      </c>
      <c r="K141" s="133" t="s">
        <v>556</v>
      </c>
      <c r="L141" s="165" t="str">
        <f t="shared" si="20"/>
        <v>17066 - 180-058-02766</v>
      </c>
      <c r="M141" s="165" t="e">
        <f>INDEX('Export Project'!D:D,MATCH(Bestektabel!N339,'Export Project'!J:J,0))</f>
        <v>#N/A</v>
      </c>
      <c r="N141" s="135">
        <v>4807</v>
      </c>
      <c r="O141" s="122">
        <f>INDEX('Export Project'!E:E,MATCH(Bestektabel!N141,'Export Project'!J:J,0))</f>
        <v>61</v>
      </c>
      <c r="P141" s="549">
        <f>INDEX('Export Project'!O:O,MATCH(Bestektabel!N141,'Export Project'!J:J,0))</f>
        <v>3</v>
      </c>
      <c r="Q141" s="139">
        <f>INDEX('Export Project'!V:V,MATCH(Bestektabel!N141,'Export Project'!J:J,0))</f>
        <v>-5.48</v>
      </c>
      <c r="R141" s="138" t="e">
        <f>INDEX('Export Project'!W:W,MATCH(Bestektabel!N339,'Export Project'!J:J,0))</f>
        <v>#N/A</v>
      </c>
      <c r="S141" s="139">
        <v>-5.53</v>
      </c>
      <c r="T141" s="137"/>
      <c r="U141" s="137" t="s">
        <v>3417</v>
      </c>
      <c r="V141" s="137"/>
      <c r="W141" s="133"/>
      <c r="X141" s="141"/>
      <c r="Y141" s="809">
        <v>1</v>
      </c>
      <c r="Z141" s="809">
        <v>1</v>
      </c>
      <c r="AA141" s="139">
        <f t="shared" si="34"/>
        <v>1.2999999999999998</v>
      </c>
      <c r="AB141" s="141"/>
      <c r="AC141" s="139">
        <v>-6.83</v>
      </c>
      <c r="AD141" s="141"/>
      <c r="AE141" s="122">
        <f>INDEX('Export Project'!F:F,MATCH(N141,'Export Project'!J:J,0))</f>
        <v>24</v>
      </c>
      <c r="AF141" s="814">
        <f t="shared" si="21"/>
        <v>0.39344262295081966</v>
      </c>
      <c r="AG141" s="135">
        <f>INDEX('Export Project'!G:G,MATCH(N141,'Export Project'!J:J,0))</f>
        <v>35</v>
      </c>
      <c r="AH141" s="814">
        <f t="shared" si="22"/>
        <v>0.57377049180327866</v>
      </c>
      <c r="AI141" s="140" t="s">
        <v>175</v>
      </c>
      <c r="AJ141" s="122">
        <f t="shared" si="23"/>
        <v>26.400000000000002</v>
      </c>
      <c r="AK141" s="122" t="str">
        <f t="shared" si="35"/>
        <v>Niet verspreidbaar</v>
      </c>
      <c r="AL141" s="122" t="s">
        <v>175</v>
      </c>
      <c r="AM141" s="848">
        <f t="shared" si="31"/>
        <v>38.5</v>
      </c>
      <c r="AN141" s="122" t="s">
        <v>38</v>
      </c>
      <c r="AO141" s="848">
        <f t="shared" si="32"/>
        <v>64.900000000000006</v>
      </c>
      <c r="AQ141" s="136">
        <v>17066</v>
      </c>
      <c r="AR141" s="135" t="s">
        <v>76</v>
      </c>
      <c r="AS141" s="135"/>
      <c r="AT141" s="135"/>
      <c r="AU141" s="135">
        <f t="shared" si="26"/>
        <v>17066</v>
      </c>
      <c r="AV141" s="133" t="str">
        <f>INDEX('Samenvoeging Bbk en pfas'!E:E,MATCH(Bestektabel!AU141,'Samenvoeging Bbk en pfas'!B:B,0))</f>
        <v>Niet verspreidbaar</v>
      </c>
      <c r="AW141" s="133" t="str">
        <f>INDEX('Samenvoeging Bbk en pfas'!F:F,MATCH(Bestektabel!AU141,'Samenvoeging Bbk en pfas'!B:B,0))</f>
        <v>Niet toepasbaar</v>
      </c>
      <c r="AX141" s="133" t="str">
        <f>INDEX('Samenvoeging Bbk en pfas'!G:G,MATCH(Bestektabel!AU141,'Samenvoeging Bbk en pfas'!B:B,0))</f>
        <v>Klasse B*</v>
      </c>
      <c r="AY141" s="133" t="str">
        <f>INDEX('Samenvoeging Bbk en pfas'!H:H,MATCH(Bestektabel!AU141,'Samenvoeging Bbk en pfas'!B:B,0))</f>
        <v>Niet toepasbaar</v>
      </c>
      <c r="AZ141" s="133" t="str">
        <f>INDEX('Samenvoeging Bbk en pfas'!I:I,MATCH(Bestektabel!AU141,'Samenvoeging Bbk en pfas'!B:B,0))</f>
        <v>GBT Waterbodem*</v>
      </c>
      <c r="BA141" s="133" t="str">
        <f>INDEX('Samenvoeging Bbk en pfas'!J:J,MATCH(Bestektabel!AU141,'Samenvoeging Bbk en pfas'!B:B,0))</f>
        <v>GBT Waterbodem*</v>
      </c>
      <c r="BC141" s="135" t="s">
        <v>3569</v>
      </c>
      <c r="BD141" s="135" t="e">
        <f>INDEX('Samenvoeging Bbk en pfas'!E:E,MATCH(Bestektabel!BC339,'Samenvoeging Bbk en pfas'!B:B,0))</f>
        <v>#N/A</v>
      </c>
      <c r="BE141" s="135" t="e">
        <f>INDEX('Samenvoeging Bbk en pfas'!F:F,MATCH(Bestektabel!BC339,'Samenvoeging Bbk en pfas'!B:B,0))</f>
        <v>#N/A</v>
      </c>
      <c r="BF141" s="135" t="e">
        <f>INDEX('Samenvoeging Bbk en pfas'!G:G,MATCH(Bestektabel!BC339,'Samenvoeging Bbk en pfas'!B:B,0))</f>
        <v>#N/A</v>
      </c>
      <c r="BG141" s="135" t="e">
        <f>INDEX('Samenvoeging Bbk en pfas'!H:H,MATCH(Bestektabel!BC339,'Samenvoeging Bbk en pfas'!B:B,0))</f>
        <v>#N/A</v>
      </c>
      <c r="BH141" s="135" t="e">
        <f>INDEX('Samenvoeging Bbk en pfas'!I:I,MATCH(Bestektabel!BC339,'Samenvoeging Bbk en pfas'!B:B,0))</f>
        <v>#N/A</v>
      </c>
      <c r="BI141" s="135" t="e">
        <f>INDEX('Samenvoeging Bbk en pfas'!J:J,MATCH(Bestektabel!BC339,'Samenvoeging Bbk en pfas'!B:B,0))</f>
        <v>#N/A</v>
      </c>
    </row>
    <row r="142" spans="1:61" hidden="1" x14ac:dyDescent="0.2">
      <c r="A142" s="124">
        <v>36</v>
      </c>
      <c r="B142" s="118">
        <v>3445</v>
      </c>
      <c r="C142" s="118">
        <v>344530</v>
      </c>
      <c r="D142" s="519" t="s">
        <v>428</v>
      </c>
      <c r="E142" s="135">
        <v>15</v>
      </c>
      <c r="F142" s="514" t="s">
        <v>429</v>
      </c>
      <c r="G142" s="514" t="s">
        <v>430</v>
      </c>
      <c r="H142" s="133" t="s">
        <v>3594</v>
      </c>
      <c r="I142" s="137" t="s">
        <v>182</v>
      </c>
      <c r="J142" s="514" t="s">
        <v>449</v>
      </c>
      <c r="K142" s="133" t="s">
        <v>556</v>
      </c>
      <c r="L142" s="165" t="str">
        <f t="shared" si="20"/>
        <v>17066 - 180-058-02766</v>
      </c>
      <c r="M142" s="165" t="e">
        <f>INDEX('Export Project'!D:D,MATCH(Bestektabel!N340,'Export Project'!J:J,0))</f>
        <v>#N/A</v>
      </c>
      <c r="N142" s="135">
        <v>4808</v>
      </c>
      <c r="O142" s="122">
        <f>INDEX('Export Project'!E:E,MATCH(Bestektabel!N142,'Export Project'!J:J,0))</f>
        <v>99</v>
      </c>
      <c r="P142" s="549">
        <f>INDEX('Export Project'!O:O,MATCH(Bestektabel!N142,'Export Project'!J:J,0))</f>
        <v>2.7</v>
      </c>
      <c r="Q142" s="139">
        <f>INDEX('Export Project'!V:V,MATCH(Bestektabel!N142,'Export Project'!J:J,0))</f>
        <v>-5.51</v>
      </c>
      <c r="R142" s="138" t="e">
        <f>INDEX('Export Project'!W:W,MATCH(Bestektabel!N340,'Export Project'!J:J,0))</f>
        <v>#N/A</v>
      </c>
      <c r="S142" s="139">
        <v>-5.53</v>
      </c>
      <c r="T142" s="137"/>
      <c r="U142" s="137" t="s">
        <v>3417</v>
      </c>
      <c r="V142" s="137"/>
      <c r="W142" s="133"/>
      <c r="X142" s="141"/>
      <c r="Y142" s="809">
        <v>1</v>
      </c>
      <c r="Z142" s="809">
        <v>1</v>
      </c>
      <c r="AA142" s="139">
        <f t="shared" si="34"/>
        <v>1.2999999999999998</v>
      </c>
      <c r="AB142" s="141"/>
      <c r="AC142" s="139">
        <v>-6.83</v>
      </c>
      <c r="AD142" s="141"/>
      <c r="AE142" s="122">
        <f>INDEX('Export Project'!F:F,MATCH(N142,'Export Project'!J:J,0))</f>
        <v>44</v>
      </c>
      <c r="AF142" s="814">
        <f t="shared" si="21"/>
        <v>0.44444444444444442</v>
      </c>
      <c r="AG142" s="135">
        <f>INDEX('Export Project'!G:G,MATCH(N142,'Export Project'!J:J,0))</f>
        <v>33</v>
      </c>
      <c r="AH142" s="135">
        <f t="shared" si="22"/>
        <v>0.33333333333333331</v>
      </c>
      <c r="AI142" s="140" t="s">
        <v>175</v>
      </c>
      <c r="AJ142" s="122">
        <f t="shared" si="23"/>
        <v>48.400000000000006</v>
      </c>
      <c r="AK142" s="122" t="str">
        <f t="shared" si="35"/>
        <v>Niet verspreidbaar</v>
      </c>
      <c r="AL142" s="122">
        <f>AG142*1.1</f>
        <v>36.300000000000004</v>
      </c>
      <c r="AM142" s="848">
        <f t="shared" si="31"/>
        <v>36.300000000000004</v>
      </c>
      <c r="AN142" s="122" t="s">
        <v>38</v>
      </c>
      <c r="AO142" s="848">
        <f t="shared" si="32"/>
        <v>84.700000000000017</v>
      </c>
      <c r="AQ142" s="136">
        <v>17066</v>
      </c>
      <c r="AR142" s="135" t="s">
        <v>76</v>
      </c>
      <c r="AS142" s="135"/>
      <c r="AT142" s="135"/>
      <c r="AU142" s="135">
        <f t="shared" si="26"/>
        <v>17066</v>
      </c>
      <c r="AV142" s="133" t="str">
        <f>INDEX('Samenvoeging Bbk en pfas'!E:E,MATCH(Bestektabel!AU142,'Samenvoeging Bbk en pfas'!B:B,0))</f>
        <v>Niet verspreidbaar</v>
      </c>
      <c r="AW142" s="133" t="str">
        <f>INDEX('Samenvoeging Bbk en pfas'!F:F,MATCH(Bestektabel!AU142,'Samenvoeging Bbk en pfas'!B:B,0))</f>
        <v>Niet toepasbaar</v>
      </c>
      <c r="AX142" s="133" t="str">
        <f>INDEX('Samenvoeging Bbk en pfas'!G:G,MATCH(Bestektabel!AU142,'Samenvoeging Bbk en pfas'!B:B,0))</f>
        <v>Klasse B*</v>
      </c>
      <c r="AY142" s="133" t="str">
        <f>INDEX('Samenvoeging Bbk en pfas'!H:H,MATCH(Bestektabel!AU142,'Samenvoeging Bbk en pfas'!B:B,0))</f>
        <v>Niet toepasbaar</v>
      </c>
      <c r="AZ142" s="133" t="str">
        <f>INDEX('Samenvoeging Bbk en pfas'!I:I,MATCH(Bestektabel!AU142,'Samenvoeging Bbk en pfas'!B:B,0))</f>
        <v>GBT Waterbodem*</v>
      </c>
      <c r="BA142" s="133" t="str">
        <f>INDEX('Samenvoeging Bbk en pfas'!J:J,MATCH(Bestektabel!AU142,'Samenvoeging Bbk en pfas'!B:B,0))</f>
        <v>GBT Waterbodem*</v>
      </c>
      <c r="BC142" s="135" t="s">
        <v>3569</v>
      </c>
      <c r="BD142" s="135" t="e">
        <f>INDEX('Samenvoeging Bbk en pfas'!E:E,MATCH(Bestektabel!BC340,'Samenvoeging Bbk en pfas'!B:B,0))</f>
        <v>#N/A</v>
      </c>
      <c r="BE142" s="135" t="e">
        <f>INDEX('Samenvoeging Bbk en pfas'!F:F,MATCH(Bestektabel!BC340,'Samenvoeging Bbk en pfas'!B:B,0))</f>
        <v>#N/A</v>
      </c>
      <c r="BF142" s="135" t="e">
        <f>INDEX('Samenvoeging Bbk en pfas'!G:G,MATCH(Bestektabel!BC340,'Samenvoeging Bbk en pfas'!B:B,0))</f>
        <v>#N/A</v>
      </c>
      <c r="BG142" s="135" t="e">
        <f>INDEX('Samenvoeging Bbk en pfas'!H:H,MATCH(Bestektabel!BC340,'Samenvoeging Bbk en pfas'!B:B,0))</f>
        <v>#N/A</v>
      </c>
      <c r="BH142" s="135" t="e">
        <f>INDEX('Samenvoeging Bbk en pfas'!I:I,MATCH(Bestektabel!BC340,'Samenvoeging Bbk en pfas'!B:B,0))</f>
        <v>#N/A</v>
      </c>
      <c r="BI142" s="135" t="e">
        <f>INDEX('Samenvoeging Bbk en pfas'!J:J,MATCH(Bestektabel!BC340,'Samenvoeging Bbk en pfas'!B:B,0))</f>
        <v>#N/A</v>
      </c>
    </row>
    <row r="143" spans="1:61" hidden="1" x14ac:dyDescent="0.2">
      <c r="A143" s="124">
        <v>36</v>
      </c>
      <c r="B143" s="118">
        <v>3445</v>
      </c>
      <c r="C143" s="118">
        <v>344520</v>
      </c>
      <c r="D143" s="519" t="s">
        <v>428</v>
      </c>
      <c r="E143" s="135">
        <v>15</v>
      </c>
      <c r="F143" s="514" t="s">
        <v>429</v>
      </c>
      <c r="G143" s="514" t="s">
        <v>430</v>
      </c>
      <c r="H143" s="133" t="s">
        <v>3594</v>
      </c>
      <c r="I143" s="137" t="s">
        <v>182</v>
      </c>
      <c r="J143" s="514" t="s">
        <v>449</v>
      </c>
      <c r="K143" s="133" t="s">
        <v>556</v>
      </c>
      <c r="L143" s="165" t="str">
        <f t="shared" si="20"/>
        <v>17067 - 180-058-02766</v>
      </c>
      <c r="M143" s="165" t="str">
        <f>INDEX('Export Project'!D:D,MATCH(Bestektabel!N342,'Export Project'!J:J,0))</f>
        <v>Nee</v>
      </c>
      <c r="N143" s="135">
        <v>4809</v>
      </c>
      <c r="O143" s="122">
        <f>INDEX('Export Project'!E:E,MATCH(Bestektabel!N143,'Export Project'!J:J,0))</f>
        <v>111</v>
      </c>
      <c r="P143" s="549">
        <f>INDEX('Export Project'!O:O,MATCH(Bestektabel!N143,'Export Project'!J:J,0))</f>
        <v>2.8</v>
      </c>
      <c r="Q143" s="139">
        <f>INDEX('Export Project'!V:V,MATCH(Bestektabel!N143,'Export Project'!J:J,0))</f>
        <v>-5.48</v>
      </c>
      <c r="R143" s="138" t="str">
        <f>INDEX('Export Project'!W:W,MATCH(Bestektabel!N342,'Export Project'!J:J,0))</f>
        <v>24-11-2020</v>
      </c>
      <c r="S143" s="139">
        <v>-5.53</v>
      </c>
      <c r="T143" s="137"/>
      <c r="U143" s="137" t="s">
        <v>291</v>
      </c>
      <c r="V143" s="137"/>
      <c r="W143" s="133"/>
      <c r="X143" s="141"/>
      <c r="Y143" s="809">
        <v>1</v>
      </c>
      <c r="Z143" s="809">
        <v>1</v>
      </c>
      <c r="AA143" s="139">
        <f t="shared" si="34"/>
        <v>1.2999999999999998</v>
      </c>
      <c r="AB143" s="141"/>
      <c r="AC143" s="139">
        <v>-6.83</v>
      </c>
      <c r="AD143" s="141"/>
      <c r="AE143" s="122">
        <f>INDEX('Export Project'!F:F,MATCH(N143,'Export Project'!J:J,0))</f>
        <v>60</v>
      </c>
      <c r="AF143" s="814">
        <f t="shared" si="21"/>
        <v>0.54054054054054057</v>
      </c>
      <c r="AG143" s="135">
        <f>INDEX('Export Project'!G:G,MATCH(N143,'Export Project'!J:J,0))</f>
        <v>16</v>
      </c>
      <c r="AH143" s="814">
        <f t="shared" si="22"/>
        <v>0.14414414414414414</v>
      </c>
      <c r="AI143" s="140" t="s">
        <v>175</v>
      </c>
      <c r="AJ143" s="122">
        <f t="shared" si="23"/>
        <v>66</v>
      </c>
      <c r="AK143" s="122" t="str">
        <f t="shared" si="35"/>
        <v>Verspreidbaar</v>
      </c>
      <c r="AL143" s="122" t="s">
        <v>175</v>
      </c>
      <c r="AM143" s="848">
        <f t="shared" si="31"/>
        <v>17.600000000000001</v>
      </c>
      <c r="AN143" s="122" t="s">
        <v>38</v>
      </c>
      <c r="AO143" s="848">
        <f t="shared" si="32"/>
        <v>83.6</v>
      </c>
      <c r="AQ143" s="136">
        <v>17067</v>
      </c>
      <c r="AR143" s="135" t="s">
        <v>39</v>
      </c>
      <c r="AS143" s="135"/>
      <c r="AT143" s="135"/>
      <c r="AU143" s="135">
        <f t="shared" si="26"/>
        <v>17067</v>
      </c>
      <c r="AV143" s="133" t="str">
        <f>INDEX('Samenvoeging Bbk en pfas'!E:E,MATCH(Bestektabel!AU143,'Samenvoeging Bbk en pfas'!B:B,0))</f>
        <v>Verspreidbaar</v>
      </c>
      <c r="AW143" s="133" t="str">
        <f>INDEX('Samenvoeging Bbk en pfas'!F:F,MATCH(Bestektabel!AU143,'Samenvoeging Bbk en pfas'!B:B,0))</f>
        <v>Klasse Industrie</v>
      </c>
      <c r="AX143" s="133" t="str">
        <f>INDEX('Samenvoeging Bbk en pfas'!G:G,MATCH(Bestektabel!AU143,'Samenvoeging Bbk en pfas'!B:B,0))</f>
        <v>Klasse A</v>
      </c>
      <c r="AY143" s="133" t="str">
        <f>INDEX('Samenvoeging Bbk en pfas'!H:H,MATCH(Bestektabel!AU143,'Samenvoeging Bbk en pfas'!B:B,0))</f>
        <v>GBT Landbodem</v>
      </c>
      <c r="AZ143" s="133" t="str">
        <f>INDEX('Samenvoeging Bbk en pfas'!I:I,MATCH(Bestektabel!AU143,'Samenvoeging Bbk en pfas'!B:B,0))</f>
        <v>GBT Waterbodem</v>
      </c>
      <c r="BA143" s="133" t="str">
        <f>INDEX('Samenvoeging Bbk en pfas'!J:J,MATCH(Bestektabel!AU143,'Samenvoeging Bbk en pfas'!B:B,0))</f>
        <v>GBT Waterbodem</v>
      </c>
      <c r="BC143" s="135" t="s">
        <v>3570</v>
      </c>
      <c r="BD143" s="135" t="e">
        <f>INDEX('Samenvoeging Bbk en pfas'!E:E,MATCH(Bestektabel!BC342,'Samenvoeging Bbk en pfas'!B:B,0))</f>
        <v>#N/A</v>
      </c>
      <c r="BE143" s="135" t="e">
        <f>INDEX('Samenvoeging Bbk en pfas'!F:F,MATCH(Bestektabel!BC342,'Samenvoeging Bbk en pfas'!B:B,0))</f>
        <v>#N/A</v>
      </c>
      <c r="BF143" s="135" t="e">
        <f>INDEX('Samenvoeging Bbk en pfas'!G:G,MATCH(Bestektabel!BC342,'Samenvoeging Bbk en pfas'!B:B,0))</f>
        <v>#N/A</v>
      </c>
      <c r="BG143" s="135" t="e">
        <f>INDEX('Samenvoeging Bbk en pfas'!H:H,MATCH(Bestektabel!BC342,'Samenvoeging Bbk en pfas'!B:B,0))</f>
        <v>#N/A</v>
      </c>
      <c r="BH143" s="135" t="e">
        <f>INDEX('Samenvoeging Bbk en pfas'!I:I,MATCH(Bestektabel!BC342,'Samenvoeging Bbk en pfas'!B:B,0))</f>
        <v>#N/A</v>
      </c>
      <c r="BI143" s="135" t="e">
        <f>INDEX('Samenvoeging Bbk en pfas'!J:J,MATCH(Bestektabel!BC342,'Samenvoeging Bbk en pfas'!B:B,0))</f>
        <v>#N/A</v>
      </c>
    </row>
    <row r="144" spans="1:61" hidden="1" x14ac:dyDescent="0.2">
      <c r="A144" s="124">
        <v>36</v>
      </c>
      <c r="B144" s="118">
        <v>3445</v>
      </c>
      <c r="C144" s="118">
        <v>344520</v>
      </c>
      <c r="D144" s="519" t="s">
        <v>428</v>
      </c>
      <c r="E144" s="135">
        <v>15</v>
      </c>
      <c r="F144" s="514" t="s">
        <v>429</v>
      </c>
      <c r="G144" s="514" t="s">
        <v>430</v>
      </c>
      <c r="H144" s="133" t="s">
        <v>3594</v>
      </c>
      <c r="I144" s="137" t="s">
        <v>182</v>
      </c>
      <c r="J144" s="514" t="s">
        <v>449</v>
      </c>
      <c r="K144" s="133" t="s">
        <v>556</v>
      </c>
      <c r="L144" s="165" t="str">
        <f t="shared" ref="L144:L207" si="36">CONCATENATE(AQ144," - ",K144)</f>
        <v>17067 - 180-058-02766</v>
      </c>
      <c r="M144" s="165" t="e">
        <f>INDEX('Export Project'!D:D,MATCH(Bestektabel!N343,'Export Project'!J:J,0))</f>
        <v>#N/A</v>
      </c>
      <c r="N144" s="135">
        <v>4810</v>
      </c>
      <c r="O144" s="122">
        <f>INDEX('Export Project'!E:E,MATCH(Bestektabel!N144,'Export Project'!J:J,0))</f>
        <v>117</v>
      </c>
      <c r="P144" s="549">
        <f>INDEX('Export Project'!O:O,MATCH(Bestektabel!N144,'Export Project'!J:J,0))</f>
        <v>3</v>
      </c>
      <c r="Q144" s="139">
        <f>INDEX('Export Project'!V:V,MATCH(Bestektabel!N144,'Export Project'!J:J,0))</f>
        <v>-5.48</v>
      </c>
      <c r="R144" s="138" t="e">
        <f>INDEX('Export Project'!W:W,MATCH(Bestektabel!N343,'Export Project'!J:J,0))</f>
        <v>#N/A</v>
      </c>
      <c r="S144" s="139">
        <v>-5.53</v>
      </c>
      <c r="T144" s="137"/>
      <c r="U144" s="137" t="s">
        <v>291</v>
      </c>
      <c r="V144" s="137"/>
      <c r="W144" s="133"/>
      <c r="X144" s="141"/>
      <c r="Y144" s="809">
        <v>1</v>
      </c>
      <c r="Z144" s="809">
        <v>1</v>
      </c>
      <c r="AA144" s="139">
        <f t="shared" si="34"/>
        <v>1.2999999999999998</v>
      </c>
      <c r="AB144" s="141"/>
      <c r="AC144" s="139">
        <v>-6.83</v>
      </c>
      <c r="AD144" s="141"/>
      <c r="AE144" s="122">
        <f>INDEX('Export Project'!F:F,MATCH(N144,'Export Project'!J:J,0))</f>
        <v>61</v>
      </c>
      <c r="AF144" s="814">
        <f t="shared" ref="AF144:AF207" si="37">AE144/O144</f>
        <v>0.5213675213675214</v>
      </c>
      <c r="AG144" s="135">
        <f>INDEX('Export Project'!G:G,MATCH(N144,'Export Project'!J:J,0))</f>
        <v>35</v>
      </c>
      <c r="AH144" s="814">
        <f t="shared" ref="AH144:AH207" si="38">AG144/O144</f>
        <v>0.29914529914529914</v>
      </c>
      <c r="AI144" s="140" t="s">
        <v>175</v>
      </c>
      <c r="AJ144" s="122">
        <f t="shared" ref="AJ144:AJ207" si="39">AE144*1.1</f>
        <v>67.100000000000009</v>
      </c>
      <c r="AK144" s="122" t="str">
        <f t="shared" si="35"/>
        <v>Verspreidbaar</v>
      </c>
      <c r="AL144" s="122" t="s">
        <v>175</v>
      </c>
      <c r="AM144" s="848">
        <f t="shared" si="31"/>
        <v>38.5</v>
      </c>
      <c r="AN144" s="122" t="s">
        <v>38</v>
      </c>
      <c r="AO144" s="848">
        <f t="shared" si="32"/>
        <v>105.60000000000001</v>
      </c>
      <c r="AQ144" s="136">
        <v>17067</v>
      </c>
      <c r="AR144" s="135" t="s">
        <v>39</v>
      </c>
      <c r="AS144" s="135"/>
      <c r="AT144" s="135"/>
      <c r="AU144" s="135">
        <f t="shared" ref="AU144:AU207" si="40">AQ144</f>
        <v>17067</v>
      </c>
      <c r="AV144" s="133" t="str">
        <f>INDEX('Samenvoeging Bbk en pfas'!E:E,MATCH(Bestektabel!AU144,'Samenvoeging Bbk en pfas'!B:B,0))</f>
        <v>Verspreidbaar</v>
      </c>
      <c r="AW144" s="133" t="str">
        <f>INDEX('Samenvoeging Bbk en pfas'!F:F,MATCH(Bestektabel!AU144,'Samenvoeging Bbk en pfas'!B:B,0))</f>
        <v>Klasse Industrie</v>
      </c>
      <c r="AX144" s="133" t="str">
        <f>INDEX('Samenvoeging Bbk en pfas'!G:G,MATCH(Bestektabel!AU144,'Samenvoeging Bbk en pfas'!B:B,0))</f>
        <v>Klasse A</v>
      </c>
      <c r="AY144" s="133" t="str">
        <f>INDEX('Samenvoeging Bbk en pfas'!H:H,MATCH(Bestektabel!AU144,'Samenvoeging Bbk en pfas'!B:B,0))</f>
        <v>GBT Landbodem</v>
      </c>
      <c r="AZ144" s="133" t="str">
        <f>INDEX('Samenvoeging Bbk en pfas'!I:I,MATCH(Bestektabel!AU144,'Samenvoeging Bbk en pfas'!B:B,0))</f>
        <v>GBT Waterbodem</v>
      </c>
      <c r="BA144" s="133" t="str">
        <f>INDEX('Samenvoeging Bbk en pfas'!J:J,MATCH(Bestektabel!AU144,'Samenvoeging Bbk en pfas'!B:B,0))</f>
        <v>GBT Waterbodem</v>
      </c>
      <c r="BC144" s="135" t="s">
        <v>3570</v>
      </c>
      <c r="BD144" s="135" t="e">
        <f>INDEX('Samenvoeging Bbk en pfas'!E:E,MATCH(Bestektabel!BC343,'Samenvoeging Bbk en pfas'!B:B,0))</f>
        <v>#N/A</v>
      </c>
      <c r="BE144" s="135" t="e">
        <f>INDEX('Samenvoeging Bbk en pfas'!F:F,MATCH(Bestektabel!BC343,'Samenvoeging Bbk en pfas'!B:B,0))</f>
        <v>#N/A</v>
      </c>
      <c r="BF144" s="135" t="e">
        <f>INDEX('Samenvoeging Bbk en pfas'!G:G,MATCH(Bestektabel!BC343,'Samenvoeging Bbk en pfas'!B:B,0))</f>
        <v>#N/A</v>
      </c>
      <c r="BG144" s="135" t="e">
        <f>INDEX('Samenvoeging Bbk en pfas'!H:H,MATCH(Bestektabel!BC343,'Samenvoeging Bbk en pfas'!B:B,0))</f>
        <v>#N/A</v>
      </c>
      <c r="BH144" s="135" t="e">
        <f>INDEX('Samenvoeging Bbk en pfas'!I:I,MATCH(Bestektabel!BC343,'Samenvoeging Bbk en pfas'!B:B,0))</f>
        <v>#N/A</v>
      </c>
      <c r="BI144" s="135" t="e">
        <f>INDEX('Samenvoeging Bbk en pfas'!J:J,MATCH(Bestektabel!BC343,'Samenvoeging Bbk en pfas'!B:B,0))</f>
        <v>#N/A</v>
      </c>
    </row>
    <row r="145" spans="1:61" hidden="1" x14ac:dyDescent="0.2">
      <c r="A145" s="124">
        <v>24</v>
      </c>
      <c r="B145" s="118">
        <v>3433</v>
      </c>
      <c r="C145" s="118">
        <v>343320</v>
      </c>
      <c r="D145" s="519" t="s">
        <v>428</v>
      </c>
      <c r="E145" s="135">
        <v>12</v>
      </c>
      <c r="F145" s="514" t="s">
        <v>429</v>
      </c>
      <c r="G145" s="514" t="s">
        <v>430</v>
      </c>
      <c r="H145" s="133" t="s">
        <v>3594</v>
      </c>
      <c r="I145" s="137" t="s">
        <v>182</v>
      </c>
      <c r="J145" s="514" t="s">
        <v>449</v>
      </c>
      <c r="K145" s="133" t="s">
        <v>680</v>
      </c>
      <c r="L145" s="165" t="str">
        <f t="shared" si="36"/>
        <v>17123 - 180-058-02171</v>
      </c>
      <c r="M145" s="165" t="str">
        <f>INDEX('Export Project'!D:D,MATCH(Bestektabel!N470,'Export Project'!J:J,0))</f>
        <v>Nee</v>
      </c>
      <c r="N145" s="135">
        <v>5137</v>
      </c>
      <c r="O145" s="122">
        <f>INDEX('Export Project'!E:E,MATCH(Bestektabel!N145,'Export Project'!J:J,0))</f>
        <v>23</v>
      </c>
      <c r="P145" s="549">
        <f>INDEX('Export Project'!O:O,MATCH(Bestektabel!N145,'Export Project'!J:J,0))</f>
        <v>1.2</v>
      </c>
      <c r="Q145" s="139">
        <f>INDEX('Export Project'!V:V,MATCH(Bestektabel!N145,'Export Project'!J:J,0))</f>
        <v>-5.6</v>
      </c>
      <c r="R145" s="138" t="str">
        <f>INDEX('Export Project'!W:W,MATCH(Bestektabel!N470,'Export Project'!J:J,0))</f>
        <v>24-07-2019</v>
      </c>
      <c r="S145" s="139">
        <v>-5.59</v>
      </c>
      <c r="T145" s="137"/>
      <c r="U145" s="137" t="s">
        <v>3417</v>
      </c>
      <c r="V145" s="137"/>
      <c r="W145" s="133"/>
      <c r="X145" s="141"/>
      <c r="Y145" s="809">
        <v>1</v>
      </c>
      <c r="Z145" s="809">
        <v>1</v>
      </c>
      <c r="AA145" s="139">
        <f t="shared" si="34"/>
        <v>0.44999999999999929</v>
      </c>
      <c r="AB145" s="141"/>
      <c r="AC145" s="139">
        <v>-6.0399999999999991</v>
      </c>
      <c r="AD145" s="141"/>
      <c r="AE145" s="122">
        <f>INDEX('Export Project'!F:F,MATCH(N145,'Export Project'!J:J,0))</f>
        <v>3</v>
      </c>
      <c r="AF145" s="814">
        <f t="shared" si="37"/>
        <v>0.13043478260869565</v>
      </c>
      <c r="AG145" s="135">
        <f>INDEX('Export Project'!G:G,MATCH(N145,'Export Project'!J:J,0))</f>
        <v>0</v>
      </c>
      <c r="AH145" s="135">
        <f t="shared" si="38"/>
        <v>0</v>
      </c>
      <c r="AI145" s="140" t="s">
        <v>175</v>
      </c>
      <c r="AJ145" s="122">
        <f t="shared" si="39"/>
        <v>3.3000000000000003</v>
      </c>
      <c r="AK145" s="122" t="str">
        <f t="shared" si="35"/>
        <v>Verspreidbaar</v>
      </c>
      <c r="AL145" s="122">
        <f>AG145*1.1</f>
        <v>0</v>
      </c>
      <c r="AM145" s="848">
        <f t="shared" si="31"/>
        <v>0</v>
      </c>
      <c r="AN145" s="122" t="s">
        <v>38</v>
      </c>
      <c r="AO145" s="848">
        <f t="shared" si="32"/>
        <v>3.3000000000000003</v>
      </c>
      <c r="AQ145" s="136">
        <v>17123</v>
      </c>
      <c r="AR145" s="136" t="s">
        <v>39</v>
      </c>
      <c r="AS145" s="135"/>
      <c r="AT145" s="135"/>
      <c r="AU145" s="135">
        <f t="shared" si="40"/>
        <v>17123</v>
      </c>
      <c r="AV145" s="133" t="str">
        <f>INDEX('Samenvoeging Bbk en pfas'!E:E,MATCH(Bestektabel!AU145,'Samenvoeging Bbk en pfas'!B:B,0))</f>
        <v>Verspreidbaar</v>
      </c>
      <c r="AW145" s="133" t="str">
        <f>INDEX('Samenvoeging Bbk en pfas'!F:F,MATCH(Bestektabel!AU145,'Samenvoeging Bbk en pfas'!B:B,0))</f>
        <v>Klasse Industrie</v>
      </c>
      <c r="AX145" s="133" t="str">
        <f>INDEX('Samenvoeging Bbk en pfas'!G:G,MATCH(Bestektabel!AU145,'Samenvoeging Bbk en pfas'!B:B,0))</f>
        <v>Klasse A</v>
      </c>
      <c r="AY145" s="133" t="str">
        <f>INDEX('Samenvoeging Bbk en pfas'!H:H,MATCH(Bestektabel!AU145,'Samenvoeging Bbk en pfas'!B:B,0))</f>
        <v>GBT Landbodem</v>
      </c>
      <c r="AZ145" s="133" t="str">
        <f>INDEX('Samenvoeging Bbk en pfas'!I:I,MATCH(Bestektabel!AU145,'Samenvoeging Bbk en pfas'!B:B,0))</f>
        <v>GBT Waterbodem</v>
      </c>
      <c r="BA145" s="133" t="str">
        <f>INDEX('Samenvoeging Bbk en pfas'!J:J,MATCH(Bestektabel!AU145,'Samenvoeging Bbk en pfas'!B:B,0))</f>
        <v>GBT Waterbodem</v>
      </c>
      <c r="BC145" s="135" t="s">
        <v>3572</v>
      </c>
      <c r="BD145" s="135" t="e">
        <f>INDEX('Samenvoeging Bbk en pfas'!E:E,MATCH(Bestektabel!BC470,'Samenvoeging Bbk en pfas'!B:B,0))</f>
        <v>#N/A</v>
      </c>
      <c r="BE145" s="135" t="e">
        <f>INDEX('Samenvoeging Bbk en pfas'!F:F,MATCH(Bestektabel!BC470,'Samenvoeging Bbk en pfas'!B:B,0))</f>
        <v>#N/A</v>
      </c>
      <c r="BF145" s="135" t="e">
        <f>INDEX('Samenvoeging Bbk en pfas'!G:G,MATCH(Bestektabel!BC470,'Samenvoeging Bbk en pfas'!B:B,0))</f>
        <v>#N/A</v>
      </c>
      <c r="BG145" s="135" t="e">
        <f>INDEX('Samenvoeging Bbk en pfas'!H:H,MATCH(Bestektabel!BC470,'Samenvoeging Bbk en pfas'!B:B,0))</f>
        <v>#N/A</v>
      </c>
      <c r="BH145" s="135" t="e">
        <f>INDEX('Samenvoeging Bbk en pfas'!I:I,MATCH(Bestektabel!BC470,'Samenvoeging Bbk en pfas'!B:B,0))</f>
        <v>#N/A</v>
      </c>
      <c r="BI145" s="135" t="e">
        <f>INDEX('Samenvoeging Bbk en pfas'!J:J,MATCH(Bestektabel!BC470,'Samenvoeging Bbk en pfas'!B:B,0))</f>
        <v>#N/A</v>
      </c>
    </row>
    <row r="146" spans="1:61" hidden="1" x14ac:dyDescent="0.2">
      <c r="A146" s="124">
        <v>8</v>
      </c>
      <c r="B146" s="118">
        <v>3416</v>
      </c>
      <c r="C146" s="118">
        <v>341630</v>
      </c>
      <c r="D146" s="519" t="s">
        <v>428</v>
      </c>
      <c r="E146" s="135">
        <v>11</v>
      </c>
      <c r="F146" s="514" t="s">
        <v>429</v>
      </c>
      <c r="G146" s="514" t="s">
        <v>430</v>
      </c>
      <c r="H146" s="133" t="s">
        <v>3594</v>
      </c>
      <c r="I146" s="137" t="s">
        <v>182</v>
      </c>
      <c r="J146" s="514" t="s">
        <v>449</v>
      </c>
      <c r="K146" s="133" t="s">
        <v>754</v>
      </c>
      <c r="L146" s="165" t="str">
        <f t="shared" si="36"/>
        <v>17162 - 180-058-00014</v>
      </c>
      <c r="M146" s="165" t="s">
        <v>39</v>
      </c>
      <c r="N146" s="135">
        <v>5291</v>
      </c>
      <c r="O146" s="122">
        <f>INDEX('Export Project'!E:E,MATCH(Bestektabel!N146,'Export Project'!J:J,0))</f>
        <v>55</v>
      </c>
      <c r="P146" s="549">
        <f>INDEX('Export Project'!O:O,MATCH(Bestektabel!N146,'Export Project'!J:J,0))</f>
        <v>1</v>
      </c>
      <c r="Q146" s="139">
        <f>INDEX('Export Project'!V:V,MATCH(Bestektabel!N146,'Export Project'!J:J,0))</f>
        <v>-5.7</v>
      </c>
      <c r="R146" s="138" t="str">
        <f>INDEX('Export Project'!W:W,MATCH(Bestektabel!N602,'Export Project'!J:J,0))</f>
        <v>30-05-2016</v>
      </c>
      <c r="S146" s="139">
        <v>-5.64</v>
      </c>
      <c r="T146" s="137"/>
      <c r="U146" s="137" t="s">
        <v>3417</v>
      </c>
      <c r="V146" s="137"/>
      <c r="W146" s="133"/>
      <c r="X146" s="141"/>
      <c r="Y146" s="811" t="s">
        <v>757</v>
      </c>
      <c r="Z146" s="811" t="s">
        <v>757</v>
      </c>
      <c r="AA146" s="139" t="s">
        <v>40</v>
      </c>
      <c r="AB146" s="141"/>
      <c r="AC146" s="520" t="s">
        <v>40</v>
      </c>
      <c r="AD146" s="141"/>
      <c r="AE146" s="122">
        <f>INDEX('Export Project'!F:F,MATCH(N146,'Export Project'!J:J,0))</f>
        <v>6</v>
      </c>
      <c r="AF146" s="814">
        <f t="shared" si="37"/>
        <v>0.10909090909090909</v>
      </c>
      <c r="AG146" s="135">
        <f>INDEX('Export Project'!G:G,MATCH(N146,'Export Project'!J:J,0))</f>
        <v>1</v>
      </c>
      <c r="AH146" s="814">
        <f t="shared" si="38"/>
        <v>1.8181818181818181E-2</v>
      </c>
      <c r="AI146" s="140" t="s">
        <v>175</v>
      </c>
      <c r="AJ146" s="122">
        <f t="shared" si="39"/>
        <v>6.6000000000000005</v>
      </c>
      <c r="AK146" s="122" t="str">
        <f t="shared" si="35"/>
        <v>Verspreidbaar</v>
      </c>
      <c r="AL146" s="122" t="s">
        <v>175</v>
      </c>
      <c r="AM146" s="848">
        <v>0</v>
      </c>
      <c r="AN146" s="122" t="s">
        <v>38</v>
      </c>
      <c r="AO146" s="848">
        <f>AJ146+AM146</f>
        <v>6.6000000000000005</v>
      </c>
      <c r="AQ146" s="136">
        <v>17162</v>
      </c>
      <c r="AR146" s="136" t="s">
        <v>39</v>
      </c>
      <c r="AS146" s="135"/>
      <c r="AT146" s="135"/>
      <c r="AU146" s="135">
        <f t="shared" si="40"/>
        <v>17162</v>
      </c>
      <c r="AV146" s="133" t="str">
        <f>INDEX('Samenvoeging Bbk en pfas'!E:E,MATCH(Bestektabel!AU146,'Samenvoeging Bbk en pfas'!B:B,0))</f>
        <v>Verspreidbaar</v>
      </c>
      <c r="AW146" s="133" t="str">
        <f>INDEX('Samenvoeging Bbk en pfas'!F:F,MATCH(Bestektabel!AU146,'Samenvoeging Bbk en pfas'!B:B,0))</f>
        <v>Niet toepasbaar</v>
      </c>
      <c r="AX146" s="133" t="str">
        <f>INDEX('Samenvoeging Bbk en pfas'!G:G,MATCH(Bestektabel!AU146,'Samenvoeging Bbk en pfas'!B:B,0))</f>
        <v>Niet toepasbaar</v>
      </c>
      <c r="AY146" s="133" t="str">
        <f>INDEX('Samenvoeging Bbk en pfas'!H:H,MATCH(Bestektabel!AU146,'Samenvoeging Bbk en pfas'!B:B,0))</f>
        <v>GBT Landbodem</v>
      </c>
      <c r="AZ146" s="133" t="str">
        <f>INDEX('Samenvoeging Bbk en pfas'!I:I,MATCH(Bestektabel!AU146,'Samenvoeging Bbk en pfas'!B:B,0))</f>
        <v>Niet toepasbaar</v>
      </c>
      <c r="BA146" s="133" t="str">
        <f>INDEX('Samenvoeging Bbk en pfas'!J:J,MATCH(Bestektabel!AU146,'Samenvoeging Bbk en pfas'!B:B,0))</f>
        <v>Niet toepasbaar</v>
      </c>
      <c r="BC146" s="135" t="s">
        <v>3576</v>
      </c>
      <c r="BD146" s="135" t="e">
        <f>INDEX('Samenvoeging Bbk en pfas'!E:E,MATCH(Bestektabel!BC602,'Samenvoeging Bbk en pfas'!B:B,0))</f>
        <v>#N/A</v>
      </c>
      <c r="BE146" s="135" t="e">
        <f>INDEX('Samenvoeging Bbk en pfas'!F:F,MATCH(Bestektabel!BC602,'Samenvoeging Bbk en pfas'!B:B,0))</f>
        <v>#N/A</v>
      </c>
      <c r="BF146" s="135" t="e">
        <f>INDEX('Samenvoeging Bbk en pfas'!G:G,MATCH(Bestektabel!BC602,'Samenvoeging Bbk en pfas'!B:B,0))</f>
        <v>#N/A</v>
      </c>
      <c r="BG146" s="135" t="e">
        <f>INDEX('Samenvoeging Bbk en pfas'!H:H,MATCH(Bestektabel!BC602,'Samenvoeging Bbk en pfas'!B:B,0))</f>
        <v>#N/A</v>
      </c>
      <c r="BH146" s="135" t="e">
        <f>INDEX('Samenvoeging Bbk en pfas'!I:I,MATCH(Bestektabel!BC602,'Samenvoeging Bbk en pfas'!B:B,0))</f>
        <v>#N/A</v>
      </c>
      <c r="BI146" s="135" t="e">
        <f>INDEX('Samenvoeging Bbk en pfas'!J:J,MATCH(Bestektabel!BC602,'Samenvoeging Bbk en pfas'!B:B,0))</f>
        <v>#N/A</v>
      </c>
    </row>
    <row r="147" spans="1:61" hidden="1" x14ac:dyDescent="0.2">
      <c r="A147" s="124">
        <v>8</v>
      </c>
      <c r="B147" s="118">
        <v>3416</v>
      </c>
      <c r="C147" s="118">
        <v>341630</v>
      </c>
      <c r="D147" s="519" t="s">
        <v>428</v>
      </c>
      <c r="E147" s="135">
        <v>11</v>
      </c>
      <c r="F147" s="514" t="s">
        <v>429</v>
      </c>
      <c r="G147" s="514" t="s">
        <v>430</v>
      </c>
      <c r="H147" s="133" t="s">
        <v>3594</v>
      </c>
      <c r="I147" s="137" t="s">
        <v>182</v>
      </c>
      <c r="J147" s="514" t="s">
        <v>449</v>
      </c>
      <c r="K147" s="133" t="s">
        <v>754</v>
      </c>
      <c r="L147" s="165" t="str">
        <f t="shared" si="36"/>
        <v>17162 - 180-058-00014</v>
      </c>
      <c r="M147" s="165" t="s">
        <v>39</v>
      </c>
      <c r="N147" s="135">
        <v>5292</v>
      </c>
      <c r="O147" s="122">
        <f>INDEX('Export Project'!E:E,MATCH(Bestektabel!N147,'Export Project'!J:J,0))</f>
        <v>25</v>
      </c>
      <c r="P147" s="549">
        <f>INDEX('Export Project'!O:O,MATCH(Bestektabel!N147,'Export Project'!J:J,0))</f>
        <v>1.1000000000000001</v>
      </c>
      <c r="Q147" s="139">
        <f>INDEX('Export Project'!V:V,MATCH(Bestektabel!N147,'Export Project'!J:J,0))</f>
        <v>-5.7</v>
      </c>
      <c r="R147" s="138" t="str">
        <f>INDEX('Export Project'!W:W,MATCH(Bestektabel!N603,'Export Project'!J:J,0))</f>
        <v>30-05-2016</v>
      </c>
      <c r="S147" s="139">
        <v>-5.64</v>
      </c>
      <c r="T147" s="137"/>
      <c r="U147" s="137" t="s">
        <v>3417</v>
      </c>
      <c r="V147" s="137"/>
      <c r="W147" s="133"/>
      <c r="X147" s="141"/>
      <c r="Y147" s="811" t="s">
        <v>757</v>
      </c>
      <c r="Z147" s="811" t="s">
        <v>757</v>
      </c>
      <c r="AA147" s="139" t="s">
        <v>40</v>
      </c>
      <c r="AB147" s="141"/>
      <c r="AC147" s="520" t="s">
        <v>40</v>
      </c>
      <c r="AD147" s="141"/>
      <c r="AE147" s="122">
        <f>INDEX('Export Project'!F:F,MATCH(N147,'Export Project'!J:J,0))</f>
        <v>5</v>
      </c>
      <c r="AF147" s="814">
        <f t="shared" si="37"/>
        <v>0.2</v>
      </c>
      <c r="AG147" s="135">
        <f>INDEX('Export Project'!G:G,MATCH(N147,'Export Project'!J:J,0))</f>
        <v>0</v>
      </c>
      <c r="AH147" s="135">
        <f t="shared" si="38"/>
        <v>0</v>
      </c>
      <c r="AI147" s="140" t="s">
        <v>175</v>
      </c>
      <c r="AJ147" s="122">
        <f t="shared" si="39"/>
        <v>5.5</v>
      </c>
      <c r="AK147" s="122" t="str">
        <f t="shared" si="35"/>
        <v>Verspreidbaar</v>
      </c>
      <c r="AL147" s="122">
        <f>AG147*1.1</f>
        <v>0</v>
      </c>
      <c r="AM147" s="848">
        <v>0</v>
      </c>
      <c r="AN147" s="122" t="s">
        <v>38</v>
      </c>
      <c r="AO147" s="848">
        <f>AJ147+AM147</f>
        <v>5.5</v>
      </c>
      <c r="AQ147" s="136">
        <v>17162</v>
      </c>
      <c r="AR147" s="136" t="s">
        <v>39</v>
      </c>
      <c r="AS147" s="135"/>
      <c r="AT147" s="135"/>
      <c r="AU147" s="135">
        <f t="shared" si="40"/>
        <v>17162</v>
      </c>
      <c r="AV147" s="133" t="str">
        <f>INDEX('Samenvoeging Bbk en pfas'!E:E,MATCH(Bestektabel!AU147,'Samenvoeging Bbk en pfas'!B:B,0))</f>
        <v>Verspreidbaar</v>
      </c>
      <c r="AW147" s="133" t="str">
        <f>INDEX('Samenvoeging Bbk en pfas'!F:F,MATCH(Bestektabel!AU147,'Samenvoeging Bbk en pfas'!B:B,0))</f>
        <v>Niet toepasbaar</v>
      </c>
      <c r="AX147" s="133" t="str">
        <f>INDEX('Samenvoeging Bbk en pfas'!G:G,MATCH(Bestektabel!AU147,'Samenvoeging Bbk en pfas'!B:B,0))</f>
        <v>Niet toepasbaar</v>
      </c>
      <c r="AY147" s="133" t="str">
        <f>INDEX('Samenvoeging Bbk en pfas'!H:H,MATCH(Bestektabel!AU147,'Samenvoeging Bbk en pfas'!B:B,0))</f>
        <v>GBT Landbodem</v>
      </c>
      <c r="AZ147" s="133" t="str">
        <f>INDEX('Samenvoeging Bbk en pfas'!I:I,MATCH(Bestektabel!AU147,'Samenvoeging Bbk en pfas'!B:B,0))</f>
        <v>Niet toepasbaar</v>
      </c>
      <c r="BA147" s="133" t="str">
        <f>INDEX('Samenvoeging Bbk en pfas'!J:J,MATCH(Bestektabel!AU147,'Samenvoeging Bbk en pfas'!B:B,0))</f>
        <v>Niet toepasbaar</v>
      </c>
      <c r="BC147" s="135" t="s">
        <v>3576</v>
      </c>
      <c r="BD147" s="135" t="e">
        <f>INDEX('Samenvoeging Bbk en pfas'!E:E,MATCH(Bestektabel!BC603,'Samenvoeging Bbk en pfas'!B:B,0))</f>
        <v>#N/A</v>
      </c>
      <c r="BE147" s="135" t="e">
        <f>INDEX('Samenvoeging Bbk en pfas'!F:F,MATCH(Bestektabel!BC603,'Samenvoeging Bbk en pfas'!B:B,0))</f>
        <v>#N/A</v>
      </c>
      <c r="BF147" s="135" t="e">
        <f>INDEX('Samenvoeging Bbk en pfas'!G:G,MATCH(Bestektabel!BC603,'Samenvoeging Bbk en pfas'!B:B,0))</f>
        <v>#N/A</v>
      </c>
      <c r="BG147" s="135" t="e">
        <f>INDEX('Samenvoeging Bbk en pfas'!H:H,MATCH(Bestektabel!BC603,'Samenvoeging Bbk en pfas'!B:B,0))</f>
        <v>#N/A</v>
      </c>
      <c r="BH147" s="135" t="e">
        <f>INDEX('Samenvoeging Bbk en pfas'!I:I,MATCH(Bestektabel!BC603,'Samenvoeging Bbk en pfas'!B:B,0))</f>
        <v>#N/A</v>
      </c>
      <c r="BI147" s="135" t="e">
        <f>INDEX('Samenvoeging Bbk en pfas'!J:J,MATCH(Bestektabel!BC603,'Samenvoeging Bbk en pfas'!B:B,0))</f>
        <v>#N/A</v>
      </c>
    </row>
    <row r="148" spans="1:61" hidden="1" x14ac:dyDescent="0.2">
      <c r="A148" s="124">
        <v>8</v>
      </c>
      <c r="B148" s="118">
        <v>3416</v>
      </c>
      <c r="C148" s="118">
        <v>341620</v>
      </c>
      <c r="D148" s="519" t="s">
        <v>428</v>
      </c>
      <c r="E148" s="135">
        <v>11</v>
      </c>
      <c r="F148" s="514" t="s">
        <v>429</v>
      </c>
      <c r="G148" s="514" t="s">
        <v>430</v>
      </c>
      <c r="H148" s="133" t="s">
        <v>3594</v>
      </c>
      <c r="I148" s="137" t="s">
        <v>182</v>
      </c>
      <c r="J148" s="514" t="s">
        <v>449</v>
      </c>
      <c r="K148" s="133" t="s">
        <v>777</v>
      </c>
      <c r="L148" s="165" t="str">
        <f t="shared" si="36"/>
        <v>17165 - 180-058-01345</v>
      </c>
      <c r="M148" s="165" t="str">
        <f>INDEX('Export Project'!D:D,MATCH(Bestektabel!N626,'Export Project'!J:J,0))</f>
        <v>Nee</v>
      </c>
      <c r="N148" s="135">
        <v>5273</v>
      </c>
      <c r="O148" s="122">
        <f>INDEX('Export Project'!E:E,MATCH(Bestektabel!N148,'Export Project'!J:J,0))</f>
        <v>68</v>
      </c>
      <c r="P148" s="549">
        <f>INDEX('Export Project'!O:O,MATCH(Bestektabel!N148,'Export Project'!J:J,0))</f>
        <v>1.6</v>
      </c>
      <c r="Q148" s="139">
        <f>INDEX('Export Project'!V:V,MATCH(Bestektabel!N148,'Export Project'!J:J,0))</f>
        <v>-5.65</v>
      </c>
      <c r="R148" s="138" t="str">
        <f>INDEX('Export Project'!W:W,MATCH(Bestektabel!N626,'Export Project'!J:J,0))</f>
        <v>03-06-2016</v>
      </c>
      <c r="S148" s="139">
        <v>-5.64</v>
      </c>
      <c r="T148" s="137"/>
      <c r="U148" s="137" t="s">
        <v>3417</v>
      </c>
      <c r="V148" s="137"/>
      <c r="W148" s="133"/>
      <c r="X148" s="141"/>
      <c r="Y148" s="809">
        <v>1</v>
      </c>
      <c r="Z148" s="809">
        <v>1</v>
      </c>
      <c r="AA148" s="139">
        <f>S148-AC148</f>
        <v>0.59999999999999964</v>
      </c>
      <c r="AB148" s="141"/>
      <c r="AC148" s="139">
        <v>-6.2399999999999993</v>
      </c>
      <c r="AD148" s="141"/>
      <c r="AE148" s="122">
        <f>INDEX('Export Project'!F:F,MATCH(N148,'Export Project'!J:J,0))</f>
        <v>12</v>
      </c>
      <c r="AF148" s="814">
        <f t="shared" si="37"/>
        <v>0.17647058823529413</v>
      </c>
      <c r="AG148" s="135">
        <f>INDEX('Export Project'!G:G,MATCH(N148,'Export Project'!J:J,0))</f>
        <v>25</v>
      </c>
      <c r="AH148" s="814">
        <f t="shared" si="38"/>
        <v>0.36764705882352944</v>
      </c>
      <c r="AI148" s="140" t="s">
        <v>175</v>
      </c>
      <c r="AJ148" s="122">
        <f t="shared" si="39"/>
        <v>13.200000000000001</v>
      </c>
      <c r="AK148" s="122" t="str">
        <f t="shared" si="35"/>
        <v>Verspreidbaar</v>
      </c>
      <c r="AL148" s="122" t="s">
        <v>175</v>
      </c>
      <c r="AM148" s="848">
        <f>AG148*1.1</f>
        <v>27.500000000000004</v>
      </c>
      <c r="AN148" s="122" t="s">
        <v>38</v>
      </c>
      <c r="AO148" s="848">
        <f>SUM(AM148+AJ148)</f>
        <v>40.700000000000003</v>
      </c>
      <c r="AQ148" s="136">
        <v>17165</v>
      </c>
      <c r="AR148" s="136" t="s">
        <v>39</v>
      </c>
      <c r="AS148" s="135"/>
      <c r="AT148" s="135"/>
      <c r="AU148" s="135">
        <f t="shared" si="40"/>
        <v>17165</v>
      </c>
      <c r="AV148" s="133" t="str">
        <f>INDEX('Samenvoeging Bbk en pfas'!E:E,MATCH(Bestektabel!AU148,'Samenvoeging Bbk en pfas'!B:B,0))</f>
        <v>Verspreidbaar</v>
      </c>
      <c r="AW148" s="133" t="str">
        <f>INDEX('Samenvoeging Bbk en pfas'!F:F,MATCH(Bestektabel!AU148,'Samenvoeging Bbk en pfas'!B:B,0))</f>
        <v>Klasse Industrie</v>
      </c>
      <c r="AX148" s="133" t="str">
        <f>INDEX('Samenvoeging Bbk en pfas'!G:G,MATCH(Bestektabel!AU148,'Samenvoeging Bbk en pfas'!B:B,0))</f>
        <v>Niet toepasbaar</v>
      </c>
      <c r="AY148" s="133" t="str">
        <f>INDEX('Samenvoeging Bbk en pfas'!H:H,MATCH(Bestektabel!AU148,'Samenvoeging Bbk en pfas'!B:B,0))</f>
        <v>GBT Landbodem</v>
      </c>
      <c r="AZ148" s="133" t="str">
        <f>INDEX('Samenvoeging Bbk en pfas'!I:I,MATCH(Bestektabel!AU148,'Samenvoeging Bbk en pfas'!B:B,0))</f>
        <v>Niet toepasbaar</v>
      </c>
      <c r="BA148" s="133" t="str">
        <f>INDEX('Samenvoeging Bbk en pfas'!J:J,MATCH(Bestektabel!AU148,'Samenvoeging Bbk en pfas'!B:B,0))</f>
        <v>Niet toepasbaar</v>
      </c>
      <c r="BC148" s="135" t="s">
        <v>3577</v>
      </c>
      <c r="BD148" s="135" t="e">
        <f>INDEX('Samenvoeging Bbk en pfas'!E:E,MATCH(Bestektabel!BC626,'Samenvoeging Bbk en pfas'!B:B,0))</f>
        <v>#N/A</v>
      </c>
      <c r="BE148" s="135" t="e">
        <f>INDEX('Samenvoeging Bbk en pfas'!F:F,MATCH(Bestektabel!BC626,'Samenvoeging Bbk en pfas'!B:B,0))</f>
        <v>#N/A</v>
      </c>
      <c r="BF148" s="135" t="e">
        <f>INDEX('Samenvoeging Bbk en pfas'!G:G,MATCH(Bestektabel!BC626,'Samenvoeging Bbk en pfas'!B:B,0))</f>
        <v>#N/A</v>
      </c>
      <c r="BG148" s="135" t="e">
        <f>INDEX('Samenvoeging Bbk en pfas'!H:H,MATCH(Bestektabel!BC626,'Samenvoeging Bbk en pfas'!B:B,0))</f>
        <v>#N/A</v>
      </c>
      <c r="BH148" s="135" t="e">
        <f>INDEX('Samenvoeging Bbk en pfas'!I:I,MATCH(Bestektabel!BC626,'Samenvoeging Bbk en pfas'!B:B,0))</f>
        <v>#N/A</v>
      </c>
      <c r="BI148" s="135" t="e">
        <f>INDEX('Samenvoeging Bbk en pfas'!J:J,MATCH(Bestektabel!BC626,'Samenvoeging Bbk en pfas'!B:B,0))</f>
        <v>#N/A</v>
      </c>
    </row>
    <row r="149" spans="1:61" hidden="1" x14ac:dyDescent="0.2">
      <c r="A149" s="124">
        <v>6</v>
      </c>
      <c r="B149" s="118">
        <v>3415</v>
      </c>
      <c r="C149" s="118">
        <v>341520</v>
      </c>
      <c r="D149" s="519" t="s">
        <v>428</v>
      </c>
      <c r="E149" s="135">
        <v>11</v>
      </c>
      <c r="F149" s="514" t="s">
        <v>429</v>
      </c>
      <c r="G149" s="514" t="s">
        <v>430</v>
      </c>
      <c r="H149" s="133" t="s">
        <v>3594</v>
      </c>
      <c r="I149" s="137" t="s">
        <v>182</v>
      </c>
      <c r="J149" s="514" t="s">
        <v>449</v>
      </c>
      <c r="K149" s="133" t="s">
        <v>799</v>
      </c>
      <c r="L149" s="165" t="str">
        <f t="shared" si="36"/>
        <v>17175 - 180-058-01127</v>
      </c>
      <c r="M149" s="165" t="str">
        <f>INDEX('Export Project'!D:D,MATCH(Bestektabel!N642,'Export Project'!J:J,0))</f>
        <v>Nee</v>
      </c>
      <c r="N149" s="135">
        <v>5355</v>
      </c>
      <c r="O149" s="122">
        <f>INDEX('Export Project'!E:E,MATCH(Bestektabel!N149,'Export Project'!J:J,0))</f>
        <v>29</v>
      </c>
      <c r="P149" s="549">
        <f>INDEX('Export Project'!O:O,MATCH(Bestektabel!N149,'Export Project'!J:J,0))</f>
        <v>2.6</v>
      </c>
      <c r="Q149" s="139">
        <f>INDEX('Export Project'!V:V,MATCH(Bestektabel!N149,'Export Project'!J:J,0))</f>
        <v>-5.83</v>
      </c>
      <c r="R149" s="138" t="str">
        <f>INDEX('Export Project'!W:W,MATCH(Bestektabel!N642,'Export Project'!J:J,0))</f>
        <v>07-08-2019</v>
      </c>
      <c r="S149" s="139">
        <v>-6.02</v>
      </c>
      <c r="T149" s="137"/>
      <c r="U149" s="137" t="s">
        <v>3417</v>
      </c>
      <c r="V149" s="137"/>
      <c r="W149" s="133"/>
      <c r="X149" s="141"/>
      <c r="Y149" s="809">
        <v>1</v>
      </c>
      <c r="Z149" s="809">
        <v>1</v>
      </c>
      <c r="AA149" s="139">
        <f>S149-AC149</f>
        <v>0.59999999999999964</v>
      </c>
      <c r="AB149" s="141"/>
      <c r="AC149" s="139">
        <v>-6.6199999999999992</v>
      </c>
      <c r="AD149" s="141"/>
      <c r="AE149" s="122">
        <f>INDEX('Export Project'!F:F,MATCH(N149,'Export Project'!J:J,0))</f>
        <v>8</v>
      </c>
      <c r="AF149" s="814">
        <f t="shared" si="37"/>
        <v>0.27586206896551724</v>
      </c>
      <c r="AG149" s="135">
        <f>INDEX('Export Project'!G:G,MATCH(N149,'Export Project'!J:J,0))</f>
        <v>25</v>
      </c>
      <c r="AH149" s="814">
        <f t="shared" si="38"/>
        <v>0.86206896551724133</v>
      </c>
      <c r="AI149" s="140" t="s">
        <v>175</v>
      </c>
      <c r="AJ149" s="122">
        <f t="shared" si="39"/>
        <v>8.8000000000000007</v>
      </c>
      <c r="AK149" s="122" t="str">
        <f t="shared" si="35"/>
        <v>Vrij verspreidbaar</v>
      </c>
      <c r="AL149" s="122" t="s">
        <v>175</v>
      </c>
      <c r="AM149" s="848">
        <f>AG149*1.1</f>
        <v>27.500000000000004</v>
      </c>
      <c r="AN149" s="122" t="s">
        <v>38</v>
      </c>
      <c r="AO149" s="848">
        <f>SUM(AM149+AJ149)</f>
        <v>36.300000000000004</v>
      </c>
      <c r="AQ149" s="136">
        <v>17175</v>
      </c>
      <c r="AR149" s="136" t="s">
        <v>39</v>
      </c>
      <c r="AS149" s="135"/>
      <c r="AT149" s="135"/>
      <c r="AU149" s="135">
        <f t="shared" si="40"/>
        <v>17175</v>
      </c>
      <c r="AV149" s="133" t="str">
        <f>INDEX('Samenvoeging Bbk en pfas'!E:E,MATCH(Bestektabel!AU149,'Samenvoeging Bbk en pfas'!B:B,0))</f>
        <v>Vrij verspreidbaar</v>
      </c>
      <c r="AW149" s="133" t="str">
        <f>INDEX('Samenvoeging Bbk en pfas'!F:F,MATCH(Bestektabel!AU149,'Samenvoeging Bbk en pfas'!B:B,0))</f>
        <v>Vrij toepasbaar</v>
      </c>
      <c r="AX149" s="133" t="str">
        <f>INDEX('Samenvoeging Bbk en pfas'!G:G,MATCH(Bestektabel!AU149,'Samenvoeging Bbk en pfas'!B:B,0))</f>
        <v>Vrij toepasbaar</v>
      </c>
      <c r="AY149" s="133" t="str">
        <f>INDEX('Samenvoeging Bbk en pfas'!H:H,MATCH(Bestektabel!AU149,'Samenvoeging Bbk en pfas'!B:B,0))</f>
        <v>Vrij toepasbaar</v>
      </c>
      <c r="AZ149" s="133" t="str">
        <f>INDEX('Samenvoeging Bbk en pfas'!I:I,MATCH(Bestektabel!AU149,'Samenvoeging Bbk en pfas'!B:B,0))</f>
        <v>Vrij toepasbaar</v>
      </c>
      <c r="BA149" s="133" t="str">
        <f>INDEX('Samenvoeging Bbk en pfas'!J:J,MATCH(Bestektabel!AU149,'Samenvoeging Bbk en pfas'!B:B,0))</f>
        <v>Vrij toepasbaar</v>
      </c>
      <c r="BC149" s="135" t="s">
        <v>3578</v>
      </c>
      <c r="BD149" s="135" t="e">
        <f>INDEX('Samenvoeging Bbk en pfas'!E:E,MATCH(Bestektabel!BC642,'Samenvoeging Bbk en pfas'!B:B,0))</f>
        <v>#N/A</v>
      </c>
      <c r="BE149" s="135" t="e">
        <f>INDEX('Samenvoeging Bbk en pfas'!F:F,MATCH(Bestektabel!BC642,'Samenvoeging Bbk en pfas'!B:B,0))</f>
        <v>#N/A</v>
      </c>
      <c r="BF149" s="135" t="e">
        <f>INDEX('Samenvoeging Bbk en pfas'!G:G,MATCH(Bestektabel!BC642,'Samenvoeging Bbk en pfas'!B:B,0))</f>
        <v>#N/A</v>
      </c>
      <c r="BG149" s="135" t="e">
        <f>INDEX('Samenvoeging Bbk en pfas'!H:H,MATCH(Bestektabel!BC642,'Samenvoeging Bbk en pfas'!B:B,0))</f>
        <v>#N/A</v>
      </c>
      <c r="BH149" s="135" t="e">
        <f>INDEX('Samenvoeging Bbk en pfas'!I:I,MATCH(Bestektabel!BC642,'Samenvoeging Bbk en pfas'!B:B,0))</f>
        <v>#N/A</v>
      </c>
      <c r="BI149" s="135" t="e">
        <f>INDEX('Samenvoeging Bbk en pfas'!J:J,MATCH(Bestektabel!BC642,'Samenvoeging Bbk en pfas'!B:B,0))</f>
        <v>#N/A</v>
      </c>
    </row>
    <row r="150" spans="1:61" hidden="1" x14ac:dyDescent="0.2">
      <c r="A150" s="124">
        <v>14</v>
      </c>
      <c r="B150" s="118">
        <v>3422</v>
      </c>
      <c r="C150" s="118">
        <v>342220</v>
      </c>
      <c r="D150" s="519" t="s">
        <v>428</v>
      </c>
      <c r="E150" s="135">
        <v>11</v>
      </c>
      <c r="F150" s="514" t="s">
        <v>429</v>
      </c>
      <c r="G150" s="514" t="s">
        <v>430</v>
      </c>
      <c r="H150" s="133" t="s">
        <v>3594</v>
      </c>
      <c r="I150" s="137" t="s">
        <v>182</v>
      </c>
      <c r="J150" s="514" t="s">
        <v>449</v>
      </c>
      <c r="K150" s="133" t="s">
        <v>821</v>
      </c>
      <c r="L150" s="165" t="str">
        <f t="shared" si="36"/>
        <v>17189 - 180-058-00004</v>
      </c>
      <c r="M150" s="165" t="s">
        <v>39</v>
      </c>
      <c r="N150" s="135">
        <v>5237</v>
      </c>
      <c r="O150" s="122">
        <f>INDEX('Export Project'!E:E,MATCH(Bestektabel!N150,'Export Project'!J:J,0))</f>
        <v>28</v>
      </c>
      <c r="P150" s="549">
        <f>INDEX('Export Project'!O:O,MATCH(Bestektabel!N150,'Export Project'!J:J,0))</f>
        <v>1.2</v>
      </c>
      <c r="Q150" s="139">
        <f>INDEX('Export Project'!V:V,MATCH(Bestektabel!N150,'Export Project'!J:J,0))</f>
        <v>-5.63</v>
      </c>
      <c r="R150" s="138" t="str">
        <f>INDEX('Export Project'!W:W,MATCH(Bestektabel!N668,'Export Project'!J:J,0))</f>
        <v>23-07-2019</v>
      </c>
      <c r="S150" s="139">
        <v>-5.56</v>
      </c>
      <c r="T150" s="137"/>
      <c r="U150" s="137" t="s">
        <v>3417</v>
      </c>
      <c r="V150" s="137"/>
      <c r="W150" s="133"/>
      <c r="X150" s="141"/>
      <c r="Y150" s="811" t="s">
        <v>757</v>
      </c>
      <c r="Z150" s="811" t="s">
        <v>757</v>
      </c>
      <c r="AA150" s="139" t="s">
        <v>40</v>
      </c>
      <c r="AB150" s="141"/>
      <c r="AC150" s="520" t="s">
        <v>40</v>
      </c>
      <c r="AD150" s="141"/>
      <c r="AE150" s="122">
        <f>INDEX('Export Project'!F:F,MATCH(N150,'Export Project'!J:J,0))</f>
        <v>3</v>
      </c>
      <c r="AF150" s="814">
        <f t="shared" si="37"/>
        <v>0.10714285714285714</v>
      </c>
      <c r="AG150" s="135">
        <f>INDEX('Export Project'!G:G,MATCH(N150,'Export Project'!J:J,0))</f>
        <v>1</v>
      </c>
      <c r="AH150" s="814">
        <f t="shared" si="38"/>
        <v>3.5714285714285712E-2</v>
      </c>
      <c r="AI150" s="140" t="s">
        <v>175</v>
      </c>
      <c r="AJ150" s="122">
        <f t="shared" si="39"/>
        <v>3.3000000000000003</v>
      </c>
      <c r="AK150" s="122" t="str">
        <f t="shared" si="35"/>
        <v>Verspreidbaar</v>
      </c>
      <c r="AL150" s="122" t="s">
        <v>175</v>
      </c>
      <c r="AM150" s="848">
        <v>0</v>
      </c>
      <c r="AN150" s="122" t="s">
        <v>38</v>
      </c>
      <c r="AO150" s="848">
        <f t="shared" ref="AO150:AO157" si="41">AJ150+AM150</f>
        <v>3.3000000000000003</v>
      </c>
      <c r="AQ150" s="136">
        <v>17189</v>
      </c>
      <c r="AR150" s="136" t="s">
        <v>39</v>
      </c>
      <c r="AS150" s="135"/>
      <c r="AT150" s="135"/>
      <c r="AU150" s="135">
        <f t="shared" si="40"/>
        <v>17189</v>
      </c>
      <c r="AV150" s="133" t="str">
        <f>INDEX('Samenvoeging Bbk en pfas'!E:E,MATCH(Bestektabel!AU150,'Samenvoeging Bbk en pfas'!B:B,0))</f>
        <v>Verspreidbaar</v>
      </c>
      <c r="AW150" s="133" t="str">
        <f>INDEX('Samenvoeging Bbk en pfas'!F:F,MATCH(Bestektabel!AU150,'Samenvoeging Bbk en pfas'!B:B,0))</f>
        <v>Klasse Industrie</v>
      </c>
      <c r="AX150" s="133" t="str">
        <f>INDEX('Samenvoeging Bbk en pfas'!G:G,MATCH(Bestektabel!AU150,'Samenvoeging Bbk en pfas'!B:B,0))</f>
        <v>Klasse A</v>
      </c>
      <c r="AY150" s="133" t="str">
        <f>INDEX('Samenvoeging Bbk en pfas'!H:H,MATCH(Bestektabel!AU150,'Samenvoeging Bbk en pfas'!B:B,0))</f>
        <v>GBT Landbodem</v>
      </c>
      <c r="AZ150" s="133" t="str">
        <f>INDEX('Samenvoeging Bbk en pfas'!I:I,MATCH(Bestektabel!AU150,'Samenvoeging Bbk en pfas'!B:B,0))</f>
        <v>GBT Waterbodem</v>
      </c>
      <c r="BA150" s="133" t="str">
        <f>INDEX('Samenvoeging Bbk en pfas'!J:J,MATCH(Bestektabel!AU150,'Samenvoeging Bbk en pfas'!B:B,0))</f>
        <v>GBT Waterbodem</v>
      </c>
      <c r="BC150" s="135" t="s">
        <v>3579</v>
      </c>
      <c r="BD150" s="135" t="e">
        <f>INDEX('Samenvoeging Bbk en pfas'!E:E,MATCH(Bestektabel!BC668,'Samenvoeging Bbk en pfas'!B:B,0))</f>
        <v>#N/A</v>
      </c>
      <c r="BE150" s="135" t="e">
        <f>INDEX('Samenvoeging Bbk en pfas'!F:F,MATCH(Bestektabel!BC668,'Samenvoeging Bbk en pfas'!B:B,0))</f>
        <v>#N/A</v>
      </c>
      <c r="BF150" s="135" t="e">
        <f>INDEX('Samenvoeging Bbk en pfas'!G:G,MATCH(Bestektabel!BC668,'Samenvoeging Bbk en pfas'!B:B,0))</f>
        <v>#N/A</v>
      </c>
      <c r="BG150" s="135" t="e">
        <f>INDEX('Samenvoeging Bbk en pfas'!H:H,MATCH(Bestektabel!BC668,'Samenvoeging Bbk en pfas'!B:B,0))</f>
        <v>#N/A</v>
      </c>
      <c r="BH150" s="135" t="e">
        <f>INDEX('Samenvoeging Bbk en pfas'!I:I,MATCH(Bestektabel!BC668,'Samenvoeging Bbk en pfas'!B:B,0))</f>
        <v>#N/A</v>
      </c>
      <c r="BI150" s="135" t="e">
        <f>INDEX('Samenvoeging Bbk en pfas'!J:J,MATCH(Bestektabel!BC668,'Samenvoeging Bbk en pfas'!B:B,0))</f>
        <v>#N/A</v>
      </c>
    </row>
    <row r="151" spans="1:61" hidden="1" x14ac:dyDescent="0.2">
      <c r="A151" s="124">
        <v>14</v>
      </c>
      <c r="B151" s="118">
        <v>3422</v>
      </c>
      <c r="C151" s="118">
        <v>342220</v>
      </c>
      <c r="D151" s="519" t="s">
        <v>428</v>
      </c>
      <c r="E151" s="135">
        <v>11</v>
      </c>
      <c r="F151" s="514" t="s">
        <v>429</v>
      </c>
      <c r="G151" s="514" t="s">
        <v>430</v>
      </c>
      <c r="H151" s="133" t="s">
        <v>3594</v>
      </c>
      <c r="I151" s="137" t="s">
        <v>182</v>
      </c>
      <c r="J151" s="514" t="s">
        <v>449</v>
      </c>
      <c r="K151" s="133" t="s">
        <v>821</v>
      </c>
      <c r="L151" s="165" t="str">
        <f t="shared" si="36"/>
        <v>17189 - 180-058-00004</v>
      </c>
      <c r="M151" s="165" t="s">
        <v>39</v>
      </c>
      <c r="N151" s="135">
        <v>5238</v>
      </c>
      <c r="O151" s="122">
        <f>INDEX('Export Project'!E:E,MATCH(Bestektabel!N151,'Export Project'!J:J,0))</f>
        <v>27</v>
      </c>
      <c r="P151" s="549">
        <f>INDEX('Export Project'!O:O,MATCH(Bestektabel!N151,'Export Project'!J:J,0))</f>
        <v>1.4</v>
      </c>
      <c r="Q151" s="139">
        <f>INDEX('Export Project'!V:V,MATCH(Bestektabel!N151,'Export Project'!J:J,0))</f>
        <v>-5.63</v>
      </c>
      <c r="R151" s="138" t="str">
        <f>INDEX('Export Project'!W:W,MATCH(Bestektabel!N669,'Export Project'!J:J,0))</f>
        <v>23-07-2019</v>
      </c>
      <c r="S151" s="139">
        <v>-5.56</v>
      </c>
      <c r="T151" s="137"/>
      <c r="U151" s="137" t="s">
        <v>3417</v>
      </c>
      <c r="V151" s="137"/>
      <c r="W151" s="133"/>
      <c r="X151" s="141"/>
      <c r="Y151" s="811" t="s">
        <v>757</v>
      </c>
      <c r="Z151" s="811" t="s">
        <v>757</v>
      </c>
      <c r="AA151" s="139" t="s">
        <v>40</v>
      </c>
      <c r="AB151" s="141"/>
      <c r="AC151" s="520" t="s">
        <v>40</v>
      </c>
      <c r="AD151" s="141"/>
      <c r="AE151" s="122">
        <f>INDEX('Export Project'!F:F,MATCH(N151,'Export Project'!J:J,0))</f>
        <v>3</v>
      </c>
      <c r="AF151" s="814">
        <f t="shared" si="37"/>
        <v>0.1111111111111111</v>
      </c>
      <c r="AG151" s="135">
        <f>INDEX('Export Project'!G:G,MATCH(N151,'Export Project'!J:J,0))</f>
        <v>1</v>
      </c>
      <c r="AH151" s="814">
        <f t="shared" si="38"/>
        <v>3.7037037037037035E-2</v>
      </c>
      <c r="AI151" s="140" t="s">
        <v>175</v>
      </c>
      <c r="AJ151" s="122">
        <f t="shared" si="39"/>
        <v>3.3000000000000003</v>
      </c>
      <c r="AK151" s="122" t="str">
        <f t="shared" si="35"/>
        <v>Verspreidbaar</v>
      </c>
      <c r="AL151" s="122" t="s">
        <v>175</v>
      </c>
      <c r="AM151" s="848">
        <v>0</v>
      </c>
      <c r="AN151" s="122" t="s">
        <v>38</v>
      </c>
      <c r="AO151" s="848">
        <f t="shared" si="41"/>
        <v>3.3000000000000003</v>
      </c>
      <c r="AQ151" s="136">
        <v>17189</v>
      </c>
      <c r="AR151" s="136" t="s">
        <v>39</v>
      </c>
      <c r="AS151" s="135"/>
      <c r="AT151" s="135"/>
      <c r="AU151" s="135">
        <f t="shared" si="40"/>
        <v>17189</v>
      </c>
      <c r="AV151" s="133" t="str">
        <f>INDEX('Samenvoeging Bbk en pfas'!E:E,MATCH(Bestektabel!AU151,'Samenvoeging Bbk en pfas'!B:B,0))</f>
        <v>Verspreidbaar</v>
      </c>
      <c r="AW151" s="133" t="str">
        <f>INDEX('Samenvoeging Bbk en pfas'!F:F,MATCH(Bestektabel!AU151,'Samenvoeging Bbk en pfas'!B:B,0))</f>
        <v>Klasse Industrie</v>
      </c>
      <c r="AX151" s="133" t="str">
        <f>INDEX('Samenvoeging Bbk en pfas'!G:G,MATCH(Bestektabel!AU151,'Samenvoeging Bbk en pfas'!B:B,0))</f>
        <v>Klasse A</v>
      </c>
      <c r="AY151" s="133" t="str">
        <f>INDEX('Samenvoeging Bbk en pfas'!H:H,MATCH(Bestektabel!AU151,'Samenvoeging Bbk en pfas'!B:B,0))</f>
        <v>GBT Landbodem</v>
      </c>
      <c r="AZ151" s="133" t="str">
        <f>INDEX('Samenvoeging Bbk en pfas'!I:I,MATCH(Bestektabel!AU151,'Samenvoeging Bbk en pfas'!B:B,0))</f>
        <v>GBT Waterbodem</v>
      </c>
      <c r="BA151" s="133" t="str">
        <f>INDEX('Samenvoeging Bbk en pfas'!J:J,MATCH(Bestektabel!AU151,'Samenvoeging Bbk en pfas'!B:B,0))</f>
        <v>GBT Waterbodem</v>
      </c>
      <c r="BC151" s="135" t="s">
        <v>3579</v>
      </c>
      <c r="BD151" s="135" t="e">
        <f>INDEX('Samenvoeging Bbk en pfas'!E:E,MATCH(Bestektabel!BC669,'Samenvoeging Bbk en pfas'!B:B,0))</f>
        <v>#N/A</v>
      </c>
      <c r="BE151" s="135" t="e">
        <f>INDEX('Samenvoeging Bbk en pfas'!F:F,MATCH(Bestektabel!BC669,'Samenvoeging Bbk en pfas'!B:B,0))</f>
        <v>#N/A</v>
      </c>
      <c r="BF151" s="135" t="e">
        <f>INDEX('Samenvoeging Bbk en pfas'!G:G,MATCH(Bestektabel!BC669,'Samenvoeging Bbk en pfas'!B:B,0))</f>
        <v>#N/A</v>
      </c>
      <c r="BG151" s="135" t="e">
        <f>INDEX('Samenvoeging Bbk en pfas'!H:H,MATCH(Bestektabel!BC669,'Samenvoeging Bbk en pfas'!B:B,0))</f>
        <v>#N/A</v>
      </c>
      <c r="BH151" s="135" t="e">
        <f>INDEX('Samenvoeging Bbk en pfas'!I:I,MATCH(Bestektabel!BC669,'Samenvoeging Bbk en pfas'!B:B,0))</f>
        <v>#N/A</v>
      </c>
      <c r="BI151" s="135" t="e">
        <f>INDEX('Samenvoeging Bbk en pfas'!J:J,MATCH(Bestektabel!BC669,'Samenvoeging Bbk en pfas'!B:B,0))</f>
        <v>#N/A</v>
      </c>
    </row>
    <row r="152" spans="1:61" hidden="1" x14ac:dyDescent="0.2">
      <c r="A152" s="124">
        <v>14</v>
      </c>
      <c r="B152" s="118">
        <v>3422</v>
      </c>
      <c r="C152" s="118">
        <v>342220</v>
      </c>
      <c r="D152" s="519" t="s">
        <v>428</v>
      </c>
      <c r="E152" s="135">
        <v>11</v>
      </c>
      <c r="F152" s="514" t="s">
        <v>429</v>
      </c>
      <c r="G152" s="514" t="s">
        <v>430</v>
      </c>
      <c r="H152" s="133" t="s">
        <v>3594</v>
      </c>
      <c r="I152" s="137" t="s">
        <v>182</v>
      </c>
      <c r="J152" s="514" t="s">
        <v>449</v>
      </c>
      <c r="K152" s="133" t="s">
        <v>821</v>
      </c>
      <c r="L152" s="165" t="str">
        <f t="shared" si="36"/>
        <v>17189 - 180-058-00004</v>
      </c>
      <c r="M152" s="165" t="s">
        <v>39</v>
      </c>
      <c r="N152" s="135">
        <v>5239</v>
      </c>
      <c r="O152" s="122">
        <f>INDEX('Export Project'!E:E,MATCH(Bestektabel!N152,'Export Project'!J:J,0))</f>
        <v>29</v>
      </c>
      <c r="P152" s="549">
        <f>INDEX('Export Project'!O:O,MATCH(Bestektabel!N152,'Export Project'!J:J,0))</f>
        <v>1.2</v>
      </c>
      <c r="Q152" s="139">
        <f>INDEX('Export Project'!V:V,MATCH(Bestektabel!N152,'Export Project'!J:J,0))</f>
        <v>-5.63</v>
      </c>
      <c r="R152" s="138" t="str">
        <f>INDEX('Export Project'!W:W,MATCH(Bestektabel!N670,'Export Project'!J:J,0))</f>
        <v>07-08-2019</v>
      </c>
      <c r="S152" s="139">
        <v>-5.56</v>
      </c>
      <c r="T152" s="137"/>
      <c r="U152" s="137" t="s">
        <v>3417</v>
      </c>
      <c r="V152" s="137"/>
      <c r="W152" s="133"/>
      <c r="X152" s="141"/>
      <c r="Y152" s="811" t="s">
        <v>757</v>
      </c>
      <c r="Z152" s="811" t="s">
        <v>757</v>
      </c>
      <c r="AA152" s="139" t="s">
        <v>40</v>
      </c>
      <c r="AB152" s="141"/>
      <c r="AC152" s="520" t="s">
        <v>40</v>
      </c>
      <c r="AD152" s="141"/>
      <c r="AE152" s="122">
        <f>INDEX('Export Project'!F:F,MATCH(N152,'Export Project'!J:J,0))</f>
        <v>2</v>
      </c>
      <c r="AF152" s="814">
        <f t="shared" si="37"/>
        <v>6.8965517241379309E-2</v>
      </c>
      <c r="AG152" s="135">
        <f>INDEX('Export Project'!G:G,MATCH(N152,'Export Project'!J:J,0))</f>
        <v>1</v>
      </c>
      <c r="AH152" s="814">
        <f t="shared" si="38"/>
        <v>3.4482758620689655E-2</v>
      </c>
      <c r="AI152" s="140" t="s">
        <v>175</v>
      </c>
      <c r="AJ152" s="122">
        <f t="shared" si="39"/>
        <v>2.2000000000000002</v>
      </c>
      <c r="AK152" s="122" t="str">
        <f t="shared" si="35"/>
        <v>Verspreidbaar</v>
      </c>
      <c r="AL152" s="122" t="s">
        <v>175</v>
      </c>
      <c r="AM152" s="848">
        <v>0</v>
      </c>
      <c r="AN152" s="122" t="s">
        <v>38</v>
      </c>
      <c r="AO152" s="848">
        <f t="shared" si="41"/>
        <v>2.2000000000000002</v>
      </c>
      <c r="AQ152" s="136">
        <v>17189</v>
      </c>
      <c r="AR152" s="136" t="s">
        <v>39</v>
      </c>
      <c r="AS152" s="135"/>
      <c r="AT152" s="135"/>
      <c r="AU152" s="135">
        <f t="shared" si="40"/>
        <v>17189</v>
      </c>
      <c r="AV152" s="133" t="str">
        <f>INDEX('Samenvoeging Bbk en pfas'!E:E,MATCH(Bestektabel!AU152,'Samenvoeging Bbk en pfas'!B:B,0))</f>
        <v>Verspreidbaar</v>
      </c>
      <c r="AW152" s="133" t="str">
        <f>INDEX('Samenvoeging Bbk en pfas'!F:F,MATCH(Bestektabel!AU152,'Samenvoeging Bbk en pfas'!B:B,0))</f>
        <v>Klasse Industrie</v>
      </c>
      <c r="AX152" s="133" t="str">
        <f>INDEX('Samenvoeging Bbk en pfas'!G:G,MATCH(Bestektabel!AU152,'Samenvoeging Bbk en pfas'!B:B,0))</f>
        <v>Klasse A</v>
      </c>
      <c r="AY152" s="133" t="str">
        <f>INDEX('Samenvoeging Bbk en pfas'!H:H,MATCH(Bestektabel!AU152,'Samenvoeging Bbk en pfas'!B:B,0))</f>
        <v>GBT Landbodem</v>
      </c>
      <c r="AZ152" s="133" t="str">
        <f>INDEX('Samenvoeging Bbk en pfas'!I:I,MATCH(Bestektabel!AU152,'Samenvoeging Bbk en pfas'!B:B,0))</f>
        <v>GBT Waterbodem</v>
      </c>
      <c r="BA152" s="133" t="str">
        <f>INDEX('Samenvoeging Bbk en pfas'!J:J,MATCH(Bestektabel!AU152,'Samenvoeging Bbk en pfas'!B:B,0))</f>
        <v>GBT Waterbodem</v>
      </c>
      <c r="BC152" s="135" t="s">
        <v>3579</v>
      </c>
      <c r="BD152" s="135" t="e">
        <f>INDEX('Samenvoeging Bbk en pfas'!E:E,MATCH(Bestektabel!BC670,'Samenvoeging Bbk en pfas'!B:B,0))</f>
        <v>#N/A</v>
      </c>
      <c r="BE152" s="135" t="e">
        <f>INDEX('Samenvoeging Bbk en pfas'!F:F,MATCH(Bestektabel!BC670,'Samenvoeging Bbk en pfas'!B:B,0))</f>
        <v>#N/A</v>
      </c>
      <c r="BF152" s="135" t="e">
        <f>INDEX('Samenvoeging Bbk en pfas'!G:G,MATCH(Bestektabel!BC670,'Samenvoeging Bbk en pfas'!B:B,0))</f>
        <v>#N/A</v>
      </c>
      <c r="BG152" s="135" t="e">
        <f>INDEX('Samenvoeging Bbk en pfas'!H:H,MATCH(Bestektabel!BC670,'Samenvoeging Bbk en pfas'!B:B,0))</f>
        <v>#N/A</v>
      </c>
      <c r="BH152" s="135" t="e">
        <f>INDEX('Samenvoeging Bbk en pfas'!I:I,MATCH(Bestektabel!BC670,'Samenvoeging Bbk en pfas'!B:B,0))</f>
        <v>#N/A</v>
      </c>
      <c r="BI152" s="135" t="e">
        <f>INDEX('Samenvoeging Bbk en pfas'!J:J,MATCH(Bestektabel!BC670,'Samenvoeging Bbk en pfas'!B:B,0))</f>
        <v>#N/A</v>
      </c>
    </row>
    <row r="153" spans="1:61" hidden="1" x14ac:dyDescent="0.2">
      <c r="A153" s="124">
        <v>14</v>
      </c>
      <c r="B153" s="118">
        <v>3422</v>
      </c>
      <c r="C153" s="118">
        <v>342220</v>
      </c>
      <c r="D153" s="519" t="s">
        <v>428</v>
      </c>
      <c r="E153" s="135">
        <v>11</v>
      </c>
      <c r="F153" s="514" t="s">
        <v>429</v>
      </c>
      <c r="G153" s="514" t="s">
        <v>430</v>
      </c>
      <c r="H153" s="133" t="s">
        <v>3594</v>
      </c>
      <c r="I153" s="137" t="s">
        <v>182</v>
      </c>
      <c r="J153" s="514" t="s">
        <v>449</v>
      </c>
      <c r="K153" s="133" t="s">
        <v>821</v>
      </c>
      <c r="L153" s="165" t="str">
        <f t="shared" si="36"/>
        <v>17189 - 180-058-00004</v>
      </c>
      <c r="M153" s="165" t="s">
        <v>39</v>
      </c>
      <c r="N153" s="135">
        <v>5240</v>
      </c>
      <c r="O153" s="122">
        <f>INDEX('Export Project'!E:E,MATCH(Bestektabel!N153,'Export Project'!J:J,0))</f>
        <v>19</v>
      </c>
      <c r="P153" s="549">
        <f>INDEX('Export Project'!O:O,MATCH(Bestektabel!N153,'Export Project'!J:J,0))</f>
        <v>1.1000000000000001</v>
      </c>
      <c r="Q153" s="139">
        <f>INDEX('Export Project'!V:V,MATCH(Bestektabel!N153,'Export Project'!J:J,0))</f>
        <v>-5.63</v>
      </c>
      <c r="R153" s="138" t="str">
        <f>INDEX('Export Project'!W:W,MATCH(Bestektabel!N671,'Export Project'!J:J,0))</f>
        <v>07-08-2019</v>
      </c>
      <c r="S153" s="139">
        <v>-5.56</v>
      </c>
      <c r="T153" s="137"/>
      <c r="U153" s="137" t="s">
        <v>3417</v>
      </c>
      <c r="V153" s="137"/>
      <c r="W153" s="133"/>
      <c r="X153" s="141"/>
      <c r="Y153" s="811" t="s">
        <v>757</v>
      </c>
      <c r="Z153" s="811" t="s">
        <v>757</v>
      </c>
      <c r="AA153" s="139" t="s">
        <v>40</v>
      </c>
      <c r="AB153" s="141"/>
      <c r="AC153" s="520" t="s">
        <v>40</v>
      </c>
      <c r="AD153" s="141"/>
      <c r="AE153" s="122">
        <f>INDEX('Export Project'!F:F,MATCH(N153,'Export Project'!J:J,0))</f>
        <v>1</v>
      </c>
      <c r="AF153" s="814">
        <f t="shared" si="37"/>
        <v>5.2631578947368418E-2</v>
      </c>
      <c r="AG153" s="135">
        <f>INDEX('Export Project'!G:G,MATCH(N153,'Export Project'!J:J,0))</f>
        <v>0</v>
      </c>
      <c r="AH153" s="135">
        <f t="shared" si="38"/>
        <v>0</v>
      </c>
      <c r="AI153" s="140" t="s">
        <v>175</v>
      </c>
      <c r="AJ153" s="122">
        <f t="shared" si="39"/>
        <v>1.1000000000000001</v>
      </c>
      <c r="AK153" s="122" t="str">
        <f t="shared" si="35"/>
        <v>Verspreidbaar</v>
      </c>
      <c r="AL153" s="122">
        <f>AG153*1.1</f>
        <v>0</v>
      </c>
      <c r="AM153" s="848">
        <v>0</v>
      </c>
      <c r="AN153" s="122" t="s">
        <v>38</v>
      </c>
      <c r="AO153" s="848">
        <f t="shared" si="41"/>
        <v>1.1000000000000001</v>
      </c>
      <c r="AQ153" s="136">
        <v>17189</v>
      </c>
      <c r="AR153" s="136" t="s">
        <v>39</v>
      </c>
      <c r="AS153" s="135"/>
      <c r="AT153" s="135"/>
      <c r="AU153" s="135">
        <f t="shared" si="40"/>
        <v>17189</v>
      </c>
      <c r="AV153" s="133" t="str">
        <f>INDEX('Samenvoeging Bbk en pfas'!E:E,MATCH(Bestektabel!AU153,'Samenvoeging Bbk en pfas'!B:B,0))</f>
        <v>Verspreidbaar</v>
      </c>
      <c r="AW153" s="133" t="str">
        <f>INDEX('Samenvoeging Bbk en pfas'!F:F,MATCH(Bestektabel!AU153,'Samenvoeging Bbk en pfas'!B:B,0))</f>
        <v>Klasse Industrie</v>
      </c>
      <c r="AX153" s="133" t="str">
        <f>INDEX('Samenvoeging Bbk en pfas'!G:G,MATCH(Bestektabel!AU153,'Samenvoeging Bbk en pfas'!B:B,0))</f>
        <v>Klasse A</v>
      </c>
      <c r="AY153" s="133" t="str">
        <f>INDEX('Samenvoeging Bbk en pfas'!H:H,MATCH(Bestektabel!AU153,'Samenvoeging Bbk en pfas'!B:B,0))</f>
        <v>GBT Landbodem</v>
      </c>
      <c r="AZ153" s="133" t="str">
        <f>INDEX('Samenvoeging Bbk en pfas'!I:I,MATCH(Bestektabel!AU153,'Samenvoeging Bbk en pfas'!B:B,0))</f>
        <v>GBT Waterbodem</v>
      </c>
      <c r="BA153" s="133" t="str">
        <f>INDEX('Samenvoeging Bbk en pfas'!J:J,MATCH(Bestektabel!AU153,'Samenvoeging Bbk en pfas'!B:B,0))</f>
        <v>GBT Waterbodem</v>
      </c>
      <c r="BC153" s="135" t="s">
        <v>3579</v>
      </c>
      <c r="BD153" s="135" t="e">
        <f>INDEX('Samenvoeging Bbk en pfas'!E:E,MATCH(Bestektabel!BC671,'Samenvoeging Bbk en pfas'!B:B,0))</f>
        <v>#N/A</v>
      </c>
      <c r="BE153" s="135" t="e">
        <f>INDEX('Samenvoeging Bbk en pfas'!F:F,MATCH(Bestektabel!BC671,'Samenvoeging Bbk en pfas'!B:B,0))</f>
        <v>#N/A</v>
      </c>
      <c r="BF153" s="135" t="e">
        <f>INDEX('Samenvoeging Bbk en pfas'!G:G,MATCH(Bestektabel!BC671,'Samenvoeging Bbk en pfas'!B:B,0))</f>
        <v>#N/A</v>
      </c>
      <c r="BG153" s="135" t="e">
        <f>INDEX('Samenvoeging Bbk en pfas'!H:H,MATCH(Bestektabel!BC671,'Samenvoeging Bbk en pfas'!B:B,0))</f>
        <v>#N/A</v>
      </c>
      <c r="BH153" s="135" t="e">
        <f>INDEX('Samenvoeging Bbk en pfas'!I:I,MATCH(Bestektabel!BC671,'Samenvoeging Bbk en pfas'!B:B,0))</f>
        <v>#N/A</v>
      </c>
      <c r="BI153" s="135" t="e">
        <f>INDEX('Samenvoeging Bbk en pfas'!J:J,MATCH(Bestektabel!BC671,'Samenvoeging Bbk en pfas'!B:B,0))</f>
        <v>#N/A</v>
      </c>
    </row>
    <row r="154" spans="1:61" hidden="1" x14ac:dyDescent="0.2">
      <c r="A154" s="124">
        <v>14</v>
      </c>
      <c r="B154" s="118">
        <v>3422</v>
      </c>
      <c r="C154" s="118">
        <v>342220</v>
      </c>
      <c r="D154" s="519" t="s">
        <v>428</v>
      </c>
      <c r="E154" s="135">
        <v>11</v>
      </c>
      <c r="F154" s="514" t="s">
        <v>429</v>
      </c>
      <c r="G154" s="514" t="s">
        <v>430</v>
      </c>
      <c r="H154" s="133" t="s">
        <v>3594</v>
      </c>
      <c r="I154" s="137" t="s">
        <v>182</v>
      </c>
      <c r="J154" s="514" t="s">
        <v>449</v>
      </c>
      <c r="K154" s="133" t="s">
        <v>821</v>
      </c>
      <c r="L154" s="165" t="str">
        <f t="shared" si="36"/>
        <v>17189 - 180-058-00004</v>
      </c>
      <c r="M154" s="165" t="s">
        <v>39</v>
      </c>
      <c r="N154" s="135">
        <v>5241</v>
      </c>
      <c r="O154" s="122">
        <f>INDEX('Export Project'!E:E,MATCH(Bestektabel!N154,'Export Project'!J:J,0))</f>
        <v>18</v>
      </c>
      <c r="P154" s="549">
        <f>INDEX('Export Project'!O:O,MATCH(Bestektabel!N154,'Export Project'!J:J,0))</f>
        <v>1.5</v>
      </c>
      <c r="Q154" s="139">
        <f>INDEX('Export Project'!V:V,MATCH(Bestektabel!N154,'Export Project'!J:J,0))</f>
        <v>-5.63</v>
      </c>
      <c r="R154" s="138" t="str">
        <f>INDEX('Export Project'!W:W,MATCH(Bestektabel!N672,'Export Project'!J:J,0))</f>
        <v>07-08-2019</v>
      </c>
      <c r="S154" s="139">
        <v>-5.56</v>
      </c>
      <c r="T154" s="137"/>
      <c r="U154" s="137" t="s">
        <v>3417</v>
      </c>
      <c r="V154" s="137"/>
      <c r="W154" s="133"/>
      <c r="X154" s="141"/>
      <c r="Y154" s="811" t="s">
        <v>757</v>
      </c>
      <c r="Z154" s="811" t="s">
        <v>757</v>
      </c>
      <c r="AA154" s="139" t="s">
        <v>40</v>
      </c>
      <c r="AB154" s="141"/>
      <c r="AC154" s="520" t="s">
        <v>40</v>
      </c>
      <c r="AD154" s="141"/>
      <c r="AE154" s="122">
        <f>INDEX('Export Project'!F:F,MATCH(N154,'Export Project'!J:J,0))</f>
        <v>2</v>
      </c>
      <c r="AF154" s="814">
        <f t="shared" si="37"/>
        <v>0.1111111111111111</v>
      </c>
      <c r="AG154" s="135">
        <f>INDEX('Export Project'!G:G,MATCH(N154,'Export Project'!J:J,0))</f>
        <v>0</v>
      </c>
      <c r="AH154" s="135">
        <f t="shared" si="38"/>
        <v>0</v>
      </c>
      <c r="AI154" s="140" t="s">
        <v>175</v>
      </c>
      <c r="AJ154" s="122">
        <f t="shared" si="39"/>
        <v>2.2000000000000002</v>
      </c>
      <c r="AK154" s="122" t="str">
        <f t="shared" si="35"/>
        <v>Verspreidbaar</v>
      </c>
      <c r="AL154" s="122">
        <f>AG154*1.1</f>
        <v>0</v>
      </c>
      <c r="AM154" s="848">
        <v>0</v>
      </c>
      <c r="AN154" s="122" t="s">
        <v>38</v>
      </c>
      <c r="AO154" s="848">
        <f t="shared" si="41"/>
        <v>2.2000000000000002</v>
      </c>
      <c r="AQ154" s="136">
        <v>17189</v>
      </c>
      <c r="AR154" s="136" t="s">
        <v>39</v>
      </c>
      <c r="AS154" s="135"/>
      <c r="AT154" s="135"/>
      <c r="AU154" s="135">
        <f t="shared" si="40"/>
        <v>17189</v>
      </c>
      <c r="AV154" s="133" t="str">
        <f>INDEX('Samenvoeging Bbk en pfas'!E:E,MATCH(Bestektabel!AU154,'Samenvoeging Bbk en pfas'!B:B,0))</f>
        <v>Verspreidbaar</v>
      </c>
      <c r="AW154" s="133" t="str">
        <f>INDEX('Samenvoeging Bbk en pfas'!F:F,MATCH(Bestektabel!AU154,'Samenvoeging Bbk en pfas'!B:B,0))</f>
        <v>Klasse Industrie</v>
      </c>
      <c r="AX154" s="133" t="str">
        <f>INDEX('Samenvoeging Bbk en pfas'!G:G,MATCH(Bestektabel!AU154,'Samenvoeging Bbk en pfas'!B:B,0))</f>
        <v>Klasse A</v>
      </c>
      <c r="AY154" s="133" t="str">
        <f>INDEX('Samenvoeging Bbk en pfas'!H:H,MATCH(Bestektabel!AU154,'Samenvoeging Bbk en pfas'!B:B,0))</f>
        <v>GBT Landbodem</v>
      </c>
      <c r="AZ154" s="133" t="str">
        <f>INDEX('Samenvoeging Bbk en pfas'!I:I,MATCH(Bestektabel!AU154,'Samenvoeging Bbk en pfas'!B:B,0))</f>
        <v>GBT Waterbodem</v>
      </c>
      <c r="BA154" s="133" t="str">
        <f>INDEX('Samenvoeging Bbk en pfas'!J:J,MATCH(Bestektabel!AU154,'Samenvoeging Bbk en pfas'!B:B,0))</f>
        <v>GBT Waterbodem</v>
      </c>
      <c r="BC154" s="135" t="s">
        <v>3579</v>
      </c>
      <c r="BD154" s="135" t="e">
        <f>INDEX('Samenvoeging Bbk en pfas'!E:E,MATCH(Bestektabel!BC672,'Samenvoeging Bbk en pfas'!B:B,0))</f>
        <v>#N/A</v>
      </c>
      <c r="BE154" s="135" t="e">
        <f>INDEX('Samenvoeging Bbk en pfas'!F:F,MATCH(Bestektabel!BC672,'Samenvoeging Bbk en pfas'!B:B,0))</f>
        <v>#N/A</v>
      </c>
      <c r="BF154" s="135" t="e">
        <f>INDEX('Samenvoeging Bbk en pfas'!G:G,MATCH(Bestektabel!BC672,'Samenvoeging Bbk en pfas'!B:B,0))</f>
        <v>#N/A</v>
      </c>
      <c r="BG154" s="135" t="e">
        <f>INDEX('Samenvoeging Bbk en pfas'!H:H,MATCH(Bestektabel!BC672,'Samenvoeging Bbk en pfas'!B:B,0))</f>
        <v>#N/A</v>
      </c>
      <c r="BH154" s="135" t="e">
        <f>INDEX('Samenvoeging Bbk en pfas'!I:I,MATCH(Bestektabel!BC672,'Samenvoeging Bbk en pfas'!B:B,0))</f>
        <v>#N/A</v>
      </c>
      <c r="BI154" s="135" t="e">
        <f>INDEX('Samenvoeging Bbk en pfas'!J:J,MATCH(Bestektabel!BC672,'Samenvoeging Bbk en pfas'!B:B,0))</f>
        <v>#N/A</v>
      </c>
    </row>
    <row r="155" spans="1:61" hidden="1" x14ac:dyDescent="0.2">
      <c r="A155" s="124">
        <v>14</v>
      </c>
      <c r="B155" s="118">
        <v>3422</v>
      </c>
      <c r="C155" s="118">
        <v>342220</v>
      </c>
      <c r="D155" s="519" t="s">
        <v>428</v>
      </c>
      <c r="E155" s="135">
        <v>11</v>
      </c>
      <c r="F155" s="514" t="s">
        <v>429</v>
      </c>
      <c r="G155" s="514" t="s">
        <v>430</v>
      </c>
      <c r="H155" s="133" t="s">
        <v>3594</v>
      </c>
      <c r="I155" s="137" t="s">
        <v>182</v>
      </c>
      <c r="J155" s="514" t="s">
        <v>449</v>
      </c>
      <c r="K155" s="133" t="s">
        <v>821</v>
      </c>
      <c r="L155" s="165" t="str">
        <f t="shared" si="36"/>
        <v>17189 - 180-058-00004</v>
      </c>
      <c r="M155" s="165" t="s">
        <v>39</v>
      </c>
      <c r="N155" s="135">
        <v>5242</v>
      </c>
      <c r="O155" s="122">
        <f>INDEX('Export Project'!E:E,MATCH(Bestektabel!N155,'Export Project'!J:J,0))</f>
        <v>26</v>
      </c>
      <c r="P155" s="549">
        <f>INDEX('Export Project'!O:O,MATCH(Bestektabel!N155,'Export Project'!J:J,0))</f>
        <v>1.5</v>
      </c>
      <c r="Q155" s="139">
        <f>INDEX('Export Project'!V:V,MATCH(Bestektabel!N155,'Export Project'!J:J,0))</f>
        <v>-5.63</v>
      </c>
      <c r="R155" s="138" t="str">
        <f>INDEX('Export Project'!W:W,MATCH(Bestektabel!N673,'Export Project'!J:J,0))</f>
        <v>07-08-2019</v>
      </c>
      <c r="S155" s="139">
        <v>-5.56</v>
      </c>
      <c r="T155" s="137"/>
      <c r="U155" s="137" t="s">
        <v>3417</v>
      </c>
      <c r="V155" s="137"/>
      <c r="W155" s="133"/>
      <c r="X155" s="141"/>
      <c r="Y155" s="811" t="s">
        <v>757</v>
      </c>
      <c r="Z155" s="811" t="s">
        <v>757</v>
      </c>
      <c r="AA155" s="139" t="s">
        <v>40</v>
      </c>
      <c r="AB155" s="141"/>
      <c r="AC155" s="520" t="s">
        <v>40</v>
      </c>
      <c r="AD155" s="141"/>
      <c r="AE155" s="122">
        <f>INDEX('Export Project'!F:F,MATCH(N155,'Export Project'!J:J,0))</f>
        <v>5</v>
      </c>
      <c r="AF155" s="814">
        <f t="shared" si="37"/>
        <v>0.19230769230769232</v>
      </c>
      <c r="AG155" s="135">
        <f>INDEX('Export Project'!G:G,MATCH(N155,'Export Project'!J:J,0))</f>
        <v>1</v>
      </c>
      <c r="AH155" s="814">
        <f t="shared" si="38"/>
        <v>3.8461538461538464E-2</v>
      </c>
      <c r="AI155" s="140" t="s">
        <v>175</v>
      </c>
      <c r="AJ155" s="122">
        <f t="shared" si="39"/>
        <v>5.5</v>
      </c>
      <c r="AK155" s="122" t="str">
        <f t="shared" si="35"/>
        <v>Verspreidbaar</v>
      </c>
      <c r="AL155" s="122" t="s">
        <v>175</v>
      </c>
      <c r="AM155" s="848">
        <v>0</v>
      </c>
      <c r="AN155" s="122" t="s">
        <v>38</v>
      </c>
      <c r="AO155" s="848">
        <f t="shared" si="41"/>
        <v>5.5</v>
      </c>
      <c r="AQ155" s="136">
        <v>17189</v>
      </c>
      <c r="AR155" s="136" t="s">
        <v>39</v>
      </c>
      <c r="AS155" s="135"/>
      <c r="AT155" s="135"/>
      <c r="AU155" s="135">
        <f t="shared" si="40"/>
        <v>17189</v>
      </c>
      <c r="AV155" s="133" t="str">
        <f>INDEX('Samenvoeging Bbk en pfas'!E:E,MATCH(Bestektabel!AU155,'Samenvoeging Bbk en pfas'!B:B,0))</f>
        <v>Verspreidbaar</v>
      </c>
      <c r="AW155" s="133" t="str">
        <f>INDEX('Samenvoeging Bbk en pfas'!F:F,MATCH(Bestektabel!AU155,'Samenvoeging Bbk en pfas'!B:B,0))</f>
        <v>Klasse Industrie</v>
      </c>
      <c r="AX155" s="133" t="str">
        <f>INDEX('Samenvoeging Bbk en pfas'!G:G,MATCH(Bestektabel!AU155,'Samenvoeging Bbk en pfas'!B:B,0))</f>
        <v>Klasse A</v>
      </c>
      <c r="AY155" s="133" t="str">
        <f>INDEX('Samenvoeging Bbk en pfas'!H:H,MATCH(Bestektabel!AU155,'Samenvoeging Bbk en pfas'!B:B,0))</f>
        <v>GBT Landbodem</v>
      </c>
      <c r="AZ155" s="133" t="str">
        <f>INDEX('Samenvoeging Bbk en pfas'!I:I,MATCH(Bestektabel!AU155,'Samenvoeging Bbk en pfas'!B:B,0))</f>
        <v>GBT Waterbodem</v>
      </c>
      <c r="BA155" s="133" t="str">
        <f>INDEX('Samenvoeging Bbk en pfas'!J:J,MATCH(Bestektabel!AU155,'Samenvoeging Bbk en pfas'!B:B,0))</f>
        <v>GBT Waterbodem</v>
      </c>
      <c r="BC155" s="135" t="s">
        <v>3579</v>
      </c>
      <c r="BD155" s="135" t="e">
        <f>INDEX('Samenvoeging Bbk en pfas'!E:E,MATCH(Bestektabel!BC673,'Samenvoeging Bbk en pfas'!B:B,0))</f>
        <v>#N/A</v>
      </c>
      <c r="BE155" s="135" t="e">
        <f>INDEX('Samenvoeging Bbk en pfas'!F:F,MATCH(Bestektabel!BC673,'Samenvoeging Bbk en pfas'!B:B,0))</f>
        <v>#N/A</v>
      </c>
      <c r="BF155" s="135" t="e">
        <f>INDEX('Samenvoeging Bbk en pfas'!G:G,MATCH(Bestektabel!BC673,'Samenvoeging Bbk en pfas'!B:B,0))</f>
        <v>#N/A</v>
      </c>
      <c r="BG155" s="135" t="e">
        <f>INDEX('Samenvoeging Bbk en pfas'!H:H,MATCH(Bestektabel!BC673,'Samenvoeging Bbk en pfas'!B:B,0))</f>
        <v>#N/A</v>
      </c>
      <c r="BH155" s="135" t="e">
        <f>INDEX('Samenvoeging Bbk en pfas'!I:I,MATCH(Bestektabel!BC673,'Samenvoeging Bbk en pfas'!B:B,0))</f>
        <v>#N/A</v>
      </c>
      <c r="BI155" s="135" t="e">
        <f>INDEX('Samenvoeging Bbk en pfas'!J:J,MATCH(Bestektabel!BC673,'Samenvoeging Bbk en pfas'!B:B,0))</f>
        <v>#N/A</v>
      </c>
    </row>
    <row r="156" spans="1:61" hidden="1" x14ac:dyDescent="0.2">
      <c r="A156" s="124">
        <v>14</v>
      </c>
      <c r="B156" s="118">
        <v>3422</v>
      </c>
      <c r="C156" s="118">
        <v>342220</v>
      </c>
      <c r="D156" s="519" t="s">
        <v>428</v>
      </c>
      <c r="E156" s="135">
        <v>11</v>
      </c>
      <c r="F156" s="514" t="s">
        <v>429</v>
      </c>
      <c r="G156" s="514" t="s">
        <v>430</v>
      </c>
      <c r="H156" s="133" t="s">
        <v>3594</v>
      </c>
      <c r="I156" s="137" t="s">
        <v>182</v>
      </c>
      <c r="J156" s="514" t="s">
        <v>449</v>
      </c>
      <c r="K156" s="133" t="s">
        <v>821</v>
      </c>
      <c r="L156" s="165" t="str">
        <f t="shared" si="36"/>
        <v>17189 - 180-058-00004</v>
      </c>
      <c r="M156" s="165" t="s">
        <v>39</v>
      </c>
      <c r="N156" s="135">
        <v>5243</v>
      </c>
      <c r="O156" s="122">
        <f>INDEX('Export Project'!E:E,MATCH(Bestektabel!N156,'Export Project'!J:J,0))</f>
        <v>27</v>
      </c>
      <c r="P156" s="549">
        <f>INDEX('Export Project'!O:O,MATCH(Bestektabel!N156,'Export Project'!J:J,0))</f>
        <v>1.3</v>
      </c>
      <c r="Q156" s="139">
        <f>INDEX('Export Project'!V:V,MATCH(Bestektabel!N156,'Export Project'!J:J,0))</f>
        <v>-5.63</v>
      </c>
      <c r="R156" s="138" t="str">
        <f>INDEX('Export Project'!W:W,MATCH(Bestektabel!N674,'Export Project'!J:J,0))</f>
        <v>07-08-2019</v>
      </c>
      <c r="S156" s="139">
        <v>-5.56</v>
      </c>
      <c r="T156" s="137"/>
      <c r="U156" s="137" t="s">
        <v>3417</v>
      </c>
      <c r="V156" s="137"/>
      <c r="W156" s="133"/>
      <c r="X156" s="141"/>
      <c r="Y156" s="811" t="s">
        <v>757</v>
      </c>
      <c r="Z156" s="811" t="s">
        <v>757</v>
      </c>
      <c r="AA156" s="139" t="s">
        <v>40</v>
      </c>
      <c r="AB156" s="141"/>
      <c r="AC156" s="520" t="s">
        <v>40</v>
      </c>
      <c r="AD156" s="141"/>
      <c r="AE156" s="122">
        <f>INDEX('Export Project'!F:F,MATCH(N156,'Export Project'!J:J,0))</f>
        <v>4</v>
      </c>
      <c r="AF156" s="814">
        <f t="shared" si="37"/>
        <v>0.14814814814814814</v>
      </c>
      <c r="AG156" s="135">
        <f>INDEX('Export Project'!G:G,MATCH(N156,'Export Project'!J:J,0))</f>
        <v>0</v>
      </c>
      <c r="AH156" s="135">
        <f t="shared" si="38"/>
        <v>0</v>
      </c>
      <c r="AI156" s="140" t="s">
        <v>175</v>
      </c>
      <c r="AJ156" s="122">
        <f t="shared" si="39"/>
        <v>4.4000000000000004</v>
      </c>
      <c r="AK156" s="122" t="str">
        <f t="shared" si="35"/>
        <v>Verspreidbaar</v>
      </c>
      <c r="AL156" s="122">
        <f>AG156*1.1</f>
        <v>0</v>
      </c>
      <c r="AM156" s="848">
        <v>0</v>
      </c>
      <c r="AN156" s="122" t="s">
        <v>38</v>
      </c>
      <c r="AO156" s="848">
        <f t="shared" si="41"/>
        <v>4.4000000000000004</v>
      </c>
      <c r="AQ156" s="136">
        <v>17189</v>
      </c>
      <c r="AR156" s="136" t="s">
        <v>39</v>
      </c>
      <c r="AS156" s="135"/>
      <c r="AT156" s="135"/>
      <c r="AU156" s="135">
        <f t="shared" si="40"/>
        <v>17189</v>
      </c>
      <c r="AV156" s="133" t="str">
        <f>INDEX('Samenvoeging Bbk en pfas'!E:E,MATCH(Bestektabel!AU156,'Samenvoeging Bbk en pfas'!B:B,0))</f>
        <v>Verspreidbaar</v>
      </c>
      <c r="AW156" s="133" t="str">
        <f>INDEX('Samenvoeging Bbk en pfas'!F:F,MATCH(Bestektabel!AU156,'Samenvoeging Bbk en pfas'!B:B,0))</f>
        <v>Klasse Industrie</v>
      </c>
      <c r="AX156" s="133" t="str">
        <f>INDEX('Samenvoeging Bbk en pfas'!G:G,MATCH(Bestektabel!AU156,'Samenvoeging Bbk en pfas'!B:B,0))</f>
        <v>Klasse A</v>
      </c>
      <c r="AY156" s="133" t="str">
        <f>INDEX('Samenvoeging Bbk en pfas'!H:H,MATCH(Bestektabel!AU156,'Samenvoeging Bbk en pfas'!B:B,0))</f>
        <v>GBT Landbodem</v>
      </c>
      <c r="AZ156" s="133" t="str">
        <f>INDEX('Samenvoeging Bbk en pfas'!I:I,MATCH(Bestektabel!AU156,'Samenvoeging Bbk en pfas'!B:B,0))</f>
        <v>GBT Waterbodem</v>
      </c>
      <c r="BA156" s="133" t="str">
        <f>INDEX('Samenvoeging Bbk en pfas'!J:J,MATCH(Bestektabel!AU156,'Samenvoeging Bbk en pfas'!B:B,0))</f>
        <v>GBT Waterbodem</v>
      </c>
      <c r="BC156" s="135" t="s">
        <v>3579</v>
      </c>
      <c r="BD156" s="135" t="e">
        <f>INDEX('Samenvoeging Bbk en pfas'!E:E,MATCH(Bestektabel!BC674,'Samenvoeging Bbk en pfas'!B:B,0))</f>
        <v>#N/A</v>
      </c>
      <c r="BE156" s="135" t="e">
        <f>INDEX('Samenvoeging Bbk en pfas'!F:F,MATCH(Bestektabel!BC674,'Samenvoeging Bbk en pfas'!B:B,0))</f>
        <v>#N/A</v>
      </c>
      <c r="BF156" s="135" t="e">
        <f>INDEX('Samenvoeging Bbk en pfas'!G:G,MATCH(Bestektabel!BC674,'Samenvoeging Bbk en pfas'!B:B,0))</f>
        <v>#N/A</v>
      </c>
      <c r="BG156" s="135" t="e">
        <f>INDEX('Samenvoeging Bbk en pfas'!H:H,MATCH(Bestektabel!BC674,'Samenvoeging Bbk en pfas'!B:B,0))</f>
        <v>#N/A</v>
      </c>
      <c r="BH156" s="135" t="e">
        <f>INDEX('Samenvoeging Bbk en pfas'!I:I,MATCH(Bestektabel!BC674,'Samenvoeging Bbk en pfas'!B:B,0))</f>
        <v>#N/A</v>
      </c>
      <c r="BI156" s="135" t="e">
        <f>INDEX('Samenvoeging Bbk en pfas'!J:J,MATCH(Bestektabel!BC674,'Samenvoeging Bbk en pfas'!B:B,0))</f>
        <v>#N/A</v>
      </c>
    </row>
    <row r="157" spans="1:61" hidden="1" x14ac:dyDescent="0.2">
      <c r="A157" s="124">
        <v>14</v>
      </c>
      <c r="B157" s="118">
        <v>3422</v>
      </c>
      <c r="C157" s="118">
        <v>342220</v>
      </c>
      <c r="D157" s="519" t="s">
        <v>428</v>
      </c>
      <c r="E157" s="135">
        <v>11</v>
      </c>
      <c r="F157" s="514" t="s">
        <v>429</v>
      </c>
      <c r="G157" s="514" t="s">
        <v>430</v>
      </c>
      <c r="H157" s="133" t="s">
        <v>3594</v>
      </c>
      <c r="I157" s="137" t="s">
        <v>182</v>
      </c>
      <c r="J157" s="514" t="s">
        <v>449</v>
      </c>
      <c r="K157" s="133" t="s">
        <v>821</v>
      </c>
      <c r="L157" s="165" t="str">
        <f t="shared" si="36"/>
        <v>17189 - 180-058-00004</v>
      </c>
      <c r="M157" s="165" t="s">
        <v>39</v>
      </c>
      <c r="N157" s="135">
        <v>5244</v>
      </c>
      <c r="O157" s="122">
        <f>INDEX('Export Project'!E:E,MATCH(Bestektabel!N157,'Export Project'!J:J,0))</f>
        <v>21</v>
      </c>
      <c r="P157" s="549">
        <f>INDEX('Export Project'!O:O,MATCH(Bestektabel!N157,'Export Project'!J:J,0))</f>
        <v>1.4</v>
      </c>
      <c r="Q157" s="139">
        <f>INDEX('Export Project'!V:V,MATCH(Bestektabel!N157,'Export Project'!J:J,0))</f>
        <v>-5.63</v>
      </c>
      <c r="R157" s="138" t="str">
        <f>INDEX('Export Project'!W:W,MATCH(Bestektabel!N675,'Export Project'!J:J,0))</f>
        <v>07-08-2019</v>
      </c>
      <c r="S157" s="139">
        <v>-5.56</v>
      </c>
      <c r="T157" s="137"/>
      <c r="U157" s="137" t="s">
        <v>3417</v>
      </c>
      <c r="V157" s="137"/>
      <c r="W157" s="133"/>
      <c r="X157" s="141"/>
      <c r="Y157" s="811" t="s">
        <v>757</v>
      </c>
      <c r="Z157" s="811" t="s">
        <v>757</v>
      </c>
      <c r="AA157" s="139" t="s">
        <v>40</v>
      </c>
      <c r="AB157" s="141"/>
      <c r="AC157" s="520" t="s">
        <v>40</v>
      </c>
      <c r="AD157" s="141"/>
      <c r="AE157" s="122">
        <f>INDEX('Export Project'!F:F,MATCH(N157,'Export Project'!J:J,0))</f>
        <v>3</v>
      </c>
      <c r="AF157" s="814">
        <f t="shared" si="37"/>
        <v>0.14285714285714285</v>
      </c>
      <c r="AG157" s="135">
        <f>INDEX('Export Project'!G:G,MATCH(N157,'Export Project'!J:J,0))</f>
        <v>0</v>
      </c>
      <c r="AH157" s="135">
        <f t="shared" si="38"/>
        <v>0</v>
      </c>
      <c r="AI157" s="140" t="s">
        <v>175</v>
      </c>
      <c r="AJ157" s="122">
        <f t="shared" si="39"/>
        <v>3.3000000000000003</v>
      </c>
      <c r="AK157" s="122" t="str">
        <f t="shared" si="35"/>
        <v>Verspreidbaar</v>
      </c>
      <c r="AL157" s="122">
        <f>AG157*1.1</f>
        <v>0</v>
      </c>
      <c r="AM157" s="848">
        <v>0</v>
      </c>
      <c r="AN157" s="122" t="s">
        <v>38</v>
      </c>
      <c r="AO157" s="848">
        <f t="shared" si="41"/>
        <v>3.3000000000000003</v>
      </c>
      <c r="AQ157" s="136">
        <v>17189</v>
      </c>
      <c r="AR157" s="136" t="s">
        <v>39</v>
      </c>
      <c r="AS157" s="135"/>
      <c r="AT157" s="135"/>
      <c r="AU157" s="135">
        <f t="shared" si="40"/>
        <v>17189</v>
      </c>
      <c r="AV157" s="133" t="str">
        <f>INDEX('Samenvoeging Bbk en pfas'!E:E,MATCH(Bestektabel!AU157,'Samenvoeging Bbk en pfas'!B:B,0))</f>
        <v>Verspreidbaar</v>
      </c>
      <c r="AW157" s="133" t="str">
        <f>INDEX('Samenvoeging Bbk en pfas'!F:F,MATCH(Bestektabel!AU157,'Samenvoeging Bbk en pfas'!B:B,0))</f>
        <v>Klasse Industrie</v>
      </c>
      <c r="AX157" s="133" t="str">
        <f>INDEX('Samenvoeging Bbk en pfas'!G:G,MATCH(Bestektabel!AU157,'Samenvoeging Bbk en pfas'!B:B,0))</f>
        <v>Klasse A</v>
      </c>
      <c r="AY157" s="133" t="str">
        <f>INDEX('Samenvoeging Bbk en pfas'!H:H,MATCH(Bestektabel!AU157,'Samenvoeging Bbk en pfas'!B:B,0))</f>
        <v>GBT Landbodem</v>
      </c>
      <c r="AZ157" s="133" t="str">
        <f>INDEX('Samenvoeging Bbk en pfas'!I:I,MATCH(Bestektabel!AU157,'Samenvoeging Bbk en pfas'!B:B,0))</f>
        <v>GBT Waterbodem</v>
      </c>
      <c r="BA157" s="133" t="str">
        <f>INDEX('Samenvoeging Bbk en pfas'!J:J,MATCH(Bestektabel!AU157,'Samenvoeging Bbk en pfas'!B:B,0))</f>
        <v>GBT Waterbodem</v>
      </c>
      <c r="BC157" s="135" t="s">
        <v>3579</v>
      </c>
      <c r="BD157" s="135" t="e">
        <f>INDEX('Samenvoeging Bbk en pfas'!E:E,MATCH(Bestektabel!BC675,'Samenvoeging Bbk en pfas'!B:B,0))</f>
        <v>#N/A</v>
      </c>
      <c r="BE157" s="135" t="e">
        <f>INDEX('Samenvoeging Bbk en pfas'!F:F,MATCH(Bestektabel!BC675,'Samenvoeging Bbk en pfas'!B:B,0))</f>
        <v>#N/A</v>
      </c>
      <c r="BF157" s="135" t="e">
        <f>INDEX('Samenvoeging Bbk en pfas'!G:G,MATCH(Bestektabel!BC675,'Samenvoeging Bbk en pfas'!B:B,0))</f>
        <v>#N/A</v>
      </c>
      <c r="BG157" s="135" t="e">
        <f>INDEX('Samenvoeging Bbk en pfas'!H:H,MATCH(Bestektabel!BC675,'Samenvoeging Bbk en pfas'!B:B,0))</f>
        <v>#N/A</v>
      </c>
      <c r="BH157" s="135" t="e">
        <f>INDEX('Samenvoeging Bbk en pfas'!I:I,MATCH(Bestektabel!BC675,'Samenvoeging Bbk en pfas'!B:B,0))</f>
        <v>#N/A</v>
      </c>
      <c r="BI157" s="135" t="e">
        <f>INDEX('Samenvoeging Bbk en pfas'!J:J,MATCH(Bestektabel!BC675,'Samenvoeging Bbk en pfas'!B:B,0))</f>
        <v>#N/A</v>
      </c>
    </row>
    <row r="158" spans="1:61" hidden="1" x14ac:dyDescent="0.2">
      <c r="A158" s="124">
        <v>14</v>
      </c>
      <c r="B158" s="118">
        <v>3422</v>
      </c>
      <c r="C158" s="118">
        <v>342220</v>
      </c>
      <c r="D158" s="519" t="s">
        <v>428</v>
      </c>
      <c r="E158" s="135">
        <v>11</v>
      </c>
      <c r="F158" s="514" t="s">
        <v>429</v>
      </c>
      <c r="G158" s="514" t="s">
        <v>430</v>
      </c>
      <c r="H158" s="133" t="s">
        <v>3594</v>
      </c>
      <c r="I158" s="137" t="s">
        <v>182</v>
      </c>
      <c r="J158" s="514" t="s">
        <v>449</v>
      </c>
      <c r="K158" s="133" t="s">
        <v>822</v>
      </c>
      <c r="L158" s="165" t="str">
        <f t="shared" si="36"/>
        <v>17190 - 180-058-00289</v>
      </c>
      <c r="M158" s="165" t="str">
        <f>INDEX('Export Project'!D:D,MATCH(Bestektabel!N676,'Export Project'!J:J,0))</f>
        <v>Nee</v>
      </c>
      <c r="N158" s="135">
        <v>5205</v>
      </c>
      <c r="O158" s="122">
        <f>INDEX('Export Project'!E:E,MATCH(Bestektabel!N158,'Export Project'!J:J,0))</f>
        <v>37</v>
      </c>
      <c r="P158" s="549">
        <f>INDEX('Export Project'!O:O,MATCH(Bestektabel!N158,'Export Project'!J:J,0))</f>
        <v>1.1000000000000001</v>
      </c>
      <c r="Q158" s="139">
        <f>INDEX('Export Project'!V:V,MATCH(Bestektabel!N158,'Export Project'!J:J,0))</f>
        <v>-5.35</v>
      </c>
      <c r="R158" s="138" t="str">
        <f>INDEX('Export Project'!W:W,MATCH(Bestektabel!N676,'Export Project'!J:J,0))</f>
        <v>08-08-2019</v>
      </c>
      <c r="S158" s="139">
        <v>-5.44</v>
      </c>
      <c r="T158" s="137"/>
      <c r="U158" s="137" t="s">
        <v>3417</v>
      </c>
      <c r="V158" s="137"/>
      <c r="W158" s="133"/>
      <c r="X158" s="141"/>
      <c r="Y158" s="809">
        <v>1</v>
      </c>
      <c r="Z158" s="809">
        <v>1</v>
      </c>
      <c r="AA158" s="139">
        <f>S158-AC158</f>
        <v>0.44999999999999929</v>
      </c>
      <c r="AB158" s="141"/>
      <c r="AC158" s="139">
        <v>-5.89</v>
      </c>
      <c r="AD158" s="141"/>
      <c r="AE158" s="122">
        <f>INDEX('Export Project'!F:F,MATCH(N158,'Export Project'!J:J,0))</f>
        <v>0</v>
      </c>
      <c r="AF158" s="814">
        <f t="shared" si="37"/>
        <v>0</v>
      </c>
      <c r="AG158" s="135">
        <f>INDEX('Export Project'!G:G,MATCH(N158,'Export Project'!J:J,0))</f>
        <v>6</v>
      </c>
      <c r="AH158" s="814">
        <f t="shared" si="38"/>
        <v>0.16216216216216217</v>
      </c>
      <c r="AI158" s="140" t="s">
        <v>175</v>
      </c>
      <c r="AJ158" s="122">
        <f t="shared" si="39"/>
        <v>0</v>
      </c>
      <c r="AK158" s="122" t="str">
        <f t="shared" si="35"/>
        <v>Verspreidbaar</v>
      </c>
      <c r="AL158" s="122" t="s">
        <v>175</v>
      </c>
      <c r="AM158" s="848">
        <f>AG158*1.1</f>
        <v>6.6000000000000005</v>
      </c>
      <c r="AN158" s="122" t="s">
        <v>38</v>
      </c>
      <c r="AO158" s="848">
        <f>SUM(AM158+AJ158)</f>
        <v>6.6000000000000005</v>
      </c>
      <c r="AQ158" s="136">
        <v>17190</v>
      </c>
      <c r="AR158" s="136" t="s">
        <v>39</v>
      </c>
      <c r="AS158" s="135"/>
      <c r="AT158" s="135"/>
      <c r="AU158" s="135">
        <f t="shared" si="40"/>
        <v>17190</v>
      </c>
      <c r="AV158" s="133" t="str">
        <f>INDEX('Samenvoeging Bbk en pfas'!E:E,MATCH(Bestektabel!AU158,'Samenvoeging Bbk en pfas'!B:B,0))</f>
        <v>Verspreidbaar</v>
      </c>
      <c r="AW158" s="133" t="str">
        <f>INDEX('Samenvoeging Bbk en pfas'!F:F,MATCH(Bestektabel!AU158,'Samenvoeging Bbk en pfas'!B:B,0))</f>
        <v>Klasse Industrie</v>
      </c>
      <c r="AX158" s="133" t="str">
        <f>INDEX('Samenvoeging Bbk en pfas'!G:G,MATCH(Bestektabel!AU158,'Samenvoeging Bbk en pfas'!B:B,0))</f>
        <v>Klasse B</v>
      </c>
      <c r="AY158" s="133" t="str">
        <f>INDEX('Samenvoeging Bbk en pfas'!H:H,MATCH(Bestektabel!AU158,'Samenvoeging Bbk en pfas'!B:B,0))</f>
        <v>GBT Landbodem</v>
      </c>
      <c r="AZ158" s="133" t="str">
        <f>INDEX('Samenvoeging Bbk en pfas'!I:I,MATCH(Bestektabel!AU158,'Samenvoeging Bbk en pfas'!B:B,0))</f>
        <v>GBT Waterbodem</v>
      </c>
      <c r="BA158" s="133" t="str">
        <f>INDEX('Samenvoeging Bbk en pfas'!J:J,MATCH(Bestektabel!AU158,'Samenvoeging Bbk en pfas'!B:B,0))</f>
        <v>GBT Waterbodem</v>
      </c>
      <c r="BC158" s="135" t="s">
        <v>3580</v>
      </c>
      <c r="BD158" s="135" t="e">
        <f>INDEX('Samenvoeging Bbk en pfas'!E:E,MATCH(Bestektabel!BC676,'Samenvoeging Bbk en pfas'!B:B,0))</f>
        <v>#N/A</v>
      </c>
      <c r="BE158" s="135" t="e">
        <f>INDEX('Samenvoeging Bbk en pfas'!F:F,MATCH(Bestektabel!BC676,'Samenvoeging Bbk en pfas'!B:B,0))</f>
        <v>#N/A</v>
      </c>
      <c r="BF158" s="135" t="e">
        <f>INDEX('Samenvoeging Bbk en pfas'!G:G,MATCH(Bestektabel!BC676,'Samenvoeging Bbk en pfas'!B:B,0))</f>
        <v>#N/A</v>
      </c>
      <c r="BG158" s="135" t="e">
        <f>INDEX('Samenvoeging Bbk en pfas'!H:H,MATCH(Bestektabel!BC676,'Samenvoeging Bbk en pfas'!B:B,0))</f>
        <v>#N/A</v>
      </c>
      <c r="BH158" s="135" t="e">
        <f>INDEX('Samenvoeging Bbk en pfas'!I:I,MATCH(Bestektabel!BC676,'Samenvoeging Bbk en pfas'!B:B,0))</f>
        <v>#N/A</v>
      </c>
      <c r="BI158" s="135" t="e">
        <f>INDEX('Samenvoeging Bbk en pfas'!J:J,MATCH(Bestektabel!BC676,'Samenvoeging Bbk en pfas'!B:B,0))</f>
        <v>#N/A</v>
      </c>
    </row>
    <row r="159" spans="1:61" hidden="1" x14ac:dyDescent="0.2">
      <c r="A159" s="124">
        <v>14</v>
      </c>
      <c r="B159" s="118">
        <v>3422</v>
      </c>
      <c r="C159" s="118">
        <v>342220</v>
      </c>
      <c r="D159" s="519" t="s">
        <v>428</v>
      </c>
      <c r="E159" s="135">
        <v>11</v>
      </c>
      <c r="F159" s="514" t="s">
        <v>429</v>
      </c>
      <c r="G159" s="514" t="s">
        <v>430</v>
      </c>
      <c r="H159" s="133" t="s">
        <v>3594</v>
      </c>
      <c r="I159" s="137" t="s">
        <v>182</v>
      </c>
      <c r="J159" s="514" t="s">
        <v>449</v>
      </c>
      <c r="K159" s="133" t="s">
        <v>822</v>
      </c>
      <c r="L159" s="165" t="str">
        <f t="shared" si="36"/>
        <v>17190 - 180-058-00289</v>
      </c>
      <c r="M159" s="165" t="str">
        <f>INDEX('Export Project'!D:D,MATCH(Bestektabel!N677,'Export Project'!J:J,0))</f>
        <v>Nee</v>
      </c>
      <c r="N159" s="135">
        <v>5206</v>
      </c>
      <c r="O159" s="122">
        <f>INDEX('Export Project'!E:E,MATCH(Bestektabel!N159,'Export Project'!J:J,0))</f>
        <v>32</v>
      </c>
      <c r="P159" s="549">
        <f>INDEX('Export Project'!O:O,MATCH(Bestektabel!N159,'Export Project'!J:J,0))</f>
        <v>1.4</v>
      </c>
      <c r="Q159" s="139">
        <f>INDEX('Export Project'!V:V,MATCH(Bestektabel!N159,'Export Project'!J:J,0))</f>
        <v>-5.35</v>
      </c>
      <c r="R159" s="138" t="str">
        <f>INDEX('Export Project'!W:W,MATCH(Bestektabel!N677,'Export Project'!J:J,0))</f>
        <v>08-08-2019</v>
      </c>
      <c r="S159" s="139">
        <v>-5.44</v>
      </c>
      <c r="T159" s="137"/>
      <c r="U159" s="137" t="s">
        <v>3417</v>
      </c>
      <c r="V159" s="137"/>
      <c r="W159" s="133"/>
      <c r="X159" s="141"/>
      <c r="Y159" s="809">
        <v>1</v>
      </c>
      <c r="Z159" s="809">
        <v>1</v>
      </c>
      <c r="AA159" s="139">
        <f>S159-AC159</f>
        <v>0.44999999999999929</v>
      </c>
      <c r="AB159" s="141"/>
      <c r="AC159" s="139">
        <v>-5.89</v>
      </c>
      <c r="AD159" s="141"/>
      <c r="AE159" s="122">
        <f>INDEX('Export Project'!F:F,MATCH(N159,'Export Project'!J:J,0))</f>
        <v>6</v>
      </c>
      <c r="AF159" s="814">
        <f t="shared" si="37"/>
        <v>0.1875</v>
      </c>
      <c r="AG159" s="135">
        <f>INDEX('Export Project'!G:G,MATCH(N159,'Export Project'!J:J,0))</f>
        <v>4</v>
      </c>
      <c r="AH159" s="135">
        <f t="shared" si="38"/>
        <v>0.125</v>
      </c>
      <c r="AI159" s="140" t="s">
        <v>175</v>
      </c>
      <c r="AJ159" s="122">
        <f t="shared" si="39"/>
        <v>6.6000000000000005</v>
      </c>
      <c r="AK159" s="122" t="str">
        <f t="shared" si="35"/>
        <v>Verspreidbaar</v>
      </c>
      <c r="AL159" s="122">
        <f>AG159*1.1</f>
        <v>4.4000000000000004</v>
      </c>
      <c r="AM159" s="848">
        <f>AG159*1.1</f>
        <v>4.4000000000000004</v>
      </c>
      <c r="AN159" s="122" t="s">
        <v>38</v>
      </c>
      <c r="AO159" s="848">
        <f>SUM(AM159+AJ159)</f>
        <v>11</v>
      </c>
      <c r="AQ159" s="136">
        <v>17190</v>
      </c>
      <c r="AR159" s="136" t="s">
        <v>39</v>
      </c>
      <c r="AS159" s="135"/>
      <c r="AT159" s="135"/>
      <c r="AU159" s="135">
        <f t="shared" si="40"/>
        <v>17190</v>
      </c>
      <c r="AV159" s="133" t="str">
        <f>INDEX('Samenvoeging Bbk en pfas'!E:E,MATCH(Bestektabel!AU159,'Samenvoeging Bbk en pfas'!B:B,0))</f>
        <v>Verspreidbaar</v>
      </c>
      <c r="AW159" s="133" t="str">
        <f>INDEX('Samenvoeging Bbk en pfas'!F:F,MATCH(Bestektabel!AU159,'Samenvoeging Bbk en pfas'!B:B,0))</f>
        <v>Klasse Industrie</v>
      </c>
      <c r="AX159" s="133" t="str">
        <f>INDEX('Samenvoeging Bbk en pfas'!G:G,MATCH(Bestektabel!AU159,'Samenvoeging Bbk en pfas'!B:B,0))</f>
        <v>Klasse B</v>
      </c>
      <c r="AY159" s="133" t="str">
        <f>INDEX('Samenvoeging Bbk en pfas'!H:H,MATCH(Bestektabel!AU159,'Samenvoeging Bbk en pfas'!B:B,0))</f>
        <v>GBT Landbodem</v>
      </c>
      <c r="AZ159" s="133" t="str">
        <f>INDEX('Samenvoeging Bbk en pfas'!I:I,MATCH(Bestektabel!AU159,'Samenvoeging Bbk en pfas'!B:B,0))</f>
        <v>GBT Waterbodem</v>
      </c>
      <c r="BA159" s="133" t="str">
        <f>INDEX('Samenvoeging Bbk en pfas'!J:J,MATCH(Bestektabel!AU159,'Samenvoeging Bbk en pfas'!B:B,0))</f>
        <v>GBT Waterbodem</v>
      </c>
      <c r="BC159" s="135" t="s">
        <v>3580</v>
      </c>
      <c r="BD159" s="135" t="e">
        <f>INDEX('Samenvoeging Bbk en pfas'!E:E,MATCH(Bestektabel!BC677,'Samenvoeging Bbk en pfas'!B:B,0))</f>
        <v>#N/A</v>
      </c>
      <c r="BE159" s="135" t="e">
        <f>INDEX('Samenvoeging Bbk en pfas'!F:F,MATCH(Bestektabel!BC677,'Samenvoeging Bbk en pfas'!B:B,0))</f>
        <v>#N/A</v>
      </c>
      <c r="BF159" s="135" t="e">
        <f>INDEX('Samenvoeging Bbk en pfas'!G:G,MATCH(Bestektabel!BC677,'Samenvoeging Bbk en pfas'!B:B,0))</f>
        <v>#N/A</v>
      </c>
      <c r="BG159" s="135" t="e">
        <f>INDEX('Samenvoeging Bbk en pfas'!H:H,MATCH(Bestektabel!BC677,'Samenvoeging Bbk en pfas'!B:B,0))</f>
        <v>#N/A</v>
      </c>
      <c r="BH159" s="135" t="e">
        <f>INDEX('Samenvoeging Bbk en pfas'!I:I,MATCH(Bestektabel!BC677,'Samenvoeging Bbk en pfas'!B:B,0))</f>
        <v>#N/A</v>
      </c>
      <c r="BI159" s="135" t="e">
        <f>INDEX('Samenvoeging Bbk en pfas'!J:J,MATCH(Bestektabel!BC677,'Samenvoeging Bbk en pfas'!B:B,0))</f>
        <v>#N/A</v>
      </c>
    </row>
    <row r="160" spans="1:61" hidden="1" x14ac:dyDescent="0.2">
      <c r="A160" s="124">
        <v>14</v>
      </c>
      <c r="B160" s="118">
        <v>3422</v>
      </c>
      <c r="C160" s="118">
        <v>342220</v>
      </c>
      <c r="D160" s="519" t="s">
        <v>428</v>
      </c>
      <c r="E160" s="135">
        <v>11</v>
      </c>
      <c r="F160" s="514" t="s">
        <v>429</v>
      </c>
      <c r="G160" s="514" t="s">
        <v>430</v>
      </c>
      <c r="H160" s="133" t="s">
        <v>3594</v>
      </c>
      <c r="I160" s="137" t="s">
        <v>182</v>
      </c>
      <c r="J160" s="514" t="s">
        <v>449</v>
      </c>
      <c r="K160" s="133" t="s">
        <v>822</v>
      </c>
      <c r="L160" s="165" t="str">
        <f t="shared" si="36"/>
        <v>17190 - 180-058-00289</v>
      </c>
      <c r="M160" s="165" t="str">
        <f>INDEX('Export Project'!D:D,MATCH(Bestektabel!N678,'Export Project'!J:J,0))</f>
        <v>Nee</v>
      </c>
      <c r="N160" s="135">
        <v>5207</v>
      </c>
      <c r="O160" s="122">
        <f>INDEX('Export Project'!E:E,MATCH(Bestektabel!N160,'Export Project'!J:J,0))</f>
        <v>21</v>
      </c>
      <c r="P160" s="549">
        <f>INDEX('Export Project'!O:O,MATCH(Bestektabel!N160,'Export Project'!J:J,0))</f>
        <v>1.5</v>
      </c>
      <c r="Q160" s="139">
        <f>INDEX('Export Project'!V:V,MATCH(Bestektabel!N160,'Export Project'!J:J,0))</f>
        <v>-5.35</v>
      </c>
      <c r="R160" s="138" t="str">
        <f>INDEX('Export Project'!W:W,MATCH(Bestektabel!N678,'Export Project'!J:J,0))</f>
        <v>08-08-2019</v>
      </c>
      <c r="S160" s="139">
        <v>-5.44</v>
      </c>
      <c r="T160" s="137"/>
      <c r="U160" s="137" t="s">
        <v>3417</v>
      </c>
      <c r="V160" s="137"/>
      <c r="W160" s="133"/>
      <c r="X160" s="141"/>
      <c r="Y160" s="809">
        <v>1</v>
      </c>
      <c r="Z160" s="809">
        <v>1</v>
      </c>
      <c r="AA160" s="139">
        <f>S160-AC160</f>
        <v>0.44999999999999929</v>
      </c>
      <c r="AB160" s="141"/>
      <c r="AC160" s="139">
        <v>-5.89</v>
      </c>
      <c r="AD160" s="141"/>
      <c r="AE160" s="122">
        <f>INDEX('Export Project'!F:F,MATCH(N160,'Export Project'!J:J,0))</f>
        <v>2</v>
      </c>
      <c r="AF160" s="814">
        <f t="shared" si="37"/>
        <v>9.5238095238095233E-2</v>
      </c>
      <c r="AG160" s="135">
        <f>INDEX('Export Project'!G:G,MATCH(N160,'Export Project'!J:J,0))</f>
        <v>4</v>
      </c>
      <c r="AH160" s="135">
        <f t="shared" si="38"/>
        <v>0.19047619047619047</v>
      </c>
      <c r="AI160" s="140" t="s">
        <v>175</v>
      </c>
      <c r="AJ160" s="122">
        <f t="shared" si="39"/>
        <v>2.2000000000000002</v>
      </c>
      <c r="AK160" s="122" t="str">
        <f t="shared" si="35"/>
        <v>Verspreidbaar</v>
      </c>
      <c r="AL160" s="122">
        <f>AG160*1.1</f>
        <v>4.4000000000000004</v>
      </c>
      <c r="AM160" s="848">
        <f>AG160*1.1</f>
        <v>4.4000000000000004</v>
      </c>
      <c r="AN160" s="122" t="s">
        <v>38</v>
      </c>
      <c r="AO160" s="848">
        <f>SUM(AM160+AJ160)</f>
        <v>6.6000000000000005</v>
      </c>
      <c r="AQ160" s="136">
        <v>17190</v>
      </c>
      <c r="AR160" s="136" t="s">
        <v>39</v>
      </c>
      <c r="AS160" s="135"/>
      <c r="AT160" s="135"/>
      <c r="AU160" s="135">
        <f t="shared" si="40"/>
        <v>17190</v>
      </c>
      <c r="AV160" s="133" t="str">
        <f>INDEX('Samenvoeging Bbk en pfas'!E:E,MATCH(Bestektabel!AU160,'Samenvoeging Bbk en pfas'!B:B,0))</f>
        <v>Verspreidbaar</v>
      </c>
      <c r="AW160" s="133" t="str">
        <f>INDEX('Samenvoeging Bbk en pfas'!F:F,MATCH(Bestektabel!AU160,'Samenvoeging Bbk en pfas'!B:B,0))</f>
        <v>Klasse Industrie</v>
      </c>
      <c r="AX160" s="133" t="str">
        <f>INDEX('Samenvoeging Bbk en pfas'!G:G,MATCH(Bestektabel!AU160,'Samenvoeging Bbk en pfas'!B:B,0))</f>
        <v>Klasse B</v>
      </c>
      <c r="AY160" s="133" t="str">
        <f>INDEX('Samenvoeging Bbk en pfas'!H:H,MATCH(Bestektabel!AU160,'Samenvoeging Bbk en pfas'!B:B,0))</f>
        <v>GBT Landbodem</v>
      </c>
      <c r="AZ160" s="133" t="str">
        <f>INDEX('Samenvoeging Bbk en pfas'!I:I,MATCH(Bestektabel!AU160,'Samenvoeging Bbk en pfas'!B:B,0))</f>
        <v>GBT Waterbodem</v>
      </c>
      <c r="BA160" s="133" t="str">
        <f>INDEX('Samenvoeging Bbk en pfas'!J:J,MATCH(Bestektabel!AU160,'Samenvoeging Bbk en pfas'!B:B,0))</f>
        <v>GBT Waterbodem</v>
      </c>
      <c r="BC160" s="135" t="s">
        <v>3580</v>
      </c>
      <c r="BD160" s="135" t="e">
        <f>INDEX('Samenvoeging Bbk en pfas'!E:E,MATCH(Bestektabel!BC678,'Samenvoeging Bbk en pfas'!B:B,0))</f>
        <v>#N/A</v>
      </c>
      <c r="BE160" s="135" t="e">
        <f>INDEX('Samenvoeging Bbk en pfas'!F:F,MATCH(Bestektabel!BC678,'Samenvoeging Bbk en pfas'!B:B,0))</f>
        <v>#N/A</v>
      </c>
      <c r="BF160" s="135" t="e">
        <f>INDEX('Samenvoeging Bbk en pfas'!G:G,MATCH(Bestektabel!BC678,'Samenvoeging Bbk en pfas'!B:B,0))</f>
        <v>#N/A</v>
      </c>
      <c r="BG160" s="135" t="e">
        <f>INDEX('Samenvoeging Bbk en pfas'!H:H,MATCH(Bestektabel!BC678,'Samenvoeging Bbk en pfas'!B:B,0))</f>
        <v>#N/A</v>
      </c>
      <c r="BH160" s="135" t="e">
        <f>INDEX('Samenvoeging Bbk en pfas'!I:I,MATCH(Bestektabel!BC678,'Samenvoeging Bbk en pfas'!B:B,0))</f>
        <v>#N/A</v>
      </c>
      <c r="BI160" s="135" t="e">
        <f>INDEX('Samenvoeging Bbk en pfas'!J:J,MATCH(Bestektabel!BC678,'Samenvoeging Bbk en pfas'!B:B,0))</f>
        <v>#N/A</v>
      </c>
    </row>
    <row r="161" spans="1:61" hidden="1" x14ac:dyDescent="0.2">
      <c r="A161" s="124">
        <v>14</v>
      </c>
      <c r="B161" s="118">
        <v>3422</v>
      </c>
      <c r="C161" s="118">
        <v>342220</v>
      </c>
      <c r="D161" s="519" t="s">
        <v>428</v>
      </c>
      <c r="E161" s="135">
        <v>10</v>
      </c>
      <c r="F161" s="514" t="s">
        <v>429</v>
      </c>
      <c r="G161" s="514" t="s">
        <v>430</v>
      </c>
      <c r="H161" s="133" t="s">
        <v>3594</v>
      </c>
      <c r="I161" s="137" t="s">
        <v>182</v>
      </c>
      <c r="J161" s="514" t="s">
        <v>449</v>
      </c>
      <c r="K161" s="133" t="s">
        <v>867</v>
      </c>
      <c r="L161" s="165" t="str">
        <f t="shared" si="36"/>
        <v>17205 - 180-058-00940</v>
      </c>
      <c r="M161" s="165" t="str">
        <f>INDEX('Export Project'!D:D,MATCH(Bestektabel!N774,'Export Project'!J:J,0))</f>
        <v>Nee</v>
      </c>
      <c r="N161" s="135">
        <v>5448</v>
      </c>
      <c r="O161" s="122">
        <f>INDEX('Export Project'!E:E,MATCH(Bestektabel!N161,'Export Project'!J:J,0))</f>
        <v>14</v>
      </c>
      <c r="P161" s="549">
        <f>INDEX('Export Project'!O:O,MATCH(Bestektabel!N161,'Export Project'!J:J,0))</f>
        <v>1.8</v>
      </c>
      <c r="Q161" s="139">
        <f>INDEX('Export Project'!V:V,MATCH(Bestektabel!N161,'Export Project'!J:J,0))</f>
        <v>-5.88</v>
      </c>
      <c r="R161" s="138" t="str">
        <f>INDEX('Export Project'!W:W,MATCH(Bestektabel!N774,'Export Project'!J:J,0))</f>
        <v>05-07-2019</v>
      </c>
      <c r="S161" s="139">
        <v>-6.02</v>
      </c>
      <c r="T161" s="137"/>
      <c r="U161" s="137" t="s">
        <v>3417</v>
      </c>
      <c r="V161" s="137"/>
      <c r="W161" s="133"/>
      <c r="X161" s="141"/>
      <c r="Y161" s="809">
        <v>1</v>
      </c>
      <c r="Z161" s="809">
        <v>1</v>
      </c>
      <c r="AA161" s="139">
        <f>S161-AC161</f>
        <v>0.59999999999999964</v>
      </c>
      <c r="AB161" s="141"/>
      <c r="AC161" s="139">
        <v>-6.6199999999999992</v>
      </c>
      <c r="AD161" s="141"/>
      <c r="AE161" s="122">
        <f>INDEX('Export Project'!F:F,MATCH(N161,'Export Project'!J:J,0))</f>
        <v>1</v>
      </c>
      <c r="AF161" s="814">
        <f t="shared" si="37"/>
        <v>7.1428571428571425E-2</v>
      </c>
      <c r="AG161" s="135">
        <f>INDEX('Export Project'!G:G,MATCH(N161,'Export Project'!J:J,0))</f>
        <v>5</v>
      </c>
      <c r="AH161" s="814">
        <f t="shared" si="38"/>
        <v>0.35714285714285715</v>
      </c>
      <c r="AI161" s="140" t="s">
        <v>175</v>
      </c>
      <c r="AJ161" s="122">
        <f t="shared" si="39"/>
        <v>1.1000000000000001</v>
      </c>
      <c r="AK161" s="122" t="str">
        <f t="shared" si="35"/>
        <v>Verspreidbaar</v>
      </c>
      <c r="AL161" s="122" t="s">
        <v>175</v>
      </c>
      <c r="AM161" s="848">
        <f>AG161*1.1</f>
        <v>5.5</v>
      </c>
      <c r="AN161" s="122" t="s">
        <v>38</v>
      </c>
      <c r="AO161" s="848">
        <f>SUM(AM161+AJ161)</f>
        <v>6.6</v>
      </c>
      <c r="AQ161" s="136">
        <v>17205</v>
      </c>
      <c r="AR161" s="817" t="s">
        <v>39</v>
      </c>
      <c r="AS161" s="135"/>
      <c r="AT161" s="135"/>
      <c r="AU161" s="135">
        <f t="shared" si="40"/>
        <v>17205</v>
      </c>
      <c r="AV161" s="133" t="str">
        <f>INDEX('Samenvoeging Bbk en pfas'!E:E,MATCH(Bestektabel!AU161,'Samenvoeging Bbk en pfas'!B:B,0))</f>
        <v>Verspreidbaar</v>
      </c>
      <c r="AW161" s="133" t="str">
        <f>INDEX('Samenvoeging Bbk en pfas'!F:F,MATCH(Bestektabel!AU161,'Samenvoeging Bbk en pfas'!B:B,0))</f>
        <v>Klasse Industrie</v>
      </c>
      <c r="AX161" s="133" t="str">
        <f>INDEX('Samenvoeging Bbk en pfas'!G:G,MATCH(Bestektabel!AU161,'Samenvoeging Bbk en pfas'!B:B,0))</f>
        <v>Klasse A</v>
      </c>
      <c r="AY161" s="133" t="str">
        <f>INDEX('Samenvoeging Bbk en pfas'!H:H,MATCH(Bestektabel!AU161,'Samenvoeging Bbk en pfas'!B:B,0))</f>
        <v>GBT Landbodem</v>
      </c>
      <c r="AZ161" s="133" t="str">
        <f>INDEX('Samenvoeging Bbk en pfas'!I:I,MATCH(Bestektabel!AU161,'Samenvoeging Bbk en pfas'!B:B,0))</f>
        <v>GBT Waterbodem</v>
      </c>
      <c r="BA161" s="133" t="str">
        <f>INDEX('Samenvoeging Bbk en pfas'!J:J,MATCH(Bestektabel!AU161,'Samenvoeging Bbk en pfas'!B:B,0))</f>
        <v>GBT Waterbodem</v>
      </c>
      <c r="BC161" s="135" t="s">
        <v>3581</v>
      </c>
      <c r="BD161" s="135" t="e">
        <f>INDEX('Samenvoeging Bbk en pfas'!E:E,MATCH(Bestektabel!BC774,'Samenvoeging Bbk en pfas'!B:B,0))</f>
        <v>#N/A</v>
      </c>
      <c r="BE161" s="135" t="e">
        <f>INDEX('Samenvoeging Bbk en pfas'!F:F,MATCH(Bestektabel!BC774,'Samenvoeging Bbk en pfas'!B:B,0))</f>
        <v>#N/A</v>
      </c>
      <c r="BF161" s="135" t="e">
        <f>INDEX('Samenvoeging Bbk en pfas'!G:G,MATCH(Bestektabel!BC774,'Samenvoeging Bbk en pfas'!B:B,0))</f>
        <v>#N/A</v>
      </c>
      <c r="BG161" s="135" t="e">
        <f>INDEX('Samenvoeging Bbk en pfas'!H:H,MATCH(Bestektabel!BC774,'Samenvoeging Bbk en pfas'!B:B,0))</f>
        <v>#N/A</v>
      </c>
      <c r="BH161" s="135" t="e">
        <f>INDEX('Samenvoeging Bbk en pfas'!I:I,MATCH(Bestektabel!BC774,'Samenvoeging Bbk en pfas'!B:B,0))</f>
        <v>#N/A</v>
      </c>
      <c r="BI161" s="135" t="e">
        <f>INDEX('Samenvoeging Bbk en pfas'!J:J,MATCH(Bestektabel!BC774,'Samenvoeging Bbk en pfas'!B:B,0))</f>
        <v>#N/A</v>
      </c>
    </row>
    <row r="162" spans="1:61" hidden="1" x14ac:dyDescent="0.2">
      <c r="A162" s="124">
        <v>14</v>
      </c>
      <c r="B162" s="118">
        <v>3422</v>
      </c>
      <c r="C162" s="118">
        <v>342220</v>
      </c>
      <c r="D162" s="519" t="s">
        <v>428</v>
      </c>
      <c r="E162" s="135">
        <v>10</v>
      </c>
      <c r="F162" s="514" t="s">
        <v>429</v>
      </c>
      <c r="G162" s="514" t="s">
        <v>430</v>
      </c>
      <c r="H162" s="133" t="s">
        <v>3594</v>
      </c>
      <c r="I162" s="137" t="s">
        <v>182</v>
      </c>
      <c r="J162" s="514" t="s">
        <v>449</v>
      </c>
      <c r="K162" s="133" t="s">
        <v>870</v>
      </c>
      <c r="L162" s="165" t="str">
        <f t="shared" si="36"/>
        <v>17206 - 180-058-00653</v>
      </c>
      <c r="M162" s="165" t="str">
        <f>INDEX('Export Project'!D:D,MATCH(Bestektabel!N781,'Export Project'!J:J,0))</f>
        <v>Nee</v>
      </c>
      <c r="N162" s="135">
        <v>5431</v>
      </c>
      <c r="O162" s="122">
        <f>INDEX('Export Project'!E:E,MATCH(Bestektabel!N162,'Export Project'!J:J,0))</f>
        <v>10</v>
      </c>
      <c r="P162" s="549">
        <f>INDEX('Export Project'!O:O,MATCH(Bestektabel!N162,'Export Project'!J:J,0))</f>
        <v>2.2000000000000002</v>
      </c>
      <c r="Q162" s="139">
        <f>INDEX('Export Project'!V:V,MATCH(Bestektabel!N162,'Export Project'!J:J,0))</f>
        <v>-5.64</v>
      </c>
      <c r="R162" s="138" t="str">
        <f>INDEX('Export Project'!W:W,MATCH(Bestektabel!N781,'Export Project'!J:J,0))</f>
        <v>04-07-2019</v>
      </c>
      <c r="S162" s="139">
        <v>-5.48</v>
      </c>
      <c r="T162" s="137"/>
      <c r="U162" s="137" t="s">
        <v>3417</v>
      </c>
      <c r="V162" s="137"/>
      <c r="W162" s="133"/>
      <c r="X162" s="141"/>
      <c r="Y162" s="809">
        <v>1</v>
      </c>
      <c r="Z162" s="809">
        <v>1</v>
      </c>
      <c r="AA162" s="139">
        <f>S162-AC162</f>
        <v>1.0999999999999996</v>
      </c>
      <c r="AB162" s="141"/>
      <c r="AC162" s="139">
        <v>-6.58</v>
      </c>
      <c r="AD162" s="141"/>
      <c r="AE162" s="122">
        <f>INDEX('Export Project'!F:F,MATCH(N162,'Export Project'!J:J,0))</f>
        <v>3</v>
      </c>
      <c r="AF162" s="814">
        <f t="shared" si="37"/>
        <v>0.3</v>
      </c>
      <c r="AG162" s="135">
        <f>INDEX('Export Project'!G:G,MATCH(N162,'Export Project'!J:J,0))</f>
        <v>5</v>
      </c>
      <c r="AH162" s="814">
        <f t="shared" si="38"/>
        <v>0.5</v>
      </c>
      <c r="AI162" s="140" t="s">
        <v>175</v>
      </c>
      <c r="AJ162" s="122">
        <f t="shared" si="39"/>
        <v>3.3000000000000003</v>
      </c>
      <c r="AK162" s="122" t="str">
        <f t="shared" si="35"/>
        <v>Verspreidbaar</v>
      </c>
      <c r="AL162" s="122" t="s">
        <v>175</v>
      </c>
      <c r="AM162" s="848">
        <f>AG162*1.1</f>
        <v>5.5</v>
      </c>
      <c r="AN162" s="122" t="s">
        <v>38</v>
      </c>
      <c r="AO162" s="848">
        <f>SUM(AM162+AJ162)</f>
        <v>8.8000000000000007</v>
      </c>
      <c r="AQ162" s="136">
        <v>17206</v>
      </c>
      <c r="AR162" s="817" t="s">
        <v>39</v>
      </c>
      <c r="AS162" s="135"/>
      <c r="AT162" s="135"/>
      <c r="AU162" s="135">
        <f t="shared" si="40"/>
        <v>17206</v>
      </c>
      <c r="AV162" s="133" t="str">
        <f>INDEX('Samenvoeging Bbk en pfas'!E:E,MATCH(Bestektabel!AU162,'Samenvoeging Bbk en pfas'!B:B,0))</f>
        <v>Verspreidbaar</v>
      </c>
      <c r="AW162" s="133" t="str">
        <f>INDEX('Samenvoeging Bbk en pfas'!F:F,MATCH(Bestektabel!AU162,'Samenvoeging Bbk en pfas'!B:B,0))</f>
        <v>Klasse Industrie</v>
      </c>
      <c r="AX162" s="133" t="str">
        <f>INDEX('Samenvoeging Bbk en pfas'!G:G,MATCH(Bestektabel!AU162,'Samenvoeging Bbk en pfas'!B:B,0))</f>
        <v>Klasse A</v>
      </c>
      <c r="AY162" s="133" t="str">
        <f>INDEX('Samenvoeging Bbk en pfas'!H:H,MATCH(Bestektabel!AU162,'Samenvoeging Bbk en pfas'!B:B,0))</f>
        <v>GBT Landbodem</v>
      </c>
      <c r="AZ162" s="133" t="str">
        <f>INDEX('Samenvoeging Bbk en pfas'!I:I,MATCH(Bestektabel!AU162,'Samenvoeging Bbk en pfas'!B:B,0))</f>
        <v>GBT Waterbodem</v>
      </c>
      <c r="BA162" s="133" t="str">
        <f>INDEX('Samenvoeging Bbk en pfas'!J:J,MATCH(Bestektabel!AU162,'Samenvoeging Bbk en pfas'!B:B,0))</f>
        <v>GBT Waterbodem</v>
      </c>
      <c r="BC162" s="135" t="s">
        <v>3582</v>
      </c>
      <c r="BD162" s="135" t="e">
        <f>INDEX('Samenvoeging Bbk en pfas'!E:E,MATCH(Bestektabel!BC781,'Samenvoeging Bbk en pfas'!B:B,0))</f>
        <v>#N/A</v>
      </c>
      <c r="BE162" s="135" t="e">
        <f>INDEX('Samenvoeging Bbk en pfas'!F:F,MATCH(Bestektabel!BC781,'Samenvoeging Bbk en pfas'!B:B,0))</f>
        <v>#N/A</v>
      </c>
      <c r="BF162" s="135" t="e">
        <f>INDEX('Samenvoeging Bbk en pfas'!G:G,MATCH(Bestektabel!BC781,'Samenvoeging Bbk en pfas'!B:B,0))</f>
        <v>#N/A</v>
      </c>
      <c r="BG162" s="135" t="e">
        <f>INDEX('Samenvoeging Bbk en pfas'!H:H,MATCH(Bestektabel!BC781,'Samenvoeging Bbk en pfas'!B:B,0))</f>
        <v>#N/A</v>
      </c>
      <c r="BH162" s="135" t="e">
        <f>INDEX('Samenvoeging Bbk en pfas'!I:I,MATCH(Bestektabel!BC781,'Samenvoeging Bbk en pfas'!B:B,0))</f>
        <v>#N/A</v>
      </c>
      <c r="BI162" s="135" t="e">
        <f>INDEX('Samenvoeging Bbk en pfas'!J:J,MATCH(Bestektabel!BC781,'Samenvoeging Bbk en pfas'!B:B,0))</f>
        <v>#N/A</v>
      </c>
    </row>
    <row r="163" spans="1:61" s="521" customFormat="1" hidden="1" x14ac:dyDescent="0.2">
      <c r="A163" s="124">
        <v>14</v>
      </c>
      <c r="B163" s="118">
        <v>3422</v>
      </c>
      <c r="C163" s="118">
        <v>342220</v>
      </c>
      <c r="D163" s="519" t="s">
        <v>428</v>
      </c>
      <c r="E163" s="135">
        <v>11</v>
      </c>
      <c r="F163" s="514" t="s">
        <v>429</v>
      </c>
      <c r="G163" s="514" t="s">
        <v>430</v>
      </c>
      <c r="H163" s="133" t="s">
        <v>3594</v>
      </c>
      <c r="I163" s="137" t="s">
        <v>182</v>
      </c>
      <c r="J163" s="514" t="s">
        <v>449</v>
      </c>
      <c r="K163" s="133" t="s">
        <v>877</v>
      </c>
      <c r="L163" s="165" t="str">
        <f t="shared" si="36"/>
        <v>17207 - 180-058-00393</v>
      </c>
      <c r="M163" s="165" t="s">
        <v>39</v>
      </c>
      <c r="N163" s="135">
        <v>5442</v>
      </c>
      <c r="O163" s="122">
        <f>INDEX('Export Project'!E:E,MATCH(Bestektabel!N163,'Export Project'!J:J,0))</f>
        <v>34</v>
      </c>
      <c r="P163" s="549">
        <f>INDEX('Export Project'!O:O,MATCH(Bestektabel!N163,'Export Project'!J:J,0))</f>
        <v>1.1000000000000001</v>
      </c>
      <c r="Q163" s="139">
        <f>INDEX('Export Project'!V:V,MATCH(Bestektabel!N163,'Export Project'!J:J,0))</f>
        <v>-5.53</v>
      </c>
      <c r="R163" s="138" t="str">
        <f>INDEX('Export Project'!W:W,MATCH(Bestektabel!N799,'Export Project'!J:J,0))</f>
        <v>04-07-2019</v>
      </c>
      <c r="S163" s="139">
        <v>-5.48</v>
      </c>
      <c r="T163" s="137"/>
      <c r="U163" s="137" t="s">
        <v>3417</v>
      </c>
      <c r="V163" s="137"/>
      <c r="W163" s="133"/>
      <c r="X163" s="141"/>
      <c r="Y163" s="811" t="s">
        <v>757</v>
      </c>
      <c r="Z163" s="811" t="s">
        <v>757</v>
      </c>
      <c r="AA163" s="139" t="s">
        <v>40</v>
      </c>
      <c r="AB163" s="141"/>
      <c r="AC163" s="520" t="s">
        <v>40</v>
      </c>
      <c r="AD163" s="141"/>
      <c r="AE163" s="122">
        <f>INDEX('Export Project'!F:F,MATCH(N163,'Export Project'!J:J,0))</f>
        <v>7</v>
      </c>
      <c r="AF163" s="814">
        <f t="shared" si="37"/>
        <v>0.20588235294117646</v>
      </c>
      <c r="AG163" s="135">
        <f>INDEX('Export Project'!G:G,MATCH(N163,'Export Project'!J:J,0))</f>
        <v>0</v>
      </c>
      <c r="AH163" s="135">
        <f t="shared" si="38"/>
        <v>0</v>
      </c>
      <c r="AI163" s="140" t="s">
        <v>175</v>
      </c>
      <c r="AJ163" s="122">
        <f t="shared" si="39"/>
        <v>7.7000000000000011</v>
      </c>
      <c r="AK163" s="122" t="str">
        <f t="shared" si="35"/>
        <v>Verspreidbaar</v>
      </c>
      <c r="AL163" s="122">
        <f t="shared" ref="AL163:AL226" si="42">AG163*1.1</f>
        <v>0</v>
      </c>
      <c r="AM163" s="848">
        <v>0</v>
      </c>
      <c r="AN163" s="122" t="s">
        <v>38</v>
      </c>
      <c r="AO163" s="848">
        <f>AJ163+AM163</f>
        <v>7.7000000000000011</v>
      </c>
      <c r="AP163" s="130"/>
      <c r="AQ163" s="136">
        <v>17207</v>
      </c>
      <c r="AR163" s="817" t="s">
        <v>39</v>
      </c>
      <c r="AS163" s="135"/>
      <c r="AT163" s="135"/>
      <c r="AU163" s="135">
        <f t="shared" si="40"/>
        <v>17207</v>
      </c>
      <c r="AV163" s="133" t="str">
        <f>INDEX('Samenvoeging Bbk en pfas'!E:E,MATCH(Bestektabel!AU163,'Samenvoeging Bbk en pfas'!B:B,0))</f>
        <v>Verspreidbaar</v>
      </c>
      <c r="AW163" s="133" t="str">
        <f>INDEX('Samenvoeging Bbk en pfas'!F:F,MATCH(Bestektabel!AU163,'Samenvoeging Bbk en pfas'!B:B,0))</f>
        <v>Klasse Industrie</v>
      </c>
      <c r="AX163" s="133" t="str">
        <f>INDEX('Samenvoeging Bbk en pfas'!G:G,MATCH(Bestektabel!AU163,'Samenvoeging Bbk en pfas'!B:B,0))</f>
        <v>Klasse A</v>
      </c>
      <c r="AY163" s="133" t="str">
        <f>INDEX('Samenvoeging Bbk en pfas'!H:H,MATCH(Bestektabel!AU163,'Samenvoeging Bbk en pfas'!B:B,0))</f>
        <v>GBT Landbodem</v>
      </c>
      <c r="AZ163" s="133" t="str">
        <f>INDEX('Samenvoeging Bbk en pfas'!I:I,MATCH(Bestektabel!AU163,'Samenvoeging Bbk en pfas'!B:B,0))</f>
        <v>GBT Waterbodem</v>
      </c>
      <c r="BA163" s="133" t="str">
        <f>INDEX('Samenvoeging Bbk en pfas'!J:J,MATCH(Bestektabel!AU163,'Samenvoeging Bbk en pfas'!B:B,0))</f>
        <v>GBT Waterbodem</v>
      </c>
      <c r="BB163" s="63"/>
      <c r="BC163" s="135" t="s">
        <v>3583</v>
      </c>
      <c r="BD163" s="135" t="e">
        <f>INDEX('Samenvoeging Bbk en pfas'!E:E,MATCH(Bestektabel!BC799,'Samenvoeging Bbk en pfas'!B:B,0))</f>
        <v>#N/A</v>
      </c>
      <c r="BE163" s="135" t="e">
        <f>INDEX('Samenvoeging Bbk en pfas'!F:F,MATCH(Bestektabel!BC799,'Samenvoeging Bbk en pfas'!B:B,0))</f>
        <v>#N/A</v>
      </c>
      <c r="BF163" s="135" t="e">
        <f>INDEX('Samenvoeging Bbk en pfas'!G:G,MATCH(Bestektabel!BC799,'Samenvoeging Bbk en pfas'!B:B,0))</f>
        <v>#N/A</v>
      </c>
      <c r="BG163" s="135" t="e">
        <f>INDEX('Samenvoeging Bbk en pfas'!H:H,MATCH(Bestektabel!BC799,'Samenvoeging Bbk en pfas'!B:B,0))</f>
        <v>#N/A</v>
      </c>
      <c r="BH163" s="135" t="e">
        <f>INDEX('Samenvoeging Bbk en pfas'!I:I,MATCH(Bestektabel!BC799,'Samenvoeging Bbk en pfas'!B:B,0))</f>
        <v>#N/A</v>
      </c>
      <c r="BI163" s="135" t="e">
        <f>INDEX('Samenvoeging Bbk en pfas'!J:J,MATCH(Bestektabel!BC799,'Samenvoeging Bbk en pfas'!B:B,0))</f>
        <v>#N/A</v>
      </c>
    </row>
    <row r="164" spans="1:61" hidden="1" x14ac:dyDescent="0.2">
      <c r="A164" s="124">
        <v>14</v>
      </c>
      <c r="B164" s="118">
        <v>3422</v>
      </c>
      <c r="C164" s="118">
        <v>342220</v>
      </c>
      <c r="D164" s="519" t="s">
        <v>428</v>
      </c>
      <c r="E164" s="135">
        <v>11</v>
      </c>
      <c r="F164" s="514" t="s">
        <v>429</v>
      </c>
      <c r="G164" s="514" t="s">
        <v>430</v>
      </c>
      <c r="H164" s="133" t="s">
        <v>3594</v>
      </c>
      <c r="I164" s="137" t="s">
        <v>182</v>
      </c>
      <c r="J164" s="514" t="s">
        <v>449</v>
      </c>
      <c r="K164" s="133" t="s">
        <v>877</v>
      </c>
      <c r="L164" s="165" t="str">
        <f t="shared" si="36"/>
        <v>17207 - 180-058-00393</v>
      </c>
      <c r="M164" s="165" t="s">
        <v>39</v>
      </c>
      <c r="N164" s="135">
        <v>5443</v>
      </c>
      <c r="O164" s="122">
        <f>INDEX('Export Project'!E:E,MATCH(Bestektabel!N164,'Export Project'!J:J,0))</f>
        <v>44</v>
      </c>
      <c r="P164" s="549">
        <f>INDEX('Export Project'!O:O,MATCH(Bestektabel!N164,'Export Project'!J:J,0))</f>
        <v>1.5</v>
      </c>
      <c r="Q164" s="139">
        <f>INDEX('Export Project'!V:V,MATCH(Bestektabel!N164,'Export Project'!J:J,0))</f>
        <v>-5.53</v>
      </c>
      <c r="R164" s="138" t="str">
        <f>INDEX('Export Project'!W:W,MATCH(Bestektabel!N800,'Export Project'!J:J,0))</f>
        <v>04-07-2019</v>
      </c>
      <c r="S164" s="139">
        <v>-5.48</v>
      </c>
      <c r="T164" s="137"/>
      <c r="U164" s="137" t="s">
        <v>3417</v>
      </c>
      <c r="V164" s="137"/>
      <c r="W164" s="133"/>
      <c r="X164" s="141"/>
      <c r="Y164" s="811" t="s">
        <v>757</v>
      </c>
      <c r="Z164" s="811" t="s">
        <v>757</v>
      </c>
      <c r="AA164" s="139" t="s">
        <v>40</v>
      </c>
      <c r="AB164" s="141"/>
      <c r="AC164" s="520" t="s">
        <v>40</v>
      </c>
      <c r="AD164" s="141"/>
      <c r="AE164" s="122">
        <f>INDEX('Export Project'!F:F,MATCH(N164,'Export Project'!J:J,0))</f>
        <v>7</v>
      </c>
      <c r="AF164" s="814">
        <f t="shared" si="37"/>
        <v>0.15909090909090909</v>
      </c>
      <c r="AG164" s="135">
        <f>INDEX('Export Project'!G:G,MATCH(N164,'Export Project'!J:J,0))</f>
        <v>0</v>
      </c>
      <c r="AH164" s="135">
        <f t="shared" si="38"/>
        <v>0</v>
      </c>
      <c r="AI164" s="140" t="s">
        <v>175</v>
      </c>
      <c r="AJ164" s="122">
        <f t="shared" si="39"/>
        <v>7.7000000000000011</v>
      </c>
      <c r="AK164" s="122" t="str">
        <f t="shared" si="35"/>
        <v>Verspreidbaar</v>
      </c>
      <c r="AL164" s="122">
        <f t="shared" si="42"/>
        <v>0</v>
      </c>
      <c r="AM164" s="848">
        <v>0</v>
      </c>
      <c r="AN164" s="122" t="s">
        <v>38</v>
      </c>
      <c r="AO164" s="848">
        <f>AJ164+AM164</f>
        <v>7.7000000000000011</v>
      </c>
      <c r="AQ164" s="136">
        <v>17207</v>
      </c>
      <c r="AR164" s="817" t="s">
        <v>39</v>
      </c>
      <c r="AS164" s="135"/>
      <c r="AT164" s="135"/>
      <c r="AU164" s="135">
        <f t="shared" si="40"/>
        <v>17207</v>
      </c>
      <c r="AV164" s="133" t="str">
        <f>INDEX('Samenvoeging Bbk en pfas'!E:E,MATCH(Bestektabel!AU164,'Samenvoeging Bbk en pfas'!B:B,0))</f>
        <v>Verspreidbaar</v>
      </c>
      <c r="AW164" s="133" t="str">
        <f>INDEX('Samenvoeging Bbk en pfas'!F:F,MATCH(Bestektabel!AU164,'Samenvoeging Bbk en pfas'!B:B,0))</f>
        <v>Klasse Industrie</v>
      </c>
      <c r="AX164" s="133" t="str">
        <f>INDEX('Samenvoeging Bbk en pfas'!G:G,MATCH(Bestektabel!AU164,'Samenvoeging Bbk en pfas'!B:B,0))</f>
        <v>Klasse A</v>
      </c>
      <c r="AY164" s="133" t="str">
        <f>INDEX('Samenvoeging Bbk en pfas'!H:H,MATCH(Bestektabel!AU164,'Samenvoeging Bbk en pfas'!B:B,0))</f>
        <v>GBT Landbodem</v>
      </c>
      <c r="AZ164" s="133" t="str">
        <f>INDEX('Samenvoeging Bbk en pfas'!I:I,MATCH(Bestektabel!AU164,'Samenvoeging Bbk en pfas'!B:B,0))</f>
        <v>GBT Waterbodem</v>
      </c>
      <c r="BA164" s="133" t="str">
        <f>INDEX('Samenvoeging Bbk en pfas'!J:J,MATCH(Bestektabel!AU164,'Samenvoeging Bbk en pfas'!B:B,0))</f>
        <v>GBT Waterbodem</v>
      </c>
      <c r="BC164" s="135" t="s">
        <v>3583</v>
      </c>
      <c r="BD164" s="135" t="e">
        <f>INDEX('Samenvoeging Bbk en pfas'!E:E,MATCH(Bestektabel!BC800,'Samenvoeging Bbk en pfas'!B:B,0))</f>
        <v>#N/A</v>
      </c>
      <c r="BE164" s="135" t="e">
        <f>INDEX('Samenvoeging Bbk en pfas'!F:F,MATCH(Bestektabel!BC800,'Samenvoeging Bbk en pfas'!B:B,0))</f>
        <v>#N/A</v>
      </c>
      <c r="BF164" s="135" t="e">
        <f>INDEX('Samenvoeging Bbk en pfas'!G:G,MATCH(Bestektabel!BC800,'Samenvoeging Bbk en pfas'!B:B,0))</f>
        <v>#N/A</v>
      </c>
      <c r="BG164" s="135" t="e">
        <f>INDEX('Samenvoeging Bbk en pfas'!H:H,MATCH(Bestektabel!BC800,'Samenvoeging Bbk en pfas'!B:B,0))</f>
        <v>#N/A</v>
      </c>
      <c r="BH164" s="135" t="e">
        <f>INDEX('Samenvoeging Bbk en pfas'!I:I,MATCH(Bestektabel!BC800,'Samenvoeging Bbk en pfas'!B:B,0))</f>
        <v>#N/A</v>
      </c>
      <c r="BI164" s="135" t="e">
        <f>INDEX('Samenvoeging Bbk en pfas'!J:J,MATCH(Bestektabel!BC800,'Samenvoeging Bbk en pfas'!B:B,0))</f>
        <v>#N/A</v>
      </c>
    </row>
    <row r="165" spans="1:61" hidden="1" x14ac:dyDescent="0.2">
      <c r="A165" s="124">
        <v>14</v>
      </c>
      <c r="B165" s="118">
        <v>3422</v>
      </c>
      <c r="C165" s="118">
        <v>342220</v>
      </c>
      <c r="D165" s="519" t="s">
        <v>428</v>
      </c>
      <c r="E165" s="135">
        <v>11</v>
      </c>
      <c r="F165" s="514" t="s">
        <v>429</v>
      </c>
      <c r="G165" s="514" t="s">
        <v>430</v>
      </c>
      <c r="H165" s="133" t="s">
        <v>3594</v>
      </c>
      <c r="I165" s="137" t="s">
        <v>182</v>
      </c>
      <c r="J165" s="514" t="s">
        <v>449</v>
      </c>
      <c r="K165" s="133" t="s">
        <v>877</v>
      </c>
      <c r="L165" s="165" t="str">
        <f t="shared" si="36"/>
        <v>17207 - 180-058-00393</v>
      </c>
      <c r="M165" s="165" t="s">
        <v>39</v>
      </c>
      <c r="N165" s="135">
        <v>5444</v>
      </c>
      <c r="O165" s="122">
        <f>INDEX('Export Project'!E:E,MATCH(Bestektabel!N165,'Export Project'!J:J,0))</f>
        <v>32</v>
      </c>
      <c r="P165" s="549">
        <f>INDEX('Export Project'!O:O,MATCH(Bestektabel!N165,'Export Project'!J:J,0))</f>
        <v>1.5</v>
      </c>
      <c r="Q165" s="139">
        <f>INDEX('Export Project'!V:V,MATCH(Bestektabel!N165,'Export Project'!J:J,0))</f>
        <v>-5.53</v>
      </c>
      <c r="R165" s="138" t="str">
        <f>INDEX('Export Project'!W:W,MATCH(Bestektabel!N801,'Export Project'!J:J,0))</f>
        <v>19-07-2019</v>
      </c>
      <c r="S165" s="139">
        <v>-5.48</v>
      </c>
      <c r="T165" s="137"/>
      <c r="U165" s="137" t="s">
        <v>3417</v>
      </c>
      <c r="V165" s="137"/>
      <c r="W165" s="133"/>
      <c r="X165" s="141"/>
      <c r="Y165" s="811" t="s">
        <v>757</v>
      </c>
      <c r="Z165" s="811" t="s">
        <v>757</v>
      </c>
      <c r="AA165" s="139" t="s">
        <v>40</v>
      </c>
      <c r="AB165" s="141"/>
      <c r="AC165" s="520" t="s">
        <v>40</v>
      </c>
      <c r="AD165" s="141"/>
      <c r="AE165" s="122">
        <f>INDEX('Export Project'!F:F,MATCH(N165,'Export Project'!J:J,0))</f>
        <v>5</v>
      </c>
      <c r="AF165" s="814">
        <f t="shared" si="37"/>
        <v>0.15625</v>
      </c>
      <c r="AG165" s="135">
        <f>INDEX('Export Project'!G:G,MATCH(N165,'Export Project'!J:J,0))</f>
        <v>0</v>
      </c>
      <c r="AH165" s="135">
        <f t="shared" si="38"/>
        <v>0</v>
      </c>
      <c r="AI165" s="140" t="s">
        <v>175</v>
      </c>
      <c r="AJ165" s="122">
        <f t="shared" si="39"/>
        <v>5.5</v>
      </c>
      <c r="AK165" s="122" t="str">
        <f t="shared" si="35"/>
        <v>Verspreidbaar</v>
      </c>
      <c r="AL165" s="122">
        <f t="shared" si="42"/>
        <v>0</v>
      </c>
      <c r="AM165" s="848">
        <v>0</v>
      </c>
      <c r="AN165" s="122" t="s">
        <v>38</v>
      </c>
      <c r="AO165" s="848">
        <f>AJ165+AM165</f>
        <v>5.5</v>
      </c>
      <c r="AQ165" s="136">
        <v>17207</v>
      </c>
      <c r="AR165" s="817" t="s">
        <v>39</v>
      </c>
      <c r="AS165" s="135"/>
      <c r="AT165" s="135"/>
      <c r="AU165" s="135">
        <f t="shared" si="40"/>
        <v>17207</v>
      </c>
      <c r="AV165" s="133" t="str">
        <f>INDEX('Samenvoeging Bbk en pfas'!E:E,MATCH(Bestektabel!AU165,'Samenvoeging Bbk en pfas'!B:B,0))</f>
        <v>Verspreidbaar</v>
      </c>
      <c r="AW165" s="133" t="str">
        <f>INDEX('Samenvoeging Bbk en pfas'!F:F,MATCH(Bestektabel!AU165,'Samenvoeging Bbk en pfas'!B:B,0))</f>
        <v>Klasse Industrie</v>
      </c>
      <c r="AX165" s="133" t="str">
        <f>INDEX('Samenvoeging Bbk en pfas'!G:G,MATCH(Bestektabel!AU165,'Samenvoeging Bbk en pfas'!B:B,0))</f>
        <v>Klasse A</v>
      </c>
      <c r="AY165" s="133" t="str">
        <f>INDEX('Samenvoeging Bbk en pfas'!H:H,MATCH(Bestektabel!AU165,'Samenvoeging Bbk en pfas'!B:B,0))</f>
        <v>GBT Landbodem</v>
      </c>
      <c r="AZ165" s="133" t="str">
        <f>INDEX('Samenvoeging Bbk en pfas'!I:I,MATCH(Bestektabel!AU165,'Samenvoeging Bbk en pfas'!B:B,0))</f>
        <v>GBT Waterbodem</v>
      </c>
      <c r="BA165" s="133" t="str">
        <f>INDEX('Samenvoeging Bbk en pfas'!J:J,MATCH(Bestektabel!AU165,'Samenvoeging Bbk en pfas'!B:B,0))</f>
        <v>GBT Waterbodem</v>
      </c>
      <c r="BC165" s="135" t="s">
        <v>3583</v>
      </c>
      <c r="BD165" s="135" t="e">
        <f>INDEX('Samenvoeging Bbk en pfas'!E:E,MATCH(Bestektabel!BC801,'Samenvoeging Bbk en pfas'!B:B,0))</f>
        <v>#N/A</v>
      </c>
      <c r="BE165" s="135" t="e">
        <f>INDEX('Samenvoeging Bbk en pfas'!F:F,MATCH(Bestektabel!BC801,'Samenvoeging Bbk en pfas'!B:B,0))</f>
        <v>#N/A</v>
      </c>
      <c r="BF165" s="135" t="e">
        <f>INDEX('Samenvoeging Bbk en pfas'!G:G,MATCH(Bestektabel!BC801,'Samenvoeging Bbk en pfas'!B:B,0))</f>
        <v>#N/A</v>
      </c>
      <c r="BG165" s="135" t="e">
        <f>INDEX('Samenvoeging Bbk en pfas'!H:H,MATCH(Bestektabel!BC801,'Samenvoeging Bbk en pfas'!B:B,0))</f>
        <v>#N/A</v>
      </c>
      <c r="BH165" s="135" t="e">
        <f>INDEX('Samenvoeging Bbk en pfas'!I:I,MATCH(Bestektabel!BC801,'Samenvoeging Bbk en pfas'!B:B,0))</f>
        <v>#N/A</v>
      </c>
      <c r="BI165" s="135" t="e">
        <f>INDEX('Samenvoeging Bbk en pfas'!J:J,MATCH(Bestektabel!BC801,'Samenvoeging Bbk en pfas'!B:B,0))</f>
        <v>#N/A</v>
      </c>
    </row>
    <row r="166" spans="1:61" hidden="1" x14ac:dyDescent="0.2">
      <c r="A166" s="124">
        <v>14</v>
      </c>
      <c r="B166" s="118">
        <v>3422</v>
      </c>
      <c r="C166" s="118">
        <v>342220</v>
      </c>
      <c r="D166" s="519" t="s">
        <v>428</v>
      </c>
      <c r="E166" s="135">
        <v>11</v>
      </c>
      <c r="F166" s="514" t="s">
        <v>429</v>
      </c>
      <c r="G166" s="514" t="s">
        <v>430</v>
      </c>
      <c r="H166" s="133" t="s">
        <v>3594</v>
      </c>
      <c r="I166" s="137" t="s">
        <v>182</v>
      </c>
      <c r="J166" s="514" t="s">
        <v>449</v>
      </c>
      <c r="K166" s="133" t="s">
        <v>877</v>
      </c>
      <c r="L166" s="165" t="str">
        <f t="shared" si="36"/>
        <v>17207 - 180-058-00393</v>
      </c>
      <c r="M166" s="165" t="s">
        <v>39</v>
      </c>
      <c r="N166" s="135">
        <v>5445</v>
      </c>
      <c r="O166" s="122">
        <f>INDEX('Export Project'!E:E,MATCH(Bestektabel!N166,'Export Project'!J:J,0))</f>
        <v>26</v>
      </c>
      <c r="P166" s="549">
        <f>INDEX('Export Project'!O:O,MATCH(Bestektabel!N166,'Export Project'!J:J,0))</f>
        <v>1.6</v>
      </c>
      <c r="Q166" s="139">
        <f>INDEX('Export Project'!V:V,MATCH(Bestektabel!N166,'Export Project'!J:J,0))</f>
        <v>-5.53</v>
      </c>
      <c r="R166" s="138" t="str">
        <f>INDEX('Export Project'!W:W,MATCH(Bestektabel!N802,'Export Project'!J:J,0))</f>
        <v>19-07-2019</v>
      </c>
      <c r="S166" s="139">
        <v>-5.48</v>
      </c>
      <c r="T166" s="137"/>
      <c r="U166" s="137" t="s">
        <v>3417</v>
      </c>
      <c r="V166" s="137"/>
      <c r="W166" s="133"/>
      <c r="X166" s="141"/>
      <c r="Y166" s="811" t="s">
        <v>757</v>
      </c>
      <c r="Z166" s="811" t="s">
        <v>757</v>
      </c>
      <c r="AA166" s="139" t="s">
        <v>40</v>
      </c>
      <c r="AB166" s="141"/>
      <c r="AC166" s="520" t="s">
        <v>40</v>
      </c>
      <c r="AD166" s="141"/>
      <c r="AE166" s="122">
        <f>INDEX('Export Project'!F:F,MATCH(N166,'Export Project'!J:J,0))</f>
        <v>7</v>
      </c>
      <c r="AF166" s="814">
        <f t="shared" si="37"/>
        <v>0.26923076923076922</v>
      </c>
      <c r="AG166" s="135">
        <f>INDEX('Export Project'!G:G,MATCH(N166,'Export Project'!J:J,0))</f>
        <v>0</v>
      </c>
      <c r="AH166" s="135">
        <f t="shared" si="38"/>
        <v>0</v>
      </c>
      <c r="AI166" s="140" t="s">
        <v>175</v>
      </c>
      <c r="AJ166" s="122">
        <f t="shared" si="39"/>
        <v>7.7000000000000011</v>
      </c>
      <c r="AK166" s="122" t="str">
        <f t="shared" si="35"/>
        <v>Verspreidbaar</v>
      </c>
      <c r="AL166" s="122">
        <f t="shared" si="42"/>
        <v>0</v>
      </c>
      <c r="AM166" s="848">
        <v>0</v>
      </c>
      <c r="AN166" s="122" t="s">
        <v>38</v>
      </c>
      <c r="AO166" s="848">
        <f>AJ166+AM166</f>
        <v>7.7000000000000011</v>
      </c>
      <c r="AQ166" s="136">
        <v>17207</v>
      </c>
      <c r="AR166" s="817" t="s">
        <v>39</v>
      </c>
      <c r="AS166" s="135"/>
      <c r="AT166" s="135"/>
      <c r="AU166" s="135">
        <f t="shared" si="40"/>
        <v>17207</v>
      </c>
      <c r="AV166" s="133" t="str">
        <f>INDEX('Samenvoeging Bbk en pfas'!E:E,MATCH(Bestektabel!AU166,'Samenvoeging Bbk en pfas'!B:B,0))</f>
        <v>Verspreidbaar</v>
      </c>
      <c r="AW166" s="133" t="str">
        <f>INDEX('Samenvoeging Bbk en pfas'!F:F,MATCH(Bestektabel!AU166,'Samenvoeging Bbk en pfas'!B:B,0))</f>
        <v>Klasse Industrie</v>
      </c>
      <c r="AX166" s="133" t="str">
        <f>INDEX('Samenvoeging Bbk en pfas'!G:G,MATCH(Bestektabel!AU166,'Samenvoeging Bbk en pfas'!B:B,0))</f>
        <v>Klasse A</v>
      </c>
      <c r="AY166" s="133" t="str">
        <f>INDEX('Samenvoeging Bbk en pfas'!H:H,MATCH(Bestektabel!AU166,'Samenvoeging Bbk en pfas'!B:B,0))</f>
        <v>GBT Landbodem</v>
      </c>
      <c r="AZ166" s="133" t="str">
        <f>INDEX('Samenvoeging Bbk en pfas'!I:I,MATCH(Bestektabel!AU166,'Samenvoeging Bbk en pfas'!B:B,0))</f>
        <v>GBT Waterbodem</v>
      </c>
      <c r="BA166" s="133" t="str">
        <f>INDEX('Samenvoeging Bbk en pfas'!J:J,MATCH(Bestektabel!AU166,'Samenvoeging Bbk en pfas'!B:B,0))</f>
        <v>GBT Waterbodem</v>
      </c>
      <c r="BC166" s="135" t="s">
        <v>3583</v>
      </c>
      <c r="BD166" s="135" t="e">
        <f>INDEX('Samenvoeging Bbk en pfas'!E:E,MATCH(Bestektabel!BC802,'Samenvoeging Bbk en pfas'!B:B,0))</f>
        <v>#N/A</v>
      </c>
      <c r="BE166" s="135" t="e">
        <f>INDEX('Samenvoeging Bbk en pfas'!F:F,MATCH(Bestektabel!BC802,'Samenvoeging Bbk en pfas'!B:B,0))</f>
        <v>#N/A</v>
      </c>
      <c r="BF166" s="135" t="e">
        <f>INDEX('Samenvoeging Bbk en pfas'!G:G,MATCH(Bestektabel!BC802,'Samenvoeging Bbk en pfas'!B:B,0))</f>
        <v>#N/A</v>
      </c>
      <c r="BG166" s="135" t="e">
        <f>INDEX('Samenvoeging Bbk en pfas'!H:H,MATCH(Bestektabel!BC802,'Samenvoeging Bbk en pfas'!B:B,0))</f>
        <v>#N/A</v>
      </c>
      <c r="BH166" s="135" t="e">
        <f>INDEX('Samenvoeging Bbk en pfas'!I:I,MATCH(Bestektabel!BC802,'Samenvoeging Bbk en pfas'!B:B,0))</f>
        <v>#N/A</v>
      </c>
      <c r="BI166" s="135" t="e">
        <f>INDEX('Samenvoeging Bbk en pfas'!J:J,MATCH(Bestektabel!BC802,'Samenvoeging Bbk en pfas'!B:B,0))</f>
        <v>#N/A</v>
      </c>
    </row>
    <row r="167" spans="1:61" hidden="1" x14ac:dyDescent="0.2">
      <c r="A167" s="124">
        <v>13</v>
      </c>
      <c r="B167" s="118">
        <v>3421</v>
      </c>
      <c r="C167" s="118">
        <v>342130</v>
      </c>
      <c r="D167" s="519" t="s">
        <v>428</v>
      </c>
      <c r="E167" s="135">
        <v>10</v>
      </c>
      <c r="F167" s="514" t="s">
        <v>429</v>
      </c>
      <c r="G167" s="514" t="s">
        <v>430</v>
      </c>
      <c r="H167" s="133" t="s">
        <v>3594</v>
      </c>
      <c r="I167" s="137" t="s">
        <v>182</v>
      </c>
      <c r="J167" s="514" t="s">
        <v>449</v>
      </c>
      <c r="K167" s="133" t="s">
        <v>898</v>
      </c>
      <c r="L167" s="165" t="str">
        <f t="shared" si="36"/>
        <v>17215 - 180-058-01135</v>
      </c>
      <c r="M167" s="165" t="str">
        <f>INDEX('Export Project'!D:D,MATCH(Bestektabel!N856,'Export Project'!J:J,0))</f>
        <v>Nee</v>
      </c>
      <c r="N167" s="135">
        <v>5532</v>
      </c>
      <c r="O167" s="122">
        <f>INDEX('Export Project'!E:E,MATCH(Bestektabel!N167,'Export Project'!J:J,0))</f>
        <v>20</v>
      </c>
      <c r="P167" s="549">
        <f>INDEX('Export Project'!O:O,MATCH(Bestektabel!N167,'Export Project'!J:J,0))</f>
        <v>11.8</v>
      </c>
      <c r="Q167" s="139">
        <f>INDEX('Export Project'!V:V,MATCH(Bestektabel!N167,'Export Project'!J:J,0))</f>
        <v>-6</v>
      </c>
      <c r="R167" s="138" t="str">
        <f>INDEX('Export Project'!W:W,MATCH(Bestektabel!N856,'Export Project'!J:J,0))</f>
        <v>18-04-2016</v>
      </c>
      <c r="S167" s="139">
        <v>-6.02</v>
      </c>
      <c r="T167" s="137"/>
      <c r="U167" s="137" t="s">
        <v>3417</v>
      </c>
      <c r="V167" s="137"/>
      <c r="W167" s="133"/>
      <c r="X167" s="141"/>
      <c r="Y167" s="809">
        <v>3</v>
      </c>
      <c r="Z167" s="809">
        <v>3</v>
      </c>
      <c r="AA167" s="139">
        <f t="shared" ref="AA167:AA180" si="43">S167-AC167</f>
        <v>1</v>
      </c>
      <c r="AB167" s="141"/>
      <c r="AC167" s="139">
        <v>-7.02</v>
      </c>
      <c r="AD167" s="141"/>
      <c r="AE167" s="122">
        <f>INDEX('Export Project'!F:F,MATCH(N167,'Export Project'!J:J,0))</f>
        <v>11</v>
      </c>
      <c r="AF167" s="814">
        <f t="shared" si="37"/>
        <v>0.55000000000000004</v>
      </c>
      <c r="AG167" s="135">
        <f>INDEX('Export Project'!G:G,MATCH(N167,'Export Project'!J:J,0))</f>
        <v>0</v>
      </c>
      <c r="AH167" s="135">
        <f t="shared" si="38"/>
        <v>0</v>
      </c>
      <c r="AI167" s="140" t="s">
        <v>175</v>
      </c>
      <c r="AJ167" s="122">
        <f t="shared" si="39"/>
        <v>12.100000000000001</v>
      </c>
      <c r="AK167" s="122" t="str">
        <f t="shared" si="35"/>
        <v>Mogelijk verspreiden als aangrenzend perceel geen weiland is</v>
      </c>
      <c r="AL167" s="122">
        <f t="shared" si="42"/>
        <v>0</v>
      </c>
      <c r="AM167" s="848">
        <f t="shared" ref="AM167:AM230" si="44">AG167*1.1</f>
        <v>0</v>
      </c>
      <c r="AN167" s="122" t="str">
        <f t="shared" ref="AN167:AN169" si="45">IF(AR167="Ja","Mogelijk verspreiden als aangrenzend perceel geen weiland is",BD167)</f>
        <v>Mogelijk verspreiden als aangrenzend perceel geen weiland is</v>
      </c>
      <c r="AO167" s="848">
        <f t="shared" ref="AO167:AO198" si="46">SUM(AM167+AJ167)</f>
        <v>12.100000000000001</v>
      </c>
      <c r="AQ167" s="136">
        <v>17215</v>
      </c>
      <c r="AR167" s="135" t="s">
        <v>41</v>
      </c>
      <c r="AS167" s="135"/>
      <c r="AT167" s="135"/>
      <c r="AU167" s="135">
        <f t="shared" si="40"/>
        <v>17215</v>
      </c>
      <c r="AV167" s="133" t="str">
        <f>INDEX('Samenvoeging Bbk en pfas'!E:E,MATCH(Bestektabel!AU167,'Samenvoeging Bbk en pfas'!B:B,0))</f>
        <v>Verspreidbaar</v>
      </c>
      <c r="AW167" s="133" t="str">
        <f>INDEX('Samenvoeging Bbk en pfas'!F:F,MATCH(Bestektabel!AU167,'Samenvoeging Bbk en pfas'!B:B,0))</f>
        <v>Klasse industrie</v>
      </c>
      <c r="AX167" s="133" t="str">
        <f>INDEX('Samenvoeging Bbk en pfas'!G:G,MATCH(Bestektabel!AU167,'Samenvoeging Bbk en pfas'!B:B,0))</f>
        <v>Klasse B*</v>
      </c>
      <c r="AY167" s="133" t="str">
        <f>INDEX('Samenvoeging Bbk en pfas'!H:H,MATCH(Bestektabel!AU167,'Samenvoeging Bbk en pfas'!B:B,0))</f>
        <v>GBT Landbodem</v>
      </c>
      <c r="AZ167" s="133" t="str">
        <f>INDEX('Samenvoeging Bbk en pfas'!I:I,MATCH(Bestektabel!AU167,'Samenvoeging Bbk en pfas'!B:B,0))</f>
        <v>GBT Waterbodem*</v>
      </c>
      <c r="BA167" s="133" t="str">
        <f>INDEX('Samenvoeging Bbk en pfas'!J:J,MATCH(Bestektabel!AU167,'Samenvoeging Bbk en pfas'!B:B,0))</f>
        <v>Niet toepasbaar</v>
      </c>
      <c r="BC167" s="135" t="s">
        <v>38</v>
      </c>
      <c r="BD167" s="135" t="s">
        <v>38</v>
      </c>
      <c r="BE167" s="135" t="s">
        <v>38</v>
      </c>
      <c r="BF167" s="135" t="s">
        <v>38</v>
      </c>
      <c r="BG167" s="135" t="s">
        <v>38</v>
      </c>
      <c r="BH167" s="135" t="s">
        <v>38</v>
      </c>
      <c r="BI167" s="135" t="s">
        <v>38</v>
      </c>
    </row>
    <row r="168" spans="1:61" s="521" customFormat="1" hidden="1" x14ac:dyDescent="0.2">
      <c r="A168" s="124"/>
      <c r="B168" s="118">
        <v>3210</v>
      </c>
      <c r="C168" s="118">
        <v>321020</v>
      </c>
      <c r="D168" s="513" t="s">
        <v>298</v>
      </c>
      <c r="E168" s="135">
        <v>5</v>
      </c>
      <c r="F168" s="514" t="s">
        <v>299</v>
      </c>
      <c r="G168" s="514" t="s">
        <v>299</v>
      </c>
      <c r="H168" s="133" t="s">
        <v>3592</v>
      </c>
      <c r="I168" s="137" t="s">
        <v>182</v>
      </c>
      <c r="J168" s="514" t="s">
        <v>300</v>
      </c>
      <c r="K168" s="513" t="s">
        <v>301</v>
      </c>
      <c r="L168" s="165" t="str">
        <f t="shared" si="36"/>
        <v>16962 - 215-058-00047</v>
      </c>
      <c r="M168" s="165" t="str">
        <f>INDEX('Export Project'!D:D,MATCH(Bestektabel!N16,'Export Project'!J:J,0))</f>
        <v>Nee</v>
      </c>
      <c r="N168" s="134">
        <v>4192</v>
      </c>
      <c r="O168" s="122">
        <f>INDEX('Export Project'!E:E,MATCH(Bestektabel!N168,'Export Project'!J:J,0))</f>
        <v>40</v>
      </c>
      <c r="P168" s="549">
        <f>INDEX('Export Project'!O:O,MATCH(Bestektabel!N168,'Export Project'!J:J,0))</f>
        <v>6.8</v>
      </c>
      <c r="Q168" s="139">
        <f>INDEX('Export Project'!V:V,MATCH(Bestektabel!N168,'Export Project'!J:J,0))</f>
        <v>-2.08</v>
      </c>
      <c r="R168" s="138" t="str">
        <f>INDEX('Export Project'!W:W,MATCH(Bestektabel!N16,'Export Project'!J:J,0))</f>
        <v>19-06-2019</v>
      </c>
      <c r="S168" s="804">
        <v>-2.12</v>
      </c>
      <c r="T168" s="137"/>
      <c r="U168" s="137" t="s">
        <v>3415</v>
      </c>
      <c r="V168" s="137" t="s">
        <v>38</v>
      </c>
      <c r="W168" s="133" t="s">
        <v>4106</v>
      </c>
      <c r="X168" s="896"/>
      <c r="Y168" s="542">
        <v>2</v>
      </c>
      <c r="Z168" s="543">
        <v>2</v>
      </c>
      <c r="AA168" s="139">
        <f t="shared" si="43"/>
        <v>1.2000000000000002</v>
      </c>
      <c r="AB168" s="896"/>
      <c r="AC168" s="544">
        <v>-3.3200000000000003</v>
      </c>
      <c r="AD168" s="896"/>
      <c r="AE168" s="122">
        <f>INDEX('Export Project'!F:F,MATCH(N168,'Export Project'!J:J,0))</f>
        <v>66</v>
      </c>
      <c r="AF168" s="814">
        <f t="shared" si="37"/>
        <v>1.65</v>
      </c>
      <c r="AG168" s="135">
        <f>INDEX('Export Project'!G:G,MATCH(N168,'Export Project'!J:J,0))</f>
        <v>0</v>
      </c>
      <c r="AH168" s="135">
        <f t="shared" si="38"/>
        <v>0</v>
      </c>
      <c r="AI168" s="140" t="s">
        <v>176</v>
      </c>
      <c r="AJ168" s="122">
        <f t="shared" si="39"/>
        <v>72.600000000000009</v>
      </c>
      <c r="AK168" s="122" t="str">
        <f t="shared" si="35"/>
        <v>Mogelijk verspreiden als aangrenzend perceel geen weiland is</v>
      </c>
      <c r="AL168" s="122">
        <f t="shared" si="42"/>
        <v>0</v>
      </c>
      <c r="AM168" s="848">
        <f t="shared" si="44"/>
        <v>0</v>
      </c>
      <c r="AN168" s="122" t="str">
        <f t="shared" si="45"/>
        <v>Mogelijk verspreiden als aangrenzend perceel geen weiland is</v>
      </c>
      <c r="AO168" s="848">
        <f t="shared" si="46"/>
        <v>72.600000000000009</v>
      </c>
      <c r="AP168" s="130"/>
      <c r="AQ168" s="136">
        <v>16962</v>
      </c>
      <c r="AR168" s="136" t="s">
        <v>41</v>
      </c>
      <c r="AS168" s="136"/>
      <c r="AT168" s="135"/>
      <c r="AU168" s="135">
        <f t="shared" si="40"/>
        <v>16962</v>
      </c>
      <c r="AV168" s="133" t="str">
        <f>INDEX('Samenvoeging Bbk en pfas'!E:E,MATCH(Bestektabel!AU168,'Samenvoeging Bbk en pfas'!B:B,0))</f>
        <v>Verspreidbaar</v>
      </c>
      <c r="AW168" s="133" t="str">
        <f>INDEX('Samenvoeging Bbk en pfas'!F:F,MATCH(Bestektabel!AU168,'Samenvoeging Bbk en pfas'!B:B,0))</f>
        <v>Klasse industrie</v>
      </c>
      <c r="AX168" s="133" t="str">
        <f>INDEX('Samenvoeging Bbk en pfas'!G:G,MATCH(Bestektabel!AU168,'Samenvoeging Bbk en pfas'!B:B,0))</f>
        <v>Klasse A</v>
      </c>
      <c r="AY168" s="133" t="str">
        <f>INDEX('Samenvoeging Bbk en pfas'!H:H,MATCH(Bestektabel!AU168,'Samenvoeging Bbk en pfas'!B:B,0))</f>
        <v>GBT Landbodem</v>
      </c>
      <c r="AZ168" s="133" t="str">
        <f>INDEX('Samenvoeging Bbk en pfas'!I:I,MATCH(Bestektabel!AU168,'Samenvoeging Bbk en pfas'!B:B,0))</f>
        <v>GBT Waterbodem</v>
      </c>
      <c r="BA168" s="133" t="str">
        <f>INDEX('Samenvoeging Bbk en pfas'!J:J,MATCH(Bestektabel!AU168,'Samenvoeging Bbk en pfas'!B:B,0))</f>
        <v>Niet toepasbaar</v>
      </c>
      <c r="BB168" s="63"/>
      <c r="BC168" s="135" t="s">
        <v>38</v>
      </c>
      <c r="BD168" s="135" t="s">
        <v>38</v>
      </c>
      <c r="BE168" s="135" t="s">
        <v>38</v>
      </c>
      <c r="BF168" s="135" t="s">
        <v>38</v>
      </c>
      <c r="BG168" s="135" t="s">
        <v>38</v>
      </c>
      <c r="BH168" s="135" t="s">
        <v>38</v>
      </c>
      <c r="BI168" s="135" t="s">
        <v>38</v>
      </c>
    </row>
    <row r="169" spans="1:61" s="521" customFormat="1" hidden="1" x14ac:dyDescent="0.2">
      <c r="A169" s="124"/>
      <c r="B169" s="118">
        <v>3210</v>
      </c>
      <c r="C169" s="118">
        <v>321020</v>
      </c>
      <c r="D169" s="513" t="s">
        <v>298</v>
      </c>
      <c r="E169" s="135">
        <v>5</v>
      </c>
      <c r="F169" s="514" t="s">
        <v>299</v>
      </c>
      <c r="G169" s="514" t="s">
        <v>299</v>
      </c>
      <c r="H169" s="133" t="s">
        <v>3592</v>
      </c>
      <c r="I169" s="137" t="s">
        <v>182</v>
      </c>
      <c r="J169" s="514" t="s">
        <v>300</v>
      </c>
      <c r="K169" s="513" t="s">
        <v>301</v>
      </c>
      <c r="L169" s="165" t="str">
        <f t="shared" si="36"/>
        <v>16962 - 215-058-00047</v>
      </c>
      <c r="M169" s="165" t="str">
        <f>INDEX('Export Project'!D:D,MATCH(Bestektabel!N17,'Export Project'!J:J,0))</f>
        <v>Nee</v>
      </c>
      <c r="N169" s="134">
        <v>4193</v>
      </c>
      <c r="O169" s="122">
        <f>INDEX('Export Project'!E:E,MATCH(Bestektabel!N169,'Export Project'!J:J,0))</f>
        <v>78</v>
      </c>
      <c r="P169" s="549">
        <f>INDEX('Export Project'!O:O,MATCH(Bestektabel!N169,'Export Project'!J:J,0))</f>
        <v>8.9</v>
      </c>
      <c r="Q169" s="139">
        <f>INDEX('Export Project'!V:V,MATCH(Bestektabel!N169,'Export Project'!J:J,0))</f>
        <v>-2.08</v>
      </c>
      <c r="R169" s="138" t="str">
        <f>INDEX('Export Project'!W:W,MATCH(Bestektabel!N17,'Export Project'!J:J,0))</f>
        <v>21-06-2019</v>
      </c>
      <c r="S169" s="804">
        <v>-2.12</v>
      </c>
      <c r="T169" s="137"/>
      <c r="U169" s="137" t="s">
        <v>3415</v>
      </c>
      <c r="V169" s="137"/>
      <c r="W169" s="133" t="s">
        <v>4106</v>
      </c>
      <c r="X169" s="141"/>
      <c r="Y169" s="543">
        <v>2</v>
      </c>
      <c r="Z169" s="543">
        <v>2</v>
      </c>
      <c r="AA169" s="139">
        <f t="shared" si="43"/>
        <v>1.2000000000000002</v>
      </c>
      <c r="AB169" s="141"/>
      <c r="AC169" s="544">
        <v>-3.3200000000000003</v>
      </c>
      <c r="AD169" s="141"/>
      <c r="AE169" s="122">
        <f>INDEX('Export Project'!F:F,MATCH(N169,'Export Project'!J:J,0))</f>
        <v>194</v>
      </c>
      <c r="AF169" s="814">
        <f t="shared" si="37"/>
        <v>2.4871794871794872</v>
      </c>
      <c r="AG169" s="135">
        <f>INDEX('Export Project'!G:G,MATCH(N169,'Export Project'!J:J,0))</f>
        <v>0</v>
      </c>
      <c r="AH169" s="135">
        <f t="shared" si="38"/>
        <v>0</v>
      </c>
      <c r="AI169" s="140" t="s">
        <v>176</v>
      </c>
      <c r="AJ169" s="122">
        <f t="shared" si="39"/>
        <v>213.4</v>
      </c>
      <c r="AK169" s="122" t="str">
        <f t="shared" si="35"/>
        <v>Mogelijk verspreiden als aangrenzend perceel geen weiland is</v>
      </c>
      <c r="AL169" s="122">
        <f t="shared" si="42"/>
        <v>0</v>
      </c>
      <c r="AM169" s="848">
        <f t="shared" si="44"/>
        <v>0</v>
      </c>
      <c r="AN169" s="122" t="str">
        <f t="shared" si="45"/>
        <v>Mogelijk verspreiden als aangrenzend perceel geen weiland is</v>
      </c>
      <c r="AO169" s="848">
        <f t="shared" si="46"/>
        <v>213.4</v>
      </c>
      <c r="AP169" s="130"/>
      <c r="AQ169" s="136">
        <v>16962</v>
      </c>
      <c r="AR169" s="136" t="s">
        <v>41</v>
      </c>
      <c r="AS169" s="135"/>
      <c r="AT169" s="135"/>
      <c r="AU169" s="135">
        <f t="shared" si="40"/>
        <v>16962</v>
      </c>
      <c r="AV169" s="133" t="str">
        <f>INDEX('Samenvoeging Bbk en pfas'!E:E,MATCH(Bestektabel!AU169,'Samenvoeging Bbk en pfas'!B:B,0))</f>
        <v>Verspreidbaar</v>
      </c>
      <c r="AW169" s="133" t="str">
        <f>INDEX('Samenvoeging Bbk en pfas'!F:F,MATCH(Bestektabel!AU169,'Samenvoeging Bbk en pfas'!B:B,0))</f>
        <v>Klasse industrie</v>
      </c>
      <c r="AX169" s="133" t="str">
        <f>INDEX('Samenvoeging Bbk en pfas'!G:G,MATCH(Bestektabel!AU169,'Samenvoeging Bbk en pfas'!B:B,0))</f>
        <v>Klasse A</v>
      </c>
      <c r="AY169" s="133" t="str">
        <f>INDEX('Samenvoeging Bbk en pfas'!H:H,MATCH(Bestektabel!AU169,'Samenvoeging Bbk en pfas'!B:B,0))</f>
        <v>GBT Landbodem</v>
      </c>
      <c r="AZ169" s="133" t="str">
        <f>INDEX('Samenvoeging Bbk en pfas'!I:I,MATCH(Bestektabel!AU169,'Samenvoeging Bbk en pfas'!B:B,0))</f>
        <v>GBT Waterbodem</v>
      </c>
      <c r="BA169" s="133" t="str">
        <f>INDEX('Samenvoeging Bbk en pfas'!J:J,MATCH(Bestektabel!AU169,'Samenvoeging Bbk en pfas'!B:B,0))</f>
        <v>Niet toepasbaar</v>
      </c>
      <c r="BB169" s="63"/>
      <c r="BC169" s="135" t="s">
        <v>38</v>
      </c>
      <c r="BD169" s="135" t="s">
        <v>38</v>
      </c>
      <c r="BE169" s="135" t="s">
        <v>38</v>
      </c>
      <c r="BF169" s="135" t="s">
        <v>38</v>
      </c>
      <c r="BG169" s="135" t="s">
        <v>38</v>
      </c>
      <c r="BH169" s="135" t="s">
        <v>38</v>
      </c>
      <c r="BI169" s="135" t="s">
        <v>38</v>
      </c>
    </row>
    <row r="170" spans="1:61" s="521" customFormat="1" hidden="1" x14ac:dyDescent="0.2">
      <c r="A170" s="124"/>
      <c r="B170" s="118">
        <v>3210</v>
      </c>
      <c r="C170" s="118">
        <v>321020</v>
      </c>
      <c r="D170" s="513" t="s">
        <v>298</v>
      </c>
      <c r="E170" s="135">
        <v>5</v>
      </c>
      <c r="F170" s="514" t="s">
        <v>299</v>
      </c>
      <c r="G170" s="514" t="s">
        <v>299</v>
      </c>
      <c r="H170" s="133" t="s">
        <v>3592</v>
      </c>
      <c r="I170" s="137" t="s">
        <v>182</v>
      </c>
      <c r="J170" s="514" t="s">
        <v>300</v>
      </c>
      <c r="K170" s="513" t="s">
        <v>301</v>
      </c>
      <c r="L170" s="165" t="str">
        <f t="shared" si="36"/>
        <v>16962 - 215-058-00047</v>
      </c>
      <c r="M170" s="165" t="str">
        <f>INDEX('Export Project'!D:D,MATCH(Bestektabel!N18,'Export Project'!J:J,0))</f>
        <v>Nee</v>
      </c>
      <c r="N170" s="134">
        <v>4194</v>
      </c>
      <c r="O170" s="122">
        <f>INDEX('Export Project'!E:E,MATCH(Bestektabel!N170,'Export Project'!J:J,0))</f>
        <v>100</v>
      </c>
      <c r="P170" s="549">
        <f>INDEX('Export Project'!O:O,MATCH(Bestektabel!N170,'Export Project'!J:J,0))</f>
        <v>10</v>
      </c>
      <c r="Q170" s="139">
        <f>INDEX('Export Project'!V:V,MATCH(Bestektabel!N170,'Export Project'!J:J,0))</f>
        <v>-2.08</v>
      </c>
      <c r="R170" s="138" t="str">
        <f>INDEX('Export Project'!W:W,MATCH(Bestektabel!N18,'Export Project'!J:J,0))</f>
        <v>19-06-2019</v>
      </c>
      <c r="S170" s="804">
        <v>-2.12</v>
      </c>
      <c r="T170" s="137"/>
      <c r="U170" s="137" t="s">
        <v>3415</v>
      </c>
      <c r="V170" s="137"/>
      <c r="W170" s="133" t="s">
        <v>4106</v>
      </c>
      <c r="X170" s="141"/>
      <c r="Y170" s="543">
        <v>2</v>
      </c>
      <c r="Z170" s="543">
        <v>2</v>
      </c>
      <c r="AA170" s="139">
        <f t="shared" si="43"/>
        <v>1.2000000000000002</v>
      </c>
      <c r="AB170" s="141"/>
      <c r="AC170" s="544">
        <v>-3.3200000000000003</v>
      </c>
      <c r="AD170" s="141"/>
      <c r="AE170" s="122">
        <f>INDEX('Export Project'!F:F,MATCH(N170,'Export Project'!J:J,0))</f>
        <v>314</v>
      </c>
      <c r="AF170" s="814">
        <f t="shared" si="37"/>
        <v>3.14</v>
      </c>
      <c r="AG170" s="135">
        <f>INDEX('Export Project'!G:G,MATCH(N170,'Export Project'!J:J,0))</f>
        <v>0</v>
      </c>
      <c r="AH170" s="135">
        <f t="shared" si="38"/>
        <v>0</v>
      </c>
      <c r="AI170" s="140" t="s">
        <v>177</v>
      </c>
      <c r="AJ170" s="122">
        <f t="shared" si="39"/>
        <v>345.40000000000003</v>
      </c>
      <c r="AK170" s="122" t="str">
        <f t="shared" si="35"/>
        <v>Verspreidbaar</v>
      </c>
      <c r="AL170" s="122">
        <f t="shared" si="42"/>
        <v>0</v>
      </c>
      <c r="AM170" s="848">
        <f t="shared" si="44"/>
        <v>0</v>
      </c>
      <c r="AN170" s="122" t="s">
        <v>38</v>
      </c>
      <c r="AO170" s="848">
        <f t="shared" si="46"/>
        <v>345.40000000000003</v>
      </c>
      <c r="AP170" s="130"/>
      <c r="AQ170" s="136">
        <v>16962</v>
      </c>
      <c r="AR170" s="136" t="s">
        <v>39</v>
      </c>
      <c r="AS170" s="135"/>
      <c r="AT170" s="135"/>
      <c r="AU170" s="135">
        <f t="shared" si="40"/>
        <v>16962</v>
      </c>
      <c r="AV170" s="133" t="str">
        <f>INDEX('Samenvoeging Bbk en pfas'!E:E,MATCH(Bestektabel!AU170,'Samenvoeging Bbk en pfas'!B:B,0))</f>
        <v>Verspreidbaar</v>
      </c>
      <c r="AW170" s="133" t="str">
        <f>INDEX('Samenvoeging Bbk en pfas'!F:F,MATCH(Bestektabel!AU170,'Samenvoeging Bbk en pfas'!B:B,0))</f>
        <v>Klasse industrie</v>
      </c>
      <c r="AX170" s="133" t="str">
        <f>INDEX('Samenvoeging Bbk en pfas'!G:G,MATCH(Bestektabel!AU170,'Samenvoeging Bbk en pfas'!B:B,0))</f>
        <v>Klasse A</v>
      </c>
      <c r="AY170" s="133" t="str">
        <f>INDEX('Samenvoeging Bbk en pfas'!H:H,MATCH(Bestektabel!AU170,'Samenvoeging Bbk en pfas'!B:B,0))</f>
        <v>GBT Landbodem</v>
      </c>
      <c r="AZ170" s="133" t="str">
        <f>INDEX('Samenvoeging Bbk en pfas'!I:I,MATCH(Bestektabel!AU170,'Samenvoeging Bbk en pfas'!B:B,0))</f>
        <v>GBT Waterbodem</v>
      </c>
      <c r="BA170" s="133" t="str">
        <f>INDEX('Samenvoeging Bbk en pfas'!J:J,MATCH(Bestektabel!AU170,'Samenvoeging Bbk en pfas'!B:B,0))</f>
        <v>Niet toepasbaar</v>
      </c>
      <c r="BB170" s="63"/>
      <c r="BC170" s="135" t="s">
        <v>38</v>
      </c>
      <c r="BD170" s="135" t="s">
        <v>38</v>
      </c>
      <c r="BE170" s="135" t="s">
        <v>38</v>
      </c>
      <c r="BF170" s="135" t="s">
        <v>38</v>
      </c>
      <c r="BG170" s="135" t="s">
        <v>38</v>
      </c>
      <c r="BH170" s="135" t="s">
        <v>38</v>
      </c>
      <c r="BI170" s="135" t="s">
        <v>38</v>
      </c>
    </row>
    <row r="171" spans="1:61" hidden="1" x14ac:dyDescent="0.2">
      <c r="B171" s="118">
        <v>3210</v>
      </c>
      <c r="C171" s="118">
        <v>321020</v>
      </c>
      <c r="D171" s="513" t="s">
        <v>298</v>
      </c>
      <c r="E171" s="135">
        <v>5</v>
      </c>
      <c r="F171" s="514" t="s">
        <v>299</v>
      </c>
      <c r="G171" s="514" t="s">
        <v>299</v>
      </c>
      <c r="H171" s="133" t="s">
        <v>3592</v>
      </c>
      <c r="I171" s="137" t="s">
        <v>182</v>
      </c>
      <c r="J171" s="514" t="s">
        <v>300</v>
      </c>
      <c r="K171" s="513" t="s">
        <v>301</v>
      </c>
      <c r="L171" s="165" t="str">
        <f t="shared" si="36"/>
        <v>16962 - 215-058-00047</v>
      </c>
      <c r="M171" s="165" t="str">
        <f>INDEX('Export Project'!D:D,MATCH(Bestektabel!N19,'Export Project'!J:J,0))</f>
        <v>Nee</v>
      </c>
      <c r="N171" s="134">
        <v>4195</v>
      </c>
      <c r="O171" s="122">
        <f>INDEX('Export Project'!E:E,MATCH(Bestektabel!N171,'Export Project'!J:J,0))</f>
        <v>74</v>
      </c>
      <c r="P171" s="549">
        <f>INDEX('Export Project'!O:O,MATCH(Bestektabel!N171,'Export Project'!J:J,0))</f>
        <v>8.6999999999999993</v>
      </c>
      <c r="Q171" s="139">
        <f>INDEX('Export Project'!V:V,MATCH(Bestektabel!N171,'Export Project'!J:J,0))</f>
        <v>-2.08</v>
      </c>
      <c r="R171" s="138" t="str">
        <f>INDEX('Export Project'!W:W,MATCH(Bestektabel!N19,'Export Project'!J:J,0))</f>
        <v>19-06-2019</v>
      </c>
      <c r="S171" s="804">
        <v>-2.12</v>
      </c>
      <c r="T171" s="137"/>
      <c r="U171" s="137" t="s">
        <v>3415</v>
      </c>
      <c r="V171" s="137"/>
      <c r="W171" s="133" t="s">
        <v>4106</v>
      </c>
      <c r="X171" s="141"/>
      <c r="Y171" s="543">
        <v>2</v>
      </c>
      <c r="Z171" s="543">
        <v>2</v>
      </c>
      <c r="AA171" s="139">
        <f t="shared" si="43"/>
        <v>1.2000000000000002</v>
      </c>
      <c r="AB171" s="141"/>
      <c r="AC171" s="544">
        <v>-3.3200000000000003</v>
      </c>
      <c r="AD171" s="141"/>
      <c r="AE171" s="122">
        <f>INDEX('Export Project'!F:F,MATCH(N171,'Export Project'!J:J,0))</f>
        <v>132</v>
      </c>
      <c r="AF171" s="814">
        <f t="shared" si="37"/>
        <v>1.7837837837837838</v>
      </c>
      <c r="AG171" s="135">
        <f>INDEX('Export Project'!G:G,MATCH(N171,'Export Project'!J:J,0))</f>
        <v>0</v>
      </c>
      <c r="AH171" s="135">
        <f t="shared" si="38"/>
        <v>0</v>
      </c>
      <c r="AI171" s="140" t="s">
        <v>176</v>
      </c>
      <c r="AJ171" s="122">
        <f t="shared" si="39"/>
        <v>145.20000000000002</v>
      </c>
      <c r="AK171" s="122" t="str">
        <f t="shared" si="35"/>
        <v>Verspreidbaar</v>
      </c>
      <c r="AL171" s="122">
        <f t="shared" si="42"/>
        <v>0</v>
      </c>
      <c r="AM171" s="848">
        <f t="shared" si="44"/>
        <v>0</v>
      </c>
      <c r="AN171" s="122" t="s">
        <v>38</v>
      </c>
      <c r="AO171" s="848">
        <f t="shared" si="46"/>
        <v>145.20000000000002</v>
      </c>
      <c r="AQ171" s="136">
        <v>16962</v>
      </c>
      <c r="AR171" s="136" t="s">
        <v>39</v>
      </c>
      <c r="AS171" s="135"/>
      <c r="AT171" s="135"/>
      <c r="AU171" s="135">
        <f t="shared" si="40"/>
        <v>16962</v>
      </c>
      <c r="AV171" s="133" t="str">
        <f>INDEX('Samenvoeging Bbk en pfas'!E:E,MATCH(Bestektabel!AU171,'Samenvoeging Bbk en pfas'!B:B,0))</f>
        <v>Verspreidbaar</v>
      </c>
      <c r="AW171" s="133" t="str">
        <f>INDEX('Samenvoeging Bbk en pfas'!F:F,MATCH(Bestektabel!AU171,'Samenvoeging Bbk en pfas'!B:B,0))</f>
        <v>Klasse industrie</v>
      </c>
      <c r="AX171" s="133" t="str">
        <f>INDEX('Samenvoeging Bbk en pfas'!G:G,MATCH(Bestektabel!AU171,'Samenvoeging Bbk en pfas'!B:B,0))</f>
        <v>Klasse A</v>
      </c>
      <c r="AY171" s="133" t="str">
        <f>INDEX('Samenvoeging Bbk en pfas'!H:H,MATCH(Bestektabel!AU171,'Samenvoeging Bbk en pfas'!B:B,0))</f>
        <v>GBT Landbodem</v>
      </c>
      <c r="AZ171" s="133" t="str">
        <f>INDEX('Samenvoeging Bbk en pfas'!I:I,MATCH(Bestektabel!AU171,'Samenvoeging Bbk en pfas'!B:B,0))</f>
        <v>GBT Waterbodem</v>
      </c>
      <c r="BA171" s="133" t="str">
        <f>INDEX('Samenvoeging Bbk en pfas'!J:J,MATCH(Bestektabel!AU171,'Samenvoeging Bbk en pfas'!B:B,0))</f>
        <v>Niet toepasbaar</v>
      </c>
      <c r="BC171" s="135" t="s">
        <v>38</v>
      </c>
      <c r="BD171" s="135" t="s">
        <v>38</v>
      </c>
      <c r="BE171" s="135" t="s">
        <v>38</v>
      </c>
      <c r="BF171" s="135" t="s">
        <v>38</v>
      </c>
      <c r="BG171" s="135" t="s">
        <v>38</v>
      </c>
      <c r="BH171" s="135" t="s">
        <v>38</v>
      </c>
      <c r="BI171" s="135" t="s">
        <v>38</v>
      </c>
    </row>
    <row r="172" spans="1:61" hidden="1" x14ac:dyDescent="0.2">
      <c r="B172" s="118">
        <v>3210</v>
      </c>
      <c r="C172" s="118">
        <v>321020</v>
      </c>
      <c r="D172" s="513" t="s">
        <v>298</v>
      </c>
      <c r="E172" s="135">
        <v>5</v>
      </c>
      <c r="F172" s="514" t="s">
        <v>299</v>
      </c>
      <c r="G172" s="514" t="s">
        <v>299</v>
      </c>
      <c r="H172" s="133" t="s">
        <v>3592</v>
      </c>
      <c r="I172" s="137" t="s">
        <v>182</v>
      </c>
      <c r="J172" s="514" t="s">
        <v>300</v>
      </c>
      <c r="K172" s="513" t="s">
        <v>301</v>
      </c>
      <c r="L172" s="165" t="str">
        <f t="shared" si="36"/>
        <v>16962 - 215-058-00047</v>
      </c>
      <c r="M172" s="165" t="str">
        <f>INDEX('Export Project'!D:D,MATCH(Bestektabel!N20,'Export Project'!J:J,0))</f>
        <v>Nee</v>
      </c>
      <c r="N172" s="134">
        <v>4196</v>
      </c>
      <c r="O172" s="122">
        <f>INDEX('Export Project'!E:E,MATCH(Bestektabel!N172,'Export Project'!J:J,0))</f>
        <v>38</v>
      </c>
      <c r="P172" s="549">
        <f>INDEX('Export Project'!O:O,MATCH(Bestektabel!N172,'Export Project'!J:J,0))</f>
        <v>8.6999999999999993</v>
      </c>
      <c r="Q172" s="139">
        <f>INDEX('Export Project'!V:V,MATCH(Bestektabel!N172,'Export Project'!J:J,0))</f>
        <v>-2.08</v>
      </c>
      <c r="R172" s="138" t="str">
        <f>INDEX('Export Project'!W:W,MATCH(Bestektabel!N20,'Export Project'!J:J,0))</f>
        <v>13-06-2019</v>
      </c>
      <c r="S172" s="804">
        <v>-2.12</v>
      </c>
      <c r="T172" s="137"/>
      <c r="U172" s="137" t="s">
        <v>3415</v>
      </c>
      <c r="V172" s="137"/>
      <c r="W172" s="133" t="s">
        <v>4106</v>
      </c>
      <c r="X172" s="141"/>
      <c r="Y172" s="543">
        <v>2</v>
      </c>
      <c r="Z172" s="543">
        <v>2</v>
      </c>
      <c r="AA172" s="139">
        <f t="shared" si="43"/>
        <v>1.2000000000000002</v>
      </c>
      <c r="AB172" s="141"/>
      <c r="AC172" s="544">
        <v>-3.3200000000000003</v>
      </c>
      <c r="AD172" s="141"/>
      <c r="AE172" s="122">
        <f>INDEX('Export Project'!F:F,MATCH(N172,'Export Project'!J:J,0))</f>
        <v>82</v>
      </c>
      <c r="AF172" s="814">
        <f t="shared" si="37"/>
        <v>2.1578947368421053</v>
      </c>
      <c r="AG172" s="135">
        <f>INDEX('Export Project'!G:G,MATCH(N172,'Export Project'!J:J,0))</f>
        <v>0</v>
      </c>
      <c r="AH172" s="135">
        <f t="shared" si="38"/>
        <v>0</v>
      </c>
      <c r="AI172" s="140" t="s">
        <v>176</v>
      </c>
      <c r="AJ172" s="122">
        <f t="shared" si="39"/>
        <v>90.2</v>
      </c>
      <c r="AK172" s="122" t="str">
        <f t="shared" ref="AK172:AK203" si="47">IF(AR172="Ja","Mogelijk verspreiden als aangrenzend perceel geen weiland is",AV172)</f>
        <v>Verspreidbaar</v>
      </c>
      <c r="AL172" s="122">
        <f t="shared" si="42"/>
        <v>0</v>
      </c>
      <c r="AM172" s="848">
        <f t="shared" si="44"/>
        <v>0</v>
      </c>
      <c r="AN172" s="122" t="s">
        <v>38</v>
      </c>
      <c r="AO172" s="848">
        <f t="shared" si="46"/>
        <v>90.2</v>
      </c>
      <c r="AQ172" s="136">
        <v>16962</v>
      </c>
      <c r="AR172" s="136" t="s">
        <v>39</v>
      </c>
      <c r="AS172" s="135"/>
      <c r="AT172" s="135"/>
      <c r="AU172" s="135">
        <f t="shared" si="40"/>
        <v>16962</v>
      </c>
      <c r="AV172" s="133" t="str">
        <f>INDEX('Samenvoeging Bbk en pfas'!E:E,MATCH(Bestektabel!AU172,'Samenvoeging Bbk en pfas'!B:B,0))</f>
        <v>Verspreidbaar</v>
      </c>
      <c r="AW172" s="133" t="str">
        <f>INDEX('Samenvoeging Bbk en pfas'!F:F,MATCH(Bestektabel!AU172,'Samenvoeging Bbk en pfas'!B:B,0))</f>
        <v>Klasse industrie</v>
      </c>
      <c r="AX172" s="133" t="str">
        <f>INDEX('Samenvoeging Bbk en pfas'!G:G,MATCH(Bestektabel!AU172,'Samenvoeging Bbk en pfas'!B:B,0))</f>
        <v>Klasse A</v>
      </c>
      <c r="AY172" s="133" t="str">
        <f>INDEX('Samenvoeging Bbk en pfas'!H:H,MATCH(Bestektabel!AU172,'Samenvoeging Bbk en pfas'!B:B,0))</f>
        <v>GBT Landbodem</v>
      </c>
      <c r="AZ172" s="133" t="str">
        <f>INDEX('Samenvoeging Bbk en pfas'!I:I,MATCH(Bestektabel!AU172,'Samenvoeging Bbk en pfas'!B:B,0))</f>
        <v>GBT Waterbodem</v>
      </c>
      <c r="BA172" s="133" t="str">
        <f>INDEX('Samenvoeging Bbk en pfas'!J:J,MATCH(Bestektabel!AU172,'Samenvoeging Bbk en pfas'!B:B,0))</f>
        <v>Niet toepasbaar</v>
      </c>
      <c r="BC172" s="135" t="s">
        <v>38</v>
      </c>
      <c r="BD172" s="135" t="s">
        <v>38</v>
      </c>
      <c r="BE172" s="135" t="s">
        <v>38</v>
      </c>
      <c r="BF172" s="135" t="s">
        <v>38</v>
      </c>
      <c r="BG172" s="135" t="s">
        <v>38</v>
      </c>
      <c r="BH172" s="135" t="s">
        <v>38</v>
      </c>
      <c r="BI172" s="135" t="s">
        <v>38</v>
      </c>
    </row>
    <row r="173" spans="1:61" hidden="1" x14ac:dyDescent="0.2">
      <c r="B173" s="118">
        <v>3210</v>
      </c>
      <c r="C173" s="118">
        <v>321020</v>
      </c>
      <c r="D173" s="513" t="s">
        <v>298</v>
      </c>
      <c r="E173" s="135">
        <v>5</v>
      </c>
      <c r="F173" s="514" t="s">
        <v>299</v>
      </c>
      <c r="G173" s="514" t="s">
        <v>299</v>
      </c>
      <c r="H173" s="133" t="s">
        <v>3592</v>
      </c>
      <c r="I173" s="137" t="s">
        <v>182</v>
      </c>
      <c r="J173" s="514" t="s">
        <v>300</v>
      </c>
      <c r="K173" s="513" t="s">
        <v>301</v>
      </c>
      <c r="L173" s="165" t="str">
        <f t="shared" si="36"/>
        <v>16962 - 215-058-00047</v>
      </c>
      <c r="M173" s="165" t="str">
        <f>INDEX('Export Project'!D:D,MATCH(Bestektabel!N21,'Export Project'!J:J,0))</f>
        <v>Nee</v>
      </c>
      <c r="N173" s="134">
        <v>4197</v>
      </c>
      <c r="O173" s="122">
        <f>INDEX('Export Project'!E:E,MATCH(Bestektabel!N173,'Export Project'!J:J,0))</f>
        <v>24</v>
      </c>
      <c r="P173" s="549">
        <f>INDEX('Export Project'!O:O,MATCH(Bestektabel!N173,'Export Project'!J:J,0))</f>
        <v>7.4</v>
      </c>
      <c r="Q173" s="139">
        <f>INDEX('Export Project'!V:V,MATCH(Bestektabel!N173,'Export Project'!J:J,0))</f>
        <v>-2.08</v>
      </c>
      <c r="R173" s="138" t="str">
        <f>INDEX('Export Project'!W:W,MATCH(Bestektabel!N21,'Export Project'!J:J,0))</f>
        <v>14-06-2019</v>
      </c>
      <c r="S173" s="804">
        <v>-2.12</v>
      </c>
      <c r="T173" s="137"/>
      <c r="U173" s="137" t="s">
        <v>3415</v>
      </c>
      <c r="V173" s="137"/>
      <c r="W173" s="133" t="s">
        <v>4106</v>
      </c>
      <c r="X173" s="141"/>
      <c r="Y173" s="543">
        <v>2</v>
      </c>
      <c r="Z173" s="543">
        <v>2</v>
      </c>
      <c r="AA173" s="139">
        <f t="shared" si="43"/>
        <v>1.2000000000000002</v>
      </c>
      <c r="AB173" s="141"/>
      <c r="AC173" s="544">
        <v>-3.3200000000000003</v>
      </c>
      <c r="AD173" s="141"/>
      <c r="AE173" s="122">
        <f>INDEX('Export Project'!F:F,MATCH(N173,'Export Project'!J:J,0))</f>
        <v>14</v>
      </c>
      <c r="AF173" s="814">
        <f t="shared" si="37"/>
        <v>0.58333333333333337</v>
      </c>
      <c r="AG173" s="135">
        <f>INDEX('Export Project'!G:G,MATCH(N173,'Export Project'!J:J,0))</f>
        <v>0</v>
      </c>
      <c r="AH173" s="135">
        <f t="shared" si="38"/>
        <v>0</v>
      </c>
      <c r="AI173" s="140" t="s">
        <v>175</v>
      </c>
      <c r="AJ173" s="122">
        <f t="shared" si="39"/>
        <v>15.400000000000002</v>
      </c>
      <c r="AK173" s="122" t="str">
        <f t="shared" si="47"/>
        <v>Verspreidbaar</v>
      </c>
      <c r="AL173" s="122">
        <f t="shared" si="42"/>
        <v>0</v>
      </c>
      <c r="AM173" s="848">
        <f t="shared" si="44"/>
        <v>0</v>
      </c>
      <c r="AN173" s="122" t="s">
        <v>38</v>
      </c>
      <c r="AO173" s="848">
        <f t="shared" si="46"/>
        <v>15.400000000000002</v>
      </c>
      <c r="AQ173" s="136">
        <v>16962</v>
      </c>
      <c r="AR173" s="136" t="s">
        <v>39</v>
      </c>
      <c r="AS173" s="135"/>
      <c r="AT173" s="135"/>
      <c r="AU173" s="135">
        <f t="shared" si="40"/>
        <v>16962</v>
      </c>
      <c r="AV173" s="133" t="str">
        <f>INDEX('Samenvoeging Bbk en pfas'!E:E,MATCH(Bestektabel!AU173,'Samenvoeging Bbk en pfas'!B:B,0))</f>
        <v>Verspreidbaar</v>
      </c>
      <c r="AW173" s="133" t="str">
        <f>INDEX('Samenvoeging Bbk en pfas'!F:F,MATCH(Bestektabel!AU173,'Samenvoeging Bbk en pfas'!B:B,0))</f>
        <v>Klasse industrie</v>
      </c>
      <c r="AX173" s="133" t="str">
        <f>INDEX('Samenvoeging Bbk en pfas'!G:G,MATCH(Bestektabel!AU173,'Samenvoeging Bbk en pfas'!B:B,0))</f>
        <v>Klasse A</v>
      </c>
      <c r="AY173" s="133" t="str">
        <f>INDEX('Samenvoeging Bbk en pfas'!H:H,MATCH(Bestektabel!AU173,'Samenvoeging Bbk en pfas'!B:B,0))</f>
        <v>GBT Landbodem</v>
      </c>
      <c r="AZ173" s="133" t="str">
        <f>INDEX('Samenvoeging Bbk en pfas'!I:I,MATCH(Bestektabel!AU173,'Samenvoeging Bbk en pfas'!B:B,0))</f>
        <v>GBT Waterbodem</v>
      </c>
      <c r="BA173" s="133" t="str">
        <f>INDEX('Samenvoeging Bbk en pfas'!J:J,MATCH(Bestektabel!AU173,'Samenvoeging Bbk en pfas'!B:B,0))</f>
        <v>Niet toepasbaar</v>
      </c>
      <c r="BC173" s="135" t="s">
        <v>38</v>
      </c>
      <c r="BD173" s="135" t="s">
        <v>38</v>
      </c>
      <c r="BE173" s="135" t="s">
        <v>38</v>
      </c>
      <c r="BF173" s="135" t="s">
        <v>38</v>
      </c>
      <c r="BG173" s="135" t="s">
        <v>38</v>
      </c>
      <c r="BH173" s="135" t="s">
        <v>38</v>
      </c>
      <c r="BI173" s="135" t="s">
        <v>38</v>
      </c>
    </row>
    <row r="174" spans="1:61" hidden="1" x14ac:dyDescent="0.2">
      <c r="B174" s="118">
        <v>3211</v>
      </c>
      <c r="C174" s="118">
        <v>321120</v>
      </c>
      <c r="D174" s="513" t="s">
        <v>298</v>
      </c>
      <c r="E174" s="135">
        <v>5</v>
      </c>
      <c r="F174" s="514" t="s">
        <v>299</v>
      </c>
      <c r="G174" s="514" t="s">
        <v>299</v>
      </c>
      <c r="H174" s="133" t="s">
        <v>3592</v>
      </c>
      <c r="I174" s="137" t="s">
        <v>182</v>
      </c>
      <c r="J174" s="514" t="s">
        <v>300</v>
      </c>
      <c r="K174" s="513" t="s">
        <v>301</v>
      </c>
      <c r="L174" s="165" t="str">
        <f t="shared" si="36"/>
        <v>16963 - 215-058-00047</v>
      </c>
      <c r="M174" s="165" t="str">
        <f>INDEX('Export Project'!D:D,MATCH(Bestektabel!N22,'Export Project'!J:J,0))</f>
        <v>Nee</v>
      </c>
      <c r="N174" s="134">
        <v>4198</v>
      </c>
      <c r="O174" s="122">
        <f>INDEX('Export Project'!E:E,MATCH(Bestektabel!N174,'Export Project'!J:J,0))</f>
        <v>24</v>
      </c>
      <c r="P174" s="549">
        <f>INDEX('Export Project'!O:O,MATCH(Bestektabel!N174,'Export Project'!J:J,0))</f>
        <v>36</v>
      </c>
      <c r="Q174" s="139">
        <f>INDEX('Export Project'!V:V,MATCH(Bestektabel!N174,'Export Project'!J:J,0))</f>
        <v>-2.08</v>
      </c>
      <c r="R174" s="138" t="str">
        <f>INDEX('Export Project'!W:W,MATCH(Bestektabel!N22,'Export Project'!J:J,0))</f>
        <v>14-06-2019</v>
      </c>
      <c r="S174" s="804">
        <v>-2.12</v>
      </c>
      <c r="T174" s="137"/>
      <c r="U174" s="137" t="s">
        <v>3417</v>
      </c>
      <c r="V174" s="137"/>
      <c r="W174" s="133" t="s">
        <v>4106</v>
      </c>
      <c r="X174" s="141"/>
      <c r="Y174" s="543">
        <v>2</v>
      </c>
      <c r="Z174" s="543">
        <v>2</v>
      </c>
      <c r="AA174" s="139">
        <f t="shared" si="43"/>
        <v>1.2000000000000002</v>
      </c>
      <c r="AB174" s="141"/>
      <c r="AC174" s="544">
        <v>-3.3200000000000003</v>
      </c>
      <c r="AD174" s="141"/>
      <c r="AE174" s="122">
        <f>INDEX('Export Project'!F:F,MATCH(N174,'Export Project'!J:J,0))</f>
        <v>83</v>
      </c>
      <c r="AF174" s="814">
        <f t="shared" si="37"/>
        <v>3.4583333333333335</v>
      </c>
      <c r="AG174" s="135">
        <f>INDEX('Export Project'!G:G,MATCH(N174,'Export Project'!J:J,0))</f>
        <v>0</v>
      </c>
      <c r="AH174" s="135">
        <f t="shared" si="38"/>
        <v>0</v>
      </c>
      <c r="AI174" s="140" t="s">
        <v>177</v>
      </c>
      <c r="AJ174" s="122">
        <f t="shared" si="39"/>
        <v>91.300000000000011</v>
      </c>
      <c r="AK174" s="122" t="str">
        <f t="shared" si="47"/>
        <v>Niet verspreidbaar</v>
      </c>
      <c r="AL174" s="122">
        <f t="shared" si="42"/>
        <v>0</v>
      </c>
      <c r="AM174" s="848">
        <f t="shared" si="44"/>
        <v>0</v>
      </c>
      <c r="AN174" s="122" t="s">
        <v>38</v>
      </c>
      <c r="AO174" s="848">
        <f t="shared" si="46"/>
        <v>91.300000000000011</v>
      </c>
      <c r="AQ174" s="136">
        <v>16963</v>
      </c>
      <c r="AR174" s="136" t="s">
        <v>76</v>
      </c>
      <c r="AS174" s="135"/>
      <c r="AT174" s="135"/>
      <c r="AU174" s="135">
        <f t="shared" si="40"/>
        <v>16963</v>
      </c>
      <c r="AV174" s="133" t="str">
        <f>INDEX('Samenvoeging Bbk en pfas'!E:E,MATCH(Bestektabel!AU174,'Samenvoeging Bbk en pfas'!B:B,0))</f>
        <v>Niet verspreidbaar</v>
      </c>
      <c r="AW174" s="133" t="str">
        <f>INDEX('Samenvoeging Bbk en pfas'!F:F,MATCH(Bestektabel!AU174,'Samenvoeging Bbk en pfas'!B:B,0))</f>
        <v>Niet toepasbaar</v>
      </c>
      <c r="AX174" s="133" t="str">
        <f>INDEX('Samenvoeging Bbk en pfas'!G:G,MATCH(Bestektabel!AU174,'Samenvoeging Bbk en pfas'!B:B,0))</f>
        <v>Niet toepasbaar</v>
      </c>
      <c r="AY174" s="133" t="str">
        <f>INDEX('Samenvoeging Bbk en pfas'!H:H,MATCH(Bestektabel!AU174,'Samenvoeging Bbk en pfas'!B:B,0))</f>
        <v>Niet toepasbaar</v>
      </c>
      <c r="AZ174" s="133" t="str">
        <f>INDEX('Samenvoeging Bbk en pfas'!I:I,MATCH(Bestektabel!AU174,'Samenvoeging Bbk en pfas'!B:B,0))</f>
        <v>Niet toepasbaar</v>
      </c>
      <c r="BA174" s="133" t="str">
        <f>INDEX('Samenvoeging Bbk en pfas'!J:J,MATCH(Bestektabel!AU174,'Samenvoeging Bbk en pfas'!B:B,0))</f>
        <v>Niet toepasbaar</v>
      </c>
      <c r="BC174" s="135" t="s">
        <v>38</v>
      </c>
      <c r="BD174" s="135" t="s">
        <v>38</v>
      </c>
      <c r="BE174" s="135" t="s">
        <v>38</v>
      </c>
      <c r="BF174" s="135" t="s">
        <v>38</v>
      </c>
      <c r="BG174" s="135" t="s">
        <v>38</v>
      </c>
      <c r="BH174" s="135" t="s">
        <v>38</v>
      </c>
      <c r="BI174" s="135" t="s">
        <v>38</v>
      </c>
    </row>
    <row r="175" spans="1:61" hidden="1" x14ac:dyDescent="0.2">
      <c r="B175" s="118">
        <v>3211</v>
      </c>
      <c r="C175" s="118">
        <v>321120</v>
      </c>
      <c r="D175" s="513" t="s">
        <v>298</v>
      </c>
      <c r="E175" s="135">
        <v>5</v>
      </c>
      <c r="F175" s="514" t="s">
        <v>299</v>
      </c>
      <c r="G175" s="514" t="s">
        <v>299</v>
      </c>
      <c r="H175" s="133" t="s">
        <v>3592</v>
      </c>
      <c r="I175" s="137" t="s">
        <v>182</v>
      </c>
      <c r="J175" s="514" t="s">
        <v>300</v>
      </c>
      <c r="K175" s="513" t="s">
        <v>301</v>
      </c>
      <c r="L175" s="165" t="str">
        <f t="shared" si="36"/>
        <v>16963 - 215-058-00047</v>
      </c>
      <c r="M175" s="165" t="str">
        <f>INDEX('Export Project'!D:D,MATCH(Bestektabel!N23,'Export Project'!J:J,0))</f>
        <v>Nee</v>
      </c>
      <c r="N175" s="134">
        <v>4199</v>
      </c>
      <c r="O175" s="122">
        <f>INDEX('Export Project'!E:E,MATCH(Bestektabel!N175,'Export Project'!J:J,0))</f>
        <v>18</v>
      </c>
      <c r="P175" s="549">
        <f>INDEX('Export Project'!O:O,MATCH(Bestektabel!N175,'Export Project'!J:J,0))</f>
        <v>36.6</v>
      </c>
      <c r="Q175" s="139">
        <f>INDEX('Export Project'!V:V,MATCH(Bestektabel!N175,'Export Project'!J:J,0))</f>
        <v>-2.08</v>
      </c>
      <c r="R175" s="138" t="str">
        <f>INDEX('Export Project'!W:W,MATCH(Bestektabel!N23,'Export Project'!J:J,0))</f>
        <v>14-06-2019</v>
      </c>
      <c r="S175" s="804">
        <v>-2.12</v>
      </c>
      <c r="T175" s="137"/>
      <c r="U175" s="137" t="s">
        <v>3417</v>
      </c>
      <c r="V175" s="137"/>
      <c r="W175" s="133" t="s">
        <v>4106</v>
      </c>
      <c r="X175" s="141"/>
      <c r="Y175" s="543">
        <v>2</v>
      </c>
      <c r="Z175" s="543">
        <v>2</v>
      </c>
      <c r="AA175" s="139">
        <f t="shared" si="43"/>
        <v>1.2000000000000002</v>
      </c>
      <c r="AB175" s="141"/>
      <c r="AC175" s="544">
        <v>-3.3200000000000003</v>
      </c>
      <c r="AD175" s="141"/>
      <c r="AE175" s="122">
        <f>INDEX('Export Project'!F:F,MATCH(N175,'Export Project'!J:J,0))</f>
        <v>112</v>
      </c>
      <c r="AF175" s="814">
        <f t="shared" si="37"/>
        <v>6.2222222222222223</v>
      </c>
      <c r="AG175" s="135">
        <f>INDEX('Export Project'!G:G,MATCH(N175,'Export Project'!J:J,0))</f>
        <v>0</v>
      </c>
      <c r="AH175" s="135">
        <f t="shared" si="38"/>
        <v>0</v>
      </c>
      <c r="AI175" s="140" t="s">
        <v>177</v>
      </c>
      <c r="AJ175" s="122">
        <f t="shared" si="39"/>
        <v>123.20000000000002</v>
      </c>
      <c r="AK175" s="122" t="str">
        <f t="shared" si="47"/>
        <v>Niet verspreidbaar</v>
      </c>
      <c r="AL175" s="122">
        <f t="shared" si="42"/>
        <v>0</v>
      </c>
      <c r="AM175" s="848">
        <f t="shared" si="44"/>
        <v>0</v>
      </c>
      <c r="AN175" s="122" t="s">
        <v>38</v>
      </c>
      <c r="AO175" s="848">
        <f t="shared" si="46"/>
        <v>123.20000000000002</v>
      </c>
      <c r="AQ175" s="136">
        <v>16963</v>
      </c>
      <c r="AR175" s="136" t="s">
        <v>76</v>
      </c>
      <c r="AS175" s="135"/>
      <c r="AT175" s="135"/>
      <c r="AU175" s="135">
        <f t="shared" si="40"/>
        <v>16963</v>
      </c>
      <c r="AV175" s="133" t="str">
        <f>INDEX('Samenvoeging Bbk en pfas'!E:E,MATCH(Bestektabel!AU175,'Samenvoeging Bbk en pfas'!B:B,0))</f>
        <v>Niet verspreidbaar</v>
      </c>
      <c r="AW175" s="133" t="str">
        <f>INDEX('Samenvoeging Bbk en pfas'!F:F,MATCH(Bestektabel!AU175,'Samenvoeging Bbk en pfas'!B:B,0))</f>
        <v>Niet toepasbaar</v>
      </c>
      <c r="AX175" s="133" t="str">
        <f>INDEX('Samenvoeging Bbk en pfas'!G:G,MATCH(Bestektabel!AU175,'Samenvoeging Bbk en pfas'!B:B,0))</f>
        <v>Niet toepasbaar</v>
      </c>
      <c r="AY175" s="133" t="str">
        <f>INDEX('Samenvoeging Bbk en pfas'!H:H,MATCH(Bestektabel!AU175,'Samenvoeging Bbk en pfas'!B:B,0))</f>
        <v>Niet toepasbaar</v>
      </c>
      <c r="AZ175" s="133" t="str">
        <f>INDEX('Samenvoeging Bbk en pfas'!I:I,MATCH(Bestektabel!AU175,'Samenvoeging Bbk en pfas'!B:B,0))</f>
        <v>Niet toepasbaar</v>
      </c>
      <c r="BA175" s="133" t="str">
        <f>INDEX('Samenvoeging Bbk en pfas'!J:J,MATCH(Bestektabel!AU175,'Samenvoeging Bbk en pfas'!B:B,0))</f>
        <v>Niet toepasbaar</v>
      </c>
      <c r="BC175" s="135" t="s">
        <v>38</v>
      </c>
      <c r="BD175" s="135" t="s">
        <v>38</v>
      </c>
      <c r="BE175" s="135" t="s">
        <v>38</v>
      </c>
      <c r="BF175" s="135" t="s">
        <v>38</v>
      </c>
      <c r="BG175" s="135" t="s">
        <v>38</v>
      </c>
      <c r="BH175" s="135" t="s">
        <v>38</v>
      </c>
      <c r="BI175" s="135" t="s">
        <v>38</v>
      </c>
    </row>
    <row r="176" spans="1:61" hidden="1" x14ac:dyDescent="0.2">
      <c r="B176" s="118">
        <v>3211</v>
      </c>
      <c r="C176" s="118">
        <v>321120</v>
      </c>
      <c r="D176" s="513" t="s">
        <v>298</v>
      </c>
      <c r="E176" s="135">
        <v>5</v>
      </c>
      <c r="F176" s="514" t="s">
        <v>299</v>
      </c>
      <c r="G176" s="514" t="s">
        <v>299</v>
      </c>
      <c r="H176" s="133" t="s">
        <v>3592</v>
      </c>
      <c r="I176" s="137" t="s">
        <v>182</v>
      </c>
      <c r="J176" s="514" t="s">
        <v>300</v>
      </c>
      <c r="K176" s="513" t="s">
        <v>301</v>
      </c>
      <c r="L176" s="165" t="str">
        <f t="shared" si="36"/>
        <v>16964 - 215-058-00047</v>
      </c>
      <c r="M176" s="165" t="str">
        <f>INDEX('Export Project'!D:D,MATCH(Bestektabel!N24,'Export Project'!J:J,0))</f>
        <v>Nee</v>
      </c>
      <c r="N176" s="134">
        <v>4200</v>
      </c>
      <c r="O176" s="122">
        <f>INDEX('Export Project'!E:E,MATCH(Bestektabel!N176,'Export Project'!J:J,0))</f>
        <v>12</v>
      </c>
      <c r="P176" s="549">
        <f>INDEX('Export Project'!O:O,MATCH(Bestektabel!N176,'Export Project'!J:J,0))</f>
        <v>38.200000000000003</v>
      </c>
      <c r="Q176" s="139">
        <f>INDEX('Export Project'!V:V,MATCH(Bestektabel!N176,'Export Project'!J:J,0))</f>
        <v>-2.08</v>
      </c>
      <c r="R176" s="138" t="str">
        <f>INDEX('Export Project'!W:W,MATCH(Bestektabel!N24,'Export Project'!J:J,0))</f>
        <v>14-06-2019</v>
      </c>
      <c r="S176" s="804">
        <v>-2.12</v>
      </c>
      <c r="T176" s="137"/>
      <c r="U176" s="137" t="s">
        <v>3417</v>
      </c>
      <c r="V176" s="137"/>
      <c r="W176" s="133" t="s">
        <v>4106</v>
      </c>
      <c r="X176" s="141"/>
      <c r="Y176" s="543">
        <v>2</v>
      </c>
      <c r="Z176" s="543">
        <v>2</v>
      </c>
      <c r="AA176" s="139">
        <f t="shared" si="43"/>
        <v>1.2000000000000002</v>
      </c>
      <c r="AB176" s="141"/>
      <c r="AC176" s="544">
        <v>-3.3200000000000003</v>
      </c>
      <c r="AD176" s="141"/>
      <c r="AE176" s="122">
        <f>INDEX('Export Project'!F:F,MATCH(N176,'Export Project'!J:J,0))</f>
        <v>86</v>
      </c>
      <c r="AF176" s="814">
        <f t="shared" si="37"/>
        <v>7.166666666666667</v>
      </c>
      <c r="AG176" s="135">
        <f>INDEX('Export Project'!G:G,MATCH(N176,'Export Project'!J:J,0))</f>
        <v>0</v>
      </c>
      <c r="AH176" s="135">
        <f t="shared" si="38"/>
        <v>0</v>
      </c>
      <c r="AI176" s="140" t="s">
        <v>177</v>
      </c>
      <c r="AJ176" s="122">
        <f t="shared" si="39"/>
        <v>94.600000000000009</v>
      </c>
      <c r="AK176" s="122" t="str">
        <f t="shared" si="47"/>
        <v>Niet verspreidbaar</v>
      </c>
      <c r="AL176" s="122">
        <f t="shared" si="42"/>
        <v>0</v>
      </c>
      <c r="AM176" s="848">
        <f t="shared" si="44"/>
        <v>0</v>
      </c>
      <c r="AN176" s="122" t="s">
        <v>38</v>
      </c>
      <c r="AO176" s="848">
        <f t="shared" si="46"/>
        <v>94.600000000000009</v>
      </c>
      <c r="AQ176" s="136">
        <v>16964</v>
      </c>
      <c r="AR176" s="136" t="s">
        <v>76</v>
      </c>
      <c r="AS176" s="135"/>
      <c r="AT176" s="135"/>
      <c r="AU176" s="135">
        <f t="shared" si="40"/>
        <v>16964</v>
      </c>
      <c r="AV176" s="133" t="str">
        <f>INDEX('Samenvoeging Bbk en pfas'!E:E,MATCH(Bestektabel!AU176,'Samenvoeging Bbk en pfas'!B:B,0))</f>
        <v>Niet verspreidbaar</v>
      </c>
      <c r="AW176" s="133" t="str">
        <f>INDEX('Samenvoeging Bbk en pfas'!F:F,MATCH(Bestektabel!AU176,'Samenvoeging Bbk en pfas'!B:B,0))</f>
        <v>Niet toepasbaar</v>
      </c>
      <c r="AX176" s="133" t="str">
        <f>INDEX('Samenvoeging Bbk en pfas'!G:G,MATCH(Bestektabel!AU176,'Samenvoeging Bbk en pfas'!B:B,0))</f>
        <v>Niet toepasbaar</v>
      </c>
      <c r="AY176" s="133" t="str">
        <f>INDEX('Samenvoeging Bbk en pfas'!H:H,MATCH(Bestektabel!AU176,'Samenvoeging Bbk en pfas'!B:B,0))</f>
        <v>Niet toepasbaar</v>
      </c>
      <c r="AZ176" s="133" t="str">
        <f>INDEX('Samenvoeging Bbk en pfas'!I:I,MATCH(Bestektabel!AU176,'Samenvoeging Bbk en pfas'!B:B,0))</f>
        <v>Niet toepasbaar</v>
      </c>
      <c r="BA176" s="133" t="str">
        <f>INDEX('Samenvoeging Bbk en pfas'!J:J,MATCH(Bestektabel!AU176,'Samenvoeging Bbk en pfas'!B:B,0))</f>
        <v>Niet toepasbaar</v>
      </c>
      <c r="BC176" s="135" t="s">
        <v>38</v>
      </c>
      <c r="BD176" s="135" t="s">
        <v>38</v>
      </c>
      <c r="BE176" s="135" t="s">
        <v>38</v>
      </c>
      <c r="BF176" s="135" t="s">
        <v>38</v>
      </c>
      <c r="BG176" s="135" t="s">
        <v>38</v>
      </c>
      <c r="BH176" s="135" t="s">
        <v>38</v>
      </c>
      <c r="BI176" s="135" t="s">
        <v>38</v>
      </c>
    </row>
    <row r="177" spans="1:61" hidden="1" x14ac:dyDescent="0.2">
      <c r="B177" s="118">
        <v>3211</v>
      </c>
      <c r="C177" s="118">
        <v>321120</v>
      </c>
      <c r="D177" s="513" t="s">
        <v>298</v>
      </c>
      <c r="E177" s="135">
        <v>5</v>
      </c>
      <c r="F177" s="514" t="s">
        <v>299</v>
      </c>
      <c r="G177" s="514" t="s">
        <v>299</v>
      </c>
      <c r="H177" s="133" t="s">
        <v>3592</v>
      </c>
      <c r="I177" s="137" t="s">
        <v>182</v>
      </c>
      <c r="J177" s="514" t="s">
        <v>300</v>
      </c>
      <c r="K177" s="513" t="s">
        <v>301</v>
      </c>
      <c r="L177" s="165" t="str">
        <f t="shared" si="36"/>
        <v>16964 - 215-058-00047</v>
      </c>
      <c r="M177" s="165" t="str">
        <f>INDEX('Export Project'!D:D,MATCH(Bestektabel!N25,'Export Project'!J:J,0))</f>
        <v>Nee</v>
      </c>
      <c r="N177" s="134">
        <v>4201</v>
      </c>
      <c r="O177" s="122">
        <f>INDEX('Export Project'!E:E,MATCH(Bestektabel!N177,'Export Project'!J:J,0))</f>
        <v>10</v>
      </c>
      <c r="P177" s="549">
        <f>INDEX('Export Project'!O:O,MATCH(Bestektabel!N177,'Export Project'!J:J,0))</f>
        <v>42.4</v>
      </c>
      <c r="Q177" s="139">
        <f>INDEX('Export Project'!V:V,MATCH(Bestektabel!N177,'Export Project'!J:J,0))</f>
        <v>-2.08</v>
      </c>
      <c r="R177" s="138" t="str">
        <f>INDEX('Export Project'!W:W,MATCH(Bestektabel!N25,'Export Project'!J:J,0))</f>
        <v>14-06-2019</v>
      </c>
      <c r="S177" s="804">
        <v>-2.12</v>
      </c>
      <c r="T177" s="137"/>
      <c r="U177" s="137" t="s">
        <v>3417</v>
      </c>
      <c r="V177" s="137"/>
      <c r="W177" s="133" t="s">
        <v>4106</v>
      </c>
      <c r="X177" s="141"/>
      <c r="Y177" s="543">
        <v>2</v>
      </c>
      <c r="Z177" s="543">
        <v>2</v>
      </c>
      <c r="AA177" s="139">
        <f t="shared" si="43"/>
        <v>1.2000000000000002</v>
      </c>
      <c r="AB177" s="141"/>
      <c r="AC177" s="544">
        <v>-3.3200000000000003</v>
      </c>
      <c r="AD177" s="141"/>
      <c r="AE177" s="122">
        <f>INDEX('Export Project'!F:F,MATCH(N177,'Export Project'!J:J,0))</f>
        <v>58</v>
      </c>
      <c r="AF177" s="814">
        <f t="shared" si="37"/>
        <v>5.8</v>
      </c>
      <c r="AG177" s="135">
        <f>INDEX('Export Project'!G:G,MATCH(N177,'Export Project'!J:J,0))</f>
        <v>0</v>
      </c>
      <c r="AH177" s="135">
        <f t="shared" si="38"/>
        <v>0</v>
      </c>
      <c r="AI177" s="140" t="s">
        <v>177</v>
      </c>
      <c r="AJ177" s="122">
        <f t="shared" si="39"/>
        <v>63.800000000000004</v>
      </c>
      <c r="AK177" s="122" t="str">
        <f t="shared" si="47"/>
        <v>Niet verspreidbaar</v>
      </c>
      <c r="AL177" s="122">
        <f t="shared" si="42"/>
        <v>0</v>
      </c>
      <c r="AM177" s="848">
        <f t="shared" si="44"/>
        <v>0</v>
      </c>
      <c r="AN177" s="122" t="s">
        <v>38</v>
      </c>
      <c r="AO177" s="848">
        <f t="shared" si="46"/>
        <v>63.800000000000004</v>
      </c>
      <c r="AQ177" s="136">
        <v>16964</v>
      </c>
      <c r="AR177" s="136" t="s">
        <v>76</v>
      </c>
      <c r="AS177" s="135"/>
      <c r="AT177" s="135"/>
      <c r="AU177" s="135">
        <f t="shared" si="40"/>
        <v>16964</v>
      </c>
      <c r="AV177" s="133" t="str">
        <f>INDEX('Samenvoeging Bbk en pfas'!E:E,MATCH(Bestektabel!AU177,'Samenvoeging Bbk en pfas'!B:B,0))</f>
        <v>Niet verspreidbaar</v>
      </c>
      <c r="AW177" s="133" t="str">
        <f>INDEX('Samenvoeging Bbk en pfas'!F:F,MATCH(Bestektabel!AU177,'Samenvoeging Bbk en pfas'!B:B,0))</f>
        <v>Niet toepasbaar</v>
      </c>
      <c r="AX177" s="133" t="str">
        <f>INDEX('Samenvoeging Bbk en pfas'!G:G,MATCH(Bestektabel!AU177,'Samenvoeging Bbk en pfas'!B:B,0))</f>
        <v>Niet toepasbaar</v>
      </c>
      <c r="AY177" s="133" t="str">
        <f>INDEX('Samenvoeging Bbk en pfas'!H:H,MATCH(Bestektabel!AU177,'Samenvoeging Bbk en pfas'!B:B,0))</f>
        <v>Niet toepasbaar</v>
      </c>
      <c r="AZ177" s="133" t="str">
        <f>INDEX('Samenvoeging Bbk en pfas'!I:I,MATCH(Bestektabel!AU177,'Samenvoeging Bbk en pfas'!B:B,0))</f>
        <v>Niet toepasbaar</v>
      </c>
      <c r="BA177" s="133" t="str">
        <f>INDEX('Samenvoeging Bbk en pfas'!J:J,MATCH(Bestektabel!AU177,'Samenvoeging Bbk en pfas'!B:B,0))</f>
        <v>Niet toepasbaar</v>
      </c>
      <c r="BC177" s="135" t="s">
        <v>38</v>
      </c>
      <c r="BD177" s="135" t="s">
        <v>38</v>
      </c>
      <c r="BE177" s="135" t="s">
        <v>38</v>
      </c>
      <c r="BF177" s="135" t="s">
        <v>38</v>
      </c>
      <c r="BG177" s="135" t="s">
        <v>38</v>
      </c>
      <c r="BH177" s="135" t="s">
        <v>38</v>
      </c>
      <c r="BI177" s="135" t="s">
        <v>38</v>
      </c>
    </row>
    <row r="178" spans="1:61" hidden="1" x14ac:dyDescent="0.2">
      <c r="B178" s="118">
        <v>3211</v>
      </c>
      <c r="C178" s="118">
        <v>321120</v>
      </c>
      <c r="D178" s="513" t="s">
        <v>298</v>
      </c>
      <c r="E178" s="135">
        <v>5</v>
      </c>
      <c r="F178" s="514" t="s">
        <v>299</v>
      </c>
      <c r="G178" s="514" t="s">
        <v>299</v>
      </c>
      <c r="H178" s="133" t="s">
        <v>3592</v>
      </c>
      <c r="I178" s="137" t="s">
        <v>182</v>
      </c>
      <c r="J178" s="514" t="s">
        <v>300</v>
      </c>
      <c r="K178" s="513" t="s">
        <v>301</v>
      </c>
      <c r="L178" s="165" t="str">
        <f t="shared" si="36"/>
        <v>16964 - 215-058-00047</v>
      </c>
      <c r="M178" s="165" t="str">
        <f>INDEX('Export Project'!D:D,MATCH(Bestektabel!N26,'Export Project'!J:J,0))</f>
        <v>Nee</v>
      </c>
      <c r="N178" s="134">
        <v>4202</v>
      </c>
      <c r="O178" s="122">
        <f>INDEX('Export Project'!E:E,MATCH(Bestektabel!N178,'Export Project'!J:J,0))</f>
        <v>6</v>
      </c>
      <c r="P178" s="549">
        <f>INDEX('Export Project'!O:O,MATCH(Bestektabel!N178,'Export Project'!J:J,0))</f>
        <v>14.3</v>
      </c>
      <c r="Q178" s="139">
        <f>INDEX('Export Project'!V:V,MATCH(Bestektabel!N178,'Export Project'!J:J,0))</f>
        <v>-2.08</v>
      </c>
      <c r="R178" s="138" t="str">
        <f>INDEX('Export Project'!W:W,MATCH(Bestektabel!N26,'Export Project'!J:J,0))</f>
        <v>01-07-2019</v>
      </c>
      <c r="S178" s="804">
        <v>-2.12</v>
      </c>
      <c r="T178" s="137"/>
      <c r="U178" s="137" t="s">
        <v>3417</v>
      </c>
      <c r="V178" s="137"/>
      <c r="W178" s="133" t="s">
        <v>4106</v>
      </c>
      <c r="X178" s="141"/>
      <c r="Y178" s="543">
        <v>2</v>
      </c>
      <c r="Z178" s="543">
        <v>2</v>
      </c>
      <c r="AA178" s="139">
        <f t="shared" si="43"/>
        <v>1.2000000000000002</v>
      </c>
      <c r="AB178" s="141"/>
      <c r="AC178" s="544">
        <v>-3.3200000000000003</v>
      </c>
      <c r="AD178" s="141"/>
      <c r="AE178" s="122">
        <f>INDEX('Export Project'!F:F,MATCH(N178,'Export Project'!J:J,0))</f>
        <v>8</v>
      </c>
      <c r="AF178" s="814">
        <f t="shared" si="37"/>
        <v>1.3333333333333333</v>
      </c>
      <c r="AG178" s="135">
        <f>INDEX('Export Project'!G:G,MATCH(N178,'Export Project'!J:J,0))</f>
        <v>0</v>
      </c>
      <c r="AH178" s="135">
        <f t="shared" si="38"/>
        <v>0</v>
      </c>
      <c r="AI178" s="140" t="s">
        <v>176</v>
      </c>
      <c r="AJ178" s="122">
        <f t="shared" si="39"/>
        <v>8.8000000000000007</v>
      </c>
      <c r="AK178" s="122" t="str">
        <f t="shared" si="47"/>
        <v>Niet verspreidbaar</v>
      </c>
      <c r="AL178" s="122">
        <f t="shared" si="42"/>
        <v>0</v>
      </c>
      <c r="AM178" s="848">
        <f t="shared" si="44"/>
        <v>0</v>
      </c>
      <c r="AN178" s="122" t="s">
        <v>38</v>
      </c>
      <c r="AO178" s="848">
        <f t="shared" si="46"/>
        <v>8.8000000000000007</v>
      </c>
      <c r="AQ178" s="136">
        <v>16964</v>
      </c>
      <c r="AR178" s="136" t="s">
        <v>76</v>
      </c>
      <c r="AS178" s="135"/>
      <c r="AT178" s="135"/>
      <c r="AU178" s="135">
        <f t="shared" si="40"/>
        <v>16964</v>
      </c>
      <c r="AV178" s="133" t="str">
        <f>INDEX('Samenvoeging Bbk en pfas'!E:E,MATCH(Bestektabel!AU178,'Samenvoeging Bbk en pfas'!B:B,0))</f>
        <v>Niet verspreidbaar</v>
      </c>
      <c r="AW178" s="133" t="str">
        <f>INDEX('Samenvoeging Bbk en pfas'!F:F,MATCH(Bestektabel!AU178,'Samenvoeging Bbk en pfas'!B:B,0))</f>
        <v>Niet toepasbaar</v>
      </c>
      <c r="AX178" s="133" t="str">
        <f>INDEX('Samenvoeging Bbk en pfas'!G:G,MATCH(Bestektabel!AU178,'Samenvoeging Bbk en pfas'!B:B,0))</f>
        <v>Niet toepasbaar</v>
      </c>
      <c r="AY178" s="133" t="str">
        <f>INDEX('Samenvoeging Bbk en pfas'!H:H,MATCH(Bestektabel!AU178,'Samenvoeging Bbk en pfas'!B:B,0))</f>
        <v>Niet toepasbaar</v>
      </c>
      <c r="AZ178" s="133" t="str">
        <f>INDEX('Samenvoeging Bbk en pfas'!I:I,MATCH(Bestektabel!AU178,'Samenvoeging Bbk en pfas'!B:B,0))</f>
        <v>Niet toepasbaar</v>
      </c>
      <c r="BA178" s="133" t="str">
        <f>INDEX('Samenvoeging Bbk en pfas'!J:J,MATCH(Bestektabel!AU178,'Samenvoeging Bbk en pfas'!B:B,0))</f>
        <v>Niet toepasbaar</v>
      </c>
      <c r="BC178" s="135" t="s">
        <v>38</v>
      </c>
      <c r="BD178" s="135" t="s">
        <v>38</v>
      </c>
      <c r="BE178" s="135" t="s">
        <v>38</v>
      </c>
      <c r="BF178" s="135" t="s">
        <v>38</v>
      </c>
      <c r="BG178" s="135" t="s">
        <v>38</v>
      </c>
      <c r="BH178" s="135" t="s">
        <v>38</v>
      </c>
      <c r="BI178" s="135" t="s">
        <v>38</v>
      </c>
    </row>
    <row r="179" spans="1:61" hidden="1" x14ac:dyDescent="0.2">
      <c r="B179" s="118">
        <v>3211</v>
      </c>
      <c r="C179" s="118">
        <v>321120</v>
      </c>
      <c r="D179" s="513" t="s">
        <v>298</v>
      </c>
      <c r="E179" s="135">
        <v>5</v>
      </c>
      <c r="F179" s="514" t="s">
        <v>299</v>
      </c>
      <c r="G179" s="514" t="s">
        <v>299</v>
      </c>
      <c r="H179" s="133" t="s">
        <v>3592</v>
      </c>
      <c r="I179" s="137" t="s">
        <v>182</v>
      </c>
      <c r="J179" s="514" t="s">
        <v>300</v>
      </c>
      <c r="K179" s="513" t="s">
        <v>301</v>
      </c>
      <c r="L179" s="165" t="str">
        <f t="shared" si="36"/>
        <v>16964 - 215-058-00047</v>
      </c>
      <c r="M179" s="165" t="str">
        <f>INDEX('Export Project'!D:D,MATCH(Bestektabel!N27,'Export Project'!J:J,0))</f>
        <v>Nee</v>
      </c>
      <c r="N179" s="134">
        <v>4203</v>
      </c>
      <c r="O179" s="122">
        <f>INDEX('Export Project'!E:E,MATCH(Bestektabel!N179,'Export Project'!J:J,0))</f>
        <v>2</v>
      </c>
      <c r="P179" s="549">
        <f>INDEX('Export Project'!O:O,MATCH(Bestektabel!N179,'Export Project'!J:J,0))</f>
        <v>6.9</v>
      </c>
      <c r="Q179" s="139">
        <f>INDEX('Export Project'!V:V,MATCH(Bestektabel!N179,'Export Project'!J:J,0))</f>
        <v>-2.08</v>
      </c>
      <c r="R179" s="138" t="str">
        <f>INDEX('Export Project'!W:W,MATCH(Bestektabel!N27,'Export Project'!J:J,0))</f>
        <v>27-06-2019</v>
      </c>
      <c r="S179" s="804">
        <v>-2.12</v>
      </c>
      <c r="T179" s="137"/>
      <c r="U179" s="137" t="s">
        <v>3417</v>
      </c>
      <c r="V179" s="137"/>
      <c r="W179" s="133" t="s">
        <v>4106</v>
      </c>
      <c r="X179" s="141"/>
      <c r="Y179" s="543">
        <v>2</v>
      </c>
      <c r="Z179" s="543">
        <v>2</v>
      </c>
      <c r="AA179" s="139">
        <f t="shared" si="43"/>
        <v>1.2000000000000002</v>
      </c>
      <c r="AB179" s="141"/>
      <c r="AC179" s="544">
        <v>-3.3200000000000003</v>
      </c>
      <c r="AD179" s="141"/>
      <c r="AE179" s="122">
        <f>INDEX('Export Project'!F:F,MATCH(N179,'Export Project'!J:J,0))</f>
        <v>1</v>
      </c>
      <c r="AF179" s="814">
        <f t="shared" si="37"/>
        <v>0.5</v>
      </c>
      <c r="AG179" s="135">
        <f>INDEX('Export Project'!G:G,MATCH(N179,'Export Project'!J:J,0))</f>
        <v>0</v>
      </c>
      <c r="AH179" s="135">
        <f t="shared" si="38"/>
        <v>0</v>
      </c>
      <c r="AI179" s="140" t="s">
        <v>175</v>
      </c>
      <c r="AJ179" s="122">
        <f t="shared" si="39"/>
        <v>1.1000000000000001</v>
      </c>
      <c r="AK179" s="122" t="str">
        <f t="shared" si="47"/>
        <v>Niet verspreidbaar</v>
      </c>
      <c r="AL179" s="122">
        <f t="shared" si="42"/>
        <v>0</v>
      </c>
      <c r="AM179" s="848">
        <f t="shared" si="44"/>
        <v>0</v>
      </c>
      <c r="AN179" s="122" t="s">
        <v>38</v>
      </c>
      <c r="AO179" s="848">
        <f t="shared" si="46"/>
        <v>1.1000000000000001</v>
      </c>
      <c r="AQ179" s="136">
        <v>16964</v>
      </c>
      <c r="AR179" s="136" t="s">
        <v>76</v>
      </c>
      <c r="AS179" s="135"/>
      <c r="AT179" s="135"/>
      <c r="AU179" s="135">
        <f t="shared" si="40"/>
        <v>16964</v>
      </c>
      <c r="AV179" s="133" t="str">
        <f>INDEX('Samenvoeging Bbk en pfas'!E:E,MATCH(Bestektabel!AU179,'Samenvoeging Bbk en pfas'!B:B,0))</f>
        <v>Niet verspreidbaar</v>
      </c>
      <c r="AW179" s="133" t="str">
        <f>INDEX('Samenvoeging Bbk en pfas'!F:F,MATCH(Bestektabel!AU179,'Samenvoeging Bbk en pfas'!B:B,0))</f>
        <v>Niet toepasbaar</v>
      </c>
      <c r="AX179" s="133" t="str">
        <f>INDEX('Samenvoeging Bbk en pfas'!G:G,MATCH(Bestektabel!AU179,'Samenvoeging Bbk en pfas'!B:B,0))</f>
        <v>Niet toepasbaar</v>
      </c>
      <c r="AY179" s="133" t="str">
        <f>INDEX('Samenvoeging Bbk en pfas'!H:H,MATCH(Bestektabel!AU179,'Samenvoeging Bbk en pfas'!B:B,0))</f>
        <v>Niet toepasbaar</v>
      </c>
      <c r="AZ179" s="133" t="str">
        <f>INDEX('Samenvoeging Bbk en pfas'!I:I,MATCH(Bestektabel!AU179,'Samenvoeging Bbk en pfas'!B:B,0))</f>
        <v>Niet toepasbaar</v>
      </c>
      <c r="BA179" s="133" t="str">
        <f>INDEX('Samenvoeging Bbk en pfas'!J:J,MATCH(Bestektabel!AU179,'Samenvoeging Bbk en pfas'!B:B,0))</f>
        <v>Niet toepasbaar</v>
      </c>
      <c r="BC179" s="135" t="s">
        <v>38</v>
      </c>
      <c r="BD179" s="135" t="s">
        <v>38</v>
      </c>
      <c r="BE179" s="135" t="s">
        <v>38</v>
      </c>
      <c r="BF179" s="135" t="s">
        <v>38</v>
      </c>
      <c r="BG179" s="135" t="s">
        <v>38</v>
      </c>
      <c r="BH179" s="135" t="s">
        <v>38</v>
      </c>
      <c r="BI179" s="135" t="s">
        <v>38</v>
      </c>
    </row>
    <row r="180" spans="1:61" hidden="1" x14ac:dyDescent="0.2">
      <c r="B180" s="118">
        <v>3117</v>
      </c>
      <c r="C180" s="118">
        <v>311720</v>
      </c>
      <c r="D180" s="513" t="s">
        <v>298</v>
      </c>
      <c r="E180" s="135">
        <v>8</v>
      </c>
      <c r="F180" s="514" t="s">
        <v>304</v>
      </c>
      <c r="G180" s="514" t="s">
        <v>305</v>
      </c>
      <c r="H180" s="133" t="s">
        <v>3592</v>
      </c>
      <c r="I180" s="137" t="s">
        <v>3418</v>
      </c>
      <c r="J180" s="514" t="s">
        <v>300</v>
      </c>
      <c r="K180" s="513" t="s">
        <v>306</v>
      </c>
      <c r="L180" s="165" t="str">
        <f t="shared" si="36"/>
        <v>16966 - 424-058-00055</v>
      </c>
      <c r="M180" s="165" t="str">
        <f>INDEX('Export Project'!D:D,MATCH(Bestektabel!N28,'Export Project'!J:J,0))</f>
        <v>Nee</v>
      </c>
      <c r="N180" s="134">
        <v>4406</v>
      </c>
      <c r="O180" s="122">
        <f>INDEX('Export Project'!E:E,MATCH(Bestektabel!N180,'Export Project'!J:J,0))</f>
        <v>10</v>
      </c>
      <c r="P180" s="549">
        <f>INDEX('Export Project'!O:O,MATCH(Bestektabel!N180,'Export Project'!J:J,0))</f>
        <v>3.3</v>
      </c>
      <c r="Q180" s="139">
        <f>INDEX('Export Project'!V:V,MATCH(Bestektabel!N180,'Export Project'!J:J,0))</f>
        <v>-1.91</v>
      </c>
      <c r="R180" s="138" t="str">
        <f>INDEX('Export Project'!W:W,MATCH(Bestektabel!N28,'Export Project'!J:J,0))</f>
        <v>01-07-2019</v>
      </c>
      <c r="S180" s="804">
        <v>-1.91</v>
      </c>
      <c r="T180" s="137"/>
      <c r="U180" s="137" t="s">
        <v>3415</v>
      </c>
      <c r="V180" s="137"/>
      <c r="W180" s="133"/>
      <c r="X180" s="141"/>
      <c r="Y180" s="543">
        <v>2</v>
      </c>
      <c r="Z180" s="543">
        <v>2</v>
      </c>
      <c r="AA180" s="139">
        <f t="shared" si="43"/>
        <v>0.7000000000000004</v>
      </c>
      <c r="AB180" s="141"/>
      <c r="AC180" s="544">
        <v>-2.6100000000000003</v>
      </c>
      <c r="AD180" s="141"/>
      <c r="AE180" s="122">
        <f>INDEX('Export Project'!F:F,MATCH(N180,'Export Project'!J:J,0))</f>
        <v>6</v>
      </c>
      <c r="AF180" s="814">
        <f t="shared" si="37"/>
        <v>0.6</v>
      </c>
      <c r="AG180" s="135">
        <f>INDEX('Export Project'!G:G,MATCH(N180,'Export Project'!J:J,0))</f>
        <v>0</v>
      </c>
      <c r="AH180" s="135">
        <f t="shared" si="38"/>
        <v>0</v>
      </c>
      <c r="AI180" s="140" t="s">
        <v>175</v>
      </c>
      <c r="AJ180" s="122">
        <f t="shared" si="39"/>
        <v>6.6000000000000005</v>
      </c>
      <c r="AK180" s="122" t="str">
        <f t="shared" si="47"/>
        <v>Mogelijk verspreiden als aangrenzend perceel geen weiland is</v>
      </c>
      <c r="AL180" s="122">
        <f t="shared" si="42"/>
        <v>0</v>
      </c>
      <c r="AM180" s="848">
        <f t="shared" si="44"/>
        <v>0</v>
      </c>
      <c r="AN180" s="122" t="str">
        <f>IF(AR180="Ja","Mogelijk verspreiden als aangrenzend perceel geen weiland is",BD180)</f>
        <v>Mogelijk verspreiden als aangrenzend perceel geen weiland is</v>
      </c>
      <c r="AO180" s="848">
        <f t="shared" si="46"/>
        <v>6.6000000000000005</v>
      </c>
      <c r="AQ180" s="136">
        <v>16966</v>
      </c>
      <c r="AR180" s="136" t="s">
        <v>41</v>
      </c>
      <c r="AS180" s="135"/>
      <c r="AT180" s="135"/>
      <c r="AU180" s="135">
        <f t="shared" si="40"/>
        <v>16966</v>
      </c>
      <c r="AV180" s="133" t="str">
        <f>INDEX('Samenvoeging Bbk en pfas'!E:E,MATCH(Bestektabel!AU180,'Samenvoeging Bbk en pfas'!B:B,0))</f>
        <v>Verspreidbaar</v>
      </c>
      <c r="AW180" s="133" t="str">
        <f>INDEX('Samenvoeging Bbk en pfas'!F:F,MATCH(Bestektabel!AU180,'Samenvoeging Bbk en pfas'!B:B,0))</f>
        <v>Klasse Industrie</v>
      </c>
      <c r="AX180" s="133" t="str">
        <f>INDEX('Samenvoeging Bbk en pfas'!G:G,MATCH(Bestektabel!AU180,'Samenvoeging Bbk en pfas'!B:B,0))</f>
        <v>Klasse A</v>
      </c>
      <c r="AY180" s="133" t="str">
        <f>INDEX('Samenvoeging Bbk en pfas'!H:H,MATCH(Bestektabel!AU180,'Samenvoeging Bbk en pfas'!B:B,0))</f>
        <v>GBT Landbodem</v>
      </c>
      <c r="AZ180" s="133" t="str">
        <f>INDEX('Samenvoeging Bbk en pfas'!I:I,MATCH(Bestektabel!AU180,'Samenvoeging Bbk en pfas'!B:B,0))</f>
        <v>GBT Waterbodem</v>
      </c>
      <c r="BA180" s="133" t="str">
        <f>INDEX('Samenvoeging Bbk en pfas'!J:J,MATCH(Bestektabel!AU180,'Samenvoeging Bbk en pfas'!B:B,0))</f>
        <v>GBT Waterbodem</v>
      </c>
      <c r="BC180" s="135" t="s">
        <v>38</v>
      </c>
      <c r="BD180" s="135" t="s">
        <v>38</v>
      </c>
      <c r="BE180" s="135" t="s">
        <v>38</v>
      </c>
      <c r="BF180" s="135" t="s">
        <v>38</v>
      </c>
      <c r="BG180" s="135" t="s">
        <v>38</v>
      </c>
      <c r="BH180" s="135" t="s">
        <v>38</v>
      </c>
      <c r="BI180" s="135" t="s">
        <v>38</v>
      </c>
    </row>
    <row r="181" spans="1:61" hidden="1" x14ac:dyDescent="0.2">
      <c r="B181" s="118">
        <v>3116</v>
      </c>
      <c r="C181" s="118">
        <v>311620</v>
      </c>
      <c r="D181" s="513" t="s">
        <v>298</v>
      </c>
      <c r="E181" s="135">
        <v>8</v>
      </c>
      <c r="F181" s="514" t="s">
        <v>304</v>
      </c>
      <c r="G181" s="514" t="s">
        <v>305</v>
      </c>
      <c r="H181" s="133" t="s">
        <v>3592</v>
      </c>
      <c r="I181" s="137" t="s">
        <v>3418</v>
      </c>
      <c r="J181" s="514" t="s">
        <v>300</v>
      </c>
      <c r="K181" s="513" t="s">
        <v>308</v>
      </c>
      <c r="L181" s="165" t="str">
        <f t="shared" si="36"/>
        <v>16968 - 424-058-00113</v>
      </c>
      <c r="M181" s="165" t="str">
        <f>INDEX('Export Project'!D:D,MATCH(Bestektabel!N29,'Export Project'!J:J,0))</f>
        <v>Nee</v>
      </c>
      <c r="N181" s="134">
        <v>4398</v>
      </c>
      <c r="O181" s="122">
        <f>INDEX('Export Project'!E:E,MATCH(Bestektabel!N181,'Export Project'!J:J,0))</f>
        <v>34</v>
      </c>
      <c r="P181" s="549">
        <f>INDEX('Export Project'!O:O,MATCH(Bestektabel!N181,'Export Project'!J:J,0))</f>
        <v>2.5</v>
      </c>
      <c r="Q181" s="139">
        <f>INDEX('Export Project'!V:V,MATCH(Bestektabel!N181,'Export Project'!J:J,0))</f>
        <v>-0.9</v>
      </c>
      <c r="R181" s="138" t="str">
        <f>INDEX('Export Project'!W:W,MATCH(Bestektabel!N29,'Export Project'!J:J,0))</f>
        <v>19-06-2019</v>
      </c>
      <c r="S181" s="804">
        <v>-0.9</v>
      </c>
      <c r="T181" s="137"/>
      <c r="U181" s="137" t="s">
        <v>3415</v>
      </c>
      <c r="V181" s="137"/>
      <c r="W181" s="133"/>
      <c r="X181" s="141"/>
      <c r="Y181" s="542" t="s">
        <v>40</v>
      </c>
      <c r="Z181" s="542" t="s">
        <v>40</v>
      </c>
      <c r="AA181" s="139" t="s">
        <v>40</v>
      </c>
      <c r="AB181" s="141"/>
      <c r="AC181" s="544" t="s">
        <v>40</v>
      </c>
      <c r="AD181" s="141"/>
      <c r="AE181" s="122">
        <f>INDEX('Export Project'!F:F,MATCH(N181,'Export Project'!J:J,0))</f>
        <v>16</v>
      </c>
      <c r="AF181" s="814">
        <f t="shared" si="37"/>
        <v>0.47058823529411764</v>
      </c>
      <c r="AG181" s="135">
        <f>INDEX('Export Project'!G:G,MATCH(N181,'Export Project'!J:J,0))</f>
        <v>0</v>
      </c>
      <c r="AH181" s="135">
        <f t="shared" si="38"/>
        <v>0</v>
      </c>
      <c r="AI181" s="140" t="s">
        <v>175</v>
      </c>
      <c r="AJ181" s="122">
        <f t="shared" si="39"/>
        <v>17.600000000000001</v>
      </c>
      <c r="AK181" s="122" t="str">
        <f t="shared" si="47"/>
        <v>Verspreidbaar</v>
      </c>
      <c r="AL181" s="122">
        <f t="shared" si="42"/>
        <v>0</v>
      </c>
      <c r="AM181" s="848">
        <f t="shared" si="44"/>
        <v>0</v>
      </c>
      <c r="AN181" s="122" t="s">
        <v>38</v>
      </c>
      <c r="AO181" s="848">
        <f t="shared" si="46"/>
        <v>17.600000000000001</v>
      </c>
      <c r="AQ181" s="136">
        <v>16968</v>
      </c>
      <c r="AR181" s="136" t="s">
        <v>39</v>
      </c>
      <c r="AS181" s="135"/>
      <c r="AT181" s="135"/>
      <c r="AU181" s="135">
        <f t="shared" si="40"/>
        <v>16968</v>
      </c>
      <c r="AV181" s="133" t="str">
        <f>INDEX('Samenvoeging Bbk en pfas'!E:E,MATCH(Bestektabel!AU181,'Samenvoeging Bbk en pfas'!B:B,0))</f>
        <v>Verspreidbaar</v>
      </c>
      <c r="AW181" s="133" t="str">
        <f>INDEX('Samenvoeging Bbk en pfas'!F:F,MATCH(Bestektabel!AU181,'Samenvoeging Bbk en pfas'!B:B,0))</f>
        <v>Klasse Industrie</v>
      </c>
      <c r="AX181" s="133" t="str">
        <f>INDEX('Samenvoeging Bbk en pfas'!G:G,MATCH(Bestektabel!AU181,'Samenvoeging Bbk en pfas'!B:B,0))</f>
        <v>Niet toepasbaar</v>
      </c>
      <c r="AY181" s="133" t="str">
        <f>INDEX('Samenvoeging Bbk en pfas'!H:H,MATCH(Bestektabel!AU181,'Samenvoeging Bbk en pfas'!B:B,0))</f>
        <v>GBT Landbodem</v>
      </c>
      <c r="AZ181" s="133" t="str">
        <f>INDEX('Samenvoeging Bbk en pfas'!I:I,MATCH(Bestektabel!AU181,'Samenvoeging Bbk en pfas'!B:B,0))</f>
        <v>Niet toepasbaar</v>
      </c>
      <c r="BA181" s="133" t="str">
        <f>INDEX('Samenvoeging Bbk en pfas'!J:J,MATCH(Bestektabel!AU181,'Samenvoeging Bbk en pfas'!B:B,0))</f>
        <v>Niet toepasbaar</v>
      </c>
      <c r="BC181" s="135" t="s">
        <v>38</v>
      </c>
      <c r="BD181" s="135" t="s">
        <v>38</v>
      </c>
      <c r="BE181" s="135" t="s">
        <v>38</v>
      </c>
      <c r="BF181" s="135" t="s">
        <v>38</v>
      </c>
      <c r="BG181" s="135" t="s">
        <v>38</v>
      </c>
      <c r="BH181" s="135" t="s">
        <v>38</v>
      </c>
      <c r="BI181" s="135" t="s">
        <v>38</v>
      </c>
    </row>
    <row r="182" spans="1:61" hidden="1" x14ac:dyDescent="0.2">
      <c r="B182" s="118">
        <v>3116</v>
      </c>
      <c r="C182" s="118">
        <v>311620</v>
      </c>
      <c r="D182" s="513" t="s">
        <v>298</v>
      </c>
      <c r="E182" s="135">
        <v>8</v>
      </c>
      <c r="F182" s="514" t="s">
        <v>304</v>
      </c>
      <c r="G182" s="514" t="s">
        <v>305</v>
      </c>
      <c r="H182" s="133" t="s">
        <v>3592</v>
      </c>
      <c r="I182" s="137" t="s">
        <v>3418</v>
      </c>
      <c r="J182" s="514" t="s">
        <v>300</v>
      </c>
      <c r="K182" s="513" t="s">
        <v>308</v>
      </c>
      <c r="L182" s="165" t="str">
        <f t="shared" si="36"/>
        <v>16968 - 424-058-00113</v>
      </c>
      <c r="M182" s="165" t="str">
        <f>INDEX('Export Project'!D:D,MATCH(Bestektabel!N30,'Export Project'!J:J,0))</f>
        <v>Nee</v>
      </c>
      <c r="N182" s="134">
        <v>4399</v>
      </c>
      <c r="O182" s="122">
        <f>INDEX('Export Project'!E:E,MATCH(Bestektabel!N182,'Export Project'!J:J,0))</f>
        <v>72</v>
      </c>
      <c r="P182" s="549">
        <f>INDEX('Export Project'!O:O,MATCH(Bestektabel!N182,'Export Project'!J:J,0))</f>
        <v>2.1</v>
      </c>
      <c r="Q182" s="139">
        <f>INDEX('Export Project'!V:V,MATCH(Bestektabel!N182,'Export Project'!J:J,0))</f>
        <v>-1.3</v>
      </c>
      <c r="R182" s="138" t="str">
        <f>INDEX('Export Project'!W:W,MATCH(Bestektabel!N30,'Export Project'!J:J,0))</f>
        <v>19-06-2019</v>
      </c>
      <c r="S182" s="804">
        <v>-1.3</v>
      </c>
      <c r="T182" s="137"/>
      <c r="U182" s="137" t="s">
        <v>3415</v>
      </c>
      <c r="V182" s="137"/>
      <c r="W182" s="133"/>
      <c r="X182" s="141"/>
      <c r="Y182" s="543">
        <v>2</v>
      </c>
      <c r="Z182" s="543">
        <v>2</v>
      </c>
      <c r="AA182" s="139">
        <f t="shared" ref="AA182:AA220" si="48">S182-AC182</f>
        <v>0.90000000000000013</v>
      </c>
      <c r="AB182" s="141"/>
      <c r="AC182" s="544">
        <v>-2.2000000000000002</v>
      </c>
      <c r="AD182" s="141"/>
      <c r="AE182" s="122">
        <f>INDEX('Export Project'!F:F,MATCH(N182,'Export Project'!J:J,0))</f>
        <v>24</v>
      </c>
      <c r="AF182" s="814">
        <f t="shared" si="37"/>
        <v>0.33333333333333331</v>
      </c>
      <c r="AG182" s="135">
        <f>INDEX('Export Project'!G:G,MATCH(N182,'Export Project'!J:J,0))</f>
        <v>0</v>
      </c>
      <c r="AH182" s="135">
        <f t="shared" si="38"/>
        <v>0</v>
      </c>
      <c r="AI182" s="140" t="s">
        <v>175</v>
      </c>
      <c r="AJ182" s="122">
        <f t="shared" si="39"/>
        <v>26.400000000000002</v>
      </c>
      <c r="AK182" s="122" t="str">
        <f t="shared" si="47"/>
        <v>Verspreidbaar</v>
      </c>
      <c r="AL182" s="122">
        <f t="shared" si="42"/>
        <v>0</v>
      </c>
      <c r="AM182" s="848">
        <f t="shared" si="44"/>
        <v>0</v>
      </c>
      <c r="AN182" s="122" t="s">
        <v>38</v>
      </c>
      <c r="AO182" s="848">
        <f t="shared" si="46"/>
        <v>26.400000000000002</v>
      </c>
      <c r="AQ182" s="136">
        <v>16968</v>
      </c>
      <c r="AR182" s="136" t="s">
        <v>39</v>
      </c>
      <c r="AS182" s="135"/>
      <c r="AT182" s="135"/>
      <c r="AU182" s="135">
        <f t="shared" si="40"/>
        <v>16968</v>
      </c>
      <c r="AV182" s="133" t="str">
        <f>INDEX('Samenvoeging Bbk en pfas'!E:E,MATCH(Bestektabel!AU182,'Samenvoeging Bbk en pfas'!B:B,0))</f>
        <v>Verspreidbaar</v>
      </c>
      <c r="AW182" s="133" t="str">
        <f>INDEX('Samenvoeging Bbk en pfas'!F:F,MATCH(Bestektabel!AU182,'Samenvoeging Bbk en pfas'!B:B,0))</f>
        <v>Klasse Industrie</v>
      </c>
      <c r="AX182" s="133" t="str">
        <f>INDEX('Samenvoeging Bbk en pfas'!G:G,MATCH(Bestektabel!AU182,'Samenvoeging Bbk en pfas'!B:B,0))</f>
        <v>Niet toepasbaar</v>
      </c>
      <c r="AY182" s="133" t="str">
        <f>INDEX('Samenvoeging Bbk en pfas'!H:H,MATCH(Bestektabel!AU182,'Samenvoeging Bbk en pfas'!B:B,0))</f>
        <v>GBT Landbodem</v>
      </c>
      <c r="AZ182" s="133" t="str">
        <f>INDEX('Samenvoeging Bbk en pfas'!I:I,MATCH(Bestektabel!AU182,'Samenvoeging Bbk en pfas'!B:B,0))</f>
        <v>Niet toepasbaar</v>
      </c>
      <c r="BA182" s="133" t="str">
        <f>INDEX('Samenvoeging Bbk en pfas'!J:J,MATCH(Bestektabel!AU182,'Samenvoeging Bbk en pfas'!B:B,0))</f>
        <v>Niet toepasbaar</v>
      </c>
      <c r="BC182" s="135" t="s">
        <v>38</v>
      </c>
      <c r="BD182" s="135" t="s">
        <v>38</v>
      </c>
      <c r="BE182" s="135" t="s">
        <v>38</v>
      </c>
      <c r="BF182" s="135" t="s">
        <v>38</v>
      </c>
      <c r="BG182" s="135" t="s">
        <v>38</v>
      </c>
      <c r="BH182" s="135" t="s">
        <v>38</v>
      </c>
      <c r="BI182" s="135" t="s">
        <v>38</v>
      </c>
    </row>
    <row r="183" spans="1:61" hidden="1" x14ac:dyDescent="0.2">
      <c r="B183" s="118">
        <v>3117</v>
      </c>
      <c r="C183" s="118">
        <v>311720</v>
      </c>
      <c r="D183" s="513" t="s">
        <v>298</v>
      </c>
      <c r="E183" s="135">
        <v>8</v>
      </c>
      <c r="F183" s="514" t="s">
        <v>304</v>
      </c>
      <c r="G183" s="514" t="s">
        <v>305</v>
      </c>
      <c r="H183" s="133" t="s">
        <v>3592</v>
      </c>
      <c r="I183" s="137" t="s">
        <v>3418</v>
      </c>
      <c r="J183" s="514" t="s">
        <v>300</v>
      </c>
      <c r="K183" s="513" t="s">
        <v>308</v>
      </c>
      <c r="L183" s="165" t="str">
        <f t="shared" si="36"/>
        <v>16966 - 424-058-00113</v>
      </c>
      <c r="M183" s="165" t="str">
        <f>INDEX('Export Project'!D:D,MATCH(Bestektabel!N31,'Export Project'!J:J,0))</f>
        <v>Nee</v>
      </c>
      <c r="N183" s="134">
        <v>4402</v>
      </c>
      <c r="O183" s="122">
        <f>INDEX('Export Project'!E:E,MATCH(Bestektabel!N183,'Export Project'!J:J,0))</f>
        <v>50</v>
      </c>
      <c r="P183" s="549">
        <f>INDEX('Export Project'!O:O,MATCH(Bestektabel!N183,'Export Project'!J:J,0))</f>
        <v>2.8</v>
      </c>
      <c r="Q183" s="139">
        <f>INDEX('Export Project'!V:V,MATCH(Bestektabel!N183,'Export Project'!J:J,0))</f>
        <v>-1.85</v>
      </c>
      <c r="R183" s="138" t="str">
        <f>INDEX('Export Project'!W:W,MATCH(Bestektabel!N31,'Export Project'!J:J,0))</f>
        <v>19-06-2019</v>
      </c>
      <c r="S183" s="804">
        <v>-1.91</v>
      </c>
      <c r="T183" s="137"/>
      <c r="U183" s="137" t="s">
        <v>3415</v>
      </c>
      <c r="V183" s="137"/>
      <c r="W183" s="133"/>
      <c r="X183" s="141"/>
      <c r="Y183" s="543">
        <v>2</v>
      </c>
      <c r="Z183" s="543">
        <v>2</v>
      </c>
      <c r="AA183" s="139">
        <f t="shared" si="48"/>
        <v>0.7000000000000004</v>
      </c>
      <c r="AB183" s="141"/>
      <c r="AC183" s="544">
        <v>-2.6100000000000003</v>
      </c>
      <c r="AD183" s="141"/>
      <c r="AE183" s="122">
        <f>INDEX('Export Project'!F:F,MATCH(N183,'Export Project'!J:J,0))</f>
        <v>16</v>
      </c>
      <c r="AF183" s="814">
        <f t="shared" si="37"/>
        <v>0.32</v>
      </c>
      <c r="AG183" s="135">
        <f>INDEX('Export Project'!G:G,MATCH(N183,'Export Project'!J:J,0))</f>
        <v>0</v>
      </c>
      <c r="AH183" s="135">
        <f t="shared" si="38"/>
        <v>0</v>
      </c>
      <c r="AI183" s="140" t="s">
        <v>175</v>
      </c>
      <c r="AJ183" s="122">
        <f t="shared" si="39"/>
        <v>17.600000000000001</v>
      </c>
      <c r="AK183" s="122" t="str">
        <f t="shared" si="47"/>
        <v>Mogelijk verspreiden als aangrenzend perceel geen weiland is</v>
      </c>
      <c r="AL183" s="122">
        <f t="shared" si="42"/>
        <v>0</v>
      </c>
      <c r="AM183" s="848">
        <f t="shared" si="44"/>
        <v>0</v>
      </c>
      <c r="AN183" s="122" t="str">
        <f t="shared" ref="AN183:AN187" si="49">IF(AR183="Ja","Mogelijk verspreiden als aangrenzend perceel geen weiland is",BD183)</f>
        <v>Mogelijk verspreiden als aangrenzend perceel geen weiland is</v>
      </c>
      <c r="AO183" s="848">
        <f t="shared" si="46"/>
        <v>17.600000000000001</v>
      </c>
      <c r="AQ183" s="136">
        <v>16966</v>
      </c>
      <c r="AR183" s="136" t="s">
        <v>41</v>
      </c>
      <c r="AS183" s="135"/>
      <c r="AT183" s="135"/>
      <c r="AU183" s="135">
        <f t="shared" si="40"/>
        <v>16966</v>
      </c>
      <c r="AV183" s="133" t="str">
        <f>INDEX('Samenvoeging Bbk en pfas'!E:E,MATCH(Bestektabel!AU183,'Samenvoeging Bbk en pfas'!B:B,0))</f>
        <v>Verspreidbaar</v>
      </c>
      <c r="AW183" s="133" t="str">
        <f>INDEX('Samenvoeging Bbk en pfas'!F:F,MATCH(Bestektabel!AU183,'Samenvoeging Bbk en pfas'!B:B,0))</f>
        <v>Klasse Industrie</v>
      </c>
      <c r="AX183" s="133" t="str">
        <f>INDEX('Samenvoeging Bbk en pfas'!G:G,MATCH(Bestektabel!AU183,'Samenvoeging Bbk en pfas'!B:B,0))</f>
        <v>Klasse A</v>
      </c>
      <c r="AY183" s="133" t="str">
        <f>INDEX('Samenvoeging Bbk en pfas'!H:H,MATCH(Bestektabel!AU183,'Samenvoeging Bbk en pfas'!B:B,0))</f>
        <v>GBT Landbodem</v>
      </c>
      <c r="AZ183" s="133" t="str">
        <f>INDEX('Samenvoeging Bbk en pfas'!I:I,MATCH(Bestektabel!AU183,'Samenvoeging Bbk en pfas'!B:B,0))</f>
        <v>GBT Waterbodem</v>
      </c>
      <c r="BA183" s="133" t="str">
        <f>INDEX('Samenvoeging Bbk en pfas'!J:J,MATCH(Bestektabel!AU183,'Samenvoeging Bbk en pfas'!B:B,0))</f>
        <v>GBT Waterbodem</v>
      </c>
      <c r="BC183" s="135" t="s">
        <v>38</v>
      </c>
      <c r="BD183" s="135" t="s">
        <v>38</v>
      </c>
      <c r="BE183" s="135" t="s">
        <v>38</v>
      </c>
      <c r="BF183" s="135" t="s">
        <v>38</v>
      </c>
      <c r="BG183" s="135" t="s">
        <v>38</v>
      </c>
      <c r="BH183" s="135" t="s">
        <v>38</v>
      </c>
      <c r="BI183" s="135" t="s">
        <v>38</v>
      </c>
    </row>
    <row r="184" spans="1:61" hidden="1" x14ac:dyDescent="0.2">
      <c r="B184" s="118">
        <v>3117</v>
      </c>
      <c r="C184" s="118">
        <v>311720</v>
      </c>
      <c r="D184" s="513" t="s">
        <v>298</v>
      </c>
      <c r="E184" s="135">
        <v>8</v>
      </c>
      <c r="F184" s="514" t="s">
        <v>304</v>
      </c>
      <c r="G184" s="514" t="s">
        <v>305</v>
      </c>
      <c r="H184" s="133" t="s">
        <v>3592</v>
      </c>
      <c r="I184" s="137" t="s">
        <v>3418</v>
      </c>
      <c r="J184" s="514" t="s">
        <v>300</v>
      </c>
      <c r="K184" s="513" t="s">
        <v>308</v>
      </c>
      <c r="L184" s="165" t="str">
        <f t="shared" si="36"/>
        <v>16966 - 424-058-00113</v>
      </c>
      <c r="M184" s="165" t="str">
        <f>INDEX('Export Project'!D:D,MATCH(Bestektabel!N32,'Export Project'!J:J,0))</f>
        <v>Nee</v>
      </c>
      <c r="N184" s="134">
        <v>4403</v>
      </c>
      <c r="O184" s="122">
        <f>INDEX('Export Project'!E:E,MATCH(Bestektabel!N184,'Export Project'!J:J,0))</f>
        <v>80</v>
      </c>
      <c r="P184" s="549">
        <f>INDEX('Export Project'!O:O,MATCH(Bestektabel!N184,'Export Project'!J:J,0))</f>
        <v>3.8</v>
      </c>
      <c r="Q184" s="139">
        <f>INDEX('Export Project'!V:V,MATCH(Bestektabel!N184,'Export Project'!J:J,0))</f>
        <v>-1.85</v>
      </c>
      <c r="R184" s="138" t="str">
        <f>INDEX('Export Project'!W:W,MATCH(Bestektabel!N32,'Export Project'!J:J,0))</f>
        <v>03-11-2020</v>
      </c>
      <c r="S184" s="804">
        <v>-1.91</v>
      </c>
      <c r="T184" s="137"/>
      <c r="U184" s="137" t="s">
        <v>3415</v>
      </c>
      <c r="V184" s="137"/>
      <c r="W184" s="133"/>
      <c r="X184" s="141"/>
      <c r="Y184" s="543">
        <v>2</v>
      </c>
      <c r="Z184" s="543">
        <v>2</v>
      </c>
      <c r="AA184" s="139">
        <f t="shared" si="48"/>
        <v>0.7000000000000004</v>
      </c>
      <c r="AB184" s="141"/>
      <c r="AC184" s="544">
        <v>-2.6100000000000003</v>
      </c>
      <c r="AD184" s="141"/>
      <c r="AE184" s="122">
        <f>INDEX('Export Project'!F:F,MATCH(N184,'Export Project'!J:J,0))</f>
        <v>58</v>
      </c>
      <c r="AF184" s="814">
        <f t="shared" si="37"/>
        <v>0.72499999999999998</v>
      </c>
      <c r="AG184" s="135">
        <f>INDEX('Export Project'!G:G,MATCH(N184,'Export Project'!J:J,0))</f>
        <v>0</v>
      </c>
      <c r="AH184" s="135">
        <f t="shared" si="38"/>
        <v>0</v>
      </c>
      <c r="AI184" s="140" t="s">
        <v>175</v>
      </c>
      <c r="AJ184" s="122">
        <f t="shared" si="39"/>
        <v>63.800000000000004</v>
      </c>
      <c r="AK184" s="122" t="str">
        <f t="shared" si="47"/>
        <v>Mogelijk verspreiden als aangrenzend perceel geen weiland is</v>
      </c>
      <c r="AL184" s="122">
        <f t="shared" si="42"/>
        <v>0</v>
      </c>
      <c r="AM184" s="848">
        <f t="shared" si="44"/>
        <v>0</v>
      </c>
      <c r="AN184" s="122" t="str">
        <f t="shared" si="49"/>
        <v>Mogelijk verspreiden als aangrenzend perceel geen weiland is</v>
      </c>
      <c r="AO184" s="848">
        <f t="shared" si="46"/>
        <v>63.800000000000004</v>
      </c>
      <c r="AQ184" s="136">
        <v>16966</v>
      </c>
      <c r="AR184" s="136" t="s">
        <v>41</v>
      </c>
      <c r="AS184" s="135"/>
      <c r="AT184" s="135"/>
      <c r="AU184" s="135">
        <f t="shared" si="40"/>
        <v>16966</v>
      </c>
      <c r="AV184" s="133" t="str">
        <f>INDEX('Samenvoeging Bbk en pfas'!E:E,MATCH(Bestektabel!AU184,'Samenvoeging Bbk en pfas'!B:B,0))</f>
        <v>Verspreidbaar</v>
      </c>
      <c r="AW184" s="133" t="str">
        <f>INDEX('Samenvoeging Bbk en pfas'!F:F,MATCH(Bestektabel!AU184,'Samenvoeging Bbk en pfas'!B:B,0))</f>
        <v>Klasse Industrie</v>
      </c>
      <c r="AX184" s="133" t="str">
        <f>INDEX('Samenvoeging Bbk en pfas'!G:G,MATCH(Bestektabel!AU184,'Samenvoeging Bbk en pfas'!B:B,0))</f>
        <v>Klasse A</v>
      </c>
      <c r="AY184" s="133" t="str">
        <f>INDEX('Samenvoeging Bbk en pfas'!H:H,MATCH(Bestektabel!AU184,'Samenvoeging Bbk en pfas'!B:B,0))</f>
        <v>GBT Landbodem</v>
      </c>
      <c r="AZ184" s="133" t="str">
        <f>INDEX('Samenvoeging Bbk en pfas'!I:I,MATCH(Bestektabel!AU184,'Samenvoeging Bbk en pfas'!B:B,0))</f>
        <v>GBT Waterbodem</v>
      </c>
      <c r="BA184" s="133" t="str">
        <f>INDEX('Samenvoeging Bbk en pfas'!J:J,MATCH(Bestektabel!AU184,'Samenvoeging Bbk en pfas'!B:B,0))</f>
        <v>GBT Waterbodem</v>
      </c>
      <c r="BC184" s="135" t="s">
        <v>38</v>
      </c>
      <c r="BD184" s="135" t="s">
        <v>38</v>
      </c>
      <c r="BE184" s="135" t="s">
        <v>38</v>
      </c>
      <c r="BF184" s="135" t="s">
        <v>38</v>
      </c>
      <c r="BG184" s="135" t="s">
        <v>38</v>
      </c>
      <c r="BH184" s="135" t="s">
        <v>38</v>
      </c>
      <c r="BI184" s="135" t="s">
        <v>38</v>
      </c>
    </row>
    <row r="185" spans="1:61" hidden="1" x14ac:dyDescent="0.2">
      <c r="B185" s="118">
        <v>3117</v>
      </c>
      <c r="C185" s="118">
        <v>311720</v>
      </c>
      <c r="D185" s="513" t="s">
        <v>298</v>
      </c>
      <c r="E185" s="135">
        <v>8</v>
      </c>
      <c r="F185" s="514" t="s">
        <v>304</v>
      </c>
      <c r="G185" s="514" t="s">
        <v>305</v>
      </c>
      <c r="H185" s="133" t="s">
        <v>3592</v>
      </c>
      <c r="I185" s="137" t="s">
        <v>3418</v>
      </c>
      <c r="J185" s="514" t="s">
        <v>300</v>
      </c>
      <c r="K185" s="513" t="s">
        <v>308</v>
      </c>
      <c r="L185" s="165" t="str">
        <f t="shared" si="36"/>
        <v>16966 - 424-058-00113</v>
      </c>
      <c r="M185" s="165" t="str">
        <f>INDEX('Export Project'!D:D,MATCH(Bestektabel!N33,'Export Project'!J:J,0))</f>
        <v>Nee</v>
      </c>
      <c r="N185" s="134">
        <v>4404</v>
      </c>
      <c r="O185" s="122">
        <f>INDEX('Export Project'!E:E,MATCH(Bestektabel!N185,'Export Project'!J:J,0))</f>
        <v>100</v>
      </c>
      <c r="P185" s="549">
        <f>INDEX('Export Project'!O:O,MATCH(Bestektabel!N185,'Export Project'!J:J,0))</f>
        <v>4.3</v>
      </c>
      <c r="Q185" s="139">
        <f>INDEX('Export Project'!V:V,MATCH(Bestektabel!N185,'Export Project'!J:J,0))</f>
        <v>-1.85</v>
      </c>
      <c r="R185" s="138" t="str">
        <f>INDEX('Export Project'!W:W,MATCH(Bestektabel!N33,'Export Project'!J:J,0))</f>
        <v>03-11-2020</v>
      </c>
      <c r="S185" s="804">
        <v>-1.91</v>
      </c>
      <c r="T185" s="137"/>
      <c r="U185" s="137" t="s">
        <v>3415</v>
      </c>
      <c r="V185" s="137"/>
      <c r="W185" s="133"/>
      <c r="X185" s="141"/>
      <c r="Y185" s="543">
        <v>2</v>
      </c>
      <c r="Z185" s="543">
        <v>2</v>
      </c>
      <c r="AA185" s="139">
        <f t="shared" si="48"/>
        <v>0.7000000000000004</v>
      </c>
      <c r="AB185" s="141"/>
      <c r="AC185" s="544">
        <v>-2.6100000000000003</v>
      </c>
      <c r="AD185" s="141"/>
      <c r="AE185" s="122">
        <f>INDEX('Export Project'!F:F,MATCH(N185,'Export Project'!J:J,0))</f>
        <v>98</v>
      </c>
      <c r="AF185" s="814">
        <f t="shared" si="37"/>
        <v>0.98</v>
      </c>
      <c r="AG185" s="135">
        <f>INDEX('Export Project'!G:G,MATCH(N185,'Export Project'!J:J,0))</f>
        <v>0</v>
      </c>
      <c r="AH185" s="135">
        <f t="shared" si="38"/>
        <v>0</v>
      </c>
      <c r="AI185" s="140" t="s">
        <v>175</v>
      </c>
      <c r="AJ185" s="122">
        <f t="shared" si="39"/>
        <v>107.80000000000001</v>
      </c>
      <c r="AK185" s="122" t="str">
        <f t="shared" si="47"/>
        <v>Mogelijk verspreiden als aangrenzend perceel geen weiland is</v>
      </c>
      <c r="AL185" s="122">
        <f t="shared" si="42"/>
        <v>0</v>
      </c>
      <c r="AM185" s="848">
        <f t="shared" si="44"/>
        <v>0</v>
      </c>
      <c r="AN185" s="122" t="str">
        <f t="shared" si="49"/>
        <v>Mogelijk verspreiden als aangrenzend perceel geen weiland is</v>
      </c>
      <c r="AO185" s="848">
        <f t="shared" si="46"/>
        <v>107.80000000000001</v>
      </c>
      <c r="AQ185" s="136">
        <v>16966</v>
      </c>
      <c r="AR185" s="136" t="s">
        <v>41</v>
      </c>
      <c r="AS185" s="135"/>
      <c r="AT185" s="135"/>
      <c r="AU185" s="135">
        <f t="shared" si="40"/>
        <v>16966</v>
      </c>
      <c r="AV185" s="133" t="str">
        <f>INDEX('Samenvoeging Bbk en pfas'!E:E,MATCH(Bestektabel!AU185,'Samenvoeging Bbk en pfas'!B:B,0))</f>
        <v>Verspreidbaar</v>
      </c>
      <c r="AW185" s="133" t="str">
        <f>INDEX('Samenvoeging Bbk en pfas'!F:F,MATCH(Bestektabel!AU185,'Samenvoeging Bbk en pfas'!B:B,0))</f>
        <v>Klasse Industrie</v>
      </c>
      <c r="AX185" s="133" t="str">
        <f>INDEX('Samenvoeging Bbk en pfas'!G:G,MATCH(Bestektabel!AU185,'Samenvoeging Bbk en pfas'!B:B,0))</f>
        <v>Klasse A</v>
      </c>
      <c r="AY185" s="133" t="str">
        <f>INDEX('Samenvoeging Bbk en pfas'!H:H,MATCH(Bestektabel!AU185,'Samenvoeging Bbk en pfas'!B:B,0))</f>
        <v>GBT Landbodem</v>
      </c>
      <c r="AZ185" s="133" t="str">
        <f>INDEX('Samenvoeging Bbk en pfas'!I:I,MATCH(Bestektabel!AU185,'Samenvoeging Bbk en pfas'!B:B,0))</f>
        <v>GBT Waterbodem</v>
      </c>
      <c r="BA185" s="133" t="str">
        <f>INDEX('Samenvoeging Bbk en pfas'!J:J,MATCH(Bestektabel!AU185,'Samenvoeging Bbk en pfas'!B:B,0))</f>
        <v>GBT Waterbodem</v>
      </c>
      <c r="BC185" s="135" t="s">
        <v>38</v>
      </c>
      <c r="BD185" s="135" t="s">
        <v>38</v>
      </c>
      <c r="BE185" s="135" t="s">
        <v>38</v>
      </c>
      <c r="BF185" s="135" t="s">
        <v>38</v>
      </c>
      <c r="BG185" s="135" t="s">
        <v>38</v>
      </c>
      <c r="BH185" s="135" t="s">
        <v>38</v>
      </c>
      <c r="BI185" s="135" t="s">
        <v>38</v>
      </c>
    </row>
    <row r="186" spans="1:61" hidden="1" x14ac:dyDescent="0.2">
      <c r="B186" s="118">
        <v>3117</v>
      </c>
      <c r="C186" s="118">
        <v>311720</v>
      </c>
      <c r="D186" s="513" t="s">
        <v>298</v>
      </c>
      <c r="E186" s="135">
        <v>8</v>
      </c>
      <c r="F186" s="514" t="s">
        <v>304</v>
      </c>
      <c r="G186" s="514" t="s">
        <v>305</v>
      </c>
      <c r="H186" s="133" t="s">
        <v>3592</v>
      </c>
      <c r="I186" s="137" t="s">
        <v>3418</v>
      </c>
      <c r="J186" s="514" t="s">
        <v>300</v>
      </c>
      <c r="K186" s="513" t="s">
        <v>308</v>
      </c>
      <c r="L186" s="165" t="str">
        <f t="shared" si="36"/>
        <v>16966 - 424-058-00113</v>
      </c>
      <c r="M186" s="165" t="str">
        <f>INDEX('Export Project'!D:D,MATCH(Bestektabel!N34,'Export Project'!J:J,0))</f>
        <v>Nee</v>
      </c>
      <c r="N186" s="134">
        <v>4405</v>
      </c>
      <c r="O186" s="122">
        <f>INDEX('Export Project'!E:E,MATCH(Bestektabel!N186,'Export Project'!J:J,0))</f>
        <v>56</v>
      </c>
      <c r="P186" s="549">
        <f>INDEX('Export Project'!O:O,MATCH(Bestektabel!N186,'Export Project'!J:J,0))</f>
        <v>3.7</v>
      </c>
      <c r="Q186" s="139">
        <f>INDEX('Export Project'!V:V,MATCH(Bestektabel!N186,'Export Project'!J:J,0))</f>
        <v>-1.85</v>
      </c>
      <c r="R186" s="138" t="str">
        <f>INDEX('Export Project'!W:W,MATCH(Bestektabel!N34,'Export Project'!J:J,0))</f>
        <v>03-11-2020</v>
      </c>
      <c r="S186" s="804">
        <v>-1.91</v>
      </c>
      <c r="T186" s="137"/>
      <c r="U186" s="137" t="s">
        <v>3415</v>
      </c>
      <c r="V186" s="137"/>
      <c r="W186" s="133"/>
      <c r="X186" s="141"/>
      <c r="Y186" s="543">
        <v>2</v>
      </c>
      <c r="Z186" s="543">
        <v>2</v>
      </c>
      <c r="AA186" s="139">
        <f t="shared" si="48"/>
        <v>0.7000000000000004</v>
      </c>
      <c r="AB186" s="141"/>
      <c r="AC186" s="544">
        <v>-2.6100000000000003</v>
      </c>
      <c r="AD186" s="141"/>
      <c r="AE186" s="122">
        <f>INDEX('Export Project'!F:F,MATCH(N186,'Export Project'!J:J,0))</f>
        <v>29</v>
      </c>
      <c r="AF186" s="814">
        <f t="shared" si="37"/>
        <v>0.5178571428571429</v>
      </c>
      <c r="AG186" s="135">
        <f>INDEX('Export Project'!G:G,MATCH(N186,'Export Project'!J:J,0))</f>
        <v>0</v>
      </c>
      <c r="AH186" s="135">
        <f t="shared" si="38"/>
        <v>0</v>
      </c>
      <c r="AI186" s="140" t="s">
        <v>175</v>
      </c>
      <c r="AJ186" s="122">
        <f t="shared" si="39"/>
        <v>31.900000000000002</v>
      </c>
      <c r="AK186" s="122" t="str">
        <f t="shared" si="47"/>
        <v>Mogelijk verspreiden als aangrenzend perceel geen weiland is</v>
      </c>
      <c r="AL186" s="122">
        <f t="shared" si="42"/>
        <v>0</v>
      </c>
      <c r="AM186" s="848">
        <f t="shared" si="44"/>
        <v>0</v>
      </c>
      <c r="AN186" s="122" t="str">
        <f t="shared" si="49"/>
        <v>Mogelijk verspreiden als aangrenzend perceel geen weiland is</v>
      </c>
      <c r="AO186" s="848">
        <f t="shared" si="46"/>
        <v>31.900000000000002</v>
      </c>
      <c r="AQ186" s="136">
        <v>16966</v>
      </c>
      <c r="AR186" s="136" t="s">
        <v>41</v>
      </c>
      <c r="AS186" s="135"/>
      <c r="AT186" s="135"/>
      <c r="AU186" s="135">
        <f t="shared" si="40"/>
        <v>16966</v>
      </c>
      <c r="AV186" s="133" t="str">
        <f>INDEX('Samenvoeging Bbk en pfas'!E:E,MATCH(Bestektabel!AU186,'Samenvoeging Bbk en pfas'!B:B,0))</f>
        <v>Verspreidbaar</v>
      </c>
      <c r="AW186" s="133" t="str">
        <f>INDEX('Samenvoeging Bbk en pfas'!F:F,MATCH(Bestektabel!AU186,'Samenvoeging Bbk en pfas'!B:B,0))</f>
        <v>Klasse Industrie</v>
      </c>
      <c r="AX186" s="133" t="str">
        <f>INDEX('Samenvoeging Bbk en pfas'!G:G,MATCH(Bestektabel!AU186,'Samenvoeging Bbk en pfas'!B:B,0))</f>
        <v>Klasse A</v>
      </c>
      <c r="AY186" s="133" t="str">
        <f>INDEX('Samenvoeging Bbk en pfas'!H:H,MATCH(Bestektabel!AU186,'Samenvoeging Bbk en pfas'!B:B,0))</f>
        <v>GBT Landbodem</v>
      </c>
      <c r="AZ186" s="133" t="str">
        <f>INDEX('Samenvoeging Bbk en pfas'!I:I,MATCH(Bestektabel!AU186,'Samenvoeging Bbk en pfas'!B:B,0))</f>
        <v>GBT Waterbodem</v>
      </c>
      <c r="BA186" s="133" t="str">
        <f>INDEX('Samenvoeging Bbk en pfas'!J:J,MATCH(Bestektabel!AU186,'Samenvoeging Bbk en pfas'!B:B,0))</f>
        <v>GBT Waterbodem</v>
      </c>
      <c r="BC186" s="135" t="s">
        <v>38</v>
      </c>
      <c r="BD186" s="135" t="s">
        <v>38</v>
      </c>
      <c r="BE186" s="135" t="s">
        <v>38</v>
      </c>
      <c r="BF186" s="135" t="s">
        <v>38</v>
      </c>
      <c r="BG186" s="135" t="s">
        <v>38</v>
      </c>
      <c r="BH186" s="135" t="s">
        <v>38</v>
      </c>
      <c r="BI186" s="135" t="s">
        <v>38</v>
      </c>
    </row>
    <row r="187" spans="1:61" s="502" customFormat="1" hidden="1" x14ac:dyDescent="0.2">
      <c r="A187" s="124"/>
      <c r="B187" s="118">
        <v>3117</v>
      </c>
      <c r="C187" s="118">
        <v>311720</v>
      </c>
      <c r="D187" s="513" t="s">
        <v>298</v>
      </c>
      <c r="E187" s="135">
        <v>8</v>
      </c>
      <c r="F187" s="514" t="s">
        <v>304</v>
      </c>
      <c r="G187" s="514" t="s">
        <v>305</v>
      </c>
      <c r="H187" s="133" t="s">
        <v>3592</v>
      </c>
      <c r="I187" s="137" t="s">
        <v>3418</v>
      </c>
      <c r="J187" s="514" t="s">
        <v>300</v>
      </c>
      <c r="K187" s="513" t="s">
        <v>314</v>
      </c>
      <c r="L187" s="165" t="str">
        <f t="shared" si="36"/>
        <v>16966 - 424-058-00151</v>
      </c>
      <c r="M187" s="165" t="str">
        <f>INDEX('Export Project'!D:D,MATCH(Bestektabel!N35,'Export Project'!J:J,0))</f>
        <v>Nee</v>
      </c>
      <c r="N187" s="134">
        <v>4407</v>
      </c>
      <c r="O187" s="122">
        <f>INDEX('Export Project'!E:E,MATCH(Bestektabel!N187,'Export Project'!J:J,0))</f>
        <v>38</v>
      </c>
      <c r="P187" s="549">
        <f>INDEX('Export Project'!O:O,MATCH(Bestektabel!N187,'Export Project'!J:J,0))</f>
        <v>3.3</v>
      </c>
      <c r="Q187" s="139">
        <f>INDEX('Export Project'!V:V,MATCH(Bestektabel!N187,'Export Project'!J:J,0))</f>
        <v>-1.86</v>
      </c>
      <c r="R187" s="138" t="str">
        <f>INDEX('Export Project'!W:W,MATCH(Bestektabel!N35,'Export Project'!J:J,0))</f>
        <v>03-11-2020</v>
      </c>
      <c r="S187" s="804">
        <v>-1.91</v>
      </c>
      <c r="T187" s="137"/>
      <c r="U187" s="137" t="s">
        <v>3415</v>
      </c>
      <c r="V187" s="137"/>
      <c r="W187" s="133"/>
      <c r="X187" s="141"/>
      <c r="Y187" s="897">
        <v>1.5</v>
      </c>
      <c r="Z187" s="543">
        <v>1.5</v>
      </c>
      <c r="AA187" s="139">
        <f t="shared" si="48"/>
        <v>0.7000000000000004</v>
      </c>
      <c r="AB187" s="141"/>
      <c r="AC187" s="544">
        <v>-2.6100000000000003</v>
      </c>
      <c r="AD187" s="141"/>
      <c r="AE187" s="122">
        <f>INDEX('Export Project'!F:F,MATCH(N187,'Export Project'!J:J,0))</f>
        <v>31</v>
      </c>
      <c r="AF187" s="814">
        <f t="shared" si="37"/>
        <v>0.81578947368421051</v>
      </c>
      <c r="AG187" s="135">
        <f>INDEX('Export Project'!G:G,MATCH(N187,'Export Project'!J:J,0))</f>
        <v>0</v>
      </c>
      <c r="AH187" s="135">
        <f t="shared" si="38"/>
        <v>0</v>
      </c>
      <c r="AI187" s="140" t="s">
        <v>175</v>
      </c>
      <c r="AJ187" s="122">
        <f t="shared" si="39"/>
        <v>34.1</v>
      </c>
      <c r="AK187" s="122" t="str">
        <f t="shared" si="47"/>
        <v>Mogelijk verspreiden als aangrenzend perceel geen weiland is</v>
      </c>
      <c r="AL187" s="122">
        <f t="shared" si="42"/>
        <v>0</v>
      </c>
      <c r="AM187" s="848">
        <f t="shared" si="44"/>
        <v>0</v>
      </c>
      <c r="AN187" s="122" t="str">
        <f t="shared" si="49"/>
        <v>Mogelijk verspreiden als aangrenzend perceel geen weiland is</v>
      </c>
      <c r="AO187" s="848">
        <f t="shared" si="46"/>
        <v>34.1</v>
      </c>
      <c r="AP187" s="130"/>
      <c r="AQ187" s="136">
        <v>16966</v>
      </c>
      <c r="AR187" s="136" t="s">
        <v>41</v>
      </c>
      <c r="AS187" s="135"/>
      <c r="AT187" s="135"/>
      <c r="AU187" s="135">
        <f t="shared" si="40"/>
        <v>16966</v>
      </c>
      <c r="AV187" s="133" t="str">
        <f>INDEX('Samenvoeging Bbk en pfas'!E:E,MATCH(Bestektabel!AU187,'Samenvoeging Bbk en pfas'!B:B,0))</f>
        <v>Verspreidbaar</v>
      </c>
      <c r="AW187" s="133" t="str">
        <f>INDEX('Samenvoeging Bbk en pfas'!F:F,MATCH(Bestektabel!AU187,'Samenvoeging Bbk en pfas'!B:B,0))</f>
        <v>Klasse Industrie</v>
      </c>
      <c r="AX187" s="133" t="str">
        <f>INDEX('Samenvoeging Bbk en pfas'!G:G,MATCH(Bestektabel!AU187,'Samenvoeging Bbk en pfas'!B:B,0))</f>
        <v>Klasse A</v>
      </c>
      <c r="AY187" s="133" t="str">
        <f>INDEX('Samenvoeging Bbk en pfas'!H:H,MATCH(Bestektabel!AU187,'Samenvoeging Bbk en pfas'!B:B,0))</f>
        <v>GBT Landbodem</v>
      </c>
      <c r="AZ187" s="133" t="str">
        <f>INDEX('Samenvoeging Bbk en pfas'!I:I,MATCH(Bestektabel!AU187,'Samenvoeging Bbk en pfas'!B:B,0))</f>
        <v>GBT Waterbodem</v>
      </c>
      <c r="BA187" s="133" t="str">
        <f>INDEX('Samenvoeging Bbk en pfas'!J:J,MATCH(Bestektabel!AU187,'Samenvoeging Bbk en pfas'!B:B,0))</f>
        <v>GBT Waterbodem</v>
      </c>
      <c r="BB187" s="63"/>
      <c r="BC187" s="135" t="s">
        <v>38</v>
      </c>
      <c r="BD187" s="135" t="s">
        <v>38</v>
      </c>
      <c r="BE187" s="135" t="s">
        <v>38</v>
      </c>
      <c r="BF187" s="135" t="s">
        <v>38</v>
      </c>
      <c r="BG187" s="135" t="s">
        <v>38</v>
      </c>
      <c r="BH187" s="135" t="s">
        <v>38</v>
      </c>
      <c r="BI187" s="135" t="s">
        <v>38</v>
      </c>
    </row>
    <row r="188" spans="1:61" s="502" customFormat="1" hidden="1" x14ac:dyDescent="0.2">
      <c r="A188" s="124"/>
      <c r="B188" s="118">
        <v>3310</v>
      </c>
      <c r="C188" s="118">
        <v>331020</v>
      </c>
      <c r="D188" s="513" t="s">
        <v>298</v>
      </c>
      <c r="E188" s="135">
        <v>9</v>
      </c>
      <c r="F188" s="514" t="s">
        <v>315</v>
      </c>
      <c r="G188" s="514" t="s">
        <v>316</v>
      </c>
      <c r="H188" s="133" t="s">
        <v>3593</v>
      </c>
      <c r="I188" s="137" t="s">
        <v>3591</v>
      </c>
      <c r="J188" s="514" t="s">
        <v>300</v>
      </c>
      <c r="K188" s="513" t="s">
        <v>317</v>
      </c>
      <c r="L188" s="165" t="str">
        <f t="shared" si="36"/>
        <v>16976 - 429-058-00001</v>
      </c>
      <c r="M188" s="165" t="str">
        <f>INDEX('Export Project'!D:D,MATCH(Bestektabel!N36,'Export Project'!J:J,0))</f>
        <v>Nee</v>
      </c>
      <c r="N188" s="134">
        <v>4434</v>
      </c>
      <c r="O188" s="122">
        <f>INDEX('Export Project'!E:E,MATCH(Bestektabel!N188,'Export Project'!J:J,0))</f>
        <v>38</v>
      </c>
      <c r="P188" s="549">
        <f>INDEX('Export Project'!O:O,MATCH(Bestektabel!N188,'Export Project'!J:J,0))</f>
        <v>6.8</v>
      </c>
      <c r="Q188" s="139">
        <f>INDEX('Export Project'!V:V,MATCH(Bestektabel!N188,'Export Project'!J:J,0))</f>
        <v>-4.78</v>
      </c>
      <c r="R188" s="138" t="str">
        <f>INDEX('Export Project'!W:W,MATCH(Bestektabel!N36,'Export Project'!J:J,0))</f>
        <v>03-11-2020</v>
      </c>
      <c r="S188" s="804">
        <v>-4.67</v>
      </c>
      <c r="T188" s="137"/>
      <c r="U188" s="137" t="s">
        <v>3417</v>
      </c>
      <c r="V188" s="137"/>
      <c r="W188" s="133" t="s">
        <v>4105</v>
      </c>
      <c r="X188" s="141"/>
      <c r="Y188" s="543">
        <v>2</v>
      </c>
      <c r="Z188" s="543">
        <v>2</v>
      </c>
      <c r="AA188" s="139">
        <f t="shared" si="48"/>
        <v>0.84999999999999964</v>
      </c>
      <c r="AB188" s="141"/>
      <c r="AC188" s="544">
        <v>-5.52</v>
      </c>
      <c r="AD188" s="141"/>
      <c r="AE188" s="122">
        <f>INDEX('Export Project'!F:F,MATCH(N188,'Export Project'!J:J,0))</f>
        <v>105</v>
      </c>
      <c r="AF188" s="814">
        <f t="shared" si="37"/>
        <v>2.763157894736842</v>
      </c>
      <c r="AG188" s="135">
        <f>INDEX('Export Project'!G:G,MATCH(N188,'Export Project'!J:J,0))</f>
        <v>0</v>
      </c>
      <c r="AH188" s="135">
        <f t="shared" si="38"/>
        <v>0</v>
      </c>
      <c r="AI188" s="140" t="s">
        <v>176</v>
      </c>
      <c r="AJ188" s="122">
        <f t="shared" si="39"/>
        <v>115.50000000000001</v>
      </c>
      <c r="AK188" s="122" t="str">
        <f t="shared" si="47"/>
        <v>Verspreidbaar</v>
      </c>
      <c r="AL188" s="122">
        <f t="shared" si="42"/>
        <v>0</v>
      </c>
      <c r="AM188" s="848">
        <f t="shared" si="44"/>
        <v>0</v>
      </c>
      <c r="AN188" s="122" t="s">
        <v>38</v>
      </c>
      <c r="AO188" s="848">
        <f t="shared" si="46"/>
        <v>115.50000000000001</v>
      </c>
      <c r="AP188" s="130"/>
      <c r="AQ188" s="136">
        <v>16976</v>
      </c>
      <c r="AR188" s="136" t="s">
        <v>39</v>
      </c>
      <c r="AS188" s="135"/>
      <c r="AT188" s="135"/>
      <c r="AU188" s="135">
        <f t="shared" si="40"/>
        <v>16976</v>
      </c>
      <c r="AV188" s="133" t="str">
        <f>INDEX('Samenvoeging Bbk en pfas'!E:E,MATCH(Bestektabel!AU188,'Samenvoeging Bbk en pfas'!B:B,0))</f>
        <v>Verspreidbaar</v>
      </c>
      <c r="AW188" s="133" t="str">
        <f>INDEX('Samenvoeging Bbk en pfas'!F:F,MATCH(Bestektabel!AU188,'Samenvoeging Bbk en pfas'!B:B,0))</f>
        <v>Klasse Industrie</v>
      </c>
      <c r="AX188" s="133" t="str">
        <f>INDEX('Samenvoeging Bbk en pfas'!G:G,MATCH(Bestektabel!AU188,'Samenvoeging Bbk en pfas'!B:B,0))</f>
        <v>Klasse A</v>
      </c>
      <c r="AY188" s="133" t="str">
        <f>INDEX('Samenvoeging Bbk en pfas'!H:H,MATCH(Bestektabel!AU188,'Samenvoeging Bbk en pfas'!B:B,0))</f>
        <v>GBT Landbodem</v>
      </c>
      <c r="AZ188" s="133" t="str">
        <f>INDEX('Samenvoeging Bbk en pfas'!I:I,MATCH(Bestektabel!AU188,'Samenvoeging Bbk en pfas'!B:B,0))</f>
        <v>GBT Waterbodem</v>
      </c>
      <c r="BA188" s="133" t="str">
        <f>INDEX('Samenvoeging Bbk en pfas'!J:J,MATCH(Bestektabel!AU188,'Samenvoeging Bbk en pfas'!B:B,0))</f>
        <v>GBT Waterbodem</v>
      </c>
      <c r="BB188" s="63"/>
      <c r="BC188" s="135" t="s">
        <v>38</v>
      </c>
      <c r="BD188" s="135" t="s">
        <v>38</v>
      </c>
      <c r="BE188" s="135" t="s">
        <v>38</v>
      </c>
      <c r="BF188" s="135" t="s">
        <v>38</v>
      </c>
      <c r="BG188" s="135" t="s">
        <v>38</v>
      </c>
      <c r="BH188" s="135" t="s">
        <v>38</v>
      </c>
      <c r="BI188" s="135" t="s">
        <v>38</v>
      </c>
    </row>
    <row r="189" spans="1:61" s="502" customFormat="1" hidden="1" x14ac:dyDescent="0.2">
      <c r="A189" s="124"/>
      <c r="B189" s="118">
        <v>3310</v>
      </c>
      <c r="C189" s="118">
        <v>331020</v>
      </c>
      <c r="D189" s="513" t="s">
        <v>298</v>
      </c>
      <c r="E189" s="135">
        <v>9</v>
      </c>
      <c r="F189" s="514" t="s">
        <v>315</v>
      </c>
      <c r="G189" s="514" t="s">
        <v>316</v>
      </c>
      <c r="H189" s="133" t="s">
        <v>3593</v>
      </c>
      <c r="I189" s="137" t="s">
        <v>3591</v>
      </c>
      <c r="J189" s="514" t="s">
        <v>300</v>
      </c>
      <c r="K189" s="513" t="s">
        <v>317</v>
      </c>
      <c r="L189" s="165" t="str">
        <f t="shared" si="36"/>
        <v>16976 - 429-058-00001</v>
      </c>
      <c r="M189" s="165" t="str">
        <f>INDEX('Export Project'!D:D,MATCH(Bestektabel!N37,'Export Project'!J:J,0))</f>
        <v>Nee</v>
      </c>
      <c r="N189" s="134">
        <v>4435</v>
      </c>
      <c r="O189" s="122">
        <f>INDEX('Export Project'!E:E,MATCH(Bestektabel!N189,'Export Project'!J:J,0))</f>
        <v>80</v>
      </c>
      <c r="P189" s="549">
        <f>INDEX('Export Project'!O:O,MATCH(Bestektabel!N189,'Export Project'!J:J,0))</f>
        <v>6.3</v>
      </c>
      <c r="Q189" s="139">
        <f>INDEX('Export Project'!V:V,MATCH(Bestektabel!N189,'Export Project'!J:J,0))</f>
        <v>-4.78</v>
      </c>
      <c r="R189" s="138" t="str">
        <f>INDEX('Export Project'!W:W,MATCH(Bestektabel!N37,'Export Project'!J:J,0))</f>
        <v>19-06-2019</v>
      </c>
      <c r="S189" s="804">
        <v>-4.67</v>
      </c>
      <c r="T189" s="137"/>
      <c r="U189" s="137" t="s">
        <v>3417</v>
      </c>
      <c r="V189" s="137"/>
      <c r="W189" s="133" t="s">
        <v>4105</v>
      </c>
      <c r="X189" s="141"/>
      <c r="Y189" s="543">
        <v>2</v>
      </c>
      <c r="Z189" s="543">
        <v>2</v>
      </c>
      <c r="AA189" s="139">
        <f t="shared" si="48"/>
        <v>0.84999999999999964</v>
      </c>
      <c r="AB189" s="141"/>
      <c r="AC189" s="544">
        <v>-5.52</v>
      </c>
      <c r="AD189" s="141"/>
      <c r="AE189" s="122">
        <f>INDEX('Export Project'!F:F,MATCH(N189,'Export Project'!J:J,0))</f>
        <v>53</v>
      </c>
      <c r="AF189" s="814">
        <f t="shared" si="37"/>
        <v>0.66249999999999998</v>
      </c>
      <c r="AG189" s="135">
        <f>INDEX('Export Project'!G:G,MATCH(N189,'Export Project'!J:J,0))</f>
        <v>0</v>
      </c>
      <c r="AH189" s="135">
        <f t="shared" si="38"/>
        <v>0</v>
      </c>
      <c r="AI189" s="140" t="s">
        <v>175</v>
      </c>
      <c r="AJ189" s="122">
        <f t="shared" si="39"/>
        <v>58.300000000000004</v>
      </c>
      <c r="AK189" s="122" t="str">
        <f t="shared" si="47"/>
        <v>Verspreidbaar</v>
      </c>
      <c r="AL189" s="122">
        <f t="shared" si="42"/>
        <v>0</v>
      </c>
      <c r="AM189" s="848">
        <f t="shared" si="44"/>
        <v>0</v>
      </c>
      <c r="AN189" s="122" t="s">
        <v>38</v>
      </c>
      <c r="AO189" s="848">
        <f t="shared" si="46"/>
        <v>58.300000000000004</v>
      </c>
      <c r="AP189" s="130"/>
      <c r="AQ189" s="136">
        <v>16976</v>
      </c>
      <c r="AR189" s="136" t="s">
        <v>39</v>
      </c>
      <c r="AS189" s="135"/>
      <c r="AT189" s="135"/>
      <c r="AU189" s="135">
        <f t="shared" si="40"/>
        <v>16976</v>
      </c>
      <c r="AV189" s="133" t="str">
        <f>INDEX('Samenvoeging Bbk en pfas'!E:E,MATCH(Bestektabel!AU189,'Samenvoeging Bbk en pfas'!B:B,0))</f>
        <v>Verspreidbaar</v>
      </c>
      <c r="AW189" s="133" t="str">
        <f>INDEX('Samenvoeging Bbk en pfas'!F:F,MATCH(Bestektabel!AU189,'Samenvoeging Bbk en pfas'!B:B,0))</f>
        <v>Klasse Industrie</v>
      </c>
      <c r="AX189" s="133" t="str">
        <f>INDEX('Samenvoeging Bbk en pfas'!G:G,MATCH(Bestektabel!AU189,'Samenvoeging Bbk en pfas'!B:B,0))</f>
        <v>Klasse A</v>
      </c>
      <c r="AY189" s="133" t="str">
        <f>INDEX('Samenvoeging Bbk en pfas'!H:H,MATCH(Bestektabel!AU189,'Samenvoeging Bbk en pfas'!B:B,0))</f>
        <v>GBT Landbodem</v>
      </c>
      <c r="AZ189" s="133" t="str">
        <f>INDEX('Samenvoeging Bbk en pfas'!I:I,MATCH(Bestektabel!AU189,'Samenvoeging Bbk en pfas'!B:B,0))</f>
        <v>GBT Waterbodem</v>
      </c>
      <c r="BA189" s="133" t="str">
        <f>INDEX('Samenvoeging Bbk en pfas'!J:J,MATCH(Bestektabel!AU189,'Samenvoeging Bbk en pfas'!B:B,0))</f>
        <v>GBT Waterbodem</v>
      </c>
      <c r="BB189" s="63"/>
      <c r="BC189" s="135" t="s">
        <v>38</v>
      </c>
      <c r="BD189" s="135" t="s">
        <v>38</v>
      </c>
      <c r="BE189" s="135" t="s">
        <v>38</v>
      </c>
      <c r="BF189" s="135" t="s">
        <v>38</v>
      </c>
      <c r="BG189" s="135" t="s">
        <v>38</v>
      </c>
      <c r="BH189" s="135" t="s">
        <v>38</v>
      </c>
      <c r="BI189" s="135" t="s">
        <v>38</v>
      </c>
    </row>
    <row r="190" spans="1:61" s="502" customFormat="1" hidden="1" x14ac:dyDescent="0.2">
      <c r="A190" s="124"/>
      <c r="B190" s="118">
        <v>3310</v>
      </c>
      <c r="C190" s="118">
        <v>331020</v>
      </c>
      <c r="D190" s="513" t="s">
        <v>298</v>
      </c>
      <c r="E190" s="135">
        <v>9</v>
      </c>
      <c r="F190" s="514" t="s">
        <v>315</v>
      </c>
      <c r="G190" s="514" t="s">
        <v>316</v>
      </c>
      <c r="H190" s="133" t="s">
        <v>3593</v>
      </c>
      <c r="I190" s="137" t="s">
        <v>3591</v>
      </c>
      <c r="J190" s="514" t="s">
        <v>300</v>
      </c>
      <c r="K190" s="513" t="s">
        <v>317</v>
      </c>
      <c r="L190" s="165" t="str">
        <f t="shared" si="36"/>
        <v>16976 - 429-058-00001</v>
      </c>
      <c r="M190" s="165" t="str">
        <f>INDEX('Export Project'!D:D,MATCH(Bestektabel!N38,'Export Project'!J:J,0))</f>
        <v>Nee</v>
      </c>
      <c r="N190" s="134">
        <v>4436</v>
      </c>
      <c r="O190" s="122">
        <f>INDEX('Export Project'!E:E,MATCH(Bestektabel!N190,'Export Project'!J:J,0))</f>
        <v>100</v>
      </c>
      <c r="P190" s="549">
        <f>INDEX('Export Project'!O:O,MATCH(Bestektabel!N190,'Export Project'!J:J,0))</f>
        <v>6.6</v>
      </c>
      <c r="Q190" s="139">
        <f>INDEX('Export Project'!V:V,MATCH(Bestektabel!N190,'Export Project'!J:J,0))</f>
        <v>-4.78</v>
      </c>
      <c r="R190" s="138" t="str">
        <f>INDEX('Export Project'!W:W,MATCH(Bestektabel!N38,'Export Project'!J:J,0))</f>
        <v>19-06-2019</v>
      </c>
      <c r="S190" s="804">
        <v>-4.67</v>
      </c>
      <c r="T190" s="137"/>
      <c r="U190" s="137" t="s">
        <v>3417</v>
      </c>
      <c r="V190" s="137"/>
      <c r="W190" s="133" t="s">
        <v>4105</v>
      </c>
      <c r="X190" s="141"/>
      <c r="Y190" s="543">
        <v>2</v>
      </c>
      <c r="Z190" s="543">
        <v>2</v>
      </c>
      <c r="AA190" s="139">
        <f t="shared" si="48"/>
        <v>0.84999999999999964</v>
      </c>
      <c r="AB190" s="141"/>
      <c r="AC190" s="544">
        <v>-5.52</v>
      </c>
      <c r="AD190" s="141"/>
      <c r="AE190" s="122">
        <f>INDEX('Export Project'!F:F,MATCH(N190,'Export Project'!J:J,0))</f>
        <v>93</v>
      </c>
      <c r="AF190" s="814">
        <f t="shared" si="37"/>
        <v>0.93</v>
      </c>
      <c r="AG190" s="135">
        <f>INDEX('Export Project'!G:G,MATCH(N190,'Export Project'!J:J,0))</f>
        <v>0</v>
      </c>
      <c r="AH190" s="135">
        <f t="shared" si="38"/>
        <v>0</v>
      </c>
      <c r="AI190" s="140" t="s">
        <v>175</v>
      </c>
      <c r="AJ190" s="122">
        <f t="shared" si="39"/>
        <v>102.30000000000001</v>
      </c>
      <c r="AK190" s="122" t="str">
        <f t="shared" si="47"/>
        <v>Verspreidbaar</v>
      </c>
      <c r="AL190" s="122">
        <f t="shared" si="42"/>
        <v>0</v>
      </c>
      <c r="AM190" s="848">
        <f t="shared" si="44"/>
        <v>0</v>
      </c>
      <c r="AN190" s="122" t="s">
        <v>38</v>
      </c>
      <c r="AO190" s="848">
        <f t="shared" si="46"/>
        <v>102.30000000000001</v>
      </c>
      <c r="AP190" s="130"/>
      <c r="AQ190" s="136">
        <v>16976</v>
      </c>
      <c r="AR190" s="136" t="s">
        <v>39</v>
      </c>
      <c r="AS190" s="135"/>
      <c r="AT190" s="135"/>
      <c r="AU190" s="135">
        <f t="shared" si="40"/>
        <v>16976</v>
      </c>
      <c r="AV190" s="133" t="str">
        <f>INDEX('Samenvoeging Bbk en pfas'!E:E,MATCH(Bestektabel!AU190,'Samenvoeging Bbk en pfas'!B:B,0))</f>
        <v>Verspreidbaar</v>
      </c>
      <c r="AW190" s="133" t="str">
        <f>INDEX('Samenvoeging Bbk en pfas'!F:F,MATCH(Bestektabel!AU190,'Samenvoeging Bbk en pfas'!B:B,0))</f>
        <v>Klasse Industrie</v>
      </c>
      <c r="AX190" s="133" t="str">
        <f>INDEX('Samenvoeging Bbk en pfas'!G:G,MATCH(Bestektabel!AU190,'Samenvoeging Bbk en pfas'!B:B,0))</f>
        <v>Klasse A</v>
      </c>
      <c r="AY190" s="133" t="str">
        <f>INDEX('Samenvoeging Bbk en pfas'!H:H,MATCH(Bestektabel!AU190,'Samenvoeging Bbk en pfas'!B:B,0))</f>
        <v>GBT Landbodem</v>
      </c>
      <c r="AZ190" s="133" t="str">
        <f>INDEX('Samenvoeging Bbk en pfas'!I:I,MATCH(Bestektabel!AU190,'Samenvoeging Bbk en pfas'!B:B,0))</f>
        <v>GBT Waterbodem</v>
      </c>
      <c r="BA190" s="133" t="str">
        <f>INDEX('Samenvoeging Bbk en pfas'!J:J,MATCH(Bestektabel!AU190,'Samenvoeging Bbk en pfas'!B:B,0))</f>
        <v>GBT Waterbodem</v>
      </c>
      <c r="BB190" s="63"/>
      <c r="BC190" s="135" t="s">
        <v>38</v>
      </c>
      <c r="BD190" s="135" t="s">
        <v>38</v>
      </c>
      <c r="BE190" s="135" t="s">
        <v>38</v>
      </c>
      <c r="BF190" s="135" t="s">
        <v>38</v>
      </c>
      <c r="BG190" s="135" t="s">
        <v>38</v>
      </c>
      <c r="BH190" s="135" t="s">
        <v>38</v>
      </c>
      <c r="BI190" s="135" t="s">
        <v>38</v>
      </c>
    </row>
    <row r="191" spans="1:61" s="502" customFormat="1" hidden="1" x14ac:dyDescent="0.2">
      <c r="A191" s="124"/>
      <c r="B191" s="118">
        <v>3310</v>
      </c>
      <c r="C191" s="118">
        <v>331020</v>
      </c>
      <c r="D191" s="513" t="s">
        <v>298</v>
      </c>
      <c r="E191" s="135">
        <v>9</v>
      </c>
      <c r="F191" s="514" t="s">
        <v>315</v>
      </c>
      <c r="G191" s="514" t="s">
        <v>316</v>
      </c>
      <c r="H191" s="133" t="s">
        <v>3593</v>
      </c>
      <c r="I191" s="137" t="s">
        <v>3591</v>
      </c>
      <c r="J191" s="514" t="s">
        <v>300</v>
      </c>
      <c r="K191" s="513" t="s">
        <v>317</v>
      </c>
      <c r="L191" s="165" t="str">
        <f t="shared" si="36"/>
        <v>16976 - 429-058-00001</v>
      </c>
      <c r="M191" s="165" t="str">
        <f>INDEX('Export Project'!D:D,MATCH(Bestektabel!N39,'Export Project'!J:J,0))</f>
        <v>Nee</v>
      </c>
      <c r="N191" s="134">
        <v>4437</v>
      </c>
      <c r="O191" s="122">
        <f>INDEX('Export Project'!E:E,MATCH(Bestektabel!N191,'Export Project'!J:J,0))</f>
        <v>100</v>
      </c>
      <c r="P191" s="549">
        <f>INDEX('Export Project'!O:O,MATCH(Bestektabel!N191,'Export Project'!J:J,0))</f>
        <v>6.6</v>
      </c>
      <c r="Q191" s="139">
        <f>INDEX('Export Project'!V:V,MATCH(Bestektabel!N191,'Export Project'!J:J,0))</f>
        <v>-4.78</v>
      </c>
      <c r="R191" s="138" t="str">
        <f>INDEX('Export Project'!W:W,MATCH(Bestektabel!N39,'Export Project'!J:J,0))</f>
        <v>19-06-2019</v>
      </c>
      <c r="S191" s="804">
        <v>-4.67</v>
      </c>
      <c r="T191" s="137"/>
      <c r="U191" s="137" t="s">
        <v>3417</v>
      </c>
      <c r="V191" s="137"/>
      <c r="W191" s="133" t="s">
        <v>4105</v>
      </c>
      <c r="X191" s="141"/>
      <c r="Y191" s="543">
        <v>2</v>
      </c>
      <c r="Z191" s="543">
        <v>2</v>
      </c>
      <c r="AA191" s="139">
        <f t="shared" si="48"/>
        <v>0.84999999999999964</v>
      </c>
      <c r="AB191" s="141"/>
      <c r="AC191" s="544">
        <v>-5.52</v>
      </c>
      <c r="AD191" s="141"/>
      <c r="AE191" s="122">
        <f>INDEX('Export Project'!F:F,MATCH(N191,'Export Project'!J:J,0))</f>
        <v>20</v>
      </c>
      <c r="AF191" s="814">
        <f t="shared" si="37"/>
        <v>0.2</v>
      </c>
      <c r="AG191" s="135">
        <f>INDEX('Export Project'!G:G,MATCH(N191,'Export Project'!J:J,0))</f>
        <v>0</v>
      </c>
      <c r="AH191" s="135">
        <f t="shared" si="38"/>
        <v>0</v>
      </c>
      <c r="AI191" s="140" t="s">
        <v>175</v>
      </c>
      <c r="AJ191" s="122">
        <f t="shared" si="39"/>
        <v>22</v>
      </c>
      <c r="AK191" s="122" t="str">
        <f t="shared" si="47"/>
        <v>Verspreidbaar</v>
      </c>
      <c r="AL191" s="122">
        <f t="shared" si="42"/>
        <v>0</v>
      </c>
      <c r="AM191" s="848">
        <f t="shared" si="44"/>
        <v>0</v>
      </c>
      <c r="AN191" s="122" t="s">
        <v>38</v>
      </c>
      <c r="AO191" s="848">
        <f t="shared" si="46"/>
        <v>22</v>
      </c>
      <c r="AP191" s="130"/>
      <c r="AQ191" s="136">
        <v>16976</v>
      </c>
      <c r="AR191" s="136" t="s">
        <v>39</v>
      </c>
      <c r="AS191" s="135"/>
      <c r="AT191" s="135"/>
      <c r="AU191" s="135">
        <f t="shared" si="40"/>
        <v>16976</v>
      </c>
      <c r="AV191" s="133" t="str">
        <f>INDEX('Samenvoeging Bbk en pfas'!E:E,MATCH(Bestektabel!AU191,'Samenvoeging Bbk en pfas'!B:B,0))</f>
        <v>Verspreidbaar</v>
      </c>
      <c r="AW191" s="133" t="str">
        <f>INDEX('Samenvoeging Bbk en pfas'!F:F,MATCH(Bestektabel!AU191,'Samenvoeging Bbk en pfas'!B:B,0))</f>
        <v>Klasse Industrie</v>
      </c>
      <c r="AX191" s="133" t="str">
        <f>INDEX('Samenvoeging Bbk en pfas'!G:G,MATCH(Bestektabel!AU191,'Samenvoeging Bbk en pfas'!B:B,0))</f>
        <v>Klasse A</v>
      </c>
      <c r="AY191" s="133" t="str">
        <f>INDEX('Samenvoeging Bbk en pfas'!H:H,MATCH(Bestektabel!AU191,'Samenvoeging Bbk en pfas'!B:B,0))</f>
        <v>GBT Landbodem</v>
      </c>
      <c r="AZ191" s="133" t="str">
        <f>INDEX('Samenvoeging Bbk en pfas'!I:I,MATCH(Bestektabel!AU191,'Samenvoeging Bbk en pfas'!B:B,0))</f>
        <v>GBT Waterbodem</v>
      </c>
      <c r="BA191" s="133" t="str">
        <f>INDEX('Samenvoeging Bbk en pfas'!J:J,MATCH(Bestektabel!AU191,'Samenvoeging Bbk en pfas'!B:B,0))</f>
        <v>GBT Waterbodem</v>
      </c>
      <c r="BB191" s="63"/>
      <c r="BC191" s="135" t="s">
        <v>38</v>
      </c>
      <c r="BD191" s="135" t="s">
        <v>38</v>
      </c>
      <c r="BE191" s="135" t="s">
        <v>38</v>
      </c>
      <c r="BF191" s="135" t="s">
        <v>38</v>
      </c>
      <c r="BG191" s="135" t="s">
        <v>38</v>
      </c>
      <c r="BH191" s="135" t="s">
        <v>38</v>
      </c>
      <c r="BI191" s="135" t="s">
        <v>38</v>
      </c>
    </row>
    <row r="192" spans="1:61" s="502" customFormat="1" hidden="1" x14ac:dyDescent="0.2">
      <c r="A192" s="124"/>
      <c r="B192" s="118">
        <v>3310</v>
      </c>
      <c r="C192" s="118">
        <v>331020</v>
      </c>
      <c r="D192" s="513" t="s">
        <v>298</v>
      </c>
      <c r="E192" s="135">
        <v>9</v>
      </c>
      <c r="F192" s="514" t="s">
        <v>315</v>
      </c>
      <c r="G192" s="514" t="s">
        <v>316</v>
      </c>
      <c r="H192" s="133" t="s">
        <v>3593</v>
      </c>
      <c r="I192" s="137" t="s">
        <v>3591</v>
      </c>
      <c r="J192" s="514" t="s">
        <v>300</v>
      </c>
      <c r="K192" s="513" t="s">
        <v>317</v>
      </c>
      <c r="L192" s="165" t="str">
        <f t="shared" si="36"/>
        <v>16976 - 429-058-00001</v>
      </c>
      <c r="M192" s="165" t="str">
        <f>INDEX('Export Project'!D:D,MATCH(Bestektabel!N40,'Export Project'!J:J,0))</f>
        <v>Nee</v>
      </c>
      <c r="N192" s="134">
        <v>4438</v>
      </c>
      <c r="O192" s="122">
        <f>INDEX('Export Project'!E:E,MATCH(Bestektabel!N192,'Export Project'!J:J,0))</f>
        <v>100</v>
      </c>
      <c r="P192" s="549">
        <f>INDEX('Export Project'!O:O,MATCH(Bestektabel!N192,'Export Project'!J:J,0))</f>
        <v>6.3</v>
      </c>
      <c r="Q192" s="139">
        <f>INDEX('Export Project'!V:V,MATCH(Bestektabel!N192,'Export Project'!J:J,0))</f>
        <v>-4.78</v>
      </c>
      <c r="R192" s="138" t="str">
        <f>INDEX('Export Project'!W:W,MATCH(Bestektabel!N40,'Export Project'!J:J,0))</f>
        <v>19-06-2019</v>
      </c>
      <c r="S192" s="804">
        <v>-4.67</v>
      </c>
      <c r="T192" s="137"/>
      <c r="U192" s="137" t="s">
        <v>3417</v>
      </c>
      <c r="V192" s="137"/>
      <c r="W192" s="133" t="s">
        <v>4105</v>
      </c>
      <c r="X192" s="141"/>
      <c r="Y192" s="543">
        <v>2</v>
      </c>
      <c r="Z192" s="543">
        <v>2</v>
      </c>
      <c r="AA192" s="139">
        <f t="shared" si="48"/>
        <v>0.84999999999999964</v>
      </c>
      <c r="AB192" s="141"/>
      <c r="AC192" s="544">
        <v>-5.52</v>
      </c>
      <c r="AD192" s="141"/>
      <c r="AE192" s="122">
        <f>INDEX('Export Project'!F:F,MATCH(N192,'Export Project'!J:J,0))</f>
        <v>121</v>
      </c>
      <c r="AF192" s="814">
        <f t="shared" si="37"/>
        <v>1.21</v>
      </c>
      <c r="AG192" s="135">
        <f>INDEX('Export Project'!G:G,MATCH(N192,'Export Project'!J:J,0))</f>
        <v>0</v>
      </c>
      <c r="AH192" s="135">
        <f t="shared" si="38"/>
        <v>0</v>
      </c>
      <c r="AI192" s="140" t="s">
        <v>176</v>
      </c>
      <c r="AJ192" s="122">
        <f t="shared" si="39"/>
        <v>133.10000000000002</v>
      </c>
      <c r="AK192" s="122" t="str">
        <f t="shared" si="47"/>
        <v>Verspreidbaar</v>
      </c>
      <c r="AL192" s="122">
        <f t="shared" si="42"/>
        <v>0</v>
      </c>
      <c r="AM192" s="848">
        <f t="shared" si="44"/>
        <v>0</v>
      </c>
      <c r="AN192" s="122" t="s">
        <v>38</v>
      </c>
      <c r="AO192" s="848">
        <f t="shared" si="46"/>
        <v>133.10000000000002</v>
      </c>
      <c r="AP192" s="130"/>
      <c r="AQ192" s="136">
        <v>16976</v>
      </c>
      <c r="AR192" s="136" t="s">
        <v>39</v>
      </c>
      <c r="AS192" s="135"/>
      <c r="AT192" s="135"/>
      <c r="AU192" s="135">
        <f t="shared" si="40"/>
        <v>16976</v>
      </c>
      <c r="AV192" s="133" t="str">
        <f>INDEX('Samenvoeging Bbk en pfas'!E:E,MATCH(Bestektabel!AU192,'Samenvoeging Bbk en pfas'!B:B,0))</f>
        <v>Verspreidbaar</v>
      </c>
      <c r="AW192" s="133" t="str">
        <f>INDEX('Samenvoeging Bbk en pfas'!F:F,MATCH(Bestektabel!AU192,'Samenvoeging Bbk en pfas'!B:B,0))</f>
        <v>Klasse Industrie</v>
      </c>
      <c r="AX192" s="133" t="str">
        <f>INDEX('Samenvoeging Bbk en pfas'!G:G,MATCH(Bestektabel!AU192,'Samenvoeging Bbk en pfas'!B:B,0))</f>
        <v>Klasse A</v>
      </c>
      <c r="AY192" s="133" t="str">
        <f>INDEX('Samenvoeging Bbk en pfas'!H:H,MATCH(Bestektabel!AU192,'Samenvoeging Bbk en pfas'!B:B,0))</f>
        <v>GBT Landbodem</v>
      </c>
      <c r="AZ192" s="133" t="str">
        <f>INDEX('Samenvoeging Bbk en pfas'!I:I,MATCH(Bestektabel!AU192,'Samenvoeging Bbk en pfas'!B:B,0))</f>
        <v>GBT Waterbodem</v>
      </c>
      <c r="BA192" s="133" t="str">
        <f>INDEX('Samenvoeging Bbk en pfas'!J:J,MATCH(Bestektabel!AU192,'Samenvoeging Bbk en pfas'!B:B,0))</f>
        <v>GBT Waterbodem</v>
      </c>
      <c r="BB192" s="63"/>
      <c r="BC192" s="135" t="s">
        <v>38</v>
      </c>
      <c r="BD192" s="135" t="s">
        <v>38</v>
      </c>
      <c r="BE192" s="135" t="s">
        <v>38</v>
      </c>
      <c r="BF192" s="135" t="s">
        <v>38</v>
      </c>
      <c r="BG192" s="135" t="s">
        <v>38</v>
      </c>
      <c r="BH192" s="135" t="s">
        <v>38</v>
      </c>
      <c r="BI192" s="135" t="s">
        <v>38</v>
      </c>
    </row>
    <row r="193" spans="1:61" s="502" customFormat="1" hidden="1" x14ac:dyDescent="0.2">
      <c r="A193" s="124"/>
      <c r="B193" s="118">
        <v>3117</v>
      </c>
      <c r="C193" s="118">
        <v>311720</v>
      </c>
      <c r="D193" s="513" t="s">
        <v>298</v>
      </c>
      <c r="E193" s="135">
        <v>8</v>
      </c>
      <c r="F193" s="514" t="s">
        <v>320</v>
      </c>
      <c r="G193" s="514" t="s">
        <v>305</v>
      </c>
      <c r="H193" s="133" t="s">
        <v>3592</v>
      </c>
      <c r="I193" s="137" t="s">
        <v>3591</v>
      </c>
      <c r="J193" s="514" t="s">
        <v>300</v>
      </c>
      <c r="K193" s="513" t="s">
        <v>322</v>
      </c>
      <c r="L193" s="165" t="str">
        <f t="shared" si="36"/>
        <v>16969 - 462-058-00138</v>
      </c>
      <c r="M193" s="165" t="str">
        <f>INDEX('Export Project'!D:D,MATCH(Bestektabel!N41,'Export Project'!J:J,0))</f>
        <v>Nee</v>
      </c>
      <c r="N193" s="134">
        <v>4350</v>
      </c>
      <c r="O193" s="122">
        <f>INDEX('Export Project'!E:E,MATCH(Bestektabel!N193,'Export Project'!J:J,0))</f>
        <v>22</v>
      </c>
      <c r="P193" s="549">
        <f>INDEX('Export Project'!O:O,MATCH(Bestektabel!N193,'Export Project'!J:J,0))</f>
        <v>1</v>
      </c>
      <c r="Q193" s="139">
        <f>INDEX('Export Project'!V:V,MATCH(Bestektabel!N193,'Export Project'!J:J,0))</f>
        <v>-0.74</v>
      </c>
      <c r="R193" s="138" t="str">
        <f>INDEX('Export Project'!W:W,MATCH(Bestektabel!N41,'Export Project'!J:J,0))</f>
        <v>19-06-2019</v>
      </c>
      <c r="S193" s="804">
        <v>-0.92</v>
      </c>
      <c r="T193" s="137"/>
      <c r="U193" s="137" t="s">
        <v>3415</v>
      </c>
      <c r="V193" s="137"/>
      <c r="W193" s="133"/>
      <c r="X193" s="141"/>
      <c r="Y193" s="543">
        <v>1</v>
      </c>
      <c r="Z193" s="543">
        <v>1</v>
      </c>
      <c r="AA193" s="139">
        <f t="shared" si="48"/>
        <v>0.25000000000000011</v>
      </c>
      <c r="AB193" s="141"/>
      <c r="AC193" s="544">
        <v>-1.1700000000000002</v>
      </c>
      <c r="AD193" s="141"/>
      <c r="AE193" s="122">
        <f>INDEX('Export Project'!F:F,MATCH(N193,'Export Project'!J:J,0))</f>
        <v>3</v>
      </c>
      <c r="AF193" s="814">
        <f t="shared" si="37"/>
        <v>0.13636363636363635</v>
      </c>
      <c r="AG193" s="135">
        <f>INDEX('Export Project'!G:G,MATCH(N193,'Export Project'!J:J,0))</f>
        <v>0</v>
      </c>
      <c r="AH193" s="135">
        <f t="shared" si="38"/>
        <v>0</v>
      </c>
      <c r="AI193" s="140" t="s">
        <v>175</v>
      </c>
      <c r="AJ193" s="122">
        <f t="shared" si="39"/>
        <v>3.3000000000000003</v>
      </c>
      <c r="AK193" s="122" t="str">
        <f t="shared" si="47"/>
        <v>Niet verspreidbaar</v>
      </c>
      <c r="AL193" s="122">
        <f t="shared" si="42"/>
        <v>0</v>
      </c>
      <c r="AM193" s="848">
        <f t="shared" si="44"/>
        <v>0</v>
      </c>
      <c r="AN193" s="122" t="s">
        <v>38</v>
      </c>
      <c r="AO193" s="848">
        <f t="shared" si="46"/>
        <v>3.3000000000000003</v>
      </c>
      <c r="AP193" s="130"/>
      <c r="AQ193" s="136">
        <v>16969</v>
      </c>
      <c r="AR193" s="136" t="s">
        <v>39</v>
      </c>
      <c r="AS193" s="135"/>
      <c r="AT193" s="135"/>
      <c r="AU193" s="135">
        <f t="shared" si="40"/>
        <v>16969</v>
      </c>
      <c r="AV193" s="133" t="str">
        <f>INDEX('Samenvoeging Bbk en pfas'!E:E,MATCH(Bestektabel!AU193,'Samenvoeging Bbk en pfas'!B:B,0))</f>
        <v>Niet verspreidbaar</v>
      </c>
      <c r="AW193" s="133" t="str">
        <f>INDEX('Samenvoeging Bbk en pfas'!F:F,MATCH(Bestektabel!AU193,'Samenvoeging Bbk en pfas'!B:B,0))</f>
        <v>Klasse Industrie</v>
      </c>
      <c r="AX193" s="133" t="str">
        <f>INDEX('Samenvoeging Bbk en pfas'!G:G,MATCH(Bestektabel!AU193,'Samenvoeging Bbk en pfas'!B:B,0))</f>
        <v>Klasse B</v>
      </c>
      <c r="AY193" s="133" t="str">
        <f>INDEX('Samenvoeging Bbk en pfas'!H:H,MATCH(Bestektabel!AU193,'Samenvoeging Bbk en pfas'!B:B,0))</f>
        <v>E(10) niet gemeten</v>
      </c>
      <c r="AZ193" s="133" t="str">
        <f>INDEX('Samenvoeging Bbk en pfas'!I:I,MATCH(Bestektabel!AU193,'Samenvoeging Bbk en pfas'!B:B,0))</f>
        <v>E(10) niet gemeten</v>
      </c>
      <c r="BA193" s="133" t="str">
        <f>INDEX('Samenvoeging Bbk en pfas'!J:J,MATCH(Bestektabel!AU193,'Samenvoeging Bbk en pfas'!B:B,0))</f>
        <v>E(10) niet gemeten</v>
      </c>
      <c r="BB193" s="63"/>
      <c r="BC193" s="135" t="s">
        <v>38</v>
      </c>
      <c r="BD193" s="135" t="s">
        <v>38</v>
      </c>
      <c r="BE193" s="135" t="s">
        <v>38</v>
      </c>
      <c r="BF193" s="135" t="s">
        <v>38</v>
      </c>
      <c r="BG193" s="135" t="s">
        <v>38</v>
      </c>
      <c r="BH193" s="135" t="s">
        <v>38</v>
      </c>
      <c r="BI193" s="135" t="s">
        <v>38</v>
      </c>
    </row>
    <row r="194" spans="1:61" s="502" customFormat="1" hidden="1" x14ac:dyDescent="0.2">
      <c r="A194" s="124"/>
      <c r="B194" s="118">
        <v>3120</v>
      </c>
      <c r="C194" s="118">
        <v>312020</v>
      </c>
      <c r="D194" s="513" t="s">
        <v>298</v>
      </c>
      <c r="E194" s="135">
        <v>6</v>
      </c>
      <c r="F194" s="514" t="s">
        <v>320</v>
      </c>
      <c r="G194" s="514" t="s">
        <v>305</v>
      </c>
      <c r="H194" s="133" t="s">
        <v>3592</v>
      </c>
      <c r="I194" s="137" t="s">
        <v>182</v>
      </c>
      <c r="J194" s="514" t="s">
        <v>300</v>
      </c>
      <c r="K194" s="513" t="s">
        <v>326</v>
      </c>
      <c r="L194" s="165" t="str">
        <f t="shared" si="36"/>
        <v>16980 - 462-058-00215</v>
      </c>
      <c r="M194" s="165" t="str">
        <f>INDEX('Export Project'!D:D,MATCH(Bestektabel!N42,'Export Project'!J:J,0))</f>
        <v>Nee</v>
      </c>
      <c r="N194" s="134">
        <v>4229</v>
      </c>
      <c r="O194" s="122">
        <f>INDEX('Export Project'!E:E,MATCH(Bestektabel!N194,'Export Project'!J:J,0))</f>
        <v>68</v>
      </c>
      <c r="P194" s="549">
        <f>INDEX('Export Project'!O:O,MATCH(Bestektabel!N194,'Export Project'!J:J,0))</f>
        <v>2.7</v>
      </c>
      <c r="Q194" s="139">
        <f>INDEX('Export Project'!V:V,MATCH(Bestektabel!N194,'Export Project'!J:J,0))</f>
        <v>-0.61</v>
      </c>
      <c r="R194" s="138" t="str">
        <f>INDEX('Export Project'!W:W,MATCH(Bestektabel!N42,'Export Project'!J:J,0))</f>
        <v>19-06-2019</v>
      </c>
      <c r="S194" s="804">
        <v>-0.64</v>
      </c>
      <c r="T194" s="137"/>
      <c r="U194" s="137" t="s">
        <v>3415</v>
      </c>
      <c r="V194" s="137"/>
      <c r="W194" s="133"/>
      <c r="X194" s="141"/>
      <c r="Y194" s="543">
        <v>1.5</v>
      </c>
      <c r="Z194" s="543">
        <v>1.5</v>
      </c>
      <c r="AA194" s="139">
        <f t="shared" si="48"/>
        <v>0.6000000000000002</v>
      </c>
      <c r="AB194" s="141"/>
      <c r="AC194" s="544">
        <v>-1.2400000000000002</v>
      </c>
      <c r="AD194" s="141"/>
      <c r="AE194" s="122">
        <f>INDEX('Export Project'!F:F,MATCH(N194,'Export Project'!J:J,0))</f>
        <v>39</v>
      </c>
      <c r="AF194" s="814">
        <f t="shared" si="37"/>
        <v>0.57352941176470584</v>
      </c>
      <c r="AG194" s="135">
        <f>INDEX('Export Project'!G:G,MATCH(N194,'Export Project'!J:J,0))</f>
        <v>0</v>
      </c>
      <c r="AH194" s="135">
        <f t="shared" si="38"/>
        <v>0</v>
      </c>
      <c r="AI194" s="140" t="s">
        <v>175</v>
      </c>
      <c r="AJ194" s="122">
        <f t="shared" si="39"/>
        <v>42.900000000000006</v>
      </c>
      <c r="AK194" s="122" t="str">
        <f t="shared" si="47"/>
        <v>Verspreidbaar</v>
      </c>
      <c r="AL194" s="122">
        <f t="shared" si="42"/>
        <v>0</v>
      </c>
      <c r="AM194" s="848">
        <f t="shared" si="44"/>
        <v>0</v>
      </c>
      <c r="AN194" s="122" t="s">
        <v>38</v>
      </c>
      <c r="AO194" s="848">
        <f t="shared" si="46"/>
        <v>42.900000000000006</v>
      </c>
      <c r="AP194" s="130"/>
      <c r="AQ194" s="136">
        <v>16980</v>
      </c>
      <c r="AR194" s="136" t="s">
        <v>76</v>
      </c>
      <c r="AS194" s="135"/>
      <c r="AT194" s="135"/>
      <c r="AU194" s="135">
        <f t="shared" si="40"/>
        <v>16980</v>
      </c>
      <c r="AV194" s="133" t="str">
        <f>INDEX('Samenvoeging Bbk en pfas'!E:E,MATCH(Bestektabel!AU194,'Samenvoeging Bbk en pfas'!B:B,0))</f>
        <v>Verspreidbaar</v>
      </c>
      <c r="AW194" s="133" t="str">
        <f>INDEX('Samenvoeging Bbk en pfas'!F:F,MATCH(Bestektabel!AU194,'Samenvoeging Bbk en pfas'!B:B,0))</f>
        <v>Klasse Industrie</v>
      </c>
      <c r="AX194" s="133" t="str">
        <f>INDEX('Samenvoeging Bbk en pfas'!G:G,MATCH(Bestektabel!AU194,'Samenvoeging Bbk en pfas'!B:B,0))</f>
        <v>Klasse B</v>
      </c>
      <c r="AY194" s="133" t="str">
        <f>INDEX('Samenvoeging Bbk en pfas'!H:H,MATCH(Bestektabel!AU194,'Samenvoeging Bbk en pfas'!B:B,0))</f>
        <v>GBT Landbodem</v>
      </c>
      <c r="AZ194" s="133" t="str">
        <f>INDEX('Samenvoeging Bbk en pfas'!I:I,MATCH(Bestektabel!AU194,'Samenvoeging Bbk en pfas'!B:B,0))</f>
        <v>GBT Waterbodem</v>
      </c>
      <c r="BA194" s="133" t="str">
        <f>INDEX('Samenvoeging Bbk en pfas'!J:J,MATCH(Bestektabel!AU194,'Samenvoeging Bbk en pfas'!B:B,0))</f>
        <v>GBT Waterbodem</v>
      </c>
      <c r="BB194" s="63"/>
      <c r="BC194" s="135" t="s">
        <v>38</v>
      </c>
      <c r="BD194" s="135" t="s">
        <v>38</v>
      </c>
      <c r="BE194" s="135" t="s">
        <v>38</v>
      </c>
      <c r="BF194" s="135" t="s">
        <v>38</v>
      </c>
      <c r="BG194" s="135" t="s">
        <v>38</v>
      </c>
      <c r="BH194" s="135" t="s">
        <v>38</v>
      </c>
      <c r="BI194" s="135" t="s">
        <v>38</v>
      </c>
    </row>
    <row r="195" spans="1:61" hidden="1" x14ac:dyDescent="0.2">
      <c r="B195" s="118">
        <v>3120</v>
      </c>
      <c r="C195" s="118">
        <v>312020</v>
      </c>
      <c r="D195" s="513" t="s">
        <v>298</v>
      </c>
      <c r="E195" s="135">
        <v>6</v>
      </c>
      <c r="F195" s="514" t="s">
        <v>320</v>
      </c>
      <c r="G195" s="514" t="s">
        <v>305</v>
      </c>
      <c r="H195" s="133" t="s">
        <v>3592</v>
      </c>
      <c r="I195" s="137" t="s">
        <v>182</v>
      </c>
      <c r="J195" s="514" t="s">
        <v>300</v>
      </c>
      <c r="K195" s="513" t="s">
        <v>326</v>
      </c>
      <c r="L195" s="165" t="str">
        <f t="shared" si="36"/>
        <v>16980 - 462-058-00215</v>
      </c>
      <c r="M195" s="165" t="str">
        <f>INDEX('Export Project'!D:D,MATCH(Bestektabel!N43,'Export Project'!J:J,0))</f>
        <v>Nee</v>
      </c>
      <c r="N195" s="134">
        <v>4230</v>
      </c>
      <c r="O195" s="122">
        <f>INDEX('Export Project'!E:E,MATCH(Bestektabel!N195,'Export Project'!J:J,0))</f>
        <v>26</v>
      </c>
      <c r="P195" s="549">
        <f>INDEX('Export Project'!O:O,MATCH(Bestektabel!N195,'Export Project'!J:J,0))</f>
        <v>4.5</v>
      </c>
      <c r="Q195" s="139">
        <f>INDEX('Export Project'!V:V,MATCH(Bestektabel!N195,'Export Project'!J:J,0))</f>
        <v>-0.61</v>
      </c>
      <c r="R195" s="138" t="str">
        <f>INDEX('Export Project'!W:W,MATCH(Bestektabel!N43,'Export Project'!J:J,0))</f>
        <v>19-06-2019</v>
      </c>
      <c r="S195" s="804">
        <v>-0.64</v>
      </c>
      <c r="T195" s="137"/>
      <c r="U195" s="137" t="s">
        <v>3415</v>
      </c>
      <c r="V195" s="137"/>
      <c r="W195" s="133"/>
      <c r="X195" s="141"/>
      <c r="Y195" s="543">
        <v>3</v>
      </c>
      <c r="Z195" s="543">
        <v>3</v>
      </c>
      <c r="AA195" s="139">
        <f t="shared" si="48"/>
        <v>0.6000000000000002</v>
      </c>
      <c r="AB195" s="141"/>
      <c r="AC195" s="544">
        <v>-1.2400000000000002</v>
      </c>
      <c r="AD195" s="141"/>
      <c r="AE195" s="122">
        <f>INDEX('Export Project'!F:F,MATCH(N195,'Export Project'!J:J,0))</f>
        <v>33</v>
      </c>
      <c r="AF195" s="814">
        <f t="shared" si="37"/>
        <v>1.2692307692307692</v>
      </c>
      <c r="AG195" s="135">
        <f>INDEX('Export Project'!G:G,MATCH(N195,'Export Project'!J:J,0))</f>
        <v>0</v>
      </c>
      <c r="AH195" s="135">
        <f t="shared" si="38"/>
        <v>0</v>
      </c>
      <c r="AI195" s="140" t="s">
        <v>176</v>
      </c>
      <c r="AJ195" s="122">
        <f t="shared" si="39"/>
        <v>36.300000000000004</v>
      </c>
      <c r="AK195" s="122" t="str">
        <f t="shared" si="47"/>
        <v>Verspreidbaar</v>
      </c>
      <c r="AL195" s="122">
        <f t="shared" si="42"/>
        <v>0</v>
      </c>
      <c r="AM195" s="848">
        <f t="shared" si="44"/>
        <v>0</v>
      </c>
      <c r="AN195" s="122" t="s">
        <v>38</v>
      </c>
      <c r="AO195" s="848">
        <f t="shared" si="46"/>
        <v>36.300000000000004</v>
      </c>
      <c r="AQ195" s="136">
        <v>16980</v>
      </c>
      <c r="AR195" s="136" t="s">
        <v>76</v>
      </c>
      <c r="AS195" s="135"/>
      <c r="AT195" s="135"/>
      <c r="AU195" s="135">
        <f t="shared" si="40"/>
        <v>16980</v>
      </c>
      <c r="AV195" s="133" t="str">
        <f>INDEX('Samenvoeging Bbk en pfas'!E:E,MATCH(Bestektabel!AU195,'Samenvoeging Bbk en pfas'!B:B,0))</f>
        <v>Verspreidbaar</v>
      </c>
      <c r="AW195" s="133" t="str">
        <f>INDEX('Samenvoeging Bbk en pfas'!F:F,MATCH(Bestektabel!AU195,'Samenvoeging Bbk en pfas'!B:B,0))</f>
        <v>Klasse Industrie</v>
      </c>
      <c r="AX195" s="133" t="str">
        <f>INDEX('Samenvoeging Bbk en pfas'!G:G,MATCH(Bestektabel!AU195,'Samenvoeging Bbk en pfas'!B:B,0))</f>
        <v>Klasse B</v>
      </c>
      <c r="AY195" s="133" t="str">
        <f>INDEX('Samenvoeging Bbk en pfas'!H:H,MATCH(Bestektabel!AU195,'Samenvoeging Bbk en pfas'!B:B,0))</f>
        <v>GBT Landbodem</v>
      </c>
      <c r="AZ195" s="133" t="str">
        <f>INDEX('Samenvoeging Bbk en pfas'!I:I,MATCH(Bestektabel!AU195,'Samenvoeging Bbk en pfas'!B:B,0))</f>
        <v>GBT Waterbodem</v>
      </c>
      <c r="BA195" s="133" t="str">
        <f>INDEX('Samenvoeging Bbk en pfas'!J:J,MATCH(Bestektabel!AU195,'Samenvoeging Bbk en pfas'!B:B,0))</f>
        <v>GBT Waterbodem</v>
      </c>
      <c r="BC195" s="135" t="s">
        <v>38</v>
      </c>
      <c r="BD195" s="135" t="s">
        <v>38</v>
      </c>
      <c r="BE195" s="135" t="s">
        <v>38</v>
      </c>
      <c r="BF195" s="135" t="s">
        <v>38</v>
      </c>
      <c r="BG195" s="135" t="s">
        <v>38</v>
      </c>
      <c r="BH195" s="135" t="s">
        <v>38</v>
      </c>
      <c r="BI195" s="135" t="s">
        <v>38</v>
      </c>
    </row>
    <row r="196" spans="1:61" hidden="1" x14ac:dyDescent="0.2">
      <c r="B196" s="118">
        <v>3120</v>
      </c>
      <c r="C196" s="118">
        <v>312020</v>
      </c>
      <c r="D196" s="513" t="s">
        <v>298</v>
      </c>
      <c r="E196" s="135">
        <v>6</v>
      </c>
      <c r="F196" s="514" t="s">
        <v>320</v>
      </c>
      <c r="G196" s="514" t="s">
        <v>305</v>
      </c>
      <c r="H196" s="133" t="s">
        <v>3592</v>
      </c>
      <c r="I196" s="137" t="s">
        <v>182</v>
      </c>
      <c r="J196" s="514" t="s">
        <v>300</v>
      </c>
      <c r="K196" s="513" t="s">
        <v>326</v>
      </c>
      <c r="L196" s="165" t="str">
        <f t="shared" si="36"/>
        <v>16980 - 462-058-00215</v>
      </c>
      <c r="M196" s="165" t="str">
        <f>INDEX('Export Project'!D:D,MATCH(Bestektabel!N44,'Export Project'!J:J,0))</f>
        <v>Nee</v>
      </c>
      <c r="N196" s="134">
        <v>4231</v>
      </c>
      <c r="O196" s="122">
        <f>INDEX('Export Project'!E:E,MATCH(Bestektabel!N196,'Export Project'!J:J,0))</f>
        <v>44</v>
      </c>
      <c r="P196" s="549">
        <f>INDEX('Export Project'!O:O,MATCH(Bestektabel!N196,'Export Project'!J:J,0))</f>
        <v>4.5999999999999996</v>
      </c>
      <c r="Q196" s="139">
        <f>INDEX('Export Project'!V:V,MATCH(Bestektabel!N196,'Export Project'!J:J,0))</f>
        <v>-0.61</v>
      </c>
      <c r="R196" s="138" t="str">
        <f>INDEX('Export Project'!W:W,MATCH(Bestektabel!N44,'Export Project'!J:J,0))</f>
        <v>21-06-2019</v>
      </c>
      <c r="S196" s="804">
        <v>-0.64</v>
      </c>
      <c r="T196" s="137"/>
      <c r="U196" s="137" t="s">
        <v>3415</v>
      </c>
      <c r="V196" s="137"/>
      <c r="W196" s="133"/>
      <c r="X196" s="141"/>
      <c r="Y196" s="543">
        <v>3</v>
      </c>
      <c r="Z196" s="543">
        <v>3</v>
      </c>
      <c r="AA196" s="139">
        <f t="shared" si="48"/>
        <v>0.6000000000000002</v>
      </c>
      <c r="AB196" s="141"/>
      <c r="AC196" s="544">
        <v>-1.2400000000000002</v>
      </c>
      <c r="AD196" s="141"/>
      <c r="AE196" s="122">
        <f>INDEX('Export Project'!F:F,MATCH(N196,'Export Project'!J:J,0))</f>
        <v>51</v>
      </c>
      <c r="AF196" s="814">
        <f t="shared" si="37"/>
        <v>1.1590909090909092</v>
      </c>
      <c r="AG196" s="135">
        <f>INDEX('Export Project'!G:G,MATCH(N196,'Export Project'!J:J,0))</f>
        <v>0</v>
      </c>
      <c r="AH196" s="135">
        <f t="shared" si="38"/>
        <v>0</v>
      </c>
      <c r="AI196" s="140" t="s">
        <v>176</v>
      </c>
      <c r="AJ196" s="122">
        <f t="shared" si="39"/>
        <v>56.1</v>
      </c>
      <c r="AK196" s="122" t="str">
        <f t="shared" si="47"/>
        <v>Verspreidbaar</v>
      </c>
      <c r="AL196" s="122">
        <f t="shared" si="42"/>
        <v>0</v>
      </c>
      <c r="AM196" s="848">
        <f t="shared" si="44"/>
        <v>0</v>
      </c>
      <c r="AN196" s="122" t="s">
        <v>38</v>
      </c>
      <c r="AO196" s="848">
        <f t="shared" si="46"/>
        <v>56.1</v>
      </c>
      <c r="AQ196" s="136">
        <v>16980</v>
      </c>
      <c r="AR196" s="136" t="s">
        <v>76</v>
      </c>
      <c r="AS196" s="135"/>
      <c r="AT196" s="135"/>
      <c r="AU196" s="135">
        <f t="shared" si="40"/>
        <v>16980</v>
      </c>
      <c r="AV196" s="133" t="str">
        <f>INDEX('Samenvoeging Bbk en pfas'!E:E,MATCH(Bestektabel!AU196,'Samenvoeging Bbk en pfas'!B:B,0))</f>
        <v>Verspreidbaar</v>
      </c>
      <c r="AW196" s="133" t="str">
        <f>INDEX('Samenvoeging Bbk en pfas'!F:F,MATCH(Bestektabel!AU196,'Samenvoeging Bbk en pfas'!B:B,0))</f>
        <v>Klasse Industrie</v>
      </c>
      <c r="AX196" s="133" t="str">
        <f>INDEX('Samenvoeging Bbk en pfas'!G:G,MATCH(Bestektabel!AU196,'Samenvoeging Bbk en pfas'!B:B,0))</f>
        <v>Klasse B</v>
      </c>
      <c r="AY196" s="133" t="str">
        <f>INDEX('Samenvoeging Bbk en pfas'!H:H,MATCH(Bestektabel!AU196,'Samenvoeging Bbk en pfas'!B:B,0))</f>
        <v>GBT Landbodem</v>
      </c>
      <c r="AZ196" s="133" t="str">
        <f>INDEX('Samenvoeging Bbk en pfas'!I:I,MATCH(Bestektabel!AU196,'Samenvoeging Bbk en pfas'!B:B,0))</f>
        <v>GBT Waterbodem</v>
      </c>
      <c r="BA196" s="133" t="str">
        <f>INDEX('Samenvoeging Bbk en pfas'!J:J,MATCH(Bestektabel!AU196,'Samenvoeging Bbk en pfas'!B:B,0))</f>
        <v>GBT Waterbodem</v>
      </c>
      <c r="BC196" s="135" t="s">
        <v>38</v>
      </c>
      <c r="BD196" s="135" t="s">
        <v>38</v>
      </c>
      <c r="BE196" s="135" t="s">
        <v>38</v>
      </c>
      <c r="BF196" s="135" t="s">
        <v>38</v>
      </c>
      <c r="BG196" s="135" t="s">
        <v>38</v>
      </c>
      <c r="BH196" s="135" t="s">
        <v>38</v>
      </c>
      <c r="BI196" s="135" t="s">
        <v>38</v>
      </c>
    </row>
    <row r="197" spans="1:61" hidden="1" x14ac:dyDescent="0.2">
      <c r="B197" s="118">
        <v>3117</v>
      </c>
      <c r="C197" s="118">
        <v>311720</v>
      </c>
      <c r="D197" s="513" t="s">
        <v>298</v>
      </c>
      <c r="E197" s="135">
        <v>8</v>
      </c>
      <c r="F197" s="514" t="s">
        <v>320</v>
      </c>
      <c r="G197" s="514" t="s">
        <v>305</v>
      </c>
      <c r="H197" s="133" t="s">
        <v>3592</v>
      </c>
      <c r="I197" s="137" t="s">
        <v>3591</v>
      </c>
      <c r="J197" s="514" t="s">
        <v>300</v>
      </c>
      <c r="K197" s="513" t="s">
        <v>327</v>
      </c>
      <c r="L197" s="165" t="str">
        <f t="shared" si="36"/>
        <v>16984 - 462-058-00353</v>
      </c>
      <c r="M197" s="165" t="str">
        <f>INDEX('Export Project'!D:D,MATCH(Bestektabel!N45,'Export Project'!J:J,0))</f>
        <v>Nee</v>
      </c>
      <c r="N197" s="134">
        <v>4293</v>
      </c>
      <c r="O197" s="122">
        <f>INDEX('Export Project'!E:E,MATCH(Bestektabel!N197,'Export Project'!J:J,0))</f>
        <v>34</v>
      </c>
      <c r="P197" s="549">
        <f>INDEX('Export Project'!O:O,MATCH(Bestektabel!N197,'Export Project'!J:J,0))</f>
        <v>0.9</v>
      </c>
      <c r="Q197" s="139">
        <f>INDEX('Export Project'!V:V,MATCH(Bestektabel!N197,'Export Project'!J:J,0))</f>
        <v>-1.47</v>
      </c>
      <c r="R197" s="138" t="str">
        <f>INDEX('Export Project'!W:W,MATCH(Bestektabel!N45,'Export Project'!J:J,0))</f>
        <v>19-06-2019</v>
      </c>
      <c r="S197" s="804">
        <v>-1.47</v>
      </c>
      <c r="T197" s="137"/>
      <c r="U197" s="137" t="s">
        <v>3417</v>
      </c>
      <c r="V197" s="137"/>
      <c r="W197" s="133"/>
      <c r="X197" s="141"/>
      <c r="Y197" s="543">
        <v>1</v>
      </c>
      <c r="Z197" s="543">
        <v>1</v>
      </c>
      <c r="AA197" s="139">
        <f t="shared" si="48"/>
        <v>0.35000000000000009</v>
      </c>
      <c r="AB197" s="141"/>
      <c r="AC197" s="544">
        <v>-1.82</v>
      </c>
      <c r="AD197" s="141"/>
      <c r="AE197" s="122">
        <f>INDEX('Export Project'!F:F,MATCH(N197,'Export Project'!J:J,0))</f>
        <v>2</v>
      </c>
      <c r="AF197" s="814">
        <f t="shared" si="37"/>
        <v>5.8823529411764705E-2</v>
      </c>
      <c r="AG197" s="135">
        <f>INDEX('Export Project'!G:G,MATCH(N197,'Export Project'!J:J,0))</f>
        <v>0</v>
      </c>
      <c r="AH197" s="135">
        <f t="shared" si="38"/>
        <v>0</v>
      </c>
      <c r="AI197" s="140" t="s">
        <v>175</v>
      </c>
      <c r="AJ197" s="122">
        <f t="shared" si="39"/>
        <v>2.2000000000000002</v>
      </c>
      <c r="AK197" s="122" t="str">
        <f t="shared" si="47"/>
        <v>Niet verspreidbaar</v>
      </c>
      <c r="AL197" s="122">
        <f t="shared" si="42"/>
        <v>0</v>
      </c>
      <c r="AM197" s="848">
        <f t="shared" si="44"/>
        <v>0</v>
      </c>
      <c r="AN197" s="122" t="s">
        <v>38</v>
      </c>
      <c r="AO197" s="848">
        <f t="shared" si="46"/>
        <v>2.2000000000000002</v>
      </c>
      <c r="AQ197" s="136">
        <v>16984</v>
      </c>
      <c r="AR197" s="136" t="s">
        <v>76</v>
      </c>
      <c r="AS197" s="135"/>
      <c r="AT197" s="135"/>
      <c r="AU197" s="135">
        <f t="shared" si="40"/>
        <v>16984</v>
      </c>
      <c r="AV197" s="133" t="str">
        <f>INDEX('Samenvoeging Bbk en pfas'!E:E,MATCH(Bestektabel!AU197,'Samenvoeging Bbk en pfas'!B:B,0))</f>
        <v>Niet verspreidbaar</v>
      </c>
      <c r="AW197" s="133" t="str">
        <f>INDEX('Samenvoeging Bbk en pfas'!F:F,MATCH(Bestektabel!AU197,'Samenvoeging Bbk en pfas'!B:B,0))</f>
        <v>Klasse industrie</v>
      </c>
      <c r="AX197" s="133" t="str">
        <f>INDEX('Samenvoeging Bbk en pfas'!G:G,MATCH(Bestektabel!AU197,'Samenvoeging Bbk en pfas'!B:B,0))</f>
        <v>Niet toepasbaar</v>
      </c>
      <c r="AY197" s="133" t="str">
        <f>INDEX('Samenvoeging Bbk en pfas'!H:H,MATCH(Bestektabel!AU197,'Samenvoeging Bbk en pfas'!B:B,0))</f>
        <v>E(10) niet gemeten</v>
      </c>
      <c r="AZ197" s="133" t="str">
        <f>INDEX('Samenvoeging Bbk en pfas'!I:I,MATCH(Bestektabel!AU197,'Samenvoeging Bbk en pfas'!B:B,0))</f>
        <v>Niet toepasbaar</v>
      </c>
      <c r="BA197" s="133" t="str">
        <f>INDEX('Samenvoeging Bbk en pfas'!J:J,MATCH(Bestektabel!AU197,'Samenvoeging Bbk en pfas'!B:B,0))</f>
        <v>Niet toepasbaar</v>
      </c>
      <c r="BC197" s="135" t="s">
        <v>38</v>
      </c>
      <c r="BD197" s="135" t="s">
        <v>38</v>
      </c>
      <c r="BE197" s="135" t="s">
        <v>38</v>
      </c>
      <c r="BF197" s="135" t="s">
        <v>38</v>
      </c>
      <c r="BG197" s="135" t="s">
        <v>38</v>
      </c>
      <c r="BH197" s="135" t="s">
        <v>38</v>
      </c>
      <c r="BI197" s="135" t="s">
        <v>38</v>
      </c>
    </row>
    <row r="198" spans="1:61" hidden="1" x14ac:dyDescent="0.2">
      <c r="B198" s="118">
        <v>3117</v>
      </c>
      <c r="C198" s="118">
        <v>311720</v>
      </c>
      <c r="D198" s="513" t="s">
        <v>298</v>
      </c>
      <c r="E198" s="135">
        <v>8</v>
      </c>
      <c r="F198" s="514" t="s">
        <v>320</v>
      </c>
      <c r="G198" s="514" t="s">
        <v>305</v>
      </c>
      <c r="H198" s="133" t="s">
        <v>3592</v>
      </c>
      <c r="I198" s="137" t="s">
        <v>3591</v>
      </c>
      <c r="J198" s="514" t="s">
        <v>300</v>
      </c>
      <c r="K198" s="513" t="s">
        <v>327</v>
      </c>
      <c r="L198" s="165" t="str">
        <f t="shared" si="36"/>
        <v>16984 - 462-058-00353</v>
      </c>
      <c r="M198" s="165" t="str">
        <f>INDEX('Export Project'!D:D,MATCH(Bestektabel!N46,'Export Project'!J:J,0))</f>
        <v>Nee</v>
      </c>
      <c r="N198" s="134">
        <v>4294</v>
      </c>
      <c r="O198" s="122">
        <f>INDEX('Export Project'!E:E,MATCH(Bestektabel!N198,'Export Project'!J:J,0))</f>
        <v>32</v>
      </c>
      <c r="P198" s="549">
        <f>INDEX('Export Project'!O:O,MATCH(Bestektabel!N198,'Export Project'!J:J,0))</f>
        <v>1.7</v>
      </c>
      <c r="Q198" s="139">
        <f>INDEX('Export Project'!V:V,MATCH(Bestektabel!N198,'Export Project'!J:J,0))</f>
        <v>-1.25</v>
      </c>
      <c r="R198" s="138" t="str">
        <f>INDEX('Export Project'!W:W,MATCH(Bestektabel!N46,'Export Project'!J:J,0))</f>
        <v>21-06-2019</v>
      </c>
      <c r="S198" s="804">
        <v>-1.25</v>
      </c>
      <c r="T198" s="137"/>
      <c r="U198" s="137" t="s">
        <v>3417</v>
      </c>
      <c r="V198" s="137"/>
      <c r="W198" s="133"/>
      <c r="X198" s="141"/>
      <c r="Y198" s="543">
        <v>1</v>
      </c>
      <c r="Z198" s="543">
        <v>1</v>
      </c>
      <c r="AA198" s="139">
        <f t="shared" si="48"/>
        <v>0.35000000000000009</v>
      </c>
      <c r="AB198" s="141"/>
      <c r="AC198" s="544">
        <v>-1.6</v>
      </c>
      <c r="AD198" s="141"/>
      <c r="AE198" s="122">
        <f>INDEX('Export Project'!F:F,MATCH(N198,'Export Project'!J:J,0))</f>
        <v>4</v>
      </c>
      <c r="AF198" s="814">
        <f t="shared" si="37"/>
        <v>0.125</v>
      </c>
      <c r="AG198" s="135">
        <f>INDEX('Export Project'!G:G,MATCH(N198,'Export Project'!J:J,0))</f>
        <v>0</v>
      </c>
      <c r="AH198" s="135">
        <f t="shared" si="38"/>
        <v>0</v>
      </c>
      <c r="AI198" s="140" t="s">
        <v>175</v>
      </c>
      <c r="AJ198" s="122">
        <f t="shared" si="39"/>
        <v>4.4000000000000004</v>
      </c>
      <c r="AK198" s="122" t="str">
        <f t="shared" si="47"/>
        <v>Niet verspreidbaar</v>
      </c>
      <c r="AL198" s="122">
        <f t="shared" si="42"/>
        <v>0</v>
      </c>
      <c r="AM198" s="848">
        <f t="shared" si="44"/>
        <v>0</v>
      </c>
      <c r="AN198" s="122" t="s">
        <v>38</v>
      </c>
      <c r="AO198" s="848">
        <f t="shared" si="46"/>
        <v>4.4000000000000004</v>
      </c>
      <c r="AQ198" s="136">
        <v>16984</v>
      </c>
      <c r="AR198" s="136" t="s">
        <v>76</v>
      </c>
      <c r="AS198" s="135"/>
      <c r="AT198" s="135"/>
      <c r="AU198" s="135">
        <f t="shared" si="40"/>
        <v>16984</v>
      </c>
      <c r="AV198" s="133" t="str">
        <f>INDEX('Samenvoeging Bbk en pfas'!E:E,MATCH(Bestektabel!AU198,'Samenvoeging Bbk en pfas'!B:B,0))</f>
        <v>Niet verspreidbaar</v>
      </c>
      <c r="AW198" s="133" t="str">
        <f>INDEX('Samenvoeging Bbk en pfas'!F:F,MATCH(Bestektabel!AU198,'Samenvoeging Bbk en pfas'!B:B,0))</f>
        <v>Klasse industrie</v>
      </c>
      <c r="AX198" s="133" t="str">
        <f>INDEX('Samenvoeging Bbk en pfas'!G:G,MATCH(Bestektabel!AU198,'Samenvoeging Bbk en pfas'!B:B,0))</f>
        <v>Niet toepasbaar</v>
      </c>
      <c r="AY198" s="133" t="str">
        <f>INDEX('Samenvoeging Bbk en pfas'!H:H,MATCH(Bestektabel!AU198,'Samenvoeging Bbk en pfas'!B:B,0))</f>
        <v>E(10) niet gemeten</v>
      </c>
      <c r="AZ198" s="133" t="str">
        <f>INDEX('Samenvoeging Bbk en pfas'!I:I,MATCH(Bestektabel!AU198,'Samenvoeging Bbk en pfas'!B:B,0))</f>
        <v>Niet toepasbaar</v>
      </c>
      <c r="BA198" s="133" t="str">
        <f>INDEX('Samenvoeging Bbk en pfas'!J:J,MATCH(Bestektabel!AU198,'Samenvoeging Bbk en pfas'!B:B,0))</f>
        <v>Niet toepasbaar</v>
      </c>
      <c r="BC198" s="135" t="s">
        <v>38</v>
      </c>
      <c r="BD198" s="135" t="s">
        <v>38</v>
      </c>
      <c r="BE198" s="135" t="s">
        <v>38</v>
      </c>
      <c r="BF198" s="135" t="s">
        <v>38</v>
      </c>
      <c r="BG198" s="135" t="s">
        <v>38</v>
      </c>
      <c r="BH198" s="135" t="s">
        <v>38</v>
      </c>
      <c r="BI198" s="135" t="s">
        <v>38</v>
      </c>
    </row>
    <row r="199" spans="1:61" hidden="1" x14ac:dyDescent="0.2">
      <c r="B199" s="118">
        <v>3120</v>
      </c>
      <c r="C199" s="118">
        <v>312020</v>
      </c>
      <c r="D199" s="515" t="s">
        <v>298</v>
      </c>
      <c r="E199" s="135">
        <v>6</v>
      </c>
      <c r="F199" s="514" t="s">
        <v>320</v>
      </c>
      <c r="G199" s="514" t="s">
        <v>305</v>
      </c>
      <c r="H199" s="133" t="s">
        <v>3592</v>
      </c>
      <c r="I199" s="137" t="s">
        <v>182</v>
      </c>
      <c r="J199" s="514" t="s">
        <v>300</v>
      </c>
      <c r="K199" s="515" t="s">
        <v>329</v>
      </c>
      <c r="L199" s="165" t="str">
        <f t="shared" si="36"/>
        <v>16982 - 462-058-00428</v>
      </c>
      <c r="M199" s="165" t="str">
        <f>INDEX('Export Project'!D:D,MATCH(Bestektabel!N47,'Export Project'!J:J,0))</f>
        <v>Nee</v>
      </c>
      <c r="N199" s="516">
        <v>4245</v>
      </c>
      <c r="O199" s="122">
        <f>INDEX('Export Project'!E:E,MATCH(Bestektabel!N199,'Export Project'!J:J,0))</f>
        <v>66</v>
      </c>
      <c r="P199" s="549">
        <f>INDEX('Export Project'!O:O,MATCH(Bestektabel!N199,'Export Project'!J:J,0))</f>
        <v>6.4</v>
      </c>
      <c r="Q199" s="139">
        <f>INDEX('Export Project'!V:V,MATCH(Bestektabel!N199,'Export Project'!J:J,0))</f>
        <v>-0.57999999999999996</v>
      </c>
      <c r="R199" s="138" t="str">
        <f>INDEX('Export Project'!W:W,MATCH(Bestektabel!N47,'Export Project'!J:J,0))</f>
        <v>19-06-2019</v>
      </c>
      <c r="S199" s="805">
        <v>-0.64</v>
      </c>
      <c r="T199" s="137"/>
      <c r="U199" s="137" t="s">
        <v>3417</v>
      </c>
      <c r="V199" s="137"/>
      <c r="W199" s="133"/>
      <c r="X199" s="141"/>
      <c r="Y199" s="543">
        <v>3</v>
      </c>
      <c r="Z199" s="543">
        <v>3</v>
      </c>
      <c r="AA199" s="139">
        <f t="shared" si="48"/>
        <v>0.6000000000000002</v>
      </c>
      <c r="AB199" s="141"/>
      <c r="AC199" s="544">
        <v>-1.2400000000000002</v>
      </c>
      <c r="AD199" s="141"/>
      <c r="AE199" s="122">
        <f>INDEX('Export Project'!F:F,MATCH(N199,'Export Project'!J:J,0))</f>
        <v>90</v>
      </c>
      <c r="AF199" s="814">
        <f t="shared" si="37"/>
        <v>1.3636363636363635</v>
      </c>
      <c r="AG199" s="135">
        <f>INDEX('Export Project'!G:G,MATCH(N199,'Export Project'!J:J,0))</f>
        <v>0</v>
      </c>
      <c r="AH199" s="135">
        <f t="shared" si="38"/>
        <v>0</v>
      </c>
      <c r="AI199" s="140" t="s">
        <v>176</v>
      </c>
      <c r="AJ199" s="122">
        <f t="shared" si="39"/>
        <v>99.000000000000014</v>
      </c>
      <c r="AK199" s="122" t="str">
        <f t="shared" si="47"/>
        <v>Verspreidbaar</v>
      </c>
      <c r="AL199" s="122">
        <f t="shared" si="42"/>
        <v>0</v>
      </c>
      <c r="AM199" s="848">
        <f t="shared" si="44"/>
        <v>0</v>
      </c>
      <c r="AN199" s="122" t="s">
        <v>38</v>
      </c>
      <c r="AO199" s="848">
        <f t="shared" ref="AO199:AO230" si="50">SUM(AM199+AJ199)</f>
        <v>99.000000000000014</v>
      </c>
      <c r="AQ199" s="517">
        <v>16982</v>
      </c>
      <c r="AR199" s="136" t="s">
        <v>39</v>
      </c>
      <c r="AS199" s="135"/>
      <c r="AT199" s="135"/>
      <c r="AU199" s="135">
        <f t="shared" si="40"/>
        <v>16982</v>
      </c>
      <c r="AV199" s="133" t="str">
        <f>INDEX('Samenvoeging Bbk en pfas'!E:E,MATCH(Bestektabel!AU199,'Samenvoeging Bbk en pfas'!B:B,0))</f>
        <v>Verspreidbaar</v>
      </c>
      <c r="AW199" s="133" t="str">
        <f>INDEX('Samenvoeging Bbk en pfas'!F:F,MATCH(Bestektabel!AU199,'Samenvoeging Bbk en pfas'!B:B,0))</f>
        <v>Klasse Industrie</v>
      </c>
      <c r="AX199" s="133" t="str">
        <f>INDEX('Samenvoeging Bbk en pfas'!G:G,MATCH(Bestektabel!AU199,'Samenvoeging Bbk en pfas'!B:B,0))</f>
        <v>Klasse A</v>
      </c>
      <c r="AY199" s="133" t="str">
        <f>INDEX('Samenvoeging Bbk en pfas'!H:H,MATCH(Bestektabel!AU199,'Samenvoeging Bbk en pfas'!B:B,0))</f>
        <v>GBT Landbodem</v>
      </c>
      <c r="AZ199" s="133" t="str">
        <f>INDEX('Samenvoeging Bbk en pfas'!I:I,MATCH(Bestektabel!AU199,'Samenvoeging Bbk en pfas'!B:B,0))</f>
        <v>GBT Waterbodem</v>
      </c>
      <c r="BA199" s="133" t="str">
        <f>INDEX('Samenvoeging Bbk en pfas'!J:J,MATCH(Bestektabel!AU199,'Samenvoeging Bbk en pfas'!B:B,0))</f>
        <v>GBT Waterbodem</v>
      </c>
      <c r="BC199" s="135" t="s">
        <v>38</v>
      </c>
      <c r="BD199" s="135" t="s">
        <v>38</v>
      </c>
      <c r="BE199" s="135" t="s">
        <v>38</v>
      </c>
      <c r="BF199" s="135" t="s">
        <v>38</v>
      </c>
      <c r="BG199" s="135" t="s">
        <v>38</v>
      </c>
      <c r="BH199" s="135" t="s">
        <v>38</v>
      </c>
      <c r="BI199" s="135" t="s">
        <v>38</v>
      </c>
    </row>
    <row r="200" spans="1:61" hidden="1" x14ac:dyDescent="0.2">
      <c r="B200" s="118">
        <v>3117</v>
      </c>
      <c r="C200" s="118">
        <v>311720</v>
      </c>
      <c r="D200" s="513" t="s">
        <v>298</v>
      </c>
      <c r="E200" s="135">
        <v>8</v>
      </c>
      <c r="F200" s="514" t="s">
        <v>320</v>
      </c>
      <c r="G200" s="514" t="s">
        <v>305</v>
      </c>
      <c r="H200" s="133" t="s">
        <v>3592</v>
      </c>
      <c r="I200" s="137" t="s">
        <v>3591</v>
      </c>
      <c r="J200" s="514" t="s">
        <v>300</v>
      </c>
      <c r="K200" s="513" t="s">
        <v>332</v>
      </c>
      <c r="L200" s="165" t="str">
        <f t="shared" si="36"/>
        <v>16984 - 462-058-00439</v>
      </c>
      <c r="M200" s="165" t="str">
        <f>INDEX('Export Project'!D:D,MATCH(Bestektabel!N48,'Export Project'!J:J,0))</f>
        <v>Nee</v>
      </c>
      <c r="N200" s="134">
        <v>4297</v>
      </c>
      <c r="O200" s="122">
        <f>INDEX('Export Project'!E:E,MATCH(Bestektabel!N200,'Export Project'!J:J,0))</f>
        <v>18</v>
      </c>
      <c r="P200" s="549">
        <f>INDEX('Export Project'!O:O,MATCH(Bestektabel!N200,'Export Project'!J:J,0))</f>
        <v>3</v>
      </c>
      <c r="Q200" s="139">
        <f>INDEX('Export Project'!V:V,MATCH(Bestektabel!N200,'Export Project'!J:J,0))</f>
        <v>-0.65</v>
      </c>
      <c r="R200" s="138" t="str">
        <f>INDEX('Export Project'!W:W,MATCH(Bestektabel!N48,'Export Project'!J:J,0))</f>
        <v>19-06-2019</v>
      </c>
      <c r="S200" s="804">
        <v>-0.64</v>
      </c>
      <c r="T200" s="137"/>
      <c r="U200" s="137" t="s">
        <v>3417</v>
      </c>
      <c r="V200" s="137"/>
      <c r="W200" s="133"/>
      <c r="X200" s="141"/>
      <c r="Y200" s="543">
        <v>2</v>
      </c>
      <c r="Z200" s="543">
        <v>2</v>
      </c>
      <c r="AA200" s="139">
        <f t="shared" si="48"/>
        <v>0.6000000000000002</v>
      </c>
      <c r="AB200" s="141"/>
      <c r="AC200" s="544">
        <v>-1.2400000000000002</v>
      </c>
      <c r="AD200" s="141"/>
      <c r="AE200" s="122">
        <f>INDEX('Export Project'!F:F,MATCH(N200,'Export Project'!J:J,0))</f>
        <v>10</v>
      </c>
      <c r="AF200" s="814">
        <f t="shared" si="37"/>
        <v>0.55555555555555558</v>
      </c>
      <c r="AG200" s="135">
        <f>INDEX('Export Project'!G:G,MATCH(N200,'Export Project'!J:J,0))</f>
        <v>0</v>
      </c>
      <c r="AH200" s="135">
        <f t="shared" si="38"/>
        <v>0</v>
      </c>
      <c r="AI200" s="140" t="s">
        <v>175</v>
      </c>
      <c r="AJ200" s="122">
        <f t="shared" si="39"/>
        <v>11</v>
      </c>
      <c r="AK200" s="122" t="str">
        <f t="shared" si="47"/>
        <v>Niet verspreidbaar</v>
      </c>
      <c r="AL200" s="122">
        <f t="shared" si="42"/>
        <v>0</v>
      </c>
      <c r="AM200" s="848">
        <f t="shared" si="44"/>
        <v>0</v>
      </c>
      <c r="AN200" s="122" t="s">
        <v>38</v>
      </c>
      <c r="AO200" s="848">
        <f t="shared" si="50"/>
        <v>11</v>
      </c>
      <c r="AQ200" s="136">
        <v>16984</v>
      </c>
      <c r="AR200" s="136" t="s">
        <v>76</v>
      </c>
      <c r="AS200" s="135"/>
      <c r="AT200" s="135"/>
      <c r="AU200" s="135">
        <f t="shared" si="40"/>
        <v>16984</v>
      </c>
      <c r="AV200" s="133" t="str">
        <f>INDEX('Samenvoeging Bbk en pfas'!E:E,MATCH(Bestektabel!AU200,'Samenvoeging Bbk en pfas'!B:B,0))</f>
        <v>Niet verspreidbaar</v>
      </c>
      <c r="AW200" s="133" t="str">
        <f>INDEX('Samenvoeging Bbk en pfas'!F:F,MATCH(Bestektabel!AU200,'Samenvoeging Bbk en pfas'!B:B,0))</f>
        <v>Klasse industrie</v>
      </c>
      <c r="AX200" s="133" t="str">
        <f>INDEX('Samenvoeging Bbk en pfas'!G:G,MATCH(Bestektabel!AU200,'Samenvoeging Bbk en pfas'!B:B,0))</f>
        <v>Niet toepasbaar</v>
      </c>
      <c r="AY200" s="133" t="str">
        <f>INDEX('Samenvoeging Bbk en pfas'!H:H,MATCH(Bestektabel!AU200,'Samenvoeging Bbk en pfas'!B:B,0))</f>
        <v>E(10) niet gemeten</v>
      </c>
      <c r="AZ200" s="133" t="str">
        <f>INDEX('Samenvoeging Bbk en pfas'!I:I,MATCH(Bestektabel!AU200,'Samenvoeging Bbk en pfas'!B:B,0))</f>
        <v>Niet toepasbaar</v>
      </c>
      <c r="BA200" s="133" t="str">
        <f>INDEX('Samenvoeging Bbk en pfas'!J:J,MATCH(Bestektabel!AU200,'Samenvoeging Bbk en pfas'!B:B,0))</f>
        <v>Niet toepasbaar</v>
      </c>
      <c r="BC200" s="135" t="s">
        <v>38</v>
      </c>
      <c r="BD200" s="135" t="s">
        <v>38</v>
      </c>
      <c r="BE200" s="135" t="s">
        <v>38</v>
      </c>
      <c r="BF200" s="135" t="s">
        <v>38</v>
      </c>
      <c r="BG200" s="135" t="s">
        <v>38</v>
      </c>
      <c r="BH200" s="135" t="s">
        <v>38</v>
      </c>
      <c r="BI200" s="135" t="s">
        <v>38</v>
      </c>
    </row>
    <row r="201" spans="1:61" hidden="1" x14ac:dyDescent="0.2">
      <c r="B201" s="118">
        <v>3117</v>
      </c>
      <c r="C201" s="118">
        <v>311720</v>
      </c>
      <c r="D201" s="513" t="s">
        <v>298</v>
      </c>
      <c r="E201" s="135">
        <v>8</v>
      </c>
      <c r="F201" s="514" t="s">
        <v>320</v>
      </c>
      <c r="G201" s="514" t="s">
        <v>305</v>
      </c>
      <c r="H201" s="133" t="s">
        <v>3592</v>
      </c>
      <c r="I201" s="137" t="s">
        <v>3591</v>
      </c>
      <c r="J201" s="514" t="s">
        <v>300</v>
      </c>
      <c r="K201" s="513" t="s">
        <v>332</v>
      </c>
      <c r="L201" s="165" t="str">
        <f t="shared" si="36"/>
        <v>16984 - 462-058-00439</v>
      </c>
      <c r="M201" s="165" t="str">
        <f>INDEX('Export Project'!D:D,MATCH(Bestektabel!N49,'Export Project'!J:J,0))</f>
        <v>Nee</v>
      </c>
      <c r="N201" s="134">
        <v>4298</v>
      </c>
      <c r="O201" s="122">
        <f>INDEX('Export Project'!E:E,MATCH(Bestektabel!N201,'Export Project'!J:J,0))</f>
        <v>26</v>
      </c>
      <c r="P201" s="549">
        <f>INDEX('Export Project'!O:O,MATCH(Bestektabel!N201,'Export Project'!J:J,0))</f>
        <v>3.4</v>
      </c>
      <c r="Q201" s="139">
        <f>INDEX('Export Project'!V:V,MATCH(Bestektabel!N201,'Export Project'!J:J,0))</f>
        <v>-0.65</v>
      </c>
      <c r="R201" s="138" t="str">
        <f>INDEX('Export Project'!W:W,MATCH(Bestektabel!N49,'Export Project'!J:J,0))</f>
        <v>19-06-2019</v>
      </c>
      <c r="S201" s="804">
        <v>-0.64</v>
      </c>
      <c r="T201" s="137"/>
      <c r="U201" s="137" t="s">
        <v>3417</v>
      </c>
      <c r="V201" s="137"/>
      <c r="W201" s="133"/>
      <c r="X201" s="141"/>
      <c r="Y201" s="543">
        <v>2</v>
      </c>
      <c r="Z201" s="543">
        <v>2</v>
      </c>
      <c r="AA201" s="139">
        <f t="shared" si="48"/>
        <v>0.6000000000000002</v>
      </c>
      <c r="AB201" s="141"/>
      <c r="AC201" s="544">
        <v>-1.2400000000000002</v>
      </c>
      <c r="AD201" s="141"/>
      <c r="AE201" s="122">
        <f>INDEX('Export Project'!F:F,MATCH(N201,'Export Project'!J:J,0))</f>
        <v>14</v>
      </c>
      <c r="AF201" s="814">
        <f t="shared" si="37"/>
        <v>0.53846153846153844</v>
      </c>
      <c r="AG201" s="135">
        <f>INDEX('Export Project'!G:G,MATCH(N201,'Export Project'!J:J,0))</f>
        <v>0</v>
      </c>
      <c r="AH201" s="135">
        <f t="shared" si="38"/>
        <v>0</v>
      </c>
      <c r="AI201" s="140" t="s">
        <v>175</v>
      </c>
      <c r="AJ201" s="122">
        <f t="shared" si="39"/>
        <v>15.400000000000002</v>
      </c>
      <c r="AK201" s="122" t="str">
        <f t="shared" si="47"/>
        <v>Niet verspreidbaar</v>
      </c>
      <c r="AL201" s="122">
        <f t="shared" si="42"/>
        <v>0</v>
      </c>
      <c r="AM201" s="848">
        <f t="shared" si="44"/>
        <v>0</v>
      </c>
      <c r="AN201" s="122" t="s">
        <v>38</v>
      </c>
      <c r="AO201" s="848">
        <f t="shared" si="50"/>
        <v>15.400000000000002</v>
      </c>
      <c r="AQ201" s="136">
        <v>16984</v>
      </c>
      <c r="AR201" s="136" t="s">
        <v>76</v>
      </c>
      <c r="AS201" s="135"/>
      <c r="AT201" s="135"/>
      <c r="AU201" s="135">
        <f t="shared" si="40"/>
        <v>16984</v>
      </c>
      <c r="AV201" s="133" t="str">
        <f>INDEX('Samenvoeging Bbk en pfas'!E:E,MATCH(Bestektabel!AU201,'Samenvoeging Bbk en pfas'!B:B,0))</f>
        <v>Niet verspreidbaar</v>
      </c>
      <c r="AW201" s="133" t="str">
        <f>INDEX('Samenvoeging Bbk en pfas'!F:F,MATCH(Bestektabel!AU201,'Samenvoeging Bbk en pfas'!B:B,0))</f>
        <v>Klasse industrie</v>
      </c>
      <c r="AX201" s="133" t="str">
        <f>INDEX('Samenvoeging Bbk en pfas'!G:G,MATCH(Bestektabel!AU201,'Samenvoeging Bbk en pfas'!B:B,0))</f>
        <v>Niet toepasbaar</v>
      </c>
      <c r="AY201" s="133" t="str">
        <f>INDEX('Samenvoeging Bbk en pfas'!H:H,MATCH(Bestektabel!AU201,'Samenvoeging Bbk en pfas'!B:B,0))</f>
        <v>E(10) niet gemeten</v>
      </c>
      <c r="AZ201" s="133" t="str">
        <f>INDEX('Samenvoeging Bbk en pfas'!I:I,MATCH(Bestektabel!AU201,'Samenvoeging Bbk en pfas'!B:B,0))</f>
        <v>Niet toepasbaar</v>
      </c>
      <c r="BA201" s="133" t="str">
        <f>INDEX('Samenvoeging Bbk en pfas'!J:J,MATCH(Bestektabel!AU201,'Samenvoeging Bbk en pfas'!B:B,0))</f>
        <v>Niet toepasbaar</v>
      </c>
      <c r="BC201" s="135" t="s">
        <v>38</v>
      </c>
      <c r="BD201" s="135" t="s">
        <v>38</v>
      </c>
      <c r="BE201" s="135" t="s">
        <v>38</v>
      </c>
      <c r="BF201" s="135" t="s">
        <v>38</v>
      </c>
      <c r="BG201" s="135" t="s">
        <v>38</v>
      </c>
      <c r="BH201" s="135" t="s">
        <v>38</v>
      </c>
      <c r="BI201" s="135" t="s">
        <v>38</v>
      </c>
    </row>
    <row r="202" spans="1:61" hidden="1" x14ac:dyDescent="0.2">
      <c r="B202" s="118">
        <v>3117</v>
      </c>
      <c r="C202" s="118">
        <v>311720</v>
      </c>
      <c r="D202" s="513" t="s">
        <v>298</v>
      </c>
      <c r="E202" s="135">
        <v>8</v>
      </c>
      <c r="F202" s="514" t="s">
        <v>320</v>
      </c>
      <c r="G202" s="514" t="s">
        <v>305</v>
      </c>
      <c r="H202" s="133" t="s">
        <v>3592</v>
      </c>
      <c r="I202" s="137" t="s">
        <v>3591</v>
      </c>
      <c r="J202" s="514" t="s">
        <v>300</v>
      </c>
      <c r="K202" s="513" t="s">
        <v>332</v>
      </c>
      <c r="L202" s="165" t="str">
        <f t="shared" si="36"/>
        <v>16984 - 462-058-00439</v>
      </c>
      <c r="M202" s="165" t="str">
        <f>INDEX('Export Project'!D:D,MATCH(Bestektabel!N50,'Export Project'!J:J,0))</f>
        <v>Ja, legger</v>
      </c>
      <c r="N202" s="134">
        <v>4299</v>
      </c>
      <c r="O202" s="122">
        <f>INDEX('Export Project'!E:E,MATCH(Bestektabel!N202,'Export Project'!J:J,0))</f>
        <v>32</v>
      </c>
      <c r="P202" s="549">
        <f>INDEX('Export Project'!O:O,MATCH(Bestektabel!N202,'Export Project'!J:J,0))</f>
        <v>5.9</v>
      </c>
      <c r="Q202" s="139">
        <f>INDEX('Export Project'!V:V,MATCH(Bestektabel!N202,'Export Project'!J:J,0))</f>
        <v>-0.65</v>
      </c>
      <c r="R202" s="138" t="str">
        <f>INDEX('Export Project'!W:W,MATCH(Bestektabel!N50,'Export Project'!J:J,0))</f>
        <v>31-07-2019</v>
      </c>
      <c r="S202" s="804">
        <v>-0.64</v>
      </c>
      <c r="T202" s="137"/>
      <c r="U202" s="137" t="s">
        <v>3417</v>
      </c>
      <c r="V202" s="137"/>
      <c r="W202" s="133"/>
      <c r="X202" s="141"/>
      <c r="Y202" s="543">
        <v>2</v>
      </c>
      <c r="Z202" s="543">
        <v>2</v>
      </c>
      <c r="AA202" s="139">
        <f t="shared" si="48"/>
        <v>0.6000000000000002</v>
      </c>
      <c r="AB202" s="141"/>
      <c r="AC202" s="544">
        <v>-1.2400000000000002</v>
      </c>
      <c r="AD202" s="141"/>
      <c r="AE202" s="122">
        <f>INDEX('Export Project'!F:F,MATCH(N202,'Export Project'!J:J,0))</f>
        <v>26</v>
      </c>
      <c r="AF202" s="814">
        <f t="shared" si="37"/>
        <v>0.8125</v>
      </c>
      <c r="AG202" s="135">
        <f>INDEX('Export Project'!G:G,MATCH(N202,'Export Project'!J:J,0))</f>
        <v>0</v>
      </c>
      <c r="AH202" s="135">
        <f t="shared" si="38"/>
        <v>0</v>
      </c>
      <c r="AI202" s="140" t="s">
        <v>175</v>
      </c>
      <c r="AJ202" s="122">
        <f t="shared" si="39"/>
        <v>28.6</v>
      </c>
      <c r="AK202" s="122" t="str">
        <f t="shared" si="47"/>
        <v>Niet verspreidbaar</v>
      </c>
      <c r="AL202" s="122">
        <f t="shared" si="42"/>
        <v>0</v>
      </c>
      <c r="AM202" s="848">
        <f t="shared" si="44"/>
        <v>0</v>
      </c>
      <c r="AN202" s="122" t="s">
        <v>38</v>
      </c>
      <c r="AO202" s="848">
        <f t="shared" si="50"/>
        <v>28.6</v>
      </c>
      <c r="AQ202" s="136">
        <v>16984</v>
      </c>
      <c r="AR202" s="136" t="s">
        <v>76</v>
      </c>
      <c r="AS202" s="135"/>
      <c r="AT202" s="135"/>
      <c r="AU202" s="135">
        <f t="shared" si="40"/>
        <v>16984</v>
      </c>
      <c r="AV202" s="133" t="str">
        <f>INDEX('Samenvoeging Bbk en pfas'!E:E,MATCH(Bestektabel!AU202,'Samenvoeging Bbk en pfas'!B:B,0))</f>
        <v>Niet verspreidbaar</v>
      </c>
      <c r="AW202" s="133" t="str">
        <f>INDEX('Samenvoeging Bbk en pfas'!F:F,MATCH(Bestektabel!AU202,'Samenvoeging Bbk en pfas'!B:B,0))</f>
        <v>Klasse industrie</v>
      </c>
      <c r="AX202" s="133" t="str">
        <f>INDEX('Samenvoeging Bbk en pfas'!G:G,MATCH(Bestektabel!AU202,'Samenvoeging Bbk en pfas'!B:B,0))</f>
        <v>Niet toepasbaar</v>
      </c>
      <c r="AY202" s="133" t="str">
        <f>INDEX('Samenvoeging Bbk en pfas'!H:H,MATCH(Bestektabel!AU202,'Samenvoeging Bbk en pfas'!B:B,0))</f>
        <v>E(10) niet gemeten</v>
      </c>
      <c r="AZ202" s="133" t="str">
        <f>INDEX('Samenvoeging Bbk en pfas'!I:I,MATCH(Bestektabel!AU202,'Samenvoeging Bbk en pfas'!B:B,0))</f>
        <v>Niet toepasbaar</v>
      </c>
      <c r="BA202" s="133" t="str">
        <f>INDEX('Samenvoeging Bbk en pfas'!J:J,MATCH(Bestektabel!AU202,'Samenvoeging Bbk en pfas'!B:B,0))</f>
        <v>Niet toepasbaar</v>
      </c>
      <c r="BC202" s="135" t="s">
        <v>38</v>
      </c>
      <c r="BD202" s="135" t="s">
        <v>38</v>
      </c>
      <c r="BE202" s="135" t="s">
        <v>38</v>
      </c>
      <c r="BF202" s="135" t="s">
        <v>38</v>
      </c>
      <c r="BG202" s="135" t="s">
        <v>38</v>
      </c>
      <c r="BH202" s="135" t="s">
        <v>38</v>
      </c>
      <c r="BI202" s="135" t="s">
        <v>38</v>
      </c>
    </row>
    <row r="203" spans="1:61" hidden="1" x14ac:dyDescent="0.2">
      <c r="B203" s="118">
        <v>3116</v>
      </c>
      <c r="C203" s="118">
        <v>311620</v>
      </c>
      <c r="D203" s="513" t="s">
        <v>298</v>
      </c>
      <c r="E203" s="135">
        <v>8</v>
      </c>
      <c r="F203" s="514" t="s">
        <v>320</v>
      </c>
      <c r="G203" s="514" t="s">
        <v>305</v>
      </c>
      <c r="H203" s="133" t="s">
        <v>3592</v>
      </c>
      <c r="I203" s="137" t="s">
        <v>3418</v>
      </c>
      <c r="J203" s="514" t="s">
        <v>300</v>
      </c>
      <c r="K203" s="513" t="s">
        <v>335</v>
      </c>
      <c r="L203" s="165" t="str">
        <f t="shared" si="36"/>
        <v>16968 - 462-058-00459</v>
      </c>
      <c r="M203" s="165" t="str">
        <f>INDEX('Export Project'!D:D,MATCH(Bestektabel!N51,'Export Project'!J:J,0))</f>
        <v>Nee</v>
      </c>
      <c r="N203" s="134">
        <v>4397</v>
      </c>
      <c r="O203" s="122">
        <f>INDEX('Export Project'!E:E,MATCH(Bestektabel!N203,'Export Project'!J:J,0))</f>
        <v>36</v>
      </c>
      <c r="P203" s="549">
        <f>INDEX('Export Project'!O:O,MATCH(Bestektabel!N203,'Export Project'!J:J,0))</f>
        <v>2.6</v>
      </c>
      <c r="Q203" s="139">
        <f>INDEX('Export Project'!V:V,MATCH(Bestektabel!N203,'Export Project'!J:J,0))</f>
        <v>-0.85</v>
      </c>
      <c r="R203" s="138" t="str">
        <f>INDEX('Export Project'!W:W,MATCH(Bestektabel!N51,'Export Project'!J:J,0))</f>
        <v>31-07-2019</v>
      </c>
      <c r="S203" s="804">
        <v>-0.85</v>
      </c>
      <c r="T203" s="137"/>
      <c r="U203" s="137" t="s">
        <v>3415</v>
      </c>
      <c r="V203" s="137"/>
      <c r="W203" s="133"/>
      <c r="X203" s="141"/>
      <c r="Y203" s="543">
        <v>1.5</v>
      </c>
      <c r="Z203" s="543">
        <v>1.5</v>
      </c>
      <c r="AA203" s="139">
        <f t="shared" si="48"/>
        <v>0.70000000000000007</v>
      </c>
      <c r="AB203" s="141"/>
      <c r="AC203" s="544">
        <v>-1.55</v>
      </c>
      <c r="AD203" s="141"/>
      <c r="AE203" s="122">
        <f>INDEX('Export Project'!F:F,MATCH(N203,'Export Project'!J:J,0))</f>
        <v>16</v>
      </c>
      <c r="AF203" s="814">
        <f t="shared" si="37"/>
        <v>0.44444444444444442</v>
      </c>
      <c r="AG203" s="135">
        <f>INDEX('Export Project'!G:G,MATCH(N203,'Export Project'!J:J,0))</f>
        <v>0</v>
      </c>
      <c r="AH203" s="135">
        <f t="shared" si="38"/>
        <v>0</v>
      </c>
      <c r="AI203" s="140" t="s">
        <v>175</v>
      </c>
      <c r="AJ203" s="122">
        <f t="shared" si="39"/>
        <v>17.600000000000001</v>
      </c>
      <c r="AK203" s="122" t="str">
        <f t="shared" si="47"/>
        <v>Verspreidbaar</v>
      </c>
      <c r="AL203" s="122">
        <f t="shared" si="42"/>
        <v>0</v>
      </c>
      <c r="AM203" s="848">
        <f t="shared" si="44"/>
        <v>0</v>
      </c>
      <c r="AN203" s="122" t="s">
        <v>38</v>
      </c>
      <c r="AO203" s="848">
        <f t="shared" si="50"/>
        <v>17.600000000000001</v>
      </c>
      <c r="AQ203" s="136">
        <v>16968</v>
      </c>
      <c r="AR203" s="136" t="s">
        <v>39</v>
      </c>
      <c r="AS203" s="135"/>
      <c r="AT203" s="135"/>
      <c r="AU203" s="135">
        <f t="shared" si="40"/>
        <v>16968</v>
      </c>
      <c r="AV203" s="133" t="str">
        <f>INDEX('Samenvoeging Bbk en pfas'!E:E,MATCH(Bestektabel!AU203,'Samenvoeging Bbk en pfas'!B:B,0))</f>
        <v>Verspreidbaar</v>
      </c>
      <c r="AW203" s="133" t="str">
        <f>INDEX('Samenvoeging Bbk en pfas'!F:F,MATCH(Bestektabel!AU203,'Samenvoeging Bbk en pfas'!B:B,0))</f>
        <v>Klasse Industrie</v>
      </c>
      <c r="AX203" s="133" t="str">
        <f>INDEX('Samenvoeging Bbk en pfas'!G:G,MATCH(Bestektabel!AU203,'Samenvoeging Bbk en pfas'!B:B,0))</f>
        <v>Niet toepasbaar</v>
      </c>
      <c r="AY203" s="133" t="str">
        <f>INDEX('Samenvoeging Bbk en pfas'!H:H,MATCH(Bestektabel!AU203,'Samenvoeging Bbk en pfas'!B:B,0))</f>
        <v>GBT Landbodem</v>
      </c>
      <c r="AZ203" s="133" t="str">
        <f>INDEX('Samenvoeging Bbk en pfas'!I:I,MATCH(Bestektabel!AU203,'Samenvoeging Bbk en pfas'!B:B,0))</f>
        <v>Niet toepasbaar</v>
      </c>
      <c r="BA203" s="133" t="str">
        <f>INDEX('Samenvoeging Bbk en pfas'!J:J,MATCH(Bestektabel!AU203,'Samenvoeging Bbk en pfas'!B:B,0))</f>
        <v>Niet toepasbaar</v>
      </c>
      <c r="BC203" s="135" t="s">
        <v>38</v>
      </c>
      <c r="BD203" s="135" t="s">
        <v>38</v>
      </c>
      <c r="BE203" s="135" t="s">
        <v>38</v>
      </c>
      <c r="BF203" s="135" t="s">
        <v>38</v>
      </c>
      <c r="BG203" s="135" t="s">
        <v>38</v>
      </c>
      <c r="BH203" s="135" t="s">
        <v>38</v>
      </c>
      <c r="BI203" s="135" t="s">
        <v>38</v>
      </c>
    </row>
    <row r="204" spans="1:61" hidden="1" x14ac:dyDescent="0.2">
      <c r="B204" s="118">
        <v>3118</v>
      </c>
      <c r="C204" s="118">
        <v>311820</v>
      </c>
      <c r="D204" s="513" t="s">
        <v>298</v>
      </c>
      <c r="E204" s="135">
        <v>8</v>
      </c>
      <c r="F204" s="514" t="s">
        <v>320</v>
      </c>
      <c r="G204" s="514" t="s">
        <v>305</v>
      </c>
      <c r="H204" s="133" t="s">
        <v>3592</v>
      </c>
      <c r="I204" s="137" t="s">
        <v>3591</v>
      </c>
      <c r="J204" s="514" t="s">
        <v>300</v>
      </c>
      <c r="K204" s="513" t="s">
        <v>336</v>
      </c>
      <c r="L204" s="165" t="str">
        <f t="shared" si="36"/>
        <v>16997 - 462-058-00511</v>
      </c>
      <c r="M204" s="165" t="str">
        <f>INDEX('Export Project'!D:D,MATCH(Bestektabel!N52,'Export Project'!J:J,0))</f>
        <v>Nee</v>
      </c>
      <c r="N204" s="134">
        <v>4428</v>
      </c>
      <c r="O204" s="122">
        <f>INDEX('Export Project'!E:E,MATCH(Bestektabel!N204,'Export Project'!J:J,0))</f>
        <v>40</v>
      </c>
      <c r="P204" s="549">
        <f>INDEX('Export Project'!O:O,MATCH(Bestektabel!N204,'Export Project'!J:J,0))</f>
        <v>6.9</v>
      </c>
      <c r="Q204" s="139">
        <f>INDEX('Export Project'!V:V,MATCH(Bestektabel!N204,'Export Project'!J:J,0))</f>
        <v>-0.65</v>
      </c>
      <c r="R204" s="138" t="str">
        <f>INDEX('Export Project'!W:W,MATCH(Bestektabel!N52,'Export Project'!J:J,0))</f>
        <v>31-07-2019</v>
      </c>
      <c r="S204" s="804">
        <v>-0.64</v>
      </c>
      <c r="T204" s="137"/>
      <c r="U204" s="137" t="s">
        <v>3417</v>
      </c>
      <c r="V204" s="137"/>
      <c r="W204" s="133"/>
      <c r="X204" s="141"/>
      <c r="Y204" s="543">
        <v>3</v>
      </c>
      <c r="Z204" s="543">
        <v>3</v>
      </c>
      <c r="AA204" s="139">
        <f t="shared" si="48"/>
        <v>0.8500000000000002</v>
      </c>
      <c r="AB204" s="141"/>
      <c r="AC204" s="544">
        <v>-1.4900000000000002</v>
      </c>
      <c r="AD204" s="141"/>
      <c r="AE204" s="122">
        <f>INDEX('Export Project'!F:F,MATCH(N204,'Export Project'!J:J,0))</f>
        <v>36</v>
      </c>
      <c r="AF204" s="814">
        <f t="shared" si="37"/>
        <v>0.9</v>
      </c>
      <c r="AG204" s="135">
        <f>INDEX('Export Project'!G:G,MATCH(N204,'Export Project'!J:J,0))</f>
        <v>0</v>
      </c>
      <c r="AH204" s="135">
        <f t="shared" si="38"/>
        <v>0</v>
      </c>
      <c r="AI204" s="140" t="s">
        <v>175</v>
      </c>
      <c r="AJ204" s="122">
        <f t="shared" si="39"/>
        <v>39.6</v>
      </c>
      <c r="AK204" s="122" t="str">
        <f t="shared" ref="AK204:AK220" si="51">IF(AR204="Ja","Mogelijk verspreiden als aangrenzend perceel geen weiland is",AV204)</f>
        <v>Verspreidbaar</v>
      </c>
      <c r="AL204" s="122">
        <f t="shared" si="42"/>
        <v>0</v>
      </c>
      <c r="AM204" s="848">
        <f t="shared" si="44"/>
        <v>0</v>
      </c>
      <c r="AN204" s="122" t="s">
        <v>38</v>
      </c>
      <c r="AO204" s="848">
        <f t="shared" si="50"/>
        <v>39.6</v>
      </c>
      <c r="AQ204" s="136">
        <v>16997</v>
      </c>
      <c r="AR204" s="136" t="s">
        <v>39</v>
      </c>
      <c r="AS204" s="135"/>
      <c r="AT204" s="135"/>
      <c r="AU204" s="135">
        <f t="shared" si="40"/>
        <v>16997</v>
      </c>
      <c r="AV204" s="133" t="str">
        <f>INDEX('Samenvoeging Bbk en pfas'!E:E,MATCH(Bestektabel!AU204,'Samenvoeging Bbk en pfas'!B:B,0))</f>
        <v>Verspreidbaar</v>
      </c>
      <c r="AW204" s="133" t="str">
        <f>INDEX('Samenvoeging Bbk en pfas'!F:F,MATCH(Bestektabel!AU204,'Samenvoeging Bbk en pfas'!B:B,0))</f>
        <v>Klasse Industrie</v>
      </c>
      <c r="AX204" s="133" t="str">
        <f>INDEX('Samenvoeging Bbk en pfas'!G:G,MATCH(Bestektabel!AU204,'Samenvoeging Bbk en pfas'!B:B,0))</f>
        <v>Klasse A</v>
      </c>
      <c r="AY204" s="133" t="str">
        <f>INDEX('Samenvoeging Bbk en pfas'!H:H,MATCH(Bestektabel!AU204,'Samenvoeging Bbk en pfas'!B:B,0))</f>
        <v>GBT Landbodem</v>
      </c>
      <c r="AZ204" s="133" t="str">
        <f>INDEX('Samenvoeging Bbk en pfas'!I:I,MATCH(Bestektabel!AU204,'Samenvoeging Bbk en pfas'!B:B,0))</f>
        <v>GBT Waterbodem</v>
      </c>
      <c r="BA204" s="133" t="str">
        <f>INDEX('Samenvoeging Bbk en pfas'!J:J,MATCH(Bestektabel!AU204,'Samenvoeging Bbk en pfas'!B:B,0))</f>
        <v>GBT Waterbodem</v>
      </c>
      <c r="BC204" s="135" t="s">
        <v>38</v>
      </c>
      <c r="BD204" s="135" t="s">
        <v>38</v>
      </c>
      <c r="BE204" s="135" t="s">
        <v>38</v>
      </c>
      <c r="BF204" s="135" t="s">
        <v>38</v>
      </c>
      <c r="BG204" s="135" t="s">
        <v>38</v>
      </c>
      <c r="BH204" s="135" t="s">
        <v>38</v>
      </c>
      <c r="BI204" s="135" t="s">
        <v>38</v>
      </c>
    </row>
    <row r="205" spans="1:61" hidden="1" x14ac:dyDescent="0.2">
      <c r="B205" s="118">
        <v>3112</v>
      </c>
      <c r="C205" s="118">
        <v>311220</v>
      </c>
      <c r="D205" s="513" t="s">
        <v>298</v>
      </c>
      <c r="E205" s="135">
        <v>3</v>
      </c>
      <c r="F205" s="514" t="s">
        <v>320</v>
      </c>
      <c r="G205" s="514" t="s">
        <v>305</v>
      </c>
      <c r="H205" s="133" t="s">
        <v>3592</v>
      </c>
      <c r="I205" s="137" t="s">
        <v>182</v>
      </c>
      <c r="J205" s="514" t="s">
        <v>300</v>
      </c>
      <c r="K205" s="513" t="s">
        <v>337</v>
      </c>
      <c r="L205" s="165" t="str">
        <f t="shared" si="36"/>
        <v>17000 - 462-058-00514</v>
      </c>
      <c r="M205" s="165" t="str">
        <f>INDEX('Export Project'!D:D,MATCH(Bestektabel!N53,'Export Project'!J:J,0))</f>
        <v>Nee</v>
      </c>
      <c r="N205" s="134">
        <v>4181</v>
      </c>
      <c r="O205" s="122">
        <f>INDEX('Export Project'!E:E,MATCH(Bestektabel!N205,'Export Project'!J:J,0))</f>
        <v>34</v>
      </c>
      <c r="P205" s="549">
        <f>INDEX('Export Project'!O:O,MATCH(Bestektabel!N205,'Export Project'!J:J,0))</f>
        <v>4.9000000000000004</v>
      </c>
      <c r="Q205" s="139">
        <f>INDEX('Export Project'!V:V,MATCH(Bestektabel!N205,'Export Project'!J:J,0))</f>
        <v>-0.68</v>
      </c>
      <c r="R205" s="138" t="str">
        <f>INDEX('Export Project'!W:W,MATCH(Bestektabel!N53,'Export Project'!J:J,0))</f>
        <v>31-07-2019</v>
      </c>
      <c r="S205" s="804">
        <v>-0.64</v>
      </c>
      <c r="T205" s="137"/>
      <c r="U205" s="137" t="s">
        <v>3417</v>
      </c>
      <c r="V205" s="137"/>
      <c r="W205" s="133"/>
      <c r="X205" s="141"/>
      <c r="Y205" s="543">
        <v>1.5</v>
      </c>
      <c r="Z205" s="543">
        <v>1.5</v>
      </c>
      <c r="AA205" s="139">
        <f t="shared" si="48"/>
        <v>1.2000000000000002</v>
      </c>
      <c r="AB205" s="141"/>
      <c r="AC205" s="544">
        <v>-1.84</v>
      </c>
      <c r="AD205" s="141"/>
      <c r="AE205" s="122">
        <f>INDEX('Export Project'!F:F,MATCH(N205,'Export Project'!J:J,0))</f>
        <v>65</v>
      </c>
      <c r="AF205" s="814">
        <f t="shared" si="37"/>
        <v>1.911764705882353</v>
      </c>
      <c r="AG205" s="135">
        <f>INDEX('Export Project'!G:G,MATCH(N205,'Export Project'!J:J,0))</f>
        <v>0</v>
      </c>
      <c r="AH205" s="135">
        <f t="shared" si="38"/>
        <v>0</v>
      </c>
      <c r="AI205" s="140" t="s">
        <v>176</v>
      </c>
      <c r="AJ205" s="122">
        <f t="shared" si="39"/>
        <v>71.5</v>
      </c>
      <c r="AK205" s="122" t="str">
        <f t="shared" si="51"/>
        <v>Mogelijk verspreiden als aangrenzend perceel geen weiland is</v>
      </c>
      <c r="AL205" s="122">
        <f t="shared" si="42"/>
        <v>0</v>
      </c>
      <c r="AM205" s="848">
        <f t="shared" si="44"/>
        <v>0</v>
      </c>
      <c r="AN205" s="122" t="str">
        <f t="shared" ref="AN205:AN206" si="52">IF(AR205="Ja","Mogelijk verspreiden als aangrenzend perceel geen weiland is",BD205)</f>
        <v>Mogelijk verspreiden als aangrenzend perceel geen weiland is</v>
      </c>
      <c r="AO205" s="848">
        <f t="shared" si="50"/>
        <v>71.5</v>
      </c>
      <c r="AQ205" s="136">
        <v>17000</v>
      </c>
      <c r="AR205" s="136" t="s">
        <v>41</v>
      </c>
      <c r="AS205" s="135"/>
      <c r="AT205" s="135"/>
      <c r="AU205" s="135">
        <f t="shared" si="40"/>
        <v>17000</v>
      </c>
      <c r="AV205" s="133" t="str">
        <f>INDEX('Samenvoeging Bbk en pfas'!E:E,MATCH(Bestektabel!AU205,'Samenvoeging Bbk en pfas'!B:B,0))</f>
        <v>Verspreidbaar</v>
      </c>
      <c r="AW205" s="133" t="str">
        <f>INDEX('Samenvoeging Bbk en pfas'!F:F,MATCH(Bestektabel!AU205,'Samenvoeging Bbk en pfas'!B:B,0))</f>
        <v>Niet toepasbaar</v>
      </c>
      <c r="AX205" s="133" t="str">
        <f>INDEX('Samenvoeging Bbk en pfas'!G:G,MATCH(Bestektabel!AU205,'Samenvoeging Bbk en pfas'!B:B,0))</f>
        <v>Niet toepasbaar</v>
      </c>
      <c r="AY205" s="133" t="str">
        <f>INDEX('Samenvoeging Bbk en pfas'!H:H,MATCH(Bestektabel!AU205,'Samenvoeging Bbk en pfas'!B:B,0))</f>
        <v>GBT Landbodem</v>
      </c>
      <c r="AZ205" s="133" t="str">
        <f>INDEX('Samenvoeging Bbk en pfas'!I:I,MATCH(Bestektabel!AU205,'Samenvoeging Bbk en pfas'!B:B,0))</f>
        <v>Niet toepasbaar</v>
      </c>
      <c r="BA205" s="133" t="str">
        <f>INDEX('Samenvoeging Bbk en pfas'!J:J,MATCH(Bestektabel!AU205,'Samenvoeging Bbk en pfas'!B:B,0))</f>
        <v>Niet toepasbaar</v>
      </c>
      <c r="BC205" s="135" t="s">
        <v>38</v>
      </c>
      <c r="BD205" s="135" t="s">
        <v>38</v>
      </c>
      <c r="BE205" s="135" t="s">
        <v>38</v>
      </c>
      <c r="BF205" s="135" t="s">
        <v>38</v>
      </c>
      <c r="BG205" s="135" t="s">
        <v>38</v>
      </c>
      <c r="BH205" s="135" t="s">
        <v>38</v>
      </c>
      <c r="BI205" s="135" t="s">
        <v>38</v>
      </c>
    </row>
    <row r="206" spans="1:61" hidden="1" x14ac:dyDescent="0.2">
      <c r="B206" s="118">
        <v>3112</v>
      </c>
      <c r="C206" s="118">
        <v>311220</v>
      </c>
      <c r="D206" s="513" t="s">
        <v>298</v>
      </c>
      <c r="E206" s="135">
        <v>3</v>
      </c>
      <c r="F206" s="514" t="s">
        <v>320</v>
      </c>
      <c r="G206" s="514" t="s">
        <v>305</v>
      </c>
      <c r="H206" s="133" t="s">
        <v>3592</v>
      </c>
      <c r="I206" s="137" t="s">
        <v>182</v>
      </c>
      <c r="J206" s="514" t="s">
        <v>300</v>
      </c>
      <c r="K206" s="513" t="s">
        <v>337</v>
      </c>
      <c r="L206" s="165" t="str">
        <f t="shared" si="36"/>
        <v>17000 - 462-058-00514</v>
      </c>
      <c r="M206" s="165" t="str">
        <f>INDEX('Export Project'!D:D,MATCH(Bestektabel!N54,'Export Project'!J:J,0))</f>
        <v>Nee</v>
      </c>
      <c r="N206" s="134">
        <v>4182</v>
      </c>
      <c r="O206" s="122">
        <f>INDEX('Export Project'!E:E,MATCH(Bestektabel!N206,'Export Project'!J:J,0))</f>
        <v>6</v>
      </c>
      <c r="P206" s="549">
        <f>INDEX('Export Project'!O:O,MATCH(Bestektabel!N206,'Export Project'!J:J,0))</f>
        <v>9.5</v>
      </c>
      <c r="Q206" s="139">
        <f>INDEX('Export Project'!V:V,MATCH(Bestektabel!N206,'Export Project'!J:J,0))</f>
        <v>-0.68</v>
      </c>
      <c r="R206" s="138" t="str">
        <f>INDEX('Export Project'!W:W,MATCH(Bestektabel!N54,'Export Project'!J:J,0))</f>
        <v>31-07-2019</v>
      </c>
      <c r="S206" s="804">
        <v>-0.64</v>
      </c>
      <c r="T206" s="137"/>
      <c r="U206" s="137" t="s">
        <v>3417</v>
      </c>
      <c r="V206" s="137"/>
      <c r="W206" s="133"/>
      <c r="X206" s="141"/>
      <c r="Y206" s="543">
        <v>2.5</v>
      </c>
      <c r="Z206" s="543">
        <v>2.5</v>
      </c>
      <c r="AA206" s="139">
        <f t="shared" si="48"/>
        <v>1.2000000000000002</v>
      </c>
      <c r="AB206" s="141"/>
      <c r="AC206" s="544">
        <v>-1.84</v>
      </c>
      <c r="AD206" s="141"/>
      <c r="AE206" s="122">
        <f>INDEX('Export Project'!F:F,MATCH(N206,'Export Project'!J:J,0))</f>
        <v>10</v>
      </c>
      <c r="AF206" s="814">
        <f t="shared" si="37"/>
        <v>1.6666666666666667</v>
      </c>
      <c r="AG206" s="135">
        <f>INDEX('Export Project'!G:G,MATCH(N206,'Export Project'!J:J,0))</f>
        <v>0</v>
      </c>
      <c r="AH206" s="135">
        <f t="shared" si="38"/>
        <v>0</v>
      </c>
      <c r="AI206" s="140" t="s">
        <v>176</v>
      </c>
      <c r="AJ206" s="122">
        <f t="shared" si="39"/>
        <v>11</v>
      </c>
      <c r="AK206" s="122" t="str">
        <f t="shared" si="51"/>
        <v>Mogelijk verspreiden als aangrenzend perceel geen weiland is</v>
      </c>
      <c r="AL206" s="122">
        <f t="shared" si="42"/>
        <v>0</v>
      </c>
      <c r="AM206" s="848">
        <f t="shared" si="44"/>
        <v>0</v>
      </c>
      <c r="AN206" s="122" t="str">
        <f t="shared" si="52"/>
        <v>Mogelijk verspreiden als aangrenzend perceel geen weiland is</v>
      </c>
      <c r="AO206" s="848">
        <f t="shared" si="50"/>
        <v>11</v>
      </c>
      <c r="AQ206" s="136">
        <v>17000</v>
      </c>
      <c r="AR206" s="136" t="s">
        <v>41</v>
      </c>
      <c r="AS206" s="135"/>
      <c r="AT206" s="135"/>
      <c r="AU206" s="135">
        <f t="shared" si="40"/>
        <v>17000</v>
      </c>
      <c r="AV206" s="133" t="str">
        <f>INDEX('Samenvoeging Bbk en pfas'!E:E,MATCH(Bestektabel!AU206,'Samenvoeging Bbk en pfas'!B:B,0))</f>
        <v>Verspreidbaar</v>
      </c>
      <c r="AW206" s="133" t="str">
        <f>INDEX('Samenvoeging Bbk en pfas'!F:F,MATCH(Bestektabel!AU206,'Samenvoeging Bbk en pfas'!B:B,0))</f>
        <v>Niet toepasbaar</v>
      </c>
      <c r="AX206" s="133" t="str">
        <f>INDEX('Samenvoeging Bbk en pfas'!G:G,MATCH(Bestektabel!AU206,'Samenvoeging Bbk en pfas'!B:B,0))</f>
        <v>Niet toepasbaar</v>
      </c>
      <c r="AY206" s="133" t="str">
        <f>INDEX('Samenvoeging Bbk en pfas'!H:H,MATCH(Bestektabel!AU206,'Samenvoeging Bbk en pfas'!B:B,0))</f>
        <v>GBT Landbodem</v>
      </c>
      <c r="AZ206" s="133" t="str">
        <f>INDEX('Samenvoeging Bbk en pfas'!I:I,MATCH(Bestektabel!AU206,'Samenvoeging Bbk en pfas'!B:B,0))</f>
        <v>Niet toepasbaar</v>
      </c>
      <c r="BA206" s="133" t="str">
        <f>INDEX('Samenvoeging Bbk en pfas'!J:J,MATCH(Bestektabel!AU206,'Samenvoeging Bbk en pfas'!B:B,0))</f>
        <v>Niet toepasbaar</v>
      </c>
      <c r="BC206" s="135" t="s">
        <v>38</v>
      </c>
      <c r="BD206" s="135" t="s">
        <v>38</v>
      </c>
      <c r="BE206" s="135" t="s">
        <v>38</v>
      </c>
      <c r="BF206" s="135" t="s">
        <v>38</v>
      </c>
      <c r="BG206" s="135" t="s">
        <v>38</v>
      </c>
      <c r="BH206" s="135" t="s">
        <v>38</v>
      </c>
      <c r="BI206" s="135" t="s">
        <v>38</v>
      </c>
    </row>
    <row r="207" spans="1:61" hidden="1" x14ac:dyDescent="0.2">
      <c r="B207" s="118">
        <v>3120</v>
      </c>
      <c r="C207" s="118">
        <v>312020</v>
      </c>
      <c r="D207" s="513" t="s">
        <v>298</v>
      </c>
      <c r="E207" s="135">
        <v>6</v>
      </c>
      <c r="F207" s="514" t="s">
        <v>320</v>
      </c>
      <c r="G207" s="514" t="s">
        <v>305</v>
      </c>
      <c r="H207" s="133" t="s">
        <v>3592</v>
      </c>
      <c r="I207" s="137" t="s">
        <v>182</v>
      </c>
      <c r="J207" s="514" t="s">
        <v>300</v>
      </c>
      <c r="K207" s="513" t="s">
        <v>338</v>
      </c>
      <c r="L207" s="165" t="str">
        <f t="shared" si="36"/>
        <v>16980 - 462-058-00574</v>
      </c>
      <c r="M207" s="165" t="str">
        <f>INDEX('Export Project'!D:D,MATCH(Bestektabel!N55,'Export Project'!J:J,0))</f>
        <v>Nee</v>
      </c>
      <c r="N207" s="134">
        <v>4252</v>
      </c>
      <c r="O207" s="122">
        <f>INDEX('Export Project'!E:E,MATCH(Bestektabel!N207,'Export Project'!J:J,0))</f>
        <v>16</v>
      </c>
      <c r="P207" s="549">
        <f>INDEX('Export Project'!O:O,MATCH(Bestektabel!N207,'Export Project'!J:J,0))</f>
        <v>5.8</v>
      </c>
      <c r="Q207" s="139">
        <f>INDEX('Export Project'!V:V,MATCH(Bestektabel!N207,'Export Project'!J:J,0))</f>
        <v>-0.63</v>
      </c>
      <c r="R207" s="138" t="str">
        <f>INDEX('Export Project'!W:W,MATCH(Bestektabel!N55,'Export Project'!J:J,0))</f>
        <v>31-07-2019</v>
      </c>
      <c r="S207" s="804">
        <v>-0.64</v>
      </c>
      <c r="T207" s="137"/>
      <c r="U207" s="137" t="s">
        <v>3415</v>
      </c>
      <c r="V207" s="137"/>
      <c r="W207" s="133"/>
      <c r="X207" s="141"/>
      <c r="Y207" s="543">
        <v>3</v>
      </c>
      <c r="Z207" s="543">
        <v>3</v>
      </c>
      <c r="AA207" s="139">
        <f t="shared" si="48"/>
        <v>0.6000000000000002</v>
      </c>
      <c r="AB207" s="141"/>
      <c r="AC207" s="544">
        <v>-1.2400000000000002</v>
      </c>
      <c r="AD207" s="141"/>
      <c r="AE207" s="122">
        <f>INDEX('Export Project'!F:F,MATCH(N207,'Export Project'!J:J,0))</f>
        <v>16</v>
      </c>
      <c r="AF207" s="814">
        <f t="shared" si="37"/>
        <v>1</v>
      </c>
      <c r="AG207" s="135">
        <f>INDEX('Export Project'!G:G,MATCH(N207,'Export Project'!J:J,0))</f>
        <v>0</v>
      </c>
      <c r="AH207" s="135">
        <f t="shared" si="38"/>
        <v>0</v>
      </c>
      <c r="AI207" s="140" t="s">
        <v>176</v>
      </c>
      <c r="AJ207" s="122">
        <f t="shared" si="39"/>
        <v>17.600000000000001</v>
      </c>
      <c r="AK207" s="122" t="str">
        <f t="shared" si="51"/>
        <v>Verspreidbaar</v>
      </c>
      <c r="AL207" s="122">
        <f t="shared" si="42"/>
        <v>0</v>
      </c>
      <c r="AM207" s="848">
        <f t="shared" si="44"/>
        <v>0</v>
      </c>
      <c r="AN207" s="122" t="s">
        <v>38</v>
      </c>
      <c r="AO207" s="848">
        <f t="shared" si="50"/>
        <v>17.600000000000001</v>
      </c>
      <c r="AQ207" s="136">
        <v>16980</v>
      </c>
      <c r="AR207" s="136" t="s">
        <v>76</v>
      </c>
      <c r="AS207" s="135"/>
      <c r="AT207" s="135"/>
      <c r="AU207" s="135">
        <f t="shared" si="40"/>
        <v>16980</v>
      </c>
      <c r="AV207" s="133" t="str">
        <f>INDEX('Samenvoeging Bbk en pfas'!E:E,MATCH(Bestektabel!AU207,'Samenvoeging Bbk en pfas'!B:B,0))</f>
        <v>Verspreidbaar</v>
      </c>
      <c r="AW207" s="133" t="str">
        <f>INDEX('Samenvoeging Bbk en pfas'!F:F,MATCH(Bestektabel!AU207,'Samenvoeging Bbk en pfas'!B:B,0))</f>
        <v>Klasse Industrie</v>
      </c>
      <c r="AX207" s="133" t="str">
        <f>INDEX('Samenvoeging Bbk en pfas'!G:G,MATCH(Bestektabel!AU207,'Samenvoeging Bbk en pfas'!B:B,0))</f>
        <v>Klasse B</v>
      </c>
      <c r="AY207" s="133" t="str">
        <f>INDEX('Samenvoeging Bbk en pfas'!H:H,MATCH(Bestektabel!AU207,'Samenvoeging Bbk en pfas'!B:B,0))</f>
        <v>GBT Landbodem</v>
      </c>
      <c r="AZ207" s="133" t="str">
        <f>INDEX('Samenvoeging Bbk en pfas'!I:I,MATCH(Bestektabel!AU207,'Samenvoeging Bbk en pfas'!B:B,0))</f>
        <v>GBT Waterbodem</v>
      </c>
      <c r="BA207" s="133" t="str">
        <f>INDEX('Samenvoeging Bbk en pfas'!J:J,MATCH(Bestektabel!AU207,'Samenvoeging Bbk en pfas'!B:B,0))</f>
        <v>GBT Waterbodem</v>
      </c>
      <c r="BC207" s="135" t="s">
        <v>38</v>
      </c>
      <c r="BD207" s="135" t="s">
        <v>38</v>
      </c>
      <c r="BE207" s="135" t="s">
        <v>38</v>
      </c>
      <c r="BF207" s="135" t="s">
        <v>38</v>
      </c>
      <c r="BG207" s="135" t="s">
        <v>38</v>
      </c>
      <c r="BH207" s="135" t="s">
        <v>38</v>
      </c>
      <c r="BI207" s="135" t="s">
        <v>38</v>
      </c>
    </row>
    <row r="208" spans="1:61" hidden="1" x14ac:dyDescent="0.2">
      <c r="B208" s="118">
        <v>3120</v>
      </c>
      <c r="C208" s="118">
        <v>312020</v>
      </c>
      <c r="D208" s="513" t="s">
        <v>298</v>
      </c>
      <c r="E208" s="135">
        <v>6</v>
      </c>
      <c r="F208" s="514" t="s">
        <v>320</v>
      </c>
      <c r="G208" s="514" t="s">
        <v>305</v>
      </c>
      <c r="H208" s="133" t="s">
        <v>3592</v>
      </c>
      <c r="I208" s="137" t="s">
        <v>182</v>
      </c>
      <c r="J208" s="514" t="s">
        <v>300</v>
      </c>
      <c r="K208" s="513" t="s">
        <v>338</v>
      </c>
      <c r="L208" s="165" t="str">
        <f t="shared" ref="L208:L271" si="53">CONCATENATE(AQ208," - ",K208)</f>
        <v>16980 - 462-058-00574</v>
      </c>
      <c r="M208" s="165" t="str">
        <f>INDEX('Export Project'!D:D,MATCH(Bestektabel!N56,'Export Project'!J:J,0))</f>
        <v>Nee</v>
      </c>
      <c r="N208" s="134">
        <v>4253</v>
      </c>
      <c r="O208" s="122">
        <f>INDEX('Export Project'!E:E,MATCH(Bestektabel!N208,'Export Project'!J:J,0))</f>
        <v>32</v>
      </c>
      <c r="P208" s="549">
        <f>INDEX('Export Project'!O:O,MATCH(Bestektabel!N208,'Export Project'!J:J,0))</f>
        <v>5.2</v>
      </c>
      <c r="Q208" s="139">
        <f>INDEX('Export Project'!V:V,MATCH(Bestektabel!N208,'Export Project'!J:J,0))</f>
        <v>-0.63</v>
      </c>
      <c r="R208" s="138" t="str">
        <f>INDEX('Export Project'!W:W,MATCH(Bestektabel!N56,'Export Project'!J:J,0))</f>
        <v>31-07-2019</v>
      </c>
      <c r="S208" s="804">
        <v>-0.64</v>
      </c>
      <c r="T208" s="137"/>
      <c r="U208" s="137" t="s">
        <v>3415</v>
      </c>
      <c r="V208" s="137"/>
      <c r="W208" s="133"/>
      <c r="X208" s="141"/>
      <c r="Y208" s="543">
        <v>3</v>
      </c>
      <c r="Z208" s="543">
        <v>3</v>
      </c>
      <c r="AA208" s="139">
        <f t="shared" si="48"/>
        <v>0.6000000000000002</v>
      </c>
      <c r="AB208" s="141"/>
      <c r="AC208" s="544">
        <v>-1.2400000000000002</v>
      </c>
      <c r="AD208" s="141"/>
      <c r="AE208" s="122">
        <f>INDEX('Export Project'!F:F,MATCH(N208,'Export Project'!J:J,0))</f>
        <v>26</v>
      </c>
      <c r="AF208" s="814">
        <f t="shared" ref="AF208:AF271" si="54">AE208/O208</f>
        <v>0.8125</v>
      </c>
      <c r="AG208" s="135">
        <f>INDEX('Export Project'!G:G,MATCH(N208,'Export Project'!J:J,0))</f>
        <v>0</v>
      </c>
      <c r="AH208" s="135">
        <f t="shared" ref="AH208:AH271" si="55">AG208/O208</f>
        <v>0</v>
      </c>
      <c r="AI208" s="140" t="s">
        <v>175</v>
      </c>
      <c r="AJ208" s="122">
        <f t="shared" ref="AJ208:AJ271" si="56">AE208*1.1</f>
        <v>28.6</v>
      </c>
      <c r="AK208" s="122" t="str">
        <f t="shared" si="51"/>
        <v>Verspreidbaar</v>
      </c>
      <c r="AL208" s="122">
        <f t="shared" si="42"/>
        <v>0</v>
      </c>
      <c r="AM208" s="848">
        <f t="shared" si="44"/>
        <v>0</v>
      </c>
      <c r="AN208" s="122" t="s">
        <v>38</v>
      </c>
      <c r="AO208" s="848">
        <f t="shared" si="50"/>
        <v>28.6</v>
      </c>
      <c r="AQ208" s="136">
        <v>16980</v>
      </c>
      <c r="AR208" s="136" t="s">
        <v>76</v>
      </c>
      <c r="AS208" s="135"/>
      <c r="AT208" s="135"/>
      <c r="AU208" s="135">
        <f t="shared" ref="AU208:AU271" si="57">AQ208</f>
        <v>16980</v>
      </c>
      <c r="AV208" s="133" t="str">
        <f>INDEX('Samenvoeging Bbk en pfas'!E:E,MATCH(Bestektabel!AU208,'Samenvoeging Bbk en pfas'!B:B,0))</f>
        <v>Verspreidbaar</v>
      </c>
      <c r="AW208" s="133" t="str">
        <f>INDEX('Samenvoeging Bbk en pfas'!F:F,MATCH(Bestektabel!AU208,'Samenvoeging Bbk en pfas'!B:B,0))</f>
        <v>Klasse Industrie</v>
      </c>
      <c r="AX208" s="133" t="str">
        <f>INDEX('Samenvoeging Bbk en pfas'!G:G,MATCH(Bestektabel!AU208,'Samenvoeging Bbk en pfas'!B:B,0))</f>
        <v>Klasse B</v>
      </c>
      <c r="AY208" s="133" t="str">
        <f>INDEX('Samenvoeging Bbk en pfas'!H:H,MATCH(Bestektabel!AU208,'Samenvoeging Bbk en pfas'!B:B,0))</f>
        <v>GBT Landbodem</v>
      </c>
      <c r="AZ208" s="133" t="str">
        <f>INDEX('Samenvoeging Bbk en pfas'!I:I,MATCH(Bestektabel!AU208,'Samenvoeging Bbk en pfas'!B:B,0))</f>
        <v>GBT Waterbodem</v>
      </c>
      <c r="BA208" s="133" t="str">
        <f>INDEX('Samenvoeging Bbk en pfas'!J:J,MATCH(Bestektabel!AU208,'Samenvoeging Bbk en pfas'!B:B,0))</f>
        <v>GBT Waterbodem</v>
      </c>
      <c r="BC208" s="135" t="s">
        <v>38</v>
      </c>
      <c r="BD208" s="135" t="s">
        <v>38</v>
      </c>
      <c r="BE208" s="135" t="s">
        <v>38</v>
      </c>
      <c r="BF208" s="135" t="s">
        <v>38</v>
      </c>
      <c r="BG208" s="135" t="s">
        <v>38</v>
      </c>
      <c r="BH208" s="135" t="s">
        <v>38</v>
      </c>
      <c r="BI208" s="135" t="s">
        <v>38</v>
      </c>
    </row>
    <row r="209" spans="1:61" hidden="1" x14ac:dyDescent="0.2">
      <c r="B209" s="118">
        <v>3120</v>
      </c>
      <c r="C209" s="118">
        <v>312020</v>
      </c>
      <c r="D209" s="513" t="s">
        <v>298</v>
      </c>
      <c r="E209" s="135">
        <v>6</v>
      </c>
      <c r="F209" s="514" t="s">
        <v>320</v>
      </c>
      <c r="G209" s="514" t="s">
        <v>305</v>
      </c>
      <c r="H209" s="133" t="s">
        <v>3592</v>
      </c>
      <c r="I209" s="137" t="s">
        <v>182</v>
      </c>
      <c r="J209" s="514" t="s">
        <v>300</v>
      </c>
      <c r="K209" s="513" t="s">
        <v>338</v>
      </c>
      <c r="L209" s="165" t="str">
        <f t="shared" si="53"/>
        <v>16980 - 462-058-00574</v>
      </c>
      <c r="M209" s="165" t="str">
        <f>INDEX('Export Project'!D:D,MATCH(Bestektabel!N57,'Export Project'!J:J,0))</f>
        <v>Nee</v>
      </c>
      <c r="N209" s="134">
        <v>4254</v>
      </c>
      <c r="O209" s="122">
        <f>INDEX('Export Project'!E:E,MATCH(Bestektabel!N209,'Export Project'!J:J,0))</f>
        <v>30</v>
      </c>
      <c r="P209" s="549">
        <f>INDEX('Export Project'!O:O,MATCH(Bestektabel!N209,'Export Project'!J:J,0))</f>
        <v>4.7</v>
      </c>
      <c r="Q209" s="139">
        <f>INDEX('Export Project'!V:V,MATCH(Bestektabel!N209,'Export Project'!J:J,0))</f>
        <v>-0.63</v>
      </c>
      <c r="R209" s="138" t="str">
        <f>INDEX('Export Project'!W:W,MATCH(Bestektabel!N57,'Export Project'!J:J,0))</f>
        <v>31-07-2019</v>
      </c>
      <c r="S209" s="804">
        <v>-0.64</v>
      </c>
      <c r="T209" s="137"/>
      <c r="U209" s="137" t="s">
        <v>3415</v>
      </c>
      <c r="V209" s="137"/>
      <c r="W209" s="133"/>
      <c r="X209" s="141"/>
      <c r="Y209" s="543">
        <v>3</v>
      </c>
      <c r="Z209" s="543">
        <v>3</v>
      </c>
      <c r="AA209" s="139">
        <f t="shared" si="48"/>
        <v>0.6000000000000002</v>
      </c>
      <c r="AB209" s="141"/>
      <c r="AC209" s="544">
        <v>-1.2400000000000002</v>
      </c>
      <c r="AD209" s="141"/>
      <c r="AE209" s="122">
        <f>INDEX('Export Project'!F:F,MATCH(N209,'Export Project'!J:J,0))</f>
        <v>12</v>
      </c>
      <c r="AF209" s="814">
        <f t="shared" si="54"/>
        <v>0.4</v>
      </c>
      <c r="AG209" s="135">
        <f>INDEX('Export Project'!G:G,MATCH(N209,'Export Project'!J:J,0))</f>
        <v>0</v>
      </c>
      <c r="AH209" s="135">
        <f t="shared" si="55"/>
        <v>0</v>
      </c>
      <c r="AI209" s="140" t="s">
        <v>175</v>
      </c>
      <c r="AJ209" s="122">
        <f t="shared" si="56"/>
        <v>13.200000000000001</v>
      </c>
      <c r="AK209" s="122" t="str">
        <f t="shared" si="51"/>
        <v>Verspreidbaar</v>
      </c>
      <c r="AL209" s="122">
        <f t="shared" si="42"/>
        <v>0</v>
      </c>
      <c r="AM209" s="848">
        <f t="shared" si="44"/>
        <v>0</v>
      </c>
      <c r="AN209" s="122" t="s">
        <v>38</v>
      </c>
      <c r="AO209" s="848">
        <f t="shared" si="50"/>
        <v>13.200000000000001</v>
      </c>
      <c r="AQ209" s="136">
        <v>16980</v>
      </c>
      <c r="AR209" s="136" t="s">
        <v>76</v>
      </c>
      <c r="AS209" s="135"/>
      <c r="AT209" s="135"/>
      <c r="AU209" s="135">
        <f t="shared" si="57"/>
        <v>16980</v>
      </c>
      <c r="AV209" s="133" t="str">
        <f>INDEX('Samenvoeging Bbk en pfas'!E:E,MATCH(Bestektabel!AU209,'Samenvoeging Bbk en pfas'!B:B,0))</f>
        <v>Verspreidbaar</v>
      </c>
      <c r="AW209" s="133" t="str">
        <f>INDEX('Samenvoeging Bbk en pfas'!F:F,MATCH(Bestektabel!AU209,'Samenvoeging Bbk en pfas'!B:B,0))</f>
        <v>Klasse Industrie</v>
      </c>
      <c r="AX209" s="133" t="str">
        <f>INDEX('Samenvoeging Bbk en pfas'!G:G,MATCH(Bestektabel!AU209,'Samenvoeging Bbk en pfas'!B:B,0))</f>
        <v>Klasse B</v>
      </c>
      <c r="AY209" s="133" t="str">
        <f>INDEX('Samenvoeging Bbk en pfas'!H:H,MATCH(Bestektabel!AU209,'Samenvoeging Bbk en pfas'!B:B,0))</f>
        <v>GBT Landbodem</v>
      </c>
      <c r="AZ209" s="133" t="str">
        <f>INDEX('Samenvoeging Bbk en pfas'!I:I,MATCH(Bestektabel!AU209,'Samenvoeging Bbk en pfas'!B:B,0))</f>
        <v>GBT Waterbodem</v>
      </c>
      <c r="BA209" s="133" t="str">
        <f>INDEX('Samenvoeging Bbk en pfas'!J:J,MATCH(Bestektabel!AU209,'Samenvoeging Bbk en pfas'!B:B,0))</f>
        <v>GBT Waterbodem</v>
      </c>
      <c r="BC209" s="135" t="s">
        <v>38</v>
      </c>
      <c r="BD209" s="135" t="s">
        <v>38</v>
      </c>
      <c r="BE209" s="135" t="s">
        <v>38</v>
      </c>
      <c r="BF209" s="135" t="s">
        <v>38</v>
      </c>
      <c r="BG209" s="135" t="s">
        <v>38</v>
      </c>
      <c r="BH209" s="135" t="s">
        <v>38</v>
      </c>
      <c r="BI209" s="135" t="s">
        <v>38</v>
      </c>
    </row>
    <row r="210" spans="1:61" hidden="1" x14ac:dyDescent="0.2">
      <c r="B210" s="118">
        <v>3116</v>
      </c>
      <c r="C210" s="118">
        <v>311620</v>
      </c>
      <c r="D210" s="513" t="s">
        <v>298</v>
      </c>
      <c r="E210" s="135">
        <v>8</v>
      </c>
      <c r="F210" s="514" t="s">
        <v>320</v>
      </c>
      <c r="G210" s="514" t="s">
        <v>305</v>
      </c>
      <c r="H210" s="133" t="s">
        <v>3592</v>
      </c>
      <c r="I210" s="137" t="s">
        <v>3591</v>
      </c>
      <c r="J210" s="514" t="s">
        <v>300</v>
      </c>
      <c r="K210" s="513" t="s">
        <v>339</v>
      </c>
      <c r="L210" s="165" t="str">
        <f t="shared" si="53"/>
        <v>16973 - 462-058-00577</v>
      </c>
      <c r="M210" s="165" t="str">
        <f>INDEX('Export Project'!D:D,MATCH(Bestektabel!N58,'Export Project'!J:J,0))</f>
        <v>Nee</v>
      </c>
      <c r="N210" s="134">
        <v>4387</v>
      </c>
      <c r="O210" s="122">
        <f>INDEX('Export Project'!E:E,MATCH(Bestektabel!N210,'Export Project'!J:J,0))</f>
        <v>4</v>
      </c>
      <c r="P210" s="549">
        <f>INDEX('Export Project'!O:O,MATCH(Bestektabel!N210,'Export Project'!J:J,0))</f>
        <v>1.5</v>
      </c>
      <c r="Q210" s="139">
        <f>INDEX('Export Project'!V:V,MATCH(Bestektabel!N210,'Export Project'!J:J,0))</f>
        <v>-0.74</v>
      </c>
      <c r="R210" s="138" t="str">
        <f>INDEX('Export Project'!W:W,MATCH(Bestektabel!N58,'Export Project'!J:J,0))</f>
        <v>31-07-2019</v>
      </c>
      <c r="S210" s="804">
        <v>-0.82</v>
      </c>
      <c r="T210" s="137"/>
      <c r="U210" s="137" t="s">
        <v>3417</v>
      </c>
      <c r="V210" s="137"/>
      <c r="W210" s="133"/>
      <c r="X210" s="141"/>
      <c r="Y210" s="543">
        <v>1</v>
      </c>
      <c r="Z210" s="543">
        <v>1</v>
      </c>
      <c r="AA210" s="139">
        <f t="shared" si="48"/>
        <v>0.6</v>
      </c>
      <c r="AB210" s="141"/>
      <c r="AC210" s="544">
        <v>-1.42</v>
      </c>
      <c r="AD210" s="141"/>
      <c r="AE210" s="122">
        <f>INDEX('Export Project'!F:F,MATCH(N210,'Export Project'!J:J,0))</f>
        <v>2</v>
      </c>
      <c r="AF210" s="814">
        <f t="shared" si="54"/>
        <v>0.5</v>
      </c>
      <c r="AG210" s="135">
        <f>INDEX('Export Project'!G:G,MATCH(N210,'Export Project'!J:J,0))</f>
        <v>0</v>
      </c>
      <c r="AH210" s="135">
        <f t="shared" si="55"/>
        <v>0</v>
      </c>
      <c r="AI210" s="140" t="s">
        <v>175</v>
      </c>
      <c r="AJ210" s="122">
        <f t="shared" si="56"/>
        <v>2.2000000000000002</v>
      </c>
      <c r="AK210" s="122" t="str">
        <f t="shared" si="51"/>
        <v>Verspreidbaar</v>
      </c>
      <c r="AL210" s="122">
        <f t="shared" si="42"/>
        <v>0</v>
      </c>
      <c r="AM210" s="848">
        <f t="shared" si="44"/>
        <v>0</v>
      </c>
      <c r="AN210" s="122" t="s">
        <v>38</v>
      </c>
      <c r="AO210" s="848">
        <f t="shared" si="50"/>
        <v>2.2000000000000002</v>
      </c>
      <c r="AQ210" s="136">
        <v>16973</v>
      </c>
      <c r="AR210" s="136" t="s">
        <v>76</v>
      </c>
      <c r="AS210" s="135"/>
      <c r="AT210" s="135"/>
      <c r="AU210" s="135">
        <f t="shared" si="57"/>
        <v>16973</v>
      </c>
      <c r="AV210" s="133" t="str">
        <f>INDEX('Samenvoeging Bbk en pfas'!E:E,MATCH(Bestektabel!AU210,'Samenvoeging Bbk en pfas'!B:B,0))</f>
        <v>Verspreidbaar</v>
      </c>
      <c r="AW210" s="133" t="str">
        <f>INDEX('Samenvoeging Bbk en pfas'!F:F,MATCH(Bestektabel!AU210,'Samenvoeging Bbk en pfas'!B:B,0))</f>
        <v>Klasse Industrie</v>
      </c>
      <c r="AX210" s="133" t="str">
        <f>INDEX('Samenvoeging Bbk en pfas'!G:G,MATCH(Bestektabel!AU210,'Samenvoeging Bbk en pfas'!B:B,0))</f>
        <v>Klasse B</v>
      </c>
      <c r="AY210" s="133" t="str">
        <f>INDEX('Samenvoeging Bbk en pfas'!H:H,MATCH(Bestektabel!AU210,'Samenvoeging Bbk en pfas'!B:B,0))</f>
        <v>GBT Landbodem</v>
      </c>
      <c r="AZ210" s="133" t="str">
        <f>INDEX('Samenvoeging Bbk en pfas'!I:I,MATCH(Bestektabel!AU210,'Samenvoeging Bbk en pfas'!B:B,0))</f>
        <v>GBT Waterbodem</v>
      </c>
      <c r="BA210" s="133" t="str">
        <f>INDEX('Samenvoeging Bbk en pfas'!J:J,MATCH(Bestektabel!AU210,'Samenvoeging Bbk en pfas'!B:B,0))</f>
        <v>Niet toepasbaar</v>
      </c>
      <c r="BC210" s="135" t="s">
        <v>38</v>
      </c>
      <c r="BD210" s="135" t="s">
        <v>38</v>
      </c>
      <c r="BE210" s="135" t="s">
        <v>38</v>
      </c>
      <c r="BF210" s="135" t="s">
        <v>38</v>
      </c>
      <c r="BG210" s="135" t="s">
        <v>38</v>
      </c>
      <c r="BH210" s="135" t="s">
        <v>38</v>
      </c>
      <c r="BI210" s="135" t="s">
        <v>38</v>
      </c>
    </row>
    <row r="211" spans="1:61" hidden="1" x14ac:dyDescent="0.2">
      <c r="B211" s="118">
        <v>3117</v>
      </c>
      <c r="C211" s="118">
        <v>311720</v>
      </c>
      <c r="D211" s="513" t="s">
        <v>298</v>
      </c>
      <c r="E211" s="135">
        <v>8</v>
      </c>
      <c r="F211" s="514" t="s">
        <v>320</v>
      </c>
      <c r="G211" s="514" t="s">
        <v>305</v>
      </c>
      <c r="H211" s="133" t="s">
        <v>3592</v>
      </c>
      <c r="I211" s="137" t="s">
        <v>3591</v>
      </c>
      <c r="J211" s="514" t="s">
        <v>300</v>
      </c>
      <c r="K211" s="513" t="s">
        <v>340</v>
      </c>
      <c r="L211" s="165" t="str">
        <f t="shared" si="53"/>
        <v>16984 - 462-058-00593</v>
      </c>
      <c r="M211" s="165" t="str">
        <f>INDEX('Export Project'!D:D,MATCH(Bestektabel!N59,'Export Project'!J:J,0))</f>
        <v>Nee</v>
      </c>
      <c r="N211" s="134">
        <v>4288</v>
      </c>
      <c r="O211" s="122">
        <f>INDEX('Export Project'!E:E,MATCH(Bestektabel!N211,'Export Project'!J:J,0))</f>
        <v>28</v>
      </c>
      <c r="P211" s="549">
        <f>INDEX('Export Project'!O:O,MATCH(Bestektabel!N211,'Export Project'!J:J,0))</f>
        <v>3.2</v>
      </c>
      <c r="Q211" s="139">
        <f>INDEX('Export Project'!V:V,MATCH(Bestektabel!N211,'Export Project'!J:J,0))</f>
        <v>-0.56999999999999995</v>
      </c>
      <c r="R211" s="138" t="str">
        <f>INDEX('Export Project'!W:W,MATCH(Bestektabel!N59,'Export Project'!J:J,0))</f>
        <v>31-07-2019</v>
      </c>
      <c r="S211" s="804">
        <v>-0.64</v>
      </c>
      <c r="T211" s="137"/>
      <c r="U211" s="137" t="s">
        <v>3417</v>
      </c>
      <c r="V211" s="137"/>
      <c r="W211" s="133"/>
      <c r="X211" s="141"/>
      <c r="Y211" s="543">
        <v>1.5</v>
      </c>
      <c r="Z211" s="543">
        <v>1.5</v>
      </c>
      <c r="AA211" s="139">
        <f t="shared" si="48"/>
        <v>0.6000000000000002</v>
      </c>
      <c r="AB211" s="141"/>
      <c r="AC211" s="544">
        <v>-1.2400000000000002</v>
      </c>
      <c r="AD211" s="141"/>
      <c r="AE211" s="122">
        <f>INDEX('Export Project'!F:F,MATCH(N211,'Export Project'!J:J,0))</f>
        <v>2</v>
      </c>
      <c r="AF211" s="814">
        <f t="shared" si="54"/>
        <v>7.1428571428571425E-2</v>
      </c>
      <c r="AG211" s="135">
        <f>INDEX('Export Project'!G:G,MATCH(N211,'Export Project'!J:J,0))</f>
        <v>0</v>
      </c>
      <c r="AH211" s="135">
        <f t="shared" si="55"/>
        <v>0</v>
      </c>
      <c r="AI211" s="140" t="s">
        <v>175</v>
      </c>
      <c r="AJ211" s="122">
        <f t="shared" si="56"/>
        <v>2.2000000000000002</v>
      </c>
      <c r="AK211" s="122" t="str">
        <f t="shared" si="51"/>
        <v>Niet verspreidbaar</v>
      </c>
      <c r="AL211" s="122">
        <f t="shared" si="42"/>
        <v>0</v>
      </c>
      <c r="AM211" s="848">
        <f t="shared" si="44"/>
        <v>0</v>
      </c>
      <c r="AN211" s="122" t="s">
        <v>38</v>
      </c>
      <c r="AO211" s="848">
        <f t="shared" si="50"/>
        <v>2.2000000000000002</v>
      </c>
      <c r="AQ211" s="136">
        <v>16984</v>
      </c>
      <c r="AR211" s="136" t="s">
        <v>76</v>
      </c>
      <c r="AS211" s="135"/>
      <c r="AT211" s="135"/>
      <c r="AU211" s="135">
        <f t="shared" si="57"/>
        <v>16984</v>
      </c>
      <c r="AV211" s="133" t="str">
        <f>INDEX('Samenvoeging Bbk en pfas'!E:E,MATCH(Bestektabel!AU211,'Samenvoeging Bbk en pfas'!B:B,0))</f>
        <v>Niet verspreidbaar</v>
      </c>
      <c r="AW211" s="133" t="str">
        <f>INDEX('Samenvoeging Bbk en pfas'!F:F,MATCH(Bestektabel!AU211,'Samenvoeging Bbk en pfas'!B:B,0))</f>
        <v>Klasse industrie</v>
      </c>
      <c r="AX211" s="133" t="str">
        <f>INDEX('Samenvoeging Bbk en pfas'!G:G,MATCH(Bestektabel!AU211,'Samenvoeging Bbk en pfas'!B:B,0))</f>
        <v>Niet toepasbaar</v>
      </c>
      <c r="AY211" s="133" t="str">
        <f>INDEX('Samenvoeging Bbk en pfas'!H:H,MATCH(Bestektabel!AU211,'Samenvoeging Bbk en pfas'!B:B,0))</f>
        <v>E(10) niet gemeten</v>
      </c>
      <c r="AZ211" s="133" t="str">
        <f>INDEX('Samenvoeging Bbk en pfas'!I:I,MATCH(Bestektabel!AU211,'Samenvoeging Bbk en pfas'!B:B,0))</f>
        <v>Niet toepasbaar</v>
      </c>
      <c r="BA211" s="133" t="str">
        <f>INDEX('Samenvoeging Bbk en pfas'!J:J,MATCH(Bestektabel!AU211,'Samenvoeging Bbk en pfas'!B:B,0))</f>
        <v>Niet toepasbaar</v>
      </c>
      <c r="BC211" s="135" t="s">
        <v>38</v>
      </c>
      <c r="BD211" s="135" t="s">
        <v>38</v>
      </c>
      <c r="BE211" s="135" t="s">
        <v>38</v>
      </c>
      <c r="BF211" s="135" t="s">
        <v>38</v>
      </c>
      <c r="BG211" s="135" t="s">
        <v>38</v>
      </c>
      <c r="BH211" s="135" t="s">
        <v>38</v>
      </c>
      <c r="BI211" s="135" t="s">
        <v>38</v>
      </c>
    </row>
    <row r="212" spans="1:61" hidden="1" x14ac:dyDescent="0.2">
      <c r="B212" s="118">
        <v>3117</v>
      </c>
      <c r="C212" s="118">
        <v>311720</v>
      </c>
      <c r="D212" s="513" t="s">
        <v>298</v>
      </c>
      <c r="E212" s="135">
        <v>8</v>
      </c>
      <c r="F212" s="514" t="s">
        <v>320</v>
      </c>
      <c r="G212" s="514" t="s">
        <v>305</v>
      </c>
      <c r="H212" s="133" t="s">
        <v>3592</v>
      </c>
      <c r="I212" s="137" t="s">
        <v>3591</v>
      </c>
      <c r="J212" s="514" t="s">
        <v>300</v>
      </c>
      <c r="K212" s="513" t="s">
        <v>340</v>
      </c>
      <c r="L212" s="165" t="str">
        <f t="shared" si="53"/>
        <v>16984 - 462-058-00593</v>
      </c>
      <c r="M212" s="165" t="str">
        <f>INDEX('Export Project'!D:D,MATCH(Bestektabel!N60,'Export Project'!J:J,0))</f>
        <v>Nee</v>
      </c>
      <c r="N212" s="134">
        <v>4289</v>
      </c>
      <c r="O212" s="122">
        <f>INDEX('Export Project'!E:E,MATCH(Bestektabel!N212,'Export Project'!J:J,0))</f>
        <v>24</v>
      </c>
      <c r="P212" s="549">
        <f>INDEX('Export Project'!O:O,MATCH(Bestektabel!N212,'Export Project'!J:J,0))</f>
        <v>5</v>
      </c>
      <c r="Q212" s="139">
        <f>INDEX('Export Project'!V:V,MATCH(Bestektabel!N212,'Export Project'!J:J,0))</f>
        <v>-0.56999999999999995</v>
      </c>
      <c r="R212" s="138" t="str">
        <f>INDEX('Export Project'!W:W,MATCH(Bestektabel!N60,'Export Project'!J:J,0))</f>
        <v>31-07-2019</v>
      </c>
      <c r="S212" s="804">
        <v>-0.64</v>
      </c>
      <c r="T212" s="137"/>
      <c r="U212" s="137" t="s">
        <v>3417</v>
      </c>
      <c r="V212" s="137"/>
      <c r="W212" s="133"/>
      <c r="X212" s="141"/>
      <c r="Y212" s="543">
        <v>3</v>
      </c>
      <c r="Z212" s="543">
        <v>3</v>
      </c>
      <c r="AA212" s="139">
        <f t="shared" si="48"/>
        <v>0.6000000000000002</v>
      </c>
      <c r="AB212" s="141"/>
      <c r="AC212" s="544">
        <v>-1.2400000000000002</v>
      </c>
      <c r="AD212" s="141"/>
      <c r="AE212" s="122">
        <f>INDEX('Export Project'!F:F,MATCH(N212,'Export Project'!J:J,0))</f>
        <v>4</v>
      </c>
      <c r="AF212" s="814">
        <f t="shared" si="54"/>
        <v>0.16666666666666666</v>
      </c>
      <c r="AG212" s="135">
        <f>INDEX('Export Project'!G:G,MATCH(N212,'Export Project'!J:J,0))</f>
        <v>0</v>
      </c>
      <c r="AH212" s="135">
        <f t="shared" si="55"/>
        <v>0</v>
      </c>
      <c r="AI212" s="140" t="s">
        <v>175</v>
      </c>
      <c r="AJ212" s="122">
        <f t="shared" si="56"/>
        <v>4.4000000000000004</v>
      </c>
      <c r="AK212" s="122" t="str">
        <f t="shared" si="51"/>
        <v>Niet verspreidbaar</v>
      </c>
      <c r="AL212" s="122">
        <f t="shared" si="42"/>
        <v>0</v>
      </c>
      <c r="AM212" s="848">
        <f t="shared" si="44"/>
        <v>0</v>
      </c>
      <c r="AN212" s="122" t="s">
        <v>38</v>
      </c>
      <c r="AO212" s="848">
        <f t="shared" si="50"/>
        <v>4.4000000000000004</v>
      </c>
      <c r="AQ212" s="136">
        <v>16984</v>
      </c>
      <c r="AR212" s="136" t="s">
        <v>76</v>
      </c>
      <c r="AS212" s="135"/>
      <c r="AT212" s="135"/>
      <c r="AU212" s="135">
        <f t="shared" si="57"/>
        <v>16984</v>
      </c>
      <c r="AV212" s="133" t="str">
        <f>INDEX('Samenvoeging Bbk en pfas'!E:E,MATCH(Bestektabel!AU212,'Samenvoeging Bbk en pfas'!B:B,0))</f>
        <v>Niet verspreidbaar</v>
      </c>
      <c r="AW212" s="133" t="str">
        <f>INDEX('Samenvoeging Bbk en pfas'!F:F,MATCH(Bestektabel!AU212,'Samenvoeging Bbk en pfas'!B:B,0))</f>
        <v>Klasse industrie</v>
      </c>
      <c r="AX212" s="133" t="str">
        <f>INDEX('Samenvoeging Bbk en pfas'!G:G,MATCH(Bestektabel!AU212,'Samenvoeging Bbk en pfas'!B:B,0))</f>
        <v>Niet toepasbaar</v>
      </c>
      <c r="AY212" s="133" t="str">
        <f>INDEX('Samenvoeging Bbk en pfas'!H:H,MATCH(Bestektabel!AU212,'Samenvoeging Bbk en pfas'!B:B,0))</f>
        <v>E(10) niet gemeten</v>
      </c>
      <c r="AZ212" s="133" t="str">
        <f>INDEX('Samenvoeging Bbk en pfas'!I:I,MATCH(Bestektabel!AU212,'Samenvoeging Bbk en pfas'!B:B,0))</f>
        <v>Niet toepasbaar</v>
      </c>
      <c r="BA212" s="133" t="str">
        <f>INDEX('Samenvoeging Bbk en pfas'!J:J,MATCH(Bestektabel!AU212,'Samenvoeging Bbk en pfas'!B:B,0))</f>
        <v>Niet toepasbaar</v>
      </c>
      <c r="BC212" s="135" t="s">
        <v>38</v>
      </c>
      <c r="BD212" s="135" t="s">
        <v>38</v>
      </c>
      <c r="BE212" s="135" t="s">
        <v>38</v>
      </c>
      <c r="BF212" s="135" t="s">
        <v>38</v>
      </c>
      <c r="BG212" s="135" t="s">
        <v>38</v>
      </c>
      <c r="BH212" s="135" t="s">
        <v>38</v>
      </c>
      <c r="BI212" s="135" t="s">
        <v>38</v>
      </c>
    </row>
    <row r="213" spans="1:61" hidden="1" x14ac:dyDescent="0.2">
      <c r="B213" s="118">
        <v>3117</v>
      </c>
      <c r="C213" s="118">
        <v>311720</v>
      </c>
      <c r="D213" s="513" t="s">
        <v>298</v>
      </c>
      <c r="E213" s="135">
        <v>8</v>
      </c>
      <c r="F213" s="514" t="s">
        <v>320</v>
      </c>
      <c r="G213" s="514" t="s">
        <v>305</v>
      </c>
      <c r="H213" s="133" t="s">
        <v>3592</v>
      </c>
      <c r="I213" s="137" t="s">
        <v>3591</v>
      </c>
      <c r="J213" s="514" t="s">
        <v>300</v>
      </c>
      <c r="K213" s="513" t="s">
        <v>341</v>
      </c>
      <c r="L213" s="165" t="str">
        <f t="shared" si="53"/>
        <v>16969 - 462-058-00611</v>
      </c>
      <c r="M213" s="165" t="str">
        <f>INDEX('Export Project'!D:D,MATCH(Bestektabel!N61,'Export Project'!J:J,0))</f>
        <v>Nee</v>
      </c>
      <c r="N213" s="134">
        <v>4354</v>
      </c>
      <c r="O213" s="122">
        <f>INDEX('Export Project'!E:E,MATCH(Bestektabel!N213,'Export Project'!J:J,0))</f>
        <v>36</v>
      </c>
      <c r="P213" s="549">
        <f>INDEX('Export Project'!O:O,MATCH(Bestektabel!N213,'Export Project'!J:J,0))</f>
        <v>1.8</v>
      </c>
      <c r="Q213" s="139">
        <f>INDEX('Export Project'!V:V,MATCH(Bestektabel!N213,'Export Project'!J:J,0))</f>
        <v>-0.69</v>
      </c>
      <c r="R213" s="138" t="str">
        <f>INDEX('Export Project'!W:W,MATCH(Bestektabel!N61,'Export Project'!J:J,0))</f>
        <v>31-07-2019</v>
      </c>
      <c r="S213" s="804">
        <v>-0.84</v>
      </c>
      <c r="T213" s="137"/>
      <c r="U213" s="137" t="s">
        <v>3415</v>
      </c>
      <c r="V213" s="137"/>
      <c r="W213" s="133"/>
      <c r="X213" s="141"/>
      <c r="Y213" s="543">
        <v>1.5</v>
      </c>
      <c r="Z213" s="543">
        <v>1.5</v>
      </c>
      <c r="AA213" s="139">
        <f t="shared" si="48"/>
        <v>0.45000000000000007</v>
      </c>
      <c r="AB213" s="141"/>
      <c r="AC213" s="544">
        <v>-1.29</v>
      </c>
      <c r="AD213" s="141"/>
      <c r="AE213" s="122">
        <f>INDEX('Export Project'!F:F,MATCH(N213,'Export Project'!J:J,0))</f>
        <v>7</v>
      </c>
      <c r="AF213" s="814">
        <f t="shared" si="54"/>
        <v>0.19444444444444445</v>
      </c>
      <c r="AG213" s="135">
        <f>INDEX('Export Project'!G:G,MATCH(N213,'Export Project'!J:J,0))</f>
        <v>0</v>
      </c>
      <c r="AH213" s="135">
        <f t="shared" si="55"/>
        <v>0</v>
      </c>
      <c r="AI213" s="140" t="s">
        <v>175</v>
      </c>
      <c r="AJ213" s="122">
        <f t="shared" si="56"/>
        <v>7.7000000000000011</v>
      </c>
      <c r="AK213" s="122" t="str">
        <f t="shared" si="51"/>
        <v>Niet verspreidbaar</v>
      </c>
      <c r="AL213" s="122">
        <f t="shared" si="42"/>
        <v>0</v>
      </c>
      <c r="AM213" s="848">
        <f t="shared" si="44"/>
        <v>0</v>
      </c>
      <c r="AN213" s="122" t="s">
        <v>38</v>
      </c>
      <c r="AO213" s="848">
        <f t="shared" si="50"/>
        <v>7.7000000000000011</v>
      </c>
      <c r="AQ213" s="136">
        <v>16969</v>
      </c>
      <c r="AR213" s="136" t="s">
        <v>39</v>
      </c>
      <c r="AS213" s="135"/>
      <c r="AT213" s="135"/>
      <c r="AU213" s="135">
        <f t="shared" si="57"/>
        <v>16969</v>
      </c>
      <c r="AV213" s="133" t="str">
        <f>INDEX('Samenvoeging Bbk en pfas'!E:E,MATCH(Bestektabel!AU213,'Samenvoeging Bbk en pfas'!B:B,0))</f>
        <v>Niet verspreidbaar</v>
      </c>
      <c r="AW213" s="133" t="str">
        <f>INDEX('Samenvoeging Bbk en pfas'!F:F,MATCH(Bestektabel!AU213,'Samenvoeging Bbk en pfas'!B:B,0))</f>
        <v>Klasse Industrie</v>
      </c>
      <c r="AX213" s="133" t="str">
        <f>INDEX('Samenvoeging Bbk en pfas'!G:G,MATCH(Bestektabel!AU213,'Samenvoeging Bbk en pfas'!B:B,0))</f>
        <v>Klasse B</v>
      </c>
      <c r="AY213" s="133" t="str">
        <f>INDEX('Samenvoeging Bbk en pfas'!H:H,MATCH(Bestektabel!AU213,'Samenvoeging Bbk en pfas'!B:B,0))</f>
        <v>E(10) niet gemeten</v>
      </c>
      <c r="AZ213" s="133" t="str">
        <f>INDEX('Samenvoeging Bbk en pfas'!I:I,MATCH(Bestektabel!AU213,'Samenvoeging Bbk en pfas'!B:B,0))</f>
        <v>E(10) niet gemeten</v>
      </c>
      <c r="BA213" s="133" t="str">
        <f>INDEX('Samenvoeging Bbk en pfas'!J:J,MATCH(Bestektabel!AU213,'Samenvoeging Bbk en pfas'!B:B,0))</f>
        <v>E(10) niet gemeten</v>
      </c>
      <c r="BC213" s="135" t="s">
        <v>38</v>
      </c>
      <c r="BD213" s="135" t="s">
        <v>38</v>
      </c>
      <c r="BE213" s="135" t="s">
        <v>38</v>
      </c>
      <c r="BF213" s="135" t="s">
        <v>38</v>
      </c>
      <c r="BG213" s="135" t="s">
        <v>38</v>
      </c>
      <c r="BH213" s="135" t="s">
        <v>38</v>
      </c>
      <c r="BI213" s="135" t="s">
        <v>38</v>
      </c>
    </row>
    <row r="214" spans="1:61" hidden="1" x14ac:dyDescent="0.2">
      <c r="B214" s="118">
        <v>3117</v>
      </c>
      <c r="C214" s="118">
        <v>311720</v>
      </c>
      <c r="D214" s="513" t="s">
        <v>298</v>
      </c>
      <c r="E214" s="135">
        <v>8</v>
      </c>
      <c r="F214" s="514" t="s">
        <v>320</v>
      </c>
      <c r="G214" s="514" t="s">
        <v>305</v>
      </c>
      <c r="H214" s="133" t="s">
        <v>3592</v>
      </c>
      <c r="I214" s="137" t="s">
        <v>3591</v>
      </c>
      <c r="J214" s="514" t="s">
        <v>300</v>
      </c>
      <c r="K214" s="513" t="s">
        <v>342</v>
      </c>
      <c r="L214" s="165" t="str">
        <f t="shared" si="53"/>
        <v>16985 - 462-058-00618</v>
      </c>
      <c r="M214" s="165" t="str">
        <f>INDEX('Export Project'!D:D,MATCH(Bestektabel!N62,'Export Project'!J:J,0))</f>
        <v>Nee</v>
      </c>
      <c r="N214" s="134">
        <v>4309</v>
      </c>
      <c r="O214" s="122">
        <f>INDEX('Export Project'!E:E,MATCH(Bestektabel!N214,'Export Project'!J:J,0))</f>
        <v>48</v>
      </c>
      <c r="P214" s="549">
        <f>INDEX('Export Project'!O:O,MATCH(Bestektabel!N214,'Export Project'!J:J,0))</f>
        <v>2.2000000000000002</v>
      </c>
      <c r="Q214" s="139">
        <f>INDEX('Export Project'!V:V,MATCH(Bestektabel!N214,'Export Project'!J:J,0))</f>
        <v>-0.6</v>
      </c>
      <c r="R214" s="138" t="str">
        <f>INDEX('Export Project'!W:W,MATCH(Bestektabel!N62,'Export Project'!J:J,0))</f>
        <v>31-07-2019</v>
      </c>
      <c r="S214" s="804">
        <v>-0.64</v>
      </c>
      <c r="T214" s="137"/>
      <c r="U214" s="137" t="s">
        <v>3417</v>
      </c>
      <c r="V214" s="137"/>
      <c r="W214" s="133"/>
      <c r="X214" s="141"/>
      <c r="Y214" s="543">
        <v>2</v>
      </c>
      <c r="Z214" s="543">
        <v>2</v>
      </c>
      <c r="AA214" s="139">
        <f t="shared" si="48"/>
        <v>0.45000000000000007</v>
      </c>
      <c r="AB214" s="141"/>
      <c r="AC214" s="544">
        <v>-1.0900000000000001</v>
      </c>
      <c r="AD214" s="141"/>
      <c r="AE214" s="122">
        <f>INDEX('Export Project'!F:F,MATCH(N214,'Export Project'!J:J,0))</f>
        <v>10</v>
      </c>
      <c r="AF214" s="814">
        <f t="shared" si="54"/>
        <v>0.20833333333333334</v>
      </c>
      <c r="AG214" s="135">
        <f>INDEX('Export Project'!G:G,MATCH(N214,'Export Project'!J:J,0))</f>
        <v>0</v>
      </c>
      <c r="AH214" s="135">
        <f t="shared" si="55"/>
        <v>0</v>
      </c>
      <c r="AI214" s="140" t="s">
        <v>175</v>
      </c>
      <c r="AJ214" s="122">
        <f t="shared" si="56"/>
        <v>11</v>
      </c>
      <c r="AK214" s="122" t="str">
        <f t="shared" si="51"/>
        <v>Niet verspreidbaar</v>
      </c>
      <c r="AL214" s="122">
        <f t="shared" si="42"/>
        <v>0</v>
      </c>
      <c r="AM214" s="848">
        <f t="shared" si="44"/>
        <v>0</v>
      </c>
      <c r="AN214" s="122" t="s">
        <v>38</v>
      </c>
      <c r="AO214" s="848">
        <f t="shared" si="50"/>
        <v>11</v>
      </c>
      <c r="AQ214" s="136">
        <v>16985</v>
      </c>
      <c r="AR214" s="136" t="s">
        <v>76</v>
      </c>
      <c r="AS214" s="135"/>
      <c r="AT214" s="135"/>
      <c r="AU214" s="135">
        <f t="shared" si="57"/>
        <v>16985</v>
      </c>
      <c r="AV214" s="133" t="str">
        <f>INDEX('Samenvoeging Bbk en pfas'!E:E,MATCH(Bestektabel!AU214,'Samenvoeging Bbk en pfas'!B:B,0))</f>
        <v>Niet verspreidbaar</v>
      </c>
      <c r="AW214" s="133" t="str">
        <f>INDEX('Samenvoeging Bbk en pfas'!F:F,MATCH(Bestektabel!AU214,'Samenvoeging Bbk en pfas'!B:B,0))</f>
        <v>Klasse Industrie</v>
      </c>
      <c r="AX214" s="133" t="str">
        <f>INDEX('Samenvoeging Bbk en pfas'!G:G,MATCH(Bestektabel!AU214,'Samenvoeging Bbk en pfas'!B:B,0))</f>
        <v>Klasse B*</v>
      </c>
      <c r="AY214" s="133" t="str">
        <f>INDEX('Samenvoeging Bbk en pfas'!H:H,MATCH(Bestektabel!AU214,'Samenvoeging Bbk en pfas'!B:B,0))</f>
        <v>GBT Landbodem</v>
      </c>
      <c r="AZ214" s="133" t="str">
        <f>INDEX('Samenvoeging Bbk en pfas'!I:I,MATCH(Bestektabel!AU214,'Samenvoeging Bbk en pfas'!B:B,0))</f>
        <v>GBT Waterbodem*</v>
      </c>
      <c r="BA214" s="133" t="str">
        <f>INDEX('Samenvoeging Bbk en pfas'!J:J,MATCH(Bestektabel!AU214,'Samenvoeging Bbk en pfas'!B:B,0))</f>
        <v>GBT Waterbodem*</v>
      </c>
      <c r="BC214" s="135" t="s">
        <v>38</v>
      </c>
      <c r="BD214" s="135" t="s">
        <v>38</v>
      </c>
      <c r="BE214" s="135" t="s">
        <v>38</v>
      </c>
      <c r="BF214" s="135" t="s">
        <v>38</v>
      </c>
      <c r="BG214" s="135" t="s">
        <v>38</v>
      </c>
      <c r="BH214" s="135" t="s">
        <v>38</v>
      </c>
      <c r="BI214" s="135" t="s">
        <v>38</v>
      </c>
    </row>
    <row r="215" spans="1:61" hidden="1" x14ac:dyDescent="0.2">
      <c r="B215" s="118">
        <v>3110</v>
      </c>
      <c r="C215" s="118">
        <v>311020</v>
      </c>
      <c r="D215" s="513" t="s">
        <v>298</v>
      </c>
      <c r="E215" s="135">
        <v>1</v>
      </c>
      <c r="F215" s="514" t="s">
        <v>320</v>
      </c>
      <c r="G215" s="514" t="s">
        <v>305</v>
      </c>
      <c r="H215" s="133" t="s">
        <v>3592</v>
      </c>
      <c r="I215" s="137" t="s">
        <v>182</v>
      </c>
      <c r="J215" s="514" t="s">
        <v>343</v>
      </c>
      <c r="K215" s="513" t="s">
        <v>344</v>
      </c>
      <c r="L215" s="165" t="str">
        <f t="shared" si="53"/>
        <v>17002 - 462-058-00635</v>
      </c>
      <c r="M215" s="165" t="str">
        <f>INDEX('Export Project'!D:D,MATCH(Bestektabel!N63,'Export Project'!J:J,0))</f>
        <v>Nee</v>
      </c>
      <c r="N215" s="518">
        <v>4100</v>
      </c>
      <c r="O215" s="122">
        <f>INDEX('Export Project'!E:E,MATCH(Bestektabel!N215,'Export Project'!J:J,0))</f>
        <v>54</v>
      </c>
      <c r="P215" s="549">
        <f>INDEX('Export Project'!O:O,MATCH(Bestektabel!N215,'Export Project'!J:J,0))</f>
        <v>12.6</v>
      </c>
      <c r="Q215" s="139">
        <f>INDEX('Export Project'!V:V,MATCH(Bestektabel!N215,'Export Project'!J:J,0))</f>
        <v>-0.63</v>
      </c>
      <c r="R215" s="138" t="str">
        <f>INDEX('Export Project'!W:W,MATCH(Bestektabel!N63,'Export Project'!J:J,0))</f>
        <v>31-07-2019</v>
      </c>
      <c r="S215" s="804">
        <v>-0.64</v>
      </c>
      <c r="T215" s="137"/>
      <c r="U215" s="137" t="s">
        <v>291</v>
      </c>
      <c r="V215" s="137"/>
      <c r="W215" s="133"/>
      <c r="X215" s="141"/>
      <c r="Y215" s="543">
        <v>3</v>
      </c>
      <c r="Z215" s="543">
        <v>3</v>
      </c>
      <c r="AA215" s="139">
        <f t="shared" si="48"/>
        <v>1.7000000000000002</v>
      </c>
      <c r="AB215" s="141"/>
      <c r="AC215" s="544">
        <v>-2.3400000000000003</v>
      </c>
      <c r="AD215" s="141"/>
      <c r="AE215" s="122">
        <f>INDEX('Export Project'!F:F,MATCH(N215,'Export Project'!J:J,0))</f>
        <v>84</v>
      </c>
      <c r="AF215" s="814">
        <f t="shared" si="54"/>
        <v>1.5555555555555556</v>
      </c>
      <c r="AG215" s="135">
        <f>INDEX('Export Project'!G:G,MATCH(N215,'Export Project'!J:J,0))</f>
        <v>0</v>
      </c>
      <c r="AH215" s="135">
        <f t="shared" si="55"/>
        <v>0</v>
      </c>
      <c r="AI215" s="140" t="s">
        <v>176</v>
      </c>
      <c r="AJ215" s="122">
        <f t="shared" si="56"/>
        <v>92.4</v>
      </c>
      <c r="AK215" s="122" t="str">
        <f t="shared" si="51"/>
        <v>Mogelijk verspreiden als aangrenzend perceel geen weiland is</v>
      </c>
      <c r="AL215" s="122">
        <f t="shared" si="42"/>
        <v>0</v>
      </c>
      <c r="AM215" s="848">
        <f t="shared" si="44"/>
        <v>0</v>
      </c>
      <c r="AN215" s="122" t="str">
        <f t="shared" ref="AN215:AN220" si="58">IF(AR215="Ja","Mogelijk verspreiden als aangrenzend perceel geen weiland is",BD215)</f>
        <v>Mogelijk verspreiden als aangrenzend perceel geen weiland is</v>
      </c>
      <c r="AO215" s="848">
        <f t="shared" si="50"/>
        <v>92.4</v>
      </c>
      <c r="AQ215" s="136">
        <v>17002</v>
      </c>
      <c r="AR215" s="136" t="s">
        <v>41</v>
      </c>
      <c r="AS215" s="135"/>
      <c r="AT215" s="135"/>
      <c r="AU215" s="135">
        <f t="shared" si="57"/>
        <v>17002</v>
      </c>
      <c r="AV215" s="133" t="str">
        <f>INDEX('Samenvoeging Bbk en pfas'!E:E,MATCH(Bestektabel!AU215,'Samenvoeging Bbk en pfas'!B:B,0))</f>
        <v>Verspreidbaar</v>
      </c>
      <c r="AW215" s="133" t="str">
        <f>INDEX('Samenvoeging Bbk en pfas'!F:F,MATCH(Bestektabel!AU215,'Samenvoeging Bbk en pfas'!B:B,0))</f>
        <v>Klasse Industrie</v>
      </c>
      <c r="AX215" s="133" t="str">
        <f>INDEX('Samenvoeging Bbk en pfas'!G:G,MATCH(Bestektabel!AU215,'Samenvoeging Bbk en pfas'!B:B,0))</f>
        <v>Klasse A</v>
      </c>
      <c r="AY215" s="133" t="str">
        <f>INDEX('Samenvoeging Bbk en pfas'!H:H,MATCH(Bestektabel!AU215,'Samenvoeging Bbk en pfas'!B:B,0))</f>
        <v>GBT Landbodem</v>
      </c>
      <c r="AZ215" s="133" t="str">
        <f>INDEX('Samenvoeging Bbk en pfas'!I:I,MATCH(Bestektabel!AU215,'Samenvoeging Bbk en pfas'!B:B,0))</f>
        <v>GBT Waterbodem</v>
      </c>
      <c r="BA215" s="133" t="str">
        <f>INDEX('Samenvoeging Bbk en pfas'!J:J,MATCH(Bestektabel!AU215,'Samenvoeging Bbk en pfas'!B:B,0))</f>
        <v>GBT Waterbodem</v>
      </c>
      <c r="BC215" s="135" t="s">
        <v>38</v>
      </c>
      <c r="BD215" s="135" t="s">
        <v>38</v>
      </c>
      <c r="BE215" s="135" t="s">
        <v>38</v>
      </c>
      <c r="BF215" s="135" t="s">
        <v>38</v>
      </c>
      <c r="BG215" s="135" t="s">
        <v>38</v>
      </c>
      <c r="BH215" s="135" t="s">
        <v>38</v>
      </c>
      <c r="BI215" s="135" t="s">
        <v>38</v>
      </c>
    </row>
    <row r="216" spans="1:61" hidden="1" x14ac:dyDescent="0.2">
      <c r="B216" s="118">
        <v>3110</v>
      </c>
      <c r="C216" s="118">
        <v>311020</v>
      </c>
      <c r="D216" s="513" t="s">
        <v>298</v>
      </c>
      <c r="E216" s="135">
        <v>1</v>
      </c>
      <c r="F216" s="514" t="s">
        <v>320</v>
      </c>
      <c r="G216" s="514" t="s">
        <v>305</v>
      </c>
      <c r="H216" s="133" t="s">
        <v>3592</v>
      </c>
      <c r="I216" s="137" t="s">
        <v>182</v>
      </c>
      <c r="J216" s="514" t="s">
        <v>343</v>
      </c>
      <c r="K216" s="513" t="s">
        <v>344</v>
      </c>
      <c r="L216" s="165" t="str">
        <f t="shared" si="53"/>
        <v>17002 - 462-058-00635</v>
      </c>
      <c r="M216" s="165" t="str">
        <f>INDEX('Export Project'!D:D,MATCH(Bestektabel!N64,'Export Project'!J:J,0))</f>
        <v>Nee</v>
      </c>
      <c r="N216" s="518">
        <v>4101</v>
      </c>
      <c r="O216" s="122">
        <f>INDEX('Export Project'!E:E,MATCH(Bestektabel!N216,'Export Project'!J:J,0))</f>
        <v>82</v>
      </c>
      <c r="P216" s="549">
        <f>INDEX('Export Project'!O:O,MATCH(Bestektabel!N216,'Export Project'!J:J,0))</f>
        <v>13</v>
      </c>
      <c r="Q216" s="139">
        <f>INDEX('Export Project'!V:V,MATCH(Bestektabel!N216,'Export Project'!J:J,0))</f>
        <v>-0.63</v>
      </c>
      <c r="R216" s="138" t="str">
        <f>INDEX('Export Project'!W:W,MATCH(Bestektabel!N64,'Export Project'!J:J,0))</f>
        <v>31-07-2019</v>
      </c>
      <c r="S216" s="804">
        <v>-0.64</v>
      </c>
      <c r="T216" s="137"/>
      <c r="U216" s="137" t="s">
        <v>291</v>
      </c>
      <c r="V216" s="137"/>
      <c r="W216" s="133"/>
      <c r="X216" s="141"/>
      <c r="Y216" s="543">
        <v>3</v>
      </c>
      <c r="Z216" s="543">
        <v>3</v>
      </c>
      <c r="AA216" s="139">
        <f t="shared" si="48"/>
        <v>1.7000000000000002</v>
      </c>
      <c r="AB216" s="141"/>
      <c r="AC216" s="544">
        <v>-2.3400000000000003</v>
      </c>
      <c r="AD216" s="141"/>
      <c r="AE216" s="122">
        <f>INDEX('Export Project'!F:F,MATCH(N216,'Export Project'!J:J,0))</f>
        <v>71</v>
      </c>
      <c r="AF216" s="814">
        <f t="shared" si="54"/>
        <v>0.86585365853658536</v>
      </c>
      <c r="AG216" s="135">
        <f>INDEX('Export Project'!G:G,MATCH(N216,'Export Project'!J:J,0))</f>
        <v>0</v>
      </c>
      <c r="AH216" s="135">
        <f t="shared" si="55"/>
        <v>0</v>
      </c>
      <c r="AI216" s="140" t="s">
        <v>175</v>
      </c>
      <c r="AJ216" s="122">
        <f t="shared" si="56"/>
        <v>78.100000000000009</v>
      </c>
      <c r="AK216" s="122" t="str">
        <f t="shared" si="51"/>
        <v>Mogelijk verspreiden als aangrenzend perceel geen weiland is</v>
      </c>
      <c r="AL216" s="122">
        <f t="shared" si="42"/>
        <v>0</v>
      </c>
      <c r="AM216" s="848">
        <f t="shared" si="44"/>
        <v>0</v>
      </c>
      <c r="AN216" s="122" t="str">
        <f t="shared" si="58"/>
        <v>Mogelijk verspreiden als aangrenzend perceel geen weiland is</v>
      </c>
      <c r="AO216" s="848">
        <f t="shared" si="50"/>
        <v>78.100000000000009</v>
      </c>
      <c r="AQ216" s="136">
        <v>17002</v>
      </c>
      <c r="AR216" s="136" t="s">
        <v>41</v>
      </c>
      <c r="AS216" s="135"/>
      <c r="AT216" s="135"/>
      <c r="AU216" s="135">
        <f t="shared" si="57"/>
        <v>17002</v>
      </c>
      <c r="AV216" s="133" t="str">
        <f>INDEX('Samenvoeging Bbk en pfas'!E:E,MATCH(Bestektabel!AU216,'Samenvoeging Bbk en pfas'!B:B,0))</f>
        <v>Verspreidbaar</v>
      </c>
      <c r="AW216" s="133" t="str">
        <f>INDEX('Samenvoeging Bbk en pfas'!F:F,MATCH(Bestektabel!AU216,'Samenvoeging Bbk en pfas'!B:B,0))</f>
        <v>Klasse Industrie</v>
      </c>
      <c r="AX216" s="133" t="str">
        <f>INDEX('Samenvoeging Bbk en pfas'!G:G,MATCH(Bestektabel!AU216,'Samenvoeging Bbk en pfas'!B:B,0))</f>
        <v>Klasse A</v>
      </c>
      <c r="AY216" s="133" t="str">
        <f>INDEX('Samenvoeging Bbk en pfas'!H:H,MATCH(Bestektabel!AU216,'Samenvoeging Bbk en pfas'!B:B,0))</f>
        <v>GBT Landbodem</v>
      </c>
      <c r="AZ216" s="133" t="str">
        <f>INDEX('Samenvoeging Bbk en pfas'!I:I,MATCH(Bestektabel!AU216,'Samenvoeging Bbk en pfas'!B:B,0))</f>
        <v>GBT Waterbodem</v>
      </c>
      <c r="BA216" s="133" t="str">
        <f>INDEX('Samenvoeging Bbk en pfas'!J:J,MATCH(Bestektabel!AU216,'Samenvoeging Bbk en pfas'!B:B,0))</f>
        <v>GBT Waterbodem</v>
      </c>
      <c r="BC216" s="135" t="s">
        <v>38</v>
      </c>
      <c r="BD216" s="135" t="s">
        <v>38</v>
      </c>
      <c r="BE216" s="135" t="s">
        <v>38</v>
      </c>
      <c r="BF216" s="135" t="s">
        <v>38</v>
      </c>
      <c r="BG216" s="135" t="s">
        <v>38</v>
      </c>
      <c r="BH216" s="135" t="s">
        <v>38</v>
      </c>
      <c r="BI216" s="135" t="s">
        <v>38</v>
      </c>
    </row>
    <row r="217" spans="1:61" hidden="1" x14ac:dyDescent="0.2">
      <c r="B217" s="118">
        <v>3110</v>
      </c>
      <c r="C217" s="118">
        <v>311020</v>
      </c>
      <c r="D217" s="513" t="s">
        <v>298</v>
      </c>
      <c r="E217" s="135">
        <v>1</v>
      </c>
      <c r="F217" s="514" t="s">
        <v>320</v>
      </c>
      <c r="G217" s="514" t="s">
        <v>305</v>
      </c>
      <c r="H217" s="133" t="s">
        <v>3592</v>
      </c>
      <c r="I217" s="137" t="s">
        <v>182</v>
      </c>
      <c r="J217" s="514" t="s">
        <v>343</v>
      </c>
      <c r="K217" s="513" t="s">
        <v>344</v>
      </c>
      <c r="L217" s="165" t="str">
        <f t="shared" si="53"/>
        <v>17002 - 462-058-00635</v>
      </c>
      <c r="M217" s="165" t="str">
        <f>INDEX('Export Project'!D:D,MATCH(Bestektabel!N65,'Export Project'!J:J,0))</f>
        <v>Nee</v>
      </c>
      <c r="N217" s="518">
        <v>4102</v>
      </c>
      <c r="O217" s="122">
        <f>INDEX('Export Project'!E:E,MATCH(Bestektabel!N217,'Export Project'!J:J,0))</f>
        <v>100</v>
      </c>
      <c r="P217" s="549">
        <f>INDEX('Export Project'!O:O,MATCH(Bestektabel!N217,'Export Project'!J:J,0))</f>
        <v>12.4</v>
      </c>
      <c r="Q217" s="139">
        <f>INDEX('Export Project'!V:V,MATCH(Bestektabel!N217,'Export Project'!J:J,0))</f>
        <v>-0.63</v>
      </c>
      <c r="R217" s="138" t="str">
        <f>INDEX('Export Project'!W:W,MATCH(Bestektabel!N65,'Export Project'!J:J,0))</f>
        <v>31-07-2019</v>
      </c>
      <c r="S217" s="804">
        <v>-0.64</v>
      </c>
      <c r="T217" s="137"/>
      <c r="U217" s="137" t="s">
        <v>291</v>
      </c>
      <c r="V217" s="137"/>
      <c r="W217" s="133"/>
      <c r="X217" s="141"/>
      <c r="Y217" s="543">
        <v>3</v>
      </c>
      <c r="Z217" s="543">
        <v>3</v>
      </c>
      <c r="AA217" s="139">
        <f t="shared" si="48"/>
        <v>1.7000000000000002</v>
      </c>
      <c r="AB217" s="141"/>
      <c r="AC217" s="544">
        <v>-2.3400000000000003</v>
      </c>
      <c r="AD217" s="141"/>
      <c r="AE217" s="122">
        <f>INDEX('Export Project'!F:F,MATCH(N217,'Export Project'!J:J,0))</f>
        <v>66</v>
      </c>
      <c r="AF217" s="814">
        <f t="shared" si="54"/>
        <v>0.66</v>
      </c>
      <c r="AG217" s="135">
        <f>INDEX('Export Project'!G:G,MATCH(N217,'Export Project'!J:J,0))</f>
        <v>0</v>
      </c>
      <c r="AH217" s="135">
        <f t="shared" si="55"/>
        <v>0</v>
      </c>
      <c r="AI217" s="140" t="s">
        <v>175</v>
      </c>
      <c r="AJ217" s="122">
        <f t="shared" si="56"/>
        <v>72.600000000000009</v>
      </c>
      <c r="AK217" s="122" t="str">
        <f t="shared" si="51"/>
        <v>Mogelijk verspreiden als aangrenzend perceel geen weiland is</v>
      </c>
      <c r="AL217" s="122">
        <f t="shared" si="42"/>
        <v>0</v>
      </c>
      <c r="AM217" s="848">
        <f t="shared" si="44"/>
        <v>0</v>
      </c>
      <c r="AN217" s="122" t="str">
        <f t="shared" si="58"/>
        <v>Mogelijk verspreiden als aangrenzend perceel geen weiland is</v>
      </c>
      <c r="AO217" s="848">
        <f t="shared" si="50"/>
        <v>72.600000000000009</v>
      </c>
      <c r="AQ217" s="136">
        <v>17002</v>
      </c>
      <c r="AR217" s="136" t="s">
        <v>41</v>
      </c>
      <c r="AS217" s="135"/>
      <c r="AT217" s="135"/>
      <c r="AU217" s="135">
        <f t="shared" si="57"/>
        <v>17002</v>
      </c>
      <c r="AV217" s="133" t="str">
        <f>INDEX('Samenvoeging Bbk en pfas'!E:E,MATCH(Bestektabel!AU217,'Samenvoeging Bbk en pfas'!B:B,0))</f>
        <v>Verspreidbaar</v>
      </c>
      <c r="AW217" s="133" t="str">
        <f>INDEX('Samenvoeging Bbk en pfas'!F:F,MATCH(Bestektabel!AU217,'Samenvoeging Bbk en pfas'!B:B,0))</f>
        <v>Klasse Industrie</v>
      </c>
      <c r="AX217" s="133" t="str">
        <f>INDEX('Samenvoeging Bbk en pfas'!G:G,MATCH(Bestektabel!AU217,'Samenvoeging Bbk en pfas'!B:B,0))</f>
        <v>Klasse A</v>
      </c>
      <c r="AY217" s="133" t="str">
        <f>INDEX('Samenvoeging Bbk en pfas'!H:H,MATCH(Bestektabel!AU217,'Samenvoeging Bbk en pfas'!B:B,0))</f>
        <v>GBT Landbodem</v>
      </c>
      <c r="AZ217" s="133" t="str">
        <f>INDEX('Samenvoeging Bbk en pfas'!I:I,MATCH(Bestektabel!AU217,'Samenvoeging Bbk en pfas'!B:B,0))</f>
        <v>GBT Waterbodem</v>
      </c>
      <c r="BA217" s="133" t="str">
        <f>INDEX('Samenvoeging Bbk en pfas'!J:J,MATCH(Bestektabel!AU217,'Samenvoeging Bbk en pfas'!B:B,0))</f>
        <v>GBT Waterbodem</v>
      </c>
      <c r="BC217" s="135" t="s">
        <v>38</v>
      </c>
      <c r="BD217" s="135" t="s">
        <v>38</v>
      </c>
      <c r="BE217" s="135" t="s">
        <v>38</v>
      </c>
      <c r="BF217" s="135" t="s">
        <v>38</v>
      </c>
      <c r="BG217" s="135" t="s">
        <v>38</v>
      </c>
      <c r="BH217" s="135" t="s">
        <v>38</v>
      </c>
      <c r="BI217" s="135" t="s">
        <v>38</v>
      </c>
    </row>
    <row r="218" spans="1:61" hidden="1" x14ac:dyDescent="0.2">
      <c r="B218" s="118">
        <v>3110</v>
      </c>
      <c r="C218" s="118">
        <v>311020</v>
      </c>
      <c r="D218" s="513" t="s">
        <v>298</v>
      </c>
      <c r="E218" s="135">
        <v>1</v>
      </c>
      <c r="F218" s="514" t="s">
        <v>320</v>
      </c>
      <c r="G218" s="514" t="s">
        <v>305</v>
      </c>
      <c r="H218" s="133" t="s">
        <v>3592</v>
      </c>
      <c r="I218" s="137" t="s">
        <v>182</v>
      </c>
      <c r="J218" s="514" t="s">
        <v>343</v>
      </c>
      <c r="K218" s="513" t="s">
        <v>344</v>
      </c>
      <c r="L218" s="165" t="str">
        <f t="shared" si="53"/>
        <v>17002 - 462-058-00635</v>
      </c>
      <c r="M218" s="165" t="str">
        <f>INDEX('Export Project'!D:D,MATCH(Bestektabel!N66,'Export Project'!J:J,0))</f>
        <v>Nee</v>
      </c>
      <c r="N218" s="518">
        <v>4103</v>
      </c>
      <c r="O218" s="122">
        <f>INDEX('Export Project'!E:E,MATCH(Bestektabel!N218,'Export Project'!J:J,0))</f>
        <v>100</v>
      </c>
      <c r="P218" s="549">
        <f>INDEX('Export Project'!O:O,MATCH(Bestektabel!N218,'Export Project'!J:J,0))</f>
        <v>12.5</v>
      </c>
      <c r="Q218" s="139">
        <f>INDEX('Export Project'!V:V,MATCH(Bestektabel!N218,'Export Project'!J:J,0))</f>
        <v>-0.63</v>
      </c>
      <c r="R218" s="138" t="str">
        <f>INDEX('Export Project'!W:W,MATCH(Bestektabel!N66,'Export Project'!J:J,0))</f>
        <v>31-07-2019</v>
      </c>
      <c r="S218" s="804">
        <v>-0.64</v>
      </c>
      <c r="T218" s="137"/>
      <c r="U218" s="137" t="s">
        <v>291</v>
      </c>
      <c r="V218" s="137"/>
      <c r="W218" s="133"/>
      <c r="X218" s="141"/>
      <c r="Y218" s="543">
        <v>3</v>
      </c>
      <c r="Z218" s="543">
        <v>3</v>
      </c>
      <c r="AA218" s="139">
        <f t="shared" si="48"/>
        <v>1.7000000000000002</v>
      </c>
      <c r="AB218" s="141"/>
      <c r="AC218" s="544">
        <v>-2.3400000000000003</v>
      </c>
      <c r="AD218" s="141"/>
      <c r="AE218" s="122">
        <f>INDEX('Export Project'!F:F,MATCH(N218,'Export Project'!J:J,0))</f>
        <v>75</v>
      </c>
      <c r="AF218" s="814">
        <f t="shared" si="54"/>
        <v>0.75</v>
      </c>
      <c r="AG218" s="135">
        <f>INDEX('Export Project'!G:G,MATCH(N218,'Export Project'!J:J,0))</f>
        <v>0</v>
      </c>
      <c r="AH218" s="135">
        <f t="shared" si="55"/>
        <v>0</v>
      </c>
      <c r="AI218" s="140" t="s">
        <v>175</v>
      </c>
      <c r="AJ218" s="122">
        <f t="shared" si="56"/>
        <v>82.5</v>
      </c>
      <c r="AK218" s="122" t="str">
        <f t="shared" si="51"/>
        <v>Mogelijk verspreiden als aangrenzend perceel geen weiland is</v>
      </c>
      <c r="AL218" s="122">
        <f t="shared" si="42"/>
        <v>0</v>
      </c>
      <c r="AM218" s="848">
        <f t="shared" si="44"/>
        <v>0</v>
      </c>
      <c r="AN218" s="122" t="str">
        <f t="shared" si="58"/>
        <v>Mogelijk verspreiden als aangrenzend perceel geen weiland is</v>
      </c>
      <c r="AO218" s="848">
        <f t="shared" si="50"/>
        <v>82.5</v>
      </c>
      <c r="AQ218" s="136">
        <v>17002</v>
      </c>
      <c r="AR218" s="136" t="s">
        <v>41</v>
      </c>
      <c r="AS218" s="135"/>
      <c r="AT218" s="135"/>
      <c r="AU218" s="135">
        <f t="shared" si="57"/>
        <v>17002</v>
      </c>
      <c r="AV218" s="133" t="str">
        <f>INDEX('Samenvoeging Bbk en pfas'!E:E,MATCH(Bestektabel!AU218,'Samenvoeging Bbk en pfas'!B:B,0))</f>
        <v>Verspreidbaar</v>
      </c>
      <c r="AW218" s="133" t="str">
        <f>INDEX('Samenvoeging Bbk en pfas'!F:F,MATCH(Bestektabel!AU218,'Samenvoeging Bbk en pfas'!B:B,0))</f>
        <v>Klasse Industrie</v>
      </c>
      <c r="AX218" s="133" t="str">
        <f>INDEX('Samenvoeging Bbk en pfas'!G:G,MATCH(Bestektabel!AU218,'Samenvoeging Bbk en pfas'!B:B,0))</f>
        <v>Klasse A</v>
      </c>
      <c r="AY218" s="133" t="str">
        <f>INDEX('Samenvoeging Bbk en pfas'!H:H,MATCH(Bestektabel!AU218,'Samenvoeging Bbk en pfas'!B:B,0))</f>
        <v>GBT Landbodem</v>
      </c>
      <c r="AZ218" s="133" t="str">
        <f>INDEX('Samenvoeging Bbk en pfas'!I:I,MATCH(Bestektabel!AU218,'Samenvoeging Bbk en pfas'!B:B,0))</f>
        <v>GBT Waterbodem</v>
      </c>
      <c r="BA218" s="133" t="str">
        <f>INDEX('Samenvoeging Bbk en pfas'!J:J,MATCH(Bestektabel!AU218,'Samenvoeging Bbk en pfas'!B:B,0))</f>
        <v>GBT Waterbodem</v>
      </c>
      <c r="BC218" s="135" t="s">
        <v>38</v>
      </c>
      <c r="BD218" s="135" t="s">
        <v>38</v>
      </c>
      <c r="BE218" s="135" t="s">
        <v>38</v>
      </c>
      <c r="BF218" s="135" t="s">
        <v>38</v>
      </c>
      <c r="BG218" s="135" t="s">
        <v>38</v>
      </c>
      <c r="BH218" s="135" t="s">
        <v>38</v>
      </c>
      <c r="BI218" s="135" t="s">
        <v>38</v>
      </c>
    </row>
    <row r="219" spans="1:61" hidden="1" x14ac:dyDescent="0.2">
      <c r="B219" s="118">
        <v>3110</v>
      </c>
      <c r="C219" s="118">
        <v>311020</v>
      </c>
      <c r="D219" s="513" t="s">
        <v>298</v>
      </c>
      <c r="E219" s="135">
        <v>1</v>
      </c>
      <c r="F219" s="514" t="s">
        <v>320</v>
      </c>
      <c r="G219" s="514" t="s">
        <v>305</v>
      </c>
      <c r="H219" s="133" t="s">
        <v>3592</v>
      </c>
      <c r="I219" s="137" t="s">
        <v>182</v>
      </c>
      <c r="J219" s="514" t="s">
        <v>343</v>
      </c>
      <c r="K219" s="513" t="s">
        <v>344</v>
      </c>
      <c r="L219" s="165" t="str">
        <f t="shared" si="53"/>
        <v>17002 - 462-058-00635</v>
      </c>
      <c r="M219" s="165" t="str">
        <f>INDEX('Export Project'!D:D,MATCH(Bestektabel!N67,'Export Project'!J:J,0))</f>
        <v>Nee</v>
      </c>
      <c r="N219" s="518">
        <v>4104</v>
      </c>
      <c r="O219" s="122">
        <f>INDEX('Export Project'!E:E,MATCH(Bestektabel!N219,'Export Project'!J:J,0))</f>
        <v>100</v>
      </c>
      <c r="P219" s="549">
        <f>INDEX('Export Project'!O:O,MATCH(Bestektabel!N219,'Export Project'!J:J,0))</f>
        <v>12.8</v>
      </c>
      <c r="Q219" s="139">
        <f>INDEX('Export Project'!V:V,MATCH(Bestektabel!N219,'Export Project'!J:J,0))</f>
        <v>-0.63</v>
      </c>
      <c r="R219" s="138" t="str">
        <f>INDEX('Export Project'!W:W,MATCH(Bestektabel!N67,'Export Project'!J:J,0))</f>
        <v>31-07-2019</v>
      </c>
      <c r="S219" s="804">
        <v>-0.64</v>
      </c>
      <c r="T219" s="137"/>
      <c r="U219" s="137" t="s">
        <v>291</v>
      </c>
      <c r="V219" s="137"/>
      <c r="W219" s="133"/>
      <c r="X219" s="141"/>
      <c r="Y219" s="543">
        <v>3</v>
      </c>
      <c r="Z219" s="543">
        <v>3</v>
      </c>
      <c r="AA219" s="139">
        <f t="shared" si="48"/>
        <v>1.7000000000000002</v>
      </c>
      <c r="AB219" s="141"/>
      <c r="AC219" s="544">
        <v>-2.3400000000000003</v>
      </c>
      <c r="AD219" s="141"/>
      <c r="AE219" s="122">
        <f>INDEX('Export Project'!F:F,MATCH(N219,'Export Project'!J:J,0))</f>
        <v>109</v>
      </c>
      <c r="AF219" s="814">
        <f t="shared" si="54"/>
        <v>1.0900000000000001</v>
      </c>
      <c r="AG219" s="135">
        <f>INDEX('Export Project'!G:G,MATCH(N219,'Export Project'!J:J,0))</f>
        <v>0</v>
      </c>
      <c r="AH219" s="135">
        <f t="shared" si="55"/>
        <v>0</v>
      </c>
      <c r="AI219" s="140" t="s">
        <v>176</v>
      </c>
      <c r="AJ219" s="122">
        <f t="shared" si="56"/>
        <v>119.9</v>
      </c>
      <c r="AK219" s="122" t="str">
        <f t="shared" si="51"/>
        <v>Mogelijk verspreiden als aangrenzend perceel geen weiland is</v>
      </c>
      <c r="AL219" s="122">
        <f t="shared" si="42"/>
        <v>0</v>
      </c>
      <c r="AM219" s="848">
        <f t="shared" si="44"/>
        <v>0</v>
      </c>
      <c r="AN219" s="122" t="str">
        <f t="shared" si="58"/>
        <v>Mogelijk verspreiden als aangrenzend perceel geen weiland is</v>
      </c>
      <c r="AO219" s="848">
        <f t="shared" si="50"/>
        <v>119.9</v>
      </c>
      <c r="AQ219" s="136">
        <v>17002</v>
      </c>
      <c r="AR219" s="136" t="s">
        <v>41</v>
      </c>
      <c r="AS219" s="135"/>
      <c r="AT219" s="135"/>
      <c r="AU219" s="135">
        <f t="shared" si="57"/>
        <v>17002</v>
      </c>
      <c r="AV219" s="133" t="str">
        <f>INDEX('Samenvoeging Bbk en pfas'!E:E,MATCH(Bestektabel!AU219,'Samenvoeging Bbk en pfas'!B:B,0))</f>
        <v>Verspreidbaar</v>
      </c>
      <c r="AW219" s="133" t="str">
        <f>INDEX('Samenvoeging Bbk en pfas'!F:F,MATCH(Bestektabel!AU219,'Samenvoeging Bbk en pfas'!B:B,0))</f>
        <v>Klasse Industrie</v>
      </c>
      <c r="AX219" s="133" t="str">
        <f>INDEX('Samenvoeging Bbk en pfas'!G:G,MATCH(Bestektabel!AU219,'Samenvoeging Bbk en pfas'!B:B,0))</f>
        <v>Klasse A</v>
      </c>
      <c r="AY219" s="133" t="str">
        <f>INDEX('Samenvoeging Bbk en pfas'!H:H,MATCH(Bestektabel!AU219,'Samenvoeging Bbk en pfas'!B:B,0))</f>
        <v>GBT Landbodem</v>
      </c>
      <c r="AZ219" s="133" t="str">
        <f>INDEX('Samenvoeging Bbk en pfas'!I:I,MATCH(Bestektabel!AU219,'Samenvoeging Bbk en pfas'!B:B,0))</f>
        <v>GBT Waterbodem</v>
      </c>
      <c r="BA219" s="133" t="str">
        <f>INDEX('Samenvoeging Bbk en pfas'!J:J,MATCH(Bestektabel!AU219,'Samenvoeging Bbk en pfas'!B:B,0))</f>
        <v>GBT Waterbodem</v>
      </c>
      <c r="BC219" s="135" t="s">
        <v>38</v>
      </c>
      <c r="BD219" s="135" t="s">
        <v>38</v>
      </c>
      <c r="BE219" s="135" t="s">
        <v>38</v>
      </c>
      <c r="BF219" s="135" t="s">
        <v>38</v>
      </c>
      <c r="BG219" s="135" t="s">
        <v>38</v>
      </c>
      <c r="BH219" s="135" t="s">
        <v>38</v>
      </c>
      <c r="BI219" s="135" t="s">
        <v>38</v>
      </c>
    </row>
    <row r="220" spans="1:61" hidden="1" x14ac:dyDescent="0.2">
      <c r="B220" s="118">
        <v>3110</v>
      </c>
      <c r="C220" s="118">
        <v>311020</v>
      </c>
      <c r="D220" s="513" t="s">
        <v>298</v>
      </c>
      <c r="E220" s="135">
        <v>1</v>
      </c>
      <c r="F220" s="514" t="s">
        <v>320</v>
      </c>
      <c r="G220" s="514" t="s">
        <v>305</v>
      </c>
      <c r="H220" s="133" t="s">
        <v>3592</v>
      </c>
      <c r="I220" s="137" t="s">
        <v>182</v>
      </c>
      <c r="J220" s="514" t="s">
        <v>343</v>
      </c>
      <c r="K220" s="513" t="s">
        <v>344</v>
      </c>
      <c r="L220" s="165" t="str">
        <f t="shared" si="53"/>
        <v>17002 - 462-058-00635</v>
      </c>
      <c r="M220" s="165" t="str">
        <f>INDEX('Export Project'!D:D,MATCH(Bestektabel!N68,'Export Project'!J:J,0))</f>
        <v>Nee</v>
      </c>
      <c r="N220" s="134">
        <v>4105</v>
      </c>
      <c r="O220" s="122">
        <f>INDEX('Export Project'!E:E,MATCH(Bestektabel!N220,'Export Project'!J:J,0))</f>
        <v>82</v>
      </c>
      <c r="P220" s="549">
        <f>INDEX('Export Project'!O:O,MATCH(Bestektabel!N220,'Export Project'!J:J,0))</f>
        <v>12.7</v>
      </c>
      <c r="Q220" s="139">
        <f>INDEX('Export Project'!V:V,MATCH(Bestektabel!N220,'Export Project'!J:J,0))</f>
        <v>-0.63</v>
      </c>
      <c r="R220" s="138" t="str">
        <f>INDEX('Export Project'!W:W,MATCH(Bestektabel!N68,'Export Project'!J:J,0))</f>
        <v>30-07-2019</v>
      </c>
      <c r="S220" s="804">
        <v>-0.64</v>
      </c>
      <c r="T220" s="137"/>
      <c r="U220" s="137" t="s">
        <v>291</v>
      </c>
      <c r="V220" s="137"/>
      <c r="W220" s="133"/>
      <c r="X220" s="141"/>
      <c r="Y220" s="543">
        <v>3</v>
      </c>
      <c r="Z220" s="543">
        <v>3</v>
      </c>
      <c r="AA220" s="139">
        <f t="shared" si="48"/>
        <v>1.7000000000000002</v>
      </c>
      <c r="AB220" s="141"/>
      <c r="AC220" s="544">
        <v>-2.3400000000000003</v>
      </c>
      <c r="AD220" s="141"/>
      <c r="AE220" s="122">
        <f>INDEX('Export Project'!F:F,MATCH(N220,'Export Project'!J:J,0))</f>
        <v>81</v>
      </c>
      <c r="AF220" s="814">
        <f t="shared" si="54"/>
        <v>0.98780487804878048</v>
      </c>
      <c r="AG220" s="135">
        <f>INDEX('Export Project'!G:G,MATCH(N220,'Export Project'!J:J,0))</f>
        <v>0</v>
      </c>
      <c r="AH220" s="135">
        <f t="shared" si="55"/>
        <v>0</v>
      </c>
      <c r="AI220" s="140" t="s">
        <v>175</v>
      </c>
      <c r="AJ220" s="122">
        <f t="shared" si="56"/>
        <v>89.100000000000009</v>
      </c>
      <c r="AK220" s="122" t="str">
        <f t="shared" si="51"/>
        <v>Mogelijk verspreiden als aangrenzend perceel geen weiland is</v>
      </c>
      <c r="AL220" s="122">
        <f t="shared" si="42"/>
        <v>0</v>
      </c>
      <c r="AM220" s="848">
        <f t="shared" si="44"/>
        <v>0</v>
      </c>
      <c r="AN220" s="122" t="str">
        <f t="shared" si="58"/>
        <v>Mogelijk verspreiden als aangrenzend perceel geen weiland is</v>
      </c>
      <c r="AO220" s="848">
        <f t="shared" si="50"/>
        <v>89.100000000000009</v>
      </c>
      <c r="AQ220" s="136">
        <v>17002</v>
      </c>
      <c r="AR220" s="136" t="s">
        <v>41</v>
      </c>
      <c r="AS220" s="135"/>
      <c r="AT220" s="135"/>
      <c r="AU220" s="135">
        <f t="shared" si="57"/>
        <v>17002</v>
      </c>
      <c r="AV220" s="133" t="str">
        <f>INDEX('Samenvoeging Bbk en pfas'!E:E,MATCH(Bestektabel!AU220,'Samenvoeging Bbk en pfas'!B:B,0))</f>
        <v>Verspreidbaar</v>
      </c>
      <c r="AW220" s="133" t="str">
        <f>INDEX('Samenvoeging Bbk en pfas'!F:F,MATCH(Bestektabel!AU220,'Samenvoeging Bbk en pfas'!B:B,0))</f>
        <v>Klasse Industrie</v>
      </c>
      <c r="AX220" s="133" t="str">
        <f>INDEX('Samenvoeging Bbk en pfas'!G:G,MATCH(Bestektabel!AU220,'Samenvoeging Bbk en pfas'!B:B,0))</f>
        <v>Klasse A</v>
      </c>
      <c r="AY220" s="133" t="str">
        <f>INDEX('Samenvoeging Bbk en pfas'!H:H,MATCH(Bestektabel!AU220,'Samenvoeging Bbk en pfas'!B:B,0))</f>
        <v>GBT Landbodem</v>
      </c>
      <c r="AZ220" s="133" t="str">
        <f>INDEX('Samenvoeging Bbk en pfas'!I:I,MATCH(Bestektabel!AU220,'Samenvoeging Bbk en pfas'!B:B,0))</f>
        <v>GBT Waterbodem</v>
      </c>
      <c r="BA220" s="133" t="str">
        <f>INDEX('Samenvoeging Bbk en pfas'!J:J,MATCH(Bestektabel!AU220,'Samenvoeging Bbk en pfas'!B:B,0))</f>
        <v>GBT Waterbodem</v>
      </c>
      <c r="BC220" s="135" t="s">
        <v>38</v>
      </c>
      <c r="BD220" s="135" t="s">
        <v>38</v>
      </c>
      <c r="BE220" s="135" t="s">
        <v>38</v>
      </c>
      <c r="BF220" s="135" t="s">
        <v>38</v>
      </c>
      <c r="BG220" s="135" t="s">
        <v>38</v>
      </c>
      <c r="BH220" s="135" t="s">
        <v>38</v>
      </c>
      <c r="BI220" s="135" t="s">
        <v>38</v>
      </c>
    </row>
    <row r="221" spans="1:61" s="141" customFormat="1" hidden="1" x14ac:dyDescent="0.2">
      <c r="A221" s="900"/>
      <c r="B221" s="133">
        <v>3110</v>
      </c>
      <c r="C221" s="133">
        <v>311030</v>
      </c>
      <c r="D221" s="513" t="s">
        <v>298</v>
      </c>
      <c r="E221" s="135">
        <v>2</v>
      </c>
      <c r="F221" s="514" t="s">
        <v>320</v>
      </c>
      <c r="G221" s="514" t="s">
        <v>305</v>
      </c>
      <c r="H221" s="133" t="s">
        <v>3592</v>
      </c>
      <c r="I221" s="137" t="s">
        <v>182</v>
      </c>
      <c r="J221" s="514" t="s">
        <v>300</v>
      </c>
      <c r="K221" s="513" t="s">
        <v>345</v>
      </c>
      <c r="L221" s="165" t="str">
        <f t="shared" si="53"/>
        <v>17007 - 462-058-00651</v>
      </c>
      <c r="M221" s="165" t="str">
        <f>INDEX('Export Project'!D:D,MATCH(Bestektabel!N69,'Export Project'!J:J,0))</f>
        <v>Nee</v>
      </c>
      <c r="N221" s="134">
        <v>4142</v>
      </c>
      <c r="O221" s="122">
        <f>INDEX('Export Project'!E:E,MATCH(Bestektabel!N221,'Export Project'!J:J,0))</f>
        <v>78</v>
      </c>
      <c r="P221" s="549">
        <f>INDEX('Export Project'!O:O,MATCH(Bestektabel!N221,'Export Project'!J:J,0))</f>
        <v>16.3</v>
      </c>
      <c r="Q221" s="139">
        <f>INDEX('Export Project'!V:V,MATCH(Bestektabel!N221,'Export Project'!J:J,0))</f>
        <v>-0.62</v>
      </c>
      <c r="R221" s="138" t="str">
        <f>INDEX('Export Project'!W:W,MATCH(Bestektabel!N69,'Export Project'!J:J,0))</f>
        <v>29-07-2019</v>
      </c>
      <c r="S221" s="804">
        <v>-0.64</v>
      </c>
      <c r="T221" s="137"/>
      <c r="U221" s="137" t="s">
        <v>3417</v>
      </c>
      <c r="V221" s="137"/>
      <c r="W221" s="133"/>
      <c r="Y221" s="542" t="s">
        <v>40</v>
      </c>
      <c r="Z221" s="542" t="s">
        <v>40</v>
      </c>
      <c r="AA221" s="139" t="s">
        <v>40</v>
      </c>
      <c r="AC221" s="544" t="s">
        <v>40</v>
      </c>
      <c r="AE221" s="122">
        <f>INDEX('Export Project'!F:F,MATCH(N221,'Export Project'!J:J,0))</f>
        <v>470</v>
      </c>
      <c r="AF221" s="814">
        <f t="shared" si="54"/>
        <v>6.0256410256410255</v>
      </c>
      <c r="AG221" s="135">
        <f>INDEX('Export Project'!G:G,MATCH(N221,'Export Project'!J:J,0))</f>
        <v>0</v>
      </c>
      <c r="AH221" s="135">
        <f t="shared" si="55"/>
        <v>0</v>
      </c>
      <c r="AI221" s="140" t="s">
        <v>177</v>
      </c>
      <c r="AJ221" s="122">
        <f t="shared" si="56"/>
        <v>517</v>
      </c>
      <c r="AK221" s="122" t="s">
        <v>3502</v>
      </c>
      <c r="AL221" s="122">
        <f t="shared" si="42"/>
        <v>0</v>
      </c>
      <c r="AM221" s="848">
        <f t="shared" si="44"/>
        <v>0</v>
      </c>
      <c r="AN221" s="122" t="s">
        <v>38</v>
      </c>
      <c r="AO221" s="848">
        <f t="shared" si="50"/>
        <v>517</v>
      </c>
      <c r="AP221" s="130"/>
      <c r="AQ221" s="136">
        <v>17007</v>
      </c>
      <c r="AR221" s="135" t="s">
        <v>41</v>
      </c>
      <c r="AS221" s="135" t="s">
        <v>3586</v>
      </c>
      <c r="AT221" s="135" t="s">
        <v>346</v>
      </c>
      <c r="AU221" s="135">
        <f>AQ221</f>
        <v>17007</v>
      </c>
      <c r="AV221" s="133" t="str">
        <f>INDEX('Samenvoeging Bbk en pfas'!E:E,MATCH(Bestektabel!AU221,'Samenvoeging Bbk en pfas'!B:B,0))</f>
        <v>Nooit verspreidbaar</v>
      </c>
      <c r="AW221" s="133" t="str">
        <f>INDEX('Samenvoeging Bbk en pfas'!F:F,MATCH(Bestektabel!AU221,'Samenvoeging Bbk en pfas'!B:B,0))</f>
        <v>Niet toepasbaar</v>
      </c>
      <c r="AX221" s="133" t="str">
        <f>INDEX('Samenvoeging Bbk en pfas'!G:G,MATCH(Bestektabel!AU221,'Samenvoeging Bbk en pfas'!B:B,0))</f>
        <v>Niet toepasbaar</v>
      </c>
      <c r="AY221" s="133" t="str">
        <f>INDEX('Samenvoeging Bbk en pfas'!H:H,MATCH(Bestektabel!AU221,'Samenvoeging Bbk en pfas'!B:B,0))</f>
        <v>Niet toepasbaar</v>
      </c>
      <c r="AZ221" s="133" t="str">
        <f>INDEX('Samenvoeging Bbk en pfas'!I:I,MATCH(Bestektabel!AU221,'Samenvoeging Bbk en pfas'!B:B,0))</f>
        <v>Niet toepasbaar</v>
      </c>
      <c r="BA221" s="133" t="str">
        <f>INDEX('Samenvoeging Bbk en pfas'!J:J,MATCH(Bestektabel!AU221,'Samenvoeging Bbk en pfas'!B:B,0))</f>
        <v>Niet toepasbaar</v>
      </c>
      <c r="BC221" s="135" t="s">
        <v>38</v>
      </c>
      <c r="BD221" s="135" t="s">
        <v>38</v>
      </c>
      <c r="BE221" s="135" t="s">
        <v>38</v>
      </c>
      <c r="BF221" s="135" t="s">
        <v>38</v>
      </c>
      <c r="BG221" s="135" t="s">
        <v>38</v>
      </c>
      <c r="BH221" s="135" t="s">
        <v>38</v>
      </c>
      <c r="BI221" s="135" t="s">
        <v>38</v>
      </c>
    </row>
    <row r="222" spans="1:61" hidden="1" x14ac:dyDescent="0.2">
      <c r="B222" s="118">
        <v>3110</v>
      </c>
      <c r="C222" s="118">
        <v>311020</v>
      </c>
      <c r="D222" s="513" t="s">
        <v>298</v>
      </c>
      <c r="E222" s="135">
        <v>2</v>
      </c>
      <c r="F222" s="514" t="s">
        <v>320</v>
      </c>
      <c r="G222" s="514" t="s">
        <v>305</v>
      </c>
      <c r="H222" s="133" t="s">
        <v>3592</v>
      </c>
      <c r="I222" s="137" t="s">
        <v>182</v>
      </c>
      <c r="J222" s="514" t="s">
        <v>300</v>
      </c>
      <c r="K222" s="513" t="s">
        <v>345</v>
      </c>
      <c r="L222" s="165" t="str">
        <f t="shared" si="53"/>
        <v>17008 - 462-058-00651</v>
      </c>
      <c r="M222" s="165" t="str">
        <f>INDEX('Export Project'!D:D,MATCH(Bestektabel!N70,'Export Project'!J:J,0))</f>
        <v>Nee</v>
      </c>
      <c r="N222" s="134">
        <v>4143</v>
      </c>
      <c r="O222" s="122">
        <f>INDEX('Export Project'!E:E,MATCH(Bestektabel!N222,'Export Project'!J:J,0))</f>
        <v>74</v>
      </c>
      <c r="P222" s="549">
        <f>INDEX('Export Project'!O:O,MATCH(Bestektabel!N222,'Export Project'!J:J,0))</f>
        <v>7.9</v>
      </c>
      <c r="Q222" s="139">
        <f>INDEX('Export Project'!V:V,MATCH(Bestektabel!N222,'Export Project'!J:J,0))</f>
        <v>-0.62</v>
      </c>
      <c r="R222" s="138" t="str">
        <f>INDEX('Export Project'!W:W,MATCH(Bestektabel!N70,'Export Project'!J:J,0))</f>
        <v>29-07-2019</v>
      </c>
      <c r="S222" s="804">
        <v>-0.64</v>
      </c>
      <c r="T222" s="137"/>
      <c r="U222" s="137" t="s">
        <v>3417</v>
      </c>
      <c r="V222" s="137"/>
      <c r="W222" s="133"/>
      <c r="X222" s="141"/>
      <c r="Y222" s="543">
        <v>2</v>
      </c>
      <c r="Z222" s="543">
        <v>2</v>
      </c>
      <c r="AA222" s="139">
        <f t="shared" ref="AA222:AA253" si="59">S222-AC222</f>
        <v>1.7000000000000002</v>
      </c>
      <c r="AB222" s="141"/>
      <c r="AC222" s="544">
        <v>-2.3400000000000003</v>
      </c>
      <c r="AD222" s="141"/>
      <c r="AE222" s="122">
        <f>INDEX('Export Project'!F:F,MATCH(N222,'Export Project'!J:J,0))</f>
        <v>45</v>
      </c>
      <c r="AF222" s="814">
        <f t="shared" si="54"/>
        <v>0.60810810810810811</v>
      </c>
      <c r="AG222" s="135">
        <f>INDEX('Export Project'!G:G,MATCH(N222,'Export Project'!J:J,0))</f>
        <v>0</v>
      </c>
      <c r="AH222" s="135">
        <f t="shared" si="55"/>
        <v>0</v>
      </c>
      <c r="AI222" s="140" t="s">
        <v>175</v>
      </c>
      <c r="AJ222" s="122">
        <f t="shared" si="56"/>
        <v>49.500000000000007</v>
      </c>
      <c r="AK222" s="122" t="s">
        <v>3478</v>
      </c>
      <c r="AL222" s="122">
        <f t="shared" si="42"/>
        <v>0</v>
      </c>
      <c r="AM222" s="848">
        <f t="shared" si="44"/>
        <v>0</v>
      </c>
      <c r="AN222" s="122" t="s">
        <v>38</v>
      </c>
      <c r="AO222" s="848">
        <f t="shared" si="50"/>
        <v>49.500000000000007</v>
      </c>
      <c r="AQ222" s="136">
        <v>17008</v>
      </c>
      <c r="AR222" s="135" t="s">
        <v>41</v>
      </c>
      <c r="AS222" s="135"/>
      <c r="AT222" s="135"/>
      <c r="AU222" s="135">
        <f t="shared" si="57"/>
        <v>17008</v>
      </c>
      <c r="AV222" s="133" t="str">
        <f>INDEX('Samenvoeging Bbk en pfas'!E:E,MATCH(Bestektabel!AU222,'Samenvoeging Bbk en pfas'!B:B,0))</f>
        <v>Niet verspreidbaar</v>
      </c>
      <c r="AW222" s="133" t="str">
        <f>INDEX('Samenvoeging Bbk en pfas'!F:F,MATCH(Bestektabel!AU222,'Samenvoeging Bbk en pfas'!B:B,0))</f>
        <v>Klasse Industrie</v>
      </c>
      <c r="AX222" s="133" t="str">
        <f>INDEX('Samenvoeging Bbk en pfas'!G:G,MATCH(Bestektabel!AU222,'Samenvoeging Bbk en pfas'!B:B,0))</f>
        <v>Niet toepasbaar</v>
      </c>
      <c r="AY222" s="133" t="str">
        <f>INDEX('Samenvoeging Bbk en pfas'!H:H,MATCH(Bestektabel!AU222,'Samenvoeging Bbk en pfas'!B:B,0))</f>
        <v>E(10) niet gemeten</v>
      </c>
      <c r="AZ222" s="133" t="str">
        <f>INDEX('Samenvoeging Bbk en pfas'!I:I,MATCH(Bestektabel!AU222,'Samenvoeging Bbk en pfas'!B:B,0))</f>
        <v>Niet toepasbaar</v>
      </c>
      <c r="BA222" s="133" t="str">
        <f>INDEX('Samenvoeging Bbk en pfas'!J:J,MATCH(Bestektabel!AU222,'Samenvoeging Bbk en pfas'!B:B,0))</f>
        <v>Niet toepasbaar</v>
      </c>
      <c r="BC222" s="135" t="s">
        <v>38</v>
      </c>
      <c r="BD222" s="135" t="s">
        <v>38</v>
      </c>
      <c r="BE222" s="135" t="s">
        <v>38</v>
      </c>
      <c r="BF222" s="135" t="s">
        <v>38</v>
      </c>
      <c r="BG222" s="135" t="s">
        <v>38</v>
      </c>
      <c r="BH222" s="135" t="s">
        <v>38</v>
      </c>
      <c r="BI222" s="135" t="s">
        <v>38</v>
      </c>
    </row>
    <row r="223" spans="1:61" hidden="1" x14ac:dyDescent="0.2">
      <c r="B223" s="118">
        <v>3110</v>
      </c>
      <c r="C223" s="118">
        <v>311020</v>
      </c>
      <c r="D223" s="513" t="s">
        <v>298</v>
      </c>
      <c r="E223" s="135">
        <v>2</v>
      </c>
      <c r="F223" s="514" t="s">
        <v>320</v>
      </c>
      <c r="G223" s="514" t="s">
        <v>305</v>
      </c>
      <c r="H223" s="133" t="s">
        <v>3592</v>
      </c>
      <c r="I223" s="137" t="s">
        <v>182</v>
      </c>
      <c r="J223" s="514" t="s">
        <v>300</v>
      </c>
      <c r="K223" s="513" t="s">
        <v>345</v>
      </c>
      <c r="L223" s="165" t="str">
        <f t="shared" si="53"/>
        <v>17008 - 462-058-00651</v>
      </c>
      <c r="M223" s="165" t="str">
        <f>INDEX('Export Project'!D:D,MATCH(Bestektabel!N71,'Export Project'!J:J,0))</f>
        <v>Nee</v>
      </c>
      <c r="N223" s="134">
        <v>4144</v>
      </c>
      <c r="O223" s="122">
        <f>INDEX('Export Project'!E:E,MATCH(Bestektabel!N223,'Export Project'!J:J,0))</f>
        <v>76</v>
      </c>
      <c r="P223" s="549">
        <f>INDEX('Export Project'!O:O,MATCH(Bestektabel!N223,'Export Project'!J:J,0))</f>
        <v>7.7</v>
      </c>
      <c r="Q223" s="139">
        <f>INDEX('Export Project'!V:V,MATCH(Bestektabel!N223,'Export Project'!J:J,0))</f>
        <v>-0.62</v>
      </c>
      <c r="R223" s="138" t="str">
        <f>INDEX('Export Project'!W:W,MATCH(Bestektabel!N71,'Export Project'!J:J,0))</f>
        <v>30-07-2019</v>
      </c>
      <c r="S223" s="804">
        <v>-0.64</v>
      </c>
      <c r="T223" s="137"/>
      <c r="U223" s="137" t="s">
        <v>3417</v>
      </c>
      <c r="V223" s="137"/>
      <c r="W223" s="133"/>
      <c r="X223" s="141"/>
      <c r="Y223" s="543">
        <v>1.5</v>
      </c>
      <c r="Z223" s="543">
        <v>1.5</v>
      </c>
      <c r="AA223" s="139">
        <f t="shared" si="59"/>
        <v>1.7000000000000002</v>
      </c>
      <c r="AB223" s="141"/>
      <c r="AC223" s="544">
        <v>-2.3400000000000003</v>
      </c>
      <c r="AD223" s="141"/>
      <c r="AE223" s="122">
        <f>INDEX('Export Project'!F:F,MATCH(N223,'Export Project'!J:J,0))</f>
        <v>37</v>
      </c>
      <c r="AF223" s="814">
        <f t="shared" si="54"/>
        <v>0.48684210526315791</v>
      </c>
      <c r="AG223" s="135">
        <f>INDEX('Export Project'!G:G,MATCH(N223,'Export Project'!J:J,0))</f>
        <v>0</v>
      </c>
      <c r="AH223" s="135">
        <f t="shared" si="55"/>
        <v>0</v>
      </c>
      <c r="AI223" s="140" t="s">
        <v>175</v>
      </c>
      <c r="AJ223" s="122">
        <f t="shared" si="56"/>
        <v>40.700000000000003</v>
      </c>
      <c r="AK223" s="122" t="s">
        <v>3478</v>
      </c>
      <c r="AL223" s="122">
        <f t="shared" si="42"/>
        <v>0</v>
      </c>
      <c r="AM223" s="848">
        <f t="shared" si="44"/>
        <v>0</v>
      </c>
      <c r="AN223" s="122" t="s">
        <v>38</v>
      </c>
      <c r="AO223" s="848">
        <f t="shared" si="50"/>
        <v>40.700000000000003</v>
      </c>
      <c r="AQ223" s="136">
        <v>17008</v>
      </c>
      <c r="AR223" s="135" t="s">
        <v>41</v>
      </c>
      <c r="AS223" s="135"/>
      <c r="AT223" s="135"/>
      <c r="AU223" s="135">
        <f t="shared" si="57"/>
        <v>17008</v>
      </c>
      <c r="AV223" s="133" t="str">
        <f>INDEX('Samenvoeging Bbk en pfas'!E:E,MATCH(Bestektabel!AU223,'Samenvoeging Bbk en pfas'!B:B,0))</f>
        <v>Niet verspreidbaar</v>
      </c>
      <c r="AW223" s="133" t="str">
        <f>INDEX('Samenvoeging Bbk en pfas'!F:F,MATCH(Bestektabel!AU223,'Samenvoeging Bbk en pfas'!B:B,0))</f>
        <v>Klasse Industrie</v>
      </c>
      <c r="AX223" s="133" t="str">
        <f>INDEX('Samenvoeging Bbk en pfas'!G:G,MATCH(Bestektabel!AU223,'Samenvoeging Bbk en pfas'!B:B,0))</f>
        <v>Niet toepasbaar</v>
      </c>
      <c r="AY223" s="133" t="str">
        <f>INDEX('Samenvoeging Bbk en pfas'!H:H,MATCH(Bestektabel!AU223,'Samenvoeging Bbk en pfas'!B:B,0))</f>
        <v>E(10) niet gemeten</v>
      </c>
      <c r="AZ223" s="133" t="str">
        <f>INDEX('Samenvoeging Bbk en pfas'!I:I,MATCH(Bestektabel!AU223,'Samenvoeging Bbk en pfas'!B:B,0))</f>
        <v>Niet toepasbaar</v>
      </c>
      <c r="BA223" s="133" t="str">
        <f>INDEX('Samenvoeging Bbk en pfas'!J:J,MATCH(Bestektabel!AU223,'Samenvoeging Bbk en pfas'!B:B,0))</f>
        <v>Niet toepasbaar</v>
      </c>
      <c r="BC223" s="135" t="s">
        <v>38</v>
      </c>
      <c r="BD223" s="135" t="s">
        <v>38</v>
      </c>
      <c r="BE223" s="135" t="s">
        <v>38</v>
      </c>
      <c r="BF223" s="135" t="s">
        <v>38</v>
      </c>
      <c r="BG223" s="135" t="s">
        <v>38</v>
      </c>
      <c r="BH223" s="135" t="s">
        <v>38</v>
      </c>
      <c r="BI223" s="135" t="s">
        <v>38</v>
      </c>
    </row>
    <row r="224" spans="1:61" hidden="1" x14ac:dyDescent="0.2">
      <c r="B224" s="118">
        <v>3110</v>
      </c>
      <c r="C224" s="118">
        <v>311020</v>
      </c>
      <c r="D224" s="513" t="s">
        <v>298</v>
      </c>
      <c r="E224" s="135">
        <v>2</v>
      </c>
      <c r="F224" s="514" t="s">
        <v>320</v>
      </c>
      <c r="G224" s="514" t="s">
        <v>305</v>
      </c>
      <c r="H224" s="133" t="s">
        <v>3592</v>
      </c>
      <c r="I224" s="137" t="s">
        <v>182</v>
      </c>
      <c r="J224" s="514" t="s">
        <v>300</v>
      </c>
      <c r="K224" s="513" t="s">
        <v>345</v>
      </c>
      <c r="L224" s="165" t="str">
        <f t="shared" si="53"/>
        <v>17008 - 462-058-00651</v>
      </c>
      <c r="M224" s="165" t="str">
        <f>INDEX('Export Project'!D:D,MATCH(Bestektabel!N72,'Export Project'!J:J,0))</f>
        <v>Nee</v>
      </c>
      <c r="N224" s="134">
        <v>4145</v>
      </c>
      <c r="O224" s="122">
        <f>INDEX('Export Project'!E:E,MATCH(Bestektabel!N224,'Export Project'!J:J,0))</f>
        <v>74</v>
      </c>
      <c r="P224" s="549">
        <f>INDEX('Export Project'!O:O,MATCH(Bestektabel!N224,'Export Project'!J:J,0))</f>
        <v>9.3000000000000007</v>
      </c>
      <c r="Q224" s="139">
        <f>INDEX('Export Project'!V:V,MATCH(Bestektabel!N224,'Export Project'!J:J,0))</f>
        <v>-0.62</v>
      </c>
      <c r="R224" s="138" t="str">
        <f>INDEX('Export Project'!W:W,MATCH(Bestektabel!N72,'Export Project'!J:J,0))</f>
        <v>30-07-2019</v>
      </c>
      <c r="S224" s="804">
        <v>-0.64</v>
      </c>
      <c r="T224" s="137"/>
      <c r="U224" s="137" t="s">
        <v>3417</v>
      </c>
      <c r="V224" s="137"/>
      <c r="W224" s="133"/>
      <c r="X224" s="141"/>
      <c r="Y224" s="543">
        <v>2</v>
      </c>
      <c r="Z224" s="543">
        <v>2</v>
      </c>
      <c r="AA224" s="139">
        <f t="shared" si="59"/>
        <v>1.7000000000000002</v>
      </c>
      <c r="AB224" s="141"/>
      <c r="AC224" s="544">
        <v>-2.3400000000000003</v>
      </c>
      <c r="AD224" s="141"/>
      <c r="AE224" s="122">
        <f>INDEX('Export Project'!F:F,MATCH(N224,'Export Project'!J:J,0))</f>
        <v>57</v>
      </c>
      <c r="AF224" s="814">
        <f t="shared" si="54"/>
        <v>0.77027027027027029</v>
      </c>
      <c r="AG224" s="135">
        <f>INDEX('Export Project'!G:G,MATCH(N224,'Export Project'!J:J,0))</f>
        <v>0</v>
      </c>
      <c r="AH224" s="135">
        <f t="shared" si="55"/>
        <v>0</v>
      </c>
      <c r="AI224" s="140" t="s">
        <v>175</v>
      </c>
      <c r="AJ224" s="122">
        <f t="shared" si="56"/>
        <v>62.7</v>
      </c>
      <c r="AK224" s="122" t="s">
        <v>3478</v>
      </c>
      <c r="AL224" s="122">
        <f t="shared" si="42"/>
        <v>0</v>
      </c>
      <c r="AM224" s="848">
        <f t="shared" si="44"/>
        <v>0</v>
      </c>
      <c r="AN224" s="122" t="s">
        <v>38</v>
      </c>
      <c r="AO224" s="848">
        <f t="shared" si="50"/>
        <v>62.7</v>
      </c>
      <c r="AQ224" s="136">
        <v>17008</v>
      </c>
      <c r="AR224" s="135" t="s">
        <v>41</v>
      </c>
      <c r="AS224" s="135"/>
      <c r="AT224" s="135"/>
      <c r="AU224" s="135">
        <f t="shared" si="57"/>
        <v>17008</v>
      </c>
      <c r="AV224" s="133" t="str">
        <f>INDEX('Samenvoeging Bbk en pfas'!E:E,MATCH(Bestektabel!AU224,'Samenvoeging Bbk en pfas'!B:B,0))</f>
        <v>Niet verspreidbaar</v>
      </c>
      <c r="AW224" s="133" t="str">
        <f>INDEX('Samenvoeging Bbk en pfas'!F:F,MATCH(Bestektabel!AU224,'Samenvoeging Bbk en pfas'!B:B,0))</f>
        <v>Klasse Industrie</v>
      </c>
      <c r="AX224" s="133" t="str">
        <f>INDEX('Samenvoeging Bbk en pfas'!G:G,MATCH(Bestektabel!AU224,'Samenvoeging Bbk en pfas'!B:B,0))</f>
        <v>Niet toepasbaar</v>
      </c>
      <c r="AY224" s="133" t="str">
        <f>INDEX('Samenvoeging Bbk en pfas'!H:H,MATCH(Bestektabel!AU224,'Samenvoeging Bbk en pfas'!B:B,0))</f>
        <v>E(10) niet gemeten</v>
      </c>
      <c r="AZ224" s="133" t="str">
        <f>INDEX('Samenvoeging Bbk en pfas'!I:I,MATCH(Bestektabel!AU224,'Samenvoeging Bbk en pfas'!B:B,0))</f>
        <v>Niet toepasbaar</v>
      </c>
      <c r="BA224" s="133" t="str">
        <f>INDEX('Samenvoeging Bbk en pfas'!J:J,MATCH(Bestektabel!AU224,'Samenvoeging Bbk en pfas'!B:B,0))</f>
        <v>Niet toepasbaar</v>
      </c>
      <c r="BC224" s="135" t="s">
        <v>38</v>
      </c>
      <c r="BD224" s="135" t="s">
        <v>38</v>
      </c>
      <c r="BE224" s="135" t="s">
        <v>38</v>
      </c>
      <c r="BF224" s="135" t="s">
        <v>38</v>
      </c>
      <c r="BG224" s="135" t="s">
        <v>38</v>
      </c>
      <c r="BH224" s="135" t="s">
        <v>38</v>
      </c>
      <c r="BI224" s="135" t="s">
        <v>38</v>
      </c>
    </row>
    <row r="225" spans="1:61" hidden="1" x14ac:dyDescent="0.2">
      <c r="B225" s="118">
        <v>3110</v>
      </c>
      <c r="C225" s="118">
        <v>311020</v>
      </c>
      <c r="D225" s="513" t="s">
        <v>298</v>
      </c>
      <c r="E225" s="135">
        <v>2</v>
      </c>
      <c r="F225" s="514" t="s">
        <v>320</v>
      </c>
      <c r="G225" s="514" t="s">
        <v>305</v>
      </c>
      <c r="H225" s="133" t="s">
        <v>3592</v>
      </c>
      <c r="I225" s="137" t="s">
        <v>182</v>
      </c>
      <c r="J225" s="514" t="s">
        <v>300</v>
      </c>
      <c r="K225" s="513" t="s">
        <v>345</v>
      </c>
      <c r="L225" s="165" t="str">
        <f t="shared" si="53"/>
        <v>17008 - 462-058-00651</v>
      </c>
      <c r="M225" s="165" t="str">
        <f>INDEX('Export Project'!D:D,MATCH(Bestektabel!N73,'Export Project'!J:J,0))</f>
        <v>Nee</v>
      </c>
      <c r="N225" s="134">
        <v>4146</v>
      </c>
      <c r="O225" s="122">
        <f>INDEX('Export Project'!E:E,MATCH(Bestektabel!N225,'Export Project'!J:J,0))</f>
        <v>50</v>
      </c>
      <c r="P225" s="549">
        <f>INDEX('Export Project'!O:O,MATCH(Bestektabel!N225,'Export Project'!J:J,0))</f>
        <v>9.6999999999999993</v>
      </c>
      <c r="Q225" s="139">
        <f>INDEX('Export Project'!V:V,MATCH(Bestektabel!N225,'Export Project'!J:J,0))</f>
        <v>-0.62</v>
      </c>
      <c r="R225" s="138" t="str">
        <f>INDEX('Export Project'!W:W,MATCH(Bestektabel!N73,'Export Project'!J:J,0))</f>
        <v>30-07-2019</v>
      </c>
      <c r="S225" s="804">
        <v>-0.64</v>
      </c>
      <c r="T225" s="137"/>
      <c r="U225" s="137" t="s">
        <v>3417</v>
      </c>
      <c r="V225" s="137"/>
      <c r="W225" s="133"/>
      <c r="X225" s="141"/>
      <c r="Y225" s="543">
        <v>2</v>
      </c>
      <c r="Z225" s="543">
        <v>2</v>
      </c>
      <c r="AA225" s="139">
        <f t="shared" si="59"/>
        <v>1.7000000000000002</v>
      </c>
      <c r="AB225" s="141"/>
      <c r="AC225" s="544">
        <v>-2.3400000000000003</v>
      </c>
      <c r="AD225" s="141"/>
      <c r="AE225" s="122">
        <f>INDEX('Export Project'!F:F,MATCH(N225,'Export Project'!J:J,0))</f>
        <v>45</v>
      </c>
      <c r="AF225" s="814">
        <f t="shared" si="54"/>
        <v>0.9</v>
      </c>
      <c r="AG225" s="135">
        <f>INDEX('Export Project'!G:G,MATCH(N225,'Export Project'!J:J,0))</f>
        <v>0</v>
      </c>
      <c r="AH225" s="135">
        <f t="shared" si="55"/>
        <v>0</v>
      </c>
      <c r="AI225" s="140" t="s">
        <v>175</v>
      </c>
      <c r="AJ225" s="122">
        <f t="shared" si="56"/>
        <v>49.500000000000007</v>
      </c>
      <c r="AK225" s="122" t="s">
        <v>3478</v>
      </c>
      <c r="AL225" s="122">
        <f t="shared" si="42"/>
        <v>0</v>
      </c>
      <c r="AM225" s="848">
        <f t="shared" si="44"/>
        <v>0</v>
      </c>
      <c r="AN225" s="122" t="s">
        <v>38</v>
      </c>
      <c r="AO225" s="848">
        <f t="shared" si="50"/>
        <v>49.500000000000007</v>
      </c>
      <c r="AQ225" s="136">
        <v>17008</v>
      </c>
      <c r="AR225" s="135" t="s">
        <v>41</v>
      </c>
      <c r="AS225" s="135"/>
      <c r="AT225" s="135"/>
      <c r="AU225" s="135">
        <f t="shared" si="57"/>
        <v>17008</v>
      </c>
      <c r="AV225" s="133" t="str">
        <f>INDEX('Samenvoeging Bbk en pfas'!E:E,MATCH(Bestektabel!AU225,'Samenvoeging Bbk en pfas'!B:B,0))</f>
        <v>Niet verspreidbaar</v>
      </c>
      <c r="AW225" s="133" t="str">
        <f>INDEX('Samenvoeging Bbk en pfas'!F:F,MATCH(Bestektabel!AU225,'Samenvoeging Bbk en pfas'!B:B,0))</f>
        <v>Klasse Industrie</v>
      </c>
      <c r="AX225" s="133" t="str">
        <f>INDEX('Samenvoeging Bbk en pfas'!G:G,MATCH(Bestektabel!AU225,'Samenvoeging Bbk en pfas'!B:B,0))</f>
        <v>Niet toepasbaar</v>
      </c>
      <c r="AY225" s="133" t="str">
        <f>INDEX('Samenvoeging Bbk en pfas'!H:H,MATCH(Bestektabel!AU225,'Samenvoeging Bbk en pfas'!B:B,0))</f>
        <v>E(10) niet gemeten</v>
      </c>
      <c r="AZ225" s="133" t="str">
        <f>INDEX('Samenvoeging Bbk en pfas'!I:I,MATCH(Bestektabel!AU225,'Samenvoeging Bbk en pfas'!B:B,0))</f>
        <v>Niet toepasbaar</v>
      </c>
      <c r="BA225" s="133" t="str">
        <f>INDEX('Samenvoeging Bbk en pfas'!J:J,MATCH(Bestektabel!AU225,'Samenvoeging Bbk en pfas'!B:B,0))</f>
        <v>Niet toepasbaar</v>
      </c>
      <c r="BC225" s="135" t="s">
        <v>38</v>
      </c>
      <c r="BD225" s="135" t="s">
        <v>38</v>
      </c>
      <c r="BE225" s="135" t="s">
        <v>38</v>
      </c>
      <c r="BF225" s="135" t="s">
        <v>38</v>
      </c>
      <c r="BG225" s="135" t="s">
        <v>38</v>
      </c>
      <c r="BH225" s="135" t="s">
        <v>38</v>
      </c>
      <c r="BI225" s="135" t="s">
        <v>38</v>
      </c>
    </row>
    <row r="226" spans="1:61" hidden="1" x14ac:dyDescent="0.2">
      <c r="B226" s="118">
        <v>3110</v>
      </c>
      <c r="C226" s="118">
        <v>311020</v>
      </c>
      <c r="D226" s="513" t="s">
        <v>298</v>
      </c>
      <c r="E226" s="135">
        <v>2</v>
      </c>
      <c r="F226" s="514" t="s">
        <v>320</v>
      </c>
      <c r="G226" s="514" t="s">
        <v>305</v>
      </c>
      <c r="H226" s="133" t="s">
        <v>3592</v>
      </c>
      <c r="I226" s="137" t="s">
        <v>182</v>
      </c>
      <c r="J226" s="514" t="s">
        <v>300</v>
      </c>
      <c r="K226" s="513" t="s">
        <v>345</v>
      </c>
      <c r="L226" s="165" t="str">
        <f t="shared" si="53"/>
        <v>17008 - 462-058-00651</v>
      </c>
      <c r="M226" s="165" t="str">
        <f>INDEX('Export Project'!D:D,MATCH(Bestektabel!N74,'Export Project'!J:J,0))</f>
        <v>Nee</v>
      </c>
      <c r="N226" s="134">
        <v>4147</v>
      </c>
      <c r="O226" s="122">
        <f>INDEX('Export Project'!E:E,MATCH(Bestektabel!N226,'Export Project'!J:J,0))</f>
        <v>76</v>
      </c>
      <c r="P226" s="549">
        <f>INDEX('Export Project'!O:O,MATCH(Bestektabel!N226,'Export Project'!J:J,0))</f>
        <v>9</v>
      </c>
      <c r="Q226" s="139">
        <f>INDEX('Export Project'!V:V,MATCH(Bestektabel!N226,'Export Project'!J:J,0))</f>
        <v>-0.62</v>
      </c>
      <c r="R226" s="138" t="str">
        <f>INDEX('Export Project'!W:W,MATCH(Bestektabel!N74,'Export Project'!J:J,0))</f>
        <v>30-07-2019</v>
      </c>
      <c r="S226" s="804">
        <v>-0.64</v>
      </c>
      <c r="T226" s="137"/>
      <c r="U226" s="137" t="s">
        <v>3417</v>
      </c>
      <c r="V226" s="137"/>
      <c r="W226" s="133"/>
      <c r="X226" s="141"/>
      <c r="Y226" s="543">
        <v>1.5</v>
      </c>
      <c r="Z226" s="543">
        <v>1.5</v>
      </c>
      <c r="AA226" s="139">
        <f t="shared" si="59"/>
        <v>1.7000000000000002</v>
      </c>
      <c r="AB226" s="141"/>
      <c r="AC226" s="544">
        <v>-2.3400000000000003</v>
      </c>
      <c r="AD226" s="141"/>
      <c r="AE226" s="122">
        <f>INDEX('Export Project'!F:F,MATCH(N226,'Export Project'!J:J,0))</f>
        <v>63</v>
      </c>
      <c r="AF226" s="814">
        <f t="shared" si="54"/>
        <v>0.82894736842105265</v>
      </c>
      <c r="AG226" s="135">
        <f>INDEX('Export Project'!G:G,MATCH(N226,'Export Project'!J:J,0))</f>
        <v>0</v>
      </c>
      <c r="AH226" s="135">
        <f t="shared" si="55"/>
        <v>0</v>
      </c>
      <c r="AI226" s="140" t="s">
        <v>175</v>
      </c>
      <c r="AJ226" s="122">
        <f t="shared" si="56"/>
        <v>69.300000000000011</v>
      </c>
      <c r="AK226" s="122" t="s">
        <v>3478</v>
      </c>
      <c r="AL226" s="122">
        <f t="shared" si="42"/>
        <v>0</v>
      </c>
      <c r="AM226" s="848">
        <f t="shared" si="44"/>
        <v>0</v>
      </c>
      <c r="AN226" s="122" t="s">
        <v>38</v>
      </c>
      <c r="AO226" s="848">
        <f t="shared" si="50"/>
        <v>69.300000000000011</v>
      </c>
      <c r="AQ226" s="136">
        <v>17008</v>
      </c>
      <c r="AR226" s="135" t="s">
        <v>41</v>
      </c>
      <c r="AS226" s="135"/>
      <c r="AT226" s="135"/>
      <c r="AU226" s="135">
        <f t="shared" si="57"/>
        <v>17008</v>
      </c>
      <c r="AV226" s="133" t="str">
        <f>INDEX('Samenvoeging Bbk en pfas'!E:E,MATCH(Bestektabel!AU226,'Samenvoeging Bbk en pfas'!B:B,0))</f>
        <v>Niet verspreidbaar</v>
      </c>
      <c r="AW226" s="133" t="str">
        <f>INDEX('Samenvoeging Bbk en pfas'!F:F,MATCH(Bestektabel!AU226,'Samenvoeging Bbk en pfas'!B:B,0))</f>
        <v>Klasse Industrie</v>
      </c>
      <c r="AX226" s="133" t="str">
        <f>INDEX('Samenvoeging Bbk en pfas'!G:G,MATCH(Bestektabel!AU226,'Samenvoeging Bbk en pfas'!B:B,0))</f>
        <v>Niet toepasbaar</v>
      </c>
      <c r="AY226" s="133" t="str">
        <f>INDEX('Samenvoeging Bbk en pfas'!H:H,MATCH(Bestektabel!AU226,'Samenvoeging Bbk en pfas'!B:B,0))</f>
        <v>E(10) niet gemeten</v>
      </c>
      <c r="AZ226" s="133" t="str">
        <f>INDEX('Samenvoeging Bbk en pfas'!I:I,MATCH(Bestektabel!AU226,'Samenvoeging Bbk en pfas'!B:B,0))</f>
        <v>Niet toepasbaar</v>
      </c>
      <c r="BA226" s="133" t="str">
        <f>INDEX('Samenvoeging Bbk en pfas'!J:J,MATCH(Bestektabel!AU226,'Samenvoeging Bbk en pfas'!B:B,0))</f>
        <v>Niet toepasbaar</v>
      </c>
      <c r="BC226" s="135" t="s">
        <v>38</v>
      </c>
      <c r="BD226" s="135" t="s">
        <v>38</v>
      </c>
      <c r="BE226" s="135" t="s">
        <v>38</v>
      </c>
      <c r="BF226" s="135" t="s">
        <v>38</v>
      </c>
      <c r="BG226" s="135" t="s">
        <v>38</v>
      </c>
      <c r="BH226" s="135" t="s">
        <v>38</v>
      </c>
      <c r="BI226" s="135" t="s">
        <v>38</v>
      </c>
    </row>
    <row r="227" spans="1:61" hidden="1" x14ac:dyDescent="0.2">
      <c r="B227" s="118">
        <v>3110</v>
      </c>
      <c r="C227" s="118">
        <v>311020</v>
      </c>
      <c r="D227" s="513" t="s">
        <v>298</v>
      </c>
      <c r="E227" s="135">
        <v>2</v>
      </c>
      <c r="F227" s="514" t="s">
        <v>320</v>
      </c>
      <c r="G227" s="514" t="s">
        <v>305</v>
      </c>
      <c r="H227" s="133" t="s">
        <v>3592</v>
      </c>
      <c r="I227" s="137" t="s">
        <v>182</v>
      </c>
      <c r="J227" s="514" t="s">
        <v>300</v>
      </c>
      <c r="K227" s="513" t="s">
        <v>345</v>
      </c>
      <c r="L227" s="165" t="str">
        <f t="shared" si="53"/>
        <v>17008 - 462-058-00651</v>
      </c>
      <c r="M227" s="165" t="str">
        <f>INDEX('Export Project'!D:D,MATCH(Bestektabel!N75,'Export Project'!J:J,0))</f>
        <v>Nee</v>
      </c>
      <c r="N227" s="134">
        <v>4148</v>
      </c>
      <c r="O227" s="122">
        <f>INDEX('Export Project'!E:E,MATCH(Bestektabel!N227,'Export Project'!J:J,0))</f>
        <v>100</v>
      </c>
      <c r="P227" s="549">
        <f>INDEX('Export Project'!O:O,MATCH(Bestektabel!N227,'Export Project'!J:J,0))</f>
        <v>18.8</v>
      </c>
      <c r="Q227" s="139">
        <f>INDEX('Export Project'!V:V,MATCH(Bestektabel!N227,'Export Project'!J:J,0))</f>
        <v>-0.62</v>
      </c>
      <c r="R227" s="138" t="str">
        <f>INDEX('Export Project'!W:W,MATCH(Bestektabel!N75,'Export Project'!J:J,0))</f>
        <v>30-07-2019</v>
      </c>
      <c r="S227" s="804">
        <v>-0.64</v>
      </c>
      <c r="T227" s="137"/>
      <c r="U227" s="137" t="s">
        <v>3417</v>
      </c>
      <c r="V227" s="137"/>
      <c r="W227" s="133"/>
      <c r="X227" s="141"/>
      <c r="Y227" s="543">
        <v>2</v>
      </c>
      <c r="Z227" s="543">
        <v>2</v>
      </c>
      <c r="AA227" s="139">
        <f t="shared" si="59"/>
        <v>1.7000000000000002</v>
      </c>
      <c r="AB227" s="141"/>
      <c r="AC227" s="544">
        <v>-2.3400000000000003</v>
      </c>
      <c r="AD227" s="141"/>
      <c r="AE227" s="122">
        <f>INDEX('Export Project'!F:F,MATCH(N227,'Export Project'!J:J,0))</f>
        <v>550</v>
      </c>
      <c r="AF227" s="814">
        <f t="shared" si="54"/>
        <v>5.5</v>
      </c>
      <c r="AG227" s="135">
        <f>INDEX('Export Project'!G:G,MATCH(N227,'Export Project'!J:J,0))</f>
        <v>0</v>
      </c>
      <c r="AH227" s="135">
        <f t="shared" si="55"/>
        <v>0</v>
      </c>
      <c r="AI227" s="140" t="s">
        <v>177</v>
      </c>
      <c r="AJ227" s="122">
        <f t="shared" si="56"/>
        <v>605</v>
      </c>
      <c r="AK227" s="122" t="s">
        <v>3478</v>
      </c>
      <c r="AL227" s="122">
        <f t="shared" ref="AL227:AL290" si="60">AG227*1.1</f>
        <v>0</v>
      </c>
      <c r="AM227" s="848">
        <f t="shared" si="44"/>
        <v>0</v>
      </c>
      <c r="AN227" s="122" t="s">
        <v>38</v>
      </c>
      <c r="AO227" s="848">
        <f t="shared" si="50"/>
        <v>605</v>
      </c>
      <c r="AQ227" s="136">
        <v>17008</v>
      </c>
      <c r="AR227" s="135" t="s">
        <v>41</v>
      </c>
      <c r="AS227" s="135"/>
      <c r="AT227" s="135"/>
      <c r="AU227" s="135">
        <f t="shared" si="57"/>
        <v>17008</v>
      </c>
      <c r="AV227" s="133" t="str">
        <f>INDEX('Samenvoeging Bbk en pfas'!E:E,MATCH(Bestektabel!AU227,'Samenvoeging Bbk en pfas'!B:B,0))</f>
        <v>Niet verspreidbaar</v>
      </c>
      <c r="AW227" s="133" t="str">
        <f>INDEX('Samenvoeging Bbk en pfas'!F:F,MATCH(Bestektabel!AU227,'Samenvoeging Bbk en pfas'!B:B,0))</f>
        <v>Klasse Industrie</v>
      </c>
      <c r="AX227" s="133" t="str">
        <f>INDEX('Samenvoeging Bbk en pfas'!G:G,MATCH(Bestektabel!AU227,'Samenvoeging Bbk en pfas'!B:B,0))</f>
        <v>Niet toepasbaar</v>
      </c>
      <c r="AY227" s="133" t="str">
        <f>INDEX('Samenvoeging Bbk en pfas'!H:H,MATCH(Bestektabel!AU227,'Samenvoeging Bbk en pfas'!B:B,0))</f>
        <v>E(10) niet gemeten</v>
      </c>
      <c r="AZ227" s="133" t="str">
        <f>INDEX('Samenvoeging Bbk en pfas'!I:I,MATCH(Bestektabel!AU227,'Samenvoeging Bbk en pfas'!B:B,0))</f>
        <v>Niet toepasbaar</v>
      </c>
      <c r="BA227" s="133" t="str">
        <f>INDEX('Samenvoeging Bbk en pfas'!J:J,MATCH(Bestektabel!AU227,'Samenvoeging Bbk en pfas'!B:B,0))</f>
        <v>Niet toepasbaar</v>
      </c>
      <c r="BC227" s="135" t="s">
        <v>38</v>
      </c>
      <c r="BD227" s="135" t="s">
        <v>38</v>
      </c>
      <c r="BE227" s="135" t="s">
        <v>38</v>
      </c>
      <c r="BF227" s="135" t="s">
        <v>38</v>
      </c>
      <c r="BG227" s="135" t="s">
        <v>38</v>
      </c>
      <c r="BH227" s="135" t="s">
        <v>38</v>
      </c>
      <c r="BI227" s="135" t="s">
        <v>38</v>
      </c>
    </row>
    <row r="228" spans="1:61" s="521" customFormat="1" hidden="1" x14ac:dyDescent="0.2">
      <c r="A228" s="124"/>
      <c r="B228" s="118">
        <v>3110</v>
      </c>
      <c r="C228" s="118">
        <v>311030</v>
      </c>
      <c r="D228" s="513" t="s">
        <v>298</v>
      </c>
      <c r="E228" s="135">
        <v>2</v>
      </c>
      <c r="F228" s="514" t="s">
        <v>320</v>
      </c>
      <c r="G228" s="514" t="s">
        <v>305</v>
      </c>
      <c r="H228" s="133" t="s">
        <v>3592</v>
      </c>
      <c r="I228" s="137" t="s">
        <v>182</v>
      </c>
      <c r="J228" s="514" t="s">
        <v>300</v>
      </c>
      <c r="K228" s="513" t="s">
        <v>345</v>
      </c>
      <c r="L228" s="165" t="str">
        <f t="shared" si="53"/>
        <v>17009 - 462-058-00651</v>
      </c>
      <c r="M228" s="165" t="str">
        <f>INDEX('Export Project'!D:D,MATCH(Bestektabel!N76,'Export Project'!J:J,0))</f>
        <v>Ja, legger</v>
      </c>
      <c r="N228" s="134">
        <v>4149</v>
      </c>
      <c r="O228" s="122">
        <f>INDEX('Export Project'!E:E,MATCH(Bestektabel!N228,'Export Project'!J:J,0))</f>
        <v>88</v>
      </c>
      <c r="P228" s="549">
        <f>INDEX('Export Project'!O:O,MATCH(Bestektabel!N228,'Export Project'!J:J,0))</f>
        <v>15.1</v>
      </c>
      <c r="Q228" s="139">
        <f>INDEX('Export Project'!V:V,MATCH(Bestektabel!N228,'Export Project'!J:J,0))</f>
        <v>-0.62</v>
      </c>
      <c r="R228" s="138" t="str">
        <f>INDEX('Export Project'!W:W,MATCH(Bestektabel!N76,'Export Project'!J:J,0))</f>
        <v>30-07-2019</v>
      </c>
      <c r="S228" s="804">
        <v>-0.64</v>
      </c>
      <c r="T228" s="137"/>
      <c r="U228" s="137" t="s">
        <v>3417</v>
      </c>
      <c r="V228" s="137"/>
      <c r="W228" s="133"/>
      <c r="X228" s="141"/>
      <c r="Y228" s="543">
        <v>2</v>
      </c>
      <c r="Z228" s="543">
        <v>2</v>
      </c>
      <c r="AA228" s="139">
        <f t="shared" si="59"/>
        <v>1.7000000000000002</v>
      </c>
      <c r="AB228" s="141"/>
      <c r="AC228" s="544">
        <v>-2.3400000000000003</v>
      </c>
      <c r="AD228" s="141"/>
      <c r="AE228" s="122">
        <f>INDEX('Export Project'!F:F,MATCH(N228,'Export Project'!J:J,0))</f>
        <v>448</v>
      </c>
      <c r="AF228" s="814">
        <f t="shared" si="54"/>
        <v>5.0909090909090908</v>
      </c>
      <c r="AG228" s="135">
        <f>INDEX('Export Project'!G:G,MATCH(N228,'Export Project'!J:J,0))</f>
        <v>0</v>
      </c>
      <c r="AH228" s="135">
        <f t="shared" si="55"/>
        <v>0</v>
      </c>
      <c r="AI228" s="140" t="s">
        <v>177</v>
      </c>
      <c r="AJ228" s="122">
        <f t="shared" si="56"/>
        <v>492.80000000000007</v>
      </c>
      <c r="AK228" s="122" t="str">
        <f t="shared" ref="AK228:AK233" si="61">IF(AR228="Ja","Mogelijk verspreiden als aangrenzend perceel geen weiland is",AV228)</f>
        <v>Nooit verspreidbaar</v>
      </c>
      <c r="AL228" s="122">
        <f t="shared" si="60"/>
        <v>0</v>
      </c>
      <c r="AM228" s="848">
        <f t="shared" si="44"/>
        <v>0</v>
      </c>
      <c r="AN228" s="122" t="s">
        <v>38</v>
      </c>
      <c r="AO228" s="848">
        <f t="shared" si="50"/>
        <v>492.80000000000007</v>
      </c>
      <c r="AP228" s="130"/>
      <c r="AQ228" s="136">
        <v>17009</v>
      </c>
      <c r="AR228" s="135" t="s">
        <v>76</v>
      </c>
      <c r="AS228" s="135"/>
      <c r="AT228" s="135"/>
      <c r="AU228" s="135">
        <f t="shared" si="57"/>
        <v>17009</v>
      </c>
      <c r="AV228" s="133" t="str">
        <f>INDEX('Samenvoeging Bbk en pfas'!E:E,MATCH(Bestektabel!AU228,'Samenvoeging Bbk en pfas'!B:B,0))</f>
        <v>Nooit verspreidbaar</v>
      </c>
      <c r="AW228" s="133" t="str">
        <f>INDEX('Samenvoeging Bbk en pfas'!F:F,MATCH(Bestektabel!AU228,'Samenvoeging Bbk en pfas'!B:B,0))</f>
        <v>Niet toepasbaar</v>
      </c>
      <c r="AX228" s="133" t="str">
        <f>INDEX('Samenvoeging Bbk en pfas'!G:G,MATCH(Bestektabel!AU228,'Samenvoeging Bbk en pfas'!B:B,0))</f>
        <v>Niet toepasbaar</v>
      </c>
      <c r="AY228" s="133" t="str">
        <f>INDEX('Samenvoeging Bbk en pfas'!H:H,MATCH(Bestektabel!AU228,'Samenvoeging Bbk en pfas'!B:B,0))</f>
        <v>Niet toepasbaar</v>
      </c>
      <c r="AZ228" s="133" t="str">
        <f>INDEX('Samenvoeging Bbk en pfas'!I:I,MATCH(Bestektabel!AU228,'Samenvoeging Bbk en pfas'!B:B,0))</f>
        <v>Niet toepasbaar</v>
      </c>
      <c r="BA228" s="133" t="str">
        <f>INDEX('Samenvoeging Bbk en pfas'!J:J,MATCH(Bestektabel!AU228,'Samenvoeging Bbk en pfas'!B:B,0))</f>
        <v>Niet toepasbaar</v>
      </c>
      <c r="BB228" s="63"/>
      <c r="BC228" s="135" t="s">
        <v>38</v>
      </c>
      <c r="BD228" s="135" t="s">
        <v>38</v>
      </c>
      <c r="BE228" s="135" t="s">
        <v>38</v>
      </c>
      <c r="BF228" s="135" t="s">
        <v>38</v>
      </c>
      <c r="BG228" s="135" t="s">
        <v>38</v>
      </c>
      <c r="BH228" s="135" t="s">
        <v>38</v>
      </c>
      <c r="BI228" s="135" t="s">
        <v>38</v>
      </c>
    </row>
    <row r="229" spans="1:61" s="521" customFormat="1" hidden="1" x14ac:dyDescent="0.2">
      <c r="A229" s="124"/>
      <c r="B229" s="118">
        <v>3110</v>
      </c>
      <c r="C229" s="118">
        <v>311030</v>
      </c>
      <c r="D229" s="513" t="s">
        <v>298</v>
      </c>
      <c r="E229" s="135">
        <v>2</v>
      </c>
      <c r="F229" s="514" t="s">
        <v>320</v>
      </c>
      <c r="G229" s="514" t="s">
        <v>305</v>
      </c>
      <c r="H229" s="133" t="s">
        <v>3592</v>
      </c>
      <c r="I229" s="137" t="s">
        <v>182</v>
      </c>
      <c r="J229" s="514" t="s">
        <v>300</v>
      </c>
      <c r="K229" s="513" t="s">
        <v>345</v>
      </c>
      <c r="L229" s="165" t="str">
        <f t="shared" si="53"/>
        <v>17009 - 462-058-00651</v>
      </c>
      <c r="M229" s="165" t="str">
        <f>INDEX('Export Project'!D:D,MATCH(Bestektabel!N77,'Export Project'!J:J,0))</f>
        <v>Nee</v>
      </c>
      <c r="N229" s="134">
        <v>4150</v>
      </c>
      <c r="O229" s="122">
        <f>INDEX('Export Project'!E:E,MATCH(Bestektabel!N229,'Export Project'!J:J,0))</f>
        <v>92</v>
      </c>
      <c r="P229" s="549">
        <f>INDEX('Export Project'!O:O,MATCH(Bestektabel!N229,'Export Project'!J:J,0))</f>
        <v>7.5</v>
      </c>
      <c r="Q229" s="139">
        <f>INDEX('Export Project'!V:V,MATCH(Bestektabel!N229,'Export Project'!J:J,0))</f>
        <v>-0.62</v>
      </c>
      <c r="R229" s="138" t="str">
        <f>INDEX('Export Project'!W:W,MATCH(Bestektabel!N77,'Export Project'!J:J,0))</f>
        <v>30-07-2019</v>
      </c>
      <c r="S229" s="804">
        <v>-0.64</v>
      </c>
      <c r="T229" s="137"/>
      <c r="U229" s="137" t="s">
        <v>3417</v>
      </c>
      <c r="V229" s="137"/>
      <c r="W229" s="133"/>
      <c r="X229" s="141"/>
      <c r="Y229" s="543">
        <v>1.5</v>
      </c>
      <c r="Z229" s="543">
        <v>1.5</v>
      </c>
      <c r="AA229" s="139">
        <f t="shared" si="59"/>
        <v>1.7000000000000002</v>
      </c>
      <c r="AB229" s="141"/>
      <c r="AC229" s="544">
        <v>-2.3400000000000003</v>
      </c>
      <c r="AD229" s="141"/>
      <c r="AE229" s="122">
        <f>INDEX('Export Project'!F:F,MATCH(N229,'Export Project'!J:J,0))</f>
        <v>59</v>
      </c>
      <c r="AF229" s="814">
        <f t="shared" si="54"/>
        <v>0.64130434782608692</v>
      </c>
      <c r="AG229" s="135">
        <f>INDEX('Export Project'!G:G,MATCH(N229,'Export Project'!J:J,0))</f>
        <v>0</v>
      </c>
      <c r="AH229" s="135">
        <f t="shared" si="55"/>
        <v>0</v>
      </c>
      <c r="AI229" s="140" t="s">
        <v>175</v>
      </c>
      <c r="AJ229" s="122">
        <f t="shared" si="56"/>
        <v>64.900000000000006</v>
      </c>
      <c r="AK229" s="122" t="str">
        <f t="shared" si="61"/>
        <v>Nooit verspreidbaar</v>
      </c>
      <c r="AL229" s="122">
        <f t="shared" si="60"/>
        <v>0</v>
      </c>
      <c r="AM229" s="848">
        <f t="shared" si="44"/>
        <v>0</v>
      </c>
      <c r="AN229" s="122" t="s">
        <v>38</v>
      </c>
      <c r="AO229" s="848">
        <f t="shared" si="50"/>
        <v>64.900000000000006</v>
      </c>
      <c r="AP229" s="130"/>
      <c r="AQ229" s="136">
        <v>17009</v>
      </c>
      <c r="AR229" s="135" t="s">
        <v>76</v>
      </c>
      <c r="AS229" s="135"/>
      <c r="AT229" s="135"/>
      <c r="AU229" s="135">
        <f t="shared" si="57"/>
        <v>17009</v>
      </c>
      <c r="AV229" s="133" t="str">
        <f>INDEX('Samenvoeging Bbk en pfas'!E:E,MATCH(Bestektabel!AU229,'Samenvoeging Bbk en pfas'!B:B,0))</f>
        <v>Nooit verspreidbaar</v>
      </c>
      <c r="AW229" s="133" t="str">
        <f>INDEX('Samenvoeging Bbk en pfas'!F:F,MATCH(Bestektabel!AU229,'Samenvoeging Bbk en pfas'!B:B,0))</f>
        <v>Niet toepasbaar</v>
      </c>
      <c r="AX229" s="133" t="str">
        <f>INDEX('Samenvoeging Bbk en pfas'!G:G,MATCH(Bestektabel!AU229,'Samenvoeging Bbk en pfas'!B:B,0))</f>
        <v>Niet toepasbaar</v>
      </c>
      <c r="AY229" s="133" t="str">
        <f>INDEX('Samenvoeging Bbk en pfas'!H:H,MATCH(Bestektabel!AU229,'Samenvoeging Bbk en pfas'!B:B,0))</f>
        <v>Niet toepasbaar</v>
      </c>
      <c r="AZ229" s="133" t="str">
        <f>INDEX('Samenvoeging Bbk en pfas'!I:I,MATCH(Bestektabel!AU229,'Samenvoeging Bbk en pfas'!B:B,0))</f>
        <v>Niet toepasbaar</v>
      </c>
      <c r="BA229" s="133" t="str">
        <f>INDEX('Samenvoeging Bbk en pfas'!J:J,MATCH(Bestektabel!AU229,'Samenvoeging Bbk en pfas'!B:B,0))</f>
        <v>Niet toepasbaar</v>
      </c>
      <c r="BB229" s="63"/>
      <c r="BC229" s="135" t="s">
        <v>38</v>
      </c>
      <c r="BD229" s="135" t="s">
        <v>38</v>
      </c>
      <c r="BE229" s="135" t="s">
        <v>38</v>
      </c>
      <c r="BF229" s="135" t="s">
        <v>38</v>
      </c>
      <c r="BG229" s="135" t="s">
        <v>38</v>
      </c>
      <c r="BH229" s="135" t="s">
        <v>38</v>
      </c>
      <c r="BI229" s="135" t="s">
        <v>38</v>
      </c>
    </row>
    <row r="230" spans="1:61" s="521" customFormat="1" hidden="1" x14ac:dyDescent="0.2">
      <c r="A230" s="124"/>
      <c r="B230" s="118">
        <v>3110</v>
      </c>
      <c r="C230" s="118">
        <v>311030</v>
      </c>
      <c r="D230" s="513" t="s">
        <v>298</v>
      </c>
      <c r="E230" s="135">
        <v>2</v>
      </c>
      <c r="F230" s="514" t="s">
        <v>320</v>
      </c>
      <c r="G230" s="514" t="s">
        <v>305</v>
      </c>
      <c r="H230" s="133" t="s">
        <v>3592</v>
      </c>
      <c r="I230" s="137" t="s">
        <v>182</v>
      </c>
      <c r="J230" s="514" t="s">
        <v>300</v>
      </c>
      <c r="K230" s="513" t="s">
        <v>347</v>
      </c>
      <c r="L230" s="165" t="str">
        <f t="shared" si="53"/>
        <v>17009 - 462-058-00699</v>
      </c>
      <c r="M230" s="165" t="str">
        <f>INDEX('Export Project'!D:D,MATCH(Bestektabel!N78,'Export Project'!J:J,0))</f>
        <v>Nee</v>
      </c>
      <c r="N230" s="134">
        <v>4153</v>
      </c>
      <c r="O230" s="122">
        <f>INDEX('Export Project'!E:E,MATCH(Bestektabel!N230,'Export Project'!J:J,0))</f>
        <v>100</v>
      </c>
      <c r="P230" s="549">
        <f>INDEX('Export Project'!O:O,MATCH(Bestektabel!N230,'Export Project'!J:J,0))</f>
        <v>8.5</v>
      </c>
      <c r="Q230" s="139">
        <f>INDEX('Export Project'!V:V,MATCH(Bestektabel!N230,'Export Project'!J:J,0))</f>
        <v>-0.62</v>
      </c>
      <c r="R230" s="138" t="str">
        <f>INDEX('Export Project'!W:W,MATCH(Bestektabel!N78,'Export Project'!J:J,0))</f>
        <v>30-07-2019</v>
      </c>
      <c r="S230" s="804">
        <v>-0.64</v>
      </c>
      <c r="T230" s="137"/>
      <c r="U230" s="137" t="s">
        <v>3417</v>
      </c>
      <c r="V230" s="137"/>
      <c r="W230" s="133"/>
      <c r="X230" s="141"/>
      <c r="Y230" s="543">
        <v>1.5</v>
      </c>
      <c r="Z230" s="543">
        <v>1.5</v>
      </c>
      <c r="AA230" s="139">
        <f t="shared" si="59"/>
        <v>1.7000000000000002</v>
      </c>
      <c r="AB230" s="141"/>
      <c r="AC230" s="544">
        <v>-2.3400000000000003</v>
      </c>
      <c r="AD230" s="141"/>
      <c r="AE230" s="122">
        <f>INDEX('Export Project'!F:F,MATCH(N230,'Export Project'!J:J,0))</f>
        <v>135</v>
      </c>
      <c r="AF230" s="814">
        <f t="shared" si="54"/>
        <v>1.35</v>
      </c>
      <c r="AG230" s="135">
        <f>INDEX('Export Project'!G:G,MATCH(N230,'Export Project'!J:J,0))</f>
        <v>0</v>
      </c>
      <c r="AH230" s="135">
        <f t="shared" si="55"/>
        <v>0</v>
      </c>
      <c r="AI230" s="140" t="s">
        <v>176</v>
      </c>
      <c r="AJ230" s="122">
        <f t="shared" si="56"/>
        <v>148.5</v>
      </c>
      <c r="AK230" s="122" t="str">
        <f t="shared" si="61"/>
        <v>Nooit verspreidbaar</v>
      </c>
      <c r="AL230" s="122">
        <f t="shared" si="60"/>
        <v>0</v>
      </c>
      <c r="AM230" s="848">
        <f t="shared" si="44"/>
        <v>0</v>
      </c>
      <c r="AN230" s="122" t="s">
        <v>38</v>
      </c>
      <c r="AO230" s="848">
        <f t="shared" si="50"/>
        <v>148.5</v>
      </c>
      <c r="AP230" s="130"/>
      <c r="AQ230" s="136">
        <v>17009</v>
      </c>
      <c r="AR230" s="135" t="s">
        <v>76</v>
      </c>
      <c r="AS230" s="135"/>
      <c r="AT230" s="135"/>
      <c r="AU230" s="135">
        <f t="shared" si="57"/>
        <v>17009</v>
      </c>
      <c r="AV230" s="133" t="str">
        <f>INDEX('Samenvoeging Bbk en pfas'!E:E,MATCH(Bestektabel!AU230,'Samenvoeging Bbk en pfas'!B:B,0))</f>
        <v>Nooit verspreidbaar</v>
      </c>
      <c r="AW230" s="133" t="str">
        <f>INDEX('Samenvoeging Bbk en pfas'!F:F,MATCH(Bestektabel!AU230,'Samenvoeging Bbk en pfas'!B:B,0))</f>
        <v>Niet toepasbaar</v>
      </c>
      <c r="AX230" s="133" t="str">
        <f>INDEX('Samenvoeging Bbk en pfas'!G:G,MATCH(Bestektabel!AU230,'Samenvoeging Bbk en pfas'!B:B,0))</f>
        <v>Niet toepasbaar</v>
      </c>
      <c r="AY230" s="133" t="str">
        <f>INDEX('Samenvoeging Bbk en pfas'!H:H,MATCH(Bestektabel!AU230,'Samenvoeging Bbk en pfas'!B:B,0))</f>
        <v>Niet toepasbaar</v>
      </c>
      <c r="AZ230" s="133" t="str">
        <f>INDEX('Samenvoeging Bbk en pfas'!I:I,MATCH(Bestektabel!AU230,'Samenvoeging Bbk en pfas'!B:B,0))</f>
        <v>Niet toepasbaar</v>
      </c>
      <c r="BA230" s="133" t="str">
        <f>INDEX('Samenvoeging Bbk en pfas'!J:J,MATCH(Bestektabel!AU230,'Samenvoeging Bbk en pfas'!B:B,0))</f>
        <v>Niet toepasbaar</v>
      </c>
      <c r="BB230" s="63"/>
      <c r="BC230" s="135" t="s">
        <v>38</v>
      </c>
      <c r="BD230" s="135" t="s">
        <v>38</v>
      </c>
      <c r="BE230" s="135" t="s">
        <v>38</v>
      </c>
      <c r="BF230" s="135" t="s">
        <v>38</v>
      </c>
      <c r="BG230" s="135" t="s">
        <v>38</v>
      </c>
      <c r="BH230" s="135" t="s">
        <v>38</v>
      </c>
      <c r="BI230" s="135" t="s">
        <v>38</v>
      </c>
    </row>
    <row r="231" spans="1:61" s="521" customFormat="1" hidden="1" x14ac:dyDescent="0.2">
      <c r="A231" s="124"/>
      <c r="B231" s="118">
        <v>3110</v>
      </c>
      <c r="C231" s="118">
        <v>311030</v>
      </c>
      <c r="D231" s="513" t="s">
        <v>298</v>
      </c>
      <c r="E231" s="135">
        <v>2</v>
      </c>
      <c r="F231" s="514" t="s">
        <v>320</v>
      </c>
      <c r="G231" s="514" t="s">
        <v>305</v>
      </c>
      <c r="H231" s="133" t="s">
        <v>3592</v>
      </c>
      <c r="I231" s="137" t="s">
        <v>182</v>
      </c>
      <c r="J231" s="514" t="s">
        <v>300</v>
      </c>
      <c r="K231" s="513" t="s">
        <v>347</v>
      </c>
      <c r="L231" s="165" t="str">
        <f t="shared" si="53"/>
        <v>17009 - 462-058-00699</v>
      </c>
      <c r="M231" s="165" t="str">
        <f>INDEX('Export Project'!D:D,MATCH(Bestektabel!N79,'Export Project'!J:J,0))</f>
        <v>Nee</v>
      </c>
      <c r="N231" s="134">
        <v>4154</v>
      </c>
      <c r="O231" s="122">
        <f>INDEX('Export Project'!E:E,MATCH(Bestektabel!N231,'Export Project'!J:J,0))</f>
        <v>66</v>
      </c>
      <c r="P231" s="549">
        <f>INDEX('Export Project'!O:O,MATCH(Bestektabel!N231,'Export Project'!J:J,0))</f>
        <v>8.6999999999999993</v>
      </c>
      <c r="Q231" s="139">
        <f>INDEX('Export Project'!V:V,MATCH(Bestektabel!N231,'Export Project'!J:J,0))</f>
        <v>-0.62</v>
      </c>
      <c r="R231" s="138" t="str">
        <f>INDEX('Export Project'!W:W,MATCH(Bestektabel!N79,'Export Project'!J:J,0))</f>
        <v>31-07-2019</v>
      </c>
      <c r="S231" s="804">
        <v>-0.64</v>
      </c>
      <c r="T231" s="137"/>
      <c r="U231" s="137" t="s">
        <v>3417</v>
      </c>
      <c r="V231" s="137"/>
      <c r="W231" s="133"/>
      <c r="X231" s="141"/>
      <c r="Y231" s="543">
        <v>1.5</v>
      </c>
      <c r="Z231" s="543">
        <v>1.5</v>
      </c>
      <c r="AA231" s="139">
        <f t="shared" si="59"/>
        <v>1.7000000000000002</v>
      </c>
      <c r="AB231" s="141"/>
      <c r="AC231" s="544">
        <v>-2.3400000000000003</v>
      </c>
      <c r="AD231" s="141"/>
      <c r="AE231" s="122">
        <f>INDEX('Export Project'!F:F,MATCH(N231,'Export Project'!J:J,0))</f>
        <v>85</v>
      </c>
      <c r="AF231" s="814">
        <f t="shared" si="54"/>
        <v>1.2878787878787878</v>
      </c>
      <c r="AG231" s="135">
        <f>INDEX('Export Project'!G:G,MATCH(N231,'Export Project'!J:J,0))</f>
        <v>0</v>
      </c>
      <c r="AH231" s="135">
        <f t="shared" si="55"/>
        <v>0</v>
      </c>
      <c r="AI231" s="140" t="s">
        <v>176</v>
      </c>
      <c r="AJ231" s="122">
        <f t="shared" si="56"/>
        <v>93.500000000000014</v>
      </c>
      <c r="AK231" s="122" t="str">
        <f t="shared" si="61"/>
        <v>Nooit verspreidbaar</v>
      </c>
      <c r="AL231" s="122">
        <f t="shared" si="60"/>
        <v>0</v>
      </c>
      <c r="AM231" s="848">
        <f t="shared" ref="AM231:AM294" si="62">AG231*1.1</f>
        <v>0</v>
      </c>
      <c r="AN231" s="122" t="s">
        <v>38</v>
      </c>
      <c r="AO231" s="848">
        <f t="shared" ref="AO231:AO262" si="63">SUM(AM231+AJ231)</f>
        <v>93.500000000000014</v>
      </c>
      <c r="AP231" s="130"/>
      <c r="AQ231" s="136">
        <v>17009</v>
      </c>
      <c r="AR231" s="135" t="s">
        <v>76</v>
      </c>
      <c r="AS231" s="135"/>
      <c r="AT231" s="135"/>
      <c r="AU231" s="135">
        <f t="shared" si="57"/>
        <v>17009</v>
      </c>
      <c r="AV231" s="133" t="str">
        <f>INDEX('Samenvoeging Bbk en pfas'!E:E,MATCH(Bestektabel!AU231,'Samenvoeging Bbk en pfas'!B:B,0))</f>
        <v>Nooit verspreidbaar</v>
      </c>
      <c r="AW231" s="133" t="str">
        <f>INDEX('Samenvoeging Bbk en pfas'!F:F,MATCH(Bestektabel!AU231,'Samenvoeging Bbk en pfas'!B:B,0))</f>
        <v>Niet toepasbaar</v>
      </c>
      <c r="AX231" s="133" t="str">
        <f>INDEX('Samenvoeging Bbk en pfas'!G:G,MATCH(Bestektabel!AU231,'Samenvoeging Bbk en pfas'!B:B,0))</f>
        <v>Niet toepasbaar</v>
      </c>
      <c r="AY231" s="133" t="str">
        <f>INDEX('Samenvoeging Bbk en pfas'!H:H,MATCH(Bestektabel!AU231,'Samenvoeging Bbk en pfas'!B:B,0))</f>
        <v>Niet toepasbaar</v>
      </c>
      <c r="AZ231" s="133" t="str">
        <f>INDEX('Samenvoeging Bbk en pfas'!I:I,MATCH(Bestektabel!AU231,'Samenvoeging Bbk en pfas'!B:B,0))</f>
        <v>Niet toepasbaar</v>
      </c>
      <c r="BA231" s="133" t="str">
        <f>INDEX('Samenvoeging Bbk en pfas'!J:J,MATCH(Bestektabel!AU231,'Samenvoeging Bbk en pfas'!B:B,0))</f>
        <v>Niet toepasbaar</v>
      </c>
      <c r="BB231" s="63"/>
      <c r="BC231" s="135" t="s">
        <v>38</v>
      </c>
      <c r="BD231" s="135" t="s">
        <v>38</v>
      </c>
      <c r="BE231" s="135" t="s">
        <v>38</v>
      </c>
      <c r="BF231" s="135" t="s">
        <v>38</v>
      </c>
      <c r="BG231" s="135" t="s">
        <v>38</v>
      </c>
      <c r="BH231" s="135" t="s">
        <v>38</v>
      </c>
      <c r="BI231" s="135" t="s">
        <v>38</v>
      </c>
    </row>
    <row r="232" spans="1:61" s="521" customFormat="1" hidden="1" x14ac:dyDescent="0.2">
      <c r="A232" s="124"/>
      <c r="B232" s="118">
        <v>3110</v>
      </c>
      <c r="C232" s="118">
        <v>311030</v>
      </c>
      <c r="D232" s="513" t="s">
        <v>298</v>
      </c>
      <c r="E232" s="135">
        <v>2</v>
      </c>
      <c r="F232" s="514" t="s">
        <v>320</v>
      </c>
      <c r="G232" s="514" t="s">
        <v>305</v>
      </c>
      <c r="H232" s="133" t="s">
        <v>3592</v>
      </c>
      <c r="I232" s="137" t="s">
        <v>182</v>
      </c>
      <c r="J232" s="514" t="s">
        <v>300</v>
      </c>
      <c r="K232" s="513" t="s">
        <v>347</v>
      </c>
      <c r="L232" s="165" t="str">
        <f t="shared" si="53"/>
        <v>17009 - 462-058-00699</v>
      </c>
      <c r="M232" s="165" t="str">
        <f>INDEX('Export Project'!D:D,MATCH(Bestektabel!N80,'Export Project'!J:J,0))</f>
        <v>Nee</v>
      </c>
      <c r="N232" s="134">
        <v>4155</v>
      </c>
      <c r="O232" s="122">
        <f>INDEX('Export Project'!E:E,MATCH(Bestektabel!N232,'Export Project'!J:J,0))</f>
        <v>22</v>
      </c>
      <c r="P232" s="549">
        <f>INDEX('Export Project'!O:O,MATCH(Bestektabel!N232,'Export Project'!J:J,0))</f>
        <v>9.4</v>
      </c>
      <c r="Q232" s="139">
        <f>INDEX('Export Project'!V:V,MATCH(Bestektabel!N232,'Export Project'!J:J,0))</f>
        <v>-0.62</v>
      </c>
      <c r="R232" s="138" t="str">
        <f>INDEX('Export Project'!W:W,MATCH(Bestektabel!N80,'Export Project'!J:J,0))</f>
        <v>31-07-2019</v>
      </c>
      <c r="S232" s="804">
        <v>-0.64</v>
      </c>
      <c r="T232" s="137"/>
      <c r="U232" s="137" t="s">
        <v>3417</v>
      </c>
      <c r="V232" s="137"/>
      <c r="W232" s="133"/>
      <c r="X232" s="141"/>
      <c r="Y232" s="543">
        <v>2</v>
      </c>
      <c r="Z232" s="543">
        <v>2</v>
      </c>
      <c r="AA232" s="139">
        <f t="shared" si="59"/>
        <v>1.7000000000000002</v>
      </c>
      <c r="AB232" s="141"/>
      <c r="AC232" s="544">
        <v>-2.3400000000000003</v>
      </c>
      <c r="AD232" s="141"/>
      <c r="AE232" s="122">
        <f>INDEX('Export Project'!F:F,MATCH(N232,'Export Project'!J:J,0))</f>
        <v>31</v>
      </c>
      <c r="AF232" s="814">
        <f t="shared" si="54"/>
        <v>1.4090909090909092</v>
      </c>
      <c r="AG232" s="135">
        <f>INDEX('Export Project'!G:G,MATCH(N232,'Export Project'!J:J,0))</f>
        <v>0</v>
      </c>
      <c r="AH232" s="135">
        <f t="shared" si="55"/>
        <v>0</v>
      </c>
      <c r="AI232" s="140" t="s">
        <v>176</v>
      </c>
      <c r="AJ232" s="122">
        <f t="shared" si="56"/>
        <v>34.1</v>
      </c>
      <c r="AK232" s="122" t="str">
        <f t="shared" si="61"/>
        <v>Nooit verspreidbaar</v>
      </c>
      <c r="AL232" s="122">
        <f t="shared" si="60"/>
        <v>0</v>
      </c>
      <c r="AM232" s="848">
        <f t="shared" si="62"/>
        <v>0</v>
      </c>
      <c r="AN232" s="122" t="s">
        <v>38</v>
      </c>
      <c r="AO232" s="848">
        <f t="shared" si="63"/>
        <v>34.1</v>
      </c>
      <c r="AP232" s="130"/>
      <c r="AQ232" s="136">
        <v>17009</v>
      </c>
      <c r="AR232" s="135" t="s">
        <v>76</v>
      </c>
      <c r="AS232" s="135"/>
      <c r="AT232" s="135"/>
      <c r="AU232" s="135">
        <f t="shared" si="57"/>
        <v>17009</v>
      </c>
      <c r="AV232" s="133" t="str">
        <f>INDEX('Samenvoeging Bbk en pfas'!E:E,MATCH(Bestektabel!AU232,'Samenvoeging Bbk en pfas'!B:B,0))</f>
        <v>Nooit verspreidbaar</v>
      </c>
      <c r="AW232" s="133" t="str">
        <f>INDEX('Samenvoeging Bbk en pfas'!F:F,MATCH(Bestektabel!AU232,'Samenvoeging Bbk en pfas'!B:B,0))</f>
        <v>Niet toepasbaar</v>
      </c>
      <c r="AX232" s="133" t="str">
        <f>INDEX('Samenvoeging Bbk en pfas'!G:G,MATCH(Bestektabel!AU232,'Samenvoeging Bbk en pfas'!B:B,0))</f>
        <v>Niet toepasbaar</v>
      </c>
      <c r="AY232" s="133" t="str">
        <f>INDEX('Samenvoeging Bbk en pfas'!H:H,MATCH(Bestektabel!AU232,'Samenvoeging Bbk en pfas'!B:B,0))</f>
        <v>Niet toepasbaar</v>
      </c>
      <c r="AZ232" s="133" t="str">
        <f>INDEX('Samenvoeging Bbk en pfas'!I:I,MATCH(Bestektabel!AU232,'Samenvoeging Bbk en pfas'!B:B,0))</f>
        <v>Niet toepasbaar</v>
      </c>
      <c r="BA232" s="133" t="str">
        <f>INDEX('Samenvoeging Bbk en pfas'!J:J,MATCH(Bestektabel!AU232,'Samenvoeging Bbk en pfas'!B:B,0))</f>
        <v>Niet toepasbaar</v>
      </c>
      <c r="BB232" s="63"/>
      <c r="BC232" s="135" t="s">
        <v>38</v>
      </c>
      <c r="BD232" s="135" t="s">
        <v>38</v>
      </c>
      <c r="BE232" s="135" t="s">
        <v>38</v>
      </c>
      <c r="BF232" s="135" t="s">
        <v>38</v>
      </c>
      <c r="BG232" s="135" t="s">
        <v>38</v>
      </c>
      <c r="BH232" s="135" t="s">
        <v>38</v>
      </c>
      <c r="BI232" s="135" t="s">
        <v>38</v>
      </c>
    </row>
    <row r="233" spans="1:61" s="521" customFormat="1" hidden="1" x14ac:dyDescent="0.2">
      <c r="A233" s="124"/>
      <c r="B233" s="118">
        <v>3110</v>
      </c>
      <c r="C233" s="118">
        <v>311030</v>
      </c>
      <c r="D233" s="513" t="s">
        <v>298</v>
      </c>
      <c r="E233" s="135">
        <v>2</v>
      </c>
      <c r="F233" s="514" t="s">
        <v>320</v>
      </c>
      <c r="G233" s="514" t="s">
        <v>305</v>
      </c>
      <c r="H233" s="133" t="s">
        <v>3592</v>
      </c>
      <c r="I233" s="137" t="s">
        <v>182</v>
      </c>
      <c r="J233" s="514" t="s">
        <v>300</v>
      </c>
      <c r="K233" s="513" t="s">
        <v>347</v>
      </c>
      <c r="L233" s="165" t="str">
        <f t="shared" si="53"/>
        <v>17009 - 462-058-00699</v>
      </c>
      <c r="M233" s="165" t="str">
        <f>INDEX('Export Project'!D:D,MATCH(Bestektabel!N81,'Export Project'!J:J,0))</f>
        <v>Nee</v>
      </c>
      <c r="N233" s="134">
        <v>4156</v>
      </c>
      <c r="O233" s="122">
        <f>INDEX('Export Project'!E:E,MATCH(Bestektabel!N233,'Export Project'!J:J,0))</f>
        <v>24</v>
      </c>
      <c r="P233" s="549">
        <f>INDEX('Export Project'!O:O,MATCH(Bestektabel!N233,'Export Project'!J:J,0))</f>
        <v>7.7</v>
      </c>
      <c r="Q233" s="139">
        <f>INDEX('Export Project'!V:V,MATCH(Bestektabel!N233,'Export Project'!J:J,0))</f>
        <v>-0.62</v>
      </c>
      <c r="R233" s="138" t="str">
        <f>INDEX('Export Project'!W:W,MATCH(Bestektabel!N81,'Export Project'!J:J,0))</f>
        <v>30-07-2019</v>
      </c>
      <c r="S233" s="804">
        <v>-0.64</v>
      </c>
      <c r="T233" s="137"/>
      <c r="U233" s="137" t="s">
        <v>3417</v>
      </c>
      <c r="V233" s="137"/>
      <c r="W233" s="133"/>
      <c r="X233" s="141"/>
      <c r="Y233" s="543">
        <v>1.5</v>
      </c>
      <c r="Z233" s="543">
        <v>1.5</v>
      </c>
      <c r="AA233" s="139">
        <f t="shared" si="59"/>
        <v>1.7000000000000002</v>
      </c>
      <c r="AB233" s="141"/>
      <c r="AC233" s="544">
        <v>-2.3400000000000003</v>
      </c>
      <c r="AD233" s="141"/>
      <c r="AE233" s="122">
        <f>INDEX('Export Project'!F:F,MATCH(N233,'Export Project'!J:J,0))</f>
        <v>14</v>
      </c>
      <c r="AF233" s="814">
        <f t="shared" si="54"/>
        <v>0.58333333333333337</v>
      </c>
      <c r="AG233" s="135">
        <f>INDEX('Export Project'!G:G,MATCH(N233,'Export Project'!J:J,0))</f>
        <v>0</v>
      </c>
      <c r="AH233" s="135">
        <f t="shared" si="55"/>
        <v>0</v>
      </c>
      <c r="AI233" s="140" t="s">
        <v>175</v>
      </c>
      <c r="AJ233" s="122">
        <f t="shared" si="56"/>
        <v>15.400000000000002</v>
      </c>
      <c r="AK233" s="122" t="str">
        <f t="shared" si="61"/>
        <v>Nooit verspreidbaar</v>
      </c>
      <c r="AL233" s="122">
        <f t="shared" si="60"/>
        <v>0</v>
      </c>
      <c r="AM233" s="848">
        <f t="shared" si="62"/>
        <v>0</v>
      </c>
      <c r="AN233" s="122" t="s">
        <v>38</v>
      </c>
      <c r="AO233" s="848">
        <f t="shared" si="63"/>
        <v>15.400000000000002</v>
      </c>
      <c r="AP233" s="130"/>
      <c r="AQ233" s="136">
        <v>17009</v>
      </c>
      <c r="AR233" s="135" t="s">
        <v>76</v>
      </c>
      <c r="AS233" s="135"/>
      <c r="AT233" s="135"/>
      <c r="AU233" s="135">
        <f t="shared" si="57"/>
        <v>17009</v>
      </c>
      <c r="AV233" s="133" t="str">
        <f>INDEX('Samenvoeging Bbk en pfas'!E:E,MATCH(Bestektabel!AU233,'Samenvoeging Bbk en pfas'!B:B,0))</f>
        <v>Nooit verspreidbaar</v>
      </c>
      <c r="AW233" s="133" t="str">
        <f>INDEX('Samenvoeging Bbk en pfas'!F:F,MATCH(Bestektabel!AU233,'Samenvoeging Bbk en pfas'!B:B,0))</f>
        <v>Niet toepasbaar</v>
      </c>
      <c r="AX233" s="133" t="str">
        <f>INDEX('Samenvoeging Bbk en pfas'!G:G,MATCH(Bestektabel!AU233,'Samenvoeging Bbk en pfas'!B:B,0))</f>
        <v>Niet toepasbaar</v>
      </c>
      <c r="AY233" s="133" t="str">
        <f>INDEX('Samenvoeging Bbk en pfas'!H:H,MATCH(Bestektabel!AU233,'Samenvoeging Bbk en pfas'!B:B,0))</f>
        <v>Niet toepasbaar</v>
      </c>
      <c r="AZ233" s="133" t="str">
        <f>INDEX('Samenvoeging Bbk en pfas'!I:I,MATCH(Bestektabel!AU233,'Samenvoeging Bbk en pfas'!B:B,0))</f>
        <v>Niet toepasbaar</v>
      </c>
      <c r="BA233" s="133" t="str">
        <f>INDEX('Samenvoeging Bbk en pfas'!J:J,MATCH(Bestektabel!AU233,'Samenvoeging Bbk en pfas'!B:B,0))</f>
        <v>Niet toepasbaar</v>
      </c>
      <c r="BB233" s="63"/>
      <c r="BC233" s="135" t="s">
        <v>38</v>
      </c>
      <c r="BD233" s="135" t="s">
        <v>38</v>
      </c>
      <c r="BE233" s="135" t="s">
        <v>38</v>
      </c>
      <c r="BF233" s="135" t="s">
        <v>38</v>
      </c>
      <c r="BG233" s="135" t="s">
        <v>38</v>
      </c>
      <c r="BH233" s="135" t="s">
        <v>38</v>
      </c>
      <c r="BI233" s="135" t="s">
        <v>38</v>
      </c>
    </row>
    <row r="234" spans="1:61" s="521" customFormat="1" hidden="1" x14ac:dyDescent="0.2">
      <c r="A234" s="124"/>
      <c r="B234" s="118">
        <v>3110</v>
      </c>
      <c r="C234" s="118">
        <v>311030</v>
      </c>
      <c r="D234" s="513" t="s">
        <v>298</v>
      </c>
      <c r="E234" s="135">
        <v>3</v>
      </c>
      <c r="F234" s="514" t="s">
        <v>320</v>
      </c>
      <c r="G234" s="514" t="s">
        <v>305</v>
      </c>
      <c r="H234" s="133" t="s">
        <v>3592</v>
      </c>
      <c r="I234" s="137" t="s">
        <v>182</v>
      </c>
      <c r="J234" s="514" t="s">
        <v>300</v>
      </c>
      <c r="K234" s="513" t="s">
        <v>347</v>
      </c>
      <c r="L234" s="165" t="str">
        <f t="shared" si="53"/>
        <v>17010 - 462-058-00699</v>
      </c>
      <c r="M234" s="165" t="str">
        <f>INDEX('Export Project'!D:D,MATCH(Bestektabel!N82,'Export Project'!J:J,0))</f>
        <v>Nee</v>
      </c>
      <c r="N234" s="134">
        <v>4159</v>
      </c>
      <c r="O234" s="122">
        <f>INDEX('Export Project'!E:E,MATCH(Bestektabel!N234,'Export Project'!J:J,0))</f>
        <v>62</v>
      </c>
      <c r="P234" s="549">
        <f>INDEX('Export Project'!O:O,MATCH(Bestektabel!N234,'Export Project'!J:J,0))</f>
        <v>6.7</v>
      </c>
      <c r="Q234" s="139">
        <f>INDEX('Export Project'!V:V,MATCH(Bestektabel!N234,'Export Project'!J:J,0))</f>
        <v>-0.62</v>
      </c>
      <c r="R234" s="138" t="str">
        <f>INDEX('Export Project'!W:W,MATCH(Bestektabel!N82,'Export Project'!J:J,0))</f>
        <v>31-07-2019</v>
      </c>
      <c r="S234" s="804">
        <v>-0.64</v>
      </c>
      <c r="T234" s="137"/>
      <c r="U234" s="137" t="s">
        <v>3417</v>
      </c>
      <c r="V234" s="137"/>
      <c r="W234" s="133"/>
      <c r="X234" s="141"/>
      <c r="Y234" s="543">
        <v>1.5</v>
      </c>
      <c r="Z234" s="543">
        <v>1.5</v>
      </c>
      <c r="AA234" s="139">
        <f t="shared" si="59"/>
        <v>1.7000000000000002</v>
      </c>
      <c r="AB234" s="141"/>
      <c r="AC234" s="544">
        <v>-2.3400000000000003</v>
      </c>
      <c r="AD234" s="141"/>
      <c r="AE234" s="122">
        <f>INDEX('Export Project'!F:F,MATCH(N234,'Export Project'!J:J,0))</f>
        <v>16</v>
      </c>
      <c r="AF234" s="814">
        <f t="shared" si="54"/>
        <v>0.25806451612903225</v>
      </c>
      <c r="AG234" s="135">
        <f>INDEX('Export Project'!G:G,MATCH(N234,'Export Project'!J:J,0))</f>
        <v>0</v>
      </c>
      <c r="AH234" s="135">
        <f t="shared" si="55"/>
        <v>0</v>
      </c>
      <c r="AI234" s="140" t="s">
        <v>175</v>
      </c>
      <c r="AJ234" s="122">
        <f t="shared" si="56"/>
        <v>17.600000000000001</v>
      </c>
      <c r="AK234" s="122" t="s">
        <v>3502</v>
      </c>
      <c r="AL234" s="122">
        <f t="shared" si="60"/>
        <v>0</v>
      </c>
      <c r="AM234" s="848">
        <f t="shared" si="62"/>
        <v>0</v>
      </c>
      <c r="AN234" s="122" t="s">
        <v>38</v>
      </c>
      <c r="AO234" s="848">
        <f t="shared" si="63"/>
        <v>17.600000000000001</v>
      </c>
      <c r="AP234" s="130"/>
      <c r="AQ234" s="136">
        <v>17010</v>
      </c>
      <c r="AR234" s="135" t="s">
        <v>41</v>
      </c>
      <c r="AS234" s="135"/>
      <c r="AT234" s="135"/>
      <c r="AU234" s="135">
        <f t="shared" si="57"/>
        <v>17010</v>
      </c>
      <c r="AV234" s="133" t="str">
        <f>INDEX('Samenvoeging Bbk en pfas'!E:E,MATCH(Bestektabel!AU234,'Samenvoeging Bbk en pfas'!B:B,0))</f>
        <v>Nooit verspreidbaar</v>
      </c>
      <c r="AW234" s="133" t="str">
        <f>INDEX('Samenvoeging Bbk en pfas'!F:F,MATCH(Bestektabel!AU234,'Samenvoeging Bbk en pfas'!B:B,0))</f>
        <v>Niet toepasbaar</v>
      </c>
      <c r="AX234" s="133" t="str">
        <f>INDEX('Samenvoeging Bbk en pfas'!G:G,MATCH(Bestektabel!AU234,'Samenvoeging Bbk en pfas'!B:B,0))</f>
        <v>Niet toepasbaar</v>
      </c>
      <c r="AY234" s="133" t="str">
        <f>INDEX('Samenvoeging Bbk en pfas'!H:H,MATCH(Bestektabel!AU234,'Samenvoeging Bbk en pfas'!B:B,0))</f>
        <v>Niet toepasbaar</v>
      </c>
      <c r="AZ234" s="133" t="str">
        <f>INDEX('Samenvoeging Bbk en pfas'!I:I,MATCH(Bestektabel!AU234,'Samenvoeging Bbk en pfas'!B:B,0))</f>
        <v>Niet toepasbaar</v>
      </c>
      <c r="BA234" s="133" t="str">
        <f>INDEX('Samenvoeging Bbk en pfas'!J:J,MATCH(Bestektabel!AU234,'Samenvoeging Bbk en pfas'!B:B,0))</f>
        <v>Niet toepasbaar</v>
      </c>
      <c r="BB234" s="63"/>
      <c r="BC234" s="135" t="s">
        <v>38</v>
      </c>
      <c r="BD234" s="135" t="s">
        <v>38</v>
      </c>
      <c r="BE234" s="135" t="s">
        <v>38</v>
      </c>
      <c r="BF234" s="135" t="s">
        <v>38</v>
      </c>
      <c r="BG234" s="135" t="s">
        <v>38</v>
      </c>
      <c r="BH234" s="135" t="s">
        <v>38</v>
      </c>
      <c r="BI234" s="135" t="s">
        <v>38</v>
      </c>
    </row>
    <row r="235" spans="1:61" s="521" customFormat="1" hidden="1" x14ac:dyDescent="0.2">
      <c r="A235" s="124"/>
      <c r="B235" s="118">
        <v>3110</v>
      </c>
      <c r="C235" s="118">
        <v>311030</v>
      </c>
      <c r="D235" s="513" t="s">
        <v>298</v>
      </c>
      <c r="E235" s="135">
        <v>3</v>
      </c>
      <c r="F235" s="514" t="s">
        <v>320</v>
      </c>
      <c r="G235" s="514" t="s">
        <v>305</v>
      </c>
      <c r="H235" s="133" t="s">
        <v>3592</v>
      </c>
      <c r="I235" s="137" t="s">
        <v>182</v>
      </c>
      <c r="J235" s="514" t="s">
        <v>300</v>
      </c>
      <c r="K235" s="513" t="s">
        <v>347</v>
      </c>
      <c r="L235" s="165" t="str">
        <f t="shared" si="53"/>
        <v>17010 - 462-058-00699</v>
      </c>
      <c r="M235" s="165" t="str">
        <f>INDEX('Export Project'!D:D,MATCH(Bestektabel!N83,'Export Project'!J:J,0))</f>
        <v>Ja, legger</v>
      </c>
      <c r="N235" s="134">
        <v>4160</v>
      </c>
      <c r="O235" s="122">
        <f>INDEX('Export Project'!E:E,MATCH(Bestektabel!N235,'Export Project'!J:J,0))</f>
        <v>96</v>
      </c>
      <c r="P235" s="549">
        <f>INDEX('Export Project'!O:O,MATCH(Bestektabel!N235,'Export Project'!J:J,0))</f>
        <v>7.7</v>
      </c>
      <c r="Q235" s="139">
        <f>INDEX('Export Project'!V:V,MATCH(Bestektabel!N235,'Export Project'!J:J,0))</f>
        <v>-0.62</v>
      </c>
      <c r="R235" s="138" t="str">
        <f>INDEX('Export Project'!W:W,MATCH(Bestektabel!N83,'Export Project'!J:J,0))</f>
        <v>31-07-2019</v>
      </c>
      <c r="S235" s="804">
        <v>-0.64</v>
      </c>
      <c r="T235" s="137"/>
      <c r="U235" s="137" t="s">
        <v>3417</v>
      </c>
      <c r="V235" s="137"/>
      <c r="W235" s="133"/>
      <c r="X235" s="141"/>
      <c r="Y235" s="543">
        <v>1.5</v>
      </c>
      <c r="Z235" s="543">
        <v>1.5</v>
      </c>
      <c r="AA235" s="139">
        <f t="shared" si="59"/>
        <v>1.7000000000000002</v>
      </c>
      <c r="AB235" s="141"/>
      <c r="AC235" s="544">
        <v>-2.3400000000000003</v>
      </c>
      <c r="AD235" s="141"/>
      <c r="AE235" s="122">
        <f>INDEX('Export Project'!F:F,MATCH(N235,'Export Project'!J:J,0))</f>
        <v>68</v>
      </c>
      <c r="AF235" s="814">
        <f t="shared" si="54"/>
        <v>0.70833333333333337</v>
      </c>
      <c r="AG235" s="135">
        <f>INDEX('Export Project'!G:G,MATCH(N235,'Export Project'!J:J,0))</f>
        <v>0</v>
      </c>
      <c r="AH235" s="135">
        <f t="shared" si="55"/>
        <v>0</v>
      </c>
      <c r="AI235" s="140" t="s">
        <v>175</v>
      </c>
      <c r="AJ235" s="122">
        <f t="shared" si="56"/>
        <v>74.800000000000011</v>
      </c>
      <c r="AK235" s="122" t="s">
        <v>3502</v>
      </c>
      <c r="AL235" s="122">
        <f t="shared" si="60"/>
        <v>0</v>
      </c>
      <c r="AM235" s="848">
        <f t="shared" si="62"/>
        <v>0</v>
      </c>
      <c r="AN235" s="122" t="s">
        <v>38</v>
      </c>
      <c r="AO235" s="848">
        <f t="shared" si="63"/>
        <v>74.800000000000011</v>
      </c>
      <c r="AP235" s="130"/>
      <c r="AQ235" s="136">
        <v>17010</v>
      </c>
      <c r="AR235" s="135" t="s">
        <v>41</v>
      </c>
      <c r="AS235" s="135"/>
      <c r="AT235" s="135"/>
      <c r="AU235" s="135">
        <f t="shared" si="57"/>
        <v>17010</v>
      </c>
      <c r="AV235" s="133" t="str">
        <f>INDEX('Samenvoeging Bbk en pfas'!E:E,MATCH(Bestektabel!AU235,'Samenvoeging Bbk en pfas'!B:B,0))</f>
        <v>Nooit verspreidbaar</v>
      </c>
      <c r="AW235" s="133" t="str">
        <f>INDEX('Samenvoeging Bbk en pfas'!F:F,MATCH(Bestektabel!AU235,'Samenvoeging Bbk en pfas'!B:B,0))</f>
        <v>Niet toepasbaar</v>
      </c>
      <c r="AX235" s="133" t="str">
        <f>INDEX('Samenvoeging Bbk en pfas'!G:G,MATCH(Bestektabel!AU235,'Samenvoeging Bbk en pfas'!B:B,0))</f>
        <v>Niet toepasbaar</v>
      </c>
      <c r="AY235" s="133" t="str">
        <f>INDEX('Samenvoeging Bbk en pfas'!H:H,MATCH(Bestektabel!AU235,'Samenvoeging Bbk en pfas'!B:B,0))</f>
        <v>Niet toepasbaar</v>
      </c>
      <c r="AZ235" s="133" t="str">
        <f>INDEX('Samenvoeging Bbk en pfas'!I:I,MATCH(Bestektabel!AU235,'Samenvoeging Bbk en pfas'!B:B,0))</f>
        <v>Niet toepasbaar</v>
      </c>
      <c r="BA235" s="133" t="str">
        <f>INDEX('Samenvoeging Bbk en pfas'!J:J,MATCH(Bestektabel!AU235,'Samenvoeging Bbk en pfas'!B:B,0))</f>
        <v>Niet toepasbaar</v>
      </c>
      <c r="BB235" s="63"/>
      <c r="BC235" s="135" t="s">
        <v>38</v>
      </c>
      <c r="BD235" s="135" t="s">
        <v>38</v>
      </c>
      <c r="BE235" s="135" t="s">
        <v>38</v>
      </c>
      <c r="BF235" s="135" t="s">
        <v>38</v>
      </c>
      <c r="BG235" s="135" t="s">
        <v>38</v>
      </c>
      <c r="BH235" s="135" t="s">
        <v>38</v>
      </c>
      <c r="BI235" s="135" t="s">
        <v>38</v>
      </c>
    </row>
    <row r="236" spans="1:61" s="521" customFormat="1" hidden="1" x14ac:dyDescent="0.2">
      <c r="A236" s="124"/>
      <c r="B236" s="118">
        <v>3110</v>
      </c>
      <c r="C236" s="118">
        <v>311030</v>
      </c>
      <c r="D236" s="513" t="s">
        <v>298</v>
      </c>
      <c r="E236" s="135">
        <v>3</v>
      </c>
      <c r="F236" s="514" t="s">
        <v>320</v>
      </c>
      <c r="G236" s="514" t="s">
        <v>305</v>
      </c>
      <c r="H236" s="133" t="s">
        <v>3592</v>
      </c>
      <c r="I236" s="137" t="s">
        <v>182</v>
      </c>
      <c r="J236" s="514" t="s">
        <v>300</v>
      </c>
      <c r="K236" s="513" t="s">
        <v>347</v>
      </c>
      <c r="L236" s="165" t="str">
        <f t="shared" si="53"/>
        <v>17010 - 462-058-00699</v>
      </c>
      <c r="M236" s="165" t="str">
        <f>INDEX('Export Project'!D:D,MATCH(Bestektabel!N84,'Export Project'!J:J,0))</f>
        <v>Nee</v>
      </c>
      <c r="N236" s="134">
        <v>4161</v>
      </c>
      <c r="O236" s="122">
        <f>INDEX('Export Project'!E:E,MATCH(Bestektabel!N236,'Export Project'!J:J,0))</f>
        <v>100</v>
      </c>
      <c r="P236" s="549">
        <f>INDEX('Export Project'!O:O,MATCH(Bestektabel!N236,'Export Project'!J:J,0))</f>
        <v>7.7</v>
      </c>
      <c r="Q236" s="139">
        <f>INDEX('Export Project'!V:V,MATCH(Bestektabel!N236,'Export Project'!J:J,0))</f>
        <v>-0.62</v>
      </c>
      <c r="R236" s="138" t="str">
        <f>INDEX('Export Project'!W:W,MATCH(Bestektabel!N84,'Export Project'!J:J,0))</f>
        <v>04-07-2019</v>
      </c>
      <c r="S236" s="804">
        <v>-0.64</v>
      </c>
      <c r="T236" s="137"/>
      <c r="U236" s="137" t="s">
        <v>3417</v>
      </c>
      <c r="V236" s="137"/>
      <c r="W236" s="133"/>
      <c r="X236" s="141"/>
      <c r="Y236" s="543">
        <v>1.5</v>
      </c>
      <c r="Z236" s="543">
        <v>1.5</v>
      </c>
      <c r="AA236" s="139">
        <f t="shared" si="59"/>
        <v>1.7000000000000002</v>
      </c>
      <c r="AB236" s="141"/>
      <c r="AC236" s="544">
        <v>-2.3400000000000003</v>
      </c>
      <c r="AD236" s="141"/>
      <c r="AE236" s="122">
        <f>INDEX('Export Project'!F:F,MATCH(N236,'Export Project'!J:J,0))</f>
        <v>79</v>
      </c>
      <c r="AF236" s="814">
        <f t="shared" si="54"/>
        <v>0.79</v>
      </c>
      <c r="AG236" s="135">
        <f>INDEX('Export Project'!G:G,MATCH(N236,'Export Project'!J:J,0))</f>
        <v>0</v>
      </c>
      <c r="AH236" s="135">
        <f t="shared" si="55"/>
        <v>0</v>
      </c>
      <c r="AI236" s="140" t="s">
        <v>175</v>
      </c>
      <c r="AJ236" s="122">
        <f t="shared" si="56"/>
        <v>86.9</v>
      </c>
      <c r="AK236" s="122" t="s">
        <v>3502</v>
      </c>
      <c r="AL236" s="122">
        <f t="shared" si="60"/>
        <v>0</v>
      </c>
      <c r="AM236" s="848">
        <f t="shared" si="62"/>
        <v>0</v>
      </c>
      <c r="AN236" s="122" t="s">
        <v>38</v>
      </c>
      <c r="AO236" s="848">
        <f t="shared" si="63"/>
        <v>86.9</v>
      </c>
      <c r="AP236" s="130"/>
      <c r="AQ236" s="136">
        <v>17010</v>
      </c>
      <c r="AR236" s="135" t="s">
        <v>41</v>
      </c>
      <c r="AS236" s="135"/>
      <c r="AT236" s="135"/>
      <c r="AU236" s="135">
        <f t="shared" si="57"/>
        <v>17010</v>
      </c>
      <c r="AV236" s="133" t="str">
        <f>INDEX('Samenvoeging Bbk en pfas'!E:E,MATCH(Bestektabel!AU236,'Samenvoeging Bbk en pfas'!B:B,0))</f>
        <v>Nooit verspreidbaar</v>
      </c>
      <c r="AW236" s="133" t="str">
        <f>INDEX('Samenvoeging Bbk en pfas'!F:F,MATCH(Bestektabel!AU236,'Samenvoeging Bbk en pfas'!B:B,0))</f>
        <v>Niet toepasbaar</v>
      </c>
      <c r="AX236" s="133" t="str">
        <f>INDEX('Samenvoeging Bbk en pfas'!G:G,MATCH(Bestektabel!AU236,'Samenvoeging Bbk en pfas'!B:B,0))</f>
        <v>Niet toepasbaar</v>
      </c>
      <c r="AY236" s="133" t="str">
        <f>INDEX('Samenvoeging Bbk en pfas'!H:H,MATCH(Bestektabel!AU236,'Samenvoeging Bbk en pfas'!B:B,0))</f>
        <v>Niet toepasbaar</v>
      </c>
      <c r="AZ236" s="133" t="str">
        <f>INDEX('Samenvoeging Bbk en pfas'!I:I,MATCH(Bestektabel!AU236,'Samenvoeging Bbk en pfas'!B:B,0))</f>
        <v>Niet toepasbaar</v>
      </c>
      <c r="BA236" s="133" t="str">
        <f>INDEX('Samenvoeging Bbk en pfas'!J:J,MATCH(Bestektabel!AU236,'Samenvoeging Bbk en pfas'!B:B,0))</f>
        <v>Niet toepasbaar</v>
      </c>
      <c r="BB236" s="63"/>
      <c r="BC236" s="135" t="s">
        <v>38</v>
      </c>
      <c r="BD236" s="135" t="s">
        <v>38</v>
      </c>
      <c r="BE236" s="135" t="s">
        <v>38</v>
      </c>
      <c r="BF236" s="135" t="s">
        <v>38</v>
      </c>
      <c r="BG236" s="135" t="s">
        <v>38</v>
      </c>
      <c r="BH236" s="135" t="s">
        <v>38</v>
      </c>
      <c r="BI236" s="135" t="s">
        <v>38</v>
      </c>
    </row>
    <row r="237" spans="1:61" s="521" customFormat="1" hidden="1" x14ac:dyDescent="0.2">
      <c r="A237" s="124"/>
      <c r="B237" s="118">
        <v>3110</v>
      </c>
      <c r="C237" s="118">
        <v>311030</v>
      </c>
      <c r="D237" s="513" t="s">
        <v>298</v>
      </c>
      <c r="E237" s="135">
        <v>3</v>
      </c>
      <c r="F237" s="514" t="s">
        <v>320</v>
      </c>
      <c r="G237" s="514" t="s">
        <v>305</v>
      </c>
      <c r="H237" s="133" t="s">
        <v>3592</v>
      </c>
      <c r="I237" s="137" t="s">
        <v>182</v>
      </c>
      <c r="J237" s="514" t="s">
        <v>300</v>
      </c>
      <c r="K237" s="513" t="s">
        <v>347</v>
      </c>
      <c r="L237" s="165" t="str">
        <f t="shared" si="53"/>
        <v>17011 - 462-058-00699</v>
      </c>
      <c r="M237" s="165" t="str">
        <f>INDEX('Export Project'!D:D,MATCH(Bestektabel!N85,'Export Project'!J:J,0))</f>
        <v>Nee</v>
      </c>
      <c r="N237" s="134">
        <v>4162</v>
      </c>
      <c r="O237" s="122">
        <f>INDEX('Export Project'!E:E,MATCH(Bestektabel!N237,'Export Project'!J:J,0))</f>
        <v>100</v>
      </c>
      <c r="P237" s="549">
        <f>INDEX('Export Project'!O:O,MATCH(Bestektabel!N237,'Export Project'!J:J,0))</f>
        <v>7.5</v>
      </c>
      <c r="Q237" s="139">
        <f>INDEX('Export Project'!V:V,MATCH(Bestektabel!N237,'Export Project'!J:J,0))</f>
        <v>-0.62</v>
      </c>
      <c r="R237" s="138" t="str">
        <f>INDEX('Export Project'!W:W,MATCH(Bestektabel!N85,'Export Project'!J:J,0))</f>
        <v>04-07-2019</v>
      </c>
      <c r="S237" s="804">
        <v>-0.64</v>
      </c>
      <c r="T237" s="137"/>
      <c r="U237" s="137" t="s">
        <v>3417</v>
      </c>
      <c r="V237" s="137"/>
      <c r="W237" s="133"/>
      <c r="X237" s="141"/>
      <c r="Y237" s="543">
        <v>1.5</v>
      </c>
      <c r="Z237" s="543">
        <v>1.5</v>
      </c>
      <c r="AA237" s="139">
        <f t="shared" si="59"/>
        <v>1.7000000000000002</v>
      </c>
      <c r="AB237" s="141"/>
      <c r="AC237" s="544">
        <v>-2.3400000000000003</v>
      </c>
      <c r="AD237" s="141"/>
      <c r="AE237" s="122">
        <f>INDEX('Export Project'!F:F,MATCH(N237,'Export Project'!J:J,0))</f>
        <v>64</v>
      </c>
      <c r="AF237" s="814">
        <f t="shared" si="54"/>
        <v>0.64</v>
      </c>
      <c r="AG237" s="135">
        <f>INDEX('Export Project'!G:G,MATCH(N237,'Export Project'!J:J,0))</f>
        <v>0</v>
      </c>
      <c r="AH237" s="135">
        <f t="shared" si="55"/>
        <v>0</v>
      </c>
      <c r="AI237" s="140" t="s">
        <v>175</v>
      </c>
      <c r="AJ237" s="122">
        <f t="shared" si="56"/>
        <v>70.400000000000006</v>
      </c>
      <c r="AK237" s="122" t="s">
        <v>3478</v>
      </c>
      <c r="AL237" s="122">
        <f t="shared" si="60"/>
        <v>0</v>
      </c>
      <c r="AM237" s="848">
        <f t="shared" si="62"/>
        <v>0</v>
      </c>
      <c r="AN237" s="122" t="s">
        <v>38</v>
      </c>
      <c r="AO237" s="848">
        <f t="shared" si="63"/>
        <v>70.400000000000006</v>
      </c>
      <c r="AP237" s="130"/>
      <c r="AQ237" s="136">
        <v>17011</v>
      </c>
      <c r="AR237" s="135" t="s">
        <v>41</v>
      </c>
      <c r="AS237" s="135"/>
      <c r="AT237" s="135"/>
      <c r="AU237" s="135">
        <f t="shared" si="57"/>
        <v>17011</v>
      </c>
      <c r="AV237" s="133" t="str">
        <f>INDEX('Samenvoeging Bbk en pfas'!E:E,MATCH(Bestektabel!AU237,'Samenvoeging Bbk en pfas'!B:B,0))</f>
        <v>Niet verspreidbaar</v>
      </c>
      <c r="AW237" s="133" t="str">
        <f>INDEX('Samenvoeging Bbk en pfas'!F:F,MATCH(Bestektabel!AU237,'Samenvoeging Bbk en pfas'!B:B,0))</f>
        <v>Niet toepasbaar</v>
      </c>
      <c r="AX237" s="133" t="str">
        <f>INDEX('Samenvoeging Bbk en pfas'!G:G,MATCH(Bestektabel!AU237,'Samenvoeging Bbk en pfas'!B:B,0))</f>
        <v>Niet toepasbaar</v>
      </c>
      <c r="AY237" s="133" t="str">
        <f>INDEX('Samenvoeging Bbk en pfas'!H:H,MATCH(Bestektabel!AU237,'Samenvoeging Bbk en pfas'!B:B,0))</f>
        <v>E(10) niet gemeten</v>
      </c>
      <c r="AZ237" s="133" t="str">
        <f>INDEX('Samenvoeging Bbk en pfas'!I:I,MATCH(Bestektabel!AU237,'Samenvoeging Bbk en pfas'!B:B,0))</f>
        <v>Niet toepasbaar</v>
      </c>
      <c r="BA237" s="133" t="str">
        <f>INDEX('Samenvoeging Bbk en pfas'!J:J,MATCH(Bestektabel!AU237,'Samenvoeging Bbk en pfas'!B:B,0))</f>
        <v>Niet toepasbaar</v>
      </c>
      <c r="BB237" s="63"/>
      <c r="BC237" s="135" t="s">
        <v>38</v>
      </c>
      <c r="BD237" s="135" t="s">
        <v>38</v>
      </c>
      <c r="BE237" s="135" t="s">
        <v>38</v>
      </c>
      <c r="BF237" s="135" t="s">
        <v>38</v>
      </c>
      <c r="BG237" s="135" t="s">
        <v>38</v>
      </c>
      <c r="BH237" s="135" t="s">
        <v>38</v>
      </c>
      <c r="BI237" s="135" t="s">
        <v>38</v>
      </c>
    </row>
    <row r="238" spans="1:61" s="521" customFormat="1" hidden="1" x14ac:dyDescent="0.2">
      <c r="A238" s="124"/>
      <c r="B238" s="118">
        <v>3110</v>
      </c>
      <c r="C238" s="118">
        <v>311030</v>
      </c>
      <c r="D238" s="513" t="s">
        <v>298</v>
      </c>
      <c r="E238" s="135">
        <v>3</v>
      </c>
      <c r="F238" s="514" t="s">
        <v>320</v>
      </c>
      <c r="G238" s="514" t="s">
        <v>305</v>
      </c>
      <c r="H238" s="133" t="s">
        <v>3592</v>
      </c>
      <c r="I238" s="137" t="s">
        <v>182</v>
      </c>
      <c r="J238" s="514" t="s">
        <v>300</v>
      </c>
      <c r="K238" s="513" t="s">
        <v>347</v>
      </c>
      <c r="L238" s="165" t="str">
        <f t="shared" si="53"/>
        <v>17011 - 462-058-00699</v>
      </c>
      <c r="M238" s="165" t="str">
        <f>INDEX('Export Project'!D:D,MATCH(Bestektabel!N86,'Export Project'!J:J,0))</f>
        <v>Nee</v>
      </c>
      <c r="N238" s="134">
        <v>4163</v>
      </c>
      <c r="O238" s="122">
        <f>INDEX('Export Project'!E:E,MATCH(Bestektabel!N238,'Export Project'!J:J,0))</f>
        <v>126</v>
      </c>
      <c r="P238" s="549">
        <f>INDEX('Export Project'!O:O,MATCH(Bestektabel!N238,'Export Project'!J:J,0))</f>
        <v>7.4</v>
      </c>
      <c r="Q238" s="139">
        <f>INDEX('Export Project'!V:V,MATCH(Bestektabel!N238,'Export Project'!J:J,0))</f>
        <v>-0.62</v>
      </c>
      <c r="R238" s="138" t="str">
        <f>INDEX('Export Project'!W:W,MATCH(Bestektabel!N86,'Export Project'!J:J,0))</f>
        <v>05-07-2019</v>
      </c>
      <c r="S238" s="804">
        <v>-0.64</v>
      </c>
      <c r="T238" s="137"/>
      <c r="U238" s="137" t="s">
        <v>3417</v>
      </c>
      <c r="V238" s="137"/>
      <c r="W238" s="133"/>
      <c r="X238" s="141"/>
      <c r="Y238" s="543">
        <v>1.5</v>
      </c>
      <c r="Z238" s="543">
        <v>1.5</v>
      </c>
      <c r="AA238" s="139">
        <f t="shared" si="59"/>
        <v>1.7000000000000002</v>
      </c>
      <c r="AB238" s="141"/>
      <c r="AC238" s="544">
        <v>-2.3400000000000003</v>
      </c>
      <c r="AD238" s="141"/>
      <c r="AE238" s="122">
        <f>INDEX('Export Project'!F:F,MATCH(N238,'Export Project'!J:J,0))</f>
        <v>49</v>
      </c>
      <c r="AF238" s="814">
        <f t="shared" si="54"/>
        <v>0.3888888888888889</v>
      </c>
      <c r="AG238" s="135">
        <f>INDEX('Export Project'!G:G,MATCH(N238,'Export Project'!J:J,0))</f>
        <v>0</v>
      </c>
      <c r="AH238" s="135">
        <f t="shared" si="55"/>
        <v>0</v>
      </c>
      <c r="AI238" s="140" t="s">
        <v>175</v>
      </c>
      <c r="AJ238" s="122">
        <f t="shared" si="56"/>
        <v>53.900000000000006</v>
      </c>
      <c r="AK238" s="122" t="s">
        <v>3478</v>
      </c>
      <c r="AL238" s="122">
        <f t="shared" si="60"/>
        <v>0</v>
      </c>
      <c r="AM238" s="848">
        <f t="shared" si="62"/>
        <v>0</v>
      </c>
      <c r="AN238" s="122" t="s">
        <v>38</v>
      </c>
      <c r="AO238" s="848">
        <f t="shared" si="63"/>
        <v>53.900000000000006</v>
      </c>
      <c r="AP238" s="130"/>
      <c r="AQ238" s="136">
        <v>17011</v>
      </c>
      <c r="AR238" s="135" t="s">
        <v>41</v>
      </c>
      <c r="AS238" s="135"/>
      <c r="AT238" s="135"/>
      <c r="AU238" s="135">
        <f t="shared" si="57"/>
        <v>17011</v>
      </c>
      <c r="AV238" s="133" t="str">
        <f>INDEX('Samenvoeging Bbk en pfas'!E:E,MATCH(Bestektabel!AU238,'Samenvoeging Bbk en pfas'!B:B,0))</f>
        <v>Niet verspreidbaar</v>
      </c>
      <c r="AW238" s="133" t="str">
        <f>INDEX('Samenvoeging Bbk en pfas'!F:F,MATCH(Bestektabel!AU238,'Samenvoeging Bbk en pfas'!B:B,0))</f>
        <v>Niet toepasbaar</v>
      </c>
      <c r="AX238" s="133" t="str">
        <f>INDEX('Samenvoeging Bbk en pfas'!G:G,MATCH(Bestektabel!AU238,'Samenvoeging Bbk en pfas'!B:B,0))</f>
        <v>Niet toepasbaar</v>
      </c>
      <c r="AY238" s="133" t="str">
        <f>INDEX('Samenvoeging Bbk en pfas'!H:H,MATCH(Bestektabel!AU238,'Samenvoeging Bbk en pfas'!B:B,0))</f>
        <v>E(10) niet gemeten</v>
      </c>
      <c r="AZ238" s="133" t="str">
        <f>INDEX('Samenvoeging Bbk en pfas'!I:I,MATCH(Bestektabel!AU238,'Samenvoeging Bbk en pfas'!B:B,0))</f>
        <v>Niet toepasbaar</v>
      </c>
      <c r="BA238" s="133" t="str">
        <f>INDEX('Samenvoeging Bbk en pfas'!J:J,MATCH(Bestektabel!AU238,'Samenvoeging Bbk en pfas'!B:B,0))</f>
        <v>Niet toepasbaar</v>
      </c>
      <c r="BB238" s="63"/>
      <c r="BC238" s="135" t="s">
        <v>38</v>
      </c>
      <c r="BD238" s="135" t="s">
        <v>38</v>
      </c>
      <c r="BE238" s="135" t="s">
        <v>38</v>
      </c>
      <c r="BF238" s="135" t="s">
        <v>38</v>
      </c>
      <c r="BG238" s="135" t="s">
        <v>38</v>
      </c>
      <c r="BH238" s="135" t="s">
        <v>38</v>
      </c>
      <c r="BI238" s="135" t="s">
        <v>38</v>
      </c>
    </row>
    <row r="239" spans="1:61" hidden="1" x14ac:dyDescent="0.2">
      <c r="B239" s="118">
        <v>3118</v>
      </c>
      <c r="C239" s="118">
        <v>311820</v>
      </c>
      <c r="D239" s="513" t="s">
        <v>298</v>
      </c>
      <c r="E239" s="135">
        <v>8</v>
      </c>
      <c r="F239" s="514" t="s">
        <v>320</v>
      </c>
      <c r="G239" s="514" t="s">
        <v>305</v>
      </c>
      <c r="H239" s="133" t="s">
        <v>3592</v>
      </c>
      <c r="I239" s="137" t="s">
        <v>3591</v>
      </c>
      <c r="J239" s="514" t="s">
        <v>300</v>
      </c>
      <c r="K239" s="513" t="s">
        <v>352</v>
      </c>
      <c r="L239" s="165" t="str">
        <f t="shared" si="53"/>
        <v>16995 - 462-058-00851</v>
      </c>
      <c r="M239" s="165" t="str">
        <f>INDEX('Export Project'!D:D,MATCH(Bestektabel!N87,'Export Project'!J:J,0))</f>
        <v>Nee</v>
      </c>
      <c r="N239" s="134">
        <v>4417</v>
      </c>
      <c r="O239" s="122">
        <f>INDEX('Export Project'!E:E,MATCH(Bestektabel!N239,'Export Project'!J:J,0))</f>
        <v>8</v>
      </c>
      <c r="P239" s="549">
        <f>INDEX('Export Project'!O:O,MATCH(Bestektabel!N239,'Export Project'!J:J,0))</f>
        <v>14.8</v>
      </c>
      <c r="Q239" s="139">
        <f>INDEX('Export Project'!V:V,MATCH(Bestektabel!N239,'Export Project'!J:J,0))</f>
        <v>-0.65</v>
      </c>
      <c r="R239" s="138" t="str">
        <f>INDEX('Export Project'!W:W,MATCH(Bestektabel!N87,'Export Project'!J:J,0))</f>
        <v>05-07-2019</v>
      </c>
      <c r="S239" s="804">
        <v>-0.64</v>
      </c>
      <c r="T239" s="137"/>
      <c r="U239" s="137" t="s">
        <v>3417</v>
      </c>
      <c r="V239" s="137"/>
      <c r="W239" s="133"/>
      <c r="X239" s="141"/>
      <c r="Y239" s="543">
        <v>3</v>
      </c>
      <c r="Z239" s="543">
        <v>3</v>
      </c>
      <c r="AA239" s="139">
        <f t="shared" si="59"/>
        <v>0.8500000000000002</v>
      </c>
      <c r="AB239" s="141"/>
      <c r="AC239" s="544">
        <v>-1.4900000000000002</v>
      </c>
      <c r="AD239" s="141"/>
      <c r="AE239" s="122">
        <f>INDEX('Export Project'!F:F,MATCH(N239,'Export Project'!J:J,0))</f>
        <v>17</v>
      </c>
      <c r="AF239" s="814">
        <f t="shared" si="54"/>
        <v>2.125</v>
      </c>
      <c r="AG239" s="135">
        <f>INDEX('Export Project'!G:G,MATCH(N239,'Export Project'!J:J,0))</f>
        <v>0</v>
      </c>
      <c r="AH239" s="135">
        <f t="shared" si="55"/>
        <v>0</v>
      </c>
      <c r="AI239" s="140" t="s">
        <v>176</v>
      </c>
      <c r="AJ239" s="122">
        <f t="shared" si="56"/>
        <v>18.700000000000003</v>
      </c>
      <c r="AK239" s="122" t="str">
        <f t="shared" ref="AK239:AK284" si="64">IF(AR239="Ja","Mogelijk verspreiden als aangrenzend perceel geen weiland is",AV239)</f>
        <v>Mogelijk verspreiden als aangrenzend perceel geen weiland is</v>
      </c>
      <c r="AL239" s="122">
        <f t="shared" si="60"/>
        <v>0</v>
      </c>
      <c r="AM239" s="848">
        <f t="shared" si="62"/>
        <v>0</v>
      </c>
      <c r="AN239" s="122" t="str">
        <f>IF(AR239="Ja","Mogelijk verspreiden als aangrenzend perceel geen weiland is",BD239)</f>
        <v>Mogelijk verspreiden als aangrenzend perceel geen weiland is</v>
      </c>
      <c r="AO239" s="848">
        <f t="shared" si="63"/>
        <v>18.700000000000003</v>
      </c>
      <c r="AQ239" s="136">
        <v>16995</v>
      </c>
      <c r="AR239" s="135" t="s">
        <v>41</v>
      </c>
      <c r="AS239" s="135"/>
      <c r="AT239" s="135"/>
      <c r="AU239" s="135">
        <f t="shared" si="57"/>
        <v>16995</v>
      </c>
      <c r="AV239" s="133" t="str">
        <f>INDEX('Samenvoeging Bbk en pfas'!E:E,MATCH(Bestektabel!AU239,'Samenvoeging Bbk en pfas'!B:B,0))</f>
        <v>Verspreidbaar</v>
      </c>
      <c r="AW239" s="133" t="str">
        <f>INDEX('Samenvoeging Bbk en pfas'!F:F,MATCH(Bestektabel!AU239,'Samenvoeging Bbk en pfas'!B:B,0))</f>
        <v>Klasse industrie</v>
      </c>
      <c r="AX239" s="133" t="str">
        <f>INDEX('Samenvoeging Bbk en pfas'!G:G,MATCH(Bestektabel!AU239,'Samenvoeging Bbk en pfas'!B:B,0))</f>
        <v>Niet toepasbaar</v>
      </c>
      <c r="AY239" s="133" t="str">
        <f>INDEX('Samenvoeging Bbk en pfas'!H:H,MATCH(Bestektabel!AU239,'Samenvoeging Bbk en pfas'!B:B,0))</f>
        <v>GBT Landbodem</v>
      </c>
      <c r="AZ239" s="133" t="str">
        <f>INDEX('Samenvoeging Bbk en pfas'!I:I,MATCH(Bestektabel!AU239,'Samenvoeging Bbk en pfas'!B:B,0))</f>
        <v>Niet toepasbaar</v>
      </c>
      <c r="BA239" s="133" t="str">
        <f>INDEX('Samenvoeging Bbk en pfas'!J:J,MATCH(Bestektabel!AU239,'Samenvoeging Bbk en pfas'!B:B,0))</f>
        <v>Niet toepasbaar</v>
      </c>
      <c r="BC239" s="135" t="s">
        <v>38</v>
      </c>
      <c r="BD239" s="135" t="s">
        <v>38</v>
      </c>
      <c r="BE239" s="135" t="s">
        <v>38</v>
      </c>
      <c r="BF239" s="135" t="s">
        <v>38</v>
      </c>
      <c r="BG239" s="135" t="s">
        <v>38</v>
      </c>
      <c r="BH239" s="135" t="s">
        <v>38</v>
      </c>
      <c r="BI239" s="135" t="s">
        <v>38</v>
      </c>
    </row>
    <row r="240" spans="1:61" hidden="1" x14ac:dyDescent="0.2">
      <c r="B240" s="118">
        <v>3116</v>
      </c>
      <c r="C240" s="118">
        <v>311620</v>
      </c>
      <c r="D240" s="513" t="s">
        <v>298</v>
      </c>
      <c r="E240" s="135">
        <v>8</v>
      </c>
      <c r="F240" s="514" t="s">
        <v>320</v>
      </c>
      <c r="G240" s="514" t="s">
        <v>305</v>
      </c>
      <c r="H240" s="133" t="s">
        <v>3592</v>
      </c>
      <c r="I240" s="137" t="s">
        <v>3591</v>
      </c>
      <c r="J240" s="514" t="s">
        <v>300</v>
      </c>
      <c r="K240" s="513" t="s">
        <v>353</v>
      </c>
      <c r="L240" s="165" t="str">
        <f t="shared" si="53"/>
        <v>16973 - 462-058-00898</v>
      </c>
      <c r="M240" s="165" t="str">
        <f>INDEX('Export Project'!D:D,MATCH(Bestektabel!N88,'Export Project'!J:J,0))</f>
        <v>Nee</v>
      </c>
      <c r="N240" s="134">
        <v>4384</v>
      </c>
      <c r="O240" s="122">
        <f>INDEX('Export Project'!E:E,MATCH(Bestektabel!N240,'Export Project'!J:J,0))</f>
        <v>20</v>
      </c>
      <c r="P240" s="549">
        <f>INDEX('Export Project'!O:O,MATCH(Bestektabel!N240,'Export Project'!J:J,0))</f>
        <v>3.5</v>
      </c>
      <c r="Q240" s="139">
        <f>INDEX('Export Project'!V:V,MATCH(Bestektabel!N240,'Export Project'!J:J,0))</f>
        <v>-0.71</v>
      </c>
      <c r="R240" s="138" t="str">
        <f>INDEX('Export Project'!W:W,MATCH(Bestektabel!N88,'Export Project'!J:J,0))</f>
        <v>05-07-2019</v>
      </c>
      <c r="S240" s="804">
        <v>-0.82</v>
      </c>
      <c r="T240" s="137"/>
      <c r="U240" s="137" t="s">
        <v>3417</v>
      </c>
      <c r="V240" s="137"/>
      <c r="W240" s="133"/>
      <c r="X240" s="141"/>
      <c r="Y240" s="543">
        <v>1.5</v>
      </c>
      <c r="Z240" s="543">
        <v>1.5</v>
      </c>
      <c r="AA240" s="139">
        <f t="shared" si="59"/>
        <v>0.6</v>
      </c>
      <c r="AB240" s="141"/>
      <c r="AC240" s="544">
        <v>-1.42</v>
      </c>
      <c r="AD240" s="141"/>
      <c r="AE240" s="122">
        <f>INDEX('Export Project'!F:F,MATCH(N240,'Export Project'!J:J,0))</f>
        <v>14</v>
      </c>
      <c r="AF240" s="814">
        <f t="shared" si="54"/>
        <v>0.7</v>
      </c>
      <c r="AG240" s="135">
        <f>INDEX('Export Project'!G:G,MATCH(N240,'Export Project'!J:J,0))</f>
        <v>0</v>
      </c>
      <c r="AH240" s="135">
        <f t="shared" si="55"/>
        <v>0</v>
      </c>
      <c r="AI240" s="140" t="s">
        <v>175</v>
      </c>
      <c r="AJ240" s="122">
        <f t="shared" si="56"/>
        <v>15.400000000000002</v>
      </c>
      <c r="AK240" s="122" t="str">
        <f t="shared" si="64"/>
        <v>Verspreidbaar</v>
      </c>
      <c r="AL240" s="122">
        <f t="shared" si="60"/>
        <v>0</v>
      </c>
      <c r="AM240" s="848">
        <f t="shared" si="62"/>
        <v>0</v>
      </c>
      <c r="AN240" s="122" t="s">
        <v>38</v>
      </c>
      <c r="AO240" s="848">
        <f t="shared" si="63"/>
        <v>15.400000000000002</v>
      </c>
      <c r="AQ240" s="136">
        <v>16973</v>
      </c>
      <c r="AR240" s="135" t="s">
        <v>76</v>
      </c>
      <c r="AS240" s="135"/>
      <c r="AT240" s="135"/>
      <c r="AU240" s="135">
        <f t="shared" si="57"/>
        <v>16973</v>
      </c>
      <c r="AV240" s="133" t="str">
        <f>INDEX('Samenvoeging Bbk en pfas'!E:E,MATCH(Bestektabel!AU240,'Samenvoeging Bbk en pfas'!B:B,0))</f>
        <v>Verspreidbaar</v>
      </c>
      <c r="AW240" s="133" t="str">
        <f>INDEX('Samenvoeging Bbk en pfas'!F:F,MATCH(Bestektabel!AU240,'Samenvoeging Bbk en pfas'!B:B,0))</f>
        <v>Klasse Industrie</v>
      </c>
      <c r="AX240" s="133" t="str">
        <f>INDEX('Samenvoeging Bbk en pfas'!G:G,MATCH(Bestektabel!AU240,'Samenvoeging Bbk en pfas'!B:B,0))</f>
        <v>Klasse B</v>
      </c>
      <c r="AY240" s="133" t="str">
        <f>INDEX('Samenvoeging Bbk en pfas'!H:H,MATCH(Bestektabel!AU240,'Samenvoeging Bbk en pfas'!B:B,0))</f>
        <v>GBT Landbodem</v>
      </c>
      <c r="AZ240" s="133" t="str">
        <f>INDEX('Samenvoeging Bbk en pfas'!I:I,MATCH(Bestektabel!AU240,'Samenvoeging Bbk en pfas'!B:B,0))</f>
        <v>GBT Waterbodem</v>
      </c>
      <c r="BA240" s="133" t="str">
        <f>INDEX('Samenvoeging Bbk en pfas'!J:J,MATCH(Bestektabel!AU240,'Samenvoeging Bbk en pfas'!B:B,0))</f>
        <v>Niet toepasbaar</v>
      </c>
      <c r="BC240" s="135" t="s">
        <v>38</v>
      </c>
      <c r="BD240" s="135" t="s">
        <v>38</v>
      </c>
      <c r="BE240" s="135" t="s">
        <v>38</v>
      </c>
      <c r="BF240" s="135" t="s">
        <v>38</v>
      </c>
      <c r="BG240" s="135" t="s">
        <v>38</v>
      </c>
      <c r="BH240" s="135" t="s">
        <v>38</v>
      </c>
      <c r="BI240" s="135" t="s">
        <v>38</v>
      </c>
    </row>
    <row r="241" spans="2:61" hidden="1" x14ac:dyDescent="0.2">
      <c r="B241" s="118">
        <v>3117</v>
      </c>
      <c r="C241" s="118">
        <v>311720</v>
      </c>
      <c r="D241" s="513" t="s">
        <v>298</v>
      </c>
      <c r="E241" s="135">
        <v>8</v>
      </c>
      <c r="F241" s="514" t="s">
        <v>320</v>
      </c>
      <c r="G241" s="514" t="s">
        <v>305</v>
      </c>
      <c r="H241" s="133" t="s">
        <v>3592</v>
      </c>
      <c r="I241" s="137" t="s">
        <v>3591</v>
      </c>
      <c r="J241" s="514" t="s">
        <v>300</v>
      </c>
      <c r="K241" s="513" t="s">
        <v>355</v>
      </c>
      <c r="L241" s="165" t="str">
        <f t="shared" si="53"/>
        <v>16984 - 462-058-00990</v>
      </c>
      <c r="M241" s="165" t="str">
        <f>INDEX('Export Project'!D:D,MATCH(Bestektabel!N89,'Export Project'!J:J,0))</f>
        <v>Nee</v>
      </c>
      <c r="N241" s="134">
        <v>4302</v>
      </c>
      <c r="O241" s="122">
        <f>INDEX('Export Project'!E:E,MATCH(Bestektabel!N241,'Export Project'!J:J,0))</f>
        <v>36</v>
      </c>
      <c r="P241" s="549">
        <f>INDEX('Export Project'!O:O,MATCH(Bestektabel!N241,'Export Project'!J:J,0))</f>
        <v>4.2</v>
      </c>
      <c r="Q241" s="139">
        <f>INDEX('Export Project'!V:V,MATCH(Bestektabel!N241,'Export Project'!J:J,0))</f>
        <v>-0.6</v>
      </c>
      <c r="R241" s="138" t="str">
        <f>INDEX('Export Project'!W:W,MATCH(Bestektabel!N89,'Export Project'!J:J,0))</f>
        <v>05-07-2019</v>
      </c>
      <c r="S241" s="804">
        <v>-0.64</v>
      </c>
      <c r="T241" s="137"/>
      <c r="U241" s="137" t="s">
        <v>3417</v>
      </c>
      <c r="V241" s="137"/>
      <c r="W241" s="133"/>
      <c r="X241" s="141"/>
      <c r="Y241" s="543">
        <v>2</v>
      </c>
      <c r="Z241" s="543">
        <v>2</v>
      </c>
      <c r="AA241" s="139">
        <f t="shared" si="59"/>
        <v>0.6000000000000002</v>
      </c>
      <c r="AB241" s="141"/>
      <c r="AC241" s="544">
        <v>-1.2400000000000002</v>
      </c>
      <c r="AD241" s="141"/>
      <c r="AE241" s="122">
        <f>INDEX('Export Project'!F:F,MATCH(N241,'Export Project'!J:J,0))</f>
        <v>9</v>
      </c>
      <c r="AF241" s="814">
        <f t="shared" si="54"/>
        <v>0.25</v>
      </c>
      <c r="AG241" s="135">
        <f>INDEX('Export Project'!G:G,MATCH(N241,'Export Project'!J:J,0))</f>
        <v>0</v>
      </c>
      <c r="AH241" s="135">
        <f t="shared" si="55"/>
        <v>0</v>
      </c>
      <c r="AI241" s="140" t="s">
        <v>175</v>
      </c>
      <c r="AJ241" s="122">
        <f t="shared" si="56"/>
        <v>9.9</v>
      </c>
      <c r="AK241" s="122" t="str">
        <f t="shared" si="64"/>
        <v>Niet verspreidbaar</v>
      </c>
      <c r="AL241" s="122">
        <f t="shared" si="60"/>
        <v>0</v>
      </c>
      <c r="AM241" s="848">
        <f t="shared" si="62"/>
        <v>0</v>
      </c>
      <c r="AN241" s="122" t="s">
        <v>38</v>
      </c>
      <c r="AO241" s="848">
        <f t="shared" si="63"/>
        <v>9.9</v>
      </c>
      <c r="AQ241" s="136">
        <v>16984</v>
      </c>
      <c r="AR241" s="135" t="s">
        <v>76</v>
      </c>
      <c r="AS241" s="135"/>
      <c r="AT241" s="135"/>
      <c r="AU241" s="135">
        <f t="shared" si="57"/>
        <v>16984</v>
      </c>
      <c r="AV241" s="133" t="str">
        <f>INDEX('Samenvoeging Bbk en pfas'!E:E,MATCH(Bestektabel!AU241,'Samenvoeging Bbk en pfas'!B:B,0))</f>
        <v>Niet verspreidbaar</v>
      </c>
      <c r="AW241" s="133" t="str">
        <f>INDEX('Samenvoeging Bbk en pfas'!F:F,MATCH(Bestektabel!AU241,'Samenvoeging Bbk en pfas'!B:B,0))</f>
        <v>Klasse industrie</v>
      </c>
      <c r="AX241" s="133" t="str">
        <f>INDEX('Samenvoeging Bbk en pfas'!G:G,MATCH(Bestektabel!AU241,'Samenvoeging Bbk en pfas'!B:B,0))</f>
        <v>Niet toepasbaar</v>
      </c>
      <c r="AY241" s="133" t="str">
        <f>INDEX('Samenvoeging Bbk en pfas'!H:H,MATCH(Bestektabel!AU241,'Samenvoeging Bbk en pfas'!B:B,0))</f>
        <v>E(10) niet gemeten</v>
      </c>
      <c r="AZ241" s="133" t="str">
        <f>INDEX('Samenvoeging Bbk en pfas'!I:I,MATCH(Bestektabel!AU241,'Samenvoeging Bbk en pfas'!B:B,0))</f>
        <v>Niet toepasbaar</v>
      </c>
      <c r="BA241" s="133" t="str">
        <f>INDEX('Samenvoeging Bbk en pfas'!J:J,MATCH(Bestektabel!AU241,'Samenvoeging Bbk en pfas'!B:B,0))</f>
        <v>Niet toepasbaar</v>
      </c>
      <c r="BC241" s="135" t="s">
        <v>38</v>
      </c>
      <c r="BD241" s="135" t="s">
        <v>38</v>
      </c>
      <c r="BE241" s="135" t="s">
        <v>38</v>
      </c>
      <c r="BF241" s="135" t="s">
        <v>38</v>
      </c>
      <c r="BG241" s="135" t="s">
        <v>38</v>
      </c>
      <c r="BH241" s="135" t="s">
        <v>38</v>
      </c>
      <c r="BI241" s="135" t="s">
        <v>38</v>
      </c>
    </row>
    <row r="242" spans="2:61" hidden="1" x14ac:dyDescent="0.2">
      <c r="B242" s="118">
        <v>3117</v>
      </c>
      <c r="C242" s="118">
        <v>311720</v>
      </c>
      <c r="D242" s="513" t="s">
        <v>298</v>
      </c>
      <c r="E242" s="135">
        <v>8</v>
      </c>
      <c r="F242" s="514" t="s">
        <v>320</v>
      </c>
      <c r="G242" s="514" t="s">
        <v>305</v>
      </c>
      <c r="H242" s="133" t="s">
        <v>3592</v>
      </c>
      <c r="I242" s="137" t="s">
        <v>3591</v>
      </c>
      <c r="J242" s="514" t="s">
        <v>300</v>
      </c>
      <c r="K242" s="513" t="s">
        <v>355</v>
      </c>
      <c r="L242" s="165" t="str">
        <f t="shared" si="53"/>
        <v>16985 - 462-058-00990</v>
      </c>
      <c r="M242" s="165" t="str">
        <f>INDEX('Export Project'!D:D,MATCH(Bestektabel!N90,'Export Project'!J:J,0))</f>
        <v>Nee</v>
      </c>
      <c r="N242" s="134">
        <v>4303</v>
      </c>
      <c r="O242" s="122">
        <f>INDEX('Export Project'!E:E,MATCH(Bestektabel!N242,'Export Project'!J:J,0))</f>
        <v>24</v>
      </c>
      <c r="P242" s="549">
        <f>INDEX('Export Project'!O:O,MATCH(Bestektabel!N242,'Export Project'!J:J,0))</f>
        <v>2.6</v>
      </c>
      <c r="Q242" s="139">
        <f>INDEX('Export Project'!V:V,MATCH(Bestektabel!N242,'Export Project'!J:J,0))</f>
        <v>-0.6</v>
      </c>
      <c r="R242" s="138" t="str">
        <f>INDEX('Export Project'!W:W,MATCH(Bestektabel!N90,'Export Project'!J:J,0))</f>
        <v>04-07-2019</v>
      </c>
      <c r="S242" s="804">
        <v>-0.64</v>
      </c>
      <c r="T242" s="137"/>
      <c r="U242" s="137" t="s">
        <v>3417</v>
      </c>
      <c r="V242" s="137"/>
      <c r="W242" s="133"/>
      <c r="X242" s="141"/>
      <c r="Y242" s="543">
        <v>3</v>
      </c>
      <c r="Z242" s="543">
        <v>3</v>
      </c>
      <c r="AA242" s="139">
        <f t="shared" si="59"/>
        <v>0.6000000000000002</v>
      </c>
      <c r="AB242" s="141"/>
      <c r="AC242" s="544">
        <v>-1.2400000000000002</v>
      </c>
      <c r="AD242" s="141"/>
      <c r="AE242" s="122">
        <f>INDEX('Export Project'!F:F,MATCH(N242,'Export Project'!J:J,0))</f>
        <v>9</v>
      </c>
      <c r="AF242" s="814">
        <f t="shared" si="54"/>
        <v>0.375</v>
      </c>
      <c r="AG242" s="135">
        <f>INDEX('Export Project'!G:G,MATCH(N242,'Export Project'!J:J,0))</f>
        <v>0</v>
      </c>
      <c r="AH242" s="135">
        <f t="shared" si="55"/>
        <v>0</v>
      </c>
      <c r="AI242" s="140" t="s">
        <v>175</v>
      </c>
      <c r="AJ242" s="122">
        <f t="shared" si="56"/>
        <v>9.9</v>
      </c>
      <c r="AK242" s="122" t="str">
        <f t="shared" si="64"/>
        <v>Niet verspreidbaar</v>
      </c>
      <c r="AL242" s="122">
        <f t="shared" si="60"/>
        <v>0</v>
      </c>
      <c r="AM242" s="848">
        <f t="shared" si="62"/>
        <v>0</v>
      </c>
      <c r="AN242" s="122" t="s">
        <v>38</v>
      </c>
      <c r="AO242" s="848">
        <f t="shared" si="63"/>
        <v>9.9</v>
      </c>
      <c r="AQ242" s="136">
        <v>16985</v>
      </c>
      <c r="AR242" s="135" t="s">
        <v>76</v>
      </c>
      <c r="AS242" s="135"/>
      <c r="AT242" s="135"/>
      <c r="AU242" s="135">
        <f t="shared" si="57"/>
        <v>16985</v>
      </c>
      <c r="AV242" s="133" t="str">
        <f>INDEX('Samenvoeging Bbk en pfas'!E:E,MATCH(Bestektabel!AU242,'Samenvoeging Bbk en pfas'!B:B,0))</f>
        <v>Niet verspreidbaar</v>
      </c>
      <c r="AW242" s="133" t="str">
        <f>INDEX('Samenvoeging Bbk en pfas'!F:F,MATCH(Bestektabel!AU242,'Samenvoeging Bbk en pfas'!B:B,0))</f>
        <v>Klasse Industrie</v>
      </c>
      <c r="AX242" s="133" t="str">
        <f>INDEX('Samenvoeging Bbk en pfas'!G:G,MATCH(Bestektabel!AU242,'Samenvoeging Bbk en pfas'!B:B,0))</f>
        <v>Klasse B*</v>
      </c>
      <c r="AY242" s="133" t="str">
        <f>INDEX('Samenvoeging Bbk en pfas'!H:H,MATCH(Bestektabel!AU242,'Samenvoeging Bbk en pfas'!B:B,0))</f>
        <v>GBT Landbodem</v>
      </c>
      <c r="AZ242" s="133" t="str">
        <f>INDEX('Samenvoeging Bbk en pfas'!I:I,MATCH(Bestektabel!AU242,'Samenvoeging Bbk en pfas'!B:B,0))</f>
        <v>GBT Waterbodem*</v>
      </c>
      <c r="BA242" s="133" t="str">
        <f>INDEX('Samenvoeging Bbk en pfas'!J:J,MATCH(Bestektabel!AU242,'Samenvoeging Bbk en pfas'!B:B,0))</f>
        <v>GBT Waterbodem*</v>
      </c>
      <c r="BC242" s="135" t="s">
        <v>38</v>
      </c>
      <c r="BD242" s="135" t="s">
        <v>38</v>
      </c>
      <c r="BE242" s="135" t="s">
        <v>38</v>
      </c>
      <c r="BF242" s="135" t="s">
        <v>38</v>
      </c>
      <c r="BG242" s="135" t="s">
        <v>38</v>
      </c>
      <c r="BH242" s="135" t="s">
        <v>38</v>
      </c>
      <c r="BI242" s="135" t="s">
        <v>38</v>
      </c>
    </row>
    <row r="243" spans="2:61" hidden="1" x14ac:dyDescent="0.2">
      <c r="B243" s="118">
        <v>3117</v>
      </c>
      <c r="C243" s="118">
        <v>311720</v>
      </c>
      <c r="D243" s="513" t="s">
        <v>298</v>
      </c>
      <c r="E243" s="135">
        <v>8</v>
      </c>
      <c r="F243" s="514" t="s">
        <v>320</v>
      </c>
      <c r="G243" s="514" t="s">
        <v>305</v>
      </c>
      <c r="H243" s="133" t="s">
        <v>3592</v>
      </c>
      <c r="I243" s="137" t="s">
        <v>3591</v>
      </c>
      <c r="J243" s="514" t="s">
        <v>300</v>
      </c>
      <c r="K243" s="513" t="s">
        <v>356</v>
      </c>
      <c r="L243" s="165" t="str">
        <f t="shared" si="53"/>
        <v>16984 - 462-058-01002</v>
      </c>
      <c r="M243" s="165" t="str">
        <f>INDEX('Export Project'!D:D,MATCH(Bestektabel!N91,'Export Project'!J:J,0))</f>
        <v>Nee</v>
      </c>
      <c r="N243" s="134">
        <v>4301</v>
      </c>
      <c r="O243" s="122">
        <f>INDEX('Export Project'!E:E,MATCH(Bestektabel!N243,'Export Project'!J:J,0))</f>
        <v>20</v>
      </c>
      <c r="P243" s="549">
        <f>INDEX('Export Project'!O:O,MATCH(Bestektabel!N243,'Export Project'!J:J,0))</f>
        <v>5.4</v>
      </c>
      <c r="Q243" s="139">
        <f>INDEX('Export Project'!V:V,MATCH(Bestektabel!N243,'Export Project'!J:J,0))</f>
        <v>-0.66</v>
      </c>
      <c r="R243" s="138" t="str">
        <f>INDEX('Export Project'!W:W,MATCH(Bestektabel!N91,'Export Project'!J:J,0))</f>
        <v>04-07-2019</v>
      </c>
      <c r="S243" s="804">
        <v>-0.64</v>
      </c>
      <c r="T243" s="137"/>
      <c r="U243" s="137" t="s">
        <v>3417</v>
      </c>
      <c r="V243" s="137"/>
      <c r="W243" s="133"/>
      <c r="X243" s="141"/>
      <c r="Y243" s="543">
        <v>3</v>
      </c>
      <c r="Z243" s="543">
        <v>3</v>
      </c>
      <c r="AA243" s="139">
        <f t="shared" si="59"/>
        <v>0.6000000000000002</v>
      </c>
      <c r="AB243" s="141"/>
      <c r="AC243" s="544">
        <v>-1.2400000000000002</v>
      </c>
      <c r="AD243" s="141"/>
      <c r="AE243" s="122">
        <f>INDEX('Export Project'!F:F,MATCH(N243,'Export Project'!J:J,0))</f>
        <v>10</v>
      </c>
      <c r="AF243" s="814">
        <f t="shared" si="54"/>
        <v>0.5</v>
      </c>
      <c r="AG243" s="135">
        <f>INDEX('Export Project'!G:G,MATCH(N243,'Export Project'!J:J,0))</f>
        <v>0</v>
      </c>
      <c r="AH243" s="135">
        <f t="shared" si="55"/>
        <v>0</v>
      </c>
      <c r="AI243" s="140" t="s">
        <v>175</v>
      </c>
      <c r="AJ243" s="122">
        <f t="shared" si="56"/>
        <v>11</v>
      </c>
      <c r="AK243" s="122" t="str">
        <f t="shared" si="64"/>
        <v>Niet verspreidbaar</v>
      </c>
      <c r="AL243" s="122">
        <f t="shared" si="60"/>
        <v>0</v>
      </c>
      <c r="AM243" s="848">
        <f t="shared" si="62"/>
        <v>0</v>
      </c>
      <c r="AN243" s="122" t="s">
        <v>38</v>
      </c>
      <c r="AO243" s="848">
        <f t="shared" si="63"/>
        <v>11</v>
      </c>
      <c r="AQ243" s="136">
        <v>16984</v>
      </c>
      <c r="AR243" s="135" t="s">
        <v>76</v>
      </c>
      <c r="AS243" s="135"/>
      <c r="AT243" s="135"/>
      <c r="AU243" s="135">
        <f t="shared" si="57"/>
        <v>16984</v>
      </c>
      <c r="AV243" s="133" t="str">
        <f>INDEX('Samenvoeging Bbk en pfas'!E:E,MATCH(Bestektabel!AU243,'Samenvoeging Bbk en pfas'!B:B,0))</f>
        <v>Niet verspreidbaar</v>
      </c>
      <c r="AW243" s="133" t="str">
        <f>INDEX('Samenvoeging Bbk en pfas'!F:F,MATCH(Bestektabel!AU243,'Samenvoeging Bbk en pfas'!B:B,0))</f>
        <v>Klasse industrie</v>
      </c>
      <c r="AX243" s="133" t="str">
        <f>INDEX('Samenvoeging Bbk en pfas'!G:G,MATCH(Bestektabel!AU243,'Samenvoeging Bbk en pfas'!B:B,0))</f>
        <v>Niet toepasbaar</v>
      </c>
      <c r="AY243" s="133" t="str">
        <f>INDEX('Samenvoeging Bbk en pfas'!H:H,MATCH(Bestektabel!AU243,'Samenvoeging Bbk en pfas'!B:B,0))</f>
        <v>E(10) niet gemeten</v>
      </c>
      <c r="AZ243" s="133" t="str">
        <f>INDEX('Samenvoeging Bbk en pfas'!I:I,MATCH(Bestektabel!AU243,'Samenvoeging Bbk en pfas'!B:B,0))</f>
        <v>Niet toepasbaar</v>
      </c>
      <c r="BA243" s="133" t="str">
        <f>INDEX('Samenvoeging Bbk en pfas'!J:J,MATCH(Bestektabel!AU243,'Samenvoeging Bbk en pfas'!B:B,0))</f>
        <v>Niet toepasbaar</v>
      </c>
      <c r="BC243" s="135" t="s">
        <v>38</v>
      </c>
      <c r="BD243" s="135" t="s">
        <v>38</v>
      </c>
      <c r="BE243" s="135" t="s">
        <v>38</v>
      </c>
      <c r="BF243" s="135" t="s">
        <v>38</v>
      </c>
      <c r="BG243" s="135" t="s">
        <v>38</v>
      </c>
      <c r="BH243" s="135" t="s">
        <v>38</v>
      </c>
      <c r="BI243" s="135" t="s">
        <v>38</v>
      </c>
    </row>
    <row r="244" spans="2:61" hidden="1" x14ac:dyDescent="0.2">
      <c r="B244" s="118">
        <v>3117</v>
      </c>
      <c r="C244" s="118">
        <v>311720</v>
      </c>
      <c r="D244" s="513" t="s">
        <v>298</v>
      </c>
      <c r="E244" s="135">
        <v>8</v>
      </c>
      <c r="F244" s="514" t="s">
        <v>320</v>
      </c>
      <c r="G244" s="514" t="s">
        <v>305</v>
      </c>
      <c r="H244" s="133" t="s">
        <v>3592</v>
      </c>
      <c r="I244" s="137" t="s">
        <v>3591</v>
      </c>
      <c r="J244" s="514" t="s">
        <v>300</v>
      </c>
      <c r="K244" s="513" t="s">
        <v>357</v>
      </c>
      <c r="L244" s="165" t="str">
        <f t="shared" si="53"/>
        <v>16984 - 462-058-01024</v>
      </c>
      <c r="M244" s="165" t="str">
        <f>INDEX('Export Project'!D:D,MATCH(Bestektabel!N92,'Export Project'!J:J,0))</f>
        <v>Ja, legger</v>
      </c>
      <c r="N244" s="134">
        <v>4291</v>
      </c>
      <c r="O244" s="122">
        <f>INDEX('Export Project'!E:E,MATCH(Bestektabel!N244,'Export Project'!J:J,0))</f>
        <v>32</v>
      </c>
      <c r="P244" s="549">
        <f>INDEX('Export Project'!O:O,MATCH(Bestektabel!N244,'Export Project'!J:J,0))</f>
        <v>3.1</v>
      </c>
      <c r="Q244" s="139">
        <f>INDEX('Export Project'!V:V,MATCH(Bestektabel!N244,'Export Project'!J:J,0))</f>
        <v>-0.66</v>
      </c>
      <c r="R244" s="138" t="str">
        <f>INDEX('Export Project'!W:W,MATCH(Bestektabel!N92,'Export Project'!J:J,0))</f>
        <v>04-07-2019</v>
      </c>
      <c r="S244" s="804">
        <v>-0.64</v>
      </c>
      <c r="T244" s="137"/>
      <c r="U244" s="137" t="s">
        <v>3417</v>
      </c>
      <c r="V244" s="137"/>
      <c r="W244" s="133"/>
      <c r="X244" s="141"/>
      <c r="Y244" s="543">
        <v>2</v>
      </c>
      <c r="Z244" s="543">
        <v>2</v>
      </c>
      <c r="AA244" s="139">
        <f t="shared" si="59"/>
        <v>0.6000000000000002</v>
      </c>
      <c r="AB244" s="141"/>
      <c r="AC244" s="544">
        <v>-1.2400000000000002</v>
      </c>
      <c r="AD244" s="141"/>
      <c r="AE244" s="122">
        <f>INDEX('Export Project'!F:F,MATCH(N244,'Export Project'!J:J,0))</f>
        <v>16</v>
      </c>
      <c r="AF244" s="814">
        <f t="shared" si="54"/>
        <v>0.5</v>
      </c>
      <c r="AG244" s="135">
        <f>INDEX('Export Project'!G:G,MATCH(N244,'Export Project'!J:J,0))</f>
        <v>0</v>
      </c>
      <c r="AH244" s="135">
        <f t="shared" si="55"/>
        <v>0</v>
      </c>
      <c r="AI244" s="140" t="s">
        <v>175</v>
      </c>
      <c r="AJ244" s="122">
        <f t="shared" si="56"/>
        <v>17.600000000000001</v>
      </c>
      <c r="AK244" s="122" t="str">
        <f t="shared" si="64"/>
        <v>Niet verspreidbaar</v>
      </c>
      <c r="AL244" s="122">
        <f t="shared" si="60"/>
        <v>0</v>
      </c>
      <c r="AM244" s="848">
        <f t="shared" si="62"/>
        <v>0</v>
      </c>
      <c r="AN244" s="122" t="s">
        <v>38</v>
      </c>
      <c r="AO244" s="848">
        <f t="shared" si="63"/>
        <v>17.600000000000001</v>
      </c>
      <c r="AQ244" s="136">
        <v>16984</v>
      </c>
      <c r="AR244" s="135" t="s">
        <v>76</v>
      </c>
      <c r="AS244" s="135"/>
      <c r="AT244" s="135"/>
      <c r="AU244" s="135">
        <f t="shared" si="57"/>
        <v>16984</v>
      </c>
      <c r="AV244" s="133" t="str">
        <f>INDEX('Samenvoeging Bbk en pfas'!E:E,MATCH(Bestektabel!AU244,'Samenvoeging Bbk en pfas'!B:B,0))</f>
        <v>Niet verspreidbaar</v>
      </c>
      <c r="AW244" s="133" t="str">
        <f>INDEX('Samenvoeging Bbk en pfas'!F:F,MATCH(Bestektabel!AU244,'Samenvoeging Bbk en pfas'!B:B,0))</f>
        <v>Klasse industrie</v>
      </c>
      <c r="AX244" s="133" t="str">
        <f>INDEX('Samenvoeging Bbk en pfas'!G:G,MATCH(Bestektabel!AU244,'Samenvoeging Bbk en pfas'!B:B,0))</f>
        <v>Niet toepasbaar</v>
      </c>
      <c r="AY244" s="133" t="str">
        <f>INDEX('Samenvoeging Bbk en pfas'!H:H,MATCH(Bestektabel!AU244,'Samenvoeging Bbk en pfas'!B:B,0))</f>
        <v>E(10) niet gemeten</v>
      </c>
      <c r="AZ244" s="133" t="str">
        <f>INDEX('Samenvoeging Bbk en pfas'!I:I,MATCH(Bestektabel!AU244,'Samenvoeging Bbk en pfas'!B:B,0))</f>
        <v>Niet toepasbaar</v>
      </c>
      <c r="BA244" s="133" t="str">
        <f>INDEX('Samenvoeging Bbk en pfas'!J:J,MATCH(Bestektabel!AU244,'Samenvoeging Bbk en pfas'!B:B,0))</f>
        <v>Niet toepasbaar</v>
      </c>
      <c r="BC244" s="135" t="s">
        <v>38</v>
      </c>
      <c r="BD244" s="135" t="s">
        <v>38</v>
      </c>
      <c r="BE244" s="135" t="s">
        <v>38</v>
      </c>
      <c r="BF244" s="135" t="s">
        <v>38</v>
      </c>
      <c r="BG244" s="135" t="s">
        <v>38</v>
      </c>
      <c r="BH244" s="135" t="s">
        <v>38</v>
      </c>
      <c r="BI244" s="135" t="s">
        <v>38</v>
      </c>
    </row>
    <row r="245" spans="2:61" hidden="1" x14ac:dyDescent="0.2">
      <c r="B245" s="118">
        <v>3117</v>
      </c>
      <c r="C245" s="118">
        <v>311720</v>
      </c>
      <c r="D245" s="513" t="s">
        <v>298</v>
      </c>
      <c r="E245" s="135">
        <v>8</v>
      </c>
      <c r="F245" s="514" t="s">
        <v>320</v>
      </c>
      <c r="G245" s="514" t="s">
        <v>305</v>
      </c>
      <c r="H245" s="133" t="s">
        <v>3592</v>
      </c>
      <c r="I245" s="137" t="s">
        <v>3591</v>
      </c>
      <c r="J245" s="514" t="s">
        <v>300</v>
      </c>
      <c r="K245" s="513" t="s">
        <v>357</v>
      </c>
      <c r="L245" s="165" t="str">
        <f t="shared" si="53"/>
        <v>16984 - 462-058-01024</v>
      </c>
      <c r="M245" s="165" t="str">
        <f>INDEX('Export Project'!D:D,MATCH(Bestektabel!N93,'Export Project'!J:J,0))</f>
        <v>Ja, legger</v>
      </c>
      <c r="N245" s="134">
        <v>4292</v>
      </c>
      <c r="O245" s="122">
        <f>INDEX('Export Project'!E:E,MATCH(Bestektabel!N245,'Export Project'!J:J,0))</f>
        <v>44</v>
      </c>
      <c r="P245" s="549">
        <f>INDEX('Export Project'!O:O,MATCH(Bestektabel!N245,'Export Project'!J:J,0))</f>
        <v>7.6</v>
      </c>
      <c r="Q245" s="139">
        <f>INDEX('Export Project'!V:V,MATCH(Bestektabel!N245,'Export Project'!J:J,0))</f>
        <v>-0.66</v>
      </c>
      <c r="R245" s="138" t="str">
        <f>INDEX('Export Project'!W:W,MATCH(Bestektabel!N93,'Export Project'!J:J,0))</f>
        <v>04-07-2019</v>
      </c>
      <c r="S245" s="804">
        <v>-0.64</v>
      </c>
      <c r="T245" s="137"/>
      <c r="U245" s="137" t="s">
        <v>3417</v>
      </c>
      <c r="V245" s="137"/>
      <c r="W245" s="133"/>
      <c r="X245" s="141"/>
      <c r="Y245" s="543">
        <v>2</v>
      </c>
      <c r="Z245" s="543">
        <v>2</v>
      </c>
      <c r="AA245" s="139">
        <f t="shared" si="59"/>
        <v>0.6000000000000002</v>
      </c>
      <c r="AB245" s="141"/>
      <c r="AC245" s="544">
        <v>-1.2400000000000002</v>
      </c>
      <c r="AD245" s="141"/>
      <c r="AE245" s="122">
        <f>INDEX('Export Project'!F:F,MATCH(N245,'Export Project'!J:J,0))</f>
        <v>46</v>
      </c>
      <c r="AF245" s="814">
        <f t="shared" si="54"/>
        <v>1.0454545454545454</v>
      </c>
      <c r="AG245" s="135">
        <f>INDEX('Export Project'!G:G,MATCH(N245,'Export Project'!J:J,0))</f>
        <v>0</v>
      </c>
      <c r="AH245" s="135">
        <f t="shared" si="55"/>
        <v>0</v>
      </c>
      <c r="AI245" s="140" t="s">
        <v>176</v>
      </c>
      <c r="AJ245" s="122">
        <f t="shared" si="56"/>
        <v>50.6</v>
      </c>
      <c r="AK245" s="122" t="str">
        <f t="shared" si="64"/>
        <v>Niet verspreidbaar</v>
      </c>
      <c r="AL245" s="122">
        <f t="shared" si="60"/>
        <v>0</v>
      </c>
      <c r="AM245" s="848">
        <f t="shared" si="62"/>
        <v>0</v>
      </c>
      <c r="AN245" s="122" t="s">
        <v>38</v>
      </c>
      <c r="AO245" s="848">
        <f t="shared" si="63"/>
        <v>50.6</v>
      </c>
      <c r="AQ245" s="136">
        <v>16984</v>
      </c>
      <c r="AR245" s="135" t="s">
        <v>76</v>
      </c>
      <c r="AS245" s="135"/>
      <c r="AT245" s="135"/>
      <c r="AU245" s="135">
        <f t="shared" si="57"/>
        <v>16984</v>
      </c>
      <c r="AV245" s="133" t="str">
        <f>INDEX('Samenvoeging Bbk en pfas'!E:E,MATCH(Bestektabel!AU245,'Samenvoeging Bbk en pfas'!B:B,0))</f>
        <v>Niet verspreidbaar</v>
      </c>
      <c r="AW245" s="133" t="str">
        <f>INDEX('Samenvoeging Bbk en pfas'!F:F,MATCH(Bestektabel!AU245,'Samenvoeging Bbk en pfas'!B:B,0))</f>
        <v>Klasse industrie</v>
      </c>
      <c r="AX245" s="133" t="str">
        <f>INDEX('Samenvoeging Bbk en pfas'!G:G,MATCH(Bestektabel!AU245,'Samenvoeging Bbk en pfas'!B:B,0))</f>
        <v>Niet toepasbaar</v>
      </c>
      <c r="AY245" s="133" t="str">
        <f>INDEX('Samenvoeging Bbk en pfas'!H:H,MATCH(Bestektabel!AU245,'Samenvoeging Bbk en pfas'!B:B,0))</f>
        <v>E(10) niet gemeten</v>
      </c>
      <c r="AZ245" s="133" t="str">
        <f>INDEX('Samenvoeging Bbk en pfas'!I:I,MATCH(Bestektabel!AU245,'Samenvoeging Bbk en pfas'!B:B,0))</f>
        <v>Niet toepasbaar</v>
      </c>
      <c r="BA245" s="133" t="str">
        <f>INDEX('Samenvoeging Bbk en pfas'!J:J,MATCH(Bestektabel!AU245,'Samenvoeging Bbk en pfas'!B:B,0))</f>
        <v>Niet toepasbaar</v>
      </c>
      <c r="BC245" s="135" t="s">
        <v>38</v>
      </c>
      <c r="BD245" s="135" t="s">
        <v>38</v>
      </c>
      <c r="BE245" s="135" t="s">
        <v>38</v>
      </c>
      <c r="BF245" s="135" t="s">
        <v>38</v>
      </c>
      <c r="BG245" s="135" t="s">
        <v>38</v>
      </c>
      <c r="BH245" s="135" t="s">
        <v>38</v>
      </c>
      <c r="BI245" s="135" t="s">
        <v>38</v>
      </c>
    </row>
    <row r="246" spans="2:61" hidden="1" x14ac:dyDescent="0.2">
      <c r="B246" s="118">
        <v>3117</v>
      </c>
      <c r="C246" s="118">
        <v>311720</v>
      </c>
      <c r="D246" s="513" t="s">
        <v>298</v>
      </c>
      <c r="E246" s="135">
        <v>8</v>
      </c>
      <c r="F246" s="514" t="s">
        <v>320</v>
      </c>
      <c r="G246" s="514" t="s">
        <v>305</v>
      </c>
      <c r="H246" s="133" t="s">
        <v>3592</v>
      </c>
      <c r="I246" s="137" t="s">
        <v>3591</v>
      </c>
      <c r="J246" s="514" t="s">
        <v>300</v>
      </c>
      <c r="K246" s="513" t="s">
        <v>358</v>
      </c>
      <c r="L246" s="165" t="str">
        <f t="shared" si="53"/>
        <v>16985 - 462-058-01057</v>
      </c>
      <c r="M246" s="165" t="str">
        <f>INDEX('Export Project'!D:D,MATCH(Bestektabel!N94,'Export Project'!J:J,0))</f>
        <v>Nee</v>
      </c>
      <c r="N246" s="134">
        <v>4304</v>
      </c>
      <c r="O246" s="122">
        <f>INDEX('Export Project'!E:E,MATCH(Bestektabel!N246,'Export Project'!J:J,0))</f>
        <v>34</v>
      </c>
      <c r="P246" s="549">
        <f>INDEX('Export Project'!O:O,MATCH(Bestektabel!N246,'Export Project'!J:J,0))</f>
        <v>5.2</v>
      </c>
      <c r="Q246" s="139">
        <f>INDEX('Export Project'!V:V,MATCH(Bestektabel!N246,'Export Project'!J:J,0))</f>
        <v>-0.65</v>
      </c>
      <c r="R246" s="138" t="str">
        <f>INDEX('Export Project'!W:W,MATCH(Bestektabel!N94,'Export Project'!J:J,0))</f>
        <v>04-07-2019</v>
      </c>
      <c r="S246" s="804">
        <v>-0.64</v>
      </c>
      <c r="T246" s="137"/>
      <c r="U246" s="137" t="s">
        <v>3417</v>
      </c>
      <c r="V246" s="137"/>
      <c r="W246" s="133"/>
      <c r="X246" s="141"/>
      <c r="Y246" s="543">
        <v>3</v>
      </c>
      <c r="Z246" s="543">
        <v>3</v>
      </c>
      <c r="AA246" s="139">
        <f t="shared" si="59"/>
        <v>0.6000000000000002</v>
      </c>
      <c r="AB246" s="141"/>
      <c r="AC246" s="544">
        <v>-1.2400000000000002</v>
      </c>
      <c r="AD246" s="141"/>
      <c r="AE246" s="122">
        <f>INDEX('Export Project'!F:F,MATCH(N246,'Export Project'!J:J,0))</f>
        <v>23</v>
      </c>
      <c r="AF246" s="814">
        <f t="shared" si="54"/>
        <v>0.67647058823529416</v>
      </c>
      <c r="AG246" s="135">
        <f>INDEX('Export Project'!G:G,MATCH(N246,'Export Project'!J:J,0))</f>
        <v>0</v>
      </c>
      <c r="AH246" s="135">
        <f t="shared" si="55"/>
        <v>0</v>
      </c>
      <c r="AI246" s="140" t="s">
        <v>175</v>
      </c>
      <c r="AJ246" s="122">
        <f t="shared" si="56"/>
        <v>25.3</v>
      </c>
      <c r="AK246" s="122" t="str">
        <f t="shared" si="64"/>
        <v>Niet verspreidbaar</v>
      </c>
      <c r="AL246" s="122">
        <f t="shared" si="60"/>
        <v>0</v>
      </c>
      <c r="AM246" s="848">
        <f t="shared" si="62"/>
        <v>0</v>
      </c>
      <c r="AN246" s="122" t="s">
        <v>38</v>
      </c>
      <c r="AO246" s="848">
        <f t="shared" si="63"/>
        <v>25.3</v>
      </c>
      <c r="AQ246" s="136">
        <v>16985</v>
      </c>
      <c r="AR246" s="135" t="s">
        <v>76</v>
      </c>
      <c r="AS246" s="135"/>
      <c r="AT246" s="135"/>
      <c r="AU246" s="135">
        <f t="shared" si="57"/>
        <v>16985</v>
      </c>
      <c r="AV246" s="133" t="str">
        <f>INDEX('Samenvoeging Bbk en pfas'!E:E,MATCH(Bestektabel!AU246,'Samenvoeging Bbk en pfas'!B:B,0))</f>
        <v>Niet verspreidbaar</v>
      </c>
      <c r="AW246" s="133" t="str">
        <f>INDEX('Samenvoeging Bbk en pfas'!F:F,MATCH(Bestektabel!AU246,'Samenvoeging Bbk en pfas'!B:B,0))</f>
        <v>Klasse Industrie</v>
      </c>
      <c r="AX246" s="133" t="str">
        <f>INDEX('Samenvoeging Bbk en pfas'!G:G,MATCH(Bestektabel!AU246,'Samenvoeging Bbk en pfas'!B:B,0))</f>
        <v>Klasse B*</v>
      </c>
      <c r="AY246" s="133" t="str">
        <f>INDEX('Samenvoeging Bbk en pfas'!H:H,MATCH(Bestektabel!AU246,'Samenvoeging Bbk en pfas'!B:B,0))</f>
        <v>GBT Landbodem</v>
      </c>
      <c r="AZ246" s="133" t="str">
        <f>INDEX('Samenvoeging Bbk en pfas'!I:I,MATCH(Bestektabel!AU246,'Samenvoeging Bbk en pfas'!B:B,0))</f>
        <v>GBT Waterbodem*</v>
      </c>
      <c r="BA246" s="133" t="str">
        <f>INDEX('Samenvoeging Bbk en pfas'!J:J,MATCH(Bestektabel!AU246,'Samenvoeging Bbk en pfas'!B:B,0))</f>
        <v>GBT Waterbodem*</v>
      </c>
      <c r="BC246" s="135" t="s">
        <v>38</v>
      </c>
      <c r="BD246" s="135" t="s">
        <v>38</v>
      </c>
      <c r="BE246" s="135" t="s">
        <v>38</v>
      </c>
      <c r="BF246" s="135" t="s">
        <v>38</v>
      </c>
      <c r="BG246" s="135" t="s">
        <v>38</v>
      </c>
      <c r="BH246" s="135" t="s">
        <v>38</v>
      </c>
      <c r="BI246" s="135" t="s">
        <v>38</v>
      </c>
    </row>
    <row r="247" spans="2:61" hidden="1" x14ac:dyDescent="0.2">
      <c r="B247" s="118">
        <v>3117</v>
      </c>
      <c r="C247" s="118">
        <v>311720</v>
      </c>
      <c r="D247" s="513" t="s">
        <v>298</v>
      </c>
      <c r="E247" s="135">
        <v>8</v>
      </c>
      <c r="F247" s="514" t="s">
        <v>320</v>
      </c>
      <c r="G247" s="514" t="s">
        <v>305</v>
      </c>
      <c r="H247" s="133" t="s">
        <v>3592</v>
      </c>
      <c r="I247" s="137" t="s">
        <v>3591</v>
      </c>
      <c r="J247" s="514" t="s">
        <v>300</v>
      </c>
      <c r="K247" s="513" t="s">
        <v>358</v>
      </c>
      <c r="L247" s="165" t="str">
        <f t="shared" si="53"/>
        <v>16985 - 462-058-01057</v>
      </c>
      <c r="M247" s="165" t="str">
        <f>INDEX('Export Project'!D:D,MATCH(Bestektabel!N95,'Export Project'!J:J,0))</f>
        <v>Nee</v>
      </c>
      <c r="N247" s="134">
        <v>4305</v>
      </c>
      <c r="O247" s="122">
        <f>INDEX('Export Project'!E:E,MATCH(Bestektabel!N247,'Export Project'!J:J,0))</f>
        <v>32</v>
      </c>
      <c r="P247" s="549">
        <f>INDEX('Export Project'!O:O,MATCH(Bestektabel!N247,'Export Project'!J:J,0))</f>
        <v>4.8</v>
      </c>
      <c r="Q247" s="139">
        <f>INDEX('Export Project'!V:V,MATCH(Bestektabel!N247,'Export Project'!J:J,0))</f>
        <v>-0.65</v>
      </c>
      <c r="R247" s="138" t="str">
        <f>INDEX('Export Project'!W:W,MATCH(Bestektabel!N95,'Export Project'!J:J,0))</f>
        <v>04-07-2019</v>
      </c>
      <c r="S247" s="804">
        <v>-0.64</v>
      </c>
      <c r="T247" s="137"/>
      <c r="U247" s="137" t="s">
        <v>3417</v>
      </c>
      <c r="V247" s="137"/>
      <c r="W247" s="133"/>
      <c r="X247" s="141"/>
      <c r="Y247" s="543">
        <v>3</v>
      </c>
      <c r="Z247" s="543">
        <v>3</v>
      </c>
      <c r="AA247" s="139">
        <f t="shared" si="59"/>
        <v>0.6000000000000002</v>
      </c>
      <c r="AB247" s="141"/>
      <c r="AC247" s="544">
        <v>-1.2400000000000002</v>
      </c>
      <c r="AD247" s="141"/>
      <c r="AE247" s="122">
        <f>INDEX('Export Project'!F:F,MATCH(N247,'Export Project'!J:J,0))</f>
        <v>15</v>
      </c>
      <c r="AF247" s="814">
        <f t="shared" si="54"/>
        <v>0.46875</v>
      </c>
      <c r="AG247" s="135">
        <f>INDEX('Export Project'!G:G,MATCH(N247,'Export Project'!J:J,0))</f>
        <v>0</v>
      </c>
      <c r="AH247" s="135">
        <f t="shared" si="55"/>
        <v>0</v>
      </c>
      <c r="AI247" s="140" t="s">
        <v>175</v>
      </c>
      <c r="AJ247" s="122">
        <f t="shared" si="56"/>
        <v>16.5</v>
      </c>
      <c r="AK247" s="122" t="str">
        <f t="shared" si="64"/>
        <v>Niet verspreidbaar</v>
      </c>
      <c r="AL247" s="122">
        <f t="shared" si="60"/>
        <v>0</v>
      </c>
      <c r="AM247" s="848">
        <f t="shared" si="62"/>
        <v>0</v>
      </c>
      <c r="AN247" s="122" t="s">
        <v>38</v>
      </c>
      <c r="AO247" s="848">
        <f t="shared" si="63"/>
        <v>16.5</v>
      </c>
      <c r="AQ247" s="136">
        <v>16985</v>
      </c>
      <c r="AR247" s="135" t="s">
        <v>76</v>
      </c>
      <c r="AS247" s="135"/>
      <c r="AT247" s="135"/>
      <c r="AU247" s="135">
        <f t="shared" si="57"/>
        <v>16985</v>
      </c>
      <c r="AV247" s="133" t="str">
        <f>INDEX('Samenvoeging Bbk en pfas'!E:E,MATCH(Bestektabel!AU247,'Samenvoeging Bbk en pfas'!B:B,0))</f>
        <v>Niet verspreidbaar</v>
      </c>
      <c r="AW247" s="133" t="str">
        <f>INDEX('Samenvoeging Bbk en pfas'!F:F,MATCH(Bestektabel!AU247,'Samenvoeging Bbk en pfas'!B:B,0))</f>
        <v>Klasse Industrie</v>
      </c>
      <c r="AX247" s="133" t="str">
        <f>INDEX('Samenvoeging Bbk en pfas'!G:G,MATCH(Bestektabel!AU247,'Samenvoeging Bbk en pfas'!B:B,0))</f>
        <v>Klasse B*</v>
      </c>
      <c r="AY247" s="133" t="str">
        <f>INDEX('Samenvoeging Bbk en pfas'!H:H,MATCH(Bestektabel!AU247,'Samenvoeging Bbk en pfas'!B:B,0))</f>
        <v>GBT Landbodem</v>
      </c>
      <c r="AZ247" s="133" t="str">
        <f>INDEX('Samenvoeging Bbk en pfas'!I:I,MATCH(Bestektabel!AU247,'Samenvoeging Bbk en pfas'!B:B,0))</f>
        <v>GBT Waterbodem*</v>
      </c>
      <c r="BA247" s="133" t="str">
        <f>INDEX('Samenvoeging Bbk en pfas'!J:J,MATCH(Bestektabel!AU247,'Samenvoeging Bbk en pfas'!B:B,0))</f>
        <v>GBT Waterbodem*</v>
      </c>
      <c r="BC247" s="135" t="s">
        <v>38</v>
      </c>
      <c r="BD247" s="135" t="s">
        <v>38</v>
      </c>
      <c r="BE247" s="135" t="s">
        <v>38</v>
      </c>
      <c r="BF247" s="135" t="s">
        <v>38</v>
      </c>
      <c r="BG247" s="135" t="s">
        <v>38</v>
      </c>
      <c r="BH247" s="135" t="s">
        <v>38</v>
      </c>
      <c r="BI247" s="135" t="s">
        <v>38</v>
      </c>
    </row>
    <row r="248" spans="2:61" hidden="1" x14ac:dyDescent="0.2">
      <c r="B248" s="118">
        <v>3117</v>
      </c>
      <c r="C248" s="118">
        <v>311720</v>
      </c>
      <c r="D248" s="513" t="s">
        <v>298</v>
      </c>
      <c r="E248" s="135">
        <v>8</v>
      </c>
      <c r="F248" s="514" t="s">
        <v>320</v>
      </c>
      <c r="G248" s="514" t="s">
        <v>305</v>
      </c>
      <c r="H248" s="133" t="s">
        <v>3592</v>
      </c>
      <c r="I248" s="137" t="s">
        <v>3591</v>
      </c>
      <c r="J248" s="514" t="s">
        <v>300</v>
      </c>
      <c r="K248" s="513" t="s">
        <v>360</v>
      </c>
      <c r="L248" s="165" t="str">
        <f t="shared" si="53"/>
        <v>16970 - 462-058-01121</v>
      </c>
      <c r="M248" s="165" t="str">
        <f>INDEX('Export Project'!D:D,MATCH(Bestektabel!N96,'Export Project'!J:J,0))</f>
        <v>Nee</v>
      </c>
      <c r="N248" s="134">
        <v>4368</v>
      </c>
      <c r="O248" s="122">
        <f>INDEX('Export Project'!E:E,MATCH(Bestektabel!N248,'Export Project'!J:J,0))</f>
        <v>22</v>
      </c>
      <c r="P248" s="549">
        <f>INDEX('Export Project'!O:O,MATCH(Bestektabel!N248,'Export Project'!J:J,0))</f>
        <v>2</v>
      </c>
      <c r="Q248" s="139">
        <f>INDEX('Export Project'!V:V,MATCH(Bestektabel!N248,'Export Project'!J:J,0))</f>
        <v>-0.65</v>
      </c>
      <c r="R248" s="138" t="str">
        <f>INDEX('Export Project'!W:W,MATCH(Bestektabel!N96,'Export Project'!J:J,0))</f>
        <v>17-07-2019</v>
      </c>
      <c r="S248" s="804">
        <v>-0.84</v>
      </c>
      <c r="T248" s="137"/>
      <c r="U248" s="137" t="s">
        <v>3415</v>
      </c>
      <c r="V248" s="137"/>
      <c r="W248" s="133"/>
      <c r="X248" s="141"/>
      <c r="Y248" s="543">
        <v>1</v>
      </c>
      <c r="Z248" s="543">
        <v>1</v>
      </c>
      <c r="AA248" s="139">
        <f t="shared" si="59"/>
        <v>0.6</v>
      </c>
      <c r="AB248" s="141"/>
      <c r="AC248" s="544">
        <v>-1.44</v>
      </c>
      <c r="AD248" s="141"/>
      <c r="AE248" s="122">
        <f>INDEX('Export Project'!F:F,MATCH(N248,'Export Project'!J:J,0))</f>
        <v>10</v>
      </c>
      <c r="AF248" s="814">
        <f t="shared" si="54"/>
        <v>0.45454545454545453</v>
      </c>
      <c r="AG248" s="135">
        <f>INDEX('Export Project'!G:G,MATCH(N248,'Export Project'!J:J,0))</f>
        <v>0</v>
      </c>
      <c r="AH248" s="135">
        <f t="shared" si="55"/>
        <v>0</v>
      </c>
      <c r="AI248" s="140" t="s">
        <v>175</v>
      </c>
      <c r="AJ248" s="122">
        <f t="shared" si="56"/>
        <v>11</v>
      </c>
      <c r="AK248" s="122" t="str">
        <f t="shared" si="64"/>
        <v>Niet verspreidbaar</v>
      </c>
      <c r="AL248" s="122">
        <f t="shared" si="60"/>
        <v>0</v>
      </c>
      <c r="AM248" s="848">
        <f t="shared" si="62"/>
        <v>0</v>
      </c>
      <c r="AN248" s="122" t="s">
        <v>38</v>
      </c>
      <c r="AO248" s="848">
        <f t="shared" si="63"/>
        <v>11</v>
      </c>
      <c r="AQ248" s="136">
        <v>16970</v>
      </c>
      <c r="AR248" s="135" t="s">
        <v>76</v>
      </c>
      <c r="AS248" s="135"/>
      <c r="AT248" s="135"/>
      <c r="AU248" s="135">
        <f t="shared" si="57"/>
        <v>16970</v>
      </c>
      <c r="AV248" s="133" t="str">
        <f>INDEX('Samenvoeging Bbk en pfas'!E:E,MATCH(Bestektabel!AU248,'Samenvoeging Bbk en pfas'!B:B,0))</f>
        <v>Niet verspreidbaar</v>
      </c>
      <c r="AW248" s="133" t="str">
        <f>INDEX('Samenvoeging Bbk en pfas'!F:F,MATCH(Bestektabel!AU248,'Samenvoeging Bbk en pfas'!B:B,0))</f>
        <v>Klasse industrie</v>
      </c>
      <c r="AX248" s="133" t="str">
        <f>INDEX('Samenvoeging Bbk en pfas'!G:G,MATCH(Bestektabel!AU248,'Samenvoeging Bbk en pfas'!B:B,0))</f>
        <v>Niet toepasbaar</v>
      </c>
      <c r="AY248" s="133" t="str">
        <f>INDEX('Samenvoeging Bbk en pfas'!H:H,MATCH(Bestektabel!AU248,'Samenvoeging Bbk en pfas'!B:B,0))</f>
        <v>E(10) niet gemeten</v>
      </c>
      <c r="AZ248" s="133" t="str">
        <f>INDEX('Samenvoeging Bbk en pfas'!I:I,MATCH(Bestektabel!AU248,'Samenvoeging Bbk en pfas'!B:B,0))</f>
        <v>Niet toepasbaar</v>
      </c>
      <c r="BA248" s="133" t="str">
        <f>INDEX('Samenvoeging Bbk en pfas'!J:J,MATCH(Bestektabel!AU248,'Samenvoeging Bbk en pfas'!B:B,0))</f>
        <v>Niet toepasbaar</v>
      </c>
      <c r="BC248" s="135" t="s">
        <v>38</v>
      </c>
      <c r="BD248" s="135" t="s">
        <v>38</v>
      </c>
      <c r="BE248" s="135" t="s">
        <v>38</v>
      </c>
      <c r="BF248" s="135" t="s">
        <v>38</v>
      </c>
      <c r="BG248" s="135" t="s">
        <v>38</v>
      </c>
      <c r="BH248" s="135" t="s">
        <v>38</v>
      </c>
      <c r="BI248" s="135" t="s">
        <v>38</v>
      </c>
    </row>
    <row r="249" spans="2:61" hidden="1" x14ac:dyDescent="0.2">
      <c r="B249" s="118">
        <v>3117</v>
      </c>
      <c r="C249" s="118">
        <v>311730</v>
      </c>
      <c r="D249" s="513" t="s">
        <v>298</v>
      </c>
      <c r="E249" s="135">
        <v>8</v>
      </c>
      <c r="F249" s="514" t="s">
        <v>320</v>
      </c>
      <c r="G249" s="514" t="s">
        <v>305</v>
      </c>
      <c r="H249" s="133" t="s">
        <v>3592</v>
      </c>
      <c r="I249" s="137" t="s">
        <v>3591</v>
      </c>
      <c r="J249" s="514" t="s">
        <v>300</v>
      </c>
      <c r="K249" s="513" t="s">
        <v>361</v>
      </c>
      <c r="L249" s="165" t="str">
        <f t="shared" si="53"/>
        <v>16990 - 462-058-01133</v>
      </c>
      <c r="M249" s="165" t="str">
        <f>INDEX('Export Project'!D:D,MATCH(Bestektabel!N97,'Export Project'!J:J,0))</f>
        <v>Nee</v>
      </c>
      <c r="N249" s="134">
        <v>4321</v>
      </c>
      <c r="O249" s="122">
        <f>INDEX('Export Project'!E:E,MATCH(Bestektabel!N249,'Export Project'!J:J,0))</f>
        <v>30</v>
      </c>
      <c r="P249" s="549">
        <f>INDEX('Export Project'!O:O,MATCH(Bestektabel!N249,'Export Project'!J:J,0))</f>
        <v>1.2</v>
      </c>
      <c r="Q249" s="139">
        <f>INDEX('Export Project'!V:V,MATCH(Bestektabel!N249,'Export Project'!J:J,0))</f>
        <v>-0.63</v>
      </c>
      <c r="R249" s="138" t="str">
        <f>INDEX('Export Project'!W:W,MATCH(Bestektabel!N97,'Export Project'!J:J,0))</f>
        <v>17-07-2019</v>
      </c>
      <c r="S249" s="804">
        <v>-0.64</v>
      </c>
      <c r="T249" s="137"/>
      <c r="U249" s="137" t="s">
        <v>3415</v>
      </c>
      <c r="V249" s="137"/>
      <c r="W249" s="133"/>
      <c r="X249" s="141"/>
      <c r="Y249" s="543">
        <v>1</v>
      </c>
      <c r="Z249" s="543">
        <v>1</v>
      </c>
      <c r="AA249" s="139">
        <f t="shared" si="59"/>
        <v>0.45000000000000007</v>
      </c>
      <c r="AB249" s="141"/>
      <c r="AC249" s="544">
        <v>-1.0900000000000001</v>
      </c>
      <c r="AD249" s="141"/>
      <c r="AE249" s="122">
        <f>INDEX('Export Project'!F:F,MATCH(N249,'Export Project'!J:J,0))</f>
        <v>2</v>
      </c>
      <c r="AF249" s="814">
        <f t="shared" si="54"/>
        <v>6.6666666666666666E-2</v>
      </c>
      <c r="AG249" s="135">
        <f>INDEX('Export Project'!G:G,MATCH(N249,'Export Project'!J:J,0))</f>
        <v>0</v>
      </c>
      <c r="AH249" s="135">
        <f t="shared" si="55"/>
        <v>0</v>
      </c>
      <c r="AI249" s="140" t="s">
        <v>175</v>
      </c>
      <c r="AJ249" s="122">
        <f t="shared" si="56"/>
        <v>2.2000000000000002</v>
      </c>
      <c r="AK249" s="122" t="str">
        <f t="shared" si="64"/>
        <v>Nooit verspreidbaar</v>
      </c>
      <c r="AL249" s="122">
        <f t="shared" si="60"/>
        <v>0</v>
      </c>
      <c r="AM249" s="848">
        <f t="shared" si="62"/>
        <v>0</v>
      </c>
      <c r="AN249" s="122" t="s">
        <v>38</v>
      </c>
      <c r="AO249" s="848">
        <f t="shared" si="63"/>
        <v>2.2000000000000002</v>
      </c>
      <c r="AQ249" s="136">
        <v>16990</v>
      </c>
      <c r="AR249" s="135" t="s">
        <v>76</v>
      </c>
      <c r="AS249" s="135"/>
      <c r="AT249" s="135"/>
      <c r="AU249" s="135">
        <f t="shared" si="57"/>
        <v>16990</v>
      </c>
      <c r="AV249" s="133" t="str">
        <f>INDEX('Samenvoeging Bbk en pfas'!E:E,MATCH(Bestektabel!AU249,'Samenvoeging Bbk en pfas'!B:B,0))</f>
        <v>Nooit verspreidbaar</v>
      </c>
      <c r="AW249" s="133" t="str">
        <f>INDEX('Samenvoeging Bbk en pfas'!F:F,MATCH(Bestektabel!AU249,'Samenvoeging Bbk en pfas'!B:B,0))</f>
        <v>Niet toepasbaar</v>
      </c>
      <c r="AX249" s="133" t="str">
        <f>INDEX('Samenvoeging Bbk en pfas'!G:G,MATCH(Bestektabel!AU249,'Samenvoeging Bbk en pfas'!B:B,0))</f>
        <v>Niet toepasbaar</v>
      </c>
      <c r="AY249" s="133" t="str">
        <f>INDEX('Samenvoeging Bbk en pfas'!H:H,MATCH(Bestektabel!AU249,'Samenvoeging Bbk en pfas'!B:B,0))</f>
        <v>Niet toepasbaar</v>
      </c>
      <c r="AZ249" s="133" t="str">
        <f>INDEX('Samenvoeging Bbk en pfas'!I:I,MATCH(Bestektabel!AU249,'Samenvoeging Bbk en pfas'!B:B,0))</f>
        <v>Niet toepasbaar</v>
      </c>
      <c r="BA249" s="133" t="str">
        <f>INDEX('Samenvoeging Bbk en pfas'!J:J,MATCH(Bestektabel!AU249,'Samenvoeging Bbk en pfas'!B:B,0))</f>
        <v>Niet toepasbaar</v>
      </c>
      <c r="BC249" s="135" t="s">
        <v>38</v>
      </c>
      <c r="BD249" s="135" t="s">
        <v>38</v>
      </c>
      <c r="BE249" s="135" t="s">
        <v>38</v>
      </c>
      <c r="BF249" s="135" t="s">
        <v>38</v>
      </c>
      <c r="BG249" s="135" t="s">
        <v>38</v>
      </c>
      <c r="BH249" s="135" t="s">
        <v>38</v>
      </c>
      <c r="BI249" s="135" t="s">
        <v>38</v>
      </c>
    </row>
    <row r="250" spans="2:61" hidden="1" x14ac:dyDescent="0.2">
      <c r="B250" s="118">
        <v>3117</v>
      </c>
      <c r="C250" s="118">
        <v>311730</v>
      </c>
      <c r="D250" s="513" t="s">
        <v>298</v>
      </c>
      <c r="E250" s="135">
        <v>8</v>
      </c>
      <c r="F250" s="514" t="s">
        <v>320</v>
      </c>
      <c r="G250" s="514" t="s">
        <v>305</v>
      </c>
      <c r="H250" s="133" t="s">
        <v>3592</v>
      </c>
      <c r="I250" s="137" t="s">
        <v>3591</v>
      </c>
      <c r="J250" s="514" t="s">
        <v>300</v>
      </c>
      <c r="K250" s="513" t="s">
        <v>361</v>
      </c>
      <c r="L250" s="165" t="str">
        <f t="shared" si="53"/>
        <v>16990 - 462-058-01133</v>
      </c>
      <c r="M250" s="165" t="str">
        <f>INDEX('Export Project'!D:D,MATCH(Bestektabel!N98,'Export Project'!J:J,0))</f>
        <v>Nee</v>
      </c>
      <c r="N250" s="134">
        <v>4322</v>
      </c>
      <c r="O250" s="122">
        <f>INDEX('Export Project'!E:E,MATCH(Bestektabel!N250,'Export Project'!J:J,0))</f>
        <v>40</v>
      </c>
      <c r="P250" s="549">
        <f>INDEX('Export Project'!O:O,MATCH(Bestektabel!N250,'Export Project'!J:J,0))</f>
        <v>1</v>
      </c>
      <c r="Q250" s="139">
        <f>INDEX('Export Project'!V:V,MATCH(Bestektabel!N250,'Export Project'!J:J,0))</f>
        <v>-0.63</v>
      </c>
      <c r="R250" s="138" t="str">
        <f>INDEX('Export Project'!W:W,MATCH(Bestektabel!N98,'Export Project'!J:J,0))</f>
        <v>17-07-2019</v>
      </c>
      <c r="S250" s="804">
        <v>-0.64</v>
      </c>
      <c r="T250" s="137"/>
      <c r="U250" s="137" t="s">
        <v>3415</v>
      </c>
      <c r="V250" s="137"/>
      <c r="W250" s="133"/>
      <c r="X250" s="141"/>
      <c r="Y250" s="543">
        <v>1</v>
      </c>
      <c r="Z250" s="543">
        <v>1</v>
      </c>
      <c r="AA250" s="139">
        <f t="shared" si="59"/>
        <v>0.45000000000000007</v>
      </c>
      <c r="AB250" s="141"/>
      <c r="AC250" s="544">
        <v>-1.0900000000000001</v>
      </c>
      <c r="AD250" s="141"/>
      <c r="AE250" s="122">
        <f>INDEX('Export Project'!F:F,MATCH(N250,'Export Project'!J:J,0))</f>
        <v>2</v>
      </c>
      <c r="AF250" s="814">
        <f t="shared" si="54"/>
        <v>0.05</v>
      </c>
      <c r="AG250" s="135">
        <f>INDEX('Export Project'!G:G,MATCH(N250,'Export Project'!J:J,0))</f>
        <v>0</v>
      </c>
      <c r="AH250" s="135">
        <f t="shared" si="55"/>
        <v>0</v>
      </c>
      <c r="AI250" s="140" t="s">
        <v>175</v>
      </c>
      <c r="AJ250" s="122">
        <f t="shared" si="56"/>
        <v>2.2000000000000002</v>
      </c>
      <c r="AK250" s="122" t="str">
        <f t="shared" si="64"/>
        <v>Nooit verspreidbaar</v>
      </c>
      <c r="AL250" s="122">
        <f t="shared" si="60"/>
        <v>0</v>
      </c>
      <c r="AM250" s="848">
        <f t="shared" si="62"/>
        <v>0</v>
      </c>
      <c r="AN250" s="122" t="s">
        <v>38</v>
      </c>
      <c r="AO250" s="848">
        <f t="shared" si="63"/>
        <v>2.2000000000000002</v>
      </c>
      <c r="AQ250" s="136">
        <v>16990</v>
      </c>
      <c r="AR250" s="135" t="s">
        <v>76</v>
      </c>
      <c r="AS250" s="135"/>
      <c r="AT250" s="135"/>
      <c r="AU250" s="135">
        <f t="shared" si="57"/>
        <v>16990</v>
      </c>
      <c r="AV250" s="133" t="str">
        <f>INDEX('Samenvoeging Bbk en pfas'!E:E,MATCH(Bestektabel!AU250,'Samenvoeging Bbk en pfas'!B:B,0))</f>
        <v>Nooit verspreidbaar</v>
      </c>
      <c r="AW250" s="133" t="str">
        <f>INDEX('Samenvoeging Bbk en pfas'!F:F,MATCH(Bestektabel!AU250,'Samenvoeging Bbk en pfas'!B:B,0))</f>
        <v>Niet toepasbaar</v>
      </c>
      <c r="AX250" s="133" t="str">
        <f>INDEX('Samenvoeging Bbk en pfas'!G:G,MATCH(Bestektabel!AU250,'Samenvoeging Bbk en pfas'!B:B,0))</f>
        <v>Niet toepasbaar</v>
      </c>
      <c r="AY250" s="133" t="str">
        <f>INDEX('Samenvoeging Bbk en pfas'!H:H,MATCH(Bestektabel!AU250,'Samenvoeging Bbk en pfas'!B:B,0))</f>
        <v>Niet toepasbaar</v>
      </c>
      <c r="AZ250" s="133" t="str">
        <f>INDEX('Samenvoeging Bbk en pfas'!I:I,MATCH(Bestektabel!AU250,'Samenvoeging Bbk en pfas'!B:B,0))</f>
        <v>Niet toepasbaar</v>
      </c>
      <c r="BA250" s="133" t="str">
        <f>INDEX('Samenvoeging Bbk en pfas'!J:J,MATCH(Bestektabel!AU250,'Samenvoeging Bbk en pfas'!B:B,0))</f>
        <v>Niet toepasbaar</v>
      </c>
      <c r="BC250" s="135" t="s">
        <v>38</v>
      </c>
      <c r="BD250" s="135" t="s">
        <v>38</v>
      </c>
      <c r="BE250" s="135" t="s">
        <v>38</v>
      </c>
      <c r="BF250" s="135" t="s">
        <v>38</v>
      </c>
      <c r="BG250" s="135" t="s">
        <v>38</v>
      </c>
      <c r="BH250" s="135" t="s">
        <v>38</v>
      </c>
      <c r="BI250" s="135" t="s">
        <v>38</v>
      </c>
    </row>
    <row r="251" spans="2:61" hidden="1" x14ac:dyDescent="0.2">
      <c r="B251" s="118">
        <v>3117</v>
      </c>
      <c r="C251" s="118">
        <v>311730</v>
      </c>
      <c r="D251" s="513" t="s">
        <v>298</v>
      </c>
      <c r="E251" s="135">
        <v>8</v>
      </c>
      <c r="F251" s="514" t="s">
        <v>320</v>
      </c>
      <c r="G251" s="514" t="s">
        <v>305</v>
      </c>
      <c r="H251" s="133" t="s">
        <v>3592</v>
      </c>
      <c r="I251" s="137" t="s">
        <v>3591</v>
      </c>
      <c r="J251" s="514" t="s">
        <v>300</v>
      </c>
      <c r="K251" s="513" t="s">
        <v>361</v>
      </c>
      <c r="L251" s="165" t="str">
        <f t="shared" si="53"/>
        <v>16990 - 462-058-01133</v>
      </c>
      <c r="M251" s="165" t="str">
        <f>INDEX('Export Project'!D:D,MATCH(Bestektabel!N99,'Export Project'!J:J,0))</f>
        <v>Nee</v>
      </c>
      <c r="N251" s="134">
        <v>4323</v>
      </c>
      <c r="O251" s="122">
        <f>INDEX('Export Project'!E:E,MATCH(Bestektabel!N251,'Export Project'!J:J,0))</f>
        <v>32</v>
      </c>
      <c r="P251" s="549">
        <f>INDEX('Export Project'!O:O,MATCH(Bestektabel!N251,'Export Project'!J:J,0))</f>
        <v>1.7</v>
      </c>
      <c r="Q251" s="139">
        <f>INDEX('Export Project'!V:V,MATCH(Bestektabel!N251,'Export Project'!J:J,0))</f>
        <v>-0.63</v>
      </c>
      <c r="R251" s="138" t="str">
        <f>INDEX('Export Project'!W:W,MATCH(Bestektabel!N99,'Export Project'!J:J,0))</f>
        <v>22-07-2019</v>
      </c>
      <c r="S251" s="804">
        <v>-0.64</v>
      </c>
      <c r="T251" s="137"/>
      <c r="U251" s="137" t="s">
        <v>3415</v>
      </c>
      <c r="V251" s="137"/>
      <c r="W251" s="133"/>
      <c r="X251" s="141"/>
      <c r="Y251" s="543">
        <v>2</v>
      </c>
      <c r="Z251" s="543">
        <v>2</v>
      </c>
      <c r="AA251" s="139">
        <f t="shared" si="59"/>
        <v>0.45000000000000007</v>
      </c>
      <c r="AB251" s="141"/>
      <c r="AC251" s="544">
        <v>-1.0900000000000001</v>
      </c>
      <c r="AD251" s="141"/>
      <c r="AE251" s="122">
        <f>INDEX('Export Project'!F:F,MATCH(N251,'Export Project'!J:J,0))</f>
        <v>8</v>
      </c>
      <c r="AF251" s="814">
        <f t="shared" si="54"/>
        <v>0.25</v>
      </c>
      <c r="AG251" s="135">
        <f>INDEX('Export Project'!G:G,MATCH(N251,'Export Project'!J:J,0))</f>
        <v>0</v>
      </c>
      <c r="AH251" s="135">
        <f t="shared" si="55"/>
        <v>0</v>
      </c>
      <c r="AI251" s="140" t="s">
        <v>175</v>
      </c>
      <c r="AJ251" s="122">
        <f t="shared" si="56"/>
        <v>8.8000000000000007</v>
      </c>
      <c r="AK251" s="122" t="str">
        <f t="shared" si="64"/>
        <v>Nooit verspreidbaar</v>
      </c>
      <c r="AL251" s="122">
        <f t="shared" si="60"/>
        <v>0</v>
      </c>
      <c r="AM251" s="848">
        <f t="shared" si="62"/>
        <v>0</v>
      </c>
      <c r="AN251" s="122" t="s">
        <v>38</v>
      </c>
      <c r="AO251" s="848">
        <f t="shared" si="63"/>
        <v>8.8000000000000007</v>
      </c>
      <c r="AQ251" s="136">
        <v>16990</v>
      </c>
      <c r="AR251" s="135" t="s">
        <v>76</v>
      </c>
      <c r="AS251" s="135"/>
      <c r="AT251" s="135"/>
      <c r="AU251" s="135">
        <f t="shared" si="57"/>
        <v>16990</v>
      </c>
      <c r="AV251" s="133" t="str">
        <f>INDEX('Samenvoeging Bbk en pfas'!E:E,MATCH(Bestektabel!AU251,'Samenvoeging Bbk en pfas'!B:B,0))</f>
        <v>Nooit verspreidbaar</v>
      </c>
      <c r="AW251" s="133" t="str">
        <f>INDEX('Samenvoeging Bbk en pfas'!F:F,MATCH(Bestektabel!AU251,'Samenvoeging Bbk en pfas'!B:B,0))</f>
        <v>Niet toepasbaar</v>
      </c>
      <c r="AX251" s="133" t="str">
        <f>INDEX('Samenvoeging Bbk en pfas'!G:G,MATCH(Bestektabel!AU251,'Samenvoeging Bbk en pfas'!B:B,0))</f>
        <v>Niet toepasbaar</v>
      </c>
      <c r="AY251" s="133" t="str">
        <f>INDEX('Samenvoeging Bbk en pfas'!H:H,MATCH(Bestektabel!AU251,'Samenvoeging Bbk en pfas'!B:B,0))</f>
        <v>Niet toepasbaar</v>
      </c>
      <c r="AZ251" s="133" t="str">
        <f>INDEX('Samenvoeging Bbk en pfas'!I:I,MATCH(Bestektabel!AU251,'Samenvoeging Bbk en pfas'!B:B,0))</f>
        <v>Niet toepasbaar</v>
      </c>
      <c r="BA251" s="133" t="str">
        <f>INDEX('Samenvoeging Bbk en pfas'!J:J,MATCH(Bestektabel!AU251,'Samenvoeging Bbk en pfas'!B:B,0))</f>
        <v>Niet toepasbaar</v>
      </c>
      <c r="BC251" s="135" t="s">
        <v>38</v>
      </c>
      <c r="BD251" s="135" t="s">
        <v>38</v>
      </c>
      <c r="BE251" s="135" t="s">
        <v>38</v>
      </c>
      <c r="BF251" s="135" t="s">
        <v>38</v>
      </c>
      <c r="BG251" s="135" t="s">
        <v>38</v>
      </c>
      <c r="BH251" s="135" t="s">
        <v>38</v>
      </c>
      <c r="BI251" s="135" t="s">
        <v>38</v>
      </c>
    </row>
    <row r="252" spans="2:61" hidden="1" x14ac:dyDescent="0.2">
      <c r="B252" s="118">
        <v>3117</v>
      </c>
      <c r="C252" s="118">
        <v>311730</v>
      </c>
      <c r="D252" s="513" t="s">
        <v>298</v>
      </c>
      <c r="E252" s="135">
        <v>8</v>
      </c>
      <c r="F252" s="514" t="s">
        <v>320</v>
      </c>
      <c r="G252" s="514" t="s">
        <v>305</v>
      </c>
      <c r="H252" s="133" t="s">
        <v>3592</v>
      </c>
      <c r="I252" s="137" t="s">
        <v>3591</v>
      </c>
      <c r="J252" s="514" t="s">
        <v>300</v>
      </c>
      <c r="K252" s="513" t="s">
        <v>361</v>
      </c>
      <c r="L252" s="165" t="str">
        <f t="shared" si="53"/>
        <v>16990 - 462-058-01133</v>
      </c>
      <c r="M252" s="165" t="str">
        <f>INDEX('Export Project'!D:D,MATCH(Bestektabel!N100,'Export Project'!J:J,0))</f>
        <v>Nee</v>
      </c>
      <c r="N252" s="134">
        <v>4324</v>
      </c>
      <c r="O252" s="122">
        <f>INDEX('Export Project'!E:E,MATCH(Bestektabel!N252,'Export Project'!J:J,0))</f>
        <v>30</v>
      </c>
      <c r="P252" s="549">
        <f>INDEX('Export Project'!O:O,MATCH(Bestektabel!N252,'Export Project'!J:J,0))</f>
        <v>2.8</v>
      </c>
      <c r="Q252" s="139">
        <f>INDEX('Export Project'!V:V,MATCH(Bestektabel!N252,'Export Project'!J:J,0))</f>
        <v>-0.63</v>
      </c>
      <c r="R252" s="138" t="str">
        <f>INDEX('Export Project'!W:W,MATCH(Bestektabel!N100,'Export Project'!J:J,0))</f>
        <v>22-07-2019</v>
      </c>
      <c r="S252" s="804">
        <v>-0.64</v>
      </c>
      <c r="T252" s="137"/>
      <c r="U252" s="137" t="s">
        <v>3415</v>
      </c>
      <c r="V252" s="137"/>
      <c r="W252" s="133"/>
      <c r="X252" s="141"/>
      <c r="Y252" s="543">
        <v>2</v>
      </c>
      <c r="Z252" s="543">
        <v>2</v>
      </c>
      <c r="AA252" s="139">
        <f t="shared" si="59"/>
        <v>0.45000000000000007</v>
      </c>
      <c r="AB252" s="141"/>
      <c r="AC252" s="544">
        <v>-1.0900000000000001</v>
      </c>
      <c r="AD252" s="141"/>
      <c r="AE252" s="122">
        <f>INDEX('Export Project'!F:F,MATCH(N252,'Export Project'!J:J,0))</f>
        <v>11</v>
      </c>
      <c r="AF252" s="814">
        <f t="shared" si="54"/>
        <v>0.36666666666666664</v>
      </c>
      <c r="AG252" s="135">
        <f>INDEX('Export Project'!G:G,MATCH(N252,'Export Project'!J:J,0))</f>
        <v>0</v>
      </c>
      <c r="AH252" s="135">
        <f t="shared" si="55"/>
        <v>0</v>
      </c>
      <c r="AI252" s="140" t="s">
        <v>175</v>
      </c>
      <c r="AJ252" s="122">
        <f t="shared" si="56"/>
        <v>12.100000000000001</v>
      </c>
      <c r="AK252" s="122" t="str">
        <f t="shared" si="64"/>
        <v>Nooit verspreidbaar</v>
      </c>
      <c r="AL252" s="122">
        <f t="shared" si="60"/>
        <v>0</v>
      </c>
      <c r="AM252" s="848">
        <f t="shared" si="62"/>
        <v>0</v>
      </c>
      <c r="AN252" s="122" t="s">
        <v>38</v>
      </c>
      <c r="AO252" s="848">
        <f t="shared" si="63"/>
        <v>12.100000000000001</v>
      </c>
      <c r="AQ252" s="136">
        <v>16990</v>
      </c>
      <c r="AR252" s="135" t="s">
        <v>76</v>
      </c>
      <c r="AS252" s="135"/>
      <c r="AT252" s="135"/>
      <c r="AU252" s="135">
        <f t="shared" si="57"/>
        <v>16990</v>
      </c>
      <c r="AV252" s="133" t="str">
        <f>INDEX('Samenvoeging Bbk en pfas'!E:E,MATCH(Bestektabel!AU252,'Samenvoeging Bbk en pfas'!B:B,0))</f>
        <v>Nooit verspreidbaar</v>
      </c>
      <c r="AW252" s="133" t="str">
        <f>INDEX('Samenvoeging Bbk en pfas'!F:F,MATCH(Bestektabel!AU252,'Samenvoeging Bbk en pfas'!B:B,0))</f>
        <v>Niet toepasbaar</v>
      </c>
      <c r="AX252" s="133" t="str">
        <f>INDEX('Samenvoeging Bbk en pfas'!G:G,MATCH(Bestektabel!AU252,'Samenvoeging Bbk en pfas'!B:B,0))</f>
        <v>Niet toepasbaar</v>
      </c>
      <c r="AY252" s="133" t="str">
        <f>INDEX('Samenvoeging Bbk en pfas'!H:H,MATCH(Bestektabel!AU252,'Samenvoeging Bbk en pfas'!B:B,0))</f>
        <v>Niet toepasbaar</v>
      </c>
      <c r="AZ252" s="133" t="str">
        <f>INDEX('Samenvoeging Bbk en pfas'!I:I,MATCH(Bestektabel!AU252,'Samenvoeging Bbk en pfas'!B:B,0))</f>
        <v>Niet toepasbaar</v>
      </c>
      <c r="BA252" s="133" t="str">
        <f>INDEX('Samenvoeging Bbk en pfas'!J:J,MATCH(Bestektabel!AU252,'Samenvoeging Bbk en pfas'!B:B,0))</f>
        <v>Niet toepasbaar</v>
      </c>
      <c r="BC252" s="135" t="s">
        <v>38</v>
      </c>
      <c r="BD252" s="135" t="s">
        <v>38</v>
      </c>
      <c r="BE252" s="135" t="s">
        <v>38</v>
      </c>
      <c r="BF252" s="135" t="s">
        <v>38</v>
      </c>
      <c r="BG252" s="135" t="s">
        <v>38</v>
      </c>
      <c r="BH252" s="135" t="s">
        <v>38</v>
      </c>
      <c r="BI252" s="135" t="s">
        <v>38</v>
      </c>
    </row>
    <row r="253" spans="2:61" hidden="1" x14ac:dyDescent="0.2">
      <c r="B253" s="118">
        <v>3117</v>
      </c>
      <c r="C253" s="118">
        <v>311730</v>
      </c>
      <c r="D253" s="513" t="s">
        <v>298</v>
      </c>
      <c r="E253" s="135">
        <v>8</v>
      </c>
      <c r="F253" s="514" t="s">
        <v>320</v>
      </c>
      <c r="G253" s="514" t="s">
        <v>305</v>
      </c>
      <c r="H253" s="133" t="s">
        <v>3592</v>
      </c>
      <c r="I253" s="137" t="s">
        <v>3591</v>
      </c>
      <c r="J253" s="514" t="s">
        <v>300</v>
      </c>
      <c r="K253" s="513" t="s">
        <v>361</v>
      </c>
      <c r="L253" s="165" t="str">
        <f t="shared" si="53"/>
        <v>16990 - 462-058-01133</v>
      </c>
      <c r="M253" s="165" t="str">
        <f>INDEX('Export Project'!D:D,MATCH(Bestektabel!N101,'Export Project'!J:J,0))</f>
        <v>Ja, legger</v>
      </c>
      <c r="N253" s="134">
        <v>4325</v>
      </c>
      <c r="O253" s="122">
        <f>INDEX('Export Project'!E:E,MATCH(Bestektabel!N253,'Export Project'!J:J,0))</f>
        <v>30</v>
      </c>
      <c r="P253" s="549">
        <f>INDEX('Export Project'!O:O,MATCH(Bestektabel!N253,'Export Project'!J:J,0))</f>
        <v>3.1</v>
      </c>
      <c r="Q253" s="139">
        <f>INDEX('Export Project'!V:V,MATCH(Bestektabel!N253,'Export Project'!J:J,0))</f>
        <v>-0.63</v>
      </c>
      <c r="R253" s="138" t="str">
        <f>INDEX('Export Project'!W:W,MATCH(Bestektabel!N101,'Export Project'!J:J,0))</f>
        <v>22-07-2019</v>
      </c>
      <c r="S253" s="804">
        <v>-0.64</v>
      </c>
      <c r="T253" s="137"/>
      <c r="U253" s="137" t="s">
        <v>3415</v>
      </c>
      <c r="V253" s="137"/>
      <c r="W253" s="133"/>
      <c r="X253" s="141"/>
      <c r="Y253" s="543">
        <v>2</v>
      </c>
      <c r="Z253" s="543">
        <v>2</v>
      </c>
      <c r="AA253" s="139">
        <f t="shared" si="59"/>
        <v>0.45000000000000007</v>
      </c>
      <c r="AB253" s="141"/>
      <c r="AC253" s="544">
        <v>-1.0900000000000001</v>
      </c>
      <c r="AD253" s="141"/>
      <c r="AE253" s="122">
        <f>INDEX('Export Project'!F:F,MATCH(N253,'Export Project'!J:J,0))</f>
        <v>3</v>
      </c>
      <c r="AF253" s="814">
        <f t="shared" si="54"/>
        <v>0.1</v>
      </c>
      <c r="AG253" s="135">
        <f>INDEX('Export Project'!G:G,MATCH(N253,'Export Project'!J:J,0))</f>
        <v>0</v>
      </c>
      <c r="AH253" s="135">
        <f t="shared" si="55"/>
        <v>0</v>
      </c>
      <c r="AI253" s="140" t="s">
        <v>175</v>
      </c>
      <c r="AJ253" s="122">
        <f t="shared" si="56"/>
        <v>3.3000000000000003</v>
      </c>
      <c r="AK253" s="122" t="str">
        <f t="shared" si="64"/>
        <v>Nooit verspreidbaar</v>
      </c>
      <c r="AL253" s="122">
        <f t="shared" si="60"/>
        <v>0</v>
      </c>
      <c r="AM253" s="848">
        <f t="shared" si="62"/>
        <v>0</v>
      </c>
      <c r="AN253" s="122" t="s">
        <v>38</v>
      </c>
      <c r="AO253" s="848">
        <f t="shared" si="63"/>
        <v>3.3000000000000003</v>
      </c>
      <c r="AQ253" s="136">
        <v>16990</v>
      </c>
      <c r="AR253" s="135" t="s">
        <v>76</v>
      </c>
      <c r="AS253" s="135"/>
      <c r="AT253" s="135"/>
      <c r="AU253" s="135">
        <f t="shared" si="57"/>
        <v>16990</v>
      </c>
      <c r="AV253" s="133" t="str">
        <f>INDEX('Samenvoeging Bbk en pfas'!E:E,MATCH(Bestektabel!AU253,'Samenvoeging Bbk en pfas'!B:B,0))</f>
        <v>Nooit verspreidbaar</v>
      </c>
      <c r="AW253" s="133" t="str">
        <f>INDEX('Samenvoeging Bbk en pfas'!F:F,MATCH(Bestektabel!AU253,'Samenvoeging Bbk en pfas'!B:B,0))</f>
        <v>Niet toepasbaar</v>
      </c>
      <c r="AX253" s="133" t="str">
        <f>INDEX('Samenvoeging Bbk en pfas'!G:G,MATCH(Bestektabel!AU253,'Samenvoeging Bbk en pfas'!B:B,0))</f>
        <v>Niet toepasbaar</v>
      </c>
      <c r="AY253" s="133" t="str">
        <f>INDEX('Samenvoeging Bbk en pfas'!H:H,MATCH(Bestektabel!AU253,'Samenvoeging Bbk en pfas'!B:B,0))</f>
        <v>Niet toepasbaar</v>
      </c>
      <c r="AZ253" s="133" t="str">
        <f>INDEX('Samenvoeging Bbk en pfas'!I:I,MATCH(Bestektabel!AU253,'Samenvoeging Bbk en pfas'!B:B,0))</f>
        <v>Niet toepasbaar</v>
      </c>
      <c r="BA253" s="133" t="str">
        <f>INDEX('Samenvoeging Bbk en pfas'!J:J,MATCH(Bestektabel!AU253,'Samenvoeging Bbk en pfas'!B:B,0))</f>
        <v>Niet toepasbaar</v>
      </c>
      <c r="BC253" s="135" t="s">
        <v>38</v>
      </c>
      <c r="BD253" s="135" t="s">
        <v>38</v>
      </c>
      <c r="BE253" s="135" t="s">
        <v>38</v>
      </c>
      <c r="BF253" s="135" t="s">
        <v>38</v>
      </c>
      <c r="BG253" s="135" t="s">
        <v>38</v>
      </c>
      <c r="BH253" s="135" t="s">
        <v>38</v>
      </c>
      <c r="BI253" s="135" t="s">
        <v>38</v>
      </c>
    </row>
    <row r="254" spans="2:61" hidden="1" x14ac:dyDescent="0.2">
      <c r="B254" s="118">
        <v>3117</v>
      </c>
      <c r="C254" s="118">
        <v>311720</v>
      </c>
      <c r="D254" s="513" t="s">
        <v>298</v>
      </c>
      <c r="E254" s="135">
        <v>8</v>
      </c>
      <c r="F254" s="514" t="s">
        <v>320</v>
      </c>
      <c r="G254" s="514" t="s">
        <v>305</v>
      </c>
      <c r="H254" s="133" t="s">
        <v>3592</v>
      </c>
      <c r="I254" s="137" t="s">
        <v>3591</v>
      </c>
      <c r="J254" s="514" t="s">
        <v>300</v>
      </c>
      <c r="K254" s="513" t="s">
        <v>362</v>
      </c>
      <c r="L254" s="165" t="str">
        <f t="shared" si="53"/>
        <v>16985 - 462-058-01146</v>
      </c>
      <c r="M254" s="165" t="str">
        <f>INDEX('Export Project'!D:D,MATCH(Bestektabel!N102,'Export Project'!J:J,0))</f>
        <v>Ja, legger</v>
      </c>
      <c r="N254" s="134">
        <v>4312</v>
      </c>
      <c r="O254" s="122">
        <f>INDEX('Export Project'!E:E,MATCH(Bestektabel!N254,'Export Project'!J:J,0))</f>
        <v>26</v>
      </c>
      <c r="P254" s="549">
        <f>INDEX('Export Project'!O:O,MATCH(Bestektabel!N254,'Export Project'!J:J,0))</f>
        <v>3</v>
      </c>
      <c r="Q254" s="139">
        <f>INDEX('Export Project'!V:V,MATCH(Bestektabel!N254,'Export Project'!J:J,0))</f>
        <v>-0.64</v>
      </c>
      <c r="R254" s="138" t="str">
        <f>INDEX('Export Project'!W:W,MATCH(Bestektabel!N102,'Export Project'!J:J,0))</f>
        <v>22-07-2019</v>
      </c>
      <c r="S254" s="804">
        <v>-0.64</v>
      </c>
      <c r="T254" s="137"/>
      <c r="U254" s="137" t="s">
        <v>3417</v>
      </c>
      <c r="V254" s="137"/>
      <c r="W254" s="133"/>
      <c r="X254" s="141"/>
      <c r="Y254" s="543">
        <v>2</v>
      </c>
      <c r="Z254" s="543">
        <v>2</v>
      </c>
      <c r="AA254" s="139">
        <f t="shared" ref="AA254:AA272" si="65">S254-AC254</f>
        <v>0.6000000000000002</v>
      </c>
      <c r="AB254" s="141"/>
      <c r="AC254" s="544">
        <v>-1.2400000000000002</v>
      </c>
      <c r="AD254" s="141"/>
      <c r="AE254" s="122">
        <f>INDEX('Export Project'!F:F,MATCH(N254,'Export Project'!J:J,0))</f>
        <v>4</v>
      </c>
      <c r="AF254" s="814">
        <f t="shared" si="54"/>
        <v>0.15384615384615385</v>
      </c>
      <c r="AG254" s="135">
        <f>INDEX('Export Project'!G:G,MATCH(N254,'Export Project'!J:J,0))</f>
        <v>0</v>
      </c>
      <c r="AH254" s="135">
        <f t="shared" si="55"/>
        <v>0</v>
      </c>
      <c r="AI254" s="140" t="s">
        <v>175</v>
      </c>
      <c r="AJ254" s="122">
        <f t="shared" si="56"/>
        <v>4.4000000000000004</v>
      </c>
      <c r="AK254" s="122" t="str">
        <f t="shared" si="64"/>
        <v>Niet verspreidbaar</v>
      </c>
      <c r="AL254" s="122">
        <f t="shared" si="60"/>
        <v>0</v>
      </c>
      <c r="AM254" s="848">
        <f t="shared" si="62"/>
        <v>0</v>
      </c>
      <c r="AN254" s="122" t="s">
        <v>38</v>
      </c>
      <c r="AO254" s="848">
        <f t="shared" si="63"/>
        <v>4.4000000000000004</v>
      </c>
      <c r="AQ254" s="136">
        <v>16985</v>
      </c>
      <c r="AR254" s="135" t="s">
        <v>76</v>
      </c>
      <c r="AS254" s="135"/>
      <c r="AT254" s="135"/>
      <c r="AU254" s="135">
        <f t="shared" si="57"/>
        <v>16985</v>
      </c>
      <c r="AV254" s="133" t="str">
        <f>INDEX('Samenvoeging Bbk en pfas'!E:E,MATCH(Bestektabel!AU254,'Samenvoeging Bbk en pfas'!B:B,0))</f>
        <v>Niet verspreidbaar</v>
      </c>
      <c r="AW254" s="133" t="str">
        <f>INDEX('Samenvoeging Bbk en pfas'!F:F,MATCH(Bestektabel!AU254,'Samenvoeging Bbk en pfas'!B:B,0))</f>
        <v>Klasse Industrie</v>
      </c>
      <c r="AX254" s="133" t="str">
        <f>INDEX('Samenvoeging Bbk en pfas'!G:G,MATCH(Bestektabel!AU254,'Samenvoeging Bbk en pfas'!B:B,0))</f>
        <v>Klasse B*</v>
      </c>
      <c r="AY254" s="133" t="str">
        <f>INDEX('Samenvoeging Bbk en pfas'!H:H,MATCH(Bestektabel!AU254,'Samenvoeging Bbk en pfas'!B:B,0))</f>
        <v>GBT Landbodem</v>
      </c>
      <c r="AZ254" s="133" t="str">
        <f>INDEX('Samenvoeging Bbk en pfas'!I:I,MATCH(Bestektabel!AU254,'Samenvoeging Bbk en pfas'!B:B,0))</f>
        <v>GBT Waterbodem*</v>
      </c>
      <c r="BA254" s="133" t="str">
        <f>INDEX('Samenvoeging Bbk en pfas'!J:J,MATCH(Bestektabel!AU254,'Samenvoeging Bbk en pfas'!B:B,0))</f>
        <v>GBT Waterbodem*</v>
      </c>
      <c r="BC254" s="135" t="s">
        <v>38</v>
      </c>
      <c r="BD254" s="135" t="s">
        <v>38</v>
      </c>
      <c r="BE254" s="135" t="s">
        <v>38</v>
      </c>
      <c r="BF254" s="135" t="s">
        <v>38</v>
      </c>
      <c r="BG254" s="135" t="s">
        <v>38</v>
      </c>
      <c r="BH254" s="135" t="s">
        <v>38</v>
      </c>
      <c r="BI254" s="135" t="s">
        <v>38</v>
      </c>
    </row>
    <row r="255" spans="2:61" hidden="1" x14ac:dyDescent="0.2">
      <c r="B255" s="118">
        <v>3117</v>
      </c>
      <c r="C255" s="118">
        <v>311720</v>
      </c>
      <c r="D255" s="513" t="s">
        <v>298</v>
      </c>
      <c r="E255" s="135">
        <v>8</v>
      </c>
      <c r="F255" s="514" t="s">
        <v>320</v>
      </c>
      <c r="G255" s="514" t="s">
        <v>305</v>
      </c>
      <c r="H255" s="133" t="s">
        <v>3592</v>
      </c>
      <c r="I255" s="137" t="s">
        <v>3591</v>
      </c>
      <c r="J255" s="514" t="s">
        <v>300</v>
      </c>
      <c r="K255" s="513" t="s">
        <v>362</v>
      </c>
      <c r="L255" s="165" t="str">
        <f t="shared" si="53"/>
        <v>16985 - 462-058-01146</v>
      </c>
      <c r="M255" s="165" t="str">
        <f>INDEX('Export Project'!D:D,MATCH(Bestektabel!N103,'Export Project'!J:J,0))</f>
        <v>Ja, legger</v>
      </c>
      <c r="N255" s="134">
        <v>4313</v>
      </c>
      <c r="O255" s="122">
        <f>INDEX('Export Project'!E:E,MATCH(Bestektabel!N255,'Export Project'!J:J,0))</f>
        <v>36</v>
      </c>
      <c r="P255" s="549">
        <f>INDEX('Export Project'!O:O,MATCH(Bestektabel!N255,'Export Project'!J:J,0))</f>
        <v>2.9</v>
      </c>
      <c r="Q255" s="139">
        <f>INDEX('Export Project'!V:V,MATCH(Bestektabel!N255,'Export Project'!J:J,0))</f>
        <v>-0.64</v>
      </c>
      <c r="R255" s="138" t="str">
        <f>INDEX('Export Project'!W:W,MATCH(Bestektabel!N103,'Export Project'!J:J,0))</f>
        <v>22-07-2019</v>
      </c>
      <c r="S255" s="804">
        <v>-0.64</v>
      </c>
      <c r="T255" s="137"/>
      <c r="U255" s="137" t="s">
        <v>3417</v>
      </c>
      <c r="V255" s="137"/>
      <c r="W255" s="133"/>
      <c r="X255" s="141"/>
      <c r="Y255" s="543">
        <v>2</v>
      </c>
      <c r="Z255" s="543">
        <v>2</v>
      </c>
      <c r="AA255" s="139">
        <f t="shared" si="65"/>
        <v>0.6000000000000002</v>
      </c>
      <c r="AB255" s="141"/>
      <c r="AC255" s="544">
        <v>-1.2400000000000002</v>
      </c>
      <c r="AD255" s="141"/>
      <c r="AE255" s="122">
        <f>INDEX('Export Project'!F:F,MATCH(N255,'Export Project'!J:J,0))</f>
        <v>22</v>
      </c>
      <c r="AF255" s="814">
        <f t="shared" si="54"/>
        <v>0.61111111111111116</v>
      </c>
      <c r="AG255" s="135">
        <f>INDEX('Export Project'!G:G,MATCH(N255,'Export Project'!J:J,0))</f>
        <v>0</v>
      </c>
      <c r="AH255" s="135">
        <f t="shared" si="55"/>
        <v>0</v>
      </c>
      <c r="AI255" s="140" t="s">
        <v>175</v>
      </c>
      <c r="AJ255" s="122">
        <f t="shared" si="56"/>
        <v>24.200000000000003</v>
      </c>
      <c r="AK255" s="122" t="str">
        <f t="shared" si="64"/>
        <v>Niet verspreidbaar</v>
      </c>
      <c r="AL255" s="122">
        <f t="shared" si="60"/>
        <v>0</v>
      </c>
      <c r="AM255" s="848">
        <f t="shared" si="62"/>
        <v>0</v>
      </c>
      <c r="AN255" s="122" t="s">
        <v>38</v>
      </c>
      <c r="AO255" s="848">
        <f t="shared" si="63"/>
        <v>24.200000000000003</v>
      </c>
      <c r="AQ255" s="136">
        <v>16985</v>
      </c>
      <c r="AR255" s="135" t="s">
        <v>76</v>
      </c>
      <c r="AS255" s="135"/>
      <c r="AT255" s="135"/>
      <c r="AU255" s="135">
        <f t="shared" si="57"/>
        <v>16985</v>
      </c>
      <c r="AV255" s="133" t="str">
        <f>INDEX('Samenvoeging Bbk en pfas'!E:E,MATCH(Bestektabel!AU255,'Samenvoeging Bbk en pfas'!B:B,0))</f>
        <v>Niet verspreidbaar</v>
      </c>
      <c r="AW255" s="133" t="str">
        <f>INDEX('Samenvoeging Bbk en pfas'!F:F,MATCH(Bestektabel!AU255,'Samenvoeging Bbk en pfas'!B:B,0))</f>
        <v>Klasse Industrie</v>
      </c>
      <c r="AX255" s="133" t="str">
        <f>INDEX('Samenvoeging Bbk en pfas'!G:G,MATCH(Bestektabel!AU255,'Samenvoeging Bbk en pfas'!B:B,0))</f>
        <v>Klasse B*</v>
      </c>
      <c r="AY255" s="133" t="str">
        <f>INDEX('Samenvoeging Bbk en pfas'!H:H,MATCH(Bestektabel!AU255,'Samenvoeging Bbk en pfas'!B:B,0))</f>
        <v>GBT Landbodem</v>
      </c>
      <c r="AZ255" s="133" t="str">
        <f>INDEX('Samenvoeging Bbk en pfas'!I:I,MATCH(Bestektabel!AU255,'Samenvoeging Bbk en pfas'!B:B,0))</f>
        <v>GBT Waterbodem*</v>
      </c>
      <c r="BA255" s="133" t="str">
        <f>INDEX('Samenvoeging Bbk en pfas'!J:J,MATCH(Bestektabel!AU255,'Samenvoeging Bbk en pfas'!B:B,0))</f>
        <v>GBT Waterbodem*</v>
      </c>
      <c r="BC255" s="135" t="s">
        <v>38</v>
      </c>
      <c r="BD255" s="135" t="s">
        <v>38</v>
      </c>
      <c r="BE255" s="135" t="s">
        <v>38</v>
      </c>
      <c r="BF255" s="135" t="s">
        <v>38</v>
      </c>
      <c r="BG255" s="135" t="s">
        <v>38</v>
      </c>
      <c r="BH255" s="135" t="s">
        <v>38</v>
      </c>
      <c r="BI255" s="135" t="s">
        <v>38</v>
      </c>
    </row>
    <row r="256" spans="2:61" hidden="1" x14ac:dyDescent="0.2">
      <c r="B256" s="118">
        <v>3116</v>
      </c>
      <c r="C256" s="118">
        <v>311620</v>
      </c>
      <c r="D256" s="513" t="s">
        <v>298</v>
      </c>
      <c r="E256" s="135">
        <v>8</v>
      </c>
      <c r="F256" s="514" t="s">
        <v>320</v>
      </c>
      <c r="G256" s="514" t="s">
        <v>305</v>
      </c>
      <c r="H256" s="133" t="s">
        <v>3592</v>
      </c>
      <c r="I256" s="137" t="s">
        <v>3591</v>
      </c>
      <c r="J256" s="514" t="s">
        <v>300</v>
      </c>
      <c r="K256" s="513" t="s">
        <v>363</v>
      </c>
      <c r="L256" s="165" t="str">
        <f t="shared" si="53"/>
        <v>16973 - 462-058-01200</v>
      </c>
      <c r="M256" s="165" t="str">
        <f>INDEX('Export Project'!D:D,MATCH(Bestektabel!N104,'Export Project'!J:J,0))</f>
        <v>Ja, legger</v>
      </c>
      <c r="N256" s="134">
        <v>4385</v>
      </c>
      <c r="O256" s="122">
        <f>INDEX('Export Project'!E:E,MATCH(Bestektabel!N256,'Export Project'!J:J,0))</f>
        <v>34</v>
      </c>
      <c r="P256" s="549">
        <f>INDEX('Export Project'!O:O,MATCH(Bestektabel!N256,'Export Project'!J:J,0))</f>
        <v>6.3</v>
      </c>
      <c r="Q256" s="139">
        <f>INDEX('Export Project'!V:V,MATCH(Bestektabel!N256,'Export Project'!J:J,0))</f>
        <v>-0.72</v>
      </c>
      <c r="R256" s="138" t="str">
        <f>INDEX('Export Project'!W:W,MATCH(Bestektabel!N104,'Export Project'!J:J,0))</f>
        <v>22-07-2019</v>
      </c>
      <c r="S256" s="804">
        <v>-0.82</v>
      </c>
      <c r="T256" s="137"/>
      <c r="U256" s="137" t="s">
        <v>3417</v>
      </c>
      <c r="V256" s="137"/>
      <c r="W256" s="133"/>
      <c r="X256" s="141"/>
      <c r="Y256" s="543">
        <v>3</v>
      </c>
      <c r="Z256" s="898">
        <v>3</v>
      </c>
      <c r="AA256" s="139">
        <f t="shared" si="65"/>
        <v>0.6</v>
      </c>
      <c r="AB256" s="141"/>
      <c r="AC256" s="544">
        <v>-1.42</v>
      </c>
      <c r="AD256" s="141"/>
      <c r="AE256" s="122">
        <f>INDEX('Export Project'!F:F,MATCH(N256,'Export Project'!J:J,0))</f>
        <v>39</v>
      </c>
      <c r="AF256" s="814">
        <f t="shared" si="54"/>
        <v>1.1470588235294117</v>
      </c>
      <c r="AG256" s="135">
        <f>INDEX('Export Project'!G:G,MATCH(N256,'Export Project'!J:J,0))</f>
        <v>0</v>
      </c>
      <c r="AH256" s="135">
        <f t="shared" si="55"/>
        <v>0</v>
      </c>
      <c r="AI256" s="140" t="s">
        <v>176</v>
      </c>
      <c r="AJ256" s="122">
        <f t="shared" si="56"/>
        <v>42.900000000000006</v>
      </c>
      <c r="AK256" s="122" t="str">
        <f t="shared" si="64"/>
        <v>Verspreidbaar</v>
      </c>
      <c r="AL256" s="122">
        <f t="shared" si="60"/>
        <v>0</v>
      </c>
      <c r="AM256" s="848">
        <f t="shared" si="62"/>
        <v>0</v>
      </c>
      <c r="AN256" s="122" t="s">
        <v>38</v>
      </c>
      <c r="AO256" s="848">
        <f t="shared" si="63"/>
        <v>42.900000000000006</v>
      </c>
      <c r="AQ256" s="136">
        <v>16973</v>
      </c>
      <c r="AR256" s="135" t="s">
        <v>76</v>
      </c>
      <c r="AS256" s="135"/>
      <c r="AT256" s="135"/>
      <c r="AU256" s="135">
        <f t="shared" si="57"/>
        <v>16973</v>
      </c>
      <c r="AV256" s="133" t="str">
        <f>INDEX('Samenvoeging Bbk en pfas'!E:E,MATCH(Bestektabel!AU256,'Samenvoeging Bbk en pfas'!B:B,0))</f>
        <v>Verspreidbaar</v>
      </c>
      <c r="AW256" s="133" t="str">
        <f>INDEX('Samenvoeging Bbk en pfas'!F:F,MATCH(Bestektabel!AU256,'Samenvoeging Bbk en pfas'!B:B,0))</f>
        <v>Klasse Industrie</v>
      </c>
      <c r="AX256" s="133" t="str">
        <f>INDEX('Samenvoeging Bbk en pfas'!G:G,MATCH(Bestektabel!AU256,'Samenvoeging Bbk en pfas'!B:B,0))</f>
        <v>Klasse B</v>
      </c>
      <c r="AY256" s="133" t="str">
        <f>INDEX('Samenvoeging Bbk en pfas'!H:H,MATCH(Bestektabel!AU256,'Samenvoeging Bbk en pfas'!B:B,0))</f>
        <v>GBT Landbodem</v>
      </c>
      <c r="AZ256" s="133" t="str">
        <f>INDEX('Samenvoeging Bbk en pfas'!I:I,MATCH(Bestektabel!AU256,'Samenvoeging Bbk en pfas'!B:B,0))</f>
        <v>GBT Waterbodem</v>
      </c>
      <c r="BA256" s="133" t="str">
        <f>INDEX('Samenvoeging Bbk en pfas'!J:J,MATCH(Bestektabel!AU256,'Samenvoeging Bbk en pfas'!B:B,0))</f>
        <v>Niet toepasbaar</v>
      </c>
      <c r="BC256" s="135" t="s">
        <v>38</v>
      </c>
      <c r="BD256" s="135" t="s">
        <v>38</v>
      </c>
      <c r="BE256" s="135" t="s">
        <v>38</v>
      </c>
      <c r="BF256" s="135" t="s">
        <v>38</v>
      </c>
      <c r="BG256" s="135" t="s">
        <v>38</v>
      </c>
      <c r="BH256" s="135" t="s">
        <v>38</v>
      </c>
      <c r="BI256" s="135" t="s">
        <v>38</v>
      </c>
    </row>
    <row r="257" spans="1:61" hidden="1" x14ac:dyDescent="0.2">
      <c r="B257" s="118">
        <v>3116</v>
      </c>
      <c r="C257" s="118">
        <v>311620</v>
      </c>
      <c r="D257" s="513" t="s">
        <v>298</v>
      </c>
      <c r="E257" s="135">
        <v>8</v>
      </c>
      <c r="F257" s="514" t="s">
        <v>320</v>
      </c>
      <c r="G257" s="514" t="s">
        <v>305</v>
      </c>
      <c r="H257" s="133" t="s">
        <v>3592</v>
      </c>
      <c r="I257" s="137" t="s">
        <v>3591</v>
      </c>
      <c r="J257" s="514" t="s">
        <v>300</v>
      </c>
      <c r="K257" s="513" t="s">
        <v>363</v>
      </c>
      <c r="L257" s="165" t="str">
        <f t="shared" si="53"/>
        <v>16973 - 462-058-01200</v>
      </c>
      <c r="M257" s="165" t="str">
        <f>INDEX('Export Project'!D:D,MATCH(Bestektabel!N105,'Export Project'!J:J,0))</f>
        <v>Nee</v>
      </c>
      <c r="N257" s="134">
        <v>4386</v>
      </c>
      <c r="O257" s="122">
        <f>INDEX('Export Project'!E:E,MATCH(Bestektabel!N257,'Export Project'!J:J,0))</f>
        <v>30</v>
      </c>
      <c r="P257" s="549">
        <f>INDEX('Export Project'!O:O,MATCH(Bestektabel!N257,'Export Project'!J:J,0))</f>
        <v>1.6</v>
      </c>
      <c r="Q257" s="139">
        <f>INDEX('Export Project'!V:V,MATCH(Bestektabel!N257,'Export Project'!J:J,0))</f>
        <v>-0.72</v>
      </c>
      <c r="R257" s="138" t="str">
        <f>INDEX('Export Project'!W:W,MATCH(Bestektabel!N105,'Export Project'!J:J,0))</f>
        <v>11-07-2019</v>
      </c>
      <c r="S257" s="804">
        <v>-0.82</v>
      </c>
      <c r="T257" s="137"/>
      <c r="U257" s="137" t="s">
        <v>3417</v>
      </c>
      <c r="V257" s="137"/>
      <c r="W257" s="133"/>
      <c r="X257" s="141"/>
      <c r="Y257" s="543">
        <v>1</v>
      </c>
      <c r="Z257" s="898">
        <v>1</v>
      </c>
      <c r="AA257" s="139">
        <f t="shared" si="65"/>
        <v>0.6</v>
      </c>
      <c r="AB257" s="141"/>
      <c r="AC257" s="544">
        <v>-1.42</v>
      </c>
      <c r="AD257" s="141"/>
      <c r="AE257" s="122">
        <f>INDEX('Export Project'!F:F,MATCH(N257,'Export Project'!J:J,0))</f>
        <v>8</v>
      </c>
      <c r="AF257" s="814">
        <f t="shared" si="54"/>
        <v>0.26666666666666666</v>
      </c>
      <c r="AG257" s="135">
        <f>INDEX('Export Project'!G:G,MATCH(N257,'Export Project'!J:J,0))</f>
        <v>0</v>
      </c>
      <c r="AH257" s="135">
        <f t="shared" si="55"/>
        <v>0</v>
      </c>
      <c r="AI257" s="140" t="s">
        <v>175</v>
      </c>
      <c r="AJ257" s="122">
        <f t="shared" si="56"/>
        <v>8.8000000000000007</v>
      </c>
      <c r="AK257" s="122" t="str">
        <f t="shared" si="64"/>
        <v>Verspreidbaar</v>
      </c>
      <c r="AL257" s="122">
        <f t="shared" si="60"/>
        <v>0</v>
      </c>
      <c r="AM257" s="848">
        <f t="shared" si="62"/>
        <v>0</v>
      </c>
      <c r="AN257" s="122" t="s">
        <v>38</v>
      </c>
      <c r="AO257" s="848">
        <f t="shared" si="63"/>
        <v>8.8000000000000007</v>
      </c>
      <c r="AQ257" s="136">
        <v>16973</v>
      </c>
      <c r="AR257" s="135" t="s">
        <v>76</v>
      </c>
      <c r="AS257" s="135"/>
      <c r="AT257" s="135"/>
      <c r="AU257" s="135">
        <f t="shared" si="57"/>
        <v>16973</v>
      </c>
      <c r="AV257" s="133" t="str">
        <f>INDEX('Samenvoeging Bbk en pfas'!E:E,MATCH(Bestektabel!AU257,'Samenvoeging Bbk en pfas'!B:B,0))</f>
        <v>Verspreidbaar</v>
      </c>
      <c r="AW257" s="133" t="str">
        <f>INDEX('Samenvoeging Bbk en pfas'!F:F,MATCH(Bestektabel!AU257,'Samenvoeging Bbk en pfas'!B:B,0))</f>
        <v>Klasse Industrie</v>
      </c>
      <c r="AX257" s="133" t="str">
        <f>INDEX('Samenvoeging Bbk en pfas'!G:G,MATCH(Bestektabel!AU257,'Samenvoeging Bbk en pfas'!B:B,0))</f>
        <v>Klasse B</v>
      </c>
      <c r="AY257" s="133" t="str">
        <f>INDEX('Samenvoeging Bbk en pfas'!H:H,MATCH(Bestektabel!AU257,'Samenvoeging Bbk en pfas'!B:B,0))</f>
        <v>GBT Landbodem</v>
      </c>
      <c r="AZ257" s="133" t="str">
        <f>INDEX('Samenvoeging Bbk en pfas'!I:I,MATCH(Bestektabel!AU257,'Samenvoeging Bbk en pfas'!B:B,0))</f>
        <v>GBT Waterbodem</v>
      </c>
      <c r="BA257" s="133" t="str">
        <f>INDEX('Samenvoeging Bbk en pfas'!J:J,MATCH(Bestektabel!AU257,'Samenvoeging Bbk en pfas'!B:B,0))</f>
        <v>Niet toepasbaar</v>
      </c>
      <c r="BC257" s="135" t="s">
        <v>38</v>
      </c>
      <c r="BD257" s="135" t="s">
        <v>38</v>
      </c>
      <c r="BE257" s="135" t="s">
        <v>38</v>
      </c>
      <c r="BF257" s="135" t="s">
        <v>38</v>
      </c>
      <c r="BG257" s="135" t="s">
        <v>38</v>
      </c>
      <c r="BH257" s="135" t="s">
        <v>38</v>
      </c>
      <c r="BI257" s="135" t="s">
        <v>38</v>
      </c>
    </row>
    <row r="258" spans="1:61" s="521" customFormat="1" hidden="1" x14ac:dyDescent="0.2">
      <c r="A258" s="124"/>
      <c r="B258" s="118">
        <v>3117</v>
      </c>
      <c r="C258" s="118">
        <v>311720</v>
      </c>
      <c r="D258" s="513" t="s">
        <v>298</v>
      </c>
      <c r="E258" s="135">
        <v>8</v>
      </c>
      <c r="F258" s="514" t="s">
        <v>320</v>
      </c>
      <c r="G258" s="514" t="s">
        <v>305</v>
      </c>
      <c r="H258" s="133" t="s">
        <v>3592</v>
      </c>
      <c r="I258" s="137" t="s">
        <v>3591</v>
      </c>
      <c r="J258" s="514" t="s">
        <v>300</v>
      </c>
      <c r="K258" s="513" t="s">
        <v>364</v>
      </c>
      <c r="L258" s="165" t="str">
        <f t="shared" si="53"/>
        <v>16985 - 462-058-01227</v>
      </c>
      <c r="M258" s="165" t="str">
        <f>INDEX('Export Project'!D:D,MATCH(Bestektabel!N106,'Export Project'!J:J,0))</f>
        <v>Nee</v>
      </c>
      <c r="N258" s="134">
        <v>4306</v>
      </c>
      <c r="O258" s="122">
        <f>INDEX('Export Project'!E:E,MATCH(Bestektabel!N258,'Export Project'!J:J,0))</f>
        <v>18</v>
      </c>
      <c r="P258" s="549">
        <f>INDEX('Export Project'!O:O,MATCH(Bestektabel!N258,'Export Project'!J:J,0))</f>
        <v>4.2</v>
      </c>
      <c r="Q258" s="139">
        <f>INDEX('Export Project'!V:V,MATCH(Bestektabel!N258,'Export Project'!J:J,0))</f>
        <v>-0.64</v>
      </c>
      <c r="R258" s="138" t="str">
        <f>INDEX('Export Project'!W:W,MATCH(Bestektabel!N106,'Export Project'!J:J,0))</f>
        <v>11-07-2019</v>
      </c>
      <c r="S258" s="804">
        <v>-0.64</v>
      </c>
      <c r="T258" s="137"/>
      <c r="U258" s="137" t="s">
        <v>3417</v>
      </c>
      <c r="V258" s="137"/>
      <c r="W258" s="133"/>
      <c r="X258" s="141"/>
      <c r="Y258" s="543">
        <v>3</v>
      </c>
      <c r="Z258" s="898">
        <v>3</v>
      </c>
      <c r="AA258" s="139">
        <f t="shared" si="65"/>
        <v>0.6000000000000002</v>
      </c>
      <c r="AB258" s="141"/>
      <c r="AC258" s="544">
        <v>-1.2400000000000002</v>
      </c>
      <c r="AD258" s="141"/>
      <c r="AE258" s="122">
        <f>INDEX('Export Project'!F:F,MATCH(N258,'Export Project'!J:J,0))</f>
        <v>8</v>
      </c>
      <c r="AF258" s="814">
        <f t="shared" si="54"/>
        <v>0.44444444444444442</v>
      </c>
      <c r="AG258" s="135">
        <f>INDEX('Export Project'!G:G,MATCH(N258,'Export Project'!J:J,0))</f>
        <v>0</v>
      </c>
      <c r="AH258" s="135">
        <f t="shared" si="55"/>
        <v>0</v>
      </c>
      <c r="AI258" s="140" t="s">
        <v>175</v>
      </c>
      <c r="AJ258" s="122">
        <f t="shared" si="56"/>
        <v>8.8000000000000007</v>
      </c>
      <c r="AK258" s="122" t="str">
        <f t="shared" si="64"/>
        <v>Niet verspreidbaar</v>
      </c>
      <c r="AL258" s="122">
        <f t="shared" si="60"/>
        <v>0</v>
      </c>
      <c r="AM258" s="848">
        <f t="shared" si="62"/>
        <v>0</v>
      </c>
      <c r="AN258" s="122" t="s">
        <v>38</v>
      </c>
      <c r="AO258" s="848">
        <f t="shared" si="63"/>
        <v>8.8000000000000007</v>
      </c>
      <c r="AP258" s="130"/>
      <c r="AQ258" s="136">
        <v>16985</v>
      </c>
      <c r="AR258" s="135" t="s">
        <v>76</v>
      </c>
      <c r="AS258" s="135"/>
      <c r="AT258" s="135"/>
      <c r="AU258" s="135">
        <f t="shared" si="57"/>
        <v>16985</v>
      </c>
      <c r="AV258" s="133" t="str">
        <f>INDEX('Samenvoeging Bbk en pfas'!E:E,MATCH(Bestektabel!AU258,'Samenvoeging Bbk en pfas'!B:B,0))</f>
        <v>Niet verspreidbaar</v>
      </c>
      <c r="AW258" s="133" t="str">
        <f>INDEX('Samenvoeging Bbk en pfas'!F:F,MATCH(Bestektabel!AU258,'Samenvoeging Bbk en pfas'!B:B,0))</f>
        <v>Klasse Industrie</v>
      </c>
      <c r="AX258" s="133" t="str">
        <f>INDEX('Samenvoeging Bbk en pfas'!G:G,MATCH(Bestektabel!AU258,'Samenvoeging Bbk en pfas'!B:B,0))</f>
        <v>Klasse B*</v>
      </c>
      <c r="AY258" s="133" t="str">
        <f>INDEX('Samenvoeging Bbk en pfas'!H:H,MATCH(Bestektabel!AU258,'Samenvoeging Bbk en pfas'!B:B,0))</f>
        <v>GBT Landbodem</v>
      </c>
      <c r="AZ258" s="133" t="str">
        <f>INDEX('Samenvoeging Bbk en pfas'!I:I,MATCH(Bestektabel!AU258,'Samenvoeging Bbk en pfas'!B:B,0))</f>
        <v>GBT Waterbodem*</v>
      </c>
      <c r="BA258" s="133" t="str">
        <f>INDEX('Samenvoeging Bbk en pfas'!J:J,MATCH(Bestektabel!AU258,'Samenvoeging Bbk en pfas'!B:B,0))</f>
        <v>GBT Waterbodem*</v>
      </c>
      <c r="BB258" s="63"/>
      <c r="BC258" s="135" t="s">
        <v>38</v>
      </c>
      <c r="BD258" s="135" t="s">
        <v>38</v>
      </c>
      <c r="BE258" s="135" t="s">
        <v>38</v>
      </c>
      <c r="BF258" s="135" t="s">
        <v>38</v>
      </c>
      <c r="BG258" s="135" t="s">
        <v>38</v>
      </c>
      <c r="BH258" s="135" t="s">
        <v>38</v>
      </c>
      <c r="BI258" s="135" t="s">
        <v>38</v>
      </c>
    </row>
    <row r="259" spans="1:61" s="521" customFormat="1" hidden="1" x14ac:dyDescent="0.2">
      <c r="A259" s="124"/>
      <c r="B259" s="118">
        <v>3116</v>
      </c>
      <c r="C259" s="118">
        <v>311620</v>
      </c>
      <c r="D259" s="513" t="s">
        <v>298</v>
      </c>
      <c r="E259" s="135">
        <v>8</v>
      </c>
      <c r="F259" s="514" t="s">
        <v>320</v>
      </c>
      <c r="G259" s="514" t="s">
        <v>305</v>
      </c>
      <c r="H259" s="133" t="s">
        <v>3592</v>
      </c>
      <c r="I259" s="137" t="s">
        <v>3591</v>
      </c>
      <c r="J259" s="514" t="s">
        <v>300</v>
      </c>
      <c r="K259" s="513" t="s">
        <v>365</v>
      </c>
      <c r="L259" s="165" t="str">
        <f t="shared" si="53"/>
        <v>16973 - 462-058-01230</v>
      </c>
      <c r="M259" s="165" t="str">
        <f>INDEX('Export Project'!D:D,MATCH(Bestektabel!N107,'Export Project'!J:J,0))</f>
        <v>Nee</v>
      </c>
      <c r="N259" s="134">
        <v>4388</v>
      </c>
      <c r="O259" s="122">
        <f>INDEX('Export Project'!E:E,MATCH(Bestektabel!N259,'Export Project'!J:J,0))</f>
        <v>34</v>
      </c>
      <c r="P259" s="549">
        <f>INDEX('Export Project'!O:O,MATCH(Bestektabel!N259,'Export Project'!J:J,0))</f>
        <v>4.3</v>
      </c>
      <c r="Q259" s="139">
        <f>INDEX('Export Project'!V:V,MATCH(Bestektabel!N259,'Export Project'!J:J,0))</f>
        <v>-0.63</v>
      </c>
      <c r="R259" s="138" t="str">
        <f>INDEX('Export Project'!W:W,MATCH(Bestektabel!N107,'Export Project'!J:J,0))</f>
        <v>10-07-2019</v>
      </c>
      <c r="S259" s="804">
        <v>-0.64</v>
      </c>
      <c r="T259" s="137"/>
      <c r="U259" s="137" t="s">
        <v>3417</v>
      </c>
      <c r="V259" s="137"/>
      <c r="W259" s="133"/>
      <c r="X259" s="141"/>
      <c r="Y259" s="543">
        <v>3</v>
      </c>
      <c r="Z259" s="898">
        <v>3</v>
      </c>
      <c r="AA259" s="139">
        <f t="shared" si="65"/>
        <v>0.6000000000000002</v>
      </c>
      <c r="AB259" s="141"/>
      <c r="AC259" s="544">
        <v>-1.2400000000000002</v>
      </c>
      <c r="AD259" s="141"/>
      <c r="AE259" s="122">
        <f>INDEX('Export Project'!F:F,MATCH(N259,'Export Project'!J:J,0))</f>
        <v>15</v>
      </c>
      <c r="AF259" s="814">
        <f t="shared" si="54"/>
        <v>0.44117647058823528</v>
      </c>
      <c r="AG259" s="135">
        <f>INDEX('Export Project'!G:G,MATCH(N259,'Export Project'!J:J,0))</f>
        <v>0</v>
      </c>
      <c r="AH259" s="135">
        <f t="shared" si="55"/>
        <v>0</v>
      </c>
      <c r="AI259" s="140" t="s">
        <v>175</v>
      </c>
      <c r="AJ259" s="122">
        <f t="shared" si="56"/>
        <v>16.5</v>
      </c>
      <c r="AK259" s="122" t="str">
        <f t="shared" si="64"/>
        <v>Verspreidbaar</v>
      </c>
      <c r="AL259" s="122">
        <f t="shared" si="60"/>
        <v>0</v>
      </c>
      <c r="AM259" s="848">
        <f t="shared" si="62"/>
        <v>0</v>
      </c>
      <c r="AN259" s="122" t="s">
        <v>38</v>
      </c>
      <c r="AO259" s="848">
        <f t="shared" si="63"/>
        <v>16.5</v>
      </c>
      <c r="AP259" s="130"/>
      <c r="AQ259" s="136">
        <v>16973</v>
      </c>
      <c r="AR259" s="135" t="s">
        <v>76</v>
      </c>
      <c r="AS259" s="135"/>
      <c r="AT259" s="135"/>
      <c r="AU259" s="135">
        <f t="shared" si="57"/>
        <v>16973</v>
      </c>
      <c r="AV259" s="133" t="str">
        <f>INDEX('Samenvoeging Bbk en pfas'!E:E,MATCH(Bestektabel!AU259,'Samenvoeging Bbk en pfas'!B:B,0))</f>
        <v>Verspreidbaar</v>
      </c>
      <c r="AW259" s="133" t="str">
        <f>INDEX('Samenvoeging Bbk en pfas'!F:F,MATCH(Bestektabel!AU259,'Samenvoeging Bbk en pfas'!B:B,0))</f>
        <v>Klasse Industrie</v>
      </c>
      <c r="AX259" s="133" t="str">
        <f>INDEX('Samenvoeging Bbk en pfas'!G:G,MATCH(Bestektabel!AU259,'Samenvoeging Bbk en pfas'!B:B,0))</f>
        <v>Klasse B</v>
      </c>
      <c r="AY259" s="133" t="str">
        <f>INDEX('Samenvoeging Bbk en pfas'!H:H,MATCH(Bestektabel!AU259,'Samenvoeging Bbk en pfas'!B:B,0))</f>
        <v>GBT Landbodem</v>
      </c>
      <c r="AZ259" s="133" t="str">
        <f>INDEX('Samenvoeging Bbk en pfas'!I:I,MATCH(Bestektabel!AU259,'Samenvoeging Bbk en pfas'!B:B,0))</f>
        <v>GBT Waterbodem</v>
      </c>
      <c r="BA259" s="133" t="str">
        <f>INDEX('Samenvoeging Bbk en pfas'!J:J,MATCH(Bestektabel!AU259,'Samenvoeging Bbk en pfas'!B:B,0))</f>
        <v>Niet toepasbaar</v>
      </c>
      <c r="BB259" s="63"/>
      <c r="BC259" s="135" t="s">
        <v>38</v>
      </c>
      <c r="BD259" s="135" t="s">
        <v>38</v>
      </c>
      <c r="BE259" s="135" t="s">
        <v>38</v>
      </c>
      <c r="BF259" s="135" t="s">
        <v>38</v>
      </c>
      <c r="BG259" s="135" t="s">
        <v>38</v>
      </c>
      <c r="BH259" s="135" t="s">
        <v>38</v>
      </c>
      <c r="BI259" s="135" t="s">
        <v>38</v>
      </c>
    </row>
    <row r="260" spans="1:61" s="521" customFormat="1" hidden="1" x14ac:dyDescent="0.2">
      <c r="A260" s="124"/>
      <c r="B260" s="118">
        <v>3116</v>
      </c>
      <c r="C260" s="118">
        <v>311620</v>
      </c>
      <c r="D260" s="513" t="s">
        <v>298</v>
      </c>
      <c r="E260" s="135">
        <v>8</v>
      </c>
      <c r="F260" s="514" t="s">
        <v>320</v>
      </c>
      <c r="G260" s="514" t="s">
        <v>305</v>
      </c>
      <c r="H260" s="133" t="s">
        <v>3592</v>
      </c>
      <c r="I260" s="137" t="s">
        <v>3591</v>
      </c>
      <c r="J260" s="514" t="s">
        <v>300</v>
      </c>
      <c r="K260" s="513" t="s">
        <v>365</v>
      </c>
      <c r="L260" s="165" t="str">
        <f t="shared" si="53"/>
        <v>16973 - 462-058-01230</v>
      </c>
      <c r="M260" s="165" t="str">
        <f>INDEX('Export Project'!D:D,MATCH(Bestektabel!N108,'Export Project'!J:J,0))</f>
        <v>Nee</v>
      </c>
      <c r="N260" s="134">
        <v>4389</v>
      </c>
      <c r="O260" s="122">
        <f>INDEX('Export Project'!E:E,MATCH(Bestektabel!N260,'Export Project'!J:J,0))</f>
        <v>38</v>
      </c>
      <c r="P260" s="549">
        <f>INDEX('Export Project'!O:O,MATCH(Bestektabel!N260,'Export Project'!J:J,0))</f>
        <v>6.4</v>
      </c>
      <c r="Q260" s="139">
        <f>INDEX('Export Project'!V:V,MATCH(Bestektabel!N260,'Export Project'!J:J,0))</f>
        <v>-0.63</v>
      </c>
      <c r="R260" s="138" t="str">
        <f>INDEX('Export Project'!W:W,MATCH(Bestektabel!N108,'Export Project'!J:J,0))</f>
        <v>03-07-2019</v>
      </c>
      <c r="S260" s="804">
        <v>-0.64</v>
      </c>
      <c r="T260" s="137"/>
      <c r="U260" s="137" t="s">
        <v>3417</v>
      </c>
      <c r="V260" s="137"/>
      <c r="W260" s="133"/>
      <c r="X260" s="141"/>
      <c r="Y260" s="543">
        <v>3</v>
      </c>
      <c r="Z260" s="898">
        <v>3</v>
      </c>
      <c r="AA260" s="139">
        <f t="shared" si="65"/>
        <v>0.6000000000000002</v>
      </c>
      <c r="AB260" s="141"/>
      <c r="AC260" s="544">
        <v>-1.2400000000000002</v>
      </c>
      <c r="AD260" s="141"/>
      <c r="AE260" s="122">
        <f>INDEX('Export Project'!F:F,MATCH(N260,'Export Project'!J:J,0))</f>
        <v>19</v>
      </c>
      <c r="AF260" s="814">
        <f t="shared" si="54"/>
        <v>0.5</v>
      </c>
      <c r="AG260" s="135">
        <f>INDEX('Export Project'!G:G,MATCH(N260,'Export Project'!J:J,0))</f>
        <v>0</v>
      </c>
      <c r="AH260" s="135">
        <f t="shared" si="55"/>
        <v>0</v>
      </c>
      <c r="AI260" s="140" t="s">
        <v>175</v>
      </c>
      <c r="AJ260" s="122">
        <f t="shared" si="56"/>
        <v>20.900000000000002</v>
      </c>
      <c r="AK260" s="122" t="str">
        <f t="shared" si="64"/>
        <v>Verspreidbaar</v>
      </c>
      <c r="AL260" s="122">
        <f t="shared" si="60"/>
        <v>0</v>
      </c>
      <c r="AM260" s="848">
        <f t="shared" si="62"/>
        <v>0</v>
      </c>
      <c r="AN260" s="122" t="s">
        <v>38</v>
      </c>
      <c r="AO260" s="848">
        <f t="shared" si="63"/>
        <v>20.900000000000002</v>
      </c>
      <c r="AP260" s="130"/>
      <c r="AQ260" s="136">
        <v>16973</v>
      </c>
      <c r="AR260" s="135" t="s">
        <v>76</v>
      </c>
      <c r="AS260" s="135"/>
      <c r="AT260" s="135"/>
      <c r="AU260" s="135">
        <f t="shared" si="57"/>
        <v>16973</v>
      </c>
      <c r="AV260" s="133" t="str">
        <f>INDEX('Samenvoeging Bbk en pfas'!E:E,MATCH(Bestektabel!AU260,'Samenvoeging Bbk en pfas'!B:B,0))</f>
        <v>Verspreidbaar</v>
      </c>
      <c r="AW260" s="133" t="str">
        <f>INDEX('Samenvoeging Bbk en pfas'!F:F,MATCH(Bestektabel!AU260,'Samenvoeging Bbk en pfas'!B:B,0))</f>
        <v>Klasse Industrie</v>
      </c>
      <c r="AX260" s="133" t="str">
        <f>INDEX('Samenvoeging Bbk en pfas'!G:G,MATCH(Bestektabel!AU260,'Samenvoeging Bbk en pfas'!B:B,0))</f>
        <v>Klasse B</v>
      </c>
      <c r="AY260" s="133" t="str">
        <f>INDEX('Samenvoeging Bbk en pfas'!H:H,MATCH(Bestektabel!AU260,'Samenvoeging Bbk en pfas'!B:B,0))</f>
        <v>GBT Landbodem</v>
      </c>
      <c r="AZ260" s="133" t="str">
        <f>INDEX('Samenvoeging Bbk en pfas'!I:I,MATCH(Bestektabel!AU260,'Samenvoeging Bbk en pfas'!B:B,0))</f>
        <v>GBT Waterbodem</v>
      </c>
      <c r="BA260" s="133" t="str">
        <f>INDEX('Samenvoeging Bbk en pfas'!J:J,MATCH(Bestektabel!AU260,'Samenvoeging Bbk en pfas'!B:B,0))</f>
        <v>Niet toepasbaar</v>
      </c>
      <c r="BB260" s="63"/>
      <c r="BC260" s="135" t="s">
        <v>38</v>
      </c>
      <c r="BD260" s="135" t="s">
        <v>38</v>
      </c>
      <c r="BE260" s="135" t="s">
        <v>38</v>
      </c>
      <c r="BF260" s="135" t="s">
        <v>38</v>
      </c>
      <c r="BG260" s="135" t="s">
        <v>38</v>
      </c>
      <c r="BH260" s="135" t="s">
        <v>38</v>
      </c>
      <c r="BI260" s="135" t="s">
        <v>38</v>
      </c>
    </row>
    <row r="261" spans="1:61" s="521" customFormat="1" hidden="1" x14ac:dyDescent="0.2">
      <c r="A261" s="124"/>
      <c r="B261" s="118">
        <v>3117</v>
      </c>
      <c r="C261" s="118">
        <v>311720</v>
      </c>
      <c r="D261" s="513" t="s">
        <v>298</v>
      </c>
      <c r="E261" s="135">
        <v>8</v>
      </c>
      <c r="F261" s="514" t="s">
        <v>320</v>
      </c>
      <c r="G261" s="514" t="s">
        <v>305</v>
      </c>
      <c r="H261" s="133" t="s">
        <v>3592</v>
      </c>
      <c r="I261" s="137" t="s">
        <v>3591</v>
      </c>
      <c r="J261" s="514" t="s">
        <v>300</v>
      </c>
      <c r="K261" s="513" t="s">
        <v>366</v>
      </c>
      <c r="L261" s="165" t="str">
        <f t="shared" si="53"/>
        <v>16985 - 462-058-01239</v>
      </c>
      <c r="M261" s="165" t="str">
        <f>INDEX('Export Project'!D:D,MATCH(Bestektabel!N109,'Export Project'!J:J,0))</f>
        <v>Nee</v>
      </c>
      <c r="N261" s="134">
        <v>4318</v>
      </c>
      <c r="O261" s="122">
        <f>INDEX('Export Project'!E:E,MATCH(Bestektabel!N261,'Export Project'!J:J,0))</f>
        <v>22</v>
      </c>
      <c r="P261" s="549">
        <f>INDEX('Export Project'!O:O,MATCH(Bestektabel!N261,'Export Project'!J:J,0))</f>
        <v>0.5</v>
      </c>
      <c r="Q261" s="139">
        <f>INDEX('Export Project'!V:V,MATCH(Bestektabel!N261,'Export Project'!J:J,0))</f>
        <v>-1.1100000000000001</v>
      </c>
      <c r="R261" s="138" t="str">
        <f>INDEX('Export Project'!W:W,MATCH(Bestektabel!N109,'Export Project'!J:J,0))</f>
        <v>03-07-2019</v>
      </c>
      <c r="S261" s="804">
        <v>-1.1100000000000001</v>
      </c>
      <c r="T261" s="137"/>
      <c r="U261" s="137" t="s">
        <v>3417</v>
      </c>
      <c r="V261" s="137"/>
      <c r="W261" s="133"/>
      <c r="X261" s="141"/>
      <c r="Y261" s="543">
        <v>0.5</v>
      </c>
      <c r="Z261" s="898">
        <v>0.5</v>
      </c>
      <c r="AA261" s="139">
        <f t="shared" si="65"/>
        <v>0.44999999999999996</v>
      </c>
      <c r="AB261" s="141"/>
      <c r="AC261" s="544">
        <v>-1.56</v>
      </c>
      <c r="AD261" s="141"/>
      <c r="AE261" s="122">
        <f>INDEX('Export Project'!F:F,MATCH(N261,'Export Project'!J:J,0))</f>
        <v>0</v>
      </c>
      <c r="AF261" s="814">
        <f t="shared" si="54"/>
        <v>0</v>
      </c>
      <c r="AG261" s="135">
        <f>INDEX('Export Project'!G:G,MATCH(N261,'Export Project'!J:J,0))</f>
        <v>0</v>
      </c>
      <c r="AH261" s="135">
        <f t="shared" si="55"/>
        <v>0</v>
      </c>
      <c r="AI261" s="140" t="s">
        <v>175</v>
      </c>
      <c r="AJ261" s="122">
        <f t="shared" si="56"/>
        <v>0</v>
      </c>
      <c r="AK261" s="122" t="str">
        <f t="shared" si="64"/>
        <v>Niet verspreidbaar</v>
      </c>
      <c r="AL261" s="122">
        <f t="shared" si="60"/>
        <v>0</v>
      </c>
      <c r="AM261" s="848">
        <f t="shared" si="62"/>
        <v>0</v>
      </c>
      <c r="AN261" s="122" t="s">
        <v>38</v>
      </c>
      <c r="AO261" s="848">
        <f t="shared" si="63"/>
        <v>0</v>
      </c>
      <c r="AP261" s="130"/>
      <c r="AQ261" s="136">
        <v>16985</v>
      </c>
      <c r="AR261" s="135" t="s">
        <v>76</v>
      </c>
      <c r="AS261" s="135"/>
      <c r="AT261" s="135"/>
      <c r="AU261" s="135">
        <f t="shared" si="57"/>
        <v>16985</v>
      </c>
      <c r="AV261" s="133" t="str">
        <f>INDEX('Samenvoeging Bbk en pfas'!E:E,MATCH(Bestektabel!AU261,'Samenvoeging Bbk en pfas'!B:B,0))</f>
        <v>Niet verspreidbaar</v>
      </c>
      <c r="AW261" s="133" t="str">
        <f>INDEX('Samenvoeging Bbk en pfas'!F:F,MATCH(Bestektabel!AU261,'Samenvoeging Bbk en pfas'!B:B,0))</f>
        <v>Klasse Industrie</v>
      </c>
      <c r="AX261" s="133" t="str">
        <f>INDEX('Samenvoeging Bbk en pfas'!G:G,MATCH(Bestektabel!AU261,'Samenvoeging Bbk en pfas'!B:B,0))</f>
        <v>Klasse B*</v>
      </c>
      <c r="AY261" s="133" t="str">
        <f>INDEX('Samenvoeging Bbk en pfas'!H:H,MATCH(Bestektabel!AU261,'Samenvoeging Bbk en pfas'!B:B,0))</f>
        <v>GBT Landbodem</v>
      </c>
      <c r="AZ261" s="133" t="str">
        <f>INDEX('Samenvoeging Bbk en pfas'!I:I,MATCH(Bestektabel!AU261,'Samenvoeging Bbk en pfas'!B:B,0))</f>
        <v>GBT Waterbodem*</v>
      </c>
      <c r="BA261" s="133" t="str">
        <f>INDEX('Samenvoeging Bbk en pfas'!J:J,MATCH(Bestektabel!AU261,'Samenvoeging Bbk en pfas'!B:B,0))</f>
        <v>GBT Waterbodem*</v>
      </c>
      <c r="BB261" s="63"/>
      <c r="BC261" s="135" t="s">
        <v>38</v>
      </c>
      <c r="BD261" s="135" t="s">
        <v>38</v>
      </c>
      <c r="BE261" s="135" t="s">
        <v>38</v>
      </c>
      <c r="BF261" s="135" t="s">
        <v>38</v>
      </c>
      <c r="BG261" s="135" t="s">
        <v>38</v>
      </c>
      <c r="BH261" s="135" t="s">
        <v>38</v>
      </c>
      <c r="BI261" s="135" t="s">
        <v>38</v>
      </c>
    </row>
    <row r="262" spans="1:61" s="521" customFormat="1" hidden="1" x14ac:dyDescent="0.2">
      <c r="A262" s="124"/>
      <c r="B262" s="118">
        <v>3117</v>
      </c>
      <c r="C262" s="118">
        <v>311720</v>
      </c>
      <c r="D262" s="513" t="s">
        <v>298</v>
      </c>
      <c r="E262" s="135">
        <v>8</v>
      </c>
      <c r="F262" s="514" t="s">
        <v>320</v>
      </c>
      <c r="G262" s="514" t="s">
        <v>305</v>
      </c>
      <c r="H262" s="133" t="s">
        <v>3592</v>
      </c>
      <c r="I262" s="137" t="s">
        <v>3591</v>
      </c>
      <c r="J262" s="514" t="s">
        <v>300</v>
      </c>
      <c r="K262" s="513" t="s">
        <v>366</v>
      </c>
      <c r="L262" s="165" t="str">
        <f t="shared" si="53"/>
        <v>16985 - 462-058-01239</v>
      </c>
      <c r="M262" s="165" t="str">
        <f>INDEX('Export Project'!D:D,MATCH(Bestektabel!N110,'Export Project'!J:J,0))</f>
        <v>Nee</v>
      </c>
      <c r="N262" s="134">
        <v>4319</v>
      </c>
      <c r="O262" s="122">
        <f>INDEX('Export Project'!E:E,MATCH(Bestektabel!N262,'Export Project'!J:J,0))</f>
        <v>34</v>
      </c>
      <c r="P262" s="549">
        <f>INDEX('Export Project'!O:O,MATCH(Bestektabel!N262,'Export Project'!J:J,0))</f>
        <v>0.6</v>
      </c>
      <c r="Q262" s="139">
        <f>INDEX('Export Project'!V:V,MATCH(Bestektabel!N262,'Export Project'!J:J,0))</f>
        <v>-1.48</v>
      </c>
      <c r="R262" s="138" t="str">
        <f>INDEX('Export Project'!W:W,MATCH(Bestektabel!N110,'Export Project'!J:J,0))</f>
        <v>03-07-2019</v>
      </c>
      <c r="S262" s="804">
        <v>-1.48</v>
      </c>
      <c r="T262" s="137"/>
      <c r="U262" s="137" t="s">
        <v>3417</v>
      </c>
      <c r="V262" s="137"/>
      <c r="W262" s="133"/>
      <c r="X262" s="141"/>
      <c r="Y262" s="543">
        <v>0.5</v>
      </c>
      <c r="Z262" s="898">
        <v>0.5</v>
      </c>
      <c r="AA262" s="139">
        <f t="shared" si="65"/>
        <v>0.45000000000000018</v>
      </c>
      <c r="AB262" s="141"/>
      <c r="AC262" s="544">
        <v>-1.9300000000000002</v>
      </c>
      <c r="AD262" s="141"/>
      <c r="AE262" s="122">
        <f>INDEX('Export Project'!F:F,MATCH(N262,'Export Project'!J:J,0))</f>
        <v>1</v>
      </c>
      <c r="AF262" s="814">
        <f t="shared" si="54"/>
        <v>2.9411764705882353E-2</v>
      </c>
      <c r="AG262" s="135">
        <f>INDEX('Export Project'!G:G,MATCH(N262,'Export Project'!J:J,0))</f>
        <v>0</v>
      </c>
      <c r="AH262" s="135">
        <f t="shared" si="55"/>
        <v>0</v>
      </c>
      <c r="AI262" s="140" t="s">
        <v>175</v>
      </c>
      <c r="AJ262" s="122">
        <f t="shared" si="56"/>
        <v>1.1000000000000001</v>
      </c>
      <c r="AK262" s="122" t="str">
        <f t="shared" si="64"/>
        <v>Niet verspreidbaar</v>
      </c>
      <c r="AL262" s="122">
        <f t="shared" si="60"/>
        <v>0</v>
      </c>
      <c r="AM262" s="848">
        <f t="shared" si="62"/>
        <v>0</v>
      </c>
      <c r="AN262" s="122" t="s">
        <v>38</v>
      </c>
      <c r="AO262" s="848">
        <f t="shared" si="63"/>
        <v>1.1000000000000001</v>
      </c>
      <c r="AP262" s="130"/>
      <c r="AQ262" s="136">
        <v>16985</v>
      </c>
      <c r="AR262" s="135" t="s">
        <v>76</v>
      </c>
      <c r="AS262" s="135"/>
      <c r="AT262" s="135"/>
      <c r="AU262" s="135">
        <f t="shared" si="57"/>
        <v>16985</v>
      </c>
      <c r="AV262" s="133" t="str">
        <f>INDEX('Samenvoeging Bbk en pfas'!E:E,MATCH(Bestektabel!AU262,'Samenvoeging Bbk en pfas'!B:B,0))</f>
        <v>Niet verspreidbaar</v>
      </c>
      <c r="AW262" s="133" t="str">
        <f>INDEX('Samenvoeging Bbk en pfas'!F:F,MATCH(Bestektabel!AU262,'Samenvoeging Bbk en pfas'!B:B,0))</f>
        <v>Klasse Industrie</v>
      </c>
      <c r="AX262" s="133" t="str">
        <f>INDEX('Samenvoeging Bbk en pfas'!G:G,MATCH(Bestektabel!AU262,'Samenvoeging Bbk en pfas'!B:B,0))</f>
        <v>Klasse B*</v>
      </c>
      <c r="AY262" s="133" t="str">
        <f>INDEX('Samenvoeging Bbk en pfas'!H:H,MATCH(Bestektabel!AU262,'Samenvoeging Bbk en pfas'!B:B,0))</f>
        <v>GBT Landbodem</v>
      </c>
      <c r="AZ262" s="133" t="str">
        <f>INDEX('Samenvoeging Bbk en pfas'!I:I,MATCH(Bestektabel!AU262,'Samenvoeging Bbk en pfas'!B:B,0))</f>
        <v>GBT Waterbodem*</v>
      </c>
      <c r="BA262" s="133" t="str">
        <f>INDEX('Samenvoeging Bbk en pfas'!J:J,MATCH(Bestektabel!AU262,'Samenvoeging Bbk en pfas'!B:B,0))</f>
        <v>GBT Waterbodem*</v>
      </c>
      <c r="BB262" s="63"/>
      <c r="BC262" s="135" t="s">
        <v>38</v>
      </c>
      <c r="BD262" s="135" t="s">
        <v>38</v>
      </c>
      <c r="BE262" s="135" t="s">
        <v>38</v>
      </c>
      <c r="BF262" s="135" t="s">
        <v>38</v>
      </c>
      <c r="BG262" s="135" t="s">
        <v>38</v>
      </c>
      <c r="BH262" s="135" t="s">
        <v>38</v>
      </c>
      <c r="BI262" s="135" t="s">
        <v>38</v>
      </c>
    </row>
    <row r="263" spans="1:61" s="521" customFormat="1" hidden="1" x14ac:dyDescent="0.2">
      <c r="A263" s="124"/>
      <c r="B263" s="118">
        <v>3117</v>
      </c>
      <c r="C263" s="118">
        <v>311730</v>
      </c>
      <c r="D263" s="513" t="s">
        <v>298</v>
      </c>
      <c r="E263" s="135">
        <v>8</v>
      </c>
      <c r="F263" s="514" t="s">
        <v>320</v>
      </c>
      <c r="G263" s="514" t="s">
        <v>305</v>
      </c>
      <c r="H263" s="133" t="s">
        <v>3592</v>
      </c>
      <c r="I263" s="137" t="s">
        <v>3591</v>
      </c>
      <c r="J263" s="514" t="s">
        <v>300</v>
      </c>
      <c r="K263" s="513" t="s">
        <v>366</v>
      </c>
      <c r="L263" s="165" t="str">
        <f t="shared" si="53"/>
        <v>16990 - 462-058-01239</v>
      </c>
      <c r="M263" s="165" t="str">
        <f>INDEX('Export Project'!D:D,MATCH(Bestektabel!N111,'Export Project'!J:J,0))</f>
        <v>Nee</v>
      </c>
      <c r="N263" s="134">
        <v>4320</v>
      </c>
      <c r="O263" s="122">
        <f>INDEX('Export Project'!E:E,MATCH(Bestektabel!N263,'Export Project'!J:J,0))</f>
        <v>30</v>
      </c>
      <c r="P263" s="549">
        <f>INDEX('Export Project'!O:O,MATCH(Bestektabel!N263,'Export Project'!J:J,0))</f>
        <v>2.4</v>
      </c>
      <c r="Q263" s="139">
        <f>INDEX('Export Project'!V:V,MATCH(Bestektabel!N263,'Export Project'!J:J,0))</f>
        <v>-0.66</v>
      </c>
      <c r="R263" s="138" t="str">
        <f>INDEX('Export Project'!W:W,MATCH(Bestektabel!N111,'Export Project'!J:J,0))</f>
        <v>03-07-2019</v>
      </c>
      <c r="S263" s="804">
        <v>-0.64</v>
      </c>
      <c r="T263" s="137"/>
      <c r="U263" s="137" t="s">
        <v>3415</v>
      </c>
      <c r="V263" s="137"/>
      <c r="W263" s="133"/>
      <c r="X263" s="141"/>
      <c r="Y263" s="543">
        <v>0.5</v>
      </c>
      <c r="Z263" s="898">
        <v>0.5</v>
      </c>
      <c r="AA263" s="139">
        <f t="shared" si="65"/>
        <v>0.45000000000000007</v>
      </c>
      <c r="AB263" s="141"/>
      <c r="AC263" s="544">
        <v>-1.0900000000000001</v>
      </c>
      <c r="AD263" s="141"/>
      <c r="AE263" s="122">
        <f>INDEX('Export Project'!F:F,MATCH(N263,'Export Project'!J:J,0))</f>
        <v>6</v>
      </c>
      <c r="AF263" s="814">
        <f t="shared" si="54"/>
        <v>0.2</v>
      </c>
      <c r="AG263" s="135">
        <f>INDEX('Export Project'!G:G,MATCH(N263,'Export Project'!J:J,0))</f>
        <v>0</v>
      </c>
      <c r="AH263" s="135">
        <f t="shared" si="55"/>
        <v>0</v>
      </c>
      <c r="AI263" s="140" t="s">
        <v>175</v>
      </c>
      <c r="AJ263" s="122">
        <f t="shared" si="56"/>
        <v>6.6000000000000005</v>
      </c>
      <c r="AK263" s="122" t="str">
        <f t="shared" si="64"/>
        <v>Nooit verspreidbaar</v>
      </c>
      <c r="AL263" s="122">
        <f t="shared" si="60"/>
        <v>0</v>
      </c>
      <c r="AM263" s="848">
        <f t="shared" si="62"/>
        <v>0</v>
      </c>
      <c r="AN263" s="122" t="s">
        <v>38</v>
      </c>
      <c r="AO263" s="848">
        <f t="shared" ref="AO263:AO294" si="66">SUM(AM263+AJ263)</f>
        <v>6.6000000000000005</v>
      </c>
      <c r="AP263" s="130"/>
      <c r="AQ263" s="136">
        <v>16990</v>
      </c>
      <c r="AR263" s="135" t="s">
        <v>76</v>
      </c>
      <c r="AS263" s="135"/>
      <c r="AT263" s="135"/>
      <c r="AU263" s="135">
        <f t="shared" si="57"/>
        <v>16990</v>
      </c>
      <c r="AV263" s="133" t="str">
        <f>INDEX('Samenvoeging Bbk en pfas'!E:E,MATCH(Bestektabel!AU263,'Samenvoeging Bbk en pfas'!B:B,0))</f>
        <v>Nooit verspreidbaar</v>
      </c>
      <c r="AW263" s="133" t="str">
        <f>INDEX('Samenvoeging Bbk en pfas'!F:F,MATCH(Bestektabel!AU263,'Samenvoeging Bbk en pfas'!B:B,0))</f>
        <v>Niet toepasbaar</v>
      </c>
      <c r="AX263" s="133" t="str">
        <f>INDEX('Samenvoeging Bbk en pfas'!G:G,MATCH(Bestektabel!AU263,'Samenvoeging Bbk en pfas'!B:B,0))</f>
        <v>Niet toepasbaar</v>
      </c>
      <c r="AY263" s="133" t="str">
        <f>INDEX('Samenvoeging Bbk en pfas'!H:H,MATCH(Bestektabel!AU263,'Samenvoeging Bbk en pfas'!B:B,0))</f>
        <v>Niet toepasbaar</v>
      </c>
      <c r="AZ263" s="133" t="str">
        <f>INDEX('Samenvoeging Bbk en pfas'!I:I,MATCH(Bestektabel!AU263,'Samenvoeging Bbk en pfas'!B:B,0))</f>
        <v>Niet toepasbaar</v>
      </c>
      <c r="BA263" s="133" t="str">
        <f>INDEX('Samenvoeging Bbk en pfas'!J:J,MATCH(Bestektabel!AU263,'Samenvoeging Bbk en pfas'!B:B,0))</f>
        <v>Niet toepasbaar</v>
      </c>
      <c r="BB263" s="63"/>
      <c r="BC263" s="135" t="s">
        <v>38</v>
      </c>
      <c r="BD263" s="135" t="s">
        <v>38</v>
      </c>
      <c r="BE263" s="135" t="s">
        <v>38</v>
      </c>
      <c r="BF263" s="135" t="s">
        <v>38</v>
      </c>
      <c r="BG263" s="135" t="s">
        <v>38</v>
      </c>
      <c r="BH263" s="135" t="s">
        <v>38</v>
      </c>
      <c r="BI263" s="135" t="s">
        <v>38</v>
      </c>
    </row>
    <row r="264" spans="1:61" s="521" customFormat="1" hidden="1" x14ac:dyDescent="0.2">
      <c r="A264" s="124"/>
      <c r="B264" s="118">
        <v>3120</v>
      </c>
      <c r="C264" s="118">
        <v>312020</v>
      </c>
      <c r="D264" s="513" t="s">
        <v>298</v>
      </c>
      <c r="E264" s="135">
        <v>6</v>
      </c>
      <c r="F264" s="514" t="s">
        <v>320</v>
      </c>
      <c r="G264" s="514" t="s">
        <v>305</v>
      </c>
      <c r="H264" s="133" t="s">
        <v>3592</v>
      </c>
      <c r="I264" s="137" t="s">
        <v>182</v>
      </c>
      <c r="J264" s="514" t="s">
        <v>300</v>
      </c>
      <c r="K264" s="513" t="s">
        <v>368</v>
      </c>
      <c r="L264" s="165" t="str">
        <f t="shared" si="53"/>
        <v>16981 - 462-058-01240</v>
      </c>
      <c r="M264" s="165" t="str">
        <f>INDEX('Export Project'!D:D,MATCH(Bestektabel!N112,'Export Project'!J:J,0))</f>
        <v>Nee</v>
      </c>
      <c r="N264" s="134">
        <v>4247</v>
      </c>
      <c r="O264" s="122">
        <f>INDEX('Export Project'!E:E,MATCH(Bestektabel!N264,'Export Project'!J:J,0))</f>
        <v>116</v>
      </c>
      <c r="P264" s="549">
        <f>INDEX('Export Project'!O:O,MATCH(Bestektabel!N264,'Export Project'!J:J,0))</f>
        <v>3.2</v>
      </c>
      <c r="Q264" s="139">
        <f>INDEX('Export Project'!V:V,MATCH(Bestektabel!N264,'Export Project'!J:J,0))</f>
        <v>-0.59</v>
      </c>
      <c r="R264" s="138" t="str">
        <f>INDEX('Export Project'!W:W,MATCH(Bestektabel!N112,'Export Project'!J:J,0))</f>
        <v>03-07-2019</v>
      </c>
      <c r="S264" s="804">
        <v>-0.64</v>
      </c>
      <c r="T264" s="137"/>
      <c r="U264" s="137" t="s">
        <v>3415</v>
      </c>
      <c r="V264" s="137"/>
      <c r="W264" s="133"/>
      <c r="X264" s="141"/>
      <c r="Y264" s="543">
        <v>2</v>
      </c>
      <c r="Z264" s="898">
        <v>2</v>
      </c>
      <c r="AA264" s="139">
        <f t="shared" si="65"/>
        <v>0.6000000000000002</v>
      </c>
      <c r="AB264" s="141"/>
      <c r="AC264" s="544">
        <v>-1.2400000000000002</v>
      </c>
      <c r="AD264" s="141"/>
      <c r="AE264" s="122">
        <f>INDEX('Export Project'!F:F,MATCH(N264,'Export Project'!J:J,0))</f>
        <v>55</v>
      </c>
      <c r="AF264" s="814">
        <f t="shared" si="54"/>
        <v>0.47413793103448276</v>
      </c>
      <c r="AG264" s="135">
        <f>INDEX('Export Project'!G:G,MATCH(N264,'Export Project'!J:J,0))</f>
        <v>0</v>
      </c>
      <c r="AH264" s="135">
        <f t="shared" si="55"/>
        <v>0</v>
      </c>
      <c r="AI264" s="140" t="s">
        <v>175</v>
      </c>
      <c r="AJ264" s="122">
        <f t="shared" si="56"/>
        <v>60.500000000000007</v>
      </c>
      <c r="AK264" s="122" t="str">
        <f t="shared" si="64"/>
        <v>Niet verspreidbaar</v>
      </c>
      <c r="AL264" s="122">
        <f t="shared" si="60"/>
        <v>0</v>
      </c>
      <c r="AM264" s="848">
        <f t="shared" si="62"/>
        <v>0</v>
      </c>
      <c r="AN264" s="122" t="s">
        <v>38</v>
      </c>
      <c r="AO264" s="848">
        <f t="shared" si="66"/>
        <v>60.500000000000007</v>
      </c>
      <c r="AP264" s="130"/>
      <c r="AQ264" s="136">
        <v>16981</v>
      </c>
      <c r="AR264" s="135" t="s">
        <v>76</v>
      </c>
      <c r="AS264" s="135"/>
      <c r="AT264" s="135"/>
      <c r="AU264" s="135">
        <f t="shared" si="57"/>
        <v>16981</v>
      </c>
      <c r="AV264" s="133" t="str">
        <f>INDEX('Samenvoeging Bbk en pfas'!E:E,MATCH(Bestektabel!AU264,'Samenvoeging Bbk en pfas'!B:B,0))</f>
        <v>Niet verspreidbaar</v>
      </c>
      <c r="AW264" s="133" t="str">
        <f>INDEX('Samenvoeging Bbk en pfas'!F:F,MATCH(Bestektabel!AU264,'Samenvoeging Bbk en pfas'!B:B,0))</f>
        <v>Klasse Industrie</v>
      </c>
      <c r="AX264" s="133" t="str">
        <f>INDEX('Samenvoeging Bbk en pfas'!G:G,MATCH(Bestektabel!AU264,'Samenvoeging Bbk en pfas'!B:B,0))</f>
        <v>Klasse B</v>
      </c>
      <c r="AY264" s="133" t="str">
        <f>INDEX('Samenvoeging Bbk en pfas'!H:H,MATCH(Bestektabel!AU264,'Samenvoeging Bbk en pfas'!B:B,0))</f>
        <v>E(10) niet gemeten</v>
      </c>
      <c r="AZ264" s="133" t="str">
        <f>INDEX('Samenvoeging Bbk en pfas'!I:I,MATCH(Bestektabel!AU264,'Samenvoeging Bbk en pfas'!B:B,0))</f>
        <v>E(10) niet gemeten</v>
      </c>
      <c r="BA264" s="133" t="str">
        <f>INDEX('Samenvoeging Bbk en pfas'!J:J,MATCH(Bestektabel!AU264,'Samenvoeging Bbk en pfas'!B:B,0))</f>
        <v>E(10) niet gemeten</v>
      </c>
      <c r="BB264" s="63"/>
      <c r="BC264" s="135" t="s">
        <v>38</v>
      </c>
      <c r="BD264" s="135" t="s">
        <v>38</v>
      </c>
      <c r="BE264" s="135" t="s">
        <v>38</v>
      </c>
      <c r="BF264" s="135" t="s">
        <v>38</v>
      </c>
      <c r="BG264" s="135" t="s">
        <v>38</v>
      </c>
      <c r="BH264" s="135" t="s">
        <v>38</v>
      </c>
      <c r="BI264" s="135" t="s">
        <v>38</v>
      </c>
    </row>
    <row r="265" spans="1:61" hidden="1" x14ac:dyDescent="0.2">
      <c r="B265" s="118">
        <v>3120</v>
      </c>
      <c r="C265" s="118">
        <v>312020</v>
      </c>
      <c r="D265" s="513" t="s">
        <v>298</v>
      </c>
      <c r="E265" s="135">
        <v>6</v>
      </c>
      <c r="F265" s="514" t="s">
        <v>320</v>
      </c>
      <c r="G265" s="514" t="s">
        <v>305</v>
      </c>
      <c r="H265" s="133" t="s">
        <v>3592</v>
      </c>
      <c r="I265" s="137" t="s">
        <v>182</v>
      </c>
      <c r="J265" s="514" t="s">
        <v>300</v>
      </c>
      <c r="K265" s="513" t="s">
        <v>368</v>
      </c>
      <c r="L265" s="165" t="str">
        <f t="shared" si="53"/>
        <v>16981 - 462-058-01240</v>
      </c>
      <c r="M265" s="165" t="str">
        <f>INDEX('Export Project'!D:D,MATCH(Bestektabel!N113,'Export Project'!J:J,0))</f>
        <v>Nee</v>
      </c>
      <c r="N265" s="134">
        <v>4248</v>
      </c>
      <c r="O265" s="122">
        <f>INDEX('Export Project'!E:E,MATCH(Bestektabel!N265,'Export Project'!J:J,0))</f>
        <v>70</v>
      </c>
      <c r="P265" s="549">
        <f>INDEX('Export Project'!O:O,MATCH(Bestektabel!N265,'Export Project'!J:J,0))</f>
        <v>3</v>
      </c>
      <c r="Q265" s="139">
        <f>INDEX('Export Project'!V:V,MATCH(Bestektabel!N265,'Export Project'!J:J,0))</f>
        <v>-0.59</v>
      </c>
      <c r="R265" s="138" t="str">
        <f>INDEX('Export Project'!W:W,MATCH(Bestektabel!N113,'Export Project'!J:J,0))</f>
        <v>03-07-2019</v>
      </c>
      <c r="S265" s="804">
        <v>-0.64</v>
      </c>
      <c r="T265" s="137"/>
      <c r="U265" s="137" t="s">
        <v>3415</v>
      </c>
      <c r="V265" s="137"/>
      <c r="W265" s="133"/>
      <c r="X265" s="141"/>
      <c r="Y265" s="543">
        <v>2</v>
      </c>
      <c r="Z265" s="898">
        <v>2</v>
      </c>
      <c r="AA265" s="139">
        <f t="shared" si="65"/>
        <v>0.6000000000000002</v>
      </c>
      <c r="AB265" s="141"/>
      <c r="AC265" s="544">
        <v>-1.2400000000000002</v>
      </c>
      <c r="AD265" s="141"/>
      <c r="AE265" s="122">
        <f>INDEX('Export Project'!F:F,MATCH(N265,'Export Project'!J:J,0))</f>
        <v>78</v>
      </c>
      <c r="AF265" s="814">
        <f t="shared" si="54"/>
        <v>1.1142857142857143</v>
      </c>
      <c r="AG265" s="135">
        <f>INDEX('Export Project'!G:G,MATCH(N265,'Export Project'!J:J,0))</f>
        <v>0</v>
      </c>
      <c r="AH265" s="135">
        <f t="shared" si="55"/>
        <v>0</v>
      </c>
      <c r="AI265" s="140" t="s">
        <v>176</v>
      </c>
      <c r="AJ265" s="122">
        <f t="shared" si="56"/>
        <v>85.800000000000011</v>
      </c>
      <c r="AK265" s="122" t="str">
        <f t="shared" si="64"/>
        <v>Niet verspreidbaar</v>
      </c>
      <c r="AL265" s="122">
        <f t="shared" si="60"/>
        <v>0</v>
      </c>
      <c r="AM265" s="848">
        <f t="shared" si="62"/>
        <v>0</v>
      </c>
      <c r="AN265" s="122" t="s">
        <v>38</v>
      </c>
      <c r="AO265" s="848">
        <f t="shared" si="66"/>
        <v>85.800000000000011</v>
      </c>
      <c r="AQ265" s="136">
        <v>16981</v>
      </c>
      <c r="AR265" s="135" t="s">
        <v>76</v>
      </c>
      <c r="AS265" s="135"/>
      <c r="AT265" s="135"/>
      <c r="AU265" s="135">
        <f t="shared" si="57"/>
        <v>16981</v>
      </c>
      <c r="AV265" s="133" t="str">
        <f>INDEX('Samenvoeging Bbk en pfas'!E:E,MATCH(Bestektabel!AU265,'Samenvoeging Bbk en pfas'!B:B,0))</f>
        <v>Niet verspreidbaar</v>
      </c>
      <c r="AW265" s="133" t="str">
        <f>INDEX('Samenvoeging Bbk en pfas'!F:F,MATCH(Bestektabel!AU265,'Samenvoeging Bbk en pfas'!B:B,0))</f>
        <v>Klasse Industrie</v>
      </c>
      <c r="AX265" s="133" t="str">
        <f>INDEX('Samenvoeging Bbk en pfas'!G:G,MATCH(Bestektabel!AU265,'Samenvoeging Bbk en pfas'!B:B,0))</f>
        <v>Klasse B</v>
      </c>
      <c r="AY265" s="133" t="str">
        <f>INDEX('Samenvoeging Bbk en pfas'!H:H,MATCH(Bestektabel!AU265,'Samenvoeging Bbk en pfas'!B:B,0))</f>
        <v>E(10) niet gemeten</v>
      </c>
      <c r="AZ265" s="133" t="str">
        <f>INDEX('Samenvoeging Bbk en pfas'!I:I,MATCH(Bestektabel!AU265,'Samenvoeging Bbk en pfas'!B:B,0))</f>
        <v>E(10) niet gemeten</v>
      </c>
      <c r="BA265" s="133" t="str">
        <f>INDEX('Samenvoeging Bbk en pfas'!J:J,MATCH(Bestektabel!AU265,'Samenvoeging Bbk en pfas'!B:B,0))</f>
        <v>E(10) niet gemeten</v>
      </c>
      <c r="BC265" s="135" t="s">
        <v>38</v>
      </c>
      <c r="BD265" s="135" t="s">
        <v>38</v>
      </c>
      <c r="BE265" s="135" t="s">
        <v>38</v>
      </c>
      <c r="BF265" s="135" t="s">
        <v>38</v>
      </c>
      <c r="BG265" s="135" t="s">
        <v>38</v>
      </c>
      <c r="BH265" s="135" t="s">
        <v>38</v>
      </c>
      <c r="BI265" s="135" t="s">
        <v>38</v>
      </c>
    </row>
    <row r="266" spans="1:61" hidden="1" x14ac:dyDescent="0.2">
      <c r="B266" s="118">
        <v>3120</v>
      </c>
      <c r="C266" s="118">
        <v>312020</v>
      </c>
      <c r="D266" s="513" t="s">
        <v>298</v>
      </c>
      <c r="E266" s="135">
        <v>6</v>
      </c>
      <c r="F266" s="514" t="s">
        <v>320</v>
      </c>
      <c r="G266" s="514" t="s">
        <v>305</v>
      </c>
      <c r="H266" s="133" t="s">
        <v>3592</v>
      </c>
      <c r="I266" s="137" t="s">
        <v>182</v>
      </c>
      <c r="J266" s="514" t="s">
        <v>300</v>
      </c>
      <c r="K266" s="513" t="s">
        <v>368</v>
      </c>
      <c r="L266" s="165" t="str">
        <f t="shared" si="53"/>
        <v>16981 - 462-058-01240</v>
      </c>
      <c r="M266" s="165" t="str">
        <f>INDEX('Export Project'!D:D,MATCH(Bestektabel!N114,'Export Project'!J:J,0))</f>
        <v>Nee</v>
      </c>
      <c r="N266" s="134">
        <v>4249</v>
      </c>
      <c r="O266" s="122">
        <f>INDEX('Export Project'!E:E,MATCH(Bestektabel!N266,'Export Project'!J:J,0))</f>
        <v>80</v>
      </c>
      <c r="P266" s="549">
        <f>INDEX('Export Project'!O:O,MATCH(Bestektabel!N266,'Export Project'!J:J,0))</f>
        <v>2.2000000000000002</v>
      </c>
      <c r="Q266" s="139">
        <f>INDEX('Export Project'!V:V,MATCH(Bestektabel!N266,'Export Project'!J:J,0))</f>
        <v>-0.59</v>
      </c>
      <c r="R266" s="138" t="str">
        <f>INDEX('Export Project'!W:W,MATCH(Bestektabel!N114,'Export Project'!J:J,0))</f>
        <v>03-07-2019</v>
      </c>
      <c r="S266" s="804">
        <v>-0.64</v>
      </c>
      <c r="T266" s="137"/>
      <c r="U266" s="137" t="s">
        <v>3415</v>
      </c>
      <c r="V266" s="137"/>
      <c r="W266" s="133"/>
      <c r="X266" s="141"/>
      <c r="Y266" s="543">
        <v>1.5</v>
      </c>
      <c r="Z266" s="898">
        <v>1.5</v>
      </c>
      <c r="AA266" s="139">
        <f t="shared" si="65"/>
        <v>0.6000000000000002</v>
      </c>
      <c r="AB266" s="141"/>
      <c r="AC266" s="544">
        <v>-1.2400000000000002</v>
      </c>
      <c r="AD266" s="141"/>
      <c r="AE266" s="122">
        <f>INDEX('Export Project'!F:F,MATCH(N266,'Export Project'!J:J,0))</f>
        <v>52</v>
      </c>
      <c r="AF266" s="814">
        <f t="shared" si="54"/>
        <v>0.65</v>
      </c>
      <c r="AG266" s="135">
        <f>INDEX('Export Project'!G:G,MATCH(N266,'Export Project'!J:J,0))</f>
        <v>0</v>
      </c>
      <c r="AH266" s="135">
        <f t="shared" si="55"/>
        <v>0</v>
      </c>
      <c r="AI266" s="140" t="s">
        <v>175</v>
      </c>
      <c r="AJ266" s="122">
        <f t="shared" si="56"/>
        <v>57.2</v>
      </c>
      <c r="AK266" s="122" t="str">
        <f t="shared" si="64"/>
        <v>Niet verspreidbaar</v>
      </c>
      <c r="AL266" s="122">
        <f t="shared" si="60"/>
        <v>0</v>
      </c>
      <c r="AM266" s="848">
        <f t="shared" si="62"/>
        <v>0</v>
      </c>
      <c r="AN266" s="122" t="s">
        <v>38</v>
      </c>
      <c r="AO266" s="848">
        <f t="shared" si="66"/>
        <v>57.2</v>
      </c>
      <c r="AQ266" s="136">
        <v>16981</v>
      </c>
      <c r="AR266" s="135" t="s">
        <v>76</v>
      </c>
      <c r="AS266" s="135"/>
      <c r="AT266" s="135"/>
      <c r="AU266" s="135">
        <f t="shared" si="57"/>
        <v>16981</v>
      </c>
      <c r="AV266" s="133" t="str">
        <f>INDEX('Samenvoeging Bbk en pfas'!E:E,MATCH(Bestektabel!AU266,'Samenvoeging Bbk en pfas'!B:B,0))</f>
        <v>Niet verspreidbaar</v>
      </c>
      <c r="AW266" s="133" t="str">
        <f>INDEX('Samenvoeging Bbk en pfas'!F:F,MATCH(Bestektabel!AU266,'Samenvoeging Bbk en pfas'!B:B,0))</f>
        <v>Klasse Industrie</v>
      </c>
      <c r="AX266" s="133" t="str">
        <f>INDEX('Samenvoeging Bbk en pfas'!G:G,MATCH(Bestektabel!AU266,'Samenvoeging Bbk en pfas'!B:B,0))</f>
        <v>Klasse B</v>
      </c>
      <c r="AY266" s="133" t="str">
        <f>INDEX('Samenvoeging Bbk en pfas'!H:H,MATCH(Bestektabel!AU266,'Samenvoeging Bbk en pfas'!B:B,0))</f>
        <v>E(10) niet gemeten</v>
      </c>
      <c r="AZ266" s="133" t="str">
        <f>INDEX('Samenvoeging Bbk en pfas'!I:I,MATCH(Bestektabel!AU266,'Samenvoeging Bbk en pfas'!B:B,0))</f>
        <v>E(10) niet gemeten</v>
      </c>
      <c r="BA266" s="133" t="str">
        <f>INDEX('Samenvoeging Bbk en pfas'!J:J,MATCH(Bestektabel!AU266,'Samenvoeging Bbk en pfas'!B:B,0))</f>
        <v>E(10) niet gemeten</v>
      </c>
      <c r="BC266" s="135" t="s">
        <v>38</v>
      </c>
      <c r="BD266" s="135" t="s">
        <v>38</v>
      </c>
      <c r="BE266" s="135" t="s">
        <v>38</v>
      </c>
      <c r="BF266" s="135" t="s">
        <v>38</v>
      </c>
      <c r="BG266" s="135" t="s">
        <v>38</v>
      </c>
      <c r="BH266" s="135" t="s">
        <v>38</v>
      </c>
      <c r="BI266" s="135" t="s">
        <v>38</v>
      </c>
    </row>
    <row r="267" spans="1:61" hidden="1" x14ac:dyDescent="0.2">
      <c r="B267" s="118">
        <v>3120</v>
      </c>
      <c r="C267" s="118">
        <v>312020</v>
      </c>
      <c r="D267" s="513" t="s">
        <v>298</v>
      </c>
      <c r="E267" s="135">
        <v>6</v>
      </c>
      <c r="F267" s="514" t="s">
        <v>320</v>
      </c>
      <c r="G267" s="514" t="s">
        <v>305</v>
      </c>
      <c r="H267" s="133" t="s">
        <v>3592</v>
      </c>
      <c r="I267" s="137" t="s">
        <v>182</v>
      </c>
      <c r="J267" s="514" t="s">
        <v>300</v>
      </c>
      <c r="K267" s="513" t="s">
        <v>368</v>
      </c>
      <c r="L267" s="165" t="str">
        <f t="shared" si="53"/>
        <v>16981 - 462-058-01240</v>
      </c>
      <c r="M267" s="165" t="str">
        <f>INDEX('Export Project'!D:D,MATCH(Bestektabel!N115,'Export Project'!J:J,0))</f>
        <v>Nee</v>
      </c>
      <c r="N267" s="134">
        <v>4250</v>
      </c>
      <c r="O267" s="122">
        <f>INDEX('Export Project'!E:E,MATCH(Bestektabel!N267,'Export Project'!J:J,0))</f>
        <v>66</v>
      </c>
      <c r="P267" s="549">
        <f>INDEX('Export Project'!O:O,MATCH(Bestektabel!N267,'Export Project'!J:J,0))</f>
        <v>3</v>
      </c>
      <c r="Q267" s="139">
        <f>INDEX('Export Project'!V:V,MATCH(Bestektabel!N267,'Export Project'!J:J,0))</f>
        <v>-0.59</v>
      </c>
      <c r="R267" s="138" t="str">
        <f>INDEX('Export Project'!W:W,MATCH(Bestektabel!N115,'Export Project'!J:J,0))</f>
        <v>10-07-2019</v>
      </c>
      <c r="S267" s="804">
        <v>-0.64</v>
      </c>
      <c r="T267" s="137"/>
      <c r="U267" s="137" t="s">
        <v>3415</v>
      </c>
      <c r="V267" s="137"/>
      <c r="W267" s="133"/>
      <c r="X267" s="141"/>
      <c r="Y267" s="543">
        <v>2</v>
      </c>
      <c r="Z267" s="898">
        <v>2</v>
      </c>
      <c r="AA267" s="139">
        <f t="shared" si="65"/>
        <v>0.6000000000000002</v>
      </c>
      <c r="AB267" s="141"/>
      <c r="AC267" s="544">
        <v>-1.2400000000000002</v>
      </c>
      <c r="AD267" s="141"/>
      <c r="AE267" s="122">
        <f>INDEX('Export Project'!F:F,MATCH(N267,'Export Project'!J:J,0))</f>
        <v>43</v>
      </c>
      <c r="AF267" s="814">
        <f t="shared" si="54"/>
        <v>0.65151515151515149</v>
      </c>
      <c r="AG267" s="135">
        <f>INDEX('Export Project'!G:G,MATCH(N267,'Export Project'!J:J,0))</f>
        <v>0</v>
      </c>
      <c r="AH267" s="135">
        <f t="shared" si="55"/>
        <v>0</v>
      </c>
      <c r="AI267" s="140" t="s">
        <v>175</v>
      </c>
      <c r="AJ267" s="122">
        <f t="shared" si="56"/>
        <v>47.300000000000004</v>
      </c>
      <c r="AK267" s="122" t="str">
        <f t="shared" si="64"/>
        <v>Niet verspreidbaar</v>
      </c>
      <c r="AL267" s="122">
        <f t="shared" si="60"/>
        <v>0</v>
      </c>
      <c r="AM267" s="848">
        <f t="shared" si="62"/>
        <v>0</v>
      </c>
      <c r="AN267" s="122" t="s">
        <v>38</v>
      </c>
      <c r="AO267" s="848">
        <f t="shared" si="66"/>
        <v>47.300000000000004</v>
      </c>
      <c r="AQ267" s="136">
        <v>16981</v>
      </c>
      <c r="AR267" s="135" t="s">
        <v>76</v>
      </c>
      <c r="AS267" s="135"/>
      <c r="AT267" s="135"/>
      <c r="AU267" s="135">
        <f t="shared" si="57"/>
        <v>16981</v>
      </c>
      <c r="AV267" s="133" t="str">
        <f>INDEX('Samenvoeging Bbk en pfas'!E:E,MATCH(Bestektabel!AU267,'Samenvoeging Bbk en pfas'!B:B,0))</f>
        <v>Niet verspreidbaar</v>
      </c>
      <c r="AW267" s="133" t="str">
        <f>INDEX('Samenvoeging Bbk en pfas'!F:F,MATCH(Bestektabel!AU267,'Samenvoeging Bbk en pfas'!B:B,0))</f>
        <v>Klasse Industrie</v>
      </c>
      <c r="AX267" s="133" t="str">
        <f>INDEX('Samenvoeging Bbk en pfas'!G:G,MATCH(Bestektabel!AU267,'Samenvoeging Bbk en pfas'!B:B,0))</f>
        <v>Klasse B</v>
      </c>
      <c r="AY267" s="133" t="str">
        <f>INDEX('Samenvoeging Bbk en pfas'!H:H,MATCH(Bestektabel!AU267,'Samenvoeging Bbk en pfas'!B:B,0))</f>
        <v>E(10) niet gemeten</v>
      </c>
      <c r="AZ267" s="133" t="str">
        <f>INDEX('Samenvoeging Bbk en pfas'!I:I,MATCH(Bestektabel!AU267,'Samenvoeging Bbk en pfas'!B:B,0))</f>
        <v>E(10) niet gemeten</v>
      </c>
      <c r="BA267" s="133" t="str">
        <f>INDEX('Samenvoeging Bbk en pfas'!J:J,MATCH(Bestektabel!AU267,'Samenvoeging Bbk en pfas'!B:B,0))</f>
        <v>E(10) niet gemeten</v>
      </c>
      <c r="BC267" s="135" t="s">
        <v>38</v>
      </c>
      <c r="BD267" s="135" t="s">
        <v>38</v>
      </c>
      <c r="BE267" s="135" t="s">
        <v>38</v>
      </c>
      <c r="BF267" s="135" t="s">
        <v>38</v>
      </c>
      <c r="BG267" s="135" t="s">
        <v>38</v>
      </c>
      <c r="BH267" s="135" t="s">
        <v>38</v>
      </c>
      <c r="BI267" s="135" t="s">
        <v>38</v>
      </c>
    </row>
    <row r="268" spans="1:61" hidden="1" x14ac:dyDescent="0.2">
      <c r="B268" s="118">
        <v>3120</v>
      </c>
      <c r="C268" s="118">
        <v>312020</v>
      </c>
      <c r="D268" s="513" t="s">
        <v>298</v>
      </c>
      <c r="E268" s="135">
        <v>6</v>
      </c>
      <c r="F268" s="514" t="s">
        <v>320</v>
      </c>
      <c r="G268" s="514" t="s">
        <v>305</v>
      </c>
      <c r="H268" s="133" t="s">
        <v>3592</v>
      </c>
      <c r="I268" s="137" t="s">
        <v>182</v>
      </c>
      <c r="J268" s="514" t="s">
        <v>300</v>
      </c>
      <c r="K268" s="513" t="s">
        <v>368</v>
      </c>
      <c r="L268" s="165" t="str">
        <f t="shared" si="53"/>
        <v>16980 - 462-058-01240</v>
      </c>
      <c r="M268" s="165" t="str">
        <f>INDEX('Export Project'!D:D,MATCH(Bestektabel!N116,'Export Project'!J:J,0))</f>
        <v>Nee</v>
      </c>
      <c r="N268" s="134">
        <v>4251</v>
      </c>
      <c r="O268" s="122">
        <f>INDEX('Export Project'!E:E,MATCH(Bestektabel!N268,'Export Project'!J:J,0))</f>
        <v>50</v>
      </c>
      <c r="P268" s="549">
        <f>INDEX('Export Project'!O:O,MATCH(Bestektabel!N268,'Export Project'!J:J,0))</f>
        <v>3.7</v>
      </c>
      <c r="Q268" s="139">
        <f>INDEX('Export Project'!V:V,MATCH(Bestektabel!N268,'Export Project'!J:J,0))</f>
        <v>-0.59</v>
      </c>
      <c r="R268" s="138" t="str">
        <f>INDEX('Export Project'!W:W,MATCH(Bestektabel!N116,'Export Project'!J:J,0))</f>
        <v>10-07-2019</v>
      </c>
      <c r="S268" s="804">
        <v>-0.64</v>
      </c>
      <c r="T268" s="137"/>
      <c r="U268" s="137" t="s">
        <v>3415</v>
      </c>
      <c r="V268" s="137"/>
      <c r="W268" s="133"/>
      <c r="X268" s="141"/>
      <c r="Y268" s="543">
        <v>2</v>
      </c>
      <c r="Z268" s="898">
        <v>2</v>
      </c>
      <c r="AA268" s="139">
        <f t="shared" si="65"/>
        <v>0.6000000000000002</v>
      </c>
      <c r="AB268" s="141"/>
      <c r="AC268" s="544">
        <v>-1.2400000000000002</v>
      </c>
      <c r="AD268" s="141"/>
      <c r="AE268" s="122">
        <f>INDEX('Export Project'!F:F,MATCH(N268,'Export Project'!J:J,0))</f>
        <v>9</v>
      </c>
      <c r="AF268" s="814">
        <f t="shared" si="54"/>
        <v>0.18</v>
      </c>
      <c r="AG268" s="135">
        <f>INDEX('Export Project'!G:G,MATCH(N268,'Export Project'!J:J,0))</f>
        <v>0</v>
      </c>
      <c r="AH268" s="135">
        <f t="shared" si="55"/>
        <v>0</v>
      </c>
      <c r="AI268" s="140" t="s">
        <v>175</v>
      </c>
      <c r="AJ268" s="122">
        <f t="shared" si="56"/>
        <v>9.9</v>
      </c>
      <c r="AK268" s="122" t="str">
        <f t="shared" si="64"/>
        <v>Verspreidbaar</v>
      </c>
      <c r="AL268" s="122">
        <f t="shared" si="60"/>
        <v>0</v>
      </c>
      <c r="AM268" s="848">
        <f t="shared" si="62"/>
        <v>0</v>
      </c>
      <c r="AN268" s="122" t="s">
        <v>38</v>
      </c>
      <c r="AO268" s="848">
        <f t="shared" si="66"/>
        <v>9.9</v>
      </c>
      <c r="AQ268" s="136">
        <v>16980</v>
      </c>
      <c r="AR268" s="135" t="s">
        <v>76</v>
      </c>
      <c r="AS268" s="135"/>
      <c r="AT268" s="135"/>
      <c r="AU268" s="135">
        <f t="shared" si="57"/>
        <v>16980</v>
      </c>
      <c r="AV268" s="133" t="str">
        <f>INDEX('Samenvoeging Bbk en pfas'!E:E,MATCH(Bestektabel!AU268,'Samenvoeging Bbk en pfas'!B:B,0))</f>
        <v>Verspreidbaar</v>
      </c>
      <c r="AW268" s="133" t="str">
        <f>INDEX('Samenvoeging Bbk en pfas'!F:F,MATCH(Bestektabel!AU268,'Samenvoeging Bbk en pfas'!B:B,0))</f>
        <v>Klasse Industrie</v>
      </c>
      <c r="AX268" s="133" t="str">
        <f>INDEX('Samenvoeging Bbk en pfas'!G:G,MATCH(Bestektabel!AU268,'Samenvoeging Bbk en pfas'!B:B,0))</f>
        <v>Klasse B</v>
      </c>
      <c r="AY268" s="133" t="str">
        <f>INDEX('Samenvoeging Bbk en pfas'!H:H,MATCH(Bestektabel!AU268,'Samenvoeging Bbk en pfas'!B:B,0))</f>
        <v>GBT Landbodem</v>
      </c>
      <c r="AZ268" s="133" t="str">
        <f>INDEX('Samenvoeging Bbk en pfas'!I:I,MATCH(Bestektabel!AU268,'Samenvoeging Bbk en pfas'!B:B,0))</f>
        <v>GBT Waterbodem</v>
      </c>
      <c r="BA268" s="133" t="str">
        <f>INDEX('Samenvoeging Bbk en pfas'!J:J,MATCH(Bestektabel!AU268,'Samenvoeging Bbk en pfas'!B:B,0))</f>
        <v>GBT Waterbodem</v>
      </c>
      <c r="BC268" s="135" t="s">
        <v>38</v>
      </c>
      <c r="BD268" s="135" t="s">
        <v>38</v>
      </c>
      <c r="BE268" s="135" t="s">
        <v>38</v>
      </c>
      <c r="BF268" s="135" t="s">
        <v>38</v>
      </c>
      <c r="BG268" s="135" t="s">
        <v>38</v>
      </c>
      <c r="BH268" s="135" t="s">
        <v>38</v>
      </c>
      <c r="BI268" s="135" t="s">
        <v>38</v>
      </c>
    </row>
    <row r="269" spans="1:61" hidden="1" x14ac:dyDescent="0.2">
      <c r="B269" s="118">
        <v>3117</v>
      </c>
      <c r="C269" s="118">
        <v>311720</v>
      </c>
      <c r="D269" s="513" t="s">
        <v>298</v>
      </c>
      <c r="E269" s="135">
        <v>8</v>
      </c>
      <c r="F269" s="514" t="s">
        <v>320</v>
      </c>
      <c r="G269" s="514" t="s">
        <v>305</v>
      </c>
      <c r="H269" s="133" t="s">
        <v>3592</v>
      </c>
      <c r="I269" s="137" t="s">
        <v>3591</v>
      </c>
      <c r="J269" s="514" t="s">
        <v>300</v>
      </c>
      <c r="K269" s="513" t="s">
        <v>370</v>
      </c>
      <c r="L269" s="165" t="str">
        <f t="shared" si="53"/>
        <v>16969 - 462-058-01287</v>
      </c>
      <c r="M269" s="165" t="str">
        <f>INDEX('Export Project'!D:D,MATCH(Bestektabel!N117,'Export Project'!J:J,0))</f>
        <v>Nee</v>
      </c>
      <c r="N269" s="134">
        <v>4352</v>
      </c>
      <c r="O269" s="122">
        <f>INDEX('Export Project'!E:E,MATCH(Bestektabel!N269,'Export Project'!J:J,0))</f>
        <v>34</v>
      </c>
      <c r="P269" s="549">
        <f>INDEX('Export Project'!O:O,MATCH(Bestektabel!N269,'Export Project'!J:J,0))</f>
        <v>1.9</v>
      </c>
      <c r="Q269" s="139">
        <f>INDEX('Export Project'!V:V,MATCH(Bestektabel!N269,'Export Project'!J:J,0))</f>
        <v>-0.68</v>
      </c>
      <c r="R269" s="138" t="str">
        <f>INDEX('Export Project'!W:W,MATCH(Bestektabel!N117,'Export Project'!J:J,0))</f>
        <v>03-07-2019</v>
      </c>
      <c r="S269" s="804">
        <v>-0.84</v>
      </c>
      <c r="T269" s="137"/>
      <c r="U269" s="137" t="s">
        <v>3415</v>
      </c>
      <c r="V269" s="137"/>
      <c r="W269" s="133"/>
      <c r="X269" s="141"/>
      <c r="Y269" s="543">
        <v>1.5</v>
      </c>
      <c r="Z269" s="898">
        <v>1.5</v>
      </c>
      <c r="AA269" s="139">
        <f t="shared" si="65"/>
        <v>0.35</v>
      </c>
      <c r="AB269" s="141"/>
      <c r="AC269" s="544">
        <v>-1.19</v>
      </c>
      <c r="AD269" s="141"/>
      <c r="AE269" s="122">
        <f>INDEX('Export Project'!F:F,MATCH(N269,'Export Project'!J:J,0))</f>
        <v>12</v>
      </c>
      <c r="AF269" s="814">
        <f t="shared" si="54"/>
        <v>0.35294117647058826</v>
      </c>
      <c r="AG269" s="135">
        <f>INDEX('Export Project'!G:G,MATCH(N269,'Export Project'!J:J,0))</f>
        <v>0</v>
      </c>
      <c r="AH269" s="135">
        <f t="shared" si="55"/>
        <v>0</v>
      </c>
      <c r="AI269" s="140" t="s">
        <v>175</v>
      </c>
      <c r="AJ269" s="122">
        <f t="shared" si="56"/>
        <v>13.200000000000001</v>
      </c>
      <c r="AK269" s="122" t="str">
        <f t="shared" si="64"/>
        <v>Niet verspreidbaar</v>
      </c>
      <c r="AL269" s="122">
        <f t="shared" si="60"/>
        <v>0</v>
      </c>
      <c r="AM269" s="848">
        <f t="shared" si="62"/>
        <v>0</v>
      </c>
      <c r="AN269" s="122" t="s">
        <v>38</v>
      </c>
      <c r="AO269" s="848">
        <f t="shared" si="66"/>
        <v>13.200000000000001</v>
      </c>
      <c r="AQ269" s="136">
        <v>16969</v>
      </c>
      <c r="AR269" s="135" t="s">
        <v>39</v>
      </c>
      <c r="AS269" s="135"/>
      <c r="AT269" s="135"/>
      <c r="AU269" s="135">
        <f t="shared" si="57"/>
        <v>16969</v>
      </c>
      <c r="AV269" s="133" t="str">
        <f>INDEX('Samenvoeging Bbk en pfas'!E:E,MATCH(Bestektabel!AU269,'Samenvoeging Bbk en pfas'!B:B,0))</f>
        <v>Niet verspreidbaar</v>
      </c>
      <c r="AW269" s="133" t="str">
        <f>INDEX('Samenvoeging Bbk en pfas'!F:F,MATCH(Bestektabel!AU269,'Samenvoeging Bbk en pfas'!B:B,0))</f>
        <v>Klasse Industrie</v>
      </c>
      <c r="AX269" s="133" t="str">
        <f>INDEX('Samenvoeging Bbk en pfas'!G:G,MATCH(Bestektabel!AU269,'Samenvoeging Bbk en pfas'!B:B,0))</f>
        <v>Klasse B</v>
      </c>
      <c r="AY269" s="133" t="str">
        <f>INDEX('Samenvoeging Bbk en pfas'!H:H,MATCH(Bestektabel!AU269,'Samenvoeging Bbk en pfas'!B:B,0))</f>
        <v>E(10) niet gemeten</v>
      </c>
      <c r="AZ269" s="133" t="str">
        <f>INDEX('Samenvoeging Bbk en pfas'!I:I,MATCH(Bestektabel!AU269,'Samenvoeging Bbk en pfas'!B:B,0))</f>
        <v>E(10) niet gemeten</v>
      </c>
      <c r="BA269" s="133" t="str">
        <f>INDEX('Samenvoeging Bbk en pfas'!J:J,MATCH(Bestektabel!AU269,'Samenvoeging Bbk en pfas'!B:B,0))</f>
        <v>E(10) niet gemeten</v>
      </c>
      <c r="BC269" s="135" t="s">
        <v>38</v>
      </c>
      <c r="BD269" s="135" t="s">
        <v>38</v>
      </c>
      <c r="BE269" s="135" t="s">
        <v>38</v>
      </c>
      <c r="BF269" s="135" t="s">
        <v>38</v>
      </c>
      <c r="BG269" s="135" t="s">
        <v>38</v>
      </c>
      <c r="BH269" s="135" t="s">
        <v>38</v>
      </c>
      <c r="BI269" s="135" t="s">
        <v>38</v>
      </c>
    </row>
    <row r="270" spans="1:61" hidden="1" x14ac:dyDescent="0.2">
      <c r="B270" s="118">
        <v>3117</v>
      </c>
      <c r="C270" s="118">
        <v>311720</v>
      </c>
      <c r="D270" s="513" t="s">
        <v>298</v>
      </c>
      <c r="E270" s="135">
        <v>8</v>
      </c>
      <c r="F270" s="514" t="s">
        <v>320</v>
      </c>
      <c r="G270" s="514" t="s">
        <v>305</v>
      </c>
      <c r="H270" s="133" t="s">
        <v>3592</v>
      </c>
      <c r="I270" s="137" t="s">
        <v>3591</v>
      </c>
      <c r="J270" s="514" t="s">
        <v>300</v>
      </c>
      <c r="K270" s="513" t="s">
        <v>370</v>
      </c>
      <c r="L270" s="165" t="str">
        <f t="shared" si="53"/>
        <v>16969 - 462-058-01287</v>
      </c>
      <c r="M270" s="165" t="str">
        <f>INDEX('Export Project'!D:D,MATCH(Bestektabel!N118,'Export Project'!J:J,0))</f>
        <v>Nee</v>
      </c>
      <c r="N270" s="134">
        <v>4353</v>
      </c>
      <c r="O270" s="122">
        <f>INDEX('Export Project'!E:E,MATCH(Bestektabel!N270,'Export Project'!J:J,0))</f>
        <v>44</v>
      </c>
      <c r="P270" s="549">
        <f>INDEX('Export Project'!O:O,MATCH(Bestektabel!N270,'Export Project'!J:J,0))</f>
        <v>1.4</v>
      </c>
      <c r="Q270" s="139">
        <f>INDEX('Export Project'!V:V,MATCH(Bestektabel!N270,'Export Project'!J:J,0))</f>
        <v>-0.68</v>
      </c>
      <c r="R270" s="138" t="str">
        <f>INDEX('Export Project'!W:W,MATCH(Bestektabel!N118,'Export Project'!J:J,0))</f>
        <v>03-07-2019</v>
      </c>
      <c r="S270" s="804">
        <v>-0.84</v>
      </c>
      <c r="T270" s="137"/>
      <c r="U270" s="137" t="s">
        <v>3415</v>
      </c>
      <c r="V270" s="137"/>
      <c r="W270" s="133"/>
      <c r="X270" s="141"/>
      <c r="Y270" s="543">
        <v>1.5</v>
      </c>
      <c r="Z270" s="898">
        <v>1.5</v>
      </c>
      <c r="AA270" s="139">
        <f t="shared" si="65"/>
        <v>0.35</v>
      </c>
      <c r="AB270" s="141"/>
      <c r="AC270" s="544">
        <v>-1.19</v>
      </c>
      <c r="AD270" s="141"/>
      <c r="AE270" s="122">
        <f>INDEX('Export Project'!F:F,MATCH(N270,'Export Project'!J:J,0))</f>
        <v>4</v>
      </c>
      <c r="AF270" s="814">
        <f t="shared" si="54"/>
        <v>9.0909090909090912E-2</v>
      </c>
      <c r="AG270" s="135">
        <f>INDEX('Export Project'!G:G,MATCH(N270,'Export Project'!J:J,0))</f>
        <v>0</v>
      </c>
      <c r="AH270" s="135">
        <f t="shared" si="55"/>
        <v>0</v>
      </c>
      <c r="AI270" s="140" t="s">
        <v>175</v>
      </c>
      <c r="AJ270" s="122">
        <f t="shared" si="56"/>
        <v>4.4000000000000004</v>
      </c>
      <c r="AK270" s="122" t="str">
        <f t="shared" si="64"/>
        <v>Niet verspreidbaar</v>
      </c>
      <c r="AL270" s="122">
        <f t="shared" si="60"/>
        <v>0</v>
      </c>
      <c r="AM270" s="848">
        <f t="shared" si="62"/>
        <v>0</v>
      </c>
      <c r="AN270" s="122" t="s">
        <v>38</v>
      </c>
      <c r="AO270" s="848">
        <f t="shared" si="66"/>
        <v>4.4000000000000004</v>
      </c>
      <c r="AQ270" s="136">
        <v>16969</v>
      </c>
      <c r="AR270" s="135" t="s">
        <v>39</v>
      </c>
      <c r="AS270" s="135"/>
      <c r="AT270" s="135"/>
      <c r="AU270" s="135">
        <f t="shared" si="57"/>
        <v>16969</v>
      </c>
      <c r="AV270" s="133" t="str">
        <f>INDEX('Samenvoeging Bbk en pfas'!E:E,MATCH(Bestektabel!AU270,'Samenvoeging Bbk en pfas'!B:B,0))</f>
        <v>Niet verspreidbaar</v>
      </c>
      <c r="AW270" s="133" t="str">
        <f>INDEX('Samenvoeging Bbk en pfas'!F:F,MATCH(Bestektabel!AU270,'Samenvoeging Bbk en pfas'!B:B,0))</f>
        <v>Klasse Industrie</v>
      </c>
      <c r="AX270" s="133" t="str">
        <f>INDEX('Samenvoeging Bbk en pfas'!G:G,MATCH(Bestektabel!AU270,'Samenvoeging Bbk en pfas'!B:B,0))</f>
        <v>Klasse B</v>
      </c>
      <c r="AY270" s="133" t="str">
        <f>INDEX('Samenvoeging Bbk en pfas'!H:H,MATCH(Bestektabel!AU270,'Samenvoeging Bbk en pfas'!B:B,0))</f>
        <v>E(10) niet gemeten</v>
      </c>
      <c r="AZ270" s="133" t="str">
        <f>INDEX('Samenvoeging Bbk en pfas'!I:I,MATCH(Bestektabel!AU270,'Samenvoeging Bbk en pfas'!B:B,0))</f>
        <v>E(10) niet gemeten</v>
      </c>
      <c r="BA270" s="133" t="str">
        <f>INDEX('Samenvoeging Bbk en pfas'!J:J,MATCH(Bestektabel!AU270,'Samenvoeging Bbk en pfas'!B:B,0))</f>
        <v>E(10) niet gemeten</v>
      </c>
      <c r="BC270" s="135" t="s">
        <v>38</v>
      </c>
      <c r="BD270" s="135" t="s">
        <v>38</v>
      </c>
      <c r="BE270" s="135" t="s">
        <v>38</v>
      </c>
      <c r="BF270" s="135" t="s">
        <v>38</v>
      </c>
      <c r="BG270" s="135" t="s">
        <v>38</v>
      </c>
      <c r="BH270" s="135" t="s">
        <v>38</v>
      </c>
      <c r="BI270" s="135" t="s">
        <v>38</v>
      </c>
    </row>
    <row r="271" spans="1:61" hidden="1" x14ac:dyDescent="0.2">
      <c r="B271" s="118">
        <v>3117</v>
      </c>
      <c r="C271" s="118">
        <v>311720</v>
      </c>
      <c r="D271" s="513" t="s">
        <v>298</v>
      </c>
      <c r="E271" s="135">
        <v>8</v>
      </c>
      <c r="F271" s="514" t="s">
        <v>320</v>
      </c>
      <c r="G271" s="514" t="s">
        <v>305</v>
      </c>
      <c r="H271" s="133" t="s">
        <v>3592</v>
      </c>
      <c r="I271" s="137" t="s">
        <v>3591</v>
      </c>
      <c r="J271" s="514" t="s">
        <v>300</v>
      </c>
      <c r="K271" s="513" t="s">
        <v>371</v>
      </c>
      <c r="L271" s="165" t="str">
        <f t="shared" si="53"/>
        <v>16985 - 462-058-01303</v>
      </c>
      <c r="M271" s="165" t="str">
        <f>INDEX('Export Project'!D:D,MATCH(Bestektabel!N119,'Export Project'!J:J,0))</f>
        <v>Nee</v>
      </c>
      <c r="N271" s="134">
        <v>4314</v>
      </c>
      <c r="O271" s="122">
        <f>INDEX('Export Project'!E:E,MATCH(Bestektabel!N271,'Export Project'!J:J,0))</f>
        <v>34</v>
      </c>
      <c r="P271" s="549">
        <f>INDEX('Export Project'!O:O,MATCH(Bestektabel!N271,'Export Project'!J:J,0))</f>
        <v>4.4000000000000004</v>
      </c>
      <c r="Q271" s="139">
        <f>INDEX('Export Project'!V:V,MATCH(Bestektabel!N271,'Export Project'!J:J,0))</f>
        <v>-0.62</v>
      </c>
      <c r="R271" s="138" t="str">
        <f>INDEX('Export Project'!W:W,MATCH(Bestektabel!N119,'Export Project'!J:J,0))</f>
        <v>03-07-2019</v>
      </c>
      <c r="S271" s="804">
        <v>-0.64</v>
      </c>
      <c r="T271" s="137"/>
      <c r="U271" s="137" t="s">
        <v>3417</v>
      </c>
      <c r="V271" s="137"/>
      <c r="W271" s="133"/>
      <c r="X271" s="141"/>
      <c r="Y271" s="543">
        <v>2</v>
      </c>
      <c r="Z271" s="898">
        <v>2</v>
      </c>
      <c r="AA271" s="139">
        <f t="shared" si="65"/>
        <v>0.6000000000000002</v>
      </c>
      <c r="AB271" s="141"/>
      <c r="AC271" s="544">
        <v>-1.2400000000000002</v>
      </c>
      <c r="AD271" s="141"/>
      <c r="AE271" s="122">
        <f>INDEX('Export Project'!F:F,MATCH(N271,'Export Project'!J:J,0))</f>
        <v>9</v>
      </c>
      <c r="AF271" s="814">
        <f t="shared" si="54"/>
        <v>0.26470588235294118</v>
      </c>
      <c r="AG271" s="135">
        <f>INDEX('Export Project'!G:G,MATCH(N271,'Export Project'!J:J,0))</f>
        <v>0</v>
      </c>
      <c r="AH271" s="135">
        <f t="shared" si="55"/>
        <v>0</v>
      </c>
      <c r="AI271" s="140" t="s">
        <v>175</v>
      </c>
      <c r="AJ271" s="122">
        <f t="shared" si="56"/>
        <v>9.9</v>
      </c>
      <c r="AK271" s="122" t="str">
        <f t="shared" si="64"/>
        <v>Niet verspreidbaar</v>
      </c>
      <c r="AL271" s="122">
        <f t="shared" si="60"/>
        <v>0</v>
      </c>
      <c r="AM271" s="848">
        <f t="shared" si="62"/>
        <v>0</v>
      </c>
      <c r="AN271" s="122" t="s">
        <v>38</v>
      </c>
      <c r="AO271" s="848">
        <f t="shared" si="66"/>
        <v>9.9</v>
      </c>
      <c r="AQ271" s="136">
        <v>16985</v>
      </c>
      <c r="AR271" s="135" t="s">
        <v>76</v>
      </c>
      <c r="AS271" s="135"/>
      <c r="AT271" s="135"/>
      <c r="AU271" s="135">
        <f t="shared" si="57"/>
        <v>16985</v>
      </c>
      <c r="AV271" s="133" t="str">
        <f>INDEX('Samenvoeging Bbk en pfas'!E:E,MATCH(Bestektabel!AU271,'Samenvoeging Bbk en pfas'!B:B,0))</f>
        <v>Niet verspreidbaar</v>
      </c>
      <c r="AW271" s="133" t="str">
        <f>INDEX('Samenvoeging Bbk en pfas'!F:F,MATCH(Bestektabel!AU271,'Samenvoeging Bbk en pfas'!B:B,0))</f>
        <v>Klasse Industrie</v>
      </c>
      <c r="AX271" s="133" t="str">
        <f>INDEX('Samenvoeging Bbk en pfas'!G:G,MATCH(Bestektabel!AU271,'Samenvoeging Bbk en pfas'!B:B,0))</f>
        <v>Klasse B*</v>
      </c>
      <c r="AY271" s="133" t="str">
        <f>INDEX('Samenvoeging Bbk en pfas'!H:H,MATCH(Bestektabel!AU271,'Samenvoeging Bbk en pfas'!B:B,0))</f>
        <v>GBT Landbodem</v>
      </c>
      <c r="AZ271" s="133" t="str">
        <f>INDEX('Samenvoeging Bbk en pfas'!I:I,MATCH(Bestektabel!AU271,'Samenvoeging Bbk en pfas'!B:B,0))</f>
        <v>GBT Waterbodem*</v>
      </c>
      <c r="BA271" s="133" t="str">
        <f>INDEX('Samenvoeging Bbk en pfas'!J:J,MATCH(Bestektabel!AU271,'Samenvoeging Bbk en pfas'!B:B,0))</f>
        <v>GBT Waterbodem*</v>
      </c>
      <c r="BC271" s="135" t="s">
        <v>38</v>
      </c>
      <c r="BD271" s="135" t="s">
        <v>38</v>
      </c>
      <c r="BE271" s="135" t="s">
        <v>38</v>
      </c>
      <c r="BF271" s="135" t="s">
        <v>38</v>
      </c>
      <c r="BG271" s="135" t="s">
        <v>38</v>
      </c>
      <c r="BH271" s="135" t="s">
        <v>38</v>
      </c>
      <c r="BI271" s="135" t="s">
        <v>38</v>
      </c>
    </row>
    <row r="272" spans="1:61" hidden="1" x14ac:dyDescent="0.2">
      <c r="B272" s="118">
        <v>3117</v>
      </c>
      <c r="C272" s="118">
        <v>311720</v>
      </c>
      <c r="D272" s="513" t="s">
        <v>298</v>
      </c>
      <c r="E272" s="135">
        <v>8</v>
      </c>
      <c r="F272" s="514" t="s">
        <v>320</v>
      </c>
      <c r="G272" s="514" t="s">
        <v>305</v>
      </c>
      <c r="H272" s="133" t="s">
        <v>3592</v>
      </c>
      <c r="I272" s="137" t="s">
        <v>3591</v>
      </c>
      <c r="J272" s="514" t="s">
        <v>300</v>
      </c>
      <c r="K272" s="513" t="s">
        <v>371</v>
      </c>
      <c r="L272" s="165" t="str">
        <f t="shared" ref="L272:L335" si="67">CONCATENATE(AQ272," - ",K272)</f>
        <v>16985 - 462-058-01303</v>
      </c>
      <c r="M272" s="165" t="str">
        <f>INDEX('Export Project'!D:D,MATCH(Bestektabel!N120,'Export Project'!J:J,0))</f>
        <v>Nee</v>
      </c>
      <c r="N272" s="134">
        <v>4315</v>
      </c>
      <c r="O272" s="122">
        <f>INDEX('Export Project'!E:E,MATCH(Bestektabel!N272,'Export Project'!J:J,0))</f>
        <v>34</v>
      </c>
      <c r="P272" s="549">
        <f>INDEX('Export Project'!O:O,MATCH(Bestektabel!N272,'Export Project'!J:J,0))</f>
        <v>2.7</v>
      </c>
      <c r="Q272" s="139">
        <f>INDEX('Export Project'!V:V,MATCH(Bestektabel!N272,'Export Project'!J:J,0))</f>
        <v>-0.62</v>
      </c>
      <c r="R272" s="138" t="str">
        <f>INDEX('Export Project'!W:W,MATCH(Bestektabel!N120,'Export Project'!J:J,0))</f>
        <v>04-07-2019</v>
      </c>
      <c r="S272" s="804">
        <v>-0.64</v>
      </c>
      <c r="T272" s="137"/>
      <c r="U272" s="137" t="s">
        <v>3417</v>
      </c>
      <c r="V272" s="137"/>
      <c r="W272" s="133"/>
      <c r="X272" s="141"/>
      <c r="Y272" s="543">
        <v>2</v>
      </c>
      <c r="Z272" s="898">
        <v>2</v>
      </c>
      <c r="AA272" s="139">
        <f t="shared" si="65"/>
        <v>0.6000000000000002</v>
      </c>
      <c r="AB272" s="141"/>
      <c r="AC272" s="544">
        <v>-1.2400000000000002</v>
      </c>
      <c r="AD272" s="141"/>
      <c r="AE272" s="122">
        <f>INDEX('Export Project'!F:F,MATCH(N272,'Export Project'!J:J,0))</f>
        <v>19</v>
      </c>
      <c r="AF272" s="814">
        <f t="shared" ref="AF272:AF335" si="68">AE272/O272</f>
        <v>0.55882352941176472</v>
      </c>
      <c r="AG272" s="135">
        <f>INDEX('Export Project'!G:G,MATCH(N272,'Export Project'!J:J,0))</f>
        <v>0</v>
      </c>
      <c r="AH272" s="135">
        <f t="shared" ref="AH272:AH335" si="69">AG272/O272</f>
        <v>0</v>
      </c>
      <c r="AI272" s="140" t="s">
        <v>175</v>
      </c>
      <c r="AJ272" s="122">
        <f t="shared" ref="AJ272:AJ335" si="70">AE272*1.1</f>
        <v>20.900000000000002</v>
      </c>
      <c r="AK272" s="122" t="str">
        <f t="shared" si="64"/>
        <v>Niet verspreidbaar</v>
      </c>
      <c r="AL272" s="122">
        <f t="shared" si="60"/>
        <v>0</v>
      </c>
      <c r="AM272" s="848">
        <f t="shared" si="62"/>
        <v>0</v>
      </c>
      <c r="AN272" s="122" t="s">
        <v>38</v>
      </c>
      <c r="AO272" s="848">
        <f t="shared" si="66"/>
        <v>20.900000000000002</v>
      </c>
      <c r="AQ272" s="136">
        <v>16985</v>
      </c>
      <c r="AR272" s="135" t="s">
        <v>76</v>
      </c>
      <c r="AS272" s="135"/>
      <c r="AT272" s="135"/>
      <c r="AU272" s="135">
        <f t="shared" ref="AU272:AU335" si="71">AQ272</f>
        <v>16985</v>
      </c>
      <c r="AV272" s="133" t="str">
        <f>INDEX('Samenvoeging Bbk en pfas'!E:E,MATCH(Bestektabel!AU272,'Samenvoeging Bbk en pfas'!B:B,0))</f>
        <v>Niet verspreidbaar</v>
      </c>
      <c r="AW272" s="133" t="str">
        <f>INDEX('Samenvoeging Bbk en pfas'!F:F,MATCH(Bestektabel!AU272,'Samenvoeging Bbk en pfas'!B:B,0))</f>
        <v>Klasse Industrie</v>
      </c>
      <c r="AX272" s="133" t="str">
        <f>INDEX('Samenvoeging Bbk en pfas'!G:G,MATCH(Bestektabel!AU272,'Samenvoeging Bbk en pfas'!B:B,0))</f>
        <v>Klasse B*</v>
      </c>
      <c r="AY272" s="133" t="str">
        <f>INDEX('Samenvoeging Bbk en pfas'!H:H,MATCH(Bestektabel!AU272,'Samenvoeging Bbk en pfas'!B:B,0))</f>
        <v>GBT Landbodem</v>
      </c>
      <c r="AZ272" s="133" t="str">
        <f>INDEX('Samenvoeging Bbk en pfas'!I:I,MATCH(Bestektabel!AU272,'Samenvoeging Bbk en pfas'!B:B,0))</f>
        <v>GBT Waterbodem*</v>
      </c>
      <c r="BA272" s="133" t="str">
        <f>INDEX('Samenvoeging Bbk en pfas'!J:J,MATCH(Bestektabel!AU272,'Samenvoeging Bbk en pfas'!B:B,0))</f>
        <v>GBT Waterbodem*</v>
      </c>
      <c r="BC272" s="135" t="s">
        <v>38</v>
      </c>
      <c r="BD272" s="135" t="s">
        <v>38</v>
      </c>
      <c r="BE272" s="135" t="s">
        <v>38</v>
      </c>
      <c r="BF272" s="135" t="s">
        <v>38</v>
      </c>
      <c r="BG272" s="135" t="s">
        <v>38</v>
      </c>
      <c r="BH272" s="135" t="s">
        <v>38</v>
      </c>
      <c r="BI272" s="135" t="s">
        <v>38</v>
      </c>
    </row>
    <row r="273" spans="1:61" hidden="1" x14ac:dyDescent="0.2">
      <c r="B273" s="118">
        <v>3120</v>
      </c>
      <c r="C273" s="118">
        <v>312020</v>
      </c>
      <c r="D273" s="513" t="s">
        <v>298</v>
      </c>
      <c r="E273" s="135">
        <v>6</v>
      </c>
      <c r="F273" s="514" t="s">
        <v>320</v>
      </c>
      <c r="G273" s="514" t="s">
        <v>305</v>
      </c>
      <c r="H273" s="133" t="s">
        <v>3592</v>
      </c>
      <c r="I273" s="137" t="s">
        <v>182</v>
      </c>
      <c r="J273" s="514" t="s">
        <v>300</v>
      </c>
      <c r="K273" s="513" t="s">
        <v>372</v>
      </c>
      <c r="L273" s="165" t="str">
        <f t="shared" si="67"/>
        <v>16982 - 462-058-01327</v>
      </c>
      <c r="M273" s="165" t="str">
        <f>INDEX('Export Project'!D:D,MATCH(Bestektabel!N121,'Export Project'!J:J,0))</f>
        <v>Nee</v>
      </c>
      <c r="N273" s="134">
        <v>4239</v>
      </c>
      <c r="O273" s="122">
        <f>INDEX('Export Project'!E:E,MATCH(Bestektabel!N273,'Export Project'!J:J,0))</f>
        <v>92</v>
      </c>
      <c r="P273" s="549">
        <f>INDEX('Export Project'!O:O,MATCH(Bestektabel!N273,'Export Project'!J:J,0))</f>
        <v>0.7</v>
      </c>
      <c r="Q273" s="139">
        <f>INDEX('Export Project'!V:V,MATCH(Bestektabel!N273,'Export Project'!J:J,0))</f>
        <v>-0.49</v>
      </c>
      <c r="R273" s="138" t="str">
        <f>INDEX('Export Project'!W:W,MATCH(Bestektabel!N121,'Export Project'!J:J,0))</f>
        <v>03-07-2019</v>
      </c>
      <c r="S273" s="804">
        <v>-0.64</v>
      </c>
      <c r="T273" s="137"/>
      <c r="U273" s="137" t="s">
        <v>3417</v>
      </c>
      <c r="V273" s="137"/>
      <c r="W273" s="133"/>
      <c r="X273" s="141"/>
      <c r="Y273" s="542" t="s">
        <v>40</v>
      </c>
      <c r="Z273" s="899" t="s">
        <v>40</v>
      </c>
      <c r="AA273" s="139" t="s">
        <v>40</v>
      </c>
      <c r="AB273" s="141"/>
      <c r="AC273" s="544" t="s">
        <v>40</v>
      </c>
      <c r="AD273" s="141"/>
      <c r="AE273" s="122">
        <f>INDEX('Export Project'!F:F,MATCH(N273,'Export Project'!J:J,0))</f>
        <v>12</v>
      </c>
      <c r="AF273" s="814">
        <f t="shared" si="68"/>
        <v>0.13043478260869565</v>
      </c>
      <c r="AG273" s="135">
        <f>INDEX('Export Project'!G:G,MATCH(N273,'Export Project'!J:J,0))</f>
        <v>0</v>
      </c>
      <c r="AH273" s="135">
        <f t="shared" si="69"/>
        <v>0</v>
      </c>
      <c r="AI273" s="140" t="s">
        <v>175</v>
      </c>
      <c r="AJ273" s="122">
        <f t="shared" si="70"/>
        <v>13.200000000000001</v>
      </c>
      <c r="AK273" s="122" t="str">
        <f t="shared" si="64"/>
        <v>Verspreidbaar</v>
      </c>
      <c r="AL273" s="122">
        <f t="shared" si="60"/>
        <v>0</v>
      </c>
      <c r="AM273" s="848">
        <f t="shared" si="62"/>
        <v>0</v>
      </c>
      <c r="AN273" s="122" t="s">
        <v>38</v>
      </c>
      <c r="AO273" s="848">
        <f t="shared" si="66"/>
        <v>13.200000000000001</v>
      </c>
      <c r="AQ273" s="136">
        <v>16982</v>
      </c>
      <c r="AR273" s="817" t="s">
        <v>39</v>
      </c>
      <c r="AS273" s="135"/>
      <c r="AT273" s="135"/>
      <c r="AU273" s="135">
        <f t="shared" si="71"/>
        <v>16982</v>
      </c>
      <c r="AV273" s="133" t="str">
        <f>INDEX('Samenvoeging Bbk en pfas'!E:E,MATCH(Bestektabel!AU273,'Samenvoeging Bbk en pfas'!B:B,0))</f>
        <v>Verspreidbaar</v>
      </c>
      <c r="AW273" s="133" t="str">
        <f>INDEX('Samenvoeging Bbk en pfas'!F:F,MATCH(Bestektabel!AU273,'Samenvoeging Bbk en pfas'!B:B,0))</f>
        <v>Klasse Industrie</v>
      </c>
      <c r="AX273" s="133" t="str">
        <f>INDEX('Samenvoeging Bbk en pfas'!G:G,MATCH(Bestektabel!AU273,'Samenvoeging Bbk en pfas'!B:B,0))</f>
        <v>Klasse A</v>
      </c>
      <c r="AY273" s="133" t="str">
        <f>INDEX('Samenvoeging Bbk en pfas'!H:H,MATCH(Bestektabel!AU273,'Samenvoeging Bbk en pfas'!B:B,0))</f>
        <v>GBT Landbodem</v>
      </c>
      <c r="AZ273" s="133" t="str">
        <f>INDEX('Samenvoeging Bbk en pfas'!I:I,MATCH(Bestektabel!AU273,'Samenvoeging Bbk en pfas'!B:B,0))</f>
        <v>GBT Waterbodem</v>
      </c>
      <c r="BA273" s="133" t="str">
        <f>INDEX('Samenvoeging Bbk en pfas'!J:J,MATCH(Bestektabel!AU273,'Samenvoeging Bbk en pfas'!B:B,0))</f>
        <v>GBT Waterbodem</v>
      </c>
      <c r="BC273" s="135" t="s">
        <v>38</v>
      </c>
      <c r="BD273" s="135" t="s">
        <v>38</v>
      </c>
      <c r="BE273" s="135" t="s">
        <v>38</v>
      </c>
      <c r="BF273" s="135" t="s">
        <v>38</v>
      </c>
      <c r="BG273" s="135" t="s">
        <v>38</v>
      </c>
      <c r="BH273" s="135" t="s">
        <v>38</v>
      </c>
      <c r="BI273" s="135" t="s">
        <v>38</v>
      </c>
    </row>
    <row r="274" spans="1:61" hidden="1" x14ac:dyDescent="0.2">
      <c r="B274" s="118">
        <v>3120</v>
      </c>
      <c r="C274" s="118">
        <v>312020</v>
      </c>
      <c r="D274" s="513" t="s">
        <v>298</v>
      </c>
      <c r="E274" s="135">
        <v>6</v>
      </c>
      <c r="F274" s="514" t="s">
        <v>320</v>
      </c>
      <c r="G274" s="514" t="s">
        <v>305</v>
      </c>
      <c r="H274" s="133" t="s">
        <v>3592</v>
      </c>
      <c r="I274" s="137" t="s">
        <v>182</v>
      </c>
      <c r="J274" s="514" t="s">
        <v>300</v>
      </c>
      <c r="K274" s="513" t="s">
        <v>372</v>
      </c>
      <c r="L274" s="165" t="str">
        <f t="shared" si="67"/>
        <v>16982 - 462-058-01327</v>
      </c>
      <c r="M274" s="165" t="str">
        <f>INDEX('Export Project'!D:D,MATCH(Bestektabel!N122,'Export Project'!J:J,0))</f>
        <v>Nee</v>
      </c>
      <c r="N274" s="134">
        <v>4240</v>
      </c>
      <c r="O274" s="122">
        <f>INDEX('Export Project'!E:E,MATCH(Bestektabel!N274,'Export Project'!J:J,0))</f>
        <v>66</v>
      </c>
      <c r="P274" s="549">
        <f>INDEX('Export Project'!O:O,MATCH(Bestektabel!N274,'Export Project'!J:J,0))</f>
        <v>0.9</v>
      </c>
      <c r="Q274" s="139">
        <f>INDEX('Export Project'!V:V,MATCH(Bestektabel!N274,'Export Project'!J:J,0))</f>
        <v>-0.49</v>
      </c>
      <c r="R274" s="138" t="str">
        <f>INDEX('Export Project'!W:W,MATCH(Bestektabel!N122,'Export Project'!J:J,0))</f>
        <v>03-07-2019</v>
      </c>
      <c r="S274" s="804">
        <v>-0.64</v>
      </c>
      <c r="T274" s="137"/>
      <c r="U274" s="137" t="s">
        <v>3417</v>
      </c>
      <c r="V274" s="137"/>
      <c r="W274" s="133"/>
      <c r="X274" s="141"/>
      <c r="Y274" s="542" t="s">
        <v>40</v>
      </c>
      <c r="Z274" s="899" t="s">
        <v>40</v>
      </c>
      <c r="AA274" s="139" t="s">
        <v>40</v>
      </c>
      <c r="AB274" s="141"/>
      <c r="AC274" s="544" t="s">
        <v>40</v>
      </c>
      <c r="AD274" s="141"/>
      <c r="AE274" s="122">
        <f>INDEX('Export Project'!F:F,MATCH(N274,'Export Project'!J:J,0))</f>
        <v>7</v>
      </c>
      <c r="AF274" s="814">
        <f t="shared" si="68"/>
        <v>0.10606060606060606</v>
      </c>
      <c r="AG274" s="135">
        <f>INDEX('Export Project'!G:G,MATCH(N274,'Export Project'!J:J,0))</f>
        <v>0</v>
      </c>
      <c r="AH274" s="135">
        <f t="shared" si="69"/>
        <v>0</v>
      </c>
      <c r="AI274" s="140" t="s">
        <v>175</v>
      </c>
      <c r="AJ274" s="122">
        <f t="shared" si="70"/>
        <v>7.7000000000000011</v>
      </c>
      <c r="AK274" s="122" t="str">
        <f t="shared" si="64"/>
        <v>Verspreidbaar</v>
      </c>
      <c r="AL274" s="122">
        <f t="shared" si="60"/>
        <v>0</v>
      </c>
      <c r="AM274" s="848">
        <f t="shared" si="62"/>
        <v>0</v>
      </c>
      <c r="AN274" s="122" t="s">
        <v>38</v>
      </c>
      <c r="AO274" s="848">
        <f t="shared" si="66"/>
        <v>7.7000000000000011</v>
      </c>
      <c r="AQ274" s="136">
        <v>16982</v>
      </c>
      <c r="AR274" s="817" t="s">
        <v>39</v>
      </c>
      <c r="AS274" s="135"/>
      <c r="AT274" s="135"/>
      <c r="AU274" s="135">
        <f t="shared" si="71"/>
        <v>16982</v>
      </c>
      <c r="AV274" s="133" t="str">
        <f>INDEX('Samenvoeging Bbk en pfas'!E:E,MATCH(Bestektabel!AU274,'Samenvoeging Bbk en pfas'!B:B,0))</f>
        <v>Verspreidbaar</v>
      </c>
      <c r="AW274" s="133" t="str">
        <f>INDEX('Samenvoeging Bbk en pfas'!F:F,MATCH(Bestektabel!AU274,'Samenvoeging Bbk en pfas'!B:B,0))</f>
        <v>Klasse Industrie</v>
      </c>
      <c r="AX274" s="133" t="str">
        <f>INDEX('Samenvoeging Bbk en pfas'!G:G,MATCH(Bestektabel!AU274,'Samenvoeging Bbk en pfas'!B:B,0))</f>
        <v>Klasse A</v>
      </c>
      <c r="AY274" s="133" t="str">
        <f>INDEX('Samenvoeging Bbk en pfas'!H:H,MATCH(Bestektabel!AU274,'Samenvoeging Bbk en pfas'!B:B,0))</f>
        <v>GBT Landbodem</v>
      </c>
      <c r="AZ274" s="133" t="str">
        <f>INDEX('Samenvoeging Bbk en pfas'!I:I,MATCH(Bestektabel!AU274,'Samenvoeging Bbk en pfas'!B:B,0))</f>
        <v>GBT Waterbodem</v>
      </c>
      <c r="BA274" s="133" t="str">
        <f>INDEX('Samenvoeging Bbk en pfas'!J:J,MATCH(Bestektabel!AU274,'Samenvoeging Bbk en pfas'!B:B,0))</f>
        <v>GBT Waterbodem</v>
      </c>
      <c r="BC274" s="135" t="s">
        <v>38</v>
      </c>
      <c r="BD274" s="135" t="s">
        <v>38</v>
      </c>
      <c r="BE274" s="135" t="s">
        <v>38</v>
      </c>
      <c r="BF274" s="135" t="s">
        <v>38</v>
      </c>
      <c r="BG274" s="135" t="s">
        <v>38</v>
      </c>
      <c r="BH274" s="135" t="s">
        <v>38</v>
      </c>
      <c r="BI274" s="135" t="s">
        <v>38</v>
      </c>
    </row>
    <row r="275" spans="1:61" hidden="1" x14ac:dyDescent="0.2">
      <c r="B275" s="118">
        <v>3120</v>
      </c>
      <c r="C275" s="118">
        <v>312020</v>
      </c>
      <c r="D275" s="513" t="s">
        <v>298</v>
      </c>
      <c r="E275" s="135">
        <v>6</v>
      </c>
      <c r="F275" s="514" t="s">
        <v>320</v>
      </c>
      <c r="G275" s="514" t="s">
        <v>305</v>
      </c>
      <c r="H275" s="133" t="s">
        <v>3592</v>
      </c>
      <c r="I275" s="137" t="s">
        <v>182</v>
      </c>
      <c r="J275" s="514" t="s">
        <v>300</v>
      </c>
      <c r="K275" s="513" t="s">
        <v>372</v>
      </c>
      <c r="L275" s="165" t="str">
        <f t="shared" si="67"/>
        <v>16982 - 462-058-01327</v>
      </c>
      <c r="M275" s="165" t="str">
        <f>INDEX('Export Project'!D:D,MATCH(Bestektabel!N123,'Export Project'!J:J,0))</f>
        <v>Nee</v>
      </c>
      <c r="N275" s="134">
        <v>4241</v>
      </c>
      <c r="O275" s="122">
        <f>INDEX('Export Project'!E:E,MATCH(Bestektabel!N275,'Export Project'!J:J,0))</f>
        <v>50</v>
      </c>
      <c r="P275" s="549">
        <f>INDEX('Export Project'!O:O,MATCH(Bestektabel!N275,'Export Project'!J:J,0))</f>
        <v>0.8</v>
      </c>
      <c r="Q275" s="139">
        <f>INDEX('Export Project'!V:V,MATCH(Bestektabel!N275,'Export Project'!J:J,0))</f>
        <v>-0.49</v>
      </c>
      <c r="R275" s="138" t="str">
        <f>INDEX('Export Project'!W:W,MATCH(Bestektabel!N123,'Export Project'!J:J,0))</f>
        <v>02-07-2019</v>
      </c>
      <c r="S275" s="804">
        <v>-0.64</v>
      </c>
      <c r="T275" s="137"/>
      <c r="U275" s="137" t="s">
        <v>3417</v>
      </c>
      <c r="V275" s="137"/>
      <c r="W275" s="133"/>
      <c r="X275" s="141"/>
      <c r="Y275" s="542" t="s">
        <v>40</v>
      </c>
      <c r="Z275" s="899" t="s">
        <v>40</v>
      </c>
      <c r="AA275" s="139" t="s">
        <v>40</v>
      </c>
      <c r="AB275" s="141"/>
      <c r="AC275" s="544" t="s">
        <v>40</v>
      </c>
      <c r="AD275" s="141"/>
      <c r="AE275" s="122">
        <f>INDEX('Export Project'!F:F,MATCH(N275,'Export Project'!J:J,0))</f>
        <v>2</v>
      </c>
      <c r="AF275" s="814">
        <f t="shared" si="68"/>
        <v>0.04</v>
      </c>
      <c r="AG275" s="135">
        <f>INDEX('Export Project'!G:G,MATCH(N275,'Export Project'!J:J,0))</f>
        <v>0</v>
      </c>
      <c r="AH275" s="135">
        <f t="shared" si="69"/>
        <v>0</v>
      </c>
      <c r="AI275" s="140" t="s">
        <v>175</v>
      </c>
      <c r="AJ275" s="122">
        <f t="shared" si="70"/>
        <v>2.2000000000000002</v>
      </c>
      <c r="AK275" s="122" t="str">
        <f t="shared" si="64"/>
        <v>Verspreidbaar</v>
      </c>
      <c r="AL275" s="122">
        <f t="shared" si="60"/>
        <v>0</v>
      </c>
      <c r="AM275" s="848">
        <f t="shared" si="62"/>
        <v>0</v>
      </c>
      <c r="AN275" s="122" t="s">
        <v>38</v>
      </c>
      <c r="AO275" s="848">
        <f t="shared" si="66"/>
        <v>2.2000000000000002</v>
      </c>
      <c r="AQ275" s="136">
        <v>16982</v>
      </c>
      <c r="AR275" s="817" t="s">
        <v>39</v>
      </c>
      <c r="AS275" s="135"/>
      <c r="AT275" s="135"/>
      <c r="AU275" s="135">
        <f t="shared" si="71"/>
        <v>16982</v>
      </c>
      <c r="AV275" s="133" t="str">
        <f>INDEX('Samenvoeging Bbk en pfas'!E:E,MATCH(Bestektabel!AU275,'Samenvoeging Bbk en pfas'!B:B,0))</f>
        <v>Verspreidbaar</v>
      </c>
      <c r="AW275" s="133" t="str">
        <f>INDEX('Samenvoeging Bbk en pfas'!F:F,MATCH(Bestektabel!AU275,'Samenvoeging Bbk en pfas'!B:B,0))</f>
        <v>Klasse Industrie</v>
      </c>
      <c r="AX275" s="133" t="str">
        <f>INDEX('Samenvoeging Bbk en pfas'!G:G,MATCH(Bestektabel!AU275,'Samenvoeging Bbk en pfas'!B:B,0))</f>
        <v>Klasse A</v>
      </c>
      <c r="AY275" s="133" t="str">
        <f>INDEX('Samenvoeging Bbk en pfas'!H:H,MATCH(Bestektabel!AU275,'Samenvoeging Bbk en pfas'!B:B,0))</f>
        <v>GBT Landbodem</v>
      </c>
      <c r="AZ275" s="133" t="str">
        <f>INDEX('Samenvoeging Bbk en pfas'!I:I,MATCH(Bestektabel!AU275,'Samenvoeging Bbk en pfas'!B:B,0))</f>
        <v>GBT Waterbodem</v>
      </c>
      <c r="BA275" s="133" t="str">
        <f>INDEX('Samenvoeging Bbk en pfas'!J:J,MATCH(Bestektabel!AU275,'Samenvoeging Bbk en pfas'!B:B,0))</f>
        <v>GBT Waterbodem</v>
      </c>
      <c r="BC275" s="135" t="s">
        <v>38</v>
      </c>
      <c r="BD275" s="135" t="s">
        <v>38</v>
      </c>
      <c r="BE275" s="135" t="s">
        <v>38</v>
      </c>
      <c r="BF275" s="135" t="s">
        <v>38</v>
      </c>
      <c r="BG275" s="135" t="s">
        <v>38</v>
      </c>
      <c r="BH275" s="135" t="s">
        <v>38</v>
      </c>
      <c r="BI275" s="135" t="s">
        <v>38</v>
      </c>
    </row>
    <row r="276" spans="1:61" hidden="1" x14ac:dyDescent="0.2">
      <c r="B276" s="118">
        <v>3117</v>
      </c>
      <c r="C276" s="118">
        <v>311730</v>
      </c>
      <c r="D276" s="513" t="s">
        <v>298</v>
      </c>
      <c r="E276" s="135">
        <v>8</v>
      </c>
      <c r="F276" s="514" t="s">
        <v>320</v>
      </c>
      <c r="G276" s="514" t="s">
        <v>305</v>
      </c>
      <c r="H276" s="133" t="s">
        <v>3592</v>
      </c>
      <c r="I276" s="137" t="s">
        <v>3591</v>
      </c>
      <c r="J276" s="514" t="s">
        <v>300</v>
      </c>
      <c r="K276" s="513" t="s">
        <v>373</v>
      </c>
      <c r="L276" s="165" t="str">
        <f t="shared" si="67"/>
        <v>16990 - 462-058-01385</v>
      </c>
      <c r="M276" s="165" t="str">
        <f>INDEX('Export Project'!D:D,MATCH(Bestektabel!N124,'Export Project'!J:J,0))</f>
        <v>Nee</v>
      </c>
      <c r="N276" s="134">
        <v>4334</v>
      </c>
      <c r="O276" s="122">
        <f>INDEX('Export Project'!E:E,MATCH(Bestektabel!N276,'Export Project'!J:J,0))</f>
        <v>16</v>
      </c>
      <c r="P276" s="549">
        <f>INDEX('Export Project'!O:O,MATCH(Bestektabel!N276,'Export Project'!J:J,0))</f>
        <v>3.2</v>
      </c>
      <c r="Q276" s="139">
        <f>INDEX('Export Project'!V:V,MATCH(Bestektabel!N276,'Export Project'!J:J,0))</f>
        <v>-0.65</v>
      </c>
      <c r="R276" s="138" t="str">
        <f>INDEX('Export Project'!W:W,MATCH(Bestektabel!N124,'Export Project'!J:J,0))</f>
        <v>02-07-2019</v>
      </c>
      <c r="S276" s="804">
        <v>-0.64</v>
      </c>
      <c r="T276" s="137"/>
      <c r="U276" s="137" t="s">
        <v>3415</v>
      </c>
      <c r="V276" s="137"/>
      <c r="W276" s="133"/>
      <c r="X276" s="141"/>
      <c r="Y276" s="543">
        <v>2</v>
      </c>
      <c r="Z276" s="898">
        <v>2</v>
      </c>
      <c r="AA276" s="139">
        <f t="shared" ref="AA276:AA296" si="72">S276-AC276</f>
        <v>0.6000000000000002</v>
      </c>
      <c r="AB276" s="141"/>
      <c r="AC276" s="544">
        <v>-1.2400000000000002</v>
      </c>
      <c r="AD276" s="141"/>
      <c r="AE276" s="122">
        <f>INDEX('Export Project'!F:F,MATCH(N276,'Export Project'!J:J,0))</f>
        <v>3</v>
      </c>
      <c r="AF276" s="814">
        <f t="shared" si="68"/>
        <v>0.1875</v>
      </c>
      <c r="AG276" s="135">
        <f>INDEX('Export Project'!G:G,MATCH(N276,'Export Project'!J:J,0))</f>
        <v>0</v>
      </c>
      <c r="AH276" s="135">
        <f t="shared" si="69"/>
        <v>0</v>
      </c>
      <c r="AI276" s="140" t="s">
        <v>175</v>
      </c>
      <c r="AJ276" s="122">
        <f t="shared" si="70"/>
        <v>3.3000000000000003</v>
      </c>
      <c r="AK276" s="122" t="str">
        <f t="shared" si="64"/>
        <v>Nooit verspreidbaar</v>
      </c>
      <c r="AL276" s="122">
        <f t="shared" si="60"/>
        <v>0</v>
      </c>
      <c r="AM276" s="848">
        <f t="shared" si="62"/>
        <v>0</v>
      </c>
      <c r="AN276" s="122" t="s">
        <v>38</v>
      </c>
      <c r="AO276" s="848">
        <f t="shared" si="66"/>
        <v>3.3000000000000003</v>
      </c>
      <c r="AQ276" s="136">
        <v>16990</v>
      </c>
      <c r="AR276" s="135" t="s">
        <v>76</v>
      </c>
      <c r="AS276" s="135"/>
      <c r="AT276" s="135"/>
      <c r="AU276" s="135">
        <f t="shared" si="71"/>
        <v>16990</v>
      </c>
      <c r="AV276" s="133" t="str">
        <f>INDEX('Samenvoeging Bbk en pfas'!E:E,MATCH(Bestektabel!AU276,'Samenvoeging Bbk en pfas'!B:B,0))</f>
        <v>Nooit verspreidbaar</v>
      </c>
      <c r="AW276" s="133" t="str">
        <f>INDEX('Samenvoeging Bbk en pfas'!F:F,MATCH(Bestektabel!AU276,'Samenvoeging Bbk en pfas'!B:B,0))</f>
        <v>Niet toepasbaar</v>
      </c>
      <c r="AX276" s="133" t="str">
        <f>INDEX('Samenvoeging Bbk en pfas'!G:G,MATCH(Bestektabel!AU276,'Samenvoeging Bbk en pfas'!B:B,0))</f>
        <v>Niet toepasbaar</v>
      </c>
      <c r="AY276" s="133" t="str">
        <f>INDEX('Samenvoeging Bbk en pfas'!H:H,MATCH(Bestektabel!AU276,'Samenvoeging Bbk en pfas'!B:B,0))</f>
        <v>Niet toepasbaar</v>
      </c>
      <c r="AZ276" s="133" t="str">
        <f>INDEX('Samenvoeging Bbk en pfas'!I:I,MATCH(Bestektabel!AU276,'Samenvoeging Bbk en pfas'!B:B,0))</f>
        <v>Niet toepasbaar</v>
      </c>
      <c r="BA276" s="133" t="str">
        <f>INDEX('Samenvoeging Bbk en pfas'!J:J,MATCH(Bestektabel!AU276,'Samenvoeging Bbk en pfas'!B:B,0))</f>
        <v>Niet toepasbaar</v>
      </c>
      <c r="BC276" s="135" t="s">
        <v>38</v>
      </c>
      <c r="BD276" s="135" t="s">
        <v>38</v>
      </c>
      <c r="BE276" s="135" t="s">
        <v>38</v>
      </c>
      <c r="BF276" s="135" t="s">
        <v>38</v>
      </c>
      <c r="BG276" s="135" t="s">
        <v>38</v>
      </c>
      <c r="BH276" s="135" t="s">
        <v>38</v>
      </c>
      <c r="BI276" s="135" t="s">
        <v>38</v>
      </c>
    </row>
    <row r="277" spans="1:61" hidden="1" x14ac:dyDescent="0.2">
      <c r="B277" s="118">
        <v>3114</v>
      </c>
      <c r="C277" s="118">
        <v>311420</v>
      </c>
      <c r="D277" s="513" t="s">
        <v>298</v>
      </c>
      <c r="E277" s="135">
        <v>7</v>
      </c>
      <c r="F277" s="514" t="s">
        <v>320</v>
      </c>
      <c r="G277" s="514" t="s">
        <v>305</v>
      </c>
      <c r="H277" s="133" t="s">
        <v>3592</v>
      </c>
      <c r="I277" s="137" t="s">
        <v>182</v>
      </c>
      <c r="J277" s="514" t="s">
        <v>300</v>
      </c>
      <c r="K277" s="513" t="s">
        <v>376</v>
      </c>
      <c r="L277" s="165" t="str">
        <f t="shared" si="67"/>
        <v>17013 - 462-058-01416</v>
      </c>
      <c r="M277" s="165" t="str">
        <f>INDEX('Export Project'!D:D,MATCH(Bestektabel!N125,'Export Project'!J:J,0))</f>
        <v>Nee</v>
      </c>
      <c r="N277" s="134">
        <v>4268</v>
      </c>
      <c r="O277" s="122">
        <f>INDEX('Export Project'!E:E,MATCH(Bestektabel!N277,'Export Project'!J:J,0))</f>
        <v>36</v>
      </c>
      <c r="P277" s="549">
        <f>INDEX('Export Project'!O:O,MATCH(Bestektabel!N277,'Export Project'!J:J,0))</f>
        <v>6.5</v>
      </c>
      <c r="Q277" s="139">
        <f>INDEX('Export Project'!V:V,MATCH(Bestektabel!N277,'Export Project'!J:J,0))</f>
        <v>-0.64</v>
      </c>
      <c r="R277" s="138" t="str">
        <f>INDEX('Export Project'!W:W,MATCH(Bestektabel!N125,'Export Project'!J:J,0))</f>
        <v>02-07-2019</v>
      </c>
      <c r="S277" s="804">
        <v>-0.64</v>
      </c>
      <c r="T277" s="137"/>
      <c r="U277" s="137" t="s">
        <v>3417</v>
      </c>
      <c r="V277" s="137"/>
      <c r="W277" s="133"/>
      <c r="X277" s="141"/>
      <c r="Y277" s="543">
        <v>2</v>
      </c>
      <c r="Z277" s="898">
        <v>2</v>
      </c>
      <c r="AA277" s="139">
        <f t="shared" si="72"/>
        <v>1.4500000000000002</v>
      </c>
      <c r="AB277" s="141"/>
      <c r="AC277" s="544">
        <v>-2.0900000000000003</v>
      </c>
      <c r="AD277" s="141"/>
      <c r="AE277" s="122">
        <f>INDEX('Export Project'!F:F,MATCH(N277,'Export Project'!J:J,0))</f>
        <v>12</v>
      </c>
      <c r="AF277" s="814">
        <f t="shared" si="68"/>
        <v>0.33333333333333331</v>
      </c>
      <c r="AG277" s="135">
        <f>INDEX('Export Project'!G:G,MATCH(N277,'Export Project'!J:J,0))</f>
        <v>0</v>
      </c>
      <c r="AH277" s="135">
        <f t="shared" si="69"/>
        <v>0</v>
      </c>
      <c r="AI277" s="140" t="s">
        <v>175</v>
      </c>
      <c r="AJ277" s="122">
        <f t="shared" si="70"/>
        <v>13.200000000000001</v>
      </c>
      <c r="AK277" s="122" t="str">
        <f t="shared" si="64"/>
        <v>Mogelijk verspreiden als aangrenzend perceel geen weiland is</v>
      </c>
      <c r="AL277" s="122">
        <f t="shared" si="60"/>
        <v>0</v>
      </c>
      <c r="AM277" s="848">
        <f t="shared" si="62"/>
        <v>0</v>
      </c>
      <c r="AN277" s="122" t="str">
        <f t="shared" ref="AN277:AN284" si="73">IF(AR277="Ja","Mogelijk verspreiden als aangrenzend perceel geen weiland is",BD277)</f>
        <v>Mogelijk verspreiden als aangrenzend perceel geen weiland is</v>
      </c>
      <c r="AO277" s="848">
        <f t="shared" si="66"/>
        <v>13.200000000000001</v>
      </c>
      <c r="AQ277" s="136">
        <v>17013</v>
      </c>
      <c r="AR277" s="135" t="s">
        <v>41</v>
      </c>
      <c r="AS277" s="135"/>
      <c r="AT277" s="135"/>
      <c r="AU277" s="135">
        <f t="shared" si="71"/>
        <v>17013</v>
      </c>
      <c r="AV277" s="133" t="str">
        <f>INDEX('Samenvoeging Bbk en pfas'!E:E,MATCH(Bestektabel!AU277,'Samenvoeging Bbk en pfas'!B:B,0))</f>
        <v>Verspreidbaar</v>
      </c>
      <c r="AW277" s="133" t="str">
        <f>INDEX('Samenvoeging Bbk en pfas'!F:F,MATCH(Bestektabel!AU277,'Samenvoeging Bbk en pfas'!B:B,0))</f>
        <v>Klasse Industrie</v>
      </c>
      <c r="AX277" s="133" t="str">
        <f>INDEX('Samenvoeging Bbk en pfas'!G:G,MATCH(Bestektabel!AU277,'Samenvoeging Bbk en pfas'!B:B,0))</f>
        <v>Klasse A</v>
      </c>
      <c r="AY277" s="133" t="str">
        <f>INDEX('Samenvoeging Bbk en pfas'!H:H,MATCH(Bestektabel!AU277,'Samenvoeging Bbk en pfas'!B:B,0))</f>
        <v>GBT Landbodem</v>
      </c>
      <c r="AZ277" s="133" t="str">
        <f>INDEX('Samenvoeging Bbk en pfas'!I:I,MATCH(Bestektabel!AU277,'Samenvoeging Bbk en pfas'!B:B,0))</f>
        <v>GBT Waterbodem</v>
      </c>
      <c r="BA277" s="133" t="str">
        <f>INDEX('Samenvoeging Bbk en pfas'!J:J,MATCH(Bestektabel!AU277,'Samenvoeging Bbk en pfas'!B:B,0))</f>
        <v>GBT Waterbodem</v>
      </c>
      <c r="BC277" s="135" t="s">
        <v>38</v>
      </c>
      <c r="BD277" s="135" t="s">
        <v>38</v>
      </c>
      <c r="BE277" s="135" t="s">
        <v>38</v>
      </c>
      <c r="BF277" s="135" t="s">
        <v>38</v>
      </c>
      <c r="BG277" s="135" t="s">
        <v>38</v>
      </c>
      <c r="BH277" s="135" t="s">
        <v>38</v>
      </c>
      <c r="BI277" s="135" t="s">
        <v>38</v>
      </c>
    </row>
    <row r="278" spans="1:61" hidden="1" x14ac:dyDescent="0.2">
      <c r="B278" s="118">
        <v>3114</v>
      </c>
      <c r="C278" s="118">
        <v>311420</v>
      </c>
      <c r="D278" s="513" t="s">
        <v>298</v>
      </c>
      <c r="E278" s="135">
        <v>7</v>
      </c>
      <c r="F278" s="514" t="s">
        <v>320</v>
      </c>
      <c r="G278" s="514" t="s">
        <v>305</v>
      </c>
      <c r="H278" s="133" t="s">
        <v>3592</v>
      </c>
      <c r="I278" s="137" t="s">
        <v>182</v>
      </c>
      <c r="J278" s="514" t="s">
        <v>300</v>
      </c>
      <c r="K278" s="513" t="s">
        <v>376</v>
      </c>
      <c r="L278" s="165" t="str">
        <f t="shared" si="67"/>
        <v>17013 - 462-058-01416</v>
      </c>
      <c r="M278" s="165" t="str">
        <f>INDEX('Export Project'!D:D,MATCH(Bestektabel!N126,'Export Project'!J:J,0))</f>
        <v>Nee</v>
      </c>
      <c r="N278" s="134">
        <v>4269</v>
      </c>
      <c r="O278" s="122">
        <f>INDEX('Export Project'!E:E,MATCH(Bestektabel!N278,'Export Project'!J:J,0))</f>
        <v>64</v>
      </c>
      <c r="P278" s="549">
        <f>INDEX('Export Project'!O:O,MATCH(Bestektabel!N278,'Export Project'!J:J,0))</f>
        <v>6.9</v>
      </c>
      <c r="Q278" s="139">
        <f>INDEX('Export Project'!V:V,MATCH(Bestektabel!N278,'Export Project'!J:J,0))</f>
        <v>-0.64</v>
      </c>
      <c r="R278" s="138" t="str">
        <f>INDEX('Export Project'!W:W,MATCH(Bestektabel!N126,'Export Project'!J:J,0))</f>
        <v>02-07-2019</v>
      </c>
      <c r="S278" s="804">
        <v>-0.64</v>
      </c>
      <c r="T278" s="137"/>
      <c r="U278" s="137" t="s">
        <v>3417</v>
      </c>
      <c r="V278" s="137"/>
      <c r="W278" s="133"/>
      <c r="X278" s="141"/>
      <c r="Y278" s="543">
        <v>2</v>
      </c>
      <c r="Z278" s="898">
        <v>2</v>
      </c>
      <c r="AA278" s="139">
        <f t="shared" si="72"/>
        <v>1.4500000000000002</v>
      </c>
      <c r="AB278" s="141"/>
      <c r="AC278" s="544">
        <v>-2.0900000000000003</v>
      </c>
      <c r="AD278" s="141"/>
      <c r="AE278" s="122">
        <f>INDEX('Export Project'!F:F,MATCH(N278,'Export Project'!J:J,0))</f>
        <v>28</v>
      </c>
      <c r="AF278" s="814">
        <f t="shared" si="68"/>
        <v>0.4375</v>
      </c>
      <c r="AG278" s="135">
        <f>INDEX('Export Project'!G:G,MATCH(N278,'Export Project'!J:J,0))</f>
        <v>0</v>
      </c>
      <c r="AH278" s="135">
        <f t="shared" si="69"/>
        <v>0</v>
      </c>
      <c r="AI278" s="140" t="s">
        <v>175</v>
      </c>
      <c r="AJ278" s="122">
        <f t="shared" si="70"/>
        <v>30.800000000000004</v>
      </c>
      <c r="AK278" s="122" t="str">
        <f t="shared" si="64"/>
        <v>Mogelijk verspreiden als aangrenzend perceel geen weiland is</v>
      </c>
      <c r="AL278" s="122">
        <f t="shared" si="60"/>
        <v>0</v>
      </c>
      <c r="AM278" s="848">
        <f t="shared" si="62"/>
        <v>0</v>
      </c>
      <c r="AN278" s="122" t="str">
        <f t="shared" si="73"/>
        <v>Mogelijk verspreiden als aangrenzend perceel geen weiland is</v>
      </c>
      <c r="AO278" s="848">
        <f t="shared" si="66"/>
        <v>30.800000000000004</v>
      </c>
      <c r="AQ278" s="136">
        <v>17013</v>
      </c>
      <c r="AR278" s="135" t="s">
        <v>41</v>
      </c>
      <c r="AS278" s="135"/>
      <c r="AT278" s="135"/>
      <c r="AU278" s="135">
        <f t="shared" si="71"/>
        <v>17013</v>
      </c>
      <c r="AV278" s="133" t="str">
        <f>INDEX('Samenvoeging Bbk en pfas'!E:E,MATCH(Bestektabel!AU278,'Samenvoeging Bbk en pfas'!B:B,0))</f>
        <v>Verspreidbaar</v>
      </c>
      <c r="AW278" s="133" t="str">
        <f>INDEX('Samenvoeging Bbk en pfas'!F:F,MATCH(Bestektabel!AU278,'Samenvoeging Bbk en pfas'!B:B,0))</f>
        <v>Klasse Industrie</v>
      </c>
      <c r="AX278" s="133" t="str">
        <f>INDEX('Samenvoeging Bbk en pfas'!G:G,MATCH(Bestektabel!AU278,'Samenvoeging Bbk en pfas'!B:B,0))</f>
        <v>Klasse A</v>
      </c>
      <c r="AY278" s="133" t="str">
        <f>INDEX('Samenvoeging Bbk en pfas'!H:H,MATCH(Bestektabel!AU278,'Samenvoeging Bbk en pfas'!B:B,0))</f>
        <v>GBT Landbodem</v>
      </c>
      <c r="AZ278" s="133" t="str">
        <f>INDEX('Samenvoeging Bbk en pfas'!I:I,MATCH(Bestektabel!AU278,'Samenvoeging Bbk en pfas'!B:B,0))</f>
        <v>GBT Waterbodem</v>
      </c>
      <c r="BA278" s="133" t="str">
        <f>INDEX('Samenvoeging Bbk en pfas'!J:J,MATCH(Bestektabel!AU278,'Samenvoeging Bbk en pfas'!B:B,0))</f>
        <v>GBT Waterbodem</v>
      </c>
      <c r="BC278" s="135" t="s">
        <v>38</v>
      </c>
      <c r="BD278" s="135" t="s">
        <v>38</v>
      </c>
      <c r="BE278" s="135" t="s">
        <v>38</v>
      </c>
      <c r="BF278" s="135" t="s">
        <v>38</v>
      </c>
      <c r="BG278" s="135" t="s">
        <v>38</v>
      </c>
      <c r="BH278" s="135" t="s">
        <v>38</v>
      </c>
      <c r="BI278" s="135" t="s">
        <v>38</v>
      </c>
    </row>
    <row r="279" spans="1:61" hidden="1" x14ac:dyDescent="0.2">
      <c r="B279" s="118">
        <v>3114</v>
      </c>
      <c r="C279" s="118">
        <v>311420</v>
      </c>
      <c r="D279" s="513" t="s">
        <v>298</v>
      </c>
      <c r="E279" s="135">
        <v>7</v>
      </c>
      <c r="F279" s="514" t="s">
        <v>320</v>
      </c>
      <c r="G279" s="514" t="s">
        <v>305</v>
      </c>
      <c r="H279" s="133" t="s">
        <v>3592</v>
      </c>
      <c r="I279" s="137" t="s">
        <v>182</v>
      </c>
      <c r="J279" s="514" t="s">
        <v>300</v>
      </c>
      <c r="K279" s="513" t="s">
        <v>376</v>
      </c>
      <c r="L279" s="165" t="str">
        <f t="shared" si="67"/>
        <v>17013 - 462-058-01416</v>
      </c>
      <c r="M279" s="165" t="str">
        <f>INDEX('Export Project'!D:D,MATCH(Bestektabel!N127,'Export Project'!J:J,0))</f>
        <v>Nee</v>
      </c>
      <c r="N279" s="134">
        <v>4270</v>
      </c>
      <c r="O279" s="122">
        <f>INDEX('Export Project'!E:E,MATCH(Bestektabel!N279,'Export Project'!J:J,0))</f>
        <v>50</v>
      </c>
      <c r="P279" s="549">
        <f>INDEX('Export Project'!O:O,MATCH(Bestektabel!N279,'Export Project'!J:J,0))</f>
        <v>6.5</v>
      </c>
      <c r="Q279" s="139">
        <f>INDEX('Export Project'!V:V,MATCH(Bestektabel!N279,'Export Project'!J:J,0))</f>
        <v>-0.64</v>
      </c>
      <c r="R279" s="138" t="str">
        <f>INDEX('Export Project'!W:W,MATCH(Bestektabel!N127,'Export Project'!J:J,0))</f>
        <v>02-07-2019</v>
      </c>
      <c r="S279" s="804">
        <v>-0.64</v>
      </c>
      <c r="T279" s="137"/>
      <c r="U279" s="137" t="s">
        <v>3417</v>
      </c>
      <c r="V279" s="137"/>
      <c r="W279" s="133"/>
      <c r="X279" s="141"/>
      <c r="Y279" s="543">
        <v>2</v>
      </c>
      <c r="Z279" s="898">
        <v>2</v>
      </c>
      <c r="AA279" s="139">
        <f t="shared" si="72"/>
        <v>1.4500000000000002</v>
      </c>
      <c r="AB279" s="141"/>
      <c r="AC279" s="544">
        <v>-2.0900000000000003</v>
      </c>
      <c r="AD279" s="141"/>
      <c r="AE279" s="122">
        <f>INDEX('Export Project'!F:F,MATCH(N279,'Export Project'!J:J,0))</f>
        <v>34</v>
      </c>
      <c r="AF279" s="814">
        <f t="shared" si="68"/>
        <v>0.68</v>
      </c>
      <c r="AG279" s="135">
        <f>INDEX('Export Project'!G:G,MATCH(N279,'Export Project'!J:J,0))</f>
        <v>0</v>
      </c>
      <c r="AH279" s="135">
        <f t="shared" si="69"/>
        <v>0</v>
      </c>
      <c r="AI279" s="140" t="s">
        <v>175</v>
      </c>
      <c r="AJ279" s="122">
        <f t="shared" si="70"/>
        <v>37.400000000000006</v>
      </c>
      <c r="AK279" s="122" t="str">
        <f t="shared" si="64"/>
        <v>Mogelijk verspreiden als aangrenzend perceel geen weiland is</v>
      </c>
      <c r="AL279" s="122">
        <f t="shared" si="60"/>
        <v>0</v>
      </c>
      <c r="AM279" s="848">
        <f t="shared" si="62"/>
        <v>0</v>
      </c>
      <c r="AN279" s="122" t="str">
        <f t="shared" si="73"/>
        <v>Mogelijk verspreiden als aangrenzend perceel geen weiland is</v>
      </c>
      <c r="AO279" s="848">
        <f t="shared" si="66"/>
        <v>37.400000000000006</v>
      </c>
      <c r="AQ279" s="136">
        <v>17013</v>
      </c>
      <c r="AR279" s="135" t="s">
        <v>41</v>
      </c>
      <c r="AS279" s="135"/>
      <c r="AT279" s="135"/>
      <c r="AU279" s="135">
        <f t="shared" si="71"/>
        <v>17013</v>
      </c>
      <c r="AV279" s="133" t="str">
        <f>INDEX('Samenvoeging Bbk en pfas'!E:E,MATCH(Bestektabel!AU279,'Samenvoeging Bbk en pfas'!B:B,0))</f>
        <v>Verspreidbaar</v>
      </c>
      <c r="AW279" s="133" t="str">
        <f>INDEX('Samenvoeging Bbk en pfas'!F:F,MATCH(Bestektabel!AU279,'Samenvoeging Bbk en pfas'!B:B,0))</f>
        <v>Klasse Industrie</v>
      </c>
      <c r="AX279" s="133" t="str">
        <f>INDEX('Samenvoeging Bbk en pfas'!G:G,MATCH(Bestektabel!AU279,'Samenvoeging Bbk en pfas'!B:B,0))</f>
        <v>Klasse A</v>
      </c>
      <c r="AY279" s="133" t="str">
        <f>INDEX('Samenvoeging Bbk en pfas'!H:H,MATCH(Bestektabel!AU279,'Samenvoeging Bbk en pfas'!B:B,0))</f>
        <v>GBT Landbodem</v>
      </c>
      <c r="AZ279" s="133" t="str">
        <f>INDEX('Samenvoeging Bbk en pfas'!I:I,MATCH(Bestektabel!AU279,'Samenvoeging Bbk en pfas'!B:B,0))</f>
        <v>GBT Waterbodem</v>
      </c>
      <c r="BA279" s="133" t="str">
        <f>INDEX('Samenvoeging Bbk en pfas'!J:J,MATCH(Bestektabel!AU279,'Samenvoeging Bbk en pfas'!B:B,0))</f>
        <v>GBT Waterbodem</v>
      </c>
      <c r="BC279" s="135" t="s">
        <v>38</v>
      </c>
      <c r="BD279" s="135" t="s">
        <v>38</v>
      </c>
      <c r="BE279" s="135" t="s">
        <v>38</v>
      </c>
      <c r="BF279" s="135" t="s">
        <v>38</v>
      </c>
      <c r="BG279" s="135" t="s">
        <v>38</v>
      </c>
      <c r="BH279" s="135" t="s">
        <v>38</v>
      </c>
      <c r="BI279" s="135" t="s">
        <v>38</v>
      </c>
    </row>
    <row r="280" spans="1:61" hidden="1" x14ac:dyDescent="0.2">
      <c r="B280" s="118">
        <v>3114</v>
      </c>
      <c r="C280" s="118">
        <v>311420</v>
      </c>
      <c r="D280" s="513" t="s">
        <v>298</v>
      </c>
      <c r="E280" s="135">
        <v>7</v>
      </c>
      <c r="F280" s="514" t="s">
        <v>320</v>
      </c>
      <c r="G280" s="514" t="s">
        <v>305</v>
      </c>
      <c r="H280" s="133" t="s">
        <v>3592</v>
      </c>
      <c r="I280" s="137" t="s">
        <v>182</v>
      </c>
      <c r="J280" s="514" t="s">
        <v>300</v>
      </c>
      <c r="K280" s="513" t="s">
        <v>376</v>
      </c>
      <c r="L280" s="165" t="str">
        <f t="shared" si="67"/>
        <v>17013 - 462-058-01416</v>
      </c>
      <c r="M280" s="165" t="str">
        <f>INDEX('Export Project'!D:D,MATCH(Bestektabel!N128,'Export Project'!J:J,0))</f>
        <v>Nee</v>
      </c>
      <c r="N280" s="134">
        <v>4271</v>
      </c>
      <c r="O280" s="122">
        <f>INDEX('Export Project'!E:E,MATCH(Bestektabel!N280,'Export Project'!J:J,0))</f>
        <v>48</v>
      </c>
      <c r="P280" s="549">
        <f>INDEX('Export Project'!O:O,MATCH(Bestektabel!N280,'Export Project'!J:J,0))</f>
        <v>8.3000000000000007</v>
      </c>
      <c r="Q280" s="139">
        <f>INDEX('Export Project'!V:V,MATCH(Bestektabel!N280,'Export Project'!J:J,0))</f>
        <v>-0.64</v>
      </c>
      <c r="R280" s="138" t="str">
        <f>INDEX('Export Project'!W:W,MATCH(Bestektabel!N128,'Export Project'!J:J,0))</f>
        <v>02-07-2019</v>
      </c>
      <c r="S280" s="804">
        <v>-0.64</v>
      </c>
      <c r="T280" s="137"/>
      <c r="U280" s="137" t="s">
        <v>3417</v>
      </c>
      <c r="V280" s="137"/>
      <c r="W280" s="133"/>
      <c r="X280" s="141"/>
      <c r="Y280" s="543">
        <v>2</v>
      </c>
      <c r="Z280" s="898">
        <v>2</v>
      </c>
      <c r="AA280" s="139">
        <f t="shared" si="72"/>
        <v>1.4500000000000002</v>
      </c>
      <c r="AB280" s="141"/>
      <c r="AC280" s="544">
        <v>-2.0900000000000003</v>
      </c>
      <c r="AD280" s="141"/>
      <c r="AE280" s="122">
        <f>INDEX('Export Project'!F:F,MATCH(N280,'Export Project'!J:J,0))</f>
        <v>44</v>
      </c>
      <c r="AF280" s="814">
        <f t="shared" si="68"/>
        <v>0.91666666666666663</v>
      </c>
      <c r="AG280" s="135">
        <f>INDEX('Export Project'!G:G,MATCH(N280,'Export Project'!J:J,0))</f>
        <v>0</v>
      </c>
      <c r="AH280" s="135">
        <f t="shared" si="69"/>
        <v>0</v>
      </c>
      <c r="AI280" s="140" t="s">
        <v>175</v>
      </c>
      <c r="AJ280" s="122">
        <f t="shared" si="70"/>
        <v>48.400000000000006</v>
      </c>
      <c r="AK280" s="122" t="str">
        <f t="shared" si="64"/>
        <v>Mogelijk verspreiden als aangrenzend perceel geen weiland is</v>
      </c>
      <c r="AL280" s="122">
        <f t="shared" si="60"/>
        <v>0</v>
      </c>
      <c r="AM280" s="848">
        <f t="shared" si="62"/>
        <v>0</v>
      </c>
      <c r="AN280" s="122" t="str">
        <f t="shared" si="73"/>
        <v>Mogelijk verspreiden als aangrenzend perceel geen weiland is</v>
      </c>
      <c r="AO280" s="848">
        <f t="shared" si="66"/>
        <v>48.400000000000006</v>
      </c>
      <c r="AQ280" s="136">
        <v>17013</v>
      </c>
      <c r="AR280" s="135" t="s">
        <v>41</v>
      </c>
      <c r="AS280" s="135"/>
      <c r="AT280" s="135"/>
      <c r="AU280" s="135">
        <f t="shared" si="71"/>
        <v>17013</v>
      </c>
      <c r="AV280" s="133" t="str">
        <f>INDEX('Samenvoeging Bbk en pfas'!E:E,MATCH(Bestektabel!AU280,'Samenvoeging Bbk en pfas'!B:B,0))</f>
        <v>Verspreidbaar</v>
      </c>
      <c r="AW280" s="133" t="str">
        <f>INDEX('Samenvoeging Bbk en pfas'!F:F,MATCH(Bestektabel!AU280,'Samenvoeging Bbk en pfas'!B:B,0))</f>
        <v>Klasse Industrie</v>
      </c>
      <c r="AX280" s="133" t="str">
        <f>INDEX('Samenvoeging Bbk en pfas'!G:G,MATCH(Bestektabel!AU280,'Samenvoeging Bbk en pfas'!B:B,0))</f>
        <v>Klasse A</v>
      </c>
      <c r="AY280" s="133" t="str">
        <f>INDEX('Samenvoeging Bbk en pfas'!H:H,MATCH(Bestektabel!AU280,'Samenvoeging Bbk en pfas'!B:B,0))</f>
        <v>GBT Landbodem</v>
      </c>
      <c r="AZ280" s="133" t="str">
        <f>INDEX('Samenvoeging Bbk en pfas'!I:I,MATCH(Bestektabel!AU280,'Samenvoeging Bbk en pfas'!B:B,0))</f>
        <v>GBT Waterbodem</v>
      </c>
      <c r="BA280" s="133" t="str">
        <f>INDEX('Samenvoeging Bbk en pfas'!J:J,MATCH(Bestektabel!AU280,'Samenvoeging Bbk en pfas'!B:B,0))</f>
        <v>GBT Waterbodem</v>
      </c>
      <c r="BC280" s="135" t="s">
        <v>38</v>
      </c>
      <c r="BD280" s="135" t="s">
        <v>38</v>
      </c>
      <c r="BE280" s="135" t="s">
        <v>38</v>
      </c>
      <c r="BF280" s="135" t="s">
        <v>38</v>
      </c>
      <c r="BG280" s="135" t="s">
        <v>38</v>
      </c>
      <c r="BH280" s="135" t="s">
        <v>38</v>
      </c>
      <c r="BI280" s="135" t="s">
        <v>38</v>
      </c>
    </row>
    <row r="281" spans="1:61" hidden="1" x14ac:dyDescent="0.2">
      <c r="B281" s="118">
        <v>3114</v>
      </c>
      <c r="C281" s="118">
        <v>311420</v>
      </c>
      <c r="D281" s="513" t="s">
        <v>298</v>
      </c>
      <c r="E281" s="135">
        <v>7</v>
      </c>
      <c r="F281" s="514" t="s">
        <v>320</v>
      </c>
      <c r="G281" s="514" t="s">
        <v>305</v>
      </c>
      <c r="H281" s="133" t="s">
        <v>3592</v>
      </c>
      <c r="I281" s="137" t="s">
        <v>182</v>
      </c>
      <c r="J281" s="514" t="s">
        <v>300</v>
      </c>
      <c r="K281" s="513" t="s">
        <v>376</v>
      </c>
      <c r="L281" s="165" t="str">
        <f t="shared" si="67"/>
        <v>17013 - 462-058-01416</v>
      </c>
      <c r="M281" s="165" t="str">
        <f>INDEX('Export Project'!D:D,MATCH(Bestektabel!N129,'Export Project'!J:J,0))</f>
        <v>Nee</v>
      </c>
      <c r="N281" s="134">
        <v>4272</v>
      </c>
      <c r="O281" s="122">
        <f>INDEX('Export Project'!E:E,MATCH(Bestektabel!N281,'Export Project'!J:J,0))</f>
        <v>50</v>
      </c>
      <c r="P281" s="549">
        <f>INDEX('Export Project'!O:O,MATCH(Bestektabel!N281,'Export Project'!J:J,0))</f>
        <v>9.9</v>
      </c>
      <c r="Q281" s="139">
        <f>INDEX('Export Project'!V:V,MATCH(Bestektabel!N281,'Export Project'!J:J,0))</f>
        <v>-0.64</v>
      </c>
      <c r="R281" s="138" t="str">
        <f>INDEX('Export Project'!W:W,MATCH(Bestektabel!N129,'Export Project'!J:J,0))</f>
        <v>02-07-2019</v>
      </c>
      <c r="S281" s="804">
        <v>-0.64</v>
      </c>
      <c r="T281" s="137"/>
      <c r="U281" s="137" t="s">
        <v>3417</v>
      </c>
      <c r="V281" s="137"/>
      <c r="W281" s="133"/>
      <c r="X281" s="141"/>
      <c r="Y281" s="543">
        <v>2</v>
      </c>
      <c r="Z281" s="898">
        <v>2</v>
      </c>
      <c r="AA281" s="139">
        <f t="shared" si="72"/>
        <v>1.4500000000000002</v>
      </c>
      <c r="AB281" s="141"/>
      <c r="AC281" s="544">
        <v>-2.0900000000000003</v>
      </c>
      <c r="AD281" s="141"/>
      <c r="AE281" s="122">
        <f>INDEX('Export Project'!F:F,MATCH(N281,'Export Project'!J:J,0))</f>
        <v>81</v>
      </c>
      <c r="AF281" s="814">
        <f t="shared" si="68"/>
        <v>1.62</v>
      </c>
      <c r="AG281" s="135">
        <f>INDEX('Export Project'!G:G,MATCH(N281,'Export Project'!J:J,0))</f>
        <v>0</v>
      </c>
      <c r="AH281" s="135">
        <f t="shared" si="69"/>
        <v>0</v>
      </c>
      <c r="AI281" s="140" t="s">
        <v>176</v>
      </c>
      <c r="AJ281" s="122">
        <f t="shared" si="70"/>
        <v>89.100000000000009</v>
      </c>
      <c r="AK281" s="122" t="str">
        <f t="shared" si="64"/>
        <v>Mogelijk verspreiden als aangrenzend perceel geen weiland is</v>
      </c>
      <c r="AL281" s="122">
        <f t="shared" si="60"/>
        <v>0</v>
      </c>
      <c r="AM281" s="848">
        <f t="shared" si="62"/>
        <v>0</v>
      </c>
      <c r="AN281" s="122" t="str">
        <f t="shared" si="73"/>
        <v>Mogelijk verspreiden als aangrenzend perceel geen weiland is</v>
      </c>
      <c r="AO281" s="848">
        <f t="shared" si="66"/>
        <v>89.100000000000009</v>
      </c>
      <c r="AQ281" s="136">
        <v>17013</v>
      </c>
      <c r="AR281" s="135" t="s">
        <v>41</v>
      </c>
      <c r="AS281" s="135"/>
      <c r="AT281" s="135"/>
      <c r="AU281" s="135">
        <f t="shared" si="71"/>
        <v>17013</v>
      </c>
      <c r="AV281" s="133" t="str">
        <f>INDEX('Samenvoeging Bbk en pfas'!E:E,MATCH(Bestektabel!AU281,'Samenvoeging Bbk en pfas'!B:B,0))</f>
        <v>Verspreidbaar</v>
      </c>
      <c r="AW281" s="133" t="str">
        <f>INDEX('Samenvoeging Bbk en pfas'!F:F,MATCH(Bestektabel!AU281,'Samenvoeging Bbk en pfas'!B:B,0))</f>
        <v>Klasse Industrie</v>
      </c>
      <c r="AX281" s="133" t="str">
        <f>INDEX('Samenvoeging Bbk en pfas'!G:G,MATCH(Bestektabel!AU281,'Samenvoeging Bbk en pfas'!B:B,0))</f>
        <v>Klasse A</v>
      </c>
      <c r="AY281" s="133" t="str">
        <f>INDEX('Samenvoeging Bbk en pfas'!H:H,MATCH(Bestektabel!AU281,'Samenvoeging Bbk en pfas'!B:B,0))</f>
        <v>GBT Landbodem</v>
      </c>
      <c r="AZ281" s="133" t="str">
        <f>INDEX('Samenvoeging Bbk en pfas'!I:I,MATCH(Bestektabel!AU281,'Samenvoeging Bbk en pfas'!B:B,0))</f>
        <v>GBT Waterbodem</v>
      </c>
      <c r="BA281" s="133" t="str">
        <f>INDEX('Samenvoeging Bbk en pfas'!J:J,MATCH(Bestektabel!AU281,'Samenvoeging Bbk en pfas'!B:B,0))</f>
        <v>GBT Waterbodem</v>
      </c>
      <c r="BC281" s="135" t="s">
        <v>38</v>
      </c>
      <c r="BD281" s="135" t="s">
        <v>38</v>
      </c>
      <c r="BE281" s="135" t="s">
        <v>38</v>
      </c>
      <c r="BF281" s="135" t="s">
        <v>38</v>
      </c>
      <c r="BG281" s="135" t="s">
        <v>38</v>
      </c>
      <c r="BH281" s="135" t="s">
        <v>38</v>
      </c>
      <c r="BI281" s="135" t="s">
        <v>38</v>
      </c>
    </row>
    <row r="282" spans="1:61" hidden="1" x14ac:dyDescent="0.2">
      <c r="B282" s="118">
        <v>3114</v>
      </c>
      <c r="C282" s="118">
        <v>311420</v>
      </c>
      <c r="D282" s="513" t="s">
        <v>298</v>
      </c>
      <c r="E282" s="135">
        <v>7</v>
      </c>
      <c r="F282" s="514" t="s">
        <v>320</v>
      </c>
      <c r="G282" s="514" t="s">
        <v>305</v>
      </c>
      <c r="H282" s="133" t="s">
        <v>3592</v>
      </c>
      <c r="I282" s="137" t="s">
        <v>182</v>
      </c>
      <c r="J282" s="514" t="s">
        <v>300</v>
      </c>
      <c r="K282" s="513" t="s">
        <v>376</v>
      </c>
      <c r="L282" s="165" t="str">
        <f t="shared" si="67"/>
        <v>17013 - 462-058-01416</v>
      </c>
      <c r="M282" s="165" t="str">
        <f>INDEX('Export Project'!D:D,MATCH(Bestektabel!N130,'Export Project'!J:J,0))</f>
        <v>Nee</v>
      </c>
      <c r="N282" s="134">
        <v>4273</v>
      </c>
      <c r="O282" s="122">
        <f>INDEX('Export Project'!E:E,MATCH(Bestektabel!N282,'Export Project'!J:J,0))</f>
        <v>62</v>
      </c>
      <c r="P282" s="549">
        <f>INDEX('Export Project'!O:O,MATCH(Bestektabel!N282,'Export Project'!J:J,0))</f>
        <v>8.6999999999999993</v>
      </c>
      <c r="Q282" s="139">
        <f>INDEX('Export Project'!V:V,MATCH(Bestektabel!N282,'Export Project'!J:J,0))</f>
        <v>-0.64</v>
      </c>
      <c r="R282" s="138" t="str">
        <f>INDEX('Export Project'!W:W,MATCH(Bestektabel!N130,'Export Project'!J:J,0))</f>
        <v>04-07-2019</v>
      </c>
      <c r="S282" s="804">
        <v>-0.64</v>
      </c>
      <c r="T282" s="137"/>
      <c r="U282" s="137" t="s">
        <v>3417</v>
      </c>
      <c r="V282" s="137"/>
      <c r="W282" s="133"/>
      <c r="X282" s="141"/>
      <c r="Y282" s="543">
        <v>2</v>
      </c>
      <c r="Z282" s="898">
        <v>2</v>
      </c>
      <c r="AA282" s="139">
        <f t="shared" si="72"/>
        <v>1.4500000000000002</v>
      </c>
      <c r="AB282" s="141"/>
      <c r="AC282" s="544">
        <v>-2.0900000000000003</v>
      </c>
      <c r="AD282" s="141"/>
      <c r="AE282" s="122">
        <f>INDEX('Export Project'!F:F,MATCH(N282,'Export Project'!J:J,0))</f>
        <v>79</v>
      </c>
      <c r="AF282" s="814">
        <f t="shared" si="68"/>
        <v>1.2741935483870968</v>
      </c>
      <c r="AG282" s="135">
        <f>INDEX('Export Project'!G:G,MATCH(N282,'Export Project'!J:J,0))</f>
        <v>0</v>
      </c>
      <c r="AH282" s="135">
        <f t="shared" si="69"/>
        <v>0</v>
      </c>
      <c r="AI282" s="140" t="s">
        <v>176</v>
      </c>
      <c r="AJ282" s="122">
        <f t="shared" si="70"/>
        <v>86.9</v>
      </c>
      <c r="AK282" s="122" t="str">
        <f t="shared" si="64"/>
        <v>Mogelijk verspreiden als aangrenzend perceel geen weiland is</v>
      </c>
      <c r="AL282" s="122">
        <f t="shared" si="60"/>
        <v>0</v>
      </c>
      <c r="AM282" s="848">
        <f t="shared" si="62"/>
        <v>0</v>
      </c>
      <c r="AN282" s="122" t="str">
        <f t="shared" si="73"/>
        <v>Mogelijk verspreiden als aangrenzend perceel geen weiland is</v>
      </c>
      <c r="AO282" s="848">
        <f t="shared" si="66"/>
        <v>86.9</v>
      </c>
      <c r="AQ282" s="136">
        <v>17013</v>
      </c>
      <c r="AR282" s="135" t="s">
        <v>41</v>
      </c>
      <c r="AS282" s="135"/>
      <c r="AT282" s="135"/>
      <c r="AU282" s="135">
        <f t="shared" si="71"/>
        <v>17013</v>
      </c>
      <c r="AV282" s="133" t="str">
        <f>INDEX('Samenvoeging Bbk en pfas'!E:E,MATCH(Bestektabel!AU282,'Samenvoeging Bbk en pfas'!B:B,0))</f>
        <v>Verspreidbaar</v>
      </c>
      <c r="AW282" s="133" t="str">
        <f>INDEX('Samenvoeging Bbk en pfas'!F:F,MATCH(Bestektabel!AU282,'Samenvoeging Bbk en pfas'!B:B,0))</f>
        <v>Klasse Industrie</v>
      </c>
      <c r="AX282" s="133" t="str">
        <f>INDEX('Samenvoeging Bbk en pfas'!G:G,MATCH(Bestektabel!AU282,'Samenvoeging Bbk en pfas'!B:B,0))</f>
        <v>Klasse A</v>
      </c>
      <c r="AY282" s="133" t="str">
        <f>INDEX('Samenvoeging Bbk en pfas'!H:H,MATCH(Bestektabel!AU282,'Samenvoeging Bbk en pfas'!B:B,0))</f>
        <v>GBT Landbodem</v>
      </c>
      <c r="AZ282" s="133" t="str">
        <f>INDEX('Samenvoeging Bbk en pfas'!I:I,MATCH(Bestektabel!AU282,'Samenvoeging Bbk en pfas'!B:B,0))</f>
        <v>GBT Waterbodem</v>
      </c>
      <c r="BA282" s="133" t="str">
        <f>INDEX('Samenvoeging Bbk en pfas'!J:J,MATCH(Bestektabel!AU282,'Samenvoeging Bbk en pfas'!B:B,0))</f>
        <v>GBT Waterbodem</v>
      </c>
      <c r="BC282" s="135" t="s">
        <v>38</v>
      </c>
      <c r="BD282" s="135" t="s">
        <v>38</v>
      </c>
      <c r="BE282" s="135" t="s">
        <v>38</v>
      </c>
      <c r="BF282" s="135" t="s">
        <v>38</v>
      </c>
      <c r="BG282" s="135" t="s">
        <v>38</v>
      </c>
      <c r="BH282" s="135" t="s">
        <v>38</v>
      </c>
      <c r="BI282" s="135" t="s">
        <v>38</v>
      </c>
    </row>
    <row r="283" spans="1:61" hidden="1" x14ac:dyDescent="0.2">
      <c r="B283" s="118">
        <v>3114</v>
      </c>
      <c r="C283" s="118">
        <v>311420</v>
      </c>
      <c r="D283" s="513" t="s">
        <v>298</v>
      </c>
      <c r="E283" s="135">
        <v>7</v>
      </c>
      <c r="F283" s="514" t="s">
        <v>320</v>
      </c>
      <c r="G283" s="514" t="s">
        <v>305</v>
      </c>
      <c r="H283" s="133" t="s">
        <v>3592</v>
      </c>
      <c r="I283" s="137" t="s">
        <v>182</v>
      </c>
      <c r="J283" s="514" t="s">
        <v>300</v>
      </c>
      <c r="K283" s="513" t="s">
        <v>376</v>
      </c>
      <c r="L283" s="165" t="str">
        <f t="shared" si="67"/>
        <v>17013 - 462-058-01416</v>
      </c>
      <c r="M283" s="165" t="str">
        <f>INDEX('Export Project'!D:D,MATCH(Bestektabel!N131,'Export Project'!J:J,0))</f>
        <v>Nee</v>
      </c>
      <c r="N283" s="134">
        <v>4274</v>
      </c>
      <c r="O283" s="122">
        <f>INDEX('Export Project'!E:E,MATCH(Bestektabel!N283,'Export Project'!J:J,0))</f>
        <v>56</v>
      </c>
      <c r="P283" s="549">
        <f>INDEX('Export Project'!O:O,MATCH(Bestektabel!N283,'Export Project'!J:J,0))</f>
        <v>14.3</v>
      </c>
      <c r="Q283" s="139">
        <f>INDEX('Export Project'!V:V,MATCH(Bestektabel!N283,'Export Project'!J:J,0))</f>
        <v>-0.64</v>
      </c>
      <c r="R283" s="138" t="str">
        <f>INDEX('Export Project'!W:W,MATCH(Bestektabel!N131,'Export Project'!J:J,0))</f>
        <v>02-07-2019</v>
      </c>
      <c r="S283" s="804">
        <v>-0.64</v>
      </c>
      <c r="T283" s="137"/>
      <c r="U283" s="137" t="s">
        <v>3417</v>
      </c>
      <c r="V283" s="137"/>
      <c r="W283" s="133"/>
      <c r="X283" s="141"/>
      <c r="Y283" s="543">
        <v>2</v>
      </c>
      <c r="Z283" s="898">
        <v>2</v>
      </c>
      <c r="AA283" s="139">
        <f t="shared" si="72"/>
        <v>1.4500000000000002</v>
      </c>
      <c r="AB283" s="141"/>
      <c r="AC283" s="544">
        <v>-2.0900000000000003</v>
      </c>
      <c r="AD283" s="141"/>
      <c r="AE283" s="122">
        <f>INDEX('Export Project'!F:F,MATCH(N283,'Export Project'!J:J,0))</f>
        <v>119</v>
      </c>
      <c r="AF283" s="814">
        <f t="shared" si="68"/>
        <v>2.125</v>
      </c>
      <c r="AG283" s="135">
        <f>INDEX('Export Project'!G:G,MATCH(N283,'Export Project'!J:J,0))</f>
        <v>0</v>
      </c>
      <c r="AH283" s="135">
        <f t="shared" si="69"/>
        <v>0</v>
      </c>
      <c r="AI283" s="140" t="s">
        <v>176</v>
      </c>
      <c r="AJ283" s="122">
        <f t="shared" si="70"/>
        <v>130.9</v>
      </c>
      <c r="AK283" s="122" t="str">
        <f t="shared" si="64"/>
        <v>Mogelijk verspreiden als aangrenzend perceel geen weiland is</v>
      </c>
      <c r="AL283" s="122">
        <f t="shared" si="60"/>
        <v>0</v>
      </c>
      <c r="AM283" s="848">
        <f t="shared" si="62"/>
        <v>0</v>
      </c>
      <c r="AN283" s="122" t="str">
        <f t="shared" si="73"/>
        <v>Mogelijk verspreiden als aangrenzend perceel geen weiland is</v>
      </c>
      <c r="AO283" s="848">
        <f t="shared" si="66"/>
        <v>130.9</v>
      </c>
      <c r="AQ283" s="136">
        <v>17013</v>
      </c>
      <c r="AR283" s="135" t="s">
        <v>41</v>
      </c>
      <c r="AS283" s="135"/>
      <c r="AT283" s="135"/>
      <c r="AU283" s="135">
        <f t="shared" si="71"/>
        <v>17013</v>
      </c>
      <c r="AV283" s="133" t="str">
        <f>INDEX('Samenvoeging Bbk en pfas'!E:E,MATCH(Bestektabel!AU283,'Samenvoeging Bbk en pfas'!B:B,0))</f>
        <v>Verspreidbaar</v>
      </c>
      <c r="AW283" s="133" t="str">
        <f>INDEX('Samenvoeging Bbk en pfas'!F:F,MATCH(Bestektabel!AU283,'Samenvoeging Bbk en pfas'!B:B,0))</f>
        <v>Klasse Industrie</v>
      </c>
      <c r="AX283" s="133" t="str">
        <f>INDEX('Samenvoeging Bbk en pfas'!G:G,MATCH(Bestektabel!AU283,'Samenvoeging Bbk en pfas'!B:B,0))</f>
        <v>Klasse A</v>
      </c>
      <c r="AY283" s="133" t="str">
        <f>INDEX('Samenvoeging Bbk en pfas'!H:H,MATCH(Bestektabel!AU283,'Samenvoeging Bbk en pfas'!B:B,0))</f>
        <v>GBT Landbodem</v>
      </c>
      <c r="AZ283" s="133" t="str">
        <f>INDEX('Samenvoeging Bbk en pfas'!I:I,MATCH(Bestektabel!AU283,'Samenvoeging Bbk en pfas'!B:B,0))</f>
        <v>GBT Waterbodem</v>
      </c>
      <c r="BA283" s="133" t="str">
        <f>INDEX('Samenvoeging Bbk en pfas'!J:J,MATCH(Bestektabel!AU283,'Samenvoeging Bbk en pfas'!B:B,0))</f>
        <v>GBT Waterbodem</v>
      </c>
      <c r="BC283" s="135" t="s">
        <v>38</v>
      </c>
      <c r="BD283" s="135" t="s">
        <v>38</v>
      </c>
      <c r="BE283" s="135" t="s">
        <v>38</v>
      </c>
      <c r="BF283" s="135" t="s">
        <v>38</v>
      </c>
      <c r="BG283" s="135" t="s">
        <v>38</v>
      </c>
      <c r="BH283" s="135" t="s">
        <v>38</v>
      </c>
      <c r="BI283" s="135" t="s">
        <v>38</v>
      </c>
    </row>
    <row r="284" spans="1:61" s="141" customFormat="1" hidden="1" x14ac:dyDescent="0.2">
      <c r="A284" s="124"/>
      <c r="B284" s="118">
        <v>3114</v>
      </c>
      <c r="C284" s="118">
        <v>311420</v>
      </c>
      <c r="D284" s="513" t="s">
        <v>298</v>
      </c>
      <c r="E284" s="135">
        <v>7</v>
      </c>
      <c r="F284" s="514" t="s">
        <v>320</v>
      </c>
      <c r="G284" s="514" t="s">
        <v>305</v>
      </c>
      <c r="H284" s="133" t="s">
        <v>3592</v>
      </c>
      <c r="I284" s="137" t="s">
        <v>182</v>
      </c>
      <c r="J284" s="514" t="s">
        <v>300</v>
      </c>
      <c r="K284" s="513" t="s">
        <v>376</v>
      </c>
      <c r="L284" s="165" t="str">
        <f t="shared" si="67"/>
        <v>17013 - 462-058-01416</v>
      </c>
      <c r="M284" s="165" t="str">
        <f>INDEX('Export Project'!D:D,MATCH(Bestektabel!N132,'Export Project'!J:J,0))</f>
        <v>Nee</v>
      </c>
      <c r="N284" s="134">
        <v>4275</v>
      </c>
      <c r="O284" s="122">
        <f>INDEX('Export Project'!E:E,MATCH(Bestektabel!N284,'Export Project'!J:J,0))</f>
        <v>52</v>
      </c>
      <c r="P284" s="549">
        <f>INDEX('Export Project'!O:O,MATCH(Bestektabel!N284,'Export Project'!J:J,0))</f>
        <v>16.7</v>
      </c>
      <c r="Q284" s="139">
        <f>INDEX('Export Project'!V:V,MATCH(Bestektabel!N284,'Export Project'!J:J,0))</f>
        <v>-0.64</v>
      </c>
      <c r="R284" s="138" t="str">
        <f>INDEX('Export Project'!W:W,MATCH(Bestektabel!N132,'Export Project'!J:J,0))</f>
        <v>02-07-2019</v>
      </c>
      <c r="S284" s="804">
        <v>-0.64</v>
      </c>
      <c r="T284" s="137"/>
      <c r="U284" s="137" t="s">
        <v>3417</v>
      </c>
      <c r="V284" s="137"/>
      <c r="W284" s="133"/>
      <c r="Y284" s="543">
        <v>2</v>
      </c>
      <c r="Z284" s="898">
        <v>2</v>
      </c>
      <c r="AA284" s="139">
        <f t="shared" si="72"/>
        <v>1.4500000000000002</v>
      </c>
      <c r="AC284" s="544">
        <v>-2.0900000000000003</v>
      </c>
      <c r="AE284" s="122">
        <f>INDEX('Export Project'!F:F,MATCH(N284,'Export Project'!J:J,0))</f>
        <v>141</v>
      </c>
      <c r="AF284" s="814">
        <f t="shared" si="68"/>
        <v>2.7115384615384617</v>
      </c>
      <c r="AG284" s="135">
        <f>INDEX('Export Project'!G:G,MATCH(N284,'Export Project'!J:J,0))</f>
        <v>0</v>
      </c>
      <c r="AH284" s="135">
        <f t="shared" si="69"/>
        <v>0</v>
      </c>
      <c r="AI284" s="140" t="s">
        <v>176</v>
      </c>
      <c r="AJ284" s="122">
        <f t="shared" si="70"/>
        <v>155.10000000000002</v>
      </c>
      <c r="AK284" s="122" t="str">
        <f t="shared" si="64"/>
        <v>Mogelijk verspreiden als aangrenzend perceel geen weiland is</v>
      </c>
      <c r="AL284" s="122">
        <f t="shared" si="60"/>
        <v>0</v>
      </c>
      <c r="AM284" s="848">
        <f t="shared" si="62"/>
        <v>0</v>
      </c>
      <c r="AN284" s="122" t="str">
        <f t="shared" si="73"/>
        <v>Mogelijk verspreiden als aangrenzend perceel geen weiland is</v>
      </c>
      <c r="AO284" s="848">
        <f t="shared" si="66"/>
        <v>155.10000000000002</v>
      </c>
      <c r="AP284" s="130"/>
      <c r="AQ284" s="136">
        <v>17013</v>
      </c>
      <c r="AR284" s="135" t="s">
        <v>41</v>
      </c>
      <c r="AS284" s="135"/>
      <c r="AT284" s="135"/>
      <c r="AU284" s="135">
        <f t="shared" si="71"/>
        <v>17013</v>
      </c>
      <c r="AV284" s="133" t="str">
        <f>INDEX('Samenvoeging Bbk en pfas'!E:E,MATCH(Bestektabel!AU284,'Samenvoeging Bbk en pfas'!B:B,0))</f>
        <v>Verspreidbaar</v>
      </c>
      <c r="AW284" s="133" t="str">
        <f>INDEX('Samenvoeging Bbk en pfas'!F:F,MATCH(Bestektabel!AU284,'Samenvoeging Bbk en pfas'!B:B,0))</f>
        <v>Klasse Industrie</v>
      </c>
      <c r="AX284" s="133" t="str">
        <f>INDEX('Samenvoeging Bbk en pfas'!G:G,MATCH(Bestektabel!AU284,'Samenvoeging Bbk en pfas'!B:B,0))</f>
        <v>Klasse A</v>
      </c>
      <c r="AY284" s="133" t="str">
        <f>INDEX('Samenvoeging Bbk en pfas'!H:H,MATCH(Bestektabel!AU284,'Samenvoeging Bbk en pfas'!B:B,0))</f>
        <v>GBT Landbodem</v>
      </c>
      <c r="AZ284" s="133" t="str">
        <f>INDEX('Samenvoeging Bbk en pfas'!I:I,MATCH(Bestektabel!AU284,'Samenvoeging Bbk en pfas'!B:B,0))</f>
        <v>GBT Waterbodem</v>
      </c>
      <c r="BA284" s="133" t="str">
        <f>INDEX('Samenvoeging Bbk en pfas'!J:J,MATCH(Bestektabel!AU284,'Samenvoeging Bbk en pfas'!B:B,0))</f>
        <v>GBT Waterbodem</v>
      </c>
      <c r="BB284" s="63"/>
      <c r="BC284" s="135" t="s">
        <v>38</v>
      </c>
      <c r="BD284" s="135" t="s">
        <v>38</v>
      </c>
      <c r="BE284" s="135" t="s">
        <v>38</v>
      </c>
      <c r="BF284" s="135" t="s">
        <v>38</v>
      </c>
      <c r="BG284" s="135" t="s">
        <v>38</v>
      </c>
      <c r="BH284" s="135" t="s">
        <v>38</v>
      </c>
      <c r="BI284" s="135" t="s">
        <v>38</v>
      </c>
    </row>
    <row r="285" spans="1:61" s="141" customFormat="1" hidden="1" x14ac:dyDescent="0.2">
      <c r="A285" s="124"/>
      <c r="B285" s="118">
        <v>3114</v>
      </c>
      <c r="C285" s="118">
        <v>311430</v>
      </c>
      <c r="D285" s="513" t="s">
        <v>298</v>
      </c>
      <c r="E285" s="135">
        <v>7</v>
      </c>
      <c r="F285" s="514" t="s">
        <v>320</v>
      </c>
      <c r="G285" s="514" t="s">
        <v>305</v>
      </c>
      <c r="H285" s="133" t="s">
        <v>3592</v>
      </c>
      <c r="I285" s="137" t="s">
        <v>182</v>
      </c>
      <c r="J285" s="514" t="s">
        <v>300</v>
      </c>
      <c r="K285" s="513" t="s">
        <v>376</v>
      </c>
      <c r="L285" s="165" t="str">
        <f t="shared" si="67"/>
        <v>17015 - 462-058-01416</v>
      </c>
      <c r="M285" s="165" t="str">
        <f>INDEX('Export Project'!D:D,MATCH(Bestektabel!N133,'Export Project'!J:J,0))</f>
        <v>Nee</v>
      </c>
      <c r="N285" s="134">
        <v>4276</v>
      </c>
      <c r="O285" s="122">
        <f>INDEX('Export Project'!E:E,MATCH(Bestektabel!N285,'Export Project'!J:J,0))</f>
        <v>82</v>
      </c>
      <c r="P285" s="549">
        <f>INDEX('Export Project'!O:O,MATCH(Bestektabel!N285,'Export Project'!J:J,0))</f>
        <v>14.5</v>
      </c>
      <c r="Q285" s="139">
        <f>INDEX('Export Project'!V:V,MATCH(Bestektabel!N285,'Export Project'!J:J,0))</f>
        <v>-0.64</v>
      </c>
      <c r="R285" s="138" t="str">
        <f>INDEX('Export Project'!W:W,MATCH(Bestektabel!N133,'Export Project'!J:J,0))</f>
        <v>02-07-2019</v>
      </c>
      <c r="S285" s="804">
        <v>-0.64</v>
      </c>
      <c r="T285" s="137"/>
      <c r="U285" s="137" t="s">
        <v>3417</v>
      </c>
      <c r="V285" s="137"/>
      <c r="W285" s="133"/>
      <c r="Y285" s="543">
        <v>2</v>
      </c>
      <c r="Z285" s="898">
        <v>2</v>
      </c>
      <c r="AA285" s="139">
        <f t="shared" si="72"/>
        <v>1.4500000000000002</v>
      </c>
      <c r="AC285" s="544">
        <v>-2.0900000000000003</v>
      </c>
      <c r="AE285" s="122">
        <f>INDEX('Export Project'!F:F,MATCH(N285,'Export Project'!J:J,0))</f>
        <v>189</v>
      </c>
      <c r="AF285" s="814">
        <f t="shared" si="68"/>
        <v>2.3048780487804876</v>
      </c>
      <c r="AG285" s="135">
        <f>INDEX('Export Project'!G:G,MATCH(N285,'Export Project'!J:J,0))</f>
        <v>0</v>
      </c>
      <c r="AH285" s="135">
        <f t="shared" si="69"/>
        <v>0</v>
      </c>
      <c r="AI285" s="140" t="s">
        <v>176</v>
      </c>
      <c r="AJ285" s="122">
        <f t="shared" si="70"/>
        <v>207.9</v>
      </c>
      <c r="AK285" s="122" t="s">
        <v>3502</v>
      </c>
      <c r="AL285" s="122">
        <f t="shared" si="60"/>
        <v>0</v>
      </c>
      <c r="AM285" s="848">
        <f t="shared" si="62"/>
        <v>0</v>
      </c>
      <c r="AN285" s="122" t="s">
        <v>38</v>
      </c>
      <c r="AO285" s="848">
        <f t="shared" si="66"/>
        <v>207.9</v>
      </c>
      <c r="AP285" s="130"/>
      <c r="AQ285" s="136">
        <v>17015</v>
      </c>
      <c r="AR285" s="135" t="s">
        <v>41</v>
      </c>
      <c r="AS285" s="135"/>
      <c r="AT285" s="135"/>
      <c r="AU285" s="135">
        <f t="shared" si="71"/>
        <v>17015</v>
      </c>
      <c r="AV285" s="133" t="str">
        <f>INDEX('Samenvoeging Bbk en pfas'!E:E,MATCH(Bestektabel!AU285,'Samenvoeging Bbk en pfas'!B:B,0))</f>
        <v>Nooit verspreidbaar</v>
      </c>
      <c r="AW285" s="133" t="str">
        <f>INDEX('Samenvoeging Bbk en pfas'!F:F,MATCH(Bestektabel!AU285,'Samenvoeging Bbk en pfas'!B:B,0))</f>
        <v>Niet toepasbaar</v>
      </c>
      <c r="AX285" s="133" t="str">
        <f>INDEX('Samenvoeging Bbk en pfas'!G:G,MATCH(Bestektabel!AU285,'Samenvoeging Bbk en pfas'!B:B,0))</f>
        <v>Niet toepasbaar</v>
      </c>
      <c r="AY285" s="133" t="str">
        <f>INDEX('Samenvoeging Bbk en pfas'!H:H,MATCH(Bestektabel!AU285,'Samenvoeging Bbk en pfas'!B:B,0))</f>
        <v>Niet toepasbaar</v>
      </c>
      <c r="AZ285" s="133" t="str">
        <f>INDEX('Samenvoeging Bbk en pfas'!I:I,MATCH(Bestektabel!AU285,'Samenvoeging Bbk en pfas'!B:B,0))</f>
        <v>Niet toepasbaar</v>
      </c>
      <c r="BA285" s="133" t="str">
        <f>INDEX('Samenvoeging Bbk en pfas'!J:J,MATCH(Bestektabel!AU285,'Samenvoeging Bbk en pfas'!B:B,0))</f>
        <v>Niet toepasbaar</v>
      </c>
      <c r="BB285" s="63"/>
      <c r="BC285" s="135" t="s">
        <v>38</v>
      </c>
      <c r="BD285" s="135" t="s">
        <v>38</v>
      </c>
      <c r="BE285" s="135" t="s">
        <v>38</v>
      </c>
      <c r="BF285" s="135" t="s">
        <v>38</v>
      </c>
      <c r="BG285" s="135" t="s">
        <v>38</v>
      </c>
      <c r="BH285" s="135" t="s">
        <v>38</v>
      </c>
      <c r="BI285" s="135" t="s">
        <v>38</v>
      </c>
    </row>
    <row r="286" spans="1:61" hidden="1" x14ac:dyDescent="0.2">
      <c r="B286" s="118">
        <v>3114</v>
      </c>
      <c r="C286" s="118">
        <v>311430</v>
      </c>
      <c r="D286" s="513" t="s">
        <v>298</v>
      </c>
      <c r="E286" s="135">
        <v>7</v>
      </c>
      <c r="F286" s="514" t="s">
        <v>320</v>
      </c>
      <c r="G286" s="514" t="s">
        <v>305</v>
      </c>
      <c r="H286" s="133" t="s">
        <v>3592</v>
      </c>
      <c r="I286" s="137" t="s">
        <v>182</v>
      </c>
      <c r="J286" s="514" t="s">
        <v>300</v>
      </c>
      <c r="K286" s="513" t="s">
        <v>376</v>
      </c>
      <c r="L286" s="165" t="str">
        <f t="shared" si="67"/>
        <v>17015 - 462-058-01416</v>
      </c>
      <c r="M286" s="165" t="str">
        <f>INDEX('Export Project'!D:D,MATCH(Bestektabel!N134,'Export Project'!J:J,0))</f>
        <v>Nee</v>
      </c>
      <c r="N286" s="134">
        <v>4277</v>
      </c>
      <c r="O286" s="122">
        <f>INDEX('Export Project'!E:E,MATCH(Bestektabel!N286,'Export Project'!J:J,0))</f>
        <v>50</v>
      </c>
      <c r="P286" s="549">
        <f>INDEX('Export Project'!O:O,MATCH(Bestektabel!N286,'Export Project'!J:J,0))</f>
        <v>13.8</v>
      </c>
      <c r="Q286" s="139">
        <f>INDEX('Export Project'!V:V,MATCH(Bestektabel!N286,'Export Project'!J:J,0))</f>
        <v>-0.64</v>
      </c>
      <c r="R286" s="138" t="str">
        <f>INDEX('Export Project'!W:W,MATCH(Bestektabel!N134,'Export Project'!J:J,0))</f>
        <v>02-07-2019</v>
      </c>
      <c r="S286" s="804">
        <v>-0.64</v>
      </c>
      <c r="T286" s="137"/>
      <c r="U286" s="137" t="s">
        <v>3417</v>
      </c>
      <c r="V286" s="137"/>
      <c r="W286" s="133"/>
      <c r="X286" s="141"/>
      <c r="Y286" s="543">
        <v>2</v>
      </c>
      <c r="Z286" s="898">
        <v>2</v>
      </c>
      <c r="AA286" s="139">
        <f t="shared" si="72"/>
        <v>1.4500000000000002</v>
      </c>
      <c r="AB286" s="141"/>
      <c r="AC286" s="544">
        <v>-2.0900000000000003</v>
      </c>
      <c r="AD286" s="141"/>
      <c r="AE286" s="122">
        <f>INDEX('Export Project'!F:F,MATCH(N286,'Export Project'!J:J,0))</f>
        <v>160</v>
      </c>
      <c r="AF286" s="814">
        <f t="shared" si="68"/>
        <v>3.2</v>
      </c>
      <c r="AG286" s="135">
        <f>INDEX('Export Project'!G:G,MATCH(N286,'Export Project'!J:J,0))</f>
        <v>0</v>
      </c>
      <c r="AH286" s="135">
        <f t="shared" si="69"/>
        <v>0</v>
      </c>
      <c r="AI286" s="140" t="s">
        <v>177</v>
      </c>
      <c r="AJ286" s="122">
        <f t="shared" si="70"/>
        <v>176</v>
      </c>
      <c r="AK286" s="122" t="s">
        <v>3502</v>
      </c>
      <c r="AL286" s="122">
        <f t="shared" si="60"/>
        <v>0</v>
      </c>
      <c r="AM286" s="848">
        <f t="shared" si="62"/>
        <v>0</v>
      </c>
      <c r="AN286" s="122" t="s">
        <v>38</v>
      </c>
      <c r="AO286" s="848">
        <f t="shared" si="66"/>
        <v>176</v>
      </c>
      <c r="AQ286" s="136">
        <v>17015</v>
      </c>
      <c r="AR286" s="135" t="s">
        <v>41</v>
      </c>
      <c r="AS286" s="135"/>
      <c r="AT286" s="135"/>
      <c r="AU286" s="135">
        <f t="shared" si="71"/>
        <v>17015</v>
      </c>
      <c r="AV286" s="133" t="str">
        <f>INDEX('Samenvoeging Bbk en pfas'!E:E,MATCH(Bestektabel!AU286,'Samenvoeging Bbk en pfas'!B:B,0))</f>
        <v>Nooit verspreidbaar</v>
      </c>
      <c r="AW286" s="133" t="str">
        <f>INDEX('Samenvoeging Bbk en pfas'!F:F,MATCH(Bestektabel!AU286,'Samenvoeging Bbk en pfas'!B:B,0))</f>
        <v>Niet toepasbaar</v>
      </c>
      <c r="AX286" s="133" t="str">
        <f>INDEX('Samenvoeging Bbk en pfas'!G:G,MATCH(Bestektabel!AU286,'Samenvoeging Bbk en pfas'!B:B,0))</f>
        <v>Niet toepasbaar</v>
      </c>
      <c r="AY286" s="133" t="str">
        <f>INDEX('Samenvoeging Bbk en pfas'!H:H,MATCH(Bestektabel!AU286,'Samenvoeging Bbk en pfas'!B:B,0))</f>
        <v>Niet toepasbaar</v>
      </c>
      <c r="AZ286" s="133" t="str">
        <f>INDEX('Samenvoeging Bbk en pfas'!I:I,MATCH(Bestektabel!AU286,'Samenvoeging Bbk en pfas'!B:B,0))</f>
        <v>Niet toepasbaar</v>
      </c>
      <c r="BA286" s="133" t="str">
        <f>INDEX('Samenvoeging Bbk en pfas'!J:J,MATCH(Bestektabel!AU286,'Samenvoeging Bbk en pfas'!B:B,0))</f>
        <v>Niet toepasbaar</v>
      </c>
      <c r="BC286" s="135" t="s">
        <v>38</v>
      </c>
      <c r="BD286" s="135" t="s">
        <v>38</v>
      </c>
      <c r="BE286" s="135" t="s">
        <v>38</v>
      </c>
      <c r="BF286" s="135" t="s">
        <v>38</v>
      </c>
      <c r="BG286" s="135" t="s">
        <v>38</v>
      </c>
      <c r="BH286" s="135" t="s">
        <v>38</v>
      </c>
      <c r="BI286" s="135" t="s">
        <v>38</v>
      </c>
    </row>
    <row r="287" spans="1:61" hidden="1" x14ac:dyDescent="0.2">
      <c r="B287" s="118">
        <v>3114</v>
      </c>
      <c r="C287" s="118">
        <v>311430</v>
      </c>
      <c r="D287" s="513" t="s">
        <v>298</v>
      </c>
      <c r="E287" s="135">
        <v>7</v>
      </c>
      <c r="F287" s="514" t="s">
        <v>320</v>
      </c>
      <c r="G287" s="514" t="s">
        <v>305</v>
      </c>
      <c r="H287" s="133" t="s">
        <v>3592</v>
      </c>
      <c r="I287" s="137" t="s">
        <v>182</v>
      </c>
      <c r="J287" s="514" t="s">
        <v>300</v>
      </c>
      <c r="K287" s="513" t="s">
        <v>376</v>
      </c>
      <c r="L287" s="165" t="str">
        <f t="shared" si="67"/>
        <v>17015 - 462-058-01416</v>
      </c>
      <c r="M287" s="165" t="str">
        <f>INDEX('Export Project'!D:D,MATCH(Bestektabel!N135,'Export Project'!J:J,0))</f>
        <v>Nee</v>
      </c>
      <c r="N287" s="134">
        <v>4278</v>
      </c>
      <c r="O287" s="122">
        <f>INDEX('Export Project'!E:E,MATCH(Bestektabel!N287,'Export Project'!J:J,0))</f>
        <v>62</v>
      </c>
      <c r="P287" s="549">
        <f>INDEX('Export Project'!O:O,MATCH(Bestektabel!N287,'Export Project'!J:J,0))</f>
        <v>14</v>
      </c>
      <c r="Q287" s="139">
        <f>INDEX('Export Project'!V:V,MATCH(Bestektabel!N287,'Export Project'!J:J,0))</f>
        <v>-0.64</v>
      </c>
      <c r="R287" s="138" t="str">
        <f>INDEX('Export Project'!W:W,MATCH(Bestektabel!N135,'Export Project'!J:J,0))</f>
        <v>02-07-2019</v>
      </c>
      <c r="S287" s="804">
        <v>-0.64</v>
      </c>
      <c r="T287" s="137"/>
      <c r="U287" s="137" t="s">
        <v>3417</v>
      </c>
      <c r="V287" s="137"/>
      <c r="W287" s="133"/>
      <c r="X287" s="141"/>
      <c r="Y287" s="543">
        <v>2</v>
      </c>
      <c r="Z287" s="898">
        <v>2</v>
      </c>
      <c r="AA287" s="139">
        <f t="shared" si="72"/>
        <v>1.4500000000000002</v>
      </c>
      <c r="AB287" s="141"/>
      <c r="AC287" s="544">
        <v>-2.0900000000000003</v>
      </c>
      <c r="AD287" s="141"/>
      <c r="AE287" s="122">
        <f>INDEX('Export Project'!F:F,MATCH(N287,'Export Project'!J:J,0))</f>
        <v>158</v>
      </c>
      <c r="AF287" s="814">
        <f t="shared" si="68"/>
        <v>2.5483870967741935</v>
      </c>
      <c r="AG287" s="135">
        <f>INDEX('Export Project'!G:G,MATCH(N287,'Export Project'!J:J,0))</f>
        <v>0</v>
      </c>
      <c r="AH287" s="135">
        <f t="shared" si="69"/>
        <v>0</v>
      </c>
      <c r="AI287" s="140" t="s">
        <v>176</v>
      </c>
      <c r="AJ287" s="122">
        <f t="shared" si="70"/>
        <v>173.8</v>
      </c>
      <c r="AK287" s="122" t="s">
        <v>3502</v>
      </c>
      <c r="AL287" s="122">
        <f t="shared" si="60"/>
        <v>0</v>
      </c>
      <c r="AM287" s="848">
        <f t="shared" si="62"/>
        <v>0</v>
      </c>
      <c r="AN287" s="122" t="s">
        <v>38</v>
      </c>
      <c r="AO287" s="848">
        <f t="shared" si="66"/>
        <v>173.8</v>
      </c>
      <c r="AQ287" s="136">
        <v>17015</v>
      </c>
      <c r="AR287" s="135" t="s">
        <v>41</v>
      </c>
      <c r="AS287" s="135"/>
      <c r="AT287" s="135"/>
      <c r="AU287" s="135">
        <f t="shared" si="71"/>
        <v>17015</v>
      </c>
      <c r="AV287" s="133" t="str">
        <f>INDEX('Samenvoeging Bbk en pfas'!E:E,MATCH(Bestektabel!AU287,'Samenvoeging Bbk en pfas'!B:B,0))</f>
        <v>Nooit verspreidbaar</v>
      </c>
      <c r="AW287" s="133" t="str">
        <f>INDEX('Samenvoeging Bbk en pfas'!F:F,MATCH(Bestektabel!AU287,'Samenvoeging Bbk en pfas'!B:B,0))</f>
        <v>Niet toepasbaar</v>
      </c>
      <c r="AX287" s="133" t="str">
        <f>INDEX('Samenvoeging Bbk en pfas'!G:G,MATCH(Bestektabel!AU287,'Samenvoeging Bbk en pfas'!B:B,0))</f>
        <v>Niet toepasbaar</v>
      </c>
      <c r="AY287" s="133" t="str">
        <f>INDEX('Samenvoeging Bbk en pfas'!H:H,MATCH(Bestektabel!AU287,'Samenvoeging Bbk en pfas'!B:B,0))</f>
        <v>Niet toepasbaar</v>
      </c>
      <c r="AZ287" s="133" t="str">
        <f>INDEX('Samenvoeging Bbk en pfas'!I:I,MATCH(Bestektabel!AU287,'Samenvoeging Bbk en pfas'!B:B,0))</f>
        <v>Niet toepasbaar</v>
      </c>
      <c r="BA287" s="133" t="str">
        <f>INDEX('Samenvoeging Bbk en pfas'!J:J,MATCH(Bestektabel!AU287,'Samenvoeging Bbk en pfas'!B:B,0))</f>
        <v>Niet toepasbaar</v>
      </c>
      <c r="BC287" s="135" t="s">
        <v>38</v>
      </c>
      <c r="BD287" s="135" t="s">
        <v>38</v>
      </c>
      <c r="BE287" s="135" t="s">
        <v>38</v>
      </c>
      <c r="BF287" s="135" t="s">
        <v>38</v>
      </c>
      <c r="BG287" s="135" t="s">
        <v>38</v>
      </c>
      <c r="BH287" s="135" t="s">
        <v>38</v>
      </c>
      <c r="BI287" s="135" t="s">
        <v>38</v>
      </c>
    </row>
    <row r="288" spans="1:61" hidden="1" x14ac:dyDescent="0.2">
      <c r="B288" s="118">
        <v>3114</v>
      </c>
      <c r="C288" s="118">
        <v>311430</v>
      </c>
      <c r="D288" s="513" t="s">
        <v>298</v>
      </c>
      <c r="E288" s="135">
        <v>7</v>
      </c>
      <c r="F288" s="514" t="s">
        <v>320</v>
      </c>
      <c r="G288" s="514" t="s">
        <v>305</v>
      </c>
      <c r="H288" s="133" t="s">
        <v>3592</v>
      </c>
      <c r="I288" s="137" t="s">
        <v>182</v>
      </c>
      <c r="J288" s="514" t="s">
        <v>300</v>
      </c>
      <c r="K288" s="513" t="s">
        <v>376</v>
      </c>
      <c r="L288" s="165" t="str">
        <f t="shared" si="67"/>
        <v>17015 - 462-058-01416</v>
      </c>
      <c r="M288" s="165" t="str">
        <f>INDEX('Export Project'!D:D,MATCH(Bestektabel!N136,'Export Project'!J:J,0))</f>
        <v>Nee</v>
      </c>
      <c r="N288" s="134">
        <v>4279</v>
      </c>
      <c r="O288" s="122">
        <f>INDEX('Export Project'!E:E,MATCH(Bestektabel!N288,'Export Project'!J:J,0))</f>
        <v>74</v>
      </c>
      <c r="P288" s="549">
        <f>INDEX('Export Project'!O:O,MATCH(Bestektabel!N288,'Export Project'!J:J,0))</f>
        <v>18.399999999999999</v>
      </c>
      <c r="Q288" s="139">
        <f>INDEX('Export Project'!V:V,MATCH(Bestektabel!N288,'Export Project'!J:J,0))</f>
        <v>-0.64</v>
      </c>
      <c r="R288" s="138" t="str">
        <f>INDEX('Export Project'!W:W,MATCH(Bestektabel!N136,'Export Project'!J:J,0))</f>
        <v>22-07-2019</v>
      </c>
      <c r="S288" s="804">
        <v>-0.64</v>
      </c>
      <c r="T288" s="137"/>
      <c r="U288" s="137" t="s">
        <v>3417</v>
      </c>
      <c r="V288" s="137"/>
      <c r="W288" s="133"/>
      <c r="X288" s="141"/>
      <c r="Y288" s="543">
        <v>2</v>
      </c>
      <c r="Z288" s="898">
        <v>2</v>
      </c>
      <c r="AA288" s="139">
        <f t="shared" si="72"/>
        <v>1.4500000000000002</v>
      </c>
      <c r="AB288" s="141"/>
      <c r="AC288" s="544">
        <v>-2.0900000000000003</v>
      </c>
      <c r="AD288" s="141"/>
      <c r="AE288" s="122">
        <f>INDEX('Export Project'!F:F,MATCH(N288,'Export Project'!J:J,0))</f>
        <v>187</v>
      </c>
      <c r="AF288" s="814">
        <f t="shared" si="68"/>
        <v>2.5270270270270272</v>
      </c>
      <c r="AG288" s="135">
        <f>INDEX('Export Project'!G:G,MATCH(N288,'Export Project'!J:J,0))</f>
        <v>0</v>
      </c>
      <c r="AH288" s="135">
        <f t="shared" si="69"/>
        <v>0</v>
      </c>
      <c r="AI288" s="140" t="s">
        <v>176</v>
      </c>
      <c r="AJ288" s="122">
        <f t="shared" si="70"/>
        <v>205.70000000000002</v>
      </c>
      <c r="AK288" s="122" t="s">
        <v>3502</v>
      </c>
      <c r="AL288" s="122">
        <f t="shared" si="60"/>
        <v>0</v>
      </c>
      <c r="AM288" s="848">
        <f t="shared" si="62"/>
        <v>0</v>
      </c>
      <c r="AN288" s="122" t="s">
        <v>38</v>
      </c>
      <c r="AO288" s="848">
        <f t="shared" si="66"/>
        <v>205.70000000000002</v>
      </c>
      <c r="AQ288" s="136">
        <v>17015</v>
      </c>
      <c r="AR288" s="135" t="s">
        <v>41</v>
      </c>
      <c r="AS288" s="135"/>
      <c r="AT288" s="135"/>
      <c r="AU288" s="135">
        <f t="shared" si="71"/>
        <v>17015</v>
      </c>
      <c r="AV288" s="133" t="str">
        <f>INDEX('Samenvoeging Bbk en pfas'!E:E,MATCH(Bestektabel!AU288,'Samenvoeging Bbk en pfas'!B:B,0))</f>
        <v>Nooit verspreidbaar</v>
      </c>
      <c r="AW288" s="133" t="str">
        <f>INDEX('Samenvoeging Bbk en pfas'!F:F,MATCH(Bestektabel!AU288,'Samenvoeging Bbk en pfas'!B:B,0))</f>
        <v>Niet toepasbaar</v>
      </c>
      <c r="AX288" s="133" t="str">
        <f>INDEX('Samenvoeging Bbk en pfas'!G:G,MATCH(Bestektabel!AU288,'Samenvoeging Bbk en pfas'!B:B,0))</f>
        <v>Niet toepasbaar</v>
      </c>
      <c r="AY288" s="133" t="str">
        <f>INDEX('Samenvoeging Bbk en pfas'!H:H,MATCH(Bestektabel!AU288,'Samenvoeging Bbk en pfas'!B:B,0))</f>
        <v>Niet toepasbaar</v>
      </c>
      <c r="AZ288" s="133" t="str">
        <f>INDEX('Samenvoeging Bbk en pfas'!I:I,MATCH(Bestektabel!AU288,'Samenvoeging Bbk en pfas'!B:B,0))</f>
        <v>Niet toepasbaar</v>
      </c>
      <c r="BA288" s="133" t="str">
        <f>INDEX('Samenvoeging Bbk en pfas'!J:J,MATCH(Bestektabel!AU288,'Samenvoeging Bbk en pfas'!B:B,0))</f>
        <v>Niet toepasbaar</v>
      </c>
      <c r="BC288" s="135" t="s">
        <v>38</v>
      </c>
      <c r="BD288" s="135" t="s">
        <v>38</v>
      </c>
      <c r="BE288" s="135" t="s">
        <v>38</v>
      </c>
      <c r="BF288" s="135" t="s">
        <v>38</v>
      </c>
      <c r="BG288" s="135" t="s">
        <v>38</v>
      </c>
      <c r="BH288" s="135" t="s">
        <v>38</v>
      </c>
      <c r="BI288" s="135" t="s">
        <v>38</v>
      </c>
    </row>
    <row r="289" spans="1:61" hidden="1" x14ac:dyDescent="0.2">
      <c r="B289" s="118">
        <v>3114</v>
      </c>
      <c r="C289" s="118">
        <v>311430</v>
      </c>
      <c r="D289" s="513" t="s">
        <v>298</v>
      </c>
      <c r="E289" s="135">
        <v>7</v>
      </c>
      <c r="F289" s="514" t="s">
        <v>320</v>
      </c>
      <c r="G289" s="514" t="s">
        <v>305</v>
      </c>
      <c r="H289" s="133" t="s">
        <v>3592</v>
      </c>
      <c r="I289" s="137" t="s">
        <v>182</v>
      </c>
      <c r="J289" s="514" t="s">
        <v>300</v>
      </c>
      <c r="K289" s="513" t="s">
        <v>376</v>
      </c>
      <c r="L289" s="165" t="str">
        <f t="shared" si="67"/>
        <v>17015 - 462-058-01416</v>
      </c>
      <c r="M289" s="165" t="str">
        <f>INDEX('Export Project'!D:D,MATCH(Bestektabel!N137,'Export Project'!J:J,0))</f>
        <v>Nee</v>
      </c>
      <c r="N289" s="134">
        <v>4280</v>
      </c>
      <c r="O289" s="122">
        <f>INDEX('Export Project'!E:E,MATCH(Bestektabel!N289,'Export Project'!J:J,0))</f>
        <v>38</v>
      </c>
      <c r="P289" s="549">
        <f>INDEX('Export Project'!O:O,MATCH(Bestektabel!N289,'Export Project'!J:J,0))</f>
        <v>17.3</v>
      </c>
      <c r="Q289" s="139">
        <f>INDEX('Export Project'!V:V,MATCH(Bestektabel!N289,'Export Project'!J:J,0))</f>
        <v>-0.64</v>
      </c>
      <c r="R289" s="138" t="str">
        <f>INDEX('Export Project'!W:W,MATCH(Bestektabel!N137,'Export Project'!J:J,0))</f>
        <v>24-07-2019</v>
      </c>
      <c r="S289" s="804">
        <v>-0.64</v>
      </c>
      <c r="T289" s="137"/>
      <c r="U289" s="137" t="s">
        <v>3417</v>
      </c>
      <c r="V289" s="137"/>
      <c r="W289" s="133"/>
      <c r="X289" s="141"/>
      <c r="Y289" s="543">
        <v>2</v>
      </c>
      <c r="Z289" s="898">
        <v>2</v>
      </c>
      <c r="AA289" s="139">
        <f t="shared" si="72"/>
        <v>1.4500000000000002</v>
      </c>
      <c r="AB289" s="141"/>
      <c r="AC289" s="544">
        <v>-2.0900000000000003</v>
      </c>
      <c r="AD289" s="141"/>
      <c r="AE289" s="122">
        <f>INDEX('Export Project'!F:F,MATCH(N289,'Export Project'!J:J,0))</f>
        <v>135</v>
      </c>
      <c r="AF289" s="814">
        <f t="shared" si="68"/>
        <v>3.5526315789473686</v>
      </c>
      <c r="AG289" s="135">
        <f>INDEX('Export Project'!G:G,MATCH(N289,'Export Project'!J:J,0))</f>
        <v>0</v>
      </c>
      <c r="AH289" s="135">
        <f t="shared" si="69"/>
        <v>0</v>
      </c>
      <c r="AI289" s="140" t="s">
        <v>177</v>
      </c>
      <c r="AJ289" s="122">
        <f t="shared" si="70"/>
        <v>148.5</v>
      </c>
      <c r="AK289" s="122" t="s">
        <v>3502</v>
      </c>
      <c r="AL289" s="122">
        <f t="shared" si="60"/>
        <v>0</v>
      </c>
      <c r="AM289" s="848">
        <f t="shared" si="62"/>
        <v>0</v>
      </c>
      <c r="AN289" s="122" t="s">
        <v>38</v>
      </c>
      <c r="AO289" s="848">
        <f t="shared" si="66"/>
        <v>148.5</v>
      </c>
      <c r="AQ289" s="136">
        <v>17015</v>
      </c>
      <c r="AR289" s="135" t="s">
        <v>41</v>
      </c>
      <c r="AS289" s="135"/>
      <c r="AT289" s="135"/>
      <c r="AU289" s="135">
        <f t="shared" si="71"/>
        <v>17015</v>
      </c>
      <c r="AV289" s="133" t="str">
        <f>INDEX('Samenvoeging Bbk en pfas'!E:E,MATCH(Bestektabel!AU289,'Samenvoeging Bbk en pfas'!B:B,0))</f>
        <v>Nooit verspreidbaar</v>
      </c>
      <c r="AW289" s="133" t="str">
        <f>INDEX('Samenvoeging Bbk en pfas'!F:F,MATCH(Bestektabel!AU289,'Samenvoeging Bbk en pfas'!B:B,0))</f>
        <v>Niet toepasbaar</v>
      </c>
      <c r="AX289" s="133" t="str">
        <f>INDEX('Samenvoeging Bbk en pfas'!G:G,MATCH(Bestektabel!AU289,'Samenvoeging Bbk en pfas'!B:B,0))</f>
        <v>Niet toepasbaar</v>
      </c>
      <c r="AY289" s="133" t="str">
        <f>INDEX('Samenvoeging Bbk en pfas'!H:H,MATCH(Bestektabel!AU289,'Samenvoeging Bbk en pfas'!B:B,0))</f>
        <v>Niet toepasbaar</v>
      </c>
      <c r="AZ289" s="133" t="str">
        <f>INDEX('Samenvoeging Bbk en pfas'!I:I,MATCH(Bestektabel!AU289,'Samenvoeging Bbk en pfas'!B:B,0))</f>
        <v>Niet toepasbaar</v>
      </c>
      <c r="BA289" s="133" t="str">
        <f>INDEX('Samenvoeging Bbk en pfas'!J:J,MATCH(Bestektabel!AU289,'Samenvoeging Bbk en pfas'!B:B,0))</f>
        <v>Niet toepasbaar</v>
      </c>
      <c r="BC289" s="135" t="s">
        <v>38</v>
      </c>
      <c r="BD289" s="135" t="s">
        <v>38</v>
      </c>
      <c r="BE289" s="135" t="s">
        <v>38</v>
      </c>
      <c r="BF289" s="135" t="s">
        <v>38</v>
      </c>
      <c r="BG289" s="135" t="s">
        <v>38</v>
      </c>
      <c r="BH289" s="135" t="s">
        <v>38</v>
      </c>
      <c r="BI289" s="135" t="s">
        <v>38</v>
      </c>
    </row>
    <row r="290" spans="1:61" hidden="1" x14ac:dyDescent="0.2">
      <c r="B290" s="118">
        <v>3114</v>
      </c>
      <c r="C290" s="118">
        <v>311430</v>
      </c>
      <c r="D290" s="513" t="s">
        <v>298</v>
      </c>
      <c r="E290" s="135">
        <v>7</v>
      </c>
      <c r="F290" s="514" t="s">
        <v>320</v>
      </c>
      <c r="G290" s="514" t="s">
        <v>305</v>
      </c>
      <c r="H290" s="133" t="s">
        <v>3592</v>
      </c>
      <c r="I290" s="137" t="s">
        <v>182</v>
      </c>
      <c r="J290" s="514" t="s">
        <v>300</v>
      </c>
      <c r="K290" s="513" t="s">
        <v>376</v>
      </c>
      <c r="L290" s="165" t="str">
        <f t="shared" si="67"/>
        <v>17015 - 462-058-01416</v>
      </c>
      <c r="M290" s="165" t="str">
        <f>INDEX('Export Project'!D:D,MATCH(Bestektabel!N138,'Export Project'!J:J,0))</f>
        <v>Nee</v>
      </c>
      <c r="N290" s="134">
        <v>4281</v>
      </c>
      <c r="O290" s="122">
        <f>INDEX('Export Project'!E:E,MATCH(Bestektabel!N290,'Export Project'!J:J,0))</f>
        <v>26</v>
      </c>
      <c r="P290" s="549">
        <f>INDEX('Export Project'!O:O,MATCH(Bestektabel!N290,'Export Project'!J:J,0))</f>
        <v>17</v>
      </c>
      <c r="Q290" s="139">
        <f>INDEX('Export Project'!V:V,MATCH(Bestektabel!N290,'Export Project'!J:J,0))</f>
        <v>-0.64</v>
      </c>
      <c r="R290" s="138" t="str">
        <f>INDEX('Export Project'!W:W,MATCH(Bestektabel!N138,'Export Project'!J:J,0))</f>
        <v>22-07-2019</v>
      </c>
      <c r="S290" s="804">
        <v>-0.64</v>
      </c>
      <c r="T290" s="137"/>
      <c r="U290" s="137" t="s">
        <v>3417</v>
      </c>
      <c r="V290" s="137"/>
      <c r="W290" s="133"/>
      <c r="X290" s="141"/>
      <c r="Y290" s="543">
        <v>2</v>
      </c>
      <c r="Z290" s="898">
        <v>2</v>
      </c>
      <c r="AA290" s="139">
        <f t="shared" si="72"/>
        <v>1.4500000000000002</v>
      </c>
      <c r="AB290" s="141"/>
      <c r="AC290" s="544">
        <v>-2.0900000000000003</v>
      </c>
      <c r="AD290" s="141"/>
      <c r="AE290" s="122">
        <f>INDEX('Export Project'!F:F,MATCH(N290,'Export Project'!J:J,0))</f>
        <v>81</v>
      </c>
      <c r="AF290" s="814">
        <f t="shared" si="68"/>
        <v>3.1153846153846154</v>
      </c>
      <c r="AG290" s="135">
        <f>INDEX('Export Project'!G:G,MATCH(N290,'Export Project'!J:J,0))</f>
        <v>0</v>
      </c>
      <c r="AH290" s="135">
        <f t="shared" si="69"/>
        <v>0</v>
      </c>
      <c r="AI290" s="140" t="s">
        <v>177</v>
      </c>
      <c r="AJ290" s="122">
        <f t="shared" si="70"/>
        <v>89.100000000000009</v>
      </c>
      <c r="AK290" s="122" t="s">
        <v>3502</v>
      </c>
      <c r="AL290" s="122">
        <f t="shared" si="60"/>
        <v>0</v>
      </c>
      <c r="AM290" s="848">
        <f t="shared" si="62"/>
        <v>0</v>
      </c>
      <c r="AN290" s="122" t="s">
        <v>38</v>
      </c>
      <c r="AO290" s="848">
        <f t="shared" si="66"/>
        <v>89.100000000000009</v>
      </c>
      <c r="AQ290" s="136">
        <v>17015</v>
      </c>
      <c r="AR290" s="135" t="s">
        <v>41</v>
      </c>
      <c r="AS290" s="135"/>
      <c r="AT290" s="135"/>
      <c r="AU290" s="135">
        <f t="shared" si="71"/>
        <v>17015</v>
      </c>
      <c r="AV290" s="133" t="str">
        <f>INDEX('Samenvoeging Bbk en pfas'!E:E,MATCH(Bestektabel!AU290,'Samenvoeging Bbk en pfas'!B:B,0))</f>
        <v>Nooit verspreidbaar</v>
      </c>
      <c r="AW290" s="133" t="str">
        <f>INDEX('Samenvoeging Bbk en pfas'!F:F,MATCH(Bestektabel!AU290,'Samenvoeging Bbk en pfas'!B:B,0))</f>
        <v>Niet toepasbaar</v>
      </c>
      <c r="AX290" s="133" t="str">
        <f>INDEX('Samenvoeging Bbk en pfas'!G:G,MATCH(Bestektabel!AU290,'Samenvoeging Bbk en pfas'!B:B,0))</f>
        <v>Niet toepasbaar</v>
      </c>
      <c r="AY290" s="133" t="str">
        <f>INDEX('Samenvoeging Bbk en pfas'!H:H,MATCH(Bestektabel!AU290,'Samenvoeging Bbk en pfas'!B:B,0))</f>
        <v>Niet toepasbaar</v>
      </c>
      <c r="AZ290" s="133" t="str">
        <f>INDEX('Samenvoeging Bbk en pfas'!I:I,MATCH(Bestektabel!AU290,'Samenvoeging Bbk en pfas'!B:B,0))</f>
        <v>Niet toepasbaar</v>
      </c>
      <c r="BA290" s="133" t="str">
        <f>INDEX('Samenvoeging Bbk en pfas'!J:J,MATCH(Bestektabel!AU290,'Samenvoeging Bbk en pfas'!B:B,0))</f>
        <v>Niet toepasbaar</v>
      </c>
      <c r="BC290" s="135" t="s">
        <v>38</v>
      </c>
      <c r="BD290" s="135" t="s">
        <v>38</v>
      </c>
      <c r="BE290" s="135" t="s">
        <v>38</v>
      </c>
      <c r="BF290" s="135" t="s">
        <v>38</v>
      </c>
      <c r="BG290" s="135" t="s">
        <v>38</v>
      </c>
      <c r="BH290" s="135" t="s">
        <v>38</v>
      </c>
      <c r="BI290" s="135" t="s">
        <v>38</v>
      </c>
    </row>
    <row r="291" spans="1:61" hidden="1" x14ac:dyDescent="0.2">
      <c r="B291" s="118">
        <v>3114</v>
      </c>
      <c r="C291" s="118">
        <v>311430</v>
      </c>
      <c r="D291" s="513" t="s">
        <v>298</v>
      </c>
      <c r="E291" s="135">
        <v>7</v>
      </c>
      <c r="F291" s="514" t="s">
        <v>320</v>
      </c>
      <c r="G291" s="514" t="s">
        <v>305</v>
      </c>
      <c r="H291" s="133" t="s">
        <v>3592</v>
      </c>
      <c r="I291" s="137" t="s">
        <v>182</v>
      </c>
      <c r="J291" s="514" t="s">
        <v>300</v>
      </c>
      <c r="K291" s="513" t="s">
        <v>376</v>
      </c>
      <c r="L291" s="165" t="str">
        <f t="shared" si="67"/>
        <v>17015 - 462-058-01416</v>
      </c>
      <c r="M291" s="165" t="str">
        <f>INDEX('Export Project'!D:D,MATCH(Bestektabel!N139,'Export Project'!J:J,0))</f>
        <v>Ja</v>
      </c>
      <c r="N291" s="134">
        <v>4282</v>
      </c>
      <c r="O291" s="122">
        <f>INDEX('Export Project'!E:E,MATCH(Bestektabel!N291,'Export Project'!J:J,0))</f>
        <v>26</v>
      </c>
      <c r="P291" s="549">
        <f>INDEX('Export Project'!O:O,MATCH(Bestektabel!N291,'Export Project'!J:J,0))</f>
        <v>17.3</v>
      </c>
      <c r="Q291" s="139">
        <f>INDEX('Export Project'!V:V,MATCH(Bestektabel!N291,'Export Project'!J:J,0))</f>
        <v>-0.64</v>
      </c>
      <c r="R291" s="138" t="str">
        <f>INDEX('Export Project'!W:W,MATCH(Bestektabel!N139,'Export Project'!J:J,0))</f>
        <v>03-06-2019</v>
      </c>
      <c r="S291" s="804">
        <v>-0.64</v>
      </c>
      <c r="T291" s="137"/>
      <c r="U291" s="137" t="s">
        <v>3417</v>
      </c>
      <c r="V291" s="137"/>
      <c r="W291" s="133"/>
      <c r="X291" s="141"/>
      <c r="Y291" s="543">
        <v>2</v>
      </c>
      <c r="Z291" s="898">
        <v>2</v>
      </c>
      <c r="AA291" s="139">
        <f t="shared" si="72"/>
        <v>1.4500000000000002</v>
      </c>
      <c r="AB291" s="141"/>
      <c r="AC291" s="544">
        <v>-2.0900000000000003</v>
      </c>
      <c r="AD291" s="141"/>
      <c r="AE291" s="122">
        <f>INDEX('Export Project'!F:F,MATCH(N291,'Export Project'!J:J,0))</f>
        <v>98</v>
      </c>
      <c r="AF291" s="814">
        <f t="shared" si="68"/>
        <v>3.7692307692307692</v>
      </c>
      <c r="AG291" s="135">
        <f>INDEX('Export Project'!G:G,MATCH(N291,'Export Project'!J:J,0))</f>
        <v>0</v>
      </c>
      <c r="AH291" s="135">
        <f t="shared" si="69"/>
        <v>0</v>
      </c>
      <c r="AI291" s="140" t="s">
        <v>177</v>
      </c>
      <c r="AJ291" s="122">
        <f t="shared" si="70"/>
        <v>107.80000000000001</v>
      </c>
      <c r="AK291" s="122" t="s">
        <v>3502</v>
      </c>
      <c r="AL291" s="122">
        <f t="shared" ref="AL291:AL354" si="74">AG291*1.1</f>
        <v>0</v>
      </c>
      <c r="AM291" s="848">
        <f t="shared" si="62"/>
        <v>0</v>
      </c>
      <c r="AN291" s="122" t="s">
        <v>38</v>
      </c>
      <c r="AO291" s="848">
        <f t="shared" si="66"/>
        <v>107.80000000000001</v>
      </c>
      <c r="AQ291" s="136">
        <v>17015</v>
      </c>
      <c r="AR291" s="135" t="s">
        <v>41</v>
      </c>
      <c r="AS291" s="135"/>
      <c r="AT291" s="135"/>
      <c r="AU291" s="135">
        <f t="shared" si="71"/>
        <v>17015</v>
      </c>
      <c r="AV291" s="133" t="str">
        <f>INDEX('Samenvoeging Bbk en pfas'!E:E,MATCH(Bestektabel!AU291,'Samenvoeging Bbk en pfas'!B:B,0))</f>
        <v>Nooit verspreidbaar</v>
      </c>
      <c r="AW291" s="133" t="str">
        <f>INDEX('Samenvoeging Bbk en pfas'!F:F,MATCH(Bestektabel!AU291,'Samenvoeging Bbk en pfas'!B:B,0))</f>
        <v>Niet toepasbaar</v>
      </c>
      <c r="AX291" s="133" t="str">
        <f>INDEX('Samenvoeging Bbk en pfas'!G:G,MATCH(Bestektabel!AU291,'Samenvoeging Bbk en pfas'!B:B,0))</f>
        <v>Niet toepasbaar</v>
      </c>
      <c r="AY291" s="133" t="str">
        <f>INDEX('Samenvoeging Bbk en pfas'!H:H,MATCH(Bestektabel!AU291,'Samenvoeging Bbk en pfas'!B:B,0))</f>
        <v>Niet toepasbaar</v>
      </c>
      <c r="AZ291" s="133" t="str">
        <f>INDEX('Samenvoeging Bbk en pfas'!I:I,MATCH(Bestektabel!AU291,'Samenvoeging Bbk en pfas'!B:B,0))</f>
        <v>Niet toepasbaar</v>
      </c>
      <c r="BA291" s="133" t="str">
        <f>INDEX('Samenvoeging Bbk en pfas'!J:J,MATCH(Bestektabel!AU291,'Samenvoeging Bbk en pfas'!B:B,0))</f>
        <v>Niet toepasbaar</v>
      </c>
      <c r="BC291" s="135" t="s">
        <v>38</v>
      </c>
      <c r="BD291" s="135" t="s">
        <v>38</v>
      </c>
      <c r="BE291" s="135" t="s">
        <v>38</v>
      </c>
      <c r="BF291" s="135" t="s">
        <v>38</v>
      </c>
      <c r="BG291" s="135" t="s">
        <v>38</v>
      </c>
      <c r="BH291" s="135" t="s">
        <v>38</v>
      </c>
      <c r="BI291" s="135" t="s">
        <v>38</v>
      </c>
    </row>
    <row r="292" spans="1:61" hidden="1" x14ac:dyDescent="0.2">
      <c r="B292" s="118">
        <v>3114</v>
      </c>
      <c r="C292" s="118">
        <v>311430</v>
      </c>
      <c r="D292" s="513" t="s">
        <v>298</v>
      </c>
      <c r="E292" s="135">
        <v>7</v>
      </c>
      <c r="F292" s="514" t="s">
        <v>320</v>
      </c>
      <c r="G292" s="514" t="s">
        <v>305</v>
      </c>
      <c r="H292" s="133" t="s">
        <v>3592</v>
      </c>
      <c r="I292" s="137" t="s">
        <v>182</v>
      </c>
      <c r="J292" s="514" t="s">
        <v>300</v>
      </c>
      <c r="K292" s="513" t="s">
        <v>376</v>
      </c>
      <c r="L292" s="165" t="str">
        <f t="shared" si="67"/>
        <v>17015 - 462-058-01416</v>
      </c>
      <c r="M292" s="165" t="str">
        <f>INDEX('Export Project'!D:D,MATCH(Bestektabel!N140,'Export Project'!J:J,0))</f>
        <v>Ja, legger</v>
      </c>
      <c r="N292" s="134">
        <v>4283</v>
      </c>
      <c r="O292" s="122">
        <f>INDEX('Export Project'!E:E,MATCH(Bestektabel!N292,'Export Project'!J:J,0))</f>
        <v>18</v>
      </c>
      <c r="P292" s="549">
        <f>INDEX('Export Project'!O:O,MATCH(Bestektabel!N292,'Export Project'!J:J,0))</f>
        <v>17.8</v>
      </c>
      <c r="Q292" s="139">
        <f>INDEX('Export Project'!V:V,MATCH(Bestektabel!N292,'Export Project'!J:J,0))</f>
        <v>-0.64</v>
      </c>
      <c r="R292" s="138" t="str">
        <f>INDEX('Export Project'!W:W,MATCH(Bestektabel!N140,'Export Project'!J:J,0))</f>
        <v>21-06-2019</v>
      </c>
      <c r="S292" s="804">
        <v>-0.64</v>
      </c>
      <c r="T292" s="137"/>
      <c r="U292" s="137" t="s">
        <v>3417</v>
      </c>
      <c r="V292" s="137"/>
      <c r="W292" s="133"/>
      <c r="X292" s="141"/>
      <c r="Y292" s="543">
        <v>2</v>
      </c>
      <c r="Z292" s="898">
        <v>2</v>
      </c>
      <c r="AA292" s="139">
        <f t="shared" si="72"/>
        <v>1.4500000000000002</v>
      </c>
      <c r="AB292" s="141"/>
      <c r="AC292" s="544">
        <v>-2.0900000000000003</v>
      </c>
      <c r="AD292" s="141"/>
      <c r="AE292" s="122">
        <f>INDEX('Export Project'!F:F,MATCH(N292,'Export Project'!J:J,0))</f>
        <v>86</v>
      </c>
      <c r="AF292" s="814">
        <f t="shared" si="68"/>
        <v>4.7777777777777777</v>
      </c>
      <c r="AG292" s="135">
        <f>INDEX('Export Project'!G:G,MATCH(N292,'Export Project'!J:J,0))</f>
        <v>0</v>
      </c>
      <c r="AH292" s="135">
        <f t="shared" si="69"/>
        <v>0</v>
      </c>
      <c r="AI292" s="140" t="s">
        <v>177</v>
      </c>
      <c r="AJ292" s="122">
        <f t="shared" si="70"/>
        <v>94.600000000000009</v>
      </c>
      <c r="AK292" s="122" t="s">
        <v>3502</v>
      </c>
      <c r="AL292" s="122">
        <f t="shared" si="74"/>
        <v>0</v>
      </c>
      <c r="AM292" s="848">
        <f t="shared" si="62"/>
        <v>0</v>
      </c>
      <c r="AN292" s="122" t="s">
        <v>38</v>
      </c>
      <c r="AO292" s="848">
        <f t="shared" si="66"/>
        <v>94.600000000000009</v>
      </c>
      <c r="AQ292" s="136">
        <v>17015</v>
      </c>
      <c r="AR292" s="135" t="s">
        <v>41</v>
      </c>
      <c r="AS292" s="135"/>
      <c r="AT292" s="135"/>
      <c r="AU292" s="135">
        <f t="shared" si="71"/>
        <v>17015</v>
      </c>
      <c r="AV292" s="133" t="str">
        <f>INDEX('Samenvoeging Bbk en pfas'!E:E,MATCH(Bestektabel!AU292,'Samenvoeging Bbk en pfas'!B:B,0))</f>
        <v>Nooit verspreidbaar</v>
      </c>
      <c r="AW292" s="133" t="str">
        <f>INDEX('Samenvoeging Bbk en pfas'!F:F,MATCH(Bestektabel!AU292,'Samenvoeging Bbk en pfas'!B:B,0))</f>
        <v>Niet toepasbaar</v>
      </c>
      <c r="AX292" s="133" t="str">
        <f>INDEX('Samenvoeging Bbk en pfas'!G:G,MATCH(Bestektabel!AU292,'Samenvoeging Bbk en pfas'!B:B,0))</f>
        <v>Niet toepasbaar</v>
      </c>
      <c r="AY292" s="133" t="str">
        <f>INDEX('Samenvoeging Bbk en pfas'!H:H,MATCH(Bestektabel!AU292,'Samenvoeging Bbk en pfas'!B:B,0))</f>
        <v>Niet toepasbaar</v>
      </c>
      <c r="AZ292" s="133" t="str">
        <f>INDEX('Samenvoeging Bbk en pfas'!I:I,MATCH(Bestektabel!AU292,'Samenvoeging Bbk en pfas'!B:B,0))</f>
        <v>Niet toepasbaar</v>
      </c>
      <c r="BA292" s="133" t="str">
        <f>INDEX('Samenvoeging Bbk en pfas'!J:J,MATCH(Bestektabel!AU292,'Samenvoeging Bbk en pfas'!B:B,0))</f>
        <v>Niet toepasbaar</v>
      </c>
      <c r="BC292" s="135" t="s">
        <v>38</v>
      </c>
      <c r="BD292" s="135" t="s">
        <v>38</v>
      </c>
      <c r="BE292" s="135" t="s">
        <v>38</v>
      </c>
      <c r="BF292" s="135" t="s">
        <v>38</v>
      </c>
      <c r="BG292" s="135" t="s">
        <v>38</v>
      </c>
      <c r="BH292" s="135" t="s">
        <v>38</v>
      </c>
      <c r="BI292" s="135" t="s">
        <v>38</v>
      </c>
    </row>
    <row r="293" spans="1:61" hidden="1" x14ac:dyDescent="0.2">
      <c r="B293" s="118">
        <v>3114</v>
      </c>
      <c r="C293" s="118">
        <v>311430</v>
      </c>
      <c r="D293" s="513" t="s">
        <v>298</v>
      </c>
      <c r="E293" s="135">
        <v>7</v>
      </c>
      <c r="F293" s="514" t="s">
        <v>320</v>
      </c>
      <c r="G293" s="514" t="s">
        <v>305</v>
      </c>
      <c r="H293" s="133" t="s">
        <v>3592</v>
      </c>
      <c r="I293" s="137" t="s">
        <v>182</v>
      </c>
      <c r="J293" s="514" t="s">
        <v>300</v>
      </c>
      <c r="K293" s="513" t="s">
        <v>376</v>
      </c>
      <c r="L293" s="165" t="str">
        <f t="shared" si="67"/>
        <v>17015 - 462-058-01416</v>
      </c>
      <c r="M293" s="165" t="str">
        <f>INDEX('Export Project'!D:D,MATCH(Bestektabel!N141,'Export Project'!J:J,0))</f>
        <v>Ja, legger</v>
      </c>
      <c r="N293" s="134">
        <v>4284</v>
      </c>
      <c r="O293" s="122">
        <f>INDEX('Export Project'!E:E,MATCH(Bestektabel!N293,'Export Project'!J:J,0))</f>
        <v>12</v>
      </c>
      <c r="P293" s="549">
        <f>INDEX('Export Project'!O:O,MATCH(Bestektabel!N293,'Export Project'!J:J,0))</f>
        <v>16.2</v>
      </c>
      <c r="Q293" s="139">
        <f>INDEX('Export Project'!V:V,MATCH(Bestektabel!N293,'Export Project'!J:J,0))</f>
        <v>-0.64</v>
      </c>
      <c r="R293" s="138" t="str">
        <f>INDEX('Export Project'!W:W,MATCH(Bestektabel!N141,'Export Project'!J:J,0))</f>
        <v>21-06-2019</v>
      </c>
      <c r="S293" s="804">
        <v>-0.64</v>
      </c>
      <c r="T293" s="137"/>
      <c r="U293" s="137" t="s">
        <v>3417</v>
      </c>
      <c r="V293" s="137"/>
      <c r="W293" s="133"/>
      <c r="X293" s="141"/>
      <c r="Y293" s="543">
        <v>2</v>
      </c>
      <c r="Z293" s="898">
        <v>2</v>
      </c>
      <c r="AA293" s="139">
        <f t="shared" si="72"/>
        <v>1.4500000000000002</v>
      </c>
      <c r="AB293" s="141"/>
      <c r="AC293" s="544">
        <v>-2.0900000000000003</v>
      </c>
      <c r="AD293" s="141"/>
      <c r="AE293" s="122">
        <f>INDEX('Export Project'!F:F,MATCH(N293,'Export Project'!J:J,0))</f>
        <v>43</v>
      </c>
      <c r="AF293" s="814">
        <f t="shared" si="68"/>
        <v>3.5833333333333335</v>
      </c>
      <c r="AG293" s="135">
        <f>INDEX('Export Project'!G:G,MATCH(N293,'Export Project'!J:J,0))</f>
        <v>0</v>
      </c>
      <c r="AH293" s="135">
        <f t="shared" si="69"/>
        <v>0</v>
      </c>
      <c r="AI293" s="140" t="s">
        <v>177</v>
      </c>
      <c r="AJ293" s="122">
        <f t="shared" si="70"/>
        <v>47.300000000000004</v>
      </c>
      <c r="AK293" s="122" t="s">
        <v>3502</v>
      </c>
      <c r="AL293" s="122">
        <f t="shared" si="74"/>
        <v>0</v>
      </c>
      <c r="AM293" s="848">
        <f t="shared" si="62"/>
        <v>0</v>
      </c>
      <c r="AN293" s="122" t="s">
        <v>38</v>
      </c>
      <c r="AO293" s="848">
        <f t="shared" si="66"/>
        <v>47.300000000000004</v>
      </c>
      <c r="AQ293" s="136">
        <v>17015</v>
      </c>
      <c r="AR293" s="135" t="s">
        <v>41</v>
      </c>
      <c r="AS293" s="135"/>
      <c r="AT293" s="135"/>
      <c r="AU293" s="135">
        <f t="shared" si="71"/>
        <v>17015</v>
      </c>
      <c r="AV293" s="133" t="str">
        <f>INDEX('Samenvoeging Bbk en pfas'!E:E,MATCH(Bestektabel!AU293,'Samenvoeging Bbk en pfas'!B:B,0))</f>
        <v>Nooit verspreidbaar</v>
      </c>
      <c r="AW293" s="133" t="str">
        <f>INDEX('Samenvoeging Bbk en pfas'!F:F,MATCH(Bestektabel!AU293,'Samenvoeging Bbk en pfas'!B:B,0))</f>
        <v>Niet toepasbaar</v>
      </c>
      <c r="AX293" s="133" t="str">
        <f>INDEX('Samenvoeging Bbk en pfas'!G:G,MATCH(Bestektabel!AU293,'Samenvoeging Bbk en pfas'!B:B,0))</f>
        <v>Niet toepasbaar</v>
      </c>
      <c r="AY293" s="133" t="str">
        <f>INDEX('Samenvoeging Bbk en pfas'!H:H,MATCH(Bestektabel!AU293,'Samenvoeging Bbk en pfas'!B:B,0))</f>
        <v>Niet toepasbaar</v>
      </c>
      <c r="AZ293" s="133" t="str">
        <f>INDEX('Samenvoeging Bbk en pfas'!I:I,MATCH(Bestektabel!AU293,'Samenvoeging Bbk en pfas'!B:B,0))</f>
        <v>Niet toepasbaar</v>
      </c>
      <c r="BA293" s="133" t="str">
        <f>INDEX('Samenvoeging Bbk en pfas'!J:J,MATCH(Bestektabel!AU293,'Samenvoeging Bbk en pfas'!B:B,0))</f>
        <v>Niet toepasbaar</v>
      </c>
      <c r="BC293" s="135" t="s">
        <v>38</v>
      </c>
      <c r="BD293" s="135" t="s">
        <v>38</v>
      </c>
      <c r="BE293" s="135" t="s">
        <v>38</v>
      </c>
      <c r="BF293" s="135" t="s">
        <v>38</v>
      </c>
      <c r="BG293" s="135" t="s">
        <v>38</v>
      </c>
      <c r="BH293" s="135" t="s">
        <v>38</v>
      </c>
      <c r="BI293" s="135" t="s">
        <v>38</v>
      </c>
    </row>
    <row r="294" spans="1:61" hidden="1" x14ac:dyDescent="0.2">
      <c r="B294" s="118">
        <v>3114</v>
      </c>
      <c r="C294" s="118">
        <v>311430</v>
      </c>
      <c r="D294" s="513" t="s">
        <v>298</v>
      </c>
      <c r="E294" s="135">
        <v>7</v>
      </c>
      <c r="F294" s="514" t="s">
        <v>320</v>
      </c>
      <c r="G294" s="514" t="s">
        <v>305</v>
      </c>
      <c r="H294" s="133" t="s">
        <v>3592</v>
      </c>
      <c r="I294" s="137" t="s">
        <v>182</v>
      </c>
      <c r="J294" s="514" t="s">
        <v>300</v>
      </c>
      <c r="K294" s="513" t="s">
        <v>376</v>
      </c>
      <c r="L294" s="165" t="str">
        <f t="shared" si="67"/>
        <v>17015 - 462-058-01416</v>
      </c>
      <c r="M294" s="165" t="str">
        <f>INDEX('Export Project'!D:D,MATCH(Bestektabel!N142,'Export Project'!J:J,0))</f>
        <v>Ja, legger</v>
      </c>
      <c r="N294" s="134">
        <v>4285</v>
      </c>
      <c r="O294" s="122">
        <f>INDEX('Export Project'!E:E,MATCH(Bestektabel!N294,'Export Project'!J:J,0))</f>
        <v>10</v>
      </c>
      <c r="P294" s="549">
        <f>INDEX('Export Project'!O:O,MATCH(Bestektabel!N294,'Export Project'!J:J,0))</f>
        <v>12.3</v>
      </c>
      <c r="Q294" s="139">
        <f>INDEX('Export Project'!V:V,MATCH(Bestektabel!N294,'Export Project'!J:J,0))</f>
        <v>-0.64</v>
      </c>
      <c r="R294" s="138" t="str">
        <f>INDEX('Export Project'!W:W,MATCH(Bestektabel!N142,'Export Project'!J:J,0))</f>
        <v>30-09-2019</v>
      </c>
      <c r="S294" s="804">
        <v>-0.64</v>
      </c>
      <c r="T294" s="137"/>
      <c r="U294" s="137" t="s">
        <v>3417</v>
      </c>
      <c r="V294" s="137"/>
      <c r="W294" s="133"/>
      <c r="X294" s="141"/>
      <c r="Y294" s="543">
        <v>2</v>
      </c>
      <c r="Z294" s="898">
        <v>2</v>
      </c>
      <c r="AA294" s="139">
        <f t="shared" si="72"/>
        <v>1.4500000000000002</v>
      </c>
      <c r="AB294" s="141"/>
      <c r="AC294" s="544">
        <v>-2.0900000000000003</v>
      </c>
      <c r="AD294" s="141"/>
      <c r="AE294" s="122">
        <f>INDEX('Export Project'!F:F,MATCH(N294,'Export Project'!J:J,0))</f>
        <v>52</v>
      </c>
      <c r="AF294" s="814">
        <f t="shared" si="68"/>
        <v>5.2</v>
      </c>
      <c r="AG294" s="135">
        <f>INDEX('Export Project'!G:G,MATCH(N294,'Export Project'!J:J,0))</f>
        <v>0</v>
      </c>
      <c r="AH294" s="135">
        <f t="shared" si="69"/>
        <v>0</v>
      </c>
      <c r="AI294" s="140" t="s">
        <v>177</v>
      </c>
      <c r="AJ294" s="122">
        <f t="shared" si="70"/>
        <v>57.2</v>
      </c>
      <c r="AK294" s="122" t="s">
        <v>3502</v>
      </c>
      <c r="AL294" s="122">
        <f t="shared" si="74"/>
        <v>0</v>
      </c>
      <c r="AM294" s="848">
        <f t="shared" si="62"/>
        <v>0</v>
      </c>
      <c r="AN294" s="122" t="s">
        <v>38</v>
      </c>
      <c r="AO294" s="848">
        <f t="shared" si="66"/>
        <v>57.2</v>
      </c>
      <c r="AQ294" s="136">
        <v>17015</v>
      </c>
      <c r="AR294" s="135" t="s">
        <v>41</v>
      </c>
      <c r="AS294" s="135"/>
      <c r="AT294" s="135"/>
      <c r="AU294" s="135">
        <f t="shared" si="71"/>
        <v>17015</v>
      </c>
      <c r="AV294" s="133" t="str">
        <f>INDEX('Samenvoeging Bbk en pfas'!E:E,MATCH(Bestektabel!AU294,'Samenvoeging Bbk en pfas'!B:B,0))</f>
        <v>Nooit verspreidbaar</v>
      </c>
      <c r="AW294" s="133" t="str">
        <f>INDEX('Samenvoeging Bbk en pfas'!F:F,MATCH(Bestektabel!AU294,'Samenvoeging Bbk en pfas'!B:B,0))</f>
        <v>Niet toepasbaar</v>
      </c>
      <c r="AX294" s="133" t="str">
        <f>INDEX('Samenvoeging Bbk en pfas'!G:G,MATCH(Bestektabel!AU294,'Samenvoeging Bbk en pfas'!B:B,0))</f>
        <v>Niet toepasbaar</v>
      </c>
      <c r="AY294" s="133" t="str">
        <f>INDEX('Samenvoeging Bbk en pfas'!H:H,MATCH(Bestektabel!AU294,'Samenvoeging Bbk en pfas'!B:B,0))</f>
        <v>Niet toepasbaar</v>
      </c>
      <c r="AZ294" s="133" t="str">
        <f>INDEX('Samenvoeging Bbk en pfas'!I:I,MATCH(Bestektabel!AU294,'Samenvoeging Bbk en pfas'!B:B,0))</f>
        <v>Niet toepasbaar</v>
      </c>
      <c r="BA294" s="133" t="str">
        <f>INDEX('Samenvoeging Bbk en pfas'!J:J,MATCH(Bestektabel!AU294,'Samenvoeging Bbk en pfas'!B:B,0))</f>
        <v>Niet toepasbaar</v>
      </c>
      <c r="BC294" s="135" t="s">
        <v>38</v>
      </c>
      <c r="BD294" s="135" t="s">
        <v>38</v>
      </c>
      <c r="BE294" s="135" t="s">
        <v>38</v>
      </c>
      <c r="BF294" s="135" t="s">
        <v>38</v>
      </c>
      <c r="BG294" s="135" t="s">
        <v>38</v>
      </c>
      <c r="BH294" s="135" t="s">
        <v>38</v>
      </c>
      <c r="BI294" s="135" t="s">
        <v>38</v>
      </c>
    </row>
    <row r="295" spans="1:61" hidden="1" x14ac:dyDescent="0.2">
      <c r="B295" s="118">
        <v>3114</v>
      </c>
      <c r="C295" s="118">
        <v>311430</v>
      </c>
      <c r="D295" s="513" t="s">
        <v>298</v>
      </c>
      <c r="E295" s="135">
        <v>7</v>
      </c>
      <c r="F295" s="514" t="s">
        <v>320</v>
      </c>
      <c r="G295" s="514" t="s">
        <v>305</v>
      </c>
      <c r="H295" s="133" t="s">
        <v>3592</v>
      </c>
      <c r="I295" s="137" t="s">
        <v>182</v>
      </c>
      <c r="J295" s="514" t="s">
        <v>300</v>
      </c>
      <c r="K295" s="513" t="s">
        <v>376</v>
      </c>
      <c r="L295" s="165" t="str">
        <f t="shared" si="67"/>
        <v>17015 - 462-058-01416</v>
      </c>
      <c r="M295" s="165" t="str">
        <f>INDEX('Export Project'!D:D,MATCH(Bestektabel!N143,'Export Project'!J:J,0))</f>
        <v>Ja, legger</v>
      </c>
      <c r="N295" s="134">
        <v>4286</v>
      </c>
      <c r="O295" s="122">
        <f>INDEX('Export Project'!E:E,MATCH(Bestektabel!N295,'Export Project'!J:J,0))</f>
        <v>6</v>
      </c>
      <c r="P295" s="549">
        <f>INDEX('Export Project'!O:O,MATCH(Bestektabel!N295,'Export Project'!J:J,0))</f>
        <v>12.4</v>
      </c>
      <c r="Q295" s="139">
        <f>INDEX('Export Project'!V:V,MATCH(Bestektabel!N295,'Export Project'!J:J,0))</f>
        <v>-0.64</v>
      </c>
      <c r="R295" s="138" t="str">
        <f>INDEX('Export Project'!W:W,MATCH(Bestektabel!N143,'Export Project'!J:J,0))</f>
        <v>13-06-2019</v>
      </c>
      <c r="S295" s="804">
        <v>-0.64</v>
      </c>
      <c r="T295" s="137"/>
      <c r="U295" s="137" t="s">
        <v>3417</v>
      </c>
      <c r="V295" s="137"/>
      <c r="W295" s="133"/>
      <c r="X295" s="141"/>
      <c r="Y295" s="543">
        <v>2</v>
      </c>
      <c r="Z295" s="898">
        <v>2</v>
      </c>
      <c r="AA295" s="139">
        <f t="shared" si="72"/>
        <v>1.4500000000000002</v>
      </c>
      <c r="AB295" s="141"/>
      <c r="AC295" s="544">
        <v>-2.0900000000000003</v>
      </c>
      <c r="AD295" s="141"/>
      <c r="AE295" s="122">
        <f>INDEX('Export Project'!F:F,MATCH(N295,'Export Project'!J:J,0))</f>
        <v>35</v>
      </c>
      <c r="AF295" s="814">
        <f t="shared" si="68"/>
        <v>5.833333333333333</v>
      </c>
      <c r="AG295" s="135">
        <f>INDEX('Export Project'!G:G,MATCH(N295,'Export Project'!J:J,0))</f>
        <v>0</v>
      </c>
      <c r="AH295" s="135">
        <f t="shared" si="69"/>
        <v>0</v>
      </c>
      <c r="AI295" s="140" t="s">
        <v>177</v>
      </c>
      <c r="AJ295" s="122">
        <f t="shared" si="70"/>
        <v>38.5</v>
      </c>
      <c r="AK295" s="122" t="s">
        <v>3502</v>
      </c>
      <c r="AL295" s="122">
        <f t="shared" si="74"/>
        <v>0</v>
      </c>
      <c r="AM295" s="848">
        <f t="shared" ref="AM295:AM358" si="75">AG295*1.1</f>
        <v>0</v>
      </c>
      <c r="AN295" s="122" t="s">
        <v>38</v>
      </c>
      <c r="AO295" s="848">
        <f t="shared" ref="AO295:AO326" si="76">SUM(AM295+AJ295)</f>
        <v>38.5</v>
      </c>
      <c r="AQ295" s="136">
        <v>17015</v>
      </c>
      <c r="AR295" s="135" t="s">
        <v>41</v>
      </c>
      <c r="AS295" s="135"/>
      <c r="AT295" s="135"/>
      <c r="AU295" s="135">
        <f t="shared" si="71"/>
        <v>17015</v>
      </c>
      <c r="AV295" s="133" t="str">
        <f>INDEX('Samenvoeging Bbk en pfas'!E:E,MATCH(Bestektabel!AU295,'Samenvoeging Bbk en pfas'!B:B,0))</f>
        <v>Nooit verspreidbaar</v>
      </c>
      <c r="AW295" s="133" t="str">
        <f>INDEX('Samenvoeging Bbk en pfas'!F:F,MATCH(Bestektabel!AU295,'Samenvoeging Bbk en pfas'!B:B,0))</f>
        <v>Niet toepasbaar</v>
      </c>
      <c r="AX295" s="133" t="str">
        <f>INDEX('Samenvoeging Bbk en pfas'!G:G,MATCH(Bestektabel!AU295,'Samenvoeging Bbk en pfas'!B:B,0))</f>
        <v>Niet toepasbaar</v>
      </c>
      <c r="AY295" s="133" t="str">
        <f>INDEX('Samenvoeging Bbk en pfas'!H:H,MATCH(Bestektabel!AU295,'Samenvoeging Bbk en pfas'!B:B,0))</f>
        <v>Niet toepasbaar</v>
      </c>
      <c r="AZ295" s="133" t="str">
        <f>INDEX('Samenvoeging Bbk en pfas'!I:I,MATCH(Bestektabel!AU295,'Samenvoeging Bbk en pfas'!B:B,0))</f>
        <v>Niet toepasbaar</v>
      </c>
      <c r="BA295" s="133" t="str">
        <f>INDEX('Samenvoeging Bbk en pfas'!J:J,MATCH(Bestektabel!AU295,'Samenvoeging Bbk en pfas'!B:B,0))</f>
        <v>Niet toepasbaar</v>
      </c>
      <c r="BC295" s="135" t="s">
        <v>38</v>
      </c>
      <c r="BD295" s="135" t="s">
        <v>38</v>
      </c>
      <c r="BE295" s="135" t="s">
        <v>38</v>
      </c>
      <c r="BF295" s="135" t="s">
        <v>38</v>
      </c>
      <c r="BG295" s="135" t="s">
        <v>38</v>
      </c>
      <c r="BH295" s="135" t="s">
        <v>38</v>
      </c>
      <c r="BI295" s="135" t="s">
        <v>38</v>
      </c>
    </row>
    <row r="296" spans="1:61" hidden="1" x14ac:dyDescent="0.2">
      <c r="B296" s="118">
        <v>3114</v>
      </c>
      <c r="C296" s="118">
        <v>311430</v>
      </c>
      <c r="D296" s="513" t="s">
        <v>298</v>
      </c>
      <c r="E296" s="135">
        <v>7</v>
      </c>
      <c r="F296" s="514" t="s">
        <v>320</v>
      </c>
      <c r="G296" s="514" t="s">
        <v>305</v>
      </c>
      <c r="H296" s="133" t="s">
        <v>3592</v>
      </c>
      <c r="I296" s="137" t="s">
        <v>182</v>
      </c>
      <c r="J296" s="514" t="s">
        <v>300</v>
      </c>
      <c r="K296" s="513" t="s">
        <v>376</v>
      </c>
      <c r="L296" s="165" t="str">
        <f t="shared" si="67"/>
        <v>17015 - 462-058-01416</v>
      </c>
      <c r="M296" s="165" t="str">
        <f>INDEX('Export Project'!D:D,MATCH(Bestektabel!N144,'Export Project'!J:J,0))</f>
        <v>Ja, legger</v>
      </c>
      <c r="N296" s="134">
        <v>4287</v>
      </c>
      <c r="O296" s="122">
        <f>INDEX('Export Project'!E:E,MATCH(Bestektabel!N296,'Export Project'!J:J,0))</f>
        <v>8</v>
      </c>
      <c r="P296" s="549">
        <f>INDEX('Export Project'!O:O,MATCH(Bestektabel!N296,'Export Project'!J:J,0))</f>
        <v>8.3000000000000007</v>
      </c>
      <c r="Q296" s="139">
        <f>INDEX('Export Project'!V:V,MATCH(Bestektabel!N296,'Export Project'!J:J,0))</f>
        <v>-0.64</v>
      </c>
      <c r="R296" s="138" t="str">
        <f>INDEX('Export Project'!W:W,MATCH(Bestektabel!N144,'Export Project'!J:J,0))</f>
        <v>13-06-2019</v>
      </c>
      <c r="S296" s="804">
        <v>-0.64</v>
      </c>
      <c r="T296" s="137"/>
      <c r="U296" s="137" t="s">
        <v>3417</v>
      </c>
      <c r="V296" s="137"/>
      <c r="W296" s="133"/>
      <c r="X296" s="141"/>
      <c r="Y296" s="543">
        <v>2</v>
      </c>
      <c r="Z296" s="898">
        <v>2</v>
      </c>
      <c r="AA296" s="139">
        <f t="shared" si="72"/>
        <v>1.4500000000000002</v>
      </c>
      <c r="AB296" s="141"/>
      <c r="AC296" s="544">
        <v>-2.0900000000000003</v>
      </c>
      <c r="AD296" s="141"/>
      <c r="AE296" s="122">
        <f>INDEX('Export Project'!F:F,MATCH(N296,'Export Project'!J:J,0))</f>
        <v>11</v>
      </c>
      <c r="AF296" s="814">
        <f t="shared" si="68"/>
        <v>1.375</v>
      </c>
      <c r="AG296" s="135">
        <f>INDEX('Export Project'!G:G,MATCH(N296,'Export Project'!J:J,0))</f>
        <v>0</v>
      </c>
      <c r="AH296" s="135">
        <f t="shared" si="69"/>
        <v>0</v>
      </c>
      <c r="AI296" s="140" t="s">
        <v>176</v>
      </c>
      <c r="AJ296" s="122">
        <f t="shared" si="70"/>
        <v>12.100000000000001</v>
      </c>
      <c r="AK296" s="122" t="s">
        <v>3502</v>
      </c>
      <c r="AL296" s="122">
        <f t="shared" si="74"/>
        <v>0</v>
      </c>
      <c r="AM296" s="848">
        <f t="shared" si="75"/>
        <v>0</v>
      </c>
      <c r="AN296" s="122" t="s">
        <v>38</v>
      </c>
      <c r="AO296" s="848">
        <f t="shared" si="76"/>
        <v>12.100000000000001</v>
      </c>
      <c r="AQ296" s="136">
        <v>17015</v>
      </c>
      <c r="AR296" s="135" t="s">
        <v>41</v>
      </c>
      <c r="AS296" s="135"/>
      <c r="AT296" s="135"/>
      <c r="AU296" s="135">
        <f t="shared" si="71"/>
        <v>17015</v>
      </c>
      <c r="AV296" s="133" t="str">
        <f>INDEX('Samenvoeging Bbk en pfas'!E:E,MATCH(Bestektabel!AU296,'Samenvoeging Bbk en pfas'!B:B,0))</f>
        <v>Nooit verspreidbaar</v>
      </c>
      <c r="AW296" s="133" t="str">
        <f>INDEX('Samenvoeging Bbk en pfas'!F:F,MATCH(Bestektabel!AU296,'Samenvoeging Bbk en pfas'!B:B,0))</f>
        <v>Niet toepasbaar</v>
      </c>
      <c r="AX296" s="133" t="str">
        <f>INDEX('Samenvoeging Bbk en pfas'!G:G,MATCH(Bestektabel!AU296,'Samenvoeging Bbk en pfas'!B:B,0))</f>
        <v>Niet toepasbaar</v>
      </c>
      <c r="AY296" s="133" t="str">
        <f>INDEX('Samenvoeging Bbk en pfas'!H:H,MATCH(Bestektabel!AU296,'Samenvoeging Bbk en pfas'!B:B,0))</f>
        <v>Niet toepasbaar</v>
      </c>
      <c r="AZ296" s="133" t="str">
        <f>INDEX('Samenvoeging Bbk en pfas'!I:I,MATCH(Bestektabel!AU296,'Samenvoeging Bbk en pfas'!B:B,0))</f>
        <v>Niet toepasbaar</v>
      </c>
      <c r="BA296" s="133" t="str">
        <f>INDEX('Samenvoeging Bbk en pfas'!J:J,MATCH(Bestektabel!AU296,'Samenvoeging Bbk en pfas'!B:B,0))</f>
        <v>Niet toepasbaar</v>
      </c>
      <c r="BC296" s="135" t="s">
        <v>38</v>
      </c>
      <c r="BD296" s="135" t="s">
        <v>38</v>
      </c>
      <c r="BE296" s="135" t="s">
        <v>38</v>
      </c>
      <c r="BF296" s="135" t="s">
        <v>38</v>
      </c>
      <c r="BG296" s="135" t="s">
        <v>38</v>
      </c>
      <c r="BH296" s="135" t="s">
        <v>38</v>
      </c>
      <c r="BI296" s="135" t="s">
        <v>38</v>
      </c>
    </row>
    <row r="297" spans="1:61" hidden="1" x14ac:dyDescent="0.2">
      <c r="B297" s="118">
        <v>3120</v>
      </c>
      <c r="C297" s="118">
        <v>312020</v>
      </c>
      <c r="D297" s="513" t="s">
        <v>298</v>
      </c>
      <c r="E297" s="135">
        <v>6</v>
      </c>
      <c r="F297" s="514" t="s">
        <v>320</v>
      </c>
      <c r="G297" s="514" t="s">
        <v>305</v>
      </c>
      <c r="H297" s="133" t="s">
        <v>3592</v>
      </c>
      <c r="I297" s="137" t="s">
        <v>3418</v>
      </c>
      <c r="J297" s="514" t="s">
        <v>300</v>
      </c>
      <c r="K297" s="513" t="s">
        <v>380</v>
      </c>
      <c r="L297" s="165" t="str">
        <f t="shared" si="67"/>
        <v>16980 - 462-058-01422</v>
      </c>
      <c r="M297" s="165" t="str">
        <f>INDEX('Export Project'!D:D,MATCH(Bestektabel!N145,'Export Project'!J:J,0))</f>
        <v>Ja, legger</v>
      </c>
      <c r="N297" s="134">
        <v>4221</v>
      </c>
      <c r="O297" s="122">
        <f>INDEX('Export Project'!E:E,MATCH(Bestektabel!N297,'Export Project'!J:J,0))</f>
        <v>32</v>
      </c>
      <c r="P297" s="549">
        <f>INDEX('Export Project'!O:O,MATCH(Bestektabel!N297,'Export Project'!J:J,0))</f>
        <v>1.2</v>
      </c>
      <c r="Q297" s="139">
        <f>INDEX('Export Project'!V:V,MATCH(Bestektabel!N297,'Export Project'!J:J,0))</f>
        <v>-0.61</v>
      </c>
      <c r="R297" s="138" t="str">
        <f>INDEX('Export Project'!W:W,MATCH(Bestektabel!N145,'Export Project'!J:J,0))</f>
        <v>30-07-2019</v>
      </c>
      <c r="S297" s="804">
        <v>-0.64</v>
      </c>
      <c r="T297" s="137"/>
      <c r="U297" s="137" t="s">
        <v>3415</v>
      </c>
      <c r="V297" s="137"/>
      <c r="W297" s="133"/>
      <c r="X297" s="141"/>
      <c r="Y297" s="542" t="s">
        <v>40</v>
      </c>
      <c r="Z297" s="899" t="s">
        <v>40</v>
      </c>
      <c r="AA297" s="139" t="s">
        <v>40</v>
      </c>
      <c r="AB297" s="141"/>
      <c r="AC297" s="544" t="s">
        <v>40</v>
      </c>
      <c r="AD297" s="141"/>
      <c r="AE297" s="122">
        <f>INDEX('Export Project'!F:F,MATCH(N297,'Export Project'!J:J,0))</f>
        <v>12</v>
      </c>
      <c r="AF297" s="814">
        <f t="shared" si="68"/>
        <v>0.375</v>
      </c>
      <c r="AG297" s="135">
        <f>INDEX('Export Project'!G:G,MATCH(N297,'Export Project'!J:J,0))</f>
        <v>0</v>
      </c>
      <c r="AH297" s="135">
        <f t="shared" si="69"/>
        <v>0</v>
      </c>
      <c r="AI297" s="140" t="s">
        <v>175</v>
      </c>
      <c r="AJ297" s="122">
        <f t="shared" si="70"/>
        <v>13.200000000000001</v>
      </c>
      <c r="AK297" s="122" t="str">
        <f t="shared" ref="AK297:AK337" si="77">IF(AR297="Ja","Mogelijk verspreiden als aangrenzend perceel geen weiland is",AV297)</f>
        <v>Verspreidbaar</v>
      </c>
      <c r="AL297" s="122">
        <f t="shared" si="74"/>
        <v>0</v>
      </c>
      <c r="AM297" s="848">
        <f t="shared" si="75"/>
        <v>0</v>
      </c>
      <c r="AN297" s="122" t="s">
        <v>38</v>
      </c>
      <c r="AO297" s="848">
        <f t="shared" si="76"/>
        <v>13.200000000000001</v>
      </c>
      <c r="AQ297" s="136">
        <v>16980</v>
      </c>
      <c r="AR297" s="135" t="s">
        <v>76</v>
      </c>
      <c r="AS297" s="135"/>
      <c r="AT297" s="135"/>
      <c r="AU297" s="135">
        <f t="shared" si="71"/>
        <v>16980</v>
      </c>
      <c r="AV297" s="133" t="str">
        <f>INDEX('Samenvoeging Bbk en pfas'!E:E,MATCH(Bestektabel!AU297,'Samenvoeging Bbk en pfas'!B:B,0))</f>
        <v>Verspreidbaar</v>
      </c>
      <c r="AW297" s="133" t="str">
        <f>INDEX('Samenvoeging Bbk en pfas'!F:F,MATCH(Bestektabel!AU297,'Samenvoeging Bbk en pfas'!B:B,0))</f>
        <v>Klasse Industrie</v>
      </c>
      <c r="AX297" s="133" t="str">
        <f>INDEX('Samenvoeging Bbk en pfas'!G:G,MATCH(Bestektabel!AU297,'Samenvoeging Bbk en pfas'!B:B,0))</f>
        <v>Klasse B</v>
      </c>
      <c r="AY297" s="133" t="str">
        <f>INDEX('Samenvoeging Bbk en pfas'!H:H,MATCH(Bestektabel!AU297,'Samenvoeging Bbk en pfas'!B:B,0))</f>
        <v>GBT Landbodem</v>
      </c>
      <c r="AZ297" s="133" t="str">
        <f>INDEX('Samenvoeging Bbk en pfas'!I:I,MATCH(Bestektabel!AU297,'Samenvoeging Bbk en pfas'!B:B,0))</f>
        <v>GBT Waterbodem</v>
      </c>
      <c r="BA297" s="133" t="str">
        <f>INDEX('Samenvoeging Bbk en pfas'!J:J,MATCH(Bestektabel!AU297,'Samenvoeging Bbk en pfas'!B:B,0))</f>
        <v>GBT Waterbodem</v>
      </c>
      <c r="BC297" s="135" t="s">
        <v>38</v>
      </c>
      <c r="BD297" s="135" t="s">
        <v>38</v>
      </c>
      <c r="BE297" s="135" t="s">
        <v>38</v>
      </c>
      <c r="BF297" s="135" t="s">
        <v>38</v>
      </c>
      <c r="BG297" s="135" t="s">
        <v>38</v>
      </c>
      <c r="BH297" s="135" t="s">
        <v>38</v>
      </c>
      <c r="BI297" s="135" t="s">
        <v>38</v>
      </c>
    </row>
    <row r="298" spans="1:61" hidden="1" x14ac:dyDescent="0.2">
      <c r="B298" s="118">
        <v>3120</v>
      </c>
      <c r="C298" s="118">
        <v>312020</v>
      </c>
      <c r="D298" s="513" t="s">
        <v>298</v>
      </c>
      <c r="E298" s="135">
        <v>6</v>
      </c>
      <c r="F298" s="514" t="s">
        <v>320</v>
      </c>
      <c r="G298" s="514" t="s">
        <v>305</v>
      </c>
      <c r="H298" s="133" t="s">
        <v>3592</v>
      </c>
      <c r="I298" s="137" t="s">
        <v>3418</v>
      </c>
      <c r="J298" s="514" t="s">
        <v>300</v>
      </c>
      <c r="K298" s="513" t="s">
        <v>380</v>
      </c>
      <c r="L298" s="165" t="str">
        <f t="shared" si="67"/>
        <v>16980 - 462-058-01422</v>
      </c>
      <c r="M298" s="165" t="str">
        <f>INDEX('Export Project'!D:D,MATCH(Bestektabel!N146,'Export Project'!J:J,0))</f>
        <v>Ja</v>
      </c>
      <c r="N298" s="134">
        <v>4222</v>
      </c>
      <c r="O298" s="122">
        <f>INDEX('Export Project'!E:E,MATCH(Bestektabel!N298,'Export Project'!J:J,0))</f>
        <v>32</v>
      </c>
      <c r="P298" s="549">
        <f>INDEX('Export Project'!O:O,MATCH(Bestektabel!N298,'Export Project'!J:J,0))</f>
        <v>1.3</v>
      </c>
      <c r="Q298" s="139">
        <f>INDEX('Export Project'!V:V,MATCH(Bestektabel!N298,'Export Project'!J:J,0))</f>
        <v>-0.61</v>
      </c>
      <c r="R298" s="138" t="str">
        <f>INDEX('Export Project'!W:W,MATCH(Bestektabel!N146,'Export Project'!J:J,0))</f>
        <v>04-07-2019</v>
      </c>
      <c r="S298" s="804">
        <v>-0.64</v>
      </c>
      <c r="T298" s="137"/>
      <c r="U298" s="137" t="s">
        <v>3415</v>
      </c>
      <c r="V298" s="137"/>
      <c r="W298" s="133"/>
      <c r="X298" s="141"/>
      <c r="Y298" s="542" t="s">
        <v>40</v>
      </c>
      <c r="Z298" s="899" t="s">
        <v>40</v>
      </c>
      <c r="AA298" s="139" t="s">
        <v>40</v>
      </c>
      <c r="AB298" s="141"/>
      <c r="AC298" s="544" t="s">
        <v>40</v>
      </c>
      <c r="AD298" s="141"/>
      <c r="AE298" s="122">
        <f>INDEX('Export Project'!F:F,MATCH(N298,'Export Project'!J:J,0))</f>
        <v>5</v>
      </c>
      <c r="AF298" s="814">
        <f t="shared" si="68"/>
        <v>0.15625</v>
      </c>
      <c r="AG298" s="135">
        <f>INDEX('Export Project'!G:G,MATCH(N298,'Export Project'!J:J,0))</f>
        <v>0</v>
      </c>
      <c r="AH298" s="135">
        <f t="shared" si="69"/>
        <v>0</v>
      </c>
      <c r="AI298" s="140" t="s">
        <v>175</v>
      </c>
      <c r="AJ298" s="122">
        <f t="shared" si="70"/>
        <v>5.5</v>
      </c>
      <c r="AK298" s="122" t="str">
        <f t="shared" si="77"/>
        <v>Verspreidbaar</v>
      </c>
      <c r="AL298" s="122">
        <f t="shared" si="74"/>
        <v>0</v>
      </c>
      <c r="AM298" s="848">
        <f t="shared" si="75"/>
        <v>0</v>
      </c>
      <c r="AN298" s="122" t="s">
        <v>38</v>
      </c>
      <c r="AO298" s="848">
        <f t="shared" si="76"/>
        <v>5.5</v>
      </c>
      <c r="AQ298" s="136">
        <v>16980</v>
      </c>
      <c r="AR298" s="135" t="s">
        <v>76</v>
      </c>
      <c r="AS298" s="135"/>
      <c r="AT298" s="135"/>
      <c r="AU298" s="135">
        <f t="shared" si="71"/>
        <v>16980</v>
      </c>
      <c r="AV298" s="133" t="str">
        <f>INDEX('Samenvoeging Bbk en pfas'!E:E,MATCH(Bestektabel!AU298,'Samenvoeging Bbk en pfas'!B:B,0))</f>
        <v>Verspreidbaar</v>
      </c>
      <c r="AW298" s="133" t="str">
        <f>INDEX('Samenvoeging Bbk en pfas'!F:F,MATCH(Bestektabel!AU298,'Samenvoeging Bbk en pfas'!B:B,0))</f>
        <v>Klasse Industrie</v>
      </c>
      <c r="AX298" s="133" t="str">
        <f>INDEX('Samenvoeging Bbk en pfas'!G:G,MATCH(Bestektabel!AU298,'Samenvoeging Bbk en pfas'!B:B,0))</f>
        <v>Klasse B</v>
      </c>
      <c r="AY298" s="133" t="str">
        <f>INDEX('Samenvoeging Bbk en pfas'!H:H,MATCH(Bestektabel!AU298,'Samenvoeging Bbk en pfas'!B:B,0))</f>
        <v>GBT Landbodem</v>
      </c>
      <c r="AZ298" s="133" t="str">
        <f>INDEX('Samenvoeging Bbk en pfas'!I:I,MATCH(Bestektabel!AU298,'Samenvoeging Bbk en pfas'!B:B,0))</f>
        <v>GBT Waterbodem</v>
      </c>
      <c r="BA298" s="133" t="str">
        <f>INDEX('Samenvoeging Bbk en pfas'!J:J,MATCH(Bestektabel!AU298,'Samenvoeging Bbk en pfas'!B:B,0))</f>
        <v>GBT Waterbodem</v>
      </c>
      <c r="BC298" s="135" t="s">
        <v>38</v>
      </c>
      <c r="BD298" s="135" t="s">
        <v>38</v>
      </c>
      <c r="BE298" s="135" t="s">
        <v>38</v>
      </c>
      <c r="BF298" s="135" t="s">
        <v>38</v>
      </c>
      <c r="BG298" s="135" t="s">
        <v>38</v>
      </c>
      <c r="BH298" s="135" t="s">
        <v>38</v>
      </c>
      <c r="BI298" s="135" t="s">
        <v>38</v>
      </c>
    </row>
    <row r="299" spans="1:61" hidden="1" x14ac:dyDescent="0.2">
      <c r="B299" s="118">
        <v>3119</v>
      </c>
      <c r="C299" s="118">
        <v>311920</v>
      </c>
      <c r="D299" s="513" t="s">
        <v>298</v>
      </c>
      <c r="E299" s="135">
        <v>8</v>
      </c>
      <c r="F299" s="514" t="s">
        <v>320</v>
      </c>
      <c r="G299" s="514" t="s">
        <v>305</v>
      </c>
      <c r="H299" s="133" t="s">
        <v>3592</v>
      </c>
      <c r="I299" s="137" t="s">
        <v>3591</v>
      </c>
      <c r="J299" s="514" t="s">
        <v>300</v>
      </c>
      <c r="K299" s="513" t="s">
        <v>381</v>
      </c>
      <c r="L299" s="165" t="str">
        <f t="shared" si="67"/>
        <v>16998 - 462-058-01434</v>
      </c>
      <c r="M299" s="165" t="str">
        <f>INDEX('Export Project'!D:D,MATCH(Bestektabel!N147,'Export Project'!J:J,0))</f>
        <v>Ja</v>
      </c>
      <c r="N299" s="134">
        <v>4425</v>
      </c>
      <c r="O299" s="122">
        <f>INDEX('Export Project'!E:E,MATCH(Bestektabel!N299,'Export Project'!J:J,0))</f>
        <v>48</v>
      </c>
      <c r="P299" s="549">
        <f>INDEX('Export Project'!O:O,MATCH(Bestektabel!N299,'Export Project'!J:J,0))</f>
        <v>25.5</v>
      </c>
      <c r="Q299" s="139">
        <f>INDEX('Export Project'!V:V,MATCH(Bestektabel!N299,'Export Project'!J:J,0))</f>
        <v>-0.61</v>
      </c>
      <c r="R299" s="138" t="str">
        <f>INDEX('Export Project'!W:W,MATCH(Bestektabel!N147,'Export Project'!J:J,0))</f>
        <v>04-07-2019</v>
      </c>
      <c r="S299" s="804">
        <v>-0.64</v>
      </c>
      <c r="T299" s="137"/>
      <c r="U299" s="137" t="s">
        <v>3417</v>
      </c>
      <c r="V299" s="137"/>
      <c r="W299" s="133"/>
      <c r="X299" s="141"/>
      <c r="Y299" s="543">
        <v>3</v>
      </c>
      <c r="Z299" s="898">
        <v>3</v>
      </c>
      <c r="AA299" s="139">
        <f t="shared" ref="AA299:AA318" si="78">S299-AC299</f>
        <v>0.8500000000000002</v>
      </c>
      <c r="AB299" s="141"/>
      <c r="AC299" s="544">
        <v>-1.4900000000000002</v>
      </c>
      <c r="AD299" s="141"/>
      <c r="AE299" s="122">
        <f>INDEX('Export Project'!F:F,MATCH(N299,'Export Project'!J:J,0))</f>
        <v>192</v>
      </c>
      <c r="AF299" s="814">
        <f t="shared" si="68"/>
        <v>4</v>
      </c>
      <c r="AG299" s="135">
        <f>INDEX('Export Project'!G:G,MATCH(N299,'Export Project'!J:J,0))</f>
        <v>0</v>
      </c>
      <c r="AH299" s="135">
        <f t="shared" si="69"/>
        <v>0</v>
      </c>
      <c r="AI299" s="140" t="s">
        <v>177</v>
      </c>
      <c r="AJ299" s="122">
        <f t="shared" si="70"/>
        <v>211.20000000000002</v>
      </c>
      <c r="AK299" s="122" t="str">
        <f t="shared" si="77"/>
        <v>Mogelijk verspreiden als aangrenzend perceel geen weiland is</v>
      </c>
      <c r="AL299" s="122">
        <f t="shared" si="74"/>
        <v>0</v>
      </c>
      <c r="AM299" s="848">
        <f t="shared" si="75"/>
        <v>0</v>
      </c>
      <c r="AN299" s="122" t="str">
        <f>IF(AR299="Ja","Mogelijk verspreiden als aangrenzend perceel geen weiland is",BD299)</f>
        <v>Mogelijk verspreiden als aangrenzend perceel geen weiland is</v>
      </c>
      <c r="AO299" s="848">
        <f t="shared" si="76"/>
        <v>211.20000000000002</v>
      </c>
      <c r="AQ299" s="136">
        <v>16998</v>
      </c>
      <c r="AR299" s="135" t="s">
        <v>41</v>
      </c>
      <c r="AS299" s="135"/>
      <c r="AT299" s="135"/>
      <c r="AU299" s="135">
        <f t="shared" si="71"/>
        <v>16998</v>
      </c>
      <c r="AV299" s="133" t="str">
        <f>INDEX('Samenvoeging Bbk en pfas'!E:E,MATCH(Bestektabel!AU299,'Samenvoeging Bbk en pfas'!B:B,0))</f>
        <v>Vrij verspreidbaar</v>
      </c>
      <c r="AW299" s="133" t="str">
        <f>INDEX('Samenvoeging Bbk en pfas'!F:F,MATCH(Bestektabel!AU299,'Samenvoeging Bbk en pfas'!B:B,0))</f>
        <v>Vrij toepasbaar</v>
      </c>
      <c r="AX299" s="133" t="str">
        <f>INDEX('Samenvoeging Bbk en pfas'!G:G,MATCH(Bestektabel!AU299,'Samenvoeging Bbk en pfas'!B:B,0))</f>
        <v>Vrij toepasbaar</v>
      </c>
      <c r="AY299" s="133" t="str">
        <f>INDEX('Samenvoeging Bbk en pfas'!H:H,MATCH(Bestektabel!AU299,'Samenvoeging Bbk en pfas'!B:B,0))</f>
        <v>Vrij toepasbaar</v>
      </c>
      <c r="AZ299" s="133" t="str">
        <f>INDEX('Samenvoeging Bbk en pfas'!I:I,MATCH(Bestektabel!AU299,'Samenvoeging Bbk en pfas'!B:B,0))</f>
        <v>Vrij toepasbaar</v>
      </c>
      <c r="BA299" s="133" t="str">
        <f>INDEX('Samenvoeging Bbk en pfas'!J:J,MATCH(Bestektabel!AU299,'Samenvoeging Bbk en pfas'!B:B,0))</f>
        <v>Vrij toepasbaar</v>
      </c>
      <c r="BC299" s="135" t="s">
        <v>38</v>
      </c>
      <c r="BD299" s="135" t="s">
        <v>38</v>
      </c>
      <c r="BE299" s="135" t="s">
        <v>38</v>
      </c>
      <c r="BF299" s="135" t="s">
        <v>38</v>
      </c>
      <c r="BG299" s="135" t="s">
        <v>38</v>
      </c>
      <c r="BH299" s="135" t="s">
        <v>38</v>
      </c>
      <c r="BI299" s="135" t="s">
        <v>38</v>
      </c>
    </row>
    <row r="300" spans="1:61" s="827" customFormat="1" hidden="1" x14ac:dyDescent="0.2">
      <c r="A300" s="124"/>
      <c r="B300" s="118">
        <v>3110</v>
      </c>
      <c r="C300" s="118">
        <v>311030</v>
      </c>
      <c r="D300" s="513" t="s">
        <v>298</v>
      </c>
      <c r="E300" s="135">
        <v>2</v>
      </c>
      <c r="F300" s="514" t="s">
        <v>320</v>
      </c>
      <c r="G300" s="514" t="s">
        <v>305</v>
      </c>
      <c r="H300" s="133" t="s">
        <v>3592</v>
      </c>
      <c r="I300" s="137" t="s">
        <v>3591</v>
      </c>
      <c r="J300" s="514" t="s">
        <v>300</v>
      </c>
      <c r="K300" s="513" t="s">
        <v>382</v>
      </c>
      <c r="L300" s="165" t="str">
        <f t="shared" si="67"/>
        <v>17009 - 462-058-01436</v>
      </c>
      <c r="M300" s="165" t="str">
        <f>INDEX('Export Project'!D:D,MATCH(Bestektabel!N148,'Export Project'!J:J,0))</f>
        <v>Ja, legger</v>
      </c>
      <c r="N300" s="134">
        <v>4151</v>
      </c>
      <c r="O300" s="122">
        <f>INDEX('Export Project'!E:E,MATCH(Bestektabel!N300,'Export Project'!J:J,0))</f>
        <v>32</v>
      </c>
      <c r="P300" s="549">
        <f>INDEX('Export Project'!O:O,MATCH(Bestektabel!N300,'Export Project'!J:J,0))</f>
        <v>8.3000000000000007</v>
      </c>
      <c r="Q300" s="139">
        <f>INDEX('Export Project'!V:V,MATCH(Bestektabel!N300,'Export Project'!J:J,0))</f>
        <v>-0.61</v>
      </c>
      <c r="R300" s="138" t="str">
        <f>INDEX('Export Project'!W:W,MATCH(Bestektabel!N148,'Export Project'!J:J,0))</f>
        <v>04-07-2019</v>
      </c>
      <c r="S300" s="804">
        <v>-0.64</v>
      </c>
      <c r="T300" s="137"/>
      <c r="U300" s="137" t="s">
        <v>3417</v>
      </c>
      <c r="V300" s="137"/>
      <c r="W300" s="133"/>
      <c r="X300" s="141"/>
      <c r="Y300" s="543">
        <v>1.5</v>
      </c>
      <c r="Z300" s="898">
        <v>1.5</v>
      </c>
      <c r="AA300" s="139">
        <f t="shared" si="78"/>
        <v>1.7000000000000002</v>
      </c>
      <c r="AB300" s="141"/>
      <c r="AC300" s="544">
        <v>-2.3400000000000003</v>
      </c>
      <c r="AD300" s="141"/>
      <c r="AE300" s="122">
        <f>INDEX('Export Project'!F:F,MATCH(N300,'Export Project'!J:J,0))</f>
        <v>68</v>
      </c>
      <c r="AF300" s="814">
        <f t="shared" si="68"/>
        <v>2.125</v>
      </c>
      <c r="AG300" s="135">
        <f>INDEX('Export Project'!G:G,MATCH(N300,'Export Project'!J:J,0))</f>
        <v>0</v>
      </c>
      <c r="AH300" s="135">
        <f t="shared" si="69"/>
        <v>0</v>
      </c>
      <c r="AI300" s="140" t="s">
        <v>176</v>
      </c>
      <c r="AJ300" s="122">
        <f t="shared" si="70"/>
        <v>74.800000000000011</v>
      </c>
      <c r="AK300" s="122" t="str">
        <f t="shared" si="77"/>
        <v>Nooit verspreidbaar</v>
      </c>
      <c r="AL300" s="122">
        <f t="shared" si="74"/>
        <v>0</v>
      </c>
      <c r="AM300" s="848">
        <f t="shared" si="75"/>
        <v>0</v>
      </c>
      <c r="AN300" s="122" t="s">
        <v>38</v>
      </c>
      <c r="AO300" s="848">
        <f t="shared" si="76"/>
        <v>74.800000000000011</v>
      </c>
      <c r="AP300" s="130"/>
      <c r="AQ300" s="136">
        <v>17009</v>
      </c>
      <c r="AR300" s="135" t="s">
        <v>76</v>
      </c>
      <c r="AS300" s="135"/>
      <c r="AT300" s="135"/>
      <c r="AU300" s="135">
        <f t="shared" si="71"/>
        <v>17009</v>
      </c>
      <c r="AV300" s="133" t="str">
        <f>INDEX('Samenvoeging Bbk en pfas'!E:E,MATCH(Bestektabel!AU300,'Samenvoeging Bbk en pfas'!B:B,0))</f>
        <v>Nooit verspreidbaar</v>
      </c>
      <c r="AW300" s="133" t="str">
        <f>INDEX('Samenvoeging Bbk en pfas'!F:F,MATCH(Bestektabel!AU300,'Samenvoeging Bbk en pfas'!B:B,0))</f>
        <v>Niet toepasbaar</v>
      </c>
      <c r="AX300" s="133" t="str">
        <f>INDEX('Samenvoeging Bbk en pfas'!G:G,MATCH(Bestektabel!AU300,'Samenvoeging Bbk en pfas'!B:B,0))</f>
        <v>Niet toepasbaar</v>
      </c>
      <c r="AY300" s="133" t="str">
        <f>INDEX('Samenvoeging Bbk en pfas'!H:H,MATCH(Bestektabel!AU300,'Samenvoeging Bbk en pfas'!B:B,0))</f>
        <v>Niet toepasbaar</v>
      </c>
      <c r="AZ300" s="133" t="str">
        <f>INDEX('Samenvoeging Bbk en pfas'!I:I,MATCH(Bestektabel!AU300,'Samenvoeging Bbk en pfas'!B:B,0))</f>
        <v>Niet toepasbaar</v>
      </c>
      <c r="BA300" s="133" t="str">
        <f>INDEX('Samenvoeging Bbk en pfas'!J:J,MATCH(Bestektabel!AU300,'Samenvoeging Bbk en pfas'!B:B,0))</f>
        <v>Niet toepasbaar</v>
      </c>
      <c r="BB300" s="63"/>
      <c r="BC300" s="135" t="s">
        <v>38</v>
      </c>
      <c r="BD300" s="135" t="s">
        <v>38</v>
      </c>
      <c r="BE300" s="135" t="s">
        <v>38</v>
      </c>
      <c r="BF300" s="135" t="s">
        <v>38</v>
      </c>
      <c r="BG300" s="135" t="s">
        <v>38</v>
      </c>
      <c r="BH300" s="135" t="s">
        <v>38</v>
      </c>
      <c r="BI300" s="135" t="s">
        <v>38</v>
      </c>
    </row>
    <row r="301" spans="1:61" hidden="1" x14ac:dyDescent="0.2">
      <c r="B301" s="118">
        <v>3110</v>
      </c>
      <c r="C301" s="118">
        <v>311030</v>
      </c>
      <c r="D301" s="513" t="s">
        <v>298</v>
      </c>
      <c r="E301" s="135">
        <v>2</v>
      </c>
      <c r="F301" s="514" t="s">
        <v>320</v>
      </c>
      <c r="G301" s="514" t="s">
        <v>305</v>
      </c>
      <c r="H301" s="133" t="s">
        <v>3592</v>
      </c>
      <c r="I301" s="137" t="s">
        <v>3591</v>
      </c>
      <c r="J301" s="514" t="s">
        <v>300</v>
      </c>
      <c r="K301" s="513" t="s">
        <v>382</v>
      </c>
      <c r="L301" s="165" t="str">
        <f t="shared" si="67"/>
        <v>17009 - 462-058-01436</v>
      </c>
      <c r="M301" s="165" t="str">
        <f>INDEX('Export Project'!D:D,MATCH(Bestektabel!N149,'Export Project'!J:J,0))</f>
        <v>Ja, legger</v>
      </c>
      <c r="N301" s="134">
        <v>4152</v>
      </c>
      <c r="O301" s="122">
        <f>INDEX('Export Project'!E:E,MATCH(Bestektabel!N301,'Export Project'!J:J,0))</f>
        <v>32</v>
      </c>
      <c r="P301" s="549">
        <f>INDEX('Export Project'!O:O,MATCH(Bestektabel!N301,'Export Project'!J:J,0))</f>
        <v>7.8</v>
      </c>
      <c r="Q301" s="139">
        <f>INDEX('Export Project'!V:V,MATCH(Bestektabel!N301,'Export Project'!J:J,0))</f>
        <v>-0.61</v>
      </c>
      <c r="R301" s="138" t="str">
        <f>INDEX('Export Project'!W:W,MATCH(Bestektabel!N149,'Export Project'!J:J,0))</f>
        <v>18-07-2019</v>
      </c>
      <c r="S301" s="804">
        <v>-0.64</v>
      </c>
      <c r="T301" s="137"/>
      <c r="U301" s="137" t="s">
        <v>3417</v>
      </c>
      <c r="V301" s="137"/>
      <c r="W301" s="133"/>
      <c r="X301" s="141"/>
      <c r="Y301" s="543">
        <v>1.5</v>
      </c>
      <c r="Z301" s="898">
        <v>1.5</v>
      </c>
      <c r="AA301" s="139">
        <f t="shared" si="78"/>
        <v>1.7000000000000002</v>
      </c>
      <c r="AB301" s="141"/>
      <c r="AC301" s="544">
        <v>-2.3400000000000003</v>
      </c>
      <c r="AD301" s="141"/>
      <c r="AE301" s="122">
        <f>INDEX('Export Project'!F:F,MATCH(N301,'Export Project'!J:J,0))</f>
        <v>59</v>
      </c>
      <c r="AF301" s="814">
        <f t="shared" si="68"/>
        <v>1.84375</v>
      </c>
      <c r="AG301" s="135">
        <f>INDEX('Export Project'!G:G,MATCH(N301,'Export Project'!J:J,0))</f>
        <v>0</v>
      </c>
      <c r="AH301" s="135">
        <f t="shared" si="69"/>
        <v>0</v>
      </c>
      <c r="AI301" s="140" t="s">
        <v>176</v>
      </c>
      <c r="AJ301" s="122">
        <f t="shared" si="70"/>
        <v>64.900000000000006</v>
      </c>
      <c r="AK301" s="122" t="str">
        <f t="shared" si="77"/>
        <v>Nooit verspreidbaar</v>
      </c>
      <c r="AL301" s="122">
        <f t="shared" si="74"/>
        <v>0</v>
      </c>
      <c r="AM301" s="848">
        <f t="shared" si="75"/>
        <v>0</v>
      </c>
      <c r="AN301" s="122" t="s">
        <v>38</v>
      </c>
      <c r="AO301" s="848">
        <f t="shared" si="76"/>
        <v>64.900000000000006</v>
      </c>
      <c r="AQ301" s="136">
        <v>17009</v>
      </c>
      <c r="AR301" s="135" t="s">
        <v>76</v>
      </c>
      <c r="AS301" s="135"/>
      <c r="AT301" s="135"/>
      <c r="AU301" s="135">
        <f t="shared" si="71"/>
        <v>17009</v>
      </c>
      <c r="AV301" s="133" t="str">
        <f>INDEX('Samenvoeging Bbk en pfas'!E:E,MATCH(Bestektabel!AU301,'Samenvoeging Bbk en pfas'!B:B,0))</f>
        <v>Nooit verspreidbaar</v>
      </c>
      <c r="AW301" s="133" t="str">
        <f>INDEX('Samenvoeging Bbk en pfas'!F:F,MATCH(Bestektabel!AU301,'Samenvoeging Bbk en pfas'!B:B,0))</f>
        <v>Niet toepasbaar</v>
      </c>
      <c r="AX301" s="133" t="str">
        <f>INDEX('Samenvoeging Bbk en pfas'!G:G,MATCH(Bestektabel!AU301,'Samenvoeging Bbk en pfas'!B:B,0))</f>
        <v>Niet toepasbaar</v>
      </c>
      <c r="AY301" s="133" t="str">
        <f>INDEX('Samenvoeging Bbk en pfas'!H:H,MATCH(Bestektabel!AU301,'Samenvoeging Bbk en pfas'!B:B,0))</f>
        <v>Niet toepasbaar</v>
      </c>
      <c r="AZ301" s="133" t="str">
        <f>INDEX('Samenvoeging Bbk en pfas'!I:I,MATCH(Bestektabel!AU301,'Samenvoeging Bbk en pfas'!B:B,0))</f>
        <v>Niet toepasbaar</v>
      </c>
      <c r="BA301" s="133" t="str">
        <f>INDEX('Samenvoeging Bbk en pfas'!J:J,MATCH(Bestektabel!AU301,'Samenvoeging Bbk en pfas'!B:B,0))</f>
        <v>Niet toepasbaar</v>
      </c>
      <c r="BC301" s="135" t="s">
        <v>38</v>
      </c>
      <c r="BD301" s="135" t="s">
        <v>38</v>
      </c>
      <c r="BE301" s="135" t="s">
        <v>38</v>
      </c>
      <c r="BF301" s="135" t="s">
        <v>38</v>
      </c>
      <c r="BG301" s="135" t="s">
        <v>38</v>
      </c>
      <c r="BH301" s="135" t="s">
        <v>38</v>
      </c>
      <c r="BI301" s="135" t="s">
        <v>38</v>
      </c>
    </row>
    <row r="302" spans="1:61" hidden="1" x14ac:dyDescent="0.2">
      <c r="B302" s="118">
        <v>3117</v>
      </c>
      <c r="C302" s="118">
        <v>311720</v>
      </c>
      <c r="D302" s="513" t="s">
        <v>298</v>
      </c>
      <c r="E302" s="135">
        <v>8</v>
      </c>
      <c r="F302" s="514" t="s">
        <v>320</v>
      </c>
      <c r="G302" s="514" t="s">
        <v>305</v>
      </c>
      <c r="H302" s="133" t="s">
        <v>3592</v>
      </c>
      <c r="I302" s="137" t="s">
        <v>3591</v>
      </c>
      <c r="J302" s="514" t="s">
        <v>300</v>
      </c>
      <c r="K302" s="513" t="s">
        <v>383</v>
      </c>
      <c r="L302" s="165" t="str">
        <f t="shared" si="67"/>
        <v>16985 - 462-058-01456</v>
      </c>
      <c r="M302" s="165" t="str">
        <f>INDEX('Export Project'!D:D,MATCH(Bestektabel!N150,'Export Project'!J:J,0))</f>
        <v>Ja</v>
      </c>
      <c r="N302" s="134">
        <v>4307</v>
      </c>
      <c r="O302" s="122">
        <f>INDEX('Export Project'!E:E,MATCH(Bestektabel!N302,'Export Project'!J:J,0))</f>
        <v>26</v>
      </c>
      <c r="P302" s="549">
        <f>INDEX('Export Project'!O:O,MATCH(Bestektabel!N302,'Export Project'!J:J,0))</f>
        <v>4</v>
      </c>
      <c r="Q302" s="139">
        <f>INDEX('Export Project'!V:V,MATCH(Bestektabel!N302,'Export Project'!J:J,0))</f>
        <v>-0.66</v>
      </c>
      <c r="R302" s="138" t="str">
        <f>INDEX('Export Project'!W:W,MATCH(Bestektabel!N150,'Export Project'!J:J,0))</f>
        <v>05-07-2019</v>
      </c>
      <c r="S302" s="804">
        <v>-0.64</v>
      </c>
      <c r="T302" s="137"/>
      <c r="U302" s="137" t="s">
        <v>3417</v>
      </c>
      <c r="V302" s="137"/>
      <c r="W302" s="133"/>
      <c r="X302" s="141"/>
      <c r="Y302" s="543">
        <v>3</v>
      </c>
      <c r="Z302" s="898">
        <v>3</v>
      </c>
      <c r="AA302" s="139">
        <f t="shared" si="78"/>
        <v>0.6000000000000002</v>
      </c>
      <c r="AB302" s="141"/>
      <c r="AC302" s="544">
        <v>-1.2400000000000002</v>
      </c>
      <c r="AD302" s="141"/>
      <c r="AE302" s="122">
        <f>INDEX('Export Project'!F:F,MATCH(N302,'Export Project'!J:J,0))</f>
        <v>7</v>
      </c>
      <c r="AF302" s="814">
        <f t="shared" si="68"/>
        <v>0.26923076923076922</v>
      </c>
      <c r="AG302" s="135">
        <f>INDEX('Export Project'!G:G,MATCH(N302,'Export Project'!J:J,0))</f>
        <v>0</v>
      </c>
      <c r="AH302" s="135">
        <f t="shared" si="69"/>
        <v>0</v>
      </c>
      <c r="AI302" s="140" t="s">
        <v>175</v>
      </c>
      <c r="AJ302" s="122">
        <f t="shared" si="70"/>
        <v>7.7000000000000011</v>
      </c>
      <c r="AK302" s="122" t="str">
        <f t="shared" si="77"/>
        <v>Niet verspreidbaar</v>
      </c>
      <c r="AL302" s="122">
        <f t="shared" si="74"/>
        <v>0</v>
      </c>
      <c r="AM302" s="848">
        <f t="shared" si="75"/>
        <v>0</v>
      </c>
      <c r="AN302" s="122" t="s">
        <v>38</v>
      </c>
      <c r="AO302" s="848">
        <f t="shared" si="76"/>
        <v>7.7000000000000011</v>
      </c>
      <c r="AQ302" s="136">
        <v>16985</v>
      </c>
      <c r="AR302" s="135" t="s">
        <v>76</v>
      </c>
      <c r="AS302" s="135"/>
      <c r="AT302" s="135"/>
      <c r="AU302" s="135">
        <f t="shared" si="71"/>
        <v>16985</v>
      </c>
      <c r="AV302" s="133" t="str">
        <f>INDEX('Samenvoeging Bbk en pfas'!E:E,MATCH(Bestektabel!AU302,'Samenvoeging Bbk en pfas'!B:B,0))</f>
        <v>Niet verspreidbaar</v>
      </c>
      <c r="AW302" s="133" t="str">
        <f>INDEX('Samenvoeging Bbk en pfas'!F:F,MATCH(Bestektabel!AU302,'Samenvoeging Bbk en pfas'!B:B,0))</f>
        <v>Klasse Industrie</v>
      </c>
      <c r="AX302" s="133" t="str">
        <f>INDEX('Samenvoeging Bbk en pfas'!G:G,MATCH(Bestektabel!AU302,'Samenvoeging Bbk en pfas'!B:B,0))</f>
        <v>Klasse B*</v>
      </c>
      <c r="AY302" s="133" t="str">
        <f>INDEX('Samenvoeging Bbk en pfas'!H:H,MATCH(Bestektabel!AU302,'Samenvoeging Bbk en pfas'!B:B,0))</f>
        <v>GBT Landbodem</v>
      </c>
      <c r="AZ302" s="133" t="str">
        <f>INDEX('Samenvoeging Bbk en pfas'!I:I,MATCH(Bestektabel!AU302,'Samenvoeging Bbk en pfas'!B:B,0))</f>
        <v>GBT Waterbodem*</v>
      </c>
      <c r="BA302" s="133" t="str">
        <f>INDEX('Samenvoeging Bbk en pfas'!J:J,MATCH(Bestektabel!AU302,'Samenvoeging Bbk en pfas'!B:B,0))</f>
        <v>GBT Waterbodem*</v>
      </c>
      <c r="BC302" s="135" t="s">
        <v>38</v>
      </c>
      <c r="BD302" s="135" t="s">
        <v>38</v>
      </c>
      <c r="BE302" s="135" t="s">
        <v>38</v>
      </c>
      <c r="BF302" s="135" t="s">
        <v>38</v>
      </c>
      <c r="BG302" s="135" t="s">
        <v>38</v>
      </c>
      <c r="BH302" s="135" t="s">
        <v>38</v>
      </c>
      <c r="BI302" s="135" t="s">
        <v>38</v>
      </c>
    </row>
    <row r="303" spans="1:61" hidden="1" x14ac:dyDescent="0.2">
      <c r="B303" s="118">
        <v>3117</v>
      </c>
      <c r="C303" s="118">
        <v>311720</v>
      </c>
      <c r="D303" s="513" t="s">
        <v>298</v>
      </c>
      <c r="E303" s="135">
        <v>8</v>
      </c>
      <c r="F303" s="514" t="s">
        <v>320</v>
      </c>
      <c r="G303" s="514" t="s">
        <v>305</v>
      </c>
      <c r="H303" s="133" t="s">
        <v>3592</v>
      </c>
      <c r="I303" s="137" t="s">
        <v>3591</v>
      </c>
      <c r="J303" s="514" t="s">
        <v>300</v>
      </c>
      <c r="K303" s="513" t="s">
        <v>383</v>
      </c>
      <c r="L303" s="165" t="str">
        <f t="shared" si="67"/>
        <v>16985 - 462-058-01456</v>
      </c>
      <c r="M303" s="165" t="str">
        <f>INDEX('Export Project'!D:D,MATCH(Bestektabel!N151,'Export Project'!J:J,0))</f>
        <v>Ja</v>
      </c>
      <c r="N303" s="134">
        <v>4308</v>
      </c>
      <c r="O303" s="122">
        <f>INDEX('Export Project'!E:E,MATCH(Bestektabel!N303,'Export Project'!J:J,0))</f>
        <v>18</v>
      </c>
      <c r="P303" s="549">
        <f>INDEX('Export Project'!O:O,MATCH(Bestektabel!N303,'Export Project'!J:J,0))</f>
        <v>4.7</v>
      </c>
      <c r="Q303" s="139">
        <f>INDEX('Export Project'!V:V,MATCH(Bestektabel!N303,'Export Project'!J:J,0))</f>
        <v>-0.66</v>
      </c>
      <c r="R303" s="138" t="str">
        <f>INDEX('Export Project'!W:W,MATCH(Bestektabel!N151,'Export Project'!J:J,0))</f>
        <v>05-07-2019</v>
      </c>
      <c r="S303" s="804">
        <v>-0.64</v>
      </c>
      <c r="T303" s="137"/>
      <c r="U303" s="137" t="s">
        <v>3417</v>
      </c>
      <c r="V303" s="137"/>
      <c r="W303" s="133"/>
      <c r="X303" s="141"/>
      <c r="Y303" s="543">
        <v>3</v>
      </c>
      <c r="Z303" s="898">
        <v>3</v>
      </c>
      <c r="AA303" s="139">
        <f t="shared" si="78"/>
        <v>0.6000000000000002</v>
      </c>
      <c r="AB303" s="141"/>
      <c r="AC303" s="544">
        <v>-1.2400000000000002</v>
      </c>
      <c r="AD303" s="141"/>
      <c r="AE303" s="122">
        <f>INDEX('Export Project'!F:F,MATCH(N303,'Export Project'!J:J,0))</f>
        <v>7</v>
      </c>
      <c r="AF303" s="814">
        <f t="shared" si="68"/>
        <v>0.3888888888888889</v>
      </c>
      <c r="AG303" s="135">
        <f>INDEX('Export Project'!G:G,MATCH(N303,'Export Project'!J:J,0))</f>
        <v>0</v>
      </c>
      <c r="AH303" s="135">
        <f t="shared" si="69"/>
        <v>0</v>
      </c>
      <c r="AI303" s="140" t="s">
        <v>175</v>
      </c>
      <c r="AJ303" s="122">
        <f t="shared" si="70"/>
        <v>7.7000000000000011</v>
      </c>
      <c r="AK303" s="122" t="str">
        <f t="shared" si="77"/>
        <v>Niet verspreidbaar</v>
      </c>
      <c r="AL303" s="122">
        <f t="shared" si="74"/>
        <v>0</v>
      </c>
      <c r="AM303" s="848">
        <f t="shared" si="75"/>
        <v>0</v>
      </c>
      <c r="AN303" s="122" t="s">
        <v>38</v>
      </c>
      <c r="AO303" s="848">
        <f t="shared" si="76"/>
        <v>7.7000000000000011</v>
      </c>
      <c r="AQ303" s="136">
        <v>16985</v>
      </c>
      <c r="AR303" s="135" t="s">
        <v>76</v>
      </c>
      <c r="AS303" s="135"/>
      <c r="AT303" s="135"/>
      <c r="AU303" s="135">
        <f t="shared" si="71"/>
        <v>16985</v>
      </c>
      <c r="AV303" s="133" t="str">
        <f>INDEX('Samenvoeging Bbk en pfas'!E:E,MATCH(Bestektabel!AU303,'Samenvoeging Bbk en pfas'!B:B,0))</f>
        <v>Niet verspreidbaar</v>
      </c>
      <c r="AW303" s="133" t="str">
        <f>INDEX('Samenvoeging Bbk en pfas'!F:F,MATCH(Bestektabel!AU303,'Samenvoeging Bbk en pfas'!B:B,0))</f>
        <v>Klasse Industrie</v>
      </c>
      <c r="AX303" s="133" t="str">
        <f>INDEX('Samenvoeging Bbk en pfas'!G:G,MATCH(Bestektabel!AU303,'Samenvoeging Bbk en pfas'!B:B,0))</f>
        <v>Klasse B*</v>
      </c>
      <c r="AY303" s="133" t="str">
        <f>INDEX('Samenvoeging Bbk en pfas'!H:H,MATCH(Bestektabel!AU303,'Samenvoeging Bbk en pfas'!B:B,0))</f>
        <v>GBT Landbodem</v>
      </c>
      <c r="AZ303" s="133" t="str">
        <f>INDEX('Samenvoeging Bbk en pfas'!I:I,MATCH(Bestektabel!AU303,'Samenvoeging Bbk en pfas'!B:B,0))</f>
        <v>GBT Waterbodem*</v>
      </c>
      <c r="BA303" s="133" t="str">
        <f>INDEX('Samenvoeging Bbk en pfas'!J:J,MATCH(Bestektabel!AU303,'Samenvoeging Bbk en pfas'!B:B,0))</f>
        <v>GBT Waterbodem*</v>
      </c>
      <c r="BC303" s="135" t="s">
        <v>38</v>
      </c>
      <c r="BD303" s="135" t="s">
        <v>38</v>
      </c>
      <c r="BE303" s="135" t="s">
        <v>38</v>
      </c>
      <c r="BF303" s="135" t="s">
        <v>38</v>
      </c>
      <c r="BG303" s="135" t="s">
        <v>38</v>
      </c>
      <c r="BH303" s="135" t="s">
        <v>38</v>
      </c>
      <c r="BI303" s="135" t="s">
        <v>38</v>
      </c>
    </row>
    <row r="304" spans="1:61" hidden="1" x14ac:dyDescent="0.2">
      <c r="B304" s="118">
        <v>3117</v>
      </c>
      <c r="C304" s="118">
        <v>311720</v>
      </c>
      <c r="D304" s="513" t="s">
        <v>298</v>
      </c>
      <c r="E304" s="135">
        <v>8</v>
      </c>
      <c r="F304" s="514" t="s">
        <v>320</v>
      </c>
      <c r="G304" s="514" t="s">
        <v>305</v>
      </c>
      <c r="H304" s="133" t="s">
        <v>3592</v>
      </c>
      <c r="I304" s="137" t="s">
        <v>3591</v>
      </c>
      <c r="J304" s="514" t="s">
        <v>300</v>
      </c>
      <c r="K304" s="513" t="s">
        <v>385</v>
      </c>
      <c r="L304" s="165" t="str">
        <f t="shared" si="67"/>
        <v>16984 - 462-058-01551</v>
      </c>
      <c r="M304" s="165" t="str">
        <f>INDEX('Export Project'!D:D,MATCH(Bestektabel!N152,'Export Project'!J:J,0))</f>
        <v>Ja</v>
      </c>
      <c r="N304" s="134">
        <v>4290</v>
      </c>
      <c r="O304" s="122">
        <f>INDEX('Export Project'!E:E,MATCH(Bestektabel!N304,'Export Project'!J:J,0))</f>
        <v>90</v>
      </c>
      <c r="P304" s="549">
        <f>INDEX('Export Project'!O:O,MATCH(Bestektabel!N304,'Export Project'!J:J,0))</f>
        <v>3</v>
      </c>
      <c r="Q304" s="139">
        <f>INDEX('Export Project'!V:V,MATCH(Bestektabel!N304,'Export Project'!J:J,0))</f>
        <v>-0.65</v>
      </c>
      <c r="R304" s="138" t="str">
        <f>INDEX('Export Project'!W:W,MATCH(Bestektabel!N152,'Export Project'!J:J,0))</f>
        <v>05-07-2019</v>
      </c>
      <c r="S304" s="804">
        <v>-0.64</v>
      </c>
      <c r="T304" s="137"/>
      <c r="U304" s="137" t="s">
        <v>3417</v>
      </c>
      <c r="V304" s="137"/>
      <c r="W304" s="133"/>
      <c r="X304" s="141"/>
      <c r="Y304" s="543">
        <v>2</v>
      </c>
      <c r="Z304" s="898">
        <v>2</v>
      </c>
      <c r="AA304" s="139">
        <f t="shared" si="78"/>
        <v>0.6000000000000002</v>
      </c>
      <c r="AB304" s="141"/>
      <c r="AC304" s="544">
        <v>-1.2400000000000002</v>
      </c>
      <c r="AD304" s="141"/>
      <c r="AE304" s="122">
        <f>INDEX('Export Project'!F:F,MATCH(N304,'Export Project'!J:J,0))</f>
        <v>14</v>
      </c>
      <c r="AF304" s="814">
        <f t="shared" si="68"/>
        <v>0.15555555555555556</v>
      </c>
      <c r="AG304" s="135">
        <f>INDEX('Export Project'!G:G,MATCH(N304,'Export Project'!J:J,0))</f>
        <v>0</v>
      </c>
      <c r="AH304" s="135">
        <f t="shared" si="69"/>
        <v>0</v>
      </c>
      <c r="AI304" s="140" t="s">
        <v>175</v>
      </c>
      <c r="AJ304" s="122">
        <f t="shared" si="70"/>
        <v>15.400000000000002</v>
      </c>
      <c r="AK304" s="122" t="str">
        <f t="shared" si="77"/>
        <v>Niet verspreidbaar</v>
      </c>
      <c r="AL304" s="122">
        <f t="shared" si="74"/>
        <v>0</v>
      </c>
      <c r="AM304" s="848">
        <f t="shared" si="75"/>
        <v>0</v>
      </c>
      <c r="AN304" s="122" t="s">
        <v>38</v>
      </c>
      <c r="AO304" s="848">
        <f t="shared" si="76"/>
        <v>15.400000000000002</v>
      </c>
      <c r="AQ304" s="136">
        <v>16984</v>
      </c>
      <c r="AR304" s="135" t="s">
        <v>76</v>
      </c>
      <c r="AS304" s="135"/>
      <c r="AT304" s="135"/>
      <c r="AU304" s="135">
        <f t="shared" si="71"/>
        <v>16984</v>
      </c>
      <c r="AV304" s="133" t="str">
        <f>INDEX('Samenvoeging Bbk en pfas'!E:E,MATCH(Bestektabel!AU304,'Samenvoeging Bbk en pfas'!B:B,0))</f>
        <v>Niet verspreidbaar</v>
      </c>
      <c r="AW304" s="133" t="str">
        <f>INDEX('Samenvoeging Bbk en pfas'!F:F,MATCH(Bestektabel!AU304,'Samenvoeging Bbk en pfas'!B:B,0))</f>
        <v>Klasse industrie</v>
      </c>
      <c r="AX304" s="133" t="str">
        <f>INDEX('Samenvoeging Bbk en pfas'!G:G,MATCH(Bestektabel!AU304,'Samenvoeging Bbk en pfas'!B:B,0))</f>
        <v>Niet toepasbaar</v>
      </c>
      <c r="AY304" s="133" t="str">
        <f>INDEX('Samenvoeging Bbk en pfas'!H:H,MATCH(Bestektabel!AU304,'Samenvoeging Bbk en pfas'!B:B,0))</f>
        <v>E(10) niet gemeten</v>
      </c>
      <c r="AZ304" s="133" t="str">
        <f>INDEX('Samenvoeging Bbk en pfas'!I:I,MATCH(Bestektabel!AU304,'Samenvoeging Bbk en pfas'!B:B,0))</f>
        <v>Niet toepasbaar</v>
      </c>
      <c r="BA304" s="133" t="str">
        <f>INDEX('Samenvoeging Bbk en pfas'!J:J,MATCH(Bestektabel!AU304,'Samenvoeging Bbk en pfas'!B:B,0))</f>
        <v>Niet toepasbaar</v>
      </c>
      <c r="BC304" s="135" t="s">
        <v>38</v>
      </c>
      <c r="BD304" s="135" t="s">
        <v>38</v>
      </c>
      <c r="BE304" s="135" t="s">
        <v>38</v>
      </c>
      <c r="BF304" s="135" t="s">
        <v>38</v>
      </c>
      <c r="BG304" s="135" t="s">
        <v>38</v>
      </c>
      <c r="BH304" s="135" t="s">
        <v>38</v>
      </c>
      <c r="BI304" s="135" t="s">
        <v>38</v>
      </c>
    </row>
    <row r="305" spans="1:61" hidden="1" x14ac:dyDescent="0.2">
      <c r="B305" s="118">
        <v>3117</v>
      </c>
      <c r="C305" s="118">
        <v>311720</v>
      </c>
      <c r="D305" s="513" t="s">
        <v>298</v>
      </c>
      <c r="E305" s="135">
        <v>8</v>
      </c>
      <c r="F305" s="514" t="s">
        <v>320</v>
      </c>
      <c r="G305" s="514" t="s">
        <v>305</v>
      </c>
      <c r="H305" s="133" t="s">
        <v>3592</v>
      </c>
      <c r="I305" s="137" t="s">
        <v>3591</v>
      </c>
      <c r="J305" s="514" t="s">
        <v>300</v>
      </c>
      <c r="K305" s="513" t="s">
        <v>386</v>
      </c>
      <c r="L305" s="165" t="str">
        <f t="shared" si="67"/>
        <v>16984 - 462-058-01562</v>
      </c>
      <c r="M305" s="165" t="str">
        <f>INDEX('Export Project'!D:D,MATCH(Bestektabel!N153,'Export Project'!J:J,0))</f>
        <v>Ja</v>
      </c>
      <c r="N305" s="134">
        <v>4300</v>
      </c>
      <c r="O305" s="122">
        <f>INDEX('Export Project'!E:E,MATCH(Bestektabel!N305,'Export Project'!J:J,0))</f>
        <v>32</v>
      </c>
      <c r="P305" s="549">
        <f>INDEX('Export Project'!O:O,MATCH(Bestektabel!N305,'Export Project'!J:J,0))</f>
        <v>3.4</v>
      </c>
      <c r="Q305" s="139">
        <f>INDEX('Export Project'!V:V,MATCH(Bestektabel!N305,'Export Project'!J:J,0))</f>
        <v>-0.65</v>
      </c>
      <c r="R305" s="138" t="str">
        <f>INDEX('Export Project'!W:W,MATCH(Bestektabel!N153,'Export Project'!J:J,0))</f>
        <v>05-07-2019</v>
      </c>
      <c r="S305" s="804">
        <v>-0.64</v>
      </c>
      <c r="T305" s="137"/>
      <c r="U305" s="137" t="s">
        <v>3417</v>
      </c>
      <c r="V305" s="137"/>
      <c r="W305" s="133"/>
      <c r="X305" s="141"/>
      <c r="Y305" s="543">
        <v>2</v>
      </c>
      <c r="Z305" s="898">
        <v>2</v>
      </c>
      <c r="AA305" s="139">
        <f t="shared" si="78"/>
        <v>0.6000000000000002</v>
      </c>
      <c r="AB305" s="141"/>
      <c r="AC305" s="544">
        <v>-1.2400000000000002</v>
      </c>
      <c r="AD305" s="141"/>
      <c r="AE305" s="122">
        <f>INDEX('Export Project'!F:F,MATCH(N305,'Export Project'!J:J,0))</f>
        <v>17</v>
      </c>
      <c r="AF305" s="814">
        <f t="shared" si="68"/>
        <v>0.53125</v>
      </c>
      <c r="AG305" s="135">
        <f>INDEX('Export Project'!G:G,MATCH(N305,'Export Project'!J:J,0))</f>
        <v>0</v>
      </c>
      <c r="AH305" s="135">
        <f t="shared" si="69"/>
        <v>0</v>
      </c>
      <c r="AI305" s="140" t="s">
        <v>175</v>
      </c>
      <c r="AJ305" s="122">
        <f t="shared" si="70"/>
        <v>18.700000000000003</v>
      </c>
      <c r="AK305" s="122" t="str">
        <f t="shared" si="77"/>
        <v>Niet verspreidbaar</v>
      </c>
      <c r="AL305" s="122">
        <f t="shared" si="74"/>
        <v>0</v>
      </c>
      <c r="AM305" s="848">
        <f t="shared" si="75"/>
        <v>0</v>
      </c>
      <c r="AN305" s="122" t="s">
        <v>38</v>
      </c>
      <c r="AO305" s="848">
        <f t="shared" si="76"/>
        <v>18.700000000000003</v>
      </c>
      <c r="AQ305" s="136">
        <v>16984</v>
      </c>
      <c r="AR305" s="135" t="s">
        <v>76</v>
      </c>
      <c r="AS305" s="135"/>
      <c r="AT305" s="135"/>
      <c r="AU305" s="135">
        <f t="shared" si="71"/>
        <v>16984</v>
      </c>
      <c r="AV305" s="133" t="str">
        <f>INDEX('Samenvoeging Bbk en pfas'!E:E,MATCH(Bestektabel!AU305,'Samenvoeging Bbk en pfas'!B:B,0))</f>
        <v>Niet verspreidbaar</v>
      </c>
      <c r="AW305" s="133" t="str">
        <f>INDEX('Samenvoeging Bbk en pfas'!F:F,MATCH(Bestektabel!AU305,'Samenvoeging Bbk en pfas'!B:B,0))</f>
        <v>Klasse industrie</v>
      </c>
      <c r="AX305" s="133" t="str">
        <f>INDEX('Samenvoeging Bbk en pfas'!G:G,MATCH(Bestektabel!AU305,'Samenvoeging Bbk en pfas'!B:B,0))</f>
        <v>Niet toepasbaar</v>
      </c>
      <c r="AY305" s="133" t="str">
        <f>INDEX('Samenvoeging Bbk en pfas'!H:H,MATCH(Bestektabel!AU305,'Samenvoeging Bbk en pfas'!B:B,0))</f>
        <v>E(10) niet gemeten</v>
      </c>
      <c r="AZ305" s="133" t="str">
        <f>INDEX('Samenvoeging Bbk en pfas'!I:I,MATCH(Bestektabel!AU305,'Samenvoeging Bbk en pfas'!B:B,0))</f>
        <v>Niet toepasbaar</v>
      </c>
      <c r="BA305" s="133" t="str">
        <f>INDEX('Samenvoeging Bbk en pfas'!J:J,MATCH(Bestektabel!AU305,'Samenvoeging Bbk en pfas'!B:B,0))</f>
        <v>Niet toepasbaar</v>
      </c>
      <c r="BC305" s="135" t="s">
        <v>38</v>
      </c>
      <c r="BD305" s="135" t="s">
        <v>38</v>
      </c>
      <c r="BE305" s="135" t="s">
        <v>38</v>
      </c>
      <c r="BF305" s="135" t="s">
        <v>38</v>
      </c>
      <c r="BG305" s="135" t="s">
        <v>38</v>
      </c>
      <c r="BH305" s="135" t="s">
        <v>38</v>
      </c>
      <c r="BI305" s="135" t="s">
        <v>38</v>
      </c>
    </row>
    <row r="306" spans="1:61" s="521" customFormat="1" hidden="1" x14ac:dyDescent="0.2">
      <c r="A306" s="124"/>
      <c r="B306" s="118">
        <v>3117</v>
      </c>
      <c r="C306" s="118">
        <v>311720</v>
      </c>
      <c r="D306" s="513" t="s">
        <v>298</v>
      </c>
      <c r="E306" s="135">
        <v>8</v>
      </c>
      <c r="F306" s="514" t="s">
        <v>320</v>
      </c>
      <c r="G306" s="514" t="s">
        <v>305</v>
      </c>
      <c r="H306" s="133" t="s">
        <v>3592</v>
      </c>
      <c r="I306" s="137" t="s">
        <v>3591</v>
      </c>
      <c r="J306" s="514" t="s">
        <v>300</v>
      </c>
      <c r="K306" s="513" t="s">
        <v>387</v>
      </c>
      <c r="L306" s="165" t="str">
        <f t="shared" si="67"/>
        <v>16969 - 462-058-01587</v>
      </c>
      <c r="M306" s="165" t="str">
        <f>INDEX('Export Project'!D:D,MATCH(Bestektabel!N154,'Export Project'!J:J,0))</f>
        <v>Ja</v>
      </c>
      <c r="N306" s="134">
        <v>4355</v>
      </c>
      <c r="O306" s="122">
        <f>INDEX('Export Project'!E:E,MATCH(Bestektabel!N306,'Export Project'!J:J,0))</f>
        <v>36</v>
      </c>
      <c r="P306" s="549">
        <f>INDEX('Export Project'!O:O,MATCH(Bestektabel!N306,'Export Project'!J:J,0))</f>
        <v>2.4</v>
      </c>
      <c r="Q306" s="139">
        <f>INDEX('Export Project'!V:V,MATCH(Bestektabel!N306,'Export Project'!J:J,0))</f>
        <v>-0.69</v>
      </c>
      <c r="R306" s="138" t="str">
        <f>INDEX('Export Project'!W:W,MATCH(Bestektabel!N154,'Export Project'!J:J,0))</f>
        <v>05-07-2019</v>
      </c>
      <c r="S306" s="804">
        <v>-0.84</v>
      </c>
      <c r="T306" s="137"/>
      <c r="U306" s="137" t="s">
        <v>3415</v>
      </c>
      <c r="V306" s="137"/>
      <c r="W306" s="133"/>
      <c r="X306" s="141"/>
      <c r="Y306" s="543">
        <v>2</v>
      </c>
      <c r="Z306" s="898">
        <v>2</v>
      </c>
      <c r="AA306" s="139">
        <f t="shared" si="78"/>
        <v>0.45000000000000007</v>
      </c>
      <c r="AB306" s="141"/>
      <c r="AC306" s="544">
        <v>-1.29</v>
      </c>
      <c r="AD306" s="141"/>
      <c r="AE306" s="122">
        <f>INDEX('Export Project'!F:F,MATCH(N306,'Export Project'!J:J,0))</f>
        <v>3</v>
      </c>
      <c r="AF306" s="814">
        <f t="shared" si="68"/>
        <v>8.3333333333333329E-2</v>
      </c>
      <c r="AG306" s="135">
        <f>INDEX('Export Project'!G:G,MATCH(N306,'Export Project'!J:J,0))</f>
        <v>0</v>
      </c>
      <c r="AH306" s="135">
        <f t="shared" si="69"/>
        <v>0</v>
      </c>
      <c r="AI306" s="140" t="s">
        <v>175</v>
      </c>
      <c r="AJ306" s="122">
        <f t="shared" si="70"/>
        <v>3.3000000000000003</v>
      </c>
      <c r="AK306" s="122" t="str">
        <f t="shared" si="77"/>
        <v>Niet verspreidbaar</v>
      </c>
      <c r="AL306" s="122">
        <f t="shared" si="74"/>
        <v>0</v>
      </c>
      <c r="AM306" s="848">
        <f t="shared" si="75"/>
        <v>0</v>
      </c>
      <c r="AN306" s="122" t="s">
        <v>38</v>
      </c>
      <c r="AO306" s="848">
        <f t="shared" si="76"/>
        <v>3.3000000000000003</v>
      </c>
      <c r="AP306" s="130"/>
      <c r="AQ306" s="136">
        <v>16969</v>
      </c>
      <c r="AR306" s="135" t="s">
        <v>39</v>
      </c>
      <c r="AS306" s="135"/>
      <c r="AT306" s="135"/>
      <c r="AU306" s="135">
        <f t="shared" si="71"/>
        <v>16969</v>
      </c>
      <c r="AV306" s="133" t="str">
        <f>INDEX('Samenvoeging Bbk en pfas'!E:E,MATCH(Bestektabel!AU306,'Samenvoeging Bbk en pfas'!B:B,0))</f>
        <v>Niet verspreidbaar</v>
      </c>
      <c r="AW306" s="133" t="str">
        <f>INDEX('Samenvoeging Bbk en pfas'!F:F,MATCH(Bestektabel!AU306,'Samenvoeging Bbk en pfas'!B:B,0))</f>
        <v>Klasse Industrie</v>
      </c>
      <c r="AX306" s="133" t="str">
        <f>INDEX('Samenvoeging Bbk en pfas'!G:G,MATCH(Bestektabel!AU306,'Samenvoeging Bbk en pfas'!B:B,0))</f>
        <v>Klasse B</v>
      </c>
      <c r="AY306" s="133" t="str">
        <f>INDEX('Samenvoeging Bbk en pfas'!H:H,MATCH(Bestektabel!AU306,'Samenvoeging Bbk en pfas'!B:B,0))</f>
        <v>E(10) niet gemeten</v>
      </c>
      <c r="AZ306" s="133" t="str">
        <f>INDEX('Samenvoeging Bbk en pfas'!I:I,MATCH(Bestektabel!AU306,'Samenvoeging Bbk en pfas'!B:B,0))</f>
        <v>E(10) niet gemeten</v>
      </c>
      <c r="BA306" s="133" t="str">
        <f>INDEX('Samenvoeging Bbk en pfas'!J:J,MATCH(Bestektabel!AU306,'Samenvoeging Bbk en pfas'!B:B,0))</f>
        <v>E(10) niet gemeten</v>
      </c>
      <c r="BB306" s="63"/>
      <c r="BC306" s="135" t="s">
        <v>38</v>
      </c>
      <c r="BD306" s="135" t="s">
        <v>38</v>
      </c>
      <c r="BE306" s="135" t="s">
        <v>38</v>
      </c>
      <c r="BF306" s="135" t="s">
        <v>38</v>
      </c>
      <c r="BG306" s="135" t="s">
        <v>38</v>
      </c>
      <c r="BH306" s="135" t="s">
        <v>38</v>
      </c>
      <c r="BI306" s="135" t="s">
        <v>38</v>
      </c>
    </row>
    <row r="307" spans="1:61" s="521" customFormat="1" hidden="1" x14ac:dyDescent="0.2">
      <c r="A307" s="124"/>
      <c r="B307" s="118">
        <v>3117</v>
      </c>
      <c r="C307" s="118">
        <v>311720</v>
      </c>
      <c r="D307" s="513" t="s">
        <v>298</v>
      </c>
      <c r="E307" s="135">
        <v>8</v>
      </c>
      <c r="F307" s="514" t="s">
        <v>320</v>
      </c>
      <c r="G307" s="514" t="s">
        <v>305</v>
      </c>
      <c r="H307" s="133" t="s">
        <v>3592</v>
      </c>
      <c r="I307" s="137" t="s">
        <v>3591</v>
      </c>
      <c r="J307" s="514" t="s">
        <v>300</v>
      </c>
      <c r="K307" s="513" t="s">
        <v>387</v>
      </c>
      <c r="L307" s="165" t="str">
        <f t="shared" si="67"/>
        <v>16969 - 462-058-01587</v>
      </c>
      <c r="M307" s="165" t="str">
        <f>INDEX('Export Project'!D:D,MATCH(Bestektabel!N155,'Export Project'!J:J,0))</f>
        <v>Ja</v>
      </c>
      <c r="N307" s="134">
        <v>4356</v>
      </c>
      <c r="O307" s="122">
        <f>INDEX('Export Project'!E:E,MATCH(Bestektabel!N307,'Export Project'!J:J,0))</f>
        <v>22</v>
      </c>
      <c r="P307" s="549">
        <f>INDEX('Export Project'!O:O,MATCH(Bestektabel!N307,'Export Project'!J:J,0))</f>
        <v>2.5</v>
      </c>
      <c r="Q307" s="139">
        <f>INDEX('Export Project'!V:V,MATCH(Bestektabel!N307,'Export Project'!J:J,0))</f>
        <v>-0.69</v>
      </c>
      <c r="R307" s="138" t="str">
        <f>INDEX('Export Project'!W:W,MATCH(Bestektabel!N155,'Export Project'!J:J,0))</f>
        <v>05-07-2019</v>
      </c>
      <c r="S307" s="804">
        <v>-0.84</v>
      </c>
      <c r="T307" s="137"/>
      <c r="U307" s="137" t="s">
        <v>3415</v>
      </c>
      <c r="V307" s="137"/>
      <c r="W307" s="133"/>
      <c r="X307" s="141"/>
      <c r="Y307" s="543">
        <v>2</v>
      </c>
      <c r="Z307" s="898">
        <v>2</v>
      </c>
      <c r="AA307" s="139">
        <f t="shared" si="78"/>
        <v>0.45000000000000007</v>
      </c>
      <c r="AB307" s="141"/>
      <c r="AC307" s="544">
        <v>-1.29</v>
      </c>
      <c r="AD307" s="141"/>
      <c r="AE307" s="122">
        <f>INDEX('Export Project'!F:F,MATCH(N307,'Export Project'!J:J,0))</f>
        <v>3</v>
      </c>
      <c r="AF307" s="814">
        <f t="shared" si="68"/>
        <v>0.13636363636363635</v>
      </c>
      <c r="AG307" s="135">
        <f>INDEX('Export Project'!G:G,MATCH(N307,'Export Project'!J:J,0))</f>
        <v>0</v>
      </c>
      <c r="AH307" s="135">
        <f t="shared" si="69"/>
        <v>0</v>
      </c>
      <c r="AI307" s="140" t="s">
        <v>175</v>
      </c>
      <c r="AJ307" s="122">
        <f t="shared" si="70"/>
        <v>3.3000000000000003</v>
      </c>
      <c r="AK307" s="122" t="str">
        <f t="shared" si="77"/>
        <v>Niet verspreidbaar</v>
      </c>
      <c r="AL307" s="122">
        <f t="shared" si="74"/>
        <v>0</v>
      </c>
      <c r="AM307" s="848">
        <f t="shared" si="75"/>
        <v>0</v>
      </c>
      <c r="AN307" s="122" t="s">
        <v>38</v>
      </c>
      <c r="AO307" s="848">
        <f t="shared" si="76"/>
        <v>3.3000000000000003</v>
      </c>
      <c r="AP307" s="130"/>
      <c r="AQ307" s="136">
        <v>16969</v>
      </c>
      <c r="AR307" s="135" t="s">
        <v>39</v>
      </c>
      <c r="AS307" s="135"/>
      <c r="AT307" s="135"/>
      <c r="AU307" s="135">
        <f t="shared" si="71"/>
        <v>16969</v>
      </c>
      <c r="AV307" s="133" t="str">
        <f>INDEX('Samenvoeging Bbk en pfas'!E:E,MATCH(Bestektabel!AU307,'Samenvoeging Bbk en pfas'!B:B,0))</f>
        <v>Niet verspreidbaar</v>
      </c>
      <c r="AW307" s="133" t="str">
        <f>INDEX('Samenvoeging Bbk en pfas'!F:F,MATCH(Bestektabel!AU307,'Samenvoeging Bbk en pfas'!B:B,0))</f>
        <v>Klasse Industrie</v>
      </c>
      <c r="AX307" s="133" t="str">
        <f>INDEX('Samenvoeging Bbk en pfas'!G:G,MATCH(Bestektabel!AU307,'Samenvoeging Bbk en pfas'!B:B,0))</f>
        <v>Klasse B</v>
      </c>
      <c r="AY307" s="133" t="str">
        <f>INDEX('Samenvoeging Bbk en pfas'!H:H,MATCH(Bestektabel!AU307,'Samenvoeging Bbk en pfas'!B:B,0))</f>
        <v>E(10) niet gemeten</v>
      </c>
      <c r="AZ307" s="133" t="str">
        <f>INDEX('Samenvoeging Bbk en pfas'!I:I,MATCH(Bestektabel!AU307,'Samenvoeging Bbk en pfas'!B:B,0))</f>
        <v>E(10) niet gemeten</v>
      </c>
      <c r="BA307" s="133" t="str">
        <f>INDEX('Samenvoeging Bbk en pfas'!J:J,MATCH(Bestektabel!AU307,'Samenvoeging Bbk en pfas'!B:B,0))</f>
        <v>E(10) niet gemeten</v>
      </c>
      <c r="BB307" s="63"/>
      <c r="BC307" s="135" t="s">
        <v>38</v>
      </c>
      <c r="BD307" s="135" t="s">
        <v>38</v>
      </c>
      <c r="BE307" s="135" t="s">
        <v>38</v>
      </c>
      <c r="BF307" s="135" t="s">
        <v>38</v>
      </c>
      <c r="BG307" s="135" t="s">
        <v>38</v>
      </c>
      <c r="BH307" s="135" t="s">
        <v>38</v>
      </c>
      <c r="BI307" s="135" t="s">
        <v>38</v>
      </c>
    </row>
    <row r="308" spans="1:61" s="521" customFormat="1" hidden="1" x14ac:dyDescent="0.2">
      <c r="A308" s="124"/>
      <c r="B308" s="118">
        <v>3117</v>
      </c>
      <c r="C308" s="118">
        <v>311720</v>
      </c>
      <c r="D308" s="513" t="s">
        <v>298</v>
      </c>
      <c r="E308" s="135">
        <v>8</v>
      </c>
      <c r="F308" s="514" t="s">
        <v>320</v>
      </c>
      <c r="G308" s="514" t="s">
        <v>305</v>
      </c>
      <c r="H308" s="133" t="s">
        <v>3592</v>
      </c>
      <c r="I308" s="137" t="s">
        <v>3591</v>
      </c>
      <c r="J308" s="514" t="s">
        <v>300</v>
      </c>
      <c r="K308" s="513" t="s">
        <v>387</v>
      </c>
      <c r="L308" s="165" t="str">
        <f t="shared" si="67"/>
        <v>16969 - 462-058-01587</v>
      </c>
      <c r="M308" s="165" t="str">
        <f>INDEX('Export Project'!D:D,MATCH(Bestektabel!N156,'Export Project'!J:J,0))</f>
        <v>Ja</v>
      </c>
      <c r="N308" s="134">
        <v>4357</v>
      </c>
      <c r="O308" s="122">
        <f>INDEX('Export Project'!E:E,MATCH(Bestektabel!N308,'Export Project'!J:J,0))</f>
        <v>24</v>
      </c>
      <c r="P308" s="549">
        <f>INDEX('Export Project'!O:O,MATCH(Bestektabel!N308,'Export Project'!J:J,0))</f>
        <v>1.9</v>
      </c>
      <c r="Q308" s="139">
        <f>INDEX('Export Project'!V:V,MATCH(Bestektabel!N308,'Export Project'!J:J,0))</f>
        <v>-0.69</v>
      </c>
      <c r="R308" s="138" t="str">
        <f>INDEX('Export Project'!W:W,MATCH(Bestektabel!N156,'Export Project'!J:J,0))</f>
        <v>05-07-2019</v>
      </c>
      <c r="S308" s="804">
        <v>-0.84</v>
      </c>
      <c r="T308" s="137"/>
      <c r="U308" s="137" t="s">
        <v>3415</v>
      </c>
      <c r="V308" s="137"/>
      <c r="W308" s="133"/>
      <c r="X308" s="141"/>
      <c r="Y308" s="543">
        <v>1.5</v>
      </c>
      <c r="Z308" s="898">
        <v>1.5</v>
      </c>
      <c r="AA308" s="139">
        <f t="shared" si="78"/>
        <v>0.45000000000000007</v>
      </c>
      <c r="AB308" s="141"/>
      <c r="AC308" s="544">
        <v>-1.29</v>
      </c>
      <c r="AD308" s="141"/>
      <c r="AE308" s="122">
        <f>INDEX('Export Project'!F:F,MATCH(N308,'Export Project'!J:J,0))</f>
        <v>5</v>
      </c>
      <c r="AF308" s="814">
        <f t="shared" si="68"/>
        <v>0.20833333333333334</v>
      </c>
      <c r="AG308" s="135">
        <f>INDEX('Export Project'!G:G,MATCH(N308,'Export Project'!J:J,0))</f>
        <v>0</v>
      </c>
      <c r="AH308" s="135">
        <f t="shared" si="69"/>
        <v>0</v>
      </c>
      <c r="AI308" s="140" t="s">
        <v>175</v>
      </c>
      <c r="AJ308" s="122">
        <f t="shared" si="70"/>
        <v>5.5</v>
      </c>
      <c r="AK308" s="122" t="str">
        <f t="shared" si="77"/>
        <v>Niet verspreidbaar</v>
      </c>
      <c r="AL308" s="122">
        <f t="shared" si="74"/>
        <v>0</v>
      </c>
      <c r="AM308" s="848">
        <f t="shared" si="75"/>
        <v>0</v>
      </c>
      <c r="AN308" s="122" t="s">
        <v>38</v>
      </c>
      <c r="AO308" s="848">
        <f t="shared" si="76"/>
        <v>5.5</v>
      </c>
      <c r="AP308" s="130"/>
      <c r="AQ308" s="136">
        <v>16969</v>
      </c>
      <c r="AR308" s="135" t="s">
        <v>39</v>
      </c>
      <c r="AS308" s="135"/>
      <c r="AT308" s="135"/>
      <c r="AU308" s="135">
        <f t="shared" si="71"/>
        <v>16969</v>
      </c>
      <c r="AV308" s="133" t="str">
        <f>INDEX('Samenvoeging Bbk en pfas'!E:E,MATCH(Bestektabel!AU308,'Samenvoeging Bbk en pfas'!B:B,0))</f>
        <v>Niet verspreidbaar</v>
      </c>
      <c r="AW308" s="133" t="str">
        <f>INDEX('Samenvoeging Bbk en pfas'!F:F,MATCH(Bestektabel!AU308,'Samenvoeging Bbk en pfas'!B:B,0))</f>
        <v>Klasse Industrie</v>
      </c>
      <c r="AX308" s="133" t="str">
        <f>INDEX('Samenvoeging Bbk en pfas'!G:G,MATCH(Bestektabel!AU308,'Samenvoeging Bbk en pfas'!B:B,0))</f>
        <v>Klasse B</v>
      </c>
      <c r="AY308" s="133" t="str">
        <f>INDEX('Samenvoeging Bbk en pfas'!H:H,MATCH(Bestektabel!AU308,'Samenvoeging Bbk en pfas'!B:B,0))</f>
        <v>E(10) niet gemeten</v>
      </c>
      <c r="AZ308" s="133" t="str">
        <f>INDEX('Samenvoeging Bbk en pfas'!I:I,MATCH(Bestektabel!AU308,'Samenvoeging Bbk en pfas'!B:B,0))</f>
        <v>E(10) niet gemeten</v>
      </c>
      <c r="BA308" s="133" t="str">
        <f>INDEX('Samenvoeging Bbk en pfas'!J:J,MATCH(Bestektabel!AU308,'Samenvoeging Bbk en pfas'!B:B,0))</f>
        <v>E(10) niet gemeten</v>
      </c>
      <c r="BB308" s="63"/>
      <c r="BC308" s="135" t="s">
        <v>38</v>
      </c>
      <c r="BD308" s="135" t="s">
        <v>38</v>
      </c>
      <c r="BE308" s="135" t="s">
        <v>38</v>
      </c>
      <c r="BF308" s="135" t="s">
        <v>38</v>
      </c>
      <c r="BG308" s="135" t="s">
        <v>38</v>
      </c>
      <c r="BH308" s="135" t="s">
        <v>38</v>
      </c>
      <c r="BI308" s="135" t="s">
        <v>38</v>
      </c>
    </row>
    <row r="309" spans="1:61" hidden="1" x14ac:dyDescent="0.2">
      <c r="B309" s="118">
        <v>3117</v>
      </c>
      <c r="C309" s="118">
        <v>311720</v>
      </c>
      <c r="D309" s="513" t="s">
        <v>298</v>
      </c>
      <c r="E309" s="135">
        <v>8</v>
      </c>
      <c r="F309" s="514" t="s">
        <v>320</v>
      </c>
      <c r="G309" s="514" t="s">
        <v>305</v>
      </c>
      <c r="H309" s="133" t="s">
        <v>3592</v>
      </c>
      <c r="I309" s="137" t="s">
        <v>3591</v>
      </c>
      <c r="J309" s="514" t="s">
        <v>300</v>
      </c>
      <c r="K309" s="513" t="s">
        <v>387</v>
      </c>
      <c r="L309" s="165" t="str">
        <f t="shared" si="67"/>
        <v>16969 - 462-058-01587</v>
      </c>
      <c r="M309" s="165" t="str">
        <f>INDEX('Export Project'!D:D,MATCH(Bestektabel!N157,'Export Project'!J:J,0))</f>
        <v>Ja</v>
      </c>
      <c r="N309" s="134">
        <v>4358</v>
      </c>
      <c r="O309" s="122">
        <f>INDEX('Export Project'!E:E,MATCH(Bestektabel!N309,'Export Project'!J:J,0))</f>
        <v>26</v>
      </c>
      <c r="P309" s="549">
        <f>INDEX('Export Project'!O:O,MATCH(Bestektabel!N309,'Export Project'!J:J,0))</f>
        <v>2.1</v>
      </c>
      <c r="Q309" s="139">
        <f>INDEX('Export Project'!V:V,MATCH(Bestektabel!N309,'Export Project'!J:J,0))</f>
        <v>-0.69</v>
      </c>
      <c r="R309" s="138" t="str">
        <f>INDEX('Export Project'!W:W,MATCH(Bestektabel!N157,'Export Project'!J:J,0))</f>
        <v>05-07-2019</v>
      </c>
      <c r="S309" s="804">
        <v>-0.84</v>
      </c>
      <c r="T309" s="137"/>
      <c r="U309" s="137" t="s">
        <v>3415</v>
      </c>
      <c r="V309" s="137"/>
      <c r="W309" s="133"/>
      <c r="X309" s="141"/>
      <c r="Y309" s="543">
        <v>2</v>
      </c>
      <c r="Z309" s="898">
        <v>2</v>
      </c>
      <c r="AA309" s="139">
        <f t="shared" si="78"/>
        <v>0.45000000000000007</v>
      </c>
      <c r="AB309" s="141"/>
      <c r="AC309" s="544">
        <v>-1.29</v>
      </c>
      <c r="AD309" s="141"/>
      <c r="AE309" s="122">
        <f>INDEX('Export Project'!F:F,MATCH(N309,'Export Project'!J:J,0))</f>
        <v>1</v>
      </c>
      <c r="AF309" s="814">
        <f t="shared" si="68"/>
        <v>3.8461538461538464E-2</v>
      </c>
      <c r="AG309" s="135">
        <f>INDEX('Export Project'!G:G,MATCH(N309,'Export Project'!J:J,0))</f>
        <v>0</v>
      </c>
      <c r="AH309" s="135">
        <f t="shared" si="69"/>
        <v>0</v>
      </c>
      <c r="AI309" s="140" t="s">
        <v>175</v>
      </c>
      <c r="AJ309" s="122">
        <f t="shared" si="70"/>
        <v>1.1000000000000001</v>
      </c>
      <c r="AK309" s="122" t="str">
        <f t="shared" si="77"/>
        <v>Niet verspreidbaar</v>
      </c>
      <c r="AL309" s="122">
        <f t="shared" si="74"/>
        <v>0</v>
      </c>
      <c r="AM309" s="848">
        <f t="shared" si="75"/>
        <v>0</v>
      </c>
      <c r="AN309" s="122" t="s">
        <v>38</v>
      </c>
      <c r="AO309" s="848">
        <f t="shared" si="76"/>
        <v>1.1000000000000001</v>
      </c>
      <c r="AQ309" s="136">
        <v>16969</v>
      </c>
      <c r="AR309" s="135" t="s">
        <v>39</v>
      </c>
      <c r="AS309" s="135"/>
      <c r="AT309" s="135"/>
      <c r="AU309" s="135">
        <f t="shared" si="71"/>
        <v>16969</v>
      </c>
      <c r="AV309" s="133" t="str">
        <f>INDEX('Samenvoeging Bbk en pfas'!E:E,MATCH(Bestektabel!AU309,'Samenvoeging Bbk en pfas'!B:B,0))</f>
        <v>Niet verspreidbaar</v>
      </c>
      <c r="AW309" s="133" t="str">
        <f>INDEX('Samenvoeging Bbk en pfas'!F:F,MATCH(Bestektabel!AU309,'Samenvoeging Bbk en pfas'!B:B,0))</f>
        <v>Klasse Industrie</v>
      </c>
      <c r="AX309" s="133" t="str">
        <f>INDEX('Samenvoeging Bbk en pfas'!G:G,MATCH(Bestektabel!AU309,'Samenvoeging Bbk en pfas'!B:B,0))</f>
        <v>Klasse B</v>
      </c>
      <c r="AY309" s="133" t="str">
        <f>INDEX('Samenvoeging Bbk en pfas'!H:H,MATCH(Bestektabel!AU309,'Samenvoeging Bbk en pfas'!B:B,0))</f>
        <v>E(10) niet gemeten</v>
      </c>
      <c r="AZ309" s="133" t="str">
        <f>INDEX('Samenvoeging Bbk en pfas'!I:I,MATCH(Bestektabel!AU309,'Samenvoeging Bbk en pfas'!B:B,0))</f>
        <v>E(10) niet gemeten</v>
      </c>
      <c r="BA309" s="133" t="str">
        <f>INDEX('Samenvoeging Bbk en pfas'!J:J,MATCH(Bestektabel!AU309,'Samenvoeging Bbk en pfas'!B:B,0))</f>
        <v>E(10) niet gemeten</v>
      </c>
      <c r="BC309" s="135" t="s">
        <v>38</v>
      </c>
      <c r="BD309" s="135" t="s">
        <v>38</v>
      </c>
      <c r="BE309" s="135" t="s">
        <v>38</v>
      </c>
      <c r="BF309" s="135" t="s">
        <v>38</v>
      </c>
      <c r="BG309" s="135" t="s">
        <v>38</v>
      </c>
      <c r="BH309" s="135" t="s">
        <v>38</v>
      </c>
      <c r="BI309" s="135" t="s">
        <v>38</v>
      </c>
    </row>
    <row r="310" spans="1:61" hidden="1" x14ac:dyDescent="0.2">
      <c r="B310" s="118">
        <v>3117</v>
      </c>
      <c r="C310" s="118">
        <v>311720</v>
      </c>
      <c r="D310" s="513" t="s">
        <v>298</v>
      </c>
      <c r="E310" s="135">
        <v>8</v>
      </c>
      <c r="F310" s="514" t="s">
        <v>320</v>
      </c>
      <c r="G310" s="514" t="s">
        <v>305</v>
      </c>
      <c r="H310" s="133" t="s">
        <v>3592</v>
      </c>
      <c r="I310" s="137" t="s">
        <v>3591</v>
      </c>
      <c r="J310" s="514" t="s">
        <v>300</v>
      </c>
      <c r="K310" s="513" t="s">
        <v>387</v>
      </c>
      <c r="L310" s="165" t="str">
        <f t="shared" si="67"/>
        <v>16969 - 462-058-01587</v>
      </c>
      <c r="M310" s="165" t="str">
        <f>INDEX('Export Project'!D:D,MATCH(Bestektabel!N158,'Export Project'!J:J,0))</f>
        <v>Ja, legger</v>
      </c>
      <c r="N310" s="134">
        <v>4359</v>
      </c>
      <c r="O310" s="122">
        <f>INDEX('Export Project'!E:E,MATCH(Bestektabel!N310,'Export Project'!J:J,0))</f>
        <v>16</v>
      </c>
      <c r="P310" s="549">
        <f>INDEX('Export Project'!O:O,MATCH(Bestektabel!N310,'Export Project'!J:J,0))</f>
        <v>2.4</v>
      </c>
      <c r="Q310" s="139">
        <f>INDEX('Export Project'!V:V,MATCH(Bestektabel!N310,'Export Project'!J:J,0))</f>
        <v>-0.69</v>
      </c>
      <c r="R310" s="138" t="str">
        <f>INDEX('Export Project'!W:W,MATCH(Bestektabel!N158,'Export Project'!J:J,0))</f>
        <v>08-08-2019</v>
      </c>
      <c r="S310" s="804">
        <v>-0.84</v>
      </c>
      <c r="T310" s="137"/>
      <c r="U310" s="137" t="s">
        <v>3415</v>
      </c>
      <c r="V310" s="137"/>
      <c r="W310" s="133"/>
      <c r="X310" s="141"/>
      <c r="Y310" s="543">
        <v>2</v>
      </c>
      <c r="Z310" s="898">
        <v>2</v>
      </c>
      <c r="AA310" s="139">
        <f t="shared" si="78"/>
        <v>0.45000000000000007</v>
      </c>
      <c r="AB310" s="141"/>
      <c r="AC310" s="544">
        <v>-1.29</v>
      </c>
      <c r="AD310" s="141"/>
      <c r="AE310" s="122">
        <f>INDEX('Export Project'!F:F,MATCH(N310,'Export Project'!J:J,0))</f>
        <v>1</v>
      </c>
      <c r="AF310" s="814">
        <f t="shared" si="68"/>
        <v>6.25E-2</v>
      </c>
      <c r="AG310" s="135">
        <f>INDEX('Export Project'!G:G,MATCH(N310,'Export Project'!J:J,0))</f>
        <v>0</v>
      </c>
      <c r="AH310" s="135">
        <f t="shared" si="69"/>
        <v>0</v>
      </c>
      <c r="AI310" s="140" t="s">
        <v>175</v>
      </c>
      <c r="AJ310" s="122">
        <f t="shared" si="70"/>
        <v>1.1000000000000001</v>
      </c>
      <c r="AK310" s="122" t="str">
        <f t="shared" si="77"/>
        <v>Niet verspreidbaar</v>
      </c>
      <c r="AL310" s="122">
        <f t="shared" si="74"/>
        <v>0</v>
      </c>
      <c r="AM310" s="848">
        <f t="shared" si="75"/>
        <v>0</v>
      </c>
      <c r="AN310" s="122" t="s">
        <v>38</v>
      </c>
      <c r="AO310" s="848">
        <f t="shared" si="76"/>
        <v>1.1000000000000001</v>
      </c>
      <c r="AQ310" s="136">
        <v>16969</v>
      </c>
      <c r="AR310" s="135" t="s">
        <v>39</v>
      </c>
      <c r="AS310" s="135"/>
      <c r="AT310" s="135"/>
      <c r="AU310" s="135">
        <f t="shared" si="71"/>
        <v>16969</v>
      </c>
      <c r="AV310" s="133" t="str">
        <f>INDEX('Samenvoeging Bbk en pfas'!E:E,MATCH(Bestektabel!AU310,'Samenvoeging Bbk en pfas'!B:B,0))</f>
        <v>Niet verspreidbaar</v>
      </c>
      <c r="AW310" s="133" t="str">
        <f>INDEX('Samenvoeging Bbk en pfas'!F:F,MATCH(Bestektabel!AU310,'Samenvoeging Bbk en pfas'!B:B,0))</f>
        <v>Klasse Industrie</v>
      </c>
      <c r="AX310" s="133" t="str">
        <f>INDEX('Samenvoeging Bbk en pfas'!G:G,MATCH(Bestektabel!AU310,'Samenvoeging Bbk en pfas'!B:B,0))</f>
        <v>Klasse B</v>
      </c>
      <c r="AY310" s="133" t="str">
        <f>INDEX('Samenvoeging Bbk en pfas'!H:H,MATCH(Bestektabel!AU310,'Samenvoeging Bbk en pfas'!B:B,0))</f>
        <v>E(10) niet gemeten</v>
      </c>
      <c r="AZ310" s="133" t="str">
        <f>INDEX('Samenvoeging Bbk en pfas'!I:I,MATCH(Bestektabel!AU310,'Samenvoeging Bbk en pfas'!B:B,0))</f>
        <v>E(10) niet gemeten</v>
      </c>
      <c r="BA310" s="133" t="str">
        <f>INDEX('Samenvoeging Bbk en pfas'!J:J,MATCH(Bestektabel!AU310,'Samenvoeging Bbk en pfas'!B:B,0))</f>
        <v>E(10) niet gemeten</v>
      </c>
      <c r="BC310" s="135" t="s">
        <v>38</v>
      </c>
      <c r="BD310" s="135" t="s">
        <v>38</v>
      </c>
      <c r="BE310" s="135" t="s">
        <v>38</v>
      </c>
      <c r="BF310" s="135" t="s">
        <v>38</v>
      </c>
      <c r="BG310" s="135" t="s">
        <v>38</v>
      </c>
      <c r="BH310" s="135" t="s">
        <v>38</v>
      </c>
      <c r="BI310" s="135" t="s">
        <v>38</v>
      </c>
    </row>
    <row r="311" spans="1:61" hidden="1" x14ac:dyDescent="0.2">
      <c r="B311" s="118">
        <v>3117</v>
      </c>
      <c r="C311" s="118">
        <v>311720</v>
      </c>
      <c r="D311" s="513" t="s">
        <v>298</v>
      </c>
      <c r="E311" s="135">
        <v>8</v>
      </c>
      <c r="F311" s="514" t="s">
        <v>320</v>
      </c>
      <c r="G311" s="514" t="s">
        <v>305</v>
      </c>
      <c r="H311" s="133" t="s">
        <v>3592</v>
      </c>
      <c r="I311" s="137" t="s">
        <v>3591</v>
      </c>
      <c r="J311" s="514" t="s">
        <v>300</v>
      </c>
      <c r="K311" s="513" t="s">
        <v>387</v>
      </c>
      <c r="L311" s="165" t="str">
        <f t="shared" si="67"/>
        <v>16969 - 462-058-01587</v>
      </c>
      <c r="M311" s="165" t="str">
        <f>INDEX('Export Project'!D:D,MATCH(Bestektabel!N159,'Export Project'!J:J,0))</f>
        <v>Ja, legger</v>
      </c>
      <c r="N311" s="134">
        <v>4360</v>
      </c>
      <c r="O311" s="122">
        <f>INDEX('Export Project'!E:E,MATCH(Bestektabel!N311,'Export Project'!J:J,0))</f>
        <v>16</v>
      </c>
      <c r="P311" s="549">
        <f>INDEX('Export Project'!O:O,MATCH(Bestektabel!N311,'Export Project'!J:J,0))</f>
        <v>1.9</v>
      </c>
      <c r="Q311" s="139">
        <f>INDEX('Export Project'!V:V,MATCH(Bestektabel!N311,'Export Project'!J:J,0))</f>
        <v>-0.69</v>
      </c>
      <c r="R311" s="138" t="str">
        <f>INDEX('Export Project'!W:W,MATCH(Bestektabel!N159,'Export Project'!J:J,0))</f>
        <v>07-08-2019</v>
      </c>
      <c r="S311" s="804">
        <v>-0.84</v>
      </c>
      <c r="T311" s="137"/>
      <c r="U311" s="137" t="s">
        <v>3415</v>
      </c>
      <c r="V311" s="137"/>
      <c r="W311" s="133"/>
      <c r="X311" s="141"/>
      <c r="Y311" s="543">
        <v>1.5</v>
      </c>
      <c r="Z311" s="898">
        <v>1.5</v>
      </c>
      <c r="AA311" s="139">
        <f t="shared" si="78"/>
        <v>0.45000000000000007</v>
      </c>
      <c r="AB311" s="141"/>
      <c r="AC311" s="544">
        <v>-1.29</v>
      </c>
      <c r="AD311" s="141"/>
      <c r="AE311" s="122">
        <f>INDEX('Export Project'!F:F,MATCH(N311,'Export Project'!J:J,0))</f>
        <v>2</v>
      </c>
      <c r="AF311" s="814">
        <f t="shared" si="68"/>
        <v>0.125</v>
      </c>
      <c r="AG311" s="135">
        <f>INDEX('Export Project'!G:G,MATCH(N311,'Export Project'!J:J,0))</f>
        <v>0</v>
      </c>
      <c r="AH311" s="135">
        <f t="shared" si="69"/>
        <v>0</v>
      </c>
      <c r="AI311" s="140" t="s">
        <v>175</v>
      </c>
      <c r="AJ311" s="122">
        <f t="shared" si="70"/>
        <v>2.2000000000000002</v>
      </c>
      <c r="AK311" s="122" t="str">
        <f t="shared" si="77"/>
        <v>Niet verspreidbaar</v>
      </c>
      <c r="AL311" s="122">
        <f t="shared" si="74"/>
        <v>0</v>
      </c>
      <c r="AM311" s="848">
        <f t="shared" si="75"/>
        <v>0</v>
      </c>
      <c r="AN311" s="122" t="s">
        <v>38</v>
      </c>
      <c r="AO311" s="848">
        <f t="shared" si="76"/>
        <v>2.2000000000000002</v>
      </c>
      <c r="AQ311" s="136">
        <v>16969</v>
      </c>
      <c r="AR311" s="135" t="s">
        <v>39</v>
      </c>
      <c r="AS311" s="135"/>
      <c r="AT311" s="135"/>
      <c r="AU311" s="135">
        <f t="shared" si="71"/>
        <v>16969</v>
      </c>
      <c r="AV311" s="133" t="str">
        <f>INDEX('Samenvoeging Bbk en pfas'!E:E,MATCH(Bestektabel!AU311,'Samenvoeging Bbk en pfas'!B:B,0))</f>
        <v>Niet verspreidbaar</v>
      </c>
      <c r="AW311" s="133" t="str">
        <f>INDEX('Samenvoeging Bbk en pfas'!F:F,MATCH(Bestektabel!AU311,'Samenvoeging Bbk en pfas'!B:B,0))</f>
        <v>Klasse Industrie</v>
      </c>
      <c r="AX311" s="133" t="str">
        <f>INDEX('Samenvoeging Bbk en pfas'!G:G,MATCH(Bestektabel!AU311,'Samenvoeging Bbk en pfas'!B:B,0))</f>
        <v>Klasse B</v>
      </c>
      <c r="AY311" s="133" t="str">
        <f>INDEX('Samenvoeging Bbk en pfas'!H:H,MATCH(Bestektabel!AU311,'Samenvoeging Bbk en pfas'!B:B,0))</f>
        <v>E(10) niet gemeten</v>
      </c>
      <c r="AZ311" s="133" t="str">
        <f>INDEX('Samenvoeging Bbk en pfas'!I:I,MATCH(Bestektabel!AU311,'Samenvoeging Bbk en pfas'!B:B,0))</f>
        <v>E(10) niet gemeten</v>
      </c>
      <c r="BA311" s="133" t="str">
        <f>INDEX('Samenvoeging Bbk en pfas'!J:J,MATCH(Bestektabel!AU311,'Samenvoeging Bbk en pfas'!B:B,0))</f>
        <v>E(10) niet gemeten</v>
      </c>
      <c r="BC311" s="135" t="s">
        <v>38</v>
      </c>
      <c r="BD311" s="135" t="s">
        <v>38</v>
      </c>
      <c r="BE311" s="135" t="s">
        <v>38</v>
      </c>
      <c r="BF311" s="135" t="s">
        <v>38</v>
      </c>
      <c r="BG311" s="135" t="s">
        <v>38</v>
      </c>
      <c r="BH311" s="135" t="s">
        <v>38</v>
      </c>
      <c r="BI311" s="135" t="s">
        <v>38</v>
      </c>
    </row>
    <row r="312" spans="1:61" s="886" customFormat="1" hidden="1" x14ac:dyDescent="0.2">
      <c r="A312" s="124"/>
      <c r="B312" s="118">
        <v>3117</v>
      </c>
      <c r="C312" s="118">
        <v>311720</v>
      </c>
      <c r="D312" s="513" t="s">
        <v>298</v>
      </c>
      <c r="E312" s="135">
        <v>8</v>
      </c>
      <c r="F312" s="514" t="s">
        <v>320</v>
      </c>
      <c r="G312" s="514" t="s">
        <v>305</v>
      </c>
      <c r="H312" s="133" t="s">
        <v>3592</v>
      </c>
      <c r="I312" s="137" t="s">
        <v>3591</v>
      </c>
      <c r="J312" s="514" t="s">
        <v>300</v>
      </c>
      <c r="K312" s="513" t="s">
        <v>387</v>
      </c>
      <c r="L312" s="165" t="str">
        <f t="shared" si="67"/>
        <v>16969 - 462-058-01587</v>
      </c>
      <c r="M312" s="165" t="str">
        <f>INDEX('Export Project'!D:D,MATCH(Bestektabel!N160,'Export Project'!J:J,0))</f>
        <v>Ja, legger</v>
      </c>
      <c r="N312" s="134">
        <v>4361</v>
      </c>
      <c r="O312" s="122">
        <f>INDEX('Export Project'!E:E,MATCH(Bestektabel!N312,'Export Project'!J:J,0))</f>
        <v>28</v>
      </c>
      <c r="P312" s="549">
        <f>INDEX('Export Project'!O:O,MATCH(Bestektabel!N312,'Export Project'!J:J,0))</f>
        <v>2.6</v>
      </c>
      <c r="Q312" s="139">
        <f>INDEX('Export Project'!V:V,MATCH(Bestektabel!N312,'Export Project'!J:J,0))</f>
        <v>-0.69</v>
      </c>
      <c r="R312" s="138" t="str">
        <f>INDEX('Export Project'!W:W,MATCH(Bestektabel!N160,'Export Project'!J:J,0))</f>
        <v>08-08-2019</v>
      </c>
      <c r="S312" s="804">
        <v>-0.84</v>
      </c>
      <c r="T312" s="137"/>
      <c r="U312" s="137" t="s">
        <v>3415</v>
      </c>
      <c r="V312" s="137"/>
      <c r="W312" s="133"/>
      <c r="X312" s="141"/>
      <c r="Y312" s="543">
        <v>2</v>
      </c>
      <c r="Z312" s="898">
        <v>2</v>
      </c>
      <c r="AA312" s="139">
        <f t="shared" si="78"/>
        <v>0.45000000000000007</v>
      </c>
      <c r="AB312" s="141"/>
      <c r="AC312" s="544">
        <v>-1.29</v>
      </c>
      <c r="AD312" s="141"/>
      <c r="AE312" s="122">
        <f>INDEX('Export Project'!F:F,MATCH(N312,'Export Project'!J:J,0))</f>
        <v>5</v>
      </c>
      <c r="AF312" s="814">
        <f t="shared" si="68"/>
        <v>0.17857142857142858</v>
      </c>
      <c r="AG312" s="135">
        <f>INDEX('Export Project'!G:G,MATCH(N312,'Export Project'!J:J,0))</f>
        <v>0</v>
      </c>
      <c r="AH312" s="135">
        <f t="shared" si="69"/>
        <v>0</v>
      </c>
      <c r="AI312" s="140" t="s">
        <v>175</v>
      </c>
      <c r="AJ312" s="122">
        <f t="shared" si="70"/>
        <v>5.5</v>
      </c>
      <c r="AK312" s="122" t="str">
        <f t="shared" si="77"/>
        <v>Niet verspreidbaar</v>
      </c>
      <c r="AL312" s="122">
        <f t="shared" si="74"/>
        <v>0</v>
      </c>
      <c r="AM312" s="848">
        <f t="shared" si="75"/>
        <v>0</v>
      </c>
      <c r="AN312" s="122" t="s">
        <v>38</v>
      </c>
      <c r="AO312" s="848">
        <f t="shared" si="76"/>
        <v>5.5</v>
      </c>
      <c r="AP312" s="130"/>
      <c r="AQ312" s="136">
        <v>16969</v>
      </c>
      <c r="AR312" s="135" t="s">
        <v>39</v>
      </c>
      <c r="AS312" s="135"/>
      <c r="AT312" s="135"/>
      <c r="AU312" s="135">
        <f t="shared" si="71"/>
        <v>16969</v>
      </c>
      <c r="AV312" s="133" t="str">
        <f>INDEX('Samenvoeging Bbk en pfas'!E:E,MATCH(Bestektabel!AU312,'Samenvoeging Bbk en pfas'!B:B,0))</f>
        <v>Niet verspreidbaar</v>
      </c>
      <c r="AW312" s="133" t="str">
        <f>INDEX('Samenvoeging Bbk en pfas'!F:F,MATCH(Bestektabel!AU312,'Samenvoeging Bbk en pfas'!B:B,0))</f>
        <v>Klasse Industrie</v>
      </c>
      <c r="AX312" s="133" t="str">
        <f>INDEX('Samenvoeging Bbk en pfas'!G:G,MATCH(Bestektabel!AU312,'Samenvoeging Bbk en pfas'!B:B,0))</f>
        <v>Klasse B</v>
      </c>
      <c r="AY312" s="133" t="str">
        <f>INDEX('Samenvoeging Bbk en pfas'!H:H,MATCH(Bestektabel!AU312,'Samenvoeging Bbk en pfas'!B:B,0))</f>
        <v>E(10) niet gemeten</v>
      </c>
      <c r="AZ312" s="133" t="str">
        <f>INDEX('Samenvoeging Bbk en pfas'!I:I,MATCH(Bestektabel!AU312,'Samenvoeging Bbk en pfas'!B:B,0))</f>
        <v>E(10) niet gemeten</v>
      </c>
      <c r="BA312" s="133" t="str">
        <f>INDEX('Samenvoeging Bbk en pfas'!J:J,MATCH(Bestektabel!AU312,'Samenvoeging Bbk en pfas'!B:B,0))</f>
        <v>E(10) niet gemeten</v>
      </c>
      <c r="BB312" s="63"/>
      <c r="BC312" s="135" t="s">
        <v>38</v>
      </c>
      <c r="BD312" s="135" t="s">
        <v>38</v>
      </c>
      <c r="BE312" s="135" t="s">
        <v>38</v>
      </c>
      <c r="BF312" s="135" t="s">
        <v>38</v>
      </c>
      <c r="BG312" s="135" t="s">
        <v>38</v>
      </c>
      <c r="BH312" s="135" t="s">
        <v>38</v>
      </c>
      <c r="BI312" s="135" t="s">
        <v>38</v>
      </c>
    </row>
    <row r="313" spans="1:61" s="886" customFormat="1" hidden="1" x14ac:dyDescent="0.2">
      <c r="A313" s="124"/>
      <c r="B313" s="118">
        <v>3117</v>
      </c>
      <c r="C313" s="118">
        <v>311720</v>
      </c>
      <c r="D313" s="513" t="s">
        <v>298</v>
      </c>
      <c r="E313" s="135">
        <v>8</v>
      </c>
      <c r="F313" s="514" t="s">
        <v>320</v>
      </c>
      <c r="G313" s="514" t="s">
        <v>305</v>
      </c>
      <c r="H313" s="133" t="s">
        <v>3592</v>
      </c>
      <c r="I313" s="137" t="s">
        <v>3591</v>
      </c>
      <c r="J313" s="514" t="s">
        <v>300</v>
      </c>
      <c r="K313" s="513" t="s">
        <v>389</v>
      </c>
      <c r="L313" s="165" t="str">
        <f t="shared" si="67"/>
        <v>16969 - 462-058-01620</v>
      </c>
      <c r="M313" s="165" t="str">
        <f>INDEX('Export Project'!D:D,MATCH(Bestektabel!N161,'Export Project'!J:J,0))</f>
        <v>Ja, legger</v>
      </c>
      <c r="N313" s="134">
        <v>4369</v>
      </c>
      <c r="O313" s="122">
        <f>INDEX('Export Project'!E:E,MATCH(Bestektabel!N313,'Export Project'!J:J,0))</f>
        <v>28</v>
      </c>
      <c r="P313" s="549">
        <f>INDEX('Export Project'!O:O,MATCH(Bestektabel!N313,'Export Project'!J:J,0))</f>
        <v>1.8</v>
      </c>
      <c r="Q313" s="139">
        <f>INDEX('Export Project'!V:V,MATCH(Bestektabel!N313,'Export Project'!J:J,0))</f>
        <v>-0.65</v>
      </c>
      <c r="R313" s="138" t="str">
        <f>INDEX('Export Project'!W:W,MATCH(Bestektabel!N161,'Export Project'!J:J,0))</f>
        <v>05-07-2019</v>
      </c>
      <c r="S313" s="804">
        <v>-0.84</v>
      </c>
      <c r="T313" s="137"/>
      <c r="U313" s="137" t="s">
        <v>3415</v>
      </c>
      <c r="V313" s="137"/>
      <c r="W313" s="133"/>
      <c r="X313" s="141"/>
      <c r="Y313" s="543">
        <v>1</v>
      </c>
      <c r="Z313" s="898">
        <v>1</v>
      </c>
      <c r="AA313" s="139">
        <f t="shared" si="78"/>
        <v>0.35</v>
      </c>
      <c r="AB313" s="141"/>
      <c r="AC313" s="544">
        <v>-1.19</v>
      </c>
      <c r="AD313" s="141"/>
      <c r="AE313" s="122">
        <f>INDEX('Export Project'!F:F,MATCH(N313,'Export Project'!J:J,0))</f>
        <v>7</v>
      </c>
      <c r="AF313" s="814">
        <f t="shared" si="68"/>
        <v>0.25</v>
      </c>
      <c r="AG313" s="135">
        <f>INDEX('Export Project'!G:G,MATCH(N313,'Export Project'!J:J,0))</f>
        <v>0</v>
      </c>
      <c r="AH313" s="135">
        <f t="shared" si="69"/>
        <v>0</v>
      </c>
      <c r="AI313" s="140" t="s">
        <v>175</v>
      </c>
      <c r="AJ313" s="122">
        <f t="shared" si="70"/>
        <v>7.7000000000000011</v>
      </c>
      <c r="AK313" s="122" t="str">
        <f t="shared" si="77"/>
        <v>Niet verspreidbaar</v>
      </c>
      <c r="AL313" s="122">
        <f t="shared" si="74"/>
        <v>0</v>
      </c>
      <c r="AM313" s="848">
        <f t="shared" si="75"/>
        <v>0</v>
      </c>
      <c r="AN313" s="122" t="s">
        <v>38</v>
      </c>
      <c r="AO313" s="848">
        <f t="shared" si="76"/>
        <v>7.7000000000000011</v>
      </c>
      <c r="AP313" s="130"/>
      <c r="AQ313" s="136">
        <v>16969</v>
      </c>
      <c r="AR313" s="135" t="s">
        <v>39</v>
      </c>
      <c r="AS313" s="135"/>
      <c r="AT313" s="135"/>
      <c r="AU313" s="135">
        <f t="shared" si="71"/>
        <v>16969</v>
      </c>
      <c r="AV313" s="133" t="str">
        <f>INDEX('Samenvoeging Bbk en pfas'!E:E,MATCH(Bestektabel!AU313,'Samenvoeging Bbk en pfas'!B:B,0))</f>
        <v>Niet verspreidbaar</v>
      </c>
      <c r="AW313" s="133" t="str">
        <f>INDEX('Samenvoeging Bbk en pfas'!F:F,MATCH(Bestektabel!AU313,'Samenvoeging Bbk en pfas'!B:B,0))</f>
        <v>Klasse Industrie</v>
      </c>
      <c r="AX313" s="133" t="str">
        <f>INDEX('Samenvoeging Bbk en pfas'!G:G,MATCH(Bestektabel!AU313,'Samenvoeging Bbk en pfas'!B:B,0))</f>
        <v>Klasse B</v>
      </c>
      <c r="AY313" s="133" t="str">
        <f>INDEX('Samenvoeging Bbk en pfas'!H:H,MATCH(Bestektabel!AU313,'Samenvoeging Bbk en pfas'!B:B,0))</f>
        <v>E(10) niet gemeten</v>
      </c>
      <c r="AZ313" s="133" t="str">
        <f>INDEX('Samenvoeging Bbk en pfas'!I:I,MATCH(Bestektabel!AU313,'Samenvoeging Bbk en pfas'!B:B,0))</f>
        <v>E(10) niet gemeten</v>
      </c>
      <c r="BA313" s="133" t="str">
        <f>INDEX('Samenvoeging Bbk en pfas'!J:J,MATCH(Bestektabel!AU313,'Samenvoeging Bbk en pfas'!B:B,0))</f>
        <v>E(10) niet gemeten</v>
      </c>
      <c r="BB313" s="63"/>
      <c r="BC313" s="135" t="s">
        <v>38</v>
      </c>
      <c r="BD313" s="135" t="s">
        <v>38</v>
      </c>
      <c r="BE313" s="135" t="s">
        <v>38</v>
      </c>
      <c r="BF313" s="135" t="s">
        <v>38</v>
      </c>
      <c r="BG313" s="135" t="s">
        <v>38</v>
      </c>
      <c r="BH313" s="135" t="s">
        <v>38</v>
      </c>
      <c r="BI313" s="135" t="s">
        <v>38</v>
      </c>
    </row>
    <row r="314" spans="1:61" s="886" customFormat="1" hidden="1" x14ac:dyDescent="0.2">
      <c r="A314" s="124"/>
      <c r="B314" s="118">
        <v>3117</v>
      </c>
      <c r="C314" s="118">
        <v>311720</v>
      </c>
      <c r="D314" s="513" t="s">
        <v>298</v>
      </c>
      <c r="E314" s="135">
        <v>8</v>
      </c>
      <c r="F314" s="514" t="s">
        <v>320</v>
      </c>
      <c r="G314" s="514" t="s">
        <v>305</v>
      </c>
      <c r="H314" s="133" t="s">
        <v>3592</v>
      </c>
      <c r="I314" s="137" t="s">
        <v>3591</v>
      </c>
      <c r="J314" s="514" t="s">
        <v>300</v>
      </c>
      <c r="K314" s="513" t="s">
        <v>389</v>
      </c>
      <c r="L314" s="165" t="str">
        <f t="shared" si="67"/>
        <v>16969 - 462-058-01620</v>
      </c>
      <c r="M314" s="165" t="str">
        <f>INDEX('Export Project'!D:D,MATCH(Bestektabel!N162,'Export Project'!J:J,0))</f>
        <v>Ja, legger</v>
      </c>
      <c r="N314" s="134">
        <v>4370</v>
      </c>
      <c r="O314" s="122">
        <f>INDEX('Export Project'!E:E,MATCH(Bestektabel!N314,'Export Project'!J:J,0))</f>
        <v>40</v>
      </c>
      <c r="P314" s="549">
        <f>INDEX('Export Project'!O:O,MATCH(Bestektabel!N314,'Export Project'!J:J,0))</f>
        <v>1.3</v>
      </c>
      <c r="Q314" s="139">
        <f>INDEX('Export Project'!V:V,MATCH(Bestektabel!N314,'Export Project'!J:J,0))</f>
        <v>-0.65</v>
      </c>
      <c r="R314" s="138" t="str">
        <f>INDEX('Export Project'!W:W,MATCH(Bestektabel!N162,'Export Project'!J:J,0))</f>
        <v>17-07-2019</v>
      </c>
      <c r="S314" s="804">
        <v>-0.84</v>
      </c>
      <c r="T314" s="137"/>
      <c r="U314" s="137" t="s">
        <v>3415</v>
      </c>
      <c r="V314" s="137"/>
      <c r="W314" s="133"/>
      <c r="X314" s="141"/>
      <c r="Y314" s="543">
        <v>1</v>
      </c>
      <c r="Z314" s="898">
        <v>1</v>
      </c>
      <c r="AA314" s="139">
        <f t="shared" si="78"/>
        <v>0.35</v>
      </c>
      <c r="AB314" s="141"/>
      <c r="AC314" s="544">
        <v>-1.19</v>
      </c>
      <c r="AD314" s="141"/>
      <c r="AE314" s="122">
        <f>INDEX('Export Project'!F:F,MATCH(N314,'Export Project'!J:J,0))</f>
        <v>6</v>
      </c>
      <c r="AF314" s="814">
        <f t="shared" si="68"/>
        <v>0.15</v>
      </c>
      <c r="AG314" s="135">
        <f>INDEX('Export Project'!G:G,MATCH(N314,'Export Project'!J:J,0))</f>
        <v>0</v>
      </c>
      <c r="AH314" s="135">
        <f t="shared" si="69"/>
        <v>0</v>
      </c>
      <c r="AI314" s="140" t="s">
        <v>175</v>
      </c>
      <c r="AJ314" s="122">
        <f t="shared" si="70"/>
        <v>6.6000000000000005</v>
      </c>
      <c r="AK314" s="122" t="str">
        <f t="shared" si="77"/>
        <v>Niet verspreidbaar</v>
      </c>
      <c r="AL314" s="122">
        <f t="shared" si="74"/>
        <v>0</v>
      </c>
      <c r="AM314" s="848">
        <f t="shared" si="75"/>
        <v>0</v>
      </c>
      <c r="AN314" s="122" t="s">
        <v>38</v>
      </c>
      <c r="AO314" s="848">
        <f t="shared" si="76"/>
        <v>6.6000000000000005</v>
      </c>
      <c r="AP314" s="130"/>
      <c r="AQ314" s="136">
        <v>16969</v>
      </c>
      <c r="AR314" s="135" t="s">
        <v>39</v>
      </c>
      <c r="AS314" s="135"/>
      <c r="AT314" s="135"/>
      <c r="AU314" s="135">
        <f t="shared" si="71"/>
        <v>16969</v>
      </c>
      <c r="AV314" s="133" t="str">
        <f>INDEX('Samenvoeging Bbk en pfas'!E:E,MATCH(Bestektabel!AU314,'Samenvoeging Bbk en pfas'!B:B,0))</f>
        <v>Niet verspreidbaar</v>
      </c>
      <c r="AW314" s="133" t="str">
        <f>INDEX('Samenvoeging Bbk en pfas'!F:F,MATCH(Bestektabel!AU314,'Samenvoeging Bbk en pfas'!B:B,0))</f>
        <v>Klasse Industrie</v>
      </c>
      <c r="AX314" s="133" t="str">
        <f>INDEX('Samenvoeging Bbk en pfas'!G:G,MATCH(Bestektabel!AU314,'Samenvoeging Bbk en pfas'!B:B,0))</f>
        <v>Klasse B</v>
      </c>
      <c r="AY314" s="133" t="str">
        <f>INDEX('Samenvoeging Bbk en pfas'!H:H,MATCH(Bestektabel!AU314,'Samenvoeging Bbk en pfas'!B:B,0))</f>
        <v>E(10) niet gemeten</v>
      </c>
      <c r="AZ314" s="133" t="str">
        <f>INDEX('Samenvoeging Bbk en pfas'!I:I,MATCH(Bestektabel!AU314,'Samenvoeging Bbk en pfas'!B:B,0))</f>
        <v>E(10) niet gemeten</v>
      </c>
      <c r="BA314" s="133" t="str">
        <f>INDEX('Samenvoeging Bbk en pfas'!J:J,MATCH(Bestektabel!AU314,'Samenvoeging Bbk en pfas'!B:B,0))</f>
        <v>E(10) niet gemeten</v>
      </c>
      <c r="BB314" s="63"/>
      <c r="BC314" s="135" t="s">
        <v>38</v>
      </c>
      <c r="BD314" s="135" t="s">
        <v>38</v>
      </c>
      <c r="BE314" s="135" t="s">
        <v>38</v>
      </c>
      <c r="BF314" s="135" t="s">
        <v>38</v>
      </c>
      <c r="BG314" s="135" t="s">
        <v>38</v>
      </c>
      <c r="BH314" s="135" t="s">
        <v>38</v>
      </c>
      <c r="BI314" s="135" t="s">
        <v>38</v>
      </c>
    </row>
    <row r="315" spans="1:61" s="886" customFormat="1" hidden="1" x14ac:dyDescent="0.2">
      <c r="A315" s="124"/>
      <c r="B315" s="118">
        <v>3117</v>
      </c>
      <c r="C315" s="118">
        <v>311730</v>
      </c>
      <c r="D315" s="513" t="s">
        <v>298</v>
      </c>
      <c r="E315" s="135">
        <v>8</v>
      </c>
      <c r="F315" s="514" t="s">
        <v>320</v>
      </c>
      <c r="G315" s="514" t="s">
        <v>305</v>
      </c>
      <c r="H315" s="133" t="s">
        <v>3592</v>
      </c>
      <c r="I315" s="137" t="s">
        <v>3591</v>
      </c>
      <c r="J315" s="514" t="s">
        <v>300</v>
      </c>
      <c r="K315" s="513" t="s">
        <v>392</v>
      </c>
      <c r="L315" s="165" t="str">
        <f t="shared" si="67"/>
        <v>16991 - 462-058-01655</v>
      </c>
      <c r="M315" s="165" t="str">
        <f>INDEX('Export Project'!D:D,MATCH(Bestektabel!N164,'Export Project'!J:J,0))</f>
        <v>Ja</v>
      </c>
      <c r="N315" s="134">
        <v>4341</v>
      </c>
      <c r="O315" s="122">
        <f>INDEX('Export Project'!E:E,MATCH(Bestektabel!N315,'Export Project'!J:J,0))</f>
        <v>14</v>
      </c>
      <c r="P315" s="549">
        <f>INDEX('Export Project'!O:O,MATCH(Bestektabel!N315,'Export Project'!J:J,0))</f>
        <v>2.8</v>
      </c>
      <c r="Q315" s="139">
        <f>INDEX('Export Project'!V:V,MATCH(Bestektabel!N315,'Export Project'!J:J,0))</f>
        <v>-0.63</v>
      </c>
      <c r="R315" s="138" t="str">
        <f>INDEX('Export Project'!W:W,MATCH(Bestektabel!N164,'Export Project'!J:J,0))</f>
        <v>05-07-2019</v>
      </c>
      <c r="S315" s="804">
        <v>-0.64</v>
      </c>
      <c r="T315" s="137"/>
      <c r="U315" s="137" t="s">
        <v>3415</v>
      </c>
      <c r="V315" s="137"/>
      <c r="W315" s="133"/>
      <c r="X315" s="141"/>
      <c r="Y315" s="543">
        <v>2</v>
      </c>
      <c r="Z315" s="898">
        <v>2</v>
      </c>
      <c r="AA315" s="139">
        <f t="shared" si="78"/>
        <v>0.6000000000000002</v>
      </c>
      <c r="AB315" s="141"/>
      <c r="AC315" s="544">
        <v>-1.2400000000000002</v>
      </c>
      <c r="AD315" s="141"/>
      <c r="AE315" s="122">
        <f>INDEX('Export Project'!F:F,MATCH(N315,'Export Project'!J:J,0))</f>
        <v>4</v>
      </c>
      <c r="AF315" s="814">
        <f t="shared" si="68"/>
        <v>0.2857142857142857</v>
      </c>
      <c r="AG315" s="135">
        <f>INDEX('Export Project'!G:G,MATCH(N315,'Export Project'!J:J,0))</f>
        <v>0</v>
      </c>
      <c r="AH315" s="135">
        <f t="shared" si="69"/>
        <v>0</v>
      </c>
      <c r="AI315" s="140" t="s">
        <v>175</v>
      </c>
      <c r="AJ315" s="122">
        <f t="shared" si="70"/>
        <v>4.4000000000000004</v>
      </c>
      <c r="AK315" s="122" t="str">
        <f t="shared" si="77"/>
        <v>Nooit verspreidbaar</v>
      </c>
      <c r="AL315" s="122">
        <f t="shared" si="74"/>
        <v>0</v>
      </c>
      <c r="AM315" s="848">
        <f t="shared" si="75"/>
        <v>0</v>
      </c>
      <c r="AN315" s="122" t="s">
        <v>38</v>
      </c>
      <c r="AO315" s="848">
        <f t="shared" si="76"/>
        <v>4.4000000000000004</v>
      </c>
      <c r="AP315" s="130"/>
      <c r="AQ315" s="136">
        <v>16991</v>
      </c>
      <c r="AR315" s="135" t="s">
        <v>76</v>
      </c>
      <c r="AS315" s="135"/>
      <c r="AT315" s="135"/>
      <c r="AU315" s="135">
        <f t="shared" si="71"/>
        <v>16991</v>
      </c>
      <c r="AV315" s="133" t="str">
        <f>INDEX('Samenvoeging Bbk en pfas'!E:E,MATCH(Bestektabel!AU315,'Samenvoeging Bbk en pfas'!B:B,0))</f>
        <v>Nooit verspreidbaar</v>
      </c>
      <c r="AW315" s="133" t="str">
        <f>INDEX('Samenvoeging Bbk en pfas'!F:F,MATCH(Bestektabel!AU315,'Samenvoeging Bbk en pfas'!B:B,0))</f>
        <v>Niet toepasbaar</v>
      </c>
      <c r="AX315" s="133" t="str">
        <f>INDEX('Samenvoeging Bbk en pfas'!G:G,MATCH(Bestektabel!AU315,'Samenvoeging Bbk en pfas'!B:B,0))</f>
        <v>Niet toepasbaar</v>
      </c>
      <c r="AY315" s="133" t="str">
        <f>INDEX('Samenvoeging Bbk en pfas'!H:H,MATCH(Bestektabel!AU315,'Samenvoeging Bbk en pfas'!B:B,0))</f>
        <v>Niet toepasbaar</v>
      </c>
      <c r="AZ315" s="133" t="str">
        <f>INDEX('Samenvoeging Bbk en pfas'!I:I,MATCH(Bestektabel!AU315,'Samenvoeging Bbk en pfas'!B:B,0))</f>
        <v>Niet toepasbaar</v>
      </c>
      <c r="BA315" s="133" t="str">
        <f>INDEX('Samenvoeging Bbk en pfas'!J:J,MATCH(Bestektabel!AU315,'Samenvoeging Bbk en pfas'!B:B,0))</f>
        <v>Niet toepasbaar</v>
      </c>
      <c r="BB315" s="63"/>
      <c r="BC315" s="135" t="s">
        <v>38</v>
      </c>
      <c r="BD315" s="135" t="s">
        <v>38</v>
      </c>
      <c r="BE315" s="135" t="s">
        <v>38</v>
      </c>
      <c r="BF315" s="135" t="s">
        <v>38</v>
      </c>
      <c r="BG315" s="135" t="s">
        <v>38</v>
      </c>
      <c r="BH315" s="135" t="s">
        <v>38</v>
      </c>
      <c r="BI315" s="135" t="s">
        <v>38</v>
      </c>
    </row>
    <row r="316" spans="1:61" s="886" customFormat="1" hidden="1" x14ac:dyDescent="0.2">
      <c r="A316" s="124"/>
      <c r="B316" s="118">
        <v>3117</v>
      </c>
      <c r="C316" s="118">
        <v>311720</v>
      </c>
      <c r="D316" s="513" t="s">
        <v>298</v>
      </c>
      <c r="E316" s="135">
        <v>8</v>
      </c>
      <c r="F316" s="514" t="s">
        <v>320</v>
      </c>
      <c r="G316" s="514" t="s">
        <v>305</v>
      </c>
      <c r="H316" s="133" t="s">
        <v>3592</v>
      </c>
      <c r="I316" s="137" t="s">
        <v>3591</v>
      </c>
      <c r="J316" s="514" t="s">
        <v>300</v>
      </c>
      <c r="K316" s="513" t="s">
        <v>393</v>
      </c>
      <c r="L316" s="165" t="str">
        <f t="shared" si="67"/>
        <v>16984 - 462-058-01687</v>
      </c>
      <c r="M316" s="165" t="str">
        <f>INDEX('Export Project'!D:D,MATCH(Bestektabel!N165,'Export Project'!J:J,0))</f>
        <v>Ja</v>
      </c>
      <c r="N316" s="134">
        <v>4295</v>
      </c>
      <c r="O316" s="122">
        <f>INDEX('Export Project'!E:E,MATCH(Bestektabel!N316,'Export Project'!J:J,0))</f>
        <v>24</v>
      </c>
      <c r="P316" s="549">
        <f>INDEX('Export Project'!O:O,MATCH(Bestektabel!N316,'Export Project'!J:J,0))</f>
        <v>3.5</v>
      </c>
      <c r="Q316" s="139">
        <f>INDEX('Export Project'!V:V,MATCH(Bestektabel!N316,'Export Project'!J:J,0))</f>
        <v>-0.61</v>
      </c>
      <c r="R316" s="138" t="str">
        <f>INDEX('Export Project'!W:W,MATCH(Bestektabel!N165,'Export Project'!J:J,0))</f>
        <v>05-07-2019</v>
      </c>
      <c r="S316" s="804">
        <v>-0.64</v>
      </c>
      <c r="T316" s="137"/>
      <c r="U316" s="137" t="s">
        <v>3417</v>
      </c>
      <c r="V316" s="137"/>
      <c r="W316" s="133"/>
      <c r="X316" s="141"/>
      <c r="Y316" s="543">
        <v>2</v>
      </c>
      <c r="Z316" s="898">
        <v>2</v>
      </c>
      <c r="AA316" s="139">
        <f t="shared" si="78"/>
        <v>0.6000000000000002</v>
      </c>
      <c r="AB316" s="141"/>
      <c r="AC316" s="544">
        <v>-1.2400000000000002</v>
      </c>
      <c r="AD316" s="141"/>
      <c r="AE316" s="122">
        <f>INDEX('Export Project'!F:F,MATCH(N316,'Export Project'!J:J,0))</f>
        <v>15</v>
      </c>
      <c r="AF316" s="814">
        <f t="shared" si="68"/>
        <v>0.625</v>
      </c>
      <c r="AG316" s="135">
        <f>INDEX('Export Project'!G:G,MATCH(N316,'Export Project'!J:J,0))</f>
        <v>0</v>
      </c>
      <c r="AH316" s="135">
        <f t="shared" si="69"/>
        <v>0</v>
      </c>
      <c r="AI316" s="140" t="s">
        <v>175</v>
      </c>
      <c r="AJ316" s="122">
        <f t="shared" si="70"/>
        <v>16.5</v>
      </c>
      <c r="AK316" s="122" t="str">
        <f t="shared" si="77"/>
        <v>Niet verspreidbaar</v>
      </c>
      <c r="AL316" s="122">
        <f t="shared" si="74"/>
        <v>0</v>
      </c>
      <c r="AM316" s="848">
        <f t="shared" si="75"/>
        <v>0</v>
      </c>
      <c r="AN316" s="122" t="s">
        <v>38</v>
      </c>
      <c r="AO316" s="848">
        <f t="shared" si="76"/>
        <v>16.5</v>
      </c>
      <c r="AP316" s="130"/>
      <c r="AQ316" s="136">
        <v>16984</v>
      </c>
      <c r="AR316" s="135" t="s">
        <v>76</v>
      </c>
      <c r="AS316" s="135"/>
      <c r="AT316" s="135"/>
      <c r="AU316" s="135">
        <f t="shared" si="71"/>
        <v>16984</v>
      </c>
      <c r="AV316" s="133" t="str">
        <f>INDEX('Samenvoeging Bbk en pfas'!E:E,MATCH(Bestektabel!AU316,'Samenvoeging Bbk en pfas'!B:B,0))</f>
        <v>Niet verspreidbaar</v>
      </c>
      <c r="AW316" s="133" t="str">
        <f>INDEX('Samenvoeging Bbk en pfas'!F:F,MATCH(Bestektabel!AU316,'Samenvoeging Bbk en pfas'!B:B,0))</f>
        <v>Klasse industrie</v>
      </c>
      <c r="AX316" s="133" t="str">
        <f>INDEX('Samenvoeging Bbk en pfas'!G:G,MATCH(Bestektabel!AU316,'Samenvoeging Bbk en pfas'!B:B,0))</f>
        <v>Niet toepasbaar</v>
      </c>
      <c r="AY316" s="133" t="str">
        <f>INDEX('Samenvoeging Bbk en pfas'!H:H,MATCH(Bestektabel!AU316,'Samenvoeging Bbk en pfas'!B:B,0))</f>
        <v>E(10) niet gemeten</v>
      </c>
      <c r="AZ316" s="133" t="str">
        <f>INDEX('Samenvoeging Bbk en pfas'!I:I,MATCH(Bestektabel!AU316,'Samenvoeging Bbk en pfas'!B:B,0))</f>
        <v>Niet toepasbaar</v>
      </c>
      <c r="BA316" s="133" t="str">
        <f>INDEX('Samenvoeging Bbk en pfas'!J:J,MATCH(Bestektabel!AU316,'Samenvoeging Bbk en pfas'!B:B,0))</f>
        <v>Niet toepasbaar</v>
      </c>
      <c r="BB316" s="63"/>
      <c r="BC316" s="135" t="s">
        <v>38</v>
      </c>
      <c r="BD316" s="135" t="s">
        <v>38</v>
      </c>
      <c r="BE316" s="135" t="s">
        <v>38</v>
      </c>
      <c r="BF316" s="135" t="s">
        <v>38</v>
      </c>
      <c r="BG316" s="135" t="s">
        <v>38</v>
      </c>
      <c r="BH316" s="135" t="s">
        <v>38</v>
      </c>
      <c r="BI316" s="135" t="s">
        <v>38</v>
      </c>
    </row>
    <row r="317" spans="1:61" s="886" customFormat="1" hidden="1" x14ac:dyDescent="0.2">
      <c r="A317" s="124"/>
      <c r="B317" s="118">
        <v>3117</v>
      </c>
      <c r="C317" s="118">
        <v>311720</v>
      </c>
      <c r="D317" s="513" t="s">
        <v>298</v>
      </c>
      <c r="E317" s="135">
        <v>8</v>
      </c>
      <c r="F317" s="514" t="s">
        <v>320</v>
      </c>
      <c r="G317" s="514" t="s">
        <v>305</v>
      </c>
      <c r="H317" s="133" t="s">
        <v>3592</v>
      </c>
      <c r="I317" s="137" t="s">
        <v>3591</v>
      </c>
      <c r="J317" s="514" t="s">
        <v>300</v>
      </c>
      <c r="K317" s="513" t="s">
        <v>393</v>
      </c>
      <c r="L317" s="165" t="str">
        <f t="shared" si="67"/>
        <v>16984 - 462-058-01687</v>
      </c>
      <c r="M317" s="165" t="str">
        <f>INDEX('Export Project'!D:D,MATCH(Bestektabel!N166,'Export Project'!J:J,0))</f>
        <v>Ja</v>
      </c>
      <c r="N317" s="134">
        <v>4296</v>
      </c>
      <c r="O317" s="122">
        <f>INDEX('Export Project'!E:E,MATCH(Bestektabel!N317,'Export Project'!J:J,0))</f>
        <v>26</v>
      </c>
      <c r="P317" s="549">
        <f>INDEX('Export Project'!O:O,MATCH(Bestektabel!N317,'Export Project'!J:J,0))</f>
        <v>2.8</v>
      </c>
      <c r="Q317" s="139">
        <f>INDEX('Export Project'!V:V,MATCH(Bestektabel!N317,'Export Project'!J:J,0))</f>
        <v>-0.61</v>
      </c>
      <c r="R317" s="138" t="str">
        <f>INDEX('Export Project'!W:W,MATCH(Bestektabel!N166,'Export Project'!J:J,0))</f>
        <v>05-07-2019</v>
      </c>
      <c r="S317" s="804">
        <v>-0.64</v>
      </c>
      <c r="T317" s="137"/>
      <c r="U317" s="137" t="s">
        <v>3417</v>
      </c>
      <c r="V317" s="137"/>
      <c r="W317" s="133"/>
      <c r="X317" s="141"/>
      <c r="Y317" s="543">
        <v>2</v>
      </c>
      <c r="Z317" s="543">
        <v>2</v>
      </c>
      <c r="AA317" s="139">
        <f t="shared" si="78"/>
        <v>0.6000000000000002</v>
      </c>
      <c r="AB317" s="141"/>
      <c r="AC317" s="544">
        <v>-1.2400000000000002</v>
      </c>
      <c r="AD317" s="141"/>
      <c r="AE317" s="122">
        <f>INDEX('Export Project'!F:F,MATCH(N317,'Export Project'!J:J,0))</f>
        <v>12</v>
      </c>
      <c r="AF317" s="814">
        <f t="shared" si="68"/>
        <v>0.46153846153846156</v>
      </c>
      <c r="AG317" s="135">
        <f>INDEX('Export Project'!G:G,MATCH(N317,'Export Project'!J:J,0))</f>
        <v>0</v>
      </c>
      <c r="AH317" s="135">
        <f t="shared" si="69"/>
        <v>0</v>
      </c>
      <c r="AI317" s="140" t="s">
        <v>175</v>
      </c>
      <c r="AJ317" s="122">
        <f t="shared" si="70"/>
        <v>13.200000000000001</v>
      </c>
      <c r="AK317" s="122" t="str">
        <f t="shared" si="77"/>
        <v>Niet verspreidbaar</v>
      </c>
      <c r="AL317" s="122">
        <f t="shared" si="74"/>
        <v>0</v>
      </c>
      <c r="AM317" s="848">
        <f t="shared" si="75"/>
        <v>0</v>
      </c>
      <c r="AN317" s="122" t="s">
        <v>38</v>
      </c>
      <c r="AO317" s="848">
        <f t="shared" si="76"/>
        <v>13.200000000000001</v>
      </c>
      <c r="AP317" s="130"/>
      <c r="AQ317" s="136">
        <v>16984</v>
      </c>
      <c r="AR317" s="135" t="s">
        <v>76</v>
      </c>
      <c r="AS317" s="135"/>
      <c r="AT317" s="135"/>
      <c r="AU317" s="135">
        <f t="shared" si="71"/>
        <v>16984</v>
      </c>
      <c r="AV317" s="133" t="str">
        <f>INDEX('Samenvoeging Bbk en pfas'!E:E,MATCH(Bestektabel!AU317,'Samenvoeging Bbk en pfas'!B:B,0))</f>
        <v>Niet verspreidbaar</v>
      </c>
      <c r="AW317" s="133" t="str">
        <f>INDEX('Samenvoeging Bbk en pfas'!F:F,MATCH(Bestektabel!AU317,'Samenvoeging Bbk en pfas'!B:B,0))</f>
        <v>Klasse industrie</v>
      </c>
      <c r="AX317" s="133" t="str">
        <f>INDEX('Samenvoeging Bbk en pfas'!G:G,MATCH(Bestektabel!AU317,'Samenvoeging Bbk en pfas'!B:B,0))</f>
        <v>Niet toepasbaar</v>
      </c>
      <c r="AY317" s="133" t="str">
        <f>INDEX('Samenvoeging Bbk en pfas'!H:H,MATCH(Bestektabel!AU317,'Samenvoeging Bbk en pfas'!B:B,0))</f>
        <v>E(10) niet gemeten</v>
      </c>
      <c r="AZ317" s="133" t="str">
        <f>INDEX('Samenvoeging Bbk en pfas'!I:I,MATCH(Bestektabel!AU317,'Samenvoeging Bbk en pfas'!B:B,0))</f>
        <v>Niet toepasbaar</v>
      </c>
      <c r="BA317" s="133" t="str">
        <f>INDEX('Samenvoeging Bbk en pfas'!J:J,MATCH(Bestektabel!AU317,'Samenvoeging Bbk en pfas'!B:B,0))</f>
        <v>Niet toepasbaar</v>
      </c>
      <c r="BB317" s="63"/>
      <c r="BC317" s="135" t="s">
        <v>38</v>
      </c>
      <c r="BD317" s="135" t="s">
        <v>38</v>
      </c>
      <c r="BE317" s="135" t="s">
        <v>38</v>
      </c>
      <c r="BF317" s="135" t="s">
        <v>38</v>
      </c>
      <c r="BG317" s="135" t="s">
        <v>38</v>
      </c>
      <c r="BH317" s="135" t="s">
        <v>38</v>
      </c>
      <c r="BI317" s="135" t="s">
        <v>38</v>
      </c>
    </row>
    <row r="318" spans="1:61" s="886" customFormat="1" hidden="1" x14ac:dyDescent="0.2">
      <c r="A318" s="124"/>
      <c r="B318" s="118">
        <v>3116</v>
      </c>
      <c r="C318" s="118">
        <v>311620</v>
      </c>
      <c r="D318" s="513" t="s">
        <v>298</v>
      </c>
      <c r="E318" s="135">
        <v>8</v>
      </c>
      <c r="F318" s="514" t="s">
        <v>320</v>
      </c>
      <c r="G318" s="514" t="s">
        <v>305</v>
      </c>
      <c r="H318" s="133" t="s">
        <v>3592</v>
      </c>
      <c r="I318" s="137" t="s">
        <v>3591</v>
      </c>
      <c r="J318" s="514" t="s">
        <v>300</v>
      </c>
      <c r="K318" s="513" t="s">
        <v>394</v>
      </c>
      <c r="L318" s="165" t="str">
        <f t="shared" si="67"/>
        <v>16973 - 462-058-01749</v>
      </c>
      <c r="M318" s="165" t="str">
        <f>INDEX('Export Project'!D:D,MATCH(Bestektabel!N167,'Export Project'!J:J,0))</f>
        <v>Nee</v>
      </c>
      <c r="N318" s="134">
        <v>4391</v>
      </c>
      <c r="O318" s="122">
        <f>INDEX('Export Project'!E:E,MATCH(Bestektabel!N318,'Export Project'!J:J,0))</f>
        <v>28</v>
      </c>
      <c r="P318" s="549">
        <f>INDEX('Export Project'!O:O,MATCH(Bestektabel!N318,'Export Project'!J:J,0))</f>
        <v>7.7</v>
      </c>
      <c r="Q318" s="139">
        <f>INDEX('Export Project'!V:V,MATCH(Bestektabel!N318,'Export Project'!J:J,0))</f>
        <v>-0.62</v>
      </c>
      <c r="R318" s="138" t="str">
        <f>INDEX('Export Project'!W:W,MATCH(Bestektabel!N167,'Export Project'!J:J,0))</f>
        <v>22-07-2019</v>
      </c>
      <c r="S318" s="804">
        <v>-0.64</v>
      </c>
      <c r="T318" s="137"/>
      <c r="U318" s="137" t="s">
        <v>3417</v>
      </c>
      <c r="V318" s="137"/>
      <c r="W318" s="133"/>
      <c r="X318" s="141"/>
      <c r="Y318" s="543">
        <v>3</v>
      </c>
      <c r="Z318" s="543">
        <v>3</v>
      </c>
      <c r="AA318" s="139">
        <f t="shared" si="78"/>
        <v>0.6000000000000002</v>
      </c>
      <c r="AB318" s="141"/>
      <c r="AC318" s="544">
        <v>-1.2400000000000002</v>
      </c>
      <c r="AD318" s="141"/>
      <c r="AE318" s="122">
        <f>INDEX('Export Project'!F:F,MATCH(N318,'Export Project'!J:J,0))</f>
        <v>21</v>
      </c>
      <c r="AF318" s="814">
        <f t="shared" si="68"/>
        <v>0.75</v>
      </c>
      <c r="AG318" s="135">
        <f>INDEX('Export Project'!G:G,MATCH(N318,'Export Project'!J:J,0))</f>
        <v>0</v>
      </c>
      <c r="AH318" s="135">
        <f t="shared" si="69"/>
        <v>0</v>
      </c>
      <c r="AI318" s="140" t="s">
        <v>175</v>
      </c>
      <c r="AJ318" s="122">
        <f t="shared" si="70"/>
        <v>23.1</v>
      </c>
      <c r="AK318" s="122" t="str">
        <f t="shared" si="77"/>
        <v>Verspreidbaar</v>
      </c>
      <c r="AL318" s="122">
        <f t="shared" si="74"/>
        <v>0</v>
      </c>
      <c r="AM318" s="848">
        <f t="shared" si="75"/>
        <v>0</v>
      </c>
      <c r="AN318" s="122" t="s">
        <v>38</v>
      </c>
      <c r="AO318" s="848">
        <f t="shared" si="76"/>
        <v>23.1</v>
      </c>
      <c r="AP318" s="130"/>
      <c r="AQ318" s="136">
        <v>16973</v>
      </c>
      <c r="AR318" s="135" t="s">
        <v>76</v>
      </c>
      <c r="AS318" s="135"/>
      <c r="AT318" s="135"/>
      <c r="AU318" s="135">
        <f t="shared" si="71"/>
        <v>16973</v>
      </c>
      <c r="AV318" s="133" t="str">
        <f>INDEX('Samenvoeging Bbk en pfas'!E:E,MATCH(Bestektabel!AU318,'Samenvoeging Bbk en pfas'!B:B,0))</f>
        <v>Verspreidbaar</v>
      </c>
      <c r="AW318" s="133" t="str">
        <f>INDEX('Samenvoeging Bbk en pfas'!F:F,MATCH(Bestektabel!AU318,'Samenvoeging Bbk en pfas'!B:B,0))</f>
        <v>Klasse Industrie</v>
      </c>
      <c r="AX318" s="133" t="str">
        <f>INDEX('Samenvoeging Bbk en pfas'!G:G,MATCH(Bestektabel!AU318,'Samenvoeging Bbk en pfas'!B:B,0))</f>
        <v>Klasse B</v>
      </c>
      <c r="AY318" s="133" t="str">
        <f>INDEX('Samenvoeging Bbk en pfas'!H:H,MATCH(Bestektabel!AU318,'Samenvoeging Bbk en pfas'!B:B,0))</f>
        <v>GBT Landbodem</v>
      </c>
      <c r="AZ318" s="133" t="str">
        <f>INDEX('Samenvoeging Bbk en pfas'!I:I,MATCH(Bestektabel!AU318,'Samenvoeging Bbk en pfas'!B:B,0))</f>
        <v>GBT Waterbodem</v>
      </c>
      <c r="BA318" s="133" t="str">
        <f>INDEX('Samenvoeging Bbk en pfas'!J:J,MATCH(Bestektabel!AU318,'Samenvoeging Bbk en pfas'!B:B,0))</f>
        <v>Niet toepasbaar</v>
      </c>
      <c r="BB318" s="63"/>
      <c r="BC318" s="135" t="s">
        <v>38</v>
      </c>
      <c r="BD318" s="135" t="s">
        <v>38</v>
      </c>
      <c r="BE318" s="135" t="s">
        <v>38</v>
      </c>
      <c r="BF318" s="135" t="s">
        <v>38</v>
      </c>
      <c r="BG318" s="135" t="s">
        <v>38</v>
      </c>
      <c r="BH318" s="135" t="s">
        <v>38</v>
      </c>
      <c r="BI318" s="135" t="s">
        <v>38</v>
      </c>
    </row>
    <row r="319" spans="1:61" s="141" customFormat="1" hidden="1" x14ac:dyDescent="0.2">
      <c r="A319" s="900"/>
      <c r="B319" s="133">
        <v>3117</v>
      </c>
      <c r="C319" s="133">
        <v>311730</v>
      </c>
      <c r="D319" s="513" t="s">
        <v>298</v>
      </c>
      <c r="E319" s="135">
        <v>8</v>
      </c>
      <c r="F319" s="514" t="s">
        <v>320</v>
      </c>
      <c r="G319" s="514" t="s">
        <v>305</v>
      </c>
      <c r="H319" s="133" t="s">
        <v>3592</v>
      </c>
      <c r="I319" s="137" t="s">
        <v>3591</v>
      </c>
      <c r="J319" s="514" t="s">
        <v>300</v>
      </c>
      <c r="K319" s="513" t="s">
        <v>395</v>
      </c>
      <c r="L319" s="165" t="str">
        <f t="shared" si="67"/>
        <v>16993 - 462-058-01760</v>
      </c>
      <c r="M319" s="165" t="str">
        <f>INDEX('Export Project'!D:D,MATCH(Bestektabel!N168,'Export Project'!J:J,0))</f>
        <v>Nee</v>
      </c>
      <c r="N319" s="134">
        <v>4345</v>
      </c>
      <c r="O319" s="122">
        <f>INDEX('Export Project'!E:E,MATCH(Bestektabel!N319,'Export Project'!J:J,0))</f>
        <v>20</v>
      </c>
      <c r="P319" s="549">
        <f>INDEX('Export Project'!O:O,MATCH(Bestektabel!N319,'Export Project'!J:J,0))</f>
        <v>2.5</v>
      </c>
      <c r="Q319" s="139">
        <f>INDEX('Export Project'!V:V,MATCH(Bestektabel!N319,'Export Project'!J:J,0))</f>
        <v>-0.64</v>
      </c>
      <c r="R319" s="138" t="str">
        <f>INDEX('Export Project'!W:W,MATCH(Bestektabel!N168,'Export Project'!J:J,0))</f>
        <v>03-06-2019</v>
      </c>
      <c r="S319" s="804">
        <v>-0.64</v>
      </c>
      <c r="T319" s="137"/>
      <c r="U319" s="137" t="s">
        <v>3415</v>
      </c>
      <c r="V319" s="137"/>
      <c r="W319" s="133"/>
      <c r="Y319" s="542" t="s">
        <v>40</v>
      </c>
      <c r="Z319" s="899" t="s">
        <v>40</v>
      </c>
      <c r="AA319" s="139" t="s">
        <v>40</v>
      </c>
      <c r="AC319" s="544" t="s">
        <v>40</v>
      </c>
      <c r="AE319" s="122">
        <f>INDEX('Export Project'!F:F,MATCH(N319,'Export Project'!J:J,0))</f>
        <v>8</v>
      </c>
      <c r="AF319" s="814">
        <f t="shared" si="68"/>
        <v>0.4</v>
      </c>
      <c r="AG319" s="135">
        <f>INDEX('Export Project'!G:G,MATCH(N319,'Export Project'!J:J,0))</f>
        <v>0</v>
      </c>
      <c r="AH319" s="135">
        <f t="shared" si="69"/>
        <v>0</v>
      </c>
      <c r="AI319" s="140" t="s">
        <v>175</v>
      </c>
      <c r="AJ319" s="122">
        <f t="shared" si="70"/>
        <v>8.8000000000000007</v>
      </c>
      <c r="AK319" s="122" t="str">
        <f t="shared" si="77"/>
        <v>Nooit verspreidbaar</v>
      </c>
      <c r="AL319" s="122">
        <f t="shared" si="74"/>
        <v>0</v>
      </c>
      <c r="AM319" s="848">
        <f t="shared" si="75"/>
        <v>0</v>
      </c>
      <c r="AN319" s="122" t="s">
        <v>38</v>
      </c>
      <c r="AO319" s="848">
        <f t="shared" si="76"/>
        <v>8.8000000000000007</v>
      </c>
      <c r="AP319" s="130"/>
      <c r="AQ319" s="136">
        <v>16993</v>
      </c>
      <c r="AR319" s="135" t="s">
        <v>76</v>
      </c>
      <c r="AS319" s="135" t="s">
        <v>3587</v>
      </c>
      <c r="AT319" s="135" t="s">
        <v>396</v>
      </c>
      <c r="AU319" s="135">
        <f t="shared" si="71"/>
        <v>16993</v>
      </c>
      <c r="AV319" s="133" t="str">
        <f>INDEX('Samenvoeging Bbk en pfas'!E:E,MATCH(Bestektabel!AU319,'Samenvoeging Bbk en pfas'!B:B,0))</f>
        <v>Nooit verspreidbaar</v>
      </c>
      <c r="AW319" s="133" t="str">
        <f>INDEX('Samenvoeging Bbk en pfas'!F:F,MATCH(Bestektabel!AU319,'Samenvoeging Bbk en pfas'!B:B,0))</f>
        <v>Niet toepasbaar</v>
      </c>
      <c r="AX319" s="133" t="str">
        <f>INDEX('Samenvoeging Bbk en pfas'!G:G,MATCH(Bestektabel!AU319,'Samenvoeging Bbk en pfas'!B:B,0))</f>
        <v>Niet toepasbaar</v>
      </c>
      <c r="AY319" s="133" t="str">
        <f>INDEX('Samenvoeging Bbk en pfas'!H:H,MATCH(Bestektabel!AU319,'Samenvoeging Bbk en pfas'!B:B,0))</f>
        <v>Niet toepasbaar</v>
      </c>
      <c r="AZ319" s="133" t="str">
        <f>INDEX('Samenvoeging Bbk en pfas'!I:I,MATCH(Bestektabel!AU319,'Samenvoeging Bbk en pfas'!B:B,0))</f>
        <v>Niet toepasbaar</v>
      </c>
      <c r="BA319" s="133" t="str">
        <f>INDEX('Samenvoeging Bbk en pfas'!J:J,MATCH(Bestektabel!AU319,'Samenvoeging Bbk en pfas'!B:B,0))</f>
        <v>Niet toepasbaar</v>
      </c>
      <c r="BC319" s="135" t="s">
        <v>38</v>
      </c>
      <c r="BD319" s="135" t="s">
        <v>38</v>
      </c>
      <c r="BE319" s="135" t="s">
        <v>38</v>
      </c>
      <c r="BF319" s="135" t="s">
        <v>38</v>
      </c>
      <c r="BG319" s="135" t="s">
        <v>38</v>
      </c>
      <c r="BH319" s="135" t="s">
        <v>38</v>
      </c>
      <c r="BI319" s="135" t="s">
        <v>38</v>
      </c>
    </row>
    <row r="320" spans="1:61" s="141" customFormat="1" hidden="1" x14ac:dyDescent="0.2">
      <c r="A320" s="900"/>
      <c r="B320" s="133">
        <v>3117</v>
      </c>
      <c r="C320" s="133">
        <v>311730</v>
      </c>
      <c r="D320" s="513" t="s">
        <v>298</v>
      </c>
      <c r="E320" s="135">
        <v>8</v>
      </c>
      <c r="F320" s="514" t="s">
        <v>320</v>
      </c>
      <c r="G320" s="514" t="s">
        <v>305</v>
      </c>
      <c r="H320" s="133" t="s">
        <v>3592</v>
      </c>
      <c r="I320" s="137" t="s">
        <v>3591</v>
      </c>
      <c r="J320" s="514" t="s">
        <v>300</v>
      </c>
      <c r="K320" s="513" t="s">
        <v>395</v>
      </c>
      <c r="L320" s="165" t="str">
        <f t="shared" si="67"/>
        <v>16993 - 462-058-01760</v>
      </c>
      <c r="M320" s="165" t="str">
        <f>INDEX('Export Project'!D:D,MATCH(Bestektabel!N169,'Export Project'!J:J,0))</f>
        <v>Nee</v>
      </c>
      <c r="N320" s="134">
        <v>4346</v>
      </c>
      <c r="O320" s="122">
        <f>INDEX('Export Project'!E:E,MATCH(Bestektabel!N320,'Export Project'!J:J,0))</f>
        <v>20</v>
      </c>
      <c r="P320" s="549">
        <f>INDEX('Export Project'!O:O,MATCH(Bestektabel!N320,'Export Project'!J:J,0))</f>
        <v>2.2000000000000002</v>
      </c>
      <c r="Q320" s="139">
        <f>INDEX('Export Project'!V:V,MATCH(Bestektabel!N320,'Export Project'!J:J,0))</f>
        <v>-0.64</v>
      </c>
      <c r="R320" s="138" t="str">
        <f>INDEX('Export Project'!W:W,MATCH(Bestektabel!N169,'Export Project'!J:J,0))</f>
        <v>04-06-2019</v>
      </c>
      <c r="S320" s="804">
        <v>-0.64</v>
      </c>
      <c r="T320" s="137"/>
      <c r="U320" s="137" t="s">
        <v>3415</v>
      </c>
      <c r="V320" s="137"/>
      <c r="W320" s="133"/>
      <c r="Y320" s="542" t="s">
        <v>40</v>
      </c>
      <c r="Z320" s="899" t="s">
        <v>40</v>
      </c>
      <c r="AA320" s="139" t="s">
        <v>40</v>
      </c>
      <c r="AC320" s="544" t="s">
        <v>40</v>
      </c>
      <c r="AE320" s="122">
        <f>INDEX('Export Project'!F:F,MATCH(N320,'Export Project'!J:J,0))</f>
        <v>8</v>
      </c>
      <c r="AF320" s="814">
        <f t="shared" si="68"/>
        <v>0.4</v>
      </c>
      <c r="AG320" s="135">
        <f>INDEX('Export Project'!G:G,MATCH(N320,'Export Project'!J:J,0))</f>
        <v>0</v>
      </c>
      <c r="AH320" s="135">
        <f t="shared" si="69"/>
        <v>0</v>
      </c>
      <c r="AI320" s="140" t="s">
        <v>175</v>
      </c>
      <c r="AJ320" s="122">
        <f t="shared" si="70"/>
        <v>8.8000000000000007</v>
      </c>
      <c r="AK320" s="122" t="str">
        <f t="shared" si="77"/>
        <v>Nooit verspreidbaar</v>
      </c>
      <c r="AL320" s="122">
        <f t="shared" si="74"/>
        <v>0</v>
      </c>
      <c r="AM320" s="848">
        <f t="shared" si="75"/>
        <v>0</v>
      </c>
      <c r="AN320" s="122" t="s">
        <v>38</v>
      </c>
      <c r="AO320" s="848">
        <f t="shared" si="76"/>
        <v>8.8000000000000007</v>
      </c>
      <c r="AP320" s="130"/>
      <c r="AQ320" s="136">
        <v>16993</v>
      </c>
      <c r="AR320" s="135" t="s">
        <v>76</v>
      </c>
      <c r="AS320" s="135" t="s">
        <v>3587</v>
      </c>
      <c r="AT320" s="135" t="s">
        <v>396</v>
      </c>
      <c r="AU320" s="135">
        <f t="shared" si="71"/>
        <v>16993</v>
      </c>
      <c r="AV320" s="133" t="str">
        <f>INDEX('Samenvoeging Bbk en pfas'!E:E,MATCH(Bestektabel!AU320,'Samenvoeging Bbk en pfas'!B:B,0))</f>
        <v>Nooit verspreidbaar</v>
      </c>
      <c r="AW320" s="133" t="str">
        <f>INDEX('Samenvoeging Bbk en pfas'!F:F,MATCH(Bestektabel!AU320,'Samenvoeging Bbk en pfas'!B:B,0))</f>
        <v>Niet toepasbaar</v>
      </c>
      <c r="AX320" s="133" t="str">
        <f>INDEX('Samenvoeging Bbk en pfas'!G:G,MATCH(Bestektabel!AU320,'Samenvoeging Bbk en pfas'!B:B,0))</f>
        <v>Niet toepasbaar</v>
      </c>
      <c r="AY320" s="133" t="str">
        <f>INDEX('Samenvoeging Bbk en pfas'!H:H,MATCH(Bestektabel!AU320,'Samenvoeging Bbk en pfas'!B:B,0))</f>
        <v>Niet toepasbaar</v>
      </c>
      <c r="AZ320" s="133" t="str">
        <f>INDEX('Samenvoeging Bbk en pfas'!I:I,MATCH(Bestektabel!AU320,'Samenvoeging Bbk en pfas'!B:B,0))</f>
        <v>Niet toepasbaar</v>
      </c>
      <c r="BA320" s="133" t="str">
        <f>INDEX('Samenvoeging Bbk en pfas'!J:J,MATCH(Bestektabel!AU320,'Samenvoeging Bbk en pfas'!B:B,0))</f>
        <v>Niet toepasbaar</v>
      </c>
      <c r="BC320" s="135" t="s">
        <v>38</v>
      </c>
      <c r="BD320" s="135" t="s">
        <v>38</v>
      </c>
      <c r="BE320" s="135" t="s">
        <v>38</v>
      </c>
      <c r="BF320" s="135" t="s">
        <v>38</v>
      </c>
      <c r="BG320" s="135" t="s">
        <v>38</v>
      </c>
      <c r="BH320" s="135" t="s">
        <v>38</v>
      </c>
      <c r="BI320" s="135" t="s">
        <v>38</v>
      </c>
    </row>
    <row r="321" spans="1:61" s="141" customFormat="1" hidden="1" x14ac:dyDescent="0.2">
      <c r="A321" s="900"/>
      <c r="B321" s="133">
        <v>3117</v>
      </c>
      <c r="C321" s="133">
        <v>311730</v>
      </c>
      <c r="D321" s="513" t="s">
        <v>298</v>
      </c>
      <c r="E321" s="135">
        <v>8</v>
      </c>
      <c r="F321" s="514" t="s">
        <v>320</v>
      </c>
      <c r="G321" s="514" t="s">
        <v>305</v>
      </c>
      <c r="H321" s="133" t="s">
        <v>3592</v>
      </c>
      <c r="I321" s="137" t="s">
        <v>3591</v>
      </c>
      <c r="J321" s="514" t="s">
        <v>300</v>
      </c>
      <c r="K321" s="513" t="s">
        <v>395</v>
      </c>
      <c r="L321" s="165" t="str">
        <f t="shared" si="67"/>
        <v>16993 - 462-058-01760</v>
      </c>
      <c r="M321" s="165" t="str">
        <f>INDEX('Export Project'!D:D,MATCH(Bestektabel!N170,'Export Project'!J:J,0))</f>
        <v>Nee</v>
      </c>
      <c r="N321" s="134">
        <v>4347</v>
      </c>
      <c r="O321" s="122">
        <f>INDEX('Export Project'!E:E,MATCH(Bestektabel!N321,'Export Project'!J:J,0))</f>
        <v>22</v>
      </c>
      <c r="P321" s="549">
        <f>INDEX('Export Project'!O:O,MATCH(Bestektabel!N321,'Export Project'!J:J,0))</f>
        <v>1.5</v>
      </c>
      <c r="Q321" s="139">
        <f>INDEX('Export Project'!V:V,MATCH(Bestektabel!N321,'Export Project'!J:J,0))</f>
        <v>-0.64</v>
      </c>
      <c r="R321" s="138" t="str">
        <f>INDEX('Export Project'!W:W,MATCH(Bestektabel!N170,'Export Project'!J:J,0))</f>
        <v>04-06-2019</v>
      </c>
      <c r="S321" s="804">
        <v>-0.64</v>
      </c>
      <c r="T321" s="137"/>
      <c r="U321" s="137" t="s">
        <v>3415</v>
      </c>
      <c r="V321" s="137"/>
      <c r="W321" s="133"/>
      <c r="Y321" s="542" t="s">
        <v>40</v>
      </c>
      <c r="Z321" s="899" t="s">
        <v>40</v>
      </c>
      <c r="AA321" s="139" t="s">
        <v>40</v>
      </c>
      <c r="AC321" s="544" t="s">
        <v>40</v>
      </c>
      <c r="AE321" s="122">
        <f>INDEX('Export Project'!F:F,MATCH(N321,'Export Project'!J:J,0))</f>
        <v>7</v>
      </c>
      <c r="AF321" s="814">
        <f t="shared" si="68"/>
        <v>0.31818181818181818</v>
      </c>
      <c r="AG321" s="135">
        <f>INDEX('Export Project'!G:G,MATCH(N321,'Export Project'!J:J,0))</f>
        <v>0</v>
      </c>
      <c r="AH321" s="135">
        <f t="shared" si="69"/>
        <v>0</v>
      </c>
      <c r="AI321" s="140" t="s">
        <v>175</v>
      </c>
      <c r="AJ321" s="122">
        <f t="shared" si="70"/>
        <v>7.7000000000000011</v>
      </c>
      <c r="AK321" s="122" t="str">
        <f t="shared" si="77"/>
        <v>Nooit verspreidbaar</v>
      </c>
      <c r="AL321" s="122">
        <f t="shared" si="74"/>
        <v>0</v>
      </c>
      <c r="AM321" s="848">
        <f t="shared" si="75"/>
        <v>0</v>
      </c>
      <c r="AN321" s="122" t="s">
        <v>38</v>
      </c>
      <c r="AO321" s="848">
        <f t="shared" si="76"/>
        <v>7.7000000000000011</v>
      </c>
      <c r="AP321" s="130"/>
      <c r="AQ321" s="136">
        <v>16993</v>
      </c>
      <c r="AR321" s="135" t="s">
        <v>76</v>
      </c>
      <c r="AS321" s="135" t="s">
        <v>3587</v>
      </c>
      <c r="AT321" s="135" t="s">
        <v>396</v>
      </c>
      <c r="AU321" s="135">
        <f t="shared" si="71"/>
        <v>16993</v>
      </c>
      <c r="AV321" s="133" t="str">
        <f>INDEX('Samenvoeging Bbk en pfas'!E:E,MATCH(Bestektabel!AU321,'Samenvoeging Bbk en pfas'!B:B,0))</f>
        <v>Nooit verspreidbaar</v>
      </c>
      <c r="AW321" s="133" t="str">
        <f>INDEX('Samenvoeging Bbk en pfas'!F:F,MATCH(Bestektabel!AU321,'Samenvoeging Bbk en pfas'!B:B,0))</f>
        <v>Niet toepasbaar</v>
      </c>
      <c r="AX321" s="133" t="str">
        <f>INDEX('Samenvoeging Bbk en pfas'!G:G,MATCH(Bestektabel!AU321,'Samenvoeging Bbk en pfas'!B:B,0))</f>
        <v>Niet toepasbaar</v>
      </c>
      <c r="AY321" s="133" t="str">
        <f>INDEX('Samenvoeging Bbk en pfas'!H:H,MATCH(Bestektabel!AU321,'Samenvoeging Bbk en pfas'!B:B,0))</f>
        <v>Niet toepasbaar</v>
      </c>
      <c r="AZ321" s="133" t="str">
        <f>INDEX('Samenvoeging Bbk en pfas'!I:I,MATCH(Bestektabel!AU321,'Samenvoeging Bbk en pfas'!B:B,0))</f>
        <v>Niet toepasbaar</v>
      </c>
      <c r="BA321" s="133" t="str">
        <f>INDEX('Samenvoeging Bbk en pfas'!J:J,MATCH(Bestektabel!AU321,'Samenvoeging Bbk en pfas'!B:B,0))</f>
        <v>Niet toepasbaar</v>
      </c>
      <c r="BC321" s="135" t="s">
        <v>38</v>
      </c>
      <c r="BD321" s="135" t="s">
        <v>38</v>
      </c>
      <c r="BE321" s="135" t="s">
        <v>38</v>
      </c>
      <c r="BF321" s="135" t="s">
        <v>38</v>
      </c>
      <c r="BG321" s="135" t="s">
        <v>38</v>
      </c>
      <c r="BH321" s="135" t="s">
        <v>38</v>
      </c>
      <c r="BI321" s="135" t="s">
        <v>38</v>
      </c>
    </row>
    <row r="322" spans="1:61" hidden="1" x14ac:dyDescent="0.2">
      <c r="B322" s="118">
        <v>3117</v>
      </c>
      <c r="C322" s="118">
        <v>311720</v>
      </c>
      <c r="D322" s="513" t="s">
        <v>298</v>
      </c>
      <c r="E322" s="135">
        <v>8</v>
      </c>
      <c r="F322" s="514" t="s">
        <v>320</v>
      </c>
      <c r="G322" s="514" t="s">
        <v>305</v>
      </c>
      <c r="H322" s="133" t="s">
        <v>3592</v>
      </c>
      <c r="I322" s="137" t="s">
        <v>3591</v>
      </c>
      <c r="J322" s="514" t="s">
        <v>300</v>
      </c>
      <c r="K322" s="513" t="s">
        <v>397</v>
      </c>
      <c r="L322" s="165" t="str">
        <f t="shared" si="67"/>
        <v>16969 - 462-058-01772</v>
      </c>
      <c r="M322" s="165" t="str">
        <f>INDEX('Export Project'!D:D,MATCH(Bestektabel!N171,'Export Project'!J:J,0))</f>
        <v>Nee</v>
      </c>
      <c r="N322" s="134">
        <v>4362</v>
      </c>
      <c r="O322" s="122">
        <f>INDEX('Export Project'!E:E,MATCH(Bestektabel!N322,'Export Project'!J:J,0))</f>
        <v>44</v>
      </c>
      <c r="P322" s="549">
        <f>INDEX('Export Project'!O:O,MATCH(Bestektabel!N322,'Export Project'!J:J,0))</f>
        <v>1.4</v>
      </c>
      <c r="Q322" s="139">
        <f>INDEX('Export Project'!V:V,MATCH(Bestektabel!N322,'Export Project'!J:J,0))</f>
        <v>-0.69</v>
      </c>
      <c r="R322" s="138" t="str">
        <f>INDEX('Export Project'!W:W,MATCH(Bestektabel!N171,'Export Project'!J:J,0))</f>
        <v>04-06-2019</v>
      </c>
      <c r="S322" s="804">
        <v>-0.84</v>
      </c>
      <c r="T322" s="137"/>
      <c r="U322" s="137" t="s">
        <v>3415</v>
      </c>
      <c r="V322" s="137"/>
      <c r="W322" s="133"/>
      <c r="X322" s="141"/>
      <c r="Y322" s="543">
        <v>1</v>
      </c>
      <c r="Z322" s="898">
        <v>1</v>
      </c>
      <c r="AA322" s="139">
        <f t="shared" ref="AA322:AA327" si="79">S322-AC322</f>
        <v>0.45000000000000007</v>
      </c>
      <c r="AB322" s="141"/>
      <c r="AC322" s="544">
        <v>-1.29</v>
      </c>
      <c r="AD322" s="141"/>
      <c r="AE322" s="122">
        <f>INDEX('Export Project'!F:F,MATCH(N322,'Export Project'!J:J,0))</f>
        <v>6</v>
      </c>
      <c r="AF322" s="814">
        <f t="shared" si="68"/>
        <v>0.13636363636363635</v>
      </c>
      <c r="AG322" s="135">
        <f>INDEX('Export Project'!G:G,MATCH(N322,'Export Project'!J:J,0))</f>
        <v>0</v>
      </c>
      <c r="AH322" s="135">
        <f t="shared" si="69"/>
        <v>0</v>
      </c>
      <c r="AI322" s="140" t="s">
        <v>175</v>
      </c>
      <c r="AJ322" s="122">
        <f t="shared" si="70"/>
        <v>6.6000000000000005</v>
      </c>
      <c r="AK322" s="122" t="str">
        <f t="shared" si="77"/>
        <v>Niet verspreidbaar</v>
      </c>
      <c r="AL322" s="122">
        <f t="shared" si="74"/>
        <v>0</v>
      </c>
      <c r="AM322" s="848">
        <f t="shared" si="75"/>
        <v>0</v>
      </c>
      <c r="AN322" s="122" t="s">
        <v>38</v>
      </c>
      <c r="AO322" s="848">
        <f t="shared" si="76"/>
        <v>6.6000000000000005</v>
      </c>
      <c r="AQ322" s="136">
        <v>16969</v>
      </c>
      <c r="AR322" s="135" t="s">
        <v>39</v>
      </c>
      <c r="AS322" s="135"/>
      <c r="AT322" s="135"/>
      <c r="AU322" s="135">
        <f t="shared" si="71"/>
        <v>16969</v>
      </c>
      <c r="AV322" s="133" t="str">
        <f>INDEX('Samenvoeging Bbk en pfas'!E:E,MATCH(Bestektabel!AU322,'Samenvoeging Bbk en pfas'!B:B,0))</f>
        <v>Niet verspreidbaar</v>
      </c>
      <c r="AW322" s="133" t="str">
        <f>INDEX('Samenvoeging Bbk en pfas'!F:F,MATCH(Bestektabel!AU322,'Samenvoeging Bbk en pfas'!B:B,0))</f>
        <v>Klasse Industrie</v>
      </c>
      <c r="AX322" s="133" t="str">
        <f>INDEX('Samenvoeging Bbk en pfas'!G:G,MATCH(Bestektabel!AU322,'Samenvoeging Bbk en pfas'!B:B,0))</f>
        <v>Klasse B</v>
      </c>
      <c r="AY322" s="133" t="str">
        <f>INDEX('Samenvoeging Bbk en pfas'!H:H,MATCH(Bestektabel!AU322,'Samenvoeging Bbk en pfas'!B:B,0))</f>
        <v>E(10) niet gemeten</v>
      </c>
      <c r="AZ322" s="133" t="str">
        <f>INDEX('Samenvoeging Bbk en pfas'!I:I,MATCH(Bestektabel!AU322,'Samenvoeging Bbk en pfas'!B:B,0))</f>
        <v>E(10) niet gemeten</v>
      </c>
      <c r="BA322" s="133" t="str">
        <f>INDEX('Samenvoeging Bbk en pfas'!J:J,MATCH(Bestektabel!AU322,'Samenvoeging Bbk en pfas'!B:B,0))</f>
        <v>E(10) niet gemeten</v>
      </c>
      <c r="BC322" s="135" t="s">
        <v>38</v>
      </c>
      <c r="BD322" s="135" t="s">
        <v>38</v>
      </c>
      <c r="BE322" s="135" t="s">
        <v>38</v>
      </c>
      <c r="BF322" s="135" t="s">
        <v>38</v>
      </c>
      <c r="BG322" s="135" t="s">
        <v>38</v>
      </c>
      <c r="BH322" s="135" t="s">
        <v>38</v>
      </c>
      <c r="BI322" s="135" t="s">
        <v>38</v>
      </c>
    </row>
    <row r="323" spans="1:61" hidden="1" x14ac:dyDescent="0.2">
      <c r="B323" s="118">
        <v>3117</v>
      </c>
      <c r="C323" s="118">
        <v>311720</v>
      </c>
      <c r="D323" s="513" t="s">
        <v>298</v>
      </c>
      <c r="E323" s="135">
        <v>8</v>
      </c>
      <c r="F323" s="514" t="s">
        <v>320</v>
      </c>
      <c r="G323" s="514" t="s">
        <v>305</v>
      </c>
      <c r="H323" s="133" t="s">
        <v>3592</v>
      </c>
      <c r="I323" s="137" t="s">
        <v>3591</v>
      </c>
      <c r="J323" s="514" t="s">
        <v>300</v>
      </c>
      <c r="K323" s="513" t="s">
        <v>397</v>
      </c>
      <c r="L323" s="165" t="str">
        <f t="shared" si="67"/>
        <v>16969 - 462-058-01772</v>
      </c>
      <c r="M323" s="165" t="str">
        <f>INDEX('Export Project'!D:D,MATCH(Bestektabel!N172,'Export Project'!J:J,0))</f>
        <v>Nee</v>
      </c>
      <c r="N323" s="134">
        <v>4363</v>
      </c>
      <c r="O323" s="122">
        <f>INDEX('Export Project'!E:E,MATCH(Bestektabel!N323,'Export Project'!J:J,0))</f>
        <v>44</v>
      </c>
      <c r="P323" s="549">
        <f>INDEX('Export Project'!O:O,MATCH(Bestektabel!N323,'Export Project'!J:J,0))</f>
        <v>1.9</v>
      </c>
      <c r="Q323" s="139">
        <f>INDEX('Export Project'!V:V,MATCH(Bestektabel!N323,'Export Project'!J:J,0))</f>
        <v>-0.69</v>
      </c>
      <c r="R323" s="138" t="str">
        <f>INDEX('Export Project'!W:W,MATCH(Bestektabel!N172,'Export Project'!J:J,0))</f>
        <v>04-06-2019</v>
      </c>
      <c r="S323" s="804">
        <v>-0.84</v>
      </c>
      <c r="T323" s="137"/>
      <c r="U323" s="137" t="s">
        <v>3415</v>
      </c>
      <c r="V323" s="137"/>
      <c r="W323" s="133"/>
      <c r="X323" s="141"/>
      <c r="Y323" s="543">
        <v>1</v>
      </c>
      <c r="Z323" s="898">
        <v>1</v>
      </c>
      <c r="AA323" s="139">
        <f t="shared" si="79"/>
        <v>0.45000000000000007</v>
      </c>
      <c r="AB323" s="141"/>
      <c r="AC323" s="544">
        <v>-1.29</v>
      </c>
      <c r="AD323" s="141"/>
      <c r="AE323" s="122">
        <f>INDEX('Export Project'!F:F,MATCH(N323,'Export Project'!J:J,0))</f>
        <v>3</v>
      </c>
      <c r="AF323" s="814">
        <f t="shared" si="68"/>
        <v>6.8181818181818177E-2</v>
      </c>
      <c r="AG323" s="135">
        <f>INDEX('Export Project'!G:G,MATCH(N323,'Export Project'!J:J,0))</f>
        <v>0</v>
      </c>
      <c r="AH323" s="135">
        <f t="shared" si="69"/>
        <v>0</v>
      </c>
      <c r="AI323" s="140" t="s">
        <v>175</v>
      </c>
      <c r="AJ323" s="122">
        <f t="shared" si="70"/>
        <v>3.3000000000000003</v>
      </c>
      <c r="AK323" s="122" t="str">
        <f t="shared" si="77"/>
        <v>Niet verspreidbaar</v>
      </c>
      <c r="AL323" s="122">
        <f t="shared" si="74"/>
        <v>0</v>
      </c>
      <c r="AM323" s="848">
        <f t="shared" si="75"/>
        <v>0</v>
      </c>
      <c r="AN323" s="122" t="s">
        <v>38</v>
      </c>
      <c r="AO323" s="848">
        <f t="shared" si="76"/>
        <v>3.3000000000000003</v>
      </c>
      <c r="AQ323" s="136">
        <v>16969</v>
      </c>
      <c r="AR323" s="135" t="s">
        <v>39</v>
      </c>
      <c r="AS323" s="135"/>
      <c r="AT323" s="135"/>
      <c r="AU323" s="135">
        <f t="shared" si="71"/>
        <v>16969</v>
      </c>
      <c r="AV323" s="133" t="str">
        <f>INDEX('Samenvoeging Bbk en pfas'!E:E,MATCH(Bestektabel!AU323,'Samenvoeging Bbk en pfas'!B:B,0))</f>
        <v>Niet verspreidbaar</v>
      </c>
      <c r="AW323" s="133" t="str">
        <f>INDEX('Samenvoeging Bbk en pfas'!F:F,MATCH(Bestektabel!AU323,'Samenvoeging Bbk en pfas'!B:B,0))</f>
        <v>Klasse Industrie</v>
      </c>
      <c r="AX323" s="133" t="str">
        <f>INDEX('Samenvoeging Bbk en pfas'!G:G,MATCH(Bestektabel!AU323,'Samenvoeging Bbk en pfas'!B:B,0))</f>
        <v>Klasse B</v>
      </c>
      <c r="AY323" s="133" t="str">
        <f>INDEX('Samenvoeging Bbk en pfas'!H:H,MATCH(Bestektabel!AU323,'Samenvoeging Bbk en pfas'!B:B,0))</f>
        <v>E(10) niet gemeten</v>
      </c>
      <c r="AZ323" s="133" t="str">
        <f>INDEX('Samenvoeging Bbk en pfas'!I:I,MATCH(Bestektabel!AU323,'Samenvoeging Bbk en pfas'!B:B,0))</f>
        <v>E(10) niet gemeten</v>
      </c>
      <c r="BA323" s="133" t="str">
        <f>INDEX('Samenvoeging Bbk en pfas'!J:J,MATCH(Bestektabel!AU323,'Samenvoeging Bbk en pfas'!B:B,0))</f>
        <v>E(10) niet gemeten</v>
      </c>
      <c r="BC323" s="135" t="s">
        <v>38</v>
      </c>
      <c r="BD323" s="135" t="s">
        <v>38</v>
      </c>
      <c r="BE323" s="135" t="s">
        <v>38</v>
      </c>
      <c r="BF323" s="135" t="s">
        <v>38</v>
      </c>
      <c r="BG323" s="135" t="s">
        <v>38</v>
      </c>
      <c r="BH323" s="135" t="s">
        <v>38</v>
      </c>
      <c r="BI323" s="135" t="s">
        <v>38</v>
      </c>
    </row>
    <row r="324" spans="1:61" hidden="1" x14ac:dyDescent="0.2">
      <c r="B324" s="118">
        <v>3117</v>
      </c>
      <c r="C324" s="118">
        <v>311720</v>
      </c>
      <c r="D324" s="513" t="s">
        <v>298</v>
      </c>
      <c r="E324" s="135">
        <v>8</v>
      </c>
      <c r="F324" s="514" t="s">
        <v>320</v>
      </c>
      <c r="G324" s="514" t="s">
        <v>305</v>
      </c>
      <c r="H324" s="133" t="s">
        <v>3592</v>
      </c>
      <c r="I324" s="137" t="s">
        <v>3591</v>
      </c>
      <c r="J324" s="514" t="s">
        <v>300</v>
      </c>
      <c r="K324" s="513" t="s">
        <v>397</v>
      </c>
      <c r="L324" s="165" t="str">
        <f t="shared" si="67"/>
        <v>16970 - 462-058-01772</v>
      </c>
      <c r="M324" s="165" t="str">
        <f>INDEX('Export Project'!D:D,MATCH(Bestektabel!N173,'Export Project'!J:J,0))</f>
        <v>Nee</v>
      </c>
      <c r="N324" s="134">
        <v>4364</v>
      </c>
      <c r="O324" s="122">
        <f>INDEX('Export Project'!E:E,MATCH(Bestektabel!N324,'Export Project'!J:J,0))</f>
        <v>38</v>
      </c>
      <c r="P324" s="549">
        <f>INDEX('Export Project'!O:O,MATCH(Bestektabel!N324,'Export Project'!J:J,0))</f>
        <v>1.7</v>
      </c>
      <c r="Q324" s="139">
        <f>INDEX('Export Project'!V:V,MATCH(Bestektabel!N324,'Export Project'!J:J,0))</f>
        <v>-0.69</v>
      </c>
      <c r="R324" s="138" t="str">
        <f>INDEX('Export Project'!W:W,MATCH(Bestektabel!N173,'Export Project'!J:J,0))</f>
        <v>04-06-2019</v>
      </c>
      <c r="S324" s="804">
        <v>-0.84</v>
      </c>
      <c r="T324" s="137"/>
      <c r="U324" s="137" t="s">
        <v>3415</v>
      </c>
      <c r="V324" s="137"/>
      <c r="W324" s="133"/>
      <c r="X324" s="141"/>
      <c r="Y324" s="543">
        <v>1</v>
      </c>
      <c r="Z324" s="898">
        <v>1</v>
      </c>
      <c r="AA324" s="139">
        <f t="shared" si="79"/>
        <v>0.35</v>
      </c>
      <c r="AB324" s="141"/>
      <c r="AC324" s="544">
        <v>-1.19</v>
      </c>
      <c r="AD324" s="141"/>
      <c r="AE324" s="122">
        <f>INDEX('Export Project'!F:F,MATCH(N324,'Export Project'!J:J,0))</f>
        <v>8</v>
      </c>
      <c r="AF324" s="814">
        <f t="shared" si="68"/>
        <v>0.21052631578947367</v>
      </c>
      <c r="AG324" s="135">
        <f>INDEX('Export Project'!G:G,MATCH(N324,'Export Project'!J:J,0))</f>
        <v>0</v>
      </c>
      <c r="AH324" s="135">
        <f t="shared" si="69"/>
        <v>0</v>
      </c>
      <c r="AI324" s="140" t="s">
        <v>175</v>
      </c>
      <c r="AJ324" s="122">
        <f t="shared" si="70"/>
        <v>8.8000000000000007</v>
      </c>
      <c r="AK324" s="122" t="str">
        <f t="shared" si="77"/>
        <v>Niet verspreidbaar</v>
      </c>
      <c r="AL324" s="122">
        <f t="shared" si="74"/>
        <v>0</v>
      </c>
      <c r="AM324" s="848">
        <f t="shared" si="75"/>
        <v>0</v>
      </c>
      <c r="AN324" s="122" t="s">
        <v>38</v>
      </c>
      <c r="AO324" s="848">
        <f t="shared" si="76"/>
        <v>8.8000000000000007</v>
      </c>
      <c r="AQ324" s="136">
        <v>16970</v>
      </c>
      <c r="AR324" s="135" t="s">
        <v>76</v>
      </c>
      <c r="AS324" s="135"/>
      <c r="AT324" s="135"/>
      <c r="AU324" s="135">
        <f t="shared" si="71"/>
        <v>16970</v>
      </c>
      <c r="AV324" s="133" t="str">
        <f>INDEX('Samenvoeging Bbk en pfas'!E:E,MATCH(Bestektabel!AU324,'Samenvoeging Bbk en pfas'!B:B,0))</f>
        <v>Niet verspreidbaar</v>
      </c>
      <c r="AW324" s="133" t="str">
        <f>INDEX('Samenvoeging Bbk en pfas'!F:F,MATCH(Bestektabel!AU324,'Samenvoeging Bbk en pfas'!B:B,0))</f>
        <v>Klasse industrie</v>
      </c>
      <c r="AX324" s="133" t="str">
        <f>INDEX('Samenvoeging Bbk en pfas'!G:G,MATCH(Bestektabel!AU324,'Samenvoeging Bbk en pfas'!B:B,0))</f>
        <v>Niet toepasbaar</v>
      </c>
      <c r="AY324" s="133" t="str">
        <f>INDEX('Samenvoeging Bbk en pfas'!H:H,MATCH(Bestektabel!AU324,'Samenvoeging Bbk en pfas'!B:B,0))</f>
        <v>E(10) niet gemeten</v>
      </c>
      <c r="AZ324" s="133" t="str">
        <f>INDEX('Samenvoeging Bbk en pfas'!I:I,MATCH(Bestektabel!AU324,'Samenvoeging Bbk en pfas'!B:B,0))</f>
        <v>Niet toepasbaar</v>
      </c>
      <c r="BA324" s="133" t="str">
        <f>INDEX('Samenvoeging Bbk en pfas'!J:J,MATCH(Bestektabel!AU324,'Samenvoeging Bbk en pfas'!B:B,0))</f>
        <v>Niet toepasbaar</v>
      </c>
      <c r="BC324" s="135" t="s">
        <v>38</v>
      </c>
      <c r="BD324" s="135" t="s">
        <v>38</v>
      </c>
      <c r="BE324" s="135" t="s">
        <v>38</v>
      </c>
      <c r="BF324" s="135" t="s">
        <v>38</v>
      </c>
      <c r="BG324" s="135" t="s">
        <v>38</v>
      </c>
      <c r="BH324" s="135" t="s">
        <v>38</v>
      </c>
      <c r="BI324" s="135" t="s">
        <v>38</v>
      </c>
    </row>
    <row r="325" spans="1:61" hidden="1" x14ac:dyDescent="0.2">
      <c r="B325" s="118">
        <v>3117</v>
      </c>
      <c r="C325" s="118">
        <v>311720</v>
      </c>
      <c r="D325" s="513" t="s">
        <v>298</v>
      </c>
      <c r="E325" s="135">
        <v>8</v>
      </c>
      <c r="F325" s="514" t="s">
        <v>320</v>
      </c>
      <c r="G325" s="514" t="s">
        <v>305</v>
      </c>
      <c r="H325" s="133" t="s">
        <v>3592</v>
      </c>
      <c r="I325" s="137" t="s">
        <v>3591</v>
      </c>
      <c r="J325" s="514" t="s">
        <v>300</v>
      </c>
      <c r="K325" s="513" t="s">
        <v>397</v>
      </c>
      <c r="L325" s="165" t="str">
        <f t="shared" si="67"/>
        <v>16970 - 462-058-01772</v>
      </c>
      <c r="M325" s="165" t="str">
        <f>INDEX('Export Project'!D:D,MATCH(Bestektabel!N174,'Export Project'!J:J,0))</f>
        <v>Nee</v>
      </c>
      <c r="N325" s="134">
        <v>4365</v>
      </c>
      <c r="O325" s="122">
        <f>INDEX('Export Project'!E:E,MATCH(Bestektabel!N325,'Export Project'!J:J,0))</f>
        <v>28</v>
      </c>
      <c r="P325" s="549">
        <f>INDEX('Export Project'!O:O,MATCH(Bestektabel!N325,'Export Project'!J:J,0))</f>
        <v>1.2</v>
      </c>
      <c r="Q325" s="139">
        <f>INDEX('Export Project'!V:V,MATCH(Bestektabel!N325,'Export Project'!J:J,0))</f>
        <v>-0.63</v>
      </c>
      <c r="R325" s="138" t="str">
        <f>INDEX('Export Project'!W:W,MATCH(Bestektabel!N174,'Export Project'!J:J,0))</f>
        <v>04-06-2019</v>
      </c>
      <c r="S325" s="804">
        <v>-0.84</v>
      </c>
      <c r="T325" s="137"/>
      <c r="U325" s="137" t="s">
        <v>3415</v>
      </c>
      <c r="V325" s="137"/>
      <c r="W325" s="133"/>
      <c r="X325" s="141"/>
      <c r="Y325" s="543">
        <v>1</v>
      </c>
      <c r="Z325" s="898">
        <v>1</v>
      </c>
      <c r="AA325" s="139">
        <f t="shared" si="79"/>
        <v>0.35</v>
      </c>
      <c r="AB325" s="141"/>
      <c r="AC325" s="544">
        <v>-1.19</v>
      </c>
      <c r="AD325" s="141"/>
      <c r="AE325" s="122">
        <f>INDEX('Export Project'!F:F,MATCH(N325,'Export Project'!J:J,0))</f>
        <v>3</v>
      </c>
      <c r="AF325" s="814">
        <f t="shared" si="68"/>
        <v>0.10714285714285714</v>
      </c>
      <c r="AG325" s="135">
        <f>INDEX('Export Project'!G:G,MATCH(N325,'Export Project'!J:J,0))</f>
        <v>0</v>
      </c>
      <c r="AH325" s="135">
        <f t="shared" si="69"/>
        <v>0</v>
      </c>
      <c r="AI325" s="140" t="s">
        <v>175</v>
      </c>
      <c r="AJ325" s="122">
        <f t="shared" si="70"/>
        <v>3.3000000000000003</v>
      </c>
      <c r="AK325" s="122" t="str">
        <f t="shared" si="77"/>
        <v>Niet verspreidbaar</v>
      </c>
      <c r="AL325" s="122">
        <f t="shared" si="74"/>
        <v>0</v>
      </c>
      <c r="AM325" s="848">
        <f t="shared" si="75"/>
        <v>0</v>
      </c>
      <c r="AN325" s="122" t="s">
        <v>38</v>
      </c>
      <c r="AO325" s="848">
        <f t="shared" si="76"/>
        <v>3.3000000000000003</v>
      </c>
      <c r="AQ325" s="136">
        <v>16970</v>
      </c>
      <c r="AR325" s="135" t="s">
        <v>76</v>
      </c>
      <c r="AS325" s="135"/>
      <c r="AT325" s="135"/>
      <c r="AU325" s="135">
        <f t="shared" si="71"/>
        <v>16970</v>
      </c>
      <c r="AV325" s="133" t="str">
        <f>INDEX('Samenvoeging Bbk en pfas'!E:E,MATCH(Bestektabel!AU325,'Samenvoeging Bbk en pfas'!B:B,0))</f>
        <v>Niet verspreidbaar</v>
      </c>
      <c r="AW325" s="133" t="str">
        <f>INDEX('Samenvoeging Bbk en pfas'!F:F,MATCH(Bestektabel!AU325,'Samenvoeging Bbk en pfas'!B:B,0))</f>
        <v>Klasse industrie</v>
      </c>
      <c r="AX325" s="133" t="str">
        <f>INDEX('Samenvoeging Bbk en pfas'!G:G,MATCH(Bestektabel!AU325,'Samenvoeging Bbk en pfas'!B:B,0))</f>
        <v>Niet toepasbaar</v>
      </c>
      <c r="AY325" s="133" t="str">
        <f>INDEX('Samenvoeging Bbk en pfas'!H:H,MATCH(Bestektabel!AU325,'Samenvoeging Bbk en pfas'!B:B,0))</f>
        <v>E(10) niet gemeten</v>
      </c>
      <c r="AZ325" s="133" t="str">
        <f>INDEX('Samenvoeging Bbk en pfas'!I:I,MATCH(Bestektabel!AU325,'Samenvoeging Bbk en pfas'!B:B,0))</f>
        <v>Niet toepasbaar</v>
      </c>
      <c r="BA325" s="133" t="str">
        <f>INDEX('Samenvoeging Bbk en pfas'!J:J,MATCH(Bestektabel!AU325,'Samenvoeging Bbk en pfas'!B:B,0))</f>
        <v>Niet toepasbaar</v>
      </c>
      <c r="BC325" s="135" t="s">
        <v>38</v>
      </c>
      <c r="BD325" s="135" t="s">
        <v>38</v>
      </c>
      <c r="BE325" s="135" t="s">
        <v>38</v>
      </c>
      <c r="BF325" s="135" t="s">
        <v>38</v>
      </c>
      <c r="BG325" s="135" t="s">
        <v>38</v>
      </c>
      <c r="BH325" s="135" t="s">
        <v>38</v>
      </c>
      <c r="BI325" s="135" t="s">
        <v>38</v>
      </c>
    </row>
    <row r="326" spans="1:61" hidden="1" x14ac:dyDescent="0.2">
      <c r="B326" s="118">
        <v>3117</v>
      </c>
      <c r="C326" s="118">
        <v>311720</v>
      </c>
      <c r="D326" s="513" t="s">
        <v>298</v>
      </c>
      <c r="E326" s="135">
        <v>8</v>
      </c>
      <c r="F326" s="514" t="s">
        <v>320</v>
      </c>
      <c r="G326" s="514" t="s">
        <v>305</v>
      </c>
      <c r="H326" s="133" t="s">
        <v>3592</v>
      </c>
      <c r="I326" s="137" t="s">
        <v>3591</v>
      </c>
      <c r="J326" s="514" t="s">
        <v>300</v>
      </c>
      <c r="K326" s="513" t="s">
        <v>397</v>
      </c>
      <c r="L326" s="165" t="str">
        <f t="shared" si="67"/>
        <v>16970 - 462-058-01772</v>
      </c>
      <c r="M326" s="165" t="str">
        <f>INDEX('Export Project'!D:D,MATCH(Bestektabel!N175,'Export Project'!J:J,0))</f>
        <v>Nee</v>
      </c>
      <c r="N326" s="134">
        <v>4366</v>
      </c>
      <c r="O326" s="122">
        <f>INDEX('Export Project'!E:E,MATCH(Bestektabel!N326,'Export Project'!J:J,0))</f>
        <v>36</v>
      </c>
      <c r="P326" s="549">
        <f>INDEX('Export Project'!O:O,MATCH(Bestektabel!N326,'Export Project'!J:J,0))</f>
        <v>1.4</v>
      </c>
      <c r="Q326" s="139">
        <f>INDEX('Export Project'!V:V,MATCH(Bestektabel!N326,'Export Project'!J:J,0))</f>
        <v>-0.63</v>
      </c>
      <c r="R326" s="138" t="str">
        <f>INDEX('Export Project'!W:W,MATCH(Bestektabel!N175,'Export Project'!J:J,0))</f>
        <v>04-06-2019</v>
      </c>
      <c r="S326" s="804">
        <v>-0.84</v>
      </c>
      <c r="T326" s="137"/>
      <c r="U326" s="137" t="s">
        <v>3415</v>
      </c>
      <c r="V326" s="137"/>
      <c r="W326" s="133"/>
      <c r="X326" s="141"/>
      <c r="Y326" s="543">
        <v>1</v>
      </c>
      <c r="Z326" s="898">
        <v>1</v>
      </c>
      <c r="AA326" s="139">
        <f t="shared" si="79"/>
        <v>0.35</v>
      </c>
      <c r="AB326" s="141"/>
      <c r="AC326" s="544">
        <v>-1.19</v>
      </c>
      <c r="AD326" s="141"/>
      <c r="AE326" s="122">
        <f>INDEX('Export Project'!F:F,MATCH(N326,'Export Project'!J:J,0))</f>
        <v>6</v>
      </c>
      <c r="AF326" s="814">
        <f t="shared" si="68"/>
        <v>0.16666666666666666</v>
      </c>
      <c r="AG326" s="135">
        <f>INDEX('Export Project'!G:G,MATCH(N326,'Export Project'!J:J,0))</f>
        <v>0</v>
      </c>
      <c r="AH326" s="135">
        <f t="shared" si="69"/>
        <v>0</v>
      </c>
      <c r="AI326" s="140" t="s">
        <v>175</v>
      </c>
      <c r="AJ326" s="122">
        <f t="shared" si="70"/>
        <v>6.6000000000000005</v>
      </c>
      <c r="AK326" s="122" t="str">
        <f t="shared" si="77"/>
        <v>Niet verspreidbaar</v>
      </c>
      <c r="AL326" s="122">
        <f t="shared" si="74"/>
        <v>0</v>
      </c>
      <c r="AM326" s="848">
        <f t="shared" si="75"/>
        <v>0</v>
      </c>
      <c r="AN326" s="122" t="s">
        <v>38</v>
      </c>
      <c r="AO326" s="848">
        <f t="shared" si="76"/>
        <v>6.6000000000000005</v>
      </c>
      <c r="AQ326" s="136">
        <v>16970</v>
      </c>
      <c r="AR326" s="135" t="s">
        <v>76</v>
      </c>
      <c r="AS326" s="135"/>
      <c r="AT326" s="135"/>
      <c r="AU326" s="135">
        <f t="shared" si="71"/>
        <v>16970</v>
      </c>
      <c r="AV326" s="133" t="str">
        <f>INDEX('Samenvoeging Bbk en pfas'!E:E,MATCH(Bestektabel!AU326,'Samenvoeging Bbk en pfas'!B:B,0))</f>
        <v>Niet verspreidbaar</v>
      </c>
      <c r="AW326" s="133" t="str">
        <f>INDEX('Samenvoeging Bbk en pfas'!F:F,MATCH(Bestektabel!AU326,'Samenvoeging Bbk en pfas'!B:B,0))</f>
        <v>Klasse industrie</v>
      </c>
      <c r="AX326" s="133" t="str">
        <f>INDEX('Samenvoeging Bbk en pfas'!G:G,MATCH(Bestektabel!AU326,'Samenvoeging Bbk en pfas'!B:B,0))</f>
        <v>Niet toepasbaar</v>
      </c>
      <c r="AY326" s="133" t="str">
        <f>INDEX('Samenvoeging Bbk en pfas'!H:H,MATCH(Bestektabel!AU326,'Samenvoeging Bbk en pfas'!B:B,0))</f>
        <v>E(10) niet gemeten</v>
      </c>
      <c r="AZ326" s="133" t="str">
        <f>INDEX('Samenvoeging Bbk en pfas'!I:I,MATCH(Bestektabel!AU326,'Samenvoeging Bbk en pfas'!B:B,0))</f>
        <v>Niet toepasbaar</v>
      </c>
      <c r="BA326" s="133" t="str">
        <f>INDEX('Samenvoeging Bbk en pfas'!J:J,MATCH(Bestektabel!AU326,'Samenvoeging Bbk en pfas'!B:B,0))</f>
        <v>Niet toepasbaar</v>
      </c>
      <c r="BC326" s="135" t="s">
        <v>38</v>
      </c>
      <c r="BD326" s="135" t="s">
        <v>38</v>
      </c>
      <c r="BE326" s="135" t="s">
        <v>38</v>
      </c>
      <c r="BF326" s="135" t="s">
        <v>38</v>
      </c>
      <c r="BG326" s="135" t="s">
        <v>38</v>
      </c>
      <c r="BH326" s="135" t="s">
        <v>38</v>
      </c>
      <c r="BI326" s="135" t="s">
        <v>38</v>
      </c>
    </row>
    <row r="327" spans="1:61" hidden="1" x14ac:dyDescent="0.2">
      <c r="B327" s="118">
        <v>3117</v>
      </c>
      <c r="C327" s="118">
        <v>311720</v>
      </c>
      <c r="D327" s="513" t="s">
        <v>298</v>
      </c>
      <c r="E327" s="135">
        <v>8</v>
      </c>
      <c r="F327" s="514" t="s">
        <v>320</v>
      </c>
      <c r="G327" s="514" t="s">
        <v>305</v>
      </c>
      <c r="H327" s="133" t="s">
        <v>3592</v>
      </c>
      <c r="I327" s="137" t="s">
        <v>3591</v>
      </c>
      <c r="J327" s="514" t="s">
        <v>300</v>
      </c>
      <c r="K327" s="513" t="s">
        <v>397</v>
      </c>
      <c r="L327" s="165" t="str">
        <f t="shared" si="67"/>
        <v>16970 - 462-058-01772</v>
      </c>
      <c r="M327" s="165" t="str">
        <f>INDEX('Export Project'!D:D,MATCH(Bestektabel!N176,'Export Project'!J:J,0))</f>
        <v>Nee</v>
      </c>
      <c r="N327" s="134">
        <v>4367</v>
      </c>
      <c r="O327" s="122">
        <f>INDEX('Export Project'!E:E,MATCH(Bestektabel!N327,'Export Project'!J:J,0))</f>
        <v>54</v>
      </c>
      <c r="P327" s="549">
        <f>INDEX('Export Project'!O:O,MATCH(Bestektabel!N327,'Export Project'!J:J,0))</f>
        <v>1.9</v>
      </c>
      <c r="Q327" s="139">
        <f>INDEX('Export Project'!V:V,MATCH(Bestektabel!N327,'Export Project'!J:J,0))</f>
        <v>-0.63</v>
      </c>
      <c r="R327" s="138" t="str">
        <f>INDEX('Export Project'!W:W,MATCH(Bestektabel!N176,'Export Project'!J:J,0))</f>
        <v>04-06-2019</v>
      </c>
      <c r="S327" s="804">
        <v>-0.84</v>
      </c>
      <c r="T327" s="137"/>
      <c r="U327" s="137" t="s">
        <v>3415</v>
      </c>
      <c r="V327" s="137"/>
      <c r="W327" s="133"/>
      <c r="X327" s="141"/>
      <c r="Y327" s="543">
        <v>1</v>
      </c>
      <c r="Z327" s="898">
        <v>1</v>
      </c>
      <c r="AA327" s="139">
        <f t="shared" si="79"/>
        <v>0.35</v>
      </c>
      <c r="AB327" s="141"/>
      <c r="AC327" s="544">
        <v>-1.19</v>
      </c>
      <c r="AD327" s="141"/>
      <c r="AE327" s="122">
        <f>INDEX('Export Project'!F:F,MATCH(N327,'Export Project'!J:J,0))</f>
        <v>16</v>
      </c>
      <c r="AF327" s="814">
        <f t="shared" si="68"/>
        <v>0.29629629629629628</v>
      </c>
      <c r="AG327" s="135">
        <f>INDEX('Export Project'!G:G,MATCH(N327,'Export Project'!J:J,0))</f>
        <v>0</v>
      </c>
      <c r="AH327" s="135">
        <f t="shared" si="69"/>
        <v>0</v>
      </c>
      <c r="AI327" s="140" t="s">
        <v>175</v>
      </c>
      <c r="AJ327" s="122">
        <f t="shared" si="70"/>
        <v>17.600000000000001</v>
      </c>
      <c r="AK327" s="122" t="str">
        <f t="shared" si="77"/>
        <v>Niet verspreidbaar</v>
      </c>
      <c r="AL327" s="122">
        <f t="shared" si="74"/>
        <v>0</v>
      </c>
      <c r="AM327" s="848">
        <f t="shared" si="75"/>
        <v>0</v>
      </c>
      <c r="AN327" s="122" t="s">
        <v>38</v>
      </c>
      <c r="AO327" s="848">
        <f t="shared" ref="AO327:AO337" si="80">SUM(AM327+AJ327)</f>
        <v>17.600000000000001</v>
      </c>
      <c r="AQ327" s="136">
        <v>16970</v>
      </c>
      <c r="AR327" s="135" t="s">
        <v>76</v>
      </c>
      <c r="AS327" s="135"/>
      <c r="AT327" s="135"/>
      <c r="AU327" s="135">
        <f t="shared" si="71"/>
        <v>16970</v>
      </c>
      <c r="AV327" s="133" t="str">
        <f>INDEX('Samenvoeging Bbk en pfas'!E:E,MATCH(Bestektabel!AU327,'Samenvoeging Bbk en pfas'!B:B,0))</f>
        <v>Niet verspreidbaar</v>
      </c>
      <c r="AW327" s="133" t="str">
        <f>INDEX('Samenvoeging Bbk en pfas'!F:F,MATCH(Bestektabel!AU327,'Samenvoeging Bbk en pfas'!B:B,0))</f>
        <v>Klasse industrie</v>
      </c>
      <c r="AX327" s="133" t="str">
        <f>INDEX('Samenvoeging Bbk en pfas'!G:G,MATCH(Bestektabel!AU327,'Samenvoeging Bbk en pfas'!B:B,0))</f>
        <v>Niet toepasbaar</v>
      </c>
      <c r="AY327" s="133" t="str">
        <f>INDEX('Samenvoeging Bbk en pfas'!H:H,MATCH(Bestektabel!AU327,'Samenvoeging Bbk en pfas'!B:B,0))</f>
        <v>E(10) niet gemeten</v>
      </c>
      <c r="AZ327" s="133" t="str">
        <f>INDEX('Samenvoeging Bbk en pfas'!I:I,MATCH(Bestektabel!AU327,'Samenvoeging Bbk en pfas'!B:B,0))</f>
        <v>Niet toepasbaar</v>
      </c>
      <c r="BA327" s="133" t="str">
        <f>INDEX('Samenvoeging Bbk en pfas'!J:J,MATCH(Bestektabel!AU327,'Samenvoeging Bbk en pfas'!B:B,0))</f>
        <v>Niet toepasbaar</v>
      </c>
      <c r="BC327" s="135" t="s">
        <v>38</v>
      </c>
      <c r="BD327" s="135" t="s">
        <v>38</v>
      </c>
      <c r="BE327" s="135" t="s">
        <v>38</v>
      </c>
      <c r="BF327" s="135" t="s">
        <v>38</v>
      </c>
      <c r="BG327" s="135" t="s">
        <v>38</v>
      </c>
      <c r="BH327" s="135" t="s">
        <v>38</v>
      </c>
      <c r="BI327" s="135" t="s">
        <v>38</v>
      </c>
    </row>
    <row r="328" spans="1:61" hidden="1" x14ac:dyDescent="0.2">
      <c r="B328" s="118">
        <v>3117</v>
      </c>
      <c r="C328" s="118">
        <v>311720</v>
      </c>
      <c r="D328" s="513" t="s">
        <v>298</v>
      </c>
      <c r="E328" s="135">
        <v>8</v>
      </c>
      <c r="F328" s="514" t="s">
        <v>320</v>
      </c>
      <c r="G328" s="514" t="s">
        <v>305</v>
      </c>
      <c r="H328" s="133" t="s">
        <v>3592</v>
      </c>
      <c r="I328" s="137" t="s">
        <v>3591</v>
      </c>
      <c r="J328" s="514" t="s">
        <v>300</v>
      </c>
      <c r="K328" s="513" t="s">
        <v>400</v>
      </c>
      <c r="L328" s="165" t="str">
        <f t="shared" si="67"/>
        <v>16969 - 462-058-01790</v>
      </c>
      <c r="M328" s="165" t="str">
        <f>INDEX('Export Project'!D:D,MATCH(Bestektabel!N177,'Export Project'!J:J,0))</f>
        <v>Nee</v>
      </c>
      <c r="N328" s="134">
        <v>4351</v>
      </c>
      <c r="O328" s="122">
        <f>INDEX('Export Project'!E:E,MATCH(Bestektabel!N328,'Export Project'!J:J,0))</f>
        <v>26</v>
      </c>
      <c r="P328" s="549">
        <f>INDEX('Export Project'!O:O,MATCH(Bestektabel!N328,'Export Project'!J:J,0))</f>
        <v>2.9</v>
      </c>
      <c r="Q328" s="139">
        <f>INDEX('Export Project'!V:V,MATCH(Bestektabel!N328,'Export Project'!J:J,0))</f>
        <v>-0.65</v>
      </c>
      <c r="R328" s="138" t="str">
        <f>INDEX('Export Project'!W:W,MATCH(Bestektabel!N177,'Export Project'!J:J,0))</f>
        <v>04-06-2019</v>
      </c>
      <c r="S328" s="804">
        <v>-0.84</v>
      </c>
      <c r="T328" s="137"/>
      <c r="U328" s="137" t="s">
        <v>3415</v>
      </c>
      <c r="V328" s="137"/>
      <c r="W328" s="133"/>
      <c r="X328" s="141"/>
      <c r="Y328" s="542" t="s">
        <v>40</v>
      </c>
      <c r="Z328" s="899" t="s">
        <v>40</v>
      </c>
      <c r="AA328" s="139" t="s">
        <v>40</v>
      </c>
      <c r="AB328" s="141"/>
      <c r="AC328" s="544" t="s">
        <v>40</v>
      </c>
      <c r="AD328" s="141"/>
      <c r="AE328" s="122">
        <f>INDEX('Export Project'!F:F,MATCH(N328,'Export Project'!J:J,0))</f>
        <v>7</v>
      </c>
      <c r="AF328" s="814">
        <f t="shared" si="68"/>
        <v>0.26923076923076922</v>
      </c>
      <c r="AG328" s="135">
        <f>INDEX('Export Project'!G:G,MATCH(N328,'Export Project'!J:J,0))</f>
        <v>0</v>
      </c>
      <c r="AH328" s="135">
        <f t="shared" si="69"/>
        <v>0</v>
      </c>
      <c r="AI328" s="140" t="s">
        <v>175</v>
      </c>
      <c r="AJ328" s="122">
        <f t="shared" si="70"/>
        <v>7.7000000000000011</v>
      </c>
      <c r="AK328" s="122" t="str">
        <f t="shared" si="77"/>
        <v>Niet verspreidbaar</v>
      </c>
      <c r="AL328" s="122">
        <f t="shared" si="74"/>
        <v>0</v>
      </c>
      <c r="AM328" s="848">
        <f t="shared" si="75"/>
        <v>0</v>
      </c>
      <c r="AN328" s="122" t="s">
        <v>38</v>
      </c>
      <c r="AO328" s="848">
        <f t="shared" si="80"/>
        <v>7.7000000000000011</v>
      </c>
      <c r="AQ328" s="136">
        <v>16969</v>
      </c>
      <c r="AR328" s="135" t="s">
        <v>39</v>
      </c>
      <c r="AS328" s="135"/>
      <c r="AT328" s="135"/>
      <c r="AU328" s="135">
        <f t="shared" si="71"/>
        <v>16969</v>
      </c>
      <c r="AV328" s="133" t="str">
        <f>INDEX('Samenvoeging Bbk en pfas'!E:E,MATCH(Bestektabel!AU328,'Samenvoeging Bbk en pfas'!B:B,0))</f>
        <v>Niet verspreidbaar</v>
      </c>
      <c r="AW328" s="133" t="str">
        <f>INDEX('Samenvoeging Bbk en pfas'!F:F,MATCH(Bestektabel!AU328,'Samenvoeging Bbk en pfas'!B:B,0))</f>
        <v>Klasse Industrie</v>
      </c>
      <c r="AX328" s="133" t="str">
        <f>INDEX('Samenvoeging Bbk en pfas'!G:G,MATCH(Bestektabel!AU328,'Samenvoeging Bbk en pfas'!B:B,0))</f>
        <v>Klasse B</v>
      </c>
      <c r="AY328" s="133" t="str">
        <f>INDEX('Samenvoeging Bbk en pfas'!H:H,MATCH(Bestektabel!AU328,'Samenvoeging Bbk en pfas'!B:B,0))</f>
        <v>E(10) niet gemeten</v>
      </c>
      <c r="AZ328" s="133" t="str">
        <f>INDEX('Samenvoeging Bbk en pfas'!I:I,MATCH(Bestektabel!AU328,'Samenvoeging Bbk en pfas'!B:B,0))</f>
        <v>E(10) niet gemeten</v>
      </c>
      <c r="BA328" s="133" t="str">
        <f>INDEX('Samenvoeging Bbk en pfas'!J:J,MATCH(Bestektabel!AU328,'Samenvoeging Bbk en pfas'!B:B,0))</f>
        <v>E(10) niet gemeten</v>
      </c>
      <c r="BC328" s="135" t="s">
        <v>38</v>
      </c>
      <c r="BD328" s="135" t="s">
        <v>38</v>
      </c>
      <c r="BE328" s="135" t="s">
        <v>38</v>
      </c>
      <c r="BF328" s="135" t="s">
        <v>38</v>
      </c>
      <c r="BG328" s="135" t="s">
        <v>38</v>
      </c>
      <c r="BH328" s="135" t="s">
        <v>38</v>
      </c>
      <c r="BI328" s="135" t="s">
        <v>38</v>
      </c>
    </row>
    <row r="329" spans="1:61" hidden="1" x14ac:dyDescent="0.2">
      <c r="B329" s="118">
        <v>3113</v>
      </c>
      <c r="C329" s="118">
        <v>311320</v>
      </c>
      <c r="D329" s="513" t="s">
        <v>298</v>
      </c>
      <c r="E329" s="135">
        <v>5</v>
      </c>
      <c r="F329" s="514" t="s">
        <v>320</v>
      </c>
      <c r="G329" s="514" t="s">
        <v>305</v>
      </c>
      <c r="H329" s="133" t="s">
        <v>3592</v>
      </c>
      <c r="I329" s="137" t="s">
        <v>182</v>
      </c>
      <c r="J329" s="514" t="s">
        <v>300</v>
      </c>
      <c r="K329" s="513" t="s">
        <v>401</v>
      </c>
      <c r="L329" s="165" t="str">
        <f t="shared" si="67"/>
        <v>17017 - 462-058-02250</v>
      </c>
      <c r="M329" s="165" t="str">
        <f>INDEX('Export Project'!D:D,MATCH(Bestektabel!N178,'Export Project'!J:J,0))</f>
        <v>Nee</v>
      </c>
      <c r="N329" s="134">
        <v>4207</v>
      </c>
      <c r="O329" s="122">
        <f>INDEX('Export Project'!E:E,MATCH(Bestektabel!N329,'Export Project'!J:J,0))</f>
        <v>76</v>
      </c>
      <c r="P329" s="549">
        <f>INDEX('Export Project'!O:O,MATCH(Bestektabel!N329,'Export Project'!J:J,0))</f>
        <v>12.5</v>
      </c>
      <c r="Q329" s="139">
        <f>INDEX('Export Project'!V:V,MATCH(Bestektabel!N329,'Export Project'!J:J,0))</f>
        <v>-0.67</v>
      </c>
      <c r="R329" s="138" t="str">
        <f>INDEX('Export Project'!W:W,MATCH(Bestektabel!N178,'Export Project'!J:J,0))</f>
        <v>04-06-2019</v>
      </c>
      <c r="S329" s="804">
        <v>-0.64</v>
      </c>
      <c r="T329" s="137"/>
      <c r="U329" s="137" t="s">
        <v>3415</v>
      </c>
      <c r="V329" s="137"/>
      <c r="W329" s="133"/>
      <c r="X329" s="141"/>
      <c r="Y329" s="543">
        <v>2</v>
      </c>
      <c r="Z329" s="898">
        <v>2</v>
      </c>
      <c r="AA329" s="139">
        <f t="shared" ref="AA329:AA336" si="81">S329-AC329</f>
        <v>1.2000000000000002</v>
      </c>
      <c r="AB329" s="141"/>
      <c r="AC329" s="544">
        <v>-1.84</v>
      </c>
      <c r="AD329" s="141"/>
      <c r="AE329" s="122">
        <f>INDEX('Export Project'!F:F,MATCH(N329,'Export Project'!J:J,0))</f>
        <v>175</v>
      </c>
      <c r="AF329" s="814">
        <f t="shared" si="68"/>
        <v>2.3026315789473686</v>
      </c>
      <c r="AG329" s="135">
        <f>INDEX('Export Project'!G:G,MATCH(N329,'Export Project'!J:J,0))</f>
        <v>0</v>
      </c>
      <c r="AH329" s="135">
        <f t="shared" si="69"/>
        <v>0</v>
      </c>
      <c r="AI329" s="140" t="s">
        <v>176</v>
      </c>
      <c r="AJ329" s="122">
        <f t="shared" si="70"/>
        <v>192.50000000000003</v>
      </c>
      <c r="AK329" s="122" t="str">
        <f t="shared" si="77"/>
        <v>Verspreidbaar</v>
      </c>
      <c r="AL329" s="122">
        <f t="shared" si="74"/>
        <v>0</v>
      </c>
      <c r="AM329" s="848">
        <f t="shared" si="75"/>
        <v>0</v>
      </c>
      <c r="AN329" s="122" t="s">
        <v>38</v>
      </c>
      <c r="AO329" s="848">
        <f t="shared" si="80"/>
        <v>192.50000000000003</v>
      </c>
      <c r="AQ329" s="136">
        <v>17017</v>
      </c>
      <c r="AR329" s="135" t="s">
        <v>39</v>
      </c>
      <c r="AS329" s="135"/>
      <c r="AT329" s="135"/>
      <c r="AU329" s="135">
        <f t="shared" si="71"/>
        <v>17017</v>
      </c>
      <c r="AV329" s="133" t="str">
        <f>INDEX('Samenvoeging Bbk en pfas'!E:E,MATCH(Bestektabel!AU329,'Samenvoeging Bbk en pfas'!B:B,0))</f>
        <v>Verspreidbaar</v>
      </c>
      <c r="AW329" s="133" t="str">
        <f>INDEX('Samenvoeging Bbk en pfas'!F:F,MATCH(Bestektabel!AU329,'Samenvoeging Bbk en pfas'!B:B,0))</f>
        <v>Klasse Industrie</v>
      </c>
      <c r="AX329" s="133" t="str">
        <f>INDEX('Samenvoeging Bbk en pfas'!G:G,MATCH(Bestektabel!AU329,'Samenvoeging Bbk en pfas'!B:B,0))</f>
        <v>Klasse B</v>
      </c>
      <c r="AY329" s="133" t="str">
        <f>INDEX('Samenvoeging Bbk en pfas'!H:H,MATCH(Bestektabel!AU329,'Samenvoeging Bbk en pfas'!B:B,0))</f>
        <v>GBT Landbodem</v>
      </c>
      <c r="AZ329" s="133" t="str">
        <f>INDEX('Samenvoeging Bbk en pfas'!I:I,MATCH(Bestektabel!AU329,'Samenvoeging Bbk en pfas'!B:B,0))</f>
        <v>GBT Waterbodem</v>
      </c>
      <c r="BA329" s="133" t="str">
        <f>INDEX('Samenvoeging Bbk en pfas'!J:J,MATCH(Bestektabel!AU329,'Samenvoeging Bbk en pfas'!B:B,0))</f>
        <v>Niet toepasbaar</v>
      </c>
      <c r="BC329" s="135" t="s">
        <v>38</v>
      </c>
      <c r="BD329" s="135" t="s">
        <v>38</v>
      </c>
      <c r="BE329" s="135" t="s">
        <v>38</v>
      </c>
      <c r="BF329" s="135" t="s">
        <v>38</v>
      </c>
      <c r="BG329" s="135" t="s">
        <v>38</v>
      </c>
      <c r="BH329" s="135" t="s">
        <v>38</v>
      </c>
      <c r="BI329" s="135" t="s">
        <v>38</v>
      </c>
    </row>
    <row r="330" spans="1:61" hidden="1" x14ac:dyDescent="0.2">
      <c r="B330" s="118">
        <v>3113</v>
      </c>
      <c r="C330" s="118">
        <v>311320</v>
      </c>
      <c r="D330" s="513" t="s">
        <v>298</v>
      </c>
      <c r="E330" s="135">
        <v>5</v>
      </c>
      <c r="F330" s="514" t="s">
        <v>320</v>
      </c>
      <c r="G330" s="514" t="s">
        <v>305</v>
      </c>
      <c r="H330" s="133" t="s">
        <v>3592</v>
      </c>
      <c r="I330" s="137" t="s">
        <v>182</v>
      </c>
      <c r="J330" s="514" t="s">
        <v>300</v>
      </c>
      <c r="K330" s="513" t="s">
        <v>401</v>
      </c>
      <c r="L330" s="165" t="str">
        <f t="shared" si="67"/>
        <v>17017 - 462-058-02250</v>
      </c>
      <c r="M330" s="165" t="str">
        <f>INDEX('Export Project'!D:D,MATCH(Bestektabel!N179,'Export Project'!J:J,0))</f>
        <v>Nee</v>
      </c>
      <c r="N330" s="134">
        <v>4208</v>
      </c>
      <c r="O330" s="122">
        <f>INDEX('Export Project'!E:E,MATCH(Bestektabel!N330,'Export Project'!J:J,0))</f>
        <v>38</v>
      </c>
      <c r="P330" s="549">
        <f>INDEX('Export Project'!O:O,MATCH(Bestektabel!N330,'Export Project'!J:J,0))</f>
        <v>9.6999999999999993</v>
      </c>
      <c r="Q330" s="139">
        <f>INDEX('Export Project'!V:V,MATCH(Bestektabel!N330,'Export Project'!J:J,0))</f>
        <v>-0.67</v>
      </c>
      <c r="R330" s="138" t="str">
        <f>INDEX('Export Project'!W:W,MATCH(Bestektabel!N179,'Export Project'!J:J,0))</f>
        <v>04-06-2019</v>
      </c>
      <c r="S330" s="804">
        <v>-0.64</v>
      </c>
      <c r="T330" s="137"/>
      <c r="U330" s="137" t="s">
        <v>3415</v>
      </c>
      <c r="V330" s="137"/>
      <c r="W330" s="133"/>
      <c r="X330" s="141"/>
      <c r="Y330" s="543">
        <v>2</v>
      </c>
      <c r="Z330" s="898">
        <v>2</v>
      </c>
      <c r="AA330" s="139">
        <f t="shared" si="81"/>
        <v>1.2000000000000002</v>
      </c>
      <c r="AB330" s="141"/>
      <c r="AC330" s="544">
        <v>-1.84</v>
      </c>
      <c r="AD330" s="141"/>
      <c r="AE330" s="122">
        <f>INDEX('Export Project'!F:F,MATCH(N330,'Export Project'!J:J,0))</f>
        <v>59</v>
      </c>
      <c r="AF330" s="814">
        <f t="shared" si="68"/>
        <v>1.5526315789473684</v>
      </c>
      <c r="AG330" s="135">
        <f>INDEX('Export Project'!G:G,MATCH(N330,'Export Project'!J:J,0))</f>
        <v>0</v>
      </c>
      <c r="AH330" s="135">
        <f t="shared" si="69"/>
        <v>0</v>
      </c>
      <c r="AI330" s="140" t="s">
        <v>176</v>
      </c>
      <c r="AJ330" s="122">
        <f t="shared" si="70"/>
        <v>64.900000000000006</v>
      </c>
      <c r="AK330" s="122" t="str">
        <f t="shared" si="77"/>
        <v>Verspreidbaar</v>
      </c>
      <c r="AL330" s="122">
        <f t="shared" si="74"/>
        <v>0</v>
      </c>
      <c r="AM330" s="848">
        <f t="shared" si="75"/>
        <v>0</v>
      </c>
      <c r="AN330" s="122" t="s">
        <v>38</v>
      </c>
      <c r="AO330" s="848">
        <f t="shared" si="80"/>
        <v>64.900000000000006</v>
      </c>
      <c r="AQ330" s="136">
        <v>17017</v>
      </c>
      <c r="AR330" s="135" t="s">
        <v>39</v>
      </c>
      <c r="AS330" s="135"/>
      <c r="AT330" s="135"/>
      <c r="AU330" s="135">
        <f t="shared" si="71"/>
        <v>17017</v>
      </c>
      <c r="AV330" s="133" t="str">
        <f>INDEX('Samenvoeging Bbk en pfas'!E:E,MATCH(Bestektabel!AU330,'Samenvoeging Bbk en pfas'!B:B,0))</f>
        <v>Verspreidbaar</v>
      </c>
      <c r="AW330" s="133" t="str">
        <f>INDEX('Samenvoeging Bbk en pfas'!F:F,MATCH(Bestektabel!AU330,'Samenvoeging Bbk en pfas'!B:B,0))</f>
        <v>Klasse Industrie</v>
      </c>
      <c r="AX330" s="133" t="str">
        <f>INDEX('Samenvoeging Bbk en pfas'!G:G,MATCH(Bestektabel!AU330,'Samenvoeging Bbk en pfas'!B:B,0))</f>
        <v>Klasse B</v>
      </c>
      <c r="AY330" s="133" t="str">
        <f>INDEX('Samenvoeging Bbk en pfas'!H:H,MATCH(Bestektabel!AU330,'Samenvoeging Bbk en pfas'!B:B,0))</f>
        <v>GBT Landbodem</v>
      </c>
      <c r="AZ330" s="133" t="str">
        <f>INDEX('Samenvoeging Bbk en pfas'!I:I,MATCH(Bestektabel!AU330,'Samenvoeging Bbk en pfas'!B:B,0))</f>
        <v>GBT Waterbodem</v>
      </c>
      <c r="BA330" s="133" t="str">
        <f>INDEX('Samenvoeging Bbk en pfas'!J:J,MATCH(Bestektabel!AU330,'Samenvoeging Bbk en pfas'!B:B,0))</f>
        <v>Niet toepasbaar</v>
      </c>
      <c r="BC330" s="135" t="s">
        <v>38</v>
      </c>
      <c r="BD330" s="135" t="s">
        <v>38</v>
      </c>
      <c r="BE330" s="135" t="s">
        <v>38</v>
      </c>
      <c r="BF330" s="135" t="s">
        <v>38</v>
      </c>
      <c r="BG330" s="135" t="s">
        <v>38</v>
      </c>
      <c r="BH330" s="135" t="s">
        <v>38</v>
      </c>
      <c r="BI330" s="135" t="s">
        <v>38</v>
      </c>
    </row>
    <row r="331" spans="1:61" hidden="1" x14ac:dyDescent="0.2">
      <c r="B331" s="118">
        <v>3113</v>
      </c>
      <c r="C331" s="118">
        <v>311320</v>
      </c>
      <c r="D331" s="513" t="s">
        <v>298</v>
      </c>
      <c r="E331" s="135">
        <v>5</v>
      </c>
      <c r="F331" s="514" t="s">
        <v>320</v>
      </c>
      <c r="G331" s="514" t="s">
        <v>305</v>
      </c>
      <c r="H331" s="133" t="s">
        <v>3592</v>
      </c>
      <c r="I331" s="137" t="s">
        <v>182</v>
      </c>
      <c r="J331" s="514" t="s">
        <v>300</v>
      </c>
      <c r="K331" s="513" t="s">
        <v>401</v>
      </c>
      <c r="L331" s="165" t="str">
        <f t="shared" si="67"/>
        <v>17017 - 462-058-02250</v>
      </c>
      <c r="M331" s="165" t="str">
        <f>INDEX('Export Project'!D:D,MATCH(Bestektabel!N180,'Export Project'!J:J,0))</f>
        <v>Nee</v>
      </c>
      <c r="N331" s="134">
        <v>4209</v>
      </c>
      <c r="O331" s="122">
        <f>INDEX('Export Project'!E:E,MATCH(Bestektabel!N331,'Export Project'!J:J,0))</f>
        <v>26</v>
      </c>
      <c r="P331" s="549">
        <f>INDEX('Export Project'!O:O,MATCH(Bestektabel!N331,'Export Project'!J:J,0))</f>
        <v>7.4</v>
      </c>
      <c r="Q331" s="139">
        <f>INDEX('Export Project'!V:V,MATCH(Bestektabel!N331,'Export Project'!J:J,0))</f>
        <v>-0.67</v>
      </c>
      <c r="R331" s="138" t="str">
        <f>INDEX('Export Project'!W:W,MATCH(Bestektabel!N180,'Export Project'!J:J,0))</f>
        <v>22-05-2019</v>
      </c>
      <c r="S331" s="804">
        <v>-0.64</v>
      </c>
      <c r="T331" s="137"/>
      <c r="U331" s="137" t="s">
        <v>3415</v>
      </c>
      <c r="V331" s="137"/>
      <c r="W331" s="133"/>
      <c r="X331" s="141"/>
      <c r="Y331" s="543">
        <v>2</v>
      </c>
      <c r="Z331" s="898">
        <v>2</v>
      </c>
      <c r="AA331" s="139">
        <f t="shared" si="81"/>
        <v>1.2000000000000002</v>
      </c>
      <c r="AB331" s="141"/>
      <c r="AC331" s="544">
        <v>-1.84</v>
      </c>
      <c r="AD331" s="141"/>
      <c r="AE331" s="122">
        <f>INDEX('Export Project'!F:F,MATCH(N331,'Export Project'!J:J,0))</f>
        <v>26</v>
      </c>
      <c r="AF331" s="814">
        <f t="shared" si="68"/>
        <v>1</v>
      </c>
      <c r="AG331" s="135">
        <f>INDEX('Export Project'!G:G,MATCH(N331,'Export Project'!J:J,0))</f>
        <v>0</v>
      </c>
      <c r="AH331" s="135">
        <f t="shared" si="69"/>
        <v>0</v>
      </c>
      <c r="AI331" s="140" t="s">
        <v>176</v>
      </c>
      <c r="AJ331" s="122">
        <f t="shared" si="70"/>
        <v>28.6</v>
      </c>
      <c r="AK331" s="122" t="str">
        <f t="shared" si="77"/>
        <v>Verspreidbaar</v>
      </c>
      <c r="AL331" s="122">
        <f t="shared" si="74"/>
        <v>0</v>
      </c>
      <c r="AM331" s="848">
        <f t="shared" si="75"/>
        <v>0</v>
      </c>
      <c r="AN331" s="122" t="s">
        <v>38</v>
      </c>
      <c r="AO331" s="848">
        <f t="shared" si="80"/>
        <v>28.6</v>
      </c>
      <c r="AQ331" s="136">
        <v>17017</v>
      </c>
      <c r="AR331" s="135" t="s">
        <v>39</v>
      </c>
      <c r="AS331" s="135"/>
      <c r="AT331" s="135"/>
      <c r="AU331" s="135">
        <f t="shared" si="71"/>
        <v>17017</v>
      </c>
      <c r="AV331" s="133" t="str">
        <f>INDEX('Samenvoeging Bbk en pfas'!E:E,MATCH(Bestektabel!AU331,'Samenvoeging Bbk en pfas'!B:B,0))</f>
        <v>Verspreidbaar</v>
      </c>
      <c r="AW331" s="133" t="str">
        <f>INDEX('Samenvoeging Bbk en pfas'!F:F,MATCH(Bestektabel!AU331,'Samenvoeging Bbk en pfas'!B:B,0))</f>
        <v>Klasse Industrie</v>
      </c>
      <c r="AX331" s="133" t="str">
        <f>INDEX('Samenvoeging Bbk en pfas'!G:G,MATCH(Bestektabel!AU331,'Samenvoeging Bbk en pfas'!B:B,0))</f>
        <v>Klasse B</v>
      </c>
      <c r="AY331" s="133" t="str">
        <f>INDEX('Samenvoeging Bbk en pfas'!H:H,MATCH(Bestektabel!AU331,'Samenvoeging Bbk en pfas'!B:B,0))</f>
        <v>GBT Landbodem</v>
      </c>
      <c r="AZ331" s="133" t="str">
        <f>INDEX('Samenvoeging Bbk en pfas'!I:I,MATCH(Bestektabel!AU331,'Samenvoeging Bbk en pfas'!B:B,0))</f>
        <v>GBT Waterbodem</v>
      </c>
      <c r="BA331" s="133" t="str">
        <f>INDEX('Samenvoeging Bbk en pfas'!J:J,MATCH(Bestektabel!AU331,'Samenvoeging Bbk en pfas'!B:B,0))</f>
        <v>Niet toepasbaar</v>
      </c>
      <c r="BC331" s="135" t="s">
        <v>38</v>
      </c>
      <c r="BD331" s="135" t="s">
        <v>38</v>
      </c>
      <c r="BE331" s="135" t="s">
        <v>38</v>
      </c>
      <c r="BF331" s="135" t="s">
        <v>38</v>
      </c>
      <c r="BG331" s="135" t="s">
        <v>38</v>
      </c>
      <c r="BH331" s="135" t="s">
        <v>38</v>
      </c>
      <c r="BI331" s="135" t="s">
        <v>38</v>
      </c>
    </row>
    <row r="332" spans="1:61" hidden="1" x14ac:dyDescent="0.2">
      <c r="B332" s="118">
        <v>3113</v>
      </c>
      <c r="C332" s="118">
        <v>311320</v>
      </c>
      <c r="D332" s="513" t="s">
        <v>298</v>
      </c>
      <c r="E332" s="135">
        <v>5</v>
      </c>
      <c r="F332" s="514" t="s">
        <v>320</v>
      </c>
      <c r="G332" s="514" t="s">
        <v>305</v>
      </c>
      <c r="H332" s="133" t="s">
        <v>3592</v>
      </c>
      <c r="I332" s="137" t="s">
        <v>182</v>
      </c>
      <c r="J332" s="514" t="s">
        <v>300</v>
      </c>
      <c r="K332" s="513" t="s">
        <v>401</v>
      </c>
      <c r="L332" s="165" t="str">
        <f t="shared" si="67"/>
        <v>17017 - 462-058-02250</v>
      </c>
      <c r="M332" s="165" t="str">
        <f>INDEX('Export Project'!D:D,MATCH(Bestektabel!N181,'Export Project'!J:J,0))</f>
        <v>Nee</v>
      </c>
      <c r="N332" s="134">
        <v>4210</v>
      </c>
      <c r="O332" s="122">
        <f>INDEX('Export Project'!E:E,MATCH(Bestektabel!N332,'Export Project'!J:J,0))</f>
        <v>26</v>
      </c>
      <c r="P332" s="549">
        <f>INDEX('Export Project'!O:O,MATCH(Bestektabel!N332,'Export Project'!J:J,0))</f>
        <v>6.7</v>
      </c>
      <c r="Q332" s="139">
        <f>INDEX('Export Project'!V:V,MATCH(Bestektabel!N332,'Export Project'!J:J,0))</f>
        <v>-0.67</v>
      </c>
      <c r="R332" s="138" t="str">
        <f>INDEX('Export Project'!W:W,MATCH(Bestektabel!N181,'Export Project'!J:J,0))</f>
        <v>10-05-2019</v>
      </c>
      <c r="S332" s="804">
        <v>-0.64</v>
      </c>
      <c r="T332" s="137"/>
      <c r="U332" s="137" t="s">
        <v>3415</v>
      </c>
      <c r="V332" s="137"/>
      <c r="W332" s="133"/>
      <c r="X332" s="141"/>
      <c r="Y332" s="543">
        <v>2</v>
      </c>
      <c r="Z332" s="898">
        <v>2</v>
      </c>
      <c r="AA332" s="139">
        <f t="shared" si="81"/>
        <v>1.2000000000000002</v>
      </c>
      <c r="AB332" s="141"/>
      <c r="AC332" s="544">
        <v>-1.84</v>
      </c>
      <c r="AD332" s="141"/>
      <c r="AE332" s="122">
        <f>INDEX('Export Project'!F:F,MATCH(N332,'Export Project'!J:J,0))</f>
        <v>11</v>
      </c>
      <c r="AF332" s="814">
        <f t="shared" si="68"/>
        <v>0.42307692307692307</v>
      </c>
      <c r="AG332" s="135">
        <f>INDEX('Export Project'!G:G,MATCH(N332,'Export Project'!J:J,0))</f>
        <v>0</v>
      </c>
      <c r="AH332" s="135">
        <f t="shared" si="69"/>
        <v>0</v>
      </c>
      <c r="AI332" s="140" t="s">
        <v>175</v>
      </c>
      <c r="AJ332" s="122">
        <f t="shared" si="70"/>
        <v>12.100000000000001</v>
      </c>
      <c r="AK332" s="122" t="str">
        <f t="shared" si="77"/>
        <v>Verspreidbaar</v>
      </c>
      <c r="AL332" s="122">
        <f t="shared" si="74"/>
        <v>0</v>
      </c>
      <c r="AM332" s="848">
        <f t="shared" si="75"/>
        <v>0</v>
      </c>
      <c r="AN332" s="122" t="s">
        <v>38</v>
      </c>
      <c r="AO332" s="848">
        <f t="shared" si="80"/>
        <v>12.100000000000001</v>
      </c>
      <c r="AQ332" s="136">
        <v>17017</v>
      </c>
      <c r="AR332" s="135" t="s">
        <v>39</v>
      </c>
      <c r="AS332" s="135"/>
      <c r="AT332" s="135"/>
      <c r="AU332" s="135">
        <f t="shared" si="71"/>
        <v>17017</v>
      </c>
      <c r="AV332" s="133" t="str">
        <f>INDEX('Samenvoeging Bbk en pfas'!E:E,MATCH(Bestektabel!AU332,'Samenvoeging Bbk en pfas'!B:B,0))</f>
        <v>Verspreidbaar</v>
      </c>
      <c r="AW332" s="133" t="str">
        <f>INDEX('Samenvoeging Bbk en pfas'!F:F,MATCH(Bestektabel!AU332,'Samenvoeging Bbk en pfas'!B:B,0))</f>
        <v>Klasse Industrie</v>
      </c>
      <c r="AX332" s="133" t="str">
        <f>INDEX('Samenvoeging Bbk en pfas'!G:G,MATCH(Bestektabel!AU332,'Samenvoeging Bbk en pfas'!B:B,0))</f>
        <v>Klasse B</v>
      </c>
      <c r="AY332" s="133" t="str">
        <f>INDEX('Samenvoeging Bbk en pfas'!H:H,MATCH(Bestektabel!AU332,'Samenvoeging Bbk en pfas'!B:B,0))</f>
        <v>GBT Landbodem</v>
      </c>
      <c r="AZ332" s="133" t="str">
        <f>INDEX('Samenvoeging Bbk en pfas'!I:I,MATCH(Bestektabel!AU332,'Samenvoeging Bbk en pfas'!B:B,0))</f>
        <v>GBT Waterbodem</v>
      </c>
      <c r="BA332" s="133" t="str">
        <f>INDEX('Samenvoeging Bbk en pfas'!J:J,MATCH(Bestektabel!AU332,'Samenvoeging Bbk en pfas'!B:B,0))</f>
        <v>Niet toepasbaar</v>
      </c>
      <c r="BC332" s="135" t="s">
        <v>38</v>
      </c>
      <c r="BD332" s="135" t="s">
        <v>38</v>
      </c>
      <c r="BE332" s="135" t="s">
        <v>38</v>
      </c>
      <c r="BF332" s="135" t="s">
        <v>38</v>
      </c>
      <c r="BG332" s="135" t="s">
        <v>38</v>
      </c>
      <c r="BH332" s="135" t="s">
        <v>38</v>
      </c>
      <c r="BI332" s="135" t="s">
        <v>38</v>
      </c>
    </row>
    <row r="333" spans="1:61" hidden="1" x14ac:dyDescent="0.2">
      <c r="B333" s="118">
        <v>3113</v>
      </c>
      <c r="C333" s="118">
        <v>311320</v>
      </c>
      <c r="D333" s="513" t="s">
        <v>298</v>
      </c>
      <c r="E333" s="135">
        <v>5</v>
      </c>
      <c r="F333" s="514" t="s">
        <v>320</v>
      </c>
      <c r="G333" s="514" t="s">
        <v>305</v>
      </c>
      <c r="H333" s="133" t="s">
        <v>3592</v>
      </c>
      <c r="I333" s="137" t="s">
        <v>182</v>
      </c>
      <c r="J333" s="514" t="s">
        <v>300</v>
      </c>
      <c r="K333" s="513" t="s">
        <v>401</v>
      </c>
      <c r="L333" s="165" t="str">
        <f t="shared" si="67"/>
        <v>17017 - 462-058-02250</v>
      </c>
      <c r="M333" s="165" t="str">
        <f>INDEX('Export Project'!D:D,MATCH(Bestektabel!N182,'Export Project'!J:J,0))</f>
        <v>Nee</v>
      </c>
      <c r="N333" s="134">
        <v>4211</v>
      </c>
      <c r="O333" s="122">
        <f>INDEX('Export Project'!E:E,MATCH(Bestektabel!N333,'Export Project'!J:J,0))</f>
        <v>18</v>
      </c>
      <c r="P333" s="549">
        <f>INDEX('Export Project'!O:O,MATCH(Bestektabel!N333,'Export Project'!J:J,0))</f>
        <v>8.9</v>
      </c>
      <c r="Q333" s="139">
        <f>INDEX('Export Project'!V:V,MATCH(Bestektabel!N333,'Export Project'!J:J,0))</f>
        <v>-0.67</v>
      </c>
      <c r="R333" s="138" t="str">
        <f>INDEX('Export Project'!W:W,MATCH(Bestektabel!N182,'Export Project'!J:J,0))</f>
        <v>10-05-2019</v>
      </c>
      <c r="S333" s="804">
        <v>-0.64</v>
      </c>
      <c r="T333" s="137"/>
      <c r="U333" s="137" t="s">
        <v>3415</v>
      </c>
      <c r="V333" s="137"/>
      <c r="W333" s="133"/>
      <c r="X333" s="141"/>
      <c r="Y333" s="543">
        <v>2</v>
      </c>
      <c r="Z333" s="898">
        <v>2</v>
      </c>
      <c r="AA333" s="139">
        <f t="shared" si="81"/>
        <v>1.2000000000000002</v>
      </c>
      <c r="AB333" s="141"/>
      <c r="AC333" s="544">
        <v>-1.84</v>
      </c>
      <c r="AD333" s="141"/>
      <c r="AE333" s="122">
        <f>INDEX('Export Project'!F:F,MATCH(N333,'Export Project'!J:J,0))</f>
        <v>16</v>
      </c>
      <c r="AF333" s="814">
        <f t="shared" si="68"/>
        <v>0.88888888888888884</v>
      </c>
      <c r="AG333" s="135">
        <f>INDEX('Export Project'!G:G,MATCH(N333,'Export Project'!J:J,0))</f>
        <v>0</v>
      </c>
      <c r="AH333" s="135">
        <f t="shared" si="69"/>
        <v>0</v>
      </c>
      <c r="AI333" s="140" t="s">
        <v>175</v>
      </c>
      <c r="AJ333" s="122">
        <f t="shared" si="70"/>
        <v>17.600000000000001</v>
      </c>
      <c r="AK333" s="122" t="str">
        <f t="shared" si="77"/>
        <v>Verspreidbaar</v>
      </c>
      <c r="AL333" s="122">
        <f t="shared" si="74"/>
        <v>0</v>
      </c>
      <c r="AM333" s="848">
        <f t="shared" si="75"/>
        <v>0</v>
      </c>
      <c r="AN333" s="122" t="s">
        <v>38</v>
      </c>
      <c r="AO333" s="848">
        <f t="shared" si="80"/>
        <v>17.600000000000001</v>
      </c>
      <c r="AQ333" s="136">
        <v>17017</v>
      </c>
      <c r="AR333" s="135" t="s">
        <v>39</v>
      </c>
      <c r="AS333" s="135"/>
      <c r="AT333" s="135"/>
      <c r="AU333" s="135">
        <f t="shared" si="71"/>
        <v>17017</v>
      </c>
      <c r="AV333" s="133" t="str">
        <f>INDEX('Samenvoeging Bbk en pfas'!E:E,MATCH(Bestektabel!AU333,'Samenvoeging Bbk en pfas'!B:B,0))</f>
        <v>Verspreidbaar</v>
      </c>
      <c r="AW333" s="133" t="str">
        <f>INDEX('Samenvoeging Bbk en pfas'!F:F,MATCH(Bestektabel!AU333,'Samenvoeging Bbk en pfas'!B:B,0))</f>
        <v>Klasse Industrie</v>
      </c>
      <c r="AX333" s="133" t="str">
        <f>INDEX('Samenvoeging Bbk en pfas'!G:G,MATCH(Bestektabel!AU333,'Samenvoeging Bbk en pfas'!B:B,0))</f>
        <v>Klasse B</v>
      </c>
      <c r="AY333" s="133" t="str">
        <f>INDEX('Samenvoeging Bbk en pfas'!H:H,MATCH(Bestektabel!AU333,'Samenvoeging Bbk en pfas'!B:B,0))</f>
        <v>GBT Landbodem</v>
      </c>
      <c r="AZ333" s="133" t="str">
        <f>INDEX('Samenvoeging Bbk en pfas'!I:I,MATCH(Bestektabel!AU333,'Samenvoeging Bbk en pfas'!B:B,0))</f>
        <v>GBT Waterbodem</v>
      </c>
      <c r="BA333" s="133" t="str">
        <f>INDEX('Samenvoeging Bbk en pfas'!J:J,MATCH(Bestektabel!AU333,'Samenvoeging Bbk en pfas'!B:B,0))</f>
        <v>Niet toepasbaar</v>
      </c>
      <c r="BC333" s="135" t="s">
        <v>38</v>
      </c>
      <c r="BD333" s="135" t="s">
        <v>38</v>
      </c>
      <c r="BE333" s="135" t="s">
        <v>38</v>
      </c>
      <c r="BF333" s="135" t="s">
        <v>38</v>
      </c>
      <c r="BG333" s="135" t="s">
        <v>38</v>
      </c>
      <c r="BH333" s="135" t="s">
        <v>38</v>
      </c>
      <c r="BI333" s="135" t="s">
        <v>38</v>
      </c>
    </row>
    <row r="334" spans="1:61" hidden="1" x14ac:dyDescent="0.2">
      <c r="B334" s="118">
        <v>3113</v>
      </c>
      <c r="C334" s="118">
        <v>311320</v>
      </c>
      <c r="D334" s="513" t="s">
        <v>298</v>
      </c>
      <c r="E334" s="135">
        <v>5</v>
      </c>
      <c r="F334" s="514" t="s">
        <v>320</v>
      </c>
      <c r="G334" s="514" t="s">
        <v>305</v>
      </c>
      <c r="H334" s="133" t="s">
        <v>3592</v>
      </c>
      <c r="I334" s="137" t="s">
        <v>182</v>
      </c>
      <c r="J334" s="514" t="s">
        <v>300</v>
      </c>
      <c r="K334" s="513" t="s">
        <v>401</v>
      </c>
      <c r="L334" s="165" t="str">
        <f t="shared" si="67"/>
        <v>17017 - 462-058-02250</v>
      </c>
      <c r="M334" s="165" t="str">
        <f>INDEX('Export Project'!D:D,MATCH(Bestektabel!N183,'Export Project'!J:J,0))</f>
        <v>Nee</v>
      </c>
      <c r="N334" s="134">
        <v>4212</v>
      </c>
      <c r="O334" s="122">
        <f>INDEX('Export Project'!E:E,MATCH(Bestektabel!N334,'Export Project'!J:J,0))</f>
        <v>12</v>
      </c>
      <c r="P334" s="549">
        <f>INDEX('Export Project'!O:O,MATCH(Bestektabel!N334,'Export Project'!J:J,0))</f>
        <v>7.2</v>
      </c>
      <c r="Q334" s="139">
        <f>INDEX('Export Project'!V:V,MATCH(Bestektabel!N334,'Export Project'!J:J,0))</f>
        <v>-0.67</v>
      </c>
      <c r="R334" s="138" t="str">
        <f>INDEX('Export Project'!W:W,MATCH(Bestektabel!N183,'Export Project'!J:J,0))</f>
        <v>10-05-2019</v>
      </c>
      <c r="S334" s="804">
        <v>-0.64</v>
      </c>
      <c r="T334" s="137"/>
      <c r="U334" s="137" t="s">
        <v>3415</v>
      </c>
      <c r="V334" s="137"/>
      <c r="W334" s="133"/>
      <c r="X334" s="141"/>
      <c r="Y334" s="543">
        <v>2</v>
      </c>
      <c r="Z334" s="898">
        <v>2</v>
      </c>
      <c r="AA334" s="139">
        <f t="shared" si="81"/>
        <v>1.2000000000000002</v>
      </c>
      <c r="AB334" s="141"/>
      <c r="AC334" s="544">
        <v>-1.84</v>
      </c>
      <c r="AD334" s="141"/>
      <c r="AE334" s="122">
        <f>INDEX('Export Project'!F:F,MATCH(N334,'Export Project'!J:J,0))</f>
        <v>10</v>
      </c>
      <c r="AF334" s="814">
        <f t="shared" si="68"/>
        <v>0.83333333333333337</v>
      </c>
      <c r="AG334" s="135">
        <f>INDEX('Export Project'!G:G,MATCH(N334,'Export Project'!J:J,0))</f>
        <v>0</v>
      </c>
      <c r="AH334" s="135">
        <f t="shared" si="69"/>
        <v>0</v>
      </c>
      <c r="AI334" s="140" t="s">
        <v>175</v>
      </c>
      <c r="AJ334" s="122">
        <f t="shared" si="70"/>
        <v>11</v>
      </c>
      <c r="AK334" s="122" t="str">
        <f t="shared" si="77"/>
        <v>Verspreidbaar</v>
      </c>
      <c r="AL334" s="122">
        <f t="shared" si="74"/>
        <v>0</v>
      </c>
      <c r="AM334" s="848">
        <f t="shared" si="75"/>
        <v>0</v>
      </c>
      <c r="AN334" s="122" t="s">
        <v>38</v>
      </c>
      <c r="AO334" s="848">
        <f t="shared" si="80"/>
        <v>11</v>
      </c>
      <c r="AQ334" s="136">
        <v>17017</v>
      </c>
      <c r="AR334" s="135" t="s">
        <v>39</v>
      </c>
      <c r="AS334" s="135"/>
      <c r="AT334" s="135"/>
      <c r="AU334" s="135">
        <f t="shared" si="71"/>
        <v>17017</v>
      </c>
      <c r="AV334" s="133" t="str">
        <f>INDEX('Samenvoeging Bbk en pfas'!E:E,MATCH(Bestektabel!AU334,'Samenvoeging Bbk en pfas'!B:B,0))</f>
        <v>Verspreidbaar</v>
      </c>
      <c r="AW334" s="133" t="str">
        <f>INDEX('Samenvoeging Bbk en pfas'!F:F,MATCH(Bestektabel!AU334,'Samenvoeging Bbk en pfas'!B:B,0))</f>
        <v>Klasse Industrie</v>
      </c>
      <c r="AX334" s="133" t="str">
        <f>INDEX('Samenvoeging Bbk en pfas'!G:G,MATCH(Bestektabel!AU334,'Samenvoeging Bbk en pfas'!B:B,0))</f>
        <v>Klasse B</v>
      </c>
      <c r="AY334" s="133" t="str">
        <f>INDEX('Samenvoeging Bbk en pfas'!H:H,MATCH(Bestektabel!AU334,'Samenvoeging Bbk en pfas'!B:B,0))</f>
        <v>GBT Landbodem</v>
      </c>
      <c r="AZ334" s="133" t="str">
        <f>INDEX('Samenvoeging Bbk en pfas'!I:I,MATCH(Bestektabel!AU334,'Samenvoeging Bbk en pfas'!B:B,0))</f>
        <v>GBT Waterbodem</v>
      </c>
      <c r="BA334" s="133" t="str">
        <f>INDEX('Samenvoeging Bbk en pfas'!J:J,MATCH(Bestektabel!AU334,'Samenvoeging Bbk en pfas'!B:B,0))</f>
        <v>Niet toepasbaar</v>
      </c>
      <c r="BC334" s="135" t="s">
        <v>38</v>
      </c>
      <c r="BD334" s="135" t="s">
        <v>38</v>
      </c>
      <c r="BE334" s="135" t="s">
        <v>38</v>
      </c>
      <c r="BF334" s="135" t="s">
        <v>38</v>
      </c>
      <c r="BG334" s="135" t="s">
        <v>38</v>
      </c>
      <c r="BH334" s="135" t="s">
        <v>38</v>
      </c>
      <c r="BI334" s="135" t="s">
        <v>38</v>
      </c>
    </row>
    <row r="335" spans="1:61" hidden="1" x14ac:dyDescent="0.2">
      <c r="B335" s="118">
        <v>3113</v>
      </c>
      <c r="C335" s="118">
        <v>311320</v>
      </c>
      <c r="D335" s="513" t="s">
        <v>298</v>
      </c>
      <c r="E335" s="135">
        <v>5</v>
      </c>
      <c r="F335" s="514" t="s">
        <v>320</v>
      </c>
      <c r="G335" s="514" t="s">
        <v>305</v>
      </c>
      <c r="H335" s="133" t="s">
        <v>3592</v>
      </c>
      <c r="I335" s="137" t="s">
        <v>182</v>
      </c>
      <c r="J335" s="514" t="s">
        <v>300</v>
      </c>
      <c r="K335" s="513" t="s">
        <v>401</v>
      </c>
      <c r="L335" s="165" t="str">
        <f t="shared" si="67"/>
        <v>17017 - 462-058-02250</v>
      </c>
      <c r="M335" s="165" t="str">
        <f>INDEX('Export Project'!D:D,MATCH(Bestektabel!N184,'Export Project'!J:J,0))</f>
        <v>Nee</v>
      </c>
      <c r="N335" s="134">
        <v>4213</v>
      </c>
      <c r="O335" s="122">
        <f>INDEX('Export Project'!E:E,MATCH(Bestektabel!N335,'Export Project'!J:J,0))</f>
        <v>10</v>
      </c>
      <c r="P335" s="549">
        <f>INDEX('Export Project'!O:O,MATCH(Bestektabel!N335,'Export Project'!J:J,0))</f>
        <v>6.7</v>
      </c>
      <c r="Q335" s="139">
        <f>INDEX('Export Project'!V:V,MATCH(Bestektabel!N335,'Export Project'!J:J,0))</f>
        <v>-0.67</v>
      </c>
      <c r="R335" s="138" t="str">
        <f>INDEX('Export Project'!W:W,MATCH(Bestektabel!N184,'Export Project'!J:J,0))</f>
        <v>22-05-2019</v>
      </c>
      <c r="S335" s="804">
        <v>-0.64</v>
      </c>
      <c r="T335" s="137"/>
      <c r="U335" s="137" t="s">
        <v>3415</v>
      </c>
      <c r="V335" s="137"/>
      <c r="W335" s="133"/>
      <c r="X335" s="141"/>
      <c r="Y335" s="543">
        <v>2</v>
      </c>
      <c r="Z335" s="898">
        <v>2</v>
      </c>
      <c r="AA335" s="139">
        <f t="shared" si="81"/>
        <v>1.2000000000000002</v>
      </c>
      <c r="AB335" s="141"/>
      <c r="AC335" s="544">
        <v>-1.84</v>
      </c>
      <c r="AD335" s="141"/>
      <c r="AE335" s="122">
        <f>INDEX('Export Project'!F:F,MATCH(N335,'Export Project'!J:J,0))</f>
        <v>2</v>
      </c>
      <c r="AF335" s="814">
        <f t="shared" si="68"/>
        <v>0.2</v>
      </c>
      <c r="AG335" s="135">
        <f>INDEX('Export Project'!G:G,MATCH(N335,'Export Project'!J:J,0))</f>
        <v>0</v>
      </c>
      <c r="AH335" s="135">
        <f t="shared" si="69"/>
        <v>0</v>
      </c>
      <c r="AI335" s="140" t="s">
        <v>175</v>
      </c>
      <c r="AJ335" s="122">
        <f t="shared" si="70"/>
        <v>2.2000000000000002</v>
      </c>
      <c r="AK335" s="122" t="str">
        <f t="shared" si="77"/>
        <v>Verspreidbaar</v>
      </c>
      <c r="AL335" s="122">
        <f t="shared" si="74"/>
        <v>0</v>
      </c>
      <c r="AM335" s="848">
        <f t="shared" si="75"/>
        <v>0</v>
      </c>
      <c r="AN335" s="122" t="s">
        <v>38</v>
      </c>
      <c r="AO335" s="848">
        <f t="shared" si="80"/>
        <v>2.2000000000000002</v>
      </c>
      <c r="AQ335" s="136">
        <v>17017</v>
      </c>
      <c r="AR335" s="135" t="s">
        <v>39</v>
      </c>
      <c r="AS335" s="135"/>
      <c r="AT335" s="135"/>
      <c r="AU335" s="135">
        <f t="shared" si="71"/>
        <v>17017</v>
      </c>
      <c r="AV335" s="133" t="str">
        <f>INDEX('Samenvoeging Bbk en pfas'!E:E,MATCH(Bestektabel!AU335,'Samenvoeging Bbk en pfas'!B:B,0))</f>
        <v>Verspreidbaar</v>
      </c>
      <c r="AW335" s="133" t="str">
        <f>INDEX('Samenvoeging Bbk en pfas'!F:F,MATCH(Bestektabel!AU335,'Samenvoeging Bbk en pfas'!B:B,0))</f>
        <v>Klasse Industrie</v>
      </c>
      <c r="AX335" s="133" t="str">
        <f>INDEX('Samenvoeging Bbk en pfas'!G:G,MATCH(Bestektabel!AU335,'Samenvoeging Bbk en pfas'!B:B,0))</f>
        <v>Klasse B</v>
      </c>
      <c r="AY335" s="133" t="str">
        <f>INDEX('Samenvoeging Bbk en pfas'!H:H,MATCH(Bestektabel!AU335,'Samenvoeging Bbk en pfas'!B:B,0))</f>
        <v>GBT Landbodem</v>
      </c>
      <c r="AZ335" s="133" t="str">
        <f>INDEX('Samenvoeging Bbk en pfas'!I:I,MATCH(Bestektabel!AU335,'Samenvoeging Bbk en pfas'!B:B,0))</f>
        <v>GBT Waterbodem</v>
      </c>
      <c r="BA335" s="133" t="str">
        <f>INDEX('Samenvoeging Bbk en pfas'!J:J,MATCH(Bestektabel!AU335,'Samenvoeging Bbk en pfas'!B:B,0))</f>
        <v>Niet toepasbaar</v>
      </c>
      <c r="BC335" s="135" t="s">
        <v>38</v>
      </c>
      <c r="BD335" s="135" t="s">
        <v>38</v>
      </c>
      <c r="BE335" s="135" t="s">
        <v>38</v>
      </c>
      <c r="BF335" s="135" t="s">
        <v>38</v>
      </c>
      <c r="BG335" s="135" t="s">
        <v>38</v>
      </c>
      <c r="BH335" s="135" t="s">
        <v>38</v>
      </c>
      <c r="BI335" s="135" t="s">
        <v>38</v>
      </c>
    </row>
    <row r="336" spans="1:61" hidden="1" x14ac:dyDescent="0.2">
      <c r="B336" s="118">
        <v>3113</v>
      </c>
      <c r="C336" s="118">
        <v>311320</v>
      </c>
      <c r="D336" s="513" t="s">
        <v>298</v>
      </c>
      <c r="E336" s="135">
        <v>5</v>
      </c>
      <c r="F336" s="514" t="s">
        <v>320</v>
      </c>
      <c r="G336" s="514" t="s">
        <v>305</v>
      </c>
      <c r="H336" s="133" t="s">
        <v>3592</v>
      </c>
      <c r="I336" s="137" t="s">
        <v>182</v>
      </c>
      <c r="J336" s="514" t="s">
        <v>300</v>
      </c>
      <c r="K336" s="513" t="s">
        <v>401</v>
      </c>
      <c r="L336" s="165" t="str">
        <f t="shared" ref="L336:L399" si="82">CONCATENATE(AQ336," - ",K336)</f>
        <v>17017 - 462-058-02250</v>
      </c>
      <c r="M336" s="165" t="str">
        <f>INDEX('Export Project'!D:D,MATCH(Bestektabel!N185,'Export Project'!J:J,0))</f>
        <v>Nee</v>
      </c>
      <c r="N336" s="134">
        <v>4214</v>
      </c>
      <c r="O336" s="122">
        <f>INDEX('Export Project'!E:E,MATCH(Bestektabel!N336,'Export Project'!J:J,0))</f>
        <v>6</v>
      </c>
      <c r="P336" s="549">
        <f>INDEX('Export Project'!O:O,MATCH(Bestektabel!N336,'Export Project'!J:J,0))</f>
        <v>6.3</v>
      </c>
      <c r="Q336" s="139">
        <f>INDEX('Export Project'!V:V,MATCH(Bestektabel!N336,'Export Project'!J:J,0))</f>
        <v>-0.67</v>
      </c>
      <c r="R336" s="138" t="str">
        <f>INDEX('Export Project'!W:W,MATCH(Bestektabel!N185,'Export Project'!J:J,0))</f>
        <v>22-05-2019</v>
      </c>
      <c r="S336" s="804">
        <v>-0.64</v>
      </c>
      <c r="T336" s="137"/>
      <c r="U336" s="137" t="s">
        <v>3415</v>
      </c>
      <c r="V336" s="137"/>
      <c r="W336" s="133"/>
      <c r="X336" s="141"/>
      <c r="Y336" s="543">
        <v>2</v>
      </c>
      <c r="Z336" s="898">
        <v>2</v>
      </c>
      <c r="AA336" s="139">
        <f t="shared" si="81"/>
        <v>1.2000000000000002</v>
      </c>
      <c r="AB336" s="141"/>
      <c r="AC336" s="544">
        <v>-1.84</v>
      </c>
      <c r="AD336" s="141"/>
      <c r="AE336" s="122">
        <f>INDEX('Export Project'!F:F,MATCH(N336,'Export Project'!J:J,0))</f>
        <v>1</v>
      </c>
      <c r="AF336" s="814">
        <f t="shared" ref="AF336:AF399" si="83">AE336/O336</f>
        <v>0.16666666666666666</v>
      </c>
      <c r="AG336" s="135">
        <f>INDEX('Export Project'!G:G,MATCH(N336,'Export Project'!J:J,0))</f>
        <v>0</v>
      </c>
      <c r="AH336" s="135">
        <f t="shared" ref="AH336:AH399" si="84">AG336/O336</f>
        <v>0</v>
      </c>
      <c r="AI336" s="140" t="s">
        <v>175</v>
      </c>
      <c r="AJ336" s="122">
        <f t="shared" ref="AJ336:AJ399" si="85">AE336*1.1</f>
        <v>1.1000000000000001</v>
      </c>
      <c r="AK336" s="122" t="str">
        <f t="shared" si="77"/>
        <v>Verspreidbaar</v>
      </c>
      <c r="AL336" s="122">
        <f t="shared" si="74"/>
        <v>0</v>
      </c>
      <c r="AM336" s="848">
        <f t="shared" si="75"/>
        <v>0</v>
      </c>
      <c r="AN336" s="122" t="s">
        <v>38</v>
      </c>
      <c r="AO336" s="848">
        <f t="shared" si="80"/>
        <v>1.1000000000000001</v>
      </c>
      <c r="AQ336" s="136">
        <v>17017</v>
      </c>
      <c r="AR336" s="135" t="s">
        <v>39</v>
      </c>
      <c r="AS336" s="135"/>
      <c r="AT336" s="135"/>
      <c r="AU336" s="135">
        <f t="shared" ref="AU336:AU399" si="86">AQ336</f>
        <v>17017</v>
      </c>
      <c r="AV336" s="133" t="str">
        <f>INDEX('Samenvoeging Bbk en pfas'!E:E,MATCH(Bestektabel!AU336,'Samenvoeging Bbk en pfas'!B:B,0))</f>
        <v>Verspreidbaar</v>
      </c>
      <c r="AW336" s="133" t="str">
        <f>INDEX('Samenvoeging Bbk en pfas'!F:F,MATCH(Bestektabel!AU336,'Samenvoeging Bbk en pfas'!B:B,0))</f>
        <v>Klasse Industrie</v>
      </c>
      <c r="AX336" s="133" t="str">
        <f>INDEX('Samenvoeging Bbk en pfas'!G:G,MATCH(Bestektabel!AU336,'Samenvoeging Bbk en pfas'!B:B,0))</f>
        <v>Klasse B</v>
      </c>
      <c r="AY336" s="133" t="str">
        <f>INDEX('Samenvoeging Bbk en pfas'!H:H,MATCH(Bestektabel!AU336,'Samenvoeging Bbk en pfas'!B:B,0))</f>
        <v>GBT Landbodem</v>
      </c>
      <c r="AZ336" s="133" t="str">
        <f>INDEX('Samenvoeging Bbk en pfas'!I:I,MATCH(Bestektabel!AU336,'Samenvoeging Bbk en pfas'!B:B,0))</f>
        <v>GBT Waterbodem</v>
      </c>
      <c r="BA336" s="133" t="str">
        <f>INDEX('Samenvoeging Bbk en pfas'!J:J,MATCH(Bestektabel!AU336,'Samenvoeging Bbk en pfas'!B:B,0))</f>
        <v>Niet toepasbaar</v>
      </c>
      <c r="BC336" s="135" t="s">
        <v>38</v>
      </c>
      <c r="BD336" s="135" t="s">
        <v>38</v>
      </c>
      <c r="BE336" s="135" t="s">
        <v>38</v>
      </c>
      <c r="BF336" s="135" t="s">
        <v>38</v>
      </c>
      <c r="BG336" s="135" t="s">
        <v>38</v>
      </c>
      <c r="BH336" s="135" t="s">
        <v>38</v>
      </c>
      <c r="BI336" s="135" t="s">
        <v>38</v>
      </c>
    </row>
    <row r="337" spans="1:61" hidden="1" x14ac:dyDescent="0.2">
      <c r="B337" s="118">
        <v>3113</v>
      </c>
      <c r="C337" s="118">
        <v>311320</v>
      </c>
      <c r="D337" s="513" t="s">
        <v>298</v>
      </c>
      <c r="E337" s="135">
        <v>5</v>
      </c>
      <c r="F337" s="514" t="s">
        <v>320</v>
      </c>
      <c r="G337" s="514" t="s">
        <v>305</v>
      </c>
      <c r="H337" s="133" t="s">
        <v>3592</v>
      </c>
      <c r="I337" s="137" t="s">
        <v>182</v>
      </c>
      <c r="J337" s="514" t="s">
        <v>300</v>
      </c>
      <c r="K337" s="513" t="s">
        <v>401</v>
      </c>
      <c r="L337" s="165" t="str">
        <f t="shared" si="82"/>
        <v>17017 - 462-058-02250</v>
      </c>
      <c r="M337" s="165" t="str">
        <f>INDEX('Export Project'!D:D,MATCH(Bestektabel!N186,'Export Project'!J:J,0))</f>
        <v>Nee</v>
      </c>
      <c r="N337" s="134">
        <v>4215</v>
      </c>
      <c r="O337" s="122">
        <f>INDEX('Export Project'!E:E,MATCH(Bestektabel!N337,'Export Project'!J:J,0))</f>
        <v>2</v>
      </c>
      <c r="P337" s="549">
        <f>INDEX('Export Project'!O:O,MATCH(Bestektabel!N337,'Export Project'!J:J,0))</f>
        <v>1.7</v>
      </c>
      <c r="Q337" s="139">
        <f>INDEX('Export Project'!V:V,MATCH(Bestektabel!N337,'Export Project'!J:J,0))</f>
        <v>-0.67</v>
      </c>
      <c r="R337" s="138" t="str">
        <f>INDEX('Export Project'!W:W,MATCH(Bestektabel!N186,'Export Project'!J:J,0))</f>
        <v>22-05-2019</v>
      </c>
      <c r="S337" s="804">
        <v>-0.64</v>
      </c>
      <c r="T337" s="137"/>
      <c r="U337" s="137" t="s">
        <v>3415</v>
      </c>
      <c r="V337" s="137"/>
      <c r="W337" s="133"/>
      <c r="X337" s="141"/>
      <c r="Y337" s="542" t="s">
        <v>40</v>
      </c>
      <c r="Z337" s="899" t="s">
        <v>40</v>
      </c>
      <c r="AA337" s="139" t="s">
        <v>40</v>
      </c>
      <c r="AB337" s="141"/>
      <c r="AC337" s="544" t="s">
        <v>40</v>
      </c>
      <c r="AD337" s="141"/>
      <c r="AE337" s="122">
        <f>INDEX('Export Project'!F:F,MATCH(N337,'Export Project'!J:J,0))</f>
        <v>0</v>
      </c>
      <c r="AF337" s="814">
        <f t="shared" si="83"/>
        <v>0</v>
      </c>
      <c r="AG337" s="135">
        <f>INDEX('Export Project'!G:G,MATCH(N337,'Export Project'!J:J,0))</f>
        <v>0</v>
      </c>
      <c r="AH337" s="135">
        <f t="shared" si="84"/>
        <v>0</v>
      </c>
      <c r="AI337" s="140" t="s">
        <v>175</v>
      </c>
      <c r="AJ337" s="122">
        <f t="shared" si="85"/>
        <v>0</v>
      </c>
      <c r="AK337" s="122" t="str">
        <f t="shared" si="77"/>
        <v>Verspreidbaar</v>
      </c>
      <c r="AL337" s="122">
        <f t="shared" si="74"/>
        <v>0</v>
      </c>
      <c r="AM337" s="848">
        <f t="shared" si="75"/>
        <v>0</v>
      </c>
      <c r="AN337" s="122" t="s">
        <v>38</v>
      </c>
      <c r="AO337" s="848">
        <f t="shared" si="80"/>
        <v>0</v>
      </c>
      <c r="AQ337" s="136">
        <v>17017</v>
      </c>
      <c r="AR337" s="135" t="s">
        <v>39</v>
      </c>
      <c r="AS337" s="135"/>
      <c r="AT337" s="135"/>
      <c r="AU337" s="135">
        <f t="shared" si="86"/>
        <v>17017</v>
      </c>
      <c r="AV337" s="133" t="str">
        <f>INDEX('Samenvoeging Bbk en pfas'!E:E,MATCH(Bestektabel!AU337,'Samenvoeging Bbk en pfas'!B:B,0))</f>
        <v>Verspreidbaar</v>
      </c>
      <c r="AW337" s="133" t="str">
        <f>INDEX('Samenvoeging Bbk en pfas'!F:F,MATCH(Bestektabel!AU337,'Samenvoeging Bbk en pfas'!B:B,0))</f>
        <v>Klasse Industrie</v>
      </c>
      <c r="AX337" s="133" t="str">
        <f>INDEX('Samenvoeging Bbk en pfas'!G:G,MATCH(Bestektabel!AU337,'Samenvoeging Bbk en pfas'!B:B,0))</f>
        <v>Klasse B</v>
      </c>
      <c r="AY337" s="133" t="str">
        <f>INDEX('Samenvoeging Bbk en pfas'!H:H,MATCH(Bestektabel!AU337,'Samenvoeging Bbk en pfas'!B:B,0))</f>
        <v>GBT Landbodem</v>
      </c>
      <c r="AZ337" s="133" t="str">
        <f>INDEX('Samenvoeging Bbk en pfas'!I:I,MATCH(Bestektabel!AU337,'Samenvoeging Bbk en pfas'!B:B,0))</f>
        <v>GBT Waterbodem</v>
      </c>
      <c r="BA337" s="133" t="str">
        <f>INDEX('Samenvoeging Bbk en pfas'!J:J,MATCH(Bestektabel!AU337,'Samenvoeging Bbk en pfas'!B:B,0))</f>
        <v>Niet toepasbaar</v>
      </c>
      <c r="BC337" s="135" t="s">
        <v>38</v>
      </c>
      <c r="BD337" s="135" t="s">
        <v>38</v>
      </c>
      <c r="BE337" s="135" t="s">
        <v>38</v>
      </c>
      <c r="BF337" s="135" t="s">
        <v>38</v>
      </c>
      <c r="BG337" s="135" t="s">
        <v>38</v>
      </c>
      <c r="BH337" s="135" t="s">
        <v>38</v>
      </c>
      <c r="BI337" s="135" t="s">
        <v>38</v>
      </c>
    </row>
    <row r="338" spans="1:61" s="502" customFormat="1" hidden="1" x14ac:dyDescent="0.2">
      <c r="A338" s="910"/>
      <c r="B338" s="911">
        <v>3111</v>
      </c>
      <c r="C338" s="911" t="s">
        <v>4126</v>
      </c>
      <c r="D338" s="912" t="s">
        <v>298</v>
      </c>
      <c r="E338" s="913">
        <v>4</v>
      </c>
      <c r="F338" s="914" t="s">
        <v>320</v>
      </c>
      <c r="G338" s="914" t="s">
        <v>305</v>
      </c>
      <c r="H338" s="911" t="s">
        <v>3592</v>
      </c>
      <c r="I338" s="915" t="s">
        <v>4123</v>
      </c>
      <c r="J338" s="914" t="s">
        <v>300</v>
      </c>
      <c r="K338" s="912" t="s">
        <v>404</v>
      </c>
      <c r="L338" s="916" t="str">
        <f t="shared" si="82"/>
        <v>17018 - 462-058-02430</v>
      </c>
      <c r="M338" s="916" t="s">
        <v>39</v>
      </c>
      <c r="N338" s="917">
        <v>4164</v>
      </c>
      <c r="O338" s="918" t="s">
        <v>38</v>
      </c>
      <c r="P338" s="919" t="s">
        <v>38</v>
      </c>
      <c r="Q338" s="920" t="s">
        <v>38</v>
      </c>
      <c r="R338" s="921" t="s">
        <v>38</v>
      </c>
      <c r="S338" s="922" t="s">
        <v>38</v>
      </c>
      <c r="T338" s="915"/>
      <c r="U338" s="915" t="s">
        <v>3418</v>
      </c>
      <c r="V338" s="915"/>
      <c r="W338" s="911" t="s">
        <v>4116</v>
      </c>
      <c r="Y338" s="923" t="s">
        <v>38</v>
      </c>
      <c r="Z338" s="924" t="s">
        <v>38</v>
      </c>
      <c r="AA338" s="920" t="s">
        <v>38</v>
      </c>
      <c r="AC338" s="920" t="s">
        <v>38</v>
      </c>
      <c r="AE338" s="918" t="s">
        <v>38</v>
      </c>
      <c r="AF338" s="925" t="s">
        <v>38</v>
      </c>
      <c r="AG338" s="913" t="s">
        <v>38</v>
      </c>
      <c r="AH338" s="913" t="s">
        <v>38</v>
      </c>
      <c r="AI338" s="926" t="s">
        <v>38</v>
      </c>
      <c r="AJ338" s="918" t="s">
        <v>38</v>
      </c>
      <c r="AK338" s="918" t="s">
        <v>3502</v>
      </c>
      <c r="AL338" s="918" t="s">
        <v>38</v>
      </c>
      <c r="AM338" s="927" t="s">
        <v>38</v>
      </c>
      <c r="AN338" s="918" t="s">
        <v>38</v>
      </c>
      <c r="AO338" s="927" t="s">
        <v>38</v>
      </c>
      <c r="AP338" s="928"/>
      <c r="AQ338" s="929">
        <v>17018</v>
      </c>
      <c r="AR338" s="913" t="s">
        <v>41</v>
      </c>
      <c r="AS338" s="913"/>
      <c r="AT338" s="913"/>
      <c r="AU338" s="913">
        <f t="shared" si="86"/>
        <v>17018</v>
      </c>
      <c r="AV338" s="911" t="str">
        <f>INDEX('Samenvoeging Bbk en pfas'!E:E,MATCH(Bestektabel!AU338,'Samenvoeging Bbk en pfas'!B:B,0))</f>
        <v>Nooit verspreidbaar</v>
      </c>
      <c r="AW338" s="911" t="str">
        <f>INDEX('Samenvoeging Bbk en pfas'!F:F,MATCH(Bestektabel!AU338,'Samenvoeging Bbk en pfas'!B:B,0))</f>
        <v>Niet toepasbaar</v>
      </c>
      <c r="AX338" s="911" t="str">
        <f>INDEX('Samenvoeging Bbk en pfas'!G:G,MATCH(Bestektabel!AU338,'Samenvoeging Bbk en pfas'!B:B,0))</f>
        <v>Niet toepasbaar</v>
      </c>
      <c r="AY338" s="911" t="str">
        <f>INDEX('Samenvoeging Bbk en pfas'!H:H,MATCH(Bestektabel!AU338,'Samenvoeging Bbk en pfas'!B:B,0))</f>
        <v>Niet toepasbaar</v>
      </c>
      <c r="AZ338" s="911" t="str">
        <f>INDEX('Samenvoeging Bbk en pfas'!I:I,MATCH(Bestektabel!AU338,'Samenvoeging Bbk en pfas'!B:B,0))</f>
        <v>Niet toepasbaar</v>
      </c>
      <c r="BA338" s="911" t="str">
        <f>INDEX('Samenvoeging Bbk en pfas'!J:J,MATCH(Bestektabel!AU338,'Samenvoeging Bbk en pfas'!B:B,0))</f>
        <v>Niet toepasbaar</v>
      </c>
      <c r="BC338" s="913" t="s">
        <v>38</v>
      </c>
      <c r="BD338" s="913" t="s">
        <v>38</v>
      </c>
      <c r="BE338" s="913" t="s">
        <v>38</v>
      </c>
      <c r="BF338" s="913" t="s">
        <v>38</v>
      </c>
      <c r="BG338" s="913" t="s">
        <v>38</v>
      </c>
      <c r="BH338" s="913" t="s">
        <v>38</v>
      </c>
      <c r="BI338" s="913" t="s">
        <v>38</v>
      </c>
    </row>
    <row r="339" spans="1:61" s="502" customFormat="1" hidden="1" x14ac:dyDescent="0.2">
      <c r="A339" s="910"/>
      <c r="B339" s="911">
        <v>3111</v>
      </c>
      <c r="C339" s="911" t="s">
        <v>4126</v>
      </c>
      <c r="D339" s="912" t="s">
        <v>298</v>
      </c>
      <c r="E339" s="913">
        <v>4</v>
      </c>
      <c r="F339" s="914" t="s">
        <v>320</v>
      </c>
      <c r="G339" s="914" t="s">
        <v>305</v>
      </c>
      <c r="H339" s="911" t="s">
        <v>3592</v>
      </c>
      <c r="I339" s="915" t="s">
        <v>4123</v>
      </c>
      <c r="J339" s="914" t="s">
        <v>300</v>
      </c>
      <c r="K339" s="912" t="s">
        <v>404</v>
      </c>
      <c r="L339" s="916" t="str">
        <f t="shared" si="82"/>
        <v>17018 - 462-058-02430</v>
      </c>
      <c r="M339" s="916" t="s">
        <v>39</v>
      </c>
      <c r="N339" s="917">
        <v>4165</v>
      </c>
      <c r="O339" s="918" t="s">
        <v>38</v>
      </c>
      <c r="P339" s="919" t="s">
        <v>38</v>
      </c>
      <c r="Q339" s="920" t="s">
        <v>38</v>
      </c>
      <c r="R339" s="921" t="s">
        <v>38</v>
      </c>
      <c r="S339" s="922" t="s">
        <v>38</v>
      </c>
      <c r="T339" s="915"/>
      <c r="U339" s="915" t="s">
        <v>3418</v>
      </c>
      <c r="V339" s="915"/>
      <c r="W339" s="911" t="s">
        <v>4116</v>
      </c>
      <c r="Y339" s="923" t="s">
        <v>38</v>
      </c>
      <c r="Z339" s="924" t="s">
        <v>38</v>
      </c>
      <c r="AA339" s="920" t="s">
        <v>38</v>
      </c>
      <c r="AC339" s="920" t="s">
        <v>38</v>
      </c>
      <c r="AE339" s="918" t="s">
        <v>38</v>
      </c>
      <c r="AF339" s="925" t="s">
        <v>38</v>
      </c>
      <c r="AG339" s="913" t="s">
        <v>38</v>
      </c>
      <c r="AH339" s="913" t="s">
        <v>38</v>
      </c>
      <c r="AI339" s="926" t="s">
        <v>38</v>
      </c>
      <c r="AJ339" s="918" t="s">
        <v>38</v>
      </c>
      <c r="AK339" s="918" t="s">
        <v>3502</v>
      </c>
      <c r="AL339" s="918" t="s">
        <v>38</v>
      </c>
      <c r="AM339" s="927" t="s">
        <v>38</v>
      </c>
      <c r="AN339" s="918" t="s">
        <v>38</v>
      </c>
      <c r="AO339" s="927" t="s">
        <v>38</v>
      </c>
      <c r="AP339" s="928"/>
      <c r="AQ339" s="929">
        <v>17018</v>
      </c>
      <c r="AR339" s="913" t="s">
        <v>41</v>
      </c>
      <c r="AS339" s="913"/>
      <c r="AT339" s="913"/>
      <c r="AU339" s="913">
        <f t="shared" si="86"/>
        <v>17018</v>
      </c>
      <c r="AV339" s="911" t="str">
        <f>INDEX('Samenvoeging Bbk en pfas'!E:E,MATCH(Bestektabel!AU339,'Samenvoeging Bbk en pfas'!B:B,0))</f>
        <v>Nooit verspreidbaar</v>
      </c>
      <c r="AW339" s="911" t="str">
        <f>INDEX('Samenvoeging Bbk en pfas'!F:F,MATCH(Bestektabel!AU339,'Samenvoeging Bbk en pfas'!B:B,0))</f>
        <v>Niet toepasbaar</v>
      </c>
      <c r="AX339" s="911" t="str">
        <f>INDEX('Samenvoeging Bbk en pfas'!G:G,MATCH(Bestektabel!AU339,'Samenvoeging Bbk en pfas'!B:B,0))</f>
        <v>Niet toepasbaar</v>
      </c>
      <c r="AY339" s="911" t="str">
        <f>INDEX('Samenvoeging Bbk en pfas'!H:H,MATCH(Bestektabel!AU339,'Samenvoeging Bbk en pfas'!B:B,0))</f>
        <v>Niet toepasbaar</v>
      </c>
      <c r="AZ339" s="911" t="str">
        <f>INDEX('Samenvoeging Bbk en pfas'!I:I,MATCH(Bestektabel!AU339,'Samenvoeging Bbk en pfas'!B:B,0))</f>
        <v>Niet toepasbaar</v>
      </c>
      <c r="BA339" s="911" t="str">
        <f>INDEX('Samenvoeging Bbk en pfas'!J:J,MATCH(Bestektabel!AU339,'Samenvoeging Bbk en pfas'!B:B,0))</f>
        <v>Niet toepasbaar</v>
      </c>
      <c r="BC339" s="913" t="s">
        <v>38</v>
      </c>
      <c r="BD339" s="913" t="s">
        <v>38</v>
      </c>
      <c r="BE339" s="913" t="s">
        <v>38</v>
      </c>
      <c r="BF339" s="913" t="s">
        <v>38</v>
      </c>
      <c r="BG339" s="913" t="s">
        <v>38</v>
      </c>
      <c r="BH339" s="913" t="s">
        <v>38</v>
      </c>
      <c r="BI339" s="913" t="s">
        <v>38</v>
      </c>
    </row>
    <row r="340" spans="1:61" s="502" customFormat="1" hidden="1" x14ac:dyDescent="0.2">
      <c r="A340" s="910"/>
      <c r="B340" s="911">
        <v>3111</v>
      </c>
      <c r="C340" s="911" t="s">
        <v>4126</v>
      </c>
      <c r="D340" s="912" t="s">
        <v>298</v>
      </c>
      <c r="E340" s="913">
        <v>4</v>
      </c>
      <c r="F340" s="914" t="s">
        <v>320</v>
      </c>
      <c r="G340" s="914" t="s">
        <v>305</v>
      </c>
      <c r="H340" s="911" t="s">
        <v>3592</v>
      </c>
      <c r="I340" s="915" t="s">
        <v>4123</v>
      </c>
      <c r="J340" s="914" t="s">
        <v>300</v>
      </c>
      <c r="K340" s="912" t="s">
        <v>404</v>
      </c>
      <c r="L340" s="916" t="str">
        <f t="shared" si="82"/>
        <v>17018 - 462-058-02430</v>
      </c>
      <c r="M340" s="916" t="s">
        <v>39</v>
      </c>
      <c r="N340" s="917">
        <v>4166</v>
      </c>
      <c r="O340" s="918" t="s">
        <v>38</v>
      </c>
      <c r="P340" s="919" t="s">
        <v>38</v>
      </c>
      <c r="Q340" s="920" t="s">
        <v>38</v>
      </c>
      <c r="R340" s="921" t="s">
        <v>38</v>
      </c>
      <c r="S340" s="922" t="s">
        <v>38</v>
      </c>
      <c r="T340" s="915"/>
      <c r="U340" s="915" t="s">
        <v>3418</v>
      </c>
      <c r="V340" s="915"/>
      <c r="W340" s="911" t="s">
        <v>4116</v>
      </c>
      <c r="Y340" s="923" t="s">
        <v>38</v>
      </c>
      <c r="Z340" s="924" t="s">
        <v>38</v>
      </c>
      <c r="AA340" s="920" t="s">
        <v>38</v>
      </c>
      <c r="AC340" s="920" t="s">
        <v>38</v>
      </c>
      <c r="AE340" s="918" t="s">
        <v>38</v>
      </c>
      <c r="AF340" s="925" t="s">
        <v>38</v>
      </c>
      <c r="AG340" s="913" t="s">
        <v>38</v>
      </c>
      <c r="AH340" s="913" t="s">
        <v>38</v>
      </c>
      <c r="AI340" s="926" t="s">
        <v>38</v>
      </c>
      <c r="AJ340" s="918" t="s">
        <v>38</v>
      </c>
      <c r="AK340" s="918" t="s">
        <v>3502</v>
      </c>
      <c r="AL340" s="918" t="s">
        <v>38</v>
      </c>
      <c r="AM340" s="927" t="s">
        <v>38</v>
      </c>
      <c r="AN340" s="918" t="s">
        <v>38</v>
      </c>
      <c r="AO340" s="927" t="s">
        <v>38</v>
      </c>
      <c r="AP340" s="928"/>
      <c r="AQ340" s="929">
        <v>17018</v>
      </c>
      <c r="AR340" s="913" t="s">
        <v>41</v>
      </c>
      <c r="AS340" s="913"/>
      <c r="AT340" s="913"/>
      <c r="AU340" s="913">
        <f t="shared" si="86"/>
        <v>17018</v>
      </c>
      <c r="AV340" s="911" t="str">
        <f>INDEX('Samenvoeging Bbk en pfas'!E:E,MATCH(Bestektabel!AU340,'Samenvoeging Bbk en pfas'!B:B,0))</f>
        <v>Nooit verspreidbaar</v>
      </c>
      <c r="AW340" s="911" t="str">
        <f>INDEX('Samenvoeging Bbk en pfas'!F:F,MATCH(Bestektabel!AU340,'Samenvoeging Bbk en pfas'!B:B,0))</f>
        <v>Niet toepasbaar</v>
      </c>
      <c r="AX340" s="911" t="str">
        <f>INDEX('Samenvoeging Bbk en pfas'!G:G,MATCH(Bestektabel!AU340,'Samenvoeging Bbk en pfas'!B:B,0))</f>
        <v>Niet toepasbaar</v>
      </c>
      <c r="AY340" s="911" t="str">
        <f>INDEX('Samenvoeging Bbk en pfas'!H:H,MATCH(Bestektabel!AU340,'Samenvoeging Bbk en pfas'!B:B,0))</f>
        <v>Niet toepasbaar</v>
      </c>
      <c r="AZ340" s="911" t="str">
        <f>INDEX('Samenvoeging Bbk en pfas'!I:I,MATCH(Bestektabel!AU340,'Samenvoeging Bbk en pfas'!B:B,0))</f>
        <v>Niet toepasbaar</v>
      </c>
      <c r="BA340" s="911" t="str">
        <f>INDEX('Samenvoeging Bbk en pfas'!J:J,MATCH(Bestektabel!AU340,'Samenvoeging Bbk en pfas'!B:B,0))</f>
        <v>Niet toepasbaar</v>
      </c>
      <c r="BC340" s="913" t="s">
        <v>38</v>
      </c>
      <c r="BD340" s="913" t="s">
        <v>38</v>
      </c>
      <c r="BE340" s="913" t="s">
        <v>38</v>
      </c>
      <c r="BF340" s="913" t="s">
        <v>38</v>
      </c>
      <c r="BG340" s="913" t="s">
        <v>38</v>
      </c>
      <c r="BH340" s="913" t="s">
        <v>38</v>
      </c>
      <c r="BI340" s="913" t="s">
        <v>38</v>
      </c>
    </row>
    <row r="341" spans="1:61" s="502" customFormat="1" hidden="1" x14ac:dyDescent="0.2">
      <c r="A341" s="910"/>
      <c r="B341" s="911">
        <v>3111</v>
      </c>
      <c r="C341" s="911" t="s">
        <v>4126</v>
      </c>
      <c r="D341" s="912" t="s">
        <v>298</v>
      </c>
      <c r="E341" s="913">
        <v>4</v>
      </c>
      <c r="F341" s="914" t="s">
        <v>320</v>
      </c>
      <c r="G341" s="914" t="s">
        <v>305</v>
      </c>
      <c r="H341" s="911" t="s">
        <v>3592</v>
      </c>
      <c r="I341" s="915" t="s">
        <v>4123</v>
      </c>
      <c r="J341" s="914" t="s">
        <v>300</v>
      </c>
      <c r="K341" s="912" t="s">
        <v>404</v>
      </c>
      <c r="L341" s="916" t="str">
        <f t="shared" si="82"/>
        <v>17018 - 462-058-02430</v>
      </c>
      <c r="M341" s="916" t="s">
        <v>39</v>
      </c>
      <c r="N341" s="917">
        <v>4167</v>
      </c>
      <c r="O341" s="918" t="s">
        <v>38</v>
      </c>
      <c r="P341" s="919" t="s">
        <v>38</v>
      </c>
      <c r="Q341" s="920" t="s">
        <v>38</v>
      </c>
      <c r="R341" s="921" t="s">
        <v>38</v>
      </c>
      <c r="S341" s="922" t="s">
        <v>38</v>
      </c>
      <c r="T341" s="915"/>
      <c r="U341" s="915" t="s">
        <v>3418</v>
      </c>
      <c r="V341" s="915"/>
      <c r="W341" s="911" t="s">
        <v>4116</v>
      </c>
      <c r="Y341" s="923" t="s">
        <v>38</v>
      </c>
      <c r="Z341" s="924" t="s">
        <v>38</v>
      </c>
      <c r="AA341" s="920" t="s">
        <v>38</v>
      </c>
      <c r="AC341" s="920" t="s">
        <v>38</v>
      </c>
      <c r="AE341" s="918" t="s">
        <v>38</v>
      </c>
      <c r="AF341" s="925" t="s">
        <v>38</v>
      </c>
      <c r="AG341" s="913" t="s">
        <v>38</v>
      </c>
      <c r="AH341" s="913" t="s">
        <v>38</v>
      </c>
      <c r="AI341" s="926" t="s">
        <v>38</v>
      </c>
      <c r="AJ341" s="918" t="s">
        <v>38</v>
      </c>
      <c r="AK341" s="918" t="s">
        <v>3502</v>
      </c>
      <c r="AL341" s="918" t="s">
        <v>38</v>
      </c>
      <c r="AM341" s="927" t="s">
        <v>38</v>
      </c>
      <c r="AN341" s="918" t="s">
        <v>38</v>
      </c>
      <c r="AO341" s="927" t="s">
        <v>38</v>
      </c>
      <c r="AP341" s="928"/>
      <c r="AQ341" s="929">
        <v>17018</v>
      </c>
      <c r="AR341" s="913" t="s">
        <v>41</v>
      </c>
      <c r="AS341" s="913"/>
      <c r="AT341" s="913"/>
      <c r="AU341" s="913">
        <f t="shared" si="86"/>
        <v>17018</v>
      </c>
      <c r="AV341" s="911" t="str">
        <f>INDEX('Samenvoeging Bbk en pfas'!E:E,MATCH(Bestektabel!AU341,'Samenvoeging Bbk en pfas'!B:B,0))</f>
        <v>Nooit verspreidbaar</v>
      </c>
      <c r="AW341" s="911" t="str">
        <f>INDEX('Samenvoeging Bbk en pfas'!F:F,MATCH(Bestektabel!AU341,'Samenvoeging Bbk en pfas'!B:B,0))</f>
        <v>Niet toepasbaar</v>
      </c>
      <c r="AX341" s="911" t="str">
        <f>INDEX('Samenvoeging Bbk en pfas'!G:G,MATCH(Bestektabel!AU341,'Samenvoeging Bbk en pfas'!B:B,0))</f>
        <v>Niet toepasbaar</v>
      </c>
      <c r="AY341" s="911" t="str">
        <f>INDEX('Samenvoeging Bbk en pfas'!H:H,MATCH(Bestektabel!AU341,'Samenvoeging Bbk en pfas'!B:B,0))</f>
        <v>Niet toepasbaar</v>
      </c>
      <c r="AZ341" s="911" t="str">
        <f>INDEX('Samenvoeging Bbk en pfas'!I:I,MATCH(Bestektabel!AU341,'Samenvoeging Bbk en pfas'!B:B,0))</f>
        <v>Niet toepasbaar</v>
      </c>
      <c r="BA341" s="911" t="str">
        <f>INDEX('Samenvoeging Bbk en pfas'!J:J,MATCH(Bestektabel!AU341,'Samenvoeging Bbk en pfas'!B:B,0))</f>
        <v>Niet toepasbaar</v>
      </c>
      <c r="BC341" s="913" t="s">
        <v>38</v>
      </c>
      <c r="BD341" s="913" t="s">
        <v>38</v>
      </c>
      <c r="BE341" s="913" t="s">
        <v>38</v>
      </c>
      <c r="BF341" s="913" t="s">
        <v>38</v>
      </c>
      <c r="BG341" s="913" t="s">
        <v>38</v>
      </c>
      <c r="BH341" s="913" t="s">
        <v>38</v>
      </c>
      <c r="BI341" s="913" t="s">
        <v>38</v>
      </c>
    </row>
    <row r="342" spans="1:61" s="502" customFormat="1" hidden="1" x14ac:dyDescent="0.2">
      <c r="A342" s="910"/>
      <c r="B342" s="911">
        <v>3111</v>
      </c>
      <c r="C342" s="911" t="s">
        <v>4126</v>
      </c>
      <c r="D342" s="912" t="s">
        <v>298</v>
      </c>
      <c r="E342" s="913">
        <v>4</v>
      </c>
      <c r="F342" s="914" t="s">
        <v>320</v>
      </c>
      <c r="G342" s="914" t="s">
        <v>305</v>
      </c>
      <c r="H342" s="911" t="s">
        <v>3592</v>
      </c>
      <c r="I342" s="915" t="s">
        <v>4123</v>
      </c>
      <c r="J342" s="914" t="s">
        <v>300</v>
      </c>
      <c r="K342" s="912" t="s">
        <v>404</v>
      </c>
      <c r="L342" s="916" t="str">
        <f t="shared" si="82"/>
        <v>17018 - 462-058-02430</v>
      </c>
      <c r="M342" s="916" t="s">
        <v>39</v>
      </c>
      <c r="N342" s="917">
        <v>4168</v>
      </c>
      <c r="O342" s="918">
        <f>INDEX('Export Project'!E:E,MATCH(Bestektabel!N342,'Export Project'!J:J,0))</f>
        <v>134</v>
      </c>
      <c r="P342" s="930">
        <f>INDEX('Export Project'!O:O,MATCH(Bestektabel!N342,'Export Project'!J:J,0))</f>
        <v>33.6</v>
      </c>
      <c r="Q342" s="931">
        <f>INDEX('Export Project'!V:V,MATCH(Bestektabel!N342,'Export Project'!J:J,0))</f>
        <v>-0.56999999999999995</v>
      </c>
      <c r="R342" s="921" t="str">
        <f>INDEX('Export Project'!W:W,MATCH(Bestektabel!N191,'Export Project'!J:J,0))</f>
        <v>21-05-2019</v>
      </c>
      <c r="S342" s="922">
        <v>-0.64</v>
      </c>
      <c r="T342" s="915"/>
      <c r="U342" s="915" t="s">
        <v>3418</v>
      </c>
      <c r="V342" s="915"/>
      <c r="W342" s="911" t="s">
        <v>4124</v>
      </c>
      <c r="Y342" s="923">
        <v>3</v>
      </c>
      <c r="Z342" s="924">
        <v>3</v>
      </c>
      <c r="AA342" s="931">
        <f t="shared" ref="AA342:AA378" si="87">S342-AC342</f>
        <v>4.1000000000000005</v>
      </c>
      <c r="AC342" s="932">
        <v>-4.74</v>
      </c>
      <c r="AE342" s="918">
        <f>INDEX('Export Project'!F:F,MATCH(N342,'Export Project'!J:J,0))</f>
        <v>586</v>
      </c>
      <c r="AF342" s="925">
        <f t="shared" si="83"/>
        <v>4.3731343283582094</v>
      </c>
      <c r="AG342" s="913" t="s">
        <v>38</v>
      </c>
      <c r="AH342" s="913" t="s">
        <v>38</v>
      </c>
      <c r="AI342" s="926" t="s">
        <v>38</v>
      </c>
      <c r="AJ342" s="918">
        <f t="shared" si="85"/>
        <v>644.6</v>
      </c>
      <c r="AK342" s="918" t="s">
        <v>3502</v>
      </c>
      <c r="AL342" s="918" t="s">
        <v>38</v>
      </c>
      <c r="AM342" s="927" t="s">
        <v>38</v>
      </c>
      <c r="AN342" s="918" t="s">
        <v>38</v>
      </c>
      <c r="AO342" s="927">
        <f>AJ342</f>
        <v>644.6</v>
      </c>
      <c r="AP342" s="928"/>
      <c r="AQ342" s="929">
        <v>17018</v>
      </c>
      <c r="AR342" s="913" t="s">
        <v>41</v>
      </c>
      <c r="AS342" s="913"/>
      <c r="AT342" s="913"/>
      <c r="AU342" s="913">
        <f t="shared" si="86"/>
        <v>17018</v>
      </c>
      <c r="AV342" s="911" t="str">
        <f>INDEX('Samenvoeging Bbk en pfas'!E:E,MATCH(Bestektabel!AU342,'Samenvoeging Bbk en pfas'!B:B,0))</f>
        <v>Nooit verspreidbaar</v>
      </c>
      <c r="AW342" s="911" t="str">
        <f>INDEX('Samenvoeging Bbk en pfas'!F:F,MATCH(Bestektabel!AU342,'Samenvoeging Bbk en pfas'!B:B,0))</f>
        <v>Niet toepasbaar</v>
      </c>
      <c r="AX342" s="911" t="str">
        <f>INDEX('Samenvoeging Bbk en pfas'!G:G,MATCH(Bestektabel!AU342,'Samenvoeging Bbk en pfas'!B:B,0))</f>
        <v>Niet toepasbaar</v>
      </c>
      <c r="AY342" s="911" t="str">
        <f>INDEX('Samenvoeging Bbk en pfas'!H:H,MATCH(Bestektabel!AU342,'Samenvoeging Bbk en pfas'!B:B,0))</f>
        <v>Niet toepasbaar</v>
      </c>
      <c r="AZ342" s="911" t="str">
        <f>INDEX('Samenvoeging Bbk en pfas'!I:I,MATCH(Bestektabel!AU342,'Samenvoeging Bbk en pfas'!B:B,0))</f>
        <v>Niet toepasbaar</v>
      </c>
      <c r="BA342" s="911" t="str">
        <f>INDEX('Samenvoeging Bbk en pfas'!J:J,MATCH(Bestektabel!AU342,'Samenvoeging Bbk en pfas'!B:B,0))</f>
        <v>Niet toepasbaar</v>
      </c>
      <c r="BC342" s="913" t="s">
        <v>38</v>
      </c>
      <c r="BD342" s="913" t="s">
        <v>38</v>
      </c>
      <c r="BE342" s="913" t="s">
        <v>38</v>
      </c>
      <c r="BF342" s="913" t="s">
        <v>38</v>
      </c>
      <c r="BG342" s="913" t="s">
        <v>38</v>
      </c>
      <c r="BH342" s="913" t="s">
        <v>38</v>
      </c>
      <c r="BI342" s="913" t="s">
        <v>38</v>
      </c>
    </row>
    <row r="343" spans="1:61" s="502" customFormat="1" hidden="1" x14ac:dyDescent="0.2">
      <c r="A343" s="910"/>
      <c r="B343" s="911">
        <v>3111</v>
      </c>
      <c r="C343" s="911" t="s">
        <v>4126</v>
      </c>
      <c r="D343" s="912" t="s">
        <v>298</v>
      </c>
      <c r="E343" s="913">
        <v>4</v>
      </c>
      <c r="F343" s="914" t="s">
        <v>320</v>
      </c>
      <c r="G343" s="914" t="s">
        <v>305</v>
      </c>
      <c r="H343" s="911" t="s">
        <v>3592</v>
      </c>
      <c r="I343" s="915" t="s">
        <v>4123</v>
      </c>
      <c r="J343" s="914" t="s">
        <v>300</v>
      </c>
      <c r="K343" s="912" t="s">
        <v>404</v>
      </c>
      <c r="L343" s="916" t="str">
        <f t="shared" si="82"/>
        <v>17018 - 462-058-02430</v>
      </c>
      <c r="M343" s="916" t="s">
        <v>39</v>
      </c>
      <c r="N343" s="917">
        <v>4169</v>
      </c>
      <c r="O343" s="918" t="s">
        <v>38</v>
      </c>
      <c r="P343" s="919" t="s">
        <v>38</v>
      </c>
      <c r="Q343" s="920" t="s">
        <v>38</v>
      </c>
      <c r="R343" s="921" t="s">
        <v>38</v>
      </c>
      <c r="S343" s="922" t="s">
        <v>38</v>
      </c>
      <c r="T343" s="915"/>
      <c r="U343" s="915" t="s">
        <v>3418</v>
      </c>
      <c r="V343" s="915"/>
      <c r="W343" s="911" t="s">
        <v>4116</v>
      </c>
      <c r="Y343" s="923" t="s">
        <v>38</v>
      </c>
      <c r="Z343" s="924" t="s">
        <v>38</v>
      </c>
      <c r="AA343" s="920" t="s">
        <v>38</v>
      </c>
      <c r="AC343" s="920" t="s">
        <v>38</v>
      </c>
      <c r="AE343" s="918" t="s">
        <v>38</v>
      </c>
      <c r="AF343" s="925" t="s">
        <v>38</v>
      </c>
      <c r="AG343" s="913" t="s">
        <v>38</v>
      </c>
      <c r="AH343" s="913" t="s">
        <v>38</v>
      </c>
      <c r="AI343" s="926" t="s">
        <v>38</v>
      </c>
      <c r="AJ343" s="918" t="s">
        <v>38</v>
      </c>
      <c r="AK343" s="918" t="s">
        <v>3502</v>
      </c>
      <c r="AL343" s="918" t="s">
        <v>38</v>
      </c>
      <c r="AM343" s="927" t="s">
        <v>38</v>
      </c>
      <c r="AN343" s="918" t="s">
        <v>38</v>
      </c>
      <c r="AO343" s="927" t="s">
        <v>38</v>
      </c>
      <c r="AP343" s="928"/>
      <c r="AQ343" s="929">
        <v>17018</v>
      </c>
      <c r="AR343" s="913" t="s">
        <v>41</v>
      </c>
      <c r="AS343" s="913"/>
      <c r="AT343" s="913"/>
      <c r="AU343" s="913">
        <f t="shared" si="86"/>
        <v>17018</v>
      </c>
      <c r="AV343" s="911" t="str">
        <f>INDEX('Samenvoeging Bbk en pfas'!E:E,MATCH(Bestektabel!AU343,'Samenvoeging Bbk en pfas'!B:B,0))</f>
        <v>Nooit verspreidbaar</v>
      </c>
      <c r="AW343" s="911" t="str">
        <f>INDEX('Samenvoeging Bbk en pfas'!F:F,MATCH(Bestektabel!AU343,'Samenvoeging Bbk en pfas'!B:B,0))</f>
        <v>Niet toepasbaar</v>
      </c>
      <c r="AX343" s="911" t="str">
        <f>INDEX('Samenvoeging Bbk en pfas'!G:G,MATCH(Bestektabel!AU343,'Samenvoeging Bbk en pfas'!B:B,0))</f>
        <v>Niet toepasbaar</v>
      </c>
      <c r="AY343" s="911" t="str">
        <f>INDEX('Samenvoeging Bbk en pfas'!H:H,MATCH(Bestektabel!AU343,'Samenvoeging Bbk en pfas'!B:B,0))</f>
        <v>Niet toepasbaar</v>
      </c>
      <c r="AZ343" s="911" t="str">
        <f>INDEX('Samenvoeging Bbk en pfas'!I:I,MATCH(Bestektabel!AU343,'Samenvoeging Bbk en pfas'!B:B,0))</f>
        <v>Niet toepasbaar</v>
      </c>
      <c r="BA343" s="911" t="str">
        <f>INDEX('Samenvoeging Bbk en pfas'!J:J,MATCH(Bestektabel!AU343,'Samenvoeging Bbk en pfas'!B:B,0))</f>
        <v>Niet toepasbaar</v>
      </c>
      <c r="BC343" s="913" t="s">
        <v>38</v>
      </c>
      <c r="BD343" s="913" t="s">
        <v>38</v>
      </c>
      <c r="BE343" s="913" t="s">
        <v>38</v>
      </c>
      <c r="BF343" s="913" t="s">
        <v>38</v>
      </c>
      <c r="BG343" s="913" t="s">
        <v>38</v>
      </c>
      <c r="BH343" s="913" t="s">
        <v>38</v>
      </c>
      <c r="BI343" s="913" t="s">
        <v>38</v>
      </c>
    </row>
    <row r="344" spans="1:61" s="502" customFormat="1" hidden="1" x14ac:dyDescent="0.2">
      <c r="A344" s="910"/>
      <c r="B344" s="911">
        <v>3111</v>
      </c>
      <c r="C344" s="911" t="s">
        <v>4126</v>
      </c>
      <c r="D344" s="912" t="s">
        <v>298</v>
      </c>
      <c r="E344" s="913">
        <v>4</v>
      </c>
      <c r="F344" s="914" t="s">
        <v>320</v>
      </c>
      <c r="G344" s="914" t="s">
        <v>305</v>
      </c>
      <c r="H344" s="911" t="s">
        <v>3592</v>
      </c>
      <c r="I344" s="915" t="s">
        <v>4123</v>
      </c>
      <c r="J344" s="914" t="s">
        <v>300</v>
      </c>
      <c r="K344" s="912" t="s">
        <v>404</v>
      </c>
      <c r="L344" s="916" t="str">
        <f t="shared" si="82"/>
        <v>17018 - 462-058-02430</v>
      </c>
      <c r="M344" s="916" t="s">
        <v>39</v>
      </c>
      <c r="N344" s="917">
        <v>4170</v>
      </c>
      <c r="O344" s="918" t="s">
        <v>38</v>
      </c>
      <c r="P344" s="919" t="s">
        <v>38</v>
      </c>
      <c r="Q344" s="920" t="s">
        <v>38</v>
      </c>
      <c r="R344" s="921" t="s">
        <v>38</v>
      </c>
      <c r="S344" s="922" t="s">
        <v>38</v>
      </c>
      <c r="T344" s="915"/>
      <c r="U344" s="915" t="s">
        <v>3418</v>
      </c>
      <c r="V344" s="915"/>
      <c r="W344" s="911" t="s">
        <v>4116</v>
      </c>
      <c r="Y344" s="923" t="s">
        <v>38</v>
      </c>
      <c r="Z344" s="924" t="s">
        <v>38</v>
      </c>
      <c r="AA344" s="920" t="s">
        <v>38</v>
      </c>
      <c r="AC344" s="920" t="s">
        <v>38</v>
      </c>
      <c r="AE344" s="918" t="s">
        <v>38</v>
      </c>
      <c r="AF344" s="925" t="s">
        <v>38</v>
      </c>
      <c r="AG344" s="913" t="s">
        <v>38</v>
      </c>
      <c r="AH344" s="913" t="s">
        <v>38</v>
      </c>
      <c r="AI344" s="926" t="s">
        <v>38</v>
      </c>
      <c r="AJ344" s="918" t="s">
        <v>38</v>
      </c>
      <c r="AK344" s="918" t="s">
        <v>3502</v>
      </c>
      <c r="AL344" s="918" t="s">
        <v>38</v>
      </c>
      <c r="AM344" s="927" t="s">
        <v>38</v>
      </c>
      <c r="AN344" s="918" t="s">
        <v>38</v>
      </c>
      <c r="AO344" s="927" t="s">
        <v>38</v>
      </c>
      <c r="AP344" s="928"/>
      <c r="AQ344" s="929">
        <v>17018</v>
      </c>
      <c r="AR344" s="913" t="s">
        <v>41</v>
      </c>
      <c r="AS344" s="913"/>
      <c r="AT344" s="913"/>
      <c r="AU344" s="913">
        <f t="shared" si="86"/>
        <v>17018</v>
      </c>
      <c r="AV344" s="911" t="str">
        <f>INDEX('Samenvoeging Bbk en pfas'!E:E,MATCH(Bestektabel!AU344,'Samenvoeging Bbk en pfas'!B:B,0))</f>
        <v>Nooit verspreidbaar</v>
      </c>
      <c r="AW344" s="911" t="str">
        <f>INDEX('Samenvoeging Bbk en pfas'!F:F,MATCH(Bestektabel!AU344,'Samenvoeging Bbk en pfas'!B:B,0))</f>
        <v>Niet toepasbaar</v>
      </c>
      <c r="AX344" s="911" t="str">
        <f>INDEX('Samenvoeging Bbk en pfas'!G:G,MATCH(Bestektabel!AU344,'Samenvoeging Bbk en pfas'!B:B,0))</f>
        <v>Niet toepasbaar</v>
      </c>
      <c r="AY344" s="911" t="str">
        <f>INDEX('Samenvoeging Bbk en pfas'!H:H,MATCH(Bestektabel!AU344,'Samenvoeging Bbk en pfas'!B:B,0))</f>
        <v>Niet toepasbaar</v>
      </c>
      <c r="AZ344" s="911" t="str">
        <f>INDEX('Samenvoeging Bbk en pfas'!I:I,MATCH(Bestektabel!AU344,'Samenvoeging Bbk en pfas'!B:B,0))</f>
        <v>Niet toepasbaar</v>
      </c>
      <c r="BA344" s="911" t="str">
        <f>INDEX('Samenvoeging Bbk en pfas'!J:J,MATCH(Bestektabel!AU344,'Samenvoeging Bbk en pfas'!B:B,0))</f>
        <v>Niet toepasbaar</v>
      </c>
      <c r="BC344" s="913" t="s">
        <v>38</v>
      </c>
      <c r="BD344" s="913" t="s">
        <v>38</v>
      </c>
      <c r="BE344" s="913" t="s">
        <v>38</v>
      </c>
      <c r="BF344" s="913" t="s">
        <v>38</v>
      </c>
      <c r="BG344" s="913" t="s">
        <v>38</v>
      </c>
      <c r="BH344" s="913" t="s">
        <v>38</v>
      </c>
      <c r="BI344" s="913" t="s">
        <v>38</v>
      </c>
    </row>
    <row r="345" spans="1:61" s="502" customFormat="1" hidden="1" x14ac:dyDescent="0.2">
      <c r="A345" s="910"/>
      <c r="B345" s="911">
        <v>3111</v>
      </c>
      <c r="C345" s="911" t="s">
        <v>4126</v>
      </c>
      <c r="D345" s="912" t="s">
        <v>298</v>
      </c>
      <c r="E345" s="913">
        <v>4</v>
      </c>
      <c r="F345" s="914" t="s">
        <v>320</v>
      </c>
      <c r="G345" s="914" t="s">
        <v>305</v>
      </c>
      <c r="H345" s="911" t="s">
        <v>3592</v>
      </c>
      <c r="I345" s="915" t="s">
        <v>4123</v>
      </c>
      <c r="J345" s="914" t="s">
        <v>300</v>
      </c>
      <c r="K345" s="912" t="s">
        <v>404</v>
      </c>
      <c r="L345" s="916" t="str">
        <f t="shared" si="82"/>
        <v>17018 - 462-058-02430</v>
      </c>
      <c r="M345" s="916" t="s">
        <v>39</v>
      </c>
      <c r="N345" s="917">
        <v>4171</v>
      </c>
      <c r="O345" s="918" t="s">
        <v>38</v>
      </c>
      <c r="P345" s="919" t="s">
        <v>38</v>
      </c>
      <c r="Q345" s="920" t="s">
        <v>38</v>
      </c>
      <c r="R345" s="921" t="s">
        <v>38</v>
      </c>
      <c r="S345" s="922" t="s">
        <v>38</v>
      </c>
      <c r="T345" s="915"/>
      <c r="U345" s="915" t="s">
        <v>3418</v>
      </c>
      <c r="V345" s="915"/>
      <c r="W345" s="911" t="s">
        <v>4116</v>
      </c>
      <c r="Y345" s="923" t="s">
        <v>38</v>
      </c>
      <c r="Z345" s="924" t="s">
        <v>38</v>
      </c>
      <c r="AA345" s="920" t="s">
        <v>38</v>
      </c>
      <c r="AC345" s="920" t="s">
        <v>38</v>
      </c>
      <c r="AE345" s="918" t="s">
        <v>38</v>
      </c>
      <c r="AF345" s="925" t="s">
        <v>38</v>
      </c>
      <c r="AG345" s="913" t="s">
        <v>38</v>
      </c>
      <c r="AH345" s="913" t="s">
        <v>38</v>
      </c>
      <c r="AI345" s="926" t="s">
        <v>38</v>
      </c>
      <c r="AJ345" s="918" t="s">
        <v>38</v>
      </c>
      <c r="AK345" s="918" t="s">
        <v>3502</v>
      </c>
      <c r="AL345" s="918" t="s">
        <v>38</v>
      </c>
      <c r="AM345" s="927" t="s">
        <v>38</v>
      </c>
      <c r="AN345" s="918" t="s">
        <v>38</v>
      </c>
      <c r="AO345" s="927" t="s">
        <v>38</v>
      </c>
      <c r="AP345" s="928"/>
      <c r="AQ345" s="929">
        <v>17018</v>
      </c>
      <c r="AR345" s="913" t="s">
        <v>41</v>
      </c>
      <c r="AS345" s="913"/>
      <c r="AT345" s="913"/>
      <c r="AU345" s="913">
        <f t="shared" si="86"/>
        <v>17018</v>
      </c>
      <c r="AV345" s="911" t="str">
        <f>INDEX('Samenvoeging Bbk en pfas'!E:E,MATCH(Bestektabel!AU345,'Samenvoeging Bbk en pfas'!B:B,0))</f>
        <v>Nooit verspreidbaar</v>
      </c>
      <c r="AW345" s="911" t="str">
        <f>INDEX('Samenvoeging Bbk en pfas'!F:F,MATCH(Bestektabel!AU345,'Samenvoeging Bbk en pfas'!B:B,0))</f>
        <v>Niet toepasbaar</v>
      </c>
      <c r="AX345" s="911" t="str">
        <f>INDEX('Samenvoeging Bbk en pfas'!G:G,MATCH(Bestektabel!AU345,'Samenvoeging Bbk en pfas'!B:B,0))</f>
        <v>Niet toepasbaar</v>
      </c>
      <c r="AY345" s="911" t="str">
        <f>INDEX('Samenvoeging Bbk en pfas'!H:H,MATCH(Bestektabel!AU345,'Samenvoeging Bbk en pfas'!B:B,0))</f>
        <v>Niet toepasbaar</v>
      </c>
      <c r="AZ345" s="911" t="str">
        <f>INDEX('Samenvoeging Bbk en pfas'!I:I,MATCH(Bestektabel!AU345,'Samenvoeging Bbk en pfas'!B:B,0))</f>
        <v>Niet toepasbaar</v>
      </c>
      <c r="BA345" s="911" t="str">
        <f>INDEX('Samenvoeging Bbk en pfas'!J:J,MATCH(Bestektabel!AU345,'Samenvoeging Bbk en pfas'!B:B,0))</f>
        <v>Niet toepasbaar</v>
      </c>
      <c r="BC345" s="913" t="s">
        <v>38</v>
      </c>
      <c r="BD345" s="913" t="s">
        <v>38</v>
      </c>
      <c r="BE345" s="913" t="s">
        <v>38</v>
      </c>
      <c r="BF345" s="913" t="s">
        <v>38</v>
      </c>
      <c r="BG345" s="913" t="s">
        <v>38</v>
      </c>
      <c r="BH345" s="913" t="s">
        <v>38</v>
      </c>
      <c r="BI345" s="913" t="s">
        <v>38</v>
      </c>
    </row>
    <row r="346" spans="1:61" s="141" customFormat="1" hidden="1" x14ac:dyDescent="0.2">
      <c r="A346" s="900"/>
      <c r="B346" s="133">
        <v>3115</v>
      </c>
      <c r="C346" s="133">
        <v>311520</v>
      </c>
      <c r="D346" s="513" t="s">
        <v>298</v>
      </c>
      <c r="E346" s="135">
        <v>6</v>
      </c>
      <c r="F346" s="514" t="s">
        <v>320</v>
      </c>
      <c r="G346" s="514" t="s">
        <v>305</v>
      </c>
      <c r="H346" s="133" t="s">
        <v>3592</v>
      </c>
      <c r="I346" s="137" t="s">
        <v>3418</v>
      </c>
      <c r="J346" s="514" t="s">
        <v>300</v>
      </c>
      <c r="K346" s="513" t="s">
        <v>408</v>
      </c>
      <c r="L346" s="165" t="str">
        <f t="shared" si="82"/>
        <v>16980 - 462-058-02519</v>
      </c>
      <c r="M346" s="165" t="str">
        <f>INDEX('Export Project'!D:D,MATCH(Bestektabel!N195,'Export Project'!J:J,0))</f>
        <v>Nee</v>
      </c>
      <c r="N346" s="134">
        <v>4216</v>
      </c>
      <c r="O346" s="122">
        <f>INDEX('Export Project'!E:E,MATCH(Bestektabel!N346,'Export Project'!J:J,0))</f>
        <v>186</v>
      </c>
      <c r="P346" s="549">
        <f>INDEX('Export Project'!O:O,MATCH(Bestektabel!N346,'Export Project'!J:J,0))</f>
        <v>2</v>
      </c>
      <c r="Q346" s="139">
        <f>INDEX('Export Project'!V:V,MATCH(Bestektabel!N346,'Export Project'!J:J,0))</f>
        <v>-0.61</v>
      </c>
      <c r="R346" s="138" t="str">
        <f>INDEX('Export Project'!W:W,MATCH(Bestektabel!N195,'Export Project'!J:J,0))</f>
        <v>03-06-2019</v>
      </c>
      <c r="S346" s="804">
        <v>-0.64</v>
      </c>
      <c r="T346" s="137"/>
      <c r="U346" s="137" t="s">
        <v>3415</v>
      </c>
      <c r="V346" s="137"/>
      <c r="W346" s="133"/>
      <c r="Y346" s="543">
        <v>1.5</v>
      </c>
      <c r="Z346" s="898">
        <v>1.5</v>
      </c>
      <c r="AA346" s="139">
        <f t="shared" si="87"/>
        <v>0.6000000000000002</v>
      </c>
      <c r="AC346" s="544">
        <v>-1.2400000000000002</v>
      </c>
      <c r="AE346" s="122">
        <f>INDEX('Export Project'!F:F,MATCH(N346,'Export Project'!J:J,0))</f>
        <v>56</v>
      </c>
      <c r="AF346" s="814">
        <f t="shared" si="83"/>
        <v>0.30107526881720431</v>
      </c>
      <c r="AG346" s="135">
        <f>INDEX('Export Project'!G:G,MATCH(N346,'Export Project'!J:J,0))</f>
        <v>0</v>
      </c>
      <c r="AH346" s="135">
        <f t="shared" si="84"/>
        <v>0</v>
      </c>
      <c r="AI346" s="140" t="s">
        <v>175</v>
      </c>
      <c r="AJ346" s="122">
        <f t="shared" si="85"/>
        <v>61.600000000000009</v>
      </c>
      <c r="AK346" s="122" t="s">
        <v>3502</v>
      </c>
      <c r="AL346" s="122">
        <f t="shared" si="74"/>
        <v>0</v>
      </c>
      <c r="AM346" s="848">
        <f t="shared" si="75"/>
        <v>0</v>
      </c>
      <c r="AN346" s="122" t="s">
        <v>38</v>
      </c>
      <c r="AO346" s="848">
        <f t="shared" ref="AO346:AO409" si="88">SUM(AM346+AJ346)</f>
        <v>61.600000000000009</v>
      </c>
      <c r="AP346" s="130"/>
      <c r="AQ346" s="136">
        <v>16980</v>
      </c>
      <c r="AR346" s="135" t="s">
        <v>76</v>
      </c>
      <c r="AS346" s="135"/>
      <c r="AT346" s="135"/>
      <c r="AU346" s="135">
        <f t="shared" si="86"/>
        <v>16980</v>
      </c>
      <c r="AV346" s="133" t="str">
        <f>INDEX('Samenvoeging Bbk en pfas'!E:E,MATCH(Bestektabel!AU346,'Samenvoeging Bbk en pfas'!B:B,0))</f>
        <v>Verspreidbaar</v>
      </c>
      <c r="AW346" s="133" t="str">
        <f>INDEX('Samenvoeging Bbk en pfas'!F:F,MATCH(Bestektabel!AU346,'Samenvoeging Bbk en pfas'!B:B,0))</f>
        <v>Klasse Industrie</v>
      </c>
      <c r="AX346" s="133" t="str">
        <f>INDEX('Samenvoeging Bbk en pfas'!G:G,MATCH(Bestektabel!AU346,'Samenvoeging Bbk en pfas'!B:B,0))</f>
        <v>Klasse B</v>
      </c>
      <c r="AY346" s="133" t="str">
        <f>INDEX('Samenvoeging Bbk en pfas'!H:H,MATCH(Bestektabel!AU346,'Samenvoeging Bbk en pfas'!B:B,0))</f>
        <v>GBT Landbodem</v>
      </c>
      <c r="AZ346" s="133" t="str">
        <f>INDEX('Samenvoeging Bbk en pfas'!I:I,MATCH(Bestektabel!AU346,'Samenvoeging Bbk en pfas'!B:B,0))</f>
        <v>GBT Waterbodem</v>
      </c>
      <c r="BA346" s="133" t="str">
        <f>INDEX('Samenvoeging Bbk en pfas'!J:J,MATCH(Bestektabel!AU346,'Samenvoeging Bbk en pfas'!B:B,0))</f>
        <v>GBT Waterbodem</v>
      </c>
      <c r="BC346" s="135" t="s">
        <v>38</v>
      </c>
      <c r="BD346" s="135" t="s">
        <v>38</v>
      </c>
      <c r="BE346" s="135" t="s">
        <v>38</v>
      </c>
      <c r="BF346" s="135" t="s">
        <v>38</v>
      </c>
      <c r="BG346" s="135" t="s">
        <v>38</v>
      </c>
      <c r="BH346" s="135" t="s">
        <v>38</v>
      </c>
      <c r="BI346" s="135" t="s">
        <v>38</v>
      </c>
    </row>
    <row r="347" spans="1:61" hidden="1" x14ac:dyDescent="0.2">
      <c r="B347" s="118">
        <v>3115</v>
      </c>
      <c r="C347" s="118">
        <v>311520</v>
      </c>
      <c r="D347" s="513" t="s">
        <v>298</v>
      </c>
      <c r="E347" s="135">
        <v>6</v>
      </c>
      <c r="F347" s="514" t="s">
        <v>320</v>
      </c>
      <c r="G347" s="514" t="s">
        <v>305</v>
      </c>
      <c r="H347" s="133" t="s">
        <v>3592</v>
      </c>
      <c r="I347" s="137" t="s">
        <v>3418</v>
      </c>
      <c r="J347" s="514" t="s">
        <v>300</v>
      </c>
      <c r="K347" s="513" t="s">
        <v>408</v>
      </c>
      <c r="L347" s="165" t="str">
        <f t="shared" si="82"/>
        <v>16980 - 462-058-02519</v>
      </c>
      <c r="M347" s="165" t="str">
        <f>INDEX('Export Project'!D:D,MATCH(Bestektabel!N196,'Export Project'!J:J,0))</f>
        <v>Nee</v>
      </c>
      <c r="N347" s="134">
        <v>4217</v>
      </c>
      <c r="O347" s="122">
        <f>INDEX('Export Project'!E:E,MATCH(Bestektabel!N347,'Export Project'!J:J,0))</f>
        <v>20</v>
      </c>
      <c r="P347" s="549">
        <f>INDEX('Export Project'!O:O,MATCH(Bestektabel!N347,'Export Project'!J:J,0))</f>
        <v>2.2000000000000002</v>
      </c>
      <c r="Q347" s="139">
        <f>INDEX('Export Project'!V:V,MATCH(Bestektabel!N347,'Export Project'!J:J,0))</f>
        <v>-0.61</v>
      </c>
      <c r="R347" s="138" t="str">
        <f>INDEX('Export Project'!W:W,MATCH(Bestektabel!N196,'Export Project'!J:J,0))</f>
        <v>03-06-2019</v>
      </c>
      <c r="S347" s="804">
        <v>-0.64</v>
      </c>
      <c r="T347" s="137"/>
      <c r="U347" s="137" t="s">
        <v>3415</v>
      </c>
      <c r="V347" s="137"/>
      <c r="W347" s="133"/>
      <c r="X347" s="141"/>
      <c r="Y347" s="543">
        <v>2</v>
      </c>
      <c r="Z347" s="898">
        <v>2</v>
      </c>
      <c r="AA347" s="139">
        <f t="shared" si="87"/>
        <v>0.6000000000000002</v>
      </c>
      <c r="AB347" s="141"/>
      <c r="AC347" s="544">
        <v>-1.2400000000000002</v>
      </c>
      <c r="AD347" s="141"/>
      <c r="AE347" s="122">
        <f>INDEX('Export Project'!F:F,MATCH(N347,'Export Project'!J:J,0))</f>
        <v>1</v>
      </c>
      <c r="AF347" s="814">
        <f t="shared" si="83"/>
        <v>0.05</v>
      </c>
      <c r="AG347" s="135">
        <f>INDEX('Export Project'!G:G,MATCH(N347,'Export Project'!J:J,0))</f>
        <v>0</v>
      </c>
      <c r="AH347" s="135">
        <f t="shared" si="84"/>
        <v>0</v>
      </c>
      <c r="AI347" s="140" t="s">
        <v>175</v>
      </c>
      <c r="AJ347" s="122">
        <f t="shared" si="85"/>
        <v>1.1000000000000001</v>
      </c>
      <c r="AK347" s="122" t="str">
        <f t="shared" ref="AK347:AK355" si="89">IF(AR347="Ja","Mogelijk verspreiden als aangrenzend perceel geen weiland is",AV347)</f>
        <v>Verspreidbaar</v>
      </c>
      <c r="AL347" s="122">
        <f t="shared" si="74"/>
        <v>0</v>
      </c>
      <c r="AM347" s="848">
        <f t="shared" si="75"/>
        <v>0</v>
      </c>
      <c r="AN347" s="122" t="s">
        <v>38</v>
      </c>
      <c r="AO347" s="848">
        <f t="shared" si="88"/>
        <v>1.1000000000000001</v>
      </c>
      <c r="AQ347" s="136">
        <v>16980</v>
      </c>
      <c r="AR347" s="135" t="s">
        <v>76</v>
      </c>
      <c r="AS347" s="135"/>
      <c r="AT347" s="135"/>
      <c r="AU347" s="135">
        <f t="shared" si="86"/>
        <v>16980</v>
      </c>
      <c r="AV347" s="133" t="str">
        <f>INDEX('Samenvoeging Bbk en pfas'!E:E,MATCH(Bestektabel!AU347,'Samenvoeging Bbk en pfas'!B:B,0))</f>
        <v>Verspreidbaar</v>
      </c>
      <c r="AW347" s="133" t="str">
        <f>INDEX('Samenvoeging Bbk en pfas'!F:F,MATCH(Bestektabel!AU347,'Samenvoeging Bbk en pfas'!B:B,0))</f>
        <v>Klasse Industrie</v>
      </c>
      <c r="AX347" s="133" t="str">
        <f>INDEX('Samenvoeging Bbk en pfas'!G:G,MATCH(Bestektabel!AU347,'Samenvoeging Bbk en pfas'!B:B,0))</f>
        <v>Klasse B</v>
      </c>
      <c r="AY347" s="133" t="str">
        <f>INDEX('Samenvoeging Bbk en pfas'!H:H,MATCH(Bestektabel!AU347,'Samenvoeging Bbk en pfas'!B:B,0))</f>
        <v>GBT Landbodem</v>
      </c>
      <c r="AZ347" s="133" t="str">
        <f>INDEX('Samenvoeging Bbk en pfas'!I:I,MATCH(Bestektabel!AU347,'Samenvoeging Bbk en pfas'!B:B,0))</f>
        <v>GBT Waterbodem</v>
      </c>
      <c r="BA347" s="133" t="str">
        <f>INDEX('Samenvoeging Bbk en pfas'!J:J,MATCH(Bestektabel!AU347,'Samenvoeging Bbk en pfas'!B:B,0))</f>
        <v>GBT Waterbodem</v>
      </c>
      <c r="BC347" s="135" t="s">
        <v>38</v>
      </c>
      <c r="BD347" s="135" t="s">
        <v>38</v>
      </c>
      <c r="BE347" s="135" t="s">
        <v>38</v>
      </c>
      <c r="BF347" s="135" t="s">
        <v>38</v>
      </c>
      <c r="BG347" s="135" t="s">
        <v>38</v>
      </c>
      <c r="BH347" s="135" t="s">
        <v>38</v>
      </c>
      <c r="BI347" s="135" t="s">
        <v>38</v>
      </c>
    </row>
    <row r="348" spans="1:61" hidden="1" x14ac:dyDescent="0.2">
      <c r="B348" s="118">
        <v>3116</v>
      </c>
      <c r="C348" s="118">
        <v>311620</v>
      </c>
      <c r="D348" s="513" t="s">
        <v>298</v>
      </c>
      <c r="E348" s="135">
        <v>8</v>
      </c>
      <c r="F348" s="514" t="s">
        <v>320</v>
      </c>
      <c r="G348" s="514" t="s">
        <v>305</v>
      </c>
      <c r="H348" s="133" t="s">
        <v>3592</v>
      </c>
      <c r="I348" s="137" t="s">
        <v>3591</v>
      </c>
      <c r="J348" s="514" t="s">
        <v>300</v>
      </c>
      <c r="K348" s="513" t="s">
        <v>409</v>
      </c>
      <c r="L348" s="165" t="str">
        <f t="shared" si="82"/>
        <v>16973 - 462-058-02524</v>
      </c>
      <c r="M348" s="165" t="str">
        <f>INDEX('Export Project'!D:D,MATCH(Bestektabel!N197,'Export Project'!J:J,0))</f>
        <v>Nee</v>
      </c>
      <c r="N348" s="134">
        <v>4390</v>
      </c>
      <c r="O348" s="122">
        <f>INDEX('Export Project'!E:E,MATCH(Bestektabel!N348,'Export Project'!J:J,0))</f>
        <v>14</v>
      </c>
      <c r="P348" s="549">
        <f>INDEX('Export Project'!O:O,MATCH(Bestektabel!N348,'Export Project'!J:J,0))</f>
        <v>3.6</v>
      </c>
      <c r="Q348" s="139">
        <f>INDEX('Export Project'!V:V,MATCH(Bestektabel!N348,'Export Project'!J:J,0))</f>
        <v>-0.61</v>
      </c>
      <c r="R348" s="138" t="str">
        <f>INDEX('Export Project'!W:W,MATCH(Bestektabel!N197,'Export Project'!J:J,0))</f>
        <v>09-05-2019</v>
      </c>
      <c r="S348" s="804">
        <v>-0.64</v>
      </c>
      <c r="T348" s="137"/>
      <c r="U348" s="137" t="s">
        <v>3417</v>
      </c>
      <c r="V348" s="137"/>
      <c r="W348" s="133"/>
      <c r="X348" s="141"/>
      <c r="Y348" s="543">
        <v>2</v>
      </c>
      <c r="Z348" s="898">
        <v>2</v>
      </c>
      <c r="AA348" s="139">
        <f t="shared" si="87"/>
        <v>0.6000000000000002</v>
      </c>
      <c r="AB348" s="141"/>
      <c r="AC348" s="544">
        <v>-1.2400000000000002</v>
      </c>
      <c r="AD348" s="141"/>
      <c r="AE348" s="122">
        <f>INDEX('Export Project'!F:F,MATCH(N348,'Export Project'!J:J,0))</f>
        <v>2</v>
      </c>
      <c r="AF348" s="814">
        <f t="shared" si="83"/>
        <v>0.14285714285714285</v>
      </c>
      <c r="AG348" s="135">
        <f>INDEX('Export Project'!G:G,MATCH(N348,'Export Project'!J:J,0))</f>
        <v>0</v>
      </c>
      <c r="AH348" s="135">
        <f t="shared" si="84"/>
        <v>0</v>
      </c>
      <c r="AI348" s="140" t="s">
        <v>175</v>
      </c>
      <c r="AJ348" s="122">
        <f t="shared" si="85"/>
        <v>2.2000000000000002</v>
      </c>
      <c r="AK348" s="122" t="str">
        <f t="shared" si="89"/>
        <v>Verspreidbaar</v>
      </c>
      <c r="AL348" s="122">
        <f t="shared" si="74"/>
        <v>0</v>
      </c>
      <c r="AM348" s="848">
        <f t="shared" si="75"/>
        <v>0</v>
      </c>
      <c r="AN348" s="122" t="s">
        <v>38</v>
      </c>
      <c r="AO348" s="848">
        <f t="shared" si="88"/>
        <v>2.2000000000000002</v>
      </c>
      <c r="AQ348" s="136">
        <v>16973</v>
      </c>
      <c r="AR348" s="135" t="s">
        <v>76</v>
      </c>
      <c r="AS348" s="135"/>
      <c r="AT348" s="135"/>
      <c r="AU348" s="135">
        <f t="shared" si="86"/>
        <v>16973</v>
      </c>
      <c r="AV348" s="133" t="str">
        <f>INDEX('Samenvoeging Bbk en pfas'!E:E,MATCH(Bestektabel!AU348,'Samenvoeging Bbk en pfas'!B:B,0))</f>
        <v>Verspreidbaar</v>
      </c>
      <c r="AW348" s="133" t="str">
        <f>INDEX('Samenvoeging Bbk en pfas'!F:F,MATCH(Bestektabel!AU348,'Samenvoeging Bbk en pfas'!B:B,0))</f>
        <v>Klasse Industrie</v>
      </c>
      <c r="AX348" s="133" t="str">
        <f>INDEX('Samenvoeging Bbk en pfas'!G:G,MATCH(Bestektabel!AU348,'Samenvoeging Bbk en pfas'!B:B,0))</f>
        <v>Klasse B</v>
      </c>
      <c r="AY348" s="133" t="str">
        <f>INDEX('Samenvoeging Bbk en pfas'!H:H,MATCH(Bestektabel!AU348,'Samenvoeging Bbk en pfas'!B:B,0))</f>
        <v>GBT Landbodem</v>
      </c>
      <c r="AZ348" s="133" t="str">
        <f>INDEX('Samenvoeging Bbk en pfas'!I:I,MATCH(Bestektabel!AU348,'Samenvoeging Bbk en pfas'!B:B,0))</f>
        <v>GBT Waterbodem</v>
      </c>
      <c r="BA348" s="133" t="str">
        <f>INDEX('Samenvoeging Bbk en pfas'!J:J,MATCH(Bestektabel!AU348,'Samenvoeging Bbk en pfas'!B:B,0))</f>
        <v>Niet toepasbaar</v>
      </c>
      <c r="BC348" s="135" t="s">
        <v>38</v>
      </c>
      <c r="BD348" s="135" t="s">
        <v>38</v>
      </c>
      <c r="BE348" s="135" t="s">
        <v>38</v>
      </c>
      <c r="BF348" s="135" t="s">
        <v>38</v>
      </c>
      <c r="BG348" s="135" t="s">
        <v>38</v>
      </c>
      <c r="BH348" s="135" t="s">
        <v>38</v>
      </c>
      <c r="BI348" s="135" t="s">
        <v>38</v>
      </c>
    </row>
    <row r="349" spans="1:61" hidden="1" x14ac:dyDescent="0.2">
      <c r="B349" s="118">
        <v>3115</v>
      </c>
      <c r="C349" s="118">
        <v>311520</v>
      </c>
      <c r="D349" s="513" t="s">
        <v>298</v>
      </c>
      <c r="E349" s="135">
        <v>6</v>
      </c>
      <c r="F349" s="514" t="s">
        <v>320</v>
      </c>
      <c r="G349" s="514" t="s">
        <v>305</v>
      </c>
      <c r="H349" s="133" t="s">
        <v>3592</v>
      </c>
      <c r="I349" s="137" t="s">
        <v>3418</v>
      </c>
      <c r="J349" s="514" t="s">
        <v>300</v>
      </c>
      <c r="K349" s="513" t="s">
        <v>410</v>
      </c>
      <c r="L349" s="165" t="str">
        <f t="shared" si="82"/>
        <v>16980 - 462-058-02569</v>
      </c>
      <c r="M349" s="165" t="str">
        <f>INDEX('Export Project'!D:D,MATCH(Bestektabel!N198,'Export Project'!J:J,0))</f>
        <v>Nee</v>
      </c>
      <c r="N349" s="134">
        <v>4218</v>
      </c>
      <c r="O349" s="122">
        <f>INDEX('Export Project'!E:E,MATCH(Bestektabel!N349,'Export Project'!J:J,0))</f>
        <v>40</v>
      </c>
      <c r="P349" s="549">
        <f>INDEX('Export Project'!O:O,MATCH(Bestektabel!N349,'Export Project'!J:J,0))</f>
        <v>1.8</v>
      </c>
      <c r="Q349" s="139">
        <f>INDEX('Export Project'!V:V,MATCH(Bestektabel!N349,'Export Project'!J:J,0))</f>
        <v>-0.61</v>
      </c>
      <c r="R349" s="138" t="str">
        <f>INDEX('Export Project'!W:W,MATCH(Bestektabel!N198,'Export Project'!J:J,0))</f>
        <v>09-05-2019</v>
      </c>
      <c r="S349" s="804">
        <v>-0.64</v>
      </c>
      <c r="T349" s="137"/>
      <c r="U349" s="137" t="s">
        <v>3415</v>
      </c>
      <c r="V349" s="137"/>
      <c r="W349" s="133"/>
      <c r="X349" s="141"/>
      <c r="Y349" s="543">
        <v>1</v>
      </c>
      <c r="Z349" s="898">
        <v>1</v>
      </c>
      <c r="AA349" s="139">
        <f t="shared" si="87"/>
        <v>0.6000000000000002</v>
      </c>
      <c r="AB349" s="141"/>
      <c r="AC349" s="544">
        <v>-1.2400000000000002</v>
      </c>
      <c r="AD349" s="141"/>
      <c r="AE349" s="122">
        <f>INDEX('Export Project'!F:F,MATCH(N349,'Export Project'!J:J,0))</f>
        <v>9</v>
      </c>
      <c r="AF349" s="814">
        <f t="shared" si="83"/>
        <v>0.22500000000000001</v>
      </c>
      <c r="AG349" s="135">
        <f>INDEX('Export Project'!G:G,MATCH(N349,'Export Project'!J:J,0))</f>
        <v>0</v>
      </c>
      <c r="AH349" s="135">
        <f t="shared" si="84"/>
        <v>0</v>
      </c>
      <c r="AI349" s="140" t="s">
        <v>175</v>
      </c>
      <c r="AJ349" s="122">
        <f t="shared" si="85"/>
        <v>9.9</v>
      </c>
      <c r="AK349" s="122" t="str">
        <f t="shared" si="89"/>
        <v>Verspreidbaar</v>
      </c>
      <c r="AL349" s="122">
        <f t="shared" si="74"/>
        <v>0</v>
      </c>
      <c r="AM349" s="848">
        <f t="shared" si="75"/>
        <v>0</v>
      </c>
      <c r="AN349" s="122" t="s">
        <v>38</v>
      </c>
      <c r="AO349" s="848">
        <f t="shared" si="88"/>
        <v>9.9</v>
      </c>
      <c r="AQ349" s="136">
        <v>16980</v>
      </c>
      <c r="AR349" s="135" t="s">
        <v>76</v>
      </c>
      <c r="AS349" s="135"/>
      <c r="AT349" s="135"/>
      <c r="AU349" s="135">
        <f t="shared" si="86"/>
        <v>16980</v>
      </c>
      <c r="AV349" s="133" t="str">
        <f>INDEX('Samenvoeging Bbk en pfas'!E:E,MATCH(Bestektabel!AU349,'Samenvoeging Bbk en pfas'!B:B,0))</f>
        <v>Verspreidbaar</v>
      </c>
      <c r="AW349" s="133" t="str">
        <f>INDEX('Samenvoeging Bbk en pfas'!F:F,MATCH(Bestektabel!AU349,'Samenvoeging Bbk en pfas'!B:B,0))</f>
        <v>Klasse Industrie</v>
      </c>
      <c r="AX349" s="133" t="str">
        <f>INDEX('Samenvoeging Bbk en pfas'!G:G,MATCH(Bestektabel!AU349,'Samenvoeging Bbk en pfas'!B:B,0))</f>
        <v>Klasse B</v>
      </c>
      <c r="AY349" s="133" t="str">
        <f>INDEX('Samenvoeging Bbk en pfas'!H:H,MATCH(Bestektabel!AU349,'Samenvoeging Bbk en pfas'!B:B,0))</f>
        <v>GBT Landbodem</v>
      </c>
      <c r="AZ349" s="133" t="str">
        <f>INDEX('Samenvoeging Bbk en pfas'!I:I,MATCH(Bestektabel!AU349,'Samenvoeging Bbk en pfas'!B:B,0))</f>
        <v>GBT Waterbodem</v>
      </c>
      <c r="BA349" s="133" t="str">
        <f>INDEX('Samenvoeging Bbk en pfas'!J:J,MATCH(Bestektabel!AU349,'Samenvoeging Bbk en pfas'!B:B,0))</f>
        <v>GBT Waterbodem</v>
      </c>
      <c r="BC349" s="135" t="s">
        <v>38</v>
      </c>
      <c r="BD349" s="135" t="s">
        <v>38</v>
      </c>
      <c r="BE349" s="135" t="s">
        <v>38</v>
      </c>
      <c r="BF349" s="135" t="s">
        <v>38</v>
      </c>
      <c r="BG349" s="135" t="s">
        <v>38</v>
      </c>
      <c r="BH349" s="135" t="s">
        <v>38</v>
      </c>
      <c r="BI349" s="135" t="s">
        <v>38</v>
      </c>
    </row>
    <row r="350" spans="1:61" hidden="1" x14ac:dyDescent="0.2">
      <c r="B350" s="118">
        <v>3115</v>
      </c>
      <c r="C350" s="118">
        <v>311520</v>
      </c>
      <c r="D350" s="513" t="s">
        <v>298</v>
      </c>
      <c r="E350" s="135">
        <v>6</v>
      </c>
      <c r="F350" s="514" t="s">
        <v>320</v>
      </c>
      <c r="G350" s="514" t="s">
        <v>305</v>
      </c>
      <c r="H350" s="133" t="s">
        <v>3592</v>
      </c>
      <c r="I350" s="137" t="s">
        <v>3418</v>
      </c>
      <c r="J350" s="514" t="s">
        <v>300</v>
      </c>
      <c r="K350" s="513" t="s">
        <v>410</v>
      </c>
      <c r="L350" s="165" t="str">
        <f t="shared" si="82"/>
        <v>16980 - 462-058-02569</v>
      </c>
      <c r="M350" s="165" t="str">
        <f>INDEX('Export Project'!D:D,MATCH(Bestektabel!N199,'Export Project'!J:J,0))</f>
        <v>Nee</v>
      </c>
      <c r="N350" s="134">
        <v>4219</v>
      </c>
      <c r="O350" s="122">
        <f>INDEX('Export Project'!E:E,MATCH(Bestektabel!N350,'Export Project'!J:J,0))</f>
        <v>40</v>
      </c>
      <c r="P350" s="549">
        <f>INDEX('Export Project'!O:O,MATCH(Bestektabel!N350,'Export Project'!J:J,0))</f>
        <v>1.9</v>
      </c>
      <c r="Q350" s="139">
        <f>INDEX('Export Project'!V:V,MATCH(Bestektabel!N350,'Export Project'!J:J,0))</f>
        <v>-0.61</v>
      </c>
      <c r="R350" s="138" t="str">
        <f>INDEX('Export Project'!W:W,MATCH(Bestektabel!N199,'Export Project'!J:J,0))</f>
        <v>03-06-2019</v>
      </c>
      <c r="S350" s="804">
        <v>-0.64</v>
      </c>
      <c r="T350" s="137"/>
      <c r="U350" s="137" t="s">
        <v>3415</v>
      </c>
      <c r="V350" s="137"/>
      <c r="W350" s="133"/>
      <c r="X350" s="141"/>
      <c r="Y350" s="543">
        <v>1</v>
      </c>
      <c r="Z350" s="898">
        <v>1</v>
      </c>
      <c r="AA350" s="139">
        <f t="shared" si="87"/>
        <v>0.6000000000000002</v>
      </c>
      <c r="AB350" s="141"/>
      <c r="AC350" s="544">
        <v>-1.2400000000000002</v>
      </c>
      <c r="AD350" s="141"/>
      <c r="AE350" s="122">
        <f>INDEX('Export Project'!F:F,MATCH(N350,'Export Project'!J:J,0))</f>
        <v>1</v>
      </c>
      <c r="AF350" s="814">
        <f t="shared" si="83"/>
        <v>2.5000000000000001E-2</v>
      </c>
      <c r="AG350" s="135">
        <f>INDEX('Export Project'!G:G,MATCH(N350,'Export Project'!J:J,0))</f>
        <v>0</v>
      </c>
      <c r="AH350" s="135">
        <f t="shared" si="84"/>
        <v>0</v>
      </c>
      <c r="AI350" s="140" t="s">
        <v>175</v>
      </c>
      <c r="AJ350" s="122">
        <f t="shared" si="85"/>
        <v>1.1000000000000001</v>
      </c>
      <c r="AK350" s="122" t="str">
        <f t="shared" si="89"/>
        <v>Verspreidbaar</v>
      </c>
      <c r="AL350" s="122">
        <f t="shared" si="74"/>
        <v>0</v>
      </c>
      <c r="AM350" s="848">
        <f t="shared" si="75"/>
        <v>0</v>
      </c>
      <c r="AN350" s="122" t="s">
        <v>38</v>
      </c>
      <c r="AO350" s="848">
        <f t="shared" si="88"/>
        <v>1.1000000000000001</v>
      </c>
      <c r="AQ350" s="136">
        <v>16980</v>
      </c>
      <c r="AR350" s="135" t="s">
        <v>76</v>
      </c>
      <c r="AS350" s="135"/>
      <c r="AT350" s="135"/>
      <c r="AU350" s="135">
        <f t="shared" si="86"/>
        <v>16980</v>
      </c>
      <c r="AV350" s="133" t="str">
        <f>INDEX('Samenvoeging Bbk en pfas'!E:E,MATCH(Bestektabel!AU350,'Samenvoeging Bbk en pfas'!B:B,0))</f>
        <v>Verspreidbaar</v>
      </c>
      <c r="AW350" s="133" t="str">
        <f>INDEX('Samenvoeging Bbk en pfas'!F:F,MATCH(Bestektabel!AU350,'Samenvoeging Bbk en pfas'!B:B,0))</f>
        <v>Klasse Industrie</v>
      </c>
      <c r="AX350" s="133" t="str">
        <f>INDEX('Samenvoeging Bbk en pfas'!G:G,MATCH(Bestektabel!AU350,'Samenvoeging Bbk en pfas'!B:B,0))</f>
        <v>Klasse B</v>
      </c>
      <c r="AY350" s="133" t="str">
        <f>INDEX('Samenvoeging Bbk en pfas'!H:H,MATCH(Bestektabel!AU350,'Samenvoeging Bbk en pfas'!B:B,0))</f>
        <v>GBT Landbodem</v>
      </c>
      <c r="AZ350" s="133" t="str">
        <f>INDEX('Samenvoeging Bbk en pfas'!I:I,MATCH(Bestektabel!AU350,'Samenvoeging Bbk en pfas'!B:B,0))</f>
        <v>GBT Waterbodem</v>
      </c>
      <c r="BA350" s="133" t="str">
        <f>INDEX('Samenvoeging Bbk en pfas'!J:J,MATCH(Bestektabel!AU350,'Samenvoeging Bbk en pfas'!B:B,0))</f>
        <v>GBT Waterbodem</v>
      </c>
      <c r="BC350" s="135" t="s">
        <v>38</v>
      </c>
      <c r="BD350" s="135" t="s">
        <v>38</v>
      </c>
      <c r="BE350" s="135" t="s">
        <v>38</v>
      </c>
      <c r="BF350" s="135" t="s">
        <v>38</v>
      </c>
      <c r="BG350" s="135" t="s">
        <v>38</v>
      </c>
      <c r="BH350" s="135" t="s">
        <v>38</v>
      </c>
      <c r="BI350" s="135" t="s">
        <v>38</v>
      </c>
    </row>
    <row r="351" spans="1:61" hidden="1" x14ac:dyDescent="0.2">
      <c r="B351" s="118">
        <v>3117</v>
      </c>
      <c r="C351" s="118">
        <v>311730</v>
      </c>
      <c r="D351" s="513" t="s">
        <v>298</v>
      </c>
      <c r="E351" s="135">
        <v>8</v>
      </c>
      <c r="F351" s="514" t="s">
        <v>320</v>
      </c>
      <c r="G351" s="514" t="s">
        <v>305</v>
      </c>
      <c r="H351" s="133" t="s">
        <v>3592</v>
      </c>
      <c r="I351" s="137" t="s">
        <v>3591</v>
      </c>
      <c r="J351" s="514" t="s">
        <v>300</v>
      </c>
      <c r="K351" s="513" t="s">
        <v>411</v>
      </c>
      <c r="L351" s="165" t="str">
        <f t="shared" si="82"/>
        <v>16991 - 462-058-02570</v>
      </c>
      <c r="M351" s="165" t="str">
        <f>INDEX('Export Project'!D:D,MATCH(Bestektabel!N200,'Export Project'!J:J,0))</f>
        <v>Nee</v>
      </c>
      <c r="N351" s="134">
        <v>4342</v>
      </c>
      <c r="O351" s="122">
        <f>INDEX('Export Project'!E:E,MATCH(Bestektabel!N351,'Export Project'!J:J,0))</f>
        <v>108</v>
      </c>
      <c r="P351" s="549">
        <f>INDEX('Export Project'!O:O,MATCH(Bestektabel!N351,'Export Project'!J:J,0))</f>
        <v>2.9</v>
      </c>
      <c r="Q351" s="139">
        <f>INDEX('Export Project'!V:V,MATCH(Bestektabel!N351,'Export Project'!J:J,0))</f>
        <v>-0.59</v>
      </c>
      <c r="R351" s="138" t="str">
        <f>INDEX('Export Project'!W:W,MATCH(Bestektabel!N200,'Export Project'!J:J,0))</f>
        <v>09-05-2019</v>
      </c>
      <c r="S351" s="804">
        <v>-0.64</v>
      </c>
      <c r="T351" s="137"/>
      <c r="U351" s="137" t="s">
        <v>3415</v>
      </c>
      <c r="V351" s="137"/>
      <c r="W351" s="133"/>
      <c r="X351" s="141"/>
      <c r="Y351" s="543">
        <v>2</v>
      </c>
      <c r="Z351" s="898">
        <v>2</v>
      </c>
      <c r="AA351" s="139">
        <f t="shared" si="87"/>
        <v>0.6000000000000002</v>
      </c>
      <c r="AB351" s="141"/>
      <c r="AC351" s="544">
        <v>-1.2400000000000002</v>
      </c>
      <c r="AD351" s="141"/>
      <c r="AE351" s="122">
        <f>INDEX('Export Project'!F:F,MATCH(N351,'Export Project'!J:J,0))</f>
        <v>17</v>
      </c>
      <c r="AF351" s="814">
        <f t="shared" si="83"/>
        <v>0.15740740740740741</v>
      </c>
      <c r="AG351" s="135">
        <f>INDEX('Export Project'!G:G,MATCH(N351,'Export Project'!J:J,0))</f>
        <v>0</v>
      </c>
      <c r="AH351" s="135">
        <f t="shared" si="84"/>
        <v>0</v>
      </c>
      <c r="AI351" s="140" t="s">
        <v>175</v>
      </c>
      <c r="AJ351" s="122">
        <f t="shared" si="85"/>
        <v>18.700000000000003</v>
      </c>
      <c r="AK351" s="122" t="str">
        <f t="shared" si="89"/>
        <v>Nooit verspreidbaar</v>
      </c>
      <c r="AL351" s="122">
        <f t="shared" si="74"/>
        <v>0</v>
      </c>
      <c r="AM351" s="848">
        <f t="shared" si="75"/>
        <v>0</v>
      </c>
      <c r="AN351" s="122" t="s">
        <v>38</v>
      </c>
      <c r="AO351" s="848">
        <f t="shared" si="88"/>
        <v>18.700000000000003</v>
      </c>
      <c r="AQ351" s="136">
        <v>16991</v>
      </c>
      <c r="AR351" s="135" t="s">
        <v>76</v>
      </c>
      <c r="AS351" s="135"/>
      <c r="AT351" s="135"/>
      <c r="AU351" s="135">
        <f t="shared" si="86"/>
        <v>16991</v>
      </c>
      <c r="AV351" s="133" t="str">
        <f>INDEX('Samenvoeging Bbk en pfas'!E:E,MATCH(Bestektabel!AU351,'Samenvoeging Bbk en pfas'!B:B,0))</f>
        <v>Nooit verspreidbaar</v>
      </c>
      <c r="AW351" s="133" t="str">
        <f>INDEX('Samenvoeging Bbk en pfas'!F:F,MATCH(Bestektabel!AU351,'Samenvoeging Bbk en pfas'!B:B,0))</f>
        <v>Niet toepasbaar</v>
      </c>
      <c r="AX351" s="133" t="str">
        <f>INDEX('Samenvoeging Bbk en pfas'!G:G,MATCH(Bestektabel!AU351,'Samenvoeging Bbk en pfas'!B:B,0))</f>
        <v>Niet toepasbaar</v>
      </c>
      <c r="AY351" s="133" t="str">
        <f>INDEX('Samenvoeging Bbk en pfas'!H:H,MATCH(Bestektabel!AU351,'Samenvoeging Bbk en pfas'!B:B,0))</f>
        <v>Niet toepasbaar</v>
      </c>
      <c r="AZ351" s="133" t="str">
        <f>INDEX('Samenvoeging Bbk en pfas'!I:I,MATCH(Bestektabel!AU351,'Samenvoeging Bbk en pfas'!B:B,0))</f>
        <v>Niet toepasbaar</v>
      </c>
      <c r="BA351" s="133" t="str">
        <f>INDEX('Samenvoeging Bbk en pfas'!J:J,MATCH(Bestektabel!AU351,'Samenvoeging Bbk en pfas'!B:B,0))</f>
        <v>Niet toepasbaar</v>
      </c>
      <c r="BC351" s="135" t="s">
        <v>38</v>
      </c>
      <c r="BD351" s="135" t="s">
        <v>38</v>
      </c>
      <c r="BE351" s="135" t="s">
        <v>38</v>
      </c>
      <c r="BF351" s="135" t="s">
        <v>38</v>
      </c>
      <c r="BG351" s="135" t="s">
        <v>38</v>
      </c>
      <c r="BH351" s="135" t="s">
        <v>38</v>
      </c>
      <c r="BI351" s="135" t="s">
        <v>38</v>
      </c>
    </row>
    <row r="352" spans="1:61" hidden="1" x14ac:dyDescent="0.2">
      <c r="B352" s="118">
        <v>3117</v>
      </c>
      <c r="C352" s="118">
        <v>311730</v>
      </c>
      <c r="D352" s="513" t="s">
        <v>298</v>
      </c>
      <c r="E352" s="135">
        <v>8</v>
      </c>
      <c r="F352" s="514" t="s">
        <v>320</v>
      </c>
      <c r="G352" s="514" t="s">
        <v>305</v>
      </c>
      <c r="H352" s="133" t="s">
        <v>3592</v>
      </c>
      <c r="I352" s="137" t="s">
        <v>3591</v>
      </c>
      <c r="J352" s="514" t="s">
        <v>300</v>
      </c>
      <c r="K352" s="513" t="s">
        <v>411</v>
      </c>
      <c r="L352" s="165" t="str">
        <f t="shared" si="82"/>
        <v>16991 - 462-058-02570</v>
      </c>
      <c r="M352" s="165" t="str">
        <f>INDEX('Export Project'!D:D,MATCH(Bestektabel!N201,'Export Project'!J:J,0))</f>
        <v>Nee</v>
      </c>
      <c r="N352" s="134">
        <v>4343</v>
      </c>
      <c r="O352" s="122">
        <f>INDEX('Export Project'!E:E,MATCH(Bestektabel!N352,'Export Project'!J:J,0))</f>
        <v>26</v>
      </c>
      <c r="P352" s="549">
        <f>INDEX('Export Project'!O:O,MATCH(Bestektabel!N352,'Export Project'!J:J,0))</f>
        <v>3</v>
      </c>
      <c r="Q352" s="139">
        <f>INDEX('Export Project'!V:V,MATCH(Bestektabel!N352,'Export Project'!J:J,0))</f>
        <v>-0.59</v>
      </c>
      <c r="R352" s="138" t="str">
        <f>INDEX('Export Project'!W:W,MATCH(Bestektabel!N201,'Export Project'!J:J,0))</f>
        <v>09-05-2019</v>
      </c>
      <c r="S352" s="804">
        <v>-0.64</v>
      </c>
      <c r="T352" s="137"/>
      <c r="U352" s="137" t="s">
        <v>3415</v>
      </c>
      <c r="V352" s="137"/>
      <c r="W352" s="133"/>
      <c r="X352" s="141"/>
      <c r="Y352" s="543">
        <v>2</v>
      </c>
      <c r="Z352" s="898">
        <v>2</v>
      </c>
      <c r="AA352" s="139">
        <f t="shared" si="87"/>
        <v>0.6000000000000002</v>
      </c>
      <c r="AB352" s="141"/>
      <c r="AC352" s="544">
        <v>-1.2400000000000002</v>
      </c>
      <c r="AD352" s="141"/>
      <c r="AE352" s="122">
        <f>INDEX('Export Project'!F:F,MATCH(N352,'Export Project'!J:J,0))</f>
        <v>6</v>
      </c>
      <c r="AF352" s="814">
        <f t="shared" si="83"/>
        <v>0.23076923076923078</v>
      </c>
      <c r="AG352" s="135">
        <f>INDEX('Export Project'!G:G,MATCH(N352,'Export Project'!J:J,0))</f>
        <v>0</v>
      </c>
      <c r="AH352" s="135">
        <f t="shared" si="84"/>
        <v>0</v>
      </c>
      <c r="AI352" s="140" t="s">
        <v>175</v>
      </c>
      <c r="AJ352" s="122">
        <f t="shared" si="85"/>
        <v>6.6000000000000005</v>
      </c>
      <c r="AK352" s="122" t="str">
        <f t="shared" si="89"/>
        <v>Nooit verspreidbaar</v>
      </c>
      <c r="AL352" s="122">
        <f t="shared" si="74"/>
        <v>0</v>
      </c>
      <c r="AM352" s="848">
        <f t="shared" si="75"/>
        <v>0</v>
      </c>
      <c r="AN352" s="122" t="s">
        <v>38</v>
      </c>
      <c r="AO352" s="848">
        <f t="shared" si="88"/>
        <v>6.6000000000000005</v>
      </c>
      <c r="AQ352" s="136">
        <v>16991</v>
      </c>
      <c r="AR352" s="135" t="s">
        <v>76</v>
      </c>
      <c r="AS352" s="135"/>
      <c r="AT352" s="135"/>
      <c r="AU352" s="135">
        <f t="shared" si="86"/>
        <v>16991</v>
      </c>
      <c r="AV352" s="133" t="str">
        <f>INDEX('Samenvoeging Bbk en pfas'!E:E,MATCH(Bestektabel!AU352,'Samenvoeging Bbk en pfas'!B:B,0))</f>
        <v>Nooit verspreidbaar</v>
      </c>
      <c r="AW352" s="133" t="str">
        <f>INDEX('Samenvoeging Bbk en pfas'!F:F,MATCH(Bestektabel!AU352,'Samenvoeging Bbk en pfas'!B:B,0))</f>
        <v>Niet toepasbaar</v>
      </c>
      <c r="AX352" s="133" t="str">
        <f>INDEX('Samenvoeging Bbk en pfas'!G:G,MATCH(Bestektabel!AU352,'Samenvoeging Bbk en pfas'!B:B,0))</f>
        <v>Niet toepasbaar</v>
      </c>
      <c r="AY352" s="133" t="str">
        <f>INDEX('Samenvoeging Bbk en pfas'!H:H,MATCH(Bestektabel!AU352,'Samenvoeging Bbk en pfas'!B:B,0))</f>
        <v>Niet toepasbaar</v>
      </c>
      <c r="AZ352" s="133" t="str">
        <f>INDEX('Samenvoeging Bbk en pfas'!I:I,MATCH(Bestektabel!AU352,'Samenvoeging Bbk en pfas'!B:B,0))</f>
        <v>Niet toepasbaar</v>
      </c>
      <c r="BA352" s="133" t="str">
        <f>INDEX('Samenvoeging Bbk en pfas'!J:J,MATCH(Bestektabel!AU352,'Samenvoeging Bbk en pfas'!B:B,0))</f>
        <v>Niet toepasbaar</v>
      </c>
      <c r="BC352" s="135" t="s">
        <v>38</v>
      </c>
      <c r="BD352" s="135" t="s">
        <v>38</v>
      </c>
      <c r="BE352" s="135" t="s">
        <v>38</v>
      </c>
      <c r="BF352" s="135" t="s">
        <v>38</v>
      </c>
      <c r="BG352" s="135" t="s">
        <v>38</v>
      </c>
      <c r="BH352" s="135" t="s">
        <v>38</v>
      </c>
      <c r="BI352" s="135" t="s">
        <v>38</v>
      </c>
    </row>
    <row r="353" spans="1:61" hidden="1" x14ac:dyDescent="0.2">
      <c r="B353" s="118">
        <v>3115</v>
      </c>
      <c r="C353" s="118">
        <v>311520</v>
      </c>
      <c r="D353" s="513" t="s">
        <v>298</v>
      </c>
      <c r="E353" s="135">
        <v>6</v>
      </c>
      <c r="F353" s="514" t="s">
        <v>320</v>
      </c>
      <c r="G353" s="514" t="s">
        <v>305</v>
      </c>
      <c r="H353" s="133" t="s">
        <v>3592</v>
      </c>
      <c r="I353" s="137" t="s">
        <v>182</v>
      </c>
      <c r="J353" s="514" t="s">
        <v>300</v>
      </c>
      <c r="K353" s="513" t="s">
        <v>414</v>
      </c>
      <c r="L353" s="165" t="str">
        <f t="shared" si="82"/>
        <v>16982 - 462-058-02968</v>
      </c>
      <c r="M353" s="165" t="str">
        <f>INDEX('Export Project'!D:D,MATCH(Bestektabel!N202,'Export Project'!J:J,0))</f>
        <v>Nee</v>
      </c>
      <c r="N353" s="134">
        <v>4242</v>
      </c>
      <c r="O353" s="122">
        <f>INDEX('Export Project'!E:E,MATCH(Bestektabel!N353,'Export Project'!J:J,0))</f>
        <v>60</v>
      </c>
      <c r="P353" s="549">
        <f>INDEX('Export Project'!O:O,MATCH(Bestektabel!N353,'Export Project'!J:J,0))</f>
        <v>1.7</v>
      </c>
      <c r="Q353" s="139">
        <f>INDEX('Export Project'!V:V,MATCH(Bestektabel!N353,'Export Project'!J:J,0))</f>
        <v>-0.55000000000000004</v>
      </c>
      <c r="R353" s="138" t="str">
        <f>INDEX('Export Project'!W:W,MATCH(Bestektabel!N202,'Export Project'!J:J,0))</f>
        <v>09-05-2019</v>
      </c>
      <c r="S353" s="804">
        <v>-0.64</v>
      </c>
      <c r="T353" s="137"/>
      <c r="U353" s="137" t="s">
        <v>3417</v>
      </c>
      <c r="V353" s="137"/>
      <c r="W353" s="133"/>
      <c r="X353" s="141"/>
      <c r="Y353" s="543">
        <v>1</v>
      </c>
      <c r="Z353" s="898">
        <v>1</v>
      </c>
      <c r="AA353" s="139">
        <f t="shared" si="87"/>
        <v>0.35</v>
      </c>
      <c r="AB353" s="141"/>
      <c r="AC353" s="544">
        <v>-0.99</v>
      </c>
      <c r="AD353" s="141"/>
      <c r="AE353" s="122">
        <f>INDEX('Export Project'!F:F,MATCH(N353,'Export Project'!J:J,0))</f>
        <v>17</v>
      </c>
      <c r="AF353" s="814">
        <f t="shared" si="83"/>
        <v>0.28333333333333333</v>
      </c>
      <c r="AG353" s="135">
        <f>INDEX('Export Project'!G:G,MATCH(N353,'Export Project'!J:J,0))</f>
        <v>0</v>
      </c>
      <c r="AH353" s="135">
        <f t="shared" si="84"/>
        <v>0</v>
      </c>
      <c r="AI353" s="140" t="s">
        <v>175</v>
      </c>
      <c r="AJ353" s="122">
        <f t="shared" si="85"/>
        <v>18.700000000000003</v>
      </c>
      <c r="AK353" s="122" t="str">
        <f t="shared" si="89"/>
        <v>Verspreidbaar</v>
      </c>
      <c r="AL353" s="122">
        <f t="shared" si="74"/>
        <v>0</v>
      </c>
      <c r="AM353" s="848">
        <f t="shared" si="75"/>
        <v>0</v>
      </c>
      <c r="AN353" s="122" t="s">
        <v>38</v>
      </c>
      <c r="AO353" s="848">
        <f t="shared" si="88"/>
        <v>18.700000000000003</v>
      </c>
      <c r="AQ353" s="136">
        <v>16982</v>
      </c>
      <c r="AR353" s="817" t="s">
        <v>39</v>
      </c>
      <c r="AS353" s="135"/>
      <c r="AT353" s="135"/>
      <c r="AU353" s="135">
        <f t="shared" si="86"/>
        <v>16982</v>
      </c>
      <c r="AV353" s="133" t="str">
        <f>INDEX('Samenvoeging Bbk en pfas'!E:E,MATCH(Bestektabel!AU353,'Samenvoeging Bbk en pfas'!B:B,0))</f>
        <v>Verspreidbaar</v>
      </c>
      <c r="AW353" s="133" t="str">
        <f>INDEX('Samenvoeging Bbk en pfas'!F:F,MATCH(Bestektabel!AU353,'Samenvoeging Bbk en pfas'!B:B,0))</f>
        <v>Klasse Industrie</v>
      </c>
      <c r="AX353" s="133" t="str">
        <f>INDEX('Samenvoeging Bbk en pfas'!G:G,MATCH(Bestektabel!AU353,'Samenvoeging Bbk en pfas'!B:B,0))</f>
        <v>Klasse A</v>
      </c>
      <c r="AY353" s="133" t="str">
        <f>INDEX('Samenvoeging Bbk en pfas'!H:H,MATCH(Bestektabel!AU353,'Samenvoeging Bbk en pfas'!B:B,0))</f>
        <v>GBT Landbodem</v>
      </c>
      <c r="AZ353" s="133" t="str">
        <f>INDEX('Samenvoeging Bbk en pfas'!I:I,MATCH(Bestektabel!AU353,'Samenvoeging Bbk en pfas'!B:B,0))</f>
        <v>GBT Waterbodem</v>
      </c>
      <c r="BA353" s="133" t="str">
        <f>INDEX('Samenvoeging Bbk en pfas'!J:J,MATCH(Bestektabel!AU353,'Samenvoeging Bbk en pfas'!B:B,0))</f>
        <v>GBT Waterbodem</v>
      </c>
      <c r="BC353" s="135" t="s">
        <v>38</v>
      </c>
      <c r="BD353" s="135" t="s">
        <v>38</v>
      </c>
      <c r="BE353" s="135" t="s">
        <v>38</v>
      </c>
      <c r="BF353" s="135" t="s">
        <v>38</v>
      </c>
      <c r="BG353" s="135" t="s">
        <v>38</v>
      </c>
      <c r="BH353" s="135" t="s">
        <v>38</v>
      </c>
      <c r="BI353" s="135" t="s">
        <v>38</v>
      </c>
    </row>
    <row r="354" spans="1:61" hidden="1" x14ac:dyDescent="0.2">
      <c r="B354" s="118">
        <v>3115</v>
      </c>
      <c r="C354" s="118">
        <v>311520</v>
      </c>
      <c r="D354" s="513" t="s">
        <v>298</v>
      </c>
      <c r="E354" s="135">
        <v>6</v>
      </c>
      <c r="F354" s="514" t="s">
        <v>320</v>
      </c>
      <c r="G354" s="514" t="s">
        <v>305</v>
      </c>
      <c r="H354" s="133" t="s">
        <v>3592</v>
      </c>
      <c r="I354" s="137" t="s">
        <v>182</v>
      </c>
      <c r="J354" s="514" t="s">
        <v>300</v>
      </c>
      <c r="K354" s="513" t="s">
        <v>414</v>
      </c>
      <c r="L354" s="165" t="str">
        <f t="shared" si="82"/>
        <v>16982 - 462-058-02968</v>
      </c>
      <c r="M354" s="165" t="str">
        <f>INDEX('Export Project'!D:D,MATCH(Bestektabel!N203,'Export Project'!J:J,0))</f>
        <v>Nee</v>
      </c>
      <c r="N354" s="134">
        <v>4243</v>
      </c>
      <c r="O354" s="122">
        <f>INDEX('Export Project'!E:E,MATCH(Bestektabel!N354,'Export Project'!J:J,0))</f>
        <v>72</v>
      </c>
      <c r="P354" s="549">
        <f>INDEX('Export Project'!O:O,MATCH(Bestektabel!N354,'Export Project'!J:J,0))</f>
        <v>1.7</v>
      </c>
      <c r="Q354" s="139">
        <f>INDEX('Export Project'!V:V,MATCH(Bestektabel!N354,'Export Project'!J:J,0))</f>
        <v>-0.55000000000000004</v>
      </c>
      <c r="R354" s="138" t="str">
        <f>INDEX('Export Project'!W:W,MATCH(Bestektabel!N203,'Export Project'!J:J,0))</f>
        <v>10-05-2019</v>
      </c>
      <c r="S354" s="804">
        <v>-0.64</v>
      </c>
      <c r="T354" s="137"/>
      <c r="U354" s="137" t="s">
        <v>3417</v>
      </c>
      <c r="V354" s="137"/>
      <c r="W354" s="133"/>
      <c r="X354" s="141"/>
      <c r="Y354" s="543">
        <v>1</v>
      </c>
      <c r="Z354" s="898">
        <v>1</v>
      </c>
      <c r="AA354" s="139">
        <f t="shared" si="87"/>
        <v>0.35</v>
      </c>
      <c r="AB354" s="141"/>
      <c r="AC354" s="544">
        <v>-0.99</v>
      </c>
      <c r="AD354" s="141"/>
      <c r="AE354" s="122">
        <f>INDEX('Export Project'!F:F,MATCH(N354,'Export Project'!J:J,0))</f>
        <v>18</v>
      </c>
      <c r="AF354" s="814">
        <f t="shared" si="83"/>
        <v>0.25</v>
      </c>
      <c r="AG354" s="135">
        <f>INDEX('Export Project'!G:G,MATCH(N354,'Export Project'!J:J,0))</f>
        <v>0</v>
      </c>
      <c r="AH354" s="135">
        <f t="shared" si="84"/>
        <v>0</v>
      </c>
      <c r="AI354" s="140" t="s">
        <v>175</v>
      </c>
      <c r="AJ354" s="122">
        <f t="shared" si="85"/>
        <v>19.8</v>
      </c>
      <c r="AK354" s="122" t="str">
        <f t="shared" si="89"/>
        <v>Verspreidbaar</v>
      </c>
      <c r="AL354" s="122">
        <f t="shared" si="74"/>
        <v>0</v>
      </c>
      <c r="AM354" s="848">
        <f t="shared" si="75"/>
        <v>0</v>
      </c>
      <c r="AN354" s="122" t="s">
        <v>38</v>
      </c>
      <c r="AO354" s="848">
        <f t="shared" si="88"/>
        <v>19.8</v>
      </c>
      <c r="AQ354" s="136">
        <v>16982</v>
      </c>
      <c r="AR354" s="817" t="s">
        <v>39</v>
      </c>
      <c r="AS354" s="135"/>
      <c r="AT354" s="135"/>
      <c r="AU354" s="135">
        <f t="shared" si="86"/>
        <v>16982</v>
      </c>
      <c r="AV354" s="133" t="str">
        <f>INDEX('Samenvoeging Bbk en pfas'!E:E,MATCH(Bestektabel!AU354,'Samenvoeging Bbk en pfas'!B:B,0))</f>
        <v>Verspreidbaar</v>
      </c>
      <c r="AW354" s="133" t="str">
        <f>INDEX('Samenvoeging Bbk en pfas'!F:F,MATCH(Bestektabel!AU354,'Samenvoeging Bbk en pfas'!B:B,0))</f>
        <v>Klasse Industrie</v>
      </c>
      <c r="AX354" s="133" t="str">
        <f>INDEX('Samenvoeging Bbk en pfas'!G:G,MATCH(Bestektabel!AU354,'Samenvoeging Bbk en pfas'!B:B,0))</f>
        <v>Klasse A</v>
      </c>
      <c r="AY354" s="133" t="str">
        <f>INDEX('Samenvoeging Bbk en pfas'!H:H,MATCH(Bestektabel!AU354,'Samenvoeging Bbk en pfas'!B:B,0))</f>
        <v>GBT Landbodem</v>
      </c>
      <c r="AZ354" s="133" t="str">
        <f>INDEX('Samenvoeging Bbk en pfas'!I:I,MATCH(Bestektabel!AU354,'Samenvoeging Bbk en pfas'!B:B,0))</f>
        <v>GBT Waterbodem</v>
      </c>
      <c r="BA354" s="133" t="str">
        <f>INDEX('Samenvoeging Bbk en pfas'!J:J,MATCH(Bestektabel!AU354,'Samenvoeging Bbk en pfas'!B:B,0))</f>
        <v>GBT Waterbodem</v>
      </c>
      <c r="BC354" s="135" t="s">
        <v>38</v>
      </c>
      <c r="BD354" s="135" t="s">
        <v>38</v>
      </c>
      <c r="BE354" s="135" t="s">
        <v>38</v>
      </c>
      <c r="BF354" s="135" t="s">
        <v>38</v>
      </c>
      <c r="BG354" s="135" t="s">
        <v>38</v>
      </c>
      <c r="BH354" s="135" t="s">
        <v>38</v>
      </c>
      <c r="BI354" s="135" t="s">
        <v>38</v>
      </c>
    </row>
    <row r="355" spans="1:61" hidden="1" x14ac:dyDescent="0.2">
      <c r="B355" s="118">
        <v>3115</v>
      </c>
      <c r="C355" s="118">
        <v>311520</v>
      </c>
      <c r="D355" s="513" t="s">
        <v>298</v>
      </c>
      <c r="E355" s="135">
        <v>6</v>
      </c>
      <c r="F355" s="514" t="s">
        <v>320</v>
      </c>
      <c r="G355" s="514" t="s">
        <v>305</v>
      </c>
      <c r="H355" s="133" t="s">
        <v>3592</v>
      </c>
      <c r="I355" s="137" t="s">
        <v>182</v>
      </c>
      <c r="J355" s="514" t="s">
        <v>300</v>
      </c>
      <c r="K355" s="513" t="s">
        <v>414</v>
      </c>
      <c r="L355" s="165" t="str">
        <f t="shared" si="82"/>
        <v>16982 - 462-058-02968</v>
      </c>
      <c r="M355" s="165" t="str">
        <f>INDEX('Export Project'!D:D,MATCH(Bestektabel!N204,'Export Project'!J:J,0))</f>
        <v>Nee</v>
      </c>
      <c r="N355" s="134">
        <v>4244</v>
      </c>
      <c r="O355" s="122">
        <f>INDEX('Export Project'!E:E,MATCH(Bestektabel!N355,'Export Project'!J:J,0))</f>
        <v>90</v>
      </c>
      <c r="P355" s="549">
        <f>INDEX('Export Project'!O:O,MATCH(Bestektabel!N355,'Export Project'!J:J,0))</f>
        <v>1.5</v>
      </c>
      <c r="Q355" s="139">
        <f>INDEX('Export Project'!V:V,MATCH(Bestektabel!N355,'Export Project'!J:J,0))</f>
        <v>-0.55000000000000004</v>
      </c>
      <c r="R355" s="138" t="str">
        <f>INDEX('Export Project'!W:W,MATCH(Bestektabel!N204,'Export Project'!J:J,0))</f>
        <v>04-06-2019</v>
      </c>
      <c r="S355" s="804">
        <v>-0.64</v>
      </c>
      <c r="T355" s="137"/>
      <c r="U355" s="137" t="s">
        <v>3417</v>
      </c>
      <c r="V355" s="137"/>
      <c r="W355" s="133"/>
      <c r="X355" s="141"/>
      <c r="Y355" s="543">
        <v>1</v>
      </c>
      <c r="Z355" s="898">
        <v>1</v>
      </c>
      <c r="AA355" s="139">
        <f t="shared" si="87"/>
        <v>0.35</v>
      </c>
      <c r="AB355" s="141"/>
      <c r="AC355" s="544">
        <v>-0.99</v>
      </c>
      <c r="AD355" s="141"/>
      <c r="AE355" s="122">
        <f>INDEX('Export Project'!F:F,MATCH(N355,'Export Project'!J:J,0))</f>
        <v>24</v>
      </c>
      <c r="AF355" s="814">
        <f t="shared" si="83"/>
        <v>0.26666666666666666</v>
      </c>
      <c r="AG355" s="135">
        <f>INDEX('Export Project'!G:G,MATCH(N355,'Export Project'!J:J,0))</f>
        <v>0</v>
      </c>
      <c r="AH355" s="135">
        <f t="shared" si="84"/>
        <v>0</v>
      </c>
      <c r="AI355" s="140" t="s">
        <v>175</v>
      </c>
      <c r="AJ355" s="122">
        <f t="shared" si="85"/>
        <v>26.400000000000002</v>
      </c>
      <c r="AK355" s="122" t="str">
        <f t="shared" si="89"/>
        <v>Verspreidbaar</v>
      </c>
      <c r="AL355" s="122">
        <f t="shared" ref="AL355:AL418" si="90">AG355*1.1</f>
        <v>0</v>
      </c>
      <c r="AM355" s="848">
        <f t="shared" si="75"/>
        <v>0</v>
      </c>
      <c r="AN355" s="122" t="s">
        <v>38</v>
      </c>
      <c r="AO355" s="848">
        <f t="shared" si="88"/>
        <v>26.400000000000002</v>
      </c>
      <c r="AQ355" s="136">
        <v>16982</v>
      </c>
      <c r="AR355" s="817" t="s">
        <v>39</v>
      </c>
      <c r="AS355" s="135"/>
      <c r="AT355" s="135"/>
      <c r="AU355" s="135">
        <f t="shared" si="86"/>
        <v>16982</v>
      </c>
      <c r="AV355" s="133" t="str">
        <f>INDEX('Samenvoeging Bbk en pfas'!E:E,MATCH(Bestektabel!AU355,'Samenvoeging Bbk en pfas'!B:B,0))</f>
        <v>Verspreidbaar</v>
      </c>
      <c r="AW355" s="133" t="str">
        <f>INDEX('Samenvoeging Bbk en pfas'!F:F,MATCH(Bestektabel!AU355,'Samenvoeging Bbk en pfas'!B:B,0))</f>
        <v>Klasse Industrie</v>
      </c>
      <c r="AX355" s="133" t="str">
        <f>INDEX('Samenvoeging Bbk en pfas'!G:G,MATCH(Bestektabel!AU355,'Samenvoeging Bbk en pfas'!B:B,0))</f>
        <v>Klasse A</v>
      </c>
      <c r="AY355" s="133" t="str">
        <f>INDEX('Samenvoeging Bbk en pfas'!H:H,MATCH(Bestektabel!AU355,'Samenvoeging Bbk en pfas'!B:B,0))</f>
        <v>GBT Landbodem</v>
      </c>
      <c r="AZ355" s="133" t="str">
        <f>INDEX('Samenvoeging Bbk en pfas'!I:I,MATCH(Bestektabel!AU355,'Samenvoeging Bbk en pfas'!B:B,0))</f>
        <v>GBT Waterbodem</v>
      </c>
      <c r="BA355" s="133" t="str">
        <f>INDEX('Samenvoeging Bbk en pfas'!J:J,MATCH(Bestektabel!AU355,'Samenvoeging Bbk en pfas'!B:B,0))</f>
        <v>GBT Waterbodem</v>
      </c>
      <c r="BC355" s="135" t="s">
        <v>38</v>
      </c>
      <c r="BD355" s="135" t="s">
        <v>38</v>
      </c>
      <c r="BE355" s="135" t="s">
        <v>38</v>
      </c>
      <c r="BF355" s="135" t="s">
        <v>38</v>
      </c>
      <c r="BG355" s="135" t="s">
        <v>38</v>
      </c>
      <c r="BH355" s="135" t="s">
        <v>38</v>
      </c>
      <c r="BI355" s="135" t="s">
        <v>38</v>
      </c>
    </row>
    <row r="356" spans="1:61" hidden="1" x14ac:dyDescent="0.2">
      <c r="B356" s="118">
        <v>3110</v>
      </c>
      <c r="C356" s="118">
        <v>311030</v>
      </c>
      <c r="D356" s="513" t="s">
        <v>298</v>
      </c>
      <c r="E356" s="135">
        <v>1</v>
      </c>
      <c r="F356" s="514" t="s">
        <v>320</v>
      </c>
      <c r="G356" s="514" t="s">
        <v>305</v>
      </c>
      <c r="H356" s="133" t="s">
        <v>3592</v>
      </c>
      <c r="I356" s="137" t="s">
        <v>182</v>
      </c>
      <c r="J356" s="514" t="s">
        <v>300</v>
      </c>
      <c r="K356" s="513" t="s">
        <v>415</v>
      </c>
      <c r="L356" s="165" t="str">
        <f t="shared" si="82"/>
        <v>17003 - 462-058-02988</v>
      </c>
      <c r="M356" s="165" t="str">
        <f>INDEX('Export Project'!D:D,MATCH(Bestektabel!N205,'Export Project'!J:J,0))</f>
        <v>Nee</v>
      </c>
      <c r="N356" s="134">
        <v>4106</v>
      </c>
      <c r="O356" s="122">
        <f>INDEX('Export Project'!E:E,MATCH(Bestektabel!N356,'Export Project'!J:J,0))</f>
        <v>82</v>
      </c>
      <c r="P356" s="549">
        <f>INDEX('Export Project'!O:O,MATCH(Bestektabel!N356,'Export Project'!J:J,0))</f>
        <v>12.5</v>
      </c>
      <c r="Q356" s="139">
        <f>INDEX('Export Project'!V:V,MATCH(Bestektabel!N356,'Export Project'!J:J,0))</f>
        <v>-0.61</v>
      </c>
      <c r="R356" s="138" t="str">
        <f>INDEX('Export Project'!W:W,MATCH(Bestektabel!N205,'Export Project'!J:J,0))</f>
        <v>03-06-2019</v>
      </c>
      <c r="S356" s="804">
        <v>-0.64</v>
      </c>
      <c r="T356" s="137"/>
      <c r="U356" s="137" t="s">
        <v>291</v>
      </c>
      <c r="V356" s="137"/>
      <c r="W356" s="133"/>
      <c r="X356" s="141"/>
      <c r="Y356" s="543">
        <v>3</v>
      </c>
      <c r="Z356" s="898">
        <v>3</v>
      </c>
      <c r="AA356" s="139">
        <f t="shared" si="87"/>
        <v>1.7000000000000002</v>
      </c>
      <c r="AB356" s="141"/>
      <c r="AC356" s="544">
        <v>-2.3400000000000003</v>
      </c>
      <c r="AD356" s="141"/>
      <c r="AE356" s="122">
        <f>INDEX('Export Project'!F:F,MATCH(N356,'Export Project'!J:J,0))</f>
        <v>50</v>
      </c>
      <c r="AF356" s="814">
        <f t="shared" si="83"/>
        <v>0.6097560975609756</v>
      </c>
      <c r="AG356" s="135">
        <f>INDEX('Export Project'!G:G,MATCH(N356,'Export Project'!J:J,0))</f>
        <v>0</v>
      </c>
      <c r="AH356" s="135">
        <f t="shared" si="84"/>
        <v>0</v>
      </c>
      <c r="AI356" s="140" t="s">
        <v>175</v>
      </c>
      <c r="AJ356" s="122">
        <f t="shared" si="85"/>
        <v>55.000000000000007</v>
      </c>
      <c r="AK356" s="122" t="s">
        <v>3478</v>
      </c>
      <c r="AL356" s="122">
        <f t="shared" si="90"/>
        <v>0</v>
      </c>
      <c r="AM356" s="848">
        <f t="shared" si="75"/>
        <v>0</v>
      </c>
      <c r="AN356" s="122" t="s">
        <v>38</v>
      </c>
      <c r="AO356" s="848">
        <f t="shared" si="88"/>
        <v>55.000000000000007</v>
      </c>
      <c r="AQ356" s="136">
        <v>17003</v>
      </c>
      <c r="AR356" s="135" t="s">
        <v>41</v>
      </c>
      <c r="AS356" s="135"/>
      <c r="AT356" s="135"/>
      <c r="AU356" s="135">
        <f t="shared" si="86"/>
        <v>17003</v>
      </c>
      <c r="AV356" s="133" t="str">
        <f>INDEX('Samenvoeging Bbk en pfas'!E:E,MATCH(Bestektabel!AU356,'Samenvoeging Bbk en pfas'!B:B,0))</f>
        <v>Niet verspreidbaar</v>
      </c>
      <c r="AW356" s="133" t="str">
        <f>INDEX('Samenvoeging Bbk en pfas'!F:F,MATCH(Bestektabel!AU356,'Samenvoeging Bbk en pfas'!B:B,0))</f>
        <v>Niet toepasbaar</v>
      </c>
      <c r="AX356" s="133" t="str">
        <f>INDEX('Samenvoeging Bbk en pfas'!G:G,MATCH(Bestektabel!AU356,'Samenvoeging Bbk en pfas'!B:B,0))</f>
        <v>Klasse B</v>
      </c>
      <c r="AY356" s="133" t="str">
        <f>INDEX('Samenvoeging Bbk en pfas'!H:H,MATCH(Bestektabel!AU356,'Samenvoeging Bbk en pfas'!B:B,0))</f>
        <v>E(10) niet gemeten</v>
      </c>
      <c r="AZ356" s="133" t="str">
        <f>INDEX('Samenvoeging Bbk en pfas'!I:I,MATCH(Bestektabel!AU356,'Samenvoeging Bbk en pfas'!B:B,0))</f>
        <v>E(10) niet gemeten</v>
      </c>
      <c r="BA356" s="133" t="str">
        <f>INDEX('Samenvoeging Bbk en pfas'!J:J,MATCH(Bestektabel!AU356,'Samenvoeging Bbk en pfas'!B:B,0))</f>
        <v>E(10) niet gemeten</v>
      </c>
      <c r="BC356" s="135" t="s">
        <v>38</v>
      </c>
      <c r="BD356" s="135" t="s">
        <v>38</v>
      </c>
      <c r="BE356" s="135" t="s">
        <v>38</v>
      </c>
      <c r="BF356" s="135" t="s">
        <v>38</v>
      </c>
      <c r="BG356" s="135" t="s">
        <v>38</v>
      </c>
      <c r="BH356" s="135" t="s">
        <v>38</v>
      </c>
      <c r="BI356" s="135" t="s">
        <v>38</v>
      </c>
    </row>
    <row r="357" spans="1:61" hidden="1" x14ac:dyDescent="0.2">
      <c r="B357" s="118">
        <v>3110</v>
      </c>
      <c r="C357" s="118">
        <v>311030</v>
      </c>
      <c r="D357" s="513" t="s">
        <v>298</v>
      </c>
      <c r="E357" s="135">
        <v>1</v>
      </c>
      <c r="F357" s="514" t="s">
        <v>320</v>
      </c>
      <c r="G357" s="514" t="s">
        <v>305</v>
      </c>
      <c r="H357" s="133" t="s">
        <v>3592</v>
      </c>
      <c r="I357" s="137" t="s">
        <v>182</v>
      </c>
      <c r="J357" s="514" t="s">
        <v>300</v>
      </c>
      <c r="K357" s="513" t="s">
        <v>415</v>
      </c>
      <c r="L357" s="165" t="str">
        <f t="shared" si="82"/>
        <v>17003 - 462-058-02988</v>
      </c>
      <c r="M357" s="165" t="str">
        <f>INDEX('Export Project'!D:D,MATCH(Bestektabel!N206,'Export Project'!J:J,0))</f>
        <v>Nee</v>
      </c>
      <c r="N357" s="134">
        <v>4107</v>
      </c>
      <c r="O357" s="122">
        <f>INDEX('Export Project'!E:E,MATCH(Bestektabel!N357,'Export Project'!J:J,0))</f>
        <v>100</v>
      </c>
      <c r="P357" s="549">
        <f>INDEX('Export Project'!O:O,MATCH(Bestektabel!N357,'Export Project'!J:J,0))</f>
        <v>12.2</v>
      </c>
      <c r="Q357" s="139">
        <f>INDEX('Export Project'!V:V,MATCH(Bestektabel!N357,'Export Project'!J:J,0))</f>
        <v>-0.61</v>
      </c>
      <c r="R357" s="138" t="str">
        <f>INDEX('Export Project'!W:W,MATCH(Bestektabel!N206,'Export Project'!J:J,0))</f>
        <v>03-06-2019</v>
      </c>
      <c r="S357" s="804">
        <v>-0.64</v>
      </c>
      <c r="T357" s="137"/>
      <c r="U357" s="137" t="s">
        <v>291</v>
      </c>
      <c r="V357" s="137"/>
      <c r="W357" s="133"/>
      <c r="X357" s="141"/>
      <c r="Y357" s="543">
        <v>3</v>
      </c>
      <c r="Z357" s="898">
        <v>3</v>
      </c>
      <c r="AA357" s="139">
        <f t="shared" si="87"/>
        <v>1.7000000000000002</v>
      </c>
      <c r="AB357" s="141"/>
      <c r="AC357" s="544">
        <v>-2.3400000000000003</v>
      </c>
      <c r="AD357" s="141"/>
      <c r="AE357" s="122">
        <f>INDEX('Export Project'!F:F,MATCH(N357,'Export Project'!J:J,0))</f>
        <v>70</v>
      </c>
      <c r="AF357" s="814">
        <f t="shared" si="83"/>
        <v>0.7</v>
      </c>
      <c r="AG357" s="135">
        <f>INDEX('Export Project'!G:G,MATCH(N357,'Export Project'!J:J,0))</f>
        <v>0</v>
      </c>
      <c r="AH357" s="135">
        <f t="shared" si="84"/>
        <v>0</v>
      </c>
      <c r="AI357" s="140" t="s">
        <v>175</v>
      </c>
      <c r="AJ357" s="122">
        <f t="shared" si="85"/>
        <v>77</v>
      </c>
      <c r="AK357" s="122" t="s">
        <v>3478</v>
      </c>
      <c r="AL357" s="122">
        <f t="shared" si="90"/>
        <v>0</v>
      </c>
      <c r="AM357" s="848">
        <f t="shared" si="75"/>
        <v>0</v>
      </c>
      <c r="AN357" s="122" t="s">
        <v>38</v>
      </c>
      <c r="AO357" s="848">
        <f t="shared" si="88"/>
        <v>77</v>
      </c>
      <c r="AQ357" s="136">
        <v>17003</v>
      </c>
      <c r="AR357" s="135" t="s">
        <v>41</v>
      </c>
      <c r="AS357" s="135"/>
      <c r="AT357" s="135"/>
      <c r="AU357" s="135">
        <f t="shared" si="86"/>
        <v>17003</v>
      </c>
      <c r="AV357" s="133" t="str">
        <f>INDEX('Samenvoeging Bbk en pfas'!E:E,MATCH(Bestektabel!AU357,'Samenvoeging Bbk en pfas'!B:B,0))</f>
        <v>Niet verspreidbaar</v>
      </c>
      <c r="AW357" s="133" t="str">
        <f>INDEX('Samenvoeging Bbk en pfas'!F:F,MATCH(Bestektabel!AU357,'Samenvoeging Bbk en pfas'!B:B,0))</f>
        <v>Niet toepasbaar</v>
      </c>
      <c r="AX357" s="133" t="str">
        <f>INDEX('Samenvoeging Bbk en pfas'!G:G,MATCH(Bestektabel!AU357,'Samenvoeging Bbk en pfas'!B:B,0))</f>
        <v>Klasse B</v>
      </c>
      <c r="AY357" s="133" t="str">
        <f>INDEX('Samenvoeging Bbk en pfas'!H:H,MATCH(Bestektabel!AU357,'Samenvoeging Bbk en pfas'!B:B,0))</f>
        <v>E(10) niet gemeten</v>
      </c>
      <c r="AZ357" s="133" t="str">
        <f>INDEX('Samenvoeging Bbk en pfas'!I:I,MATCH(Bestektabel!AU357,'Samenvoeging Bbk en pfas'!B:B,0))</f>
        <v>E(10) niet gemeten</v>
      </c>
      <c r="BA357" s="133" t="str">
        <f>INDEX('Samenvoeging Bbk en pfas'!J:J,MATCH(Bestektabel!AU357,'Samenvoeging Bbk en pfas'!B:B,0))</f>
        <v>E(10) niet gemeten</v>
      </c>
      <c r="BC357" s="135" t="s">
        <v>38</v>
      </c>
      <c r="BD357" s="135" t="s">
        <v>38</v>
      </c>
      <c r="BE357" s="135" t="s">
        <v>38</v>
      </c>
      <c r="BF357" s="135" t="s">
        <v>38</v>
      </c>
      <c r="BG357" s="135" t="s">
        <v>38</v>
      </c>
      <c r="BH357" s="135" t="s">
        <v>38</v>
      </c>
      <c r="BI357" s="135" t="s">
        <v>38</v>
      </c>
    </row>
    <row r="358" spans="1:61" hidden="1" x14ac:dyDescent="0.2">
      <c r="B358" s="118">
        <v>3110</v>
      </c>
      <c r="C358" s="118">
        <v>311030</v>
      </c>
      <c r="D358" s="513" t="s">
        <v>298</v>
      </c>
      <c r="E358" s="135">
        <v>1</v>
      </c>
      <c r="F358" s="514" t="s">
        <v>320</v>
      </c>
      <c r="G358" s="514" t="s">
        <v>305</v>
      </c>
      <c r="H358" s="133" t="s">
        <v>3592</v>
      </c>
      <c r="I358" s="137" t="s">
        <v>182</v>
      </c>
      <c r="J358" s="514" t="s">
        <v>300</v>
      </c>
      <c r="K358" s="513" t="s">
        <v>415</v>
      </c>
      <c r="L358" s="165" t="str">
        <f t="shared" si="82"/>
        <v>17003 - 462-058-02988</v>
      </c>
      <c r="M358" s="165" t="str">
        <f>INDEX('Export Project'!D:D,MATCH(Bestektabel!N207,'Export Project'!J:J,0))</f>
        <v>Nee</v>
      </c>
      <c r="N358" s="134">
        <v>4108</v>
      </c>
      <c r="O358" s="122">
        <f>INDEX('Export Project'!E:E,MATCH(Bestektabel!N358,'Export Project'!J:J,0))</f>
        <v>100</v>
      </c>
      <c r="P358" s="549">
        <f>INDEX('Export Project'!O:O,MATCH(Bestektabel!N358,'Export Project'!J:J,0))</f>
        <v>12.5</v>
      </c>
      <c r="Q358" s="139">
        <f>INDEX('Export Project'!V:V,MATCH(Bestektabel!N358,'Export Project'!J:J,0))</f>
        <v>-0.61</v>
      </c>
      <c r="R358" s="138" t="str">
        <f>INDEX('Export Project'!W:W,MATCH(Bestektabel!N207,'Export Project'!J:J,0))</f>
        <v>03-06-2019</v>
      </c>
      <c r="S358" s="804">
        <v>-0.64</v>
      </c>
      <c r="T358" s="137"/>
      <c r="U358" s="137" t="s">
        <v>291</v>
      </c>
      <c r="V358" s="137"/>
      <c r="W358" s="133"/>
      <c r="X358" s="141"/>
      <c r="Y358" s="543">
        <v>3</v>
      </c>
      <c r="Z358" s="898">
        <v>3</v>
      </c>
      <c r="AA358" s="139">
        <f t="shared" si="87"/>
        <v>1.7000000000000002</v>
      </c>
      <c r="AB358" s="141"/>
      <c r="AC358" s="544">
        <v>-2.3400000000000003</v>
      </c>
      <c r="AD358" s="141"/>
      <c r="AE358" s="122">
        <f>INDEX('Export Project'!F:F,MATCH(N358,'Export Project'!J:J,0))</f>
        <v>93</v>
      </c>
      <c r="AF358" s="814">
        <f t="shared" si="83"/>
        <v>0.93</v>
      </c>
      <c r="AG358" s="135">
        <f>INDEX('Export Project'!G:G,MATCH(N358,'Export Project'!J:J,0))</f>
        <v>0</v>
      </c>
      <c r="AH358" s="135">
        <f t="shared" si="84"/>
        <v>0</v>
      </c>
      <c r="AI358" s="140" t="s">
        <v>175</v>
      </c>
      <c r="AJ358" s="122">
        <f t="shared" si="85"/>
        <v>102.30000000000001</v>
      </c>
      <c r="AK358" s="122" t="s">
        <v>3478</v>
      </c>
      <c r="AL358" s="122">
        <f t="shared" si="90"/>
        <v>0</v>
      </c>
      <c r="AM358" s="848">
        <f t="shared" si="75"/>
        <v>0</v>
      </c>
      <c r="AN358" s="122" t="s">
        <v>38</v>
      </c>
      <c r="AO358" s="848">
        <f t="shared" si="88"/>
        <v>102.30000000000001</v>
      </c>
      <c r="AQ358" s="136">
        <v>17003</v>
      </c>
      <c r="AR358" s="135" t="s">
        <v>41</v>
      </c>
      <c r="AS358" s="135"/>
      <c r="AT358" s="135"/>
      <c r="AU358" s="135">
        <f t="shared" si="86"/>
        <v>17003</v>
      </c>
      <c r="AV358" s="133" t="str">
        <f>INDEX('Samenvoeging Bbk en pfas'!E:E,MATCH(Bestektabel!AU358,'Samenvoeging Bbk en pfas'!B:B,0))</f>
        <v>Niet verspreidbaar</v>
      </c>
      <c r="AW358" s="133" t="str">
        <f>INDEX('Samenvoeging Bbk en pfas'!F:F,MATCH(Bestektabel!AU358,'Samenvoeging Bbk en pfas'!B:B,0))</f>
        <v>Niet toepasbaar</v>
      </c>
      <c r="AX358" s="133" t="str">
        <f>INDEX('Samenvoeging Bbk en pfas'!G:G,MATCH(Bestektabel!AU358,'Samenvoeging Bbk en pfas'!B:B,0))</f>
        <v>Klasse B</v>
      </c>
      <c r="AY358" s="133" t="str">
        <f>INDEX('Samenvoeging Bbk en pfas'!H:H,MATCH(Bestektabel!AU358,'Samenvoeging Bbk en pfas'!B:B,0))</f>
        <v>E(10) niet gemeten</v>
      </c>
      <c r="AZ358" s="133" t="str">
        <f>INDEX('Samenvoeging Bbk en pfas'!I:I,MATCH(Bestektabel!AU358,'Samenvoeging Bbk en pfas'!B:B,0))</f>
        <v>E(10) niet gemeten</v>
      </c>
      <c r="BA358" s="133" t="str">
        <f>INDEX('Samenvoeging Bbk en pfas'!J:J,MATCH(Bestektabel!AU358,'Samenvoeging Bbk en pfas'!B:B,0))</f>
        <v>E(10) niet gemeten</v>
      </c>
      <c r="BC358" s="135" t="s">
        <v>38</v>
      </c>
      <c r="BD358" s="135" t="s">
        <v>38</v>
      </c>
      <c r="BE358" s="135" t="s">
        <v>38</v>
      </c>
      <c r="BF358" s="135" t="s">
        <v>38</v>
      </c>
      <c r="BG358" s="135" t="s">
        <v>38</v>
      </c>
      <c r="BH358" s="135" t="s">
        <v>38</v>
      </c>
      <c r="BI358" s="135" t="s">
        <v>38</v>
      </c>
    </row>
    <row r="359" spans="1:61" hidden="1" x14ac:dyDescent="0.2">
      <c r="B359" s="118">
        <v>3110</v>
      </c>
      <c r="C359" s="118">
        <v>311030</v>
      </c>
      <c r="D359" s="513" t="s">
        <v>298</v>
      </c>
      <c r="E359" s="135">
        <v>1</v>
      </c>
      <c r="F359" s="514" t="s">
        <v>320</v>
      </c>
      <c r="G359" s="514" t="s">
        <v>305</v>
      </c>
      <c r="H359" s="133" t="s">
        <v>3592</v>
      </c>
      <c r="I359" s="137" t="s">
        <v>182</v>
      </c>
      <c r="J359" s="514" t="s">
        <v>300</v>
      </c>
      <c r="K359" s="513" t="s">
        <v>415</v>
      </c>
      <c r="L359" s="165" t="str">
        <f t="shared" si="82"/>
        <v>17003 - 462-058-02988</v>
      </c>
      <c r="M359" s="165" t="str">
        <f>INDEX('Export Project'!D:D,MATCH(Bestektabel!N208,'Export Project'!J:J,0))</f>
        <v>Nee</v>
      </c>
      <c r="N359" s="134">
        <v>4109</v>
      </c>
      <c r="O359" s="122">
        <f>INDEX('Export Project'!E:E,MATCH(Bestektabel!N359,'Export Project'!J:J,0))</f>
        <v>100</v>
      </c>
      <c r="P359" s="549">
        <f>INDEX('Export Project'!O:O,MATCH(Bestektabel!N359,'Export Project'!J:J,0))</f>
        <v>11.9</v>
      </c>
      <c r="Q359" s="139">
        <f>INDEX('Export Project'!V:V,MATCH(Bestektabel!N359,'Export Project'!J:J,0))</f>
        <v>-0.61</v>
      </c>
      <c r="R359" s="138" t="str">
        <f>INDEX('Export Project'!W:W,MATCH(Bestektabel!N208,'Export Project'!J:J,0))</f>
        <v>03-06-2019</v>
      </c>
      <c r="S359" s="804">
        <v>-0.64</v>
      </c>
      <c r="T359" s="137"/>
      <c r="U359" s="137" t="s">
        <v>291</v>
      </c>
      <c r="V359" s="137"/>
      <c r="W359" s="133"/>
      <c r="X359" s="141"/>
      <c r="Y359" s="543">
        <v>3</v>
      </c>
      <c r="Z359" s="898">
        <v>3</v>
      </c>
      <c r="AA359" s="139">
        <f t="shared" si="87"/>
        <v>1.7000000000000002</v>
      </c>
      <c r="AB359" s="141"/>
      <c r="AC359" s="544">
        <v>-2.3400000000000003</v>
      </c>
      <c r="AD359" s="141"/>
      <c r="AE359" s="122">
        <f>INDEX('Export Project'!F:F,MATCH(N359,'Export Project'!J:J,0))</f>
        <v>68</v>
      </c>
      <c r="AF359" s="814">
        <f t="shared" si="83"/>
        <v>0.68</v>
      </c>
      <c r="AG359" s="135">
        <f>INDEX('Export Project'!G:G,MATCH(N359,'Export Project'!J:J,0))</f>
        <v>0</v>
      </c>
      <c r="AH359" s="135">
        <f t="shared" si="84"/>
        <v>0</v>
      </c>
      <c r="AI359" s="140" t="s">
        <v>175</v>
      </c>
      <c r="AJ359" s="122">
        <f t="shared" si="85"/>
        <v>74.800000000000011</v>
      </c>
      <c r="AK359" s="122" t="s">
        <v>3478</v>
      </c>
      <c r="AL359" s="122">
        <f t="shared" si="90"/>
        <v>0</v>
      </c>
      <c r="AM359" s="848">
        <f t="shared" ref="AM359:AM422" si="91">AG359*1.1</f>
        <v>0</v>
      </c>
      <c r="AN359" s="122" t="s">
        <v>38</v>
      </c>
      <c r="AO359" s="848">
        <f t="shared" si="88"/>
        <v>74.800000000000011</v>
      </c>
      <c r="AQ359" s="136">
        <v>17003</v>
      </c>
      <c r="AR359" s="135" t="s">
        <v>41</v>
      </c>
      <c r="AS359" s="135"/>
      <c r="AT359" s="135"/>
      <c r="AU359" s="135">
        <f t="shared" si="86"/>
        <v>17003</v>
      </c>
      <c r="AV359" s="133" t="str">
        <f>INDEX('Samenvoeging Bbk en pfas'!E:E,MATCH(Bestektabel!AU359,'Samenvoeging Bbk en pfas'!B:B,0))</f>
        <v>Niet verspreidbaar</v>
      </c>
      <c r="AW359" s="133" t="str">
        <f>INDEX('Samenvoeging Bbk en pfas'!F:F,MATCH(Bestektabel!AU359,'Samenvoeging Bbk en pfas'!B:B,0))</f>
        <v>Niet toepasbaar</v>
      </c>
      <c r="AX359" s="133" t="str">
        <f>INDEX('Samenvoeging Bbk en pfas'!G:G,MATCH(Bestektabel!AU359,'Samenvoeging Bbk en pfas'!B:B,0))</f>
        <v>Klasse B</v>
      </c>
      <c r="AY359" s="133" t="str">
        <f>INDEX('Samenvoeging Bbk en pfas'!H:H,MATCH(Bestektabel!AU359,'Samenvoeging Bbk en pfas'!B:B,0))</f>
        <v>E(10) niet gemeten</v>
      </c>
      <c r="AZ359" s="133" t="str">
        <f>INDEX('Samenvoeging Bbk en pfas'!I:I,MATCH(Bestektabel!AU359,'Samenvoeging Bbk en pfas'!B:B,0))</f>
        <v>E(10) niet gemeten</v>
      </c>
      <c r="BA359" s="133" t="str">
        <f>INDEX('Samenvoeging Bbk en pfas'!J:J,MATCH(Bestektabel!AU359,'Samenvoeging Bbk en pfas'!B:B,0))</f>
        <v>E(10) niet gemeten</v>
      </c>
      <c r="BC359" s="135" t="s">
        <v>38</v>
      </c>
      <c r="BD359" s="135" t="s">
        <v>38</v>
      </c>
      <c r="BE359" s="135" t="s">
        <v>38</v>
      </c>
      <c r="BF359" s="135" t="s">
        <v>38</v>
      </c>
      <c r="BG359" s="135" t="s">
        <v>38</v>
      </c>
      <c r="BH359" s="135" t="s">
        <v>38</v>
      </c>
      <c r="BI359" s="135" t="s">
        <v>38</v>
      </c>
    </row>
    <row r="360" spans="1:61" hidden="1" x14ac:dyDescent="0.2">
      <c r="B360" s="118">
        <v>3110</v>
      </c>
      <c r="C360" s="118">
        <v>311030</v>
      </c>
      <c r="D360" s="513" t="s">
        <v>298</v>
      </c>
      <c r="E360" s="135">
        <v>1</v>
      </c>
      <c r="F360" s="514" t="s">
        <v>320</v>
      </c>
      <c r="G360" s="514" t="s">
        <v>305</v>
      </c>
      <c r="H360" s="133" t="s">
        <v>3592</v>
      </c>
      <c r="I360" s="137" t="s">
        <v>182</v>
      </c>
      <c r="J360" s="514" t="s">
        <v>300</v>
      </c>
      <c r="K360" s="513" t="s">
        <v>415</v>
      </c>
      <c r="L360" s="165" t="str">
        <f t="shared" si="82"/>
        <v>17003 - 462-058-02988</v>
      </c>
      <c r="M360" s="165" t="str">
        <f>INDEX('Export Project'!D:D,MATCH(Bestektabel!N209,'Export Project'!J:J,0))</f>
        <v>Nee</v>
      </c>
      <c r="N360" s="134">
        <v>4110</v>
      </c>
      <c r="O360" s="122">
        <f>INDEX('Export Project'!E:E,MATCH(Bestektabel!N360,'Export Project'!J:J,0))</f>
        <v>100</v>
      </c>
      <c r="P360" s="549">
        <f>INDEX('Export Project'!O:O,MATCH(Bestektabel!N360,'Export Project'!J:J,0))</f>
        <v>13.2</v>
      </c>
      <c r="Q360" s="139">
        <f>INDEX('Export Project'!V:V,MATCH(Bestektabel!N360,'Export Project'!J:J,0))</f>
        <v>-0.61</v>
      </c>
      <c r="R360" s="138" t="str">
        <f>INDEX('Export Project'!W:W,MATCH(Bestektabel!N209,'Export Project'!J:J,0))</f>
        <v>03-06-2019</v>
      </c>
      <c r="S360" s="804">
        <v>-0.64</v>
      </c>
      <c r="T360" s="137"/>
      <c r="U360" s="137" t="s">
        <v>291</v>
      </c>
      <c r="V360" s="137"/>
      <c r="W360" s="133"/>
      <c r="X360" s="141"/>
      <c r="Y360" s="543">
        <v>3</v>
      </c>
      <c r="Z360" s="898">
        <v>3</v>
      </c>
      <c r="AA360" s="139">
        <f t="shared" si="87"/>
        <v>1.7000000000000002</v>
      </c>
      <c r="AB360" s="141"/>
      <c r="AC360" s="544">
        <v>-2.3400000000000003</v>
      </c>
      <c r="AD360" s="141"/>
      <c r="AE360" s="122">
        <f>INDEX('Export Project'!F:F,MATCH(N360,'Export Project'!J:J,0))</f>
        <v>61</v>
      </c>
      <c r="AF360" s="814">
        <f t="shared" si="83"/>
        <v>0.61</v>
      </c>
      <c r="AG360" s="135">
        <f>INDEX('Export Project'!G:G,MATCH(N360,'Export Project'!J:J,0))</f>
        <v>0</v>
      </c>
      <c r="AH360" s="135">
        <f t="shared" si="84"/>
        <v>0</v>
      </c>
      <c r="AI360" s="140" t="s">
        <v>175</v>
      </c>
      <c r="AJ360" s="122">
        <f t="shared" si="85"/>
        <v>67.100000000000009</v>
      </c>
      <c r="AK360" s="122" t="s">
        <v>3478</v>
      </c>
      <c r="AL360" s="122">
        <f t="shared" si="90"/>
        <v>0</v>
      </c>
      <c r="AM360" s="848">
        <f t="shared" si="91"/>
        <v>0</v>
      </c>
      <c r="AN360" s="122" t="s">
        <v>38</v>
      </c>
      <c r="AO360" s="848">
        <f t="shared" si="88"/>
        <v>67.100000000000009</v>
      </c>
      <c r="AQ360" s="136">
        <v>17003</v>
      </c>
      <c r="AR360" s="135" t="s">
        <v>41</v>
      </c>
      <c r="AS360" s="135"/>
      <c r="AT360" s="135"/>
      <c r="AU360" s="135">
        <f t="shared" si="86"/>
        <v>17003</v>
      </c>
      <c r="AV360" s="133" t="str">
        <f>INDEX('Samenvoeging Bbk en pfas'!E:E,MATCH(Bestektabel!AU360,'Samenvoeging Bbk en pfas'!B:B,0))</f>
        <v>Niet verspreidbaar</v>
      </c>
      <c r="AW360" s="133" t="str">
        <f>INDEX('Samenvoeging Bbk en pfas'!F:F,MATCH(Bestektabel!AU360,'Samenvoeging Bbk en pfas'!B:B,0))</f>
        <v>Niet toepasbaar</v>
      </c>
      <c r="AX360" s="133" t="str">
        <f>INDEX('Samenvoeging Bbk en pfas'!G:G,MATCH(Bestektabel!AU360,'Samenvoeging Bbk en pfas'!B:B,0))</f>
        <v>Klasse B</v>
      </c>
      <c r="AY360" s="133" t="str">
        <f>INDEX('Samenvoeging Bbk en pfas'!H:H,MATCH(Bestektabel!AU360,'Samenvoeging Bbk en pfas'!B:B,0))</f>
        <v>E(10) niet gemeten</v>
      </c>
      <c r="AZ360" s="133" t="str">
        <f>INDEX('Samenvoeging Bbk en pfas'!I:I,MATCH(Bestektabel!AU360,'Samenvoeging Bbk en pfas'!B:B,0))</f>
        <v>E(10) niet gemeten</v>
      </c>
      <c r="BA360" s="133" t="str">
        <f>INDEX('Samenvoeging Bbk en pfas'!J:J,MATCH(Bestektabel!AU360,'Samenvoeging Bbk en pfas'!B:B,0))</f>
        <v>E(10) niet gemeten</v>
      </c>
      <c r="BC360" s="135" t="s">
        <v>38</v>
      </c>
      <c r="BD360" s="135" t="s">
        <v>38</v>
      </c>
      <c r="BE360" s="135" t="s">
        <v>38</v>
      </c>
      <c r="BF360" s="135" t="s">
        <v>38</v>
      </c>
      <c r="BG360" s="135" t="s">
        <v>38</v>
      </c>
      <c r="BH360" s="135" t="s">
        <v>38</v>
      </c>
      <c r="BI360" s="135" t="s">
        <v>38</v>
      </c>
    </row>
    <row r="361" spans="1:61" s="141" customFormat="1" hidden="1" x14ac:dyDescent="0.2">
      <c r="A361" s="124"/>
      <c r="B361" s="118">
        <v>3110</v>
      </c>
      <c r="C361" s="118">
        <v>311030</v>
      </c>
      <c r="D361" s="513" t="s">
        <v>298</v>
      </c>
      <c r="E361" s="135">
        <v>1</v>
      </c>
      <c r="F361" s="514" t="s">
        <v>320</v>
      </c>
      <c r="G361" s="514" t="s">
        <v>305</v>
      </c>
      <c r="H361" s="133" t="s">
        <v>3592</v>
      </c>
      <c r="I361" s="137" t="s">
        <v>182</v>
      </c>
      <c r="J361" s="514" t="s">
        <v>300</v>
      </c>
      <c r="K361" s="513" t="s">
        <v>415</v>
      </c>
      <c r="L361" s="165" t="str">
        <f t="shared" si="82"/>
        <v>17004 - 462-058-02988</v>
      </c>
      <c r="M361" s="165" t="str">
        <f>INDEX('Export Project'!D:D,MATCH(Bestektabel!N210,'Export Project'!J:J,0))</f>
        <v>Nee</v>
      </c>
      <c r="N361" s="134">
        <v>4111</v>
      </c>
      <c r="O361" s="122">
        <f>INDEX('Export Project'!E:E,MATCH(Bestektabel!N361,'Export Project'!J:J,0))</f>
        <v>100</v>
      </c>
      <c r="P361" s="549">
        <f>INDEX('Export Project'!O:O,MATCH(Bestektabel!N361,'Export Project'!J:J,0))</f>
        <v>11.3</v>
      </c>
      <c r="Q361" s="139">
        <f>INDEX('Export Project'!V:V,MATCH(Bestektabel!N361,'Export Project'!J:J,0))</f>
        <v>-0.61</v>
      </c>
      <c r="R361" s="138" t="str">
        <f>INDEX('Export Project'!W:W,MATCH(Bestektabel!N210,'Export Project'!J:J,0))</f>
        <v>10-05-2019</v>
      </c>
      <c r="S361" s="804">
        <v>-0.64</v>
      </c>
      <c r="T361" s="137"/>
      <c r="U361" s="137" t="s">
        <v>291</v>
      </c>
      <c r="V361" s="137"/>
      <c r="W361" s="133"/>
      <c r="Y361" s="543">
        <v>3</v>
      </c>
      <c r="Z361" s="898">
        <v>3</v>
      </c>
      <c r="AA361" s="139">
        <f t="shared" si="87"/>
        <v>1.7000000000000002</v>
      </c>
      <c r="AC361" s="544">
        <v>-2.3400000000000003</v>
      </c>
      <c r="AE361" s="122">
        <f>INDEX('Export Project'!F:F,MATCH(N361,'Export Project'!J:J,0))</f>
        <v>60</v>
      </c>
      <c r="AF361" s="814">
        <f t="shared" si="83"/>
        <v>0.6</v>
      </c>
      <c r="AG361" s="135">
        <f>INDEX('Export Project'!G:G,MATCH(N361,'Export Project'!J:J,0))</f>
        <v>0</v>
      </c>
      <c r="AH361" s="135">
        <f t="shared" si="84"/>
        <v>0</v>
      </c>
      <c r="AI361" s="140" t="s">
        <v>175</v>
      </c>
      <c r="AJ361" s="122">
        <f t="shared" si="85"/>
        <v>66</v>
      </c>
      <c r="AK361" s="122" t="s">
        <v>3502</v>
      </c>
      <c r="AL361" s="122">
        <f t="shared" si="90"/>
        <v>0</v>
      </c>
      <c r="AM361" s="848">
        <f t="shared" si="91"/>
        <v>0</v>
      </c>
      <c r="AN361" s="122" t="s">
        <v>38</v>
      </c>
      <c r="AO361" s="848">
        <f t="shared" si="88"/>
        <v>66</v>
      </c>
      <c r="AP361" s="130"/>
      <c r="AQ361" s="136">
        <v>17004</v>
      </c>
      <c r="AR361" s="135" t="s">
        <v>41</v>
      </c>
      <c r="AS361" s="135"/>
      <c r="AT361" s="135"/>
      <c r="AU361" s="135">
        <f t="shared" si="86"/>
        <v>17004</v>
      </c>
      <c r="AV361" s="133" t="str">
        <f>INDEX('Samenvoeging Bbk en pfas'!E:E,MATCH(Bestektabel!AU361,'Samenvoeging Bbk en pfas'!B:B,0))</f>
        <v>Nooit verspreidbaar</v>
      </c>
      <c r="AW361" s="133" t="str">
        <f>INDEX('Samenvoeging Bbk en pfas'!F:F,MATCH(Bestektabel!AU361,'Samenvoeging Bbk en pfas'!B:B,0))</f>
        <v>Niet toepasbaar</v>
      </c>
      <c r="AX361" s="133" t="str">
        <f>INDEX('Samenvoeging Bbk en pfas'!G:G,MATCH(Bestektabel!AU361,'Samenvoeging Bbk en pfas'!B:B,0))</f>
        <v>Klasse B</v>
      </c>
      <c r="AY361" s="133" t="str">
        <f>INDEX('Samenvoeging Bbk en pfas'!H:H,MATCH(Bestektabel!AU361,'Samenvoeging Bbk en pfas'!B:B,0))</f>
        <v>Niet toepasbaar</v>
      </c>
      <c r="AZ361" s="133" t="str">
        <f>INDEX('Samenvoeging Bbk en pfas'!I:I,MATCH(Bestektabel!AU361,'Samenvoeging Bbk en pfas'!B:B,0))</f>
        <v>E(10) niet gemeten</v>
      </c>
      <c r="BA361" s="133" t="str">
        <f>INDEX('Samenvoeging Bbk en pfas'!J:J,MATCH(Bestektabel!AU361,'Samenvoeging Bbk en pfas'!B:B,0))</f>
        <v>E(10) niet gemeten</v>
      </c>
      <c r="BB361" s="63"/>
      <c r="BC361" s="135" t="s">
        <v>38</v>
      </c>
      <c r="BD361" s="135" t="s">
        <v>38</v>
      </c>
      <c r="BE361" s="135" t="s">
        <v>38</v>
      </c>
      <c r="BF361" s="135" t="s">
        <v>38</v>
      </c>
      <c r="BG361" s="135" t="s">
        <v>38</v>
      </c>
      <c r="BH361" s="135" t="s">
        <v>38</v>
      </c>
      <c r="BI361" s="135" t="s">
        <v>38</v>
      </c>
    </row>
    <row r="362" spans="1:61" s="141" customFormat="1" hidden="1" x14ac:dyDescent="0.2">
      <c r="A362" s="124"/>
      <c r="B362" s="118">
        <v>3110</v>
      </c>
      <c r="C362" s="118">
        <v>311030</v>
      </c>
      <c r="D362" s="513" t="s">
        <v>298</v>
      </c>
      <c r="E362" s="135">
        <v>1</v>
      </c>
      <c r="F362" s="514" t="s">
        <v>320</v>
      </c>
      <c r="G362" s="514" t="s">
        <v>305</v>
      </c>
      <c r="H362" s="133" t="s">
        <v>3592</v>
      </c>
      <c r="I362" s="137" t="s">
        <v>182</v>
      </c>
      <c r="J362" s="514" t="s">
        <v>300</v>
      </c>
      <c r="K362" s="513" t="s">
        <v>415</v>
      </c>
      <c r="L362" s="165" t="str">
        <f t="shared" si="82"/>
        <v>17004 - 462-058-02988</v>
      </c>
      <c r="M362" s="165" t="str">
        <f>INDEX('Export Project'!D:D,MATCH(Bestektabel!N211,'Export Project'!J:J,0))</f>
        <v>Nee</v>
      </c>
      <c r="N362" s="134">
        <v>4112</v>
      </c>
      <c r="O362" s="122">
        <f>INDEX('Export Project'!E:E,MATCH(Bestektabel!N362,'Export Project'!J:J,0))</f>
        <v>100</v>
      </c>
      <c r="P362" s="549">
        <f>INDEX('Export Project'!O:O,MATCH(Bestektabel!N362,'Export Project'!J:J,0))</f>
        <v>10.7</v>
      </c>
      <c r="Q362" s="139">
        <f>INDEX('Export Project'!V:V,MATCH(Bestektabel!N362,'Export Project'!J:J,0))</f>
        <v>-0.61</v>
      </c>
      <c r="R362" s="138" t="str">
        <f>INDEX('Export Project'!W:W,MATCH(Bestektabel!N211,'Export Project'!J:J,0))</f>
        <v>09-05-2019</v>
      </c>
      <c r="S362" s="804">
        <v>-0.64</v>
      </c>
      <c r="T362" s="137"/>
      <c r="U362" s="137" t="s">
        <v>291</v>
      </c>
      <c r="V362" s="137"/>
      <c r="W362" s="133"/>
      <c r="Y362" s="543">
        <v>3</v>
      </c>
      <c r="Z362" s="898">
        <v>3</v>
      </c>
      <c r="AA362" s="139">
        <f t="shared" si="87"/>
        <v>1.7000000000000002</v>
      </c>
      <c r="AC362" s="544">
        <v>-2.3400000000000003</v>
      </c>
      <c r="AE362" s="122">
        <f>INDEX('Export Project'!F:F,MATCH(N362,'Export Project'!J:J,0))</f>
        <v>35</v>
      </c>
      <c r="AF362" s="814">
        <f t="shared" si="83"/>
        <v>0.35</v>
      </c>
      <c r="AG362" s="135">
        <f>INDEX('Export Project'!G:G,MATCH(N362,'Export Project'!J:J,0))</f>
        <v>0</v>
      </c>
      <c r="AH362" s="135">
        <f t="shared" si="84"/>
        <v>0</v>
      </c>
      <c r="AI362" s="140" t="s">
        <v>175</v>
      </c>
      <c r="AJ362" s="122">
        <f t="shared" si="85"/>
        <v>38.5</v>
      </c>
      <c r="AK362" s="122" t="s">
        <v>3502</v>
      </c>
      <c r="AL362" s="122">
        <f t="shared" si="90"/>
        <v>0</v>
      </c>
      <c r="AM362" s="848">
        <f t="shared" si="91"/>
        <v>0</v>
      </c>
      <c r="AN362" s="122" t="s">
        <v>38</v>
      </c>
      <c r="AO362" s="848">
        <f t="shared" si="88"/>
        <v>38.5</v>
      </c>
      <c r="AP362" s="130"/>
      <c r="AQ362" s="136">
        <v>17004</v>
      </c>
      <c r="AR362" s="135" t="s">
        <v>41</v>
      </c>
      <c r="AS362" s="135"/>
      <c r="AT362" s="135"/>
      <c r="AU362" s="135">
        <f t="shared" si="86"/>
        <v>17004</v>
      </c>
      <c r="AV362" s="133" t="str">
        <f>INDEX('Samenvoeging Bbk en pfas'!E:E,MATCH(Bestektabel!AU362,'Samenvoeging Bbk en pfas'!B:B,0))</f>
        <v>Nooit verspreidbaar</v>
      </c>
      <c r="AW362" s="133" t="str">
        <f>INDEX('Samenvoeging Bbk en pfas'!F:F,MATCH(Bestektabel!AU362,'Samenvoeging Bbk en pfas'!B:B,0))</f>
        <v>Niet toepasbaar</v>
      </c>
      <c r="AX362" s="133" t="str">
        <f>INDEX('Samenvoeging Bbk en pfas'!G:G,MATCH(Bestektabel!AU362,'Samenvoeging Bbk en pfas'!B:B,0))</f>
        <v>Klasse B</v>
      </c>
      <c r="AY362" s="133" t="str">
        <f>INDEX('Samenvoeging Bbk en pfas'!H:H,MATCH(Bestektabel!AU362,'Samenvoeging Bbk en pfas'!B:B,0))</f>
        <v>Niet toepasbaar</v>
      </c>
      <c r="AZ362" s="133" t="str">
        <f>INDEX('Samenvoeging Bbk en pfas'!I:I,MATCH(Bestektabel!AU362,'Samenvoeging Bbk en pfas'!B:B,0))</f>
        <v>E(10) niet gemeten</v>
      </c>
      <c r="BA362" s="133" t="str">
        <f>INDEX('Samenvoeging Bbk en pfas'!J:J,MATCH(Bestektabel!AU362,'Samenvoeging Bbk en pfas'!B:B,0))</f>
        <v>E(10) niet gemeten</v>
      </c>
      <c r="BB362" s="63"/>
      <c r="BC362" s="135" t="s">
        <v>38</v>
      </c>
      <c r="BD362" s="135" t="s">
        <v>38</v>
      </c>
      <c r="BE362" s="135" t="s">
        <v>38</v>
      </c>
      <c r="BF362" s="135" t="s">
        <v>38</v>
      </c>
      <c r="BG362" s="135" t="s">
        <v>38</v>
      </c>
      <c r="BH362" s="135" t="s">
        <v>38</v>
      </c>
      <c r="BI362" s="135" t="s">
        <v>38</v>
      </c>
    </row>
    <row r="363" spans="1:61" s="141" customFormat="1" hidden="1" x14ac:dyDescent="0.2">
      <c r="A363" s="124"/>
      <c r="B363" s="118">
        <v>3110</v>
      </c>
      <c r="C363" s="118">
        <v>311030</v>
      </c>
      <c r="D363" s="513" t="s">
        <v>298</v>
      </c>
      <c r="E363" s="135">
        <v>1</v>
      </c>
      <c r="F363" s="514" t="s">
        <v>320</v>
      </c>
      <c r="G363" s="514" t="s">
        <v>305</v>
      </c>
      <c r="H363" s="133" t="s">
        <v>3592</v>
      </c>
      <c r="I363" s="137" t="s">
        <v>182</v>
      </c>
      <c r="J363" s="514" t="s">
        <v>300</v>
      </c>
      <c r="K363" s="513" t="s">
        <v>415</v>
      </c>
      <c r="L363" s="165" t="str">
        <f t="shared" si="82"/>
        <v>17004 - 462-058-02988</v>
      </c>
      <c r="M363" s="165" t="str">
        <f>INDEX('Export Project'!D:D,MATCH(Bestektabel!N212,'Export Project'!J:J,0))</f>
        <v>Nee</v>
      </c>
      <c r="N363" s="134">
        <v>4113</v>
      </c>
      <c r="O363" s="122">
        <f>INDEX('Export Project'!E:E,MATCH(Bestektabel!N363,'Export Project'!J:J,0))</f>
        <v>100</v>
      </c>
      <c r="P363" s="549">
        <f>INDEX('Export Project'!O:O,MATCH(Bestektabel!N363,'Export Project'!J:J,0))</f>
        <v>12.3</v>
      </c>
      <c r="Q363" s="139">
        <f>INDEX('Export Project'!V:V,MATCH(Bestektabel!N363,'Export Project'!J:J,0))</f>
        <v>-0.61</v>
      </c>
      <c r="R363" s="138" t="str">
        <f>INDEX('Export Project'!W:W,MATCH(Bestektabel!N212,'Export Project'!J:J,0))</f>
        <v>09-05-2019</v>
      </c>
      <c r="S363" s="804">
        <v>-0.64</v>
      </c>
      <c r="T363" s="137"/>
      <c r="U363" s="137" t="s">
        <v>291</v>
      </c>
      <c r="V363" s="137"/>
      <c r="W363" s="133"/>
      <c r="Y363" s="543">
        <v>3</v>
      </c>
      <c r="Z363" s="898">
        <v>3</v>
      </c>
      <c r="AA363" s="139">
        <f t="shared" si="87"/>
        <v>1.7000000000000002</v>
      </c>
      <c r="AC363" s="544">
        <v>-2.3400000000000003</v>
      </c>
      <c r="AE363" s="122">
        <f>INDEX('Export Project'!F:F,MATCH(N363,'Export Project'!J:J,0))</f>
        <v>59</v>
      </c>
      <c r="AF363" s="814">
        <f t="shared" si="83"/>
        <v>0.59</v>
      </c>
      <c r="AG363" s="135">
        <f>INDEX('Export Project'!G:G,MATCH(N363,'Export Project'!J:J,0))</f>
        <v>0</v>
      </c>
      <c r="AH363" s="135">
        <f t="shared" si="84"/>
        <v>0</v>
      </c>
      <c r="AI363" s="140" t="s">
        <v>175</v>
      </c>
      <c r="AJ363" s="122">
        <f t="shared" si="85"/>
        <v>64.900000000000006</v>
      </c>
      <c r="AK363" s="122" t="s">
        <v>3502</v>
      </c>
      <c r="AL363" s="122">
        <f t="shared" si="90"/>
        <v>0</v>
      </c>
      <c r="AM363" s="848">
        <f t="shared" si="91"/>
        <v>0</v>
      </c>
      <c r="AN363" s="122" t="s">
        <v>38</v>
      </c>
      <c r="AO363" s="848">
        <f t="shared" si="88"/>
        <v>64.900000000000006</v>
      </c>
      <c r="AP363" s="130"/>
      <c r="AQ363" s="136">
        <v>17004</v>
      </c>
      <c r="AR363" s="135" t="s">
        <v>41</v>
      </c>
      <c r="AS363" s="135"/>
      <c r="AT363" s="135"/>
      <c r="AU363" s="135">
        <f t="shared" si="86"/>
        <v>17004</v>
      </c>
      <c r="AV363" s="133" t="str">
        <f>INDEX('Samenvoeging Bbk en pfas'!E:E,MATCH(Bestektabel!AU363,'Samenvoeging Bbk en pfas'!B:B,0))</f>
        <v>Nooit verspreidbaar</v>
      </c>
      <c r="AW363" s="133" t="str">
        <f>INDEX('Samenvoeging Bbk en pfas'!F:F,MATCH(Bestektabel!AU363,'Samenvoeging Bbk en pfas'!B:B,0))</f>
        <v>Niet toepasbaar</v>
      </c>
      <c r="AX363" s="133" t="str">
        <f>INDEX('Samenvoeging Bbk en pfas'!G:G,MATCH(Bestektabel!AU363,'Samenvoeging Bbk en pfas'!B:B,0))</f>
        <v>Klasse B</v>
      </c>
      <c r="AY363" s="133" t="str">
        <f>INDEX('Samenvoeging Bbk en pfas'!H:H,MATCH(Bestektabel!AU363,'Samenvoeging Bbk en pfas'!B:B,0))</f>
        <v>Niet toepasbaar</v>
      </c>
      <c r="AZ363" s="133" t="str">
        <f>INDEX('Samenvoeging Bbk en pfas'!I:I,MATCH(Bestektabel!AU363,'Samenvoeging Bbk en pfas'!B:B,0))</f>
        <v>E(10) niet gemeten</v>
      </c>
      <c r="BA363" s="133" t="str">
        <f>INDEX('Samenvoeging Bbk en pfas'!J:J,MATCH(Bestektabel!AU363,'Samenvoeging Bbk en pfas'!B:B,0))</f>
        <v>E(10) niet gemeten</v>
      </c>
      <c r="BB363" s="63"/>
      <c r="BC363" s="135" t="s">
        <v>38</v>
      </c>
      <c r="BD363" s="135" t="s">
        <v>38</v>
      </c>
      <c r="BE363" s="135" t="s">
        <v>38</v>
      </c>
      <c r="BF363" s="135" t="s">
        <v>38</v>
      </c>
      <c r="BG363" s="135" t="s">
        <v>38</v>
      </c>
      <c r="BH363" s="135" t="s">
        <v>38</v>
      </c>
      <c r="BI363" s="135" t="s">
        <v>38</v>
      </c>
    </row>
    <row r="364" spans="1:61" hidden="1" x14ac:dyDescent="0.2">
      <c r="B364" s="118">
        <v>3110</v>
      </c>
      <c r="C364" s="118">
        <v>311030</v>
      </c>
      <c r="D364" s="513" t="s">
        <v>298</v>
      </c>
      <c r="E364" s="135">
        <v>1</v>
      </c>
      <c r="F364" s="514" t="s">
        <v>320</v>
      </c>
      <c r="G364" s="514" t="s">
        <v>305</v>
      </c>
      <c r="H364" s="133" t="s">
        <v>3592</v>
      </c>
      <c r="I364" s="137" t="s">
        <v>182</v>
      </c>
      <c r="J364" s="514" t="s">
        <v>300</v>
      </c>
      <c r="K364" s="513" t="s">
        <v>415</v>
      </c>
      <c r="L364" s="165" t="str">
        <f t="shared" si="82"/>
        <v>17004 - 462-058-02988</v>
      </c>
      <c r="M364" s="165" t="str">
        <f>INDEX('Export Project'!D:D,MATCH(Bestektabel!N213,'Export Project'!J:J,0))</f>
        <v>Nee</v>
      </c>
      <c r="N364" s="134">
        <v>4114</v>
      </c>
      <c r="O364" s="122">
        <f>INDEX('Export Project'!E:E,MATCH(Bestektabel!N364,'Export Project'!J:J,0))</f>
        <v>100</v>
      </c>
      <c r="P364" s="549">
        <f>INDEX('Export Project'!O:O,MATCH(Bestektabel!N364,'Export Project'!J:J,0))</f>
        <v>12.4</v>
      </c>
      <c r="Q364" s="139">
        <f>INDEX('Export Project'!V:V,MATCH(Bestektabel!N364,'Export Project'!J:J,0))</f>
        <v>-0.61</v>
      </c>
      <c r="R364" s="138" t="str">
        <f>INDEX('Export Project'!W:W,MATCH(Bestektabel!N213,'Export Project'!J:J,0))</f>
        <v>10-05-2019</v>
      </c>
      <c r="S364" s="804">
        <v>-0.64</v>
      </c>
      <c r="T364" s="137"/>
      <c r="U364" s="137" t="s">
        <v>291</v>
      </c>
      <c r="V364" s="137"/>
      <c r="W364" s="133"/>
      <c r="X364" s="141"/>
      <c r="Y364" s="543">
        <v>3</v>
      </c>
      <c r="Z364" s="898">
        <v>3</v>
      </c>
      <c r="AA364" s="139">
        <f t="shared" si="87"/>
        <v>1.7000000000000002</v>
      </c>
      <c r="AB364" s="141"/>
      <c r="AC364" s="544">
        <v>-2.3400000000000003</v>
      </c>
      <c r="AD364" s="141"/>
      <c r="AE364" s="122">
        <f>INDEX('Export Project'!F:F,MATCH(N364,'Export Project'!J:J,0))</f>
        <v>73</v>
      </c>
      <c r="AF364" s="814">
        <f t="shared" si="83"/>
        <v>0.73</v>
      </c>
      <c r="AG364" s="135">
        <f>INDEX('Export Project'!G:G,MATCH(N364,'Export Project'!J:J,0))</f>
        <v>0</v>
      </c>
      <c r="AH364" s="135">
        <f t="shared" si="84"/>
        <v>0</v>
      </c>
      <c r="AI364" s="140" t="s">
        <v>175</v>
      </c>
      <c r="AJ364" s="122">
        <f t="shared" si="85"/>
        <v>80.300000000000011</v>
      </c>
      <c r="AK364" s="122" t="s">
        <v>3502</v>
      </c>
      <c r="AL364" s="122">
        <f t="shared" si="90"/>
        <v>0</v>
      </c>
      <c r="AM364" s="848">
        <f t="shared" si="91"/>
        <v>0</v>
      </c>
      <c r="AN364" s="122" t="s">
        <v>38</v>
      </c>
      <c r="AO364" s="848">
        <f t="shared" si="88"/>
        <v>80.300000000000011</v>
      </c>
      <c r="AQ364" s="136">
        <v>17004</v>
      </c>
      <c r="AR364" s="135" t="s">
        <v>41</v>
      </c>
      <c r="AS364" s="135"/>
      <c r="AT364" s="135"/>
      <c r="AU364" s="135">
        <f t="shared" si="86"/>
        <v>17004</v>
      </c>
      <c r="AV364" s="133" t="str">
        <f>INDEX('Samenvoeging Bbk en pfas'!E:E,MATCH(Bestektabel!AU364,'Samenvoeging Bbk en pfas'!B:B,0))</f>
        <v>Nooit verspreidbaar</v>
      </c>
      <c r="AW364" s="133" t="str">
        <f>INDEX('Samenvoeging Bbk en pfas'!F:F,MATCH(Bestektabel!AU364,'Samenvoeging Bbk en pfas'!B:B,0))</f>
        <v>Niet toepasbaar</v>
      </c>
      <c r="AX364" s="133" t="str">
        <f>INDEX('Samenvoeging Bbk en pfas'!G:G,MATCH(Bestektabel!AU364,'Samenvoeging Bbk en pfas'!B:B,0))</f>
        <v>Klasse B</v>
      </c>
      <c r="AY364" s="133" t="str">
        <f>INDEX('Samenvoeging Bbk en pfas'!H:H,MATCH(Bestektabel!AU364,'Samenvoeging Bbk en pfas'!B:B,0))</f>
        <v>Niet toepasbaar</v>
      </c>
      <c r="AZ364" s="133" t="str">
        <f>INDEX('Samenvoeging Bbk en pfas'!I:I,MATCH(Bestektabel!AU364,'Samenvoeging Bbk en pfas'!B:B,0))</f>
        <v>E(10) niet gemeten</v>
      </c>
      <c r="BA364" s="133" t="str">
        <f>INDEX('Samenvoeging Bbk en pfas'!J:J,MATCH(Bestektabel!AU364,'Samenvoeging Bbk en pfas'!B:B,0))</f>
        <v>E(10) niet gemeten</v>
      </c>
      <c r="BC364" s="135" t="s">
        <v>38</v>
      </c>
      <c r="BD364" s="135" t="s">
        <v>38</v>
      </c>
      <c r="BE364" s="135" t="s">
        <v>38</v>
      </c>
      <c r="BF364" s="135" t="s">
        <v>38</v>
      </c>
      <c r="BG364" s="135" t="s">
        <v>38</v>
      </c>
      <c r="BH364" s="135" t="s">
        <v>38</v>
      </c>
      <c r="BI364" s="135" t="s">
        <v>38</v>
      </c>
    </row>
    <row r="365" spans="1:61" hidden="1" x14ac:dyDescent="0.2">
      <c r="B365" s="118">
        <v>3110</v>
      </c>
      <c r="C365" s="118">
        <v>311030</v>
      </c>
      <c r="D365" s="513" t="s">
        <v>298</v>
      </c>
      <c r="E365" s="135">
        <v>1</v>
      </c>
      <c r="F365" s="514" t="s">
        <v>320</v>
      </c>
      <c r="G365" s="514" t="s">
        <v>305</v>
      </c>
      <c r="H365" s="133" t="s">
        <v>3592</v>
      </c>
      <c r="I365" s="137" t="s">
        <v>182</v>
      </c>
      <c r="J365" s="514" t="s">
        <v>300</v>
      </c>
      <c r="K365" s="513" t="s">
        <v>415</v>
      </c>
      <c r="L365" s="165" t="str">
        <f t="shared" si="82"/>
        <v>17005 - 462-058-02988</v>
      </c>
      <c r="M365" s="165" t="str">
        <f>INDEX('Export Project'!D:D,MATCH(Bestektabel!N214,'Export Project'!J:J,0))</f>
        <v>Nee</v>
      </c>
      <c r="N365" s="134">
        <v>4115</v>
      </c>
      <c r="O365" s="122">
        <f>INDEX('Export Project'!E:E,MATCH(Bestektabel!N365,'Export Project'!J:J,0))</f>
        <v>100</v>
      </c>
      <c r="P365" s="549">
        <f>INDEX('Export Project'!O:O,MATCH(Bestektabel!N365,'Export Project'!J:J,0))</f>
        <v>11.6</v>
      </c>
      <c r="Q365" s="139">
        <f>INDEX('Export Project'!V:V,MATCH(Bestektabel!N365,'Export Project'!J:J,0))</f>
        <v>-0.61</v>
      </c>
      <c r="R365" s="138" t="str">
        <f>INDEX('Export Project'!W:W,MATCH(Bestektabel!N214,'Export Project'!J:J,0))</f>
        <v>09-05-2019</v>
      </c>
      <c r="S365" s="804">
        <v>-0.64</v>
      </c>
      <c r="T365" s="137"/>
      <c r="U365" s="137" t="s">
        <v>291</v>
      </c>
      <c r="V365" s="137"/>
      <c r="W365" s="133"/>
      <c r="X365" s="141"/>
      <c r="Y365" s="543">
        <v>3</v>
      </c>
      <c r="Z365" s="898">
        <v>3</v>
      </c>
      <c r="AA365" s="139">
        <f t="shared" si="87"/>
        <v>1.7000000000000002</v>
      </c>
      <c r="AB365" s="141"/>
      <c r="AC365" s="544">
        <v>-2.3400000000000003</v>
      </c>
      <c r="AD365" s="141"/>
      <c r="AE365" s="122">
        <f>INDEX('Export Project'!F:F,MATCH(N365,'Export Project'!J:J,0))</f>
        <v>52</v>
      </c>
      <c r="AF365" s="814">
        <f t="shared" si="83"/>
        <v>0.52</v>
      </c>
      <c r="AG365" s="135">
        <f>INDEX('Export Project'!G:G,MATCH(N365,'Export Project'!J:J,0))</f>
        <v>0</v>
      </c>
      <c r="AH365" s="135">
        <f t="shared" si="84"/>
        <v>0</v>
      </c>
      <c r="AI365" s="140" t="s">
        <v>175</v>
      </c>
      <c r="AJ365" s="122">
        <f t="shared" si="85"/>
        <v>57.2</v>
      </c>
      <c r="AK365" s="122" t="s">
        <v>3502</v>
      </c>
      <c r="AL365" s="122">
        <f t="shared" si="90"/>
        <v>0</v>
      </c>
      <c r="AM365" s="848">
        <f t="shared" si="91"/>
        <v>0</v>
      </c>
      <c r="AN365" s="122" t="s">
        <v>38</v>
      </c>
      <c r="AO365" s="848">
        <f t="shared" si="88"/>
        <v>57.2</v>
      </c>
      <c r="AQ365" s="136">
        <v>17005</v>
      </c>
      <c r="AR365" s="135" t="s">
        <v>41</v>
      </c>
      <c r="AS365" s="135"/>
      <c r="AT365" s="135"/>
      <c r="AU365" s="135">
        <f t="shared" si="86"/>
        <v>17005</v>
      </c>
      <c r="AV365" s="133" t="str">
        <f>INDEX('Samenvoeging Bbk en pfas'!E:E,MATCH(Bestektabel!AU365,'Samenvoeging Bbk en pfas'!B:B,0))</f>
        <v>Nooit verspreidbaar</v>
      </c>
      <c r="AW365" s="133" t="str">
        <f>INDEX('Samenvoeging Bbk en pfas'!F:F,MATCH(Bestektabel!AU365,'Samenvoeging Bbk en pfas'!B:B,0))</f>
        <v>Niet toepasbaar</v>
      </c>
      <c r="AX365" s="133" t="str">
        <f>INDEX('Samenvoeging Bbk en pfas'!G:G,MATCH(Bestektabel!AU365,'Samenvoeging Bbk en pfas'!B:B,0))</f>
        <v>Niet toepasbaar</v>
      </c>
      <c r="AY365" s="133" t="str">
        <f>INDEX('Samenvoeging Bbk en pfas'!H:H,MATCH(Bestektabel!AU365,'Samenvoeging Bbk en pfas'!B:B,0))</f>
        <v>Niet toepasbaar</v>
      </c>
      <c r="AZ365" s="133" t="str">
        <f>INDEX('Samenvoeging Bbk en pfas'!I:I,MATCH(Bestektabel!AU365,'Samenvoeging Bbk en pfas'!B:B,0))</f>
        <v>Niet toepasbaar</v>
      </c>
      <c r="BA365" s="133" t="str">
        <f>INDEX('Samenvoeging Bbk en pfas'!J:J,MATCH(Bestektabel!AU365,'Samenvoeging Bbk en pfas'!B:B,0))</f>
        <v>Niet toepasbaar</v>
      </c>
      <c r="BC365" s="135" t="s">
        <v>38</v>
      </c>
      <c r="BD365" s="135" t="s">
        <v>38</v>
      </c>
      <c r="BE365" s="135" t="s">
        <v>38</v>
      </c>
      <c r="BF365" s="135" t="s">
        <v>38</v>
      </c>
      <c r="BG365" s="135" t="s">
        <v>38</v>
      </c>
      <c r="BH365" s="135" t="s">
        <v>38</v>
      </c>
      <c r="BI365" s="135" t="s">
        <v>38</v>
      </c>
    </row>
    <row r="366" spans="1:61" hidden="1" x14ac:dyDescent="0.2">
      <c r="B366" s="118">
        <v>3110</v>
      </c>
      <c r="C366" s="118">
        <v>311030</v>
      </c>
      <c r="D366" s="513" t="s">
        <v>298</v>
      </c>
      <c r="E366" s="135">
        <v>1</v>
      </c>
      <c r="F366" s="514" t="s">
        <v>320</v>
      </c>
      <c r="G366" s="514" t="s">
        <v>305</v>
      </c>
      <c r="H366" s="133" t="s">
        <v>3592</v>
      </c>
      <c r="I366" s="137" t="s">
        <v>182</v>
      </c>
      <c r="J366" s="514" t="s">
        <v>300</v>
      </c>
      <c r="K366" s="513" t="s">
        <v>415</v>
      </c>
      <c r="L366" s="165" t="str">
        <f t="shared" si="82"/>
        <v>17005 - 462-058-02988</v>
      </c>
      <c r="M366" s="165" t="str">
        <f>INDEX('Export Project'!D:D,MATCH(Bestektabel!N215,'Export Project'!J:J,0))</f>
        <v>Nee</v>
      </c>
      <c r="N366" s="134">
        <v>4116</v>
      </c>
      <c r="O366" s="122">
        <f>INDEX('Export Project'!E:E,MATCH(Bestektabel!N366,'Export Project'!J:J,0))</f>
        <v>94</v>
      </c>
      <c r="P366" s="549">
        <f>INDEX('Export Project'!O:O,MATCH(Bestektabel!N366,'Export Project'!J:J,0))</f>
        <v>12.2</v>
      </c>
      <c r="Q366" s="139">
        <f>INDEX('Export Project'!V:V,MATCH(Bestektabel!N366,'Export Project'!J:J,0))</f>
        <v>-0.61</v>
      </c>
      <c r="R366" s="138" t="str">
        <f>INDEX('Export Project'!W:W,MATCH(Bestektabel!N215,'Export Project'!J:J,0))</f>
        <v>27-05-2019</v>
      </c>
      <c r="S366" s="804">
        <v>-0.64</v>
      </c>
      <c r="T366" s="137"/>
      <c r="U366" s="137" t="s">
        <v>291</v>
      </c>
      <c r="V366" s="137"/>
      <c r="W366" s="133"/>
      <c r="X366" s="141"/>
      <c r="Y366" s="543">
        <v>3</v>
      </c>
      <c r="Z366" s="898">
        <v>3</v>
      </c>
      <c r="AA366" s="139">
        <f t="shared" si="87"/>
        <v>1.7000000000000002</v>
      </c>
      <c r="AB366" s="141"/>
      <c r="AC366" s="544">
        <v>-2.3400000000000003</v>
      </c>
      <c r="AD366" s="141"/>
      <c r="AE366" s="122">
        <f>INDEX('Export Project'!F:F,MATCH(N366,'Export Project'!J:J,0))</f>
        <v>26</v>
      </c>
      <c r="AF366" s="814">
        <f t="shared" si="83"/>
        <v>0.27659574468085107</v>
      </c>
      <c r="AG366" s="135">
        <f>INDEX('Export Project'!G:G,MATCH(N366,'Export Project'!J:J,0))</f>
        <v>0</v>
      </c>
      <c r="AH366" s="135">
        <f t="shared" si="84"/>
        <v>0</v>
      </c>
      <c r="AI366" s="140" t="s">
        <v>175</v>
      </c>
      <c r="AJ366" s="122">
        <f t="shared" si="85"/>
        <v>28.6</v>
      </c>
      <c r="AK366" s="122" t="s">
        <v>3502</v>
      </c>
      <c r="AL366" s="122">
        <f t="shared" si="90"/>
        <v>0</v>
      </c>
      <c r="AM366" s="848">
        <f t="shared" si="91"/>
        <v>0</v>
      </c>
      <c r="AN366" s="122" t="s">
        <v>38</v>
      </c>
      <c r="AO366" s="848">
        <f t="shared" si="88"/>
        <v>28.6</v>
      </c>
      <c r="AQ366" s="136">
        <v>17005</v>
      </c>
      <c r="AR366" s="135" t="s">
        <v>41</v>
      </c>
      <c r="AS366" s="135"/>
      <c r="AT366" s="135"/>
      <c r="AU366" s="135">
        <f t="shared" si="86"/>
        <v>17005</v>
      </c>
      <c r="AV366" s="133" t="str">
        <f>INDEX('Samenvoeging Bbk en pfas'!E:E,MATCH(Bestektabel!AU366,'Samenvoeging Bbk en pfas'!B:B,0))</f>
        <v>Nooit verspreidbaar</v>
      </c>
      <c r="AW366" s="133" t="str">
        <f>INDEX('Samenvoeging Bbk en pfas'!F:F,MATCH(Bestektabel!AU366,'Samenvoeging Bbk en pfas'!B:B,0))</f>
        <v>Niet toepasbaar</v>
      </c>
      <c r="AX366" s="133" t="str">
        <f>INDEX('Samenvoeging Bbk en pfas'!G:G,MATCH(Bestektabel!AU366,'Samenvoeging Bbk en pfas'!B:B,0))</f>
        <v>Niet toepasbaar</v>
      </c>
      <c r="AY366" s="133" t="str">
        <f>INDEX('Samenvoeging Bbk en pfas'!H:H,MATCH(Bestektabel!AU366,'Samenvoeging Bbk en pfas'!B:B,0))</f>
        <v>Niet toepasbaar</v>
      </c>
      <c r="AZ366" s="133" t="str">
        <f>INDEX('Samenvoeging Bbk en pfas'!I:I,MATCH(Bestektabel!AU366,'Samenvoeging Bbk en pfas'!B:B,0))</f>
        <v>Niet toepasbaar</v>
      </c>
      <c r="BA366" s="133" t="str">
        <f>INDEX('Samenvoeging Bbk en pfas'!J:J,MATCH(Bestektabel!AU366,'Samenvoeging Bbk en pfas'!B:B,0))</f>
        <v>Niet toepasbaar</v>
      </c>
      <c r="BC366" s="135" t="s">
        <v>38</v>
      </c>
      <c r="BD366" s="135" t="s">
        <v>38</v>
      </c>
      <c r="BE366" s="135" t="s">
        <v>38</v>
      </c>
      <c r="BF366" s="135" t="s">
        <v>38</v>
      </c>
      <c r="BG366" s="135" t="s">
        <v>38</v>
      </c>
      <c r="BH366" s="135" t="s">
        <v>38</v>
      </c>
      <c r="BI366" s="135" t="s">
        <v>38</v>
      </c>
    </row>
    <row r="367" spans="1:61" hidden="1" x14ac:dyDescent="0.2">
      <c r="B367" s="118">
        <v>3110</v>
      </c>
      <c r="C367" s="118">
        <v>311030</v>
      </c>
      <c r="D367" s="513" t="s">
        <v>298</v>
      </c>
      <c r="E367" s="135">
        <v>1</v>
      </c>
      <c r="F367" s="514" t="s">
        <v>320</v>
      </c>
      <c r="G367" s="514" t="s">
        <v>305</v>
      </c>
      <c r="H367" s="133" t="s">
        <v>3592</v>
      </c>
      <c r="I367" s="137" t="s">
        <v>182</v>
      </c>
      <c r="J367" s="514" t="s">
        <v>300</v>
      </c>
      <c r="K367" s="513" t="s">
        <v>415</v>
      </c>
      <c r="L367" s="165" t="str">
        <f t="shared" si="82"/>
        <v>17005 - 462-058-02988</v>
      </c>
      <c r="M367" s="165" t="str">
        <f>INDEX('Export Project'!D:D,MATCH(Bestektabel!N216,'Export Project'!J:J,0))</f>
        <v>Nee</v>
      </c>
      <c r="N367" s="134">
        <v>4118</v>
      </c>
      <c r="O367" s="122">
        <f>INDEX('Export Project'!E:E,MATCH(Bestektabel!N367,'Export Project'!J:J,0))</f>
        <v>72</v>
      </c>
      <c r="P367" s="549">
        <f>INDEX('Export Project'!O:O,MATCH(Bestektabel!N367,'Export Project'!J:J,0))</f>
        <v>11.1</v>
      </c>
      <c r="Q367" s="139">
        <f>INDEX('Export Project'!V:V,MATCH(Bestektabel!N367,'Export Project'!J:J,0))</f>
        <v>-0.61</v>
      </c>
      <c r="R367" s="138" t="str">
        <f>INDEX('Export Project'!W:W,MATCH(Bestektabel!N216,'Export Project'!J:J,0))</f>
        <v>27-05-2019</v>
      </c>
      <c r="S367" s="804">
        <v>-0.64</v>
      </c>
      <c r="T367" s="137"/>
      <c r="U367" s="137" t="s">
        <v>291</v>
      </c>
      <c r="V367" s="137"/>
      <c r="W367" s="133"/>
      <c r="X367" s="141"/>
      <c r="Y367" s="543">
        <v>3</v>
      </c>
      <c r="Z367" s="898">
        <v>3</v>
      </c>
      <c r="AA367" s="139">
        <f t="shared" si="87"/>
        <v>1.7000000000000002</v>
      </c>
      <c r="AB367" s="141"/>
      <c r="AC367" s="544">
        <v>-2.3400000000000003</v>
      </c>
      <c r="AD367" s="141"/>
      <c r="AE367" s="122">
        <f>INDEX('Export Project'!F:F,MATCH(N367,'Export Project'!J:J,0))</f>
        <v>25</v>
      </c>
      <c r="AF367" s="814">
        <f t="shared" si="83"/>
        <v>0.34722222222222221</v>
      </c>
      <c r="AG367" s="135">
        <f>INDEX('Export Project'!G:G,MATCH(N367,'Export Project'!J:J,0))</f>
        <v>0</v>
      </c>
      <c r="AH367" s="135">
        <f t="shared" si="84"/>
        <v>0</v>
      </c>
      <c r="AI367" s="140" t="s">
        <v>175</v>
      </c>
      <c r="AJ367" s="122">
        <f t="shared" si="85"/>
        <v>27.500000000000004</v>
      </c>
      <c r="AK367" s="122" t="s">
        <v>3502</v>
      </c>
      <c r="AL367" s="122">
        <f t="shared" si="90"/>
        <v>0</v>
      </c>
      <c r="AM367" s="848">
        <f t="shared" si="91"/>
        <v>0</v>
      </c>
      <c r="AN367" s="122" t="s">
        <v>38</v>
      </c>
      <c r="AO367" s="848">
        <f t="shared" si="88"/>
        <v>27.500000000000004</v>
      </c>
      <c r="AQ367" s="136">
        <v>17005</v>
      </c>
      <c r="AR367" s="135" t="s">
        <v>41</v>
      </c>
      <c r="AS367" s="135"/>
      <c r="AT367" s="135"/>
      <c r="AU367" s="135">
        <f t="shared" si="86"/>
        <v>17005</v>
      </c>
      <c r="AV367" s="133" t="str">
        <f>INDEX('Samenvoeging Bbk en pfas'!E:E,MATCH(Bestektabel!AU367,'Samenvoeging Bbk en pfas'!B:B,0))</f>
        <v>Nooit verspreidbaar</v>
      </c>
      <c r="AW367" s="133" t="str">
        <f>INDEX('Samenvoeging Bbk en pfas'!F:F,MATCH(Bestektabel!AU367,'Samenvoeging Bbk en pfas'!B:B,0))</f>
        <v>Niet toepasbaar</v>
      </c>
      <c r="AX367" s="133" t="str">
        <f>INDEX('Samenvoeging Bbk en pfas'!G:G,MATCH(Bestektabel!AU367,'Samenvoeging Bbk en pfas'!B:B,0))</f>
        <v>Niet toepasbaar</v>
      </c>
      <c r="AY367" s="133" t="str">
        <f>INDEX('Samenvoeging Bbk en pfas'!H:H,MATCH(Bestektabel!AU367,'Samenvoeging Bbk en pfas'!B:B,0))</f>
        <v>Niet toepasbaar</v>
      </c>
      <c r="AZ367" s="133" t="str">
        <f>INDEX('Samenvoeging Bbk en pfas'!I:I,MATCH(Bestektabel!AU367,'Samenvoeging Bbk en pfas'!B:B,0))</f>
        <v>Niet toepasbaar</v>
      </c>
      <c r="BA367" s="133" t="str">
        <f>INDEX('Samenvoeging Bbk en pfas'!J:J,MATCH(Bestektabel!AU367,'Samenvoeging Bbk en pfas'!B:B,0))</f>
        <v>Niet toepasbaar</v>
      </c>
      <c r="BC367" s="135" t="s">
        <v>38</v>
      </c>
      <c r="BD367" s="135" t="s">
        <v>38</v>
      </c>
      <c r="BE367" s="135" t="s">
        <v>38</v>
      </c>
      <c r="BF367" s="135" t="s">
        <v>38</v>
      </c>
      <c r="BG367" s="135" t="s">
        <v>38</v>
      </c>
      <c r="BH367" s="135" t="s">
        <v>38</v>
      </c>
      <c r="BI367" s="135" t="s">
        <v>38</v>
      </c>
    </row>
    <row r="368" spans="1:61" hidden="1" x14ac:dyDescent="0.2">
      <c r="B368" s="118">
        <v>3110</v>
      </c>
      <c r="C368" s="118">
        <v>311030</v>
      </c>
      <c r="D368" s="513" t="s">
        <v>298</v>
      </c>
      <c r="E368" s="135">
        <v>1</v>
      </c>
      <c r="F368" s="514" t="s">
        <v>320</v>
      </c>
      <c r="G368" s="514" t="s">
        <v>305</v>
      </c>
      <c r="H368" s="133" t="s">
        <v>3592</v>
      </c>
      <c r="I368" s="137" t="s">
        <v>182</v>
      </c>
      <c r="J368" s="514" t="s">
        <v>300</v>
      </c>
      <c r="K368" s="513" t="s">
        <v>415</v>
      </c>
      <c r="L368" s="165" t="str">
        <f t="shared" si="82"/>
        <v>17005 - 462-058-02988</v>
      </c>
      <c r="M368" s="165" t="str">
        <f>INDEX('Export Project'!D:D,MATCH(Bestektabel!N217,'Export Project'!J:J,0))</f>
        <v>Nee</v>
      </c>
      <c r="N368" s="134">
        <v>4119</v>
      </c>
      <c r="O368" s="122">
        <f>INDEX('Export Project'!E:E,MATCH(Bestektabel!N368,'Export Project'!J:J,0))</f>
        <v>50</v>
      </c>
      <c r="P368" s="549">
        <f>INDEX('Export Project'!O:O,MATCH(Bestektabel!N368,'Export Project'!J:J,0))</f>
        <v>11.7</v>
      </c>
      <c r="Q368" s="139">
        <f>INDEX('Export Project'!V:V,MATCH(Bestektabel!N368,'Export Project'!J:J,0))</f>
        <v>-0.61</v>
      </c>
      <c r="R368" s="138" t="str">
        <f>INDEX('Export Project'!W:W,MATCH(Bestektabel!N217,'Export Project'!J:J,0))</f>
        <v>27-05-2019</v>
      </c>
      <c r="S368" s="804">
        <v>-0.64</v>
      </c>
      <c r="T368" s="137"/>
      <c r="U368" s="137" t="s">
        <v>291</v>
      </c>
      <c r="V368" s="137"/>
      <c r="W368" s="133"/>
      <c r="X368" s="141"/>
      <c r="Y368" s="543">
        <v>3</v>
      </c>
      <c r="Z368" s="898">
        <v>3</v>
      </c>
      <c r="AA368" s="139">
        <f t="shared" si="87"/>
        <v>1.7000000000000002</v>
      </c>
      <c r="AB368" s="141"/>
      <c r="AC368" s="544">
        <v>-2.3400000000000003</v>
      </c>
      <c r="AD368" s="141"/>
      <c r="AE368" s="122">
        <f>INDEX('Export Project'!F:F,MATCH(N368,'Export Project'!J:J,0))</f>
        <v>30</v>
      </c>
      <c r="AF368" s="814">
        <f t="shared" si="83"/>
        <v>0.6</v>
      </c>
      <c r="AG368" s="135">
        <f>INDEX('Export Project'!G:G,MATCH(N368,'Export Project'!J:J,0))</f>
        <v>0</v>
      </c>
      <c r="AH368" s="135">
        <f t="shared" si="84"/>
        <v>0</v>
      </c>
      <c r="AI368" s="140" t="s">
        <v>175</v>
      </c>
      <c r="AJ368" s="122">
        <f t="shared" si="85"/>
        <v>33</v>
      </c>
      <c r="AK368" s="122" t="s">
        <v>3502</v>
      </c>
      <c r="AL368" s="122">
        <f t="shared" si="90"/>
        <v>0</v>
      </c>
      <c r="AM368" s="848">
        <f t="shared" si="91"/>
        <v>0</v>
      </c>
      <c r="AN368" s="122" t="s">
        <v>38</v>
      </c>
      <c r="AO368" s="848">
        <f t="shared" si="88"/>
        <v>33</v>
      </c>
      <c r="AQ368" s="136">
        <v>17005</v>
      </c>
      <c r="AR368" s="135" t="s">
        <v>41</v>
      </c>
      <c r="AS368" s="135"/>
      <c r="AT368" s="135"/>
      <c r="AU368" s="135">
        <f t="shared" si="86"/>
        <v>17005</v>
      </c>
      <c r="AV368" s="133" t="str">
        <f>INDEX('Samenvoeging Bbk en pfas'!E:E,MATCH(Bestektabel!AU368,'Samenvoeging Bbk en pfas'!B:B,0))</f>
        <v>Nooit verspreidbaar</v>
      </c>
      <c r="AW368" s="133" t="str">
        <f>INDEX('Samenvoeging Bbk en pfas'!F:F,MATCH(Bestektabel!AU368,'Samenvoeging Bbk en pfas'!B:B,0))</f>
        <v>Niet toepasbaar</v>
      </c>
      <c r="AX368" s="133" t="str">
        <f>INDEX('Samenvoeging Bbk en pfas'!G:G,MATCH(Bestektabel!AU368,'Samenvoeging Bbk en pfas'!B:B,0))</f>
        <v>Niet toepasbaar</v>
      </c>
      <c r="AY368" s="133" t="str">
        <f>INDEX('Samenvoeging Bbk en pfas'!H:H,MATCH(Bestektabel!AU368,'Samenvoeging Bbk en pfas'!B:B,0))</f>
        <v>Niet toepasbaar</v>
      </c>
      <c r="AZ368" s="133" t="str">
        <f>INDEX('Samenvoeging Bbk en pfas'!I:I,MATCH(Bestektabel!AU368,'Samenvoeging Bbk en pfas'!B:B,0))</f>
        <v>Niet toepasbaar</v>
      </c>
      <c r="BA368" s="133" t="str">
        <f>INDEX('Samenvoeging Bbk en pfas'!J:J,MATCH(Bestektabel!AU368,'Samenvoeging Bbk en pfas'!B:B,0))</f>
        <v>Niet toepasbaar</v>
      </c>
      <c r="BC368" s="135" t="s">
        <v>38</v>
      </c>
      <c r="BD368" s="135" t="s">
        <v>38</v>
      </c>
      <c r="BE368" s="135" t="s">
        <v>38</v>
      </c>
      <c r="BF368" s="135" t="s">
        <v>38</v>
      </c>
      <c r="BG368" s="135" t="s">
        <v>38</v>
      </c>
      <c r="BH368" s="135" t="s">
        <v>38</v>
      </c>
      <c r="BI368" s="135" t="s">
        <v>38</v>
      </c>
    </row>
    <row r="369" spans="1:61" hidden="1" x14ac:dyDescent="0.2">
      <c r="B369" s="118">
        <v>3110</v>
      </c>
      <c r="C369" s="118">
        <v>311030</v>
      </c>
      <c r="D369" s="513" t="s">
        <v>298</v>
      </c>
      <c r="E369" s="135">
        <v>1</v>
      </c>
      <c r="F369" s="514" t="s">
        <v>320</v>
      </c>
      <c r="G369" s="514" t="s">
        <v>305</v>
      </c>
      <c r="H369" s="133" t="s">
        <v>3592</v>
      </c>
      <c r="I369" s="137" t="s">
        <v>182</v>
      </c>
      <c r="J369" s="514" t="s">
        <v>300</v>
      </c>
      <c r="K369" s="513" t="s">
        <v>415</v>
      </c>
      <c r="L369" s="165" t="str">
        <f t="shared" si="82"/>
        <v>17005 - 462-058-02988</v>
      </c>
      <c r="M369" s="165" t="str">
        <f>INDEX('Export Project'!D:D,MATCH(Bestektabel!N218,'Export Project'!J:J,0))</f>
        <v>Nee</v>
      </c>
      <c r="N369" s="134">
        <v>4120</v>
      </c>
      <c r="O369" s="122">
        <f>INDEX('Export Project'!E:E,MATCH(Bestektabel!N369,'Export Project'!J:J,0))</f>
        <v>62</v>
      </c>
      <c r="P369" s="549">
        <f>INDEX('Export Project'!O:O,MATCH(Bestektabel!N369,'Export Project'!J:J,0))</f>
        <v>11.8</v>
      </c>
      <c r="Q369" s="139">
        <f>INDEX('Export Project'!V:V,MATCH(Bestektabel!N369,'Export Project'!J:J,0))</f>
        <v>-0.61</v>
      </c>
      <c r="R369" s="138" t="str">
        <f>INDEX('Export Project'!W:W,MATCH(Bestektabel!N218,'Export Project'!J:J,0))</f>
        <v>27-05-2019</v>
      </c>
      <c r="S369" s="804">
        <v>-0.64</v>
      </c>
      <c r="T369" s="137"/>
      <c r="U369" s="137" t="s">
        <v>291</v>
      </c>
      <c r="V369" s="137"/>
      <c r="W369" s="133"/>
      <c r="X369" s="141"/>
      <c r="Y369" s="543">
        <v>3</v>
      </c>
      <c r="Z369" s="898">
        <v>3</v>
      </c>
      <c r="AA369" s="139">
        <f t="shared" si="87"/>
        <v>1.7000000000000002</v>
      </c>
      <c r="AB369" s="141"/>
      <c r="AC369" s="544">
        <v>-2.3400000000000003</v>
      </c>
      <c r="AD369" s="141"/>
      <c r="AE369" s="122">
        <f>INDEX('Export Project'!F:F,MATCH(N369,'Export Project'!J:J,0))</f>
        <v>31</v>
      </c>
      <c r="AF369" s="814">
        <f t="shared" si="83"/>
        <v>0.5</v>
      </c>
      <c r="AG369" s="135">
        <f>INDEX('Export Project'!G:G,MATCH(N369,'Export Project'!J:J,0))</f>
        <v>0</v>
      </c>
      <c r="AH369" s="135">
        <f t="shared" si="84"/>
        <v>0</v>
      </c>
      <c r="AI369" s="140" t="s">
        <v>175</v>
      </c>
      <c r="AJ369" s="122">
        <f t="shared" si="85"/>
        <v>34.1</v>
      </c>
      <c r="AK369" s="122" t="s">
        <v>3502</v>
      </c>
      <c r="AL369" s="122">
        <f t="shared" si="90"/>
        <v>0</v>
      </c>
      <c r="AM369" s="848">
        <f t="shared" si="91"/>
        <v>0</v>
      </c>
      <c r="AN369" s="122" t="s">
        <v>38</v>
      </c>
      <c r="AO369" s="848">
        <f t="shared" si="88"/>
        <v>34.1</v>
      </c>
      <c r="AQ369" s="136">
        <v>17005</v>
      </c>
      <c r="AR369" s="135" t="s">
        <v>41</v>
      </c>
      <c r="AS369" s="135"/>
      <c r="AT369" s="135"/>
      <c r="AU369" s="135">
        <f t="shared" si="86"/>
        <v>17005</v>
      </c>
      <c r="AV369" s="133" t="str">
        <f>INDEX('Samenvoeging Bbk en pfas'!E:E,MATCH(Bestektabel!AU369,'Samenvoeging Bbk en pfas'!B:B,0))</f>
        <v>Nooit verspreidbaar</v>
      </c>
      <c r="AW369" s="133" t="str">
        <f>INDEX('Samenvoeging Bbk en pfas'!F:F,MATCH(Bestektabel!AU369,'Samenvoeging Bbk en pfas'!B:B,0))</f>
        <v>Niet toepasbaar</v>
      </c>
      <c r="AX369" s="133" t="str">
        <f>INDEX('Samenvoeging Bbk en pfas'!G:G,MATCH(Bestektabel!AU369,'Samenvoeging Bbk en pfas'!B:B,0))</f>
        <v>Niet toepasbaar</v>
      </c>
      <c r="AY369" s="133" t="str">
        <f>INDEX('Samenvoeging Bbk en pfas'!H:H,MATCH(Bestektabel!AU369,'Samenvoeging Bbk en pfas'!B:B,0))</f>
        <v>Niet toepasbaar</v>
      </c>
      <c r="AZ369" s="133" t="str">
        <f>INDEX('Samenvoeging Bbk en pfas'!I:I,MATCH(Bestektabel!AU369,'Samenvoeging Bbk en pfas'!B:B,0))</f>
        <v>Niet toepasbaar</v>
      </c>
      <c r="BA369" s="133" t="str">
        <f>INDEX('Samenvoeging Bbk en pfas'!J:J,MATCH(Bestektabel!AU369,'Samenvoeging Bbk en pfas'!B:B,0))</f>
        <v>Niet toepasbaar</v>
      </c>
      <c r="BC369" s="135" t="s">
        <v>38</v>
      </c>
      <c r="BD369" s="135" t="s">
        <v>38</v>
      </c>
      <c r="BE369" s="135" t="s">
        <v>38</v>
      </c>
      <c r="BF369" s="135" t="s">
        <v>38</v>
      </c>
      <c r="BG369" s="135" t="s">
        <v>38</v>
      </c>
      <c r="BH369" s="135" t="s">
        <v>38</v>
      </c>
      <c r="BI369" s="135" t="s">
        <v>38</v>
      </c>
    </row>
    <row r="370" spans="1:61" hidden="1" x14ac:dyDescent="0.2">
      <c r="B370" s="118">
        <v>3110</v>
      </c>
      <c r="C370" s="118">
        <v>311030</v>
      </c>
      <c r="D370" s="513" t="s">
        <v>298</v>
      </c>
      <c r="E370" s="135">
        <v>2</v>
      </c>
      <c r="F370" s="514" t="s">
        <v>320</v>
      </c>
      <c r="G370" s="514" t="s">
        <v>305</v>
      </c>
      <c r="H370" s="133" t="s">
        <v>3592</v>
      </c>
      <c r="I370" s="137" t="s">
        <v>182</v>
      </c>
      <c r="J370" s="514" t="s">
        <v>300</v>
      </c>
      <c r="K370" s="513" t="s">
        <v>415</v>
      </c>
      <c r="L370" s="165" t="str">
        <f t="shared" si="82"/>
        <v>17006 - 462-058-02988</v>
      </c>
      <c r="M370" s="165" t="str">
        <f>INDEX('Export Project'!D:D,MATCH(Bestektabel!N219,'Export Project'!J:J,0))</f>
        <v>Nee</v>
      </c>
      <c r="N370" s="134">
        <v>4121</v>
      </c>
      <c r="O370" s="122">
        <f>INDEX('Export Project'!E:E,MATCH(Bestektabel!N370,'Export Project'!J:J,0))</f>
        <v>38</v>
      </c>
      <c r="P370" s="549">
        <f>INDEX('Export Project'!O:O,MATCH(Bestektabel!N370,'Export Project'!J:J,0))</f>
        <v>13</v>
      </c>
      <c r="Q370" s="139">
        <f>INDEX('Export Project'!V:V,MATCH(Bestektabel!N370,'Export Project'!J:J,0))</f>
        <v>-0.61</v>
      </c>
      <c r="R370" s="138" t="str">
        <f>INDEX('Export Project'!W:W,MATCH(Bestektabel!N219,'Export Project'!J:J,0))</f>
        <v>27-05-2019</v>
      </c>
      <c r="S370" s="804">
        <v>-0.64</v>
      </c>
      <c r="T370" s="137"/>
      <c r="U370" s="137" t="s">
        <v>291</v>
      </c>
      <c r="V370" s="137"/>
      <c r="W370" s="133"/>
      <c r="X370" s="141"/>
      <c r="Y370" s="543">
        <v>3</v>
      </c>
      <c r="Z370" s="898">
        <v>3</v>
      </c>
      <c r="AA370" s="139">
        <f t="shared" si="87"/>
        <v>1.7000000000000002</v>
      </c>
      <c r="AB370" s="141"/>
      <c r="AC370" s="544">
        <v>-2.3400000000000003</v>
      </c>
      <c r="AD370" s="141"/>
      <c r="AE370" s="122">
        <f>INDEX('Export Project'!F:F,MATCH(N370,'Export Project'!J:J,0))</f>
        <v>60</v>
      </c>
      <c r="AF370" s="814">
        <f t="shared" si="83"/>
        <v>1.5789473684210527</v>
      </c>
      <c r="AG370" s="135">
        <f>INDEX('Export Project'!G:G,MATCH(N370,'Export Project'!J:J,0))</f>
        <v>0</v>
      </c>
      <c r="AH370" s="135">
        <f t="shared" si="84"/>
        <v>0</v>
      </c>
      <c r="AI370" s="140" t="s">
        <v>176</v>
      </c>
      <c r="AJ370" s="122">
        <f t="shared" si="85"/>
        <v>66</v>
      </c>
      <c r="AK370" s="122" t="s">
        <v>3478</v>
      </c>
      <c r="AL370" s="122">
        <f t="shared" si="90"/>
        <v>0</v>
      </c>
      <c r="AM370" s="848">
        <f t="shared" si="91"/>
        <v>0</v>
      </c>
      <c r="AN370" s="122" t="s">
        <v>38</v>
      </c>
      <c r="AO370" s="848">
        <f t="shared" si="88"/>
        <v>66</v>
      </c>
      <c r="AQ370" s="136">
        <v>17006</v>
      </c>
      <c r="AR370" s="135" t="s">
        <v>41</v>
      </c>
      <c r="AS370" s="135"/>
      <c r="AT370" s="135"/>
      <c r="AU370" s="135">
        <f t="shared" si="86"/>
        <v>17006</v>
      </c>
      <c r="AV370" s="133" t="str">
        <f>INDEX('Samenvoeging Bbk en pfas'!E:E,MATCH(Bestektabel!AU370,'Samenvoeging Bbk en pfas'!B:B,0))</f>
        <v>Niet verspreidbaar</v>
      </c>
      <c r="AW370" s="133" t="str">
        <f>INDEX('Samenvoeging Bbk en pfas'!F:F,MATCH(Bestektabel!AU370,'Samenvoeging Bbk en pfas'!B:B,0))</f>
        <v>Niet toepasbaar</v>
      </c>
      <c r="AX370" s="133" t="str">
        <f>INDEX('Samenvoeging Bbk en pfas'!G:G,MATCH(Bestektabel!AU370,'Samenvoeging Bbk en pfas'!B:B,0))</f>
        <v>Klasse B</v>
      </c>
      <c r="AY370" s="133" t="str">
        <f>INDEX('Samenvoeging Bbk en pfas'!H:H,MATCH(Bestektabel!AU370,'Samenvoeging Bbk en pfas'!B:B,0))</f>
        <v>E(10) niet gemeten</v>
      </c>
      <c r="AZ370" s="133" t="str">
        <f>INDEX('Samenvoeging Bbk en pfas'!I:I,MATCH(Bestektabel!AU370,'Samenvoeging Bbk en pfas'!B:B,0))</f>
        <v>E(10) niet gemeten</v>
      </c>
      <c r="BA370" s="133" t="str">
        <f>INDEX('Samenvoeging Bbk en pfas'!J:J,MATCH(Bestektabel!AU370,'Samenvoeging Bbk en pfas'!B:B,0))</f>
        <v>E(10) niet gemeten</v>
      </c>
      <c r="BC370" s="135" t="s">
        <v>38</v>
      </c>
      <c r="BD370" s="135" t="s">
        <v>38</v>
      </c>
      <c r="BE370" s="135" t="s">
        <v>38</v>
      </c>
      <c r="BF370" s="135" t="s">
        <v>38</v>
      </c>
      <c r="BG370" s="135" t="s">
        <v>38</v>
      </c>
      <c r="BH370" s="135" t="s">
        <v>38</v>
      </c>
      <c r="BI370" s="135" t="s">
        <v>38</v>
      </c>
    </row>
    <row r="371" spans="1:61" s="141" customFormat="1" hidden="1" x14ac:dyDescent="0.2">
      <c r="A371" s="124"/>
      <c r="B371" s="118">
        <v>3110</v>
      </c>
      <c r="C371" s="118">
        <v>311030</v>
      </c>
      <c r="D371" s="513" t="s">
        <v>298</v>
      </c>
      <c r="E371" s="135">
        <v>2</v>
      </c>
      <c r="F371" s="514" t="s">
        <v>320</v>
      </c>
      <c r="G371" s="514" t="s">
        <v>305</v>
      </c>
      <c r="H371" s="133" t="s">
        <v>3592</v>
      </c>
      <c r="I371" s="137" t="s">
        <v>182</v>
      </c>
      <c r="J371" s="514" t="s">
        <v>300</v>
      </c>
      <c r="K371" s="513" t="s">
        <v>416</v>
      </c>
      <c r="L371" s="165" t="str">
        <f t="shared" si="82"/>
        <v>17006 - 462-058-02989</v>
      </c>
      <c r="M371" s="165" t="str">
        <f>INDEX('Export Project'!D:D,MATCH(Bestektabel!N220,'Export Project'!J:J,0))</f>
        <v>Nee</v>
      </c>
      <c r="N371" s="134">
        <v>4122</v>
      </c>
      <c r="O371" s="122">
        <f>INDEX('Export Project'!E:E,MATCH(Bestektabel!N371,'Export Project'!J:J,0))</f>
        <v>18</v>
      </c>
      <c r="P371" s="549">
        <f>INDEX('Export Project'!O:O,MATCH(Bestektabel!N371,'Export Project'!J:J,0))</f>
        <v>12.1</v>
      </c>
      <c r="Q371" s="139">
        <f>INDEX('Export Project'!V:V,MATCH(Bestektabel!N371,'Export Project'!J:J,0))</f>
        <v>-0.62</v>
      </c>
      <c r="R371" s="138" t="str">
        <f>INDEX('Export Project'!W:W,MATCH(Bestektabel!N220,'Export Project'!J:J,0))</f>
        <v>27-05-2019</v>
      </c>
      <c r="S371" s="804">
        <v>-0.64</v>
      </c>
      <c r="T371" s="137"/>
      <c r="U371" s="137" t="s">
        <v>291</v>
      </c>
      <c r="V371" s="137"/>
      <c r="W371" s="133"/>
      <c r="Y371" s="543">
        <v>3</v>
      </c>
      <c r="Z371" s="898">
        <v>3</v>
      </c>
      <c r="AA371" s="139">
        <f t="shared" si="87"/>
        <v>1.7000000000000002</v>
      </c>
      <c r="AC371" s="544">
        <v>-2.3400000000000003</v>
      </c>
      <c r="AE371" s="122">
        <f>INDEX('Export Project'!F:F,MATCH(N371,'Export Project'!J:J,0))</f>
        <v>20</v>
      </c>
      <c r="AF371" s="814">
        <f t="shared" si="83"/>
        <v>1.1111111111111112</v>
      </c>
      <c r="AG371" s="135">
        <f>INDEX('Export Project'!G:G,MATCH(N371,'Export Project'!J:J,0))</f>
        <v>0</v>
      </c>
      <c r="AH371" s="135">
        <f t="shared" si="84"/>
        <v>0</v>
      </c>
      <c r="AI371" s="140" t="s">
        <v>176</v>
      </c>
      <c r="AJ371" s="122">
        <f t="shared" si="85"/>
        <v>22</v>
      </c>
      <c r="AK371" s="122" t="s">
        <v>3478</v>
      </c>
      <c r="AL371" s="122">
        <f t="shared" si="90"/>
        <v>0</v>
      </c>
      <c r="AM371" s="848">
        <f t="shared" si="91"/>
        <v>0</v>
      </c>
      <c r="AN371" s="122" t="s">
        <v>38</v>
      </c>
      <c r="AO371" s="848">
        <f t="shared" si="88"/>
        <v>22</v>
      </c>
      <c r="AP371" s="130"/>
      <c r="AQ371" s="136">
        <v>17006</v>
      </c>
      <c r="AR371" s="135" t="s">
        <v>41</v>
      </c>
      <c r="AS371" s="135"/>
      <c r="AT371" s="135"/>
      <c r="AU371" s="135">
        <f t="shared" si="86"/>
        <v>17006</v>
      </c>
      <c r="AV371" s="133" t="str">
        <f>INDEX('Samenvoeging Bbk en pfas'!E:E,MATCH(Bestektabel!AU371,'Samenvoeging Bbk en pfas'!B:B,0))</f>
        <v>Niet verspreidbaar</v>
      </c>
      <c r="AW371" s="133" t="str">
        <f>INDEX('Samenvoeging Bbk en pfas'!F:F,MATCH(Bestektabel!AU371,'Samenvoeging Bbk en pfas'!B:B,0))</f>
        <v>Niet toepasbaar</v>
      </c>
      <c r="AX371" s="133" t="str">
        <f>INDEX('Samenvoeging Bbk en pfas'!G:G,MATCH(Bestektabel!AU371,'Samenvoeging Bbk en pfas'!B:B,0))</f>
        <v>Klasse B</v>
      </c>
      <c r="AY371" s="133" t="str">
        <f>INDEX('Samenvoeging Bbk en pfas'!H:H,MATCH(Bestektabel!AU371,'Samenvoeging Bbk en pfas'!B:B,0))</f>
        <v>E(10) niet gemeten</v>
      </c>
      <c r="AZ371" s="133" t="str">
        <f>INDEX('Samenvoeging Bbk en pfas'!I:I,MATCH(Bestektabel!AU371,'Samenvoeging Bbk en pfas'!B:B,0))</f>
        <v>E(10) niet gemeten</v>
      </c>
      <c r="BA371" s="133" t="str">
        <f>INDEX('Samenvoeging Bbk en pfas'!J:J,MATCH(Bestektabel!AU371,'Samenvoeging Bbk en pfas'!B:B,0))</f>
        <v>E(10) niet gemeten</v>
      </c>
      <c r="BB371" s="63"/>
      <c r="BC371" s="135" t="s">
        <v>38</v>
      </c>
      <c r="BD371" s="135" t="s">
        <v>38</v>
      </c>
      <c r="BE371" s="135" t="s">
        <v>38</v>
      </c>
      <c r="BF371" s="135" t="s">
        <v>38</v>
      </c>
      <c r="BG371" s="135" t="s">
        <v>38</v>
      </c>
      <c r="BH371" s="135" t="s">
        <v>38</v>
      </c>
      <c r="BI371" s="135" t="s">
        <v>38</v>
      </c>
    </row>
    <row r="372" spans="1:61" hidden="1" x14ac:dyDescent="0.2">
      <c r="B372" s="118">
        <v>3110</v>
      </c>
      <c r="C372" s="118">
        <v>311030</v>
      </c>
      <c r="D372" s="513" t="s">
        <v>298</v>
      </c>
      <c r="E372" s="135">
        <v>2</v>
      </c>
      <c r="F372" s="514" t="s">
        <v>320</v>
      </c>
      <c r="G372" s="514" t="s">
        <v>305</v>
      </c>
      <c r="H372" s="133" t="s">
        <v>3592</v>
      </c>
      <c r="I372" s="137" t="s">
        <v>182</v>
      </c>
      <c r="J372" s="514" t="s">
        <v>300</v>
      </c>
      <c r="K372" s="513" t="s">
        <v>416</v>
      </c>
      <c r="L372" s="165" t="str">
        <f t="shared" si="82"/>
        <v>17006 - 462-058-02989</v>
      </c>
      <c r="M372" s="165" t="str">
        <f>INDEX('Export Project'!D:D,MATCH(Bestektabel!N221,'Export Project'!J:J,0))</f>
        <v>Nee</v>
      </c>
      <c r="N372" s="134">
        <v>4123</v>
      </c>
      <c r="O372" s="122">
        <f>INDEX('Export Project'!E:E,MATCH(Bestektabel!N372,'Export Project'!J:J,0))</f>
        <v>36</v>
      </c>
      <c r="P372" s="549">
        <f>INDEX('Export Project'!O:O,MATCH(Bestektabel!N372,'Export Project'!J:J,0))</f>
        <v>12.9</v>
      </c>
      <c r="Q372" s="139">
        <f>INDEX('Export Project'!V:V,MATCH(Bestektabel!N372,'Export Project'!J:J,0))</f>
        <v>-0.62</v>
      </c>
      <c r="R372" s="138" t="str">
        <f>INDEX('Export Project'!W:W,MATCH(Bestektabel!N221,'Export Project'!J:J,0))</f>
        <v>29-05-2019</v>
      </c>
      <c r="S372" s="804">
        <v>-0.64</v>
      </c>
      <c r="T372" s="137"/>
      <c r="U372" s="137" t="s">
        <v>291</v>
      </c>
      <c r="V372" s="137"/>
      <c r="W372" s="133"/>
      <c r="X372" s="141"/>
      <c r="Y372" s="543">
        <v>3</v>
      </c>
      <c r="Z372" s="898">
        <v>3</v>
      </c>
      <c r="AA372" s="139">
        <f t="shared" si="87"/>
        <v>1.7000000000000002</v>
      </c>
      <c r="AB372" s="141"/>
      <c r="AC372" s="544">
        <v>-2.3400000000000003</v>
      </c>
      <c r="AD372" s="141"/>
      <c r="AE372" s="122">
        <f>INDEX('Export Project'!F:F,MATCH(N372,'Export Project'!J:J,0))</f>
        <v>47</v>
      </c>
      <c r="AF372" s="814">
        <f t="shared" si="83"/>
        <v>1.3055555555555556</v>
      </c>
      <c r="AG372" s="135">
        <f>INDEX('Export Project'!G:G,MATCH(N372,'Export Project'!J:J,0))</f>
        <v>0</v>
      </c>
      <c r="AH372" s="135">
        <f t="shared" si="84"/>
        <v>0</v>
      </c>
      <c r="AI372" s="140" t="s">
        <v>176</v>
      </c>
      <c r="AJ372" s="122">
        <f t="shared" si="85"/>
        <v>51.7</v>
      </c>
      <c r="AK372" s="122" t="s">
        <v>3478</v>
      </c>
      <c r="AL372" s="122">
        <f t="shared" si="90"/>
        <v>0</v>
      </c>
      <c r="AM372" s="848">
        <f t="shared" si="91"/>
        <v>0</v>
      </c>
      <c r="AN372" s="122" t="s">
        <v>38</v>
      </c>
      <c r="AO372" s="848">
        <f t="shared" si="88"/>
        <v>51.7</v>
      </c>
      <c r="AQ372" s="136">
        <v>17006</v>
      </c>
      <c r="AR372" s="135" t="s">
        <v>41</v>
      </c>
      <c r="AS372" s="135"/>
      <c r="AT372" s="135"/>
      <c r="AU372" s="135">
        <f t="shared" si="86"/>
        <v>17006</v>
      </c>
      <c r="AV372" s="133" t="str">
        <f>INDEX('Samenvoeging Bbk en pfas'!E:E,MATCH(Bestektabel!AU372,'Samenvoeging Bbk en pfas'!B:B,0))</f>
        <v>Niet verspreidbaar</v>
      </c>
      <c r="AW372" s="133" t="str">
        <f>INDEX('Samenvoeging Bbk en pfas'!F:F,MATCH(Bestektabel!AU372,'Samenvoeging Bbk en pfas'!B:B,0))</f>
        <v>Niet toepasbaar</v>
      </c>
      <c r="AX372" s="133" t="str">
        <f>INDEX('Samenvoeging Bbk en pfas'!G:G,MATCH(Bestektabel!AU372,'Samenvoeging Bbk en pfas'!B:B,0))</f>
        <v>Klasse B</v>
      </c>
      <c r="AY372" s="133" t="str">
        <f>INDEX('Samenvoeging Bbk en pfas'!H:H,MATCH(Bestektabel!AU372,'Samenvoeging Bbk en pfas'!B:B,0))</f>
        <v>E(10) niet gemeten</v>
      </c>
      <c r="AZ372" s="133" t="str">
        <f>INDEX('Samenvoeging Bbk en pfas'!I:I,MATCH(Bestektabel!AU372,'Samenvoeging Bbk en pfas'!B:B,0))</f>
        <v>E(10) niet gemeten</v>
      </c>
      <c r="BA372" s="133" t="str">
        <f>INDEX('Samenvoeging Bbk en pfas'!J:J,MATCH(Bestektabel!AU372,'Samenvoeging Bbk en pfas'!B:B,0))</f>
        <v>E(10) niet gemeten</v>
      </c>
      <c r="BC372" s="135" t="s">
        <v>38</v>
      </c>
      <c r="BD372" s="135" t="s">
        <v>38</v>
      </c>
      <c r="BE372" s="135" t="s">
        <v>38</v>
      </c>
      <c r="BF372" s="135" t="s">
        <v>38</v>
      </c>
      <c r="BG372" s="135" t="s">
        <v>38</v>
      </c>
      <c r="BH372" s="135" t="s">
        <v>38</v>
      </c>
      <c r="BI372" s="135" t="s">
        <v>38</v>
      </c>
    </row>
    <row r="373" spans="1:61" hidden="1" x14ac:dyDescent="0.2">
      <c r="B373" s="118">
        <v>3110</v>
      </c>
      <c r="C373" s="118">
        <v>311030</v>
      </c>
      <c r="D373" s="513" t="s">
        <v>298</v>
      </c>
      <c r="E373" s="135">
        <v>2</v>
      </c>
      <c r="F373" s="514" t="s">
        <v>320</v>
      </c>
      <c r="G373" s="514" t="s">
        <v>305</v>
      </c>
      <c r="H373" s="133" t="s">
        <v>3592</v>
      </c>
      <c r="I373" s="137" t="s">
        <v>182</v>
      </c>
      <c r="J373" s="514" t="s">
        <v>300</v>
      </c>
      <c r="K373" s="513" t="s">
        <v>416</v>
      </c>
      <c r="L373" s="165" t="str">
        <f t="shared" si="82"/>
        <v>17006 - 462-058-02989</v>
      </c>
      <c r="M373" s="165" t="str">
        <f>INDEX('Export Project'!D:D,MATCH(Bestektabel!N222,'Export Project'!J:J,0))</f>
        <v>Nee</v>
      </c>
      <c r="N373" s="134">
        <v>4124</v>
      </c>
      <c r="O373" s="122">
        <f>INDEX('Export Project'!E:E,MATCH(Bestektabel!N373,'Export Project'!J:J,0))</f>
        <v>38</v>
      </c>
      <c r="P373" s="549">
        <f>INDEX('Export Project'!O:O,MATCH(Bestektabel!N373,'Export Project'!J:J,0))</f>
        <v>12.3</v>
      </c>
      <c r="Q373" s="139">
        <f>INDEX('Export Project'!V:V,MATCH(Bestektabel!N373,'Export Project'!J:J,0))</f>
        <v>-0.62</v>
      </c>
      <c r="R373" s="138" t="str">
        <f>INDEX('Export Project'!W:W,MATCH(Bestektabel!N222,'Export Project'!J:J,0))</f>
        <v>29-05-2019</v>
      </c>
      <c r="S373" s="804">
        <v>-0.64</v>
      </c>
      <c r="T373" s="137"/>
      <c r="U373" s="137" t="s">
        <v>291</v>
      </c>
      <c r="V373" s="137"/>
      <c r="W373" s="133"/>
      <c r="X373" s="141"/>
      <c r="Y373" s="543">
        <v>3</v>
      </c>
      <c r="Z373" s="898">
        <v>3</v>
      </c>
      <c r="AA373" s="139">
        <f t="shared" si="87"/>
        <v>1.7000000000000002</v>
      </c>
      <c r="AB373" s="141"/>
      <c r="AC373" s="544">
        <v>-2.3400000000000003</v>
      </c>
      <c r="AD373" s="141"/>
      <c r="AE373" s="122">
        <f>INDEX('Export Project'!F:F,MATCH(N373,'Export Project'!J:J,0))</f>
        <v>40</v>
      </c>
      <c r="AF373" s="814">
        <f t="shared" si="83"/>
        <v>1.0526315789473684</v>
      </c>
      <c r="AG373" s="135">
        <f>INDEX('Export Project'!G:G,MATCH(N373,'Export Project'!J:J,0))</f>
        <v>0</v>
      </c>
      <c r="AH373" s="135">
        <f t="shared" si="84"/>
        <v>0</v>
      </c>
      <c r="AI373" s="140" t="s">
        <v>176</v>
      </c>
      <c r="AJ373" s="122">
        <f t="shared" si="85"/>
        <v>44</v>
      </c>
      <c r="AK373" s="122" t="s">
        <v>3478</v>
      </c>
      <c r="AL373" s="122">
        <f t="shared" si="90"/>
        <v>0</v>
      </c>
      <c r="AM373" s="848">
        <f t="shared" si="91"/>
        <v>0</v>
      </c>
      <c r="AN373" s="122" t="s">
        <v>38</v>
      </c>
      <c r="AO373" s="848">
        <f t="shared" si="88"/>
        <v>44</v>
      </c>
      <c r="AQ373" s="136">
        <v>17006</v>
      </c>
      <c r="AR373" s="135" t="s">
        <v>41</v>
      </c>
      <c r="AS373" s="135"/>
      <c r="AT373" s="135"/>
      <c r="AU373" s="135">
        <f t="shared" si="86"/>
        <v>17006</v>
      </c>
      <c r="AV373" s="133" t="str">
        <f>INDEX('Samenvoeging Bbk en pfas'!E:E,MATCH(Bestektabel!AU373,'Samenvoeging Bbk en pfas'!B:B,0))</f>
        <v>Niet verspreidbaar</v>
      </c>
      <c r="AW373" s="133" t="str">
        <f>INDEX('Samenvoeging Bbk en pfas'!F:F,MATCH(Bestektabel!AU373,'Samenvoeging Bbk en pfas'!B:B,0))</f>
        <v>Niet toepasbaar</v>
      </c>
      <c r="AX373" s="133" t="str">
        <f>INDEX('Samenvoeging Bbk en pfas'!G:G,MATCH(Bestektabel!AU373,'Samenvoeging Bbk en pfas'!B:B,0))</f>
        <v>Klasse B</v>
      </c>
      <c r="AY373" s="133" t="str">
        <f>INDEX('Samenvoeging Bbk en pfas'!H:H,MATCH(Bestektabel!AU373,'Samenvoeging Bbk en pfas'!B:B,0))</f>
        <v>E(10) niet gemeten</v>
      </c>
      <c r="AZ373" s="133" t="str">
        <f>INDEX('Samenvoeging Bbk en pfas'!I:I,MATCH(Bestektabel!AU373,'Samenvoeging Bbk en pfas'!B:B,0))</f>
        <v>E(10) niet gemeten</v>
      </c>
      <c r="BA373" s="133" t="str">
        <f>INDEX('Samenvoeging Bbk en pfas'!J:J,MATCH(Bestektabel!AU373,'Samenvoeging Bbk en pfas'!B:B,0))</f>
        <v>E(10) niet gemeten</v>
      </c>
      <c r="BC373" s="135" t="s">
        <v>38</v>
      </c>
      <c r="BD373" s="135" t="s">
        <v>38</v>
      </c>
      <c r="BE373" s="135" t="s">
        <v>38</v>
      </c>
      <c r="BF373" s="135" t="s">
        <v>38</v>
      </c>
      <c r="BG373" s="135" t="s">
        <v>38</v>
      </c>
      <c r="BH373" s="135" t="s">
        <v>38</v>
      </c>
      <c r="BI373" s="135" t="s">
        <v>38</v>
      </c>
    </row>
    <row r="374" spans="1:61" hidden="1" x14ac:dyDescent="0.2">
      <c r="B374" s="118">
        <v>3110</v>
      </c>
      <c r="C374" s="118">
        <v>311030</v>
      </c>
      <c r="D374" s="513" t="s">
        <v>298</v>
      </c>
      <c r="E374" s="135">
        <v>2</v>
      </c>
      <c r="F374" s="514" t="s">
        <v>320</v>
      </c>
      <c r="G374" s="514" t="s">
        <v>305</v>
      </c>
      <c r="H374" s="133" t="s">
        <v>3592</v>
      </c>
      <c r="I374" s="137" t="s">
        <v>182</v>
      </c>
      <c r="J374" s="514" t="s">
        <v>300</v>
      </c>
      <c r="K374" s="513" t="s">
        <v>416</v>
      </c>
      <c r="L374" s="165" t="str">
        <f t="shared" si="82"/>
        <v>17006 - 462-058-02989</v>
      </c>
      <c r="M374" s="165" t="str">
        <f>INDEX('Export Project'!D:D,MATCH(Bestektabel!N223,'Export Project'!J:J,0))</f>
        <v>Nee</v>
      </c>
      <c r="N374" s="134">
        <v>4125</v>
      </c>
      <c r="O374" s="122">
        <f>INDEX('Export Project'!E:E,MATCH(Bestektabel!N374,'Export Project'!J:J,0))</f>
        <v>26</v>
      </c>
      <c r="P374" s="549">
        <f>INDEX('Export Project'!O:O,MATCH(Bestektabel!N374,'Export Project'!J:J,0))</f>
        <v>12.6</v>
      </c>
      <c r="Q374" s="139">
        <f>INDEX('Export Project'!V:V,MATCH(Bestektabel!N374,'Export Project'!J:J,0))</f>
        <v>-0.62</v>
      </c>
      <c r="R374" s="138" t="str">
        <f>INDEX('Export Project'!W:W,MATCH(Bestektabel!N223,'Export Project'!J:J,0))</f>
        <v>29-05-2019</v>
      </c>
      <c r="S374" s="804">
        <v>-0.64</v>
      </c>
      <c r="T374" s="137"/>
      <c r="U374" s="137" t="s">
        <v>291</v>
      </c>
      <c r="V374" s="137"/>
      <c r="W374" s="133"/>
      <c r="X374" s="141"/>
      <c r="Y374" s="543">
        <v>3</v>
      </c>
      <c r="Z374" s="898">
        <v>3</v>
      </c>
      <c r="AA374" s="139">
        <f t="shared" si="87"/>
        <v>1.7000000000000002</v>
      </c>
      <c r="AB374" s="141"/>
      <c r="AC374" s="544">
        <v>-2.3400000000000003</v>
      </c>
      <c r="AD374" s="141"/>
      <c r="AE374" s="122">
        <f>INDEX('Export Project'!F:F,MATCH(N374,'Export Project'!J:J,0))</f>
        <v>28</v>
      </c>
      <c r="AF374" s="814">
        <f t="shared" si="83"/>
        <v>1.0769230769230769</v>
      </c>
      <c r="AG374" s="135">
        <f>INDEX('Export Project'!G:G,MATCH(N374,'Export Project'!J:J,0))</f>
        <v>0</v>
      </c>
      <c r="AH374" s="135">
        <f t="shared" si="84"/>
        <v>0</v>
      </c>
      <c r="AI374" s="140" t="s">
        <v>176</v>
      </c>
      <c r="AJ374" s="122">
        <f t="shared" si="85"/>
        <v>30.800000000000004</v>
      </c>
      <c r="AK374" s="122" t="s">
        <v>3478</v>
      </c>
      <c r="AL374" s="122">
        <f t="shared" si="90"/>
        <v>0</v>
      </c>
      <c r="AM374" s="848">
        <f t="shared" si="91"/>
        <v>0</v>
      </c>
      <c r="AN374" s="122" t="s">
        <v>38</v>
      </c>
      <c r="AO374" s="848">
        <f t="shared" si="88"/>
        <v>30.800000000000004</v>
      </c>
      <c r="AQ374" s="136">
        <v>17006</v>
      </c>
      <c r="AR374" s="135" t="s">
        <v>41</v>
      </c>
      <c r="AS374" s="135"/>
      <c r="AT374" s="135"/>
      <c r="AU374" s="135">
        <f t="shared" si="86"/>
        <v>17006</v>
      </c>
      <c r="AV374" s="133" t="str">
        <f>INDEX('Samenvoeging Bbk en pfas'!E:E,MATCH(Bestektabel!AU374,'Samenvoeging Bbk en pfas'!B:B,0))</f>
        <v>Niet verspreidbaar</v>
      </c>
      <c r="AW374" s="133" t="str">
        <f>INDEX('Samenvoeging Bbk en pfas'!F:F,MATCH(Bestektabel!AU374,'Samenvoeging Bbk en pfas'!B:B,0))</f>
        <v>Niet toepasbaar</v>
      </c>
      <c r="AX374" s="133" t="str">
        <f>INDEX('Samenvoeging Bbk en pfas'!G:G,MATCH(Bestektabel!AU374,'Samenvoeging Bbk en pfas'!B:B,0))</f>
        <v>Klasse B</v>
      </c>
      <c r="AY374" s="133" t="str">
        <f>INDEX('Samenvoeging Bbk en pfas'!H:H,MATCH(Bestektabel!AU374,'Samenvoeging Bbk en pfas'!B:B,0))</f>
        <v>E(10) niet gemeten</v>
      </c>
      <c r="AZ374" s="133" t="str">
        <f>INDEX('Samenvoeging Bbk en pfas'!I:I,MATCH(Bestektabel!AU374,'Samenvoeging Bbk en pfas'!B:B,0))</f>
        <v>E(10) niet gemeten</v>
      </c>
      <c r="BA374" s="133" t="str">
        <f>INDEX('Samenvoeging Bbk en pfas'!J:J,MATCH(Bestektabel!AU374,'Samenvoeging Bbk en pfas'!B:B,0))</f>
        <v>E(10) niet gemeten</v>
      </c>
      <c r="BC374" s="135" t="s">
        <v>38</v>
      </c>
      <c r="BD374" s="135" t="s">
        <v>38</v>
      </c>
      <c r="BE374" s="135" t="s">
        <v>38</v>
      </c>
      <c r="BF374" s="135" t="s">
        <v>38</v>
      </c>
      <c r="BG374" s="135" t="s">
        <v>38</v>
      </c>
      <c r="BH374" s="135" t="s">
        <v>38</v>
      </c>
      <c r="BI374" s="135" t="s">
        <v>38</v>
      </c>
    </row>
    <row r="375" spans="1:61" hidden="1" x14ac:dyDescent="0.2">
      <c r="B375" s="118">
        <v>3110</v>
      </c>
      <c r="C375" s="118">
        <v>311030</v>
      </c>
      <c r="D375" s="513" t="s">
        <v>298</v>
      </c>
      <c r="E375" s="135">
        <v>2</v>
      </c>
      <c r="F375" s="514" t="s">
        <v>320</v>
      </c>
      <c r="G375" s="514" t="s">
        <v>305</v>
      </c>
      <c r="H375" s="133" t="s">
        <v>3592</v>
      </c>
      <c r="I375" s="137" t="s">
        <v>182</v>
      </c>
      <c r="J375" s="514" t="s">
        <v>300</v>
      </c>
      <c r="K375" s="513" t="s">
        <v>416</v>
      </c>
      <c r="L375" s="165" t="str">
        <f t="shared" si="82"/>
        <v>17006 - 462-058-02989</v>
      </c>
      <c r="M375" s="165" t="str">
        <f>INDEX('Export Project'!D:D,MATCH(Bestektabel!N224,'Export Project'!J:J,0))</f>
        <v>Nee</v>
      </c>
      <c r="N375" s="134">
        <v>4126</v>
      </c>
      <c r="O375" s="122">
        <f>INDEX('Export Project'!E:E,MATCH(Bestektabel!N375,'Export Project'!J:J,0))</f>
        <v>26</v>
      </c>
      <c r="P375" s="549">
        <f>INDEX('Export Project'!O:O,MATCH(Bestektabel!N375,'Export Project'!J:J,0))</f>
        <v>13.7</v>
      </c>
      <c r="Q375" s="139">
        <f>INDEX('Export Project'!V:V,MATCH(Bestektabel!N375,'Export Project'!J:J,0))</f>
        <v>-0.62</v>
      </c>
      <c r="R375" s="138" t="str">
        <f>INDEX('Export Project'!W:W,MATCH(Bestektabel!N224,'Export Project'!J:J,0))</f>
        <v>29-05-2019</v>
      </c>
      <c r="S375" s="804">
        <v>-0.64</v>
      </c>
      <c r="T375" s="137"/>
      <c r="U375" s="137" t="s">
        <v>291</v>
      </c>
      <c r="V375" s="137"/>
      <c r="W375" s="133"/>
      <c r="X375" s="141"/>
      <c r="Y375" s="543">
        <v>3</v>
      </c>
      <c r="Z375" s="898">
        <v>3</v>
      </c>
      <c r="AA375" s="139">
        <f t="shared" si="87"/>
        <v>1.7000000000000002</v>
      </c>
      <c r="AB375" s="141"/>
      <c r="AC375" s="544">
        <v>-2.3400000000000003</v>
      </c>
      <c r="AD375" s="141"/>
      <c r="AE375" s="122">
        <f>INDEX('Export Project'!F:F,MATCH(N375,'Export Project'!J:J,0))</f>
        <v>31</v>
      </c>
      <c r="AF375" s="814">
        <f t="shared" si="83"/>
        <v>1.1923076923076923</v>
      </c>
      <c r="AG375" s="135">
        <f>INDEX('Export Project'!G:G,MATCH(N375,'Export Project'!J:J,0))</f>
        <v>0</v>
      </c>
      <c r="AH375" s="135">
        <f t="shared" si="84"/>
        <v>0</v>
      </c>
      <c r="AI375" s="140" t="s">
        <v>176</v>
      </c>
      <c r="AJ375" s="122">
        <f t="shared" si="85"/>
        <v>34.1</v>
      </c>
      <c r="AK375" s="122" t="s">
        <v>3478</v>
      </c>
      <c r="AL375" s="122">
        <f t="shared" si="90"/>
        <v>0</v>
      </c>
      <c r="AM375" s="848">
        <f t="shared" si="91"/>
        <v>0</v>
      </c>
      <c r="AN375" s="122" t="s">
        <v>38</v>
      </c>
      <c r="AO375" s="848">
        <f t="shared" si="88"/>
        <v>34.1</v>
      </c>
      <c r="AQ375" s="136">
        <v>17006</v>
      </c>
      <c r="AR375" s="135" t="s">
        <v>41</v>
      </c>
      <c r="AS375" s="135"/>
      <c r="AT375" s="135"/>
      <c r="AU375" s="135">
        <f t="shared" si="86"/>
        <v>17006</v>
      </c>
      <c r="AV375" s="133" t="str">
        <f>INDEX('Samenvoeging Bbk en pfas'!E:E,MATCH(Bestektabel!AU375,'Samenvoeging Bbk en pfas'!B:B,0))</f>
        <v>Niet verspreidbaar</v>
      </c>
      <c r="AW375" s="133" t="str">
        <f>INDEX('Samenvoeging Bbk en pfas'!F:F,MATCH(Bestektabel!AU375,'Samenvoeging Bbk en pfas'!B:B,0))</f>
        <v>Niet toepasbaar</v>
      </c>
      <c r="AX375" s="133" t="str">
        <f>INDEX('Samenvoeging Bbk en pfas'!G:G,MATCH(Bestektabel!AU375,'Samenvoeging Bbk en pfas'!B:B,0))</f>
        <v>Klasse B</v>
      </c>
      <c r="AY375" s="133" t="str">
        <f>INDEX('Samenvoeging Bbk en pfas'!H:H,MATCH(Bestektabel!AU375,'Samenvoeging Bbk en pfas'!B:B,0))</f>
        <v>E(10) niet gemeten</v>
      </c>
      <c r="AZ375" s="133" t="str">
        <f>INDEX('Samenvoeging Bbk en pfas'!I:I,MATCH(Bestektabel!AU375,'Samenvoeging Bbk en pfas'!B:B,0))</f>
        <v>E(10) niet gemeten</v>
      </c>
      <c r="BA375" s="133" t="str">
        <f>INDEX('Samenvoeging Bbk en pfas'!J:J,MATCH(Bestektabel!AU375,'Samenvoeging Bbk en pfas'!B:B,0))</f>
        <v>E(10) niet gemeten</v>
      </c>
      <c r="BC375" s="135" t="s">
        <v>38</v>
      </c>
      <c r="BD375" s="135" t="s">
        <v>38</v>
      </c>
      <c r="BE375" s="135" t="s">
        <v>38</v>
      </c>
      <c r="BF375" s="135" t="s">
        <v>38</v>
      </c>
      <c r="BG375" s="135" t="s">
        <v>38</v>
      </c>
      <c r="BH375" s="135" t="s">
        <v>38</v>
      </c>
      <c r="BI375" s="135" t="s">
        <v>38</v>
      </c>
    </row>
    <row r="376" spans="1:61" hidden="1" x14ac:dyDescent="0.2">
      <c r="B376" s="118">
        <v>3110</v>
      </c>
      <c r="C376" s="118">
        <v>311030</v>
      </c>
      <c r="D376" s="513" t="s">
        <v>298</v>
      </c>
      <c r="E376" s="135">
        <v>2</v>
      </c>
      <c r="F376" s="514" t="s">
        <v>320</v>
      </c>
      <c r="G376" s="514" t="s">
        <v>305</v>
      </c>
      <c r="H376" s="133" t="s">
        <v>3592</v>
      </c>
      <c r="I376" s="137" t="s">
        <v>182</v>
      </c>
      <c r="J376" s="514" t="s">
        <v>300</v>
      </c>
      <c r="K376" s="513" t="s">
        <v>416</v>
      </c>
      <c r="L376" s="165" t="str">
        <f t="shared" si="82"/>
        <v>17006 - 462-058-02989</v>
      </c>
      <c r="M376" s="165" t="str">
        <f>INDEX('Export Project'!D:D,MATCH(Bestektabel!N225,'Export Project'!J:J,0))</f>
        <v>Nee</v>
      </c>
      <c r="N376" s="134">
        <v>4127</v>
      </c>
      <c r="O376" s="122">
        <f>INDEX('Export Project'!E:E,MATCH(Bestektabel!N376,'Export Project'!J:J,0))</f>
        <v>18</v>
      </c>
      <c r="P376" s="549">
        <f>INDEX('Export Project'!O:O,MATCH(Bestektabel!N376,'Export Project'!J:J,0))</f>
        <v>17.5</v>
      </c>
      <c r="Q376" s="139">
        <f>INDEX('Export Project'!V:V,MATCH(Bestektabel!N376,'Export Project'!J:J,0))</f>
        <v>-0.62</v>
      </c>
      <c r="R376" s="138" t="str">
        <f>INDEX('Export Project'!W:W,MATCH(Bestektabel!N225,'Export Project'!J:J,0))</f>
        <v>29-05-2019</v>
      </c>
      <c r="S376" s="804">
        <v>-0.64</v>
      </c>
      <c r="T376" s="137"/>
      <c r="U376" s="137" t="s">
        <v>291</v>
      </c>
      <c r="V376" s="137"/>
      <c r="W376" s="133"/>
      <c r="X376" s="141"/>
      <c r="Y376" s="543">
        <v>3</v>
      </c>
      <c r="Z376" s="898">
        <v>3</v>
      </c>
      <c r="AA376" s="139">
        <f t="shared" si="87"/>
        <v>1.7000000000000002</v>
      </c>
      <c r="AB376" s="141"/>
      <c r="AC376" s="544">
        <v>-2.3400000000000003</v>
      </c>
      <c r="AD376" s="141"/>
      <c r="AE376" s="122">
        <f>INDEX('Export Project'!F:F,MATCH(N376,'Export Project'!J:J,0))</f>
        <v>61</v>
      </c>
      <c r="AF376" s="814">
        <f t="shared" si="83"/>
        <v>3.3888888888888888</v>
      </c>
      <c r="AG376" s="135">
        <f>INDEX('Export Project'!G:G,MATCH(N376,'Export Project'!J:J,0))</f>
        <v>0</v>
      </c>
      <c r="AH376" s="135">
        <f t="shared" si="84"/>
        <v>0</v>
      </c>
      <c r="AI376" s="140" t="s">
        <v>177</v>
      </c>
      <c r="AJ376" s="122">
        <f t="shared" si="85"/>
        <v>67.100000000000009</v>
      </c>
      <c r="AK376" s="122" t="s">
        <v>3478</v>
      </c>
      <c r="AL376" s="122">
        <f t="shared" si="90"/>
        <v>0</v>
      </c>
      <c r="AM376" s="848">
        <f t="shared" si="91"/>
        <v>0</v>
      </c>
      <c r="AN376" s="122" t="s">
        <v>38</v>
      </c>
      <c r="AO376" s="848">
        <f t="shared" si="88"/>
        <v>67.100000000000009</v>
      </c>
      <c r="AQ376" s="136">
        <v>17006</v>
      </c>
      <c r="AR376" s="135" t="s">
        <v>41</v>
      </c>
      <c r="AS376" s="135"/>
      <c r="AT376" s="135"/>
      <c r="AU376" s="135">
        <f t="shared" si="86"/>
        <v>17006</v>
      </c>
      <c r="AV376" s="133" t="str">
        <f>INDEX('Samenvoeging Bbk en pfas'!E:E,MATCH(Bestektabel!AU376,'Samenvoeging Bbk en pfas'!B:B,0))</f>
        <v>Niet verspreidbaar</v>
      </c>
      <c r="AW376" s="133" t="str">
        <f>INDEX('Samenvoeging Bbk en pfas'!F:F,MATCH(Bestektabel!AU376,'Samenvoeging Bbk en pfas'!B:B,0))</f>
        <v>Niet toepasbaar</v>
      </c>
      <c r="AX376" s="133" t="str">
        <f>INDEX('Samenvoeging Bbk en pfas'!G:G,MATCH(Bestektabel!AU376,'Samenvoeging Bbk en pfas'!B:B,0))</f>
        <v>Klasse B</v>
      </c>
      <c r="AY376" s="133" t="str">
        <f>INDEX('Samenvoeging Bbk en pfas'!H:H,MATCH(Bestektabel!AU376,'Samenvoeging Bbk en pfas'!B:B,0))</f>
        <v>E(10) niet gemeten</v>
      </c>
      <c r="AZ376" s="133" t="str">
        <f>INDEX('Samenvoeging Bbk en pfas'!I:I,MATCH(Bestektabel!AU376,'Samenvoeging Bbk en pfas'!B:B,0))</f>
        <v>E(10) niet gemeten</v>
      </c>
      <c r="BA376" s="133" t="str">
        <f>INDEX('Samenvoeging Bbk en pfas'!J:J,MATCH(Bestektabel!AU376,'Samenvoeging Bbk en pfas'!B:B,0))</f>
        <v>E(10) niet gemeten</v>
      </c>
      <c r="BC376" s="135" t="s">
        <v>38</v>
      </c>
      <c r="BD376" s="135" t="s">
        <v>38</v>
      </c>
      <c r="BE376" s="135" t="s">
        <v>38</v>
      </c>
      <c r="BF376" s="135" t="s">
        <v>38</v>
      </c>
      <c r="BG376" s="135" t="s">
        <v>38</v>
      </c>
      <c r="BH376" s="135" t="s">
        <v>38</v>
      </c>
      <c r="BI376" s="135" t="s">
        <v>38</v>
      </c>
    </row>
    <row r="377" spans="1:61" hidden="1" x14ac:dyDescent="0.2">
      <c r="B377" s="118">
        <v>3110</v>
      </c>
      <c r="C377" s="118">
        <v>311030</v>
      </c>
      <c r="D377" s="513" t="s">
        <v>298</v>
      </c>
      <c r="E377" s="135">
        <v>2</v>
      </c>
      <c r="F377" s="514" t="s">
        <v>320</v>
      </c>
      <c r="G377" s="514" t="s">
        <v>305</v>
      </c>
      <c r="H377" s="133" t="s">
        <v>3592</v>
      </c>
      <c r="I377" s="137" t="s">
        <v>182</v>
      </c>
      <c r="J377" s="514" t="s">
        <v>300</v>
      </c>
      <c r="K377" s="513" t="s">
        <v>416</v>
      </c>
      <c r="L377" s="165" t="str">
        <f t="shared" si="82"/>
        <v>17006 - 462-058-02989</v>
      </c>
      <c r="M377" s="165" t="str">
        <f>INDEX('Export Project'!D:D,MATCH(Bestektabel!N226,'Export Project'!J:J,0))</f>
        <v>Nee</v>
      </c>
      <c r="N377" s="134">
        <v>4128</v>
      </c>
      <c r="O377" s="122">
        <f>INDEX('Export Project'!E:E,MATCH(Bestektabel!N377,'Export Project'!J:J,0))</f>
        <v>10</v>
      </c>
      <c r="P377" s="549">
        <f>INDEX('Export Project'!O:O,MATCH(Bestektabel!N377,'Export Project'!J:J,0))</f>
        <v>18.899999999999999</v>
      </c>
      <c r="Q377" s="139">
        <f>INDEX('Export Project'!V:V,MATCH(Bestektabel!N377,'Export Project'!J:J,0))</f>
        <v>-0.62</v>
      </c>
      <c r="R377" s="138" t="str">
        <f>INDEX('Export Project'!W:W,MATCH(Bestektabel!N226,'Export Project'!J:J,0))</f>
        <v>29-05-2019</v>
      </c>
      <c r="S377" s="804">
        <v>-0.64</v>
      </c>
      <c r="T377" s="137"/>
      <c r="U377" s="137" t="s">
        <v>291</v>
      </c>
      <c r="V377" s="137"/>
      <c r="W377" s="133"/>
      <c r="X377" s="141"/>
      <c r="Y377" s="543">
        <v>3</v>
      </c>
      <c r="Z377" s="898">
        <v>3</v>
      </c>
      <c r="AA377" s="139">
        <f t="shared" si="87"/>
        <v>1.7000000000000002</v>
      </c>
      <c r="AB377" s="141"/>
      <c r="AC377" s="544">
        <v>-2.3400000000000003</v>
      </c>
      <c r="AD377" s="141"/>
      <c r="AE377" s="122">
        <f>INDEX('Export Project'!F:F,MATCH(N377,'Export Project'!J:J,0))</f>
        <v>44</v>
      </c>
      <c r="AF377" s="814">
        <f t="shared" si="83"/>
        <v>4.4000000000000004</v>
      </c>
      <c r="AG377" s="135">
        <f>INDEX('Export Project'!G:G,MATCH(N377,'Export Project'!J:J,0))</f>
        <v>0</v>
      </c>
      <c r="AH377" s="135">
        <f t="shared" si="84"/>
        <v>0</v>
      </c>
      <c r="AI377" s="140" t="s">
        <v>177</v>
      </c>
      <c r="AJ377" s="122">
        <f t="shared" si="85"/>
        <v>48.400000000000006</v>
      </c>
      <c r="AK377" s="122" t="s">
        <v>3478</v>
      </c>
      <c r="AL377" s="122">
        <f t="shared" si="90"/>
        <v>0</v>
      </c>
      <c r="AM377" s="848">
        <f t="shared" si="91"/>
        <v>0</v>
      </c>
      <c r="AN377" s="122" t="s">
        <v>38</v>
      </c>
      <c r="AO377" s="848">
        <f t="shared" si="88"/>
        <v>48.400000000000006</v>
      </c>
      <c r="AQ377" s="136">
        <v>17006</v>
      </c>
      <c r="AR377" s="135" t="s">
        <v>41</v>
      </c>
      <c r="AS377" s="135"/>
      <c r="AT377" s="135"/>
      <c r="AU377" s="135">
        <f t="shared" si="86"/>
        <v>17006</v>
      </c>
      <c r="AV377" s="133" t="str">
        <f>INDEX('Samenvoeging Bbk en pfas'!E:E,MATCH(Bestektabel!AU377,'Samenvoeging Bbk en pfas'!B:B,0))</f>
        <v>Niet verspreidbaar</v>
      </c>
      <c r="AW377" s="133" t="str">
        <f>INDEX('Samenvoeging Bbk en pfas'!F:F,MATCH(Bestektabel!AU377,'Samenvoeging Bbk en pfas'!B:B,0))</f>
        <v>Niet toepasbaar</v>
      </c>
      <c r="AX377" s="133" t="str">
        <f>INDEX('Samenvoeging Bbk en pfas'!G:G,MATCH(Bestektabel!AU377,'Samenvoeging Bbk en pfas'!B:B,0))</f>
        <v>Klasse B</v>
      </c>
      <c r="AY377" s="133" t="str">
        <f>INDEX('Samenvoeging Bbk en pfas'!H:H,MATCH(Bestektabel!AU377,'Samenvoeging Bbk en pfas'!B:B,0))</f>
        <v>E(10) niet gemeten</v>
      </c>
      <c r="AZ377" s="133" t="str">
        <f>INDEX('Samenvoeging Bbk en pfas'!I:I,MATCH(Bestektabel!AU377,'Samenvoeging Bbk en pfas'!B:B,0))</f>
        <v>E(10) niet gemeten</v>
      </c>
      <c r="BA377" s="133" t="str">
        <f>INDEX('Samenvoeging Bbk en pfas'!J:J,MATCH(Bestektabel!AU377,'Samenvoeging Bbk en pfas'!B:B,0))</f>
        <v>E(10) niet gemeten</v>
      </c>
      <c r="BC377" s="135" t="s">
        <v>38</v>
      </c>
      <c r="BD377" s="135" t="s">
        <v>38</v>
      </c>
      <c r="BE377" s="135" t="s">
        <v>38</v>
      </c>
      <c r="BF377" s="135" t="s">
        <v>38</v>
      </c>
      <c r="BG377" s="135" t="s">
        <v>38</v>
      </c>
      <c r="BH377" s="135" t="s">
        <v>38</v>
      </c>
      <c r="BI377" s="135" t="s">
        <v>38</v>
      </c>
    </row>
    <row r="378" spans="1:61" hidden="1" x14ac:dyDescent="0.2">
      <c r="B378" s="118">
        <v>3110</v>
      </c>
      <c r="C378" s="118">
        <v>311030</v>
      </c>
      <c r="D378" s="513" t="s">
        <v>298</v>
      </c>
      <c r="E378" s="135">
        <v>2</v>
      </c>
      <c r="F378" s="514" t="s">
        <v>320</v>
      </c>
      <c r="G378" s="514" t="s">
        <v>305</v>
      </c>
      <c r="H378" s="133" t="s">
        <v>3592</v>
      </c>
      <c r="I378" s="137" t="s">
        <v>182</v>
      </c>
      <c r="J378" s="514" t="s">
        <v>300</v>
      </c>
      <c r="K378" s="513" t="s">
        <v>416</v>
      </c>
      <c r="L378" s="165" t="str">
        <f t="shared" si="82"/>
        <v>17006 - 462-058-02989</v>
      </c>
      <c r="M378" s="165" t="str">
        <f>INDEX('Export Project'!D:D,MATCH(Bestektabel!N227,'Export Project'!J:J,0))</f>
        <v>Nee</v>
      </c>
      <c r="N378" s="134">
        <v>4130</v>
      </c>
      <c r="O378" s="122">
        <f>INDEX('Export Project'!E:E,MATCH(Bestektabel!N378,'Export Project'!J:J,0))</f>
        <v>66</v>
      </c>
      <c r="P378" s="549">
        <f>INDEX('Export Project'!O:O,MATCH(Bestektabel!N378,'Export Project'!J:J,0))</f>
        <v>10.7</v>
      </c>
      <c r="Q378" s="139">
        <f>INDEX('Export Project'!V:V,MATCH(Bestektabel!N378,'Export Project'!J:J,0))</f>
        <v>-0.62</v>
      </c>
      <c r="R378" s="138" t="str">
        <f>INDEX('Export Project'!W:W,MATCH(Bestektabel!N227,'Export Project'!J:J,0))</f>
        <v>29-05-2019</v>
      </c>
      <c r="S378" s="804">
        <v>-0.64</v>
      </c>
      <c r="T378" s="137"/>
      <c r="U378" s="137" t="s">
        <v>291</v>
      </c>
      <c r="V378" s="137"/>
      <c r="W378" s="133"/>
      <c r="X378" s="141"/>
      <c r="Y378" s="543">
        <v>3</v>
      </c>
      <c r="Z378" s="898">
        <v>3</v>
      </c>
      <c r="AA378" s="139">
        <f t="shared" si="87"/>
        <v>1.7000000000000002</v>
      </c>
      <c r="AB378" s="141"/>
      <c r="AC378" s="544">
        <v>-2.3400000000000003</v>
      </c>
      <c r="AD378" s="141"/>
      <c r="AE378" s="122">
        <f>INDEX('Export Project'!F:F,MATCH(N378,'Export Project'!J:J,0))</f>
        <v>30</v>
      </c>
      <c r="AF378" s="814">
        <f t="shared" si="83"/>
        <v>0.45454545454545453</v>
      </c>
      <c r="AG378" s="135">
        <f>INDEX('Export Project'!G:G,MATCH(N378,'Export Project'!J:J,0))</f>
        <v>0</v>
      </c>
      <c r="AH378" s="135">
        <f t="shared" si="84"/>
        <v>0</v>
      </c>
      <c r="AI378" s="140" t="s">
        <v>175</v>
      </c>
      <c r="AJ378" s="122">
        <f t="shared" si="85"/>
        <v>33</v>
      </c>
      <c r="AK378" s="122" t="s">
        <v>3478</v>
      </c>
      <c r="AL378" s="122">
        <f t="shared" si="90"/>
        <v>0</v>
      </c>
      <c r="AM378" s="848">
        <f t="shared" si="91"/>
        <v>0</v>
      </c>
      <c r="AN378" s="122" t="s">
        <v>38</v>
      </c>
      <c r="AO378" s="848">
        <f t="shared" si="88"/>
        <v>33</v>
      </c>
      <c r="AQ378" s="136">
        <v>17006</v>
      </c>
      <c r="AR378" s="135" t="s">
        <v>41</v>
      </c>
      <c r="AS378" s="135"/>
      <c r="AT378" s="135"/>
      <c r="AU378" s="135">
        <f t="shared" si="86"/>
        <v>17006</v>
      </c>
      <c r="AV378" s="133" t="str">
        <f>INDEX('Samenvoeging Bbk en pfas'!E:E,MATCH(Bestektabel!AU378,'Samenvoeging Bbk en pfas'!B:B,0))</f>
        <v>Niet verspreidbaar</v>
      </c>
      <c r="AW378" s="133" t="str">
        <f>INDEX('Samenvoeging Bbk en pfas'!F:F,MATCH(Bestektabel!AU378,'Samenvoeging Bbk en pfas'!B:B,0))</f>
        <v>Niet toepasbaar</v>
      </c>
      <c r="AX378" s="133" t="str">
        <f>INDEX('Samenvoeging Bbk en pfas'!G:G,MATCH(Bestektabel!AU378,'Samenvoeging Bbk en pfas'!B:B,0))</f>
        <v>Klasse B</v>
      </c>
      <c r="AY378" s="133" t="str">
        <f>INDEX('Samenvoeging Bbk en pfas'!H:H,MATCH(Bestektabel!AU378,'Samenvoeging Bbk en pfas'!B:B,0))</f>
        <v>E(10) niet gemeten</v>
      </c>
      <c r="AZ378" s="133" t="str">
        <f>INDEX('Samenvoeging Bbk en pfas'!I:I,MATCH(Bestektabel!AU378,'Samenvoeging Bbk en pfas'!B:B,0))</f>
        <v>E(10) niet gemeten</v>
      </c>
      <c r="BA378" s="133" t="str">
        <f>INDEX('Samenvoeging Bbk en pfas'!J:J,MATCH(Bestektabel!AU378,'Samenvoeging Bbk en pfas'!B:B,0))</f>
        <v>E(10) niet gemeten</v>
      </c>
      <c r="BC378" s="135" t="s">
        <v>38</v>
      </c>
      <c r="BD378" s="135" t="s">
        <v>38</v>
      </c>
      <c r="BE378" s="135" t="s">
        <v>38</v>
      </c>
      <c r="BF378" s="135" t="s">
        <v>38</v>
      </c>
      <c r="BG378" s="135" t="s">
        <v>38</v>
      </c>
      <c r="BH378" s="135" t="s">
        <v>38</v>
      </c>
      <c r="BI378" s="135" t="s">
        <v>38</v>
      </c>
    </row>
    <row r="379" spans="1:61" s="141" customFormat="1" hidden="1" x14ac:dyDescent="0.2">
      <c r="A379" s="900"/>
      <c r="B379" s="133">
        <v>3110</v>
      </c>
      <c r="C379" s="133">
        <v>311030</v>
      </c>
      <c r="D379" s="513" t="s">
        <v>298</v>
      </c>
      <c r="E379" s="135">
        <v>2</v>
      </c>
      <c r="F379" s="514" t="s">
        <v>320</v>
      </c>
      <c r="G379" s="514" t="s">
        <v>305</v>
      </c>
      <c r="H379" s="133" t="s">
        <v>3592</v>
      </c>
      <c r="I379" s="137" t="s">
        <v>182</v>
      </c>
      <c r="J379" s="514" t="s">
        <v>300</v>
      </c>
      <c r="K379" s="513" t="s">
        <v>416</v>
      </c>
      <c r="L379" s="165" t="str">
        <f t="shared" si="82"/>
        <v>17007 - 462-058-02989</v>
      </c>
      <c r="M379" s="165" t="str">
        <f>INDEX('Export Project'!D:D,MATCH(Bestektabel!N228,'Export Project'!J:J,0))</f>
        <v>Nee</v>
      </c>
      <c r="N379" s="134">
        <v>4131</v>
      </c>
      <c r="O379" s="122">
        <f>INDEX('Export Project'!E:E,MATCH(Bestektabel!N379,'Export Project'!J:J,0))</f>
        <v>66</v>
      </c>
      <c r="P379" s="549">
        <f>INDEX('Export Project'!O:O,MATCH(Bestektabel!N379,'Export Project'!J:J,0))</f>
        <v>10.7</v>
      </c>
      <c r="Q379" s="139">
        <f>INDEX('Export Project'!V:V,MATCH(Bestektabel!N379,'Export Project'!J:J,0))</f>
        <v>-0.62</v>
      </c>
      <c r="R379" s="138" t="str">
        <f>INDEX('Export Project'!W:W,MATCH(Bestektabel!N228,'Export Project'!J:J,0))</f>
        <v>29-05-2019</v>
      </c>
      <c r="S379" s="804">
        <v>-0.64</v>
      </c>
      <c r="T379" s="137"/>
      <c r="U379" s="137" t="s">
        <v>3417</v>
      </c>
      <c r="V379" s="137"/>
      <c r="W379" s="133"/>
      <c r="Y379" s="542" t="s">
        <v>40</v>
      </c>
      <c r="Z379" s="899" t="s">
        <v>40</v>
      </c>
      <c r="AA379" s="139" t="s">
        <v>40</v>
      </c>
      <c r="AC379" s="544" t="s">
        <v>40</v>
      </c>
      <c r="AE379" s="122">
        <f>INDEX('Export Project'!F:F,MATCH(N379,'Export Project'!J:J,0))</f>
        <v>149</v>
      </c>
      <c r="AF379" s="814">
        <f t="shared" si="83"/>
        <v>2.2575757575757578</v>
      </c>
      <c r="AG379" s="135">
        <f>INDEX('Export Project'!G:G,MATCH(N379,'Export Project'!J:J,0))</f>
        <v>0</v>
      </c>
      <c r="AH379" s="135">
        <f t="shared" si="84"/>
        <v>0</v>
      </c>
      <c r="AI379" s="140" t="s">
        <v>176</v>
      </c>
      <c r="AJ379" s="122">
        <f t="shared" si="85"/>
        <v>163.9</v>
      </c>
      <c r="AK379" s="122" t="s">
        <v>3502</v>
      </c>
      <c r="AL379" s="122">
        <f t="shared" si="90"/>
        <v>0</v>
      </c>
      <c r="AM379" s="848">
        <f t="shared" si="91"/>
        <v>0</v>
      </c>
      <c r="AN379" s="122" t="s">
        <v>38</v>
      </c>
      <c r="AO379" s="848">
        <f t="shared" si="88"/>
        <v>163.9</v>
      </c>
      <c r="AP379" s="130"/>
      <c r="AQ379" s="136">
        <v>17007</v>
      </c>
      <c r="AR379" s="135" t="s">
        <v>41</v>
      </c>
      <c r="AS379" s="135" t="s">
        <v>3586</v>
      </c>
      <c r="AT379" s="135" t="s">
        <v>346</v>
      </c>
      <c r="AU379" s="135">
        <f t="shared" si="86"/>
        <v>17007</v>
      </c>
      <c r="AV379" s="133" t="str">
        <f>INDEX('Samenvoeging Bbk en pfas'!E:E,MATCH(Bestektabel!AU379,'Samenvoeging Bbk en pfas'!B:B,0))</f>
        <v>Nooit verspreidbaar</v>
      </c>
      <c r="AW379" s="133" t="str">
        <f>INDEX('Samenvoeging Bbk en pfas'!F:F,MATCH(Bestektabel!AU379,'Samenvoeging Bbk en pfas'!B:B,0))</f>
        <v>Niet toepasbaar</v>
      </c>
      <c r="AX379" s="133" t="str">
        <f>INDEX('Samenvoeging Bbk en pfas'!G:G,MATCH(Bestektabel!AU379,'Samenvoeging Bbk en pfas'!B:B,0))</f>
        <v>Niet toepasbaar</v>
      </c>
      <c r="AY379" s="133" t="str">
        <f>INDEX('Samenvoeging Bbk en pfas'!H:H,MATCH(Bestektabel!AU379,'Samenvoeging Bbk en pfas'!B:B,0))</f>
        <v>Niet toepasbaar</v>
      </c>
      <c r="AZ379" s="133" t="str">
        <f>INDEX('Samenvoeging Bbk en pfas'!I:I,MATCH(Bestektabel!AU379,'Samenvoeging Bbk en pfas'!B:B,0))</f>
        <v>Niet toepasbaar</v>
      </c>
      <c r="BA379" s="133" t="str">
        <f>INDEX('Samenvoeging Bbk en pfas'!J:J,MATCH(Bestektabel!AU379,'Samenvoeging Bbk en pfas'!B:B,0))</f>
        <v>Niet toepasbaar</v>
      </c>
      <c r="BC379" s="135" t="s">
        <v>38</v>
      </c>
      <c r="BD379" s="135" t="s">
        <v>38</v>
      </c>
      <c r="BE379" s="135" t="s">
        <v>38</v>
      </c>
      <c r="BF379" s="135" t="s">
        <v>38</v>
      </c>
      <c r="BG379" s="135" t="s">
        <v>38</v>
      </c>
      <c r="BH379" s="135" t="s">
        <v>38</v>
      </c>
      <c r="BI379" s="135" t="s">
        <v>38</v>
      </c>
    </row>
    <row r="380" spans="1:61" s="141" customFormat="1" hidden="1" x14ac:dyDescent="0.2">
      <c r="A380" s="900"/>
      <c r="B380" s="133">
        <v>3110</v>
      </c>
      <c r="C380" s="133">
        <v>311030</v>
      </c>
      <c r="D380" s="513" t="s">
        <v>298</v>
      </c>
      <c r="E380" s="135">
        <v>2</v>
      </c>
      <c r="F380" s="514" t="s">
        <v>320</v>
      </c>
      <c r="G380" s="514" t="s">
        <v>305</v>
      </c>
      <c r="H380" s="133" t="s">
        <v>3592</v>
      </c>
      <c r="I380" s="137" t="s">
        <v>182</v>
      </c>
      <c r="J380" s="514" t="s">
        <v>300</v>
      </c>
      <c r="K380" s="513" t="s">
        <v>416</v>
      </c>
      <c r="L380" s="165" t="str">
        <f t="shared" si="82"/>
        <v>17007 - 462-058-02989</v>
      </c>
      <c r="M380" s="165" t="str">
        <f>INDEX('Export Project'!D:D,MATCH(Bestektabel!N229,'Export Project'!J:J,0))</f>
        <v>Nee</v>
      </c>
      <c r="N380" s="134">
        <v>4132</v>
      </c>
      <c r="O380" s="122">
        <f>INDEX('Export Project'!E:E,MATCH(Bestektabel!N380,'Export Project'!J:J,0))</f>
        <v>6</v>
      </c>
      <c r="P380" s="549">
        <f>INDEX('Export Project'!O:O,MATCH(Bestektabel!N380,'Export Project'!J:J,0))</f>
        <v>10.4</v>
      </c>
      <c r="Q380" s="139">
        <f>INDEX('Export Project'!V:V,MATCH(Bestektabel!N380,'Export Project'!J:J,0))</f>
        <v>-0.62</v>
      </c>
      <c r="R380" s="138" t="str">
        <f>INDEX('Export Project'!W:W,MATCH(Bestektabel!N229,'Export Project'!J:J,0))</f>
        <v>29-05-2019</v>
      </c>
      <c r="S380" s="804">
        <v>-0.64</v>
      </c>
      <c r="T380" s="137"/>
      <c r="U380" s="137" t="s">
        <v>3417</v>
      </c>
      <c r="V380" s="137"/>
      <c r="W380" s="133"/>
      <c r="Y380" s="542" t="s">
        <v>40</v>
      </c>
      <c r="Z380" s="899" t="s">
        <v>40</v>
      </c>
      <c r="AA380" s="139" t="s">
        <v>40</v>
      </c>
      <c r="AC380" s="544" t="s">
        <v>40</v>
      </c>
      <c r="AE380" s="122">
        <f>INDEX('Export Project'!F:F,MATCH(N380,'Export Project'!J:J,0))</f>
        <v>17</v>
      </c>
      <c r="AF380" s="814">
        <f t="shared" si="83"/>
        <v>2.8333333333333335</v>
      </c>
      <c r="AG380" s="135">
        <f>INDEX('Export Project'!G:G,MATCH(N380,'Export Project'!J:J,0))</f>
        <v>0</v>
      </c>
      <c r="AH380" s="135">
        <f t="shared" si="84"/>
        <v>0</v>
      </c>
      <c r="AI380" s="140" t="s">
        <v>176</v>
      </c>
      <c r="AJ380" s="122">
        <f t="shared" si="85"/>
        <v>18.700000000000003</v>
      </c>
      <c r="AK380" s="122" t="s">
        <v>3502</v>
      </c>
      <c r="AL380" s="122">
        <f t="shared" si="90"/>
        <v>0</v>
      </c>
      <c r="AM380" s="848">
        <f t="shared" si="91"/>
        <v>0</v>
      </c>
      <c r="AN380" s="122" t="s">
        <v>38</v>
      </c>
      <c r="AO380" s="848">
        <f t="shared" si="88"/>
        <v>18.700000000000003</v>
      </c>
      <c r="AP380" s="130"/>
      <c r="AQ380" s="136">
        <v>17007</v>
      </c>
      <c r="AR380" s="135" t="s">
        <v>41</v>
      </c>
      <c r="AS380" s="135" t="s">
        <v>3586</v>
      </c>
      <c r="AT380" s="135" t="s">
        <v>346</v>
      </c>
      <c r="AU380" s="135">
        <f t="shared" si="86"/>
        <v>17007</v>
      </c>
      <c r="AV380" s="133" t="str">
        <f>INDEX('Samenvoeging Bbk en pfas'!E:E,MATCH(Bestektabel!AU380,'Samenvoeging Bbk en pfas'!B:B,0))</f>
        <v>Nooit verspreidbaar</v>
      </c>
      <c r="AW380" s="133" t="str">
        <f>INDEX('Samenvoeging Bbk en pfas'!F:F,MATCH(Bestektabel!AU380,'Samenvoeging Bbk en pfas'!B:B,0))</f>
        <v>Niet toepasbaar</v>
      </c>
      <c r="AX380" s="133" t="str">
        <f>INDEX('Samenvoeging Bbk en pfas'!G:G,MATCH(Bestektabel!AU380,'Samenvoeging Bbk en pfas'!B:B,0))</f>
        <v>Niet toepasbaar</v>
      </c>
      <c r="AY380" s="133" t="str">
        <f>INDEX('Samenvoeging Bbk en pfas'!H:H,MATCH(Bestektabel!AU380,'Samenvoeging Bbk en pfas'!B:B,0))</f>
        <v>Niet toepasbaar</v>
      </c>
      <c r="AZ380" s="133" t="str">
        <f>INDEX('Samenvoeging Bbk en pfas'!I:I,MATCH(Bestektabel!AU380,'Samenvoeging Bbk en pfas'!B:B,0))</f>
        <v>Niet toepasbaar</v>
      </c>
      <c r="BA380" s="133" t="str">
        <f>INDEX('Samenvoeging Bbk en pfas'!J:J,MATCH(Bestektabel!AU380,'Samenvoeging Bbk en pfas'!B:B,0))</f>
        <v>Niet toepasbaar</v>
      </c>
      <c r="BC380" s="135" t="s">
        <v>38</v>
      </c>
      <c r="BD380" s="135" t="s">
        <v>38</v>
      </c>
      <c r="BE380" s="135" t="s">
        <v>38</v>
      </c>
      <c r="BF380" s="135" t="s">
        <v>38</v>
      </c>
      <c r="BG380" s="135" t="s">
        <v>38</v>
      </c>
      <c r="BH380" s="135" t="s">
        <v>38</v>
      </c>
      <c r="BI380" s="135" t="s">
        <v>38</v>
      </c>
    </row>
    <row r="381" spans="1:61" s="141" customFormat="1" hidden="1" x14ac:dyDescent="0.2">
      <c r="A381" s="900"/>
      <c r="B381" s="133">
        <v>3110</v>
      </c>
      <c r="C381" s="133">
        <v>311030</v>
      </c>
      <c r="D381" s="513" t="s">
        <v>298</v>
      </c>
      <c r="E381" s="135">
        <v>2</v>
      </c>
      <c r="F381" s="514" t="s">
        <v>320</v>
      </c>
      <c r="G381" s="514" t="s">
        <v>305</v>
      </c>
      <c r="H381" s="133" t="s">
        <v>3592</v>
      </c>
      <c r="I381" s="137" t="s">
        <v>182</v>
      </c>
      <c r="J381" s="514" t="s">
        <v>300</v>
      </c>
      <c r="K381" s="513" t="s">
        <v>416</v>
      </c>
      <c r="L381" s="165" t="str">
        <f t="shared" si="82"/>
        <v>17007 - 462-058-02989</v>
      </c>
      <c r="M381" s="165" t="str">
        <f>INDEX('Export Project'!D:D,MATCH(Bestektabel!N230,'Export Project'!J:J,0))</f>
        <v>Nee</v>
      </c>
      <c r="N381" s="134">
        <v>4133</v>
      </c>
      <c r="O381" s="122">
        <f>INDEX('Export Project'!E:E,MATCH(Bestektabel!N381,'Export Project'!J:J,0))</f>
        <v>10</v>
      </c>
      <c r="P381" s="549">
        <f>INDEX('Export Project'!O:O,MATCH(Bestektabel!N381,'Export Project'!J:J,0))</f>
        <v>13.3</v>
      </c>
      <c r="Q381" s="139">
        <f>INDEX('Export Project'!V:V,MATCH(Bestektabel!N381,'Export Project'!J:J,0))</f>
        <v>-0.62</v>
      </c>
      <c r="R381" s="138" t="str">
        <f>INDEX('Export Project'!W:W,MATCH(Bestektabel!N230,'Export Project'!J:J,0))</f>
        <v>29-05-2019</v>
      </c>
      <c r="S381" s="804">
        <v>-0.64</v>
      </c>
      <c r="T381" s="137"/>
      <c r="U381" s="137" t="s">
        <v>3417</v>
      </c>
      <c r="V381" s="137"/>
      <c r="W381" s="133"/>
      <c r="Y381" s="542" t="s">
        <v>40</v>
      </c>
      <c r="Z381" s="899" t="s">
        <v>40</v>
      </c>
      <c r="AA381" s="139" t="s">
        <v>40</v>
      </c>
      <c r="AC381" s="544" t="s">
        <v>40</v>
      </c>
      <c r="AE381" s="122">
        <f>INDEX('Export Project'!F:F,MATCH(N381,'Export Project'!J:J,0))</f>
        <v>53</v>
      </c>
      <c r="AF381" s="814">
        <f t="shared" si="83"/>
        <v>5.3</v>
      </c>
      <c r="AG381" s="135">
        <f>INDEX('Export Project'!G:G,MATCH(N381,'Export Project'!J:J,0))</f>
        <v>0</v>
      </c>
      <c r="AH381" s="135">
        <f t="shared" si="84"/>
        <v>0</v>
      </c>
      <c r="AI381" s="140" t="s">
        <v>177</v>
      </c>
      <c r="AJ381" s="122">
        <f t="shared" si="85"/>
        <v>58.300000000000004</v>
      </c>
      <c r="AK381" s="122" t="s">
        <v>3502</v>
      </c>
      <c r="AL381" s="122">
        <f t="shared" si="90"/>
        <v>0</v>
      </c>
      <c r="AM381" s="848">
        <f t="shared" si="91"/>
        <v>0</v>
      </c>
      <c r="AN381" s="122" t="s">
        <v>38</v>
      </c>
      <c r="AO381" s="848">
        <f t="shared" si="88"/>
        <v>58.300000000000004</v>
      </c>
      <c r="AP381" s="130"/>
      <c r="AQ381" s="136">
        <v>17007</v>
      </c>
      <c r="AR381" s="135" t="s">
        <v>41</v>
      </c>
      <c r="AS381" s="135" t="s">
        <v>3586</v>
      </c>
      <c r="AT381" s="135" t="s">
        <v>346</v>
      </c>
      <c r="AU381" s="135">
        <f t="shared" si="86"/>
        <v>17007</v>
      </c>
      <c r="AV381" s="133" t="str">
        <f>INDEX('Samenvoeging Bbk en pfas'!E:E,MATCH(Bestektabel!AU381,'Samenvoeging Bbk en pfas'!B:B,0))</f>
        <v>Nooit verspreidbaar</v>
      </c>
      <c r="AW381" s="133" t="str">
        <f>INDEX('Samenvoeging Bbk en pfas'!F:F,MATCH(Bestektabel!AU381,'Samenvoeging Bbk en pfas'!B:B,0))</f>
        <v>Niet toepasbaar</v>
      </c>
      <c r="AX381" s="133" t="str">
        <f>INDEX('Samenvoeging Bbk en pfas'!G:G,MATCH(Bestektabel!AU381,'Samenvoeging Bbk en pfas'!B:B,0))</f>
        <v>Niet toepasbaar</v>
      </c>
      <c r="AY381" s="133" t="str">
        <f>INDEX('Samenvoeging Bbk en pfas'!H:H,MATCH(Bestektabel!AU381,'Samenvoeging Bbk en pfas'!B:B,0))</f>
        <v>Niet toepasbaar</v>
      </c>
      <c r="AZ381" s="133" t="str">
        <f>INDEX('Samenvoeging Bbk en pfas'!I:I,MATCH(Bestektabel!AU381,'Samenvoeging Bbk en pfas'!B:B,0))</f>
        <v>Niet toepasbaar</v>
      </c>
      <c r="BA381" s="133" t="str">
        <f>INDEX('Samenvoeging Bbk en pfas'!J:J,MATCH(Bestektabel!AU381,'Samenvoeging Bbk en pfas'!B:B,0))</f>
        <v>Niet toepasbaar</v>
      </c>
      <c r="BC381" s="135" t="s">
        <v>38</v>
      </c>
      <c r="BD381" s="135" t="s">
        <v>38</v>
      </c>
      <c r="BE381" s="135" t="s">
        <v>38</v>
      </c>
      <c r="BF381" s="135" t="s">
        <v>38</v>
      </c>
      <c r="BG381" s="135" t="s">
        <v>38</v>
      </c>
      <c r="BH381" s="135" t="s">
        <v>38</v>
      </c>
      <c r="BI381" s="135" t="s">
        <v>38</v>
      </c>
    </row>
    <row r="382" spans="1:61" s="141" customFormat="1" hidden="1" x14ac:dyDescent="0.2">
      <c r="A382" s="900"/>
      <c r="B382" s="133">
        <v>3110</v>
      </c>
      <c r="C382" s="133">
        <v>311030</v>
      </c>
      <c r="D382" s="513" t="s">
        <v>298</v>
      </c>
      <c r="E382" s="135">
        <v>2</v>
      </c>
      <c r="F382" s="514" t="s">
        <v>320</v>
      </c>
      <c r="G382" s="514" t="s">
        <v>305</v>
      </c>
      <c r="H382" s="133" t="s">
        <v>3592</v>
      </c>
      <c r="I382" s="137" t="s">
        <v>182</v>
      </c>
      <c r="J382" s="514" t="s">
        <v>300</v>
      </c>
      <c r="K382" s="513" t="s">
        <v>416</v>
      </c>
      <c r="L382" s="165" t="str">
        <f t="shared" si="82"/>
        <v>17007 - 462-058-02989</v>
      </c>
      <c r="M382" s="165" t="str">
        <f>INDEX('Export Project'!D:D,MATCH(Bestektabel!N231,'Export Project'!J:J,0))</f>
        <v>Nee</v>
      </c>
      <c r="N382" s="134">
        <v>4134</v>
      </c>
      <c r="O382" s="122">
        <f>INDEX('Export Project'!E:E,MATCH(Bestektabel!N382,'Export Project'!J:J,0))</f>
        <v>12</v>
      </c>
      <c r="P382" s="549">
        <f>INDEX('Export Project'!O:O,MATCH(Bestektabel!N382,'Export Project'!J:J,0))</f>
        <v>12</v>
      </c>
      <c r="Q382" s="139">
        <f>INDEX('Export Project'!V:V,MATCH(Bestektabel!N382,'Export Project'!J:J,0))</f>
        <v>-0.62</v>
      </c>
      <c r="R382" s="138" t="str">
        <f>INDEX('Export Project'!W:W,MATCH(Bestektabel!N231,'Export Project'!J:J,0))</f>
        <v>29-05-2019</v>
      </c>
      <c r="S382" s="804">
        <v>-0.64</v>
      </c>
      <c r="T382" s="137"/>
      <c r="U382" s="137" t="s">
        <v>3417</v>
      </c>
      <c r="V382" s="137"/>
      <c r="W382" s="133"/>
      <c r="Y382" s="542" t="s">
        <v>40</v>
      </c>
      <c r="Z382" s="899" t="s">
        <v>40</v>
      </c>
      <c r="AA382" s="139" t="s">
        <v>40</v>
      </c>
      <c r="AC382" s="544" t="s">
        <v>40</v>
      </c>
      <c r="AE382" s="122">
        <f>INDEX('Export Project'!F:F,MATCH(N382,'Export Project'!J:J,0))</f>
        <v>64</v>
      </c>
      <c r="AF382" s="814">
        <f t="shared" si="83"/>
        <v>5.333333333333333</v>
      </c>
      <c r="AG382" s="135">
        <f>INDEX('Export Project'!G:G,MATCH(N382,'Export Project'!J:J,0))</f>
        <v>0</v>
      </c>
      <c r="AH382" s="135">
        <f t="shared" si="84"/>
        <v>0</v>
      </c>
      <c r="AI382" s="140" t="s">
        <v>177</v>
      </c>
      <c r="AJ382" s="122">
        <f t="shared" si="85"/>
        <v>70.400000000000006</v>
      </c>
      <c r="AK382" s="122" t="s">
        <v>3502</v>
      </c>
      <c r="AL382" s="122">
        <f t="shared" si="90"/>
        <v>0</v>
      </c>
      <c r="AM382" s="848">
        <f t="shared" si="91"/>
        <v>0</v>
      </c>
      <c r="AN382" s="122" t="s">
        <v>38</v>
      </c>
      <c r="AO382" s="848">
        <f t="shared" si="88"/>
        <v>70.400000000000006</v>
      </c>
      <c r="AP382" s="130"/>
      <c r="AQ382" s="136">
        <v>17007</v>
      </c>
      <c r="AR382" s="135" t="s">
        <v>41</v>
      </c>
      <c r="AS382" s="135" t="s">
        <v>3586</v>
      </c>
      <c r="AT382" s="135" t="s">
        <v>346</v>
      </c>
      <c r="AU382" s="135">
        <f t="shared" si="86"/>
        <v>17007</v>
      </c>
      <c r="AV382" s="133" t="str">
        <f>INDEX('Samenvoeging Bbk en pfas'!E:E,MATCH(Bestektabel!AU382,'Samenvoeging Bbk en pfas'!B:B,0))</f>
        <v>Nooit verspreidbaar</v>
      </c>
      <c r="AW382" s="133" t="str">
        <f>INDEX('Samenvoeging Bbk en pfas'!F:F,MATCH(Bestektabel!AU382,'Samenvoeging Bbk en pfas'!B:B,0))</f>
        <v>Niet toepasbaar</v>
      </c>
      <c r="AX382" s="133" t="str">
        <f>INDEX('Samenvoeging Bbk en pfas'!G:G,MATCH(Bestektabel!AU382,'Samenvoeging Bbk en pfas'!B:B,0))</f>
        <v>Niet toepasbaar</v>
      </c>
      <c r="AY382" s="133" t="str">
        <f>INDEX('Samenvoeging Bbk en pfas'!H:H,MATCH(Bestektabel!AU382,'Samenvoeging Bbk en pfas'!B:B,0))</f>
        <v>Niet toepasbaar</v>
      </c>
      <c r="AZ382" s="133" t="str">
        <f>INDEX('Samenvoeging Bbk en pfas'!I:I,MATCH(Bestektabel!AU382,'Samenvoeging Bbk en pfas'!B:B,0))</f>
        <v>Niet toepasbaar</v>
      </c>
      <c r="BA382" s="133" t="str">
        <f>INDEX('Samenvoeging Bbk en pfas'!J:J,MATCH(Bestektabel!AU382,'Samenvoeging Bbk en pfas'!B:B,0))</f>
        <v>Niet toepasbaar</v>
      </c>
      <c r="BC382" s="135" t="s">
        <v>38</v>
      </c>
      <c r="BD382" s="135" t="s">
        <v>38</v>
      </c>
      <c r="BE382" s="135" t="s">
        <v>38</v>
      </c>
      <c r="BF382" s="135" t="s">
        <v>38</v>
      </c>
      <c r="BG382" s="135" t="s">
        <v>38</v>
      </c>
      <c r="BH382" s="135" t="s">
        <v>38</v>
      </c>
      <c r="BI382" s="135" t="s">
        <v>38</v>
      </c>
    </row>
    <row r="383" spans="1:61" s="141" customFormat="1" hidden="1" x14ac:dyDescent="0.2">
      <c r="A383" s="900"/>
      <c r="B383" s="133">
        <v>3110</v>
      </c>
      <c r="C383" s="133">
        <v>311030</v>
      </c>
      <c r="D383" s="513" t="s">
        <v>298</v>
      </c>
      <c r="E383" s="135">
        <v>2</v>
      </c>
      <c r="F383" s="514" t="s">
        <v>320</v>
      </c>
      <c r="G383" s="514" t="s">
        <v>305</v>
      </c>
      <c r="H383" s="133" t="s">
        <v>3592</v>
      </c>
      <c r="I383" s="137" t="s">
        <v>182</v>
      </c>
      <c r="J383" s="514" t="s">
        <v>300</v>
      </c>
      <c r="K383" s="513" t="s">
        <v>416</v>
      </c>
      <c r="L383" s="165" t="str">
        <f t="shared" si="82"/>
        <v>17007 - 462-058-02989</v>
      </c>
      <c r="M383" s="165" t="str">
        <f>INDEX('Export Project'!D:D,MATCH(Bestektabel!N232,'Export Project'!J:J,0))</f>
        <v>Nee</v>
      </c>
      <c r="N383" s="134">
        <v>4135</v>
      </c>
      <c r="O383" s="122">
        <f>INDEX('Export Project'!E:E,MATCH(Bestektabel!N383,'Export Project'!J:J,0))</f>
        <v>18</v>
      </c>
      <c r="P383" s="549">
        <f>INDEX('Export Project'!O:O,MATCH(Bestektabel!N383,'Export Project'!J:J,0))</f>
        <v>12.5</v>
      </c>
      <c r="Q383" s="139">
        <f>INDEX('Export Project'!V:V,MATCH(Bestektabel!N383,'Export Project'!J:J,0))</f>
        <v>-0.62</v>
      </c>
      <c r="R383" s="138" t="str">
        <f>INDEX('Export Project'!W:W,MATCH(Bestektabel!N232,'Export Project'!J:J,0))</f>
        <v>29-05-2019</v>
      </c>
      <c r="S383" s="804">
        <v>-0.64</v>
      </c>
      <c r="T383" s="137"/>
      <c r="U383" s="137" t="s">
        <v>3417</v>
      </c>
      <c r="V383" s="137"/>
      <c r="W383" s="133"/>
      <c r="Y383" s="542" t="s">
        <v>40</v>
      </c>
      <c r="Z383" s="899" t="s">
        <v>40</v>
      </c>
      <c r="AA383" s="139" t="s">
        <v>40</v>
      </c>
      <c r="AC383" s="544" t="s">
        <v>40</v>
      </c>
      <c r="AE383" s="122">
        <f>INDEX('Export Project'!F:F,MATCH(N383,'Export Project'!J:J,0))</f>
        <v>81</v>
      </c>
      <c r="AF383" s="814">
        <f t="shared" si="83"/>
        <v>4.5</v>
      </c>
      <c r="AG383" s="135">
        <f>INDEX('Export Project'!G:G,MATCH(N383,'Export Project'!J:J,0))</f>
        <v>0</v>
      </c>
      <c r="AH383" s="135">
        <f t="shared" si="84"/>
        <v>0</v>
      </c>
      <c r="AI383" s="140" t="s">
        <v>177</v>
      </c>
      <c r="AJ383" s="122">
        <f t="shared" si="85"/>
        <v>89.100000000000009</v>
      </c>
      <c r="AK383" s="122" t="s">
        <v>3502</v>
      </c>
      <c r="AL383" s="122">
        <f t="shared" si="90"/>
        <v>0</v>
      </c>
      <c r="AM383" s="848">
        <f t="shared" si="91"/>
        <v>0</v>
      </c>
      <c r="AN383" s="122" t="s">
        <v>38</v>
      </c>
      <c r="AO383" s="848">
        <f t="shared" si="88"/>
        <v>89.100000000000009</v>
      </c>
      <c r="AP383" s="130"/>
      <c r="AQ383" s="136">
        <v>17007</v>
      </c>
      <c r="AR383" s="135" t="s">
        <v>41</v>
      </c>
      <c r="AS383" s="135" t="s">
        <v>3586</v>
      </c>
      <c r="AT383" s="135" t="s">
        <v>346</v>
      </c>
      <c r="AU383" s="135">
        <f t="shared" si="86"/>
        <v>17007</v>
      </c>
      <c r="AV383" s="133" t="str">
        <f>INDEX('Samenvoeging Bbk en pfas'!E:E,MATCH(Bestektabel!AU383,'Samenvoeging Bbk en pfas'!B:B,0))</f>
        <v>Nooit verspreidbaar</v>
      </c>
      <c r="AW383" s="133" t="str">
        <f>INDEX('Samenvoeging Bbk en pfas'!F:F,MATCH(Bestektabel!AU383,'Samenvoeging Bbk en pfas'!B:B,0))</f>
        <v>Niet toepasbaar</v>
      </c>
      <c r="AX383" s="133" t="str">
        <f>INDEX('Samenvoeging Bbk en pfas'!G:G,MATCH(Bestektabel!AU383,'Samenvoeging Bbk en pfas'!B:B,0))</f>
        <v>Niet toepasbaar</v>
      </c>
      <c r="AY383" s="133" t="str">
        <f>INDEX('Samenvoeging Bbk en pfas'!H:H,MATCH(Bestektabel!AU383,'Samenvoeging Bbk en pfas'!B:B,0))</f>
        <v>Niet toepasbaar</v>
      </c>
      <c r="AZ383" s="133" t="str">
        <f>INDEX('Samenvoeging Bbk en pfas'!I:I,MATCH(Bestektabel!AU383,'Samenvoeging Bbk en pfas'!B:B,0))</f>
        <v>Niet toepasbaar</v>
      </c>
      <c r="BA383" s="133" t="str">
        <f>INDEX('Samenvoeging Bbk en pfas'!J:J,MATCH(Bestektabel!AU383,'Samenvoeging Bbk en pfas'!B:B,0))</f>
        <v>Niet toepasbaar</v>
      </c>
      <c r="BC383" s="135" t="s">
        <v>38</v>
      </c>
      <c r="BD383" s="135" t="s">
        <v>38</v>
      </c>
      <c r="BE383" s="135" t="s">
        <v>38</v>
      </c>
      <c r="BF383" s="135" t="s">
        <v>38</v>
      </c>
      <c r="BG383" s="135" t="s">
        <v>38</v>
      </c>
      <c r="BH383" s="135" t="s">
        <v>38</v>
      </c>
      <c r="BI383" s="135" t="s">
        <v>38</v>
      </c>
    </row>
    <row r="384" spans="1:61" s="141" customFormat="1" hidden="1" x14ac:dyDescent="0.2">
      <c r="A384" s="900"/>
      <c r="B384" s="133">
        <v>3110</v>
      </c>
      <c r="C384" s="133">
        <v>311030</v>
      </c>
      <c r="D384" s="513" t="s">
        <v>298</v>
      </c>
      <c r="E384" s="135">
        <v>2</v>
      </c>
      <c r="F384" s="514" t="s">
        <v>320</v>
      </c>
      <c r="G384" s="514" t="s">
        <v>305</v>
      </c>
      <c r="H384" s="133" t="s">
        <v>3592</v>
      </c>
      <c r="I384" s="137" t="s">
        <v>182</v>
      </c>
      <c r="J384" s="514" t="s">
        <v>300</v>
      </c>
      <c r="K384" s="513" t="s">
        <v>416</v>
      </c>
      <c r="L384" s="165" t="str">
        <f t="shared" si="82"/>
        <v>17007 - 462-058-02989</v>
      </c>
      <c r="M384" s="165" t="str">
        <f>INDEX('Export Project'!D:D,MATCH(Bestektabel!N233,'Export Project'!J:J,0))</f>
        <v>Nee</v>
      </c>
      <c r="N384" s="134">
        <v>4136</v>
      </c>
      <c r="O384" s="122">
        <f>INDEX('Export Project'!E:E,MATCH(Bestektabel!N384,'Export Project'!J:J,0))</f>
        <v>26</v>
      </c>
      <c r="P384" s="549">
        <f>INDEX('Export Project'!O:O,MATCH(Bestektabel!N384,'Export Project'!J:J,0))</f>
        <v>13.1</v>
      </c>
      <c r="Q384" s="139">
        <f>INDEX('Export Project'!V:V,MATCH(Bestektabel!N384,'Export Project'!J:J,0))</f>
        <v>-0.62</v>
      </c>
      <c r="R384" s="138" t="str">
        <f>INDEX('Export Project'!W:W,MATCH(Bestektabel!N233,'Export Project'!J:J,0))</f>
        <v>29-05-2019</v>
      </c>
      <c r="S384" s="804">
        <v>-0.64</v>
      </c>
      <c r="T384" s="137"/>
      <c r="U384" s="137" t="s">
        <v>3417</v>
      </c>
      <c r="V384" s="137"/>
      <c r="W384" s="133"/>
      <c r="Y384" s="542" t="s">
        <v>40</v>
      </c>
      <c r="Z384" s="899" t="s">
        <v>40</v>
      </c>
      <c r="AA384" s="139" t="s">
        <v>40</v>
      </c>
      <c r="AC384" s="544" t="s">
        <v>40</v>
      </c>
      <c r="AE384" s="122">
        <f>INDEX('Export Project'!F:F,MATCH(N384,'Export Project'!J:J,0))</f>
        <v>101</v>
      </c>
      <c r="AF384" s="814">
        <f t="shared" si="83"/>
        <v>3.8846153846153846</v>
      </c>
      <c r="AG384" s="135">
        <f>INDEX('Export Project'!G:G,MATCH(N384,'Export Project'!J:J,0))</f>
        <v>0</v>
      </c>
      <c r="AH384" s="135">
        <f t="shared" si="84"/>
        <v>0</v>
      </c>
      <c r="AI384" s="140" t="s">
        <v>177</v>
      </c>
      <c r="AJ384" s="122">
        <f t="shared" si="85"/>
        <v>111.10000000000001</v>
      </c>
      <c r="AK384" s="122" t="s">
        <v>3502</v>
      </c>
      <c r="AL384" s="122">
        <f t="shared" si="90"/>
        <v>0</v>
      </c>
      <c r="AM384" s="848">
        <f t="shared" si="91"/>
        <v>0</v>
      </c>
      <c r="AN384" s="122" t="s">
        <v>38</v>
      </c>
      <c r="AO384" s="848">
        <f t="shared" si="88"/>
        <v>111.10000000000001</v>
      </c>
      <c r="AP384" s="130"/>
      <c r="AQ384" s="136">
        <v>17007</v>
      </c>
      <c r="AR384" s="135" t="s">
        <v>41</v>
      </c>
      <c r="AS384" s="135" t="s">
        <v>3586</v>
      </c>
      <c r="AT384" s="135" t="s">
        <v>346</v>
      </c>
      <c r="AU384" s="135">
        <f t="shared" si="86"/>
        <v>17007</v>
      </c>
      <c r="AV384" s="133" t="str">
        <f>INDEX('Samenvoeging Bbk en pfas'!E:E,MATCH(Bestektabel!AU384,'Samenvoeging Bbk en pfas'!B:B,0))</f>
        <v>Nooit verspreidbaar</v>
      </c>
      <c r="AW384" s="133" t="str">
        <f>INDEX('Samenvoeging Bbk en pfas'!F:F,MATCH(Bestektabel!AU384,'Samenvoeging Bbk en pfas'!B:B,0))</f>
        <v>Niet toepasbaar</v>
      </c>
      <c r="AX384" s="133" t="str">
        <f>INDEX('Samenvoeging Bbk en pfas'!G:G,MATCH(Bestektabel!AU384,'Samenvoeging Bbk en pfas'!B:B,0))</f>
        <v>Niet toepasbaar</v>
      </c>
      <c r="AY384" s="133" t="str">
        <f>INDEX('Samenvoeging Bbk en pfas'!H:H,MATCH(Bestektabel!AU384,'Samenvoeging Bbk en pfas'!B:B,0))</f>
        <v>Niet toepasbaar</v>
      </c>
      <c r="AZ384" s="133" t="str">
        <f>INDEX('Samenvoeging Bbk en pfas'!I:I,MATCH(Bestektabel!AU384,'Samenvoeging Bbk en pfas'!B:B,0))</f>
        <v>Niet toepasbaar</v>
      </c>
      <c r="BA384" s="133" t="str">
        <f>INDEX('Samenvoeging Bbk en pfas'!J:J,MATCH(Bestektabel!AU384,'Samenvoeging Bbk en pfas'!B:B,0))</f>
        <v>Niet toepasbaar</v>
      </c>
      <c r="BC384" s="135" t="s">
        <v>38</v>
      </c>
      <c r="BD384" s="135" t="s">
        <v>38</v>
      </c>
      <c r="BE384" s="135" t="s">
        <v>38</v>
      </c>
      <c r="BF384" s="135" t="s">
        <v>38</v>
      </c>
      <c r="BG384" s="135" t="s">
        <v>38</v>
      </c>
      <c r="BH384" s="135" t="s">
        <v>38</v>
      </c>
      <c r="BI384" s="135" t="s">
        <v>38</v>
      </c>
    </row>
    <row r="385" spans="1:61" s="141" customFormat="1" hidden="1" x14ac:dyDescent="0.2">
      <c r="A385" s="900"/>
      <c r="B385" s="133">
        <v>3110</v>
      </c>
      <c r="C385" s="133">
        <v>311030</v>
      </c>
      <c r="D385" s="513" t="s">
        <v>298</v>
      </c>
      <c r="E385" s="135">
        <v>2</v>
      </c>
      <c r="F385" s="514" t="s">
        <v>320</v>
      </c>
      <c r="G385" s="514" t="s">
        <v>305</v>
      </c>
      <c r="H385" s="133" t="s">
        <v>3592</v>
      </c>
      <c r="I385" s="137" t="s">
        <v>182</v>
      </c>
      <c r="J385" s="514" t="s">
        <v>300</v>
      </c>
      <c r="K385" s="513" t="s">
        <v>416</v>
      </c>
      <c r="L385" s="165" t="str">
        <f t="shared" si="82"/>
        <v>17007 - 462-058-02989</v>
      </c>
      <c r="M385" s="165" t="str">
        <f>INDEX('Export Project'!D:D,MATCH(Bestektabel!N234,'Export Project'!J:J,0))</f>
        <v>Nee</v>
      </c>
      <c r="N385" s="134">
        <v>4137</v>
      </c>
      <c r="O385" s="122">
        <f>INDEX('Export Project'!E:E,MATCH(Bestektabel!N385,'Export Project'!J:J,0))</f>
        <v>26</v>
      </c>
      <c r="P385" s="549">
        <f>INDEX('Export Project'!O:O,MATCH(Bestektabel!N385,'Export Project'!J:J,0))</f>
        <v>12.8</v>
      </c>
      <c r="Q385" s="139">
        <f>INDEX('Export Project'!V:V,MATCH(Bestektabel!N385,'Export Project'!J:J,0))</f>
        <v>-0.62</v>
      </c>
      <c r="R385" s="138" t="str">
        <f>INDEX('Export Project'!W:W,MATCH(Bestektabel!N234,'Export Project'!J:J,0))</f>
        <v>29-05-2019</v>
      </c>
      <c r="S385" s="804">
        <v>-0.64</v>
      </c>
      <c r="T385" s="137"/>
      <c r="U385" s="137" t="s">
        <v>3417</v>
      </c>
      <c r="V385" s="137"/>
      <c r="W385" s="133"/>
      <c r="Y385" s="542" t="s">
        <v>40</v>
      </c>
      <c r="Z385" s="899" t="s">
        <v>40</v>
      </c>
      <c r="AA385" s="139" t="s">
        <v>40</v>
      </c>
      <c r="AC385" s="544" t="s">
        <v>40</v>
      </c>
      <c r="AE385" s="122">
        <f>INDEX('Export Project'!F:F,MATCH(N385,'Export Project'!J:J,0))</f>
        <v>155</v>
      </c>
      <c r="AF385" s="814">
        <f t="shared" si="83"/>
        <v>5.9615384615384617</v>
      </c>
      <c r="AG385" s="135">
        <f>INDEX('Export Project'!G:G,MATCH(N385,'Export Project'!J:J,0))</f>
        <v>0</v>
      </c>
      <c r="AH385" s="135">
        <f t="shared" si="84"/>
        <v>0</v>
      </c>
      <c r="AI385" s="140" t="s">
        <v>177</v>
      </c>
      <c r="AJ385" s="122">
        <f t="shared" si="85"/>
        <v>170.5</v>
      </c>
      <c r="AK385" s="122" t="s">
        <v>3502</v>
      </c>
      <c r="AL385" s="122">
        <f t="shared" si="90"/>
        <v>0</v>
      </c>
      <c r="AM385" s="848">
        <f t="shared" si="91"/>
        <v>0</v>
      </c>
      <c r="AN385" s="122" t="s">
        <v>38</v>
      </c>
      <c r="AO385" s="848">
        <f t="shared" si="88"/>
        <v>170.5</v>
      </c>
      <c r="AP385" s="130"/>
      <c r="AQ385" s="136">
        <v>17007</v>
      </c>
      <c r="AR385" s="135" t="s">
        <v>41</v>
      </c>
      <c r="AS385" s="135" t="s">
        <v>3586</v>
      </c>
      <c r="AT385" s="135" t="s">
        <v>346</v>
      </c>
      <c r="AU385" s="135">
        <f t="shared" si="86"/>
        <v>17007</v>
      </c>
      <c r="AV385" s="133" t="str">
        <f>INDEX('Samenvoeging Bbk en pfas'!E:E,MATCH(Bestektabel!AU385,'Samenvoeging Bbk en pfas'!B:B,0))</f>
        <v>Nooit verspreidbaar</v>
      </c>
      <c r="AW385" s="133" t="str">
        <f>INDEX('Samenvoeging Bbk en pfas'!F:F,MATCH(Bestektabel!AU385,'Samenvoeging Bbk en pfas'!B:B,0))</f>
        <v>Niet toepasbaar</v>
      </c>
      <c r="AX385" s="133" t="str">
        <f>INDEX('Samenvoeging Bbk en pfas'!G:G,MATCH(Bestektabel!AU385,'Samenvoeging Bbk en pfas'!B:B,0))</f>
        <v>Niet toepasbaar</v>
      </c>
      <c r="AY385" s="133" t="str">
        <f>INDEX('Samenvoeging Bbk en pfas'!H:H,MATCH(Bestektabel!AU385,'Samenvoeging Bbk en pfas'!B:B,0))</f>
        <v>Niet toepasbaar</v>
      </c>
      <c r="AZ385" s="133" t="str">
        <f>INDEX('Samenvoeging Bbk en pfas'!I:I,MATCH(Bestektabel!AU385,'Samenvoeging Bbk en pfas'!B:B,0))</f>
        <v>Niet toepasbaar</v>
      </c>
      <c r="BA385" s="133" t="str">
        <f>INDEX('Samenvoeging Bbk en pfas'!J:J,MATCH(Bestektabel!AU385,'Samenvoeging Bbk en pfas'!B:B,0))</f>
        <v>Niet toepasbaar</v>
      </c>
      <c r="BC385" s="135" t="s">
        <v>38</v>
      </c>
      <c r="BD385" s="135" t="s">
        <v>38</v>
      </c>
      <c r="BE385" s="135" t="s">
        <v>38</v>
      </c>
      <c r="BF385" s="135" t="s">
        <v>38</v>
      </c>
      <c r="BG385" s="135" t="s">
        <v>38</v>
      </c>
      <c r="BH385" s="135" t="s">
        <v>38</v>
      </c>
      <c r="BI385" s="135" t="s">
        <v>38</v>
      </c>
    </row>
    <row r="386" spans="1:61" s="141" customFormat="1" hidden="1" x14ac:dyDescent="0.2">
      <c r="A386" s="900"/>
      <c r="B386" s="133">
        <v>3110</v>
      </c>
      <c r="C386" s="133">
        <v>311030</v>
      </c>
      <c r="D386" s="513" t="s">
        <v>298</v>
      </c>
      <c r="E386" s="135">
        <v>2</v>
      </c>
      <c r="F386" s="514" t="s">
        <v>320</v>
      </c>
      <c r="G386" s="514" t="s">
        <v>305</v>
      </c>
      <c r="H386" s="133" t="s">
        <v>3592</v>
      </c>
      <c r="I386" s="137" t="s">
        <v>182</v>
      </c>
      <c r="J386" s="514" t="s">
        <v>300</v>
      </c>
      <c r="K386" s="513" t="s">
        <v>416</v>
      </c>
      <c r="L386" s="165" t="str">
        <f t="shared" si="82"/>
        <v>17007 - 462-058-02989</v>
      </c>
      <c r="M386" s="165" t="str">
        <f>INDEX('Export Project'!D:D,MATCH(Bestektabel!N235,'Export Project'!J:J,0))</f>
        <v>Nee</v>
      </c>
      <c r="N386" s="134">
        <v>4138</v>
      </c>
      <c r="O386" s="122">
        <f>INDEX('Export Project'!E:E,MATCH(Bestektabel!N386,'Export Project'!J:J,0))</f>
        <v>38</v>
      </c>
      <c r="P386" s="549">
        <f>INDEX('Export Project'!O:O,MATCH(Bestektabel!N386,'Export Project'!J:J,0))</f>
        <v>15</v>
      </c>
      <c r="Q386" s="139">
        <f>INDEX('Export Project'!V:V,MATCH(Bestektabel!N386,'Export Project'!J:J,0))</f>
        <v>-0.62</v>
      </c>
      <c r="R386" s="138" t="str">
        <f>INDEX('Export Project'!W:W,MATCH(Bestektabel!N235,'Export Project'!J:J,0))</f>
        <v>29-05-2019</v>
      </c>
      <c r="S386" s="804">
        <v>-0.64</v>
      </c>
      <c r="T386" s="137"/>
      <c r="U386" s="137" t="s">
        <v>3417</v>
      </c>
      <c r="V386" s="137"/>
      <c r="W386" s="133"/>
      <c r="Y386" s="542" t="s">
        <v>40</v>
      </c>
      <c r="Z386" s="899" t="s">
        <v>40</v>
      </c>
      <c r="AA386" s="139" t="s">
        <v>40</v>
      </c>
      <c r="AC386" s="544" t="s">
        <v>40</v>
      </c>
      <c r="AE386" s="122">
        <f>INDEX('Export Project'!F:F,MATCH(N386,'Export Project'!J:J,0))</f>
        <v>310</v>
      </c>
      <c r="AF386" s="814">
        <f t="shared" si="83"/>
        <v>8.1578947368421044</v>
      </c>
      <c r="AG386" s="135">
        <f>INDEX('Export Project'!G:G,MATCH(N386,'Export Project'!J:J,0))</f>
        <v>0</v>
      </c>
      <c r="AH386" s="135">
        <f t="shared" si="84"/>
        <v>0</v>
      </c>
      <c r="AI386" s="140" t="s">
        <v>177</v>
      </c>
      <c r="AJ386" s="122">
        <f t="shared" si="85"/>
        <v>341</v>
      </c>
      <c r="AK386" s="122" t="s">
        <v>3502</v>
      </c>
      <c r="AL386" s="122">
        <f t="shared" si="90"/>
        <v>0</v>
      </c>
      <c r="AM386" s="848">
        <f t="shared" si="91"/>
        <v>0</v>
      </c>
      <c r="AN386" s="122" t="s">
        <v>38</v>
      </c>
      <c r="AO386" s="848">
        <f t="shared" si="88"/>
        <v>341</v>
      </c>
      <c r="AP386" s="130"/>
      <c r="AQ386" s="136">
        <v>17007</v>
      </c>
      <c r="AR386" s="135" t="s">
        <v>41</v>
      </c>
      <c r="AS386" s="135" t="s">
        <v>3586</v>
      </c>
      <c r="AT386" s="135" t="s">
        <v>346</v>
      </c>
      <c r="AU386" s="135">
        <f t="shared" si="86"/>
        <v>17007</v>
      </c>
      <c r="AV386" s="133" t="str">
        <f>INDEX('Samenvoeging Bbk en pfas'!E:E,MATCH(Bestektabel!AU386,'Samenvoeging Bbk en pfas'!B:B,0))</f>
        <v>Nooit verspreidbaar</v>
      </c>
      <c r="AW386" s="133" t="str">
        <f>INDEX('Samenvoeging Bbk en pfas'!F:F,MATCH(Bestektabel!AU386,'Samenvoeging Bbk en pfas'!B:B,0))</f>
        <v>Niet toepasbaar</v>
      </c>
      <c r="AX386" s="133" t="str">
        <f>INDEX('Samenvoeging Bbk en pfas'!G:G,MATCH(Bestektabel!AU386,'Samenvoeging Bbk en pfas'!B:B,0))</f>
        <v>Niet toepasbaar</v>
      </c>
      <c r="AY386" s="133" t="str">
        <f>INDEX('Samenvoeging Bbk en pfas'!H:H,MATCH(Bestektabel!AU386,'Samenvoeging Bbk en pfas'!B:B,0))</f>
        <v>Niet toepasbaar</v>
      </c>
      <c r="AZ386" s="133" t="str">
        <f>INDEX('Samenvoeging Bbk en pfas'!I:I,MATCH(Bestektabel!AU386,'Samenvoeging Bbk en pfas'!B:B,0))</f>
        <v>Niet toepasbaar</v>
      </c>
      <c r="BA386" s="133" t="str">
        <f>INDEX('Samenvoeging Bbk en pfas'!J:J,MATCH(Bestektabel!AU386,'Samenvoeging Bbk en pfas'!B:B,0))</f>
        <v>Niet toepasbaar</v>
      </c>
      <c r="BC386" s="135" t="s">
        <v>38</v>
      </c>
      <c r="BD386" s="135" t="s">
        <v>38</v>
      </c>
      <c r="BE386" s="135" t="s">
        <v>38</v>
      </c>
      <c r="BF386" s="135" t="s">
        <v>38</v>
      </c>
      <c r="BG386" s="135" t="s">
        <v>38</v>
      </c>
      <c r="BH386" s="135" t="s">
        <v>38</v>
      </c>
      <c r="BI386" s="135" t="s">
        <v>38</v>
      </c>
    </row>
    <row r="387" spans="1:61" s="141" customFormat="1" hidden="1" x14ac:dyDescent="0.2">
      <c r="A387" s="900"/>
      <c r="B387" s="133">
        <v>3110</v>
      </c>
      <c r="C387" s="133">
        <v>311030</v>
      </c>
      <c r="D387" s="513" t="s">
        <v>298</v>
      </c>
      <c r="E387" s="135">
        <v>2</v>
      </c>
      <c r="F387" s="514" t="s">
        <v>320</v>
      </c>
      <c r="G387" s="514" t="s">
        <v>305</v>
      </c>
      <c r="H387" s="133" t="s">
        <v>3592</v>
      </c>
      <c r="I387" s="137" t="s">
        <v>182</v>
      </c>
      <c r="J387" s="514" t="s">
        <v>300</v>
      </c>
      <c r="K387" s="513" t="s">
        <v>416</v>
      </c>
      <c r="L387" s="165" t="str">
        <f t="shared" si="82"/>
        <v>17007 - 462-058-02989</v>
      </c>
      <c r="M387" s="165" t="str">
        <f>INDEX('Export Project'!D:D,MATCH(Bestektabel!N236,'Export Project'!J:J,0))</f>
        <v>Nee</v>
      </c>
      <c r="N387" s="134">
        <v>4139</v>
      </c>
      <c r="O387" s="122">
        <f>INDEX('Export Project'!E:E,MATCH(Bestektabel!N387,'Export Project'!J:J,0))</f>
        <v>74</v>
      </c>
      <c r="P387" s="549">
        <f>INDEX('Export Project'!O:O,MATCH(Bestektabel!N387,'Export Project'!J:J,0))</f>
        <v>16.2</v>
      </c>
      <c r="Q387" s="139">
        <f>INDEX('Export Project'!V:V,MATCH(Bestektabel!N387,'Export Project'!J:J,0))</f>
        <v>-0.62</v>
      </c>
      <c r="R387" s="138" t="str">
        <f>INDEX('Export Project'!W:W,MATCH(Bestektabel!N236,'Export Project'!J:J,0))</f>
        <v>29-05-2019</v>
      </c>
      <c r="S387" s="804">
        <v>-0.64</v>
      </c>
      <c r="T387" s="137"/>
      <c r="U387" s="137" t="s">
        <v>3417</v>
      </c>
      <c r="V387" s="137"/>
      <c r="W387" s="133"/>
      <c r="Y387" s="542" t="s">
        <v>40</v>
      </c>
      <c r="Z387" s="899" t="s">
        <v>40</v>
      </c>
      <c r="AA387" s="139" t="s">
        <v>40</v>
      </c>
      <c r="AC387" s="544" t="s">
        <v>40</v>
      </c>
      <c r="AE387" s="122">
        <f>INDEX('Export Project'!F:F,MATCH(N387,'Export Project'!J:J,0))</f>
        <v>596</v>
      </c>
      <c r="AF387" s="814">
        <f t="shared" si="83"/>
        <v>8.0540540540540544</v>
      </c>
      <c r="AG387" s="135">
        <f>INDEX('Export Project'!G:G,MATCH(N387,'Export Project'!J:J,0))</f>
        <v>0</v>
      </c>
      <c r="AH387" s="135">
        <f t="shared" si="84"/>
        <v>0</v>
      </c>
      <c r="AI387" s="140" t="s">
        <v>177</v>
      </c>
      <c r="AJ387" s="122">
        <f t="shared" si="85"/>
        <v>655.6</v>
      </c>
      <c r="AK387" s="122" t="s">
        <v>3502</v>
      </c>
      <c r="AL387" s="122">
        <f t="shared" si="90"/>
        <v>0</v>
      </c>
      <c r="AM387" s="848">
        <f t="shared" si="91"/>
        <v>0</v>
      </c>
      <c r="AN387" s="122" t="s">
        <v>38</v>
      </c>
      <c r="AO387" s="848">
        <f t="shared" si="88"/>
        <v>655.6</v>
      </c>
      <c r="AP387" s="130"/>
      <c r="AQ387" s="136">
        <v>17007</v>
      </c>
      <c r="AR387" s="135" t="s">
        <v>41</v>
      </c>
      <c r="AS387" s="135" t="s">
        <v>3586</v>
      </c>
      <c r="AT387" s="135" t="s">
        <v>346</v>
      </c>
      <c r="AU387" s="135">
        <f t="shared" si="86"/>
        <v>17007</v>
      </c>
      <c r="AV387" s="133" t="str">
        <f>INDEX('Samenvoeging Bbk en pfas'!E:E,MATCH(Bestektabel!AU387,'Samenvoeging Bbk en pfas'!B:B,0))</f>
        <v>Nooit verspreidbaar</v>
      </c>
      <c r="AW387" s="133" t="str">
        <f>INDEX('Samenvoeging Bbk en pfas'!F:F,MATCH(Bestektabel!AU387,'Samenvoeging Bbk en pfas'!B:B,0))</f>
        <v>Niet toepasbaar</v>
      </c>
      <c r="AX387" s="133" t="str">
        <f>INDEX('Samenvoeging Bbk en pfas'!G:G,MATCH(Bestektabel!AU387,'Samenvoeging Bbk en pfas'!B:B,0))</f>
        <v>Niet toepasbaar</v>
      </c>
      <c r="AY387" s="133" t="str">
        <f>INDEX('Samenvoeging Bbk en pfas'!H:H,MATCH(Bestektabel!AU387,'Samenvoeging Bbk en pfas'!B:B,0))</f>
        <v>Niet toepasbaar</v>
      </c>
      <c r="AZ387" s="133" t="str">
        <f>INDEX('Samenvoeging Bbk en pfas'!I:I,MATCH(Bestektabel!AU387,'Samenvoeging Bbk en pfas'!B:B,0))</f>
        <v>Niet toepasbaar</v>
      </c>
      <c r="BA387" s="133" t="str">
        <f>INDEX('Samenvoeging Bbk en pfas'!J:J,MATCH(Bestektabel!AU387,'Samenvoeging Bbk en pfas'!B:B,0))</f>
        <v>Niet toepasbaar</v>
      </c>
      <c r="BC387" s="135" t="s">
        <v>38</v>
      </c>
      <c r="BD387" s="135" t="s">
        <v>38</v>
      </c>
      <c r="BE387" s="135" t="s">
        <v>38</v>
      </c>
      <c r="BF387" s="135" t="s">
        <v>38</v>
      </c>
      <c r="BG387" s="135" t="s">
        <v>38</v>
      </c>
      <c r="BH387" s="135" t="s">
        <v>38</v>
      </c>
      <c r="BI387" s="135" t="s">
        <v>38</v>
      </c>
    </row>
    <row r="388" spans="1:61" s="141" customFormat="1" hidden="1" x14ac:dyDescent="0.2">
      <c r="A388" s="900"/>
      <c r="B388" s="133">
        <v>3110</v>
      </c>
      <c r="C388" s="133">
        <v>311030</v>
      </c>
      <c r="D388" s="513" t="s">
        <v>298</v>
      </c>
      <c r="E388" s="135">
        <v>2</v>
      </c>
      <c r="F388" s="514" t="s">
        <v>320</v>
      </c>
      <c r="G388" s="514" t="s">
        <v>305</v>
      </c>
      <c r="H388" s="133" t="s">
        <v>3592</v>
      </c>
      <c r="I388" s="137" t="s">
        <v>182</v>
      </c>
      <c r="J388" s="514" t="s">
        <v>300</v>
      </c>
      <c r="K388" s="513" t="s">
        <v>416</v>
      </c>
      <c r="L388" s="165" t="str">
        <f t="shared" si="82"/>
        <v>17007 - 462-058-02989</v>
      </c>
      <c r="M388" s="165" t="str">
        <f>INDEX('Export Project'!D:D,MATCH(Bestektabel!N237,'Export Project'!J:J,0))</f>
        <v>Nee</v>
      </c>
      <c r="N388" s="134">
        <v>4140</v>
      </c>
      <c r="O388" s="122">
        <f>INDEX('Export Project'!E:E,MATCH(Bestektabel!N388,'Export Project'!J:J,0))</f>
        <v>100</v>
      </c>
      <c r="P388" s="549">
        <f>INDEX('Export Project'!O:O,MATCH(Bestektabel!N388,'Export Project'!J:J,0))</f>
        <v>16.100000000000001</v>
      </c>
      <c r="Q388" s="139">
        <f>INDEX('Export Project'!V:V,MATCH(Bestektabel!N388,'Export Project'!J:J,0))</f>
        <v>-0.62</v>
      </c>
      <c r="R388" s="138" t="str">
        <f>INDEX('Export Project'!W:W,MATCH(Bestektabel!N237,'Export Project'!J:J,0))</f>
        <v>29-05-2019</v>
      </c>
      <c r="S388" s="804">
        <v>-0.64</v>
      </c>
      <c r="T388" s="137"/>
      <c r="U388" s="137" t="s">
        <v>3417</v>
      </c>
      <c r="V388" s="137"/>
      <c r="W388" s="133"/>
      <c r="Y388" s="542" t="s">
        <v>40</v>
      </c>
      <c r="Z388" s="899" t="s">
        <v>40</v>
      </c>
      <c r="AA388" s="139" t="s">
        <v>40</v>
      </c>
      <c r="AC388" s="544" t="s">
        <v>40</v>
      </c>
      <c r="AE388" s="122">
        <f>INDEX('Export Project'!F:F,MATCH(N388,'Export Project'!J:J,0))</f>
        <v>631</v>
      </c>
      <c r="AF388" s="814">
        <f t="shared" si="83"/>
        <v>6.31</v>
      </c>
      <c r="AG388" s="135">
        <f>INDEX('Export Project'!G:G,MATCH(N388,'Export Project'!J:J,0))</f>
        <v>0</v>
      </c>
      <c r="AH388" s="135">
        <f t="shared" si="84"/>
        <v>0</v>
      </c>
      <c r="AI388" s="140" t="s">
        <v>177</v>
      </c>
      <c r="AJ388" s="122">
        <f t="shared" si="85"/>
        <v>694.1</v>
      </c>
      <c r="AK388" s="122" t="s">
        <v>3502</v>
      </c>
      <c r="AL388" s="122">
        <f t="shared" si="90"/>
        <v>0</v>
      </c>
      <c r="AM388" s="848">
        <f t="shared" si="91"/>
        <v>0</v>
      </c>
      <c r="AN388" s="122" t="s">
        <v>38</v>
      </c>
      <c r="AO388" s="848">
        <f t="shared" si="88"/>
        <v>694.1</v>
      </c>
      <c r="AP388" s="130"/>
      <c r="AQ388" s="136">
        <v>17007</v>
      </c>
      <c r="AR388" s="135" t="s">
        <v>41</v>
      </c>
      <c r="AS388" s="135" t="s">
        <v>3586</v>
      </c>
      <c r="AT388" s="135" t="s">
        <v>346</v>
      </c>
      <c r="AU388" s="135">
        <f t="shared" si="86"/>
        <v>17007</v>
      </c>
      <c r="AV388" s="133" t="str">
        <f>INDEX('Samenvoeging Bbk en pfas'!E:E,MATCH(Bestektabel!AU388,'Samenvoeging Bbk en pfas'!B:B,0))</f>
        <v>Nooit verspreidbaar</v>
      </c>
      <c r="AW388" s="133" t="str">
        <f>INDEX('Samenvoeging Bbk en pfas'!F:F,MATCH(Bestektabel!AU388,'Samenvoeging Bbk en pfas'!B:B,0))</f>
        <v>Niet toepasbaar</v>
      </c>
      <c r="AX388" s="133" t="str">
        <f>INDEX('Samenvoeging Bbk en pfas'!G:G,MATCH(Bestektabel!AU388,'Samenvoeging Bbk en pfas'!B:B,0))</f>
        <v>Niet toepasbaar</v>
      </c>
      <c r="AY388" s="133" t="str">
        <f>INDEX('Samenvoeging Bbk en pfas'!H:H,MATCH(Bestektabel!AU388,'Samenvoeging Bbk en pfas'!B:B,0))</f>
        <v>Niet toepasbaar</v>
      </c>
      <c r="AZ388" s="133" t="str">
        <f>INDEX('Samenvoeging Bbk en pfas'!I:I,MATCH(Bestektabel!AU388,'Samenvoeging Bbk en pfas'!B:B,0))</f>
        <v>Niet toepasbaar</v>
      </c>
      <c r="BA388" s="133" t="str">
        <f>INDEX('Samenvoeging Bbk en pfas'!J:J,MATCH(Bestektabel!AU388,'Samenvoeging Bbk en pfas'!B:B,0))</f>
        <v>Niet toepasbaar</v>
      </c>
      <c r="BC388" s="135" t="s">
        <v>38</v>
      </c>
      <c r="BD388" s="135" t="s">
        <v>38</v>
      </c>
      <c r="BE388" s="135" t="s">
        <v>38</v>
      </c>
      <c r="BF388" s="135" t="s">
        <v>38</v>
      </c>
      <c r="BG388" s="135" t="s">
        <v>38</v>
      </c>
      <c r="BH388" s="135" t="s">
        <v>38</v>
      </c>
      <c r="BI388" s="135" t="s">
        <v>38</v>
      </c>
    </row>
    <row r="389" spans="1:61" s="141" customFormat="1" hidden="1" x14ac:dyDescent="0.2">
      <c r="A389" s="900"/>
      <c r="B389" s="133">
        <v>3110</v>
      </c>
      <c r="C389" s="133">
        <v>311030</v>
      </c>
      <c r="D389" s="513" t="s">
        <v>298</v>
      </c>
      <c r="E389" s="135">
        <v>2</v>
      </c>
      <c r="F389" s="514" t="s">
        <v>320</v>
      </c>
      <c r="G389" s="514" t="s">
        <v>305</v>
      </c>
      <c r="H389" s="133" t="s">
        <v>3592</v>
      </c>
      <c r="I389" s="137" t="s">
        <v>182</v>
      </c>
      <c r="J389" s="514" t="s">
        <v>300</v>
      </c>
      <c r="K389" s="513" t="s">
        <v>416</v>
      </c>
      <c r="L389" s="165" t="str">
        <f t="shared" si="82"/>
        <v>17007 - 462-058-02989</v>
      </c>
      <c r="M389" s="165" t="str">
        <f>INDEX('Export Project'!D:D,MATCH(Bestektabel!N238,'Export Project'!J:J,0))</f>
        <v>Nee</v>
      </c>
      <c r="N389" s="134">
        <v>4141</v>
      </c>
      <c r="O389" s="122">
        <f>INDEX('Export Project'!E:E,MATCH(Bestektabel!N389,'Export Project'!J:J,0))</f>
        <v>78</v>
      </c>
      <c r="P389" s="549">
        <f>INDEX('Export Project'!O:O,MATCH(Bestektabel!N389,'Export Project'!J:J,0))</f>
        <v>15.7</v>
      </c>
      <c r="Q389" s="139">
        <f>INDEX('Export Project'!V:V,MATCH(Bestektabel!N389,'Export Project'!J:J,0))</f>
        <v>-0.62</v>
      </c>
      <c r="R389" s="138" t="str">
        <f>INDEX('Export Project'!W:W,MATCH(Bestektabel!N238,'Export Project'!J:J,0))</f>
        <v>29-05-2019</v>
      </c>
      <c r="S389" s="804">
        <v>-0.64</v>
      </c>
      <c r="T389" s="137"/>
      <c r="U389" s="137" t="s">
        <v>3417</v>
      </c>
      <c r="V389" s="137"/>
      <c r="W389" s="133"/>
      <c r="Y389" s="542" t="s">
        <v>40</v>
      </c>
      <c r="Z389" s="899" t="s">
        <v>40</v>
      </c>
      <c r="AA389" s="139" t="s">
        <v>40</v>
      </c>
      <c r="AC389" s="544" t="s">
        <v>40</v>
      </c>
      <c r="AE389" s="122">
        <f>INDEX('Export Project'!F:F,MATCH(N389,'Export Project'!J:J,0))</f>
        <v>436</v>
      </c>
      <c r="AF389" s="814">
        <f t="shared" si="83"/>
        <v>5.5897435897435894</v>
      </c>
      <c r="AG389" s="135">
        <f>INDEX('Export Project'!G:G,MATCH(N389,'Export Project'!J:J,0))</f>
        <v>0</v>
      </c>
      <c r="AH389" s="135">
        <f t="shared" si="84"/>
        <v>0</v>
      </c>
      <c r="AI389" s="140" t="s">
        <v>177</v>
      </c>
      <c r="AJ389" s="122">
        <f t="shared" si="85"/>
        <v>479.6</v>
      </c>
      <c r="AK389" s="122" t="s">
        <v>3502</v>
      </c>
      <c r="AL389" s="122">
        <f t="shared" si="90"/>
        <v>0</v>
      </c>
      <c r="AM389" s="848">
        <f t="shared" si="91"/>
        <v>0</v>
      </c>
      <c r="AN389" s="122" t="s">
        <v>38</v>
      </c>
      <c r="AO389" s="848">
        <f t="shared" si="88"/>
        <v>479.6</v>
      </c>
      <c r="AP389" s="130"/>
      <c r="AQ389" s="136">
        <v>17007</v>
      </c>
      <c r="AR389" s="135" t="s">
        <v>41</v>
      </c>
      <c r="AS389" s="135" t="s">
        <v>3586</v>
      </c>
      <c r="AT389" s="135" t="s">
        <v>346</v>
      </c>
      <c r="AU389" s="135">
        <f t="shared" si="86"/>
        <v>17007</v>
      </c>
      <c r="AV389" s="133" t="str">
        <f>INDEX('Samenvoeging Bbk en pfas'!E:E,MATCH(Bestektabel!AU389,'Samenvoeging Bbk en pfas'!B:B,0))</f>
        <v>Nooit verspreidbaar</v>
      </c>
      <c r="AW389" s="133" t="str">
        <f>INDEX('Samenvoeging Bbk en pfas'!F:F,MATCH(Bestektabel!AU389,'Samenvoeging Bbk en pfas'!B:B,0))</f>
        <v>Niet toepasbaar</v>
      </c>
      <c r="AX389" s="133" t="str">
        <f>INDEX('Samenvoeging Bbk en pfas'!G:G,MATCH(Bestektabel!AU389,'Samenvoeging Bbk en pfas'!B:B,0))</f>
        <v>Niet toepasbaar</v>
      </c>
      <c r="AY389" s="133" t="str">
        <f>INDEX('Samenvoeging Bbk en pfas'!H:H,MATCH(Bestektabel!AU389,'Samenvoeging Bbk en pfas'!B:B,0))</f>
        <v>Niet toepasbaar</v>
      </c>
      <c r="AZ389" s="133" t="str">
        <f>INDEX('Samenvoeging Bbk en pfas'!I:I,MATCH(Bestektabel!AU389,'Samenvoeging Bbk en pfas'!B:B,0))</f>
        <v>Niet toepasbaar</v>
      </c>
      <c r="BA389" s="133" t="str">
        <f>INDEX('Samenvoeging Bbk en pfas'!J:J,MATCH(Bestektabel!AU389,'Samenvoeging Bbk en pfas'!B:B,0))</f>
        <v>Niet toepasbaar</v>
      </c>
      <c r="BC389" s="135" t="s">
        <v>38</v>
      </c>
      <c r="BD389" s="135" t="s">
        <v>38</v>
      </c>
      <c r="BE389" s="135" t="s">
        <v>38</v>
      </c>
      <c r="BF389" s="135" t="s">
        <v>38</v>
      </c>
      <c r="BG389" s="135" t="s">
        <v>38</v>
      </c>
      <c r="BH389" s="135" t="s">
        <v>38</v>
      </c>
      <c r="BI389" s="135" t="s">
        <v>38</v>
      </c>
    </row>
    <row r="390" spans="1:61" hidden="1" x14ac:dyDescent="0.2">
      <c r="B390" s="118">
        <v>3117</v>
      </c>
      <c r="C390" s="118">
        <v>311720</v>
      </c>
      <c r="D390" s="513" t="s">
        <v>298</v>
      </c>
      <c r="E390" s="135">
        <v>8</v>
      </c>
      <c r="F390" s="514" t="s">
        <v>320</v>
      </c>
      <c r="G390" s="514" t="s">
        <v>305</v>
      </c>
      <c r="H390" s="133" t="s">
        <v>3592</v>
      </c>
      <c r="I390" s="137" t="s">
        <v>3591</v>
      </c>
      <c r="J390" s="514" t="s">
        <v>300</v>
      </c>
      <c r="K390" s="513" t="s">
        <v>419</v>
      </c>
      <c r="L390" s="165" t="str">
        <f t="shared" si="82"/>
        <v>16989 - 462-058-06391</v>
      </c>
      <c r="M390" s="165" t="str">
        <f>INDEX('Export Project'!D:D,MATCH(Bestektabel!N239,'Export Project'!J:J,0))</f>
        <v>Nee</v>
      </c>
      <c r="N390" s="134">
        <v>4329</v>
      </c>
      <c r="O390" s="122">
        <f>INDEX('Export Project'!E:E,MATCH(Bestektabel!N390,'Export Project'!J:J,0))</f>
        <v>24</v>
      </c>
      <c r="P390" s="549">
        <f>INDEX('Export Project'!O:O,MATCH(Bestektabel!N390,'Export Project'!J:J,0))</f>
        <v>1.7</v>
      </c>
      <c r="Q390" s="139">
        <f>INDEX('Export Project'!V:V,MATCH(Bestektabel!N390,'Export Project'!J:J,0))</f>
        <v>-0.92</v>
      </c>
      <c r="R390" s="138" t="str">
        <f>INDEX('Export Project'!W:W,MATCH(Bestektabel!N239,'Export Project'!J:J,0))</f>
        <v>22-05-2019</v>
      </c>
      <c r="S390" s="804">
        <v>-0.92</v>
      </c>
      <c r="T390" s="137"/>
      <c r="U390" s="137" t="s">
        <v>3417</v>
      </c>
      <c r="V390" s="137"/>
      <c r="W390" s="133"/>
      <c r="X390" s="141"/>
      <c r="Y390" s="543">
        <v>1.5</v>
      </c>
      <c r="Z390" s="898">
        <v>1.5</v>
      </c>
      <c r="AA390" s="139">
        <f t="shared" ref="AA390:AA408" si="92">S390-AC390</f>
        <v>0.45000000000000007</v>
      </c>
      <c r="AB390" s="141"/>
      <c r="AC390" s="544">
        <v>-1.37</v>
      </c>
      <c r="AD390" s="141"/>
      <c r="AE390" s="122">
        <f>INDEX('Export Project'!F:F,MATCH(N390,'Export Project'!J:J,0))</f>
        <v>2</v>
      </c>
      <c r="AF390" s="814">
        <f t="shared" si="83"/>
        <v>8.3333333333333329E-2</v>
      </c>
      <c r="AG390" s="135">
        <f>INDEX('Export Project'!G:G,MATCH(N390,'Export Project'!J:J,0))</f>
        <v>0</v>
      </c>
      <c r="AH390" s="135">
        <f t="shared" si="84"/>
        <v>0</v>
      </c>
      <c r="AI390" s="140" t="s">
        <v>175</v>
      </c>
      <c r="AJ390" s="122">
        <f t="shared" si="85"/>
        <v>2.2000000000000002</v>
      </c>
      <c r="AK390" s="122" t="str">
        <f t="shared" ref="AK390:AK420" si="93">IF(AR390="Ja","Mogelijk verspreiden als aangrenzend perceel geen weiland is",AV390)</f>
        <v>Niet verspreidbaar</v>
      </c>
      <c r="AL390" s="122">
        <f t="shared" si="90"/>
        <v>0</v>
      </c>
      <c r="AM390" s="848">
        <f t="shared" si="91"/>
        <v>0</v>
      </c>
      <c r="AN390" s="122" t="s">
        <v>38</v>
      </c>
      <c r="AO390" s="848">
        <f t="shared" si="88"/>
        <v>2.2000000000000002</v>
      </c>
      <c r="AQ390" s="136">
        <v>16989</v>
      </c>
      <c r="AR390" s="135" t="s">
        <v>76</v>
      </c>
      <c r="AS390" s="135"/>
      <c r="AT390" s="135"/>
      <c r="AU390" s="135">
        <f t="shared" si="86"/>
        <v>16989</v>
      </c>
      <c r="AV390" s="133" t="str">
        <f>INDEX('Samenvoeging Bbk en pfas'!E:E,MATCH(Bestektabel!AU390,'Samenvoeging Bbk en pfas'!B:B,0))</f>
        <v>Niet verspreidbaar</v>
      </c>
      <c r="AW390" s="133" t="str">
        <f>INDEX('Samenvoeging Bbk en pfas'!F:F,MATCH(Bestektabel!AU390,'Samenvoeging Bbk en pfas'!B:B,0))</f>
        <v>Klasse Industrie</v>
      </c>
      <c r="AX390" s="133" t="str">
        <f>INDEX('Samenvoeging Bbk en pfas'!G:G,MATCH(Bestektabel!AU390,'Samenvoeging Bbk en pfas'!B:B,0))</f>
        <v>Klasse B</v>
      </c>
      <c r="AY390" s="133" t="str">
        <f>INDEX('Samenvoeging Bbk en pfas'!H:H,MATCH(Bestektabel!AU390,'Samenvoeging Bbk en pfas'!B:B,0))</f>
        <v>GBT Landbodem</v>
      </c>
      <c r="AZ390" s="133" t="str">
        <f>INDEX('Samenvoeging Bbk en pfas'!I:I,MATCH(Bestektabel!AU390,'Samenvoeging Bbk en pfas'!B:B,0))</f>
        <v>GBT Waterbodem</v>
      </c>
      <c r="BA390" s="133" t="str">
        <f>INDEX('Samenvoeging Bbk en pfas'!J:J,MATCH(Bestektabel!AU390,'Samenvoeging Bbk en pfas'!B:B,0))</f>
        <v>GBT Waterbodem</v>
      </c>
      <c r="BC390" s="135" t="s">
        <v>38</v>
      </c>
      <c r="BD390" s="135" t="s">
        <v>38</v>
      </c>
      <c r="BE390" s="135" t="s">
        <v>38</v>
      </c>
      <c r="BF390" s="135" t="s">
        <v>38</v>
      </c>
      <c r="BG390" s="135" t="s">
        <v>38</v>
      </c>
      <c r="BH390" s="135" t="s">
        <v>38</v>
      </c>
      <c r="BI390" s="135" t="s">
        <v>38</v>
      </c>
    </row>
    <row r="391" spans="1:61" hidden="1" x14ac:dyDescent="0.2">
      <c r="B391" s="118">
        <v>3116</v>
      </c>
      <c r="C391" s="118">
        <v>311620</v>
      </c>
      <c r="D391" s="513" t="s">
        <v>298</v>
      </c>
      <c r="E391" s="135">
        <v>8</v>
      </c>
      <c r="F391" s="514" t="s">
        <v>320</v>
      </c>
      <c r="G391" s="514" t="s">
        <v>305</v>
      </c>
      <c r="H391" s="133" t="s">
        <v>3592</v>
      </c>
      <c r="I391" s="137" t="s">
        <v>3591</v>
      </c>
      <c r="J391" s="514" t="s">
        <v>300</v>
      </c>
      <c r="K391" s="513" t="s">
        <v>421</v>
      </c>
      <c r="L391" s="165" t="str">
        <f t="shared" si="82"/>
        <v>16974 - 462-058-06489</v>
      </c>
      <c r="M391" s="165" t="str">
        <f>INDEX('Export Project'!D:D,MATCH(Bestektabel!N240,'Export Project'!J:J,0))</f>
        <v>Nee</v>
      </c>
      <c r="N391" s="134">
        <v>4379</v>
      </c>
      <c r="O391" s="122">
        <f>INDEX('Export Project'!E:E,MATCH(Bestektabel!N391,'Export Project'!J:J,0))</f>
        <v>32</v>
      </c>
      <c r="P391" s="549">
        <f>INDEX('Export Project'!O:O,MATCH(Bestektabel!N391,'Export Project'!J:J,0))</f>
        <v>2.2000000000000002</v>
      </c>
      <c r="Q391" s="139">
        <f>INDEX('Export Project'!V:V,MATCH(Bestektabel!N391,'Export Project'!J:J,0))</f>
        <v>-0.74</v>
      </c>
      <c r="R391" s="138" t="str">
        <f>INDEX('Export Project'!W:W,MATCH(Bestektabel!N240,'Export Project'!J:J,0))</f>
        <v>10-05-2019</v>
      </c>
      <c r="S391" s="804">
        <v>-0.82</v>
      </c>
      <c r="T391" s="137"/>
      <c r="U391" s="137" t="s">
        <v>3417</v>
      </c>
      <c r="V391" s="137"/>
      <c r="W391" s="133"/>
      <c r="X391" s="141"/>
      <c r="Y391" s="543">
        <v>1.5</v>
      </c>
      <c r="Z391" s="898">
        <v>1.5</v>
      </c>
      <c r="AA391" s="139">
        <f t="shared" si="92"/>
        <v>0.6</v>
      </c>
      <c r="AB391" s="141"/>
      <c r="AC391" s="544">
        <v>-1.42</v>
      </c>
      <c r="AD391" s="141"/>
      <c r="AE391" s="122">
        <f>INDEX('Export Project'!F:F,MATCH(N391,'Export Project'!J:J,0))</f>
        <v>7</v>
      </c>
      <c r="AF391" s="814">
        <f t="shared" si="83"/>
        <v>0.21875</v>
      </c>
      <c r="AG391" s="135">
        <f>INDEX('Export Project'!G:G,MATCH(N391,'Export Project'!J:J,0))</f>
        <v>0</v>
      </c>
      <c r="AH391" s="135">
        <f t="shared" si="84"/>
        <v>0</v>
      </c>
      <c r="AI391" s="140" t="s">
        <v>175</v>
      </c>
      <c r="AJ391" s="122">
        <f t="shared" si="85"/>
        <v>7.7000000000000011</v>
      </c>
      <c r="AK391" s="122" t="str">
        <f t="shared" si="93"/>
        <v>Verspreidbaar</v>
      </c>
      <c r="AL391" s="122">
        <f t="shared" si="90"/>
        <v>0</v>
      </c>
      <c r="AM391" s="848">
        <f t="shared" si="91"/>
        <v>0</v>
      </c>
      <c r="AN391" s="122" t="s">
        <v>38</v>
      </c>
      <c r="AO391" s="848">
        <f t="shared" si="88"/>
        <v>7.7000000000000011</v>
      </c>
      <c r="AQ391" s="136">
        <v>16974</v>
      </c>
      <c r="AR391" s="135" t="s">
        <v>39</v>
      </c>
      <c r="AS391" s="135"/>
      <c r="AT391" s="135"/>
      <c r="AU391" s="135">
        <f t="shared" si="86"/>
        <v>16974</v>
      </c>
      <c r="AV391" s="133" t="str">
        <f>INDEX('Samenvoeging Bbk en pfas'!E:E,MATCH(Bestektabel!AU391,'Samenvoeging Bbk en pfas'!B:B,0))</f>
        <v>Verspreidbaar</v>
      </c>
      <c r="AW391" s="133" t="str">
        <f>INDEX('Samenvoeging Bbk en pfas'!F:F,MATCH(Bestektabel!AU391,'Samenvoeging Bbk en pfas'!B:B,0))</f>
        <v>Klasse Industrie</v>
      </c>
      <c r="AX391" s="133" t="str">
        <f>INDEX('Samenvoeging Bbk en pfas'!G:G,MATCH(Bestektabel!AU391,'Samenvoeging Bbk en pfas'!B:B,0))</f>
        <v>Klasse A*</v>
      </c>
      <c r="AY391" s="133" t="str">
        <f>INDEX('Samenvoeging Bbk en pfas'!H:H,MATCH(Bestektabel!AU391,'Samenvoeging Bbk en pfas'!B:B,0))</f>
        <v>GBT Landbodem</v>
      </c>
      <c r="AZ391" s="133" t="str">
        <f>INDEX('Samenvoeging Bbk en pfas'!I:I,MATCH(Bestektabel!AU391,'Samenvoeging Bbk en pfas'!B:B,0))</f>
        <v>GBT Waterbodem*</v>
      </c>
      <c r="BA391" s="133" t="str">
        <f>INDEX('Samenvoeging Bbk en pfas'!J:J,MATCH(Bestektabel!AU391,'Samenvoeging Bbk en pfas'!B:B,0))</f>
        <v>GBT Waterbodem*</v>
      </c>
      <c r="BC391" s="135" t="s">
        <v>38</v>
      </c>
      <c r="BD391" s="135" t="s">
        <v>38</v>
      </c>
      <c r="BE391" s="135" t="s">
        <v>38</v>
      </c>
      <c r="BF391" s="135" t="s">
        <v>38</v>
      </c>
      <c r="BG391" s="135" t="s">
        <v>38</v>
      </c>
      <c r="BH391" s="135" t="s">
        <v>38</v>
      </c>
      <c r="BI391" s="135" t="s">
        <v>38</v>
      </c>
    </row>
    <row r="392" spans="1:61" hidden="1" x14ac:dyDescent="0.2">
      <c r="B392" s="118">
        <v>3116</v>
      </c>
      <c r="C392" s="118">
        <v>311620</v>
      </c>
      <c r="D392" s="513" t="s">
        <v>298</v>
      </c>
      <c r="E392" s="135">
        <v>8</v>
      </c>
      <c r="F392" s="514" t="s">
        <v>320</v>
      </c>
      <c r="G392" s="514" t="s">
        <v>305</v>
      </c>
      <c r="H392" s="133" t="s">
        <v>3592</v>
      </c>
      <c r="I392" s="137" t="s">
        <v>3591</v>
      </c>
      <c r="J392" s="514" t="s">
        <v>300</v>
      </c>
      <c r="K392" s="513" t="s">
        <v>421</v>
      </c>
      <c r="L392" s="165" t="str">
        <f t="shared" si="82"/>
        <v>16974 - 462-058-06489</v>
      </c>
      <c r="M392" s="165" t="str">
        <f>INDEX('Export Project'!D:D,MATCH(Bestektabel!N241,'Export Project'!J:J,0))</f>
        <v>Nee</v>
      </c>
      <c r="N392" s="134">
        <v>4380</v>
      </c>
      <c r="O392" s="122">
        <f>INDEX('Export Project'!E:E,MATCH(Bestektabel!N392,'Export Project'!J:J,0))</f>
        <v>74</v>
      </c>
      <c r="P392" s="549">
        <f>INDEX('Export Project'!O:O,MATCH(Bestektabel!N392,'Export Project'!J:J,0))</f>
        <v>3.8</v>
      </c>
      <c r="Q392" s="139">
        <f>INDEX('Export Project'!V:V,MATCH(Bestektabel!N392,'Export Project'!J:J,0))</f>
        <v>-0.74</v>
      </c>
      <c r="R392" s="138" t="str">
        <f>INDEX('Export Project'!W:W,MATCH(Bestektabel!N241,'Export Project'!J:J,0))</f>
        <v>09-05-2019</v>
      </c>
      <c r="S392" s="804">
        <v>-0.82</v>
      </c>
      <c r="T392" s="137"/>
      <c r="U392" s="137" t="s">
        <v>3417</v>
      </c>
      <c r="V392" s="137"/>
      <c r="W392" s="133"/>
      <c r="X392" s="141"/>
      <c r="Y392" s="543">
        <v>2</v>
      </c>
      <c r="Z392" s="898">
        <v>2</v>
      </c>
      <c r="AA392" s="139">
        <f t="shared" si="92"/>
        <v>0.6</v>
      </c>
      <c r="AB392" s="141"/>
      <c r="AC392" s="544">
        <v>-1.42</v>
      </c>
      <c r="AD392" s="141"/>
      <c r="AE392" s="122">
        <f>INDEX('Export Project'!F:F,MATCH(N392,'Export Project'!J:J,0))</f>
        <v>29</v>
      </c>
      <c r="AF392" s="814">
        <f t="shared" si="83"/>
        <v>0.39189189189189189</v>
      </c>
      <c r="AG392" s="135">
        <f>INDEX('Export Project'!G:G,MATCH(N392,'Export Project'!J:J,0))</f>
        <v>0</v>
      </c>
      <c r="AH392" s="135">
        <f t="shared" si="84"/>
        <v>0</v>
      </c>
      <c r="AI392" s="140" t="s">
        <v>175</v>
      </c>
      <c r="AJ392" s="122">
        <f t="shared" si="85"/>
        <v>31.900000000000002</v>
      </c>
      <c r="AK392" s="122" t="str">
        <f t="shared" si="93"/>
        <v>Verspreidbaar</v>
      </c>
      <c r="AL392" s="122">
        <f t="shared" si="90"/>
        <v>0</v>
      </c>
      <c r="AM392" s="848">
        <f t="shared" si="91"/>
        <v>0</v>
      </c>
      <c r="AN392" s="122" t="s">
        <v>38</v>
      </c>
      <c r="AO392" s="848">
        <f t="shared" si="88"/>
        <v>31.900000000000002</v>
      </c>
      <c r="AQ392" s="136">
        <v>16974</v>
      </c>
      <c r="AR392" s="135" t="s">
        <v>39</v>
      </c>
      <c r="AS392" s="135"/>
      <c r="AT392" s="135"/>
      <c r="AU392" s="135">
        <f t="shared" si="86"/>
        <v>16974</v>
      </c>
      <c r="AV392" s="133" t="str">
        <f>INDEX('Samenvoeging Bbk en pfas'!E:E,MATCH(Bestektabel!AU392,'Samenvoeging Bbk en pfas'!B:B,0))</f>
        <v>Verspreidbaar</v>
      </c>
      <c r="AW392" s="133" t="str">
        <f>INDEX('Samenvoeging Bbk en pfas'!F:F,MATCH(Bestektabel!AU392,'Samenvoeging Bbk en pfas'!B:B,0))</f>
        <v>Klasse Industrie</v>
      </c>
      <c r="AX392" s="133" t="str">
        <f>INDEX('Samenvoeging Bbk en pfas'!G:G,MATCH(Bestektabel!AU392,'Samenvoeging Bbk en pfas'!B:B,0))</f>
        <v>Klasse A*</v>
      </c>
      <c r="AY392" s="133" t="str">
        <f>INDEX('Samenvoeging Bbk en pfas'!H:H,MATCH(Bestektabel!AU392,'Samenvoeging Bbk en pfas'!B:B,0))</f>
        <v>GBT Landbodem</v>
      </c>
      <c r="AZ392" s="133" t="str">
        <f>INDEX('Samenvoeging Bbk en pfas'!I:I,MATCH(Bestektabel!AU392,'Samenvoeging Bbk en pfas'!B:B,0))</f>
        <v>GBT Waterbodem*</v>
      </c>
      <c r="BA392" s="133" t="str">
        <f>INDEX('Samenvoeging Bbk en pfas'!J:J,MATCH(Bestektabel!AU392,'Samenvoeging Bbk en pfas'!B:B,0))</f>
        <v>GBT Waterbodem*</v>
      </c>
      <c r="BC392" s="135" t="s">
        <v>38</v>
      </c>
      <c r="BD392" s="135" t="s">
        <v>38</v>
      </c>
      <c r="BE392" s="135" t="s">
        <v>38</v>
      </c>
      <c r="BF392" s="135" t="s">
        <v>38</v>
      </c>
      <c r="BG392" s="135" t="s">
        <v>38</v>
      </c>
      <c r="BH392" s="135" t="s">
        <v>38</v>
      </c>
      <c r="BI392" s="135" t="s">
        <v>38</v>
      </c>
    </row>
    <row r="393" spans="1:61" hidden="1" x14ac:dyDescent="0.2">
      <c r="B393" s="118">
        <v>3116</v>
      </c>
      <c r="C393" s="118">
        <v>311620</v>
      </c>
      <c r="D393" s="513" t="s">
        <v>298</v>
      </c>
      <c r="E393" s="135">
        <v>8</v>
      </c>
      <c r="F393" s="514" t="s">
        <v>320</v>
      </c>
      <c r="G393" s="514" t="s">
        <v>305</v>
      </c>
      <c r="H393" s="133" t="s">
        <v>3592</v>
      </c>
      <c r="I393" s="137" t="s">
        <v>3591</v>
      </c>
      <c r="J393" s="514" t="s">
        <v>300</v>
      </c>
      <c r="K393" s="513" t="s">
        <v>421</v>
      </c>
      <c r="L393" s="165" t="str">
        <f t="shared" si="82"/>
        <v>16974 - 462-058-06489</v>
      </c>
      <c r="M393" s="165" t="str">
        <f>INDEX('Export Project'!D:D,MATCH(Bestektabel!N242,'Export Project'!J:J,0))</f>
        <v>Nee</v>
      </c>
      <c r="N393" s="134">
        <v>4381</v>
      </c>
      <c r="O393" s="122">
        <f>INDEX('Export Project'!E:E,MATCH(Bestektabel!N393,'Export Project'!J:J,0))</f>
        <v>100</v>
      </c>
      <c r="P393" s="549">
        <f>INDEX('Export Project'!O:O,MATCH(Bestektabel!N393,'Export Project'!J:J,0))</f>
        <v>3.8</v>
      </c>
      <c r="Q393" s="139">
        <f>INDEX('Export Project'!V:V,MATCH(Bestektabel!N393,'Export Project'!J:J,0))</f>
        <v>-0.74</v>
      </c>
      <c r="R393" s="138" t="str">
        <f>INDEX('Export Project'!W:W,MATCH(Bestektabel!N242,'Export Project'!J:J,0))</f>
        <v>09-05-2019</v>
      </c>
      <c r="S393" s="804">
        <v>-0.82</v>
      </c>
      <c r="T393" s="137"/>
      <c r="U393" s="137" t="s">
        <v>3417</v>
      </c>
      <c r="V393" s="137"/>
      <c r="W393" s="133"/>
      <c r="X393" s="141"/>
      <c r="Y393" s="543">
        <v>2</v>
      </c>
      <c r="Z393" s="898">
        <v>2</v>
      </c>
      <c r="AA393" s="139">
        <f t="shared" si="92"/>
        <v>0.6</v>
      </c>
      <c r="AB393" s="141"/>
      <c r="AC393" s="544">
        <v>-1.42</v>
      </c>
      <c r="AD393" s="141"/>
      <c r="AE393" s="122">
        <f>INDEX('Export Project'!F:F,MATCH(N393,'Export Project'!J:J,0))</f>
        <v>58</v>
      </c>
      <c r="AF393" s="814">
        <f t="shared" si="83"/>
        <v>0.57999999999999996</v>
      </c>
      <c r="AG393" s="135">
        <f>INDEX('Export Project'!G:G,MATCH(N393,'Export Project'!J:J,0))</f>
        <v>0</v>
      </c>
      <c r="AH393" s="135">
        <f t="shared" si="84"/>
        <v>0</v>
      </c>
      <c r="AI393" s="140" t="s">
        <v>175</v>
      </c>
      <c r="AJ393" s="122">
        <f t="shared" si="85"/>
        <v>63.800000000000004</v>
      </c>
      <c r="AK393" s="122" t="str">
        <f t="shared" si="93"/>
        <v>Verspreidbaar</v>
      </c>
      <c r="AL393" s="122">
        <f t="shared" si="90"/>
        <v>0</v>
      </c>
      <c r="AM393" s="848">
        <f t="shared" si="91"/>
        <v>0</v>
      </c>
      <c r="AN393" s="122" t="s">
        <v>38</v>
      </c>
      <c r="AO393" s="848">
        <f t="shared" si="88"/>
        <v>63.800000000000004</v>
      </c>
      <c r="AQ393" s="136">
        <v>16974</v>
      </c>
      <c r="AR393" s="135" t="s">
        <v>39</v>
      </c>
      <c r="AS393" s="135"/>
      <c r="AT393" s="135"/>
      <c r="AU393" s="135">
        <f t="shared" si="86"/>
        <v>16974</v>
      </c>
      <c r="AV393" s="133" t="str">
        <f>INDEX('Samenvoeging Bbk en pfas'!E:E,MATCH(Bestektabel!AU393,'Samenvoeging Bbk en pfas'!B:B,0))</f>
        <v>Verspreidbaar</v>
      </c>
      <c r="AW393" s="133" t="str">
        <f>INDEX('Samenvoeging Bbk en pfas'!F:F,MATCH(Bestektabel!AU393,'Samenvoeging Bbk en pfas'!B:B,0))</f>
        <v>Klasse Industrie</v>
      </c>
      <c r="AX393" s="133" t="str">
        <f>INDEX('Samenvoeging Bbk en pfas'!G:G,MATCH(Bestektabel!AU393,'Samenvoeging Bbk en pfas'!B:B,0))</f>
        <v>Klasse A*</v>
      </c>
      <c r="AY393" s="133" t="str">
        <f>INDEX('Samenvoeging Bbk en pfas'!H:H,MATCH(Bestektabel!AU393,'Samenvoeging Bbk en pfas'!B:B,0))</f>
        <v>GBT Landbodem</v>
      </c>
      <c r="AZ393" s="133" t="str">
        <f>INDEX('Samenvoeging Bbk en pfas'!I:I,MATCH(Bestektabel!AU393,'Samenvoeging Bbk en pfas'!B:B,0))</f>
        <v>GBT Waterbodem*</v>
      </c>
      <c r="BA393" s="133" t="str">
        <f>INDEX('Samenvoeging Bbk en pfas'!J:J,MATCH(Bestektabel!AU393,'Samenvoeging Bbk en pfas'!B:B,0))</f>
        <v>GBT Waterbodem*</v>
      </c>
      <c r="BC393" s="135" t="s">
        <v>38</v>
      </c>
      <c r="BD393" s="135" t="s">
        <v>38</v>
      </c>
      <c r="BE393" s="135" t="s">
        <v>38</v>
      </c>
      <c r="BF393" s="135" t="s">
        <v>38</v>
      </c>
      <c r="BG393" s="135" t="s">
        <v>38</v>
      </c>
      <c r="BH393" s="135" t="s">
        <v>38</v>
      </c>
      <c r="BI393" s="135" t="s">
        <v>38</v>
      </c>
    </row>
    <row r="394" spans="1:61" hidden="1" x14ac:dyDescent="0.2">
      <c r="B394" s="118">
        <v>3116</v>
      </c>
      <c r="C394" s="118">
        <v>311620</v>
      </c>
      <c r="D394" s="513" t="s">
        <v>298</v>
      </c>
      <c r="E394" s="135">
        <v>8</v>
      </c>
      <c r="F394" s="514" t="s">
        <v>320</v>
      </c>
      <c r="G394" s="514" t="s">
        <v>305</v>
      </c>
      <c r="H394" s="133" t="s">
        <v>3592</v>
      </c>
      <c r="I394" s="137" t="s">
        <v>3591</v>
      </c>
      <c r="J394" s="514" t="s">
        <v>300</v>
      </c>
      <c r="K394" s="513" t="s">
        <v>421</v>
      </c>
      <c r="L394" s="165" t="str">
        <f t="shared" si="82"/>
        <v>16974 - 462-058-06489</v>
      </c>
      <c r="M394" s="165" t="str">
        <f>INDEX('Export Project'!D:D,MATCH(Bestektabel!N243,'Export Project'!J:J,0))</f>
        <v>Nee</v>
      </c>
      <c r="N394" s="134">
        <v>4382</v>
      </c>
      <c r="O394" s="122">
        <f>INDEX('Export Project'!E:E,MATCH(Bestektabel!N394,'Export Project'!J:J,0))</f>
        <v>76</v>
      </c>
      <c r="P394" s="549">
        <f>INDEX('Export Project'!O:O,MATCH(Bestektabel!N394,'Export Project'!J:J,0))</f>
        <v>2.6</v>
      </c>
      <c r="Q394" s="139">
        <f>INDEX('Export Project'!V:V,MATCH(Bestektabel!N394,'Export Project'!J:J,0))</f>
        <v>-0.74</v>
      </c>
      <c r="R394" s="138" t="str">
        <f>INDEX('Export Project'!W:W,MATCH(Bestektabel!N243,'Export Project'!J:J,0))</f>
        <v>09-05-2019</v>
      </c>
      <c r="S394" s="804">
        <v>-0.82</v>
      </c>
      <c r="T394" s="137"/>
      <c r="U394" s="137" t="s">
        <v>3417</v>
      </c>
      <c r="V394" s="137"/>
      <c r="W394" s="133"/>
      <c r="X394" s="141"/>
      <c r="Y394" s="543">
        <v>1.5</v>
      </c>
      <c r="Z394" s="898">
        <v>1.5</v>
      </c>
      <c r="AA394" s="139">
        <f t="shared" si="92"/>
        <v>0.6</v>
      </c>
      <c r="AB394" s="141"/>
      <c r="AC394" s="544">
        <v>-1.42</v>
      </c>
      <c r="AD394" s="141"/>
      <c r="AE394" s="122">
        <f>INDEX('Export Project'!F:F,MATCH(N394,'Export Project'!J:J,0))</f>
        <v>21</v>
      </c>
      <c r="AF394" s="814">
        <f t="shared" si="83"/>
        <v>0.27631578947368424</v>
      </c>
      <c r="AG394" s="135">
        <f>INDEX('Export Project'!G:G,MATCH(N394,'Export Project'!J:J,0))</f>
        <v>0</v>
      </c>
      <c r="AH394" s="135">
        <f t="shared" si="84"/>
        <v>0</v>
      </c>
      <c r="AI394" s="140" t="s">
        <v>175</v>
      </c>
      <c r="AJ394" s="122">
        <f t="shared" si="85"/>
        <v>23.1</v>
      </c>
      <c r="AK394" s="122" t="str">
        <f t="shared" si="93"/>
        <v>Verspreidbaar</v>
      </c>
      <c r="AL394" s="122">
        <f t="shared" si="90"/>
        <v>0</v>
      </c>
      <c r="AM394" s="848">
        <f t="shared" si="91"/>
        <v>0</v>
      </c>
      <c r="AN394" s="122" t="s">
        <v>38</v>
      </c>
      <c r="AO394" s="848">
        <f t="shared" si="88"/>
        <v>23.1</v>
      </c>
      <c r="AQ394" s="136">
        <v>16974</v>
      </c>
      <c r="AR394" s="135" t="s">
        <v>39</v>
      </c>
      <c r="AS394" s="135"/>
      <c r="AT394" s="135"/>
      <c r="AU394" s="135">
        <f t="shared" si="86"/>
        <v>16974</v>
      </c>
      <c r="AV394" s="133" t="str">
        <f>INDEX('Samenvoeging Bbk en pfas'!E:E,MATCH(Bestektabel!AU394,'Samenvoeging Bbk en pfas'!B:B,0))</f>
        <v>Verspreidbaar</v>
      </c>
      <c r="AW394" s="133" t="str">
        <f>INDEX('Samenvoeging Bbk en pfas'!F:F,MATCH(Bestektabel!AU394,'Samenvoeging Bbk en pfas'!B:B,0))</f>
        <v>Klasse Industrie</v>
      </c>
      <c r="AX394" s="133" t="str">
        <f>INDEX('Samenvoeging Bbk en pfas'!G:G,MATCH(Bestektabel!AU394,'Samenvoeging Bbk en pfas'!B:B,0))</f>
        <v>Klasse A*</v>
      </c>
      <c r="AY394" s="133" t="str">
        <f>INDEX('Samenvoeging Bbk en pfas'!H:H,MATCH(Bestektabel!AU394,'Samenvoeging Bbk en pfas'!B:B,0))</f>
        <v>GBT Landbodem</v>
      </c>
      <c r="AZ394" s="133" t="str">
        <f>INDEX('Samenvoeging Bbk en pfas'!I:I,MATCH(Bestektabel!AU394,'Samenvoeging Bbk en pfas'!B:B,0))</f>
        <v>GBT Waterbodem*</v>
      </c>
      <c r="BA394" s="133" t="str">
        <f>INDEX('Samenvoeging Bbk en pfas'!J:J,MATCH(Bestektabel!AU394,'Samenvoeging Bbk en pfas'!B:B,0))</f>
        <v>GBT Waterbodem*</v>
      </c>
      <c r="BC394" s="135" t="s">
        <v>38</v>
      </c>
      <c r="BD394" s="135" t="s">
        <v>38</v>
      </c>
      <c r="BE394" s="135" t="s">
        <v>38</v>
      </c>
      <c r="BF394" s="135" t="s">
        <v>38</v>
      </c>
      <c r="BG394" s="135" t="s">
        <v>38</v>
      </c>
      <c r="BH394" s="135" t="s">
        <v>38</v>
      </c>
      <c r="BI394" s="135" t="s">
        <v>38</v>
      </c>
    </row>
    <row r="395" spans="1:61" hidden="1" x14ac:dyDescent="0.2">
      <c r="B395" s="118">
        <v>3116</v>
      </c>
      <c r="C395" s="118">
        <v>311620</v>
      </c>
      <c r="D395" s="513" t="s">
        <v>298</v>
      </c>
      <c r="E395" s="135">
        <v>8</v>
      </c>
      <c r="F395" s="514" t="s">
        <v>320</v>
      </c>
      <c r="G395" s="514" t="s">
        <v>305</v>
      </c>
      <c r="H395" s="133" t="s">
        <v>3592</v>
      </c>
      <c r="I395" s="137" t="s">
        <v>3591</v>
      </c>
      <c r="J395" s="514" t="s">
        <v>300</v>
      </c>
      <c r="K395" s="513" t="s">
        <v>423</v>
      </c>
      <c r="L395" s="165" t="str">
        <f t="shared" si="82"/>
        <v>16974 - 462-058-06490</v>
      </c>
      <c r="M395" s="165" t="str">
        <f>INDEX('Export Project'!D:D,MATCH(Bestektabel!N244,'Export Project'!J:J,0))</f>
        <v>Nee</v>
      </c>
      <c r="N395" s="134">
        <v>4373</v>
      </c>
      <c r="O395" s="122">
        <f>INDEX('Export Project'!E:E,MATCH(Bestektabel!N395,'Export Project'!J:J,0))</f>
        <v>16</v>
      </c>
      <c r="P395" s="549">
        <f>INDEX('Export Project'!O:O,MATCH(Bestektabel!N395,'Export Project'!J:J,0))</f>
        <v>1.8</v>
      </c>
      <c r="Q395" s="139">
        <f>INDEX('Export Project'!V:V,MATCH(Bestektabel!N395,'Export Project'!J:J,0))</f>
        <v>-0.72</v>
      </c>
      <c r="R395" s="138" t="str">
        <f>INDEX('Export Project'!W:W,MATCH(Bestektabel!N244,'Export Project'!J:J,0))</f>
        <v>09-05-2019</v>
      </c>
      <c r="S395" s="804">
        <v>-0.82</v>
      </c>
      <c r="T395" s="137"/>
      <c r="U395" s="137" t="s">
        <v>3417</v>
      </c>
      <c r="V395" s="137"/>
      <c r="W395" s="133"/>
      <c r="X395" s="141"/>
      <c r="Y395" s="543">
        <v>1</v>
      </c>
      <c r="Z395" s="898">
        <v>1</v>
      </c>
      <c r="AA395" s="139">
        <f t="shared" si="92"/>
        <v>0.6</v>
      </c>
      <c r="AB395" s="141"/>
      <c r="AC395" s="544">
        <v>-1.42</v>
      </c>
      <c r="AD395" s="141"/>
      <c r="AE395" s="122">
        <f>INDEX('Export Project'!F:F,MATCH(N395,'Export Project'!J:J,0))</f>
        <v>6</v>
      </c>
      <c r="AF395" s="814">
        <f t="shared" si="83"/>
        <v>0.375</v>
      </c>
      <c r="AG395" s="135">
        <f>INDEX('Export Project'!G:G,MATCH(N395,'Export Project'!J:J,0))</f>
        <v>0</v>
      </c>
      <c r="AH395" s="135">
        <f t="shared" si="84"/>
        <v>0</v>
      </c>
      <c r="AI395" s="140" t="s">
        <v>175</v>
      </c>
      <c r="AJ395" s="122">
        <f t="shared" si="85"/>
        <v>6.6000000000000005</v>
      </c>
      <c r="AK395" s="122" t="str">
        <f t="shared" si="93"/>
        <v>Verspreidbaar</v>
      </c>
      <c r="AL395" s="122">
        <f t="shared" si="90"/>
        <v>0</v>
      </c>
      <c r="AM395" s="848">
        <f t="shared" si="91"/>
        <v>0</v>
      </c>
      <c r="AN395" s="122" t="s">
        <v>38</v>
      </c>
      <c r="AO395" s="848">
        <f t="shared" si="88"/>
        <v>6.6000000000000005</v>
      </c>
      <c r="AQ395" s="136">
        <v>16974</v>
      </c>
      <c r="AR395" s="135" t="s">
        <v>39</v>
      </c>
      <c r="AS395" s="135"/>
      <c r="AT395" s="135"/>
      <c r="AU395" s="135">
        <f t="shared" si="86"/>
        <v>16974</v>
      </c>
      <c r="AV395" s="133" t="str">
        <f>INDEX('Samenvoeging Bbk en pfas'!E:E,MATCH(Bestektabel!AU395,'Samenvoeging Bbk en pfas'!B:B,0))</f>
        <v>Verspreidbaar</v>
      </c>
      <c r="AW395" s="133" t="str">
        <f>INDEX('Samenvoeging Bbk en pfas'!F:F,MATCH(Bestektabel!AU395,'Samenvoeging Bbk en pfas'!B:B,0))</f>
        <v>Klasse Industrie</v>
      </c>
      <c r="AX395" s="133" t="str">
        <f>INDEX('Samenvoeging Bbk en pfas'!G:G,MATCH(Bestektabel!AU395,'Samenvoeging Bbk en pfas'!B:B,0))</f>
        <v>Klasse A*</v>
      </c>
      <c r="AY395" s="133" t="str">
        <f>INDEX('Samenvoeging Bbk en pfas'!H:H,MATCH(Bestektabel!AU395,'Samenvoeging Bbk en pfas'!B:B,0))</f>
        <v>GBT Landbodem</v>
      </c>
      <c r="AZ395" s="133" t="str">
        <f>INDEX('Samenvoeging Bbk en pfas'!I:I,MATCH(Bestektabel!AU395,'Samenvoeging Bbk en pfas'!B:B,0))</f>
        <v>GBT Waterbodem*</v>
      </c>
      <c r="BA395" s="133" t="str">
        <f>INDEX('Samenvoeging Bbk en pfas'!J:J,MATCH(Bestektabel!AU395,'Samenvoeging Bbk en pfas'!B:B,0))</f>
        <v>GBT Waterbodem*</v>
      </c>
      <c r="BC395" s="135" t="s">
        <v>38</v>
      </c>
      <c r="BD395" s="135" t="s">
        <v>38</v>
      </c>
      <c r="BE395" s="135" t="s">
        <v>38</v>
      </c>
      <c r="BF395" s="135" t="s">
        <v>38</v>
      </c>
      <c r="BG395" s="135" t="s">
        <v>38</v>
      </c>
      <c r="BH395" s="135" t="s">
        <v>38</v>
      </c>
      <c r="BI395" s="135" t="s">
        <v>38</v>
      </c>
    </row>
    <row r="396" spans="1:61" hidden="1" x14ac:dyDescent="0.2">
      <c r="B396" s="118">
        <v>3116</v>
      </c>
      <c r="C396" s="118">
        <v>311620</v>
      </c>
      <c r="D396" s="513" t="s">
        <v>298</v>
      </c>
      <c r="E396" s="135">
        <v>8</v>
      </c>
      <c r="F396" s="514" t="s">
        <v>320</v>
      </c>
      <c r="G396" s="514" t="s">
        <v>305</v>
      </c>
      <c r="H396" s="133" t="s">
        <v>3592</v>
      </c>
      <c r="I396" s="137" t="s">
        <v>3591</v>
      </c>
      <c r="J396" s="514" t="s">
        <v>300</v>
      </c>
      <c r="K396" s="513" t="s">
        <v>423</v>
      </c>
      <c r="L396" s="165" t="str">
        <f t="shared" si="82"/>
        <v>16974 - 462-058-06490</v>
      </c>
      <c r="M396" s="165" t="str">
        <f>INDEX('Export Project'!D:D,MATCH(Bestektabel!N245,'Export Project'!J:J,0))</f>
        <v>Nee</v>
      </c>
      <c r="N396" s="134">
        <v>4374</v>
      </c>
      <c r="O396" s="122">
        <f>INDEX('Export Project'!E:E,MATCH(Bestektabel!N396,'Export Project'!J:J,0))</f>
        <v>16</v>
      </c>
      <c r="P396" s="549">
        <f>INDEX('Export Project'!O:O,MATCH(Bestektabel!N396,'Export Project'!J:J,0))</f>
        <v>5.5</v>
      </c>
      <c r="Q396" s="139">
        <f>INDEX('Export Project'!V:V,MATCH(Bestektabel!N396,'Export Project'!J:J,0))</f>
        <v>-0.72</v>
      </c>
      <c r="R396" s="138" t="str">
        <f>INDEX('Export Project'!W:W,MATCH(Bestektabel!N245,'Export Project'!J:J,0))</f>
        <v>09-05-2019</v>
      </c>
      <c r="S396" s="804">
        <v>-0.82</v>
      </c>
      <c r="T396" s="137"/>
      <c r="U396" s="137" t="s">
        <v>3417</v>
      </c>
      <c r="V396" s="137"/>
      <c r="W396" s="133"/>
      <c r="X396" s="141"/>
      <c r="Y396" s="543">
        <v>2</v>
      </c>
      <c r="Z396" s="898">
        <v>2</v>
      </c>
      <c r="AA396" s="139">
        <f t="shared" si="92"/>
        <v>0.6</v>
      </c>
      <c r="AB396" s="141"/>
      <c r="AC396" s="544">
        <v>-1.42</v>
      </c>
      <c r="AD396" s="141"/>
      <c r="AE396" s="122">
        <f>INDEX('Export Project'!F:F,MATCH(N396,'Export Project'!J:J,0))</f>
        <v>17</v>
      </c>
      <c r="AF396" s="814">
        <f t="shared" si="83"/>
        <v>1.0625</v>
      </c>
      <c r="AG396" s="135">
        <f>INDEX('Export Project'!G:G,MATCH(N396,'Export Project'!J:J,0))</f>
        <v>0</v>
      </c>
      <c r="AH396" s="135">
        <f t="shared" si="84"/>
        <v>0</v>
      </c>
      <c r="AI396" s="140" t="s">
        <v>176</v>
      </c>
      <c r="AJ396" s="122">
        <f t="shared" si="85"/>
        <v>18.700000000000003</v>
      </c>
      <c r="AK396" s="122" t="str">
        <f t="shared" si="93"/>
        <v>Verspreidbaar</v>
      </c>
      <c r="AL396" s="122">
        <f t="shared" si="90"/>
        <v>0</v>
      </c>
      <c r="AM396" s="848">
        <f t="shared" si="91"/>
        <v>0</v>
      </c>
      <c r="AN396" s="122" t="s">
        <v>38</v>
      </c>
      <c r="AO396" s="848">
        <f t="shared" si="88"/>
        <v>18.700000000000003</v>
      </c>
      <c r="AQ396" s="136">
        <v>16974</v>
      </c>
      <c r="AR396" s="135" t="s">
        <v>39</v>
      </c>
      <c r="AS396" s="135"/>
      <c r="AT396" s="135"/>
      <c r="AU396" s="135">
        <f t="shared" si="86"/>
        <v>16974</v>
      </c>
      <c r="AV396" s="133" t="str">
        <f>INDEX('Samenvoeging Bbk en pfas'!E:E,MATCH(Bestektabel!AU396,'Samenvoeging Bbk en pfas'!B:B,0))</f>
        <v>Verspreidbaar</v>
      </c>
      <c r="AW396" s="133" t="str">
        <f>INDEX('Samenvoeging Bbk en pfas'!F:F,MATCH(Bestektabel!AU396,'Samenvoeging Bbk en pfas'!B:B,0))</f>
        <v>Klasse Industrie</v>
      </c>
      <c r="AX396" s="133" t="str">
        <f>INDEX('Samenvoeging Bbk en pfas'!G:G,MATCH(Bestektabel!AU396,'Samenvoeging Bbk en pfas'!B:B,0))</f>
        <v>Klasse A*</v>
      </c>
      <c r="AY396" s="133" t="str">
        <f>INDEX('Samenvoeging Bbk en pfas'!H:H,MATCH(Bestektabel!AU396,'Samenvoeging Bbk en pfas'!B:B,0))</f>
        <v>GBT Landbodem</v>
      </c>
      <c r="AZ396" s="133" t="str">
        <f>INDEX('Samenvoeging Bbk en pfas'!I:I,MATCH(Bestektabel!AU396,'Samenvoeging Bbk en pfas'!B:B,0))</f>
        <v>GBT Waterbodem*</v>
      </c>
      <c r="BA396" s="133" t="str">
        <f>INDEX('Samenvoeging Bbk en pfas'!J:J,MATCH(Bestektabel!AU396,'Samenvoeging Bbk en pfas'!B:B,0))</f>
        <v>GBT Waterbodem*</v>
      </c>
      <c r="BC396" s="135" t="s">
        <v>38</v>
      </c>
      <c r="BD396" s="135" t="s">
        <v>38</v>
      </c>
      <c r="BE396" s="135" t="s">
        <v>38</v>
      </c>
      <c r="BF396" s="135" t="s">
        <v>38</v>
      </c>
      <c r="BG396" s="135" t="s">
        <v>38</v>
      </c>
      <c r="BH396" s="135" t="s">
        <v>38</v>
      </c>
      <c r="BI396" s="135" t="s">
        <v>38</v>
      </c>
    </row>
    <row r="397" spans="1:61" hidden="1" x14ac:dyDescent="0.2">
      <c r="B397" s="118">
        <v>3116</v>
      </c>
      <c r="C397" s="118">
        <v>311620</v>
      </c>
      <c r="D397" s="513" t="s">
        <v>298</v>
      </c>
      <c r="E397" s="135">
        <v>8</v>
      </c>
      <c r="F397" s="514" t="s">
        <v>320</v>
      </c>
      <c r="G397" s="514" t="s">
        <v>305</v>
      </c>
      <c r="H397" s="133" t="s">
        <v>3592</v>
      </c>
      <c r="I397" s="137" t="s">
        <v>3591</v>
      </c>
      <c r="J397" s="514" t="s">
        <v>300</v>
      </c>
      <c r="K397" s="513" t="s">
        <v>423</v>
      </c>
      <c r="L397" s="165" t="str">
        <f t="shared" si="82"/>
        <v>16974 - 462-058-06490</v>
      </c>
      <c r="M397" s="165" t="str">
        <f>INDEX('Export Project'!D:D,MATCH(Bestektabel!N246,'Export Project'!J:J,0))</f>
        <v>Nee</v>
      </c>
      <c r="N397" s="134">
        <v>4375</v>
      </c>
      <c r="O397" s="122">
        <f>INDEX('Export Project'!E:E,MATCH(Bestektabel!N397,'Export Project'!J:J,0))</f>
        <v>20</v>
      </c>
      <c r="P397" s="549">
        <f>INDEX('Export Project'!O:O,MATCH(Bestektabel!N397,'Export Project'!J:J,0))</f>
        <v>5.6</v>
      </c>
      <c r="Q397" s="139">
        <f>INDEX('Export Project'!V:V,MATCH(Bestektabel!N397,'Export Project'!J:J,0))</f>
        <v>-0.72</v>
      </c>
      <c r="R397" s="138" t="str">
        <f>INDEX('Export Project'!W:W,MATCH(Bestektabel!N246,'Export Project'!J:J,0))</f>
        <v>09-05-2019</v>
      </c>
      <c r="S397" s="804">
        <v>-0.82</v>
      </c>
      <c r="T397" s="137"/>
      <c r="U397" s="137" t="s">
        <v>3417</v>
      </c>
      <c r="V397" s="137"/>
      <c r="W397" s="133"/>
      <c r="X397" s="141"/>
      <c r="Y397" s="543">
        <v>2</v>
      </c>
      <c r="Z397" s="898">
        <v>2</v>
      </c>
      <c r="AA397" s="139">
        <f t="shared" si="92"/>
        <v>0.6</v>
      </c>
      <c r="AB397" s="141"/>
      <c r="AC397" s="544">
        <v>-1.42</v>
      </c>
      <c r="AD397" s="141"/>
      <c r="AE397" s="122">
        <f>INDEX('Export Project'!F:F,MATCH(N397,'Export Project'!J:J,0))</f>
        <v>29</v>
      </c>
      <c r="AF397" s="814">
        <f t="shared" si="83"/>
        <v>1.45</v>
      </c>
      <c r="AG397" s="135">
        <f>INDEX('Export Project'!G:G,MATCH(N397,'Export Project'!J:J,0))</f>
        <v>0</v>
      </c>
      <c r="AH397" s="135">
        <f t="shared" si="84"/>
        <v>0</v>
      </c>
      <c r="AI397" s="140" t="s">
        <v>176</v>
      </c>
      <c r="AJ397" s="122">
        <f t="shared" si="85"/>
        <v>31.900000000000002</v>
      </c>
      <c r="AK397" s="122" t="str">
        <f t="shared" si="93"/>
        <v>Verspreidbaar</v>
      </c>
      <c r="AL397" s="122">
        <f t="shared" si="90"/>
        <v>0</v>
      </c>
      <c r="AM397" s="848">
        <f t="shared" si="91"/>
        <v>0</v>
      </c>
      <c r="AN397" s="122" t="s">
        <v>38</v>
      </c>
      <c r="AO397" s="848">
        <f t="shared" si="88"/>
        <v>31.900000000000002</v>
      </c>
      <c r="AQ397" s="136">
        <v>16974</v>
      </c>
      <c r="AR397" s="135" t="s">
        <v>39</v>
      </c>
      <c r="AS397" s="135"/>
      <c r="AT397" s="135"/>
      <c r="AU397" s="135">
        <f t="shared" si="86"/>
        <v>16974</v>
      </c>
      <c r="AV397" s="133" t="str">
        <f>INDEX('Samenvoeging Bbk en pfas'!E:E,MATCH(Bestektabel!AU397,'Samenvoeging Bbk en pfas'!B:B,0))</f>
        <v>Verspreidbaar</v>
      </c>
      <c r="AW397" s="133" t="str">
        <f>INDEX('Samenvoeging Bbk en pfas'!F:F,MATCH(Bestektabel!AU397,'Samenvoeging Bbk en pfas'!B:B,0))</f>
        <v>Klasse Industrie</v>
      </c>
      <c r="AX397" s="133" t="str">
        <f>INDEX('Samenvoeging Bbk en pfas'!G:G,MATCH(Bestektabel!AU397,'Samenvoeging Bbk en pfas'!B:B,0))</f>
        <v>Klasse A*</v>
      </c>
      <c r="AY397" s="133" t="str">
        <f>INDEX('Samenvoeging Bbk en pfas'!H:H,MATCH(Bestektabel!AU397,'Samenvoeging Bbk en pfas'!B:B,0))</f>
        <v>GBT Landbodem</v>
      </c>
      <c r="AZ397" s="133" t="str">
        <f>INDEX('Samenvoeging Bbk en pfas'!I:I,MATCH(Bestektabel!AU397,'Samenvoeging Bbk en pfas'!B:B,0))</f>
        <v>GBT Waterbodem*</v>
      </c>
      <c r="BA397" s="133" t="str">
        <f>INDEX('Samenvoeging Bbk en pfas'!J:J,MATCH(Bestektabel!AU397,'Samenvoeging Bbk en pfas'!B:B,0))</f>
        <v>GBT Waterbodem*</v>
      </c>
      <c r="BC397" s="135" t="s">
        <v>38</v>
      </c>
      <c r="BD397" s="135" t="s">
        <v>38</v>
      </c>
      <c r="BE397" s="135" t="s">
        <v>38</v>
      </c>
      <c r="BF397" s="135" t="s">
        <v>38</v>
      </c>
      <c r="BG397" s="135" t="s">
        <v>38</v>
      </c>
      <c r="BH397" s="135" t="s">
        <v>38</v>
      </c>
      <c r="BI397" s="135" t="s">
        <v>38</v>
      </c>
    </row>
    <row r="398" spans="1:61" hidden="1" x14ac:dyDescent="0.2">
      <c r="B398" s="118">
        <v>3116</v>
      </c>
      <c r="C398" s="118">
        <v>311620</v>
      </c>
      <c r="D398" s="513" t="s">
        <v>298</v>
      </c>
      <c r="E398" s="135">
        <v>8</v>
      </c>
      <c r="F398" s="514" t="s">
        <v>320</v>
      </c>
      <c r="G398" s="514" t="s">
        <v>305</v>
      </c>
      <c r="H398" s="133" t="s">
        <v>3592</v>
      </c>
      <c r="I398" s="137" t="s">
        <v>3591</v>
      </c>
      <c r="J398" s="514" t="s">
        <v>300</v>
      </c>
      <c r="K398" s="513" t="s">
        <v>423</v>
      </c>
      <c r="L398" s="165" t="str">
        <f t="shared" si="82"/>
        <v>16974 - 462-058-06490</v>
      </c>
      <c r="M398" s="165" t="str">
        <f>INDEX('Export Project'!D:D,MATCH(Bestektabel!N247,'Export Project'!J:J,0))</f>
        <v>Nee</v>
      </c>
      <c r="N398" s="134">
        <v>4376</v>
      </c>
      <c r="O398" s="122">
        <f>INDEX('Export Project'!E:E,MATCH(Bestektabel!N398,'Export Project'!J:J,0))</f>
        <v>22</v>
      </c>
      <c r="P398" s="549">
        <f>INDEX('Export Project'!O:O,MATCH(Bestektabel!N398,'Export Project'!J:J,0))</f>
        <v>4.5</v>
      </c>
      <c r="Q398" s="139">
        <f>INDEX('Export Project'!V:V,MATCH(Bestektabel!N398,'Export Project'!J:J,0))</f>
        <v>-0.72</v>
      </c>
      <c r="R398" s="138" t="str">
        <f>INDEX('Export Project'!W:W,MATCH(Bestektabel!N247,'Export Project'!J:J,0))</f>
        <v>09-05-2019</v>
      </c>
      <c r="S398" s="804">
        <v>-0.82</v>
      </c>
      <c r="T398" s="137"/>
      <c r="U398" s="137" t="s">
        <v>3417</v>
      </c>
      <c r="V398" s="137"/>
      <c r="W398" s="133"/>
      <c r="X398" s="141"/>
      <c r="Y398" s="543">
        <v>2</v>
      </c>
      <c r="Z398" s="898">
        <v>2</v>
      </c>
      <c r="AA398" s="139">
        <f t="shared" si="92"/>
        <v>0.6</v>
      </c>
      <c r="AB398" s="141"/>
      <c r="AC398" s="544">
        <v>-1.42</v>
      </c>
      <c r="AD398" s="141"/>
      <c r="AE398" s="122">
        <f>INDEX('Export Project'!F:F,MATCH(N398,'Export Project'!J:J,0))</f>
        <v>24</v>
      </c>
      <c r="AF398" s="814">
        <f t="shared" si="83"/>
        <v>1.0909090909090908</v>
      </c>
      <c r="AG398" s="135">
        <f>INDEX('Export Project'!G:G,MATCH(N398,'Export Project'!J:J,0))</f>
        <v>0</v>
      </c>
      <c r="AH398" s="135">
        <f t="shared" si="84"/>
        <v>0</v>
      </c>
      <c r="AI398" s="140" t="s">
        <v>176</v>
      </c>
      <c r="AJ398" s="122">
        <f t="shared" si="85"/>
        <v>26.400000000000002</v>
      </c>
      <c r="AK398" s="122" t="str">
        <f t="shared" si="93"/>
        <v>Verspreidbaar</v>
      </c>
      <c r="AL398" s="122">
        <f t="shared" si="90"/>
        <v>0</v>
      </c>
      <c r="AM398" s="848">
        <f t="shared" si="91"/>
        <v>0</v>
      </c>
      <c r="AN398" s="122" t="s">
        <v>38</v>
      </c>
      <c r="AO398" s="848">
        <f t="shared" si="88"/>
        <v>26.400000000000002</v>
      </c>
      <c r="AQ398" s="136">
        <v>16974</v>
      </c>
      <c r="AR398" s="135" t="s">
        <v>39</v>
      </c>
      <c r="AS398" s="135"/>
      <c r="AT398" s="135"/>
      <c r="AU398" s="135">
        <f t="shared" si="86"/>
        <v>16974</v>
      </c>
      <c r="AV398" s="133" t="str">
        <f>INDEX('Samenvoeging Bbk en pfas'!E:E,MATCH(Bestektabel!AU398,'Samenvoeging Bbk en pfas'!B:B,0))</f>
        <v>Verspreidbaar</v>
      </c>
      <c r="AW398" s="133" t="str">
        <f>INDEX('Samenvoeging Bbk en pfas'!F:F,MATCH(Bestektabel!AU398,'Samenvoeging Bbk en pfas'!B:B,0))</f>
        <v>Klasse Industrie</v>
      </c>
      <c r="AX398" s="133" t="str">
        <f>INDEX('Samenvoeging Bbk en pfas'!G:G,MATCH(Bestektabel!AU398,'Samenvoeging Bbk en pfas'!B:B,0))</f>
        <v>Klasse A*</v>
      </c>
      <c r="AY398" s="133" t="str">
        <f>INDEX('Samenvoeging Bbk en pfas'!H:H,MATCH(Bestektabel!AU398,'Samenvoeging Bbk en pfas'!B:B,0))</f>
        <v>GBT Landbodem</v>
      </c>
      <c r="AZ398" s="133" t="str">
        <f>INDEX('Samenvoeging Bbk en pfas'!I:I,MATCH(Bestektabel!AU398,'Samenvoeging Bbk en pfas'!B:B,0))</f>
        <v>GBT Waterbodem*</v>
      </c>
      <c r="BA398" s="133" t="str">
        <f>INDEX('Samenvoeging Bbk en pfas'!J:J,MATCH(Bestektabel!AU398,'Samenvoeging Bbk en pfas'!B:B,0))</f>
        <v>GBT Waterbodem*</v>
      </c>
      <c r="BC398" s="135" t="s">
        <v>38</v>
      </c>
      <c r="BD398" s="135" t="s">
        <v>38</v>
      </c>
      <c r="BE398" s="135" t="s">
        <v>38</v>
      </c>
      <c r="BF398" s="135" t="s">
        <v>38</v>
      </c>
      <c r="BG398" s="135" t="s">
        <v>38</v>
      </c>
      <c r="BH398" s="135" t="s">
        <v>38</v>
      </c>
      <c r="BI398" s="135" t="s">
        <v>38</v>
      </c>
    </row>
    <row r="399" spans="1:61" hidden="1" x14ac:dyDescent="0.2">
      <c r="B399" s="118">
        <v>3116</v>
      </c>
      <c r="C399" s="118">
        <v>311620</v>
      </c>
      <c r="D399" s="513" t="s">
        <v>298</v>
      </c>
      <c r="E399" s="135">
        <v>8</v>
      </c>
      <c r="F399" s="514" t="s">
        <v>320</v>
      </c>
      <c r="G399" s="514" t="s">
        <v>305</v>
      </c>
      <c r="H399" s="133" t="s">
        <v>3592</v>
      </c>
      <c r="I399" s="137" t="s">
        <v>3591</v>
      </c>
      <c r="J399" s="514" t="s">
        <v>300</v>
      </c>
      <c r="K399" s="513" t="s">
        <v>423</v>
      </c>
      <c r="L399" s="165" t="str">
        <f t="shared" si="82"/>
        <v>16974 - 462-058-06490</v>
      </c>
      <c r="M399" s="165" t="str">
        <f>INDEX('Export Project'!D:D,MATCH(Bestektabel!N248,'Export Project'!J:J,0))</f>
        <v>Nee</v>
      </c>
      <c r="N399" s="134">
        <v>4377</v>
      </c>
      <c r="O399" s="122">
        <f>INDEX('Export Project'!E:E,MATCH(Bestektabel!N399,'Export Project'!J:J,0))</f>
        <v>24</v>
      </c>
      <c r="P399" s="549">
        <f>INDEX('Export Project'!O:O,MATCH(Bestektabel!N399,'Export Project'!J:J,0))</f>
        <v>1.4</v>
      </c>
      <c r="Q399" s="139">
        <f>INDEX('Export Project'!V:V,MATCH(Bestektabel!N399,'Export Project'!J:J,0))</f>
        <v>-0.72</v>
      </c>
      <c r="R399" s="138" t="str">
        <f>INDEX('Export Project'!W:W,MATCH(Bestektabel!N248,'Export Project'!J:J,0))</f>
        <v>04-06-2019</v>
      </c>
      <c r="S399" s="804">
        <v>-0.82</v>
      </c>
      <c r="T399" s="137"/>
      <c r="U399" s="137" t="s">
        <v>3417</v>
      </c>
      <c r="V399" s="137"/>
      <c r="W399" s="133"/>
      <c r="X399" s="141"/>
      <c r="Y399" s="543">
        <v>2</v>
      </c>
      <c r="Z399" s="898">
        <v>2</v>
      </c>
      <c r="AA399" s="139">
        <f t="shared" si="92"/>
        <v>0.6</v>
      </c>
      <c r="AB399" s="141"/>
      <c r="AC399" s="544">
        <v>-1.42</v>
      </c>
      <c r="AD399" s="141"/>
      <c r="AE399" s="122">
        <f>INDEX('Export Project'!F:F,MATCH(N399,'Export Project'!J:J,0))</f>
        <v>6</v>
      </c>
      <c r="AF399" s="814">
        <f t="shared" si="83"/>
        <v>0.25</v>
      </c>
      <c r="AG399" s="135">
        <f>INDEX('Export Project'!G:G,MATCH(N399,'Export Project'!J:J,0))</f>
        <v>0</v>
      </c>
      <c r="AH399" s="135">
        <f t="shared" si="84"/>
        <v>0</v>
      </c>
      <c r="AI399" s="140" t="s">
        <v>175</v>
      </c>
      <c r="AJ399" s="122">
        <f t="shared" si="85"/>
        <v>6.6000000000000005</v>
      </c>
      <c r="AK399" s="122" t="str">
        <f t="shared" si="93"/>
        <v>Verspreidbaar</v>
      </c>
      <c r="AL399" s="122">
        <f t="shared" si="90"/>
        <v>0</v>
      </c>
      <c r="AM399" s="848">
        <f t="shared" si="91"/>
        <v>0</v>
      </c>
      <c r="AN399" s="122" t="s">
        <v>38</v>
      </c>
      <c r="AO399" s="848">
        <f t="shared" si="88"/>
        <v>6.6000000000000005</v>
      </c>
      <c r="AQ399" s="136">
        <v>16974</v>
      </c>
      <c r="AR399" s="135" t="s">
        <v>39</v>
      </c>
      <c r="AS399" s="135"/>
      <c r="AT399" s="135"/>
      <c r="AU399" s="135">
        <f t="shared" si="86"/>
        <v>16974</v>
      </c>
      <c r="AV399" s="133" t="str">
        <f>INDEX('Samenvoeging Bbk en pfas'!E:E,MATCH(Bestektabel!AU399,'Samenvoeging Bbk en pfas'!B:B,0))</f>
        <v>Verspreidbaar</v>
      </c>
      <c r="AW399" s="133" t="str">
        <f>INDEX('Samenvoeging Bbk en pfas'!F:F,MATCH(Bestektabel!AU399,'Samenvoeging Bbk en pfas'!B:B,0))</f>
        <v>Klasse Industrie</v>
      </c>
      <c r="AX399" s="133" t="str">
        <f>INDEX('Samenvoeging Bbk en pfas'!G:G,MATCH(Bestektabel!AU399,'Samenvoeging Bbk en pfas'!B:B,0))</f>
        <v>Klasse A*</v>
      </c>
      <c r="AY399" s="133" t="str">
        <f>INDEX('Samenvoeging Bbk en pfas'!H:H,MATCH(Bestektabel!AU399,'Samenvoeging Bbk en pfas'!B:B,0))</f>
        <v>GBT Landbodem</v>
      </c>
      <c r="AZ399" s="133" t="str">
        <f>INDEX('Samenvoeging Bbk en pfas'!I:I,MATCH(Bestektabel!AU399,'Samenvoeging Bbk en pfas'!B:B,0))</f>
        <v>GBT Waterbodem*</v>
      </c>
      <c r="BA399" s="133" t="str">
        <f>INDEX('Samenvoeging Bbk en pfas'!J:J,MATCH(Bestektabel!AU399,'Samenvoeging Bbk en pfas'!B:B,0))</f>
        <v>GBT Waterbodem*</v>
      </c>
      <c r="BC399" s="135" t="s">
        <v>38</v>
      </c>
      <c r="BD399" s="135" t="s">
        <v>38</v>
      </c>
      <c r="BE399" s="135" t="s">
        <v>38</v>
      </c>
      <c r="BF399" s="135" t="s">
        <v>38</v>
      </c>
      <c r="BG399" s="135" t="s">
        <v>38</v>
      </c>
      <c r="BH399" s="135" t="s">
        <v>38</v>
      </c>
      <c r="BI399" s="135" t="s">
        <v>38</v>
      </c>
    </row>
    <row r="400" spans="1:61" hidden="1" x14ac:dyDescent="0.2">
      <c r="B400" s="118">
        <v>3116</v>
      </c>
      <c r="C400" s="118">
        <v>311620</v>
      </c>
      <c r="D400" s="513" t="s">
        <v>298</v>
      </c>
      <c r="E400" s="135">
        <v>8</v>
      </c>
      <c r="F400" s="514" t="s">
        <v>320</v>
      </c>
      <c r="G400" s="514" t="s">
        <v>305</v>
      </c>
      <c r="H400" s="133" t="s">
        <v>3592</v>
      </c>
      <c r="I400" s="137" t="s">
        <v>3591</v>
      </c>
      <c r="J400" s="514" t="s">
        <v>300</v>
      </c>
      <c r="K400" s="513" t="s">
        <v>423</v>
      </c>
      <c r="L400" s="165" t="str">
        <f t="shared" ref="L400:L463" si="94">CONCATENATE(AQ400," - ",K400)</f>
        <v>16974 - 462-058-06490</v>
      </c>
      <c r="M400" s="165" t="str">
        <f>INDEX('Export Project'!D:D,MATCH(Bestektabel!N249,'Export Project'!J:J,0))</f>
        <v>Nee</v>
      </c>
      <c r="N400" s="134">
        <v>4378</v>
      </c>
      <c r="O400" s="122">
        <f>INDEX('Export Project'!E:E,MATCH(Bestektabel!N400,'Export Project'!J:J,0))</f>
        <v>22</v>
      </c>
      <c r="P400" s="549">
        <f>INDEX('Export Project'!O:O,MATCH(Bestektabel!N400,'Export Project'!J:J,0))</f>
        <v>1.8</v>
      </c>
      <c r="Q400" s="139">
        <f>INDEX('Export Project'!V:V,MATCH(Bestektabel!N400,'Export Project'!J:J,0))</f>
        <v>-0.72</v>
      </c>
      <c r="R400" s="138" t="str">
        <f>INDEX('Export Project'!W:W,MATCH(Bestektabel!N249,'Export Project'!J:J,0))</f>
        <v>04-06-2019</v>
      </c>
      <c r="S400" s="804">
        <v>-0.82</v>
      </c>
      <c r="T400" s="137"/>
      <c r="U400" s="137" t="s">
        <v>3417</v>
      </c>
      <c r="V400" s="137"/>
      <c r="W400" s="133"/>
      <c r="X400" s="141"/>
      <c r="Y400" s="543">
        <v>2</v>
      </c>
      <c r="Z400" s="898">
        <v>2</v>
      </c>
      <c r="AA400" s="139">
        <f t="shared" si="92"/>
        <v>0.6</v>
      </c>
      <c r="AB400" s="141"/>
      <c r="AC400" s="544">
        <v>-1.42</v>
      </c>
      <c r="AD400" s="141"/>
      <c r="AE400" s="122">
        <f>INDEX('Export Project'!F:F,MATCH(N400,'Export Project'!J:J,0))</f>
        <v>6</v>
      </c>
      <c r="AF400" s="814">
        <f t="shared" ref="AF400:AF463" si="95">AE400/O400</f>
        <v>0.27272727272727271</v>
      </c>
      <c r="AG400" s="135">
        <f>INDEX('Export Project'!G:G,MATCH(N400,'Export Project'!J:J,0))</f>
        <v>0</v>
      </c>
      <c r="AH400" s="135">
        <f t="shared" ref="AH400:AH463" si="96">AG400/O400</f>
        <v>0</v>
      </c>
      <c r="AI400" s="140" t="s">
        <v>175</v>
      </c>
      <c r="AJ400" s="122">
        <f t="shared" ref="AJ400:AJ463" si="97">AE400*1.1</f>
        <v>6.6000000000000005</v>
      </c>
      <c r="AK400" s="122" t="str">
        <f t="shared" si="93"/>
        <v>Verspreidbaar</v>
      </c>
      <c r="AL400" s="122">
        <f t="shared" si="90"/>
        <v>0</v>
      </c>
      <c r="AM400" s="848">
        <f t="shared" si="91"/>
        <v>0</v>
      </c>
      <c r="AN400" s="122" t="s">
        <v>38</v>
      </c>
      <c r="AO400" s="848">
        <f t="shared" si="88"/>
        <v>6.6000000000000005</v>
      </c>
      <c r="AQ400" s="136">
        <v>16974</v>
      </c>
      <c r="AR400" s="135" t="s">
        <v>39</v>
      </c>
      <c r="AS400" s="135"/>
      <c r="AT400" s="135"/>
      <c r="AU400" s="135">
        <f t="shared" ref="AU400:AU463" si="98">AQ400</f>
        <v>16974</v>
      </c>
      <c r="AV400" s="133" t="str">
        <f>INDEX('Samenvoeging Bbk en pfas'!E:E,MATCH(Bestektabel!AU400,'Samenvoeging Bbk en pfas'!B:B,0))</f>
        <v>Verspreidbaar</v>
      </c>
      <c r="AW400" s="133" t="str">
        <f>INDEX('Samenvoeging Bbk en pfas'!F:F,MATCH(Bestektabel!AU400,'Samenvoeging Bbk en pfas'!B:B,0))</f>
        <v>Klasse Industrie</v>
      </c>
      <c r="AX400" s="133" t="str">
        <f>INDEX('Samenvoeging Bbk en pfas'!G:G,MATCH(Bestektabel!AU400,'Samenvoeging Bbk en pfas'!B:B,0))</f>
        <v>Klasse A*</v>
      </c>
      <c r="AY400" s="133" t="str">
        <f>INDEX('Samenvoeging Bbk en pfas'!H:H,MATCH(Bestektabel!AU400,'Samenvoeging Bbk en pfas'!B:B,0))</f>
        <v>GBT Landbodem</v>
      </c>
      <c r="AZ400" s="133" t="str">
        <f>INDEX('Samenvoeging Bbk en pfas'!I:I,MATCH(Bestektabel!AU400,'Samenvoeging Bbk en pfas'!B:B,0))</f>
        <v>GBT Waterbodem*</v>
      </c>
      <c r="BA400" s="133" t="str">
        <f>INDEX('Samenvoeging Bbk en pfas'!J:J,MATCH(Bestektabel!AU400,'Samenvoeging Bbk en pfas'!B:B,0))</f>
        <v>GBT Waterbodem*</v>
      </c>
      <c r="BC400" s="135" t="s">
        <v>38</v>
      </c>
      <c r="BD400" s="135" t="s">
        <v>38</v>
      </c>
      <c r="BE400" s="135" t="s">
        <v>38</v>
      </c>
      <c r="BF400" s="135" t="s">
        <v>38</v>
      </c>
      <c r="BG400" s="135" t="s">
        <v>38</v>
      </c>
      <c r="BH400" s="135" t="s">
        <v>38</v>
      </c>
      <c r="BI400" s="135" t="s">
        <v>38</v>
      </c>
    </row>
    <row r="401" spans="1:61" hidden="1" x14ac:dyDescent="0.2">
      <c r="B401" s="118">
        <v>3117</v>
      </c>
      <c r="C401" s="118">
        <v>311730</v>
      </c>
      <c r="D401" s="513" t="s">
        <v>298</v>
      </c>
      <c r="E401" s="135">
        <v>8</v>
      </c>
      <c r="F401" s="514" t="s">
        <v>320</v>
      </c>
      <c r="G401" s="514" t="s">
        <v>305</v>
      </c>
      <c r="H401" s="133" t="s">
        <v>3592</v>
      </c>
      <c r="I401" s="137" t="s">
        <v>3591</v>
      </c>
      <c r="J401" s="514" t="s">
        <v>300</v>
      </c>
      <c r="K401" s="513" t="s">
        <v>424</v>
      </c>
      <c r="L401" s="165" t="str">
        <f t="shared" si="94"/>
        <v>16991 - 462-058-06545</v>
      </c>
      <c r="M401" s="165" t="str">
        <f>INDEX('Export Project'!D:D,MATCH(Bestektabel!N250,'Export Project'!J:J,0))</f>
        <v>Nee</v>
      </c>
      <c r="N401" s="134">
        <v>4336</v>
      </c>
      <c r="O401" s="122">
        <f>INDEX('Export Project'!E:E,MATCH(Bestektabel!N401,'Export Project'!J:J,0))</f>
        <v>38</v>
      </c>
      <c r="P401" s="549">
        <f>INDEX('Export Project'!O:O,MATCH(Bestektabel!N401,'Export Project'!J:J,0))</f>
        <v>2.5</v>
      </c>
      <c r="Q401" s="139">
        <f>INDEX('Export Project'!V:V,MATCH(Bestektabel!N401,'Export Project'!J:J,0))</f>
        <v>-1.01</v>
      </c>
      <c r="R401" s="138" t="str">
        <f>INDEX('Export Project'!W:W,MATCH(Bestektabel!N250,'Export Project'!J:J,0))</f>
        <v>04-06-2019</v>
      </c>
      <c r="S401" s="804">
        <v>-1.01</v>
      </c>
      <c r="T401" s="137"/>
      <c r="U401" s="137" t="s">
        <v>3415</v>
      </c>
      <c r="V401" s="137"/>
      <c r="W401" s="133"/>
      <c r="X401" s="141"/>
      <c r="Y401" s="543">
        <v>2</v>
      </c>
      <c r="Z401" s="898">
        <v>2</v>
      </c>
      <c r="AA401" s="139">
        <f t="shared" si="92"/>
        <v>0.44999999999999996</v>
      </c>
      <c r="AB401" s="141"/>
      <c r="AC401" s="544">
        <v>-1.46</v>
      </c>
      <c r="AD401" s="141"/>
      <c r="AE401" s="122">
        <f>INDEX('Export Project'!F:F,MATCH(N401,'Export Project'!J:J,0))</f>
        <v>12</v>
      </c>
      <c r="AF401" s="814">
        <f t="shared" si="95"/>
        <v>0.31578947368421051</v>
      </c>
      <c r="AG401" s="135">
        <f>INDEX('Export Project'!G:G,MATCH(N401,'Export Project'!J:J,0))</f>
        <v>0</v>
      </c>
      <c r="AH401" s="135">
        <f t="shared" si="96"/>
        <v>0</v>
      </c>
      <c r="AI401" s="140" t="s">
        <v>175</v>
      </c>
      <c r="AJ401" s="122">
        <f t="shared" si="97"/>
        <v>13.200000000000001</v>
      </c>
      <c r="AK401" s="122" t="str">
        <f t="shared" si="93"/>
        <v>Nooit verspreidbaar</v>
      </c>
      <c r="AL401" s="122">
        <f t="shared" si="90"/>
        <v>0</v>
      </c>
      <c r="AM401" s="848">
        <f t="shared" si="91"/>
        <v>0</v>
      </c>
      <c r="AN401" s="122" t="s">
        <v>38</v>
      </c>
      <c r="AO401" s="848">
        <f t="shared" si="88"/>
        <v>13.200000000000001</v>
      </c>
      <c r="AQ401" s="136">
        <v>16991</v>
      </c>
      <c r="AR401" s="135" t="s">
        <v>76</v>
      </c>
      <c r="AS401" s="135"/>
      <c r="AT401" s="135"/>
      <c r="AU401" s="135">
        <f t="shared" si="98"/>
        <v>16991</v>
      </c>
      <c r="AV401" s="133" t="str">
        <f>INDEX('Samenvoeging Bbk en pfas'!E:E,MATCH(Bestektabel!AU401,'Samenvoeging Bbk en pfas'!B:B,0))</f>
        <v>Nooit verspreidbaar</v>
      </c>
      <c r="AW401" s="133" t="str">
        <f>INDEX('Samenvoeging Bbk en pfas'!F:F,MATCH(Bestektabel!AU401,'Samenvoeging Bbk en pfas'!B:B,0))</f>
        <v>Niet toepasbaar</v>
      </c>
      <c r="AX401" s="133" t="str">
        <f>INDEX('Samenvoeging Bbk en pfas'!G:G,MATCH(Bestektabel!AU401,'Samenvoeging Bbk en pfas'!B:B,0))</f>
        <v>Niet toepasbaar</v>
      </c>
      <c r="AY401" s="133" t="str">
        <f>INDEX('Samenvoeging Bbk en pfas'!H:H,MATCH(Bestektabel!AU401,'Samenvoeging Bbk en pfas'!B:B,0))</f>
        <v>Niet toepasbaar</v>
      </c>
      <c r="AZ401" s="133" t="str">
        <f>INDEX('Samenvoeging Bbk en pfas'!I:I,MATCH(Bestektabel!AU401,'Samenvoeging Bbk en pfas'!B:B,0))</f>
        <v>Niet toepasbaar</v>
      </c>
      <c r="BA401" s="133" t="str">
        <f>INDEX('Samenvoeging Bbk en pfas'!J:J,MATCH(Bestektabel!AU401,'Samenvoeging Bbk en pfas'!B:B,0))</f>
        <v>Niet toepasbaar</v>
      </c>
      <c r="BC401" s="135" t="s">
        <v>38</v>
      </c>
      <c r="BD401" s="135" t="s">
        <v>38</v>
      </c>
      <c r="BE401" s="135" t="s">
        <v>38</v>
      </c>
      <c r="BF401" s="135" t="s">
        <v>38</v>
      </c>
      <c r="BG401" s="135" t="s">
        <v>38</v>
      </c>
      <c r="BH401" s="135" t="s">
        <v>38</v>
      </c>
      <c r="BI401" s="135" t="s">
        <v>38</v>
      </c>
    </row>
    <row r="402" spans="1:61" hidden="1" x14ac:dyDescent="0.2">
      <c r="B402" s="118">
        <v>3117</v>
      </c>
      <c r="C402" s="118">
        <v>311730</v>
      </c>
      <c r="D402" s="513" t="s">
        <v>298</v>
      </c>
      <c r="E402" s="135">
        <v>8</v>
      </c>
      <c r="F402" s="514" t="s">
        <v>320</v>
      </c>
      <c r="G402" s="514" t="s">
        <v>305</v>
      </c>
      <c r="H402" s="133" t="s">
        <v>3592</v>
      </c>
      <c r="I402" s="137" t="s">
        <v>3591</v>
      </c>
      <c r="J402" s="514" t="s">
        <v>300</v>
      </c>
      <c r="K402" s="513" t="s">
        <v>424</v>
      </c>
      <c r="L402" s="165" t="str">
        <f t="shared" si="94"/>
        <v>16991 - 462-058-06545</v>
      </c>
      <c r="M402" s="165" t="str">
        <f>INDEX('Export Project'!D:D,MATCH(Bestektabel!N251,'Export Project'!J:J,0))</f>
        <v>Nee</v>
      </c>
      <c r="N402" s="134">
        <v>4337</v>
      </c>
      <c r="O402" s="122">
        <f>INDEX('Export Project'!E:E,MATCH(Bestektabel!N402,'Export Project'!J:J,0))</f>
        <v>38</v>
      </c>
      <c r="P402" s="549">
        <f>INDEX('Export Project'!O:O,MATCH(Bestektabel!N402,'Export Project'!J:J,0))</f>
        <v>0.9</v>
      </c>
      <c r="Q402" s="139">
        <f>INDEX('Export Project'!V:V,MATCH(Bestektabel!N402,'Export Project'!J:J,0))</f>
        <v>-0.64</v>
      </c>
      <c r="R402" s="138" t="str">
        <f>INDEX('Export Project'!W:W,MATCH(Bestektabel!N251,'Export Project'!J:J,0))</f>
        <v>09-05-2019</v>
      </c>
      <c r="S402" s="804">
        <v>-0.64</v>
      </c>
      <c r="T402" s="137"/>
      <c r="U402" s="137" t="s">
        <v>3415</v>
      </c>
      <c r="V402" s="137"/>
      <c r="W402" s="133"/>
      <c r="X402" s="141"/>
      <c r="Y402" s="543">
        <v>0.5</v>
      </c>
      <c r="Z402" s="898">
        <v>0.5</v>
      </c>
      <c r="AA402" s="139">
        <f t="shared" si="92"/>
        <v>0.45000000000000007</v>
      </c>
      <c r="AB402" s="141"/>
      <c r="AC402" s="544">
        <v>-1.0900000000000001</v>
      </c>
      <c r="AD402" s="141"/>
      <c r="AE402" s="122">
        <f>INDEX('Export Project'!F:F,MATCH(N402,'Export Project'!J:J,0))</f>
        <v>6</v>
      </c>
      <c r="AF402" s="814">
        <f t="shared" si="95"/>
        <v>0.15789473684210525</v>
      </c>
      <c r="AG402" s="135">
        <f>INDEX('Export Project'!G:G,MATCH(N402,'Export Project'!J:J,0))</f>
        <v>0</v>
      </c>
      <c r="AH402" s="135">
        <f t="shared" si="96"/>
        <v>0</v>
      </c>
      <c r="AI402" s="140" t="s">
        <v>175</v>
      </c>
      <c r="AJ402" s="122">
        <f t="shared" si="97"/>
        <v>6.6000000000000005</v>
      </c>
      <c r="AK402" s="122" t="str">
        <f t="shared" si="93"/>
        <v>Nooit verspreidbaar</v>
      </c>
      <c r="AL402" s="122">
        <f t="shared" si="90"/>
        <v>0</v>
      </c>
      <c r="AM402" s="848">
        <f t="shared" si="91"/>
        <v>0</v>
      </c>
      <c r="AN402" s="122" t="s">
        <v>38</v>
      </c>
      <c r="AO402" s="848">
        <f t="shared" si="88"/>
        <v>6.6000000000000005</v>
      </c>
      <c r="AQ402" s="136">
        <v>16991</v>
      </c>
      <c r="AR402" s="135" t="s">
        <v>76</v>
      </c>
      <c r="AS402" s="135"/>
      <c r="AT402" s="135"/>
      <c r="AU402" s="135">
        <f t="shared" si="98"/>
        <v>16991</v>
      </c>
      <c r="AV402" s="133" t="str">
        <f>INDEX('Samenvoeging Bbk en pfas'!E:E,MATCH(Bestektabel!AU402,'Samenvoeging Bbk en pfas'!B:B,0))</f>
        <v>Nooit verspreidbaar</v>
      </c>
      <c r="AW402" s="133" t="str">
        <f>INDEX('Samenvoeging Bbk en pfas'!F:F,MATCH(Bestektabel!AU402,'Samenvoeging Bbk en pfas'!B:B,0))</f>
        <v>Niet toepasbaar</v>
      </c>
      <c r="AX402" s="133" t="str">
        <f>INDEX('Samenvoeging Bbk en pfas'!G:G,MATCH(Bestektabel!AU402,'Samenvoeging Bbk en pfas'!B:B,0))</f>
        <v>Niet toepasbaar</v>
      </c>
      <c r="AY402" s="133" t="str">
        <f>INDEX('Samenvoeging Bbk en pfas'!H:H,MATCH(Bestektabel!AU402,'Samenvoeging Bbk en pfas'!B:B,0))</f>
        <v>Niet toepasbaar</v>
      </c>
      <c r="AZ402" s="133" t="str">
        <f>INDEX('Samenvoeging Bbk en pfas'!I:I,MATCH(Bestektabel!AU402,'Samenvoeging Bbk en pfas'!B:B,0))</f>
        <v>Niet toepasbaar</v>
      </c>
      <c r="BA402" s="133" t="str">
        <f>INDEX('Samenvoeging Bbk en pfas'!J:J,MATCH(Bestektabel!AU402,'Samenvoeging Bbk en pfas'!B:B,0))</f>
        <v>Niet toepasbaar</v>
      </c>
      <c r="BC402" s="135" t="s">
        <v>38</v>
      </c>
      <c r="BD402" s="135" t="s">
        <v>38</v>
      </c>
      <c r="BE402" s="135" t="s">
        <v>38</v>
      </c>
      <c r="BF402" s="135" t="s">
        <v>38</v>
      </c>
      <c r="BG402" s="135" t="s">
        <v>38</v>
      </c>
      <c r="BH402" s="135" t="s">
        <v>38</v>
      </c>
      <c r="BI402" s="135" t="s">
        <v>38</v>
      </c>
    </row>
    <row r="403" spans="1:61" hidden="1" x14ac:dyDescent="0.2">
      <c r="B403" s="118">
        <v>3117</v>
      </c>
      <c r="C403" s="118">
        <v>311730</v>
      </c>
      <c r="D403" s="513" t="s">
        <v>298</v>
      </c>
      <c r="E403" s="135">
        <v>8</v>
      </c>
      <c r="F403" s="514" t="s">
        <v>320</v>
      </c>
      <c r="G403" s="514" t="s">
        <v>305</v>
      </c>
      <c r="H403" s="133" t="s">
        <v>3592</v>
      </c>
      <c r="I403" s="137" t="s">
        <v>3591</v>
      </c>
      <c r="J403" s="514" t="s">
        <v>300</v>
      </c>
      <c r="K403" s="513" t="s">
        <v>424</v>
      </c>
      <c r="L403" s="165" t="str">
        <f t="shared" si="94"/>
        <v>16991 - 462-058-06545</v>
      </c>
      <c r="M403" s="165" t="str">
        <f>INDEX('Export Project'!D:D,MATCH(Bestektabel!N252,'Export Project'!J:J,0))</f>
        <v>Nee</v>
      </c>
      <c r="N403" s="134">
        <v>4338</v>
      </c>
      <c r="O403" s="122">
        <f>INDEX('Export Project'!E:E,MATCH(Bestektabel!N403,'Export Project'!J:J,0))</f>
        <v>20</v>
      </c>
      <c r="P403" s="549">
        <f>INDEX('Export Project'!O:O,MATCH(Bestektabel!N403,'Export Project'!J:J,0))</f>
        <v>1.9</v>
      </c>
      <c r="Q403" s="139">
        <f>INDEX('Export Project'!V:V,MATCH(Bestektabel!N403,'Export Project'!J:J,0))</f>
        <v>-0.64</v>
      </c>
      <c r="R403" s="138" t="str">
        <f>INDEX('Export Project'!W:W,MATCH(Bestektabel!N252,'Export Project'!J:J,0))</f>
        <v>09-05-2019</v>
      </c>
      <c r="S403" s="804">
        <v>-0.64</v>
      </c>
      <c r="T403" s="137"/>
      <c r="U403" s="137" t="s">
        <v>3415</v>
      </c>
      <c r="V403" s="137"/>
      <c r="W403" s="133"/>
      <c r="X403" s="141"/>
      <c r="Y403" s="543">
        <v>2</v>
      </c>
      <c r="Z403" s="898">
        <v>2</v>
      </c>
      <c r="AA403" s="139">
        <f t="shared" si="92"/>
        <v>0.45000000000000007</v>
      </c>
      <c r="AB403" s="141"/>
      <c r="AC403" s="544">
        <v>-1.0900000000000001</v>
      </c>
      <c r="AD403" s="141"/>
      <c r="AE403" s="122">
        <f>INDEX('Export Project'!F:F,MATCH(N403,'Export Project'!J:J,0))</f>
        <v>1</v>
      </c>
      <c r="AF403" s="814">
        <f t="shared" si="95"/>
        <v>0.05</v>
      </c>
      <c r="AG403" s="135">
        <f>INDEX('Export Project'!G:G,MATCH(N403,'Export Project'!J:J,0))</f>
        <v>0</v>
      </c>
      <c r="AH403" s="135">
        <f t="shared" si="96"/>
        <v>0</v>
      </c>
      <c r="AI403" s="140" t="s">
        <v>175</v>
      </c>
      <c r="AJ403" s="122">
        <f t="shared" si="97"/>
        <v>1.1000000000000001</v>
      </c>
      <c r="AK403" s="122" t="str">
        <f t="shared" si="93"/>
        <v>Nooit verspreidbaar</v>
      </c>
      <c r="AL403" s="122">
        <f t="shared" si="90"/>
        <v>0</v>
      </c>
      <c r="AM403" s="848">
        <f t="shared" si="91"/>
        <v>0</v>
      </c>
      <c r="AN403" s="122" t="s">
        <v>38</v>
      </c>
      <c r="AO403" s="848">
        <f t="shared" si="88"/>
        <v>1.1000000000000001</v>
      </c>
      <c r="AQ403" s="136">
        <v>16991</v>
      </c>
      <c r="AR403" s="135" t="s">
        <v>76</v>
      </c>
      <c r="AS403" s="135"/>
      <c r="AT403" s="135"/>
      <c r="AU403" s="135">
        <f t="shared" si="98"/>
        <v>16991</v>
      </c>
      <c r="AV403" s="133" t="str">
        <f>INDEX('Samenvoeging Bbk en pfas'!E:E,MATCH(Bestektabel!AU403,'Samenvoeging Bbk en pfas'!B:B,0))</f>
        <v>Nooit verspreidbaar</v>
      </c>
      <c r="AW403" s="133" t="str">
        <f>INDEX('Samenvoeging Bbk en pfas'!F:F,MATCH(Bestektabel!AU403,'Samenvoeging Bbk en pfas'!B:B,0))</f>
        <v>Niet toepasbaar</v>
      </c>
      <c r="AX403" s="133" t="str">
        <f>INDEX('Samenvoeging Bbk en pfas'!G:G,MATCH(Bestektabel!AU403,'Samenvoeging Bbk en pfas'!B:B,0))</f>
        <v>Niet toepasbaar</v>
      </c>
      <c r="AY403" s="133" t="str">
        <f>INDEX('Samenvoeging Bbk en pfas'!H:H,MATCH(Bestektabel!AU403,'Samenvoeging Bbk en pfas'!B:B,0))</f>
        <v>Niet toepasbaar</v>
      </c>
      <c r="AZ403" s="133" t="str">
        <f>INDEX('Samenvoeging Bbk en pfas'!I:I,MATCH(Bestektabel!AU403,'Samenvoeging Bbk en pfas'!B:B,0))</f>
        <v>Niet toepasbaar</v>
      </c>
      <c r="BA403" s="133" t="str">
        <f>INDEX('Samenvoeging Bbk en pfas'!J:J,MATCH(Bestektabel!AU403,'Samenvoeging Bbk en pfas'!B:B,0))</f>
        <v>Niet toepasbaar</v>
      </c>
      <c r="BC403" s="135" t="s">
        <v>38</v>
      </c>
      <c r="BD403" s="135" t="s">
        <v>38</v>
      </c>
      <c r="BE403" s="135" t="s">
        <v>38</v>
      </c>
      <c r="BF403" s="135" t="s">
        <v>38</v>
      </c>
      <c r="BG403" s="135" t="s">
        <v>38</v>
      </c>
      <c r="BH403" s="135" t="s">
        <v>38</v>
      </c>
      <c r="BI403" s="135" t="s">
        <v>38</v>
      </c>
    </row>
    <row r="404" spans="1:61" hidden="1" x14ac:dyDescent="0.2">
      <c r="B404" s="118">
        <v>3117</v>
      </c>
      <c r="C404" s="118">
        <v>311730</v>
      </c>
      <c r="D404" s="513" t="s">
        <v>298</v>
      </c>
      <c r="E404" s="135">
        <v>8</v>
      </c>
      <c r="F404" s="514" t="s">
        <v>320</v>
      </c>
      <c r="G404" s="514" t="s">
        <v>305</v>
      </c>
      <c r="H404" s="133" t="s">
        <v>3592</v>
      </c>
      <c r="I404" s="137" t="s">
        <v>3591</v>
      </c>
      <c r="J404" s="514" t="s">
        <v>300</v>
      </c>
      <c r="K404" s="513" t="s">
        <v>424</v>
      </c>
      <c r="L404" s="165" t="str">
        <f t="shared" si="94"/>
        <v>16991 - 462-058-06545</v>
      </c>
      <c r="M404" s="165" t="str">
        <f>INDEX('Export Project'!D:D,MATCH(Bestektabel!N253,'Export Project'!J:J,0))</f>
        <v>Nee</v>
      </c>
      <c r="N404" s="134">
        <v>4339</v>
      </c>
      <c r="O404" s="122">
        <f>INDEX('Export Project'!E:E,MATCH(Bestektabel!N404,'Export Project'!J:J,0))</f>
        <v>22</v>
      </c>
      <c r="P404" s="549">
        <f>INDEX('Export Project'!O:O,MATCH(Bestektabel!N404,'Export Project'!J:J,0))</f>
        <v>2.1</v>
      </c>
      <c r="Q404" s="139">
        <f>INDEX('Export Project'!V:V,MATCH(Bestektabel!N404,'Export Project'!J:J,0))</f>
        <v>-0.64</v>
      </c>
      <c r="R404" s="138" t="str">
        <f>INDEX('Export Project'!W:W,MATCH(Bestektabel!N253,'Export Project'!J:J,0))</f>
        <v>09-05-2019</v>
      </c>
      <c r="S404" s="804">
        <v>-0.64</v>
      </c>
      <c r="T404" s="137"/>
      <c r="U404" s="137" t="s">
        <v>3415</v>
      </c>
      <c r="V404" s="137"/>
      <c r="W404" s="133"/>
      <c r="X404" s="141"/>
      <c r="Y404" s="543">
        <v>2</v>
      </c>
      <c r="Z404" s="898">
        <v>2</v>
      </c>
      <c r="AA404" s="139">
        <f t="shared" si="92"/>
        <v>0.45000000000000007</v>
      </c>
      <c r="AB404" s="141"/>
      <c r="AC404" s="544">
        <v>-1.0900000000000001</v>
      </c>
      <c r="AD404" s="141"/>
      <c r="AE404" s="122">
        <f>INDEX('Export Project'!F:F,MATCH(N404,'Export Project'!J:J,0))</f>
        <v>2</v>
      </c>
      <c r="AF404" s="814">
        <f t="shared" si="95"/>
        <v>9.0909090909090912E-2</v>
      </c>
      <c r="AG404" s="135">
        <f>INDEX('Export Project'!G:G,MATCH(N404,'Export Project'!J:J,0))</f>
        <v>0</v>
      </c>
      <c r="AH404" s="135">
        <f t="shared" si="96"/>
        <v>0</v>
      </c>
      <c r="AI404" s="140" t="s">
        <v>175</v>
      </c>
      <c r="AJ404" s="122">
        <f t="shared" si="97"/>
        <v>2.2000000000000002</v>
      </c>
      <c r="AK404" s="122" t="str">
        <f t="shared" si="93"/>
        <v>Nooit verspreidbaar</v>
      </c>
      <c r="AL404" s="122">
        <f t="shared" si="90"/>
        <v>0</v>
      </c>
      <c r="AM404" s="848">
        <f t="shared" si="91"/>
        <v>0</v>
      </c>
      <c r="AN404" s="122" t="s">
        <v>38</v>
      </c>
      <c r="AO404" s="848">
        <f t="shared" si="88"/>
        <v>2.2000000000000002</v>
      </c>
      <c r="AQ404" s="136">
        <v>16991</v>
      </c>
      <c r="AR404" s="135" t="s">
        <v>76</v>
      </c>
      <c r="AS404" s="135"/>
      <c r="AT404" s="135"/>
      <c r="AU404" s="135">
        <f t="shared" si="98"/>
        <v>16991</v>
      </c>
      <c r="AV404" s="133" t="str">
        <f>INDEX('Samenvoeging Bbk en pfas'!E:E,MATCH(Bestektabel!AU404,'Samenvoeging Bbk en pfas'!B:B,0))</f>
        <v>Nooit verspreidbaar</v>
      </c>
      <c r="AW404" s="133" t="str">
        <f>INDEX('Samenvoeging Bbk en pfas'!F:F,MATCH(Bestektabel!AU404,'Samenvoeging Bbk en pfas'!B:B,0))</f>
        <v>Niet toepasbaar</v>
      </c>
      <c r="AX404" s="133" t="str">
        <f>INDEX('Samenvoeging Bbk en pfas'!G:G,MATCH(Bestektabel!AU404,'Samenvoeging Bbk en pfas'!B:B,0))</f>
        <v>Niet toepasbaar</v>
      </c>
      <c r="AY404" s="133" t="str">
        <f>INDEX('Samenvoeging Bbk en pfas'!H:H,MATCH(Bestektabel!AU404,'Samenvoeging Bbk en pfas'!B:B,0))</f>
        <v>Niet toepasbaar</v>
      </c>
      <c r="AZ404" s="133" t="str">
        <f>INDEX('Samenvoeging Bbk en pfas'!I:I,MATCH(Bestektabel!AU404,'Samenvoeging Bbk en pfas'!B:B,0))</f>
        <v>Niet toepasbaar</v>
      </c>
      <c r="BA404" s="133" t="str">
        <f>INDEX('Samenvoeging Bbk en pfas'!J:J,MATCH(Bestektabel!AU404,'Samenvoeging Bbk en pfas'!B:B,0))</f>
        <v>Niet toepasbaar</v>
      </c>
      <c r="BC404" s="135" t="s">
        <v>38</v>
      </c>
      <c r="BD404" s="135" t="s">
        <v>38</v>
      </c>
      <c r="BE404" s="135" t="s">
        <v>38</v>
      </c>
      <c r="BF404" s="135" t="s">
        <v>38</v>
      </c>
      <c r="BG404" s="135" t="s">
        <v>38</v>
      </c>
      <c r="BH404" s="135" t="s">
        <v>38</v>
      </c>
      <c r="BI404" s="135" t="s">
        <v>38</v>
      </c>
    </row>
    <row r="405" spans="1:61" hidden="1" x14ac:dyDescent="0.2">
      <c r="B405" s="118">
        <v>3117</v>
      </c>
      <c r="C405" s="118">
        <v>311730</v>
      </c>
      <c r="D405" s="513" t="s">
        <v>298</v>
      </c>
      <c r="E405" s="135">
        <v>8</v>
      </c>
      <c r="F405" s="514" t="s">
        <v>320</v>
      </c>
      <c r="G405" s="514" t="s">
        <v>305</v>
      </c>
      <c r="H405" s="133" t="s">
        <v>3592</v>
      </c>
      <c r="I405" s="137" t="s">
        <v>3591</v>
      </c>
      <c r="J405" s="514" t="s">
        <v>300</v>
      </c>
      <c r="K405" s="513" t="s">
        <v>425</v>
      </c>
      <c r="L405" s="165" t="str">
        <f t="shared" si="94"/>
        <v>16991 - 462-058-06546</v>
      </c>
      <c r="M405" s="165" t="str">
        <f>INDEX('Export Project'!D:D,MATCH(Bestektabel!N254,'Export Project'!J:J,0))</f>
        <v>Nee</v>
      </c>
      <c r="N405" s="134">
        <v>4335</v>
      </c>
      <c r="O405" s="122">
        <f>INDEX('Export Project'!E:E,MATCH(Bestektabel!N405,'Export Project'!J:J,0))</f>
        <v>40</v>
      </c>
      <c r="P405" s="549">
        <f>INDEX('Export Project'!O:O,MATCH(Bestektabel!N405,'Export Project'!J:J,0))</f>
        <v>3</v>
      </c>
      <c r="Q405" s="139">
        <f>INDEX('Export Project'!V:V,MATCH(Bestektabel!N405,'Export Project'!J:J,0))</f>
        <v>-0.64</v>
      </c>
      <c r="R405" s="138" t="str">
        <f>INDEX('Export Project'!W:W,MATCH(Bestektabel!N254,'Export Project'!J:J,0))</f>
        <v>09-05-2019</v>
      </c>
      <c r="S405" s="804">
        <v>-0.64</v>
      </c>
      <c r="T405" s="137"/>
      <c r="U405" s="137" t="s">
        <v>3415</v>
      </c>
      <c r="V405" s="137"/>
      <c r="W405" s="133"/>
      <c r="X405" s="141"/>
      <c r="Y405" s="543">
        <v>2</v>
      </c>
      <c r="Z405" s="898">
        <v>2</v>
      </c>
      <c r="AA405" s="139">
        <f t="shared" si="92"/>
        <v>0.45000000000000007</v>
      </c>
      <c r="AB405" s="141"/>
      <c r="AC405" s="544">
        <v>-1.0900000000000001</v>
      </c>
      <c r="AD405" s="141"/>
      <c r="AE405" s="122">
        <f>INDEX('Export Project'!F:F,MATCH(N405,'Export Project'!J:J,0))</f>
        <v>10</v>
      </c>
      <c r="AF405" s="814">
        <f t="shared" si="95"/>
        <v>0.25</v>
      </c>
      <c r="AG405" s="135">
        <f>INDEX('Export Project'!G:G,MATCH(N405,'Export Project'!J:J,0))</f>
        <v>0</v>
      </c>
      <c r="AH405" s="135">
        <f t="shared" si="96"/>
        <v>0</v>
      </c>
      <c r="AI405" s="140" t="s">
        <v>175</v>
      </c>
      <c r="AJ405" s="122">
        <f t="shared" si="97"/>
        <v>11</v>
      </c>
      <c r="AK405" s="122" t="str">
        <f t="shared" si="93"/>
        <v>Nooit verspreidbaar</v>
      </c>
      <c r="AL405" s="122">
        <f t="shared" si="90"/>
        <v>0</v>
      </c>
      <c r="AM405" s="848">
        <f t="shared" si="91"/>
        <v>0</v>
      </c>
      <c r="AN405" s="122" t="s">
        <v>38</v>
      </c>
      <c r="AO405" s="848">
        <f t="shared" si="88"/>
        <v>11</v>
      </c>
      <c r="AQ405" s="136">
        <v>16991</v>
      </c>
      <c r="AR405" s="135" t="s">
        <v>76</v>
      </c>
      <c r="AS405" s="135"/>
      <c r="AT405" s="135"/>
      <c r="AU405" s="135">
        <f t="shared" si="98"/>
        <v>16991</v>
      </c>
      <c r="AV405" s="133" t="str">
        <f>INDEX('Samenvoeging Bbk en pfas'!E:E,MATCH(Bestektabel!AU405,'Samenvoeging Bbk en pfas'!B:B,0))</f>
        <v>Nooit verspreidbaar</v>
      </c>
      <c r="AW405" s="133" t="str">
        <f>INDEX('Samenvoeging Bbk en pfas'!F:F,MATCH(Bestektabel!AU405,'Samenvoeging Bbk en pfas'!B:B,0))</f>
        <v>Niet toepasbaar</v>
      </c>
      <c r="AX405" s="133" t="str">
        <f>INDEX('Samenvoeging Bbk en pfas'!G:G,MATCH(Bestektabel!AU405,'Samenvoeging Bbk en pfas'!B:B,0))</f>
        <v>Niet toepasbaar</v>
      </c>
      <c r="AY405" s="133" t="str">
        <f>INDEX('Samenvoeging Bbk en pfas'!H:H,MATCH(Bestektabel!AU405,'Samenvoeging Bbk en pfas'!B:B,0))</f>
        <v>Niet toepasbaar</v>
      </c>
      <c r="AZ405" s="133" t="str">
        <f>INDEX('Samenvoeging Bbk en pfas'!I:I,MATCH(Bestektabel!AU405,'Samenvoeging Bbk en pfas'!B:B,0))</f>
        <v>Niet toepasbaar</v>
      </c>
      <c r="BA405" s="133" t="str">
        <f>INDEX('Samenvoeging Bbk en pfas'!J:J,MATCH(Bestektabel!AU405,'Samenvoeging Bbk en pfas'!B:B,0))</f>
        <v>Niet toepasbaar</v>
      </c>
      <c r="BC405" s="135" t="s">
        <v>38</v>
      </c>
      <c r="BD405" s="135" t="s">
        <v>38</v>
      </c>
      <c r="BE405" s="135" t="s">
        <v>38</v>
      </c>
      <c r="BF405" s="135" t="s">
        <v>38</v>
      </c>
      <c r="BG405" s="135" t="s">
        <v>38</v>
      </c>
      <c r="BH405" s="135" t="s">
        <v>38</v>
      </c>
      <c r="BI405" s="135" t="s">
        <v>38</v>
      </c>
    </row>
    <row r="406" spans="1:61" hidden="1" x14ac:dyDescent="0.2">
      <c r="B406" s="118">
        <v>3116</v>
      </c>
      <c r="C406" s="118">
        <v>311620</v>
      </c>
      <c r="D406" s="513" t="s">
        <v>298</v>
      </c>
      <c r="E406" s="135">
        <v>8</v>
      </c>
      <c r="F406" s="514" t="s">
        <v>320</v>
      </c>
      <c r="G406" s="514" t="s">
        <v>305</v>
      </c>
      <c r="H406" s="133" t="s">
        <v>3592</v>
      </c>
      <c r="I406" s="137" t="s">
        <v>3591</v>
      </c>
      <c r="J406" s="514" t="s">
        <v>300</v>
      </c>
      <c r="K406" s="513" t="s">
        <v>427</v>
      </c>
      <c r="L406" s="165" t="str">
        <f t="shared" si="94"/>
        <v>16974 - 462-058-06548</v>
      </c>
      <c r="M406" s="165" t="str">
        <f>INDEX('Export Project'!D:D,MATCH(Bestektabel!N255,'Export Project'!J:J,0))</f>
        <v>Nee</v>
      </c>
      <c r="N406" s="134">
        <v>4383</v>
      </c>
      <c r="O406" s="122">
        <f>INDEX('Export Project'!E:E,MATCH(Bestektabel!N406,'Export Project'!J:J,0))</f>
        <v>36</v>
      </c>
      <c r="P406" s="549">
        <f>INDEX('Export Project'!O:O,MATCH(Bestektabel!N406,'Export Project'!J:J,0))</f>
        <v>2.4</v>
      </c>
      <c r="Q406" s="139">
        <f>INDEX('Export Project'!V:V,MATCH(Bestektabel!N406,'Export Project'!J:J,0))</f>
        <v>-0.72</v>
      </c>
      <c r="R406" s="138" t="str">
        <f>INDEX('Export Project'!W:W,MATCH(Bestektabel!N255,'Export Project'!J:J,0))</f>
        <v>09-05-2019</v>
      </c>
      <c r="S406" s="804">
        <v>-0.82</v>
      </c>
      <c r="T406" s="137"/>
      <c r="U406" s="137" t="s">
        <v>3417</v>
      </c>
      <c r="V406" s="137"/>
      <c r="W406" s="133"/>
      <c r="X406" s="141"/>
      <c r="Y406" s="543">
        <v>2</v>
      </c>
      <c r="Z406" s="898">
        <v>2</v>
      </c>
      <c r="AA406" s="139">
        <f t="shared" si="92"/>
        <v>0.45000000000000007</v>
      </c>
      <c r="AB406" s="141"/>
      <c r="AC406" s="544">
        <v>-1.27</v>
      </c>
      <c r="AD406" s="141"/>
      <c r="AE406" s="122">
        <f>INDEX('Export Project'!F:F,MATCH(N406,'Export Project'!J:J,0))</f>
        <v>6</v>
      </c>
      <c r="AF406" s="814">
        <f t="shared" si="95"/>
        <v>0.16666666666666666</v>
      </c>
      <c r="AG406" s="135">
        <f>INDEX('Export Project'!G:G,MATCH(N406,'Export Project'!J:J,0))</f>
        <v>0</v>
      </c>
      <c r="AH406" s="135">
        <f t="shared" si="96"/>
        <v>0</v>
      </c>
      <c r="AI406" s="140" t="s">
        <v>175</v>
      </c>
      <c r="AJ406" s="122">
        <f t="shared" si="97"/>
        <v>6.6000000000000005</v>
      </c>
      <c r="AK406" s="122" t="str">
        <f t="shared" si="93"/>
        <v>Verspreidbaar</v>
      </c>
      <c r="AL406" s="122">
        <f t="shared" si="90"/>
        <v>0</v>
      </c>
      <c r="AM406" s="848">
        <f t="shared" si="91"/>
        <v>0</v>
      </c>
      <c r="AN406" s="122" t="s">
        <v>38</v>
      </c>
      <c r="AO406" s="848">
        <f t="shared" si="88"/>
        <v>6.6000000000000005</v>
      </c>
      <c r="AQ406" s="136">
        <v>16974</v>
      </c>
      <c r="AR406" s="135" t="s">
        <v>39</v>
      </c>
      <c r="AS406" s="135"/>
      <c r="AT406" s="135"/>
      <c r="AU406" s="135">
        <f t="shared" si="98"/>
        <v>16974</v>
      </c>
      <c r="AV406" s="133" t="str">
        <f>INDEX('Samenvoeging Bbk en pfas'!E:E,MATCH(Bestektabel!AU406,'Samenvoeging Bbk en pfas'!B:B,0))</f>
        <v>Verspreidbaar</v>
      </c>
      <c r="AW406" s="133" t="str">
        <f>INDEX('Samenvoeging Bbk en pfas'!F:F,MATCH(Bestektabel!AU406,'Samenvoeging Bbk en pfas'!B:B,0))</f>
        <v>Klasse Industrie</v>
      </c>
      <c r="AX406" s="133" t="str">
        <f>INDEX('Samenvoeging Bbk en pfas'!G:G,MATCH(Bestektabel!AU406,'Samenvoeging Bbk en pfas'!B:B,0))</f>
        <v>Klasse A*</v>
      </c>
      <c r="AY406" s="133" t="str">
        <f>INDEX('Samenvoeging Bbk en pfas'!H:H,MATCH(Bestektabel!AU406,'Samenvoeging Bbk en pfas'!B:B,0))</f>
        <v>GBT Landbodem</v>
      </c>
      <c r="AZ406" s="133" t="str">
        <f>INDEX('Samenvoeging Bbk en pfas'!I:I,MATCH(Bestektabel!AU406,'Samenvoeging Bbk en pfas'!B:B,0))</f>
        <v>GBT Waterbodem*</v>
      </c>
      <c r="BA406" s="133" t="str">
        <f>INDEX('Samenvoeging Bbk en pfas'!J:J,MATCH(Bestektabel!AU406,'Samenvoeging Bbk en pfas'!B:B,0))</f>
        <v>GBT Waterbodem*</v>
      </c>
      <c r="BC406" s="135" t="s">
        <v>38</v>
      </c>
      <c r="BD406" s="135" t="s">
        <v>38</v>
      </c>
      <c r="BE406" s="135" t="s">
        <v>38</v>
      </c>
      <c r="BF406" s="135" t="s">
        <v>38</v>
      </c>
      <c r="BG406" s="135" t="s">
        <v>38</v>
      </c>
      <c r="BH406" s="135" t="s">
        <v>38</v>
      </c>
      <c r="BI406" s="135" t="s">
        <v>38</v>
      </c>
    </row>
    <row r="407" spans="1:61" hidden="1" x14ac:dyDescent="0.2">
      <c r="A407" s="124">
        <v>40</v>
      </c>
      <c r="B407" s="118">
        <v>3449</v>
      </c>
      <c r="C407" s="118">
        <v>344920</v>
      </c>
      <c r="D407" s="519" t="s">
        <v>428</v>
      </c>
      <c r="E407" s="135">
        <v>16</v>
      </c>
      <c r="F407" s="514" t="s">
        <v>429</v>
      </c>
      <c r="G407" s="514" t="s">
        <v>430</v>
      </c>
      <c r="H407" s="133" t="s">
        <v>3594</v>
      </c>
      <c r="I407" s="137" t="s">
        <v>182</v>
      </c>
      <c r="J407" s="514" t="s">
        <v>449</v>
      </c>
      <c r="K407" s="133" t="s">
        <v>450</v>
      </c>
      <c r="L407" s="165" t="str">
        <f t="shared" si="94"/>
        <v>17033 - 180-058-04248</v>
      </c>
      <c r="M407" s="165" t="str">
        <f>INDEX('Export Project'!D:D,MATCH(Bestektabel!N256,'Export Project'!J:J,0))</f>
        <v>Nee</v>
      </c>
      <c r="N407" s="135">
        <v>4476</v>
      </c>
      <c r="O407" s="122">
        <f>INDEX('Export Project'!E:E,MATCH(Bestektabel!N407,'Export Project'!J:J,0))</f>
        <v>88</v>
      </c>
      <c r="P407" s="549">
        <f>INDEX('Export Project'!O:O,MATCH(Bestektabel!N407,'Export Project'!J:J,0))</f>
        <v>2.1</v>
      </c>
      <c r="Q407" s="139">
        <f>INDEX('Export Project'!V:V,MATCH(Bestektabel!N407,'Export Project'!J:J,0))</f>
        <v>-5.54</v>
      </c>
      <c r="R407" s="138" t="str">
        <f>INDEX('Export Project'!W:W,MATCH(Bestektabel!N256,'Export Project'!J:J,0))</f>
        <v>10-05-2019</v>
      </c>
      <c r="S407" s="139">
        <v>-5.54</v>
      </c>
      <c r="T407" s="137"/>
      <c r="U407" s="137" t="s">
        <v>291</v>
      </c>
      <c r="V407" s="137"/>
      <c r="W407" s="133"/>
      <c r="X407" s="141"/>
      <c r="Y407" s="809">
        <v>2</v>
      </c>
      <c r="Z407" s="810">
        <v>2</v>
      </c>
      <c r="AA407" s="139">
        <f t="shared" si="92"/>
        <v>0.44999999999999929</v>
      </c>
      <c r="AB407" s="141"/>
      <c r="AC407" s="139">
        <v>-5.9899999999999993</v>
      </c>
      <c r="AD407" s="141"/>
      <c r="AE407" s="122">
        <f>INDEX('Export Project'!F:F,MATCH(N407,'Export Project'!J:J,0))</f>
        <v>17</v>
      </c>
      <c r="AF407" s="814">
        <f t="shared" si="95"/>
        <v>0.19318181818181818</v>
      </c>
      <c r="AG407" s="135">
        <f>INDEX('Export Project'!G:G,MATCH(N407,'Export Project'!J:J,0))</f>
        <v>0</v>
      </c>
      <c r="AH407" s="135">
        <f t="shared" si="96"/>
        <v>0</v>
      </c>
      <c r="AI407" s="140" t="s">
        <v>175</v>
      </c>
      <c r="AJ407" s="122">
        <f t="shared" si="97"/>
        <v>18.700000000000003</v>
      </c>
      <c r="AK407" s="122" t="str">
        <f t="shared" si="93"/>
        <v>Niet verspreidbaar</v>
      </c>
      <c r="AL407" s="122">
        <f t="shared" si="90"/>
        <v>0</v>
      </c>
      <c r="AM407" s="848">
        <f t="shared" si="91"/>
        <v>0</v>
      </c>
      <c r="AN407" s="122" t="s">
        <v>38</v>
      </c>
      <c r="AO407" s="848">
        <f t="shared" si="88"/>
        <v>18.700000000000003</v>
      </c>
      <c r="AQ407" s="136">
        <v>17033</v>
      </c>
      <c r="AR407" s="135" t="s">
        <v>76</v>
      </c>
      <c r="AS407" s="135"/>
      <c r="AT407" s="135"/>
      <c r="AU407" s="135">
        <f t="shared" si="98"/>
        <v>17033</v>
      </c>
      <c r="AV407" s="133" t="str">
        <f>INDEX('Samenvoeging Bbk en pfas'!E:E,MATCH(Bestektabel!AU407,'Samenvoeging Bbk en pfas'!B:B,0))</f>
        <v>Niet verspreidbaar</v>
      </c>
      <c r="AW407" s="133" t="str">
        <f>INDEX('Samenvoeging Bbk en pfas'!F:F,MATCH(Bestektabel!AU407,'Samenvoeging Bbk en pfas'!B:B,0))</f>
        <v>Niet toepasbaar</v>
      </c>
      <c r="AX407" s="133" t="str">
        <f>INDEX('Samenvoeging Bbk en pfas'!G:G,MATCH(Bestektabel!AU407,'Samenvoeging Bbk en pfas'!B:B,0))</f>
        <v>Niet toepasbaar</v>
      </c>
      <c r="AY407" s="133" t="str">
        <f>INDEX('Samenvoeging Bbk en pfas'!H:H,MATCH(Bestektabel!AU407,'Samenvoeging Bbk en pfas'!B:B,0))</f>
        <v>GBT Landbodem</v>
      </c>
      <c r="AZ407" s="133" t="str">
        <f>INDEX('Samenvoeging Bbk en pfas'!I:I,MATCH(Bestektabel!AU407,'Samenvoeging Bbk en pfas'!B:B,0))</f>
        <v>Niet toepasbaar</v>
      </c>
      <c r="BA407" s="133" t="str">
        <f>INDEX('Samenvoeging Bbk en pfas'!J:J,MATCH(Bestektabel!AU407,'Samenvoeging Bbk en pfas'!B:B,0))</f>
        <v>Niet toepasbaar</v>
      </c>
      <c r="BC407" s="135" t="s">
        <v>38</v>
      </c>
      <c r="BD407" s="135" t="s">
        <v>38</v>
      </c>
      <c r="BE407" s="135" t="s">
        <v>38</v>
      </c>
      <c r="BF407" s="135" t="s">
        <v>38</v>
      </c>
      <c r="BG407" s="135" t="s">
        <v>38</v>
      </c>
      <c r="BH407" s="135" t="s">
        <v>38</v>
      </c>
      <c r="BI407" s="135" t="s">
        <v>38</v>
      </c>
    </row>
    <row r="408" spans="1:61" hidden="1" x14ac:dyDescent="0.2">
      <c r="A408" s="124">
        <v>40</v>
      </c>
      <c r="B408" s="118">
        <v>3449</v>
      </c>
      <c r="C408" s="118">
        <v>344920</v>
      </c>
      <c r="D408" s="519" t="s">
        <v>428</v>
      </c>
      <c r="E408" s="135">
        <v>16</v>
      </c>
      <c r="F408" s="514" t="s">
        <v>429</v>
      </c>
      <c r="G408" s="514" t="s">
        <v>430</v>
      </c>
      <c r="H408" s="133" t="s">
        <v>3594</v>
      </c>
      <c r="I408" s="137" t="s">
        <v>182</v>
      </c>
      <c r="J408" s="514" t="s">
        <v>449</v>
      </c>
      <c r="K408" s="133" t="s">
        <v>450</v>
      </c>
      <c r="L408" s="165" t="str">
        <f t="shared" si="94"/>
        <v>17033 - 180-058-04248</v>
      </c>
      <c r="M408" s="165" t="str">
        <f>INDEX('Export Project'!D:D,MATCH(Bestektabel!N257,'Export Project'!J:J,0))</f>
        <v>Nee</v>
      </c>
      <c r="N408" s="135">
        <v>4477</v>
      </c>
      <c r="O408" s="122">
        <f>INDEX('Export Project'!E:E,MATCH(Bestektabel!N408,'Export Project'!J:J,0))</f>
        <v>48</v>
      </c>
      <c r="P408" s="549">
        <f>INDEX('Export Project'!O:O,MATCH(Bestektabel!N408,'Export Project'!J:J,0))</f>
        <v>2.2000000000000002</v>
      </c>
      <c r="Q408" s="139">
        <f>INDEX('Export Project'!V:V,MATCH(Bestektabel!N408,'Export Project'!J:J,0))</f>
        <v>-5.54</v>
      </c>
      <c r="R408" s="138" t="str">
        <f>INDEX('Export Project'!W:W,MATCH(Bestektabel!N257,'Export Project'!J:J,0))</f>
        <v>10-05-2019</v>
      </c>
      <c r="S408" s="139">
        <v>-5.54</v>
      </c>
      <c r="T408" s="137"/>
      <c r="U408" s="137" t="s">
        <v>291</v>
      </c>
      <c r="V408" s="137"/>
      <c r="W408" s="133"/>
      <c r="X408" s="141"/>
      <c r="Y408" s="809">
        <v>2</v>
      </c>
      <c r="Z408" s="810">
        <v>2</v>
      </c>
      <c r="AA408" s="139">
        <f t="shared" si="92"/>
        <v>0.44999999999999929</v>
      </c>
      <c r="AB408" s="141"/>
      <c r="AC408" s="139">
        <v>-5.9899999999999993</v>
      </c>
      <c r="AD408" s="141"/>
      <c r="AE408" s="122">
        <f>INDEX('Export Project'!F:F,MATCH(N408,'Export Project'!J:J,0))</f>
        <v>11</v>
      </c>
      <c r="AF408" s="814">
        <f t="shared" si="95"/>
        <v>0.22916666666666666</v>
      </c>
      <c r="AG408" s="135">
        <f>INDEX('Export Project'!G:G,MATCH(N408,'Export Project'!J:J,0))</f>
        <v>0</v>
      </c>
      <c r="AH408" s="135">
        <f t="shared" si="96"/>
        <v>0</v>
      </c>
      <c r="AI408" s="140" t="s">
        <v>175</v>
      </c>
      <c r="AJ408" s="122">
        <f t="shared" si="97"/>
        <v>12.100000000000001</v>
      </c>
      <c r="AK408" s="122" t="str">
        <f t="shared" si="93"/>
        <v>Niet verspreidbaar</v>
      </c>
      <c r="AL408" s="122">
        <f t="shared" si="90"/>
        <v>0</v>
      </c>
      <c r="AM408" s="848">
        <f t="shared" si="91"/>
        <v>0</v>
      </c>
      <c r="AN408" s="122" t="s">
        <v>38</v>
      </c>
      <c r="AO408" s="848">
        <f t="shared" si="88"/>
        <v>12.100000000000001</v>
      </c>
      <c r="AQ408" s="136">
        <v>17033</v>
      </c>
      <c r="AR408" s="135" t="s">
        <v>76</v>
      </c>
      <c r="AS408" s="135"/>
      <c r="AT408" s="135"/>
      <c r="AU408" s="135">
        <f t="shared" si="98"/>
        <v>17033</v>
      </c>
      <c r="AV408" s="133" t="str">
        <f>INDEX('Samenvoeging Bbk en pfas'!E:E,MATCH(Bestektabel!AU408,'Samenvoeging Bbk en pfas'!B:B,0))</f>
        <v>Niet verspreidbaar</v>
      </c>
      <c r="AW408" s="133" t="str">
        <f>INDEX('Samenvoeging Bbk en pfas'!F:F,MATCH(Bestektabel!AU408,'Samenvoeging Bbk en pfas'!B:B,0))</f>
        <v>Niet toepasbaar</v>
      </c>
      <c r="AX408" s="133" t="str">
        <f>INDEX('Samenvoeging Bbk en pfas'!G:G,MATCH(Bestektabel!AU408,'Samenvoeging Bbk en pfas'!B:B,0))</f>
        <v>Niet toepasbaar</v>
      </c>
      <c r="AY408" s="133" t="str">
        <f>INDEX('Samenvoeging Bbk en pfas'!H:H,MATCH(Bestektabel!AU408,'Samenvoeging Bbk en pfas'!B:B,0))</f>
        <v>GBT Landbodem</v>
      </c>
      <c r="AZ408" s="133" t="str">
        <f>INDEX('Samenvoeging Bbk en pfas'!I:I,MATCH(Bestektabel!AU408,'Samenvoeging Bbk en pfas'!B:B,0))</f>
        <v>Niet toepasbaar</v>
      </c>
      <c r="BA408" s="133" t="str">
        <f>INDEX('Samenvoeging Bbk en pfas'!J:J,MATCH(Bestektabel!AU408,'Samenvoeging Bbk en pfas'!B:B,0))</f>
        <v>Niet toepasbaar</v>
      </c>
      <c r="BC408" s="135" t="s">
        <v>38</v>
      </c>
      <c r="BD408" s="135" t="s">
        <v>38</v>
      </c>
      <c r="BE408" s="135" t="s">
        <v>38</v>
      </c>
      <c r="BF408" s="135" t="s">
        <v>38</v>
      </c>
      <c r="BG408" s="135" t="s">
        <v>38</v>
      </c>
      <c r="BH408" s="135" t="s">
        <v>38</v>
      </c>
      <c r="BI408" s="135" t="s">
        <v>38</v>
      </c>
    </row>
    <row r="409" spans="1:61" s="141" customFormat="1" hidden="1" x14ac:dyDescent="0.2">
      <c r="A409" s="900">
        <v>40</v>
      </c>
      <c r="B409" s="133">
        <v>3449</v>
      </c>
      <c r="C409" s="133">
        <v>344920</v>
      </c>
      <c r="D409" s="519" t="s">
        <v>428</v>
      </c>
      <c r="E409" s="135">
        <v>15</v>
      </c>
      <c r="F409" s="514" t="s">
        <v>429</v>
      </c>
      <c r="G409" s="514" t="s">
        <v>430</v>
      </c>
      <c r="H409" s="133" t="s">
        <v>3594</v>
      </c>
      <c r="I409" s="137" t="s">
        <v>182</v>
      </c>
      <c r="J409" s="514" t="s">
        <v>449</v>
      </c>
      <c r="K409" s="133" t="s">
        <v>451</v>
      </c>
      <c r="L409" s="165" t="str">
        <f t="shared" si="94"/>
        <v>17034 - 180-058-02413</v>
      </c>
      <c r="M409" s="165" t="str">
        <f>INDEX('Export Project'!D:D,MATCH(Bestektabel!N258,'Export Project'!J:J,0))</f>
        <v>Nee</v>
      </c>
      <c r="N409" s="135">
        <v>4481</v>
      </c>
      <c r="O409" s="122">
        <f>INDEX('Export Project'!E:E,MATCH(Bestektabel!N409,'Export Project'!J:J,0))</f>
        <v>35</v>
      </c>
      <c r="P409" s="549">
        <f>INDEX('Export Project'!O:O,MATCH(Bestektabel!N409,'Export Project'!J:J,0))</f>
        <v>2.6</v>
      </c>
      <c r="Q409" s="139">
        <f>INDEX('Export Project'!V:V,MATCH(Bestektabel!N409,'Export Project'!J:J,0))</f>
        <v>-5.63</v>
      </c>
      <c r="R409" s="138" t="str">
        <f>INDEX('Export Project'!W:W,MATCH(Bestektabel!N258,'Export Project'!J:J,0))</f>
        <v>09-05-2019</v>
      </c>
      <c r="S409" s="139">
        <v>-5.87</v>
      </c>
      <c r="T409" s="137"/>
      <c r="U409" s="137" t="s">
        <v>291</v>
      </c>
      <c r="V409" s="137"/>
      <c r="W409" s="133"/>
      <c r="Y409" s="811" t="s">
        <v>40</v>
      </c>
      <c r="Z409" s="812" t="s">
        <v>40</v>
      </c>
      <c r="AA409" s="139" t="s">
        <v>40</v>
      </c>
      <c r="AC409" s="520" t="s">
        <v>40</v>
      </c>
      <c r="AE409" s="122">
        <f>INDEX('Export Project'!F:F,MATCH(N409,'Export Project'!J:J,0))</f>
        <v>13</v>
      </c>
      <c r="AF409" s="814">
        <f t="shared" si="95"/>
        <v>0.37142857142857144</v>
      </c>
      <c r="AG409" s="135">
        <f>INDEX('Export Project'!G:G,MATCH(N409,'Export Project'!J:J,0))</f>
        <v>0</v>
      </c>
      <c r="AH409" s="135">
        <f t="shared" si="96"/>
        <v>0</v>
      </c>
      <c r="AI409" s="140" t="s">
        <v>175</v>
      </c>
      <c r="AJ409" s="122">
        <f t="shared" si="97"/>
        <v>14.3</v>
      </c>
      <c r="AK409" s="122" t="str">
        <f t="shared" si="93"/>
        <v>Nooit verspreidbaar</v>
      </c>
      <c r="AL409" s="122">
        <f t="shared" si="90"/>
        <v>0</v>
      </c>
      <c r="AM409" s="848">
        <f t="shared" si="91"/>
        <v>0</v>
      </c>
      <c r="AN409" s="122" t="s">
        <v>38</v>
      </c>
      <c r="AO409" s="848">
        <f t="shared" si="88"/>
        <v>14.3</v>
      </c>
      <c r="AP409" s="130"/>
      <c r="AQ409" s="136">
        <v>17034</v>
      </c>
      <c r="AR409" s="135" t="s">
        <v>39</v>
      </c>
      <c r="AS409" s="135" t="s">
        <v>3586</v>
      </c>
      <c r="AT409" s="135" t="s">
        <v>452</v>
      </c>
      <c r="AU409" s="135">
        <f t="shared" si="98"/>
        <v>17034</v>
      </c>
      <c r="AV409" s="133" t="str">
        <f>INDEX('Samenvoeging Bbk en pfas'!E:E,MATCH(Bestektabel!AU409,'Samenvoeging Bbk en pfas'!B:B,0))</f>
        <v>Nooit verspreidbaar</v>
      </c>
      <c r="AW409" s="133" t="str">
        <f>INDEX('Samenvoeging Bbk en pfas'!F:F,MATCH(Bestektabel!AU409,'Samenvoeging Bbk en pfas'!B:B,0))</f>
        <v>Niet toepasbaar</v>
      </c>
      <c r="AX409" s="133" t="str">
        <f>INDEX('Samenvoeging Bbk en pfas'!G:G,MATCH(Bestektabel!AU409,'Samenvoeging Bbk en pfas'!B:B,0))</f>
        <v>Niet toepasbaar</v>
      </c>
      <c r="AY409" s="133" t="str">
        <f>INDEX('Samenvoeging Bbk en pfas'!H:H,MATCH(Bestektabel!AU409,'Samenvoeging Bbk en pfas'!B:B,0))</f>
        <v>Niet toepasbaar</v>
      </c>
      <c r="AZ409" s="133" t="str">
        <f>INDEX('Samenvoeging Bbk en pfas'!I:I,MATCH(Bestektabel!AU409,'Samenvoeging Bbk en pfas'!B:B,0))</f>
        <v>Niet toepasbaar</v>
      </c>
      <c r="BA409" s="133" t="str">
        <f>INDEX('Samenvoeging Bbk en pfas'!J:J,MATCH(Bestektabel!AU409,'Samenvoeging Bbk en pfas'!B:B,0))</f>
        <v>Niet toepasbaar</v>
      </c>
      <c r="BC409" s="135" t="s">
        <v>38</v>
      </c>
      <c r="BD409" s="135" t="s">
        <v>38</v>
      </c>
      <c r="BE409" s="135" t="s">
        <v>38</v>
      </c>
      <c r="BF409" s="135" t="s">
        <v>38</v>
      </c>
      <c r="BG409" s="135" t="s">
        <v>38</v>
      </c>
      <c r="BH409" s="135" t="s">
        <v>38</v>
      </c>
      <c r="BI409" s="135" t="s">
        <v>38</v>
      </c>
    </row>
    <row r="410" spans="1:61" s="141" customFormat="1" hidden="1" x14ac:dyDescent="0.2">
      <c r="A410" s="900">
        <v>40</v>
      </c>
      <c r="B410" s="133">
        <v>3449</v>
      </c>
      <c r="C410" s="133">
        <v>344920</v>
      </c>
      <c r="D410" s="519" t="s">
        <v>428</v>
      </c>
      <c r="E410" s="135">
        <v>15</v>
      </c>
      <c r="F410" s="514" t="s">
        <v>429</v>
      </c>
      <c r="G410" s="514" t="s">
        <v>430</v>
      </c>
      <c r="H410" s="133" t="s">
        <v>3594</v>
      </c>
      <c r="I410" s="137" t="s">
        <v>182</v>
      </c>
      <c r="J410" s="514" t="s">
        <v>449</v>
      </c>
      <c r="K410" s="133" t="s">
        <v>451</v>
      </c>
      <c r="L410" s="165" t="str">
        <f t="shared" si="94"/>
        <v>17034 - 180-058-02413</v>
      </c>
      <c r="M410" s="165" t="str">
        <f>INDEX('Export Project'!D:D,MATCH(Bestektabel!N259,'Export Project'!J:J,0))</f>
        <v>Nee</v>
      </c>
      <c r="N410" s="135">
        <v>4482</v>
      </c>
      <c r="O410" s="122">
        <f>INDEX('Export Project'!E:E,MATCH(Bestektabel!N410,'Export Project'!J:J,0))</f>
        <v>77</v>
      </c>
      <c r="P410" s="549">
        <f>INDEX('Export Project'!O:O,MATCH(Bestektabel!N410,'Export Project'!J:J,0))</f>
        <v>2.2000000000000002</v>
      </c>
      <c r="Q410" s="139">
        <f>INDEX('Export Project'!V:V,MATCH(Bestektabel!N410,'Export Project'!J:J,0))</f>
        <v>-5.63</v>
      </c>
      <c r="R410" s="138" t="str">
        <f>INDEX('Export Project'!W:W,MATCH(Bestektabel!N259,'Export Project'!J:J,0))</f>
        <v>10-05-2019</v>
      </c>
      <c r="S410" s="139">
        <v>-5.87</v>
      </c>
      <c r="T410" s="137"/>
      <c r="U410" s="137" t="s">
        <v>291</v>
      </c>
      <c r="V410" s="137"/>
      <c r="W410" s="133"/>
      <c r="Y410" s="897" t="s">
        <v>40</v>
      </c>
      <c r="Z410" s="908" t="s">
        <v>40</v>
      </c>
      <c r="AA410" s="139" t="s">
        <v>40</v>
      </c>
      <c r="AC410" s="139" t="s">
        <v>40</v>
      </c>
      <c r="AE410" s="122">
        <f>INDEX('Export Project'!F:F,MATCH(N410,'Export Project'!J:J,0))</f>
        <v>30</v>
      </c>
      <c r="AF410" s="814">
        <f t="shared" si="95"/>
        <v>0.38961038961038963</v>
      </c>
      <c r="AG410" s="135">
        <f>INDEX('Export Project'!G:G,MATCH(N410,'Export Project'!J:J,0))</f>
        <v>0</v>
      </c>
      <c r="AH410" s="135">
        <f t="shared" si="96"/>
        <v>0</v>
      </c>
      <c r="AI410" s="140" t="s">
        <v>175</v>
      </c>
      <c r="AJ410" s="122">
        <f t="shared" si="97"/>
        <v>33</v>
      </c>
      <c r="AK410" s="122" t="str">
        <f t="shared" si="93"/>
        <v>Nooit verspreidbaar</v>
      </c>
      <c r="AL410" s="122">
        <f t="shared" si="90"/>
        <v>0</v>
      </c>
      <c r="AM410" s="848">
        <f t="shared" si="91"/>
        <v>0</v>
      </c>
      <c r="AN410" s="122" t="s">
        <v>38</v>
      </c>
      <c r="AO410" s="848">
        <f t="shared" ref="AO410:AO473" si="99">SUM(AM410+AJ410)</f>
        <v>33</v>
      </c>
      <c r="AP410" s="130"/>
      <c r="AQ410" s="136">
        <v>17034</v>
      </c>
      <c r="AR410" s="135" t="s">
        <v>39</v>
      </c>
      <c r="AS410" s="135" t="s">
        <v>3586</v>
      </c>
      <c r="AT410" s="135" t="s">
        <v>452</v>
      </c>
      <c r="AU410" s="135">
        <f t="shared" si="98"/>
        <v>17034</v>
      </c>
      <c r="AV410" s="133" t="str">
        <f>INDEX('Samenvoeging Bbk en pfas'!E:E,MATCH(Bestektabel!AU410,'Samenvoeging Bbk en pfas'!B:B,0))</f>
        <v>Nooit verspreidbaar</v>
      </c>
      <c r="AW410" s="133" t="str">
        <f>INDEX('Samenvoeging Bbk en pfas'!F:F,MATCH(Bestektabel!AU410,'Samenvoeging Bbk en pfas'!B:B,0))</f>
        <v>Niet toepasbaar</v>
      </c>
      <c r="AX410" s="133" t="str">
        <f>INDEX('Samenvoeging Bbk en pfas'!G:G,MATCH(Bestektabel!AU410,'Samenvoeging Bbk en pfas'!B:B,0))</f>
        <v>Niet toepasbaar</v>
      </c>
      <c r="AY410" s="133" t="str">
        <f>INDEX('Samenvoeging Bbk en pfas'!H:H,MATCH(Bestektabel!AU410,'Samenvoeging Bbk en pfas'!B:B,0))</f>
        <v>Niet toepasbaar</v>
      </c>
      <c r="AZ410" s="133" t="str">
        <f>INDEX('Samenvoeging Bbk en pfas'!I:I,MATCH(Bestektabel!AU410,'Samenvoeging Bbk en pfas'!B:B,0))</f>
        <v>Niet toepasbaar</v>
      </c>
      <c r="BA410" s="133" t="str">
        <f>INDEX('Samenvoeging Bbk en pfas'!J:J,MATCH(Bestektabel!AU410,'Samenvoeging Bbk en pfas'!B:B,0))</f>
        <v>Niet toepasbaar</v>
      </c>
      <c r="BC410" s="135" t="s">
        <v>38</v>
      </c>
      <c r="BD410" s="135" t="s">
        <v>38</v>
      </c>
      <c r="BE410" s="135" t="s">
        <v>38</v>
      </c>
      <c r="BF410" s="135" t="s">
        <v>38</v>
      </c>
      <c r="BG410" s="135" t="s">
        <v>38</v>
      </c>
      <c r="BH410" s="135" t="s">
        <v>38</v>
      </c>
      <c r="BI410" s="135" t="s">
        <v>38</v>
      </c>
    </row>
    <row r="411" spans="1:61" s="141" customFormat="1" hidden="1" x14ac:dyDescent="0.2">
      <c r="A411" s="900">
        <v>40</v>
      </c>
      <c r="B411" s="133">
        <v>3449</v>
      </c>
      <c r="C411" s="133">
        <v>344920</v>
      </c>
      <c r="D411" s="519" t="s">
        <v>428</v>
      </c>
      <c r="E411" s="135">
        <v>15</v>
      </c>
      <c r="F411" s="514" t="s">
        <v>429</v>
      </c>
      <c r="G411" s="514" t="s">
        <v>430</v>
      </c>
      <c r="H411" s="133" t="s">
        <v>3594</v>
      </c>
      <c r="I411" s="137" t="s">
        <v>182</v>
      </c>
      <c r="J411" s="514" t="s">
        <v>449</v>
      </c>
      <c r="K411" s="133" t="s">
        <v>451</v>
      </c>
      <c r="L411" s="165" t="str">
        <f t="shared" si="94"/>
        <v>17034 - 180-058-02413</v>
      </c>
      <c r="M411" s="165" t="str">
        <f>INDEX('Export Project'!D:D,MATCH(Bestektabel!N260,'Export Project'!J:J,0))</f>
        <v>Nee</v>
      </c>
      <c r="N411" s="135">
        <v>4483</v>
      </c>
      <c r="O411" s="122">
        <f>INDEX('Export Project'!E:E,MATCH(Bestektabel!N411,'Export Project'!J:J,0))</f>
        <v>97</v>
      </c>
      <c r="P411" s="549">
        <f>INDEX('Export Project'!O:O,MATCH(Bestektabel!N411,'Export Project'!J:J,0))</f>
        <v>2</v>
      </c>
      <c r="Q411" s="139">
        <f>INDEX('Export Project'!V:V,MATCH(Bestektabel!N411,'Export Project'!J:J,0))</f>
        <v>-5.63</v>
      </c>
      <c r="R411" s="138" t="str">
        <f>INDEX('Export Project'!W:W,MATCH(Bestektabel!N260,'Export Project'!J:J,0))</f>
        <v>10-05-2019</v>
      </c>
      <c r="S411" s="139">
        <v>-5.87</v>
      </c>
      <c r="T411" s="137"/>
      <c r="U411" s="137" t="s">
        <v>291</v>
      </c>
      <c r="V411" s="137"/>
      <c r="W411" s="133"/>
      <c r="Y411" s="811" t="s">
        <v>40</v>
      </c>
      <c r="Z411" s="812" t="s">
        <v>40</v>
      </c>
      <c r="AA411" s="139" t="s">
        <v>40</v>
      </c>
      <c r="AC411" s="520" t="s">
        <v>40</v>
      </c>
      <c r="AE411" s="122">
        <f>INDEX('Export Project'!F:F,MATCH(N411,'Export Project'!J:J,0))</f>
        <v>30</v>
      </c>
      <c r="AF411" s="814">
        <f t="shared" si="95"/>
        <v>0.30927835051546393</v>
      </c>
      <c r="AG411" s="135">
        <f>INDEX('Export Project'!G:G,MATCH(N411,'Export Project'!J:J,0))</f>
        <v>0</v>
      </c>
      <c r="AH411" s="135">
        <f t="shared" si="96"/>
        <v>0</v>
      </c>
      <c r="AI411" s="140" t="s">
        <v>175</v>
      </c>
      <c r="AJ411" s="122">
        <f t="shared" si="97"/>
        <v>33</v>
      </c>
      <c r="AK411" s="122" t="str">
        <f t="shared" si="93"/>
        <v>Nooit verspreidbaar</v>
      </c>
      <c r="AL411" s="122">
        <f t="shared" si="90"/>
        <v>0</v>
      </c>
      <c r="AM411" s="848">
        <f t="shared" si="91"/>
        <v>0</v>
      </c>
      <c r="AN411" s="122" t="s">
        <v>38</v>
      </c>
      <c r="AO411" s="848">
        <f t="shared" si="99"/>
        <v>33</v>
      </c>
      <c r="AP411" s="130"/>
      <c r="AQ411" s="136">
        <v>17034</v>
      </c>
      <c r="AR411" s="135" t="s">
        <v>39</v>
      </c>
      <c r="AS411" s="135" t="s">
        <v>3586</v>
      </c>
      <c r="AT411" s="135" t="s">
        <v>452</v>
      </c>
      <c r="AU411" s="135">
        <f t="shared" si="98"/>
        <v>17034</v>
      </c>
      <c r="AV411" s="133" t="str">
        <f>INDEX('Samenvoeging Bbk en pfas'!E:E,MATCH(Bestektabel!AU411,'Samenvoeging Bbk en pfas'!B:B,0))</f>
        <v>Nooit verspreidbaar</v>
      </c>
      <c r="AW411" s="133" t="str">
        <f>INDEX('Samenvoeging Bbk en pfas'!F:F,MATCH(Bestektabel!AU411,'Samenvoeging Bbk en pfas'!B:B,0))</f>
        <v>Niet toepasbaar</v>
      </c>
      <c r="AX411" s="133" t="str">
        <f>INDEX('Samenvoeging Bbk en pfas'!G:G,MATCH(Bestektabel!AU411,'Samenvoeging Bbk en pfas'!B:B,0))</f>
        <v>Niet toepasbaar</v>
      </c>
      <c r="AY411" s="133" t="str">
        <f>INDEX('Samenvoeging Bbk en pfas'!H:H,MATCH(Bestektabel!AU411,'Samenvoeging Bbk en pfas'!B:B,0))</f>
        <v>Niet toepasbaar</v>
      </c>
      <c r="AZ411" s="133" t="str">
        <f>INDEX('Samenvoeging Bbk en pfas'!I:I,MATCH(Bestektabel!AU411,'Samenvoeging Bbk en pfas'!B:B,0))</f>
        <v>Niet toepasbaar</v>
      </c>
      <c r="BA411" s="133" t="str">
        <f>INDEX('Samenvoeging Bbk en pfas'!J:J,MATCH(Bestektabel!AU411,'Samenvoeging Bbk en pfas'!B:B,0))</f>
        <v>Niet toepasbaar</v>
      </c>
      <c r="BC411" s="135" t="s">
        <v>38</v>
      </c>
      <c r="BD411" s="135" t="s">
        <v>38</v>
      </c>
      <c r="BE411" s="135" t="s">
        <v>38</v>
      </c>
      <c r="BF411" s="135" t="s">
        <v>38</v>
      </c>
      <c r="BG411" s="135" t="s">
        <v>38</v>
      </c>
      <c r="BH411" s="135" t="s">
        <v>38</v>
      </c>
      <c r="BI411" s="135" t="s">
        <v>38</v>
      </c>
    </row>
    <row r="412" spans="1:61" s="141" customFormat="1" hidden="1" x14ac:dyDescent="0.2">
      <c r="A412" s="900">
        <v>40</v>
      </c>
      <c r="B412" s="133">
        <v>3449</v>
      </c>
      <c r="C412" s="133">
        <v>344920</v>
      </c>
      <c r="D412" s="519" t="s">
        <v>428</v>
      </c>
      <c r="E412" s="135">
        <v>15</v>
      </c>
      <c r="F412" s="514" t="s">
        <v>429</v>
      </c>
      <c r="G412" s="514" t="s">
        <v>430</v>
      </c>
      <c r="H412" s="133" t="s">
        <v>3594</v>
      </c>
      <c r="I412" s="137" t="s">
        <v>182</v>
      </c>
      <c r="J412" s="514" t="s">
        <v>449</v>
      </c>
      <c r="K412" s="133" t="s">
        <v>451</v>
      </c>
      <c r="L412" s="165" t="str">
        <f t="shared" si="94"/>
        <v>17034 - 180-058-02413</v>
      </c>
      <c r="M412" s="165" t="str">
        <f>INDEX('Export Project'!D:D,MATCH(Bestektabel!N261,'Export Project'!J:J,0))</f>
        <v>Nee</v>
      </c>
      <c r="N412" s="135">
        <v>4484</v>
      </c>
      <c r="O412" s="122">
        <f>INDEX('Export Project'!E:E,MATCH(Bestektabel!N412,'Export Project'!J:J,0))</f>
        <v>98</v>
      </c>
      <c r="P412" s="549">
        <f>INDEX('Export Project'!O:O,MATCH(Bestektabel!N412,'Export Project'!J:J,0))</f>
        <v>1.2</v>
      </c>
      <c r="Q412" s="139">
        <f>INDEX('Export Project'!V:V,MATCH(Bestektabel!N412,'Export Project'!J:J,0))</f>
        <v>-5.63</v>
      </c>
      <c r="R412" s="138" t="str">
        <f>INDEX('Export Project'!W:W,MATCH(Bestektabel!N261,'Export Project'!J:J,0))</f>
        <v>09-05-2019</v>
      </c>
      <c r="S412" s="139">
        <v>-5.87</v>
      </c>
      <c r="T412" s="137"/>
      <c r="U412" s="137" t="s">
        <v>291</v>
      </c>
      <c r="V412" s="137"/>
      <c r="W412" s="133"/>
      <c r="Y412" s="811" t="s">
        <v>40</v>
      </c>
      <c r="Z412" s="812" t="s">
        <v>40</v>
      </c>
      <c r="AA412" s="139" t="s">
        <v>40</v>
      </c>
      <c r="AC412" s="520" t="s">
        <v>40</v>
      </c>
      <c r="AE412" s="122">
        <f>INDEX('Export Project'!F:F,MATCH(N412,'Export Project'!J:J,0))</f>
        <v>16</v>
      </c>
      <c r="AF412" s="814">
        <f t="shared" si="95"/>
        <v>0.16326530612244897</v>
      </c>
      <c r="AG412" s="135">
        <f>INDEX('Export Project'!G:G,MATCH(N412,'Export Project'!J:J,0))</f>
        <v>0</v>
      </c>
      <c r="AH412" s="135">
        <f t="shared" si="96"/>
        <v>0</v>
      </c>
      <c r="AI412" s="140" t="s">
        <v>175</v>
      </c>
      <c r="AJ412" s="122">
        <f t="shared" si="97"/>
        <v>17.600000000000001</v>
      </c>
      <c r="AK412" s="122" t="str">
        <f t="shared" si="93"/>
        <v>Nooit verspreidbaar</v>
      </c>
      <c r="AL412" s="122">
        <f t="shared" si="90"/>
        <v>0</v>
      </c>
      <c r="AM412" s="848">
        <f t="shared" si="91"/>
        <v>0</v>
      </c>
      <c r="AN412" s="122" t="s">
        <v>38</v>
      </c>
      <c r="AO412" s="848">
        <f t="shared" si="99"/>
        <v>17.600000000000001</v>
      </c>
      <c r="AP412" s="130"/>
      <c r="AQ412" s="136">
        <v>17034</v>
      </c>
      <c r="AR412" s="135" t="s">
        <v>39</v>
      </c>
      <c r="AS412" s="135" t="s">
        <v>3586</v>
      </c>
      <c r="AT412" s="135" t="s">
        <v>452</v>
      </c>
      <c r="AU412" s="135">
        <f t="shared" si="98"/>
        <v>17034</v>
      </c>
      <c r="AV412" s="133" t="str">
        <f>INDEX('Samenvoeging Bbk en pfas'!E:E,MATCH(Bestektabel!AU412,'Samenvoeging Bbk en pfas'!B:B,0))</f>
        <v>Nooit verspreidbaar</v>
      </c>
      <c r="AW412" s="133" t="str">
        <f>INDEX('Samenvoeging Bbk en pfas'!F:F,MATCH(Bestektabel!AU412,'Samenvoeging Bbk en pfas'!B:B,0))</f>
        <v>Niet toepasbaar</v>
      </c>
      <c r="AX412" s="133" t="str">
        <f>INDEX('Samenvoeging Bbk en pfas'!G:G,MATCH(Bestektabel!AU412,'Samenvoeging Bbk en pfas'!B:B,0))</f>
        <v>Niet toepasbaar</v>
      </c>
      <c r="AY412" s="133" t="str">
        <f>INDEX('Samenvoeging Bbk en pfas'!H:H,MATCH(Bestektabel!AU412,'Samenvoeging Bbk en pfas'!B:B,0))</f>
        <v>Niet toepasbaar</v>
      </c>
      <c r="AZ412" s="133" t="str">
        <f>INDEX('Samenvoeging Bbk en pfas'!I:I,MATCH(Bestektabel!AU412,'Samenvoeging Bbk en pfas'!B:B,0))</f>
        <v>Niet toepasbaar</v>
      </c>
      <c r="BA412" s="133" t="str">
        <f>INDEX('Samenvoeging Bbk en pfas'!J:J,MATCH(Bestektabel!AU412,'Samenvoeging Bbk en pfas'!B:B,0))</f>
        <v>Niet toepasbaar</v>
      </c>
      <c r="BC412" s="135" t="s">
        <v>38</v>
      </c>
      <c r="BD412" s="135" t="s">
        <v>38</v>
      </c>
      <c r="BE412" s="135" t="s">
        <v>38</v>
      </c>
      <c r="BF412" s="135" t="s">
        <v>38</v>
      </c>
      <c r="BG412" s="135" t="s">
        <v>38</v>
      </c>
      <c r="BH412" s="135" t="s">
        <v>38</v>
      </c>
      <c r="BI412" s="135" t="s">
        <v>38</v>
      </c>
    </row>
    <row r="413" spans="1:61" s="141" customFormat="1" hidden="1" x14ac:dyDescent="0.2">
      <c r="A413" s="900">
        <v>40</v>
      </c>
      <c r="B413" s="133">
        <v>3449</v>
      </c>
      <c r="C413" s="133">
        <v>344920</v>
      </c>
      <c r="D413" s="519" t="s">
        <v>428</v>
      </c>
      <c r="E413" s="135">
        <v>16</v>
      </c>
      <c r="F413" s="514" t="s">
        <v>429</v>
      </c>
      <c r="G413" s="514" t="s">
        <v>430</v>
      </c>
      <c r="H413" s="133" t="s">
        <v>3594</v>
      </c>
      <c r="I413" s="137" t="s">
        <v>182</v>
      </c>
      <c r="J413" s="514" t="s">
        <v>449</v>
      </c>
      <c r="K413" s="133" t="s">
        <v>457</v>
      </c>
      <c r="L413" s="165" t="str">
        <f t="shared" si="94"/>
        <v>17034 - 180-058-03409</v>
      </c>
      <c r="M413" s="165" t="str">
        <f>INDEX('Export Project'!D:D,MATCH(Bestektabel!N262,'Export Project'!J:J,0))</f>
        <v>Nee</v>
      </c>
      <c r="N413" s="135">
        <v>4478</v>
      </c>
      <c r="O413" s="122">
        <f>INDEX('Export Project'!E:E,MATCH(Bestektabel!N413,'Export Project'!J:J,0))</f>
        <v>35</v>
      </c>
      <c r="P413" s="549">
        <f>INDEX('Export Project'!O:O,MATCH(Bestektabel!N413,'Export Project'!J:J,0))</f>
        <v>1.7</v>
      </c>
      <c r="Q413" s="139">
        <f>INDEX('Export Project'!V:V,MATCH(Bestektabel!N413,'Export Project'!J:J,0))</f>
        <v>-5.45</v>
      </c>
      <c r="R413" s="138" t="str">
        <f>INDEX('Export Project'!W:W,MATCH(Bestektabel!N262,'Export Project'!J:J,0))</f>
        <v>09-05-2019</v>
      </c>
      <c r="S413" s="139">
        <v>-5.45</v>
      </c>
      <c r="T413" s="137"/>
      <c r="U413" s="137" t="s">
        <v>291</v>
      </c>
      <c r="V413" s="137"/>
      <c r="W413" s="133"/>
      <c r="Y413" s="811" t="s">
        <v>40</v>
      </c>
      <c r="Z413" s="812" t="s">
        <v>40</v>
      </c>
      <c r="AA413" s="139" t="s">
        <v>40</v>
      </c>
      <c r="AC413" s="520" t="s">
        <v>40</v>
      </c>
      <c r="AE413" s="122">
        <f>INDEX('Export Project'!F:F,MATCH(N413,'Export Project'!J:J,0))</f>
        <v>9</v>
      </c>
      <c r="AF413" s="814">
        <f t="shared" si="95"/>
        <v>0.25714285714285712</v>
      </c>
      <c r="AG413" s="135">
        <f>INDEX('Export Project'!G:G,MATCH(N413,'Export Project'!J:J,0))</f>
        <v>0</v>
      </c>
      <c r="AH413" s="135">
        <f t="shared" si="96"/>
        <v>0</v>
      </c>
      <c r="AI413" s="140" t="s">
        <v>175</v>
      </c>
      <c r="AJ413" s="122">
        <f t="shared" si="97"/>
        <v>9.9</v>
      </c>
      <c r="AK413" s="122" t="str">
        <f t="shared" si="93"/>
        <v>Nooit verspreidbaar</v>
      </c>
      <c r="AL413" s="122">
        <f t="shared" si="90"/>
        <v>0</v>
      </c>
      <c r="AM413" s="848">
        <f t="shared" si="91"/>
        <v>0</v>
      </c>
      <c r="AN413" s="122" t="s">
        <v>38</v>
      </c>
      <c r="AO413" s="848">
        <f t="shared" si="99"/>
        <v>9.9</v>
      </c>
      <c r="AP413" s="130"/>
      <c r="AQ413" s="136">
        <v>17034</v>
      </c>
      <c r="AR413" s="135" t="s">
        <v>39</v>
      </c>
      <c r="AS413" s="135" t="s">
        <v>3586</v>
      </c>
      <c r="AT413" s="135" t="s">
        <v>452</v>
      </c>
      <c r="AU413" s="135">
        <f t="shared" si="98"/>
        <v>17034</v>
      </c>
      <c r="AV413" s="133" t="str">
        <f>INDEX('Samenvoeging Bbk en pfas'!E:E,MATCH(Bestektabel!AU413,'Samenvoeging Bbk en pfas'!B:B,0))</f>
        <v>Nooit verspreidbaar</v>
      </c>
      <c r="AW413" s="133" t="str">
        <f>INDEX('Samenvoeging Bbk en pfas'!F:F,MATCH(Bestektabel!AU413,'Samenvoeging Bbk en pfas'!B:B,0))</f>
        <v>Niet toepasbaar</v>
      </c>
      <c r="AX413" s="133" t="str">
        <f>INDEX('Samenvoeging Bbk en pfas'!G:G,MATCH(Bestektabel!AU413,'Samenvoeging Bbk en pfas'!B:B,0))</f>
        <v>Niet toepasbaar</v>
      </c>
      <c r="AY413" s="133" t="str">
        <f>INDEX('Samenvoeging Bbk en pfas'!H:H,MATCH(Bestektabel!AU413,'Samenvoeging Bbk en pfas'!B:B,0))</f>
        <v>Niet toepasbaar</v>
      </c>
      <c r="AZ413" s="133" t="str">
        <f>INDEX('Samenvoeging Bbk en pfas'!I:I,MATCH(Bestektabel!AU413,'Samenvoeging Bbk en pfas'!B:B,0))</f>
        <v>Niet toepasbaar</v>
      </c>
      <c r="BA413" s="133" t="str">
        <f>INDEX('Samenvoeging Bbk en pfas'!J:J,MATCH(Bestektabel!AU413,'Samenvoeging Bbk en pfas'!B:B,0))</f>
        <v>Niet toepasbaar</v>
      </c>
      <c r="BC413" s="135" t="s">
        <v>38</v>
      </c>
      <c r="BD413" s="135" t="s">
        <v>38</v>
      </c>
      <c r="BE413" s="135" t="s">
        <v>38</v>
      </c>
      <c r="BF413" s="135" t="s">
        <v>38</v>
      </c>
      <c r="BG413" s="135" t="s">
        <v>38</v>
      </c>
      <c r="BH413" s="135" t="s">
        <v>38</v>
      </c>
      <c r="BI413" s="135" t="s">
        <v>38</v>
      </c>
    </row>
    <row r="414" spans="1:61" s="141" customFormat="1" hidden="1" x14ac:dyDescent="0.2">
      <c r="A414" s="900">
        <v>40</v>
      </c>
      <c r="B414" s="133">
        <v>3449</v>
      </c>
      <c r="C414" s="133">
        <v>344920</v>
      </c>
      <c r="D414" s="519" t="s">
        <v>428</v>
      </c>
      <c r="E414" s="135">
        <v>16</v>
      </c>
      <c r="F414" s="514" t="s">
        <v>429</v>
      </c>
      <c r="G414" s="514" t="s">
        <v>430</v>
      </c>
      <c r="H414" s="133" t="s">
        <v>3594</v>
      </c>
      <c r="I414" s="137" t="s">
        <v>182</v>
      </c>
      <c r="J414" s="514" t="s">
        <v>449</v>
      </c>
      <c r="K414" s="133" t="s">
        <v>458</v>
      </c>
      <c r="L414" s="165" t="str">
        <f t="shared" si="94"/>
        <v>17034 - 180-058-04006</v>
      </c>
      <c r="M414" s="165" t="str">
        <f>INDEX('Export Project'!D:D,MATCH(Bestektabel!N263,'Export Project'!J:J,0))</f>
        <v>Nee</v>
      </c>
      <c r="N414" s="135">
        <v>4479</v>
      </c>
      <c r="O414" s="122">
        <f>INDEX('Export Project'!E:E,MATCH(Bestektabel!N414,'Export Project'!J:J,0))</f>
        <v>17</v>
      </c>
      <c r="P414" s="549">
        <f>INDEX('Export Project'!O:O,MATCH(Bestektabel!N414,'Export Project'!J:J,0))</f>
        <v>2</v>
      </c>
      <c r="Q414" s="139">
        <f>INDEX('Export Project'!V:V,MATCH(Bestektabel!N414,'Export Project'!J:J,0))</f>
        <v>-5.46</v>
      </c>
      <c r="R414" s="138" t="str">
        <f>INDEX('Export Project'!W:W,MATCH(Bestektabel!N263,'Export Project'!J:J,0))</f>
        <v>09-05-2019</v>
      </c>
      <c r="S414" s="139">
        <v>-5.46</v>
      </c>
      <c r="T414" s="137"/>
      <c r="U414" s="137" t="s">
        <v>291</v>
      </c>
      <c r="V414" s="137"/>
      <c r="W414" s="133"/>
      <c r="Y414" s="897" t="s">
        <v>40</v>
      </c>
      <c r="Z414" s="908" t="s">
        <v>40</v>
      </c>
      <c r="AA414" s="139" t="s">
        <v>40</v>
      </c>
      <c r="AC414" s="139" t="s">
        <v>40</v>
      </c>
      <c r="AE414" s="122">
        <f>INDEX('Export Project'!F:F,MATCH(N414,'Export Project'!J:J,0))</f>
        <v>7</v>
      </c>
      <c r="AF414" s="814">
        <f t="shared" si="95"/>
        <v>0.41176470588235292</v>
      </c>
      <c r="AG414" s="135">
        <f>INDEX('Export Project'!G:G,MATCH(N414,'Export Project'!J:J,0))</f>
        <v>0</v>
      </c>
      <c r="AH414" s="135">
        <f t="shared" si="96"/>
        <v>0</v>
      </c>
      <c r="AI414" s="140" t="s">
        <v>175</v>
      </c>
      <c r="AJ414" s="122">
        <f t="shared" si="97"/>
        <v>7.7000000000000011</v>
      </c>
      <c r="AK414" s="122" t="str">
        <f t="shared" si="93"/>
        <v>Nooit verspreidbaar</v>
      </c>
      <c r="AL414" s="122">
        <f t="shared" si="90"/>
        <v>0</v>
      </c>
      <c r="AM414" s="848">
        <f t="shared" si="91"/>
        <v>0</v>
      </c>
      <c r="AN414" s="122" t="s">
        <v>38</v>
      </c>
      <c r="AO414" s="848">
        <f t="shared" si="99"/>
        <v>7.7000000000000011</v>
      </c>
      <c r="AP414" s="130"/>
      <c r="AQ414" s="136">
        <v>17034</v>
      </c>
      <c r="AR414" s="135" t="s">
        <v>39</v>
      </c>
      <c r="AS414" s="135" t="s">
        <v>3586</v>
      </c>
      <c r="AT414" s="135" t="s">
        <v>452</v>
      </c>
      <c r="AU414" s="135">
        <f t="shared" si="98"/>
        <v>17034</v>
      </c>
      <c r="AV414" s="133" t="str">
        <f>INDEX('Samenvoeging Bbk en pfas'!E:E,MATCH(Bestektabel!AU414,'Samenvoeging Bbk en pfas'!B:B,0))</f>
        <v>Nooit verspreidbaar</v>
      </c>
      <c r="AW414" s="133" t="str">
        <f>INDEX('Samenvoeging Bbk en pfas'!F:F,MATCH(Bestektabel!AU414,'Samenvoeging Bbk en pfas'!B:B,0))</f>
        <v>Niet toepasbaar</v>
      </c>
      <c r="AX414" s="133" t="str">
        <f>INDEX('Samenvoeging Bbk en pfas'!G:G,MATCH(Bestektabel!AU414,'Samenvoeging Bbk en pfas'!B:B,0))</f>
        <v>Niet toepasbaar</v>
      </c>
      <c r="AY414" s="133" t="str">
        <f>INDEX('Samenvoeging Bbk en pfas'!H:H,MATCH(Bestektabel!AU414,'Samenvoeging Bbk en pfas'!B:B,0))</f>
        <v>Niet toepasbaar</v>
      </c>
      <c r="AZ414" s="133" t="str">
        <f>INDEX('Samenvoeging Bbk en pfas'!I:I,MATCH(Bestektabel!AU414,'Samenvoeging Bbk en pfas'!B:B,0))</f>
        <v>Niet toepasbaar</v>
      </c>
      <c r="BA414" s="133" t="str">
        <f>INDEX('Samenvoeging Bbk en pfas'!J:J,MATCH(Bestektabel!AU414,'Samenvoeging Bbk en pfas'!B:B,0))</f>
        <v>Niet toepasbaar</v>
      </c>
      <c r="BC414" s="135" t="s">
        <v>38</v>
      </c>
      <c r="BD414" s="135" t="s">
        <v>38</v>
      </c>
      <c r="BE414" s="135" t="s">
        <v>38</v>
      </c>
      <c r="BF414" s="135" t="s">
        <v>38</v>
      </c>
      <c r="BG414" s="135" t="s">
        <v>38</v>
      </c>
      <c r="BH414" s="135" t="s">
        <v>38</v>
      </c>
      <c r="BI414" s="135" t="s">
        <v>38</v>
      </c>
    </row>
    <row r="415" spans="1:61" s="141" customFormat="1" hidden="1" x14ac:dyDescent="0.2">
      <c r="A415" s="900">
        <v>40</v>
      </c>
      <c r="B415" s="133">
        <v>3449</v>
      </c>
      <c r="C415" s="133">
        <v>344920</v>
      </c>
      <c r="D415" s="519" t="s">
        <v>428</v>
      </c>
      <c r="E415" s="135">
        <v>16</v>
      </c>
      <c r="F415" s="514" t="s">
        <v>429</v>
      </c>
      <c r="G415" s="514" t="s">
        <v>430</v>
      </c>
      <c r="H415" s="133" t="s">
        <v>3594</v>
      </c>
      <c r="I415" s="137" t="s">
        <v>182</v>
      </c>
      <c r="J415" s="514" t="s">
        <v>449</v>
      </c>
      <c r="K415" s="133" t="s">
        <v>458</v>
      </c>
      <c r="L415" s="165" t="str">
        <f t="shared" si="94"/>
        <v>17034 - 180-058-04006</v>
      </c>
      <c r="M415" s="165" t="str">
        <f>INDEX('Export Project'!D:D,MATCH(Bestektabel!N264,'Export Project'!J:J,0))</f>
        <v>Nee</v>
      </c>
      <c r="N415" s="135">
        <v>4480</v>
      </c>
      <c r="O415" s="122">
        <f>INDEX('Export Project'!E:E,MATCH(Bestektabel!N415,'Export Project'!J:J,0))</f>
        <v>16</v>
      </c>
      <c r="P415" s="549">
        <f>INDEX('Export Project'!O:O,MATCH(Bestektabel!N415,'Export Project'!J:J,0))</f>
        <v>1.9</v>
      </c>
      <c r="Q415" s="139">
        <f>INDEX('Export Project'!V:V,MATCH(Bestektabel!N415,'Export Project'!J:J,0))</f>
        <v>-5.46</v>
      </c>
      <c r="R415" s="138" t="str">
        <f>INDEX('Export Project'!W:W,MATCH(Bestektabel!N264,'Export Project'!J:J,0))</f>
        <v>03-06-2019</v>
      </c>
      <c r="S415" s="139">
        <v>-5.46</v>
      </c>
      <c r="T415" s="137"/>
      <c r="U415" s="137" t="s">
        <v>291</v>
      </c>
      <c r="V415" s="137"/>
      <c r="W415" s="133"/>
      <c r="Y415" s="897" t="s">
        <v>40</v>
      </c>
      <c r="Z415" s="908" t="s">
        <v>40</v>
      </c>
      <c r="AA415" s="139" t="s">
        <v>40</v>
      </c>
      <c r="AC415" s="139" t="s">
        <v>40</v>
      </c>
      <c r="AE415" s="122">
        <f>INDEX('Export Project'!F:F,MATCH(N415,'Export Project'!J:J,0))</f>
        <v>8</v>
      </c>
      <c r="AF415" s="814">
        <f t="shared" si="95"/>
        <v>0.5</v>
      </c>
      <c r="AG415" s="135">
        <f>INDEX('Export Project'!G:G,MATCH(N415,'Export Project'!J:J,0))</f>
        <v>0</v>
      </c>
      <c r="AH415" s="135">
        <f t="shared" si="96"/>
        <v>0</v>
      </c>
      <c r="AI415" s="140" t="s">
        <v>175</v>
      </c>
      <c r="AJ415" s="122">
        <f t="shared" si="97"/>
        <v>8.8000000000000007</v>
      </c>
      <c r="AK415" s="122" t="str">
        <f t="shared" si="93"/>
        <v>Nooit verspreidbaar</v>
      </c>
      <c r="AL415" s="122">
        <f t="shared" si="90"/>
        <v>0</v>
      </c>
      <c r="AM415" s="848">
        <f t="shared" si="91"/>
        <v>0</v>
      </c>
      <c r="AN415" s="122" t="s">
        <v>38</v>
      </c>
      <c r="AO415" s="848">
        <f t="shared" si="99"/>
        <v>8.8000000000000007</v>
      </c>
      <c r="AP415" s="130"/>
      <c r="AQ415" s="136">
        <v>17034</v>
      </c>
      <c r="AR415" s="135" t="s">
        <v>39</v>
      </c>
      <c r="AS415" s="135" t="s">
        <v>3586</v>
      </c>
      <c r="AT415" s="135" t="s">
        <v>452</v>
      </c>
      <c r="AU415" s="135">
        <f t="shared" si="98"/>
        <v>17034</v>
      </c>
      <c r="AV415" s="133" t="str">
        <f>INDEX('Samenvoeging Bbk en pfas'!E:E,MATCH(Bestektabel!AU415,'Samenvoeging Bbk en pfas'!B:B,0))</f>
        <v>Nooit verspreidbaar</v>
      </c>
      <c r="AW415" s="133" t="str">
        <f>INDEX('Samenvoeging Bbk en pfas'!F:F,MATCH(Bestektabel!AU415,'Samenvoeging Bbk en pfas'!B:B,0))</f>
        <v>Niet toepasbaar</v>
      </c>
      <c r="AX415" s="133" t="str">
        <f>INDEX('Samenvoeging Bbk en pfas'!G:G,MATCH(Bestektabel!AU415,'Samenvoeging Bbk en pfas'!B:B,0))</f>
        <v>Niet toepasbaar</v>
      </c>
      <c r="AY415" s="133" t="str">
        <f>INDEX('Samenvoeging Bbk en pfas'!H:H,MATCH(Bestektabel!AU415,'Samenvoeging Bbk en pfas'!B:B,0))</f>
        <v>Niet toepasbaar</v>
      </c>
      <c r="AZ415" s="133" t="str">
        <f>INDEX('Samenvoeging Bbk en pfas'!I:I,MATCH(Bestektabel!AU415,'Samenvoeging Bbk en pfas'!B:B,0))</f>
        <v>Niet toepasbaar</v>
      </c>
      <c r="BA415" s="133" t="str">
        <f>INDEX('Samenvoeging Bbk en pfas'!J:J,MATCH(Bestektabel!AU415,'Samenvoeging Bbk en pfas'!B:B,0))</f>
        <v>Niet toepasbaar</v>
      </c>
      <c r="BC415" s="135" t="s">
        <v>38</v>
      </c>
      <c r="BD415" s="135" t="s">
        <v>38</v>
      </c>
      <c r="BE415" s="135" t="s">
        <v>38</v>
      </c>
      <c r="BF415" s="135" t="s">
        <v>38</v>
      </c>
      <c r="BG415" s="135" t="s">
        <v>38</v>
      </c>
      <c r="BH415" s="135" t="s">
        <v>38</v>
      </c>
      <c r="BI415" s="135" t="s">
        <v>38</v>
      </c>
    </row>
    <row r="416" spans="1:61" s="521" customFormat="1" hidden="1" x14ac:dyDescent="0.2">
      <c r="A416" s="124">
        <v>40</v>
      </c>
      <c r="B416" s="118">
        <v>3449</v>
      </c>
      <c r="C416" s="118">
        <v>344920</v>
      </c>
      <c r="D416" s="519" t="s">
        <v>428</v>
      </c>
      <c r="E416" s="135">
        <v>15</v>
      </c>
      <c r="F416" s="514" t="s">
        <v>429</v>
      </c>
      <c r="G416" s="514" t="s">
        <v>430</v>
      </c>
      <c r="H416" s="133" t="s">
        <v>3594</v>
      </c>
      <c r="I416" s="137" t="s">
        <v>182</v>
      </c>
      <c r="J416" s="514" t="s">
        <v>449</v>
      </c>
      <c r="K416" s="133" t="s">
        <v>451</v>
      </c>
      <c r="L416" s="165" t="str">
        <f t="shared" si="94"/>
        <v>17035 - 180-058-02413</v>
      </c>
      <c r="M416" s="165" t="str">
        <f>INDEX('Export Project'!D:D,MATCH(Bestektabel!N265,'Export Project'!J:J,0))</f>
        <v>Nee</v>
      </c>
      <c r="N416" s="135">
        <v>4485</v>
      </c>
      <c r="O416" s="122">
        <f>INDEX('Export Project'!E:E,MATCH(Bestektabel!N416,'Export Project'!J:J,0))</f>
        <v>81</v>
      </c>
      <c r="P416" s="549">
        <f>INDEX('Export Project'!O:O,MATCH(Bestektabel!N416,'Export Project'!J:J,0))</f>
        <v>1.1000000000000001</v>
      </c>
      <c r="Q416" s="139">
        <f>INDEX('Export Project'!V:V,MATCH(Bestektabel!N416,'Export Project'!J:J,0))</f>
        <v>-5.63</v>
      </c>
      <c r="R416" s="138" t="str">
        <f>INDEX('Export Project'!W:W,MATCH(Bestektabel!N265,'Export Project'!J:J,0))</f>
        <v>03-06-2019</v>
      </c>
      <c r="S416" s="139">
        <v>-5.87</v>
      </c>
      <c r="T416" s="137"/>
      <c r="U416" s="137" t="s">
        <v>291</v>
      </c>
      <c r="V416" s="137"/>
      <c r="W416" s="133"/>
      <c r="X416" s="141"/>
      <c r="Y416" s="811" t="s">
        <v>40</v>
      </c>
      <c r="Z416" s="812" t="s">
        <v>40</v>
      </c>
      <c r="AA416" s="139" t="s">
        <v>40</v>
      </c>
      <c r="AB416" s="141"/>
      <c r="AC416" s="520" t="s">
        <v>40</v>
      </c>
      <c r="AD416" s="141"/>
      <c r="AE416" s="122">
        <f>INDEX('Export Project'!F:F,MATCH(N416,'Export Project'!J:J,0))</f>
        <v>7</v>
      </c>
      <c r="AF416" s="814">
        <f t="shared" si="95"/>
        <v>8.6419753086419748E-2</v>
      </c>
      <c r="AG416" s="135">
        <f>INDEX('Export Project'!G:G,MATCH(N416,'Export Project'!J:J,0))</f>
        <v>0</v>
      </c>
      <c r="AH416" s="135">
        <f t="shared" si="96"/>
        <v>0</v>
      </c>
      <c r="AI416" s="140" t="s">
        <v>175</v>
      </c>
      <c r="AJ416" s="122">
        <f t="shared" si="97"/>
        <v>7.7000000000000011</v>
      </c>
      <c r="AK416" s="122" t="str">
        <f t="shared" si="93"/>
        <v>Niet verspreidbaar</v>
      </c>
      <c r="AL416" s="122">
        <f t="shared" si="90"/>
        <v>0</v>
      </c>
      <c r="AM416" s="848">
        <f t="shared" si="91"/>
        <v>0</v>
      </c>
      <c r="AN416" s="122" t="s">
        <v>38</v>
      </c>
      <c r="AO416" s="848">
        <f t="shared" si="99"/>
        <v>7.7000000000000011</v>
      </c>
      <c r="AP416" s="130"/>
      <c r="AQ416" s="136">
        <v>17035</v>
      </c>
      <c r="AR416" s="135" t="s">
        <v>39</v>
      </c>
      <c r="AS416" s="135"/>
      <c r="AT416" s="135"/>
      <c r="AU416" s="135">
        <f t="shared" si="98"/>
        <v>17035</v>
      </c>
      <c r="AV416" s="133" t="str">
        <f>INDEX('Samenvoeging Bbk en pfas'!E:E,MATCH(Bestektabel!AU416,'Samenvoeging Bbk en pfas'!B:B,0))</f>
        <v>Niet verspreidbaar</v>
      </c>
      <c r="AW416" s="133" t="str">
        <f>INDEX('Samenvoeging Bbk en pfas'!F:F,MATCH(Bestektabel!AU416,'Samenvoeging Bbk en pfas'!B:B,0))</f>
        <v>Niet toepasbaar</v>
      </c>
      <c r="AX416" s="133" t="str">
        <f>INDEX('Samenvoeging Bbk en pfas'!G:G,MATCH(Bestektabel!AU416,'Samenvoeging Bbk en pfas'!B:B,0))</f>
        <v>Klasse B</v>
      </c>
      <c r="AY416" s="133" t="str">
        <f>INDEX('Samenvoeging Bbk en pfas'!H:H,MATCH(Bestektabel!AU416,'Samenvoeging Bbk en pfas'!B:B,0))</f>
        <v>E(10) niet gemeten</v>
      </c>
      <c r="AZ416" s="133" t="str">
        <f>INDEX('Samenvoeging Bbk en pfas'!I:I,MATCH(Bestektabel!AU416,'Samenvoeging Bbk en pfas'!B:B,0))</f>
        <v>E(10) niet gemeten</v>
      </c>
      <c r="BA416" s="133" t="str">
        <f>INDEX('Samenvoeging Bbk en pfas'!J:J,MATCH(Bestektabel!AU416,'Samenvoeging Bbk en pfas'!B:B,0))</f>
        <v>E(10) niet gemeten</v>
      </c>
      <c r="BB416" s="63"/>
      <c r="BC416" s="135" t="s">
        <v>38</v>
      </c>
      <c r="BD416" s="135" t="s">
        <v>38</v>
      </c>
      <c r="BE416" s="135" t="s">
        <v>38</v>
      </c>
      <c r="BF416" s="135" t="s">
        <v>38</v>
      </c>
      <c r="BG416" s="135" t="s">
        <v>38</v>
      </c>
      <c r="BH416" s="135" t="s">
        <v>38</v>
      </c>
      <c r="BI416" s="135" t="s">
        <v>38</v>
      </c>
    </row>
    <row r="417" spans="1:61" s="521" customFormat="1" hidden="1" x14ac:dyDescent="0.2">
      <c r="A417" s="124">
        <v>40</v>
      </c>
      <c r="B417" s="118">
        <v>3449</v>
      </c>
      <c r="C417" s="118">
        <v>344920</v>
      </c>
      <c r="D417" s="519" t="s">
        <v>428</v>
      </c>
      <c r="E417" s="135">
        <v>15</v>
      </c>
      <c r="F417" s="514" t="s">
        <v>429</v>
      </c>
      <c r="G417" s="514" t="s">
        <v>430</v>
      </c>
      <c r="H417" s="133" t="s">
        <v>3594</v>
      </c>
      <c r="I417" s="137" t="s">
        <v>182</v>
      </c>
      <c r="J417" s="514" t="s">
        <v>449</v>
      </c>
      <c r="K417" s="133" t="s">
        <v>451</v>
      </c>
      <c r="L417" s="165" t="str">
        <f t="shared" si="94"/>
        <v>17035 - 180-058-02413</v>
      </c>
      <c r="M417" s="165" t="str">
        <f>INDEX('Export Project'!D:D,MATCH(Bestektabel!N266,'Export Project'!J:J,0))</f>
        <v>Nee</v>
      </c>
      <c r="N417" s="135">
        <v>4486</v>
      </c>
      <c r="O417" s="122">
        <f>INDEX('Export Project'!E:E,MATCH(Bestektabel!N417,'Export Project'!J:J,0))</f>
        <v>39</v>
      </c>
      <c r="P417" s="549">
        <f>INDEX('Export Project'!O:O,MATCH(Bestektabel!N417,'Export Project'!J:J,0))</f>
        <v>1.1000000000000001</v>
      </c>
      <c r="Q417" s="139">
        <f>INDEX('Export Project'!V:V,MATCH(Bestektabel!N417,'Export Project'!J:J,0))</f>
        <v>-5.63</v>
      </c>
      <c r="R417" s="138" t="str">
        <f>INDEX('Export Project'!W:W,MATCH(Bestektabel!N266,'Export Project'!J:J,0))</f>
        <v>03-06-2019</v>
      </c>
      <c r="S417" s="139">
        <v>-5.87</v>
      </c>
      <c r="T417" s="137"/>
      <c r="U417" s="137" t="s">
        <v>291</v>
      </c>
      <c r="V417" s="137"/>
      <c r="W417" s="133"/>
      <c r="X417" s="141"/>
      <c r="Y417" s="811" t="s">
        <v>40</v>
      </c>
      <c r="Z417" s="812" t="s">
        <v>40</v>
      </c>
      <c r="AA417" s="139" t="s">
        <v>40</v>
      </c>
      <c r="AB417" s="141"/>
      <c r="AC417" s="520" t="s">
        <v>40</v>
      </c>
      <c r="AD417" s="141"/>
      <c r="AE417" s="122">
        <f>INDEX('Export Project'!F:F,MATCH(N417,'Export Project'!J:J,0))</f>
        <v>5</v>
      </c>
      <c r="AF417" s="814">
        <f t="shared" si="95"/>
        <v>0.12820512820512819</v>
      </c>
      <c r="AG417" s="135">
        <f>INDEX('Export Project'!G:G,MATCH(N417,'Export Project'!J:J,0))</f>
        <v>0</v>
      </c>
      <c r="AH417" s="135">
        <f t="shared" si="96"/>
        <v>0</v>
      </c>
      <c r="AI417" s="140" t="s">
        <v>175</v>
      </c>
      <c r="AJ417" s="122">
        <f t="shared" si="97"/>
        <v>5.5</v>
      </c>
      <c r="AK417" s="122" t="str">
        <f t="shared" si="93"/>
        <v>Niet verspreidbaar</v>
      </c>
      <c r="AL417" s="122">
        <f t="shared" si="90"/>
        <v>0</v>
      </c>
      <c r="AM417" s="848">
        <f t="shared" si="91"/>
        <v>0</v>
      </c>
      <c r="AN417" s="122" t="s">
        <v>38</v>
      </c>
      <c r="AO417" s="848">
        <f t="shared" si="99"/>
        <v>5.5</v>
      </c>
      <c r="AP417" s="130"/>
      <c r="AQ417" s="136">
        <v>17035</v>
      </c>
      <c r="AR417" s="135" t="s">
        <v>39</v>
      </c>
      <c r="AS417" s="135"/>
      <c r="AT417" s="135"/>
      <c r="AU417" s="135">
        <f t="shared" si="98"/>
        <v>17035</v>
      </c>
      <c r="AV417" s="133" t="str">
        <f>INDEX('Samenvoeging Bbk en pfas'!E:E,MATCH(Bestektabel!AU417,'Samenvoeging Bbk en pfas'!B:B,0))</f>
        <v>Niet verspreidbaar</v>
      </c>
      <c r="AW417" s="133" t="str">
        <f>INDEX('Samenvoeging Bbk en pfas'!F:F,MATCH(Bestektabel!AU417,'Samenvoeging Bbk en pfas'!B:B,0))</f>
        <v>Niet toepasbaar</v>
      </c>
      <c r="AX417" s="133" t="str">
        <f>INDEX('Samenvoeging Bbk en pfas'!G:G,MATCH(Bestektabel!AU417,'Samenvoeging Bbk en pfas'!B:B,0))</f>
        <v>Klasse B</v>
      </c>
      <c r="AY417" s="133" t="str">
        <f>INDEX('Samenvoeging Bbk en pfas'!H:H,MATCH(Bestektabel!AU417,'Samenvoeging Bbk en pfas'!B:B,0))</f>
        <v>E(10) niet gemeten</v>
      </c>
      <c r="AZ417" s="133" t="str">
        <f>INDEX('Samenvoeging Bbk en pfas'!I:I,MATCH(Bestektabel!AU417,'Samenvoeging Bbk en pfas'!B:B,0))</f>
        <v>E(10) niet gemeten</v>
      </c>
      <c r="BA417" s="133" t="str">
        <f>INDEX('Samenvoeging Bbk en pfas'!J:J,MATCH(Bestektabel!AU417,'Samenvoeging Bbk en pfas'!B:B,0))</f>
        <v>E(10) niet gemeten</v>
      </c>
      <c r="BB417" s="63"/>
      <c r="BC417" s="135" t="s">
        <v>38</v>
      </c>
      <c r="BD417" s="135" t="s">
        <v>38</v>
      </c>
      <c r="BE417" s="135" t="s">
        <v>38</v>
      </c>
      <c r="BF417" s="135" t="s">
        <v>38</v>
      </c>
      <c r="BG417" s="135" t="s">
        <v>38</v>
      </c>
      <c r="BH417" s="135" t="s">
        <v>38</v>
      </c>
      <c r="BI417" s="135" t="s">
        <v>38</v>
      </c>
    </row>
    <row r="418" spans="1:61" hidden="1" x14ac:dyDescent="0.2">
      <c r="A418" s="124">
        <v>40</v>
      </c>
      <c r="B418" s="118">
        <v>3449</v>
      </c>
      <c r="C418" s="118">
        <v>344920</v>
      </c>
      <c r="D418" s="519" t="s">
        <v>428</v>
      </c>
      <c r="E418" s="135">
        <v>15</v>
      </c>
      <c r="F418" s="514" t="s">
        <v>429</v>
      </c>
      <c r="G418" s="514" t="s">
        <v>430</v>
      </c>
      <c r="H418" s="133" t="s">
        <v>3594</v>
      </c>
      <c r="I418" s="137" t="s">
        <v>182</v>
      </c>
      <c r="J418" s="514" t="s">
        <v>449</v>
      </c>
      <c r="K418" s="133" t="s">
        <v>459</v>
      </c>
      <c r="L418" s="165" t="str">
        <f t="shared" si="94"/>
        <v>17035 - 180-058-04656</v>
      </c>
      <c r="M418" s="165" t="str">
        <f>INDEX('Export Project'!D:D,MATCH(Bestektabel!N267,'Export Project'!J:J,0))</f>
        <v>Nee</v>
      </c>
      <c r="N418" s="135">
        <v>4487</v>
      </c>
      <c r="O418" s="122">
        <f>INDEX('Export Project'!E:E,MATCH(Bestektabel!N418,'Export Project'!J:J,0))</f>
        <v>18</v>
      </c>
      <c r="P418" s="549">
        <f>INDEX('Export Project'!O:O,MATCH(Bestektabel!N418,'Export Project'!J:J,0))</f>
        <v>1.6</v>
      </c>
      <c r="Q418" s="139">
        <f>INDEX('Export Project'!V:V,MATCH(Bestektabel!N418,'Export Project'!J:J,0))</f>
        <v>-5.76</v>
      </c>
      <c r="R418" s="138" t="str">
        <f>INDEX('Export Project'!W:W,MATCH(Bestektabel!N267,'Export Project'!J:J,0))</f>
        <v>03-06-2019</v>
      </c>
      <c r="S418" s="139">
        <v>-5.87</v>
      </c>
      <c r="T418" s="137"/>
      <c r="U418" s="137" t="s">
        <v>291</v>
      </c>
      <c r="V418" s="137"/>
      <c r="W418" s="133"/>
      <c r="X418" s="141"/>
      <c r="Y418" s="811" t="s">
        <v>40</v>
      </c>
      <c r="Z418" s="812" t="s">
        <v>40</v>
      </c>
      <c r="AA418" s="139" t="s">
        <v>40</v>
      </c>
      <c r="AB418" s="141"/>
      <c r="AC418" s="520" t="s">
        <v>40</v>
      </c>
      <c r="AD418" s="141"/>
      <c r="AE418" s="122">
        <f>INDEX('Export Project'!F:F,MATCH(N418,'Export Project'!J:J,0))</f>
        <v>3</v>
      </c>
      <c r="AF418" s="814">
        <f t="shared" si="95"/>
        <v>0.16666666666666666</v>
      </c>
      <c r="AG418" s="135">
        <f>INDEX('Export Project'!G:G,MATCH(N418,'Export Project'!J:J,0))</f>
        <v>0</v>
      </c>
      <c r="AH418" s="135">
        <f t="shared" si="96"/>
        <v>0</v>
      </c>
      <c r="AI418" s="140" t="s">
        <v>175</v>
      </c>
      <c r="AJ418" s="122">
        <f t="shared" si="97"/>
        <v>3.3000000000000003</v>
      </c>
      <c r="AK418" s="122" t="str">
        <f t="shared" si="93"/>
        <v>Niet verspreidbaar</v>
      </c>
      <c r="AL418" s="122">
        <f t="shared" si="90"/>
        <v>0</v>
      </c>
      <c r="AM418" s="848">
        <f t="shared" si="91"/>
        <v>0</v>
      </c>
      <c r="AN418" s="122" t="s">
        <v>38</v>
      </c>
      <c r="AO418" s="848">
        <f t="shared" si="99"/>
        <v>3.3000000000000003</v>
      </c>
      <c r="AQ418" s="136">
        <v>17035</v>
      </c>
      <c r="AR418" s="135" t="s">
        <v>39</v>
      </c>
      <c r="AS418" s="135"/>
      <c r="AT418" s="135"/>
      <c r="AU418" s="135">
        <f t="shared" si="98"/>
        <v>17035</v>
      </c>
      <c r="AV418" s="133" t="str">
        <f>INDEX('Samenvoeging Bbk en pfas'!E:E,MATCH(Bestektabel!AU418,'Samenvoeging Bbk en pfas'!B:B,0))</f>
        <v>Niet verspreidbaar</v>
      </c>
      <c r="AW418" s="133" t="str">
        <f>INDEX('Samenvoeging Bbk en pfas'!F:F,MATCH(Bestektabel!AU418,'Samenvoeging Bbk en pfas'!B:B,0))</f>
        <v>Niet toepasbaar</v>
      </c>
      <c r="AX418" s="133" t="str">
        <f>INDEX('Samenvoeging Bbk en pfas'!G:G,MATCH(Bestektabel!AU418,'Samenvoeging Bbk en pfas'!B:B,0))</f>
        <v>Klasse B</v>
      </c>
      <c r="AY418" s="133" t="str">
        <f>INDEX('Samenvoeging Bbk en pfas'!H:H,MATCH(Bestektabel!AU418,'Samenvoeging Bbk en pfas'!B:B,0))</f>
        <v>E(10) niet gemeten</v>
      </c>
      <c r="AZ418" s="133" t="str">
        <f>INDEX('Samenvoeging Bbk en pfas'!I:I,MATCH(Bestektabel!AU418,'Samenvoeging Bbk en pfas'!B:B,0))</f>
        <v>E(10) niet gemeten</v>
      </c>
      <c r="BA418" s="133" t="str">
        <f>INDEX('Samenvoeging Bbk en pfas'!J:J,MATCH(Bestektabel!AU418,'Samenvoeging Bbk en pfas'!B:B,0))</f>
        <v>E(10) niet gemeten</v>
      </c>
      <c r="BC418" s="135" t="s">
        <v>38</v>
      </c>
      <c r="BD418" s="135" t="s">
        <v>38</v>
      </c>
      <c r="BE418" s="135" t="s">
        <v>38</v>
      </c>
      <c r="BF418" s="135" t="s">
        <v>38</v>
      </c>
      <c r="BG418" s="135" t="s">
        <v>38</v>
      </c>
      <c r="BH418" s="135" t="s">
        <v>38</v>
      </c>
      <c r="BI418" s="135" t="s">
        <v>38</v>
      </c>
    </row>
    <row r="419" spans="1:61" hidden="1" x14ac:dyDescent="0.2">
      <c r="A419" s="124">
        <v>40</v>
      </c>
      <c r="B419" s="118">
        <v>3449</v>
      </c>
      <c r="C419" s="118">
        <v>344920</v>
      </c>
      <c r="D419" s="519" t="s">
        <v>428</v>
      </c>
      <c r="E419" s="135">
        <v>15</v>
      </c>
      <c r="F419" s="514" t="s">
        <v>429</v>
      </c>
      <c r="G419" s="514" t="s">
        <v>430</v>
      </c>
      <c r="H419" s="133" t="s">
        <v>3594</v>
      </c>
      <c r="I419" s="137" t="s">
        <v>182</v>
      </c>
      <c r="J419" s="514" t="s">
        <v>449</v>
      </c>
      <c r="K419" s="133" t="s">
        <v>459</v>
      </c>
      <c r="L419" s="165" t="str">
        <f t="shared" si="94"/>
        <v>17035 - 180-058-04656</v>
      </c>
      <c r="M419" s="165" t="str">
        <f>INDEX('Export Project'!D:D,MATCH(Bestektabel!N268,'Export Project'!J:J,0))</f>
        <v>Nee</v>
      </c>
      <c r="N419" s="135">
        <v>4488</v>
      </c>
      <c r="O419" s="122">
        <f>INDEX('Export Project'!E:E,MATCH(Bestektabel!N419,'Export Project'!J:J,0))</f>
        <v>20</v>
      </c>
      <c r="P419" s="549">
        <f>INDEX('Export Project'!O:O,MATCH(Bestektabel!N419,'Export Project'!J:J,0))</f>
        <v>1.7</v>
      </c>
      <c r="Q419" s="139">
        <f>INDEX('Export Project'!V:V,MATCH(Bestektabel!N419,'Export Project'!J:J,0))</f>
        <v>-5.76</v>
      </c>
      <c r="R419" s="138" t="str">
        <f>INDEX('Export Project'!W:W,MATCH(Bestektabel!N268,'Export Project'!J:J,0))</f>
        <v>03-06-2019</v>
      </c>
      <c r="S419" s="139">
        <v>-5.87</v>
      </c>
      <c r="T419" s="137"/>
      <c r="U419" s="137" t="s">
        <v>291</v>
      </c>
      <c r="V419" s="137"/>
      <c r="W419" s="133"/>
      <c r="X419" s="141"/>
      <c r="Y419" s="811" t="s">
        <v>40</v>
      </c>
      <c r="Z419" s="812" t="s">
        <v>40</v>
      </c>
      <c r="AA419" s="139" t="s">
        <v>40</v>
      </c>
      <c r="AB419" s="141"/>
      <c r="AC419" s="520" t="s">
        <v>40</v>
      </c>
      <c r="AD419" s="141"/>
      <c r="AE419" s="122">
        <f>INDEX('Export Project'!F:F,MATCH(N419,'Export Project'!J:J,0))</f>
        <v>5</v>
      </c>
      <c r="AF419" s="814">
        <f t="shared" si="95"/>
        <v>0.25</v>
      </c>
      <c r="AG419" s="135">
        <f>INDEX('Export Project'!G:G,MATCH(N419,'Export Project'!J:J,0))</f>
        <v>0</v>
      </c>
      <c r="AH419" s="135">
        <f t="shared" si="96"/>
        <v>0</v>
      </c>
      <c r="AI419" s="140" t="s">
        <v>175</v>
      </c>
      <c r="AJ419" s="122">
        <f t="shared" si="97"/>
        <v>5.5</v>
      </c>
      <c r="AK419" s="122" t="str">
        <f t="shared" si="93"/>
        <v>Niet verspreidbaar</v>
      </c>
      <c r="AL419" s="122">
        <f t="shared" ref="AL419:AL482" si="100">AG419*1.1</f>
        <v>0</v>
      </c>
      <c r="AM419" s="848">
        <f t="shared" si="91"/>
        <v>0</v>
      </c>
      <c r="AN419" s="122" t="s">
        <v>38</v>
      </c>
      <c r="AO419" s="848">
        <f t="shared" si="99"/>
        <v>5.5</v>
      </c>
      <c r="AQ419" s="136">
        <v>17035</v>
      </c>
      <c r="AR419" s="135" t="s">
        <v>39</v>
      </c>
      <c r="AS419" s="135"/>
      <c r="AT419" s="135"/>
      <c r="AU419" s="135">
        <f t="shared" si="98"/>
        <v>17035</v>
      </c>
      <c r="AV419" s="133" t="str">
        <f>INDEX('Samenvoeging Bbk en pfas'!E:E,MATCH(Bestektabel!AU419,'Samenvoeging Bbk en pfas'!B:B,0))</f>
        <v>Niet verspreidbaar</v>
      </c>
      <c r="AW419" s="133" t="str">
        <f>INDEX('Samenvoeging Bbk en pfas'!F:F,MATCH(Bestektabel!AU419,'Samenvoeging Bbk en pfas'!B:B,0))</f>
        <v>Niet toepasbaar</v>
      </c>
      <c r="AX419" s="133" t="str">
        <f>INDEX('Samenvoeging Bbk en pfas'!G:G,MATCH(Bestektabel!AU419,'Samenvoeging Bbk en pfas'!B:B,0))</f>
        <v>Klasse B</v>
      </c>
      <c r="AY419" s="133" t="str">
        <f>INDEX('Samenvoeging Bbk en pfas'!H:H,MATCH(Bestektabel!AU419,'Samenvoeging Bbk en pfas'!B:B,0))</f>
        <v>E(10) niet gemeten</v>
      </c>
      <c r="AZ419" s="133" t="str">
        <f>INDEX('Samenvoeging Bbk en pfas'!I:I,MATCH(Bestektabel!AU419,'Samenvoeging Bbk en pfas'!B:B,0))</f>
        <v>E(10) niet gemeten</v>
      </c>
      <c r="BA419" s="133" t="str">
        <f>INDEX('Samenvoeging Bbk en pfas'!J:J,MATCH(Bestektabel!AU419,'Samenvoeging Bbk en pfas'!B:B,0))</f>
        <v>E(10) niet gemeten</v>
      </c>
      <c r="BC419" s="135" t="s">
        <v>38</v>
      </c>
      <c r="BD419" s="135" t="s">
        <v>38</v>
      </c>
      <c r="BE419" s="135" t="s">
        <v>38</v>
      </c>
      <c r="BF419" s="135" t="s">
        <v>38</v>
      </c>
      <c r="BG419" s="135" t="s">
        <v>38</v>
      </c>
      <c r="BH419" s="135" t="s">
        <v>38</v>
      </c>
      <c r="BI419" s="135" t="s">
        <v>38</v>
      </c>
    </row>
    <row r="420" spans="1:61" hidden="1" x14ac:dyDescent="0.2">
      <c r="A420" s="124">
        <v>40</v>
      </c>
      <c r="B420" s="118">
        <v>3449</v>
      </c>
      <c r="C420" s="118">
        <v>344920</v>
      </c>
      <c r="D420" s="519" t="s">
        <v>428</v>
      </c>
      <c r="E420" s="135">
        <v>15</v>
      </c>
      <c r="F420" s="514" t="s">
        <v>429</v>
      </c>
      <c r="G420" s="514" t="s">
        <v>430</v>
      </c>
      <c r="H420" s="133" t="s">
        <v>3594</v>
      </c>
      <c r="I420" s="137" t="s">
        <v>182</v>
      </c>
      <c r="J420" s="514" t="s">
        <v>449</v>
      </c>
      <c r="K420" s="133" t="s">
        <v>459</v>
      </c>
      <c r="L420" s="165" t="str">
        <f t="shared" si="94"/>
        <v>17035 - 180-058-04656</v>
      </c>
      <c r="M420" s="165" t="str">
        <f>INDEX('Export Project'!D:D,MATCH(Bestektabel!N269,'Export Project'!J:J,0))</f>
        <v>Nee</v>
      </c>
      <c r="N420" s="135">
        <v>4489</v>
      </c>
      <c r="O420" s="122">
        <f>INDEX('Export Project'!E:E,MATCH(Bestektabel!N420,'Export Project'!J:J,0))</f>
        <v>22</v>
      </c>
      <c r="P420" s="549">
        <f>INDEX('Export Project'!O:O,MATCH(Bestektabel!N420,'Export Project'!J:J,0))</f>
        <v>1.7</v>
      </c>
      <c r="Q420" s="139">
        <f>INDEX('Export Project'!V:V,MATCH(Bestektabel!N420,'Export Project'!J:J,0))</f>
        <v>-5.76</v>
      </c>
      <c r="R420" s="138" t="str">
        <f>INDEX('Export Project'!W:W,MATCH(Bestektabel!N269,'Export Project'!J:J,0))</f>
        <v>04-06-2019</v>
      </c>
      <c r="S420" s="139">
        <v>-5.87</v>
      </c>
      <c r="T420" s="137"/>
      <c r="U420" s="137" t="s">
        <v>291</v>
      </c>
      <c r="V420" s="137"/>
      <c r="W420" s="133"/>
      <c r="X420" s="141"/>
      <c r="Y420" s="811" t="s">
        <v>40</v>
      </c>
      <c r="Z420" s="812" t="s">
        <v>40</v>
      </c>
      <c r="AA420" s="139" t="s">
        <v>40</v>
      </c>
      <c r="AB420" s="141"/>
      <c r="AC420" s="520" t="s">
        <v>40</v>
      </c>
      <c r="AD420" s="141"/>
      <c r="AE420" s="122">
        <f>INDEX('Export Project'!F:F,MATCH(N420,'Export Project'!J:J,0))</f>
        <v>5</v>
      </c>
      <c r="AF420" s="814">
        <f t="shared" si="95"/>
        <v>0.22727272727272727</v>
      </c>
      <c r="AG420" s="135">
        <f>INDEX('Export Project'!G:G,MATCH(N420,'Export Project'!J:J,0))</f>
        <v>0</v>
      </c>
      <c r="AH420" s="135">
        <f t="shared" si="96"/>
        <v>0</v>
      </c>
      <c r="AI420" s="140" t="s">
        <v>175</v>
      </c>
      <c r="AJ420" s="122">
        <f t="shared" si="97"/>
        <v>5.5</v>
      </c>
      <c r="AK420" s="122" t="str">
        <f t="shared" si="93"/>
        <v>Niet verspreidbaar</v>
      </c>
      <c r="AL420" s="122">
        <f t="shared" si="100"/>
        <v>0</v>
      </c>
      <c r="AM420" s="848">
        <f t="shared" si="91"/>
        <v>0</v>
      </c>
      <c r="AN420" s="122" t="s">
        <v>38</v>
      </c>
      <c r="AO420" s="848">
        <f t="shared" si="99"/>
        <v>5.5</v>
      </c>
      <c r="AQ420" s="136">
        <v>17035</v>
      </c>
      <c r="AR420" s="135" t="s">
        <v>39</v>
      </c>
      <c r="AS420" s="135"/>
      <c r="AT420" s="135"/>
      <c r="AU420" s="135">
        <f t="shared" si="98"/>
        <v>17035</v>
      </c>
      <c r="AV420" s="133" t="str">
        <f>INDEX('Samenvoeging Bbk en pfas'!E:E,MATCH(Bestektabel!AU420,'Samenvoeging Bbk en pfas'!B:B,0))</f>
        <v>Niet verspreidbaar</v>
      </c>
      <c r="AW420" s="133" t="str">
        <f>INDEX('Samenvoeging Bbk en pfas'!F:F,MATCH(Bestektabel!AU420,'Samenvoeging Bbk en pfas'!B:B,0))</f>
        <v>Niet toepasbaar</v>
      </c>
      <c r="AX420" s="133" t="str">
        <f>INDEX('Samenvoeging Bbk en pfas'!G:G,MATCH(Bestektabel!AU420,'Samenvoeging Bbk en pfas'!B:B,0))</f>
        <v>Klasse B</v>
      </c>
      <c r="AY420" s="133" t="str">
        <f>INDEX('Samenvoeging Bbk en pfas'!H:H,MATCH(Bestektabel!AU420,'Samenvoeging Bbk en pfas'!B:B,0))</f>
        <v>E(10) niet gemeten</v>
      </c>
      <c r="AZ420" s="133" t="str">
        <f>INDEX('Samenvoeging Bbk en pfas'!I:I,MATCH(Bestektabel!AU420,'Samenvoeging Bbk en pfas'!B:B,0))</f>
        <v>E(10) niet gemeten</v>
      </c>
      <c r="BA420" s="133" t="str">
        <f>INDEX('Samenvoeging Bbk en pfas'!J:J,MATCH(Bestektabel!AU420,'Samenvoeging Bbk en pfas'!B:B,0))</f>
        <v>E(10) niet gemeten</v>
      </c>
      <c r="BC420" s="135" t="s">
        <v>38</v>
      </c>
      <c r="BD420" s="135" t="s">
        <v>38</v>
      </c>
      <c r="BE420" s="135" t="s">
        <v>38</v>
      </c>
      <c r="BF420" s="135" t="s">
        <v>38</v>
      </c>
      <c r="BG420" s="135" t="s">
        <v>38</v>
      </c>
      <c r="BH420" s="135" t="s">
        <v>38</v>
      </c>
      <c r="BI420" s="135" t="s">
        <v>38</v>
      </c>
    </row>
    <row r="421" spans="1:61" hidden="1" x14ac:dyDescent="0.2">
      <c r="A421" s="124">
        <v>38</v>
      </c>
      <c r="B421" s="118">
        <v>3447</v>
      </c>
      <c r="C421" s="118">
        <v>344720</v>
      </c>
      <c r="D421" s="519" t="s">
        <v>428</v>
      </c>
      <c r="E421" s="135">
        <v>15</v>
      </c>
      <c r="F421" s="514" t="s">
        <v>429</v>
      </c>
      <c r="G421" s="514" t="s">
        <v>430</v>
      </c>
      <c r="H421" s="133" t="s">
        <v>3594</v>
      </c>
      <c r="I421" s="137" t="s">
        <v>182</v>
      </c>
      <c r="J421" s="514" t="s">
        <v>449</v>
      </c>
      <c r="K421" s="133" t="s">
        <v>466</v>
      </c>
      <c r="L421" s="165" t="str">
        <f t="shared" si="94"/>
        <v>17040 - 180-058-02960</v>
      </c>
      <c r="M421" s="165" t="str">
        <f>INDEX('Export Project'!D:D,MATCH(Bestektabel!N280,'Export Project'!J:J,0))</f>
        <v>Nee</v>
      </c>
      <c r="N421" s="135">
        <v>4533</v>
      </c>
      <c r="O421" s="122">
        <f>INDEX('Export Project'!E:E,MATCH(Bestektabel!N421,'Export Project'!J:J,0))</f>
        <v>44</v>
      </c>
      <c r="P421" s="549">
        <f>INDEX('Export Project'!O:O,MATCH(Bestektabel!N421,'Export Project'!J:J,0))</f>
        <v>7.3</v>
      </c>
      <c r="Q421" s="139">
        <f>INDEX('Export Project'!V:V,MATCH(Bestektabel!N421,'Export Project'!J:J,0))</f>
        <v>-5.81</v>
      </c>
      <c r="R421" s="138" t="str">
        <f>INDEX('Export Project'!W:W,MATCH(Bestektabel!N280,'Export Project'!J:J,0))</f>
        <v>04-06-2019</v>
      </c>
      <c r="S421" s="139">
        <v>-5.87</v>
      </c>
      <c r="T421" s="137"/>
      <c r="U421" s="137" t="s">
        <v>3417</v>
      </c>
      <c r="V421" s="137"/>
      <c r="W421" s="133"/>
      <c r="X421" s="141"/>
      <c r="Y421" s="809">
        <v>3</v>
      </c>
      <c r="Z421" s="810">
        <v>3</v>
      </c>
      <c r="AA421" s="139">
        <f t="shared" ref="AA421:AA426" si="101">S421-AC421</f>
        <v>0.84999999999999964</v>
      </c>
      <c r="AB421" s="141"/>
      <c r="AC421" s="139">
        <v>-6.72</v>
      </c>
      <c r="AD421" s="141"/>
      <c r="AE421" s="122">
        <f>INDEX('Export Project'!F:F,MATCH(N421,'Export Project'!J:J,0))</f>
        <v>35</v>
      </c>
      <c r="AF421" s="814">
        <f t="shared" si="95"/>
        <v>0.79545454545454541</v>
      </c>
      <c r="AG421" s="135">
        <f>INDEX('Export Project'!G:G,MATCH(N421,'Export Project'!J:J,0))</f>
        <v>0</v>
      </c>
      <c r="AH421" s="135">
        <f t="shared" si="96"/>
        <v>0</v>
      </c>
      <c r="AI421" s="140" t="s">
        <v>175</v>
      </c>
      <c r="AJ421" s="122">
        <f t="shared" si="97"/>
        <v>38.5</v>
      </c>
      <c r="AK421" s="122" t="s">
        <v>3478</v>
      </c>
      <c r="AL421" s="122">
        <f t="shared" si="100"/>
        <v>0</v>
      </c>
      <c r="AM421" s="848">
        <f t="shared" si="91"/>
        <v>0</v>
      </c>
      <c r="AN421" s="122" t="s">
        <v>38</v>
      </c>
      <c r="AO421" s="848">
        <f t="shared" si="99"/>
        <v>38.5</v>
      </c>
      <c r="AQ421" s="136">
        <v>17040</v>
      </c>
      <c r="AR421" s="135" t="s">
        <v>41</v>
      </c>
      <c r="AS421" s="135"/>
      <c r="AT421" s="135"/>
      <c r="AU421" s="135">
        <f t="shared" si="98"/>
        <v>17040</v>
      </c>
      <c r="AV421" s="133" t="str">
        <f>INDEX('Samenvoeging Bbk en pfas'!E:E,MATCH(Bestektabel!AU421,'Samenvoeging Bbk en pfas'!B:B,0))</f>
        <v>Niet verspreidbaar</v>
      </c>
      <c r="AW421" s="133" t="str">
        <f>INDEX('Samenvoeging Bbk en pfas'!F:F,MATCH(Bestektabel!AU421,'Samenvoeging Bbk en pfas'!B:B,0))</f>
        <v>Klasse Industrie</v>
      </c>
      <c r="AX421" s="133" t="str">
        <f>INDEX('Samenvoeging Bbk en pfas'!G:G,MATCH(Bestektabel!AU421,'Samenvoeging Bbk en pfas'!B:B,0))</f>
        <v>Klasse B</v>
      </c>
      <c r="AY421" s="133" t="str">
        <f>INDEX('Samenvoeging Bbk en pfas'!H:H,MATCH(Bestektabel!AU421,'Samenvoeging Bbk en pfas'!B:B,0))</f>
        <v>E(10) niet gemeten</v>
      </c>
      <c r="AZ421" s="133" t="str">
        <f>INDEX('Samenvoeging Bbk en pfas'!I:I,MATCH(Bestektabel!AU421,'Samenvoeging Bbk en pfas'!B:B,0))</f>
        <v>E(10) niet gemeten</v>
      </c>
      <c r="BA421" s="133" t="str">
        <f>INDEX('Samenvoeging Bbk en pfas'!J:J,MATCH(Bestektabel!AU421,'Samenvoeging Bbk en pfas'!B:B,0))</f>
        <v>E(10) niet gemeten</v>
      </c>
      <c r="BC421" s="135" t="s">
        <v>38</v>
      </c>
      <c r="BD421" s="135" t="s">
        <v>38</v>
      </c>
      <c r="BE421" s="135" t="s">
        <v>38</v>
      </c>
      <c r="BF421" s="135" t="s">
        <v>38</v>
      </c>
      <c r="BG421" s="135" t="s">
        <v>38</v>
      </c>
      <c r="BH421" s="135" t="s">
        <v>38</v>
      </c>
      <c r="BI421" s="135" t="s">
        <v>38</v>
      </c>
    </row>
    <row r="422" spans="1:61" hidden="1" x14ac:dyDescent="0.2">
      <c r="A422" s="124">
        <v>38</v>
      </c>
      <c r="B422" s="118">
        <v>3447</v>
      </c>
      <c r="C422" s="118">
        <v>344720</v>
      </c>
      <c r="D422" s="519" t="s">
        <v>428</v>
      </c>
      <c r="E422" s="135">
        <v>15</v>
      </c>
      <c r="F422" s="514" t="s">
        <v>429</v>
      </c>
      <c r="G422" s="514" t="s">
        <v>430</v>
      </c>
      <c r="H422" s="133" t="s">
        <v>3594</v>
      </c>
      <c r="I422" s="137" t="s">
        <v>182</v>
      </c>
      <c r="J422" s="514" t="s">
        <v>449</v>
      </c>
      <c r="K422" s="133" t="s">
        <v>466</v>
      </c>
      <c r="L422" s="165" t="str">
        <f t="shared" si="94"/>
        <v>17040 - 180-058-02960</v>
      </c>
      <c r="M422" s="165" t="str">
        <f>INDEX('Export Project'!D:D,MATCH(Bestektabel!N281,'Export Project'!J:J,0))</f>
        <v>Nee</v>
      </c>
      <c r="N422" s="135">
        <v>4535</v>
      </c>
      <c r="O422" s="122">
        <f>INDEX('Export Project'!E:E,MATCH(Bestektabel!N422,'Export Project'!J:J,0))</f>
        <v>44</v>
      </c>
      <c r="P422" s="549">
        <f>INDEX('Export Project'!O:O,MATCH(Bestektabel!N422,'Export Project'!J:J,0))</f>
        <v>6.9</v>
      </c>
      <c r="Q422" s="139">
        <f>INDEX('Export Project'!V:V,MATCH(Bestektabel!N422,'Export Project'!J:J,0))</f>
        <v>-5.81</v>
      </c>
      <c r="R422" s="138" t="str">
        <f>INDEX('Export Project'!W:W,MATCH(Bestektabel!N281,'Export Project'!J:J,0))</f>
        <v>04-06-2019</v>
      </c>
      <c r="S422" s="139">
        <v>-5.87</v>
      </c>
      <c r="T422" s="137"/>
      <c r="U422" s="137" t="s">
        <v>3417</v>
      </c>
      <c r="V422" s="137"/>
      <c r="W422" s="133"/>
      <c r="X422" s="141"/>
      <c r="Y422" s="809">
        <v>3</v>
      </c>
      <c r="Z422" s="810">
        <v>3</v>
      </c>
      <c r="AA422" s="139">
        <f t="shared" si="101"/>
        <v>0.84999999999999964</v>
      </c>
      <c r="AB422" s="141"/>
      <c r="AC422" s="139">
        <v>-6.72</v>
      </c>
      <c r="AD422" s="141"/>
      <c r="AE422" s="122">
        <f>INDEX('Export Project'!F:F,MATCH(N422,'Export Project'!J:J,0))</f>
        <v>30</v>
      </c>
      <c r="AF422" s="814">
        <f t="shared" si="95"/>
        <v>0.68181818181818177</v>
      </c>
      <c r="AG422" s="135">
        <f>INDEX('Export Project'!G:G,MATCH(N422,'Export Project'!J:J,0))</f>
        <v>0</v>
      </c>
      <c r="AH422" s="135">
        <f t="shared" si="96"/>
        <v>0</v>
      </c>
      <c r="AI422" s="140" t="s">
        <v>175</v>
      </c>
      <c r="AJ422" s="122">
        <f t="shared" si="97"/>
        <v>33</v>
      </c>
      <c r="AK422" s="122" t="s">
        <v>3478</v>
      </c>
      <c r="AL422" s="122">
        <f t="shared" si="100"/>
        <v>0</v>
      </c>
      <c r="AM422" s="848">
        <f t="shared" si="91"/>
        <v>0</v>
      </c>
      <c r="AN422" s="122" t="s">
        <v>38</v>
      </c>
      <c r="AO422" s="848">
        <f t="shared" si="99"/>
        <v>33</v>
      </c>
      <c r="AQ422" s="136">
        <v>17040</v>
      </c>
      <c r="AR422" s="135" t="s">
        <v>41</v>
      </c>
      <c r="AS422" s="135"/>
      <c r="AT422" s="135"/>
      <c r="AU422" s="135">
        <f t="shared" si="98"/>
        <v>17040</v>
      </c>
      <c r="AV422" s="133" t="str">
        <f>INDEX('Samenvoeging Bbk en pfas'!E:E,MATCH(Bestektabel!AU422,'Samenvoeging Bbk en pfas'!B:B,0))</f>
        <v>Niet verspreidbaar</v>
      </c>
      <c r="AW422" s="133" t="str">
        <f>INDEX('Samenvoeging Bbk en pfas'!F:F,MATCH(Bestektabel!AU422,'Samenvoeging Bbk en pfas'!B:B,0))</f>
        <v>Klasse Industrie</v>
      </c>
      <c r="AX422" s="133" t="str">
        <f>INDEX('Samenvoeging Bbk en pfas'!G:G,MATCH(Bestektabel!AU422,'Samenvoeging Bbk en pfas'!B:B,0))</f>
        <v>Klasse B</v>
      </c>
      <c r="AY422" s="133" t="str">
        <f>INDEX('Samenvoeging Bbk en pfas'!H:H,MATCH(Bestektabel!AU422,'Samenvoeging Bbk en pfas'!B:B,0))</f>
        <v>E(10) niet gemeten</v>
      </c>
      <c r="AZ422" s="133" t="str">
        <f>INDEX('Samenvoeging Bbk en pfas'!I:I,MATCH(Bestektabel!AU422,'Samenvoeging Bbk en pfas'!B:B,0))</f>
        <v>E(10) niet gemeten</v>
      </c>
      <c r="BA422" s="133" t="str">
        <f>INDEX('Samenvoeging Bbk en pfas'!J:J,MATCH(Bestektabel!AU422,'Samenvoeging Bbk en pfas'!B:B,0))</f>
        <v>E(10) niet gemeten</v>
      </c>
      <c r="BC422" s="135" t="s">
        <v>38</v>
      </c>
      <c r="BD422" s="135" t="s">
        <v>38</v>
      </c>
      <c r="BE422" s="135" t="s">
        <v>38</v>
      </c>
      <c r="BF422" s="135" t="s">
        <v>38</v>
      </c>
      <c r="BG422" s="135" t="s">
        <v>38</v>
      </c>
      <c r="BH422" s="135" t="s">
        <v>38</v>
      </c>
      <c r="BI422" s="135" t="s">
        <v>38</v>
      </c>
    </row>
    <row r="423" spans="1:61" s="141" customFormat="1" hidden="1" x14ac:dyDescent="0.2">
      <c r="A423" s="124">
        <v>38</v>
      </c>
      <c r="B423" s="118">
        <v>3447</v>
      </c>
      <c r="C423" s="118">
        <v>344720</v>
      </c>
      <c r="D423" s="519" t="s">
        <v>428</v>
      </c>
      <c r="E423" s="135">
        <v>15</v>
      </c>
      <c r="F423" s="514" t="s">
        <v>429</v>
      </c>
      <c r="G423" s="514" t="s">
        <v>430</v>
      </c>
      <c r="H423" s="133" t="s">
        <v>3594</v>
      </c>
      <c r="I423" s="137" t="s">
        <v>182</v>
      </c>
      <c r="J423" s="514" t="s">
        <v>449</v>
      </c>
      <c r="K423" s="133" t="s">
        <v>466</v>
      </c>
      <c r="L423" s="165" t="str">
        <f t="shared" si="94"/>
        <v>17040 - 180-058-02960</v>
      </c>
      <c r="M423" s="165" t="str">
        <f>INDEX('Export Project'!D:D,MATCH(Bestektabel!N282,'Export Project'!J:J,0))</f>
        <v>Nee</v>
      </c>
      <c r="N423" s="135">
        <v>4536</v>
      </c>
      <c r="O423" s="122">
        <f>INDEX('Export Project'!E:E,MATCH(Bestektabel!N423,'Export Project'!J:J,0))</f>
        <v>34</v>
      </c>
      <c r="P423" s="549">
        <f>INDEX('Export Project'!O:O,MATCH(Bestektabel!N423,'Export Project'!J:J,0))</f>
        <v>6.5</v>
      </c>
      <c r="Q423" s="139">
        <f>INDEX('Export Project'!V:V,MATCH(Bestektabel!N423,'Export Project'!J:J,0))</f>
        <v>-5.81</v>
      </c>
      <c r="R423" s="138" t="str">
        <f>INDEX('Export Project'!W:W,MATCH(Bestektabel!N282,'Export Project'!J:J,0))</f>
        <v>04-06-2019</v>
      </c>
      <c r="S423" s="139">
        <v>-5.87</v>
      </c>
      <c r="T423" s="137"/>
      <c r="U423" s="137" t="s">
        <v>3417</v>
      </c>
      <c r="V423" s="137"/>
      <c r="W423" s="133"/>
      <c r="Y423" s="809">
        <v>3</v>
      </c>
      <c r="Z423" s="810">
        <v>3</v>
      </c>
      <c r="AA423" s="139">
        <f t="shared" si="101"/>
        <v>0.84999999999999964</v>
      </c>
      <c r="AC423" s="139">
        <v>-6.72</v>
      </c>
      <c r="AE423" s="122">
        <f>INDEX('Export Project'!F:F,MATCH(N423,'Export Project'!J:J,0))</f>
        <v>5</v>
      </c>
      <c r="AF423" s="814">
        <f t="shared" si="95"/>
        <v>0.14705882352941177</v>
      </c>
      <c r="AG423" s="135">
        <f>INDEX('Export Project'!G:G,MATCH(N423,'Export Project'!J:J,0))</f>
        <v>0</v>
      </c>
      <c r="AH423" s="135">
        <f t="shared" si="96"/>
        <v>0</v>
      </c>
      <c r="AI423" s="140" t="s">
        <v>175</v>
      </c>
      <c r="AJ423" s="122">
        <f t="shared" si="97"/>
        <v>5.5</v>
      </c>
      <c r="AK423" s="122" t="s">
        <v>3478</v>
      </c>
      <c r="AL423" s="122">
        <f t="shared" si="100"/>
        <v>0</v>
      </c>
      <c r="AM423" s="848">
        <f t="shared" ref="AM423:AM486" si="102">AG423*1.1</f>
        <v>0</v>
      </c>
      <c r="AN423" s="122" t="s">
        <v>38</v>
      </c>
      <c r="AO423" s="848">
        <f t="shared" si="99"/>
        <v>5.5</v>
      </c>
      <c r="AP423" s="130"/>
      <c r="AQ423" s="136">
        <v>17040</v>
      </c>
      <c r="AR423" s="135" t="s">
        <v>41</v>
      </c>
      <c r="AS423" s="135"/>
      <c r="AT423" s="135"/>
      <c r="AU423" s="135">
        <f t="shared" si="98"/>
        <v>17040</v>
      </c>
      <c r="AV423" s="133" t="str">
        <f>INDEX('Samenvoeging Bbk en pfas'!E:E,MATCH(Bestektabel!AU423,'Samenvoeging Bbk en pfas'!B:B,0))</f>
        <v>Niet verspreidbaar</v>
      </c>
      <c r="AW423" s="133" t="str">
        <f>INDEX('Samenvoeging Bbk en pfas'!F:F,MATCH(Bestektabel!AU423,'Samenvoeging Bbk en pfas'!B:B,0))</f>
        <v>Klasse Industrie</v>
      </c>
      <c r="AX423" s="133" t="str">
        <f>INDEX('Samenvoeging Bbk en pfas'!G:G,MATCH(Bestektabel!AU423,'Samenvoeging Bbk en pfas'!B:B,0))</f>
        <v>Klasse B</v>
      </c>
      <c r="AY423" s="133" t="str">
        <f>INDEX('Samenvoeging Bbk en pfas'!H:H,MATCH(Bestektabel!AU423,'Samenvoeging Bbk en pfas'!B:B,0))</f>
        <v>E(10) niet gemeten</v>
      </c>
      <c r="AZ423" s="133" t="str">
        <f>INDEX('Samenvoeging Bbk en pfas'!I:I,MATCH(Bestektabel!AU423,'Samenvoeging Bbk en pfas'!B:B,0))</f>
        <v>E(10) niet gemeten</v>
      </c>
      <c r="BA423" s="133" t="str">
        <f>INDEX('Samenvoeging Bbk en pfas'!J:J,MATCH(Bestektabel!AU423,'Samenvoeging Bbk en pfas'!B:B,0))</f>
        <v>E(10) niet gemeten</v>
      </c>
      <c r="BB423" s="63"/>
      <c r="BC423" s="135" t="s">
        <v>38</v>
      </c>
      <c r="BD423" s="135" t="s">
        <v>38</v>
      </c>
      <c r="BE423" s="135" t="s">
        <v>38</v>
      </c>
      <c r="BF423" s="135" t="s">
        <v>38</v>
      </c>
      <c r="BG423" s="135" t="s">
        <v>38</v>
      </c>
      <c r="BH423" s="135" t="s">
        <v>38</v>
      </c>
      <c r="BI423" s="135" t="s">
        <v>38</v>
      </c>
    </row>
    <row r="424" spans="1:61" hidden="1" x14ac:dyDescent="0.2">
      <c r="A424" s="124">
        <v>38</v>
      </c>
      <c r="B424" s="118">
        <v>3447</v>
      </c>
      <c r="C424" s="118">
        <v>344720</v>
      </c>
      <c r="D424" s="519" t="s">
        <v>428</v>
      </c>
      <c r="E424" s="135">
        <v>15</v>
      </c>
      <c r="F424" s="514" t="s">
        <v>429</v>
      </c>
      <c r="G424" s="514" t="s">
        <v>430</v>
      </c>
      <c r="H424" s="133" t="s">
        <v>3594</v>
      </c>
      <c r="I424" s="137" t="s">
        <v>182</v>
      </c>
      <c r="J424" s="514" t="s">
        <v>449</v>
      </c>
      <c r="K424" s="133" t="s">
        <v>466</v>
      </c>
      <c r="L424" s="165" t="str">
        <f t="shared" si="94"/>
        <v>17040 - 180-058-02960</v>
      </c>
      <c r="M424" s="165" t="str">
        <f>INDEX('Export Project'!D:D,MATCH(Bestektabel!N283,'Export Project'!J:J,0))</f>
        <v>Nee</v>
      </c>
      <c r="N424" s="135">
        <v>4539</v>
      </c>
      <c r="O424" s="122">
        <f>INDEX('Export Project'!E:E,MATCH(Bestektabel!N424,'Export Project'!J:J,0))</f>
        <v>27</v>
      </c>
      <c r="P424" s="549">
        <f>INDEX('Export Project'!O:O,MATCH(Bestektabel!N424,'Export Project'!J:J,0))</f>
        <v>6.3</v>
      </c>
      <c r="Q424" s="139">
        <f>INDEX('Export Project'!V:V,MATCH(Bestektabel!N424,'Export Project'!J:J,0))</f>
        <v>-5.81</v>
      </c>
      <c r="R424" s="138" t="str">
        <f>INDEX('Export Project'!W:W,MATCH(Bestektabel!N283,'Export Project'!J:J,0))</f>
        <v>04-06-2019</v>
      </c>
      <c r="S424" s="139">
        <v>-5.87</v>
      </c>
      <c r="T424" s="137"/>
      <c r="U424" s="137" t="s">
        <v>3417</v>
      </c>
      <c r="V424" s="137"/>
      <c r="W424" s="133"/>
      <c r="X424" s="141"/>
      <c r="Y424" s="809">
        <v>3</v>
      </c>
      <c r="Z424" s="810">
        <v>3</v>
      </c>
      <c r="AA424" s="139">
        <f t="shared" si="101"/>
        <v>0.84999999999999964</v>
      </c>
      <c r="AB424" s="141"/>
      <c r="AC424" s="139">
        <v>-6.72</v>
      </c>
      <c r="AD424" s="141"/>
      <c r="AE424" s="122">
        <f>INDEX('Export Project'!F:F,MATCH(N424,'Export Project'!J:J,0))</f>
        <v>7</v>
      </c>
      <c r="AF424" s="814">
        <f t="shared" si="95"/>
        <v>0.25925925925925924</v>
      </c>
      <c r="AG424" s="135">
        <f>INDEX('Export Project'!G:G,MATCH(N424,'Export Project'!J:J,0))</f>
        <v>0</v>
      </c>
      <c r="AH424" s="135">
        <f t="shared" si="96"/>
        <v>0</v>
      </c>
      <c r="AI424" s="140" t="s">
        <v>175</v>
      </c>
      <c r="AJ424" s="122">
        <f t="shared" si="97"/>
        <v>7.7000000000000011</v>
      </c>
      <c r="AK424" s="122" t="s">
        <v>3478</v>
      </c>
      <c r="AL424" s="122">
        <f t="shared" si="100"/>
        <v>0</v>
      </c>
      <c r="AM424" s="848">
        <f t="shared" si="102"/>
        <v>0</v>
      </c>
      <c r="AN424" s="122" t="s">
        <v>38</v>
      </c>
      <c r="AO424" s="848">
        <f t="shared" si="99"/>
        <v>7.7000000000000011</v>
      </c>
      <c r="AQ424" s="136">
        <v>17040</v>
      </c>
      <c r="AR424" s="135" t="s">
        <v>41</v>
      </c>
      <c r="AS424" s="135"/>
      <c r="AT424" s="135"/>
      <c r="AU424" s="135">
        <f t="shared" si="98"/>
        <v>17040</v>
      </c>
      <c r="AV424" s="133" t="str">
        <f>INDEX('Samenvoeging Bbk en pfas'!E:E,MATCH(Bestektabel!AU424,'Samenvoeging Bbk en pfas'!B:B,0))</f>
        <v>Niet verspreidbaar</v>
      </c>
      <c r="AW424" s="133" t="str">
        <f>INDEX('Samenvoeging Bbk en pfas'!F:F,MATCH(Bestektabel!AU424,'Samenvoeging Bbk en pfas'!B:B,0))</f>
        <v>Klasse Industrie</v>
      </c>
      <c r="AX424" s="133" t="str">
        <f>INDEX('Samenvoeging Bbk en pfas'!G:G,MATCH(Bestektabel!AU424,'Samenvoeging Bbk en pfas'!B:B,0))</f>
        <v>Klasse B</v>
      </c>
      <c r="AY424" s="133" t="str">
        <f>INDEX('Samenvoeging Bbk en pfas'!H:H,MATCH(Bestektabel!AU424,'Samenvoeging Bbk en pfas'!B:B,0))</f>
        <v>E(10) niet gemeten</v>
      </c>
      <c r="AZ424" s="133" t="str">
        <f>INDEX('Samenvoeging Bbk en pfas'!I:I,MATCH(Bestektabel!AU424,'Samenvoeging Bbk en pfas'!B:B,0))</f>
        <v>E(10) niet gemeten</v>
      </c>
      <c r="BA424" s="133" t="str">
        <f>INDEX('Samenvoeging Bbk en pfas'!J:J,MATCH(Bestektabel!AU424,'Samenvoeging Bbk en pfas'!B:B,0))</f>
        <v>E(10) niet gemeten</v>
      </c>
      <c r="BC424" s="135" t="s">
        <v>38</v>
      </c>
      <c r="BD424" s="135" t="s">
        <v>38</v>
      </c>
      <c r="BE424" s="135" t="s">
        <v>38</v>
      </c>
      <c r="BF424" s="135" t="s">
        <v>38</v>
      </c>
      <c r="BG424" s="135" t="s">
        <v>38</v>
      </c>
      <c r="BH424" s="135" t="s">
        <v>38</v>
      </c>
      <c r="BI424" s="135" t="s">
        <v>38</v>
      </c>
    </row>
    <row r="425" spans="1:61" hidden="1" x14ac:dyDescent="0.2">
      <c r="A425" s="124">
        <v>46</v>
      </c>
      <c r="B425" s="133">
        <v>3455</v>
      </c>
      <c r="C425" s="133">
        <v>345520</v>
      </c>
      <c r="D425" s="519" t="s">
        <v>428</v>
      </c>
      <c r="E425" s="135">
        <v>16</v>
      </c>
      <c r="F425" s="514" t="s">
        <v>429</v>
      </c>
      <c r="G425" s="514" t="s">
        <v>430</v>
      </c>
      <c r="H425" s="133" t="s">
        <v>3594</v>
      </c>
      <c r="I425" s="137" t="s">
        <v>182</v>
      </c>
      <c r="J425" s="514" t="s">
        <v>449</v>
      </c>
      <c r="K425" s="133" t="s">
        <v>499</v>
      </c>
      <c r="L425" s="165" t="str">
        <f t="shared" si="94"/>
        <v>17466 - 180-058-04129</v>
      </c>
      <c r="M425" s="165" t="str">
        <f>INDEX('Export Project'!D:D,MATCH(Bestektabel!N284,'Export Project'!J:J,0))</f>
        <v>Nee</v>
      </c>
      <c r="N425" s="135">
        <v>4641</v>
      </c>
      <c r="O425" s="122">
        <f>INDEX('Export Project'!E:E,MATCH(Bestektabel!N425,'Export Project'!J:J,0))</f>
        <v>52</v>
      </c>
      <c r="P425" s="549">
        <f>INDEX('Export Project'!O:O,MATCH(Bestektabel!N425,'Export Project'!J:J,0))</f>
        <v>37.799999999999997</v>
      </c>
      <c r="Q425" s="139">
        <f>INDEX('Export Project'!V:V,MATCH(Bestektabel!N425,'Export Project'!J:J,0))</f>
        <v>-5.81</v>
      </c>
      <c r="R425" s="138" t="str">
        <f>INDEX('Export Project'!W:W,MATCH(Bestektabel!N284,'Export Project'!J:J,0))</f>
        <v>04-06-2019</v>
      </c>
      <c r="S425" s="139">
        <v>-5.87</v>
      </c>
      <c r="T425" s="137"/>
      <c r="U425" s="137" t="s">
        <v>3417</v>
      </c>
      <c r="V425" s="137"/>
      <c r="W425" s="133"/>
      <c r="X425" s="141"/>
      <c r="Y425" s="809">
        <v>3</v>
      </c>
      <c r="Z425" s="810">
        <v>3</v>
      </c>
      <c r="AA425" s="139">
        <f t="shared" si="101"/>
        <v>0.84999999999999964</v>
      </c>
      <c r="AB425" s="141"/>
      <c r="AC425" s="139">
        <v>-6.72</v>
      </c>
      <c r="AD425" s="141"/>
      <c r="AE425" s="122">
        <f>INDEX('Export Project'!F:F,MATCH(N425,'Export Project'!J:J,0))</f>
        <v>241</v>
      </c>
      <c r="AF425" s="814">
        <f t="shared" si="95"/>
        <v>4.634615384615385</v>
      </c>
      <c r="AG425" s="135">
        <f>INDEX('Export Project'!G:G,MATCH(N425,'Export Project'!J:J,0))</f>
        <v>0</v>
      </c>
      <c r="AH425" s="135">
        <f t="shared" si="96"/>
        <v>0</v>
      </c>
      <c r="AI425" s="140" t="s">
        <v>177</v>
      </c>
      <c r="AJ425" s="122">
        <f t="shared" si="97"/>
        <v>265.10000000000002</v>
      </c>
      <c r="AK425" s="122" t="str">
        <f t="shared" ref="AK425:AK446" si="103">IF(AR425="Ja","Mogelijk verspreiden als aangrenzend perceel geen weiland is",AV425)</f>
        <v>Verspreidbaar</v>
      </c>
      <c r="AL425" s="122">
        <f t="shared" si="100"/>
        <v>0</v>
      </c>
      <c r="AM425" s="848">
        <f t="shared" si="102"/>
        <v>0</v>
      </c>
      <c r="AN425" s="122" t="s">
        <v>38</v>
      </c>
      <c r="AO425" s="848">
        <f t="shared" si="99"/>
        <v>265.10000000000002</v>
      </c>
      <c r="AQ425" s="136">
        <v>17466</v>
      </c>
      <c r="AR425" s="135" t="s">
        <v>39</v>
      </c>
      <c r="AS425" s="135"/>
      <c r="AT425" s="135"/>
      <c r="AU425" s="135">
        <f t="shared" si="98"/>
        <v>17466</v>
      </c>
      <c r="AV425" s="133" t="str">
        <f>INDEX('Samenvoeging Bbk en pfas'!E:E,MATCH(Bestektabel!AU425,'Samenvoeging Bbk en pfas'!B:B,0))</f>
        <v>Verspreidbaar</v>
      </c>
      <c r="AW425" s="133" t="str">
        <f>INDEX('Samenvoeging Bbk en pfas'!F:F,MATCH(Bestektabel!AU425,'Samenvoeging Bbk en pfas'!B:B,0))</f>
        <v>Klasse Industrie</v>
      </c>
      <c r="AX425" s="133" t="str">
        <f>INDEX('Samenvoeging Bbk en pfas'!G:G,MATCH(Bestektabel!AU425,'Samenvoeging Bbk en pfas'!B:B,0))</f>
        <v>Niet toepasbaar</v>
      </c>
      <c r="AY425" s="133" t="str">
        <f>INDEX('Samenvoeging Bbk en pfas'!H:H,MATCH(Bestektabel!AU425,'Samenvoeging Bbk en pfas'!B:B,0))</f>
        <v>GBT Landbodem</v>
      </c>
      <c r="AZ425" s="133" t="str">
        <f>INDEX('Samenvoeging Bbk en pfas'!I:I,MATCH(Bestektabel!AU425,'Samenvoeging Bbk en pfas'!B:B,0))</f>
        <v>Niet toepasbaar</v>
      </c>
      <c r="BA425" s="133" t="str">
        <f>INDEX('Samenvoeging Bbk en pfas'!J:J,MATCH(Bestektabel!AU425,'Samenvoeging Bbk en pfas'!B:B,0))</f>
        <v>Niet toepasbaar</v>
      </c>
      <c r="BB425" s="141"/>
      <c r="BC425" s="135" t="s">
        <v>38</v>
      </c>
      <c r="BD425" s="135" t="s">
        <v>38</v>
      </c>
      <c r="BE425" s="135" t="s">
        <v>38</v>
      </c>
      <c r="BF425" s="135" t="s">
        <v>38</v>
      </c>
      <c r="BG425" s="135" t="s">
        <v>38</v>
      </c>
      <c r="BH425" s="135" t="s">
        <v>38</v>
      </c>
      <c r="BI425" s="135" t="s">
        <v>38</v>
      </c>
    </row>
    <row r="426" spans="1:61" hidden="1" x14ac:dyDescent="0.2">
      <c r="A426" s="124">
        <v>44</v>
      </c>
      <c r="B426" s="133">
        <v>3453</v>
      </c>
      <c r="C426" s="133">
        <v>345320</v>
      </c>
      <c r="D426" s="519" t="s">
        <v>428</v>
      </c>
      <c r="E426" s="135">
        <v>16</v>
      </c>
      <c r="F426" s="514" t="s">
        <v>429</v>
      </c>
      <c r="G426" s="514" t="s">
        <v>430</v>
      </c>
      <c r="H426" s="133" t="s">
        <v>3594</v>
      </c>
      <c r="I426" s="137" t="s">
        <v>182</v>
      </c>
      <c r="J426" s="514" t="s">
        <v>449</v>
      </c>
      <c r="K426" s="133" t="s">
        <v>505</v>
      </c>
      <c r="L426" s="165" t="str">
        <f t="shared" si="94"/>
        <v>17467 - 180-058-04837</v>
      </c>
      <c r="M426" s="165" t="str">
        <f>INDEX('Export Project'!D:D,MATCH(Bestektabel!N285,'Export Project'!J:J,0))</f>
        <v>Nee</v>
      </c>
      <c r="N426" s="135">
        <v>4559</v>
      </c>
      <c r="O426" s="122">
        <f>INDEX('Export Project'!E:E,MATCH(Bestektabel!N426,'Export Project'!J:J,0))</f>
        <v>36</v>
      </c>
      <c r="P426" s="549">
        <f>INDEX('Export Project'!O:O,MATCH(Bestektabel!N426,'Export Project'!J:J,0))</f>
        <v>7.3</v>
      </c>
      <c r="Q426" s="139">
        <f>INDEX('Export Project'!V:V,MATCH(Bestektabel!N426,'Export Project'!J:J,0))</f>
        <v>-5.85</v>
      </c>
      <c r="R426" s="138" t="str">
        <f>INDEX('Export Project'!W:W,MATCH(Bestektabel!N285,'Export Project'!J:J,0))</f>
        <v>04-06-2019</v>
      </c>
      <c r="S426" s="139">
        <v>-5.87</v>
      </c>
      <c r="T426" s="137"/>
      <c r="U426" s="137" t="s">
        <v>3417</v>
      </c>
      <c r="V426" s="137"/>
      <c r="W426" s="133"/>
      <c r="X426" s="141"/>
      <c r="Y426" s="809">
        <v>3</v>
      </c>
      <c r="Z426" s="810">
        <v>3</v>
      </c>
      <c r="AA426" s="139">
        <f t="shared" si="101"/>
        <v>0.84999999999999964</v>
      </c>
      <c r="AB426" s="141"/>
      <c r="AC426" s="139">
        <v>-6.72</v>
      </c>
      <c r="AD426" s="141"/>
      <c r="AE426" s="122">
        <f>INDEX('Export Project'!F:F,MATCH(N426,'Export Project'!J:J,0))</f>
        <v>16</v>
      </c>
      <c r="AF426" s="814">
        <f t="shared" si="95"/>
        <v>0.44444444444444442</v>
      </c>
      <c r="AG426" s="135">
        <f>INDEX('Export Project'!G:G,MATCH(N426,'Export Project'!J:J,0))</f>
        <v>0</v>
      </c>
      <c r="AH426" s="135">
        <f t="shared" si="96"/>
        <v>0</v>
      </c>
      <c r="AI426" s="140" t="s">
        <v>175</v>
      </c>
      <c r="AJ426" s="122">
        <f t="shared" si="97"/>
        <v>17.600000000000001</v>
      </c>
      <c r="AK426" s="122" t="str">
        <f t="shared" si="103"/>
        <v>Verspreidbaar</v>
      </c>
      <c r="AL426" s="122">
        <f t="shared" si="100"/>
        <v>0</v>
      </c>
      <c r="AM426" s="848">
        <f t="shared" si="102"/>
        <v>0</v>
      </c>
      <c r="AN426" s="122" t="s">
        <v>38</v>
      </c>
      <c r="AO426" s="848">
        <f t="shared" si="99"/>
        <v>17.600000000000001</v>
      </c>
      <c r="AQ426" s="136">
        <v>17467</v>
      </c>
      <c r="AR426" s="135" t="s">
        <v>39</v>
      </c>
      <c r="AS426" s="135"/>
      <c r="AT426" s="135"/>
      <c r="AU426" s="135">
        <f t="shared" si="98"/>
        <v>17467</v>
      </c>
      <c r="AV426" s="133" t="str">
        <f>INDEX('Samenvoeging Bbk en pfas'!E:E,MATCH(Bestektabel!AU426,'Samenvoeging Bbk en pfas'!B:B,0))</f>
        <v>Verspreidbaar</v>
      </c>
      <c r="AW426" s="133" t="str">
        <f>INDEX('Samenvoeging Bbk en pfas'!F:F,MATCH(Bestektabel!AU426,'Samenvoeging Bbk en pfas'!B:B,0))</f>
        <v>Klasse Industrie</v>
      </c>
      <c r="AX426" s="133" t="str">
        <f>INDEX('Samenvoeging Bbk en pfas'!G:G,MATCH(Bestektabel!AU426,'Samenvoeging Bbk en pfas'!B:B,0))</f>
        <v>Klasse B</v>
      </c>
      <c r="AY426" s="133" t="str">
        <f>INDEX('Samenvoeging Bbk en pfas'!H:H,MATCH(Bestektabel!AU426,'Samenvoeging Bbk en pfas'!B:B,0))</f>
        <v>GBT Landbodem</v>
      </c>
      <c r="AZ426" s="133" t="str">
        <f>INDEX('Samenvoeging Bbk en pfas'!I:I,MATCH(Bestektabel!AU426,'Samenvoeging Bbk en pfas'!B:B,0))</f>
        <v>GBT Waterbodem</v>
      </c>
      <c r="BA426" s="133" t="str">
        <f>INDEX('Samenvoeging Bbk en pfas'!J:J,MATCH(Bestektabel!AU426,'Samenvoeging Bbk en pfas'!B:B,0))</f>
        <v>GBT Waterbodem</v>
      </c>
      <c r="BB426" s="141"/>
      <c r="BC426" s="135" t="s">
        <v>38</v>
      </c>
      <c r="BD426" s="135" t="s">
        <v>38</v>
      </c>
      <c r="BE426" s="135" t="s">
        <v>38</v>
      </c>
      <c r="BF426" s="135" t="s">
        <v>38</v>
      </c>
      <c r="BG426" s="135" t="s">
        <v>38</v>
      </c>
      <c r="BH426" s="135" t="s">
        <v>38</v>
      </c>
      <c r="BI426" s="135" t="s">
        <v>38</v>
      </c>
    </row>
    <row r="427" spans="1:61" hidden="1" x14ac:dyDescent="0.2">
      <c r="A427" s="124">
        <v>45</v>
      </c>
      <c r="B427" s="118">
        <v>3454</v>
      </c>
      <c r="C427" s="118">
        <v>345420</v>
      </c>
      <c r="D427" s="519" t="s">
        <v>428</v>
      </c>
      <c r="E427" s="135">
        <v>16</v>
      </c>
      <c r="F427" s="514" t="s">
        <v>429</v>
      </c>
      <c r="G427" s="514" t="s">
        <v>430</v>
      </c>
      <c r="H427" s="133" t="s">
        <v>3594</v>
      </c>
      <c r="I427" s="137" t="s">
        <v>182</v>
      </c>
      <c r="J427" s="514" t="s">
        <v>449</v>
      </c>
      <c r="K427" s="133" t="s">
        <v>506</v>
      </c>
      <c r="L427" s="165" t="str">
        <f t="shared" si="94"/>
        <v>17043 - 180-058-02443</v>
      </c>
      <c r="M427" s="165" t="str">
        <f>INDEX('Export Project'!D:D,MATCH(Bestektabel!N286,'Export Project'!J:J,0))</f>
        <v>Nee</v>
      </c>
      <c r="N427" s="135">
        <v>4631</v>
      </c>
      <c r="O427" s="122">
        <f>INDEX('Export Project'!E:E,MATCH(Bestektabel!N427,'Export Project'!J:J,0))</f>
        <v>36</v>
      </c>
      <c r="P427" s="549">
        <f>INDEX('Export Project'!O:O,MATCH(Bestektabel!N427,'Export Project'!J:J,0))</f>
        <v>8.1999999999999993</v>
      </c>
      <c r="Q427" s="139">
        <f>INDEX('Export Project'!V:V,MATCH(Bestektabel!N427,'Export Project'!J:J,0))</f>
        <v>-5.81</v>
      </c>
      <c r="R427" s="138" t="str">
        <f>INDEX('Export Project'!W:W,MATCH(Bestektabel!N286,'Export Project'!J:J,0))</f>
        <v>04-06-2019</v>
      </c>
      <c r="S427" s="139">
        <v>-5.87</v>
      </c>
      <c r="T427" s="137"/>
      <c r="U427" s="137" t="s">
        <v>3417</v>
      </c>
      <c r="V427" s="137"/>
      <c r="W427" s="133"/>
      <c r="X427" s="141"/>
      <c r="Y427" s="811" t="s">
        <v>40</v>
      </c>
      <c r="Z427" s="812" t="s">
        <v>40</v>
      </c>
      <c r="AA427" s="139" t="s">
        <v>40</v>
      </c>
      <c r="AB427" s="141"/>
      <c r="AC427" s="520" t="s">
        <v>40</v>
      </c>
      <c r="AD427" s="141"/>
      <c r="AE427" s="122">
        <f>INDEX('Export Project'!F:F,MATCH(N427,'Export Project'!J:J,0))</f>
        <v>22</v>
      </c>
      <c r="AF427" s="814">
        <f t="shared" si="95"/>
        <v>0.61111111111111116</v>
      </c>
      <c r="AG427" s="135">
        <f>INDEX('Export Project'!G:G,MATCH(N427,'Export Project'!J:J,0))</f>
        <v>0</v>
      </c>
      <c r="AH427" s="135">
        <f t="shared" si="96"/>
        <v>0</v>
      </c>
      <c r="AI427" s="140" t="s">
        <v>175</v>
      </c>
      <c r="AJ427" s="122">
        <f t="shared" si="97"/>
        <v>24.200000000000003</v>
      </c>
      <c r="AK427" s="122" t="str">
        <f t="shared" si="103"/>
        <v>Verspreidbaar</v>
      </c>
      <c r="AL427" s="122">
        <f t="shared" si="100"/>
        <v>0</v>
      </c>
      <c r="AM427" s="848">
        <f t="shared" si="102"/>
        <v>0</v>
      </c>
      <c r="AN427" s="122" t="s">
        <v>38</v>
      </c>
      <c r="AO427" s="848">
        <f t="shared" si="99"/>
        <v>24.200000000000003</v>
      </c>
      <c r="AQ427" s="136">
        <v>17043</v>
      </c>
      <c r="AR427" s="135" t="s">
        <v>76</v>
      </c>
      <c r="AS427" s="135"/>
      <c r="AT427" s="135"/>
      <c r="AU427" s="135">
        <f t="shared" si="98"/>
        <v>17043</v>
      </c>
      <c r="AV427" s="133" t="str">
        <f>INDEX('Samenvoeging Bbk en pfas'!E:E,MATCH(Bestektabel!AU427,'Samenvoeging Bbk en pfas'!B:B,0))</f>
        <v>Verspreidbaar</v>
      </c>
      <c r="AW427" s="133" t="str">
        <f>INDEX('Samenvoeging Bbk en pfas'!F:F,MATCH(Bestektabel!AU427,'Samenvoeging Bbk en pfas'!B:B,0))</f>
        <v>Niet toepasbaar</v>
      </c>
      <c r="AX427" s="133" t="str">
        <f>INDEX('Samenvoeging Bbk en pfas'!G:G,MATCH(Bestektabel!AU427,'Samenvoeging Bbk en pfas'!B:B,0))</f>
        <v>Klasse B</v>
      </c>
      <c r="AY427" s="133" t="str">
        <f>INDEX('Samenvoeging Bbk en pfas'!H:H,MATCH(Bestektabel!AU427,'Samenvoeging Bbk en pfas'!B:B,0))</f>
        <v>E(10) niet gemeten</v>
      </c>
      <c r="AZ427" s="133" t="str">
        <f>INDEX('Samenvoeging Bbk en pfas'!I:I,MATCH(Bestektabel!AU427,'Samenvoeging Bbk en pfas'!B:B,0))</f>
        <v>E(10) niet gemeten</v>
      </c>
      <c r="BA427" s="133" t="str">
        <f>INDEX('Samenvoeging Bbk en pfas'!J:J,MATCH(Bestektabel!AU427,'Samenvoeging Bbk en pfas'!B:B,0))</f>
        <v>E(10) niet gemeten</v>
      </c>
      <c r="BC427" s="135" t="s">
        <v>38</v>
      </c>
      <c r="BD427" s="135" t="s">
        <v>38</v>
      </c>
      <c r="BE427" s="135" t="s">
        <v>38</v>
      </c>
      <c r="BF427" s="135" t="s">
        <v>38</v>
      </c>
      <c r="BG427" s="135" t="s">
        <v>38</v>
      </c>
      <c r="BH427" s="135" t="s">
        <v>38</v>
      </c>
      <c r="BI427" s="135" t="s">
        <v>38</v>
      </c>
    </row>
    <row r="428" spans="1:61" hidden="1" x14ac:dyDescent="0.2">
      <c r="A428" s="124">
        <v>47</v>
      </c>
      <c r="B428" s="118">
        <v>3456</v>
      </c>
      <c r="C428" s="118">
        <v>345620</v>
      </c>
      <c r="D428" s="519" t="s">
        <v>428</v>
      </c>
      <c r="E428" s="135">
        <v>16</v>
      </c>
      <c r="F428" s="514" t="s">
        <v>429</v>
      </c>
      <c r="G428" s="514" t="s">
        <v>430</v>
      </c>
      <c r="H428" s="133" t="s">
        <v>3594</v>
      </c>
      <c r="I428" s="137" t="s">
        <v>182</v>
      </c>
      <c r="J428" s="514" t="s">
        <v>449</v>
      </c>
      <c r="K428" s="133" t="s">
        <v>486</v>
      </c>
      <c r="L428" s="165" t="str">
        <f t="shared" si="94"/>
        <v>17046 - 180-058-02663</v>
      </c>
      <c r="M428" s="165" t="str">
        <f>INDEX('Export Project'!D:D,MATCH(Bestektabel!N287,'Export Project'!J:J,0))</f>
        <v>Nee</v>
      </c>
      <c r="N428" s="135">
        <v>4630</v>
      </c>
      <c r="O428" s="122">
        <f>INDEX('Export Project'!E:E,MATCH(Bestektabel!N428,'Export Project'!J:J,0))</f>
        <v>46</v>
      </c>
      <c r="P428" s="549">
        <f>INDEX('Export Project'!O:O,MATCH(Bestektabel!N428,'Export Project'!J:J,0))</f>
        <v>9.1</v>
      </c>
      <c r="Q428" s="139">
        <f>INDEX('Export Project'!V:V,MATCH(Bestektabel!N428,'Export Project'!J:J,0))</f>
        <v>-5.82</v>
      </c>
      <c r="R428" s="138" t="str">
        <f>INDEX('Export Project'!W:W,MATCH(Bestektabel!N287,'Export Project'!J:J,0))</f>
        <v>04-06-2019</v>
      </c>
      <c r="S428" s="139">
        <v>-5.87</v>
      </c>
      <c r="T428" s="137"/>
      <c r="U428" s="137" t="s">
        <v>3417</v>
      </c>
      <c r="V428" s="137"/>
      <c r="W428" s="133"/>
      <c r="X428" s="141"/>
      <c r="Y428" s="809">
        <v>3</v>
      </c>
      <c r="Z428" s="810">
        <v>3</v>
      </c>
      <c r="AA428" s="139">
        <f>S428-AC428</f>
        <v>0.84999999999999964</v>
      </c>
      <c r="AB428" s="141"/>
      <c r="AC428" s="139">
        <v>-6.72</v>
      </c>
      <c r="AD428" s="141"/>
      <c r="AE428" s="122">
        <f>INDEX('Export Project'!F:F,MATCH(N428,'Export Project'!J:J,0))</f>
        <v>38</v>
      </c>
      <c r="AF428" s="814">
        <f t="shared" si="95"/>
        <v>0.82608695652173914</v>
      </c>
      <c r="AG428" s="135">
        <f>INDEX('Export Project'!G:G,MATCH(N428,'Export Project'!J:J,0))</f>
        <v>0</v>
      </c>
      <c r="AH428" s="135">
        <f t="shared" si="96"/>
        <v>0</v>
      </c>
      <c r="AI428" s="140" t="s">
        <v>175</v>
      </c>
      <c r="AJ428" s="122">
        <f t="shared" si="97"/>
        <v>41.800000000000004</v>
      </c>
      <c r="AK428" s="122" t="str">
        <f t="shared" si="103"/>
        <v>Verspreidbaar</v>
      </c>
      <c r="AL428" s="122">
        <f t="shared" si="100"/>
        <v>0</v>
      </c>
      <c r="AM428" s="848">
        <f t="shared" si="102"/>
        <v>0</v>
      </c>
      <c r="AN428" s="122" t="s">
        <v>38</v>
      </c>
      <c r="AO428" s="848">
        <f t="shared" si="99"/>
        <v>41.800000000000004</v>
      </c>
      <c r="AQ428" s="136">
        <v>17046</v>
      </c>
      <c r="AR428" s="135" t="s">
        <v>76</v>
      </c>
      <c r="AS428" s="135"/>
      <c r="AT428" s="135"/>
      <c r="AU428" s="135">
        <f t="shared" si="98"/>
        <v>17046</v>
      </c>
      <c r="AV428" s="133" t="str">
        <f>INDEX('Samenvoeging Bbk en pfas'!E:E,MATCH(Bestektabel!AU428,'Samenvoeging Bbk en pfas'!B:B,0))</f>
        <v>Verspreidbaar</v>
      </c>
      <c r="AW428" s="133" t="str">
        <f>INDEX('Samenvoeging Bbk en pfas'!F:F,MATCH(Bestektabel!AU428,'Samenvoeging Bbk en pfas'!B:B,0))</f>
        <v>Klasse Industrie</v>
      </c>
      <c r="AX428" s="133" t="str">
        <f>INDEX('Samenvoeging Bbk en pfas'!G:G,MATCH(Bestektabel!AU428,'Samenvoeging Bbk en pfas'!B:B,0))</f>
        <v>Klasse B</v>
      </c>
      <c r="AY428" s="133" t="str">
        <f>INDEX('Samenvoeging Bbk en pfas'!H:H,MATCH(Bestektabel!AU428,'Samenvoeging Bbk en pfas'!B:B,0))</f>
        <v>E(10) niet gemeten</v>
      </c>
      <c r="AZ428" s="133" t="str">
        <f>INDEX('Samenvoeging Bbk en pfas'!I:I,MATCH(Bestektabel!AU428,'Samenvoeging Bbk en pfas'!B:B,0))</f>
        <v>E(10) niet gemeten</v>
      </c>
      <c r="BA428" s="133" t="str">
        <f>INDEX('Samenvoeging Bbk en pfas'!J:J,MATCH(Bestektabel!AU428,'Samenvoeging Bbk en pfas'!B:B,0))</f>
        <v>E(10) niet gemeten</v>
      </c>
      <c r="BC428" s="135" t="s">
        <v>38</v>
      </c>
      <c r="BD428" s="135" t="s">
        <v>38</v>
      </c>
      <c r="BE428" s="135" t="s">
        <v>38</v>
      </c>
      <c r="BF428" s="135" t="s">
        <v>38</v>
      </c>
      <c r="BG428" s="135" t="s">
        <v>38</v>
      </c>
      <c r="BH428" s="135" t="s">
        <v>38</v>
      </c>
      <c r="BI428" s="135" t="s">
        <v>38</v>
      </c>
    </row>
    <row r="429" spans="1:61" hidden="1" x14ac:dyDescent="0.2">
      <c r="A429" s="124">
        <v>47</v>
      </c>
      <c r="B429" s="118">
        <v>3456</v>
      </c>
      <c r="C429" s="118">
        <v>345620</v>
      </c>
      <c r="D429" s="519" t="s">
        <v>428</v>
      </c>
      <c r="E429" s="135">
        <v>16</v>
      </c>
      <c r="F429" s="514" t="s">
        <v>429</v>
      </c>
      <c r="G429" s="514" t="s">
        <v>430</v>
      </c>
      <c r="H429" s="133" t="s">
        <v>3594</v>
      </c>
      <c r="I429" s="137" t="s">
        <v>182</v>
      </c>
      <c r="J429" s="514" t="s">
        <v>449</v>
      </c>
      <c r="K429" s="133" t="s">
        <v>486</v>
      </c>
      <c r="L429" s="165" t="str">
        <f t="shared" si="94"/>
        <v>17046 - 180-058-02663</v>
      </c>
      <c r="M429" s="165" t="str">
        <f>INDEX('Export Project'!D:D,MATCH(Bestektabel!N288,'Export Project'!J:J,0))</f>
        <v>Nee</v>
      </c>
      <c r="N429" s="135">
        <v>4635</v>
      </c>
      <c r="O429" s="122">
        <f>INDEX('Export Project'!E:E,MATCH(Bestektabel!N429,'Export Project'!J:J,0))</f>
        <v>59</v>
      </c>
      <c r="P429" s="549">
        <f>INDEX('Export Project'!O:O,MATCH(Bestektabel!N429,'Export Project'!J:J,0))</f>
        <v>9.9</v>
      </c>
      <c r="Q429" s="139">
        <f>INDEX('Export Project'!V:V,MATCH(Bestektabel!N429,'Export Project'!J:J,0))</f>
        <v>-5.83</v>
      </c>
      <c r="R429" s="138" t="str">
        <f>INDEX('Export Project'!W:W,MATCH(Bestektabel!N288,'Export Project'!J:J,0))</f>
        <v>04-06-2019</v>
      </c>
      <c r="S429" s="139">
        <v>-5.87</v>
      </c>
      <c r="T429" s="137"/>
      <c r="U429" s="137" t="s">
        <v>3417</v>
      </c>
      <c r="V429" s="137"/>
      <c r="W429" s="133"/>
      <c r="X429" s="141"/>
      <c r="Y429" s="809">
        <v>3</v>
      </c>
      <c r="Z429" s="810">
        <v>3</v>
      </c>
      <c r="AA429" s="139">
        <f>S429-AC429</f>
        <v>0.84999999999999964</v>
      </c>
      <c r="AB429" s="141"/>
      <c r="AC429" s="139">
        <v>-6.72</v>
      </c>
      <c r="AD429" s="141"/>
      <c r="AE429" s="122">
        <f>INDEX('Export Project'!F:F,MATCH(N429,'Export Project'!J:J,0))</f>
        <v>42</v>
      </c>
      <c r="AF429" s="814">
        <f t="shared" si="95"/>
        <v>0.71186440677966101</v>
      </c>
      <c r="AG429" s="135">
        <f>INDEX('Export Project'!G:G,MATCH(N429,'Export Project'!J:J,0))</f>
        <v>0</v>
      </c>
      <c r="AH429" s="135">
        <f t="shared" si="96"/>
        <v>0</v>
      </c>
      <c r="AI429" s="140" t="s">
        <v>175</v>
      </c>
      <c r="AJ429" s="122">
        <f t="shared" si="97"/>
        <v>46.2</v>
      </c>
      <c r="AK429" s="122" t="str">
        <f t="shared" si="103"/>
        <v>Verspreidbaar</v>
      </c>
      <c r="AL429" s="122">
        <f t="shared" si="100"/>
        <v>0</v>
      </c>
      <c r="AM429" s="848">
        <f t="shared" si="102"/>
        <v>0</v>
      </c>
      <c r="AN429" s="122" t="s">
        <v>38</v>
      </c>
      <c r="AO429" s="848">
        <f t="shared" si="99"/>
        <v>46.2</v>
      </c>
      <c r="AQ429" s="136">
        <v>17046</v>
      </c>
      <c r="AR429" s="135" t="s">
        <v>76</v>
      </c>
      <c r="AS429" s="135"/>
      <c r="AT429" s="135"/>
      <c r="AU429" s="135">
        <f t="shared" si="98"/>
        <v>17046</v>
      </c>
      <c r="AV429" s="133" t="str">
        <f>INDEX('Samenvoeging Bbk en pfas'!E:E,MATCH(Bestektabel!AU429,'Samenvoeging Bbk en pfas'!B:B,0))</f>
        <v>Verspreidbaar</v>
      </c>
      <c r="AW429" s="133" t="str">
        <f>INDEX('Samenvoeging Bbk en pfas'!F:F,MATCH(Bestektabel!AU429,'Samenvoeging Bbk en pfas'!B:B,0))</f>
        <v>Klasse Industrie</v>
      </c>
      <c r="AX429" s="133" t="str">
        <f>INDEX('Samenvoeging Bbk en pfas'!G:G,MATCH(Bestektabel!AU429,'Samenvoeging Bbk en pfas'!B:B,0))</f>
        <v>Klasse B</v>
      </c>
      <c r="AY429" s="133" t="str">
        <f>INDEX('Samenvoeging Bbk en pfas'!H:H,MATCH(Bestektabel!AU429,'Samenvoeging Bbk en pfas'!B:B,0))</f>
        <v>E(10) niet gemeten</v>
      </c>
      <c r="AZ429" s="133" t="str">
        <f>INDEX('Samenvoeging Bbk en pfas'!I:I,MATCH(Bestektabel!AU429,'Samenvoeging Bbk en pfas'!B:B,0))</f>
        <v>E(10) niet gemeten</v>
      </c>
      <c r="BA429" s="133" t="str">
        <f>INDEX('Samenvoeging Bbk en pfas'!J:J,MATCH(Bestektabel!AU429,'Samenvoeging Bbk en pfas'!B:B,0))</f>
        <v>E(10) niet gemeten</v>
      </c>
      <c r="BC429" s="135" t="s">
        <v>38</v>
      </c>
      <c r="BD429" s="135" t="s">
        <v>38</v>
      </c>
      <c r="BE429" s="135" t="s">
        <v>38</v>
      </c>
      <c r="BF429" s="135" t="s">
        <v>38</v>
      </c>
      <c r="BG429" s="135" t="s">
        <v>38</v>
      </c>
      <c r="BH429" s="135" t="s">
        <v>38</v>
      </c>
      <c r="BI429" s="135" t="s">
        <v>38</v>
      </c>
    </row>
    <row r="430" spans="1:61" hidden="1" x14ac:dyDescent="0.2">
      <c r="A430" s="124">
        <v>47</v>
      </c>
      <c r="B430" s="118">
        <v>3456</v>
      </c>
      <c r="C430" s="118">
        <v>345620</v>
      </c>
      <c r="D430" s="519" t="s">
        <v>428</v>
      </c>
      <c r="E430" s="135">
        <v>16</v>
      </c>
      <c r="F430" s="514" t="s">
        <v>429</v>
      </c>
      <c r="G430" s="514" t="s">
        <v>430</v>
      </c>
      <c r="H430" s="133" t="s">
        <v>3594</v>
      </c>
      <c r="I430" s="137" t="s">
        <v>182</v>
      </c>
      <c r="J430" s="514" t="s">
        <v>449</v>
      </c>
      <c r="K430" s="133" t="s">
        <v>489</v>
      </c>
      <c r="L430" s="165" t="str">
        <f t="shared" si="94"/>
        <v>17046 - 180-058-03436</v>
      </c>
      <c r="M430" s="165" t="str">
        <f>INDEX('Export Project'!D:D,MATCH(Bestektabel!N289,'Export Project'!J:J,0))</f>
        <v>Nee</v>
      </c>
      <c r="N430" s="135">
        <v>4636</v>
      </c>
      <c r="O430" s="122">
        <f>INDEX('Export Project'!E:E,MATCH(Bestektabel!N430,'Export Project'!J:J,0))</f>
        <v>22</v>
      </c>
      <c r="P430" s="549">
        <f>INDEX('Export Project'!O:O,MATCH(Bestektabel!N430,'Export Project'!J:J,0))</f>
        <v>7.7</v>
      </c>
      <c r="Q430" s="139">
        <f>INDEX('Export Project'!V:V,MATCH(Bestektabel!N430,'Export Project'!J:J,0))</f>
        <v>-5.81</v>
      </c>
      <c r="R430" s="138" t="str">
        <f>INDEX('Export Project'!W:W,MATCH(Bestektabel!N289,'Export Project'!J:J,0))</f>
        <v>04-06-2019</v>
      </c>
      <c r="S430" s="139">
        <v>-5.87</v>
      </c>
      <c r="T430" s="137"/>
      <c r="U430" s="137" t="s">
        <v>3417</v>
      </c>
      <c r="V430" s="137"/>
      <c r="W430" s="133"/>
      <c r="X430" s="141"/>
      <c r="Y430" s="811" t="s">
        <v>40</v>
      </c>
      <c r="Z430" s="812" t="s">
        <v>40</v>
      </c>
      <c r="AA430" s="139" t="s">
        <v>40</v>
      </c>
      <c r="AB430" s="141"/>
      <c r="AC430" s="520" t="s">
        <v>40</v>
      </c>
      <c r="AD430" s="141"/>
      <c r="AE430" s="122">
        <f>INDEX('Export Project'!F:F,MATCH(N430,'Export Project'!J:J,0))</f>
        <v>13</v>
      </c>
      <c r="AF430" s="814">
        <f t="shared" si="95"/>
        <v>0.59090909090909094</v>
      </c>
      <c r="AG430" s="135">
        <f>INDEX('Export Project'!G:G,MATCH(N430,'Export Project'!J:J,0))</f>
        <v>0</v>
      </c>
      <c r="AH430" s="135">
        <f t="shared" si="96"/>
        <v>0</v>
      </c>
      <c r="AI430" s="140" t="s">
        <v>175</v>
      </c>
      <c r="AJ430" s="122">
        <f t="shared" si="97"/>
        <v>14.3</v>
      </c>
      <c r="AK430" s="122" t="str">
        <f t="shared" si="103"/>
        <v>Verspreidbaar</v>
      </c>
      <c r="AL430" s="122">
        <f t="shared" si="100"/>
        <v>0</v>
      </c>
      <c r="AM430" s="848">
        <f t="shared" si="102"/>
        <v>0</v>
      </c>
      <c r="AN430" s="122" t="s">
        <v>38</v>
      </c>
      <c r="AO430" s="848">
        <f t="shared" si="99"/>
        <v>14.3</v>
      </c>
      <c r="AQ430" s="136">
        <v>17046</v>
      </c>
      <c r="AR430" s="135" t="s">
        <v>76</v>
      </c>
      <c r="AS430" s="135"/>
      <c r="AT430" s="135"/>
      <c r="AU430" s="135">
        <f t="shared" si="98"/>
        <v>17046</v>
      </c>
      <c r="AV430" s="133" t="str">
        <f>INDEX('Samenvoeging Bbk en pfas'!E:E,MATCH(Bestektabel!AU430,'Samenvoeging Bbk en pfas'!B:B,0))</f>
        <v>Verspreidbaar</v>
      </c>
      <c r="AW430" s="133" t="str">
        <f>INDEX('Samenvoeging Bbk en pfas'!F:F,MATCH(Bestektabel!AU430,'Samenvoeging Bbk en pfas'!B:B,0))</f>
        <v>Klasse Industrie</v>
      </c>
      <c r="AX430" s="133" t="str">
        <f>INDEX('Samenvoeging Bbk en pfas'!G:G,MATCH(Bestektabel!AU430,'Samenvoeging Bbk en pfas'!B:B,0))</f>
        <v>Klasse B</v>
      </c>
      <c r="AY430" s="133" t="str">
        <f>INDEX('Samenvoeging Bbk en pfas'!H:H,MATCH(Bestektabel!AU430,'Samenvoeging Bbk en pfas'!B:B,0))</f>
        <v>E(10) niet gemeten</v>
      </c>
      <c r="AZ430" s="133" t="str">
        <f>INDEX('Samenvoeging Bbk en pfas'!I:I,MATCH(Bestektabel!AU430,'Samenvoeging Bbk en pfas'!B:B,0))</f>
        <v>E(10) niet gemeten</v>
      </c>
      <c r="BA430" s="133" t="str">
        <f>INDEX('Samenvoeging Bbk en pfas'!J:J,MATCH(Bestektabel!AU430,'Samenvoeging Bbk en pfas'!B:B,0))</f>
        <v>E(10) niet gemeten</v>
      </c>
      <c r="BC430" s="135" t="s">
        <v>38</v>
      </c>
      <c r="BD430" s="135" t="s">
        <v>38</v>
      </c>
      <c r="BE430" s="135" t="s">
        <v>38</v>
      </c>
      <c r="BF430" s="135" t="s">
        <v>38</v>
      </c>
      <c r="BG430" s="135" t="s">
        <v>38</v>
      </c>
      <c r="BH430" s="135" t="s">
        <v>38</v>
      </c>
      <c r="BI430" s="135" t="s">
        <v>38</v>
      </c>
    </row>
    <row r="431" spans="1:61" hidden="1" x14ac:dyDescent="0.2">
      <c r="A431" s="124">
        <v>49</v>
      </c>
      <c r="B431" s="118">
        <v>3458</v>
      </c>
      <c r="C431" s="118">
        <v>345820</v>
      </c>
      <c r="D431" s="519" t="s">
        <v>428</v>
      </c>
      <c r="E431" s="135">
        <v>16</v>
      </c>
      <c r="F431" s="514" t="s">
        <v>429</v>
      </c>
      <c r="G431" s="514" t="s">
        <v>430</v>
      </c>
      <c r="H431" s="133" t="s">
        <v>3594</v>
      </c>
      <c r="I431" s="137" t="s">
        <v>182</v>
      </c>
      <c r="J431" s="514" t="s">
        <v>449</v>
      </c>
      <c r="K431" s="133" t="s">
        <v>511</v>
      </c>
      <c r="L431" s="165" t="str">
        <f t="shared" si="94"/>
        <v>17047 - 180-058-01667</v>
      </c>
      <c r="M431" s="165" t="str">
        <f>INDEX('Export Project'!D:D,MATCH(Bestektabel!N290,'Export Project'!J:J,0))</f>
        <v>Nee</v>
      </c>
      <c r="N431" s="135">
        <v>4657</v>
      </c>
      <c r="O431" s="122">
        <f>INDEX('Export Project'!E:E,MATCH(Bestektabel!N431,'Export Project'!J:J,0))</f>
        <v>36</v>
      </c>
      <c r="P431" s="549">
        <f>INDEX('Export Project'!O:O,MATCH(Bestektabel!N431,'Export Project'!J:J,0))</f>
        <v>2.5</v>
      </c>
      <c r="Q431" s="139">
        <f>INDEX('Export Project'!V:V,MATCH(Bestektabel!N431,'Export Project'!J:J,0))</f>
        <v>-5.82</v>
      </c>
      <c r="R431" s="138" t="str">
        <f>INDEX('Export Project'!W:W,MATCH(Bestektabel!N290,'Export Project'!J:J,0))</f>
        <v>04-06-2019</v>
      </c>
      <c r="S431" s="139">
        <v>-5.87</v>
      </c>
      <c r="T431" s="137"/>
      <c r="U431" s="137" t="s">
        <v>3417</v>
      </c>
      <c r="V431" s="137"/>
      <c r="W431" s="133"/>
      <c r="X431" s="141"/>
      <c r="Y431" s="811" t="s">
        <v>40</v>
      </c>
      <c r="Z431" s="812" t="s">
        <v>40</v>
      </c>
      <c r="AA431" s="139" t="s">
        <v>40</v>
      </c>
      <c r="AB431" s="141"/>
      <c r="AC431" s="520" t="s">
        <v>40</v>
      </c>
      <c r="AD431" s="141"/>
      <c r="AE431" s="122">
        <f>INDEX('Export Project'!F:F,MATCH(N431,'Export Project'!J:J,0))</f>
        <v>13</v>
      </c>
      <c r="AF431" s="814">
        <f t="shared" si="95"/>
        <v>0.3611111111111111</v>
      </c>
      <c r="AG431" s="135">
        <f>INDEX('Export Project'!G:G,MATCH(N431,'Export Project'!J:J,0))</f>
        <v>0</v>
      </c>
      <c r="AH431" s="135">
        <f t="shared" si="96"/>
        <v>0</v>
      </c>
      <c r="AI431" s="140" t="s">
        <v>175</v>
      </c>
      <c r="AJ431" s="122">
        <f t="shared" si="97"/>
        <v>14.3</v>
      </c>
      <c r="AK431" s="122" t="str">
        <f t="shared" si="103"/>
        <v>Verspreidbaar</v>
      </c>
      <c r="AL431" s="122">
        <f t="shared" si="100"/>
        <v>0</v>
      </c>
      <c r="AM431" s="848">
        <f t="shared" si="102"/>
        <v>0</v>
      </c>
      <c r="AN431" s="122" t="s">
        <v>38</v>
      </c>
      <c r="AO431" s="848">
        <f t="shared" si="99"/>
        <v>14.3</v>
      </c>
      <c r="AQ431" s="136">
        <v>17047</v>
      </c>
      <c r="AR431" s="135" t="s">
        <v>76</v>
      </c>
      <c r="AS431" s="135"/>
      <c r="AT431" s="135"/>
      <c r="AU431" s="135">
        <f t="shared" si="98"/>
        <v>17047</v>
      </c>
      <c r="AV431" s="133" t="str">
        <f>INDEX('Samenvoeging Bbk en pfas'!E:E,MATCH(Bestektabel!AU431,'Samenvoeging Bbk en pfas'!B:B,0))</f>
        <v>Verspreidbaar</v>
      </c>
      <c r="AW431" s="133" t="str">
        <f>INDEX('Samenvoeging Bbk en pfas'!F:F,MATCH(Bestektabel!AU431,'Samenvoeging Bbk en pfas'!B:B,0))</f>
        <v>Klasse industrie</v>
      </c>
      <c r="AX431" s="133" t="str">
        <f>INDEX('Samenvoeging Bbk en pfas'!G:G,MATCH(Bestektabel!AU431,'Samenvoeging Bbk en pfas'!B:B,0))</f>
        <v>Niet toepasbaar</v>
      </c>
      <c r="AY431" s="133" t="str">
        <f>INDEX('Samenvoeging Bbk en pfas'!H:H,MATCH(Bestektabel!AU431,'Samenvoeging Bbk en pfas'!B:B,0))</f>
        <v>GBT Landbodem</v>
      </c>
      <c r="AZ431" s="133" t="str">
        <f>INDEX('Samenvoeging Bbk en pfas'!I:I,MATCH(Bestektabel!AU431,'Samenvoeging Bbk en pfas'!B:B,0))</f>
        <v>Niet toepasbaar</v>
      </c>
      <c r="BA431" s="133" t="str">
        <f>INDEX('Samenvoeging Bbk en pfas'!J:J,MATCH(Bestektabel!AU431,'Samenvoeging Bbk en pfas'!B:B,0))</f>
        <v>Niet toepasbaar</v>
      </c>
      <c r="BC431" s="135" t="s">
        <v>38</v>
      </c>
      <c r="BD431" s="135" t="s">
        <v>38</v>
      </c>
      <c r="BE431" s="135" t="s">
        <v>38</v>
      </c>
      <c r="BF431" s="135" t="s">
        <v>38</v>
      </c>
      <c r="BG431" s="135" t="s">
        <v>38</v>
      </c>
      <c r="BH431" s="135" t="s">
        <v>38</v>
      </c>
      <c r="BI431" s="135" t="s">
        <v>38</v>
      </c>
    </row>
    <row r="432" spans="1:61" hidden="1" x14ac:dyDescent="0.2">
      <c r="A432" s="124">
        <v>49</v>
      </c>
      <c r="B432" s="118">
        <v>3458</v>
      </c>
      <c r="C432" s="118">
        <v>345820</v>
      </c>
      <c r="D432" s="519" t="s">
        <v>428</v>
      </c>
      <c r="E432" s="135">
        <v>16</v>
      </c>
      <c r="F432" s="514" t="s">
        <v>429</v>
      </c>
      <c r="G432" s="514" t="s">
        <v>430</v>
      </c>
      <c r="H432" s="133" t="s">
        <v>3594</v>
      </c>
      <c r="I432" s="137" t="s">
        <v>182</v>
      </c>
      <c r="J432" s="514" t="s">
        <v>449</v>
      </c>
      <c r="K432" s="133" t="s">
        <v>511</v>
      </c>
      <c r="L432" s="165" t="str">
        <f t="shared" si="94"/>
        <v>17047 - 180-058-01667</v>
      </c>
      <c r="M432" s="165" t="str">
        <f>INDEX('Export Project'!D:D,MATCH(Bestektabel!N291,'Export Project'!J:J,0))</f>
        <v>Nee</v>
      </c>
      <c r="N432" s="135">
        <v>4658</v>
      </c>
      <c r="O432" s="122">
        <f>INDEX('Export Project'!E:E,MATCH(Bestektabel!N432,'Export Project'!J:J,0))</f>
        <v>75</v>
      </c>
      <c r="P432" s="549">
        <f>INDEX('Export Project'!O:O,MATCH(Bestektabel!N432,'Export Project'!J:J,0))</f>
        <v>1.7</v>
      </c>
      <c r="Q432" s="139">
        <f>INDEX('Export Project'!V:V,MATCH(Bestektabel!N432,'Export Project'!J:J,0))</f>
        <v>-5.82</v>
      </c>
      <c r="R432" s="138" t="str">
        <f>INDEX('Export Project'!W:W,MATCH(Bestektabel!N291,'Export Project'!J:J,0))</f>
        <v>04-06-2019</v>
      </c>
      <c r="S432" s="139">
        <v>-5.87</v>
      </c>
      <c r="T432" s="137"/>
      <c r="U432" s="137" t="s">
        <v>3417</v>
      </c>
      <c r="V432" s="137"/>
      <c r="W432" s="133"/>
      <c r="X432" s="141"/>
      <c r="Y432" s="811" t="s">
        <v>40</v>
      </c>
      <c r="Z432" s="812" t="s">
        <v>40</v>
      </c>
      <c r="AA432" s="139" t="s">
        <v>40</v>
      </c>
      <c r="AB432" s="141"/>
      <c r="AC432" s="520" t="s">
        <v>40</v>
      </c>
      <c r="AD432" s="141"/>
      <c r="AE432" s="122">
        <f>INDEX('Export Project'!F:F,MATCH(N432,'Export Project'!J:J,0))</f>
        <v>22</v>
      </c>
      <c r="AF432" s="814">
        <f t="shared" si="95"/>
        <v>0.29333333333333333</v>
      </c>
      <c r="AG432" s="135">
        <f>INDEX('Export Project'!G:G,MATCH(N432,'Export Project'!J:J,0))</f>
        <v>0</v>
      </c>
      <c r="AH432" s="135">
        <f t="shared" si="96"/>
        <v>0</v>
      </c>
      <c r="AI432" s="140" t="s">
        <v>175</v>
      </c>
      <c r="AJ432" s="122">
        <f t="shared" si="97"/>
        <v>24.200000000000003</v>
      </c>
      <c r="AK432" s="122" t="str">
        <f t="shared" si="103"/>
        <v>Verspreidbaar</v>
      </c>
      <c r="AL432" s="122">
        <f t="shared" si="100"/>
        <v>0</v>
      </c>
      <c r="AM432" s="848">
        <f t="shared" si="102"/>
        <v>0</v>
      </c>
      <c r="AN432" s="122" t="s">
        <v>38</v>
      </c>
      <c r="AO432" s="848">
        <f t="shared" si="99"/>
        <v>24.200000000000003</v>
      </c>
      <c r="AQ432" s="136">
        <v>17047</v>
      </c>
      <c r="AR432" s="135" t="s">
        <v>76</v>
      </c>
      <c r="AS432" s="135"/>
      <c r="AT432" s="135"/>
      <c r="AU432" s="135">
        <f t="shared" si="98"/>
        <v>17047</v>
      </c>
      <c r="AV432" s="133" t="str">
        <f>INDEX('Samenvoeging Bbk en pfas'!E:E,MATCH(Bestektabel!AU432,'Samenvoeging Bbk en pfas'!B:B,0))</f>
        <v>Verspreidbaar</v>
      </c>
      <c r="AW432" s="133" t="str">
        <f>INDEX('Samenvoeging Bbk en pfas'!F:F,MATCH(Bestektabel!AU432,'Samenvoeging Bbk en pfas'!B:B,0))</f>
        <v>Klasse industrie</v>
      </c>
      <c r="AX432" s="133" t="str">
        <f>INDEX('Samenvoeging Bbk en pfas'!G:G,MATCH(Bestektabel!AU432,'Samenvoeging Bbk en pfas'!B:B,0))</f>
        <v>Niet toepasbaar</v>
      </c>
      <c r="AY432" s="133" t="str">
        <f>INDEX('Samenvoeging Bbk en pfas'!H:H,MATCH(Bestektabel!AU432,'Samenvoeging Bbk en pfas'!B:B,0))</f>
        <v>GBT Landbodem</v>
      </c>
      <c r="AZ432" s="133" t="str">
        <f>INDEX('Samenvoeging Bbk en pfas'!I:I,MATCH(Bestektabel!AU432,'Samenvoeging Bbk en pfas'!B:B,0))</f>
        <v>Niet toepasbaar</v>
      </c>
      <c r="BA432" s="133" t="str">
        <f>INDEX('Samenvoeging Bbk en pfas'!J:J,MATCH(Bestektabel!AU432,'Samenvoeging Bbk en pfas'!B:B,0))</f>
        <v>Niet toepasbaar</v>
      </c>
      <c r="BC432" s="135" t="s">
        <v>38</v>
      </c>
      <c r="BD432" s="135" t="s">
        <v>38</v>
      </c>
      <c r="BE432" s="135" t="s">
        <v>38</v>
      </c>
      <c r="BF432" s="135" t="s">
        <v>38</v>
      </c>
      <c r="BG432" s="135" t="s">
        <v>38</v>
      </c>
      <c r="BH432" s="135" t="s">
        <v>38</v>
      </c>
      <c r="BI432" s="135" t="s">
        <v>38</v>
      </c>
    </row>
    <row r="433" spans="1:61" hidden="1" x14ac:dyDescent="0.2">
      <c r="A433" s="124">
        <v>49</v>
      </c>
      <c r="B433" s="118">
        <v>3458</v>
      </c>
      <c r="C433" s="118">
        <v>345820</v>
      </c>
      <c r="D433" s="519" t="s">
        <v>428</v>
      </c>
      <c r="E433" s="135">
        <v>16</v>
      </c>
      <c r="F433" s="514" t="s">
        <v>429</v>
      </c>
      <c r="G433" s="514" t="s">
        <v>430</v>
      </c>
      <c r="H433" s="133" t="s">
        <v>3594</v>
      </c>
      <c r="I433" s="137" t="s">
        <v>182</v>
      </c>
      <c r="J433" s="514" t="s">
        <v>449</v>
      </c>
      <c r="K433" s="133" t="s">
        <v>511</v>
      </c>
      <c r="L433" s="165" t="str">
        <f t="shared" si="94"/>
        <v>17047 - 180-058-01667</v>
      </c>
      <c r="M433" s="165" t="str">
        <f>INDEX('Export Project'!D:D,MATCH(Bestektabel!N292,'Export Project'!J:J,0))</f>
        <v>Nee</v>
      </c>
      <c r="N433" s="135">
        <v>4659</v>
      </c>
      <c r="O433" s="122">
        <f>INDEX('Export Project'!E:E,MATCH(Bestektabel!N433,'Export Project'!J:J,0))</f>
        <v>82</v>
      </c>
      <c r="P433" s="549">
        <f>INDEX('Export Project'!O:O,MATCH(Bestektabel!N433,'Export Project'!J:J,0))</f>
        <v>1.7</v>
      </c>
      <c r="Q433" s="139">
        <f>INDEX('Export Project'!V:V,MATCH(Bestektabel!N433,'Export Project'!J:J,0))</f>
        <v>-5.82</v>
      </c>
      <c r="R433" s="138" t="str">
        <f>INDEX('Export Project'!W:W,MATCH(Bestektabel!N292,'Export Project'!J:J,0))</f>
        <v>04-06-2019</v>
      </c>
      <c r="S433" s="139">
        <v>-5.87</v>
      </c>
      <c r="T433" s="137"/>
      <c r="U433" s="137" t="s">
        <v>3417</v>
      </c>
      <c r="V433" s="137"/>
      <c r="W433" s="133"/>
      <c r="X433" s="141"/>
      <c r="Y433" s="811" t="s">
        <v>40</v>
      </c>
      <c r="Z433" s="812" t="s">
        <v>40</v>
      </c>
      <c r="AA433" s="139" t="s">
        <v>40</v>
      </c>
      <c r="AB433" s="141"/>
      <c r="AC433" s="520" t="s">
        <v>40</v>
      </c>
      <c r="AD433" s="141"/>
      <c r="AE433" s="122">
        <f>INDEX('Export Project'!F:F,MATCH(N433,'Export Project'!J:J,0))</f>
        <v>16</v>
      </c>
      <c r="AF433" s="814">
        <f t="shared" si="95"/>
        <v>0.1951219512195122</v>
      </c>
      <c r="AG433" s="135">
        <f>INDEX('Export Project'!G:G,MATCH(N433,'Export Project'!J:J,0))</f>
        <v>0</v>
      </c>
      <c r="AH433" s="135">
        <f t="shared" si="96"/>
        <v>0</v>
      </c>
      <c r="AI433" s="140" t="s">
        <v>175</v>
      </c>
      <c r="AJ433" s="122">
        <f t="shared" si="97"/>
        <v>17.600000000000001</v>
      </c>
      <c r="AK433" s="122" t="str">
        <f t="shared" si="103"/>
        <v>Verspreidbaar</v>
      </c>
      <c r="AL433" s="122">
        <f t="shared" si="100"/>
        <v>0</v>
      </c>
      <c r="AM433" s="848">
        <f t="shared" si="102"/>
        <v>0</v>
      </c>
      <c r="AN433" s="122" t="s">
        <v>38</v>
      </c>
      <c r="AO433" s="848">
        <f t="shared" si="99"/>
        <v>17.600000000000001</v>
      </c>
      <c r="AQ433" s="136">
        <v>17047</v>
      </c>
      <c r="AR433" s="135" t="s">
        <v>76</v>
      </c>
      <c r="AS433" s="135"/>
      <c r="AT433" s="135"/>
      <c r="AU433" s="135">
        <f t="shared" si="98"/>
        <v>17047</v>
      </c>
      <c r="AV433" s="133" t="str">
        <f>INDEX('Samenvoeging Bbk en pfas'!E:E,MATCH(Bestektabel!AU433,'Samenvoeging Bbk en pfas'!B:B,0))</f>
        <v>Verspreidbaar</v>
      </c>
      <c r="AW433" s="133" t="str">
        <f>INDEX('Samenvoeging Bbk en pfas'!F:F,MATCH(Bestektabel!AU433,'Samenvoeging Bbk en pfas'!B:B,0))</f>
        <v>Klasse industrie</v>
      </c>
      <c r="AX433" s="133" t="str">
        <f>INDEX('Samenvoeging Bbk en pfas'!G:G,MATCH(Bestektabel!AU433,'Samenvoeging Bbk en pfas'!B:B,0))</f>
        <v>Niet toepasbaar</v>
      </c>
      <c r="AY433" s="133" t="str">
        <f>INDEX('Samenvoeging Bbk en pfas'!H:H,MATCH(Bestektabel!AU433,'Samenvoeging Bbk en pfas'!B:B,0))</f>
        <v>GBT Landbodem</v>
      </c>
      <c r="AZ433" s="133" t="str">
        <f>INDEX('Samenvoeging Bbk en pfas'!I:I,MATCH(Bestektabel!AU433,'Samenvoeging Bbk en pfas'!B:B,0))</f>
        <v>Niet toepasbaar</v>
      </c>
      <c r="BA433" s="133" t="str">
        <f>INDEX('Samenvoeging Bbk en pfas'!J:J,MATCH(Bestektabel!AU433,'Samenvoeging Bbk en pfas'!B:B,0))</f>
        <v>Niet toepasbaar</v>
      </c>
      <c r="BC433" s="135" t="s">
        <v>38</v>
      </c>
      <c r="BD433" s="135" t="s">
        <v>38</v>
      </c>
      <c r="BE433" s="135" t="s">
        <v>38</v>
      </c>
      <c r="BF433" s="135" t="s">
        <v>38</v>
      </c>
      <c r="BG433" s="135" t="s">
        <v>38</v>
      </c>
      <c r="BH433" s="135" t="s">
        <v>38</v>
      </c>
      <c r="BI433" s="135" t="s">
        <v>38</v>
      </c>
    </row>
    <row r="434" spans="1:61" hidden="1" x14ac:dyDescent="0.2">
      <c r="A434" s="124">
        <v>49</v>
      </c>
      <c r="B434" s="118">
        <v>3458</v>
      </c>
      <c r="C434" s="118">
        <v>345820</v>
      </c>
      <c r="D434" s="519" t="s">
        <v>428</v>
      </c>
      <c r="E434" s="135">
        <v>16</v>
      </c>
      <c r="F434" s="514" t="s">
        <v>429</v>
      </c>
      <c r="G434" s="514" t="s">
        <v>430</v>
      </c>
      <c r="H434" s="133" t="s">
        <v>3594</v>
      </c>
      <c r="I434" s="137" t="s">
        <v>182</v>
      </c>
      <c r="J434" s="514" t="s">
        <v>449</v>
      </c>
      <c r="K434" s="133" t="s">
        <v>488</v>
      </c>
      <c r="L434" s="165" t="str">
        <f t="shared" si="94"/>
        <v>17047 - 180-058-03287</v>
      </c>
      <c r="M434" s="165" t="str">
        <f>INDEX('Export Project'!D:D,MATCH(Bestektabel!N293,'Export Project'!J:J,0))</f>
        <v>Nee</v>
      </c>
      <c r="N434" s="135">
        <v>4660</v>
      </c>
      <c r="O434" s="122">
        <f>INDEX('Export Project'!E:E,MATCH(Bestektabel!N434,'Export Project'!J:J,0))</f>
        <v>40</v>
      </c>
      <c r="P434" s="549">
        <f>INDEX('Export Project'!O:O,MATCH(Bestektabel!N434,'Export Project'!J:J,0))</f>
        <v>21.5</v>
      </c>
      <c r="Q434" s="139">
        <f>INDEX('Export Project'!V:V,MATCH(Bestektabel!N434,'Export Project'!J:J,0))</f>
        <v>-5.82</v>
      </c>
      <c r="R434" s="138" t="str">
        <f>INDEX('Export Project'!W:W,MATCH(Bestektabel!N293,'Export Project'!J:J,0))</f>
        <v>04-06-2019</v>
      </c>
      <c r="S434" s="139">
        <v>-5.87</v>
      </c>
      <c r="T434" s="137"/>
      <c r="U434" s="137" t="s">
        <v>3417</v>
      </c>
      <c r="V434" s="137"/>
      <c r="W434" s="133"/>
      <c r="X434" s="141"/>
      <c r="Y434" s="809">
        <v>3</v>
      </c>
      <c r="Z434" s="810">
        <v>3</v>
      </c>
      <c r="AA434" s="139">
        <f t="shared" ref="AA434:AA443" si="104">S434-AC434</f>
        <v>0.84999999999999964</v>
      </c>
      <c r="AB434" s="141"/>
      <c r="AC434" s="139">
        <v>-6.72</v>
      </c>
      <c r="AD434" s="141"/>
      <c r="AE434" s="122">
        <f>INDEX('Export Project'!F:F,MATCH(N434,'Export Project'!J:J,0))</f>
        <v>113</v>
      </c>
      <c r="AF434" s="814">
        <f t="shared" si="95"/>
        <v>2.8250000000000002</v>
      </c>
      <c r="AG434" s="135">
        <f>INDEX('Export Project'!G:G,MATCH(N434,'Export Project'!J:J,0))</f>
        <v>0</v>
      </c>
      <c r="AH434" s="135">
        <f t="shared" si="96"/>
        <v>0</v>
      </c>
      <c r="AI434" s="140" t="s">
        <v>176</v>
      </c>
      <c r="AJ434" s="122">
        <f t="shared" si="97"/>
        <v>124.30000000000001</v>
      </c>
      <c r="AK434" s="122" t="str">
        <f t="shared" si="103"/>
        <v>Verspreidbaar</v>
      </c>
      <c r="AL434" s="122">
        <f t="shared" si="100"/>
        <v>0</v>
      </c>
      <c r="AM434" s="848">
        <f t="shared" si="102"/>
        <v>0</v>
      </c>
      <c r="AN434" s="122" t="s">
        <v>38</v>
      </c>
      <c r="AO434" s="848">
        <f t="shared" si="99"/>
        <v>124.30000000000001</v>
      </c>
      <c r="AQ434" s="136">
        <v>17047</v>
      </c>
      <c r="AR434" s="135" t="s">
        <v>76</v>
      </c>
      <c r="AS434" s="135"/>
      <c r="AT434" s="135"/>
      <c r="AU434" s="135">
        <f t="shared" si="98"/>
        <v>17047</v>
      </c>
      <c r="AV434" s="133" t="str">
        <f>INDEX('Samenvoeging Bbk en pfas'!E:E,MATCH(Bestektabel!AU434,'Samenvoeging Bbk en pfas'!B:B,0))</f>
        <v>Verspreidbaar</v>
      </c>
      <c r="AW434" s="133" t="str">
        <f>INDEX('Samenvoeging Bbk en pfas'!F:F,MATCH(Bestektabel!AU434,'Samenvoeging Bbk en pfas'!B:B,0))</f>
        <v>Klasse industrie</v>
      </c>
      <c r="AX434" s="133" t="str">
        <f>INDEX('Samenvoeging Bbk en pfas'!G:G,MATCH(Bestektabel!AU434,'Samenvoeging Bbk en pfas'!B:B,0))</f>
        <v>Niet toepasbaar</v>
      </c>
      <c r="AY434" s="133" t="str">
        <f>INDEX('Samenvoeging Bbk en pfas'!H:H,MATCH(Bestektabel!AU434,'Samenvoeging Bbk en pfas'!B:B,0))</f>
        <v>GBT Landbodem</v>
      </c>
      <c r="AZ434" s="133" t="str">
        <f>INDEX('Samenvoeging Bbk en pfas'!I:I,MATCH(Bestektabel!AU434,'Samenvoeging Bbk en pfas'!B:B,0))</f>
        <v>Niet toepasbaar</v>
      </c>
      <c r="BA434" s="133" t="str">
        <f>INDEX('Samenvoeging Bbk en pfas'!J:J,MATCH(Bestektabel!AU434,'Samenvoeging Bbk en pfas'!B:B,0))</f>
        <v>Niet toepasbaar</v>
      </c>
      <c r="BC434" s="135" t="s">
        <v>38</v>
      </c>
      <c r="BD434" s="135" t="s">
        <v>38</v>
      </c>
      <c r="BE434" s="135" t="s">
        <v>38</v>
      </c>
      <c r="BF434" s="135" t="s">
        <v>38</v>
      </c>
      <c r="BG434" s="135" t="s">
        <v>38</v>
      </c>
      <c r="BH434" s="135" t="s">
        <v>38</v>
      </c>
      <c r="BI434" s="135" t="s">
        <v>38</v>
      </c>
    </row>
    <row r="435" spans="1:61" hidden="1" x14ac:dyDescent="0.2">
      <c r="A435" s="124">
        <v>48</v>
      </c>
      <c r="B435" s="118">
        <v>3457</v>
      </c>
      <c r="C435" s="118">
        <v>345720</v>
      </c>
      <c r="D435" s="519" t="s">
        <v>428</v>
      </c>
      <c r="E435" s="135">
        <v>16</v>
      </c>
      <c r="F435" s="514" t="s">
        <v>429</v>
      </c>
      <c r="G435" s="514" t="s">
        <v>430</v>
      </c>
      <c r="H435" s="133" t="s">
        <v>3594</v>
      </c>
      <c r="I435" s="137" t="s">
        <v>182</v>
      </c>
      <c r="J435" s="514" t="s">
        <v>449</v>
      </c>
      <c r="K435" s="133" t="s">
        <v>514</v>
      </c>
      <c r="L435" s="165" t="str">
        <f t="shared" si="94"/>
        <v>17048 - 180-058-03011</v>
      </c>
      <c r="M435" s="165" t="str">
        <f>INDEX('Export Project'!D:D,MATCH(Bestektabel!N294,'Export Project'!J:J,0))</f>
        <v>Nee</v>
      </c>
      <c r="N435" s="135">
        <v>4605</v>
      </c>
      <c r="O435" s="122">
        <f>INDEX('Export Project'!E:E,MATCH(Bestektabel!N435,'Export Project'!J:J,0))</f>
        <v>35</v>
      </c>
      <c r="P435" s="549">
        <f>INDEX('Export Project'!O:O,MATCH(Bestektabel!N435,'Export Project'!J:J,0))</f>
        <v>4.4000000000000004</v>
      </c>
      <c r="Q435" s="139">
        <f>INDEX('Export Project'!V:V,MATCH(Bestektabel!N435,'Export Project'!J:J,0))</f>
        <v>-5.82</v>
      </c>
      <c r="R435" s="138" t="str">
        <f>INDEX('Export Project'!W:W,MATCH(Bestektabel!N294,'Export Project'!J:J,0))</f>
        <v>04-06-2019</v>
      </c>
      <c r="S435" s="139">
        <v>-5.87</v>
      </c>
      <c r="T435" s="137"/>
      <c r="U435" s="137" t="s">
        <v>3417</v>
      </c>
      <c r="V435" s="137"/>
      <c r="W435" s="133"/>
      <c r="X435" s="141"/>
      <c r="Y435" s="809">
        <v>3</v>
      </c>
      <c r="Z435" s="810">
        <v>3</v>
      </c>
      <c r="AA435" s="139">
        <f t="shared" si="104"/>
        <v>0.59999999999999964</v>
      </c>
      <c r="AB435" s="141"/>
      <c r="AC435" s="139">
        <v>-6.47</v>
      </c>
      <c r="AD435" s="141"/>
      <c r="AE435" s="122">
        <f>INDEX('Export Project'!F:F,MATCH(N435,'Export Project'!J:J,0))</f>
        <v>14</v>
      </c>
      <c r="AF435" s="814">
        <f t="shared" si="95"/>
        <v>0.4</v>
      </c>
      <c r="AG435" s="135">
        <f>INDEX('Export Project'!G:G,MATCH(N435,'Export Project'!J:J,0))</f>
        <v>0</v>
      </c>
      <c r="AH435" s="135">
        <f t="shared" si="96"/>
        <v>0</v>
      </c>
      <c r="AI435" s="140" t="s">
        <v>175</v>
      </c>
      <c r="AJ435" s="122">
        <f t="shared" si="97"/>
        <v>15.400000000000002</v>
      </c>
      <c r="AK435" s="122" t="str">
        <f t="shared" si="103"/>
        <v>Verspreidbaar</v>
      </c>
      <c r="AL435" s="122">
        <f t="shared" si="100"/>
        <v>0</v>
      </c>
      <c r="AM435" s="848">
        <f t="shared" si="102"/>
        <v>0</v>
      </c>
      <c r="AN435" s="122" t="s">
        <v>38</v>
      </c>
      <c r="AO435" s="848">
        <f t="shared" si="99"/>
        <v>15.400000000000002</v>
      </c>
      <c r="AQ435" s="136">
        <v>17048</v>
      </c>
      <c r="AR435" s="135" t="s">
        <v>76</v>
      </c>
      <c r="AS435" s="135"/>
      <c r="AT435" s="135"/>
      <c r="AU435" s="135">
        <f t="shared" si="98"/>
        <v>17048</v>
      </c>
      <c r="AV435" s="133" t="str">
        <f>INDEX('Samenvoeging Bbk en pfas'!E:E,MATCH(Bestektabel!AU435,'Samenvoeging Bbk en pfas'!B:B,0))</f>
        <v>Verspreidbaar</v>
      </c>
      <c r="AW435" s="133" t="str">
        <f>INDEX('Samenvoeging Bbk en pfas'!F:F,MATCH(Bestektabel!AU435,'Samenvoeging Bbk en pfas'!B:B,0))</f>
        <v>Niet toepasbaar</v>
      </c>
      <c r="AX435" s="133" t="str">
        <f>INDEX('Samenvoeging Bbk en pfas'!G:G,MATCH(Bestektabel!AU435,'Samenvoeging Bbk en pfas'!B:B,0))</f>
        <v>Klasse B</v>
      </c>
      <c r="AY435" s="133" t="str">
        <f>INDEX('Samenvoeging Bbk en pfas'!H:H,MATCH(Bestektabel!AU435,'Samenvoeging Bbk en pfas'!B:B,0))</f>
        <v>GBT Landbodem</v>
      </c>
      <c r="AZ435" s="133" t="str">
        <f>INDEX('Samenvoeging Bbk en pfas'!I:I,MATCH(Bestektabel!AU435,'Samenvoeging Bbk en pfas'!B:B,0))</f>
        <v>GBT Waterbodem</v>
      </c>
      <c r="BA435" s="133" t="str">
        <f>INDEX('Samenvoeging Bbk en pfas'!J:J,MATCH(Bestektabel!AU435,'Samenvoeging Bbk en pfas'!B:B,0))</f>
        <v>GBT Waterbodem</v>
      </c>
      <c r="BC435" s="135" t="s">
        <v>38</v>
      </c>
      <c r="BD435" s="135" t="s">
        <v>38</v>
      </c>
      <c r="BE435" s="135" t="s">
        <v>38</v>
      </c>
      <c r="BF435" s="135" t="s">
        <v>38</v>
      </c>
      <c r="BG435" s="135" t="s">
        <v>38</v>
      </c>
      <c r="BH435" s="135" t="s">
        <v>38</v>
      </c>
      <c r="BI435" s="135" t="s">
        <v>38</v>
      </c>
    </row>
    <row r="436" spans="1:61" hidden="1" x14ac:dyDescent="0.2">
      <c r="A436" s="124">
        <v>48</v>
      </c>
      <c r="B436" s="118">
        <v>3457</v>
      </c>
      <c r="C436" s="118">
        <v>345720</v>
      </c>
      <c r="D436" s="519" t="s">
        <v>428</v>
      </c>
      <c r="E436" s="135">
        <v>16</v>
      </c>
      <c r="F436" s="514" t="s">
        <v>429</v>
      </c>
      <c r="G436" s="514" t="s">
        <v>430</v>
      </c>
      <c r="H436" s="133" t="s">
        <v>3594</v>
      </c>
      <c r="I436" s="137" t="s">
        <v>182</v>
      </c>
      <c r="J436" s="514" t="s">
        <v>449</v>
      </c>
      <c r="K436" s="133" t="s">
        <v>514</v>
      </c>
      <c r="L436" s="165" t="str">
        <f t="shared" si="94"/>
        <v>17048 - 180-058-03011</v>
      </c>
      <c r="M436" s="165" t="str">
        <f>INDEX('Export Project'!D:D,MATCH(Bestektabel!N295,'Export Project'!J:J,0))</f>
        <v>Nee</v>
      </c>
      <c r="N436" s="135">
        <v>4606</v>
      </c>
      <c r="O436" s="122">
        <f>INDEX('Export Project'!E:E,MATCH(Bestektabel!N436,'Export Project'!J:J,0))</f>
        <v>75</v>
      </c>
      <c r="P436" s="549">
        <f>INDEX('Export Project'!O:O,MATCH(Bestektabel!N436,'Export Project'!J:J,0))</f>
        <v>4.9000000000000004</v>
      </c>
      <c r="Q436" s="139">
        <f>INDEX('Export Project'!V:V,MATCH(Bestektabel!N436,'Export Project'!J:J,0))</f>
        <v>-5.82</v>
      </c>
      <c r="R436" s="138" t="str">
        <f>INDEX('Export Project'!W:W,MATCH(Bestektabel!N295,'Export Project'!J:J,0))</f>
        <v>04-06-2019</v>
      </c>
      <c r="S436" s="139">
        <v>-5.87</v>
      </c>
      <c r="T436" s="137"/>
      <c r="U436" s="137" t="s">
        <v>3417</v>
      </c>
      <c r="V436" s="137"/>
      <c r="W436" s="133"/>
      <c r="X436" s="141"/>
      <c r="Y436" s="809">
        <v>3</v>
      </c>
      <c r="Z436" s="810">
        <v>3</v>
      </c>
      <c r="AA436" s="139">
        <f t="shared" si="104"/>
        <v>0.59999999999999964</v>
      </c>
      <c r="AB436" s="141"/>
      <c r="AC436" s="139">
        <v>-6.47</v>
      </c>
      <c r="AD436" s="141"/>
      <c r="AE436" s="122">
        <f>INDEX('Export Project'!F:F,MATCH(N436,'Export Project'!J:J,0))</f>
        <v>35</v>
      </c>
      <c r="AF436" s="814">
        <f t="shared" si="95"/>
        <v>0.46666666666666667</v>
      </c>
      <c r="AG436" s="135">
        <f>INDEX('Export Project'!G:G,MATCH(N436,'Export Project'!J:J,0))</f>
        <v>0</v>
      </c>
      <c r="AH436" s="135">
        <f t="shared" si="96"/>
        <v>0</v>
      </c>
      <c r="AI436" s="140" t="s">
        <v>175</v>
      </c>
      <c r="AJ436" s="122">
        <f t="shared" si="97"/>
        <v>38.5</v>
      </c>
      <c r="AK436" s="122" t="str">
        <f t="shared" si="103"/>
        <v>Verspreidbaar</v>
      </c>
      <c r="AL436" s="122">
        <f t="shared" si="100"/>
        <v>0</v>
      </c>
      <c r="AM436" s="848">
        <f t="shared" si="102"/>
        <v>0</v>
      </c>
      <c r="AN436" s="122" t="s">
        <v>38</v>
      </c>
      <c r="AO436" s="848">
        <f t="shared" si="99"/>
        <v>38.5</v>
      </c>
      <c r="AQ436" s="136">
        <v>17048</v>
      </c>
      <c r="AR436" s="135" t="s">
        <v>76</v>
      </c>
      <c r="AS436" s="135"/>
      <c r="AT436" s="135"/>
      <c r="AU436" s="135">
        <f t="shared" si="98"/>
        <v>17048</v>
      </c>
      <c r="AV436" s="133" t="str">
        <f>INDEX('Samenvoeging Bbk en pfas'!E:E,MATCH(Bestektabel!AU436,'Samenvoeging Bbk en pfas'!B:B,0))</f>
        <v>Verspreidbaar</v>
      </c>
      <c r="AW436" s="133" t="str">
        <f>INDEX('Samenvoeging Bbk en pfas'!F:F,MATCH(Bestektabel!AU436,'Samenvoeging Bbk en pfas'!B:B,0))</f>
        <v>Niet toepasbaar</v>
      </c>
      <c r="AX436" s="133" t="str">
        <f>INDEX('Samenvoeging Bbk en pfas'!G:G,MATCH(Bestektabel!AU436,'Samenvoeging Bbk en pfas'!B:B,0))</f>
        <v>Klasse B</v>
      </c>
      <c r="AY436" s="133" t="str">
        <f>INDEX('Samenvoeging Bbk en pfas'!H:H,MATCH(Bestektabel!AU436,'Samenvoeging Bbk en pfas'!B:B,0))</f>
        <v>GBT Landbodem</v>
      </c>
      <c r="AZ436" s="133" t="str">
        <f>INDEX('Samenvoeging Bbk en pfas'!I:I,MATCH(Bestektabel!AU436,'Samenvoeging Bbk en pfas'!B:B,0))</f>
        <v>GBT Waterbodem</v>
      </c>
      <c r="BA436" s="133" t="str">
        <f>INDEX('Samenvoeging Bbk en pfas'!J:J,MATCH(Bestektabel!AU436,'Samenvoeging Bbk en pfas'!B:B,0))</f>
        <v>GBT Waterbodem</v>
      </c>
      <c r="BC436" s="135" t="s">
        <v>38</v>
      </c>
      <c r="BD436" s="135" t="s">
        <v>38</v>
      </c>
      <c r="BE436" s="135" t="s">
        <v>38</v>
      </c>
      <c r="BF436" s="135" t="s">
        <v>38</v>
      </c>
      <c r="BG436" s="135" t="s">
        <v>38</v>
      </c>
      <c r="BH436" s="135" t="s">
        <v>38</v>
      </c>
      <c r="BI436" s="135" t="s">
        <v>38</v>
      </c>
    </row>
    <row r="437" spans="1:61" hidden="1" x14ac:dyDescent="0.2">
      <c r="A437" s="124">
        <v>48</v>
      </c>
      <c r="B437" s="118">
        <v>3457</v>
      </c>
      <c r="C437" s="118">
        <v>345720</v>
      </c>
      <c r="D437" s="519" t="s">
        <v>428</v>
      </c>
      <c r="E437" s="135">
        <v>16</v>
      </c>
      <c r="F437" s="514" t="s">
        <v>429</v>
      </c>
      <c r="G437" s="514" t="s">
        <v>430</v>
      </c>
      <c r="H437" s="133" t="s">
        <v>3594</v>
      </c>
      <c r="I437" s="137" t="s">
        <v>182</v>
      </c>
      <c r="J437" s="514" t="s">
        <v>449</v>
      </c>
      <c r="K437" s="133" t="s">
        <v>514</v>
      </c>
      <c r="L437" s="165" t="str">
        <f t="shared" si="94"/>
        <v>17048 - 180-058-03011</v>
      </c>
      <c r="M437" s="165" t="str">
        <f>INDEX('Export Project'!D:D,MATCH(Bestektabel!N296,'Export Project'!J:J,0))</f>
        <v>Nee</v>
      </c>
      <c r="N437" s="135">
        <v>4608</v>
      </c>
      <c r="O437" s="122">
        <f>INDEX('Export Project'!E:E,MATCH(Bestektabel!N437,'Export Project'!J:J,0))</f>
        <v>71</v>
      </c>
      <c r="P437" s="549">
        <f>INDEX('Export Project'!O:O,MATCH(Bestektabel!N437,'Export Project'!J:J,0))</f>
        <v>5</v>
      </c>
      <c r="Q437" s="139">
        <f>INDEX('Export Project'!V:V,MATCH(Bestektabel!N437,'Export Project'!J:J,0))</f>
        <v>-5.82</v>
      </c>
      <c r="R437" s="138" t="str">
        <f>INDEX('Export Project'!W:W,MATCH(Bestektabel!N296,'Export Project'!J:J,0))</f>
        <v>03-06-2019</v>
      </c>
      <c r="S437" s="139">
        <v>-5.87</v>
      </c>
      <c r="T437" s="137"/>
      <c r="U437" s="137" t="s">
        <v>3417</v>
      </c>
      <c r="V437" s="137"/>
      <c r="W437" s="133"/>
      <c r="X437" s="141"/>
      <c r="Y437" s="809">
        <v>3</v>
      </c>
      <c r="Z437" s="810">
        <v>3</v>
      </c>
      <c r="AA437" s="139">
        <f t="shared" si="104"/>
        <v>0.59999999999999964</v>
      </c>
      <c r="AB437" s="141"/>
      <c r="AC437" s="139">
        <v>-6.47</v>
      </c>
      <c r="AD437" s="141"/>
      <c r="AE437" s="122">
        <f>INDEX('Export Project'!F:F,MATCH(N437,'Export Project'!J:J,0))</f>
        <v>23</v>
      </c>
      <c r="AF437" s="814">
        <f t="shared" si="95"/>
        <v>0.323943661971831</v>
      </c>
      <c r="AG437" s="135">
        <f>INDEX('Export Project'!G:G,MATCH(N437,'Export Project'!J:J,0))</f>
        <v>0</v>
      </c>
      <c r="AH437" s="135">
        <f t="shared" si="96"/>
        <v>0</v>
      </c>
      <c r="AI437" s="140" t="s">
        <v>175</v>
      </c>
      <c r="AJ437" s="122">
        <f t="shared" si="97"/>
        <v>25.3</v>
      </c>
      <c r="AK437" s="122" t="str">
        <f t="shared" si="103"/>
        <v>Verspreidbaar</v>
      </c>
      <c r="AL437" s="122">
        <f t="shared" si="100"/>
        <v>0</v>
      </c>
      <c r="AM437" s="848">
        <f t="shared" si="102"/>
        <v>0</v>
      </c>
      <c r="AN437" s="122" t="s">
        <v>38</v>
      </c>
      <c r="AO437" s="848">
        <f t="shared" si="99"/>
        <v>25.3</v>
      </c>
      <c r="AQ437" s="136">
        <v>17048</v>
      </c>
      <c r="AR437" s="135" t="s">
        <v>76</v>
      </c>
      <c r="AS437" s="135"/>
      <c r="AT437" s="135"/>
      <c r="AU437" s="135">
        <f t="shared" si="98"/>
        <v>17048</v>
      </c>
      <c r="AV437" s="133" t="str">
        <f>INDEX('Samenvoeging Bbk en pfas'!E:E,MATCH(Bestektabel!AU437,'Samenvoeging Bbk en pfas'!B:B,0))</f>
        <v>Verspreidbaar</v>
      </c>
      <c r="AW437" s="133" t="str">
        <f>INDEX('Samenvoeging Bbk en pfas'!F:F,MATCH(Bestektabel!AU437,'Samenvoeging Bbk en pfas'!B:B,0))</f>
        <v>Niet toepasbaar</v>
      </c>
      <c r="AX437" s="133" t="str">
        <f>INDEX('Samenvoeging Bbk en pfas'!G:G,MATCH(Bestektabel!AU437,'Samenvoeging Bbk en pfas'!B:B,0))</f>
        <v>Klasse B</v>
      </c>
      <c r="AY437" s="133" t="str">
        <f>INDEX('Samenvoeging Bbk en pfas'!H:H,MATCH(Bestektabel!AU437,'Samenvoeging Bbk en pfas'!B:B,0))</f>
        <v>GBT Landbodem</v>
      </c>
      <c r="AZ437" s="133" t="str">
        <f>INDEX('Samenvoeging Bbk en pfas'!I:I,MATCH(Bestektabel!AU437,'Samenvoeging Bbk en pfas'!B:B,0))</f>
        <v>GBT Waterbodem</v>
      </c>
      <c r="BA437" s="133" t="str">
        <f>INDEX('Samenvoeging Bbk en pfas'!J:J,MATCH(Bestektabel!AU437,'Samenvoeging Bbk en pfas'!B:B,0))</f>
        <v>GBT Waterbodem</v>
      </c>
      <c r="BC437" s="135" t="s">
        <v>38</v>
      </c>
      <c r="BD437" s="135" t="s">
        <v>38</v>
      </c>
      <c r="BE437" s="135" t="s">
        <v>38</v>
      </c>
      <c r="BF437" s="135" t="s">
        <v>38</v>
      </c>
      <c r="BG437" s="135" t="s">
        <v>38</v>
      </c>
      <c r="BH437" s="135" t="s">
        <v>38</v>
      </c>
      <c r="BI437" s="135" t="s">
        <v>38</v>
      </c>
    </row>
    <row r="438" spans="1:61" hidden="1" x14ac:dyDescent="0.2">
      <c r="A438" s="124">
        <v>48</v>
      </c>
      <c r="B438" s="118">
        <v>3457</v>
      </c>
      <c r="C438" s="118">
        <v>345720</v>
      </c>
      <c r="D438" s="519" t="s">
        <v>428</v>
      </c>
      <c r="E438" s="135">
        <v>16</v>
      </c>
      <c r="F438" s="514" t="s">
        <v>429</v>
      </c>
      <c r="G438" s="514" t="s">
        <v>430</v>
      </c>
      <c r="H438" s="133" t="s">
        <v>3594</v>
      </c>
      <c r="I438" s="137" t="s">
        <v>182</v>
      </c>
      <c r="J438" s="514" t="s">
        <v>449</v>
      </c>
      <c r="K438" s="133" t="s">
        <v>514</v>
      </c>
      <c r="L438" s="165" t="str">
        <f t="shared" si="94"/>
        <v>17048 - 180-058-03011</v>
      </c>
      <c r="M438" s="165" t="str">
        <f>INDEX('Export Project'!D:D,MATCH(Bestektabel!N297,'Export Project'!J:J,0))</f>
        <v>Nee</v>
      </c>
      <c r="N438" s="135">
        <v>4609</v>
      </c>
      <c r="O438" s="122">
        <f>INDEX('Export Project'!E:E,MATCH(Bestektabel!N438,'Export Project'!J:J,0))</f>
        <v>76</v>
      </c>
      <c r="P438" s="549">
        <f>INDEX('Export Project'!O:O,MATCH(Bestektabel!N438,'Export Project'!J:J,0))</f>
        <v>4.3</v>
      </c>
      <c r="Q438" s="139">
        <f>INDEX('Export Project'!V:V,MATCH(Bestektabel!N438,'Export Project'!J:J,0))</f>
        <v>-5.82</v>
      </c>
      <c r="R438" s="138" t="str">
        <f>INDEX('Export Project'!W:W,MATCH(Bestektabel!N297,'Export Project'!J:J,0))</f>
        <v>03-06-2019</v>
      </c>
      <c r="S438" s="139">
        <v>-5.87</v>
      </c>
      <c r="T438" s="137"/>
      <c r="U438" s="137" t="s">
        <v>3417</v>
      </c>
      <c r="V438" s="137"/>
      <c r="W438" s="133"/>
      <c r="X438" s="141"/>
      <c r="Y438" s="809">
        <v>3</v>
      </c>
      <c r="Z438" s="810">
        <v>3</v>
      </c>
      <c r="AA438" s="139">
        <f t="shared" si="104"/>
        <v>0.59999999999999964</v>
      </c>
      <c r="AB438" s="141"/>
      <c r="AC438" s="139">
        <v>-6.47</v>
      </c>
      <c r="AD438" s="141"/>
      <c r="AE438" s="122">
        <f>INDEX('Export Project'!F:F,MATCH(N438,'Export Project'!J:J,0))</f>
        <v>14</v>
      </c>
      <c r="AF438" s="814">
        <f t="shared" si="95"/>
        <v>0.18421052631578946</v>
      </c>
      <c r="AG438" s="135">
        <f>INDEX('Export Project'!G:G,MATCH(N438,'Export Project'!J:J,0))</f>
        <v>0</v>
      </c>
      <c r="AH438" s="135">
        <f t="shared" si="96"/>
        <v>0</v>
      </c>
      <c r="AI438" s="140" t="s">
        <v>175</v>
      </c>
      <c r="AJ438" s="122">
        <f t="shared" si="97"/>
        <v>15.400000000000002</v>
      </c>
      <c r="AK438" s="122" t="str">
        <f t="shared" si="103"/>
        <v>Verspreidbaar</v>
      </c>
      <c r="AL438" s="122">
        <f t="shared" si="100"/>
        <v>0</v>
      </c>
      <c r="AM438" s="848">
        <f t="shared" si="102"/>
        <v>0</v>
      </c>
      <c r="AN438" s="122" t="s">
        <v>38</v>
      </c>
      <c r="AO438" s="848">
        <f t="shared" si="99"/>
        <v>15.400000000000002</v>
      </c>
      <c r="AQ438" s="136">
        <v>17048</v>
      </c>
      <c r="AR438" s="135" t="s">
        <v>76</v>
      </c>
      <c r="AS438" s="135"/>
      <c r="AT438" s="135"/>
      <c r="AU438" s="135">
        <f t="shared" si="98"/>
        <v>17048</v>
      </c>
      <c r="AV438" s="133" t="str">
        <f>INDEX('Samenvoeging Bbk en pfas'!E:E,MATCH(Bestektabel!AU438,'Samenvoeging Bbk en pfas'!B:B,0))</f>
        <v>Verspreidbaar</v>
      </c>
      <c r="AW438" s="133" t="str">
        <f>INDEX('Samenvoeging Bbk en pfas'!F:F,MATCH(Bestektabel!AU438,'Samenvoeging Bbk en pfas'!B:B,0))</f>
        <v>Niet toepasbaar</v>
      </c>
      <c r="AX438" s="133" t="str">
        <f>INDEX('Samenvoeging Bbk en pfas'!G:G,MATCH(Bestektabel!AU438,'Samenvoeging Bbk en pfas'!B:B,0))</f>
        <v>Klasse B</v>
      </c>
      <c r="AY438" s="133" t="str">
        <f>INDEX('Samenvoeging Bbk en pfas'!H:H,MATCH(Bestektabel!AU438,'Samenvoeging Bbk en pfas'!B:B,0))</f>
        <v>GBT Landbodem</v>
      </c>
      <c r="AZ438" s="133" t="str">
        <f>INDEX('Samenvoeging Bbk en pfas'!I:I,MATCH(Bestektabel!AU438,'Samenvoeging Bbk en pfas'!B:B,0))</f>
        <v>GBT Waterbodem</v>
      </c>
      <c r="BA438" s="133" t="str">
        <f>INDEX('Samenvoeging Bbk en pfas'!J:J,MATCH(Bestektabel!AU438,'Samenvoeging Bbk en pfas'!B:B,0))</f>
        <v>GBT Waterbodem</v>
      </c>
      <c r="BC438" s="135" t="s">
        <v>38</v>
      </c>
      <c r="BD438" s="135" t="s">
        <v>38</v>
      </c>
      <c r="BE438" s="135" t="s">
        <v>38</v>
      </c>
      <c r="BF438" s="135" t="s">
        <v>38</v>
      </c>
      <c r="BG438" s="135" t="s">
        <v>38</v>
      </c>
      <c r="BH438" s="135" t="s">
        <v>38</v>
      </c>
      <c r="BI438" s="135" t="s">
        <v>38</v>
      </c>
    </row>
    <row r="439" spans="1:61" hidden="1" x14ac:dyDescent="0.2">
      <c r="A439" s="124">
        <v>48</v>
      </c>
      <c r="B439" s="118">
        <v>3457</v>
      </c>
      <c r="C439" s="118">
        <v>345720</v>
      </c>
      <c r="D439" s="519" t="s">
        <v>428</v>
      </c>
      <c r="E439" s="135">
        <v>16</v>
      </c>
      <c r="F439" s="514" t="s">
        <v>429</v>
      </c>
      <c r="G439" s="514" t="s">
        <v>430</v>
      </c>
      <c r="H439" s="133" t="s">
        <v>3594</v>
      </c>
      <c r="I439" s="137" t="s">
        <v>182</v>
      </c>
      <c r="J439" s="514" t="s">
        <v>449</v>
      </c>
      <c r="K439" s="133" t="s">
        <v>514</v>
      </c>
      <c r="L439" s="165" t="str">
        <f t="shared" si="94"/>
        <v>17048 - 180-058-03011</v>
      </c>
      <c r="M439" s="165" t="str">
        <f>INDEX('Export Project'!D:D,MATCH(Bestektabel!N298,'Export Project'!J:J,0))</f>
        <v>Nee</v>
      </c>
      <c r="N439" s="135">
        <v>4610</v>
      </c>
      <c r="O439" s="122">
        <f>INDEX('Export Project'!E:E,MATCH(Bestektabel!N439,'Export Project'!J:J,0))</f>
        <v>37</v>
      </c>
      <c r="P439" s="549">
        <f>INDEX('Export Project'!O:O,MATCH(Bestektabel!N439,'Export Project'!J:J,0))</f>
        <v>4.5</v>
      </c>
      <c r="Q439" s="139">
        <f>INDEX('Export Project'!V:V,MATCH(Bestektabel!N439,'Export Project'!J:J,0))</f>
        <v>-5.82</v>
      </c>
      <c r="R439" s="138" t="str">
        <f>INDEX('Export Project'!W:W,MATCH(Bestektabel!N298,'Export Project'!J:J,0))</f>
        <v>03-06-2019</v>
      </c>
      <c r="S439" s="139">
        <v>-5.87</v>
      </c>
      <c r="T439" s="137"/>
      <c r="U439" s="137" t="s">
        <v>3417</v>
      </c>
      <c r="V439" s="137"/>
      <c r="W439" s="133"/>
      <c r="X439" s="141"/>
      <c r="Y439" s="809">
        <v>3</v>
      </c>
      <c r="Z439" s="810">
        <v>3</v>
      </c>
      <c r="AA439" s="139">
        <f t="shared" si="104"/>
        <v>0.59999999999999964</v>
      </c>
      <c r="AB439" s="141"/>
      <c r="AC439" s="139">
        <v>-6.47</v>
      </c>
      <c r="AD439" s="141"/>
      <c r="AE439" s="122">
        <f>INDEX('Export Project'!F:F,MATCH(N439,'Export Project'!J:J,0))</f>
        <v>6</v>
      </c>
      <c r="AF439" s="814">
        <f t="shared" si="95"/>
        <v>0.16216216216216217</v>
      </c>
      <c r="AG439" s="135">
        <f>INDEX('Export Project'!G:G,MATCH(N439,'Export Project'!J:J,0))</f>
        <v>0</v>
      </c>
      <c r="AH439" s="135">
        <f t="shared" si="96"/>
        <v>0</v>
      </c>
      <c r="AI439" s="140" t="s">
        <v>175</v>
      </c>
      <c r="AJ439" s="122">
        <f t="shared" si="97"/>
        <v>6.6000000000000005</v>
      </c>
      <c r="AK439" s="122" t="str">
        <f t="shared" si="103"/>
        <v>Verspreidbaar</v>
      </c>
      <c r="AL439" s="122">
        <f t="shared" si="100"/>
        <v>0</v>
      </c>
      <c r="AM439" s="848">
        <f t="shared" si="102"/>
        <v>0</v>
      </c>
      <c r="AN439" s="122" t="s">
        <v>38</v>
      </c>
      <c r="AO439" s="848">
        <f t="shared" si="99"/>
        <v>6.6000000000000005</v>
      </c>
      <c r="AQ439" s="136">
        <v>17048</v>
      </c>
      <c r="AR439" s="135" t="s">
        <v>76</v>
      </c>
      <c r="AS439" s="135"/>
      <c r="AT439" s="135"/>
      <c r="AU439" s="135">
        <f t="shared" si="98"/>
        <v>17048</v>
      </c>
      <c r="AV439" s="133" t="str">
        <f>INDEX('Samenvoeging Bbk en pfas'!E:E,MATCH(Bestektabel!AU439,'Samenvoeging Bbk en pfas'!B:B,0))</f>
        <v>Verspreidbaar</v>
      </c>
      <c r="AW439" s="133" t="str">
        <f>INDEX('Samenvoeging Bbk en pfas'!F:F,MATCH(Bestektabel!AU439,'Samenvoeging Bbk en pfas'!B:B,0))</f>
        <v>Niet toepasbaar</v>
      </c>
      <c r="AX439" s="133" t="str">
        <f>INDEX('Samenvoeging Bbk en pfas'!G:G,MATCH(Bestektabel!AU439,'Samenvoeging Bbk en pfas'!B:B,0))</f>
        <v>Klasse B</v>
      </c>
      <c r="AY439" s="133" t="str">
        <f>INDEX('Samenvoeging Bbk en pfas'!H:H,MATCH(Bestektabel!AU439,'Samenvoeging Bbk en pfas'!B:B,0))</f>
        <v>GBT Landbodem</v>
      </c>
      <c r="AZ439" s="133" t="str">
        <f>INDEX('Samenvoeging Bbk en pfas'!I:I,MATCH(Bestektabel!AU439,'Samenvoeging Bbk en pfas'!B:B,0))</f>
        <v>GBT Waterbodem</v>
      </c>
      <c r="BA439" s="133" t="str">
        <f>INDEX('Samenvoeging Bbk en pfas'!J:J,MATCH(Bestektabel!AU439,'Samenvoeging Bbk en pfas'!B:B,0))</f>
        <v>GBT Waterbodem</v>
      </c>
      <c r="BC439" s="135" t="s">
        <v>38</v>
      </c>
      <c r="BD439" s="135" t="s">
        <v>38</v>
      </c>
      <c r="BE439" s="135" t="s">
        <v>38</v>
      </c>
      <c r="BF439" s="135" t="s">
        <v>38</v>
      </c>
      <c r="BG439" s="135" t="s">
        <v>38</v>
      </c>
      <c r="BH439" s="135" t="s">
        <v>38</v>
      </c>
      <c r="BI439" s="135" t="s">
        <v>38</v>
      </c>
    </row>
    <row r="440" spans="1:61" ht="96" hidden="1" x14ac:dyDescent="0.2">
      <c r="A440" s="124">
        <v>41</v>
      </c>
      <c r="B440" s="114">
        <v>3450</v>
      </c>
      <c r="C440" s="114">
        <v>345020</v>
      </c>
      <c r="D440" s="513" t="s">
        <v>428</v>
      </c>
      <c r="E440" s="135">
        <v>15</v>
      </c>
      <c r="F440" s="514" t="s">
        <v>429</v>
      </c>
      <c r="G440" s="514" t="s">
        <v>430</v>
      </c>
      <c r="H440" s="133" t="s">
        <v>3594</v>
      </c>
      <c r="I440" s="137" t="s">
        <v>182</v>
      </c>
      <c r="J440" s="514" t="s">
        <v>449</v>
      </c>
      <c r="K440" s="545" t="s">
        <v>503</v>
      </c>
      <c r="L440" s="165" t="str">
        <f t="shared" si="94"/>
        <v>17049 - 180-058-04547</v>
      </c>
      <c r="M440" s="165" t="str">
        <f>INDEX('Export Project'!D:D,MATCH(Bestektabel!N300,'Export Project'!J:J,0))</f>
        <v>Nee</v>
      </c>
      <c r="N440" s="546">
        <v>4693</v>
      </c>
      <c r="O440" s="122">
        <f>INDEX('Export Project'!E:E,MATCH(Bestektabel!N440,'Export Project'!J:J,0))</f>
        <v>81</v>
      </c>
      <c r="P440" s="549">
        <f>INDEX('Export Project'!O:O,MATCH(Bestektabel!N440,'Export Project'!J:J,0))</f>
        <v>9.5</v>
      </c>
      <c r="Q440" s="139">
        <f>INDEX('Export Project'!V:V,MATCH(Bestektabel!N440,'Export Project'!J:J,0))</f>
        <v>-5.73</v>
      </c>
      <c r="R440" s="819" t="str">
        <f>INDEX('Export Project'!W:W,MATCH(Bestektabel!N300,'Export Project'!J:J,0))</f>
        <v>29-05-2019</v>
      </c>
      <c r="S440" s="139">
        <v>-5.72</v>
      </c>
      <c r="T440" s="820"/>
      <c r="U440" s="820" t="s">
        <v>291</v>
      </c>
      <c r="V440" s="820"/>
      <c r="W440" s="906" t="s">
        <v>3602</v>
      </c>
      <c r="X440" s="821"/>
      <c r="Y440" s="809">
        <v>3</v>
      </c>
      <c r="Z440" s="810">
        <v>3</v>
      </c>
      <c r="AA440" s="139">
        <f t="shared" si="104"/>
        <v>0.95000000000000018</v>
      </c>
      <c r="AB440" s="821"/>
      <c r="AC440" s="139">
        <v>-6.67</v>
      </c>
      <c r="AD440" s="821"/>
      <c r="AE440" s="822">
        <f>INDEX('Export Project'!F:F,MATCH(N440,'Export Project'!J:J,0))</f>
        <v>37</v>
      </c>
      <c r="AF440" s="823">
        <f t="shared" si="95"/>
        <v>0.4567901234567901</v>
      </c>
      <c r="AG440" s="546">
        <f>INDEX('Export Project'!G:G,MATCH(N440,'Export Project'!J:J,0))</f>
        <v>0</v>
      </c>
      <c r="AH440" s="546">
        <f t="shared" si="96"/>
        <v>0</v>
      </c>
      <c r="AI440" s="824" t="s">
        <v>175</v>
      </c>
      <c r="AJ440" s="822">
        <f t="shared" si="97"/>
        <v>40.700000000000003</v>
      </c>
      <c r="AK440" s="122" t="str">
        <f t="shared" si="103"/>
        <v>Verspreidbaar</v>
      </c>
      <c r="AL440" s="822">
        <f t="shared" si="100"/>
        <v>0</v>
      </c>
      <c r="AM440" s="848">
        <f t="shared" si="102"/>
        <v>0</v>
      </c>
      <c r="AN440" s="122" t="s">
        <v>38</v>
      </c>
      <c r="AO440" s="848">
        <f t="shared" si="99"/>
        <v>40.700000000000003</v>
      </c>
      <c r="AP440" s="825"/>
      <c r="AQ440" s="136">
        <v>17049</v>
      </c>
      <c r="AR440" s="546" t="s">
        <v>39</v>
      </c>
      <c r="AS440" s="546"/>
      <c r="AT440" s="546"/>
      <c r="AU440" s="546">
        <f t="shared" si="98"/>
        <v>17049</v>
      </c>
      <c r="AV440" s="133" t="str">
        <f>INDEX('Samenvoeging Bbk en pfas'!E:E,MATCH(Bestektabel!AU440,'Samenvoeging Bbk en pfas'!B:B,0))</f>
        <v>Verspreidbaar</v>
      </c>
      <c r="AW440" s="133" t="str">
        <f>INDEX('Samenvoeging Bbk en pfas'!F:F,MATCH(Bestektabel!AU440,'Samenvoeging Bbk en pfas'!B:B,0))</f>
        <v>Niet toepasbaar</v>
      </c>
      <c r="AX440" s="133" t="str">
        <f>INDEX('Samenvoeging Bbk en pfas'!G:G,MATCH(Bestektabel!AU440,'Samenvoeging Bbk en pfas'!B:B,0))</f>
        <v>Niet toepasbaar</v>
      </c>
      <c r="AY440" s="133" t="str">
        <f>INDEX('Samenvoeging Bbk en pfas'!H:H,MATCH(Bestektabel!AU440,'Samenvoeging Bbk en pfas'!B:B,0))</f>
        <v>GBT Landbodem</v>
      </c>
      <c r="AZ440" s="133" t="str">
        <f>INDEX('Samenvoeging Bbk en pfas'!I:I,MATCH(Bestektabel!AU440,'Samenvoeging Bbk en pfas'!B:B,0))</f>
        <v>Niet toepasbaar</v>
      </c>
      <c r="BA440" s="133" t="str">
        <f>INDEX('Samenvoeging Bbk en pfas'!J:J,MATCH(Bestektabel!AU440,'Samenvoeging Bbk en pfas'!B:B,0))</f>
        <v>Niet toepasbaar</v>
      </c>
      <c r="BB440" s="826"/>
      <c r="BC440" s="546" t="s">
        <v>38</v>
      </c>
      <c r="BD440" s="546" t="s">
        <v>38</v>
      </c>
      <c r="BE440" s="546" t="s">
        <v>38</v>
      </c>
      <c r="BF440" s="546" t="s">
        <v>38</v>
      </c>
      <c r="BG440" s="546" t="s">
        <v>38</v>
      </c>
      <c r="BH440" s="546" t="s">
        <v>38</v>
      </c>
      <c r="BI440" s="546" t="s">
        <v>38</v>
      </c>
    </row>
    <row r="441" spans="1:61" hidden="1" x14ac:dyDescent="0.2">
      <c r="A441" s="124">
        <v>41</v>
      </c>
      <c r="B441" s="118">
        <v>3450</v>
      </c>
      <c r="C441" s="118">
        <v>345020</v>
      </c>
      <c r="D441" s="519" t="s">
        <v>428</v>
      </c>
      <c r="E441" s="135">
        <v>15</v>
      </c>
      <c r="F441" s="514" t="s">
        <v>429</v>
      </c>
      <c r="G441" s="514" t="s">
        <v>430</v>
      </c>
      <c r="H441" s="133" t="s">
        <v>3594</v>
      </c>
      <c r="I441" s="137" t="s">
        <v>182</v>
      </c>
      <c r="J441" s="514" t="s">
        <v>449</v>
      </c>
      <c r="K441" s="133" t="s">
        <v>503</v>
      </c>
      <c r="L441" s="165" t="str">
        <f t="shared" si="94"/>
        <v>17049 - 180-058-04547</v>
      </c>
      <c r="M441" s="165" t="str">
        <f>INDEX('Export Project'!D:D,MATCH(Bestektabel!N301,'Export Project'!J:J,0))</f>
        <v>Nee</v>
      </c>
      <c r="N441" s="135">
        <v>4694</v>
      </c>
      <c r="O441" s="122">
        <f>INDEX('Export Project'!E:E,MATCH(Bestektabel!N441,'Export Project'!J:J,0))</f>
        <v>71</v>
      </c>
      <c r="P441" s="549">
        <f>INDEX('Export Project'!O:O,MATCH(Bestektabel!N441,'Export Project'!J:J,0))</f>
        <v>4.7</v>
      </c>
      <c r="Q441" s="139">
        <f>INDEX('Export Project'!V:V,MATCH(Bestektabel!N441,'Export Project'!J:J,0))</f>
        <v>-5.81</v>
      </c>
      <c r="R441" s="138" t="str">
        <f>INDEX('Export Project'!W:W,MATCH(Bestektabel!N301,'Export Project'!J:J,0))</f>
        <v>29-05-2019</v>
      </c>
      <c r="S441" s="139">
        <v>-5.72</v>
      </c>
      <c r="T441" s="137"/>
      <c r="U441" s="137" t="s">
        <v>291</v>
      </c>
      <c r="V441" s="137"/>
      <c r="W441" s="133"/>
      <c r="X441" s="141"/>
      <c r="Y441" s="809">
        <v>3</v>
      </c>
      <c r="Z441" s="810">
        <v>3</v>
      </c>
      <c r="AA441" s="139">
        <f t="shared" si="104"/>
        <v>0.84999999999999964</v>
      </c>
      <c r="AB441" s="141"/>
      <c r="AC441" s="139">
        <v>-6.5699999999999994</v>
      </c>
      <c r="AD441" s="141"/>
      <c r="AE441" s="122">
        <f>INDEX('Export Project'!F:F,MATCH(N441,'Export Project'!J:J,0))</f>
        <v>43</v>
      </c>
      <c r="AF441" s="814">
        <f t="shared" si="95"/>
        <v>0.60563380281690138</v>
      </c>
      <c r="AG441" s="135">
        <f>INDEX('Export Project'!G:G,MATCH(N441,'Export Project'!J:J,0))</f>
        <v>0</v>
      </c>
      <c r="AH441" s="135">
        <f t="shared" si="96"/>
        <v>0</v>
      </c>
      <c r="AI441" s="140" t="s">
        <v>175</v>
      </c>
      <c r="AJ441" s="122">
        <f t="shared" si="97"/>
        <v>47.300000000000004</v>
      </c>
      <c r="AK441" s="122" t="str">
        <f t="shared" si="103"/>
        <v>Verspreidbaar</v>
      </c>
      <c r="AL441" s="122">
        <f t="shared" si="100"/>
        <v>0</v>
      </c>
      <c r="AM441" s="848">
        <f t="shared" si="102"/>
        <v>0</v>
      </c>
      <c r="AN441" s="122" t="s">
        <v>38</v>
      </c>
      <c r="AO441" s="848">
        <f t="shared" si="99"/>
        <v>47.300000000000004</v>
      </c>
      <c r="AQ441" s="136">
        <v>17049</v>
      </c>
      <c r="AR441" s="135" t="s">
        <v>39</v>
      </c>
      <c r="AS441" s="135"/>
      <c r="AT441" s="135"/>
      <c r="AU441" s="135">
        <f t="shared" si="98"/>
        <v>17049</v>
      </c>
      <c r="AV441" s="133" t="str">
        <f>INDEX('Samenvoeging Bbk en pfas'!E:E,MATCH(Bestektabel!AU441,'Samenvoeging Bbk en pfas'!B:B,0))</f>
        <v>Verspreidbaar</v>
      </c>
      <c r="AW441" s="133" t="str">
        <f>INDEX('Samenvoeging Bbk en pfas'!F:F,MATCH(Bestektabel!AU441,'Samenvoeging Bbk en pfas'!B:B,0))</f>
        <v>Niet toepasbaar</v>
      </c>
      <c r="AX441" s="133" t="str">
        <f>INDEX('Samenvoeging Bbk en pfas'!G:G,MATCH(Bestektabel!AU441,'Samenvoeging Bbk en pfas'!B:B,0))</f>
        <v>Niet toepasbaar</v>
      </c>
      <c r="AY441" s="133" t="str">
        <f>INDEX('Samenvoeging Bbk en pfas'!H:H,MATCH(Bestektabel!AU441,'Samenvoeging Bbk en pfas'!B:B,0))</f>
        <v>GBT Landbodem</v>
      </c>
      <c r="AZ441" s="133" t="str">
        <f>INDEX('Samenvoeging Bbk en pfas'!I:I,MATCH(Bestektabel!AU441,'Samenvoeging Bbk en pfas'!B:B,0))</f>
        <v>Niet toepasbaar</v>
      </c>
      <c r="BA441" s="133" t="str">
        <f>INDEX('Samenvoeging Bbk en pfas'!J:J,MATCH(Bestektabel!AU441,'Samenvoeging Bbk en pfas'!B:B,0))</f>
        <v>Niet toepasbaar</v>
      </c>
      <c r="BC441" s="135" t="s">
        <v>38</v>
      </c>
      <c r="BD441" s="135" t="s">
        <v>38</v>
      </c>
      <c r="BE441" s="135" t="s">
        <v>38</v>
      </c>
      <c r="BF441" s="135" t="s">
        <v>38</v>
      </c>
      <c r="BG441" s="135" t="s">
        <v>38</v>
      </c>
      <c r="BH441" s="135" t="s">
        <v>38</v>
      </c>
      <c r="BI441" s="135" t="s">
        <v>38</v>
      </c>
    </row>
    <row r="442" spans="1:61" hidden="1" x14ac:dyDescent="0.2">
      <c r="A442" s="124">
        <v>43</v>
      </c>
      <c r="B442" s="118">
        <v>3452</v>
      </c>
      <c r="C442" s="118">
        <v>345220</v>
      </c>
      <c r="D442" s="519" t="s">
        <v>428</v>
      </c>
      <c r="E442" s="135">
        <v>16</v>
      </c>
      <c r="F442" s="514" t="s">
        <v>429</v>
      </c>
      <c r="G442" s="514" t="s">
        <v>430</v>
      </c>
      <c r="H442" s="133" t="s">
        <v>3594</v>
      </c>
      <c r="I442" s="137" t="s">
        <v>182</v>
      </c>
      <c r="J442" s="514" t="s">
        <v>449</v>
      </c>
      <c r="K442" s="133" t="s">
        <v>521</v>
      </c>
      <c r="L442" s="165" t="str">
        <f t="shared" si="94"/>
        <v>17052 - 180-058-04532</v>
      </c>
      <c r="M442" s="165" t="str">
        <f>INDEX('Export Project'!D:D,MATCH(Bestektabel!N303,'Export Project'!J:J,0))</f>
        <v>Nee</v>
      </c>
      <c r="N442" s="135">
        <v>4674</v>
      </c>
      <c r="O442" s="122">
        <f>INDEX('Export Project'!E:E,MATCH(Bestektabel!N442,'Export Project'!J:J,0))</f>
        <v>40</v>
      </c>
      <c r="P442" s="549">
        <f>INDEX('Export Project'!O:O,MATCH(Bestektabel!N442,'Export Project'!J:J,0))</f>
        <v>5</v>
      </c>
      <c r="Q442" s="139">
        <f>INDEX('Export Project'!V:V,MATCH(Bestektabel!N442,'Export Project'!J:J,0))</f>
        <v>-5.86</v>
      </c>
      <c r="R442" s="138" t="str">
        <f>INDEX('Export Project'!W:W,MATCH(Bestektabel!N303,'Export Project'!J:J,0))</f>
        <v>09-05-2019</v>
      </c>
      <c r="S442" s="139">
        <v>-5.87</v>
      </c>
      <c r="T442" s="137"/>
      <c r="U442" s="137" t="s">
        <v>3417</v>
      </c>
      <c r="V442" s="137"/>
      <c r="W442" s="133"/>
      <c r="X442" s="141"/>
      <c r="Y442" s="809">
        <v>3</v>
      </c>
      <c r="Z442" s="810">
        <v>3</v>
      </c>
      <c r="AA442" s="139">
        <f t="shared" si="104"/>
        <v>0.84999999999999964</v>
      </c>
      <c r="AB442" s="141"/>
      <c r="AC442" s="139">
        <v>-6.72</v>
      </c>
      <c r="AD442" s="141"/>
      <c r="AE442" s="122">
        <f>INDEX('Export Project'!F:F,MATCH(N442,'Export Project'!J:J,0))</f>
        <v>27</v>
      </c>
      <c r="AF442" s="814">
        <f t="shared" si="95"/>
        <v>0.67500000000000004</v>
      </c>
      <c r="AG442" s="135">
        <f>INDEX('Export Project'!G:G,MATCH(N442,'Export Project'!J:J,0))</f>
        <v>0</v>
      </c>
      <c r="AH442" s="135">
        <f t="shared" si="96"/>
        <v>0</v>
      </c>
      <c r="AI442" s="140" t="s">
        <v>175</v>
      </c>
      <c r="AJ442" s="122">
        <f t="shared" si="97"/>
        <v>29.700000000000003</v>
      </c>
      <c r="AK442" s="122" t="str">
        <f t="shared" si="103"/>
        <v>Verspreidbaar</v>
      </c>
      <c r="AL442" s="122">
        <f t="shared" si="100"/>
        <v>0</v>
      </c>
      <c r="AM442" s="848">
        <f t="shared" si="102"/>
        <v>0</v>
      </c>
      <c r="AN442" s="122" t="s">
        <v>38</v>
      </c>
      <c r="AO442" s="848">
        <f t="shared" si="99"/>
        <v>29.700000000000003</v>
      </c>
      <c r="AQ442" s="136">
        <v>17052</v>
      </c>
      <c r="AR442" s="135" t="s">
        <v>76</v>
      </c>
      <c r="AS442" s="135"/>
      <c r="AT442" s="135"/>
      <c r="AU442" s="135">
        <f t="shared" si="98"/>
        <v>17052</v>
      </c>
      <c r="AV442" s="133" t="str">
        <f>INDEX('Samenvoeging Bbk en pfas'!E:E,MATCH(Bestektabel!AU442,'Samenvoeging Bbk en pfas'!B:B,0))</f>
        <v>Verspreidbaar</v>
      </c>
      <c r="AW442" s="133" t="str">
        <f>INDEX('Samenvoeging Bbk en pfas'!F:F,MATCH(Bestektabel!AU442,'Samenvoeging Bbk en pfas'!B:B,0))</f>
        <v>Klasse Industrie</v>
      </c>
      <c r="AX442" s="133" t="str">
        <f>INDEX('Samenvoeging Bbk en pfas'!G:G,MATCH(Bestektabel!AU442,'Samenvoeging Bbk en pfas'!B:B,0))</f>
        <v>Klasse A</v>
      </c>
      <c r="AY442" s="133" t="str">
        <f>INDEX('Samenvoeging Bbk en pfas'!H:H,MATCH(Bestektabel!AU442,'Samenvoeging Bbk en pfas'!B:B,0))</f>
        <v>GBT Landbodem</v>
      </c>
      <c r="AZ442" s="133" t="str">
        <f>INDEX('Samenvoeging Bbk en pfas'!I:I,MATCH(Bestektabel!AU442,'Samenvoeging Bbk en pfas'!B:B,0))</f>
        <v>GBT Waterbodem</v>
      </c>
      <c r="BA442" s="133" t="str">
        <f>INDEX('Samenvoeging Bbk en pfas'!J:J,MATCH(Bestektabel!AU442,'Samenvoeging Bbk en pfas'!B:B,0))</f>
        <v>GBT Waterbodem</v>
      </c>
      <c r="BC442" s="135" t="s">
        <v>38</v>
      </c>
      <c r="BD442" s="135" t="s">
        <v>38</v>
      </c>
      <c r="BE442" s="135" t="s">
        <v>38</v>
      </c>
      <c r="BF442" s="135" t="s">
        <v>38</v>
      </c>
      <c r="BG442" s="135" t="s">
        <v>38</v>
      </c>
      <c r="BH442" s="135" t="s">
        <v>38</v>
      </c>
      <c r="BI442" s="135" t="s">
        <v>38</v>
      </c>
    </row>
    <row r="443" spans="1:61" hidden="1" x14ac:dyDescent="0.2">
      <c r="A443" s="124">
        <v>51</v>
      </c>
      <c r="B443" s="118">
        <v>3460</v>
      </c>
      <c r="C443" s="118">
        <v>346020</v>
      </c>
      <c r="D443" s="519" t="s">
        <v>428</v>
      </c>
      <c r="E443" s="135">
        <v>13</v>
      </c>
      <c r="F443" s="514" t="s">
        <v>429</v>
      </c>
      <c r="G443" s="514" t="s">
        <v>430</v>
      </c>
      <c r="H443" s="133" t="s">
        <v>3594</v>
      </c>
      <c r="I443" s="137" t="s">
        <v>182</v>
      </c>
      <c r="J443" s="514" t="s">
        <v>449</v>
      </c>
      <c r="K443" s="133" t="s">
        <v>530</v>
      </c>
      <c r="L443" s="165" t="str">
        <f t="shared" si="94"/>
        <v>17056 - 180-058-04423</v>
      </c>
      <c r="M443" s="165" t="str">
        <f>INDEX('Export Project'!D:D,MATCH(Bestektabel!N305,'Export Project'!J:J,0))</f>
        <v>Nee</v>
      </c>
      <c r="N443" s="135">
        <v>4729</v>
      </c>
      <c r="O443" s="122">
        <f>INDEX('Export Project'!E:E,MATCH(Bestektabel!N443,'Export Project'!J:J,0))</f>
        <v>23</v>
      </c>
      <c r="P443" s="549">
        <f>INDEX('Export Project'!O:O,MATCH(Bestektabel!N443,'Export Project'!J:J,0))</f>
        <v>5</v>
      </c>
      <c r="Q443" s="139">
        <f>INDEX('Export Project'!V:V,MATCH(Bestektabel!N443,'Export Project'!J:J,0))</f>
        <v>-5.84</v>
      </c>
      <c r="R443" s="138" t="str">
        <f>INDEX('Export Project'!W:W,MATCH(Bestektabel!N305,'Export Project'!J:J,0))</f>
        <v>09-05-2019</v>
      </c>
      <c r="S443" s="139">
        <v>-5.87</v>
      </c>
      <c r="T443" s="137"/>
      <c r="U443" s="137" t="s">
        <v>3417</v>
      </c>
      <c r="V443" s="137"/>
      <c r="W443" s="133"/>
      <c r="X443" s="141"/>
      <c r="Y443" s="809">
        <v>3</v>
      </c>
      <c r="Z443" s="810">
        <v>3</v>
      </c>
      <c r="AA443" s="139">
        <f t="shared" si="104"/>
        <v>0.84999999999999964</v>
      </c>
      <c r="AB443" s="141"/>
      <c r="AC443" s="139">
        <v>-6.72</v>
      </c>
      <c r="AD443" s="141"/>
      <c r="AE443" s="122">
        <f>INDEX('Export Project'!F:F,MATCH(N443,'Export Project'!J:J,0))</f>
        <v>11</v>
      </c>
      <c r="AF443" s="814">
        <f t="shared" si="95"/>
        <v>0.47826086956521741</v>
      </c>
      <c r="AG443" s="135">
        <f>INDEX('Export Project'!G:G,MATCH(N443,'Export Project'!J:J,0))</f>
        <v>0</v>
      </c>
      <c r="AH443" s="135">
        <f t="shared" si="96"/>
        <v>0</v>
      </c>
      <c r="AI443" s="140" t="s">
        <v>175</v>
      </c>
      <c r="AJ443" s="122">
        <f t="shared" si="97"/>
        <v>12.100000000000001</v>
      </c>
      <c r="AK443" s="122" t="str">
        <f t="shared" si="103"/>
        <v>Verspreidbaar</v>
      </c>
      <c r="AL443" s="122">
        <f t="shared" si="100"/>
        <v>0</v>
      </c>
      <c r="AM443" s="848">
        <f t="shared" si="102"/>
        <v>0</v>
      </c>
      <c r="AN443" s="122" t="s">
        <v>38</v>
      </c>
      <c r="AO443" s="848">
        <f t="shared" si="99"/>
        <v>12.100000000000001</v>
      </c>
      <c r="AQ443" s="136">
        <v>17056</v>
      </c>
      <c r="AR443" s="135" t="s">
        <v>76</v>
      </c>
      <c r="AS443" s="135"/>
      <c r="AT443" s="135"/>
      <c r="AU443" s="135">
        <f t="shared" si="98"/>
        <v>17056</v>
      </c>
      <c r="AV443" s="133" t="str">
        <f>INDEX('Samenvoeging Bbk en pfas'!E:E,MATCH(Bestektabel!AU443,'Samenvoeging Bbk en pfas'!B:B,0))</f>
        <v>Verspreidbaar</v>
      </c>
      <c r="AW443" s="133" t="str">
        <f>INDEX('Samenvoeging Bbk en pfas'!F:F,MATCH(Bestektabel!AU443,'Samenvoeging Bbk en pfas'!B:B,0))</f>
        <v>Niet toepasbaar</v>
      </c>
      <c r="AX443" s="133" t="str">
        <f>INDEX('Samenvoeging Bbk en pfas'!G:G,MATCH(Bestektabel!AU443,'Samenvoeging Bbk en pfas'!B:B,0))</f>
        <v>Klasse B*</v>
      </c>
      <c r="AY443" s="133" t="str">
        <f>INDEX('Samenvoeging Bbk en pfas'!H:H,MATCH(Bestektabel!AU443,'Samenvoeging Bbk en pfas'!B:B,0))</f>
        <v>E(10) niet gemeten</v>
      </c>
      <c r="AZ443" s="133" t="str">
        <f>INDEX('Samenvoeging Bbk en pfas'!I:I,MATCH(Bestektabel!AU443,'Samenvoeging Bbk en pfas'!B:B,0))</f>
        <v>E(10) niet gemeten</v>
      </c>
      <c r="BA443" s="133" t="str">
        <f>INDEX('Samenvoeging Bbk en pfas'!J:J,MATCH(Bestektabel!AU443,'Samenvoeging Bbk en pfas'!B:B,0))</f>
        <v>E(10) niet gemeten</v>
      </c>
      <c r="BC443" s="135" t="s">
        <v>38</v>
      </c>
      <c r="BD443" s="135" t="s">
        <v>38</v>
      </c>
      <c r="BE443" s="135" t="s">
        <v>38</v>
      </c>
      <c r="BF443" s="135" t="s">
        <v>38</v>
      </c>
      <c r="BG443" s="135" t="s">
        <v>38</v>
      </c>
      <c r="BH443" s="135" t="s">
        <v>38</v>
      </c>
      <c r="BI443" s="135" t="s">
        <v>38</v>
      </c>
    </row>
    <row r="444" spans="1:61" s="141" customFormat="1" hidden="1" x14ac:dyDescent="0.2">
      <c r="A444" s="900">
        <v>37</v>
      </c>
      <c r="B444" s="133">
        <v>3446</v>
      </c>
      <c r="C444" s="133">
        <v>344620</v>
      </c>
      <c r="D444" s="519" t="s">
        <v>428</v>
      </c>
      <c r="E444" s="135">
        <v>15</v>
      </c>
      <c r="F444" s="514" t="s">
        <v>429</v>
      </c>
      <c r="G444" s="514" t="s">
        <v>430</v>
      </c>
      <c r="H444" s="133" t="s">
        <v>3594</v>
      </c>
      <c r="I444" s="137" t="s">
        <v>182</v>
      </c>
      <c r="J444" s="514" t="s">
        <v>449</v>
      </c>
      <c r="K444" s="133" t="s">
        <v>542</v>
      </c>
      <c r="L444" s="165" t="str">
        <f t="shared" si="94"/>
        <v>17060 - 180-058-04438</v>
      </c>
      <c r="M444" s="165" t="str">
        <f>INDEX('Export Project'!D:D,MATCH(Bestektabel!N306,'Export Project'!J:J,0))</f>
        <v>Nee</v>
      </c>
      <c r="N444" s="135">
        <v>4760</v>
      </c>
      <c r="O444" s="122">
        <f>INDEX('Export Project'!E:E,MATCH(Bestektabel!N444,'Export Project'!J:J,0))</f>
        <v>18</v>
      </c>
      <c r="P444" s="549">
        <f>INDEX('Export Project'!O:O,MATCH(Bestektabel!N444,'Export Project'!J:J,0))</f>
        <v>7.9</v>
      </c>
      <c r="Q444" s="139">
        <f>INDEX('Export Project'!V:V,MATCH(Bestektabel!N444,'Export Project'!J:J,0))</f>
        <v>-5.79</v>
      </c>
      <c r="R444" s="138" t="str">
        <f>INDEX('Export Project'!W:W,MATCH(Bestektabel!N306,'Export Project'!J:J,0))</f>
        <v>10-05-2019</v>
      </c>
      <c r="S444" s="139">
        <v>-5.87</v>
      </c>
      <c r="T444" s="137"/>
      <c r="U444" s="137" t="s">
        <v>3417</v>
      </c>
      <c r="V444" s="137"/>
      <c r="W444" s="133"/>
      <c r="Y444" s="897" t="s">
        <v>40</v>
      </c>
      <c r="Z444" s="908" t="s">
        <v>40</v>
      </c>
      <c r="AA444" s="139" t="s">
        <v>40</v>
      </c>
      <c r="AC444" s="139" t="s">
        <v>40</v>
      </c>
      <c r="AE444" s="122">
        <f>INDEX('Export Project'!F:F,MATCH(N444,'Export Project'!J:J,0))</f>
        <v>16</v>
      </c>
      <c r="AF444" s="814">
        <f t="shared" si="95"/>
        <v>0.88888888888888884</v>
      </c>
      <c r="AG444" s="135">
        <f>INDEX('Export Project'!G:G,MATCH(N444,'Export Project'!J:J,0))</f>
        <v>0</v>
      </c>
      <c r="AH444" s="135">
        <f t="shared" si="96"/>
        <v>0</v>
      </c>
      <c r="AI444" s="140" t="s">
        <v>175</v>
      </c>
      <c r="AJ444" s="122">
        <f t="shared" si="97"/>
        <v>17.600000000000001</v>
      </c>
      <c r="AK444" s="122" t="str">
        <f t="shared" si="103"/>
        <v>Nooit verspreidbaar</v>
      </c>
      <c r="AL444" s="122">
        <f t="shared" si="100"/>
        <v>0</v>
      </c>
      <c r="AM444" s="848">
        <f t="shared" si="102"/>
        <v>0</v>
      </c>
      <c r="AN444" s="122" t="s">
        <v>38</v>
      </c>
      <c r="AO444" s="848">
        <f t="shared" si="99"/>
        <v>17.600000000000001</v>
      </c>
      <c r="AP444" s="130"/>
      <c r="AQ444" s="136">
        <v>17060</v>
      </c>
      <c r="AR444" s="135" t="s">
        <v>39</v>
      </c>
      <c r="AS444" s="135" t="s">
        <v>3588</v>
      </c>
      <c r="AT444" s="135" t="s">
        <v>545</v>
      </c>
      <c r="AU444" s="135">
        <f t="shared" si="98"/>
        <v>17060</v>
      </c>
      <c r="AV444" s="133" t="str">
        <f>INDEX('Samenvoeging Bbk en pfas'!E:E,MATCH(Bestektabel!AU444,'Samenvoeging Bbk en pfas'!B:B,0))</f>
        <v>Nooit verspreidbaar</v>
      </c>
      <c r="AW444" s="133" t="str">
        <f>INDEX('Samenvoeging Bbk en pfas'!F:F,MATCH(Bestektabel!AU444,'Samenvoeging Bbk en pfas'!B:B,0))</f>
        <v>Niet toepasbaar</v>
      </c>
      <c r="AX444" s="133" t="str">
        <f>INDEX('Samenvoeging Bbk en pfas'!G:G,MATCH(Bestektabel!AU444,'Samenvoeging Bbk en pfas'!B:B,0))</f>
        <v>Niet toepasbaar</v>
      </c>
      <c r="AY444" s="133" t="str">
        <f>INDEX('Samenvoeging Bbk en pfas'!H:H,MATCH(Bestektabel!AU444,'Samenvoeging Bbk en pfas'!B:B,0))</f>
        <v>Niet toepasbaar</v>
      </c>
      <c r="AZ444" s="133" t="str">
        <f>INDEX('Samenvoeging Bbk en pfas'!I:I,MATCH(Bestektabel!AU444,'Samenvoeging Bbk en pfas'!B:B,0))</f>
        <v>Niet toepasbaar</v>
      </c>
      <c r="BA444" s="133" t="str">
        <f>INDEX('Samenvoeging Bbk en pfas'!J:J,MATCH(Bestektabel!AU444,'Samenvoeging Bbk en pfas'!B:B,0))</f>
        <v>Niet toepasbaar</v>
      </c>
      <c r="BC444" s="135" t="s">
        <v>38</v>
      </c>
      <c r="BD444" s="135" t="s">
        <v>38</v>
      </c>
      <c r="BE444" s="135" t="s">
        <v>38</v>
      </c>
      <c r="BF444" s="135" t="s">
        <v>38</v>
      </c>
      <c r="BG444" s="135" t="s">
        <v>38</v>
      </c>
      <c r="BH444" s="135" t="s">
        <v>38</v>
      </c>
      <c r="BI444" s="135" t="s">
        <v>38</v>
      </c>
    </row>
    <row r="445" spans="1:61" s="141" customFormat="1" hidden="1" x14ac:dyDescent="0.2">
      <c r="A445" s="900">
        <v>37</v>
      </c>
      <c r="B445" s="133">
        <v>3446</v>
      </c>
      <c r="C445" s="133">
        <v>344620</v>
      </c>
      <c r="D445" s="519" t="s">
        <v>428</v>
      </c>
      <c r="E445" s="135">
        <v>15</v>
      </c>
      <c r="F445" s="514" t="s">
        <v>429</v>
      </c>
      <c r="G445" s="514" t="s">
        <v>430</v>
      </c>
      <c r="H445" s="133" t="s">
        <v>3594</v>
      </c>
      <c r="I445" s="137" t="s">
        <v>182</v>
      </c>
      <c r="J445" s="514" t="s">
        <v>449</v>
      </c>
      <c r="K445" s="133" t="s">
        <v>542</v>
      </c>
      <c r="L445" s="165" t="str">
        <f t="shared" si="94"/>
        <v>17060 - 180-058-04438</v>
      </c>
      <c r="M445" s="165" t="str">
        <f>INDEX('Export Project'!D:D,MATCH(Bestektabel!N307,'Export Project'!J:J,0))</f>
        <v>Nee</v>
      </c>
      <c r="N445" s="135">
        <v>4761</v>
      </c>
      <c r="O445" s="122">
        <f>INDEX('Export Project'!E:E,MATCH(Bestektabel!N445,'Export Project'!J:J,0))</f>
        <v>18</v>
      </c>
      <c r="P445" s="549">
        <f>INDEX('Export Project'!O:O,MATCH(Bestektabel!N445,'Export Project'!J:J,0))</f>
        <v>7.6</v>
      </c>
      <c r="Q445" s="139">
        <f>INDEX('Export Project'!V:V,MATCH(Bestektabel!N445,'Export Project'!J:J,0))</f>
        <v>-5.79</v>
      </c>
      <c r="R445" s="138" t="str">
        <f>INDEX('Export Project'!W:W,MATCH(Bestektabel!N307,'Export Project'!J:J,0))</f>
        <v>10-05-2019</v>
      </c>
      <c r="S445" s="139">
        <v>-5.87</v>
      </c>
      <c r="T445" s="137"/>
      <c r="U445" s="137" t="s">
        <v>3417</v>
      </c>
      <c r="V445" s="137"/>
      <c r="W445" s="133"/>
      <c r="Y445" s="897" t="s">
        <v>40</v>
      </c>
      <c r="Z445" s="908" t="s">
        <v>40</v>
      </c>
      <c r="AA445" s="139" t="s">
        <v>40</v>
      </c>
      <c r="AC445" s="139" t="s">
        <v>40</v>
      </c>
      <c r="AE445" s="122">
        <f>INDEX('Export Project'!F:F,MATCH(N445,'Export Project'!J:J,0))</f>
        <v>21</v>
      </c>
      <c r="AF445" s="814">
        <f t="shared" si="95"/>
        <v>1.1666666666666667</v>
      </c>
      <c r="AG445" s="135">
        <f>INDEX('Export Project'!G:G,MATCH(N445,'Export Project'!J:J,0))</f>
        <v>0</v>
      </c>
      <c r="AH445" s="135">
        <f t="shared" si="96"/>
        <v>0</v>
      </c>
      <c r="AI445" s="140" t="s">
        <v>176</v>
      </c>
      <c r="AJ445" s="122">
        <f t="shared" si="97"/>
        <v>23.1</v>
      </c>
      <c r="AK445" s="122" t="str">
        <f t="shared" si="103"/>
        <v>Nooit verspreidbaar</v>
      </c>
      <c r="AL445" s="122">
        <f t="shared" si="100"/>
        <v>0</v>
      </c>
      <c r="AM445" s="848">
        <f t="shared" si="102"/>
        <v>0</v>
      </c>
      <c r="AN445" s="122" t="s">
        <v>38</v>
      </c>
      <c r="AO445" s="848">
        <f t="shared" si="99"/>
        <v>23.1</v>
      </c>
      <c r="AP445" s="130"/>
      <c r="AQ445" s="136">
        <v>17060</v>
      </c>
      <c r="AR445" s="135" t="s">
        <v>39</v>
      </c>
      <c r="AS445" s="135" t="s">
        <v>3588</v>
      </c>
      <c r="AT445" s="135" t="s">
        <v>545</v>
      </c>
      <c r="AU445" s="135">
        <f t="shared" si="98"/>
        <v>17060</v>
      </c>
      <c r="AV445" s="133" t="str">
        <f>INDEX('Samenvoeging Bbk en pfas'!E:E,MATCH(Bestektabel!AU445,'Samenvoeging Bbk en pfas'!B:B,0))</f>
        <v>Nooit verspreidbaar</v>
      </c>
      <c r="AW445" s="133" t="str">
        <f>INDEX('Samenvoeging Bbk en pfas'!F:F,MATCH(Bestektabel!AU445,'Samenvoeging Bbk en pfas'!B:B,0))</f>
        <v>Niet toepasbaar</v>
      </c>
      <c r="AX445" s="133" t="str">
        <f>INDEX('Samenvoeging Bbk en pfas'!G:G,MATCH(Bestektabel!AU445,'Samenvoeging Bbk en pfas'!B:B,0))</f>
        <v>Niet toepasbaar</v>
      </c>
      <c r="AY445" s="133" t="str">
        <f>INDEX('Samenvoeging Bbk en pfas'!H:H,MATCH(Bestektabel!AU445,'Samenvoeging Bbk en pfas'!B:B,0))</f>
        <v>Niet toepasbaar</v>
      </c>
      <c r="AZ445" s="133" t="str">
        <f>INDEX('Samenvoeging Bbk en pfas'!I:I,MATCH(Bestektabel!AU445,'Samenvoeging Bbk en pfas'!B:B,0))</f>
        <v>Niet toepasbaar</v>
      </c>
      <c r="BA445" s="133" t="str">
        <f>INDEX('Samenvoeging Bbk en pfas'!J:J,MATCH(Bestektabel!AU445,'Samenvoeging Bbk en pfas'!B:B,0))</f>
        <v>Niet toepasbaar</v>
      </c>
      <c r="BC445" s="135" t="s">
        <v>38</v>
      </c>
      <c r="BD445" s="135" t="s">
        <v>38</v>
      </c>
      <c r="BE445" s="135" t="s">
        <v>38</v>
      </c>
      <c r="BF445" s="135" t="s">
        <v>38</v>
      </c>
      <c r="BG445" s="135" t="s">
        <v>38</v>
      </c>
      <c r="BH445" s="135" t="s">
        <v>38</v>
      </c>
      <c r="BI445" s="135" t="s">
        <v>38</v>
      </c>
    </row>
    <row r="446" spans="1:61" s="141" customFormat="1" hidden="1" x14ac:dyDescent="0.2">
      <c r="A446" s="900">
        <v>37</v>
      </c>
      <c r="B446" s="133">
        <v>3446</v>
      </c>
      <c r="C446" s="133">
        <v>344620</v>
      </c>
      <c r="D446" s="519" t="s">
        <v>428</v>
      </c>
      <c r="E446" s="135">
        <v>15</v>
      </c>
      <c r="F446" s="514" t="s">
        <v>429</v>
      </c>
      <c r="G446" s="514" t="s">
        <v>430</v>
      </c>
      <c r="H446" s="133" t="s">
        <v>3594</v>
      </c>
      <c r="I446" s="137" t="s">
        <v>182</v>
      </c>
      <c r="J446" s="514" t="s">
        <v>449</v>
      </c>
      <c r="K446" s="133" t="s">
        <v>542</v>
      </c>
      <c r="L446" s="165" t="str">
        <f t="shared" si="94"/>
        <v>17060 - 180-058-04438</v>
      </c>
      <c r="M446" s="165" t="str">
        <f>INDEX('Export Project'!D:D,MATCH(Bestektabel!N308,'Export Project'!J:J,0))</f>
        <v>Nee</v>
      </c>
      <c r="N446" s="135">
        <v>4762</v>
      </c>
      <c r="O446" s="122">
        <f>INDEX('Export Project'!E:E,MATCH(Bestektabel!N446,'Export Project'!J:J,0))</f>
        <v>18</v>
      </c>
      <c r="P446" s="549">
        <f>INDEX('Export Project'!O:O,MATCH(Bestektabel!N446,'Export Project'!J:J,0))</f>
        <v>7.9</v>
      </c>
      <c r="Q446" s="139">
        <f>INDEX('Export Project'!V:V,MATCH(Bestektabel!N446,'Export Project'!J:J,0))</f>
        <v>-5.79</v>
      </c>
      <c r="R446" s="138" t="str">
        <f>INDEX('Export Project'!W:W,MATCH(Bestektabel!N308,'Export Project'!J:J,0))</f>
        <v>10-05-2019</v>
      </c>
      <c r="S446" s="139">
        <v>-5.87</v>
      </c>
      <c r="T446" s="137"/>
      <c r="U446" s="137" t="s">
        <v>3417</v>
      </c>
      <c r="V446" s="137"/>
      <c r="W446" s="133"/>
      <c r="Y446" s="897" t="s">
        <v>40</v>
      </c>
      <c r="Z446" s="908" t="s">
        <v>40</v>
      </c>
      <c r="AA446" s="139" t="s">
        <v>40</v>
      </c>
      <c r="AC446" s="139" t="s">
        <v>40</v>
      </c>
      <c r="AE446" s="122">
        <f>INDEX('Export Project'!F:F,MATCH(N446,'Export Project'!J:J,0))</f>
        <v>28</v>
      </c>
      <c r="AF446" s="814">
        <f t="shared" si="95"/>
        <v>1.5555555555555556</v>
      </c>
      <c r="AG446" s="135">
        <f>INDEX('Export Project'!G:G,MATCH(N446,'Export Project'!J:J,0))</f>
        <v>0</v>
      </c>
      <c r="AH446" s="135">
        <f t="shared" si="96"/>
        <v>0</v>
      </c>
      <c r="AI446" s="140" t="s">
        <v>176</v>
      </c>
      <c r="AJ446" s="122">
        <f t="shared" si="97"/>
        <v>30.800000000000004</v>
      </c>
      <c r="AK446" s="122" t="str">
        <f t="shared" si="103"/>
        <v>Nooit verspreidbaar</v>
      </c>
      <c r="AL446" s="122">
        <f t="shared" si="100"/>
        <v>0</v>
      </c>
      <c r="AM446" s="848">
        <f t="shared" si="102"/>
        <v>0</v>
      </c>
      <c r="AN446" s="122" t="s">
        <v>38</v>
      </c>
      <c r="AO446" s="848">
        <f t="shared" si="99"/>
        <v>30.800000000000004</v>
      </c>
      <c r="AP446" s="130"/>
      <c r="AQ446" s="136">
        <v>17060</v>
      </c>
      <c r="AR446" s="135" t="s">
        <v>39</v>
      </c>
      <c r="AS446" s="135" t="s">
        <v>3588</v>
      </c>
      <c r="AT446" s="135" t="s">
        <v>545</v>
      </c>
      <c r="AU446" s="135">
        <f t="shared" si="98"/>
        <v>17060</v>
      </c>
      <c r="AV446" s="133" t="str">
        <f>INDEX('Samenvoeging Bbk en pfas'!E:E,MATCH(Bestektabel!AU446,'Samenvoeging Bbk en pfas'!B:B,0))</f>
        <v>Nooit verspreidbaar</v>
      </c>
      <c r="AW446" s="133" t="str">
        <f>INDEX('Samenvoeging Bbk en pfas'!F:F,MATCH(Bestektabel!AU446,'Samenvoeging Bbk en pfas'!B:B,0))</f>
        <v>Niet toepasbaar</v>
      </c>
      <c r="AX446" s="133" t="str">
        <f>INDEX('Samenvoeging Bbk en pfas'!G:G,MATCH(Bestektabel!AU446,'Samenvoeging Bbk en pfas'!B:B,0))</f>
        <v>Niet toepasbaar</v>
      </c>
      <c r="AY446" s="133" t="str">
        <f>INDEX('Samenvoeging Bbk en pfas'!H:H,MATCH(Bestektabel!AU446,'Samenvoeging Bbk en pfas'!B:B,0))</f>
        <v>Niet toepasbaar</v>
      </c>
      <c r="AZ446" s="133" t="str">
        <f>INDEX('Samenvoeging Bbk en pfas'!I:I,MATCH(Bestektabel!AU446,'Samenvoeging Bbk en pfas'!B:B,0))</f>
        <v>Niet toepasbaar</v>
      </c>
      <c r="BA446" s="133" t="str">
        <f>INDEX('Samenvoeging Bbk en pfas'!J:J,MATCH(Bestektabel!AU446,'Samenvoeging Bbk en pfas'!B:B,0))</f>
        <v>Niet toepasbaar</v>
      </c>
      <c r="BC446" s="135" t="s">
        <v>38</v>
      </c>
      <c r="BD446" s="135" t="s">
        <v>38</v>
      </c>
      <c r="BE446" s="135" t="s">
        <v>38</v>
      </c>
      <c r="BF446" s="135" t="s">
        <v>38</v>
      </c>
      <c r="BG446" s="135" t="s">
        <v>38</v>
      </c>
      <c r="BH446" s="135" t="s">
        <v>38</v>
      </c>
      <c r="BI446" s="135" t="s">
        <v>38</v>
      </c>
    </row>
    <row r="447" spans="1:61" s="141" customFormat="1" hidden="1" x14ac:dyDescent="0.2">
      <c r="A447" s="900">
        <v>36</v>
      </c>
      <c r="B447" s="133">
        <v>3445</v>
      </c>
      <c r="C447" s="133">
        <v>344520</v>
      </c>
      <c r="D447" s="519" t="s">
        <v>428</v>
      </c>
      <c r="E447" s="135">
        <v>15</v>
      </c>
      <c r="F447" s="514" t="s">
        <v>429</v>
      </c>
      <c r="G447" s="514" t="s">
        <v>430</v>
      </c>
      <c r="H447" s="133" t="s">
        <v>3594</v>
      </c>
      <c r="I447" s="137" t="s">
        <v>182</v>
      </c>
      <c r="J447" s="514" t="s">
        <v>449</v>
      </c>
      <c r="K447" s="514" t="s">
        <v>1022</v>
      </c>
      <c r="L447" s="165" t="str">
        <f t="shared" si="94"/>
        <v>17063 - 180-058-04459</v>
      </c>
      <c r="M447" s="165" t="s">
        <v>39</v>
      </c>
      <c r="N447" s="909">
        <v>7025</v>
      </c>
      <c r="O447" s="122">
        <f>INDEX('Export Project'!E:E,MATCH(Bestektabel!N447,'Export Project'!J:J,0))</f>
        <v>17</v>
      </c>
      <c r="P447" s="549">
        <f>INDEX('Export Project'!O:O,MATCH(Bestektabel!N447,'Export Project'!J:J,0))</f>
        <v>4.2</v>
      </c>
      <c r="Q447" s="139">
        <f>INDEX('Export Project'!V:V,MATCH(Bestektabel!N447,'Export Project'!J:J,0))</f>
        <v>-5.2</v>
      </c>
      <c r="R447" s="138" t="str">
        <f>INDEX('Export Project'!W:W,MATCH(Bestektabel!N317,'Export Project'!J:J,0))</f>
        <v>03-06-2019</v>
      </c>
      <c r="S447" s="136">
        <v>-5.87</v>
      </c>
      <c r="T447" s="137"/>
      <c r="U447" s="137" t="s">
        <v>3418</v>
      </c>
      <c r="V447" s="137"/>
      <c r="W447" s="901" t="s">
        <v>4081</v>
      </c>
      <c r="Y447" s="897">
        <v>3</v>
      </c>
      <c r="Z447" s="908">
        <v>3</v>
      </c>
      <c r="AA447" s="139">
        <f>S447-AC447</f>
        <v>0.84999999999999964</v>
      </c>
      <c r="AC447" s="139">
        <v>-6.72</v>
      </c>
      <c r="AE447" s="122">
        <f>INDEX('Export Project'!F:F,MATCH(N447,'Export Project'!J:J,0))</f>
        <v>13</v>
      </c>
      <c r="AF447" s="814">
        <f t="shared" si="95"/>
        <v>0.76470588235294112</v>
      </c>
      <c r="AG447" s="135">
        <f>INDEX('Export Project'!G:G,MATCH(N447,'Export Project'!J:J,0))</f>
        <v>0</v>
      </c>
      <c r="AH447" s="135">
        <f t="shared" si="96"/>
        <v>0</v>
      </c>
      <c r="AI447" s="140" t="e">
        <v>#N/A</v>
      </c>
      <c r="AJ447" s="122">
        <f t="shared" si="97"/>
        <v>14.3</v>
      </c>
      <c r="AK447" s="122" t="s">
        <v>3468</v>
      </c>
      <c r="AL447" s="122">
        <f t="shared" si="100"/>
        <v>0</v>
      </c>
      <c r="AM447" s="848">
        <f t="shared" si="102"/>
        <v>0</v>
      </c>
      <c r="AN447" s="122" t="s">
        <v>38</v>
      </c>
      <c r="AO447" s="848">
        <f t="shared" si="99"/>
        <v>14.3</v>
      </c>
      <c r="AP447" s="130"/>
      <c r="AQ447" s="136">
        <v>17063</v>
      </c>
      <c r="AR447" s="135" t="s">
        <v>76</v>
      </c>
      <c r="AS447" s="135"/>
      <c r="AT447" s="135"/>
      <c r="AU447" s="135">
        <f t="shared" si="98"/>
        <v>17063</v>
      </c>
      <c r="AV447" s="133" t="str">
        <f>INDEX('Samenvoeging Bbk en pfas'!E:E,MATCH(Bestektabel!AU447,'Samenvoeging Bbk en pfas'!B:B,0))</f>
        <v>Verspreidbaar</v>
      </c>
      <c r="AW447" s="133" t="str">
        <f>INDEX('Samenvoeging Bbk en pfas'!F:F,MATCH(Bestektabel!AU447,'Samenvoeging Bbk en pfas'!B:B,0))</f>
        <v>Klasse Industrie</v>
      </c>
      <c r="AX447" s="133" t="str">
        <f>INDEX('Samenvoeging Bbk en pfas'!G:G,MATCH(Bestektabel!AU447,'Samenvoeging Bbk en pfas'!B:B,0))</f>
        <v>Klasse A</v>
      </c>
      <c r="AY447" s="133" t="str">
        <f>INDEX('Samenvoeging Bbk en pfas'!H:H,MATCH(Bestektabel!AU447,'Samenvoeging Bbk en pfas'!B:B,0))</f>
        <v>GBT Landbodem</v>
      </c>
      <c r="AZ447" s="133" t="str">
        <f>INDEX('Samenvoeging Bbk en pfas'!I:I,MATCH(Bestektabel!AU447,'Samenvoeging Bbk en pfas'!B:B,0))</f>
        <v>GBT Waterbodem</v>
      </c>
      <c r="BA447" s="133" t="str">
        <f>INDEX('Samenvoeging Bbk en pfas'!J:J,MATCH(Bestektabel!AU447,'Samenvoeging Bbk en pfas'!B:B,0))</f>
        <v>GBT Waterbodem</v>
      </c>
      <c r="BC447" s="135" t="s">
        <v>38</v>
      </c>
      <c r="BD447" s="135" t="s">
        <v>38</v>
      </c>
      <c r="BE447" s="135" t="s">
        <v>38</v>
      </c>
      <c r="BF447" s="135" t="s">
        <v>38</v>
      </c>
      <c r="BG447" s="135" t="s">
        <v>38</v>
      </c>
      <c r="BH447" s="135" t="s">
        <v>38</v>
      </c>
      <c r="BI447" s="135" t="s">
        <v>38</v>
      </c>
    </row>
    <row r="448" spans="1:61" s="141" customFormat="1" hidden="1" x14ac:dyDescent="0.2">
      <c r="A448" s="900">
        <v>36</v>
      </c>
      <c r="B448" s="133">
        <v>3445</v>
      </c>
      <c r="C448" s="133">
        <v>344520</v>
      </c>
      <c r="D448" s="519" t="s">
        <v>428</v>
      </c>
      <c r="E448" s="135">
        <v>15</v>
      </c>
      <c r="F448" s="514" t="s">
        <v>429</v>
      </c>
      <c r="G448" s="514" t="s">
        <v>430</v>
      </c>
      <c r="H448" s="133" t="s">
        <v>3594</v>
      </c>
      <c r="I448" s="137" t="s">
        <v>182</v>
      </c>
      <c r="J448" s="514" t="s">
        <v>449</v>
      </c>
      <c r="K448" s="514" t="s">
        <v>1022</v>
      </c>
      <c r="L448" s="165" t="str">
        <f t="shared" si="94"/>
        <v>17063 - 180-058-04459</v>
      </c>
      <c r="M448" s="165" t="s">
        <v>39</v>
      </c>
      <c r="N448" s="909">
        <v>7026</v>
      </c>
      <c r="O448" s="122">
        <f>INDEX('Export Project'!E:E,MATCH(Bestektabel!N448,'Export Project'!J:J,0))</f>
        <v>24</v>
      </c>
      <c r="P448" s="549">
        <f>INDEX('Export Project'!O:O,MATCH(Bestektabel!N448,'Export Project'!J:J,0))</f>
        <v>9.3000000000000007</v>
      </c>
      <c r="Q448" s="139">
        <f>INDEX('Export Project'!V:V,MATCH(Bestektabel!N448,'Export Project'!J:J,0))</f>
        <v>-5.2</v>
      </c>
      <c r="R448" s="138" t="str">
        <f>INDEX('Export Project'!W:W,MATCH(Bestektabel!N318,'Export Project'!J:J,0))</f>
        <v>10-05-2019</v>
      </c>
      <c r="S448" s="136">
        <v>-5.87</v>
      </c>
      <c r="T448" s="137"/>
      <c r="U448" s="137" t="s">
        <v>3418</v>
      </c>
      <c r="V448" s="137"/>
      <c r="W448" s="901" t="s">
        <v>4081</v>
      </c>
      <c r="Y448" s="897">
        <v>3</v>
      </c>
      <c r="Z448" s="908">
        <v>3</v>
      </c>
      <c r="AA448" s="139">
        <f>S448-AC448</f>
        <v>0.84999999999999964</v>
      </c>
      <c r="AC448" s="139">
        <v>-6.72</v>
      </c>
      <c r="AE448" s="122">
        <f>INDEX('Export Project'!F:F,MATCH(N448,'Export Project'!J:J,0))</f>
        <v>54</v>
      </c>
      <c r="AF448" s="814">
        <f t="shared" si="95"/>
        <v>2.25</v>
      </c>
      <c r="AG448" s="135">
        <f>INDEX('Export Project'!G:G,MATCH(N448,'Export Project'!J:J,0))</f>
        <v>0</v>
      </c>
      <c r="AH448" s="135">
        <f t="shared" si="96"/>
        <v>0</v>
      </c>
      <c r="AI448" s="140" t="e">
        <v>#N/A</v>
      </c>
      <c r="AJ448" s="122">
        <f t="shared" si="97"/>
        <v>59.400000000000006</v>
      </c>
      <c r="AK448" s="122" t="s">
        <v>3468</v>
      </c>
      <c r="AL448" s="122">
        <f t="shared" si="100"/>
        <v>0</v>
      </c>
      <c r="AM448" s="848">
        <f t="shared" si="102"/>
        <v>0</v>
      </c>
      <c r="AN448" s="122" t="s">
        <v>38</v>
      </c>
      <c r="AO448" s="848">
        <f t="shared" si="99"/>
        <v>59.400000000000006</v>
      </c>
      <c r="AP448" s="130"/>
      <c r="AQ448" s="136">
        <v>17063</v>
      </c>
      <c r="AR448" s="135" t="s">
        <v>76</v>
      </c>
      <c r="AS448" s="135"/>
      <c r="AT448" s="135"/>
      <c r="AU448" s="135">
        <f t="shared" si="98"/>
        <v>17063</v>
      </c>
      <c r="AV448" s="133" t="str">
        <f>INDEX('Samenvoeging Bbk en pfas'!E:E,MATCH(Bestektabel!AU448,'Samenvoeging Bbk en pfas'!B:B,0))</f>
        <v>Verspreidbaar</v>
      </c>
      <c r="AW448" s="133" t="str">
        <f>INDEX('Samenvoeging Bbk en pfas'!F:F,MATCH(Bestektabel!AU448,'Samenvoeging Bbk en pfas'!B:B,0))</f>
        <v>Klasse Industrie</v>
      </c>
      <c r="AX448" s="133" t="str">
        <f>INDEX('Samenvoeging Bbk en pfas'!G:G,MATCH(Bestektabel!AU448,'Samenvoeging Bbk en pfas'!B:B,0))</f>
        <v>Klasse A</v>
      </c>
      <c r="AY448" s="133" t="str">
        <f>INDEX('Samenvoeging Bbk en pfas'!H:H,MATCH(Bestektabel!AU448,'Samenvoeging Bbk en pfas'!B:B,0))</f>
        <v>GBT Landbodem</v>
      </c>
      <c r="AZ448" s="133" t="str">
        <f>INDEX('Samenvoeging Bbk en pfas'!I:I,MATCH(Bestektabel!AU448,'Samenvoeging Bbk en pfas'!B:B,0))</f>
        <v>GBT Waterbodem</v>
      </c>
      <c r="BA448" s="133" t="str">
        <f>INDEX('Samenvoeging Bbk en pfas'!J:J,MATCH(Bestektabel!AU448,'Samenvoeging Bbk en pfas'!B:B,0))</f>
        <v>GBT Waterbodem</v>
      </c>
      <c r="BC448" s="135" t="s">
        <v>38</v>
      </c>
      <c r="BD448" s="135" t="s">
        <v>38</v>
      </c>
      <c r="BE448" s="135" t="s">
        <v>38</v>
      </c>
      <c r="BF448" s="135" t="s">
        <v>38</v>
      </c>
      <c r="BG448" s="135" t="s">
        <v>38</v>
      </c>
      <c r="BH448" s="135" t="s">
        <v>38</v>
      </c>
      <c r="BI448" s="135" t="s">
        <v>38</v>
      </c>
    </row>
    <row r="449" spans="1:61" hidden="1" x14ac:dyDescent="0.2">
      <c r="A449" s="124">
        <v>36</v>
      </c>
      <c r="B449" s="118">
        <v>3445</v>
      </c>
      <c r="C449" s="118">
        <v>344530</v>
      </c>
      <c r="D449" s="519" t="s">
        <v>428</v>
      </c>
      <c r="E449" s="135">
        <v>15</v>
      </c>
      <c r="F449" s="514" t="s">
        <v>429</v>
      </c>
      <c r="G449" s="514" t="s">
        <v>430</v>
      </c>
      <c r="H449" s="133" t="s">
        <v>3594</v>
      </c>
      <c r="I449" s="137" t="s">
        <v>182</v>
      </c>
      <c r="J449" s="514" t="s">
        <v>449</v>
      </c>
      <c r="K449" s="133" t="s">
        <v>552</v>
      </c>
      <c r="L449" s="165" t="str">
        <f t="shared" si="94"/>
        <v>17064 - 180-058-01598</v>
      </c>
      <c r="M449" s="165" t="str">
        <f>INDEX('Export Project'!D:D,MATCH(Bestektabel!N319,'Export Project'!J:J,0))</f>
        <v>Nee</v>
      </c>
      <c r="N449" s="135">
        <v>4801</v>
      </c>
      <c r="O449" s="122">
        <f>INDEX('Export Project'!E:E,MATCH(Bestektabel!N449,'Export Project'!J:J,0))</f>
        <v>49</v>
      </c>
      <c r="P449" s="549">
        <f>INDEX('Export Project'!O:O,MATCH(Bestektabel!N449,'Export Project'!J:J,0))</f>
        <v>5.5</v>
      </c>
      <c r="Q449" s="139">
        <f>INDEX('Export Project'!V:V,MATCH(Bestektabel!N449,'Export Project'!J:J,0))</f>
        <v>-5.78</v>
      </c>
      <c r="R449" s="138" t="str">
        <f>INDEX('Export Project'!W:W,MATCH(Bestektabel!N319,'Export Project'!J:J,0))</f>
        <v>09-05-2019</v>
      </c>
      <c r="S449" s="139">
        <v>-5.87</v>
      </c>
      <c r="T449" s="137"/>
      <c r="U449" s="137" t="s">
        <v>3417</v>
      </c>
      <c r="V449" s="137"/>
      <c r="W449" s="133"/>
      <c r="X449" s="141"/>
      <c r="Y449" s="811" t="s">
        <v>40</v>
      </c>
      <c r="Z449" s="812" t="s">
        <v>40</v>
      </c>
      <c r="AA449" s="139" t="s">
        <v>40</v>
      </c>
      <c r="AB449" s="141"/>
      <c r="AC449" s="520" t="s">
        <v>40</v>
      </c>
      <c r="AD449" s="141"/>
      <c r="AE449" s="122">
        <f>INDEX('Export Project'!F:F,MATCH(N449,'Export Project'!J:J,0))</f>
        <v>45</v>
      </c>
      <c r="AF449" s="814">
        <f t="shared" si="95"/>
        <v>0.91836734693877553</v>
      </c>
      <c r="AG449" s="135">
        <f>INDEX('Export Project'!G:G,MATCH(N449,'Export Project'!J:J,0))</f>
        <v>0</v>
      </c>
      <c r="AH449" s="135">
        <f t="shared" si="96"/>
        <v>0</v>
      </c>
      <c r="AI449" s="140" t="s">
        <v>175</v>
      </c>
      <c r="AJ449" s="122">
        <f t="shared" si="97"/>
        <v>49.500000000000007</v>
      </c>
      <c r="AK449" s="122" t="str">
        <f t="shared" ref="AK449:AK480" si="105">IF(AR449="Ja","Mogelijk verspreiden als aangrenzend perceel geen weiland is",AV449)</f>
        <v>Mogelijk verspreiden als aangrenzend perceel geen weiland is</v>
      </c>
      <c r="AL449" s="122">
        <f t="shared" si="100"/>
        <v>0</v>
      </c>
      <c r="AM449" s="848">
        <f t="shared" si="102"/>
        <v>0</v>
      </c>
      <c r="AN449" s="122" t="str">
        <f t="shared" ref="AN449:AN451" si="106">IF(AR449="Ja","Mogelijk verspreiden als aangrenzend perceel geen weiland is",BD449)</f>
        <v>Mogelijk verspreiden als aangrenzend perceel geen weiland is</v>
      </c>
      <c r="AO449" s="848">
        <f t="shared" si="99"/>
        <v>49.500000000000007</v>
      </c>
      <c r="AQ449" s="136">
        <v>17064</v>
      </c>
      <c r="AR449" s="135" t="s">
        <v>41</v>
      </c>
      <c r="AS449" s="135"/>
      <c r="AT449" s="135"/>
      <c r="AU449" s="135">
        <f t="shared" si="98"/>
        <v>17064</v>
      </c>
      <c r="AV449" s="133" t="str">
        <f>INDEX('Samenvoeging Bbk en pfas'!E:E,MATCH(Bestektabel!AU449,'Samenvoeging Bbk en pfas'!B:B,0))</f>
        <v>Verspreidbaar</v>
      </c>
      <c r="AW449" s="133" t="str">
        <f>INDEX('Samenvoeging Bbk en pfas'!F:F,MATCH(Bestektabel!AU449,'Samenvoeging Bbk en pfas'!B:B,0))</f>
        <v>Niet toepasbaar</v>
      </c>
      <c r="AX449" s="133" t="str">
        <f>INDEX('Samenvoeging Bbk en pfas'!G:G,MATCH(Bestektabel!AU449,'Samenvoeging Bbk en pfas'!B:B,0))</f>
        <v>Klasse B*</v>
      </c>
      <c r="AY449" s="133" t="str">
        <f>INDEX('Samenvoeging Bbk en pfas'!H:H,MATCH(Bestektabel!AU449,'Samenvoeging Bbk en pfas'!B:B,0))</f>
        <v>GBT Landbodem*</v>
      </c>
      <c r="AZ449" s="133" t="str">
        <f>INDEX('Samenvoeging Bbk en pfas'!I:I,MATCH(Bestektabel!AU449,'Samenvoeging Bbk en pfas'!B:B,0))</f>
        <v>GBT Waterbodem*</v>
      </c>
      <c r="BA449" s="133" t="str">
        <f>INDEX('Samenvoeging Bbk en pfas'!J:J,MATCH(Bestektabel!AU449,'Samenvoeging Bbk en pfas'!B:B,0))</f>
        <v>GBT Waterbodem*</v>
      </c>
      <c r="BC449" s="135" t="s">
        <v>38</v>
      </c>
      <c r="BD449" s="135" t="s">
        <v>38</v>
      </c>
      <c r="BE449" s="135" t="s">
        <v>38</v>
      </c>
      <c r="BF449" s="135" t="s">
        <v>38</v>
      </c>
      <c r="BG449" s="135" t="s">
        <v>38</v>
      </c>
      <c r="BH449" s="135" t="s">
        <v>38</v>
      </c>
      <c r="BI449" s="135" t="s">
        <v>38</v>
      </c>
    </row>
    <row r="450" spans="1:61" hidden="1" x14ac:dyDescent="0.2">
      <c r="A450" s="124">
        <v>36</v>
      </c>
      <c r="B450" s="118">
        <v>3445</v>
      </c>
      <c r="C450" s="118">
        <v>344530</v>
      </c>
      <c r="D450" s="519" t="s">
        <v>428</v>
      </c>
      <c r="E450" s="135">
        <v>15</v>
      </c>
      <c r="F450" s="514" t="s">
        <v>429</v>
      </c>
      <c r="G450" s="514" t="s">
        <v>430</v>
      </c>
      <c r="H450" s="133" t="s">
        <v>3594</v>
      </c>
      <c r="I450" s="137" t="s">
        <v>182</v>
      </c>
      <c r="J450" s="514" t="s">
        <v>449</v>
      </c>
      <c r="K450" s="133" t="s">
        <v>552</v>
      </c>
      <c r="L450" s="165" t="str">
        <f t="shared" si="94"/>
        <v>17064 - 180-058-01598</v>
      </c>
      <c r="M450" s="165" t="str">
        <f>INDEX('Export Project'!D:D,MATCH(Bestektabel!N320,'Export Project'!J:J,0))</f>
        <v>Nee</v>
      </c>
      <c r="N450" s="135">
        <v>4802</v>
      </c>
      <c r="O450" s="122">
        <f>INDEX('Export Project'!E:E,MATCH(Bestektabel!N450,'Export Project'!J:J,0))</f>
        <v>42</v>
      </c>
      <c r="P450" s="549">
        <f>INDEX('Export Project'!O:O,MATCH(Bestektabel!N450,'Export Project'!J:J,0))</f>
        <v>6.7</v>
      </c>
      <c r="Q450" s="139">
        <f>INDEX('Export Project'!V:V,MATCH(Bestektabel!N450,'Export Project'!J:J,0))</f>
        <v>-5.78</v>
      </c>
      <c r="R450" s="138" t="str">
        <f>INDEX('Export Project'!W:W,MATCH(Bestektabel!N320,'Export Project'!J:J,0))</f>
        <v>09-05-2019</v>
      </c>
      <c r="S450" s="139">
        <v>-5.87</v>
      </c>
      <c r="T450" s="137"/>
      <c r="U450" s="137" t="s">
        <v>3417</v>
      </c>
      <c r="V450" s="137"/>
      <c r="W450" s="133"/>
      <c r="X450" s="141"/>
      <c r="Y450" s="809">
        <v>3</v>
      </c>
      <c r="Z450" s="810">
        <v>3</v>
      </c>
      <c r="AA450" s="139">
        <f>S450-AC450</f>
        <v>0.84999999999999964</v>
      </c>
      <c r="AB450" s="141"/>
      <c r="AC450" s="139">
        <v>-6.72</v>
      </c>
      <c r="AD450" s="141"/>
      <c r="AE450" s="122">
        <f>INDEX('Export Project'!F:F,MATCH(N450,'Export Project'!J:J,0))</f>
        <v>16</v>
      </c>
      <c r="AF450" s="814">
        <f t="shared" si="95"/>
        <v>0.38095238095238093</v>
      </c>
      <c r="AG450" s="135">
        <f>INDEX('Export Project'!G:G,MATCH(N450,'Export Project'!J:J,0))</f>
        <v>0</v>
      </c>
      <c r="AH450" s="135">
        <f t="shared" si="96"/>
        <v>0</v>
      </c>
      <c r="AI450" s="140" t="s">
        <v>175</v>
      </c>
      <c r="AJ450" s="122">
        <f t="shared" si="97"/>
        <v>17.600000000000001</v>
      </c>
      <c r="AK450" s="122" t="str">
        <f t="shared" si="105"/>
        <v>Mogelijk verspreiden als aangrenzend perceel geen weiland is</v>
      </c>
      <c r="AL450" s="122">
        <f t="shared" si="100"/>
        <v>0</v>
      </c>
      <c r="AM450" s="848">
        <f t="shared" si="102"/>
        <v>0</v>
      </c>
      <c r="AN450" s="122" t="str">
        <f t="shared" si="106"/>
        <v>Mogelijk verspreiden als aangrenzend perceel geen weiland is</v>
      </c>
      <c r="AO450" s="848">
        <f t="shared" si="99"/>
        <v>17.600000000000001</v>
      </c>
      <c r="AQ450" s="136">
        <v>17064</v>
      </c>
      <c r="AR450" s="135" t="s">
        <v>41</v>
      </c>
      <c r="AS450" s="135"/>
      <c r="AT450" s="135"/>
      <c r="AU450" s="135">
        <f t="shared" si="98"/>
        <v>17064</v>
      </c>
      <c r="AV450" s="133" t="str">
        <f>INDEX('Samenvoeging Bbk en pfas'!E:E,MATCH(Bestektabel!AU450,'Samenvoeging Bbk en pfas'!B:B,0))</f>
        <v>Verspreidbaar</v>
      </c>
      <c r="AW450" s="133" t="str">
        <f>INDEX('Samenvoeging Bbk en pfas'!F:F,MATCH(Bestektabel!AU450,'Samenvoeging Bbk en pfas'!B:B,0))</f>
        <v>Niet toepasbaar</v>
      </c>
      <c r="AX450" s="133" t="str">
        <f>INDEX('Samenvoeging Bbk en pfas'!G:G,MATCH(Bestektabel!AU450,'Samenvoeging Bbk en pfas'!B:B,0))</f>
        <v>Klasse B*</v>
      </c>
      <c r="AY450" s="133" t="str">
        <f>INDEX('Samenvoeging Bbk en pfas'!H:H,MATCH(Bestektabel!AU450,'Samenvoeging Bbk en pfas'!B:B,0))</f>
        <v>GBT Landbodem*</v>
      </c>
      <c r="AZ450" s="133" t="str">
        <f>INDEX('Samenvoeging Bbk en pfas'!I:I,MATCH(Bestektabel!AU450,'Samenvoeging Bbk en pfas'!B:B,0))</f>
        <v>GBT Waterbodem*</v>
      </c>
      <c r="BA450" s="133" t="str">
        <f>INDEX('Samenvoeging Bbk en pfas'!J:J,MATCH(Bestektabel!AU450,'Samenvoeging Bbk en pfas'!B:B,0))</f>
        <v>GBT Waterbodem*</v>
      </c>
      <c r="BC450" s="135" t="s">
        <v>38</v>
      </c>
      <c r="BD450" s="135" t="s">
        <v>38</v>
      </c>
      <c r="BE450" s="135" t="s">
        <v>38</v>
      </c>
      <c r="BF450" s="135" t="s">
        <v>38</v>
      </c>
      <c r="BG450" s="135" t="s">
        <v>38</v>
      </c>
      <c r="BH450" s="135" t="s">
        <v>38</v>
      </c>
      <c r="BI450" s="135" t="s">
        <v>38</v>
      </c>
    </row>
    <row r="451" spans="1:61" hidden="1" x14ac:dyDescent="0.2">
      <c r="A451" s="124">
        <v>36</v>
      </c>
      <c r="B451" s="118">
        <v>3445</v>
      </c>
      <c r="C451" s="118">
        <v>344530</v>
      </c>
      <c r="D451" s="519" t="s">
        <v>428</v>
      </c>
      <c r="E451" s="135">
        <v>15</v>
      </c>
      <c r="F451" s="514" t="s">
        <v>429</v>
      </c>
      <c r="G451" s="514" t="s">
        <v>430</v>
      </c>
      <c r="H451" s="133" t="s">
        <v>3594</v>
      </c>
      <c r="I451" s="137" t="s">
        <v>182</v>
      </c>
      <c r="J451" s="514" t="s">
        <v>449</v>
      </c>
      <c r="K451" s="133" t="s">
        <v>552</v>
      </c>
      <c r="L451" s="165" t="str">
        <f t="shared" si="94"/>
        <v>17064 - 180-058-01598</v>
      </c>
      <c r="M451" s="165" t="str">
        <f>INDEX('Export Project'!D:D,MATCH(Bestektabel!N321,'Export Project'!J:J,0))</f>
        <v>Nee</v>
      </c>
      <c r="N451" s="135">
        <v>4803</v>
      </c>
      <c r="O451" s="122">
        <f>INDEX('Export Project'!E:E,MATCH(Bestektabel!N451,'Export Project'!J:J,0))</f>
        <v>25</v>
      </c>
      <c r="P451" s="549">
        <f>INDEX('Export Project'!O:O,MATCH(Bestektabel!N451,'Export Project'!J:J,0))</f>
        <v>5.9</v>
      </c>
      <c r="Q451" s="139">
        <f>INDEX('Export Project'!V:V,MATCH(Bestektabel!N451,'Export Project'!J:J,0))</f>
        <v>-5.78</v>
      </c>
      <c r="R451" s="138" t="str">
        <f>INDEX('Export Project'!W:W,MATCH(Bestektabel!N321,'Export Project'!J:J,0))</f>
        <v>09-05-2019</v>
      </c>
      <c r="S451" s="139">
        <v>-5.87</v>
      </c>
      <c r="T451" s="137"/>
      <c r="U451" s="137" t="s">
        <v>3417</v>
      </c>
      <c r="V451" s="137"/>
      <c r="W451" s="133"/>
      <c r="X451" s="141"/>
      <c r="Y451" s="809">
        <v>3</v>
      </c>
      <c r="Z451" s="810">
        <v>3</v>
      </c>
      <c r="AA451" s="139">
        <f>S451-AC451</f>
        <v>0.84999999999999964</v>
      </c>
      <c r="AB451" s="141"/>
      <c r="AC451" s="139">
        <v>-6.72</v>
      </c>
      <c r="AD451" s="141"/>
      <c r="AE451" s="122">
        <f>INDEX('Export Project'!F:F,MATCH(N451,'Export Project'!J:J,0))</f>
        <v>28</v>
      </c>
      <c r="AF451" s="814">
        <f t="shared" si="95"/>
        <v>1.1200000000000001</v>
      </c>
      <c r="AG451" s="135">
        <f>INDEX('Export Project'!G:G,MATCH(N451,'Export Project'!J:J,0))</f>
        <v>0</v>
      </c>
      <c r="AH451" s="135">
        <f t="shared" si="96"/>
        <v>0</v>
      </c>
      <c r="AI451" s="140" t="s">
        <v>176</v>
      </c>
      <c r="AJ451" s="122">
        <f t="shared" si="97"/>
        <v>30.800000000000004</v>
      </c>
      <c r="AK451" s="122" t="str">
        <f t="shared" si="105"/>
        <v>Mogelijk verspreiden als aangrenzend perceel geen weiland is</v>
      </c>
      <c r="AL451" s="122">
        <f t="shared" si="100"/>
        <v>0</v>
      </c>
      <c r="AM451" s="848">
        <f t="shared" si="102"/>
        <v>0</v>
      </c>
      <c r="AN451" s="122" t="str">
        <f t="shared" si="106"/>
        <v>Mogelijk verspreiden als aangrenzend perceel geen weiland is</v>
      </c>
      <c r="AO451" s="848">
        <f t="shared" si="99"/>
        <v>30.800000000000004</v>
      </c>
      <c r="AQ451" s="136">
        <v>17064</v>
      </c>
      <c r="AR451" s="135" t="s">
        <v>41</v>
      </c>
      <c r="AS451" s="135"/>
      <c r="AT451" s="135"/>
      <c r="AU451" s="135">
        <f t="shared" si="98"/>
        <v>17064</v>
      </c>
      <c r="AV451" s="133" t="str">
        <f>INDEX('Samenvoeging Bbk en pfas'!E:E,MATCH(Bestektabel!AU451,'Samenvoeging Bbk en pfas'!B:B,0))</f>
        <v>Verspreidbaar</v>
      </c>
      <c r="AW451" s="133" t="str">
        <f>INDEX('Samenvoeging Bbk en pfas'!F:F,MATCH(Bestektabel!AU451,'Samenvoeging Bbk en pfas'!B:B,0))</f>
        <v>Niet toepasbaar</v>
      </c>
      <c r="AX451" s="133" t="str">
        <f>INDEX('Samenvoeging Bbk en pfas'!G:G,MATCH(Bestektabel!AU451,'Samenvoeging Bbk en pfas'!B:B,0))</f>
        <v>Klasse B*</v>
      </c>
      <c r="AY451" s="133" t="str">
        <f>INDEX('Samenvoeging Bbk en pfas'!H:H,MATCH(Bestektabel!AU451,'Samenvoeging Bbk en pfas'!B:B,0))</f>
        <v>GBT Landbodem*</v>
      </c>
      <c r="AZ451" s="133" t="str">
        <f>INDEX('Samenvoeging Bbk en pfas'!I:I,MATCH(Bestektabel!AU451,'Samenvoeging Bbk en pfas'!B:B,0))</f>
        <v>GBT Waterbodem*</v>
      </c>
      <c r="BA451" s="133" t="str">
        <f>INDEX('Samenvoeging Bbk en pfas'!J:J,MATCH(Bestektabel!AU451,'Samenvoeging Bbk en pfas'!B:B,0))</f>
        <v>GBT Waterbodem*</v>
      </c>
      <c r="BC451" s="135" t="s">
        <v>38</v>
      </c>
      <c r="BD451" s="135" t="s">
        <v>38</v>
      </c>
      <c r="BE451" s="135" t="s">
        <v>38</v>
      </c>
      <c r="BF451" s="135" t="s">
        <v>38</v>
      </c>
      <c r="BG451" s="135" t="s">
        <v>38</v>
      </c>
      <c r="BH451" s="135" t="s">
        <v>38</v>
      </c>
      <c r="BI451" s="135" t="s">
        <v>38</v>
      </c>
    </row>
    <row r="452" spans="1:61" hidden="1" x14ac:dyDescent="0.2">
      <c r="A452" s="124">
        <v>36</v>
      </c>
      <c r="B452" s="118">
        <v>3445</v>
      </c>
      <c r="C452" s="118">
        <v>344530</v>
      </c>
      <c r="D452" s="519" t="s">
        <v>428</v>
      </c>
      <c r="E452" s="135">
        <v>15</v>
      </c>
      <c r="F452" s="514" t="s">
        <v>429</v>
      </c>
      <c r="G452" s="514" t="s">
        <v>430</v>
      </c>
      <c r="H452" s="133" t="s">
        <v>3594</v>
      </c>
      <c r="I452" s="137" t="s">
        <v>182</v>
      </c>
      <c r="J452" s="514" t="s">
        <v>449</v>
      </c>
      <c r="K452" s="133" t="s">
        <v>555</v>
      </c>
      <c r="L452" s="165" t="str">
        <f t="shared" si="94"/>
        <v>17065 - 180-058-04128</v>
      </c>
      <c r="M452" s="165" t="str">
        <f>INDEX('Export Project'!D:D,MATCH(Bestektabel!N335,'Export Project'!J:J,0))</f>
        <v>Nee</v>
      </c>
      <c r="N452" s="135">
        <v>4775</v>
      </c>
      <c r="O452" s="122">
        <f>INDEX('Export Project'!E:E,MATCH(Bestektabel!N452,'Export Project'!J:J,0))</f>
        <v>13.707513000000001</v>
      </c>
      <c r="P452" s="549">
        <f>INDEX('Export Project'!O:O,MATCH(Bestektabel!N452,'Export Project'!J:J,0))</f>
        <v>5.3</v>
      </c>
      <c r="Q452" s="139">
        <f>INDEX('Export Project'!V:V,MATCH(Bestektabel!N452,'Export Project'!J:J,0))</f>
        <v>-5.73</v>
      </c>
      <c r="R452" s="138" t="str">
        <f>INDEX('Export Project'!W:W,MATCH(Bestektabel!N335,'Export Project'!J:J,0))</f>
        <v>04-06-2019</v>
      </c>
      <c r="S452" s="139">
        <v>-6.02</v>
      </c>
      <c r="T452" s="137"/>
      <c r="U452" s="137" t="s">
        <v>3417</v>
      </c>
      <c r="V452" s="137"/>
      <c r="W452" s="133"/>
      <c r="X452" s="141"/>
      <c r="Y452" s="809">
        <v>3</v>
      </c>
      <c r="Z452" s="810">
        <v>3</v>
      </c>
      <c r="AA452" s="139">
        <f>S452-AC452</f>
        <v>0.84999999999999964</v>
      </c>
      <c r="AB452" s="141"/>
      <c r="AC452" s="139">
        <v>-6.8699999999999992</v>
      </c>
      <c r="AD452" s="141"/>
      <c r="AE452" s="122">
        <f>INDEX('Export Project'!F:F,MATCH(N452,'Export Project'!J:J,0))</f>
        <v>2</v>
      </c>
      <c r="AF452" s="814">
        <f t="shared" si="95"/>
        <v>0.14590538779718829</v>
      </c>
      <c r="AG452" s="135">
        <f>INDEX('Export Project'!G:G,MATCH(N452,'Export Project'!J:J,0))</f>
        <v>0</v>
      </c>
      <c r="AH452" s="135">
        <f t="shared" si="96"/>
        <v>0</v>
      </c>
      <c r="AI452" s="140" t="s">
        <v>175</v>
      </c>
      <c r="AJ452" s="122">
        <f t="shared" si="97"/>
        <v>2.2000000000000002</v>
      </c>
      <c r="AK452" s="122" t="str">
        <f t="shared" si="105"/>
        <v>Verspreidbaar</v>
      </c>
      <c r="AL452" s="122">
        <f t="shared" si="100"/>
        <v>0</v>
      </c>
      <c r="AM452" s="848">
        <f t="shared" si="102"/>
        <v>0</v>
      </c>
      <c r="AN452" s="122" t="s">
        <v>38</v>
      </c>
      <c r="AO452" s="848">
        <f t="shared" si="99"/>
        <v>2.2000000000000002</v>
      </c>
      <c r="AQ452" s="136">
        <v>17065</v>
      </c>
      <c r="AR452" s="135" t="s">
        <v>39</v>
      </c>
      <c r="AS452" s="135"/>
      <c r="AT452" s="135"/>
      <c r="AU452" s="135">
        <f t="shared" si="98"/>
        <v>17065</v>
      </c>
      <c r="AV452" s="133" t="str">
        <f>INDEX('Samenvoeging Bbk en pfas'!E:E,MATCH(Bestektabel!AU452,'Samenvoeging Bbk en pfas'!B:B,0))</f>
        <v>Verspreidbaar</v>
      </c>
      <c r="AW452" s="133" t="str">
        <f>INDEX('Samenvoeging Bbk en pfas'!F:F,MATCH(Bestektabel!AU452,'Samenvoeging Bbk en pfas'!B:B,0))</f>
        <v>Niet toepasbaar</v>
      </c>
      <c r="AX452" s="133" t="str">
        <f>INDEX('Samenvoeging Bbk en pfas'!G:G,MATCH(Bestektabel!AU452,'Samenvoeging Bbk en pfas'!B:B,0))</f>
        <v>Niet toepasbaar</v>
      </c>
      <c r="AY452" s="133" t="str">
        <f>INDEX('Samenvoeging Bbk en pfas'!H:H,MATCH(Bestektabel!AU452,'Samenvoeging Bbk en pfas'!B:B,0))</f>
        <v>GBT Landbodem</v>
      </c>
      <c r="AZ452" s="133" t="str">
        <f>INDEX('Samenvoeging Bbk en pfas'!I:I,MATCH(Bestektabel!AU452,'Samenvoeging Bbk en pfas'!B:B,0))</f>
        <v>Niet toepasbaar</v>
      </c>
      <c r="BA452" s="133" t="str">
        <f>INDEX('Samenvoeging Bbk en pfas'!J:J,MATCH(Bestektabel!AU452,'Samenvoeging Bbk en pfas'!B:B,0))</f>
        <v>Niet toepasbaar</v>
      </c>
      <c r="BC452" s="135" t="s">
        <v>38</v>
      </c>
      <c r="BD452" s="135" t="s">
        <v>38</v>
      </c>
      <c r="BE452" s="135" t="s">
        <v>38</v>
      </c>
      <c r="BF452" s="135" t="s">
        <v>38</v>
      </c>
      <c r="BG452" s="135" t="s">
        <v>38</v>
      </c>
      <c r="BH452" s="135" t="s">
        <v>38</v>
      </c>
      <c r="BI452" s="135" t="s">
        <v>38</v>
      </c>
    </row>
    <row r="453" spans="1:61" hidden="1" x14ac:dyDescent="0.2">
      <c r="A453" s="124">
        <v>36</v>
      </c>
      <c r="B453" s="118">
        <v>3445</v>
      </c>
      <c r="C453" s="118">
        <v>344530</v>
      </c>
      <c r="D453" s="519" t="s">
        <v>428</v>
      </c>
      <c r="E453" s="135">
        <v>15</v>
      </c>
      <c r="F453" s="514" t="s">
        <v>429</v>
      </c>
      <c r="G453" s="514" t="s">
        <v>430</v>
      </c>
      <c r="H453" s="133" t="s">
        <v>3594</v>
      </c>
      <c r="I453" s="137" t="s">
        <v>182</v>
      </c>
      <c r="J453" s="514" t="s">
        <v>449</v>
      </c>
      <c r="K453" s="133" t="s">
        <v>556</v>
      </c>
      <c r="L453" s="165" t="str">
        <f t="shared" si="94"/>
        <v>17066 - 180-058-02766</v>
      </c>
      <c r="M453" s="165" t="str">
        <f>INDEX('Export Project'!D:D,MATCH(Bestektabel!N336,'Export Project'!J:J,0))</f>
        <v>Nee</v>
      </c>
      <c r="N453" s="135">
        <v>4804</v>
      </c>
      <c r="O453" s="122">
        <f>INDEX('Export Project'!E:E,MATCH(Bestektabel!N453,'Export Project'!J:J,0))</f>
        <v>62</v>
      </c>
      <c r="P453" s="549">
        <f>INDEX('Export Project'!O:O,MATCH(Bestektabel!N453,'Export Project'!J:J,0))</f>
        <v>2.4</v>
      </c>
      <c r="Q453" s="139">
        <f>INDEX('Export Project'!V:V,MATCH(Bestektabel!N453,'Export Project'!J:J,0))</f>
        <v>-5.48</v>
      </c>
      <c r="R453" s="138" t="str">
        <f>INDEX('Export Project'!W:W,MATCH(Bestektabel!N336,'Export Project'!J:J,0))</f>
        <v>04-06-2019</v>
      </c>
      <c r="S453" s="139">
        <v>-5.53</v>
      </c>
      <c r="T453" s="137"/>
      <c r="U453" s="137" t="s">
        <v>3417</v>
      </c>
      <c r="V453" s="137"/>
      <c r="W453" s="133"/>
      <c r="X453" s="141"/>
      <c r="Y453" s="811" t="s">
        <v>40</v>
      </c>
      <c r="Z453" s="812" t="s">
        <v>40</v>
      </c>
      <c r="AA453" s="139" t="s">
        <v>40</v>
      </c>
      <c r="AB453" s="141"/>
      <c r="AC453" s="520" t="s">
        <v>40</v>
      </c>
      <c r="AD453" s="141"/>
      <c r="AE453" s="122">
        <f>INDEX('Export Project'!F:F,MATCH(N453,'Export Project'!J:J,0))</f>
        <v>14</v>
      </c>
      <c r="AF453" s="814">
        <f t="shared" si="95"/>
        <v>0.22580645161290322</v>
      </c>
      <c r="AG453" s="135">
        <f>INDEX('Export Project'!G:G,MATCH(N453,'Export Project'!J:J,0))</f>
        <v>0</v>
      </c>
      <c r="AH453" s="135">
        <f t="shared" si="96"/>
        <v>0</v>
      </c>
      <c r="AI453" s="140" t="s">
        <v>175</v>
      </c>
      <c r="AJ453" s="122">
        <f t="shared" si="97"/>
        <v>15.400000000000002</v>
      </c>
      <c r="AK453" s="122" t="str">
        <f t="shared" si="105"/>
        <v>Niet verspreidbaar</v>
      </c>
      <c r="AL453" s="122">
        <f t="shared" si="100"/>
        <v>0</v>
      </c>
      <c r="AM453" s="848">
        <f t="shared" si="102"/>
        <v>0</v>
      </c>
      <c r="AN453" s="122" t="s">
        <v>38</v>
      </c>
      <c r="AO453" s="848">
        <f t="shared" si="99"/>
        <v>15.400000000000002</v>
      </c>
      <c r="AQ453" s="136">
        <v>17066</v>
      </c>
      <c r="AR453" s="135" t="s">
        <v>76</v>
      </c>
      <c r="AS453" s="135"/>
      <c r="AT453" s="135"/>
      <c r="AU453" s="135">
        <f t="shared" si="98"/>
        <v>17066</v>
      </c>
      <c r="AV453" s="133" t="str">
        <f>INDEX('Samenvoeging Bbk en pfas'!E:E,MATCH(Bestektabel!AU453,'Samenvoeging Bbk en pfas'!B:B,0))</f>
        <v>Niet verspreidbaar</v>
      </c>
      <c r="AW453" s="133" t="str">
        <f>INDEX('Samenvoeging Bbk en pfas'!F:F,MATCH(Bestektabel!AU453,'Samenvoeging Bbk en pfas'!B:B,0))</f>
        <v>Niet toepasbaar</v>
      </c>
      <c r="AX453" s="133" t="str">
        <f>INDEX('Samenvoeging Bbk en pfas'!G:G,MATCH(Bestektabel!AU453,'Samenvoeging Bbk en pfas'!B:B,0))</f>
        <v>Klasse B*</v>
      </c>
      <c r="AY453" s="133" t="str">
        <f>INDEX('Samenvoeging Bbk en pfas'!H:H,MATCH(Bestektabel!AU453,'Samenvoeging Bbk en pfas'!B:B,0))</f>
        <v>Niet toepasbaar</v>
      </c>
      <c r="AZ453" s="133" t="str">
        <f>INDEX('Samenvoeging Bbk en pfas'!I:I,MATCH(Bestektabel!AU453,'Samenvoeging Bbk en pfas'!B:B,0))</f>
        <v>GBT Waterbodem*</v>
      </c>
      <c r="BA453" s="133" t="str">
        <f>INDEX('Samenvoeging Bbk en pfas'!J:J,MATCH(Bestektabel!AU453,'Samenvoeging Bbk en pfas'!B:B,0))</f>
        <v>GBT Waterbodem*</v>
      </c>
      <c r="BC453" s="135" t="s">
        <v>38</v>
      </c>
      <c r="BD453" s="135" t="s">
        <v>38</v>
      </c>
      <c r="BE453" s="135" t="s">
        <v>38</v>
      </c>
      <c r="BF453" s="135" t="s">
        <v>38</v>
      </c>
      <c r="BG453" s="135" t="s">
        <v>38</v>
      </c>
      <c r="BH453" s="135" t="s">
        <v>38</v>
      </c>
      <c r="BI453" s="135" t="s">
        <v>38</v>
      </c>
    </row>
    <row r="454" spans="1:61" hidden="1" x14ac:dyDescent="0.2">
      <c r="A454" s="124">
        <v>36</v>
      </c>
      <c r="B454" s="118">
        <v>3445</v>
      </c>
      <c r="C454" s="118">
        <v>344530</v>
      </c>
      <c r="D454" s="519" t="s">
        <v>428</v>
      </c>
      <c r="E454" s="135">
        <v>15</v>
      </c>
      <c r="F454" s="514" t="s">
        <v>429</v>
      </c>
      <c r="G454" s="514" t="s">
        <v>430</v>
      </c>
      <c r="H454" s="133" t="s">
        <v>3594</v>
      </c>
      <c r="I454" s="137" t="s">
        <v>182</v>
      </c>
      <c r="J454" s="514" t="s">
        <v>449</v>
      </c>
      <c r="K454" s="133" t="s">
        <v>556</v>
      </c>
      <c r="L454" s="165" t="str">
        <f t="shared" si="94"/>
        <v>17066 - 180-058-02766</v>
      </c>
      <c r="M454" s="165" t="str">
        <f>INDEX('Export Project'!D:D,MATCH(Bestektabel!N337,'Export Project'!J:J,0))</f>
        <v>Nee</v>
      </c>
      <c r="N454" s="135">
        <v>4805</v>
      </c>
      <c r="O454" s="122">
        <f>INDEX('Export Project'!E:E,MATCH(Bestektabel!N454,'Export Project'!J:J,0))</f>
        <v>24</v>
      </c>
      <c r="P454" s="549">
        <f>INDEX('Export Project'!O:O,MATCH(Bestektabel!N454,'Export Project'!J:J,0))</f>
        <v>2.2999999999999998</v>
      </c>
      <c r="Q454" s="139">
        <f>INDEX('Export Project'!V:V,MATCH(Bestektabel!N454,'Export Project'!J:J,0))</f>
        <v>-5.48</v>
      </c>
      <c r="R454" s="138" t="str">
        <f>INDEX('Export Project'!W:W,MATCH(Bestektabel!N337,'Export Project'!J:J,0))</f>
        <v>04-06-2019</v>
      </c>
      <c r="S454" s="139">
        <v>-5.53</v>
      </c>
      <c r="T454" s="137"/>
      <c r="U454" s="137" t="s">
        <v>3417</v>
      </c>
      <c r="V454" s="137"/>
      <c r="W454" s="133"/>
      <c r="X454" s="141"/>
      <c r="Y454" s="811" t="s">
        <v>40</v>
      </c>
      <c r="Z454" s="812" t="s">
        <v>40</v>
      </c>
      <c r="AA454" s="139" t="s">
        <v>40</v>
      </c>
      <c r="AB454" s="141"/>
      <c r="AC454" s="520" t="s">
        <v>40</v>
      </c>
      <c r="AD454" s="141"/>
      <c r="AE454" s="122">
        <f>INDEX('Export Project'!F:F,MATCH(N454,'Export Project'!J:J,0))</f>
        <v>9</v>
      </c>
      <c r="AF454" s="814">
        <f t="shared" si="95"/>
        <v>0.375</v>
      </c>
      <c r="AG454" s="135">
        <f>INDEX('Export Project'!G:G,MATCH(N454,'Export Project'!J:J,0))</f>
        <v>0</v>
      </c>
      <c r="AH454" s="135">
        <f t="shared" si="96"/>
        <v>0</v>
      </c>
      <c r="AI454" s="140" t="s">
        <v>175</v>
      </c>
      <c r="AJ454" s="122">
        <f t="shared" si="97"/>
        <v>9.9</v>
      </c>
      <c r="AK454" s="122" t="str">
        <f t="shared" si="105"/>
        <v>Niet verspreidbaar</v>
      </c>
      <c r="AL454" s="122">
        <f t="shared" si="100"/>
        <v>0</v>
      </c>
      <c r="AM454" s="848">
        <f t="shared" si="102"/>
        <v>0</v>
      </c>
      <c r="AN454" s="122" t="s">
        <v>38</v>
      </c>
      <c r="AO454" s="848">
        <f t="shared" si="99"/>
        <v>9.9</v>
      </c>
      <c r="AQ454" s="136">
        <v>17066</v>
      </c>
      <c r="AR454" s="135" t="s">
        <v>76</v>
      </c>
      <c r="AS454" s="135"/>
      <c r="AT454" s="135"/>
      <c r="AU454" s="135">
        <f t="shared" si="98"/>
        <v>17066</v>
      </c>
      <c r="AV454" s="133" t="str">
        <f>INDEX('Samenvoeging Bbk en pfas'!E:E,MATCH(Bestektabel!AU454,'Samenvoeging Bbk en pfas'!B:B,0))</f>
        <v>Niet verspreidbaar</v>
      </c>
      <c r="AW454" s="133" t="str">
        <f>INDEX('Samenvoeging Bbk en pfas'!F:F,MATCH(Bestektabel!AU454,'Samenvoeging Bbk en pfas'!B:B,0))</f>
        <v>Niet toepasbaar</v>
      </c>
      <c r="AX454" s="133" t="str">
        <f>INDEX('Samenvoeging Bbk en pfas'!G:G,MATCH(Bestektabel!AU454,'Samenvoeging Bbk en pfas'!B:B,0))</f>
        <v>Klasse B*</v>
      </c>
      <c r="AY454" s="133" t="str">
        <f>INDEX('Samenvoeging Bbk en pfas'!H:H,MATCH(Bestektabel!AU454,'Samenvoeging Bbk en pfas'!B:B,0))</f>
        <v>Niet toepasbaar</v>
      </c>
      <c r="AZ454" s="133" t="str">
        <f>INDEX('Samenvoeging Bbk en pfas'!I:I,MATCH(Bestektabel!AU454,'Samenvoeging Bbk en pfas'!B:B,0))</f>
        <v>GBT Waterbodem*</v>
      </c>
      <c r="BA454" s="133" t="str">
        <f>INDEX('Samenvoeging Bbk en pfas'!J:J,MATCH(Bestektabel!AU454,'Samenvoeging Bbk en pfas'!B:B,0))</f>
        <v>GBT Waterbodem*</v>
      </c>
      <c r="BC454" s="135" t="s">
        <v>38</v>
      </c>
      <c r="BD454" s="135" t="s">
        <v>38</v>
      </c>
      <c r="BE454" s="135" t="s">
        <v>38</v>
      </c>
      <c r="BF454" s="135" t="s">
        <v>38</v>
      </c>
      <c r="BG454" s="135" t="s">
        <v>38</v>
      </c>
      <c r="BH454" s="135" t="s">
        <v>38</v>
      </c>
      <c r="BI454" s="135" t="s">
        <v>38</v>
      </c>
    </row>
    <row r="455" spans="1:61" hidden="1" x14ac:dyDescent="0.2">
      <c r="A455" s="124">
        <v>36</v>
      </c>
      <c r="B455" s="118">
        <v>3445</v>
      </c>
      <c r="C455" s="118">
        <v>344530</v>
      </c>
      <c r="D455" s="519" t="s">
        <v>428</v>
      </c>
      <c r="E455" s="135">
        <v>15</v>
      </c>
      <c r="F455" s="514" t="s">
        <v>429</v>
      </c>
      <c r="G455" s="514" t="s">
        <v>430</v>
      </c>
      <c r="H455" s="133" t="s">
        <v>3594</v>
      </c>
      <c r="I455" s="137" t="s">
        <v>182</v>
      </c>
      <c r="J455" s="514" t="s">
        <v>449</v>
      </c>
      <c r="K455" s="133" t="s">
        <v>556</v>
      </c>
      <c r="L455" s="165" t="str">
        <f t="shared" si="94"/>
        <v>17066 - 180-058-02766</v>
      </c>
      <c r="M455" s="165" t="e">
        <f>INDEX('Export Project'!D:D,MATCH(Bestektabel!N341,'Export Project'!J:J,0))</f>
        <v>#N/A</v>
      </c>
      <c r="N455" s="135" t="s">
        <v>560</v>
      </c>
      <c r="O455" s="122">
        <f>INDEX('Export Project'!E:E,MATCH(Bestektabel!N455,'Export Project'!J:J,0))</f>
        <v>66</v>
      </c>
      <c r="P455" s="549">
        <f>INDEX('Export Project'!O:O,MATCH(Bestektabel!N455,'Export Project'!J:J,0))</f>
        <v>1.8</v>
      </c>
      <c r="Q455" s="139">
        <f>INDEX('Export Project'!V:V,MATCH(Bestektabel!N455,'Export Project'!J:J,0))</f>
        <v>-5.53</v>
      </c>
      <c r="R455" s="138" t="e">
        <f>INDEX('Export Project'!W:W,MATCH(Bestektabel!N341,'Export Project'!J:J,0))</f>
        <v>#N/A</v>
      </c>
      <c r="S455" s="139">
        <v>-5.53</v>
      </c>
      <c r="T455" s="137"/>
      <c r="U455" s="137" t="s">
        <v>3417</v>
      </c>
      <c r="V455" s="137"/>
      <c r="W455" s="133"/>
      <c r="X455" s="141"/>
      <c r="Y455" s="811" t="s">
        <v>40</v>
      </c>
      <c r="Z455" s="812" t="s">
        <v>40</v>
      </c>
      <c r="AA455" s="139" t="s">
        <v>40</v>
      </c>
      <c r="AB455" s="141"/>
      <c r="AC455" s="520" t="s">
        <v>40</v>
      </c>
      <c r="AD455" s="141"/>
      <c r="AE455" s="122">
        <f>INDEX('Export Project'!F:F,MATCH(N455,'Export Project'!J:J,0))</f>
        <v>28</v>
      </c>
      <c r="AF455" s="814">
        <f t="shared" si="95"/>
        <v>0.42424242424242425</v>
      </c>
      <c r="AG455" s="135">
        <f>INDEX('Export Project'!G:G,MATCH(N455,'Export Project'!J:J,0))</f>
        <v>0</v>
      </c>
      <c r="AH455" s="135">
        <f t="shared" si="96"/>
        <v>0</v>
      </c>
      <c r="AI455" s="140" t="s">
        <v>175</v>
      </c>
      <c r="AJ455" s="122">
        <f t="shared" si="97"/>
        <v>30.800000000000004</v>
      </c>
      <c r="AK455" s="122" t="str">
        <f t="shared" si="105"/>
        <v>Niet verspreidbaar</v>
      </c>
      <c r="AL455" s="122">
        <f t="shared" si="100"/>
        <v>0</v>
      </c>
      <c r="AM455" s="848">
        <f t="shared" si="102"/>
        <v>0</v>
      </c>
      <c r="AN455" s="122" t="s">
        <v>38</v>
      </c>
      <c r="AO455" s="848">
        <f t="shared" si="99"/>
        <v>30.800000000000004</v>
      </c>
      <c r="AQ455" s="136">
        <v>17066</v>
      </c>
      <c r="AR455" s="135" t="s">
        <v>76</v>
      </c>
      <c r="AS455" s="135"/>
      <c r="AT455" s="135"/>
      <c r="AU455" s="135">
        <f t="shared" si="98"/>
        <v>17066</v>
      </c>
      <c r="AV455" s="133" t="str">
        <f>INDEX('Samenvoeging Bbk en pfas'!E:E,MATCH(Bestektabel!AU455,'Samenvoeging Bbk en pfas'!B:B,0))</f>
        <v>Niet verspreidbaar</v>
      </c>
      <c r="AW455" s="133" t="str">
        <f>INDEX('Samenvoeging Bbk en pfas'!F:F,MATCH(Bestektabel!AU455,'Samenvoeging Bbk en pfas'!B:B,0))</f>
        <v>Niet toepasbaar</v>
      </c>
      <c r="AX455" s="133" t="str">
        <f>INDEX('Samenvoeging Bbk en pfas'!G:G,MATCH(Bestektabel!AU455,'Samenvoeging Bbk en pfas'!B:B,0))</f>
        <v>Klasse B*</v>
      </c>
      <c r="AY455" s="133" t="str">
        <f>INDEX('Samenvoeging Bbk en pfas'!H:H,MATCH(Bestektabel!AU455,'Samenvoeging Bbk en pfas'!B:B,0))</f>
        <v>Niet toepasbaar</v>
      </c>
      <c r="AZ455" s="133" t="str">
        <f>INDEX('Samenvoeging Bbk en pfas'!I:I,MATCH(Bestektabel!AU455,'Samenvoeging Bbk en pfas'!B:B,0))</f>
        <v>GBT Waterbodem*</v>
      </c>
      <c r="BA455" s="133" t="str">
        <f>INDEX('Samenvoeging Bbk en pfas'!J:J,MATCH(Bestektabel!AU455,'Samenvoeging Bbk en pfas'!B:B,0))</f>
        <v>GBT Waterbodem*</v>
      </c>
      <c r="BC455" s="135" t="s">
        <v>38</v>
      </c>
      <c r="BD455" s="135" t="s">
        <v>38</v>
      </c>
      <c r="BE455" s="135" t="s">
        <v>38</v>
      </c>
      <c r="BF455" s="135" t="s">
        <v>38</v>
      </c>
      <c r="BG455" s="135" t="s">
        <v>38</v>
      </c>
      <c r="BH455" s="135" t="s">
        <v>38</v>
      </c>
      <c r="BI455" s="135" t="s">
        <v>38</v>
      </c>
    </row>
    <row r="456" spans="1:61" hidden="1" x14ac:dyDescent="0.2">
      <c r="A456" s="124">
        <v>36</v>
      </c>
      <c r="B456" s="118">
        <v>3445</v>
      </c>
      <c r="C456" s="118">
        <v>344520</v>
      </c>
      <c r="D456" s="519" t="s">
        <v>428</v>
      </c>
      <c r="E456" s="135">
        <v>15</v>
      </c>
      <c r="F456" s="514" t="s">
        <v>429</v>
      </c>
      <c r="G456" s="514" t="s">
        <v>430</v>
      </c>
      <c r="H456" s="133" t="s">
        <v>3594</v>
      </c>
      <c r="I456" s="137" t="s">
        <v>182</v>
      </c>
      <c r="J456" s="514" t="s">
        <v>449</v>
      </c>
      <c r="K456" s="133" t="s">
        <v>561</v>
      </c>
      <c r="L456" s="165" t="str">
        <f t="shared" si="94"/>
        <v>17067 - 180-058-02796</v>
      </c>
      <c r="M456" s="165" t="e">
        <f>INDEX('Export Project'!D:D,MATCH(Bestektabel!N344,'Export Project'!J:J,0))</f>
        <v>#N/A</v>
      </c>
      <c r="N456" s="135">
        <v>4811</v>
      </c>
      <c r="O456" s="122">
        <f>INDEX('Export Project'!E:E,MATCH(Bestektabel!N456,'Export Project'!J:J,0))</f>
        <v>103</v>
      </c>
      <c r="P456" s="549">
        <f>INDEX('Export Project'!O:O,MATCH(Bestektabel!N456,'Export Project'!J:J,0))</f>
        <v>2.4</v>
      </c>
      <c r="Q456" s="139">
        <f>INDEX('Export Project'!V:V,MATCH(Bestektabel!N456,'Export Project'!J:J,0))</f>
        <v>-5.49</v>
      </c>
      <c r="R456" s="138" t="e">
        <f>INDEX('Export Project'!W:W,MATCH(Bestektabel!N344,'Export Project'!J:J,0))</f>
        <v>#N/A</v>
      </c>
      <c r="S456" s="139">
        <v>-5.49</v>
      </c>
      <c r="T456" s="137"/>
      <c r="U456" s="137" t="s">
        <v>291</v>
      </c>
      <c r="V456" s="137"/>
      <c r="W456" s="133"/>
      <c r="X456" s="141"/>
      <c r="Y456" s="811" t="s">
        <v>40</v>
      </c>
      <c r="Z456" s="812" t="s">
        <v>40</v>
      </c>
      <c r="AA456" s="139" t="s">
        <v>40</v>
      </c>
      <c r="AB456" s="141"/>
      <c r="AC456" s="520" t="s">
        <v>40</v>
      </c>
      <c r="AD456" s="141"/>
      <c r="AE456" s="122">
        <f>INDEX('Export Project'!F:F,MATCH(N456,'Export Project'!J:J,0))</f>
        <v>38</v>
      </c>
      <c r="AF456" s="814">
        <f t="shared" si="95"/>
        <v>0.36893203883495146</v>
      </c>
      <c r="AG456" s="135">
        <f>INDEX('Export Project'!G:G,MATCH(N456,'Export Project'!J:J,0))</f>
        <v>0</v>
      </c>
      <c r="AH456" s="135">
        <f t="shared" si="96"/>
        <v>0</v>
      </c>
      <c r="AI456" s="140" t="s">
        <v>175</v>
      </c>
      <c r="AJ456" s="122">
        <f t="shared" si="97"/>
        <v>41.800000000000004</v>
      </c>
      <c r="AK456" s="122" t="str">
        <f t="shared" si="105"/>
        <v>Verspreidbaar</v>
      </c>
      <c r="AL456" s="122">
        <f t="shared" si="100"/>
        <v>0</v>
      </c>
      <c r="AM456" s="848">
        <f t="shared" si="102"/>
        <v>0</v>
      </c>
      <c r="AN456" s="122" t="s">
        <v>38</v>
      </c>
      <c r="AO456" s="848">
        <f t="shared" si="99"/>
        <v>41.800000000000004</v>
      </c>
      <c r="AQ456" s="136">
        <v>17067</v>
      </c>
      <c r="AR456" s="135" t="s">
        <v>39</v>
      </c>
      <c r="AS456" s="135"/>
      <c r="AT456" s="135"/>
      <c r="AU456" s="135">
        <f t="shared" si="98"/>
        <v>17067</v>
      </c>
      <c r="AV456" s="133" t="str">
        <f>INDEX('Samenvoeging Bbk en pfas'!E:E,MATCH(Bestektabel!AU456,'Samenvoeging Bbk en pfas'!B:B,0))</f>
        <v>Verspreidbaar</v>
      </c>
      <c r="AW456" s="133" t="str">
        <f>INDEX('Samenvoeging Bbk en pfas'!F:F,MATCH(Bestektabel!AU456,'Samenvoeging Bbk en pfas'!B:B,0))</f>
        <v>Klasse Industrie</v>
      </c>
      <c r="AX456" s="133" t="str">
        <f>INDEX('Samenvoeging Bbk en pfas'!G:G,MATCH(Bestektabel!AU456,'Samenvoeging Bbk en pfas'!B:B,0))</f>
        <v>Klasse A</v>
      </c>
      <c r="AY456" s="133" t="str">
        <f>INDEX('Samenvoeging Bbk en pfas'!H:H,MATCH(Bestektabel!AU456,'Samenvoeging Bbk en pfas'!B:B,0))</f>
        <v>GBT Landbodem</v>
      </c>
      <c r="AZ456" s="133" t="str">
        <f>INDEX('Samenvoeging Bbk en pfas'!I:I,MATCH(Bestektabel!AU456,'Samenvoeging Bbk en pfas'!B:B,0))</f>
        <v>GBT Waterbodem</v>
      </c>
      <c r="BA456" s="133" t="str">
        <f>INDEX('Samenvoeging Bbk en pfas'!J:J,MATCH(Bestektabel!AU456,'Samenvoeging Bbk en pfas'!B:B,0))</f>
        <v>GBT Waterbodem</v>
      </c>
      <c r="BC456" s="135" t="s">
        <v>38</v>
      </c>
      <c r="BD456" s="135" t="s">
        <v>38</v>
      </c>
      <c r="BE456" s="135" t="s">
        <v>38</v>
      </c>
      <c r="BF456" s="135" t="s">
        <v>38</v>
      </c>
      <c r="BG456" s="135" t="s">
        <v>38</v>
      </c>
      <c r="BH456" s="135" t="s">
        <v>38</v>
      </c>
      <c r="BI456" s="135" t="s">
        <v>38</v>
      </c>
    </row>
    <row r="457" spans="1:61" hidden="1" x14ac:dyDescent="0.2">
      <c r="A457" s="124">
        <v>36</v>
      </c>
      <c r="B457" s="118">
        <v>3445</v>
      </c>
      <c r="C457" s="118">
        <v>344520</v>
      </c>
      <c r="D457" s="519" t="s">
        <v>428</v>
      </c>
      <c r="E457" s="135">
        <v>15</v>
      </c>
      <c r="F457" s="514" t="s">
        <v>429</v>
      </c>
      <c r="G457" s="514" t="s">
        <v>430</v>
      </c>
      <c r="H457" s="133" t="s">
        <v>3594</v>
      </c>
      <c r="I457" s="137" t="s">
        <v>182</v>
      </c>
      <c r="J457" s="514" t="s">
        <v>449</v>
      </c>
      <c r="K457" s="133" t="s">
        <v>561</v>
      </c>
      <c r="L457" s="165" t="str">
        <f t="shared" si="94"/>
        <v>17067 - 180-058-02796</v>
      </c>
      <c r="M457" s="165" t="e">
        <f>INDEX('Export Project'!D:D,MATCH(Bestektabel!N345,'Export Project'!J:J,0))</f>
        <v>#N/A</v>
      </c>
      <c r="N457" s="135">
        <v>4812</v>
      </c>
      <c r="O457" s="122">
        <f>INDEX('Export Project'!E:E,MATCH(Bestektabel!N457,'Export Project'!J:J,0))</f>
        <v>74</v>
      </c>
      <c r="P457" s="549">
        <f>INDEX('Export Project'!O:O,MATCH(Bestektabel!N457,'Export Project'!J:J,0))</f>
        <v>2.4</v>
      </c>
      <c r="Q457" s="139">
        <f>INDEX('Export Project'!V:V,MATCH(Bestektabel!N457,'Export Project'!J:J,0))</f>
        <v>-5.49</v>
      </c>
      <c r="R457" s="138" t="e">
        <f>INDEX('Export Project'!W:W,MATCH(Bestektabel!N345,'Export Project'!J:J,0))</f>
        <v>#N/A</v>
      </c>
      <c r="S457" s="139">
        <v>-5.49</v>
      </c>
      <c r="T457" s="137"/>
      <c r="U457" s="137" t="s">
        <v>291</v>
      </c>
      <c r="V457" s="137"/>
      <c r="W457" s="133"/>
      <c r="X457" s="141"/>
      <c r="Y457" s="811" t="s">
        <v>40</v>
      </c>
      <c r="Z457" s="812" t="s">
        <v>40</v>
      </c>
      <c r="AA457" s="139" t="s">
        <v>40</v>
      </c>
      <c r="AB457" s="141"/>
      <c r="AC457" s="520" t="s">
        <v>40</v>
      </c>
      <c r="AD457" s="141"/>
      <c r="AE457" s="122">
        <f>INDEX('Export Project'!F:F,MATCH(N457,'Export Project'!J:J,0))</f>
        <v>39</v>
      </c>
      <c r="AF457" s="814">
        <f t="shared" si="95"/>
        <v>0.52702702702702697</v>
      </c>
      <c r="AG457" s="135">
        <f>INDEX('Export Project'!G:G,MATCH(N457,'Export Project'!J:J,0))</f>
        <v>0</v>
      </c>
      <c r="AH457" s="135">
        <f t="shared" si="96"/>
        <v>0</v>
      </c>
      <c r="AI457" s="140" t="s">
        <v>175</v>
      </c>
      <c r="AJ457" s="122">
        <f t="shared" si="97"/>
        <v>42.900000000000006</v>
      </c>
      <c r="AK457" s="122" t="str">
        <f t="shared" si="105"/>
        <v>Verspreidbaar</v>
      </c>
      <c r="AL457" s="122">
        <f t="shared" si="100"/>
        <v>0</v>
      </c>
      <c r="AM457" s="848">
        <f t="shared" si="102"/>
        <v>0</v>
      </c>
      <c r="AN457" s="122" t="s">
        <v>38</v>
      </c>
      <c r="AO457" s="848">
        <f t="shared" si="99"/>
        <v>42.900000000000006</v>
      </c>
      <c r="AQ457" s="136">
        <v>17067</v>
      </c>
      <c r="AR457" s="135" t="s">
        <v>39</v>
      </c>
      <c r="AS457" s="135"/>
      <c r="AT457" s="135"/>
      <c r="AU457" s="135">
        <f t="shared" si="98"/>
        <v>17067</v>
      </c>
      <c r="AV457" s="133" t="str">
        <f>INDEX('Samenvoeging Bbk en pfas'!E:E,MATCH(Bestektabel!AU457,'Samenvoeging Bbk en pfas'!B:B,0))</f>
        <v>Verspreidbaar</v>
      </c>
      <c r="AW457" s="133" t="str">
        <f>INDEX('Samenvoeging Bbk en pfas'!F:F,MATCH(Bestektabel!AU457,'Samenvoeging Bbk en pfas'!B:B,0))</f>
        <v>Klasse Industrie</v>
      </c>
      <c r="AX457" s="133" t="str">
        <f>INDEX('Samenvoeging Bbk en pfas'!G:G,MATCH(Bestektabel!AU457,'Samenvoeging Bbk en pfas'!B:B,0))</f>
        <v>Klasse A</v>
      </c>
      <c r="AY457" s="133" t="str">
        <f>INDEX('Samenvoeging Bbk en pfas'!H:H,MATCH(Bestektabel!AU457,'Samenvoeging Bbk en pfas'!B:B,0))</f>
        <v>GBT Landbodem</v>
      </c>
      <c r="AZ457" s="133" t="str">
        <f>INDEX('Samenvoeging Bbk en pfas'!I:I,MATCH(Bestektabel!AU457,'Samenvoeging Bbk en pfas'!B:B,0))</f>
        <v>GBT Waterbodem</v>
      </c>
      <c r="BA457" s="133" t="str">
        <f>INDEX('Samenvoeging Bbk en pfas'!J:J,MATCH(Bestektabel!AU457,'Samenvoeging Bbk en pfas'!B:B,0))</f>
        <v>GBT Waterbodem</v>
      </c>
      <c r="BC457" s="135" t="s">
        <v>38</v>
      </c>
      <c r="BD457" s="135" t="s">
        <v>38</v>
      </c>
      <c r="BE457" s="135" t="s">
        <v>38</v>
      </c>
      <c r="BF457" s="135" t="s">
        <v>38</v>
      </c>
      <c r="BG457" s="135" t="s">
        <v>38</v>
      </c>
      <c r="BH457" s="135" t="s">
        <v>38</v>
      </c>
      <c r="BI457" s="135" t="s">
        <v>38</v>
      </c>
    </row>
    <row r="458" spans="1:61" hidden="1" x14ac:dyDescent="0.2">
      <c r="A458" s="124">
        <v>36</v>
      </c>
      <c r="B458" s="118">
        <v>3445</v>
      </c>
      <c r="C458" s="118">
        <v>344520</v>
      </c>
      <c r="D458" s="519" t="s">
        <v>428</v>
      </c>
      <c r="E458" s="135">
        <v>15</v>
      </c>
      <c r="F458" s="514" t="s">
        <v>429</v>
      </c>
      <c r="G458" s="514" t="s">
        <v>430</v>
      </c>
      <c r="H458" s="133" t="s">
        <v>3594</v>
      </c>
      <c r="I458" s="137" t="s">
        <v>182</v>
      </c>
      <c r="J458" s="514" t="s">
        <v>449</v>
      </c>
      <c r="K458" s="133" t="s">
        <v>561</v>
      </c>
      <c r="L458" s="165" t="str">
        <f t="shared" si="94"/>
        <v>17067 - 180-058-02796</v>
      </c>
      <c r="M458" s="165" t="str">
        <f>INDEX('Export Project'!D:D,MATCH(Bestektabel!N346,'Export Project'!J:J,0))</f>
        <v>Nee</v>
      </c>
      <c r="N458" s="135">
        <v>4813</v>
      </c>
      <c r="O458" s="122">
        <f>INDEX('Export Project'!E:E,MATCH(Bestektabel!N458,'Export Project'!J:J,0))</f>
        <v>35</v>
      </c>
      <c r="P458" s="549">
        <f>INDEX('Export Project'!O:O,MATCH(Bestektabel!N458,'Export Project'!J:J,0))</f>
        <v>2.2999999999999998</v>
      </c>
      <c r="Q458" s="139">
        <f>INDEX('Export Project'!V:V,MATCH(Bestektabel!N458,'Export Project'!J:J,0))</f>
        <v>-5.49</v>
      </c>
      <c r="R458" s="138" t="str">
        <f>INDEX('Export Project'!W:W,MATCH(Bestektabel!N346,'Export Project'!J:J,0))</f>
        <v>03-06-2019</v>
      </c>
      <c r="S458" s="139">
        <v>-5.49</v>
      </c>
      <c r="T458" s="137"/>
      <c r="U458" s="137" t="s">
        <v>291</v>
      </c>
      <c r="V458" s="137"/>
      <c r="W458" s="133"/>
      <c r="X458" s="141"/>
      <c r="Y458" s="811" t="s">
        <v>40</v>
      </c>
      <c r="Z458" s="812" t="s">
        <v>40</v>
      </c>
      <c r="AA458" s="139" t="s">
        <v>40</v>
      </c>
      <c r="AB458" s="141"/>
      <c r="AC458" s="520" t="s">
        <v>40</v>
      </c>
      <c r="AD458" s="141"/>
      <c r="AE458" s="122">
        <f>INDEX('Export Project'!F:F,MATCH(N458,'Export Project'!J:J,0))</f>
        <v>15</v>
      </c>
      <c r="AF458" s="814">
        <f t="shared" si="95"/>
        <v>0.42857142857142855</v>
      </c>
      <c r="AG458" s="135">
        <f>INDEX('Export Project'!G:G,MATCH(N458,'Export Project'!J:J,0))</f>
        <v>0</v>
      </c>
      <c r="AH458" s="135">
        <f t="shared" si="96"/>
        <v>0</v>
      </c>
      <c r="AI458" s="140" t="s">
        <v>175</v>
      </c>
      <c r="AJ458" s="122">
        <f t="shared" si="97"/>
        <v>16.5</v>
      </c>
      <c r="AK458" s="122" t="str">
        <f t="shared" si="105"/>
        <v>Verspreidbaar</v>
      </c>
      <c r="AL458" s="122">
        <f t="shared" si="100"/>
        <v>0</v>
      </c>
      <c r="AM458" s="848">
        <f t="shared" si="102"/>
        <v>0</v>
      </c>
      <c r="AN458" s="122" t="s">
        <v>38</v>
      </c>
      <c r="AO458" s="848">
        <f t="shared" si="99"/>
        <v>16.5</v>
      </c>
      <c r="AQ458" s="136">
        <v>17067</v>
      </c>
      <c r="AR458" s="135" t="s">
        <v>39</v>
      </c>
      <c r="AS458" s="135"/>
      <c r="AT458" s="135"/>
      <c r="AU458" s="135">
        <f t="shared" si="98"/>
        <v>17067</v>
      </c>
      <c r="AV458" s="133" t="str">
        <f>INDEX('Samenvoeging Bbk en pfas'!E:E,MATCH(Bestektabel!AU458,'Samenvoeging Bbk en pfas'!B:B,0))</f>
        <v>Verspreidbaar</v>
      </c>
      <c r="AW458" s="133" t="str">
        <f>INDEX('Samenvoeging Bbk en pfas'!F:F,MATCH(Bestektabel!AU458,'Samenvoeging Bbk en pfas'!B:B,0))</f>
        <v>Klasse Industrie</v>
      </c>
      <c r="AX458" s="133" t="str">
        <f>INDEX('Samenvoeging Bbk en pfas'!G:G,MATCH(Bestektabel!AU458,'Samenvoeging Bbk en pfas'!B:B,0))</f>
        <v>Klasse A</v>
      </c>
      <c r="AY458" s="133" t="str">
        <f>INDEX('Samenvoeging Bbk en pfas'!H:H,MATCH(Bestektabel!AU458,'Samenvoeging Bbk en pfas'!B:B,0))</f>
        <v>GBT Landbodem</v>
      </c>
      <c r="AZ458" s="133" t="str">
        <f>INDEX('Samenvoeging Bbk en pfas'!I:I,MATCH(Bestektabel!AU458,'Samenvoeging Bbk en pfas'!B:B,0))</f>
        <v>GBT Waterbodem</v>
      </c>
      <c r="BA458" s="133" t="str">
        <f>INDEX('Samenvoeging Bbk en pfas'!J:J,MATCH(Bestektabel!AU458,'Samenvoeging Bbk en pfas'!B:B,0))</f>
        <v>GBT Waterbodem</v>
      </c>
      <c r="BC458" s="135" t="s">
        <v>38</v>
      </c>
      <c r="BD458" s="135" t="s">
        <v>38</v>
      </c>
      <c r="BE458" s="135" t="s">
        <v>38</v>
      </c>
      <c r="BF458" s="135" t="s">
        <v>38</v>
      </c>
      <c r="BG458" s="135" t="s">
        <v>38</v>
      </c>
      <c r="BH458" s="135" t="s">
        <v>38</v>
      </c>
      <c r="BI458" s="135" t="s">
        <v>38</v>
      </c>
    </row>
    <row r="459" spans="1:61" hidden="1" x14ac:dyDescent="0.2">
      <c r="A459" s="124">
        <v>50</v>
      </c>
      <c r="B459" s="118">
        <v>3459</v>
      </c>
      <c r="C459" s="118">
        <v>345920</v>
      </c>
      <c r="D459" s="513" t="s">
        <v>428</v>
      </c>
      <c r="E459" s="135">
        <v>13</v>
      </c>
      <c r="F459" s="514" t="s">
        <v>429</v>
      </c>
      <c r="G459" s="514" t="s">
        <v>430</v>
      </c>
      <c r="H459" s="133" t="s">
        <v>3594</v>
      </c>
      <c r="I459" s="137" t="s">
        <v>182</v>
      </c>
      <c r="J459" s="514" t="s">
        <v>449</v>
      </c>
      <c r="K459" s="133" t="s">
        <v>575</v>
      </c>
      <c r="L459" s="165" t="str">
        <f t="shared" si="94"/>
        <v>17070 - 180-058-02793</v>
      </c>
      <c r="M459" s="165" t="str">
        <f>INDEX('Export Project'!D:D,MATCH(Bestektabel!N347,'Export Project'!J:J,0))</f>
        <v>Nee</v>
      </c>
      <c r="N459" s="135">
        <v>414</v>
      </c>
      <c r="O459" s="122">
        <f>INDEX('Export Project'!E:E,MATCH(Bestektabel!N459,'Export Project'!J:J,0))</f>
        <v>47</v>
      </c>
      <c r="P459" s="549">
        <f>INDEX('Export Project'!O:O,MATCH(Bestektabel!N459,'Export Project'!J:J,0))</f>
        <v>17.399999999999999</v>
      </c>
      <c r="Q459" s="139">
        <f>INDEX('Export Project'!V:V,MATCH(Bestektabel!N459,'Export Project'!J:J,0))</f>
        <v>-5.7</v>
      </c>
      <c r="R459" s="138" t="str">
        <f>INDEX('Export Project'!W:W,MATCH(Bestektabel!N347,'Export Project'!J:J,0))</f>
        <v>03-06-2019</v>
      </c>
      <c r="S459" s="139">
        <v>-5.72</v>
      </c>
      <c r="T459" s="137"/>
      <c r="U459" s="137" t="s">
        <v>3417</v>
      </c>
      <c r="V459" s="137"/>
      <c r="W459" s="133"/>
      <c r="X459" s="141"/>
      <c r="Y459" s="811" t="s">
        <v>40</v>
      </c>
      <c r="Z459" s="812" t="s">
        <v>40</v>
      </c>
      <c r="AA459" s="139" t="s">
        <v>40</v>
      </c>
      <c r="AB459" s="141"/>
      <c r="AC459" s="520" t="s">
        <v>40</v>
      </c>
      <c r="AD459" s="141"/>
      <c r="AE459" s="122">
        <f>INDEX('Export Project'!F:F,MATCH(N459,'Export Project'!J:J,0))</f>
        <v>145</v>
      </c>
      <c r="AF459" s="814">
        <f t="shared" si="95"/>
        <v>3.0851063829787235</v>
      </c>
      <c r="AG459" s="135">
        <f>INDEX('Export Project'!G:G,MATCH(N459,'Export Project'!J:J,0))</f>
        <v>0</v>
      </c>
      <c r="AH459" s="135">
        <f t="shared" si="96"/>
        <v>0</v>
      </c>
      <c r="AI459" s="140" t="s">
        <v>177</v>
      </c>
      <c r="AJ459" s="122">
        <f t="shared" si="97"/>
        <v>159.5</v>
      </c>
      <c r="AK459" s="122" t="str">
        <f t="shared" si="105"/>
        <v>Verspreidbaar</v>
      </c>
      <c r="AL459" s="122">
        <f t="shared" si="100"/>
        <v>0</v>
      </c>
      <c r="AM459" s="848">
        <f t="shared" si="102"/>
        <v>0</v>
      </c>
      <c r="AN459" s="122" t="s">
        <v>38</v>
      </c>
      <c r="AO459" s="848">
        <f t="shared" si="99"/>
        <v>159.5</v>
      </c>
      <c r="AQ459" s="136">
        <v>17070</v>
      </c>
      <c r="AR459" s="135" t="s">
        <v>39</v>
      </c>
      <c r="AS459" s="135"/>
      <c r="AT459" s="135"/>
      <c r="AU459" s="135">
        <f t="shared" si="98"/>
        <v>17070</v>
      </c>
      <c r="AV459" s="133" t="str">
        <f>INDEX('Samenvoeging Bbk en pfas'!E:E,MATCH(Bestektabel!AU459,'Samenvoeging Bbk en pfas'!B:B,0))</f>
        <v>Verspreidbaar</v>
      </c>
      <c r="AW459" s="133" t="str">
        <f>INDEX('Samenvoeging Bbk en pfas'!F:F,MATCH(Bestektabel!AU459,'Samenvoeging Bbk en pfas'!B:B,0))</f>
        <v>Klasse industrie</v>
      </c>
      <c r="AX459" s="133" t="str">
        <f>INDEX('Samenvoeging Bbk en pfas'!G:G,MATCH(Bestektabel!AU459,'Samenvoeging Bbk en pfas'!B:B,0))</f>
        <v>Klasse A</v>
      </c>
      <c r="AY459" s="133" t="str">
        <f>INDEX('Samenvoeging Bbk en pfas'!H:H,MATCH(Bestektabel!AU459,'Samenvoeging Bbk en pfas'!B:B,0))</f>
        <v>GBT Landbodem</v>
      </c>
      <c r="AZ459" s="133" t="str">
        <f>INDEX('Samenvoeging Bbk en pfas'!I:I,MATCH(Bestektabel!AU459,'Samenvoeging Bbk en pfas'!B:B,0))</f>
        <v>GBT Waterbodem</v>
      </c>
      <c r="BA459" s="133" t="str">
        <f>INDEX('Samenvoeging Bbk en pfas'!J:J,MATCH(Bestektabel!AU459,'Samenvoeging Bbk en pfas'!B:B,0))</f>
        <v>Niet toepasbaar</v>
      </c>
      <c r="BC459" s="135" t="s">
        <v>38</v>
      </c>
      <c r="BD459" s="135" t="s">
        <v>38</v>
      </c>
      <c r="BE459" s="135" t="s">
        <v>38</v>
      </c>
      <c r="BF459" s="135" t="s">
        <v>38</v>
      </c>
      <c r="BG459" s="135" t="s">
        <v>38</v>
      </c>
      <c r="BH459" s="135" t="s">
        <v>38</v>
      </c>
      <c r="BI459" s="135" t="s">
        <v>38</v>
      </c>
    </row>
    <row r="460" spans="1:61" hidden="1" x14ac:dyDescent="0.2">
      <c r="A460" s="124">
        <v>50</v>
      </c>
      <c r="B460" s="118">
        <v>3459</v>
      </c>
      <c r="C460" s="118">
        <v>345920</v>
      </c>
      <c r="D460" s="513" t="s">
        <v>428</v>
      </c>
      <c r="E460" s="135">
        <v>13</v>
      </c>
      <c r="F460" s="514" t="s">
        <v>429</v>
      </c>
      <c r="G460" s="514" t="s">
        <v>430</v>
      </c>
      <c r="H460" s="133" t="s">
        <v>3594</v>
      </c>
      <c r="I460" s="137" t="s">
        <v>182</v>
      </c>
      <c r="J460" s="514" t="s">
        <v>449</v>
      </c>
      <c r="K460" s="133" t="s">
        <v>575</v>
      </c>
      <c r="L460" s="165" t="str">
        <f t="shared" si="94"/>
        <v>17070 - 180-058-02793</v>
      </c>
      <c r="M460" s="165" t="str">
        <f>INDEX('Export Project'!D:D,MATCH(Bestektabel!N348,'Export Project'!J:J,0))</f>
        <v>Nee</v>
      </c>
      <c r="N460" s="135">
        <v>415</v>
      </c>
      <c r="O460" s="122">
        <f>INDEX('Export Project'!E:E,MATCH(Bestektabel!N460,'Export Project'!J:J,0))</f>
        <v>53</v>
      </c>
      <c r="P460" s="549">
        <f>INDEX('Export Project'!O:O,MATCH(Bestektabel!N460,'Export Project'!J:J,0))</f>
        <v>17.3</v>
      </c>
      <c r="Q460" s="139">
        <f>INDEX('Export Project'!V:V,MATCH(Bestektabel!N460,'Export Project'!J:J,0))</f>
        <v>-5.7</v>
      </c>
      <c r="R460" s="138" t="str">
        <f>INDEX('Export Project'!W:W,MATCH(Bestektabel!N348,'Export Project'!J:J,0))</f>
        <v>10-05-2019</v>
      </c>
      <c r="S460" s="139">
        <v>-5.72</v>
      </c>
      <c r="T460" s="137"/>
      <c r="U460" s="137" t="s">
        <v>3417</v>
      </c>
      <c r="V460" s="137"/>
      <c r="W460" s="133"/>
      <c r="X460" s="141"/>
      <c r="Y460" s="811" t="s">
        <v>40</v>
      </c>
      <c r="Z460" s="812" t="s">
        <v>40</v>
      </c>
      <c r="AA460" s="139" t="s">
        <v>40</v>
      </c>
      <c r="AB460" s="141"/>
      <c r="AC460" s="520" t="s">
        <v>40</v>
      </c>
      <c r="AD460" s="141"/>
      <c r="AE460" s="122">
        <f>INDEX('Export Project'!F:F,MATCH(N460,'Export Project'!J:J,0))</f>
        <v>149</v>
      </c>
      <c r="AF460" s="814">
        <f t="shared" si="95"/>
        <v>2.8113207547169812</v>
      </c>
      <c r="AG460" s="135">
        <f>INDEX('Export Project'!G:G,MATCH(N460,'Export Project'!J:J,0))</f>
        <v>0</v>
      </c>
      <c r="AH460" s="135">
        <f t="shared" si="96"/>
        <v>0</v>
      </c>
      <c r="AI460" s="140" t="s">
        <v>176</v>
      </c>
      <c r="AJ460" s="122">
        <f t="shared" si="97"/>
        <v>163.9</v>
      </c>
      <c r="AK460" s="122" t="str">
        <f t="shared" si="105"/>
        <v>Verspreidbaar</v>
      </c>
      <c r="AL460" s="122">
        <f t="shared" si="100"/>
        <v>0</v>
      </c>
      <c r="AM460" s="848">
        <f t="shared" si="102"/>
        <v>0</v>
      </c>
      <c r="AN460" s="122" t="s">
        <v>38</v>
      </c>
      <c r="AO460" s="848">
        <f t="shared" si="99"/>
        <v>163.9</v>
      </c>
      <c r="AQ460" s="136">
        <v>17070</v>
      </c>
      <c r="AR460" s="135" t="s">
        <v>39</v>
      </c>
      <c r="AS460" s="135"/>
      <c r="AT460" s="135"/>
      <c r="AU460" s="135">
        <f t="shared" si="98"/>
        <v>17070</v>
      </c>
      <c r="AV460" s="133" t="str">
        <f>INDEX('Samenvoeging Bbk en pfas'!E:E,MATCH(Bestektabel!AU460,'Samenvoeging Bbk en pfas'!B:B,0))</f>
        <v>Verspreidbaar</v>
      </c>
      <c r="AW460" s="133" t="str">
        <f>INDEX('Samenvoeging Bbk en pfas'!F:F,MATCH(Bestektabel!AU460,'Samenvoeging Bbk en pfas'!B:B,0))</f>
        <v>Klasse industrie</v>
      </c>
      <c r="AX460" s="133" t="str">
        <f>INDEX('Samenvoeging Bbk en pfas'!G:G,MATCH(Bestektabel!AU460,'Samenvoeging Bbk en pfas'!B:B,0))</f>
        <v>Klasse A</v>
      </c>
      <c r="AY460" s="133" t="str">
        <f>INDEX('Samenvoeging Bbk en pfas'!H:H,MATCH(Bestektabel!AU460,'Samenvoeging Bbk en pfas'!B:B,0))</f>
        <v>GBT Landbodem</v>
      </c>
      <c r="AZ460" s="133" t="str">
        <f>INDEX('Samenvoeging Bbk en pfas'!I:I,MATCH(Bestektabel!AU460,'Samenvoeging Bbk en pfas'!B:B,0))</f>
        <v>GBT Waterbodem</v>
      </c>
      <c r="BA460" s="133" t="str">
        <f>INDEX('Samenvoeging Bbk en pfas'!J:J,MATCH(Bestektabel!AU460,'Samenvoeging Bbk en pfas'!B:B,0))</f>
        <v>Niet toepasbaar</v>
      </c>
      <c r="BC460" s="135" t="s">
        <v>38</v>
      </c>
      <c r="BD460" s="135" t="s">
        <v>38</v>
      </c>
      <c r="BE460" s="135" t="s">
        <v>38</v>
      </c>
      <c r="BF460" s="135" t="s">
        <v>38</v>
      </c>
      <c r="BG460" s="135" t="s">
        <v>38</v>
      </c>
      <c r="BH460" s="135" t="s">
        <v>38</v>
      </c>
      <c r="BI460" s="135" t="s">
        <v>38</v>
      </c>
    </row>
    <row r="461" spans="1:61" hidden="1" x14ac:dyDescent="0.2">
      <c r="A461" s="124">
        <v>50</v>
      </c>
      <c r="B461" s="118">
        <v>3459</v>
      </c>
      <c r="C461" s="118">
        <v>345920</v>
      </c>
      <c r="D461" s="513" t="s">
        <v>428</v>
      </c>
      <c r="E461" s="135">
        <v>13</v>
      </c>
      <c r="F461" s="514" t="s">
        <v>429</v>
      </c>
      <c r="G461" s="514" t="s">
        <v>430</v>
      </c>
      <c r="H461" s="133" t="s">
        <v>3594</v>
      </c>
      <c r="I461" s="137" t="s">
        <v>182</v>
      </c>
      <c r="J461" s="514" t="s">
        <v>449</v>
      </c>
      <c r="K461" s="133" t="s">
        <v>575</v>
      </c>
      <c r="L461" s="165" t="str">
        <f t="shared" si="94"/>
        <v>17070 - 180-058-02793</v>
      </c>
      <c r="M461" s="165" t="str">
        <f>INDEX('Export Project'!D:D,MATCH(Bestektabel!N349,'Export Project'!J:J,0))</f>
        <v>Nee</v>
      </c>
      <c r="N461" s="135">
        <v>416</v>
      </c>
      <c r="O461" s="122">
        <f>INDEX('Export Project'!E:E,MATCH(Bestektabel!N461,'Export Project'!J:J,0))</f>
        <v>40</v>
      </c>
      <c r="P461" s="549">
        <f>INDEX('Export Project'!O:O,MATCH(Bestektabel!N461,'Export Project'!J:J,0))</f>
        <v>17.3</v>
      </c>
      <c r="Q461" s="139">
        <f>INDEX('Export Project'!V:V,MATCH(Bestektabel!N461,'Export Project'!J:J,0))</f>
        <v>-5.7</v>
      </c>
      <c r="R461" s="138" t="str">
        <f>INDEX('Export Project'!W:W,MATCH(Bestektabel!N349,'Export Project'!J:J,0))</f>
        <v>03-06-2019</v>
      </c>
      <c r="S461" s="139">
        <v>-5.72</v>
      </c>
      <c r="T461" s="137"/>
      <c r="U461" s="137" t="s">
        <v>3417</v>
      </c>
      <c r="V461" s="137"/>
      <c r="W461" s="133"/>
      <c r="X461" s="141"/>
      <c r="Y461" s="811" t="s">
        <v>40</v>
      </c>
      <c r="Z461" s="812" t="s">
        <v>40</v>
      </c>
      <c r="AA461" s="139" t="s">
        <v>40</v>
      </c>
      <c r="AB461" s="141"/>
      <c r="AC461" s="520" t="s">
        <v>40</v>
      </c>
      <c r="AD461" s="141"/>
      <c r="AE461" s="122">
        <f>INDEX('Export Project'!F:F,MATCH(N461,'Export Project'!J:J,0))</f>
        <v>78</v>
      </c>
      <c r="AF461" s="814">
        <f t="shared" si="95"/>
        <v>1.95</v>
      </c>
      <c r="AG461" s="135">
        <f>INDEX('Export Project'!G:G,MATCH(N461,'Export Project'!J:J,0))</f>
        <v>0</v>
      </c>
      <c r="AH461" s="135">
        <f t="shared" si="96"/>
        <v>0</v>
      </c>
      <c r="AI461" s="140" t="s">
        <v>176</v>
      </c>
      <c r="AJ461" s="122">
        <f t="shared" si="97"/>
        <v>85.800000000000011</v>
      </c>
      <c r="AK461" s="122" t="str">
        <f t="shared" si="105"/>
        <v>Verspreidbaar</v>
      </c>
      <c r="AL461" s="122">
        <f t="shared" si="100"/>
        <v>0</v>
      </c>
      <c r="AM461" s="848">
        <f t="shared" si="102"/>
        <v>0</v>
      </c>
      <c r="AN461" s="122" t="s">
        <v>38</v>
      </c>
      <c r="AO461" s="848">
        <f t="shared" si="99"/>
        <v>85.800000000000011</v>
      </c>
      <c r="AQ461" s="136">
        <v>17070</v>
      </c>
      <c r="AR461" s="135" t="s">
        <v>39</v>
      </c>
      <c r="AS461" s="135"/>
      <c r="AT461" s="135"/>
      <c r="AU461" s="135">
        <f t="shared" si="98"/>
        <v>17070</v>
      </c>
      <c r="AV461" s="133" t="str">
        <f>INDEX('Samenvoeging Bbk en pfas'!E:E,MATCH(Bestektabel!AU461,'Samenvoeging Bbk en pfas'!B:B,0))</f>
        <v>Verspreidbaar</v>
      </c>
      <c r="AW461" s="133" t="str">
        <f>INDEX('Samenvoeging Bbk en pfas'!F:F,MATCH(Bestektabel!AU461,'Samenvoeging Bbk en pfas'!B:B,0))</f>
        <v>Klasse industrie</v>
      </c>
      <c r="AX461" s="133" t="str">
        <f>INDEX('Samenvoeging Bbk en pfas'!G:G,MATCH(Bestektabel!AU461,'Samenvoeging Bbk en pfas'!B:B,0))</f>
        <v>Klasse A</v>
      </c>
      <c r="AY461" s="133" t="str">
        <f>INDEX('Samenvoeging Bbk en pfas'!H:H,MATCH(Bestektabel!AU461,'Samenvoeging Bbk en pfas'!B:B,0))</f>
        <v>GBT Landbodem</v>
      </c>
      <c r="AZ461" s="133" t="str">
        <f>INDEX('Samenvoeging Bbk en pfas'!I:I,MATCH(Bestektabel!AU461,'Samenvoeging Bbk en pfas'!B:B,0))</f>
        <v>GBT Waterbodem</v>
      </c>
      <c r="BA461" s="133" t="str">
        <f>INDEX('Samenvoeging Bbk en pfas'!J:J,MATCH(Bestektabel!AU461,'Samenvoeging Bbk en pfas'!B:B,0))</f>
        <v>Niet toepasbaar</v>
      </c>
      <c r="BC461" s="135" t="s">
        <v>38</v>
      </c>
      <c r="BD461" s="135" t="s">
        <v>38</v>
      </c>
      <c r="BE461" s="135" t="s">
        <v>38</v>
      </c>
      <c r="BF461" s="135" t="s">
        <v>38</v>
      </c>
      <c r="BG461" s="135" t="s">
        <v>38</v>
      </c>
      <c r="BH461" s="135" t="s">
        <v>38</v>
      </c>
      <c r="BI461" s="135" t="s">
        <v>38</v>
      </c>
    </row>
    <row r="462" spans="1:61" hidden="1" x14ac:dyDescent="0.2">
      <c r="A462" s="124">
        <v>50</v>
      </c>
      <c r="B462" s="118">
        <v>3459</v>
      </c>
      <c r="C462" s="118">
        <v>345920</v>
      </c>
      <c r="D462" s="513" t="s">
        <v>428</v>
      </c>
      <c r="E462" s="135">
        <v>13</v>
      </c>
      <c r="F462" s="514" t="s">
        <v>429</v>
      </c>
      <c r="G462" s="514" t="s">
        <v>430</v>
      </c>
      <c r="H462" s="133" t="s">
        <v>3594</v>
      </c>
      <c r="I462" s="137" t="s">
        <v>182</v>
      </c>
      <c r="J462" s="514" t="s">
        <v>449</v>
      </c>
      <c r="K462" s="133" t="s">
        <v>575</v>
      </c>
      <c r="L462" s="165" t="str">
        <f t="shared" si="94"/>
        <v>17070 - 180-058-02793</v>
      </c>
      <c r="M462" s="165" t="str">
        <f>INDEX('Export Project'!D:D,MATCH(Bestektabel!N350,'Export Project'!J:J,0))</f>
        <v>Nee</v>
      </c>
      <c r="N462" s="135">
        <v>417</v>
      </c>
      <c r="O462" s="122">
        <f>INDEX('Export Project'!E:E,MATCH(Bestektabel!N462,'Export Project'!J:J,0))</f>
        <v>56</v>
      </c>
      <c r="P462" s="549">
        <f>INDEX('Export Project'!O:O,MATCH(Bestektabel!N462,'Export Project'!J:J,0))</f>
        <v>8.6999999999999993</v>
      </c>
      <c r="Q462" s="139">
        <f>INDEX('Export Project'!V:V,MATCH(Bestektabel!N462,'Export Project'!J:J,0))</f>
        <v>-5.7</v>
      </c>
      <c r="R462" s="138" t="str">
        <f>INDEX('Export Project'!W:W,MATCH(Bestektabel!N350,'Export Project'!J:J,0))</f>
        <v>03-06-2019</v>
      </c>
      <c r="S462" s="139">
        <v>-5.72</v>
      </c>
      <c r="T462" s="137"/>
      <c r="U462" s="137" t="s">
        <v>3417</v>
      </c>
      <c r="V462" s="137"/>
      <c r="W462" s="133"/>
      <c r="X462" s="141"/>
      <c r="Y462" s="811" t="s">
        <v>40</v>
      </c>
      <c r="Z462" s="812" t="s">
        <v>40</v>
      </c>
      <c r="AA462" s="139" t="s">
        <v>40</v>
      </c>
      <c r="AB462" s="141"/>
      <c r="AC462" s="520" t="s">
        <v>40</v>
      </c>
      <c r="AD462" s="141"/>
      <c r="AE462" s="122">
        <f>INDEX('Export Project'!F:F,MATCH(N462,'Export Project'!J:J,0))</f>
        <v>55</v>
      </c>
      <c r="AF462" s="814">
        <f t="shared" si="95"/>
        <v>0.9821428571428571</v>
      </c>
      <c r="AG462" s="135">
        <f>INDEX('Export Project'!G:G,MATCH(N462,'Export Project'!J:J,0))</f>
        <v>0</v>
      </c>
      <c r="AH462" s="135">
        <f t="shared" si="96"/>
        <v>0</v>
      </c>
      <c r="AI462" s="140" t="s">
        <v>175</v>
      </c>
      <c r="AJ462" s="122">
        <f t="shared" si="97"/>
        <v>60.500000000000007</v>
      </c>
      <c r="AK462" s="122" t="str">
        <f t="shared" si="105"/>
        <v>Verspreidbaar</v>
      </c>
      <c r="AL462" s="122">
        <f t="shared" si="100"/>
        <v>0</v>
      </c>
      <c r="AM462" s="848">
        <f t="shared" si="102"/>
        <v>0</v>
      </c>
      <c r="AN462" s="122" t="s">
        <v>38</v>
      </c>
      <c r="AO462" s="848">
        <f t="shared" si="99"/>
        <v>60.500000000000007</v>
      </c>
      <c r="AQ462" s="136">
        <v>17070</v>
      </c>
      <c r="AR462" s="135" t="s">
        <v>39</v>
      </c>
      <c r="AS462" s="135"/>
      <c r="AT462" s="135"/>
      <c r="AU462" s="135">
        <f t="shared" si="98"/>
        <v>17070</v>
      </c>
      <c r="AV462" s="133" t="str">
        <f>INDEX('Samenvoeging Bbk en pfas'!E:E,MATCH(Bestektabel!AU462,'Samenvoeging Bbk en pfas'!B:B,0))</f>
        <v>Verspreidbaar</v>
      </c>
      <c r="AW462" s="133" t="str">
        <f>INDEX('Samenvoeging Bbk en pfas'!F:F,MATCH(Bestektabel!AU462,'Samenvoeging Bbk en pfas'!B:B,0))</f>
        <v>Klasse industrie</v>
      </c>
      <c r="AX462" s="133" t="str">
        <f>INDEX('Samenvoeging Bbk en pfas'!G:G,MATCH(Bestektabel!AU462,'Samenvoeging Bbk en pfas'!B:B,0))</f>
        <v>Klasse A</v>
      </c>
      <c r="AY462" s="133" t="str">
        <f>INDEX('Samenvoeging Bbk en pfas'!H:H,MATCH(Bestektabel!AU462,'Samenvoeging Bbk en pfas'!B:B,0))</f>
        <v>GBT Landbodem</v>
      </c>
      <c r="AZ462" s="133" t="str">
        <f>INDEX('Samenvoeging Bbk en pfas'!I:I,MATCH(Bestektabel!AU462,'Samenvoeging Bbk en pfas'!B:B,0))</f>
        <v>GBT Waterbodem</v>
      </c>
      <c r="BA462" s="133" t="str">
        <f>INDEX('Samenvoeging Bbk en pfas'!J:J,MATCH(Bestektabel!AU462,'Samenvoeging Bbk en pfas'!B:B,0))</f>
        <v>Niet toepasbaar</v>
      </c>
      <c r="BC462" s="135" t="s">
        <v>38</v>
      </c>
      <c r="BD462" s="135" t="s">
        <v>38</v>
      </c>
      <c r="BE462" s="135" t="s">
        <v>38</v>
      </c>
      <c r="BF462" s="135" t="s">
        <v>38</v>
      </c>
      <c r="BG462" s="135" t="s">
        <v>38</v>
      </c>
      <c r="BH462" s="135" t="s">
        <v>38</v>
      </c>
      <c r="BI462" s="135" t="s">
        <v>38</v>
      </c>
    </row>
    <row r="463" spans="1:61" hidden="1" x14ac:dyDescent="0.2">
      <c r="A463" s="124">
        <v>50</v>
      </c>
      <c r="B463" s="118">
        <v>3459</v>
      </c>
      <c r="C463" s="118">
        <v>345920</v>
      </c>
      <c r="D463" s="513" t="s">
        <v>428</v>
      </c>
      <c r="E463" s="135">
        <v>13</v>
      </c>
      <c r="F463" s="514" t="s">
        <v>429</v>
      </c>
      <c r="G463" s="514" t="s">
        <v>430</v>
      </c>
      <c r="H463" s="133" t="s">
        <v>3594</v>
      </c>
      <c r="I463" s="137" t="s">
        <v>182</v>
      </c>
      <c r="J463" s="514" t="s">
        <v>449</v>
      </c>
      <c r="K463" s="133" t="s">
        <v>575</v>
      </c>
      <c r="L463" s="165" t="str">
        <f t="shared" si="94"/>
        <v>17070 - 180-058-02793</v>
      </c>
      <c r="M463" s="165" t="str">
        <f>INDEX('Export Project'!D:D,MATCH(Bestektabel!N351,'Export Project'!J:J,0))</f>
        <v>Nee</v>
      </c>
      <c r="N463" s="135">
        <v>418</v>
      </c>
      <c r="O463" s="122">
        <f>INDEX('Export Project'!E:E,MATCH(Bestektabel!N463,'Export Project'!J:J,0))</f>
        <v>42</v>
      </c>
      <c r="P463" s="549">
        <f>INDEX('Export Project'!O:O,MATCH(Bestektabel!N463,'Export Project'!J:J,0))</f>
        <v>8.6999999999999993</v>
      </c>
      <c r="Q463" s="139">
        <f>INDEX('Export Project'!V:V,MATCH(Bestektabel!N463,'Export Project'!J:J,0))</f>
        <v>-5.7</v>
      </c>
      <c r="R463" s="138" t="str">
        <f>INDEX('Export Project'!W:W,MATCH(Bestektabel!N351,'Export Project'!J:J,0))</f>
        <v>03-06-2019</v>
      </c>
      <c r="S463" s="139">
        <v>-5.72</v>
      </c>
      <c r="T463" s="137"/>
      <c r="U463" s="137" t="s">
        <v>3417</v>
      </c>
      <c r="V463" s="137"/>
      <c r="W463" s="133"/>
      <c r="X463" s="141"/>
      <c r="Y463" s="811" t="s">
        <v>40</v>
      </c>
      <c r="Z463" s="812" t="s">
        <v>40</v>
      </c>
      <c r="AA463" s="139" t="s">
        <v>40</v>
      </c>
      <c r="AB463" s="141"/>
      <c r="AC463" s="520" t="s">
        <v>40</v>
      </c>
      <c r="AD463" s="141"/>
      <c r="AE463" s="122">
        <f>INDEX('Export Project'!F:F,MATCH(N463,'Export Project'!J:J,0))</f>
        <v>34</v>
      </c>
      <c r="AF463" s="814">
        <f t="shared" si="95"/>
        <v>0.80952380952380953</v>
      </c>
      <c r="AG463" s="135">
        <f>INDEX('Export Project'!G:G,MATCH(N463,'Export Project'!J:J,0))</f>
        <v>0</v>
      </c>
      <c r="AH463" s="135">
        <f t="shared" si="96"/>
        <v>0</v>
      </c>
      <c r="AI463" s="140" t="s">
        <v>175</v>
      </c>
      <c r="AJ463" s="122">
        <f t="shared" si="97"/>
        <v>37.400000000000006</v>
      </c>
      <c r="AK463" s="122" t="str">
        <f t="shared" si="105"/>
        <v>Verspreidbaar</v>
      </c>
      <c r="AL463" s="122">
        <f t="shared" si="100"/>
        <v>0</v>
      </c>
      <c r="AM463" s="848">
        <f t="shared" si="102"/>
        <v>0</v>
      </c>
      <c r="AN463" s="122" t="s">
        <v>38</v>
      </c>
      <c r="AO463" s="848">
        <f t="shared" si="99"/>
        <v>37.400000000000006</v>
      </c>
      <c r="AQ463" s="136">
        <v>17070</v>
      </c>
      <c r="AR463" s="135" t="s">
        <v>39</v>
      </c>
      <c r="AS463" s="135"/>
      <c r="AT463" s="135"/>
      <c r="AU463" s="135">
        <f t="shared" si="98"/>
        <v>17070</v>
      </c>
      <c r="AV463" s="133" t="str">
        <f>INDEX('Samenvoeging Bbk en pfas'!E:E,MATCH(Bestektabel!AU463,'Samenvoeging Bbk en pfas'!B:B,0))</f>
        <v>Verspreidbaar</v>
      </c>
      <c r="AW463" s="133" t="str">
        <f>INDEX('Samenvoeging Bbk en pfas'!F:F,MATCH(Bestektabel!AU463,'Samenvoeging Bbk en pfas'!B:B,0))</f>
        <v>Klasse industrie</v>
      </c>
      <c r="AX463" s="133" t="str">
        <f>INDEX('Samenvoeging Bbk en pfas'!G:G,MATCH(Bestektabel!AU463,'Samenvoeging Bbk en pfas'!B:B,0))</f>
        <v>Klasse A</v>
      </c>
      <c r="AY463" s="133" t="str">
        <f>INDEX('Samenvoeging Bbk en pfas'!H:H,MATCH(Bestektabel!AU463,'Samenvoeging Bbk en pfas'!B:B,0))</f>
        <v>GBT Landbodem</v>
      </c>
      <c r="AZ463" s="133" t="str">
        <f>INDEX('Samenvoeging Bbk en pfas'!I:I,MATCH(Bestektabel!AU463,'Samenvoeging Bbk en pfas'!B:B,0))</f>
        <v>GBT Waterbodem</v>
      </c>
      <c r="BA463" s="133" t="str">
        <f>INDEX('Samenvoeging Bbk en pfas'!J:J,MATCH(Bestektabel!AU463,'Samenvoeging Bbk en pfas'!B:B,0))</f>
        <v>Niet toepasbaar</v>
      </c>
      <c r="BC463" s="135" t="s">
        <v>38</v>
      </c>
      <c r="BD463" s="135" t="s">
        <v>38</v>
      </c>
      <c r="BE463" s="135" t="s">
        <v>38</v>
      </c>
      <c r="BF463" s="135" t="s">
        <v>38</v>
      </c>
      <c r="BG463" s="135" t="s">
        <v>38</v>
      </c>
      <c r="BH463" s="135" t="s">
        <v>38</v>
      </c>
      <c r="BI463" s="135" t="s">
        <v>38</v>
      </c>
    </row>
    <row r="464" spans="1:61" hidden="1" x14ac:dyDescent="0.2">
      <c r="A464" s="124">
        <v>50</v>
      </c>
      <c r="B464" s="118">
        <v>3459</v>
      </c>
      <c r="C464" s="118">
        <v>345920</v>
      </c>
      <c r="D464" s="519" t="s">
        <v>428</v>
      </c>
      <c r="E464" s="135">
        <v>13</v>
      </c>
      <c r="F464" s="514" t="s">
        <v>429</v>
      </c>
      <c r="G464" s="514" t="s">
        <v>430</v>
      </c>
      <c r="H464" s="133" t="s">
        <v>3594</v>
      </c>
      <c r="I464" s="137" t="s">
        <v>182</v>
      </c>
      <c r="J464" s="514" t="s">
        <v>449</v>
      </c>
      <c r="K464" s="133" t="s">
        <v>575</v>
      </c>
      <c r="L464" s="165" t="str">
        <f t="shared" ref="L464:L527" si="107">CONCATENATE(AQ464," - ",K464)</f>
        <v>17070 - 180-058-02793</v>
      </c>
      <c r="M464" s="165" t="str">
        <f>INDEX('Export Project'!D:D,MATCH(Bestektabel!N352,'Export Project'!J:J,0))</f>
        <v>Nee</v>
      </c>
      <c r="N464" s="135">
        <v>4933</v>
      </c>
      <c r="O464" s="122">
        <f>INDEX('Export Project'!E:E,MATCH(Bestektabel!N464,'Export Project'!J:J,0))</f>
        <v>46</v>
      </c>
      <c r="P464" s="549">
        <f>INDEX('Export Project'!O:O,MATCH(Bestektabel!N464,'Export Project'!J:J,0))</f>
        <v>13.7</v>
      </c>
      <c r="Q464" s="139">
        <f>INDEX('Export Project'!V:V,MATCH(Bestektabel!N464,'Export Project'!J:J,0))</f>
        <v>-5.74</v>
      </c>
      <c r="R464" s="138" t="str">
        <f>INDEX('Export Project'!W:W,MATCH(Bestektabel!N352,'Export Project'!J:J,0))</f>
        <v>03-06-2019</v>
      </c>
      <c r="S464" s="139">
        <v>-5.72</v>
      </c>
      <c r="T464" s="137"/>
      <c r="U464" s="137" t="s">
        <v>3417</v>
      </c>
      <c r="V464" s="137"/>
      <c r="W464" s="133"/>
      <c r="X464" s="141"/>
      <c r="Y464" s="809">
        <v>3</v>
      </c>
      <c r="Z464" s="810">
        <v>3</v>
      </c>
      <c r="AA464" s="139">
        <f>S464-AC464</f>
        <v>0.84999999999999964</v>
      </c>
      <c r="AB464" s="141"/>
      <c r="AC464" s="139">
        <v>-6.5699999999999994</v>
      </c>
      <c r="AD464" s="141"/>
      <c r="AE464" s="122">
        <f>INDEX('Export Project'!F:F,MATCH(N464,'Export Project'!J:J,0))</f>
        <v>107</v>
      </c>
      <c r="AF464" s="814">
        <f t="shared" ref="AF464:AF527" si="108">AE464/O464</f>
        <v>2.3260869565217392</v>
      </c>
      <c r="AG464" s="135">
        <f>INDEX('Export Project'!G:G,MATCH(N464,'Export Project'!J:J,0))</f>
        <v>0</v>
      </c>
      <c r="AH464" s="135">
        <f t="shared" ref="AH464:AH527" si="109">AG464/O464</f>
        <v>0</v>
      </c>
      <c r="AI464" s="140" t="s">
        <v>176</v>
      </c>
      <c r="AJ464" s="122">
        <f t="shared" ref="AJ464:AJ527" si="110">AE464*1.1</f>
        <v>117.7</v>
      </c>
      <c r="AK464" s="122" t="str">
        <f t="shared" si="105"/>
        <v>Verspreidbaar</v>
      </c>
      <c r="AL464" s="122">
        <f t="shared" si="100"/>
        <v>0</v>
      </c>
      <c r="AM464" s="848">
        <f t="shared" si="102"/>
        <v>0</v>
      </c>
      <c r="AN464" s="122" t="s">
        <v>38</v>
      </c>
      <c r="AO464" s="848">
        <f t="shared" si="99"/>
        <v>117.7</v>
      </c>
      <c r="AQ464" s="136">
        <v>17070</v>
      </c>
      <c r="AR464" s="135" t="s">
        <v>39</v>
      </c>
      <c r="AS464" s="135"/>
      <c r="AT464" s="135"/>
      <c r="AU464" s="135">
        <f t="shared" ref="AU464:AU527" si="111">AQ464</f>
        <v>17070</v>
      </c>
      <c r="AV464" s="133" t="str">
        <f>INDEX('Samenvoeging Bbk en pfas'!E:E,MATCH(Bestektabel!AU464,'Samenvoeging Bbk en pfas'!B:B,0))</f>
        <v>Verspreidbaar</v>
      </c>
      <c r="AW464" s="133" t="str">
        <f>INDEX('Samenvoeging Bbk en pfas'!F:F,MATCH(Bestektabel!AU464,'Samenvoeging Bbk en pfas'!B:B,0))</f>
        <v>Klasse industrie</v>
      </c>
      <c r="AX464" s="133" t="str">
        <f>INDEX('Samenvoeging Bbk en pfas'!G:G,MATCH(Bestektabel!AU464,'Samenvoeging Bbk en pfas'!B:B,0))</f>
        <v>Klasse A</v>
      </c>
      <c r="AY464" s="133" t="str">
        <f>INDEX('Samenvoeging Bbk en pfas'!H:H,MATCH(Bestektabel!AU464,'Samenvoeging Bbk en pfas'!B:B,0))</f>
        <v>GBT Landbodem</v>
      </c>
      <c r="AZ464" s="133" t="str">
        <f>INDEX('Samenvoeging Bbk en pfas'!I:I,MATCH(Bestektabel!AU464,'Samenvoeging Bbk en pfas'!B:B,0))</f>
        <v>GBT Waterbodem</v>
      </c>
      <c r="BA464" s="133" t="str">
        <f>INDEX('Samenvoeging Bbk en pfas'!J:J,MATCH(Bestektabel!AU464,'Samenvoeging Bbk en pfas'!B:B,0))</f>
        <v>Niet toepasbaar</v>
      </c>
      <c r="BC464" s="135" t="s">
        <v>38</v>
      </c>
      <c r="BD464" s="135" t="s">
        <v>38</v>
      </c>
      <c r="BE464" s="135" t="s">
        <v>38</v>
      </c>
      <c r="BF464" s="135" t="s">
        <v>38</v>
      </c>
      <c r="BG464" s="135" t="s">
        <v>38</v>
      </c>
      <c r="BH464" s="135" t="s">
        <v>38</v>
      </c>
      <c r="BI464" s="135" t="s">
        <v>38</v>
      </c>
    </row>
    <row r="465" spans="1:61" hidden="1" x14ac:dyDescent="0.2">
      <c r="A465" s="124">
        <v>50</v>
      </c>
      <c r="B465" s="118">
        <v>3459</v>
      </c>
      <c r="C465" s="118">
        <v>345920</v>
      </c>
      <c r="D465" s="519" t="s">
        <v>428</v>
      </c>
      <c r="E465" s="135">
        <v>13</v>
      </c>
      <c r="F465" s="514" t="s">
        <v>429</v>
      </c>
      <c r="G465" s="514" t="s">
        <v>430</v>
      </c>
      <c r="H465" s="133" t="s">
        <v>3594</v>
      </c>
      <c r="I465" s="137" t="s">
        <v>182</v>
      </c>
      <c r="J465" s="514" t="s">
        <v>449</v>
      </c>
      <c r="K465" s="133" t="s">
        <v>575</v>
      </c>
      <c r="L465" s="165" t="str">
        <f t="shared" si="107"/>
        <v>17070 - 180-058-02793</v>
      </c>
      <c r="M465" s="165" t="str">
        <f>INDEX('Export Project'!D:D,MATCH(Bestektabel!N353,'Export Project'!J:J,0))</f>
        <v>Nee</v>
      </c>
      <c r="N465" s="135">
        <v>4934</v>
      </c>
      <c r="O465" s="122">
        <f>INDEX('Export Project'!E:E,MATCH(Bestektabel!N465,'Export Project'!J:J,0))</f>
        <v>33</v>
      </c>
      <c r="P465" s="549">
        <f>INDEX('Export Project'!O:O,MATCH(Bestektabel!N465,'Export Project'!J:J,0))</f>
        <v>17.600000000000001</v>
      </c>
      <c r="Q465" s="139">
        <f>INDEX('Export Project'!V:V,MATCH(Bestektabel!N465,'Export Project'!J:J,0))</f>
        <v>-5.74</v>
      </c>
      <c r="R465" s="138" t="str">
        <f>INDEX('Export Project'!W:W,MATCH(Bestektabel!N353,'Export Project'!J:J,0))</f>
        <v>03-06-2019</v>
      </c>
      <c r="S465" s="139">
        <v>-5.72</v>
      </c>
      <c r="T465" s="137"/>
      <c r="U465" s="137" t="s">
        <v>3417</v>
      </c>
      <c r="V465" s="137"/>
      <c r="W465" s="133"/>
      <c r="X465" s="141"/>
      <c r="Y465" s="809">
        <v>3</v>
      </c>
      <c r="Z465" s="810">
        <v>3</v>
      </c>
      <c r="AA465" s="139">
        <f>S465-AC465</f>
        <v>0.84999999999999964</v>
      </c>
      <c r="AB465" s="141"/>
      <c r="AC465" s="139">
        <v>-6.5699999999999994</v>
      </c>
      <c r="AD465" s="141"/>
      <c r="AE465" s="122">
        <f>INDEX('Export Project'!F:F,MATCH(N465,'Export Project'!J:J,0))</f>
        <v>86</v>
      </c>
      <c r="AF465" s="814">
        <f t="shared" si="108"/>
        <v>2.606060606060606</v>
      </c>
      <c r="AG465" s="135">
        <f>INDEX('Export Project'!G:G,MATCH(N465,'Export Project'!J:J,0))</f>
        <v>0</v>
      </c>
      <c r="AH465" s="135">
        <f t="shared" si="109"/>
        <v>0</v>
      </c>
      <c r="AI465" s="140" t="s">
        <v>176</v>
      </c>
      <c r="AJ465" s="122">
        <f t="shared" si="110"/>
        <v>94.600000000000009</v>
      </c>
      <c r="AK465" s="122" t="str">
        <f t="shared" si="105"/>
        <v>Verspreidbaar</v>
      </c>
      <c r="AL465" s="122">
        <f t="shared" si="100"/>
        <v>0</v>
      </c>
      <c r="AM465" s="848">
        <f t="shared" si="102"/>
        <v>0</v>
      </c>
      <c r="AN465" s="122" t="s">
        <v>38</v>
      </c>
      <c r="AO465" s="848">
        <f t="shared" si="99"/>
        <v>94.600000000000009</v>
      </c>
      <c r="AQ465" s="136">
        <v>17070</v>
      </c>
      <c r="AR465" s="135" t="s">
        <v>39</v>
      </c>
      <c r="AS465" s="135"/>
      <c r="AT465" s="135"/>
      <c r="AU465" s="135">
        <f t="shared" si="111"/>
        <v>17070</v>
      </c>
      <c r="AV465" s="133" t="str">
        <f>INDEX('Samenvoeging Bbk en pfas'!E:E,MATCH(Bestektabel!AU465,'Samenvoeging Bbk en pfas'!B:B,0))</f>
        <v>Verspreidbaar</v>
      </c>
      <c r="AW465" s="133" t="str">
        <f>INDEX('Samenvoeging Bbk en pfas'!F:F,MATCH(Bestektabel!AU465,'Samenvoeging Bbk en pfas'!B:B,0))</f>
        <v>Klasse industrie</v>
      </c>
      <c r="AX465" s="133" t="str">
        <f>INDEX('Samenvoeging Bbk en pfas'!G:G,MATCH(Bestektabel!AU465,'Samenvoeging Bbk en pfas'!B:B,0))</f>
        <v>Klasse A</v>
      </c>
      <c r="AY465" s="133" t="str">
        <f>INDEX('Samenvoeging Bbk en pfas'!H:H,MATCH(Bestektabel!AU465,'Samenvoeging Bbk en pfas'!B:B,0))</f>
        <v>GBT Landbodem</v>
      </c>
      <c r="AZ465" s="133" t="str">
        <f>INDEX('Samenvoeging Bbk en pfas'!I:I,MATCH(Bestektabel!AU465,'Samenvoeging Bbk en pfas'!B:B,0))</f>
        <v>GBT Waterbodem</v>
      </c>
      <c r="BA465" s="133" t="str">
        <f>INDEX('Samenvoeging Bbk en pfas'!J:J,MATCH(Bestektabel!AU465,'Samenvoeging Bbk en pfas'!B:B,0))</f>
        <v>Niet toepasbaar</v>
      </c>
      <c r="BC465" s="135" t="s">
        <v>38</v>
      </c>
      <c r="BD465" s="135" t="s">
        <v>38</v>
      </c>
      <c r="BE465" s="135" t="s">
        <v>38</v>
      </c>
      <c r="BF465" s="135" t="s">
        <v>38</v>
      </c>
      <c r="BG465" s="135" t="s">
        <v>38</v>
      </c>
      <c r="BH465" s="135" t="s">
        <v>38</v>
      </c>
      <c r="BI465" s="135" t="s">
        <v>38</v>
      </c>
    </row>
    <row r="466" spans="1:61" hidden="1" x14ac:dyDescent="0.2">
      <c r="A466" s="124">
        <v>52</v>
      </c>
      <c r="B466" s="118">
        <v>3461</v>
      </c>
      <c r="C466" s="118">
        <v>346130</v>
      </c>
      <c r="D466" s="519" t="s">
        <v>428</v>
      </c>
      <c r="E466" s="135">
        <v>14</v>
      </c>
      <c r="F466" s="514" t="s">
        <v>429</v>
      </c>
      <c r="G466" s="514" t="s">
        <v>430</v>
      </c>
      <c r="H466" s="133" t="s">
        <v>3594</v>
      </c>
      <c r="I466" s="137" t="s">
        <v>182</v>
      </c>
      <c r="J466" s="514" t="s">
        <v>449</v>
      </c>
      <c r="K466" s="133" t="s">
        <v>598</v>
      </c>
      <c r="L466" s="165" t="str">
        <f t="shared" si="107"/>
        <v>17076 - 180-058-02615</v>
      </c>
      <c r="M466" s="165" t="str">
        <f>INDEX('Export Project'!D:D,MATCH(Bestektabel!N354,'Export Project'!J:J,0))</f>
        <v>Nee</v>
      </c>
      <c r="N466" s="135">
        <v>4945</v>
      </c>
      <c r="O466" s="122">
        <f>INDEX('Export Project'!E:E,MATCH(Bestektabel!N466,'Export Project'!J:J,0))</f>
        <v>54</v>
      </c>
      <c r="P466" s="549">
        <f>INDEX('Export Project'!O:O,MATCH(Bestektabel!N466,'Export Project'!J:J,0))</f>
        <v>10.9</v>
      </c>
      <c r="Q466" s="139">
        <f>INDEX('Export Project'!V:V,MATCH(Bestektabel!N466,'Export Project'!J:J,0))</f>
        <v>-5.75</v>
      </c>
      <c r="R466" s="138" t="str">
        <f>INDEX('Export Project'!W:W,MATCH(Bestektabel!N354,'Export Project'!J:J,0))</f>
        <v>03-06-2019</v>
      </c>
      <c r="S466" s="139">
        <v>-5.72</v>
      </c>
      <c r="T466" s="137"/>
      <c r="U466" s="137" t="s">
        <v>3417</v>
      </c>
      <c r="V466" s="137"/>
      <c r="W466" s="133"/>
      <c r="X466" s="141"/>
      <c r="Y466" s="811" t="s">
        <v>40</v>
      </c>
      <c r="Z466" s="812" t="s">
        <v>40</v>
      </c>
      <c r="AA466" s="139" t="s">
        <v>40</v>
      </c>
      <c r="AB466" s="141"/>
      <c r="AC466" s="520" t="s">
        <v>40</v>
      </c>
      <c r="AD466" s="141"/>
      <c r="AE466" s="122">
        <f>INDEX('Export Project'!F:F,MATCH(N466,'Export Project'!J:J,0))</f>
        <v>73</v>
      </c>
      <c r="AF466" s="814">
        <f t="shared" si="108"/>
        <v>1.3518518518518519</v>
      </c>
      <c r="AG466" s="135">
        <f>INDEX('Export Project'!G:G,MATCH(N466,'Export Project'!J:J,0))</f>
        <v>0</v>
      </c>
      <c r="AH466" s="135">
        <f t="shared" si="109"/>
        <v>0</v>
      </c>
      <c r="AI466" s="140" t="s">
        <v>176</v>
      </c>
      <c r="AJ466" s="122">
        <f t="shared" si="110"/>
        <v>80.300000000000011</v>
      </c>
      <c r="AK466" s="122" t="str">
        <f t="shared" si="105"/>
        <v>Verspreidbaar</v>
      </c>
      <c r="AL466" s="122">
        <f t="shared" si="100"/>
        <v>0</v>
      </c>
      <c r="AM466" s="848">
        <f t="shared" si="102"/>
        <v>0</v>
      </c>
      <c r="AN466" s="122" t="s">
        <v>38</v>
      </c>
      <c r="AO466" s="848">
        <f t="shared" si="99"/>
        <v>80.300000000000011</v>
      </c>
      <c r="AQ466" s="136">
        <v>17076</v>
      </c>
      <c r="AR466" s="135" t="s">
        <v>76</v>
      </c>
      <c r="AS466" s="135"/>
      <c r="AT466" s="135"/>
      <c r="AU466" s="135">
        <f t="shared" si="111"/>
        <v>17076</v>
      </c>
      <c r="AV466" s="133" t="str">
        <f>INDEX('Samenvoeging Bbk en pfas'!E:E,MATCH(Bestektabel!AU466,'Samenvoeging Bbk en pfas'!B:B,0))</f>
        <v>Verspreidbaar</v>
      </c>
      <c r="AW466" s="133" t="str">
        <f>INDEX('Samenvoeging Bbk en pfas'!F:F,MATCH(Bestektabel!AU466,'Samenvoeging Bbk en pfas'!B:B,0))</f>
        <v>Niet toepasbaar</v>
      </c>
      <c r="AX466" s="133" t="str">
        <f>INDEX('Samenvoeging Bbk en pfas'!G:G,MATCH(Bestektabel!AU466,'Samenvoeging Bbk en pfas'!B:B,0))</f>
        <v>Niet toepasbaar</v>
      </c>
      <c r="AY466" s="133" t="str">
        <f>INDEX('Samenvoeging Bbk en pfas'!H:H,MATCH(Bestektabel!AU466,'Samenvoeging Bbk en pfas'!B:B,0))</f>
        <v>GBT Landbodem</v>
      </c>
      <c r="AZ466" s="133" t="str">
        <f>INDEX('Samenvoeging Bbk en pfas'!I:I,MATCH(Bestektabel!AU466,'Samenvoeging Bbk en pfas'!B:B,0))</f>
        <v>Niet toepasbaar</v>
      </c>
      <c r="BA466" s="133" t="str">
        <f>INDEX('Samenvoeging Bbk en pfas'!J:J,MATCH(Bestektabel!AU466,'Samenvoeging Bbk en pfas'!B:B,0))</f>
        <v>Niet toepasbaar</v>
      </c>
      <c r="BC466" s="135" t="s">
        <v>38</v>
      </c>
      <c r="BD466" s="135" t="s">
        <v>38</v>
      </c>
      <c r="BE466" s="135" t="s">
        <v>38</v>
      </c>
      <c r="BF466" s="135" t="s">
        <v>38</v>
      </c>
      <c r="BG466" s="135" t="s">
        <v>38</v>
      </c>
      <c r="BH466" s="135" t="s">
        <v>38</v>
      </c>
      <c r="BI466" s="135" t="s">
        <v>38</v>
      </c>
    </row>
    <row r="467" spans="1:61" hidden="1" x14ac:dyDescent="0.2">
      <c r="A467" s="124">
        <v>52</v>
      </c>
      <c r="B467" s="118">
        <v>3461</v>
      </c>
      <c r="C467" s="118">
        <v>346130</v>
      </c>
      <c r="D467" s="519" t="s">
        <v>428</v>
      </c>
      <c r="E467" s="135">
        <v>14</v>
      </c>
      <c r="F467" s="514" t="s">
        <v>429</v>
      </c>
      <c r="G467" s="514" t="s">
        <v>430</v>
      </c>
      <c r="H467" s="133" t="s">
        <v>3594</v>
      </c>
      <c r="I467" s="137" t="s">
        <v>182</v>
      </c>
      <c r="J467" s="514" t="s">
        <v>449</v>
      </c>
      <c r="K467" s="133" t="s">
        <v>598</v>
      </c>
      <c r="L467" s="165" t="str">
        <f t="shared" si="107"/>
        <v>17076 - 180-058-02615</v>
      </c>
      <c r="M467" s="165" t="str">
        <f>INDEX('Export Project'!D:D,MATCH(Bestektabel!N355,'Export Project'!J:J,0))</f>
        <v>Nee</v>
      </c>
      <c r="N467" s="135">
        <v>4946</v>
      </c>
      <c r="O467" s="122">
        <f>INDEX('Export Project'!E:E,MATCH(Bestektabel!N467,'Export Project'!J:J,0))</f>
        <v>93</v>
      </c>
      <c r="P467" s="549">
        <f>INDEX('Export Project'!O:O,MATCH(Bestektabel!N467,'Export Project'!J:J,0))</f>
        <v>10.9</v>
      </c>
      <c r="Q467" s="139">
        <f>INDEX('Export Project'!V:V,MATCH(Bestektabel!N467,'Export Project'!J:J,0))</f>
        <v>-5.75</v>
      </c>
      <c r="R467" s="138" t="str">
        <f>INDEX('Export Project'!W:W,MATCH(Bestektabel!N355,'Export Project'!J:J,0))</f>
        <v>03-06-2019</v>
      </c>
      <c r="S467" s="139">
        <v>-5.72</v>
      </c>
      <c r="T467" s="137"/>
      <c r="U467" s="137" t="s">
        <v>3417</v>
      </c>
      <c r="V467" s="137"/>
      <c r="W467" s="133"/>
      <c r="X467" s="141"/>
      <c r="Y467" s="811" t="s">
        <v>40</v>
      </c>
      <c r="Z467" s="812" t="s">
        <v>40</v>
      </c>
      <c r="AA467" s="139" t="s">
        <v>40</v>
      </c>
      <c r="AB467" s="141"/>
      <c r="AC467" s="520" t="s">
        <v>40</v>
      </c>
      <c r="AD467" s="141"/>
      <c r="AE467" s="122">
        <f>INDEX('Export Project'!F:F,MATCH(N467,'Export Project'!J:J,0))</f>
        <v>119</v>
      </c>
      <c r="AF467" s="814">
        <f t="shared" si="108"/>
        <v>1.2795698924731183</v>
      </c>
      <c r="AG467" s="135">
        <f>INDEX('Export Project'!G:G,MATCH(N467,'Export Project'!J:J,0))</f>
        <v>0</v>
      </c>
      <c r="AH467" s="135">
        <f t="shared" si="109"/>
        <v>0</v>
      </c>
      <c r="AI467" s="140" t="s">
        <v>176</v>
      </c>
      <c r="AJ467" s="122">
        <f t="shared" si="110"/>
        <v>130.9</v>
      </c>
      <c r="AK467" s="122" t="str">
        <f t="shared" si="105"/>
        <v>Verspreidbaar</v>
      </c>
      <c r="AL467" s="122">
        <f t="shared" si="100"/>
        <v>0</v>
      </c>
      <c r="AM467" s="848">
        <f t="shared" si="102"/>
        <v>0</v>
      </c>
      <c r="AN467" s="122" t="s">
        <v>38</v>
      </c>
      <c r="AO467" s="848">
        <f t="shared" si="99"/>
        <v>130.9</v>
      </c>
      <c r="AQ467" s="136">
        <v>17076</v>
      </c>
      <c r="AR467" s="135" t="s">
        <v>76</v>
      </c>
      <c r="AS467" s="135"/>
      <c r="AT467" s="135"/>
      <c r="AU467" s="135">
        <f t="shared" si="111"/>
        <v>17076</v>
      </c>
      <c r="AV467" s="133" t="str">
        <f>INDEX('Samenvoeging Bbk en pfas'!E:E,MATCH(Bestektabel!AU467,'Samenvoeging Bbk en pfas'!B:B,0))</f>
        <v>Verspreidbaar</v>
      </c>
      <c r="AW467" s="133" t="str">
        <f>INDEX('Samenvoeging Bbk en pfas'!F:F,MATCH(Bestektabel!AU467,'Samenvoeging Bbk en pfas'!B:B,0))</f>
        <v>Niet toepasbaar</v>
      </c>
      <c r="AX467" s="133" t="str">
        <f>INDEX('Samenvoeging Bbk en pfas'!G:G,MATCH(Bestektabel!AU467,'Samenvoeging Bbk en pfas'!B:B,0))</f>
        <v>Niet toepasbaar</v>
      </c>
      <c r="AY467" s="133" t="str">
        <f>INDEX('Samenvoeging Bbk en pfas'!H:H,MATCH(Bestektabel!AU467,'Samenvoeging Bbk en pfas'!B:B,0))</f>
        <v>GBT Landbodem</v>
      </c>
      <c r="AZ467" s="133" t="str">
        <f>INDEX('Samenvoeging Bbk en pfas'!I:I,MATCH(Bestektabel!AU467,'Samenvoeging Bbk en pfas'!B:B,0))</f>
        <v>Niet toepasbaar</v>
      </c>
      <c r="BA467" s="133" t="str">
        <f>INDEX('Samenvoeging Bbk en pfas'!J:J,MATCH(Bestektabel!AU467,'Samenvoeging Bbk en pfas'!B:B,0))</f>
        <v>Niet toepasbaar</v>
      </c>
      <c r="BC467" s="135" t="s">
        <v>38</v>
      </c>
      <c r="BD467" s="135" t="s">
        <v>38</v>
      </c>
      <c r="BE467" s="135" t="s">
        <v>38</v>
      </c>
      <c r="BF467" s="135" t="s">
        <v>38</v>
      </c>
      <c r="BG467" s="135" t="s">
        <v>38</v>
      </c>
      <c r="BH467" s="135" t="s">
        <v>38</v>
      </c>
      <c r="BI467" s="135" t="s">
        <v>38</v>
      </c>
    </row>
    <row r="468" spans="1:61" hidden="1" x14ac:dyDescent="0.2">
      <c r="A468" s="124">
        <v>52</v>
      </c>
      <c r="B468" s="118">
        <v>3461</v>
      </c>
      <c r="C468" s="118">
        <v>346130</v>
      </c>
      <c r="D468" s="519" t="s">
        <v>428</v>
      </c>
      <c r="E468" s="135">
        <v>14</v>
      </c>
      <c r="F468" s="514" t="s">
        <v>429</v>
      </c>
      <c r="G468" s="514" t="s">
        <v>430</v>
      </c>
      <c r="H468" s="133" t="s">
        <v>3594</v>
      </c>
      <c r="I468" s="137" t="s">
        <v>182</v>
      </c>
      <c r="J468" s="514" t="s">
        <v>449</v>
      </c>
      <c r="K468" s="133" t="s">
        <v>598</v>
      </c>
      <c r="L468" s="165" t="str">
        <f t="shared" si="107"/>
        <v>17076 - 180-058-02615</v>
      </c>
      <c r="M468" s="165" t="str">
        <f>INDEX('Export Project'!D:D,MATCH(Bestektabel!N356,'Export Project'!J:J,0))</f>
        <v>Nee</v>
      </c>
      <c r="N468" s="135">
        <v>4947</v>
      </c>
      <c r="O468" s="122">
        <f>INDEX('Export Project'!E:E,MATCH(Bestektabel!N468,'Export Project'!J:J,0))</f>
        <v>68</v>
      </c>
      <c r="P468" s="549">
        <f>INDEX('Export Project'!O:O,MATCH(Bestektabel!N468,'Export Project'!J:J,0))</f>
        <v>10.8</v>
      </c>
      <c r="Q468" s="139">
        <f>INDEX('Export Project'!V:V,MATCH(Bestektabel!N468,'Export Project'!J:J,0))</f>
        <v>-5.75</v>
      </c>
      <c r="R468" s="138" t="str">
        <f>INDEX('Export Project'!W:W,MATCH(Bestektabel!N356,'Export Project'!J:J,0))</f>
        <v>27-05-2019</v>
      </c>
      <c r="S468" s="139">
        <v>-5.72</v>
      </c>
      <c r="T468" s="137"/>
      <c r="U468" s="137" t="s">
        <v>3417</v>
      </c>
      <c r="V468" s="137"/>
      <c r="W468" s="133"/>
      <c r="X468" s="141"/>
      <c r="Y468" s="811" t="s">
        <v>40</v>
      </c>
      <c r="Z468" s="812" t="s">
        <v>40</v>
      </c>
      <c r="AA468" s="139" t="s">
        <v>40</v>
      </c>
      <c r="AB468" s="141"/>
      <c r="AC468" s="520" t="s">
        <v>40</v>
      </c>
      <c r="AD468" s="141"/>
      <c r="AE468" s="122">
        <f>INDEX('Export Project'!F:F,MATCH(N468,'Export Project'!J:J,0))</f>
        <v>112</v>
      </c>
      <c r="AF468" s="814">
        <f t="shared" si="108"/>
        <v>1.6470588235294117</v>
      </c>
      <c r="AG468" s="135">
        <f>INDEX('Export Project'!G:G,MATCH(N468,'Export Project'!J:J,0))</f>
        <v>0</v>
      </c>
      <c r="AH468" s="135">
        <f t="shared" si="109"/>
        <v>0</v>
      </c>
      <c r="AI468" s="140" t="s">
        <v>176</v>
      </c>
      <c r="AJ468" s="122">
        <f t="shared" si="110"/>
        <v>123.20000000000002</v>
      </c>
      <c r="AK468" s="122" t="str">
        <f t="shared" si="105"/>
        <v>Verspreidbaar</v>
      </c>
      <c r="AL468" s="122">
        <f t="shared" si="100"/>
        <v>0</v>
      </c>
      <c r="AM468" s="848">
        <f t="shared" si="102"/>
        <v>0</v>
      </c>
      <c r="AN468" s="122" t="s">
        <v>38</v>
      </c>
      <c r="AO468" s="848">
        <f t="shared" si="99"/>
        <v>123.20000000000002</v>
      </c>
      <c r="AQ468" s="136">
        <v>17076</v>
      </c>
      <c r="AR468" s="135" t="s">
        <v>76</v>
      </c>
      <c r="AS468" s="135"/>
      <c r="AT468" s="135"/>
      <c r="AU468" s="135">
        <f t="shared" si="111"/>
        <v>17076</v>
      </c>
      <c r="AV468" s="133" t="str">
        <f>INDEX('Samenvoeging Bbk en pfas'!E:E,MATCH(Bestektabel!AU468,'Samenvoeging Bbk en pfas'!B:B,0))</f>
        <v>Verspreidbaar</v>
      </c>
      <c r="AW468" s="133" t="str">
        <f>INDEX('Samenvoeging Bbk en pfas'!F:F,MATCH(Bestektabel!AU468,'Samenvoeging Bbk en pfas'!B:B,0))</f>
        <v>Niet toepasbaar</v>
      </c>
      <c r="AX468" s="133" t="str">
        <f>INDEX('Samenvoeging Bbk en pfas'!G:G,MATCH(Bestektabel!AU468,'Samenvoeging Bbk en pfas'!B:B,0))</f>
        <v>Niet toepasbaar</v>
      </c>
      <c r="AY468" s="133" t="str">
        <f>INDEX('Samenvoeging Bbk en pfas'!H:H,MATCH(Bestektabel!AU468,'Samenvoeging Bbk en pfas'!B:B,0))</f>
        <v>GBT Landbodem</v>
      </c>
      <c r="AZ468" s="133" t="str">
        <f>INDEX('Samenvoeging Bbk en pfas'!I:I,MATCH(Bestektabel!AU468,'Samenvoeging Bbk en pfas'!B:B,0))</f>
        <v>Niet toepasbaar</v>
      </c>
      <c r="BA468" s="133" t="str">
        <f>INDEX('Samenvoeging Bbk en pfas'!J:J,MATCH(Bestektabel!AU468,'Samenvoeging Bbk en pfas'!B:B,0))</f>
        <v>Niet toepasbaar</v>
      </c>
      <c r="BC468" s="135" t="s">
        <v>38</v>
      </c>
      <c r="BD468" s="135" t="s">
        <v>38</v>
      </c>
      <c r="BE468" s="135" t="s">
        <v>38</v>
      </c>
      <c r="BF468" s="135" t="s">
        <v>38</v>
      </c>
      <c r="BG468" s="135" t="s">
        <v>38</v>
      </c>
      <c r="BH468" s="135" t="s">
        <v>38</v>
      </c>
      <c r="BI468" s="135" t="s">
        <v>38</v>
      </c>
    </row>
    <row r="469" spans="1:61" hidden="1" x14ac:dyDescent="0.2">
      <c r="A469" s="124">
        <v>52</v>
      </c>
      <c r="B469" s="118">
        <v>3461</v>
      </c>
      <c r="C469" s="118">
        <v>346130</v>
      </c>
      <c r="D469" s="519" t="s">
        <v>428</v>
      </c>
      <c r="E469" s="135">
        <v>14</v>
      </c>
      <c r="F469" s="514" t="s">
        <v>429</v>
      </c>
      <c r="G469" s="514" t="s">
        <v>430</v>
      </c>
      <c r="H469" s="133" t="s">
        <v>3594</v>
      </c>
      <c r="I469" s="137" t="s">
        <v>182</v>
      </c>
      <c r="J469" s="514" t="s">
        <v>449</v>
      </c>
      <c r="K469" s="133" t="s">
        <v>598</v>
      </c>
      <c r="L469" s="165" t="str">
        <f t="shared" si="107"/>
        <v>17076 - 180-058-02615</v>
      </c>
      <c r="M469" s="165" t="str">
        <f>INDEX('Export Project'!D:D,MATCH(Bestektabel!N357,'Export Project'!J:J,0))</f>
        <v>Nee</v>
      </c>
      <c r="N469" s="135">
        <v>4948</v>
      </c>
      <c r="O469" s="122">
        <f>INDEX('Export Project'!E:E,MATCH(Bestektabel!N469,'Export Project'!J:J,0))</f>
        <v>33</v>
      </c>
      <c r="P469" s="549">
        <f>INDEX('Export Project'!O:O,MATCH(Bestektabel!N469,'Export Project'!J:J,0))</f>
        <v>10</v>
      </c>
      <c r="Q469" s="139">
        <f>INDEX('Export Project'!V:V,MATCH(Bestektabel!N469,'Export Project'!J:J,0))</f>
        <v>-5.75</v>
      </c>
      <c r="R469" s="138" t="str">
        <f>INDEX('Export Project'!W:W,MATCH(Bestektabel!N357,'Export Project'!J:J,0))</f>
        <v>27-05-2019</v>
      </c>
      <c r="S469" s="139">
        <v>-5.72</v>
      </c>
      <c r="T469" s="137"/>
      <c r="U469" s="137" t="s">
        <v>3417</v>
      </c>
      <c r="V469" s="137"/>
      <c r="W469" s="133"/>
      <c r="X469" s="141"/>
      <c r="Y469" s="811" t="s">
        <v>40</v>
      </c>
      <c r="Z469" s="812" t="s">
        <v>40</v>
      </c>
      <c r="AA469" s="139" t="s">
        <v>40</v>
      </c>
      <c r="AB469" s="141"/>
      <c r="AC469" s="520" t="s">
        <v>40</v>
      </c>
      <c r="AD469" s="141"/>
      <c r="AE469" s="122">
        <f>INDEX('Export Project'!F:F,MATCH(N469,'Export Project'!J:J,0))</f>
        <v>60</v>
      </c>
      <c r="AF469" s="814">
        <f t="shared" si="108"/>
        <v>1.8181818181818181</v>
      </c>
      <c r="AG469" s="135">
        <f>INDEX('Export Project'!G:G,MATCH(N469,'Export Project'!J:J,0))</f>
        <v>0</v>
      </c>
      <c r="AH469" s="135">
        <f t="shared" si="109"/>
        <v>0</v>
      </c>
      <c r="AI469" s="140" t="s">
        <v>176</v>
      </c>
      <c r="AJ469" s="122">
        <f t="shared" si="110"/>
        <v>66</v>
      </c>
      <c r="AK469" s="122" t="str">
        <f t="shared" si="105"/>
        <v>Verspreidbaar</v>
      </c>
      <c r="AL469" s="122">
        <f t="shared" si="100"/>
        <v>0</v>
      </c>
      <c r="AM469" s="848">
        <f t="shared" si="102"/>
        <v>0</v>
      </c>
      <c r="AN469" s="122" t="s">
        <v>38</v>
      </c>
      <c r="AO469" s="848">
        <f t="shared" si="99"/>
        <v>66</v>
      </c>
      <c r="AQ469" s="136">
        <v>17076</v>
      </c>
      <c r="AR469" s="135" t="s">
        <v>76</v>
      </c>
      <c r="AS469" s="135"/>
      <c r="AT469" s="135"/>
      <c r="AU469" s="135">
        <f t="shared" si="111"/>
        <v>17076</v>
      </c>
      <c r="AV469" s="133" t="str">
        <f>INDEX('Samenvoeging Bbk en pfas'!E:E,MATCH(Bestektabel!AU469,'Samenvoeging Bbk en pfas'!B:B,0))</f>
        <v>Verspreidbaar</v>
      </c>
      <c r="AW469" s="133" t="str">
        <f>INDEX('Samenvoeging Bbk en pfas'!F:F,MATCH(Bestektabel!AU469,'Samenvoeging Bbk en pfas'!B:B,0))</f>
        <v>Niet toepasbaar</v>
      </c>
      <c r="AX469" s="133" t="str">
        <f>INDEX('Samenvoeging Bbk en pfas'!G:G,MATCH(Bestektabel!AU469,'Samenvoeging Bbk en pfas'!B:B,0))</f>
        <v>Niet toepasbaar</v>
      </c>
      <c r="AY469" s="133" t="str">
        <f>INDEX('Samenvoeging Bbk en pfas'!H:H,MATCH(Bestektabel!AU469,'Samenvoeging Bbk en pfas'!B:B,0))</f>
        <v>GBT Landbodem</v>
      </c>
      <c r="AZ469" s="133" t="str">
        <f>INDEX('Samenvoeging Bbk en pfas'!I:I,MATCH(Bestektabel!AU469,'Samenvoeging Bbk en pfas'!B:B,0))</f>
        <v>Niet toepasbaar</v>
      </c>
      <c r="BA469" s="133" t="str">
        <f>INDEX('Samenvoeging Bbk en pfas'!J:J,MATCH(Bestektabel!AU469,'Samenvoeging Bbk en pfas'!B:B,0))</f>
        <v>Niet toepasbaar</v>
      </c>
      <c r="BC469" s="135" t="s">
        <v>38</v>
      </c>
      <c r="BD469" s="135" t="s">
        <v>38</v>
      </c>
      <c r="BE469" s="135" t="s">
        <v>38</v>
      </c>
      <c r="BF469" s="135" t="s">
        <v>38</v>
      </c>
      <c r="BG469" s="135" t="s">
        <v>38</v>
      </c>
      <c r="BH469" s="135" t="s">
        <v>38</v>
      </c>
      <c r="BI469" s="135" t="s">
        <v>38</v>
      </c>
    </row>
    <row r="470" spans="1:61" hidden="1" x14ac:dyDescent="0.2">
      <c r="A470" s="124">
        <v>52</v>
      </c>
      <c r="B470" s="118">
        <v>3461</v>
      </c>
      <c r="C470" s="118">
        <v>346130</v>
      </c>
      <c r="D470" s="519" t="s">
        <v>428</v>
      </c>
      <c r="E470" s="135">
        <v>14</v>
      </c>
      <c r="F470" s="514" t="s">
        <v>429</v>
      </c>
      <c r="G470" s="514" t="s">
        <v>430</v>
      </c>
      <c r="H470" s="133" t="s">
        <v>3594</v>
      </c>
      <c r="I470" s="137" t="s">
        <v>182</v>
      </c>
      <c r="J470" s="514" t="s">
        <v>449</v>
      </c>
      <c r="K470" s="133" t="s">
        <v>598</v>
      </c>
      <c r="L470" s="165" t="str">
        <f t="shared" si="107"/>
        <v>17076 - 180-058-02615</v>
      </c>
      <c r="M470" s="165" t="str">
        <f>INDEX('Export Project'!D:D,MATCH(Bestektabel!N358,'Export Project'!J:J,0))</f>
        <v>Nee</v>
      </c>
      <c r="N470" s="135">
        <v>4949</v>
      </c>
      <c r="O470" s="122">
        <f>INDEX('Export Project'!E:E,MATCH(Bestektabel!N470,'Export Project'!J:J,0))</f>
        <v>26</v>
      </c>
      <c r="P470" s="549">
        <f>INDEX('Export Project'!O:O,MATCH(Bestektabel!N470,'Export Project'!J:J,0))</f>
        <v>10.7</v>
      </c>
      <c r="Q470" s="139">
        <f>INDEX('Export Project'!V:V,MATCH(Bestektabel!N470,'Export Project'!J:J,0))</f>
        <v>-5.75</v>
      </c>
      <c r="R470" s="138" t="str">
        <f>INDEX('Export Project'!W:W,MATCH(Bestektabel!N358,'Export Project'!J:J,0))</f>
        <v>27-05-2019</v>
      </c>
      <c r="S470" s="139">
        <v>-5.72</v>
      </c>
      <c r="T470" s="137"/>
      <c r="U470" s="137" t="s">
        <v>3417</v>
      </c>
      <c r="V470" s="137"/>
      <c r="W470" s="133"/>
      <c r="X470" s="141"/>
      <c r="Y470" s="811" t="s">
        <v>40</v>
      </c>
      <c r="Z470" s="812" t="s">
        <v>40</v>
      </c>
      <c r="AA470" s="139" t="s">
        <v>40</v>
      </c>
      <c r="AB470" s="141"/>
      <c r="AC470" s="520" t="s">
        <v>40</v>
      </c>
      <c r="AD470" s="141"/>
      <c r="AE470" s="122">
        <f>INDEX('Export Project'!F:F,MATCH(N470,'Export Project'!J:J,0))</f>
        <v>38</v>
      </c>
      <c r="AF470" s="814">
        <f t="shared" si="108"/>
        <v>1.4615384615384615</v>
      </c>
      <c r="AG470" s="135">
        <f>INDEX('Export Project'!G:G,MATCH(N470,'Export Project'!J:J,0))</f>
        <v>0</v>
      </c>
      <c r="AH470" s="135">
        <f t="shared" si="109"/>
        <v>0</v>
      </c>
      <c r="AI470" s="140" t="s">
        <v>176</v>
      </c>
      <c r="AJ470" s="122">
        <f t="shared" si="110"/>
        <v>41.800000000000004</v>
      </c>
      <c r="AK470" s="122" t="str">
        <f t="shared" si="105"/>
        <v>Verspreidbaar</v>
      </c>
      <c r="AL470" s="122">
        <f t="shared" si="100"/>
        <v>0</v>
      </c>
      <c r="AM470" s="848">
        <f t="shared" si="102"/>
        <v>0</v>
      </c>
      <c r="AN470" s="122" t="s">
        <v>38</v>
      </c>
      <c r="AO470" s="848">
        <f t="shared" si="99"/>
        <v>41.800000000000004</v>
      </c>
      <c r="AQ470" s="136">
        <v>17076</v>
      </c>
      <c r="AR470" s="135" t="s">
        <v>76</v>
      </c>
      <c r="AS470" s="135"/>
      <c r="AT470" s="135"/>
      <c r="AU470" s="135">
        <f t="shared" si="111"/>
        <v>17076</v>
      </c>
      <c r="AV470" s="133" t="str">
        <f>INDEX('Samenvoeging Bbk en pfas'!E:E,MATCH(Bestektabel!AU470,'Samenvoeging Bbk en pfas'!B:B,0))</f>
        <v>Verspreidbaar</v>
      </c>
      <c r="AW470" s="133" t="str">
        <f>INDEX('Samenvoeging Bbk en pfas'!F:F,MATCH(Bestektabel!AU470,'Samenvoeging Bbk en pfas'!B:B,0))</f>
        <v>Niet toepasbaar</v>
      </c>
      <c r="AX470" s="133" t="str">
        <f>INDEX('Samenvoeging Bbk en pfas'!G:G,MATCH(Bestektabel!AU470,'Samenvoeging Bbk en pfas'!B:B,0))</f>
        <v>Niet toepasbaar</v>
      </c>
      <c r="AY470" s="133" t="str">
        <f>INDEX('Samenvoeging Bbk en pfas'!H:H,MATCH(Bestektabel!AU470,'Samenvoeging Bbk en pfas'!B:B,0))</f>
        <v>GBT Landbodem</v>
      </c>
      <c r="AZ470" s="133" t="str">
        <f>INDEX('Samenvoeging Bbk en pfas'!I:I,MATCH(Bestektabel!AU470,'Samenvoeging Bbk en pfas'!B:B,0))</f>
        <v>Niet toepasbaar</v>
      </c>
      <c r="BA470" s="133" t="str">
        <f>INDEX('Samenvoeging Bbk en pfas'!J:J,MATCH(Bestektabel!AU470,'Samenvoeging Bbk en pfas'!B:B,0))</f>
        <v>Niet toepasbaar</v>
      </c>
      <c r="BC470" s="135" t="s">
        <v>38</v>
      </c>
      <c r="BD470" s="135" t="s">
        <v>38</v>
      </c>
      <c r="BE470" s="135" t="s">
        <v>38</v>
      </c>
      <c r="BF470" s="135" t="s">
        <v>38</v>
      </c>
      <c r="BG470" s="135" t="s">
        <v>38</v>
      </c>
      <c r="BH470" s="135" t="s">
        <v>38</v>
      </c>
      <c r="BI470" s="135" t="s">
        <v>38</v>
      </c>
    </row>
    <row r="471" spans="1:61" hidden="1" x14ac:dyDescent="0.2">
      <c r="A471" s="124">
        <v>52</v>
      </c>
      <c r="B471" s="118">
        <v>3461</v>
      </c>
      <c r="C471" s="118">
        <v>346130</v>
      </c>
      <c r="D471" s="519" t="s">
        <v>428</v>
      </c>
      <c r="E471" s="135">
        <v>14</v>
      </c>
      <c r="F471" s="514" t="s">
        <v>429</v>
      </c>
      <c r="G471" s="514" t="s">
        <v>430</v>
      </c>
      <c r="H471" s="133" t="s">
        <v>3594</v>
      </c>
      <c r="I471" s="137" t="s">
        <v>182</v>
      </c>
      <c r="J471" s="514" t="s">
        <v>449</v>
      </c>
      <c r="K471" s="133" t="s">
        <v>598</v>
      </c>
      <c r="L471" s="165" t="str">
        <f t="shared" si="107"/>
        <v>17076 - 180-058-02615</v>
      </c>
      <c r="M471" s="165" t="str">
        <f>INDEX('Export Project'!D:D,MATCH(Bestektabel!N359,'Export Project'!J:J,0))</f>
        <v>Nee</v>
      </c>
      <c r="N471" s="135">
        <v>4950</v>
      </c>
      <c r="O471" s="122">
        <f>INDEX('Export Project'!E:E,MATCH(Bestektabel!N471,'Export Project'!J:J,0))</f>
        <v>32</v>
      </c>
      <c r="P471" s="549">
        <f>INDEX('Export Project'!O:O,MATCH(Bestektabel!N471,'Export Project'!J:J,0))</f>
        <v>10.199999999999999</v>
      </c>
      <c r="Q471" s="139">
        <f>INDEX('Export Project'!V:V,MATCH(Bestektabel!N471,'Export Project'!J:J,0))</f>
        <v>-5.75</v>
      </c>
      <c r="R471" s="138" t="str">
        <f>INDEX('Export Project'!W:W,MATCH(Bestektabel!N359,'Export Project'!J:J,0))</f>
        <v>27-05-2019</v>
      </c>
      <c r="S471" s="139">
        <v>-5.72</v>
      </c>
      <c r="T471" s="137"/>
      <c r="U471" s="137" t="s">
        <v>3417</v>
      </c>
      <c r="V471" s="137"/>
      <c r="W471" s="133"/>
      <c r="X471" s="141"/>
      <c r="Y471" s="811" t="s">
        <v>40</v>
      </c>
      <c r="Z471" s="812" t="s">
        <v>40</v>
      </c>
      <c r="AA471" s="139" t="s">
        <v>40</v>
      </c>
      <c r="AB471" s="141"/>
      <c r="AC471" s="520" t="s">
        <v>40</v>
      </c>
      <c r="AD471" s="141"/>
      <c r="AE471" s="122">
        <f>INDEX('Export Project'!F:F,MATCH(N471,'Export Project'!J:J,0))</f>
        <v>48</v>
      </c>
      <c r="AF471" s="814">
        <f t="shared" si="108"/>
        <v>1.5</v>
      </c>
      <c r="AG471" s="135">
        <f>INDEX('Export Project'!G:G,MATCH(N471,'Export Project'!J:J,0))</f>
        <v>0</v>
      </c>
      <c r="AH471" s="135">
        <f t="shared" si="109"/>
        <v>0</v>
      </c>
      <c r="AI471" s="140" t="s">
        <v>176</v>
      </c>
      <c r="AJ471" s="122">
        <f t="shared" si="110"/>
        <v>52.800000000000004</v>
      </c>
      <c r="AK471" s="122" t="str">
        <f t="shared" si="105"/>
        <v>Verspreidbaar</v>
      </c>
      <c r="AL471" s="122">
        <f t="shared" si="100"/>
        <v>0</v>
      </c>
      <c r="AM471" s="848">
        <f t="shared" si="102"/>
        <v>0</v>
      </c>
      <c r="AN471" s="122" t="s">
        <v>38</v>
      </c>
      <c r="AO471" s="848">
        <f t="shared" si="99"/>
        <v>52.800000000000004</v>
      </c>
      <c r="AQ471" s="136">
        <v>17076</v>
      </c>
      <c r="AR471" s="135" t="s">
        <v>76</v>
      </c>
      <c r="AS471" s="135"/>
      <c r="AT471" s="135"/>
      <c r="AU471" s="135">
        <f t="shared" si="111"/>
        <v>17076</v>
      </c>
      <c r="AV471" s="133" t="str">
        <f>INDEX('Samenvoeging Bbk en pfas'!E:E,MATCH(Bestektabel!AU471,'Samenvoeging Bbk en pfas'!B:B,0))</f>
        <v>Verspreidbaar</v>
      </c>
      <c r="AW471" s="133" t="str">
        <f>INDEX('Samenvoeging Bbk en pfas'!F:F,MATCH(Bestektabel!AU471,'Samenvoeging Bbk en pfas'!B:B,0))</f>
        <v>Niet toepasbaar</v>
      </c>
      <c r="AX471" s="133" t="str">
        <f>INDEX('Samenvoeging Bbk en pfas'!G:G,MATCH(Bestektabel!AU471,'Samenvoeging Bbk en pfas'!B:B,0))</f>
        <v>Niet toepasbaar</v>
      </c>
      <c r="AY471" s="133" t="str">
        <f>INDEX('Samenvoeging Bbk en pfas'!H:H,MATCH(Bestektabel!AU471,'Samenvoeging Bbk en pfas'!B:B,0))</f>
        <v>GBT Landbodem</v>
      </c>
      <c r="AZ471" s="133" t="str">
        <f>INDEX('Samenvoeging Bbk en pfas'!I:I,MATCH(Bestektabel!AU471,'Samenvoeging Bbk en pfas'!B:B,0))</f>
        <v>Niet toepasbaar</v>
      </c>
      <c r="BA471" s="133" t="str">
        <f>INDEX('Samenvoeging Bbk en pfas'!J:J,MATCH(Bestektabel!AU471,'Samenvoeging Bbk en pfas'!B:B,0))</f>
        <v>Niet toepasbaar</v>
      </c>
      <c r="BC471" s="135" t="s">
        <v>38</v>
      </c>
      <c r="BD471" s="135" t="s">
        <v>38</v>
      </c>
      <c r="BE471" s="135" t="s">
        <v>38</v>
      </c>
      <c r="BF471" s="135" t="s">
        <v>38</v>
      </c>
      <c r="BG471" s="135" t="s">
        <v>38</v>
      </c>
      <c r="BH471" s="135" t="s">
        <v>38</v>
      </c>
      <c r="BI471" s="135" t="s">
        <v>38</v>
      </c>
    </row>
    <row r="472" spans="1:61" hidden="1" x14ac:dyDescent="0.2">
      <c r="A472" s="124">
        <v>52</v>
      </c>
      <c r="B472" s="118">
        <v>3461</v>
      </c>
      <c r="C472" s="118">
        <v>346130</v>
      </c>
      <c r="D472" s="519" t="s">
        <v>428</v>
      </c>
      <c r="E472" s="135">
        <v>14</v>
      </c>
      <c r="F472" s="514" t="s">
        <v>429</v>
      </c>
      <c r="G472" s="514" t="s">
        <v>430</v>
      </c>
      <c r="H472" s="133" t="s">
        <v>3594</v>
      </c>
      <c r="I472" s="137" t="s">
        <v>182</v>
      </c>
      <c r="J472" s="514" t="s">
        <v>449</v>
      </c>
      <c r="K472" s="133" t="s">
        <v>598</v>
      </c>
      <c r="L472" s="165" t="str">
        <f t="shared" si="107"/>
        <v>17076 - 180-058-02615</v>
      </c>
      <c r="M472" s="165" t="str">
        <f>INDEX('Export Project'!D:D,MATCH(Bestektabel!N360,'Export Project'!J:J,0))</f>
        <v>Nee</v>
      </c>
      <c r="N472" s="135">
        <v>4951</v>
      </c>
      <c r="O472" s="122">
        <f>INDEX('Export Project'!E:E,MATCH(Bestektabel!N472,'Export Project'!J:J,0))</f>
        <v>27</v>
      </c>
      <c r="P472" s="549">
        <f>INDEX('Export Project'!O:O,MATCH(Bestektabel!N472,'Export Project'!J:J,0))</f>
        <v>8.4</v>
      </c>
      <c r="Q472" s="139">
        <f>INDEX('Export Project'!V:V,MATCH(Bestektabel!N472,'Export Project'!J:J,0))</f>
        <v>-5.75</v>
      </c>
      <c r="R472" s="138" t="str">
        <f>INDEX('Export Project'!W:W,MATCH(Bestektabel!N360,'Export Project'!J:J,0))</f>
        <v>27-05-2019</v>
      </c>
      <c r="S472" s="139">
        <v>-5.72</v>
      </c>
      <c r="T472" s="137"/>
      <c r="U472" s="137" t="s">
        <v>3417</v>
      </c>
      <c r="V472" s="137"/>
      <c r="W472" s="133"/>
      <c r="X472" s="141"/>
      <c r="Y472" s="811" t="s">
        <v>40</v>
      </c>
      <c r="Z472" s="812" t="s">
        <v>40</v>
      </c>
      <c r="AA472" s="139" t="s">
        <v>40</v>
      </c>
      <c r="AB472" s="141"/>
      <c r="AC472" s="520" t="s">
        <v>40</v>
      </c>
      <c r="AD472" s="141"/>
      <c r="AE472" s="122">
        <f>INDEX('Export Project'!F:F,MATCH(N472,'Export Project'!J:J,0))</f>
        <v>19</v>
      </c>
      <c r="AF472" s="814">
        <f t="shared" si="108"/>
        <v>0.70370370370370372</v>
      </c>
      <c r="AG472" s="135">
        <f>INDEX('Export Project'!G:G,MATCH(N472,'Export Project'!J:J,0))</f>
        <v>0</v>
      </c>
      <c r="AH472" s="135">
        <f t="shared" si="109"/>
        <v>0</v>
      </c>
      <c r="AI472" s="140" t="s">
        <v>175</v>
      </c>
      <c r="AJ472" s="122">
        <f t="shared" si="110"/>
        <v>20.900000000000002</v>
      </c>
      <c r="AK472" s="122" t="str">
        <f t="shared" si="105"/>
        <v>Verspreidbaar</v>
      </c>
      <c r="AL472" s="122">
        <f t="shared" si="100"/>
        <v>0</v>
      </c>
      <c r="AM472" s="848">
        <f t="shared" si="102"/>
        <v>0</v>
      </c>
      <c r="AN472" s="122" t="s">
        <v>38</v>
      </c>
      <c r="AO472" s="848">
        <f t="shared" si="99"/>
        <v>20.900000000000002</v>
      </c>
      <c r="AQ472" s="136">
        <v>17076</v>
      </c>
      <c r="AR472" s="135" t="s">
        <v>76</v>
      </c>
      <c r="AS472" s="135"/>
      <c r="AT472" s="135"/>
      <c r="AU472" s="135">
        <f t="shared" si="111"/>
        <v>17076</v>
      </c>
      <c r="AV472" s="133" t="str">
        <f>INDEX('Samenvoeging Bbk en pfas'!E:E,MATCH(Bestektabel!AU472,'Samenvoeging Bbk en pfas'!B:B,0))</f>
        <v>Verspreidbaar</v>
      </c>
      <c r="AW472" s="133" t="str">
        <f>INDEX('Samenvoeging Bbk en pfas'!F:F,MATCH(Bestektabel!AU472,'Samenvoeging Bbk en pfas'!B:B,0))</f>
        <v>Niet toepasbaar</v>
      </c>
      <c r="AX472" s="133" t="str">
        <f>INDEX('Samenvoeging Bbk en pfas'!G:G,MATCH(Bestektabel!AU472,'Samenvoeging Bbk en pfas'!B:B,0))</f>
        <v>Niet toepasbaar</v>
      </c>
      <c r="AY472" s="133" t="str">
        <f>INDEX('Samenvoeging Bbk en pfas'!H:H,MATCH(Bestektabel!AU472,'Samenvoeging Bbk en pfas'!B:B,0))</f>
        <v>GBT Landbodem</v>
      </c>
      <c r="AZ472" s="133" t="str">
        <f>INDEX('Samenvoeging Bbk en pfas'!I:I,MATCH(Bestektabel!AU472,'Samenvoeging Bbk en pfas'!B:B,0))</f>
        <v>Niet toepasbaar</v>
      </c>
      <c r="BA472" s="133" t="str">
        <f>INDEX('Samenvoeging Bbk en pfas'!J:J,MATCH(Bestektabel!AU472,'Samenvoeging Bbk en pfas'!B:B,0))</f>
        <v>Niet toepasbaar</v>
      </c>
      <c r="BC472" s="135" t="s">
        <v>38</v>
      </c>
      <c r="BD472" s="135" t="s">
        <v>38</v>
      </c>
      <c r="BE472" s="135" t="s">
        <v>38</v>
      </c>
      <c r="BF472" s="135" t="s">
        <v>38</v>
      </c>
      <c r="BG472" s="135" t="s">
        <v>38</v>
      </c>
      <c r="BH472" s="135" t="s">
        <v>38</v>
      </c>
      <c r="BI472" s="135" t="s">
        <v>38</v>
      </c>
    </row>
    <row r="473" spans="1:61" hidden="1" x14ac:dyDescent="0.2">
      <c r="A473" s="124">
        <v>52</v>
      </c>
      <c r="B473" s="133">
        <v>3461</v>
      </c>
      <c r="C473" s="133">
        <v>346120</v>
      </c>
      <c r="D473" s="519" t="s">
        <v>428</v>
      </c>
      <c r="E473" s="135">
        <v>14</v>
      </c>
      <c r="F473" s="514" t="s">
        <v>429</v>
      </c>
      <c r="G473" s="514" t="s">
        <v>430</v>
      </c>
      <c r="H473" s="133" t="s">
        <v>3594</v>
      </c>
      <c r="I473" s="137" t="s">
        <v>182</v>
      </c>
      <c r="J473" s="514" t="s">
        <v>449</v>
      </c>
      <c r="K473" s="133" t="s">
        <v>602</v>
      </c>
      <c r="L473" s="165" t="str">
        <f t="shared" si="107"/>
        <v>17468 - 180-058-02940</v>
      </c>
      <c r="M473" s="165" t="str">
        <f>INDEX('Export Project'!D:D,MATCH(Bestektabel!N361,'Export Project'!J:J,0))</f>
        <v>Nee</v>
      </c>
      <c r="N473" s="135">
        <v>4941</v>
      </c>
      <c r="O473" s="122">
        <f>INDEX('Export Project'!E:E,MATCH(Bestektabel!N473,'Export Project'!J:J,0))</f>
        <v>34</v>
      </c>
      <c r="P473" s="549">
        <f>INDEX('Export Project'!O:O,MATCH(Bestektabel!N473,'Export Project'!J:J,0))</f>
        <v>7.6</v>
      </c>
      <c r="Q473" s="139">
        <f>INDEX('Export Project'!V:V,MATCH(Bestektabel!N473,'Export Project'!J:J,0))</f>
        <v>-5.74</v>
      </c>
      <c r="R473" s="138" t="str">
        <f>INDEX('Export Project'!W:W,MATCH(Bestektabel!N361,'Export Project'!J:J,0))</f>
        <v>27-05-2019</v>
      </c>
      <c r="S473" s="139">
        <v>-5.72</v>
      </c>
      <c r="T473" s="137"/>
      <c r="U473" s="137" t="s">
        <v>3417</v>
      </c>
      <c r="V473" s="137"/>
      <c r="W473" s="133"/>
      <c r="X473" s="141"/>
      <c r="Y473" s="809">
        <v>3</v>
      </c>
      <c r="Z473" s="810">
        <v>3</v>
      </c>
      <c r="AA473" s="139">
        <f>S473-AC473</f>
        <v>0.84999999999999964</v>
      </c>
      <c r="AB473" s="141"/>
      <c r="AC473" s="139">
        <v>-6.5699999999999994</v>
      </c>
      <c r="AD473" s="141"/>
      <c r="AE473" s="122">
        <f>INDEX('Export Project'!F:F,MATCH(N473,'Export Project'!J:J,0))</f>
        <v>17</v>
      </c>
      <c r="AF473" s="814">
        <f t="shared" si="108"/>
        <v>0.5</v>
      </c>
      <c r="AG473" s="135">
        <f>INDEX('Export Project'!G:G,MATCH(N473,'Export Project'!J:J,0))</f>
        <v>0</v>
      </c>
      <c r="AH473" s="135">
        <f t="shared" si="109"/>
        <v>0</v>
      </c>
      <c r="AI473" s="140" t="s">
        <v>175</v>
      </c>
      <c r="AJ473" s="122">
        <f t="shared" si="110"/>
        <v>18.700000000000003</v>
      </c>
      <c r="AK473" s="122" t="str">
        <f t="shared" si="105"/>
        <v>Verspreidbaar</v>
      </c>
      <c r="AL473" s="122">
        <f t="shared" si="100"/>
        <v>0</v>
      </c>
      <c r="AM473" s="848">
        <f t="shared" si="102"/>
        <v>0</v>
      </c>
      <c r="AN473" s="122" t="s">
        <v>38</v>
      </c>
      <c r="AO473" s="848">
        <f t="shared" si="99"/>
        <v>18.700000000000003</v>
      </c>
      <c r="AQ473" s="136">
        <v>17468</v>
      </c>
      <c r="AR473" s="135" t="s">
        <v>39</v>
      </c>
      <c r="AS473" s="135"/>
      <c r="AT473" s="135"/>
      <c r="AU473" s="135">
        <f t="shared" si="111"/>
        <v>17468</v>
      </c>
      <c r="AV473" s="133" t="str">
        <f>INDEX('Samenvoeging Bbk en pfas'!E:E,MATCH(Bestektabel!AU473,'Samenvoeging Bbk en pfas'!B:B,0))</f>
        <v>Verspreidbaar</v>
      </c>
      <c r="AW473" s="133" t="str">
        <f>INDEX('Samenvoeging Bbk en pfas'!F:F,MATCH(Bestektabel!AU473,'Samenvoeging Bbk en pfas'!B:B,0))</f>
        <v>Klasse Industrie*</v>
      </c>
      <c r="AX473" s="133" t="str">
        <f>INDEX('Samenvoeging Bbk en pfas'!G:G,MATCH(Bestektabel!AU473,'Samenvoeging Bbk en pfas'!B:B,0))</f>
        <v>Niet toepasbaar</v>
      </c>
      <c r="AY473" s="133" t="str">
        <f>INDEX('Samenvoeging Bbk en pfas'!H:H,MATCH(Bestektabel!AU473,'Samenvoeging Bbk en pfas'!B:B,0))</f>
        <v>GBT Landbodem*</v>
      </c>
      <c r="AZ473" s="133" t="str">
        <f>INDEX('Samenvoeging Bbk en pfas'!I:I,MATCH(Bestektabel!AU473,'Samenvoeging Bbk en pfas'!B:B,0))</f>
        <v>Niet toepasbaar</v>
      </c>
      <c r="BA473" s="133" t="str">
        <f>INDEX('Samenvoeging Bbk en pfas'!J:J,MATCH(Bestektabel!AU473,'Samenvoeging Bbk en pfas'!B:B,0))</f>
        <v>Niet toepasbaar</v>
      </c>
      <c r="BB473" s="141"/>
      <c r="BC473" s="135" t="s">
        <v>38</v>
      </c>
      <c r="BD473" s="135" t="s">
        <v>38</v>
      </c>
      <c r="BE473" s="135" t="s">
        <v>38</v>
      </c>
      <c r="BF473" s="135" t="s">
        <v>38</v>
      </c>
      <c r="BG473" s="135" t="s">
        <v>38</v>
      </c>
      <c r="BH473" s="135" t="s">
        <v>38</v>
      </c>
      <c r="BI473" s="135" t="s">
        <v>38</v>
      </c>
    </row>
    <row r="474" spans="1:61" hidden="1" x14ac:dyDescent="0.2">
      <c r="A474" s="124">
        <v>52</v>
      </c>
      <c r="B474" s="133">
        <v>3461</v>
      </c>
      <c r="C474" s="133">
        <v>346120</v>
      </c>
      <c r="D474" s="519" t="s">
        <v>428</v>
      </c>
      <c r="E474" s="135">
        <v>14</v>
      </c>
      <c r="F474" s="514" t="s">
        <v>429</v>
      </c>
      <c r="G474" s="514" t="s">
        <v>430</v>
      </c>
      <c r="H474" s="133" t="s">
        <v>3594</v>
      </c>
      <c r="I474" s="137" t="s">
        <v>182</v>
      </c>
      <c r="J474" s="514" t="s">
        <v>449</v>
      </c>
      <c r="K474" s="133" t="s">
        <v>602</v>
      </c>
      <c r="L474" s="165" t="str">
        <f t="shared" si="107"/>
        <v>17468 - 180-058-02940</v>
      </c>
      <c r="M474" s="165" t="str">
        <f>INDEX('Export Project'!D:D,MATCH(Bestektabel!N362,'Export Project'!J:J,0))</f>
        <v>Nee</v>
      </c>
      <c r="N474" s="135">
        <v>4943</v>
      </c>
      <c r="O474" s="122">
        <f>INDEX('Export Project'!E:E,MATCH(Bestektabel!N474,'Export Project'!J:J,0))</f>
        <v>100</v>
      </c>
      <c r="P474" s="549">
        <f>INDEX('Export Project'!O:O,MATCH(Bestektabel!N474,'Export Project'!J:J,0))</f>
        <v>9.4</v>
      </c>
      <c r="Q474" s="139">
        <f>INDEX('Export Project'!V:V,MATCH(Bestektabel!N474,'Export Project'!J:J,0))</f>
        <v>-5.74</v>
      </c>
      <c r="R474" s="138" t="str">
        <f>INDEX('Export Project'!W:W,MATCH(Bestektabel!N362,'Export Project'!J:J,0))</f>
        <v>27-05-2019</v>
      </c>
      <c r="S474" s="139">
        <v>-5.72</v>
      </c>
      <c r="T474" s="137"/>
      <c r="U474" s="137" t="s">
        <v>3417</v>
      </c>
      <c r="V474" s="137"/>
      <c r="W474" s="133"/>
      <c r="X474" s="141"/>
      <c r="Y474" s="809">
        <v>3</v>
      </c>
      <c r="Z474" s="810">
        <v>3</v>
      </c>
      <c r="AA474" s="139">
        <f>S474-AC474</f>
        <v>0.84999999999999964</v>
      </c>
      <c r="AB474" s="141"/>
      <c r="AC474" s="139">
        <v>-6.5699999999999994</v>
      </c>
      <c r="AD474" s="141"/>
      <c r="AE474" s="122">
        <f>INDEX('Export Project'!F:F,MATCH(N474,'Export Project'!J:J,0))</f>
        <v>103</v>
      </c>
      <c r="AF474" s="814">
        <f t="shared" si="108"/>
        <v>1.03</v>
      </c>
      <c r="AG474" s="135">
        <f>INDEX('Export Project'!G:G,MATCH(N474,'Export Project'!J:J,0))</f>
        <v>0</v>
      </c>
      <c r="AH474" s="135">
        <f t="shared" si="109"/>
        <v>0</v>
      </c>
      <c r="AI474" s="140" t="s">
        <v>176</v>
      </c>
      <c r="AJ474" s="122">
        <f t="shared" si="110"/>
        <v>113.30000000000001</v>
      </c>
      <c r="AK474" s="122" t="str">
        <f t="shared" si="105"/>
        <v>Verspreidbaar</v>
      </c>
      <c r="AL474" s="122">
        <f t="shared" si="100"/>
        <v>0</v>
      </c>
      <c r="AM474" s="848">
        <f t="shared" si="102"/>
        <v>0</v>
      </c>
      <c r="AN474" s="122" t="s">
        <v>38</v>
      </c>
      <c r="AO474" s="848">
        <f t="shared" ref="AO474:AO537" si="112">SUM(AM474+AJ474)</f>
        <v>113.30000000000001</v>
      </c>
      <c r="AQ474" s="136">
        <v>17468</v>
      </c>
      <c r="AR474" s="135" t="s">
        <v>39</v>
      </c>
      <c r="AS474" s="135"/>
      <c r="AT474" s="135"/>
      <c r="AU474" s="135">
        <f t="shared" si="111"/>
        <v>17468</v>
      </c>
      <c r="AV474" s="133" t="str">
        <f>INDEX('Samenvoeging Bbk en pfas'!E:E,MATCH(Bestektabel!AU474,'Samenvoeging Bbk en pfas'!B:B,0))</f>
        <v>Verspreidbaar</v>
      </c>
      <c r="AW474" s="133" t="str">
        <f>INDEX('Samenvoeging Bbk en pfas'!F:F,MATCH(Bestektabel!AU474,'Samenvoeging Bbk en pfas'!B:B,0))</f>
        <v>Klasse Industrie*</v>
      </c>
      <c r="AX474" s="133" t="str">
        <f>INDEX('Samenvoeging Bbk en pfas'!G:G,MATCH(Bestektabel!AU474,'Samenvoeging Bbk en pfas'!B:B,0))</f>
        <v>Niet toepasbaar</v>
      </c>
      <c r="AY474" s="133" t="str">
        <f>INDEX('Samenvoeging Bbk en pfas'!H:H,MATCH(Bestektabel!AU474,'Samenvoeging Bbk en pfas'!B:B,0))</f>
        <v>GBT Landbodem*</v>
      </c>
      <c r="AZ474" s="133" t="str">
        <f>INDEX('Samenvoeging Bbk en pfas'!I:I,MATCH(Bestektabel!AU474,'Samenvoeging Bbk en pfas'!B:B,0))</f>
        <v>Niet toepasbaar</v>
      </c>
      <c r="BA474" s="133" t="str">
        <f>INDEX('Samenvoeging Bbk en pfas'!J:J,MATCH(Bestektabel!AU474,'Samenvoeging Bbk en pfas'!B:B,0))</f>
        <v>Niet toepasbaar</v>
      </c>
      <c r="BB474" s="141"/>
      <c r="BC474" s="135" t="s">
        <v>38</v>
      </c>
      <c r="BD474" s="135" t="s">
        <v>38</v>
      </c>
      <c r="BE474" s="135" t="s">
        <v>38</v>
      </c>
      <c r="BF474" s="135" t="s">
        <v>38</v>
      </c>
      <c r="BG474" s="135" t="s">
        <v>38</v>
      </c>
      <c r="BH474" s="135" t="s">
        <v>38</v>
      </c>
      <c r="BI474" s="135" t="s">
        <v>38</v>
      </c>
    </row>
    <row r="475" spans="1:61" hidden="1" x14ac:dyDescent="0.2">
      <c r="A475" s="124">
        <v>52</v>
      </c>
      <c r="B475" s="133">
        <v>3461</v>
      </c>
      <c r="C475" s="133">
        <v>346120</v>
      </c>
      <c r="D475" s="519" t="s">
        <v>428</v>
      </c>
      <c r="E475" s="135">
        <v>14</v>
      </c>
      <c r="F475" s="514" t="s">
        <v>429</v>
      </c>
      <c r="G475" s="514" t="s">
        <v>430</v>
      </c>
      <c r="H475" s="133" t="s">
        <v>3594</v>
      </c>
      <c r="I475" s="137" t="s">
        <v>182</v>
      </c>
      <c r="J475" s="514" t="s">
        <v>449</v>
      </c>
      <c r="K475" s="133" t="s">
        <v>602</v>
      </c>
      <c r="L475" s="165" t="str">
        <f t="shared" si="107"/>
        <v>17468 - 180-058-02940</v>
      </c>
      <c r="M475" s="165" t="str">
        <f>INDEX('Export Project'!D:D,MATCH(Bestektabel!N363,'Export Project'!J:J,0))</f>
        <v>Nee</v>
      </c>
      <c r="N475" s="135">
        <v>4944</v>
      </c>
      <c r="O475" s="122">
        <f>INDEX('Export Project'!E:E,MATCH(Bestektabel!N475,'Export Project'!J:J,0))</f>
        <v>97</v>
      </c>
      <c r="P475" s="549">
        <f>INDEX('Export Project'!O:O,MATCH(Bestektabel!N475,'Export Project'!J:J,0))</f>
        <v>10.199999999999999</v>
      </c>
      <c r="Q475" s="139">
        <f>INDEX('Export Project'!V:V,MATCH(Bestektabel!N475,'Export Project'!J:J,0))</f>
        <v>-5.74</v>
      </c>
      <c r="R475" s="138" t="str">
        <f>INDEX('Export Project'!W:W,MATCH(Bestektabel!N363,'Export Project'!J:J,0))</f>
        <v>27-05-2019</v>
      </c>
      <c r="S475" s="139">
        <v>-5.72</v>
      </c>
      <c r="T475" s="137"/>
      <c r="U475" s="137" t="s">
        <v>3417</v>
      </c>
      <c r="V475" s="137"/>
      <c r="W475" s="133"/>
      <c r="X475" s="141"/>
      <c r="Y475" s="811" t="s">
        <v>40</v>
      </c>
      <c r="Z475" s="812" t="s">
        <v>40</v>
      </c>
      <c r="AA475" s="139" t="s">
        <v>40</v>
      </c>
      <c r="AB475" s="141"/>
      <c r="AC475" s="520" t="s">
        <v>40</v>
      </c>
      <c r="AD475" s="141"/>
      <c r="AE475" s="122">
        <f>INDEX('Export Project'!F:F,MATCH(N475,'Export Project'!J:J,0))</f>
        <v>81</v>
      </c>
      <c r="AF475" s="814">
        <f t="shared" si="108"/>
        <v>0.83505154639175261</v>
      </c>
      <c r="AG475" s="135">
        <f>INDEX('Export Project'!G:G,MATCH(N475,'Export Project'!J:J,0))</f>
        <v>0</v>
      </c>
      <c r="AH475" s="135">
        <f t="shared" si="109"/>
        <v>0</v>
      </c>
      <c r="AI475" s="140" t="s">
        <v>175</v>
      </c>
      <c r="AJ475" s="122">
        <f t="shared" si="110"/>
        <v>89.100000000000009</v>
      </c>
      <c r="AK475" s="122" t="str">
        <f t="shared" si="105"/>
        <v>Verspreidbaar</v>
      </c>
      <c r="AL475" s="122">
        <f t="shared" si="100"/>
        <v>0</v>
      </c>
      <c r="AM475" s="848">
        <f t="shared" si="102"/>
        <v>0</v>
      </c>
      <c r="AN475" s="122" t="s">
        <v>38</v>
      </c>
      <c r="AO475" s="848">
        <f t="shared" si="112"/>
        <v>89.100000000000009</v>
      </c>
      <c r="AQ475" s="136">
        <v>17468</v>
      </c>
      <c r="AR475" s="135" t="s">
        <v>39</v>
      </c>
      <c r="AS475" s="135"/>
      <c r="AT475" s="135"/>
      <c r="AU475" s="135">
        <f t="shared" si="111"/>
        <v>17468</v>
      </c>
      <c r="AV475" s="133" t="str">
        <f>INDEX('Samenvoeging Bbk en pfas'!E:E,MATCH(Bestektabel!AU475,'Samenvoeging Bbk en pfas'!B:B,0))</f>
        <v>Verspreidbaar</v>
      </c>
      <c r="AW475" s="133" t="str">
        <f>INDEX('Samenvoeging Bbk en pfas'!F:F,MATCH(Bestektabel!AU475,'Samenvoeging Bbk en pfas'!B:B,0))</f>
        <v>Klasse Industrie*</v>
      </c>
      <c r="AX475" s="133" t="str">
        <f>INDEX('Samenvoeging Bbk en pfas'!G:G,MATCH(Bestektabel!AU475,'Samenvoeging Bbk en pfas'!B:B,0))</f>
        <v>Niet toepasbaar</v>
      </c>
      <c r="AY475" s="133" t="str">
        <f>INDEX('Samenvoeging Bbk en pfas'!H:H,MATCH(Bestektabel!AU475,'Samenvoeging Bbk en pfas'!B:B,0))</f>
        <v>GBT Landbodem*</v>
      </c>
      <c r="AZ475" s="133" t="str">
        <f>INDEX('Samenvoeging Bbk en pfas'!I:I,MATCH(Bestektabel!AU475,'Samenvoeging Bbk en pfas'!B:B,0))</f>
        <v>Niet toepasbaar</v>
      </c>
      <c r="BA475" s="133" t="str">
        <f>INDEX('Samenvoeging Bbk en pfas'!J:J,MATCH(Bestektabel!AU475,'Samenvoeging Bbk en pfas'!B:B,0))</f>
        <v>Niet toepasbaar</v>
      </c>
      <c r="BB475" s="141"/>
      <c r="BC475" s="135" t="s">
        <v>38</v>
      </c>
      <c r="BD475" s="135" t="s">
        <v>38</v>
      </c>
      <c r="BE475" s="135" t="s">
        <v>38</v>
      </c>
      <c r="BF475" s="135" t="s">
        <v>38</v>
      </c>
      <c r="BG475" s="135" t="s">
        <v>38</v>
      </c>
      <c r="BH475" s="135" t="s">
        <v>38</v>
      </c>
      <c r="BI475" s="135" t="s">
        <v>38</v>
      </c>
    </row>
    <row r="476" spans="1:61" hidden="1" x14ac:dyDescent="0.2">
      <c r="A476" s="124">
        <v>67</v>
      </c>
      <c r="B476" s="133">
        <v>3476</v>
      </c>
      <c r="C476" s="133">
        <v>347620</v>
      </c>
      <c r="D476" s="519" t="s">
        <v>428</v>
      </c>
      <c r="E476" s="135">
        <v>13</v>
      </c>
      <c r="F476" s="514" t="s">
        <v>429</v>
      </c>
      <c r="G476" s="514" t="s">
        <v>430</v>
      </c>
      <c r="H476" s="133" t="s">
        <v>3594</v>
      </c>
      <c r="I476" s="137" t="s">
        <v>182</v>
      </c>
      <c r="J476" s="514" t="s">
        <v>449</v>
      </c>
      <c r="K476" s="133" t="s">
        <v>606</v>
      </c>
      <c r="L476" s="165" t="str">
        <f t="shared" si="107"/>
        <v>17469 - 180-058-02813</v>
      </c>
      <c r="M476" s="165" t="str">
        <f>INDEX('Export Project'!D:D,MATCH(Bestektabel!N371,'Export Project'!J:J,0))</f>
        <v>Nee</v>
      </c>
      <c r="N476" s="135">
        <v>5026</v>
      </c>
      <c r="O476" s="122">
        <f>INDEX('Export Project'!E:E,MATCH(Bestektabel!N476,'Export Project'!J:J,0))</f>
        <v>131</v>
      </c>
      <c r="P476" s="549">
        <f>INDEX('Export Project'!O:O,MATCH(Bestektabel!N476,'Export Project'!J:J,0))</f>
        <v>19.899999999999999</v>
      </c>
      <c r="Q476" s="139">
        <f>INDEX('Export Project'!V:V,MATCH(Bestektabel!N476,'Export Project'!J:J,0))</f>
        <v>-5.86</v>
      </c>
      <c r="R476" s="138" t="str">
        <f>INDEX('Export Project'!W:W,MATCH(Bestektabel!N371,'Export Project'!J:J,0))</f>
        <v>27-05-2019</v>
      </c>
      <c r="S476" s="139">
        <v>-6.02</v>
      </c>
      <c r="T476" s="137"/>
      <c r="U476" s="137" t="s">
        <v>3417</v>
      </c>
      <c r="V476" s="137"/>
      <c r="W476" s="133"/>
      <c r="X476" s="141"/>
      <c r="Y476" s="809">
        <v>3</v>
      </c>
      <c r="Z476" s="810">
        <v>3</v>
      </c>
      <c r="AA476" s="139">
        <f>S476-AC476</f>
        <v>0.84999999999999964</v>
      </c>
      <c r="AB476" s="141"/>
      <c r="AC476" s="139">
        <v>-6.8699999999999992</v>
      </c>
      <c r="AD476" s="141"/>
      <c r="AE476" s="122">
        <f>INDEX('Export Project'!F:F,MATCH(N476,'Export Project'!J:J,0))</f>
        <v>197</v>
      </c>
      <c r="AF476" s="814">
        <f t="shared" si="108"/>
        <v>1.5038167938931297</v>
      </c>
      <c r="AG476" s="135">
        <f>INDEX('Export Project'!G:G,MATCH(N476,'Export Project'!J:J,0))</f>
        <v>0</v>
      </c>
      <c r="AH476" s="135">
        <f t="shared" si="109"/>
        <v>0</v>
      </c>
      <c r="AI476" s="140" t="s">
        <v>176</v>
      </c>
      <c r="AJ476" s="122">
        <f t="shared" si="110"/>
        <v>216.70000000000002</v>
      </c>
      <c r="AK476" s="122" t="str">
        <f t="shared" si="105"/>
        <v>Verspreidbaar</v>
      </c>
      <c r="AL476" s="122">
        <f t="shared" si="100"/>
        <v>0</v>
      </c>
      <c r="AM476" s="848">
        <f t="shared" si="102"/>
        <v>0</v>
      </c>
      <c r="AN476" s="122" t="s">
        <v>38</v>
      </c>
      <c r="AO476" s="848">
        <f t="shared" si="112"/>
        <v>216.70000000000002</v>
      </c>
      <c r="AQ476" s="136">
        <v>17469</v>
      </c>
      <c r="AR476" s="135" t="s">
        <v>39</v>
      </c>
      <c r="AS476" s="135"/>
      <c r="AT476" s="135"/>
      <c r="AU476" s="135">
        <f t="shared" si="111"/>
        <v>17469</v>
      </c>
      <c r="AV476" s="133" t="str">
        <f>INDEX('Samenvoeging Bbk en pfas'!E:E,MATCH(Bestektabel!AU476,'Samenvoeging Bbk en pfas'!B:B,0))</f>
        <v>Verspreidbaar</v>
      </c>
      <c r="AW476" s="133" t="str">
        <f>INDEX('Samenvoeging Bbk en pfas'!F:F,MATCH(Bestektabel!AU476,'Samenvoeging Bbk en pfas'!B:B,0))</f>
        <v>Klasse Industrie</v>
      </c>
      <c r="AX476" s="133" t="str">
        <f>INDEX('Samenvoeging Bbk en pfas'!G:G,MATCH(Bestektabel!AU476,'Samenvoeging Bbk en pfas'!B:B,0))</f>
        <v>Klasse A</v>
      </c>
      <c r="AY476" s="133" t="str">
        <f>INDEX('Samenvoeging Bbk en pfas'!H:H,MATCH(Bestektabel!AU476,'Samenvoeging Bbk en pfas'!B:B,0))</f>
        <v>GBT Landbodem</v>
      </c>
      <c r="AZ476" s="133" t="str">
        <f>INDEX('Samenvoeging Bbk en pfas'!I:I,MATCH(Bestektabel!AU476,'Samenvoeging Bbk en pfas'!B:B,0))</f>
        <v>GBT Waterbodem</v>
      </c>
      <c r="BA476" s="133" t="str">
        <f>INDEX('Samenvoeging Bbk en pfas'!J:J,MATCH(Bestektabel!AU476,'Samenvoeging Bbk en pfas'!B:B,0))</f>
        <v>GBT Waterbodem</v>
      </c>
      <c r="BB476" s="141"/>
      <c r="BC476" s="135" t="s">
        <v>38</v>
      </c>
      <c r="BD476" s="135" t="s">
        <v>38</v>
      </c>
      <c r="BE476" s="135" t="s">
        <v>38</v>
      </c>
      <c r="BF476" s="135" t="s">
        <v>38</v>
      </c>
      <c r="BG476" s="135" t="s">
        <v>38</v>
      </c>
      <c r="BH476" s="135" t="s">
        <v>38</v>
      </c>
      <c r="BI476" s="135" t="s">
        <v>38</v>
      </c>
    </row>
    <row r="477" spans="1:61" hidden="1" x14ac:dyDescent="0.2">
      <c r="A477" s="124">
        <v>63</v>
      </c>
      <c r="B477" s="118">
        <v>3472</v>
      </c>
      <c r="C477" s="118">
        <v>347220</v>
      </c>
      <c r="D477" s="519" t="s">
        <v>428</v>
      </c>
      <c r="E477" s="135">
        <v>13</v>
      </c>
      <c r="F477" s="514" t="s">
        <v>429</v>
      </c>
      <c r="G477" s="514" t="s">
        <v>430</v>
      </c>
      <c r="H477" s="133" t="s">
        <v>3594</v>
      </c>
      <c r="I477" s="137" t="s">
        <v>182</v>
      </c>
      <c r="J477" s="514" t="s">
        <v>449</v>
      </c>
      <c r="K477" s="133" t="s">
        <v>607</v>
      </c>
      <c r="L477" s="165" t="str">
        <f t="shared" si="107"/>
        <v>17082 - 180-058-02503</v>
      </c>
      <c r="M477" s="165" t="str">
        <f>INDEX('Export Project'!D:D,MATCH(Bestektabel!N372,'Export Project'!J:J,0))</f>
        <v>Nee</v>
      </c>
      <c r="N477" s="135">
        <v>5028</v>
      </c>
      <c r="O477" s="122">
        <f>INDEX('Export Project'!E:E,MATCH(Bestektabel!N477,'Export Project'!J:J,0))</f>
        <v>35</v>
      </c>
      <c r="P477" s="549">
        <f>INDEX('Export Project'!O:O,MATCH(Bestektabel!N477,'Export Project'!J:J,0))</f>
        <v>19.2</v>
      </c>
      <c r="Q477" s="139">
        <f>INDEX('Export Project'!V:V,MATCH(Bestektabel!N477,'Export Project'!J:J,0))</f>
        <v>-5.95</v>
      </c>
      <c r="R477" s="138" t="str">
        <f>INDEX('Export Project'!W:W,MATCH(Bestektabel!N372,'Export Project'!J:J,0))</f>
        <v>27-05-2019</v>
      </c>
      <c r="S477" s="139">
        <v>-6.02</v>
      </c>
      <c r="T477" s="137"/>
      <c r="U477" s="137" t="s">
        <v>3417</v>
      </c>
      <c r="V477" s="137"/>
      <c r="W477" s="133"/>
      <c r="X477" s="141"/>
      <c r="Y477" s="811" t="s">
        <v>40</v>
      </c>
      <c r="Z477" s="812" t="s">
        <v>40</v>
      </c>
      <c r="AA477" s="139" t="s">
        <v>40</v>
      </c>
      <c r="AB477" s="141"/>
      <c r="AC477" s="520" t="s">
        <v>40</v>
      </c>
      <c r="AD477" s="141"/>
      <c r="AE477" s="122">
        <f>INDEX('Export Project'!F:F,MATCH(N477,'Export Project'!J:J,0))</f>
        <v>86</v>
      </c>
      <c r="AF477" s="814">
        <f t="shared" si="108"/>
        <v>2.4571428571428573</v>
      </c>
      <c r="AG477" s="135">
        <f>INDEX('Export Project'!G:G,MATCH(N477,'Export Project'!J:J,0))</f>
        <v>0</v>
      </c>
      <c r="AH477" s="135">
        <f t="shared" si="109"/>
        <v>0</v>
      </c>
      <c r="AI477" s="140" t="s">
        <v>176</v>
      </c>
      <c r="AJ477" s="122">
        <f t="shared" si="110"/>
        <v>94.600000000000009</v>
      </c>
      <c r="AK477" s="122" t="str">
        <f t="shared" si="105"/>
        <v>Verspreidbaar</v>
      </c>
      <c r="AL477" s="122">
        <f t="shared" si="100"/>
        <v>0</v>
      </c>
      <c r="AM477" s="848">
        <f t="shared" si="102"/>
        <v>0</v>
      </c>
      <c r="AN477" s="122" t="s">
        <v>38</v>
      </c>
      <c r="AO477" s="848">
        <f t="shared" si="112"/>
        <v>94.600000000000009</v>
      </c>
      <c r="AQ477" s="136">
        <v>17082</v>
      </c>
      <c r="AR477" s="135" t="s">
        <v>76</v>
      </c>
      <c r="AS477" s="135"/>
      <c r="AT477" s="135"/>
      <c r="AU477" s="135">
        <f t="shared" si="111"/>
        <v>17082</v>
      </c>
      <c r="AV477" s="133" t="str">
        <f>INDEX('Samenvoeging Bbk en pfas'!E:E,MATCH(Bestektabel!AU477,'Samenvoeging Bbk en pfas'!B:B,0))</f>
        <v>Verspreidbaar</v>
      </c>
      <c r="AW477" s="133" t="str">
        <f>INDEX('Samenvoeging Bbk en pfas'!F:F,MATCH(Bestektabel!AU477,'Samenvoeging Bbk en pfas'!B:B,0))</f>
        <v>Klasse Industrie</v>
      </c>
      <c r="AX477" s="133" t="str">
        <f>INDEX('Samenvoeging Bbk en pfas'!G:G,MATCH(Bestektabel!AU477,'Samenvoeging Bbk en pfas'!B:B,0))</f>
        <v>Klasse A</v>
      </c>
      <c r="AY477" s="133" t="str">
        <f>INDEX('Samenvoeging Bbk en pfas'!H:H,MATCH(Bestektabel!AU477,'Samenvoeging Bbk en pfas'!B:B,0))</f>
        <v>GBT Landbodem</v>
      </c>
      <c r="AZ477" s="133" t="str">
        <f>INDEX('Samenvoeging Bbk en pfas'!I:I,MATCH(Bestektabel!AU477,'Samenvoeging Bbk en pfas'!B:B,0))</f>
        <v>GBT Waterbodem</v>
      </c>
      <c r="BA477" s="133" t="str">
        <f>INDEX('Samenvoeging Bbk en pfas'!J:J,MATCH(Bestektabel!AU477,'Samenvoeging Bbk en pfas'!B:B,0))</f>
        <v>GBT Waterbodem</v>
      </c>
      <c r="BC477" s="135" t="s">
        <v>38</v>
      </c>
      <c r="BD477" s="135" t="s">
        <v>38</v>
      </c>
      <c r="BE477" s="135" t="s">
        <v>38</v>
      </c>
      <c r="BF477" s="135" t="s">
        <v>38</v>
      </c>
      <c r="BG477" s="135" t="s">
        <v>38</v>
      </c>
      <c r="BH477" s="135" t="s">
        <v>38</v>
      </c>
      <c r="BI477" s="135" t="s">
        <v>38</v>
      </c>
    </row>
    <row r="478" spans="1:61" hidden="1" x14ac:dyDescent="0.2">
      <c r="A478" s="124">
        <v>63</v>
      </c>
      <c r="B478" s="118">
        <v>3472</v>
      </c>
      <c r="C478" s="118">
        <v>347220</v>
      </c>
      <c r="D478" s="519" t="s">
        <v>428</v>
      </c>
      <c r="E478" s="135">
        <v>13</v>
      </c>
      <c r="F478" s="514" t="s">
        <v>429</v>
      </c>
      <c r="G478" s="514" t="s">
        <v>430</v>
      </c>
      <c r="H478" s="133" t="s">
        <v>3594</v>
      </c>
      <c r="I478" s="137" t="s">
        <v>182</v>
      </c>
      <c r="J478" s="514" t="s">
        <v>449</v>
      </c>
      <c r="K478" s="133" t="s">
        <v>607</v>
      </c>
      <c r="L478" s="165" t="str">
        <f t="shared" si="107"/>
        <v>17082 - 180-058-02503</v>
      </c>
      <c r="M478" s="165" t="str">
        <f>INDEX('Export Project'!D:D,MATCH(Bestektabel!N373,'Export Project'!J:J,0))</f>
        <v>Nee</v>
      </c>
      <c r="N478" s="135">
        <v>5029</v>
      </c>
      <c r="O478" s="122">
        <f>INDEX('Export Project'!E:E,MATCH(Bestektabel!N478,'Export Project'!J:J,0))</f>
        <v>74</v>
      </c>
      <c r="P478" s="549">
        <f>INDEX('Export Project'!O:O,MATCH(Bestektabel!N478,'Export Project'!J:J,0))</f>
        <v>22.7</v>
      </c>
      <c r="Q478" s="139">
        <f>INDEX('Export Project'!V:V,MATCH(Bestektabel!N478,'Export Project'!J:J,0))</f>
        <v>-5.95</v>
      </c>
      <c r="R478" s="138" t="str">
        <f>INDEX('Export Project'!W:W,MATCH(Bestektabel!N373,'Export Project'!J:J,0))</f>
        <v>27-05-2019</v>
      </c>
      <c r="S478" s="139">
        <v>-6.02</v>
      </c>
      <c r="T478" s="137"/>
      <c r="U478" s="137" t="s">
        <v>3417</v>
      </c>
      <c r="V478" s="137"/>
      <c r="W478" s="133"/>
      <c r="X478" s="141"/>
      <c r="Y478" s="809">
        <v>3</v>
      </c>
      <c r="Z478" s="810">
        <v>3</v>
      </c>
      <c r="AA478" s="139">
        <f t="shared" ref="AA478:AA487" si="113">S478-AC478</f>
        <v>1</v>
      </c>
      <c r="AB478" s="141"/>
      <c r="AC478" s="139">
        <v>-7.02</v>
      </c>
      <c r="AD478" s="141"/>
      <c r="AE478" s="122">
        <f>INDEX('Export Project'!F:F,MATCH(N478,'Export Project'!J:J,0))</f>
        <v>295</v>
      </c>
      <c r="AF478" s="814">
        <f t="shared" si="108"/>
        <v>3.9864864864864864</v>
      </c>
      <c r="AG478" s="135">
        <f>INDEX('Export Project'!G:G,MATCH(N478,'Export Project'!J:J,0))</f>
        <v>0</v>
      </c>
      <c r="AH478" s="135">
        <f t="shared" si="109"/>
        <v>0</v>
      </c>
      <c r="AI478" s="140" t="s">
        <v>177</v>
      </c>
      <c r="AJ478" s="122">
        <f t="shared" si="110"/>
        <v>324.5</v>
      </c>
      <c r="AK478" s="122" t="str">
        <f t="shared" si="105"/>
        <v>Verspreidbaar</v>
      </c>
      <c r="AL478" s="122">
        <f t="shared" si="100"/>
        <v>0</v>
      </c>
      <c r="AM478" s="848">
        <f t="shared" si="102"/>
        <v>0</v>
      </c>
      <c r="AN478" s="122" t="s">
        <v>38</v>
      </c>
      <c r="AO478" s="848">
        <f t="shared" si="112"/>
        <v>324.5</v>
      </c>
      <c r="AQ478" s="136">
        <v>17082</v>
      </c>
      <c r="AR478" s="135" t="s">
        <v>76</v>
      </c>
      <c r="AS478" s="135"/>
      <c r="AT478" s="135"/>
      <c r="AU478" s="135">
        <f t="shared" si="111"/>
        <v>17082</v>
      </c>
      <c r="AV478" s="133" t="str">
        <f>INDEX('Samenvoeging Bbk en pfas'!E:E,MATCH(Bestektabel!AU478,'Samenvoeging Bbk en pfas'!B:B,0))</f>
        <v>Verspreidbaar</v>
      </c>
      <c r="AW478" s="133" t="str">
        <f>INDEX('Samenvoeging Bbk en pfas'!F:F,MATCH(Bestektabel!AU478,'Samenvoeging Bbk en pfas'!B:B,0))</f>
        <v>Klasse Industrie</v>
      </c>
      <c r="AX478" s="133" t="str">
        <f>INDEX('Samenvoeging Bbk en pfas'!G:G,MATCH(Bestektabel!AU478,'Samenvoeging Bbk en pfas'!B:B,0))</f>
        <v>Klasse A</v>
      </c>
      <c r="AY478" s="133" t="str">
        <f>INDEX('Samenvoeging Bbk en pfas'!H:H,MATCH(Bestektabel!AU478,'Samenvoeging Bbk en pfas'!B:B,0))</f>
        <v>GBT Landbodem</v>
      </c>
      <c r="AZ478" s="133" t="str">
        <f>INDEX('Samenvoeging Bbk en pfas'!I:I,MATCH(Bestektabel!AU478,'Samenvoeging Bbk en pfas'!B:B,0))</f>
        <v>GBT Waterbodem</v>
      </c>
      <c r="BA478" s="133" t="str">
        <f>INDEX('Samenvoeging Bbk en pfas'!J:J,MATCH(Bestektabel!AU478,'Samenvoeging Bbk en pfas'!B:B,0))</f>
        <v>GBT Waterbodem</v>
      </c>
      <c r="BC478" s="135" t="s">
        <v>38</v>
      </c>
      <c r="BD478" s="135" t="s">
        <v>38</v>
      </c>
      <c r="BE478" s="135" t="s">
        <v>38</v>
      </c>
      <c r="BF478" s="135" t="s">
        <v>38</v>
      </c>
      <c r="BG478" s="135" t="s">
        <v>38</v>
      </c>
      <c r="BH478" s="135" t="s">
        <v>38</v>
      </c>
      <c r="BI478" s="135" t="s">
        <v>38</v>
      </c>
    </row>
    <row r="479" spans="1:61" hidden="1" x14ac:dyDescent="0.2">
      <c r="A479" s="124">
        <v>63</v>
      </c>
      <c r="B479" s="118">
        <v>3472</v>
      </c>
      <c r="C479" s="118">
        <v>347220</v>
      </c>
      <c r="D479" s="519" t="s">
        <v>428</v>
      </c>
      <c r="E479" s="135">
        <v>13</v>
      </c>
      <c r="F479" s="514" t="s">
        <v>429</v>
      </c>
      <c r="G479" s="514" t="s">
        <v>430</v>
      </c>
      <c r="H479" s="133" t="s">
        <v>3594</v>
      </c>
      <c r="I479" s="137" t="s">
        <v>182</v>
      </c>
      <c r="J479" s="514" t="s">
        <v>449</v>
      </c>
      <c r="K479" s="133" t="s">
        <v>607</v>
      </c>
      <c r="L479" s="165" t="str">
        <f t="shared" si="107"/>
        <v>17082 - 180-058-02503</v>
      </c>
      <c r="M479" s="165" t="str">
        <f>INDEX('Export Project'!D:D,MATCH(Bestektabel!N374,'Export Project'!J:J,0))</f>
        <v>Nee</v>
      </c>
      <c r="N479" s="135">
        <v>5030</v>
      </c>
      <c r="O479" s="122">
        <f>INDEX('Export Project'!E:E,MATCH(Bestektabel!N479,'Export Project'!J:J,0))</f>
        <v>66</v>
      </c>
      <c r="P479" s="549">
        <f>INDEX('Export Project'!O:O,MATCH(Bestektabel!N479,'Export Project'!J:J,0))</f>
        <v>19.5</v>
      </c>
      <c r="Q479" s="139">
        <f>INDEX('Export Project'!V:V,MATCH(Bestektabel!N479,'Export Project'!J:J,0))</f>
        <v>-5.95</v>
      </c>
      <c r="R479" s="138" t="str">
        <f>INDEX('Export Project'!W:W,MATCH(Bestektabel!N374,'Export Project'!J:J,0))</f>
        <v>27-05-2019</v>
      </c>
      <c r="S479" s="139">
        <v>-6.02</v>
      </c>
      <c r="T479" s="137"/>
      <c r="U479" s="137" t="s">
        <v>3417</v>
      </c>
      <c r="V479" s="137"/>
      <c r="W479" s="133"/>
      <c r="X479" s="141"/>
      <c r="Y479" s="809">
        <v>3</v>
      </c>
      <c r="Z479" s="810">
        <v>3</v>
      </c>
      <c r="AA479" s="139">
        <f t="shared" si="113"/>
        <v>1</v>
      </c>
      <c r="AB479" s="141"/>
      <c r="AC479" s="139">
        <v>-7.02</v>
      </c>
      <c r="AD479" s="141"/>
      <c r="AE479" s="122">
        <f>INDEX('Export Project'!F:F,MATCH(N479,'Export Project'!J:J,0))</f>
        <v>131</v>
      </c>
      <c r="AF479" s="814">
        <f t="shared" si="108"/>
        <v>1.9848484848484849</v>
      </c>
      <c r="AG479" s="135">
        <f>INDEX('Export Project'!G:G,MATCH(N479,'Export Project'!J:J,0))</f>
        <v>0</v>
      </c>
      <c r="AH479" s="135">
        <f t="shared" si="109"/>
        <v>0</v>
      </c>
      <c r="AI479" s="140" t="s">
        <v>176</v>
      </c>
      <c r="AJ479" s="122">
        <f t="shared" si="110"/>
        <v>144.10000000000002</v>
      </c>
      <c r="AK479" s="122" t="str">
        <f t="shared" si="105"/>
        <v>Verspreidbaar</v>
      </c>
      <c r="AL479" s="122">
        <f t="shared" si="100"/>
        <v>0</v>
      </c>
      <c r="AM479" s="848">
        <f t="shared" si="102"/>
        <v>0</v>
      </c>
      <c r="AN479" s="122" t="s">
        <v>38</v>
      </c>
      <c r="AO479" s="848">
        <f t="shared" si="112"/>
        <v>144.10000000000002</v>
      </c>
      <c r="AQ479" s="136">
        <v>17082</v>
      </c>
      <c r="AR479" s="135" t="s">
        <v>76</v>
      </c>
      <c r="AS479" s="135"/>
      <c r="AT479" s="135"/>
      <c r="AU479" s="135">
        <f t="shared" si="111"/>
        <v>17082</v>
      </c>
      <c r="AV479" s="133" t="str">
        <f>INDEX('Samenvoeging Bbk en pfas'!E:E,MATCH(Bestektabel!AU479,'Samenvoeging Bbk en pfas'!B:B,0))</f>
        <v>Verspreidbaar</v>
      </c>
      <c r="AW479" s="133" t="str">
        <f>INDEX('Samenvoeging Bbk en pfas'!F:F,MATCH(Bestektabel!AU479,'Samenvoeging Bbk en pfas'!B:B,0))</f>
        <v>Klasse Industrie</v>
      </c>
      <c r="AX479" s="133" t="str">
        <f>INDEX('Samenvoeging Bbk en pfas'!G:G,MATCH(Bestektabel!AU479,'Samenvoeging Bbk en pfas'!B:B,0))</f>
        <v>Klasse A</v>
      </c>
      <c r="AY479" s="133" t="str">
        <f>INDEX('Samenvoeging Bbk en pfas'!H:H,MATCH(Bestektabel!AU479,'Samenvoeging Bbk en pfas'!B:B,0))</f>
        <v>GBT Landbodem</v>
      </c>
      <c r="AZ479" s="133" t="str">
        <f>INDEX('Samenvoeging Bbk en pfas'!I:I,MATCH(Bestektabel!AU479,'Samenvoeging Bbk en pfas'!B:B,0))</f>
        <v>GBT Waterbodem</v>
      </c>
      <c r="BA479" s="133" t="str">
        <f>INDEX('Samenvoeging Bbk en pfas'!J:J,MATCH(Bestektabel!AU479,'Samenvoeging Bbk en pfas'!B:B,0))</f>
        <v>GBT Waterbodem</v>
      </c>
      <c r="BC479" s="135" t="s">
        <v>38</v>
      </c>
      <c r="BD479" s="135" t="s">
        <v>38</v>
      </c>
      <c r="BE479" s="135" t="s">
        <v>38</v>
      </c>
      <c r="BF479" s="135" t="s">
        <v>38</v>
      </c>
      <c r="BG479" s="135" t="s">
        <v>38</v>
      </c>
      <c r="BH479" s="135" t="s">
        <v>38</v>
      </c>
      <c r="BI479" s="135" t="s">
        <v>38</v>
      </c>
    </row>
    <row r="480" spans="1:61" hidden="1" x14ac:dyDescent="0.2">
      <c r="A480" s="124">
        <v>63</v>
      </c>
      <c r="B480" s="118">
        <v>3472</v>
      </c>
      <c r="C480" s="118">
        <v>347220</v>
      </c>
      <c r="D480" s="519" t="s">
        <v>428</v>
      </c>
      <c r="E480" s="135">
        <v>13</v>
      </c>
      <c r="F480" s="514" t="s">
        <v>429</v>
      </c>
      <c r="G480" s="514" t="s">
        <v>430</v>
      </c>
      <c r="H480" s="133" t="s">
        <v>3594</v>
      </c>
      <c r="I480" s="137" t="s">
        <v>182</v>
      </c>
      <c r="J480" s="514" t="s">
        <v>449</v>
      </c>
      <c r="K480" s="133" t="s">
        <v>608</v>
      </c>
      <c r="L480" s="165" t="str">
        <f t="shared" si="107"/>
        <v>17082 - 180-058-04465</v>
      </c>
      <c r="M480" s="165" t="str">
        <f>INDEX('Export Project'!D:D,MATCH(Bestektabel!N375,'Export Project'!J:J,0))</f>
        <v>Nee</v>
      </c>
      <c r="N480" s="135">
        <v>5033</v>
      </c>
      <c r="O480" s="122">
        <f>INDEX('Export Project'!E:E,MATCH(Bestektabel!N480,'Export Project'!J:J,0))</f>
        <v>32</v>
      </c>
      <c r="P480" s="549">
        <f>INDEX('Export Project'!O:O,MATCH(Bestektabel!N480,'Export Project'!J:J,0))</f>
        <v>14.4</v>
      </c>
      <c r="Q480" s="139">
        <f>INDEX('Export Project'!V:V,MATCH(Bestektabel!N480,'Export Project'!J:J,0))</f>
        <v>-5.96</v>
      </c>
      <c r="R480" s="138" t="str">
        <f>INDEX('Export Project'!W:W,MATCH(Bestektabel!N375,'Export Project'!J:J,0))</f>
        <v>27-05-2019</v>
      </c>
      <c r="S480" s="139">
        <v>-6.02</v>
      </c>
      <c r="T480" s="137"/>
      <c r="U480" s="137" t="s">
        <v>3417</v>
      </c>
      <c r="V480" s="137"/>
      <c r="W480" s="133"/>
      <c r="X480" s="141"/>
      <c r="Y480" s="809">
        <v>3</v>
      </c>
      <c r="Z480" s="810">
        <v>3</v>
      </c>
      <c r="AA480" s="139">
        <f t="shared" si="113"/>
        <v>1</v>
      </c>
      <c r="AB480" s="141"/>
      <c r="AC480" s="139">
        <v>-7.02</v>
      </c>
      <c r="AD480" s="141"/>
      <c r="AE480" s="122">
        <f>INDEX('Export Project'!F:F,MATCH(N480,'Export Project'!J:J,0))</f>
        <v>64</v>
      </c>
      <c r="AF480" s="814">
        <f t="shared" si="108"/>
        <v>2</v>
      </c>
      <c r="AG480" s="135">
        <f>INDEX('Export Project'!G:G,MATCH(N480,'Export Project'!J:J,0))</f>
        <v>0</v>
      </c>
      <c r="AH480" s="135">
        <f t="shared" si="109"/>
        <v>0</v>
      </c>
      <c r="AI480" s="140" t="s">
        <v>176</v>
      </c>
      <c r="AJ480" s="122">
        <f t="shared" si="110"/>
        <v>70.400000000000006</v>
      </c>
      <c r="AK480" s="122" t="str">
        <f t="shared" si="105"/>
        <v>Verspreidbaar</v>
      </c>
      <c r="AL480" s="122">
        <f t="shared" si="100"/>
        <v>0</v>
      </c>
      <c r="AM480" s="848">
        <f t="shared" si="102"/>
        <v>0</v>
      </c>
      <c r="AN480" s="122" t="s">
        <v>38</v>
      </c>
      <c r="AO480" s="848">
        <f t="shared" si="112"/>
        <v>70.400000000000006</v>
      </c>
      <c r="AQ480" s="136">
        <v>17082</v>
      </c>
      <c r="AR480" s="135" t="s">
        <v>76</v>
      </c>
      <c r="AS480" s="135"/>
      <c r="AT480" s="135"/>
      <c r="AU480" s="135">
        <f t="shared" si="111"/>
        <v>17082</v>
      </c>
      <c r="AV480" s="133" t="str">
        <f>INDEX('Samenvoeging Bbk en pfas'!E:E,MATCH(Bestektabel!AU480,'Samenvoeging Bbk en pfas'!B:B,0))</f>
        <v>Verspreidbaar</v>
      </c>
      <c r="AW480" s="133" t="str">
        <f>INDEX('Samenvoeging Bbk en pfas'!F:F,MATCH(Bestektabel!AU480,'Samenvoeging Bbk en pfas'!B:B,0))</f>
        <v>Klasse Industrie</v>
      </c>
      <c r="AX480" s="133" t="str">
        <f>INDEX('Samenvoeging Bbk en pfas'!G:G,MATCH(Bestektabel!AU480,'Samenvoeging Bbk en pfas'!B:B,0))</f>
        <v>Klasse A</v>
      </c>
      <c r="AY480" s="133" t="str">
        <f>INDEX('Samenvoeging Bbk en pfas'!H:H,MATCH(Bestektabel!AU480,'Samenvoeging Bbk en pfas'!B:B,0))</f>
        <v>GBT Landbodem</v>
      </c>
      <c r="AZ480" s="133" t="str">
        <f>INDEX('Samenvoeging Bbk en pfas'!I:I,MATCH(Bestektabel!AU480,'Samenvoeging Bbk en pfas'!B:B,0))</f>
        <v>GBT Waterbodem</v>
      </c>
      <c r="BA480" s="133" t="str">
        <f>INDEX('Samenvoeging Bbk en pfas'!J:J,MATCH(Bestektabel!AU480,'Samenvoeging Bbk en pfas'!B:B,0))</f>
        <v>GBT Waterbodem</v>
      </c>
      <c r="BC480" s="135" t="s">
        <v>38</v>
      </c>
      <c r="BD480" s="135" t="s">
        <v>38</v>
      </c>
      <c r="BE480" s="135" t="s">
        <v>38</v>
      </c>
      <c r="BF480" s="135" t="s">
        <v>38</v>
      </c>
      <c r="BG480" s="135" t="s">
        <v>38</v>
      </c>
      <c r="BH480" s="135" t="s">
        <v>38</v>
      </c>
      <c r="BI480" s="135" t="s">
        <v>38</v>
      </c>
    </row>
    <row r="481" spans="1:61" hidden="1" x14ac:dyDescent="0.2">
      <c r="A481" s="124">
        <v>63</v>
      </c>
      <c r="B481" s="118">
        <v>3472</v>
      </c>
      <c r="C481" s="118">
        <v>347220</v>
      </c>
      <c r="D481" s="519" t="s">
        <v>428</v>
      </c>
      <c r="E481" s="135">
        <v>13</v>
      </c>
      <c r="F481" s="514" t="s">
        <v>429</v>
      </c>
      <c r="G481" s="514" t="s">
        <v>430</v>
      </c>
      <c r="H481" s="133" t="s">
        <v>3594</v>
      </c>
      <c r="I481" s="137" t="s">
        <v>182</v>
      </c>
      <c r="J481" s="514" t="s">
        <v>449</v>
      </c>
      <c r="K481" s="133" t="s">
        <v>608</v>
      </c>
      <c r="L481" s="165" t="str">
        <f t="shared" si="107"/>
        <v>17082 - 180-058-04465</v>
      </c>
      <c r="M481" s="165" t="str">
        <f>INDEX('Export Project'!D:D,MATCH(Bestektabel!N376,'Export Project'!J:J,0))</f>
        <v>Nee</v>
      </c>
      <c r="N481" s="135">
        <v>5034</v>
      </c>
      <c r="O481" s="122">
        <f>INDEX('Export Project'!E:E,MATCH(Bestektabel!N481,'Export Project'!J:J,0))</f>
        <v>89</v>
      </c>
      <c r="P481" s="549">
        <f>INDEX('Export Project'!O:O,MATCH(Bestektabel!N481,'Export Project'!J:J,0))</f>
        <v>10.199999999999999</v>
      </c>
      <c r="Q481" s="139">
        <f>INDEX('Export Project'!V:V,MATCH(Bestektabel!N481,'Export Project'!J:J,0))</f>
        <v>-5.96</v>
      </c>
      <c r="R481" s="138" t="str">
        <f>INDEX('Export Project'!W:W,MATCH(Bestektabel!N376,'Export Project'!J:J,0))</f>
        <v>27-05-2019</v>
      </c>
      <c r="S481" s="139">
        <v>-6.02</v>
      </c>
      <c r="T481" s="137"/>
      <c r="U481" s="137" t="s">
        <v>3417</v>
      </c>
      <c r="V481" s="137"/>
      <c r="W481" s="133"/>
      <c r="X481" s="141"/>
      <c r="Y481" s="809">
        <v>3</v>
      </c>
      <c r="Z481" s="810">
        <v>3</v>
      </c>
      <c r="AA481" s="139">
        <f t="shared" si="113"/>
        <v>1</v>
      </c>
      <c r="AB481" s="141"/>
      <c r="AC481" s="139">
        <v>-7.02</v>
      </c>
      <c r="AD481" s="141"/>
      <c r="AE481" s="122">
        <f>INDEX('Export Project'!F:F,MATCH(N481,'Export Project'!J:J,0))</f>
        <v>69</v>
      </c>
      <c r="AF481" s="814">
        <f t="shared" si="108"/>
        <v>0.7752808988764045</v>
      </c>
      <c r="AG481" s="135">
        <f>INDEX('Export Project'!G:G,MATCH(N481,'Export Project'!J:J,0))</f>
        <v>0</v>
      </c>
      <c r="AH481" s="135">
        <f t="shared" si="109"/>
        <v>0</v>
      </c>
      <c r="AI481" s="140" t="s">
        <v>175</v>
      </c>
      <c r="AJ481" s="122">
        <f t="shared" si="110"/>
        <v>75.900000000000006</v>
      </c>
      <c r="AK481" s="122" t="str">
        <f t="shared" ref="AK481:AK512" si="114">IF(AR481="Ja","Mogelijk verspreiden als aangrenzend perceel geen weiland is",AV481)</f>
        <v>Verspreidbaar</v>
      </c>
      <c r="AL481" s="122">
        <f t="shared" si="100"/>
        <v>0</v>
      </c>
      <c r="AM481" s="848">
        <f t="shared" si="102"/>
        <v>0</v>
      </c>
      <c r="AN481" s="122" t="s">
        <v>38</v>
      </c>
      <c r="AO481" s="848">
        <f t="shared" si="112"/>
        <v>75.900000000000006</v>
      </c>
      <c r="AQ481" s="136">
        <v>17082</v>
      </c>
      <c r="AR481" s="135" t="s">
        <v>76</v>
      </c>
      <c r="AS481" s="135"/>
      <c r="AT481" s="135"/>
      <c r="AU481" s="135">
        <f t="shared" si="111"/>
        <v>17082</v>
      </c>
      <c r="AV481" s="133" t="str">
        <f>INDEX('Samenvoeging Bbk en pfas'!E:E,MATCH(Bestektabel!AU481,'Samenvoeging Bbk en pfas'!B:B,0))</f>
        <v>Verspreidbaar</v>
      </c>
      <c r="AW481" s="133" t="str">
        <f>INDEX('Samenvoeging Bbk en pfas'!F:F,MATCH(Bestektabel!AU481,'Samenvoeging Bbk en pfas'!B:B,0))</f>
        <v>Klasse Industrie</v>
      </c>
      <c r="AX481" s="133" t="str">
        <f>INDEX('Samenvoeging Bbk en pfas'!G:G,MATCH(Bestektabel!AU481,'Samenvoeging Bbk en pfas'!B:B,0))</f>
        <v>Klasse A</v>
      </c>
      <c r="AY481" s="133" t="str">
        <f>INDEX('Samenvoeging Bbk en pfas'!H:H,MATCH(Bestektabel!AU481,'Samenvoeging Bbk en pfas'!B:B,0))</f>
        <v>GBT Landbodem</v>
      </c>
      <c r="AZ481" s="133" t="str">
        <f>INDEX('Samenvoeging Bbk en pfas'!I:I,MATCH(Bestektabel!AU481,'Samenvoeging Bbk en pfas'!B:B,0))</f>
        <v>GBT Waterbodem</v>
      </c>
      <c r="BA481" s="133" t="str">
        <f>INDEX('Samenvoeging Bbk en pfas'!J:J,MATCH(Bestektabel!AU481,'Samenvoeging Bbk en pfas'!B:B,0))</f>
        <v>GBT Waterbodem</v>
      </c>
      <c r="BC481" s="135" t="s">
        <v>38</v>
      </c>
      <c r="BD481" s="135" t="s">
        <v>38</v>
      </c>
      <c r="BE481" s="135" t="s">
        <v>38</v>
      </c>
      <c r="BF481" s="135" t="s">
        <v>38</v>
      </c>
      <c r="BG481" s="135" t="s">
        <v>38</v>
      </c>
      <c r="BH481" s="135" t="s">
        <v>38</v>
      </c>
      <c r="BI481" s="135" t="s">
        <v>38</v>
      </c>
    </row>
    <row r="482" spans="1:61" hidden="1" x14ac:dyDescent="0.2">
      <c r="A482" s="124">
        <v>63</v>
      </c>
      <c r="B482" s="118">
        <v>3472</v>
      </c>
      <c r="C482" s="118">
        <v>347230</v>
      </c>
      <c r="D482" s="519" t="s">
        <v>428</v>
      </c>
      <c r="E482" s="135">
        <v>13</v>
      </c>
      <c r="F482" s="514" t="s">
        <v>429</v>
      </c>
      <c r="G482" s="514" t="s">
        <v>430</v>
      </c>
      <c r="H482" s="133" t="s">
        <v>3594</v>
      </c>
      <c r="I482" s="137" t="s">
        <v>182</v>
      </c>
      <c r="J482" s="514" t="s">
        <v>449</v>
      </c>
      <c r="K482" s="133" t="s">
        <v>616</v>
      </c>
      <c r="L482" s="165" t="str">
        <f t="shared" si="107"/>
        <v>17084 - 180-058-02004</v>
      </c>
      <c r="M482" s="165" t="str">
        <f>INDEX('Export Project'!D:D,MATCH(Bestektabel!N377,'Export Project'!J:J,0))</f>
        <v>Nee</v>
      </c>
      <c r="N482" s="135">
        <v>5039</v>
      </c>
      <c r="O482" s="122">
        <f>INDEX('Export Project'!E:E,MATCH(Bestektabel!N482,'Export Project'!J:J,0))</f>
        <v>49</v>
      </c>
      <c r="P482" s="549">
        <f>INDEX('Export Project'!O:O,MATCH(Bestektabel!N482,'Export Project'!J:J,0))</f>
        <v>20.399999999999999</v>
      </c>
      <c r="Q482" s="139">
        <f>INDEX('Export Project'!V:V,MATCH(Bestektabel!N482,'Export Project'!J:J,0))</f>
        <v>-5.94</v>
      </c>
      <c r="R482" s="138" t="str">
        <f>INDEX('Export Project'!W:W,MATCH(Bestektabel!N377,'Export Project'!J:J,0))</f>
        <v>27-05-2019</v>
      </c>
      <c r="S482" s="139">
        <v>-6.02</v>
      </c>
      <c r="T482" s="137"/>
      <c r="U482" s="137" t="s">
        <v>3417</v>
      </c>
      <c r="V482" s="137"/>
      <c r="W482" s="133"/>
      <c r="X482" s="141"/>
      <c r="Y482" s="809">
        <v>3</v>
      </c>
      <c r="Z482" s="810">
        <v>3</v>
      </c>
      <c r="AA482" s="139">
        <f t="shared" si="113"/>
        <v>1</v>
      </c>
      <c r="AB482" s="141"/>
      <c r="AC482" s="139">
        <v>-7.02</v>
      </c>
      <c r="AD482" s="141"/>
      <c r="AE482" s="122">
        <f>INDEX('Export Project'!F:F,MATCH(N482,'Export Project'!J:J,0))</f>
        <v>142</v>
      </c>
      <c r="AF482" s="814">
        <f t="shared" si="108"/>
        <v>2.8979591836734695</v>
      </c>
      <c r="AG482" s="135">
        <f>INDEX('Export Project'!G:G,MATCH(N482,'Export Project'!J:J,0))</f>
        <v>0</v>
      </c>
      <c r="AH482" s="135">
        <f t="shared" si="109"/>
        <v>0</v>
      </c>
      <c r="AI482" s="140" t="s">
        <v>176</v>
      </c>
      <c r="AJ482" s="122">
        <f t="shared" si="110"/>
        <v>156.20000000000002</v>
      </c>
      <c r="AK482" s="122" t="str">
        <f t="shared" si="114"/>
        <v>Verspreidbaar</v>
      </c>
      <c r="AL482" s="122">
        <f t="shared" si="100"/>
        <v>0</v>
      </c>
      <c r="AM482" s="848">
        <f t="shared" si="102"/>
        <v>0</v>
      </c>
      <c r="AN482" s="122" t="s">
        <v>38</v>
      </c>
      <c r="AO482" s="848">
        <f t="shared" si="112"/>
        <v>156.20000000000002</v>
      </c>
      <c r="AQ482" s="136">
        <v>17084</v>
      </c>
      <c r="AR482" s="135" t="s">
        <v>76</v>
      </c>
      <c r="AS482" s="135"/>
      <c r="AT482" s="135"/>
      <c r="AU482" s="135">
        <f t="shared" si="111"/>
        <v>17084</v>
      </c>
      <c r="AV482" s="133" t="str">
        <f>INDEX('Samenvoeging Bbk en pfas'!E:E,MATCH(Bestektabel!AU482,'Samenvoeging Bbk en pfas'!B:B,0))</f>
        <v>Verspreidbaar</v>
      </c>
      <c r="AW482" s="133" t="str">
        <f>INDEX('Samenvoeging Bbk en pfas'!F:F,MATCH(Bestektabel!AU482,'Samenvoeging Bbk en pfas'!B:B,0))</f>
        <v>Niet toepasbaar</v>
      </c>
      <c r="AX482" s="133" t="str">
        <f>INDEX('Samenvoeging Bbk en pfas'!G:G,MATCH(Bestektabel!AU482,'Samenvoeging Bbk en pfas'!B:B,0))</f>
        <v>Klasse A</v>
      </c>
      <c r="AY482" s="133" t="str">
        <f>INDEX('Samenvoeging Bbk en pfas'!H:H,MATCH(Bestektabel!AU482,'Samenvoeging Bbk en pfas'!B:B,0))</f>
        <v>GBT Landbodem</v>
      </c>
      <c r="AZ482" s="133" t="str">
        <f>INDEX('Samenvoeging Bbk en pfas'!I:I,MATCH(Bestektabel!AU482,'Samenvoeging Bbk en pfas'!B:B,0))</f>
        <v>GBT Waterbodem</v>
      </c>
      <c r="BA482" s="133" t="str">
        <f>INDEX('Samenvoeging Bbk en pfas'!J:J,MATCH(Bestektabel!AU482,'Samenvoeging Bbk en pfas'!B:B,0))</f>
        <v>GBT Waterbodem</v>
      </c>
      <c r="BC482" s="135" t="s">
        <v>38</v>
      </c>
      <c r="BD482" s="135" t="s">
        <v>38</v>
      </c>
      <c r="BE482" s="135" t="s">
        <v>38</v>
      </c>
      <c r="BF482" s="135" t="s">
        <v>38</v>
      </c>
      <c r="BG482" s="135" t="s">
        <v>38</v>
      </c>
      <c r="BH482" s="135" t="s">
        <v>38</v>
      </c>
      <c r="BI482" s="135" t="s">
        <v>38</v>
      </c>
    </row>
    <row r="483" spans="1:61" hidden="1" x14ac:dyDescent="0.2">
      <c r="A483" s="124">
        <v>63</v>
      </c>
      <c r="B483" s="118">
        <v>3472</v>
      </c>
      <c r="C483" s="118">
        <v>347230</v>
      </c>
      <c r="D483" s="519" t="s">
        <v>428</v>
      </c>
      <c r="E483" s="135">
        <v>13</v>
      </c>
      <c r="F483" s="514" t="s">
        <v>429</v>
      </c>
      <c r="G483" s="514" t="s">
        <v>430</v>
      </c>
      <c r="H483" s="133" t="s">
        <v>3594</v>
      </c>
      <c r="I483" s="137" t="s">
        <v>182</v>
      </c>
      <c r="J483" s="514" t="s">
        <v>449</v>
      </c>
      <c r="K483" s="133" t="s">
        <v>618</v>
      </c>
      <c r="L483" s="165" t="str">
        <f t="shared" si="107"/>
        <v>17084 - 180-058-02613</v>
      </c>
      <c r="M483" s="165" t="str">
        <f>INDEX('Export Project'!D:D,MATCH(Bestektabel!N378,'Export Project'!J:J,0))</f>
        <v>Nee</v>
      </c>
      <c r="N483" s="135">
        <v>5037</v>
      </c>
      <c r="O483" s="122">
        <f>INDEX('Export Project'!E:E,MATCH(Bestektabel!N483,'Export Project'!J:J,0))</f>
        <v>30</v>
      </c>
      <c r="P483" s="549">
        <f>INDEX('Export Project'!O:O,MATCH(Bestektabel!N483,'Export Project'!J:J,0))</f>
        <v>8.6</v>
      </c>
      <c r="Q483" s="139">
        <f>INDEX('Export Project'!V:V,MATCH(Bestektabel!N483,'Export Project'!J:J,0))</f>
        <v>-5.94</v>
      </c>
      <c r="R483" s="138" t="str">
        <f>INDEX('Export Project'!W:W,MATCH(Bestektabel!N378,'Export Project'!J:J,0))</f>
        <v>29-05-2019</v>
      </c>
      <c r="S483" s="139">
        <v>-6.02</v>
      </c>
      <c r="T483" s="137"/>
      <c r="U483" s="137" t="s">
        <v>3417</v>
      </c>
      <c r="V483" s="137"/>
      <c r="W483" s="133"/>
      <c r="X483" s="141"/>
      <c r="Y483" s="809">
        <v>3</v>
      </c>
      <c r="Z483" s="810">
        <v>3</v>
      </c>
      <c r="AA483" s="139">
        <f t="shared" si="113"/>
        <v>1</v>
      </c>
      <c r="AB483" s="141"/>
      <c r="AC483" s="139">
        <v>-7.02</v>
      </c>
      <c r="AD483" s="141"/>
      <c r="AE483" s="122">
        <f>INDEX('Export Project'!F:F,MATCH(N483,'Export Project'!J:J,0))</f>
        <v>25</v>
      </c>
      <c r="AF483" s="814">
        <f t="shared" si="108"/>
        <v>0.83333333333333337</v>
      </c>
      <c r="AG483" s="135">
        <f>INDEX('Export Project'!G:G,MATCH(N483,'Export Project'!J:J,0))</f>
        <v>0</v>
      </c>
      <c r="AH483" s="135">
        <f t="shared" si="109"/>
        <v>0</v>
      </c>
      <c r="AI483" s="140" t="s">
        <v>175</v>
      </c>
      <c r="AJ483" s="122">
        <f t="shared" si="110"/>
        <v>27.500000000000004</v>
      </c>
      <c r="AK483" s="122" t="str">
        <f t="shared" si="114"/>
        <v>Verspreidbaar</v>
      </c>
      <c r="AL483" s="122">
        <f t="shared" ref="AL483:AL546" si="115">AG483*1.1</f>
        <v>0</v>
      </c>
      <c r="AM483" s="848">
        <f t="shared" si="102"/>
        <v>0</v>
      </c>
      <c r="AN483" s="122" t="s">
        <v>38</v>
      </c>
      <c r="AO483" s="848">
        <f t="shared" si="112"/>
        <v>27.500000000000004</v>
      </c>
      <c r="AQ483" s="136">
        <v>17084</v>
      </c>
      <c r="AR483" s="135" t="s">
        <v>76</v>
      </c>
      <c r="AS483" s="135"/>
      <c r="AT483" s="135"/>
      <c r="AU483" s="135">
        <f t="shared" si="111"/>
        <v>17084</v>
      </c>
      <c r="AV483" s="133" t="str">
        <f>INDEX('Samenvoeging Bbk en pfas'!E:E,MATCH(Bestektabel!AU483,'Samenvoeging Bbk en pfas'!B:B,0))</f>
        <v>Verspreidbaar</v>
      </c>
      <c r="AW483" s="133" t="str">
        <f>INDEX('Samenvoeging Bbk en pfas'!F:F,MATCH(Bestektabel!AU483,'Samenvoeging Bbk en pfas'!B:B,0))</f>
        <v>Niet toepasbaar</v>
      </c>
      <c r="AX483" s="133" t="str">
        <f>INDEX('Samenvoeging Bbk en pfas'!G:G,MATCH(Bestektabel!AU483,'Samenvoeging Bbk en pfas'!B:B,0))</f>
        <v>Klasse A</v>
      </c>
      <c r="AY483" s="133" t="str">
        <f>INDEX('Samenvoeging Bbk en pfas'!H:H,MATCH(Bestektabel!AU483,'Samenvoeging Bbk en pfas'!B:B,0))</f>
        <v>GBT Landbodem</v>
      </c>
      <c r="AZ483" s="133" t="str">
        <f>INDEX('Samenvoeging Bbk en pfas'!I:I,MATCH(Bestektabel!AU483,'Samenvoeging Bbk en pfas'!B:B,0))</f>
        <v>GBT Waterbodem</v>
      </c>
      <c r="BA483" s="133" t="str">
        <f>INDEX('Samenvoeging Bbk en pfas'!J:J,MATCH(Bestektabel!AU483,'Samenvoeging Bbk en pfas'!B:B,0))</f>
        <v>GBT Waterbodem</v>
      </c>
      <c r="BC483" s="135" t="s">
        <v>38</v>
      </c>
      <c r="BD483" s="135" t="s">
        <v>38</v>
      </c>
      <c r="BE483" s="135" t="s">
        <v>38</v>
      </c>
      <c r="BF483" s="135" t="s">
        <v>38</v>
      </c>
      <c r="BG483" s="135" t="s">
        <v>38</v>
      </c>
      <c r="BH483" s="135" t="s">
        <v>38</v>
      </c>
      <c r="BI483" s="135" t="s">
        <v>38</v>
      </c>
    </row>
    <row r="484" spans="1:61" hidden="1" x14ac:dyDescent="0.2">
      <c r="A484" s="124">
        <v>63</v>
      </c>
      <c r="B484" s="118">
        <v>3472</v>
      </c>
      <c r="C484" s="118">
        <v>347230</v>
      </c>
      <c r="D484" s="519" t="s">
        <v>428</v>
      </c>
      <c r="E484" s="135">
        <v>13</v>
      </c>
      <c r="F484" s="514" t="s">
        <v>429</v>
      </c>
      <c r="G484" s="514" t="s">
        <v>430</v>
      </c>
      <c r="H484" s="133" t="s">
        <v>3594</v>
      </c>
      <c r="I484" s="137" t="s">
        <v>182</v>
      </c>
      <c r="J484" s="514" t="s">
        <v>449</v>
      </c>
      <c r="K484" s="133" t="s">
        <v>618</v>
      </c>
      <c r="L484" s="165" t="str">
        <f t="shared" si="107"/>
        <v>17084 - 180-058-02613</v>
      </c>
      <c r="M484" s="165" t="str">
        <f>INDEX('Export Project'!D:D,MATCH(Bestektabel!N379,'Export Project'!J:J,0))</f>
        <v>Nee</v>
      </c>
      <c r="N484" s="135">
        <v>5038</v>
      </c>
      <c r="O484" s="122">
        <f>INDEX('Export Project'!E:E,MATCH(Bestektabel!N484,'Export Project'!J:J,0))</f>
        <v>32</v>
      </c>
      <c r="P484" s="549">
        <f>INDEX('Export Project'!O:O,MATCH(Bestektabel!N484,'Export Project'!J:J,0))</f>
        <v>8.8000000000000007</v>
      </c>
      <c r="Q484" s="139">
        <f>INDEX('Export Project'!V:V,MATCH(Bestektabel!N484,'Export Project'!J:J,0))</f>
        <v>-5.94</v>
      </c>
      <c r="R484" s="138" t="str">
        <f>INDEX('Export Project'!W:W,MATCH(Bestektabel!N379,'Export Project'!J:J,0))</f>
        <v>29-05-2019</v>
      </c>
      <c r="S484" s="139">
        <v>-6.02</v>
      </c>
      <c r="T484" s="137"/>
      <c r="U484" s="137" t="s">
        <v>3417</v>
      </c>
      <c r="V484" s="137"/>
      <c r="W484" s="133"/>
      <c r="X484" s="141"/>
      <c r="Y484" s="809">
        <v>3</v>
      </c>
      <c r="Z484" s="810">
        <v>3</v>
      </c>
      <c r="AA484" s="139">
        <f t="shared" si="113"/>
        <v>1</v>
      </c>
      <c r="AB484" s="141"/>
      <c r="AC484" s="139">
        <v>-7.02</v>
      </c>
      <c r="AD484" s="141"/>
      <c r="AE484" s="122">
        <f>INDEX('Export Project'!F:F,MATCH(N484,'Export Project'!J:J,0))</f>
        <v>28</v>
      </c>
      <c r="AF484" s="814">
        <f t="shared" si="108"/>
        <v>0.875</v>
      </c>
      <c r="AG484" s="135">
        <f>INDEX('Export Project'!G:G,MATCH(N484,'Export Project'!J:J,0))</f>
        <v>0</v>
      </c>
      <c r="AH484" s="135">
        <f t="shared" si="109"/>
        <v>0</v>
      </c>
      <c r="AI484" s="140" t="s">
        <v>175</v>
      </c>
      <c r="AJ484" s="122">
        <f t="shared" si="110"/>
        <v>30.800000000000004</v>
      </c>
      <c r="AK484" s="122" t="str">
        <f t="shared" si="114"/>
        <v>Verspreidbaar</v>
      </c>
      <c r="AL484" s="122">
        <f t="shared" si="115"/>
        <v>0</v>
      </c>
      <c r="AM484" s="848">
        <f t="shared" si="102"/>
        <v>0</v>
      </c>
      <c r="AN484" s="122" t="s">
        <v>38</v>
      </c>
      <c r="AO484" s="848">
        <f t="shared" si="112"/>
        <v>30.800000000000004</v>
      </c>
      <c r="AQ484" s="136">
        <v>17084</v>
      </c>
      <c r="AR484" s="135" t="s">
        <v>76</v>
      </c>
      <c r="AS484" s="135"/>
      <c r="AT484" s="135"/>
      <c r="AU484" s="135">
        <f t="shared" si="111"/>
        <v>17084</v>
      </c>
      <c r="AV484" s="133" t="str">
        <f>INDEX('Samenvoeging Bbk en pfas'!E:E,MATCH(Bestektabel!AU484,'Samenvoeging Bbk en pfas'!B:B,0))</f>
        <v>Verspreidbaar</v>
      </c>
      <c r="AW484" s="133" t="str">
        <f>INDEX('Samenvoeging Bbk en pfas'!F:F,MATCH(Bestektabel!AU484,'Samenvoeging Bbk en pfas'!B:B,0))</f>
        <v>Niet toepasbaar</v>
      </c>
      <c r="AX484" s="133" t="str">
        <f>INDEX('Samenvoeging Bbk en pfas'!G:G,MATCH(Bestektabel!AU484,'Samenvoeging Bbk en pfas'!B:B,0))</f>
        <v>Klasse A</v>
      </c>
      <c r="AY484" s="133" t="str">
        <f>INDEX('Samenvoeging Bbk en pfas'!H:H,MATCH(Bestektabel!AU484,'Samenvoeging Bbk en pfas'!B:B,0))</f>
        <v>GBT Landbodem</v>
      </c>
      <c r="AZ484" s="133" t="str">
        <f>INDEX('Samenvoeging Bbk en pfas'!I:I,MATCH(Bestektabel!AU484,'Samenvoeging Bbk en pfas'!B:B,0))</f>
        <v>GBT Waterbodem</v>
      </c>
      <c r="BA484" s="133" t="str">
        <f>INDEX('Samenvoeging Bbk en pfas'!J:J,MATCH(Bestektabel!AU484,'Samenvoeging Bbk en pfas'!B:B,0))</f>
        <v>GBT Waterbodem</v>
      </c>
      <c r="BC484" s="135" t="s">
        <v>38</v>
      </c>
      <c r="BD484" s="135" t="s">
        <v>38</v>
      </c>
      <c r="BE484" s="135" t="s">
        <v>38</v>
      </c>
      <c r="BF484" s="135" t="s">
        <v>38</v>
      </c>
      <c r="BG484" s="135" t="s">
        <v>38</v>
      </c>
      <c r="BH484" s="135" t="s">
        <v>38</v>
      </c>
      <c r="BI484" s="135" t="s">
        <v>38</v>
      </c>
    </row>
    <row r="485" spans="1:61" s="521" customFormat="1" hidden="1" x14ac:dyDescent="0.2">
      <c r="A485" s="124">
        <v>63</v>
      </c>
      <c r="B485" s="118">
        <v>3472</v>
      </c>
      <c r="C485" s="118">
        <v>347230</v>
      </c>
      <c r="D485" s="519" t="s">
        <v>428</v>
      </c>
      <c r="E485" s="135">
        <v>13</v>
      </c>
      <c r="F485" s="514" t="s">
        <v>429</v>
      </c>
      <c r="G485" s="514" t="s">
        <v>430</v>
      </c>
      <c r="H485" s="133" t="s">
        <v>3594</v>
      </c>
      <c r="I485" s="137" t="s">
        <v>182</v>
      </c>
      <c r="J485" s="514" t="s">
        <v>449</v>
      </c>
      <c r="K485" s="133" t="s">
        <v>619</v>
      </c>
      <c r="L485" s="165" t="str">
        <f t="shared" si="107"/>
        <v>17084 - 180-058-02736</v>
      </c>
      <c r="M485" s="165" t="str">
        <f>INDEX('Export Project'!D:D,MATCH(Bestektabel!N380,'Export Project'!J:J,0))</f>
        <v>Nee</v>
      </c>
      <c r="N485" s="135">
        <v>5035</v>
      </c>
      <c r="O485" s="122">
        <f>INDEX('Export Project'!E:E,MATCH(Bestektabel!N485,'Export Project'!J:J,0))</f>
        <v>108</v>
      </c>
      <c r="P485" s="549">
        <f>INDEX('Export Project'!O:O,MATCH(Bestektabel!N485,'Export Project'!J:J,0))</f>
        <v>31.8</v>
      </c>
      <c r="Q485" s="139">
        <f>INDEX('Export Project'!V:V,MATCH(Bestektabel!N485,'Export Project'!J:J,0))</f>
        <v>-5.97</v>
      </c>
      <c r="R485" s="138" t="str">
        <f>INDEX('Export Project'!W:W,MATCH(Bestektabel!N380,'Export Project'!J:J,0))</f>
        <v>29-05-2019</v>
      </c>
      <c r="S485" s="139">
        <v>-6.02</v>
      </c>
      <c r="T485" s="137"/>
      <c r="U485" s="137" t="s">
        <v>3417</v>
      </c>
      <c r="V485" s="137"/>
      <c r="W485" s="133"/>
      <c r="X485" s="141"/>
      <c r="Y485" s="809">
        <v>3</v>
      </c>
      <c r="Z485" s="810">
        <v>3</v>
      </c>
      <c r="AA485" s="139">
        <f t="shared" si="113"/>
        <v>1</v>
      </c>
      <c r="AB485" s="141"/>
      <c r="AC485" s="139">
        <v>-7.02</v>
      </c>
      <c r="AD485" s="141"/>
      <c r="AE485" s="122">
        <f>INDEX('Export Project'!F:F,MATCH(N485,'Export Project'!J:J,0))</f>
        <v>546</v>
      </c>
      <c r="AF485" s="814">
        <f t="shared" si="108"/>
        <v>5.0555555555555554</v>
      </c>
      <c r="AG485" s="135">
        <f>INDEX('Export Project'!G:G,MATCH(N485,'Export Project'!J:J,0))</f>
        <v>0</v>
      </c>
      <c r="AH485" s="135">
        <f t="shared" si="109"/>
        <v>0</v>
      </c>
      <c r="AI485" s="140" t="s">
        <v>177</v>
      </c>
      <c r="AJ485" s="122">
        <f t="shared" si="110"/>
        <v>600.6</v>
      </c>
      <c r="AK485" s="122" t="str">
        <f t="shared" si="114"/>
        <v>Verspreidbaar</v>
      </c>
      <c r="AL485" s="122">
        <f t="shared" si="115"/>
        <v>0</v>
      </c>
      <c r="AM485" s="848">
        <f t="shared" si="102"/>
        <v>0</v>
      </c>
      <c r="AN485" s="122" t="s">
        <v>38</v>
      </c>
      <c r="AO485" s="848">
        <f t="shared" si="112"/>
        <v>600.6</v>
      </c>
      <c r="AP485" s="130"/>
      <c r="AQ485" s="136">
        <v>17084</v>
      </c>
      <c r="AR485" s="135" t="s">
        <v>76</v>
      </c>
      <c r="AS485" s="135"/>
      <c r="AT485" s="135"/>
      <c r="AU485" s="135">
        <f t="shared" si="111"/>
        <v>17084</v>
      </c>
      <c r="AV485" s="133" t="str">
        <f>INDEX('Samenvoeging Bbk en pfas'!E:E,MATCH(Bestektabel!AU485,'Samenvoeging Bbk en pfas'!B:B,0))</f>
        <v>Verspreidbaar</v>
      </c>
      <c r="AW485" s="133" t="str">
        <f>INDEX('Samenvoeging Bbk en pfas'!F:F,MATCH(Bestektabel!AU485,'Samenvoeging Bbk en pfas'!B:B,0))</f>
        <v>Niet toepasbaar</v>
      </c>
      <c r="AX485" s="133" t="str">
        <f>INDEX('Samenvoeging Bbk en pfas'!G:G,MATCH(Bestektabel!AU485,'Samenvoeging Bbk en pfas'!B:B,0))</f>
        <v>Klasse A</v>
      </c>
      <c r="AY485" s="133" t="str">
        <f>INDEX('Samenvoeging Bbk en pfas'!H:H,MATCH(Bestektabel!AU485,'Samenvoeging Bbk en pfas'!B:B,0))</f>
        <v>GBT Landbodem</v>
      </c>
      <c r="AZ485" s="133" t="str">
        <f>INDEX('Samenvoeging Bbk en pfas'!I:I,MATCH(Bestektabel!AU485,'Samenvoeging Bbk en pfas'!B:B,0))</f>
        <v>GBT Waterbodem</v>
      </c>
      <c r="BA485" s="133" t="str">
        <f>INDEX('Samenvoeging Bbk en pfas'!J:J,MATCH(Bestektabel!AU485,'Samenvoeging Bbk en pfas'!B:B,0))</f>
        <v>GBT Waterbodem</v>
      </c>
      <c r="BB485" s="63"/>
      <c r="BC485" s="135" t="s">
        <v>38</v>
      </c>
      <c r="BD485" s="135" t="s">
        <v>38</v>
      </c>
      <c r="BE485" s="135" t="s">
        <v>38</v>
      </c>
      <c r="BF485" s="135" t="s">
        <v>38</v>
      </c>
      <c r="BG485" s="135" t="s">
        <v>38</v>
      </c>
      <c r="BH485" s="135" t="s">
        <v>38</v>
      </c>
      <c r="BI485" s="135" t="s">
        <v>38</v>
      </c>
    </row>
    <row r="486" spans="1:61" s="521" customFormat="1" hidden="1" x14ac:dyDescent="0.2">
      <c r="A486" s="124">
        <v>63</v>
      </c>
      <c r="B486" s="118">
        <v>3472</v>
      </c>
      <c r="C486" s="118">
        <v>347230</v>
      </c>
      <c r="D486" s="519" t="s">
        <v>428</v>
      </c>
      <c r="E486" s="135">
        <v>13</v>
      </c>
      <c r="F486" s="514" t="s">
        <v>429</v>
      </c>
      <c r="G486" s="514" t="s">
        <v>430</v>
      </c>
      <c r="H486" s="133" t="s">
        <v>3594</v>
      </c>
      <c r="I486" s="137" t="s">
        <v>182</v>
      </c>
      <c r="J486" s="514" t="s">
        <v>449</v>
      </c>
      <c r="K486" s="133" t="s">
        <v>619</v>
      </c>
      <c r="L486" s="165" t="str">
        <f t="shared" si="107"/>
        <v>17084 - 180-058-02736</v>
      </c>
      <c r="M486" s="165" t="str">
        <f>INDEX('Export Project'!D:D,MATCH(Bestektabel!N381,'Export Project'!J:J,0))</f>
        <v>Nee</v>
      </c>
      <c r="N486" s="135">
        <v>5036</v>
      </c>
      <c r="O486" s="122">
        <f>INDEX('Export Project'!E:E,MATCH(Bestektabel!N486,'Export Project'!J:J,0))</f>
        <v>88</v>
      </c>
      <c r="P486" s="549">
        <f>INDEX('Export Project'!O:O,MATCH(Bestektabel!N486,'Export Project'!J:J,0))</f>
        <v>31.9</v>
      </c>
      <c r="Q486" s="139">
        <f>INDEX('Export Project'!V:V,MATCH(Bestektabel!N486,'Export Project'!J:J,0))</f>
        <v>-5.97</v>
      </c>
      <c r="R486" s="138" t="str">
        <f>INDEX('Export Project'!W:W,MATCH(Bestektabel!N381,'Export Project'!J:J,0))</f>
        <v>29-05-2019</v>
      </c>
      <c r="S486" s="139">
        <v>-6.02</v>
      </c>
      <c r="T486" s="137"/>
      <c r="U486" s="137" t="s">
        <v>3417</v>
      </c>
      <c r="V486" s="137"/>
      <c r="W486" s="133"/>
      <c r="X486" s="141"/>
      <c r="Y486" s="809">
        <v>3</v>
      </c>
      <c r="Z486" s="810">
        <v>3</v>
      </c>
      <c r="AA486" s="139">
        <f t="shared" si="113"/>
        <v>1</v>
      </c>
      <c r="AB486" s="141"/>
      <c r="AC486" s="139">
        <v>-7.02</v>
      </c>
      <c r="AD486" s="141"/>
      <c r="AE486" s="122">
        <f>INDEX('Export Project'!F:F,MATCH(N486,'Export Project'!J:J,0))</f>
        <v>366</v>
      </c>
      <c r="AF486" s="814">
        <f t="shared" si="108"/>
        <v>4.1590909090909092</v>
      </c>
      <c r="AG486" s="135">
        <f>INDEX('Export Project'!G:G,MATCH(N486,'Export Project'!J:J,0))</f>
        <v>0</v>
      </c>
      <c r="AH486" s="135">
        <f t="shared" si="109"/>
        <v>0</v>
      </c>
      <c r="AI486" s="140" t="s">
        <v>177</v>
      </c>
      <c r="AJ486" s="122">
        <f t="shared" si="110"/>
        <v>402.6</v>
      </c>
      <c r="AK486" s="122" t="str">
        <f t="shared" si="114"/>
        <v>Verspreidbaar</v>
      </c>
      <c r="AL486" s="122">
        <f t="shared" si="115"/>
        <v>0</v>
      </c>
      <c r="AM486" s="848">
        <f t="shared" si="102"/>
        <v>0</v>
      </c>
      <c r="AN486" s="122" t="s">
        <v>38</v>
      </c>
      <c r="AO486" s="848">
        <f t="shared" si="112"/>
        <v>402.6</v>
      </c>
      <c r="AP486" s="130"/>
      <c r="AQ486" s="136">
        <v>17084</v>
      </c>
      <c r="AR486" s="135" t="s">
        <v>76</v>
      </c>
      <c r="AS486" s="135"/>
      <c r="AT486" s="135"/>
      <c r="AU486" s="135">
        <f t="shared" si="111"/>
        <v>17084</v>
      </c>
      <c r="AV486" s="133" t="str">
        <f>INDEX('Samenvoeging Bbk en pfas'!E:E,MATCH(Bestektabel!AU486,'Samenvoeging Bbk en pfas'!B:B,0))</f>
        <v>Verspreidbaar</v>
      </c>
      <c r="AW486" s="133" t="str">
        <f>INDEX('Samenvoeging Bbk en pfas'!F:F,MATCH(Bestektabel!AU486,'Samenvoeging Bbk en pfas'!B:B,0))</f>
        <v>Niet toepasbaar</v>
      </c>
      <c r="AX486" s="133" t="str">
        <f>INDEX('Samenvoeging Bbk en pfas'!G:G,MATCH(Bestektabel!AU486,'Samenvoeging Bbk en pfas'!B:B,0))</f>
        <v>Klasse A</v>
      </c>
      <c r="AY486" s="133" t="str">
        <f>INDEX('Samenvoeging Bbk en pfas'!H:H,MATCH(Bestektabel!AU486,'Samenvoeging Bbk en pfas'!B:B,0))</f>
        <v>GBT Landbodem</v>
      </c>
      <c r="AZ486" s="133" t="str">
        <f>INDEX('Samenvoeging Bbk en pfas'!I:I,MATCH(Bestektabel!AU486,'Samenvoeging Bbk en pfas'!B:B,0))</f>
        <v>GBT Waterbodem</v>
      </c>
      <c r="BA486" s="133" t="str">
        <f>INDEX('Samenvoeging Bbk en pfas'!J:J,MATCH(Bestektabel!AU486,'Samenvoeging Bbk en pfas'!B:B,0))</f>
        <v>GBT Waterbodem</v>
      </c>
      <c r="BB486" s="63"/>
      <c r="BC486" s="135" t="s">
        <v>38</v>
      </c>
      <c r="BD486" s="135" t="s">
        <v>38</v>
      </c>
      <c r="BE486" s="135" t="s">
        <v>38</v>
      </c>
      <c r="BF486" s="135" t="s">
        <v>38</v>
      </c>
      <c r="BG486" s="135" t="s">
        <v>38</v>
      </c>
      <c r="BH486" s="135" t="s">
        <v>38</v>
      </c>
      <c r="BI486" s="135" t="s">
        <v>38</v>
      </c>
    </row>
    <row r="487" spans="1:61" s="521" customFormat="1" hidden="1" x14ac:dyDescent="0.2">
      <c r="A487" s="124">
        <v>62</v>
      </c>
      <c r="B487" s="118">
        <v>3471</v>
      </c>
      <c r="C487" s="118">
        <v>347120</v>
      </c>
      <c r="D487" s="513" t="s">
        <v>428</v>
      </c>
      <c r="E487" s="135">
        <v>13</v>
      </c>
      <c r="F487" s="514" t="s">
        <v>429</v>
      </c>
      <c r="G487" s="514" t="s">
        <v>430</v>
      </c>
      <c r="H487" s="133" t="s">
        <v>3594</v>
      </c>
      <c r="I487" s="137" t="s">
        <v>182</v>
      </c>
      <c r="J487" s="514" t="s">
        <v>449</v>
      </c>
      <c r="K487" s="133" t="s">
        <v>620</v>
      </c>
      <c r="L487" s="165" t="str">
        <f t="shared" si="107"/>
        <v>17085 - 180-058-02621</v>
      </c>
      <c r="M487" s="165" t="str">
        <f>INDEX('Export Project'!D:D,MATCH(Bestektabel!N382,'Export Project'!J:J,0))</f>
        <v>Nee</v>
      </c>
      <c r="N487" s="135">
        <v>120</v>
      </c>
      <c r="O487" s="122">
        <f>INDEX('Export Project'!E:E,MATCH(Bestektabel!N487,'Export Project'!J:J,0))</f>
        <v>42</v>
      </c>
      <c r="P487" s="549">
        <f>INDEX('Export Project'!O:O,MATCH(Bestektabel!N487,'Export Project'!J:J,0))</f>
        <v>7</v>
      </c>
      <c r="Q487" s="139">
        <f>INDEX('Export Project'!V:V,MATCH(Bestektabel!N487,'Export Project'!J:J,0))</f>
        <v>-5.99</v>
      </c>
      <c r="R487" s="138" t="str">
        <f>INDEX('Export Project'!W:W,MATCH(Bestektabel!N382,'Export Project'!J:J,0))</f>
        <v>29-05-2019</v>
      </c>
      <c r="S487" s="139">
        <v>-6.02</v>
      </c>
      <c r="T487" s="137"/>
      <c r="U487" s="137" t="s">
        <v>3417</v>
      </c>
      <c r="V487" s="137"/>
      <c r="W487" s="133"/>
      <c r="X487" s="141"/>
      <c r="Y487" s="809">
        <v>3</v>
      </c>
      <c r="Z487" s="810">
        <v>3</v>
      </c>
      <c r="AA487" s="139">
        <f t="shared" si="113"/>
        <v>1</v>
      </c>
      <c r="AB487" s="141"/>
      <c r="AC487" s="139">
        <v>-7.02</v>
      </c>
      <c r="AD487" s="141"/>
      <c r="AE487" s="122">
        <f>INDEX('Export Project'!F:F,MATCH(N487,'Export Project'!J:J,0))</f>
        <v>5</v>
      </c>
      <c r="AF487" s="814">
        <f t="shared" si="108"/>
        <v>0.11904761904761904</v>
      </c>
      <c r="AG487" s="135">
        <f>INDEX('Export Project'!G:G,MATCH(N487,'Export Project'!J:J,0))</f>
        <v>0</v>
      </c>
      <c r="AH487" s="135">
        <f t="shared" si="109"/>
        <v>0</v>
      </c>
      <c r="AI487" s="140" t="s">
        <v>175</v>
      </c>
      <c r="AJ487" s="122">
        <f t="shared" si="110"/>
        <v>5.5</v>
      </c>
      <c r="AK487" s="122" t="str">
        <f t="shared" si="114"/>
        <v>Niet verspreidbaar</v>
      </c>
      <c r="AL487" s="122">
        <f t="shared" si="115"/>
        <v>0</v>
      </c>
      <c r="AM487" s="848">
        <f t="shared" ref="AM487:AM550" si="116">AG487*1.1</f>
        <v>0</v>
      </c>
      <c r="AN487" s="122" t="s">
        <v>38</v>
      </c>
      <c r="AO487" s="848">
        <f t="shared" si="112"/>
        <v>5.5</v>
      </c>
      <c r="AP487" s="130"/>
      <c r="AQ487" s="136">
        <v>17085</v>
      </c>
      <c r="AR487" s="135" t="s">
        <v>76</v>
      </c>
      <c r="AS487" s="135"/>
      <c r="AT487" s="135"/>
      <c r="AU487" s="135">
        <f t="shared" si="111"/>
        <v>17085</v>
      </c>
      <c r="AV487" s="133" t="str">
        <f>INDEX('Samenvoeging Bbk en pfas'!E:E,MATCH(Bestektabel!AU487,'Samenvoeging Bbk en pfas'!B:B,0))</f>
        <v>Niet verspreidbaar</v>
      </c>
      <c r="AW487" s="133" t="str">
        <f>INDEX('Samenvoeging Bbk en pfas'!F:F,MATCH(Bestektabel!AU487,'Samenvoeging Bbk en pfas'!B:B,0))</f>
        <v>Niet toepasbaar</v>
      </c>
      <c r="AX487" s="133" t="str">
        <f>INDEX('Samenvoeging Bbk en pfas'!G:G,MATCH(Bestektabel!AU487,'Samenvoeging Bbk en pfas'!B:B,0))</f>
        <v>Niet toepasbaar</v>
      </c>
      <c r="AY487" s="133" t="str">
        <f>INDEX('Samenvoeging Bbk en pfas'!H:H,MATCH(Bestektabel!AU487,'Samenvoeging Bbk en pfas'!B:B,0))</f>
        <v>E(10) niet gemeten</v>
      </c>
      <c r="AZ487" s="133" t="str">
        <f>INDEX('Samenvoeging Bbk en pfas'!I:I,MATCH(Bestektabel!AU487,'Samenvoeging Bbk en pfas'!B:B,0))</f>
        <v>Niet toepasbaar</v>
      </c>
      <c r="BA487" s="133" t="str">
        <f>INDEX('Samenvoeging Bbk en pfas'!J:J,MATCH(Bestektabel!AU487,'Samenvoeging Bbk en pfas'!B:B,0))</f>
        <v>Niet toepasbaar</v>
      </c>
      <c r="BB487" s="63"/>
      <c r="BC487" s="135" t="s">
        <v>38</v>
      </c>
      <c r="BD487" s="135" t="s">
        <v>38</v>
      </c>
      <c r="BE487" s="135" t="s">
        <v>38</v>
      </c>
      <c r="BF487" s="135" t="s">
        <v>38</v>
      </c>
      <c r="BG487" s="135" t="s">
        <v>38</v>
      </c>
      <c r="BH487" s="135" t="s">
        <v>38</v>
      </c>
      <c r="BI487" s="135" t="s">
        <v>38</v>
      </c>
    </row>
    <row r="488" spans="1:61" s="521" customFormat="1" hidden="1" x14ac:dyDescent="0.2">
      <c r="A488" s="124">
        <v>62</v>
      </c>
      <c r="B488" s="118">
        <v>3471</v>
      </c>
      <c r="C488" s="118">
        <v>347120</v>
      </c>
      <c r="D488" s="513" t="s">
        <v>428</v>
      </c>
      <c r="E488" s="135">
        <v>13</v>
      </c>
      <c r="F488" s="514" t="s">
        <v>429</v>
      </c>
      <c r="G488" s="514" t="s">
        <v>430</v>
      </c>
      <c r="H488" s="133" t="s">
        <v>3594</v>
      </c>
      <c r="I488" s="137" t="s">
        <v>182</v>
      </c>
      <c r="J488" s="514" t="s">
        <v>449</v>
      </c>
      <c r="K488" s="133" t="s">
        <v>620</v>
      </c>
      <c r="L488" s="165" t="str">
        <f t="shared" si="107"/>
        <v>17085 - 180-058-02621</v>
      </c>
      <c r="M488" s="165" t="str">
        <f>INDEX('Export Project'!D:D,MATCH(Bestektabel!N383,'Export Project'!J:J,0))</f>
        <v>Nee</v>
      </c>
      <c r="N488" s="135">
        <v>121</v>
      </c>
      <c r="O488" s="122">
        <f>INDEX('Export Project'!E:E,MATCH(Bestektabel!N488,'Export Project'!J:J,0))</f>
        <v>48</v>
      </c>
      <c r="P488" s="549">
        <f>INDEX('Export Project'!O:O,MATCH(Bestektabel!N488,'Export Project'!J:J,0))</f>
        <v>7.4</v>
      </c>
      <c r="Q488" s="139">
        <f>INDEX('Export Project'!V:V,MATCH(Bestektabel!N488,'Export Project'!J:J,0))</f>
        <v>-5.99</v>
      </c>
      <c r="R488" s="138" t="str">
        <f>INDEX('Export Project'!W:W,MATCH(Bestektabel!N383,'Export Project'!J:J,0))</f>
        <v>29-05-2019</v>
      </c>
      <c r="S488" s="139">
        <v>-6.02</v>
      </c>
      <c r="T488" s="137"/>
      <c r="U488" s="137" t="s">
        <v>3417</v>
      </c>
      <c r="V488" s="137"/>
      <c r="W488" s="133"/>
      <c r="X488" s="141"/>
      <c r="Y488" s="811" t="s">
        <v>40</v>
      </c>
      <c r="Z488" s="812" t="s">
        <v>40</v>
      </c>
      <c r="AA488" s="139" t="s">
        <v>40</v>
      </c>
      <c r="AB488" s="141"/>
      <c r="AC488" s="520" t="s">
        <v>40</v>
      </c>
      <c r="AD488" s="141"/>
      <c r="AE488" s="122">
        <f>INDEX('Export Project'!F:F,MATCH(N488,'Export Project'!J:J,0))</f>
        <v>31</v>
      </c>
      <c r="AF488" s="814">
        <f t="shared" si="108"/>
        <v>0.64583333333333337</v>
      </c>
      <c r="AG488" s="135">
        <f>INDEX('Export Project'!G:G,MATCH(N488,'Export Project'!J:J,0))</f>
        <v>0</v>
      </c>
      <c r="AH488" s="135">
        <f t="shared" si="109"/>
        <v>0</v>
      </c>
      <c r="AI488" s="140" t="s">
        <v>175</v>
      </c>
      <c r="AJ488" s="122">
        <f t="shared" si="110"/>
        <v>34.1</v>
      </c>
      <c r="AK488" s="122" t="str">
        <f t="shared" si="114"/>
        <v>Niet verspreidbaar</v>
      </c>
      <c r="AL488" s="122">
        <f t="shared" si="115"/>
        <v>0</v>
      </c>
      <c r="AM488" s="848">
        <f t="shared" si="116"/>
        <v>0</v>
      </c>
      <c r="AN488" s="122" t="s">
        <v>38</v>
      </c>
      <c r="AO488" s="848">
        <f t="shared" si="112"/>
        <v>34.1</v>
      </c>
      <c r="AP488" s="130"/>
      <c r="AQ488" s="136">
        <v>17085</v>
      </c>
      <c r="AR488" s="135" t="s">
        <v>76</v>
      </c>
      <c r="AS488" s="135"/>
      <c r="AT488" s="135"/>
      <c r="AU488" s="135">
        <f t="shared" si="111"/>
        <v>17085</v>
      </c>
      <c r="AV488" s="133" t="str">
        <f>INDEX('Samenvoeging Bbk en pfas'!E:E,MATCH(Bestektabel!AU488,'Samenvoeging Bbk en pfas'!B:B,0))</f>
        <v>Niet verspreidbaar</v>
      </c>
      <c r="AW488" s="133" t="str">
        <f>INDEX('Samenvoeging Bbk en pfas'!F:F,MATCH(Bestektabel!AU488,'Samenvoeging Bbk en pfas'!B:B,0))</f>
        <v>Niet toepasbaar</v>
      </c>
      <c r="AX488" s="133" t="str">
        <f>INDEX('Samenvoeging Bbk en pfas'!G:G,MATCH(Bestektabel!AU488,'Samenvoeging Bbk en pfas'!B:B,0))</f>
        <v>Niet toepasbaar</v>
      </c>
      <c r="AY488" s="133" t="str">
        <f>INDEX('Samenvoeging Bbk en pfas'!H:H,MATCH(Bestektabel!AU488,'Samenvoeging Bbk en pfas'!B:B,0))</f>
        <v>E(10) niet gemeten</v>
      </c>
      <c r="AZ488" s="133" t="str">
        <f>INDEX('Samenvoeging Bbk en pfas'!I:I,MATCH(Bestektabel!AU488,'Samenvoeging Bbk en pfas'!B:B,0))</f>
        <v>Niet toepasbaar</v>
      </c>
      <c r="BA488" s="133" t="str">
        <f>INDEX('Samenvoeging Bbk en pfas'!J:J,MATCH(Bestektabel!AU488,'Samenvoeging Bbk en pfas'!B:B,0))</f>
        <v>Niet toepasbaar</v>
      </c>
      <c r="BB488" s="63"/>
      <c r="BC488" s="135" t="s">
        <v>38</v>
      </c>
      <c r="BD488" s="135" t="s">
        <v>38</v>
      </c>
      <c r="BE488" s="135" t="s">
        <v>38</v>
      </c>
      <c r="BF488" s="135" t="s">
        <v>38</v>
      </c>
      <c r="BG488" s="135" t="s">
        <v>38</v>
      </c>
      <c r="BH488" s="135" t="s">
        <v>38</v>
      </c>
      <c r="BI488" s="135" t="s">
        <v>38</v>
      </c>
    </row>
    <row r="489" spans="1:61" s="521" customFormat="1" hidden="1" x14ac:dyDescent="0.2">
      <c r="A489" s="124">
        <v>62</v>
      </c>
      <c r="B489" s="118">
        <v>3471</v>
      </c>
      <c r="C489" s="118">
        <v>347120</v>
      </c>
      <c r="D489" s="513" t="s">
        <v>428</v>
      </c>
      <c r="E489" s="135">
        <v>13</v>
      </c>
      <c r="F489" s="514" t="s">
        <v>429</v>
      </c>
      <c r="G489" s="514" t="s">
        <v>430</v>
      </c>
      <c r="H489" s="133" t="s">
        <v>3594</v>
      </c>
      <c r="I489" s="137" t="s">
        <v>182</v>
      </c>
      <c r="J489" s="514" t="s">
        <v>449</v>
      </c>
      <c r="K489" s="133" t="s">
        <v>620</v>
      </c>
      <c r="L489" s="165" t="str">
        <f t="shared" si="107"/>
        <v>17085 - 180-058-02621</v>
      </c>
      <c r="M489" s="165" t="str">
        <f>INDEX('Export Project'!D:D,MATCH(Bestektabel!N384,'Export Project'!J:J,0))</f>
        <v>Nee</v>
      </c>
      <c r="N489" s="135">
        <v>122</v>
      </c>
      <c r="O489" s="122">
        <f>INDEX('Export Project'!E:E,MATCH(Bestektabel!N489,'Export Project'!J:J,0))</f>
        <v>49</v>
      </c>
      <c r="P489" s="549">
        <f>INDEX('Export Project'!O:O,MATCH(Bestektabel!N489,'Export Project'!J:J,0))</f>
        <v>7.5</v>
      </c>
      <c r="Q489" s="139">
        <f>INDEX('Export Project'!V:V,MATCH(Bestektabel!N489,'Export Project'!J:J,0))</f>
        <v>-5.99</v>
      </c>
      <c r="R489" s="138" t="str">
        <f>INDEX('Export Project'!W:W,MATCH(Bestektabel!N384,'Export Project'!J:J,0))</f>
        <v>29-05-2019</v>
      </c>
      <c r="S489" s="139">
        <v>-6.02</v>
      </c>
      <c r="T489" s="137"/>
      <c r="U489" s="137" t="s">
        <v>3417</v>
      </c>
      <c r="V489" s="137"/>
      <c r="W489" s="133"/>
      <c r="X489" s="141"/>
      <c r="Y489" s="811" t="s">
        <v>40</v>
      </c>
      <c r="Z489" s="812" t="s">
        <v>40</v>
      </c>
      <c r="AA489" s="139" t="s">
        <v>40</v>
      </c>
      <c r="AB489" s="141"/>
      <c r="AC489" s="520" t="s">
        <v>40</v>
      </c>
      <c r="AD489" s="141"/>
      <c r="AE489" s="122">
        <f>INDEX('Export Project'!F:F,MATCH(N489,'Export Project'!J:J,0))</f>
        <v>32</v>
      </c>
      <c r="AF489" s="814">
        <f t="shared" si="108"/>
        <v>0.65306122448979587</v>
      </c>
      <c r="AG489" s="135">
        <f>INDEX('Export Project'!G:G,MATCH(N489,'Export Project'!J:J,0))</f>
        <v>0</v>
      </c>
      <c r="AH489" s="135">
        <f t="shared" si="109"/>
        <v>0</v>
      </c>
      <c r="AI489" s="140" t="s">
        <v>175</v>
      </c>
      <c r="AJ489" s="122">
        <f t="shared" si="110"/>
        <v>35.200000000000003</v>
      </c>
      <c r="AK489" s="122" t="str">
        <f t="shared" si="114"/>
        <v>Niet verspreidbaar</v>
      </c>
      <c r="AL489" s="122">
        <f t="shared" si="115"/>
        <v>0</v>
      </c>
      <c r="AM489" s="848">
        <f t="shared" si="116"/>
        <v>0</v>
      </c>
      <c r="AN489" s="122" t="s">
        <v>38</v>
      </c>
      <c r="AO489" s="848">
        <f t="shared" si="112"/>
        <v>35.200000000000003</v>
      </c>
      <c r="AP489" s="130"/>
      <c r="AQ489" s="136">
        <v>17085</v>
      </c>
      <c r="AR489" s="135" t="s">
        <v>76</v>
      </c>
      <c r="AS489" s="135"/>
      <c r="AT489" s="135"/>
      <c r="AU489" s="135">
        <f t="shared" si="111"/>
        <v>17085</v>
      </c>
      <c r="AV489" s="133" t="str">
        <f>INDEX('Samenvoeging Bbk en pfas'!E:E,MATCH(Bestektabel!AU489,'Samenvoeging Bbk en pfas'!B:B,0))</f>
        <v>Niet verspreidbaar</v>
      </c>
      <c r="AW489" s="133" t="str">
        <f>INDEX('Samenvoeging Bbk en pfas'!F:F,MATCH(Bestektabel!AU489,'Samenvoeging Bbk en pfas'!B:B,0))</f>
        <v>Niet toepasbaar</v>
      </c>
      <c r="AX489" s="133" t="str">
        <f>INDEX('Samenvoeging Bbk en pfas'!G:G,MATCH(Bestektabel!AU489,'Samenvoeging Bbk en pfas'!B:B,0))</f>
        <v>Niet toepasbaar</v>
      </c>
      <c r="AY489" s="133" t="str">
        <f>INDEX('Samenvoeging Bbk en pfas'!H:H,MATCH(Bestektabel!AU489,'Samenvoeging Bbk en pfas'!B:B,0))</f>
        <v>E(10) niet gemeten</v>
      </c>
      <c r="AZ489" s="133" t="str">
        <f>INDEX('Samenvoeging Bbk en pfas'!I:I,MATCH(Bestektabel!AU489,'Samenvoeging Bbk en pfas'!B:B,0))</f>
        <v>Niet toepasbaar</v>
      </c>
      <c r="BA489" s="133" t="str">
        <f>INDEX('Samenvoeging Bbk en pfas'!J:J,MATCH(Bestektabel!AU489,'Samenvoeging Bbk en pfas'!B:B,0))</f>
        <v>Niet toepasbaar</v>
      </c>
      <c r="BB489" s="63"/>
      <c r="BC489" s="135" t="s">
        <v>38</v>
      </c>
      <c r="BD489" s="135" t="s">
        <v>38</v>
      </c>
      <c r="BE489" s="135" t="s">
        <v>38</v>
      </c>
      <c r="BF489" s="135" t="s">
        <v>38</v>
      </c>
      <c r="BG489" s="135" t="s">
        <v>38</v>
      </c>
      <c r="BH489" s="135" t="s">
        <v>38</v>
      </c>
      <c r="BI489" s="135" t="s">
        <v>38</v>
      </c>
    </row>
    <row r="490" spans="1:61" s="521" customFormat="1" hidden="1" x14ac:dyDescent="0.2">
      <c r="A490" s="124">
        <v>62</v>
      </c>
      <c r="B490" s="118">
        <v>3471</v>
      </c>
      <c r="C490" s="118">
        <v>347120</v>
      </c>
      <c r="D490" s="513" t="s">
        <v>428</v>
      </c>
      <c r="E490" s="135">
        <v>13</v>
      </c>
      <c r="F490" s="514" t="s">
        <v>429</v>
      </c>
      <c r="G490" s="514" t="s">
        <v>430</v>
      </c>
      <c r="H490" s="133" t="s">
        <v>3594</v>
      </c>
      <c r="I490" s="137" t="s">
        <v>182</v>
      </c>
      <c r="J490" s="514" t="s">
        <v>449</v>
      </c>
      <c r="K490" s="133" t="s">
        <v>620</v>
      </c>
      <c r="L490" s="165" t="str">
        <f t="shared" si="107"/>
        <v>17085 - 180-058-02621</v>
      </c>
      <c r="M490" s="165" t="str">
        <f>INDEX('Export Project'!D:D,MATCH(Bestektabel!N385,'Export Project'!J:J,0))</f>
        <v>Nee</v>
      </c>
      <c r="N490" s="135">
        <v>123</v>
      </c>
      <c r="O490" s="122">
        <f>INDEX('Export Project'!E:E,MATCH(Bestektabel!N490,'Export Project'!J:J,0))</f>
        <v>53</v>
      </c>
      <c r="P490" s="549">
        <f>INDEX('Export Project'!O:O,MATCH(Bestektabel!N490,'Export Project'!J:J,0))</f>
        <v>7</v>
      </c>
      <c r="Q490" s="139">
        <f>INDEX('Export Project'!V:V,MATCH(Bestektabel!N490,'Export Project'!J:J,0))</f>
        <v>-5.99</v>
      </c>
      <c r="R490" s="138" t="str">
        <f>INDEX('Export Project'!W:W,MATCH(Bestektabel!N385,'Export Project'!J:J,0))</f>
        <v>29-05-2019</v>
      </c>
      <c r="S490" s="139">
        <v>-6.02</v>
      </c>
      <c r="T490" s="137"/>
      <c r="U490" s="137" t="s">
        <v>3417</v>
      </c>
      <c r="V490" s="137"/>
      <c r="W490" s="133"/>
      <c r="X490" s="141"/>
      <c r="Y490" s="811" t="s">
        <v>40</v>
      </c>
      <c r="Z490" s="812" t="s">
        <v>40</v>
      </c>
      <c r="AA490" s="139" t="s">
        <v>40</v>
      </c>
      <c r="AB490" s="141"/>
      <c r="AC490" s="520" t="s">
        <v>40</v>
      </c>
      <c r="AD490" s="141"/>
      <c r="AE490" s="122">
        <f>INDEX('Export Project'!F:F,MATCH(N490,'Export Project'!J:J,0))</f>
        <v>50</v>
      </c>
      <c r="AF490" s="814">
        <f t="shared" si="108"/>
        <v>0.94339622641509435</v>
      </c>
      <c r="AG490" s="135">
        <f>INDEX('Export Project'!G:G,MATCH(N490,'Export Project'!J:J,0))</f>
        <v>0</v>
      </c>
      <c r="AH490" s="135">
        <f t="shared" si="109"/>
        <v>0</v>
      </c>
      <c r="AI490" s="140" t="s">
        <v>175</v>
      </c>
      <c r="AJ490" s="122">
        <f t="shared" si="110"/>
        <v>55.000000000000007</v>
      </c>
      <c r="AK490" s="122" t="str">
        <f t="shared" si="114"/>
        <v>Niet verspreidbaar</v>
      </c>
      <c r="AL490" s="122">
        <f t="shared" si="115"/>
        <v>0</v>
      </c>
      <c r="AM490" s="848">
        <f t="shared" si="116"/>
        <v>0</v>
      </c>
      <c r="AN490" s="122" t="s">
        <v>38</v>
      </c>
      <c r="AO490" s="848">
        <f t="shared" si="112"/>
        <v>55.000000000000007</v>
      </c>
      <c r="AP490" s="130"/>
      <c r="AQ490" s="136">
        <v>17085</v>
      </c>
      <c r="AR490" s="135" t="s">
        <v>76</v>
      </c>
      <c r="AS490" s="135"/>
      <c r="AT490" s="135"/>
      <c r="AU490" s="135">
        <f t="shared" si="111"/>
        <v>17085</v>
      </c>
      <c r="AV490" s="133" t="str">
        <f>INDEX('Samenvoeging Bbk en pfas'!E:E,MATCH(Bestektabel!AU490,'Samenvoeging Bbk en pfas'!B:B,0))</f>
        <v>Niet verspreidbaar</v>
      </c>
      <c r="AW490" s="133" t="str">
        <f>INDEX('Samenvoeging Bbk en pfas'!F:F,MATCH(Bestektabel!AU490,'Samenvoeging Bbk en pfas'!B:B,0))</f>
        <v>Niet toepasbaar</v>
      </c>
      <c r="AX490" s="133" t="str">
        <f>INDEX('Samenvoeging Bbk en pfas'!G:G,MATCH(Bestektabel!AU490,'Samenvoeging Bbk en pfas'!B:B,0))</f>
        <v>Niet toepasbaar</v>
      </c>
      <c r="AY490" s="133" t="str">
        <f>INDEX('Samenvoeging Bbk en pfas'!H:H,MATCH(Bestektabel!AU490,'Samenvoeging Bbk en pfas'!B:B,0))</f>
        <v>E(10) niet gemeten</v>
      </c>
      <c r="AZ490" s="133" t="str">
        <f>INDEX('Samenvoeging Bbk en pfas'!I:I,MATCH(Bestektabel!AU490,'Samenvoeging Bbk en pfas'!B:B,0))</f>
        <v>Niet toepasbaar</v>
      </c>
      <c r="BA490" s="133" t="str">
        <f>INDEX('Samenvoeging Bbk en pfas'!J:J,MATCH(Bestektabel!AU490,'Samenvoeging Bbk en pfas'!B:B,0))</f>
        <v>Niet toepasbaar</v>
      </c>
      <c r="BB490" s="63"/>
      <c r="BC490" s="135" t="s">
        <v>38</v>
      </c>
      <c r="BD490" s="135" t="s">
        <v>38</v>
      </c>
      <c r="BE490" s="135" t="s">
        <v>38</v>
      </c>
      <c r="BF490" s="135" t="s">
        <v>38</v>
      </c>
      <c r="BG490" s="135" t="s">
        <v>38</v>
      </c>
      <c r="BH490" s="135" t="s">
        <v>38</v>
      </c>
      <c r="BI490" s="135" t="s">
        <v>38</v>
      </c>
    </row>
    <row r="491" spans="1:61" hidden="1" x14ac:dyDescent="0.2">
      <c r="A491" s="124">
        <v>62</v>
      </c>
      <c r="B491" s="118">
        <v>3471</v>
      </c>
      <c r="C491" s="118">
        <v>347120</v>
      </c>
      <c r="D491" s="513" t="s">
        <v>428</v>
      </c>
      <c r="E491" s="135">
        <v>13</v>
      </c>
      <c r="F491" s="514" t="s">
        <v>429</v>
      </c>
      <c r="G491" s="514" t="s">
        <v>430</v>
      </c>
      <c r="H491" s="133" t="s">
        <v>3594</v>
      </c>
      <c r="I491" s="137" t="s">
        <v>182</v>
      </c>
      <c r="J491" s="514" t="s">
        <v>449</v>
      </c>
      <c r="K491" s="133" t="s">
        <v>609</v>
      </c>
      <c r="L491" s="165" t="str">
        <f t="shared" si="107"/>
        <v>17085 - 180-058-04311</v>
      </c>
      <c r="M491" s="165" t="str">
        <f>INDEX('Export Project'!D:D,MATCH(Bestektabel!N386,'Export Project'!J:J,0))</f>
        <v>Nee</v>
      </c>
      <c r="N491" s="135">
        <v>124</v>
      </c>
      <c r="O491" s="122">
        <f>INDEX('Export Project'!E:E,MATCH(Bestektabel!N491,'Export Project'!J:J,0))</f>
        <v>41</v>
      </c>
      <c r="P491" s="549">
        <f>INDEX('Export Project'!O:O,MATCH(Bestektabel!N491,'Export Project'!J:J,0))</f>
        <v>7.5</v>
      </c>
      <c r="Q491" s="139">
        <f>INDEX('Export Project'!V:V,MATCH(Bestektabel!N491,'Export Project'!J:J,0))</f>
        <v>-5.99</v>
      </c>
      <c r="R491" s="138" t="str">
        <f>INDEX('Export Project'!W:W,MATCH(Bestektabel!N386,'Export Project'!J:J,0))</f>
        <v>29-05-2019</v>
      </c>
      <c r="S491" s="139">
        <v>-6.02</v>
      </c>
      <c r="T491" s="137"/>
      <c r="U491" s="137" t="s">
        <v>3417</v>
      </c>
      <c r="V491" s="137"/>
      <c r="W491" s="133"/>
      <c r="X491" s="141"/>
      <c r="Y491" s="809">
        <v>3</v>
      </c>
      <c r="Z491" s="810">
        <v>3</v>
      </c>
      <c r="AA491" s="139">
        <f>S491-AC491</f>
        <v>1</v>
      </c>
      <c r="AB491" s="141"/>
      <c r="AC491" s="139">
        <v>-7.02</v>
      </c>
      <c r="AD491" s="141"/>
      <c r="AE491" s="122">
        <f>INDEX('Export Project'!F:F,MATCH(N491,'Export Project'!J:J,0))</f>
        <v>4</v>
      </c>
      <c r="AF491" s="814">
        <f t="shared" si="108"/>
        <v>9.7560975609756101E-2</v>
      </c>
      <c r="AG491" s="135">
        <f>INDEX('Export Project'!G:G,MATCH(N491,'Export Project'!J:J,0))</f>
        <v>0</v>
      </c>
      <c r="AH491" s="135">
        <f t="shared" si="109"/>
        <v>0</v>
      </c>
      <c r="AI491" s="140" t="s">
        <v>175</v>
      </c>
      <c r="AJ491" s="122">
        <f t="shared" si="110"/>
        <v>4.4000000000000004</v>
      </c>
      <c r="AK491" s="122" t="str">
        <f t="shared" si="114"/>
        <v>Niet verspreidbaar</v>
      </c>
      <c r="AL491" s="122">
        <f t="shared" si="115"/>
        <v>0</v>
      </c>
      <c r="AM491" s="848">
        <f t="shared" si="116"/>
        <v>0</v>
      </c>
      <c r="AN491" s="122" t="s">
        <v>38</v>
      </c>
      <c r="AO491" s="848">
        <f t="shared" si="112"/>
        <v>4.4000000000000004</v>
      </c>
      <c r="AQ491" s="136">
        <v>17085</v>
      </c>
      <c r="AR491" s="135" t="s">
        <v>76</v>
      </c>
      <c r="AS491" s="135"/>
      <c r="AT491" s="135"/>
      <c r="AU491" s="135">
        <f t="shared" si="111"/>
        <v>17085</v>
      </c>
      <c r="AV491" s="133" t="str">
        <f>INDEX('Samenvoeging Bbk en pfas'!E:E,MATCH(Bestektabel!AU491,'Samenvoeging Bbk en pfas'!B:B,0))</f>
        <v>Niet verspreidbaar</v>
      </c>
      <c r="AW491" s="133" t="str">
        <f>INDEX('Samenvoeging Bbk en pfas'!F:F,MATCH(Bestektabel!AU491,'Samenvoeging Bbk en pfas'!B:B,0))</f>
        <v>Niet toepasbaar</v>
      </c>
      <c r="AX491" s="133" t="str">
        <f>INDEX('Samenvoeging Bbk en pfas'!G:G,MATCH(Bestektabel!AU491,'Samenvoeging Bbk en pfas'!B:B,0))</f>
        <v>Niet toepasbaar</v>
      </c>
      <c r="AY491" s="133" t="str">
        <f>INDEX('Samenvoeging Bbk en pfas'!H:H,MATCH(Bestektabel!AU491,'Samenvoeging Bbk en pfas'!B:B,0))</f>
        <v>E(10) niet gemeten</v>
      </c>
      <c r="AZ491" s="133" t="str">
        <f>INDEX('Samenvoeging Bbk en pfas'!I:I,MATCH(Bestektabel!AU491,'Samenvoeging Bbk en pfas'!B:B,0))</f>
        <v>Niet toepasbaar</v>
      </c>
      <c r="BA491" s="133" t="str">
        <f>INDEX('Samenvoeging Bbk en pfas'!J:J,MATCH(Bestektabel!AU491,'Samenvoeging Bbk en pfas'!B:B,0))</f>
        <v>Niet toepasbaar</v>
      </c>
      <c r="BC491" s="135" t="s">
        <v>38</v>
      </c>
      <c r="BD491" s="135" t="s">
        <v>38</v>
      </c>
      <c r="BE491" s="135" t="s">
        <v>38</v>
      </c>
      <c r="BF491" s="135" t="s">
        <v>38</v>
      </c>
      <c r="BG491" s="135" t="s">
        <v>38</v>
      </c>
      <c r="BH491" s="135" t="s">
        <v>38</v>
      </c>
      <c r="BI491" s="135" t="s">
        <v>38</v>
      </c>
    </row>
    <row r="492" spans="1:61" hidden="1" x14ac:dyDescent="0.2">
      <c r="A492" s="124">
        <v>62</v>
      </c>
      <c r="B492" s="118">
        <v>3471</v>
      </c>
      <c r="C492" s="118">
        <v>347120</v>
      </c>
      <c r="D492" s="513" t="s">
        <v>428</v>
      </c>
      <c r="E492" s="135">
        <v>13</v>
      </c>
      <c r="F492" s="514" t="s">
        <v>429</v>
      </c>
      <c r="G492" s="514" t="s">
        <v>430</v>
      </c>
      <c r="H492" s="133" t="s">
        <v>3594</v>
      </c>
      <c r="I492" s="137" t="s">
        <v>182</v>
      </c>
      <c r="J492" s="514" t="s">
        <v>449</v>
      </c>
      <c r="K492" s="133" t="s">
        <v>609</v>
      </c>
      <c r="L492" s="165" t="str">
        <f t="shared" si="107"/>
        <v>17085 - 180-058-04311</v>
      </c>
      <c r="M492" s="165" t="str">
        <f>INDEX('Export Project'!D:D,MATCH(Bestektabel!N387,'Export Project'!J:J,0))</f>
        <v>Nee</v>
      </c>
      <c r="N492" s="135">
        <v>125</v>
      </c>
      <c r="O492" s="122">
        <f>INDEX('Export Project'!E:E,MATCH(Bestektabel!N492,'Export Project'!J:J,0))</f>
        <v>49</v>
      </c>
      <c r="P492" s="549">
        <f>INDEX('Export Project'!O:O,MATCH(Bestektabel!N492,'Export Project'!J:J,0))</f>
        <v>7.2</v>
      </c>
      <c r="Q492" s="139">
        <f>INDEX('Export Project'!V:V,MATCH(Bestektabel!N492,'Export Project'!J:J,0))</f>
        <v>-5.99</v>
      </c>
      <c r="R492" s="138" t="str">
        <f>INDEX('Export Project'!W:W,MATCH(Bestektabel!N387,'Export Project'!J:J,0))</f>
        <v>29-05-2019</v>
      </c>
      <c r="S492" s="139">
        <v>-6.02</v>
      </c>
      <c r="T492" s="137"/>
      <c r="U492" s="137" t="s">
        <v>3417</v>
      </c>
      <c r="V492" s="137"/>
      <c r="W492" s="133"/>
      <c r="X492" s="141"/>
      <c r="Y492" s="811" t="s">
        <v>40</v>
      </c>
      <c r="Z492" s="812" t="s">
        <v>40</v>
      </c>
      <c r="AA492" s="139" t="s">
        <v>40</v>
      </c>
      <c r="AB492" s="141"/>
      <c r="AC492" s="520" t="s">
        <v>40</v>
      </c>
      <c r="AD492" s="141"/>
      <c r="AE492" s="122">
        <f>INDEX('Export Project'!F:F,MATCH(N492,'Export Project'!J:J,0))</f>
        <v>114</v>
      </c>
      <c r="AF492" s="814">
        <f t="shared" si="108"/>
        <v>2.3265306122448979</v>
      </c>
      <c r="AG492" s="135">
        <f>INDEX('Export Project'!G:G,MATCH(N492,'Export Project'!J:J,0))</f>
        <v>0</v>
      </c>
      <c r="AH492" s="135">
        <f t="shared" si="109"/>
        <v>0</v>
      </c>
      <c r="AI492" s="140" t="s">
        <v>176</v>
      </c>
      <c r="AJ492" s="122">
        <f t="shared" si="110"/>
        <v>125.4</v>
      </c>
      <c r="AK492" s="122" t="str">
        <f t="shared" si="114"/>
        <v>Niet verspreidbaar</v>
      </c>
      <c r="AL492" s="122">
        <f t="shared" si="115"/>
        <v>0</v>
      </c>
      <c r="AM492" s="848">
        <f t="shared" si="116"/>
        <v>0</v>
      </c>
      <c r="AN492" s="122" t="s">
        <v>38</v>
      </c>
      <c r="AO492" s="848">
        <f t="shared" si="112"/>
        <v>125.4</v>
      </c>
      <c r="AQ492" s="136">
        <v>17085</v>
      </c>
      <c r="AR492" s="135" t="s">
        <v>76</v>
      </c>
      <c r="AS492" s="135"/>
      <c r="AT492" s="135"/>
      <c r="AU492" s="135">
        <f t="shared" si="111"/>
        <v>17085</v>
      </c>
      <c r="AV492" s="133" t="str">
        <f>INDEX('Samenvoeging Bbk en pfas'!E:E,MATCH(Bestektabel!AU492,'Samenvoeging Bbk en pfas'!B:B,0))</f>
        <v>Niet verspreidbaar</v>
      </c>
      <c r="AW492" s="133" t="str">
        <f>INDEX('Samenvoeging Bbk en pfas'!F:F,MATCH(Bestektabel!AU492,'Samenvoeging Bbk en pfas'!B:B,0))</f>
        <v>Niet toepasbaar</v>
      </c>
      <c r="AX492" s="133" t="str">
        <f>INDEX('Samenvoeging Bbk en pfas'!G:G,MATCH(Bestektabel!AU492,'Samenvoeging Bbk en pfas'!B:B,0))</f>
        <v>Niet toepasbaar</v>
      </c>
      <c r="AY492" s="133" t="str">
        <f>INDEX('Samenvoeging Bbk en pfas'!H:H,MATCH(Bestektabel!AU492,'Samenvoeging Bbk en pfas'!B:B,0))</f>
        <v>E(10) niet gemeten</v>
      </c>
      <c r="AZ492" s="133" t="str">
        <f>INDEX('Samenvoeging Bbk en pfas'!I:I,MATCH(Bestektabel!AU492,'Samenvoeging Bbk en pfas'!B:B,0))</f>
        <v>Niet toepasbaar</v>
      </c>
      <c r="BA492" s="133" t="str">
        <f>INDEX('Samenvoeging Bbk en pfas'!J:J,MATCH(Bestektabel!AU492,'Samenvoeging Bbk en pfas'!B:B,0))</f>
        <v>Niet toepasbaar</v>
      </c>
      <c r="BC492" s="135" t="s">
        <v>38</v>
      </c>
      <c r="BD492" s="135" t="s">
        <v>38</v>
      </c>
      <c r="BE492" s="135" t="s">
        <v>38</v>
      </c>
      <c r="BF492" s="135" t="s">
        <v>38</v>
      </c>
      <c r="BG492" s="135" t="s">
        <v>38</v>
      </c>
      <c r="BH492" s="135" t="s">
        <v>38</v>
      </c>
      <c r="BI492" s="135" t="s">
        <v>38</v>
      </c>
    </row>
    <row r="493" spans="1:61" hidden="1" x14ac:dyDescent="0.2">
      <c r="A493" s="124">
        <v>62</v>
      </c>
      <c r="B493" s="118">
        <v>3471</v>
      </c>
      <c r="C493" s="118">
        <v>347120</v>
      </c>
      <c r="D493" s="513" t="s">
        <v>428</v>
      </c>
      <c r="E493" s="135">
        <v>13</v>
      </c>
      <c r="F493" s="514" t="s">
        <v>429</v>
      </c>
      <c r="G493" s="514" t="s">
        <v>430</v>
      </c>
      <c r="H493" s="133" t="s">
        <v>3594</v>
      </c>
      <c r="I493" s="137" t="s">
        <v>182</v>
      </c>
      <c r="J493" s="514" t="s">
        <v>449</v>
      </c>
      <c r="K493" s="133" t="s">
        <v>609</v>
      </c>
      <c r="L493" s="165" t="str">
        <f t="shared" si="107"/>
        <v>17085 - 180-058-04311</v>
      </c>
      <c r="M493" s="165" t="str">
        <f>INDEX('Export Project'!D:D,MATCH(Bestektabel!N388,'Export Project'!J:J,0))</f>
        <v>Nee</v>
      </c>
      <c r="N493" s="135">
        <v>126</v>
      </c>
      <c r="O493" s="122">
        <f>INDEX('Export Project'!E:E,MATCH(Bestektabel!N493,'Export Project'!J:J,0))</f>
        <v>52</v>
      </c>
      <c r="P493" s="549">
        <f>INDEX('Export Project'!O:O,MATCH(Bestektabel!N493,'Export Project'!J:J,0))</f>
        <v>7.4</v>
      </c>
      <c r="Q493" s="139">
        <f>INDEX('Export Project'!V:V,MATCH(Bestektabel!N493,'Export Project'!J:J,0))</f>
        <v>-5.99</v>
      </c>
      <c r="R493" s="138" t="str">
        <f>INDEX('Export Project'!W:W,MATCH(Bestektabel!N388,'Export Project'!J:J,0))</f>
        <v>29-05-2019</v>
      </c>
      <c r="S493" s="139">
        <v>-6.02</v>
      </c>
      <c r="T493" s="137"/>
      <c r="U493" s="137" t="s">
        <v>3417</v>
      </c>
      <c r="V493" s="137"/>
      <c r="W493" s="133"/>
      <c r="X493" s="141"/>
      <c r="Y493" s="811" t="s">
        <v>40</v>
      </c>
      <c r="Z493" s="812" t="s">
        <v>40</v>
      </c>
      <c r="AA493" s="139" t="s">
        <v>40</v>
      </c>
      <c r="AB493" s="141"/>
      <c r="AC493" s="520" t="s">
        <v>40</v>
      </c>
      <c r="AD493" s="141"/>
      <c r="AE493" s="122">
        <f>INDEX('Export Project'!F:F,MATCH(N493,'Export Project'!J:J,0))</f>
        <v>97</v>
      </c>
      <c r="AF493" s="814">
        <f t="shared" si="108"/>
        <v>1.8653846153846154</v>
      </c>
      <c r="AG493" s="135">
        <f>INDEX('Export Project'!G:G,MATCH(N493,'Export Project'!J:J,0))</f>
        <v>0</v>
      </c>
      <c r="AH493" s="135">
        <f t="shared" si="109"/>
        <v>0</v>
      </c>
      <c r="AI493" s="140" t="s">
        <v>176</v>
      </c>
      <c r="AJ493" s="122">
        <f t="shared" si="110"/>
        <v>106.7</v>
      </c>
      <c r="AK493" s="122" t="str">
        <f t="shared" si="114"/>
        <v>Niet verspreidbaar</v>
      </c>
      <c r="AL493" s="122">
        <f t="shared" si="115"/>
        <v>0</v>
      </c>
      <c r="AM493" s="848">
        <f t="shared" si="116"/>
        <v>0</v>
      </c>
      <c r="AN493" s="122" t="s">
        <v>38</v>
      </c>
      <c r="AO493" s="848">
        <f t="shared" si="112"/>
        <v>106.7</v>
      </c>
      <c r="AQ493" s="136">
        <v>17085</v>
      </c>
      <c r="AR493" s="135" t="s">
        <v>76</v>
      </c>
      <c r="AS493" s="135"/>
      <c r="AT493" s="135"/>
      <c r="AU493" s="135">
        <f t="shared" si="111"/>
        <v>17085</v>
      </c>
      <c r="AV493" s="133" t="str">
        <f>INDEX('Samenvoeging Bbk en pfas'!E:E,MATCH(Bestektabel!AU493,'Samenvoeging Bbk en pfas'!B:B,0))</f>
        <v>Niet verspreidbaar</v>
      </c>
      <c r="AW493" s="133" t="str">
        <f>INDEX('Samenvoeging Bbk en pfas'!F:F,MATCH(Bestektabel!AU493,'Samenvoeging Bbk en pfas'!B:B,0))</f>
        <v>Niet toepasbaar</v>
      </c>
      <c r="AX493" s="133" t="str">
        <f>INDEX('Samenvoeging Bbk en pfas'!G:G,MATCH(Bestektabel!AU493,'Samenvoeging Bbk en pfas'!B:B,0))</f>
        <v>Niet toepasbaar</v>
      </c>
      <c r="AY493" s="133" t="str">
        <f>INDEX('Samenvoeging Bbk en pfas'!H:H,MATCH(Bestektabel!AU493,'Samenvoeging Bbk en pfas'!B:B,0))</f>
        <v>E(10) niet gemeten</v>
      </c>
      <c r="AZ493" s="133" t="str">
        <f>INDEX('Samenvoeging Bbk en pfas'!I:I,MATCH(Bestektabel!AU493,'Samenvoeging Bbk en pfas'!B:B,0))</f>
        <v>Niet toepasbaar</v>
      </c>
      <c r="BA493" s="133" t="str">
        <f>INDEX('Samenvoeging Bbk en pfas'!J:J,MATCH(Bestektabel!AU493,'Samenvoeging Bbk en pfas'!B:B,0))</f>
        <v>Niet toepasbaar</v>
      </c>
      <c r="BC493" s="135" t="s">
        <v>38</v>
      </c>
      <c r="BD493" s="135" t="s">
        <v>38</v>
      </c>
      <c r="BE493" s="135" t="s">
        <v>38</v>
      </c>
      <c r="BF493" s="135" t="s">
        <v>38</v>
      </c>
      <c r="BG493" s="135" t="s">
        <v>38</v>
      </c>
      <c r="BH493" s="135" t="s">
        <v>38</v>
      </c>
      <c r="BI493" s="135" t="s">
        <v>38</v>
      </c>
    </row>
    <row r="494" spans="1:61" hidden="1" x14ac:dyDescent="0.2">
      <c r="A494" s="124">
        <v>62</v>
      </c>
      <c r="B494" s="118">
        <v>3471</v>
      </c>
      <c r="C494" s="118">
        <v>347120</v>
      </c>
      <c r="D494" s="513" t="s">
        <v>428</v>
      </c>
      <c r="E494" s="135">
        <v>13</v>
      </c>
      <c r="F494" s="514" t="s">
        <v>429</v>
      </c>
      <c r="G494" s="514" t="s">
        <v>430</v>
      </c>
      <c r="H494" s="133" t="s">
        <v>3594</v>
      </c>
      <c r="I494" s="137" t="s">
        <v>182</v>
      </c>
      <c r="J494" s="514" t="s">
        <v>449</v>
      </c>
      <c r="K494" s="133" t="s">
        <v>609</v>
      </c>
      <c r="L494" s="165" t="str">
        <f t="shared" si="107"/>
        <v>17086 - 180-058-04311</v>
      </c>
      <c r="M494" s="165" t="str">
        <f>INDEX('Export Project'!D:D,MATCH(Bestektabel!N389,'Export Project'!J:J,0))</f>
        <v>Nee</v>
      </c>
      <c r="N494" s="135">
        <v>127</v>
      </c>
      <c r="O494" s="122">
        <f>INDEX('Export Project'!E:E,MATCH(Bestektabel!N494,'Export Project'!J:J,0))</f>
        <v>61</v>
      </c>
      <c r="P494" s="549">
        <f>INDEX('Export Project'!O:O,MATCH(Bestektabel!N494,'Export Project'!J:J,0))</f>
        <v>7.3</v>
      </c>
      <c r="Q494" s="139">
        <f>INDEX('Export Project'!V:V,MATCH(Bestektabel!N494,'Export Project'!J:J,0))</f>
        <v>-5.99</v>
      </c>
      <c r="R494" s="138" t="str">
        <f>INDEX('Export Project'!W:W,MATCH(Bestektabel!N389,'Export Project'!J:J,0))</f>
        <v>29-05-2019</v>
      </c>
      <c r="S494" s="139">
        <v>-6.02</v>
      </c>
      <c r="T494" s="137"/>
      <c r="U494" s="137" t="s">
        <v>3417</v>
      </c>
      <c r="V494" s="137"/>
      <c r="W494" s="133"/>
      <c r="X494" s="141"/>
      <c r="Y494" s="809">
        <v>3</v>
      </c>
      <c r="Z494" s="810">
        <v>3</v>
      </c>
      <c r="AA494" s="139">
        <f>S494-AC494</f>
        <v>1</v>
      </c>
      <c r="AB494" s="141"/>
      <c r="AC494" s="139">
        <v>-7.02</v>
      </c>
      <c r="AD494" s="141"/>
      <c r="AE494" s="122">
        <f>INDEX('Export Project'!F:F,MATCH(N494,'Export Project'!J:J,0))</f>
        <v>64</v>
      </c>
      <c r="AF494" s="814">
        <f t="shared" si="108"/>
        <v>1.0491803278688525</v>
      </c>
      <c r="AG494" s="135">
        <f>INDEX('Export Project'!G:G,MATCH(N494,'Export Project'!J:J,0))</f>
        <v>0</v>
      </c>
      <c r="AH494" s="135">
        <f t="shared" si="109"/>
        <v>0</v>
      </c>
      <c r="AI494" s="140" t="s">
        <v>176</v>
      </c>
      <c r="AJ494" s="122">
        <f t="shared" si="110"/>
        <v>70.400000000000006</v>
      </c>
      <c r="AK494" s="122" t="str">
        <f t="shared" si="114"/>
        <v>Verspreidbaar</v>
      </c>
      <c r="AL494" s="122">
        <f t="shared" si="115"/>
        <v>0</v>
      </c>
      <c r="AM494" s="848">
        <f t="shared" si="116"/>
        <v>0</v>
      </c>
      <c r="AN494" s="122" t="s">
        <v>38</v>
      </c>
      <c r="AO494" s="848">
        <f t="shared" si="112"/>
        <v>70.400000000000006</v>
      </c>
      <c r="AQ494" s="136">
        <v>17086</v>
      </c>
      <c r="AR494" s="135" t="s">
        <v>76</v>
      </c>
      <c r="AS494" s="135"/>
      <c r="AT494" s="135"/>
      <c r="AU494" s="135">
        <f t="shared" si="111"/>
        <v>17086</v>
      </c>
      <c r="AV494" s="133" t="str">
        <f>INDEX('Samenvoeging Bbk en pfas'!E:E,MATCH(Bestektabel!AU494,'Samenvoeging Bbk en pfas'!B:B,0))</f>
        <v>Verspreidbaar</v>
      </c>
      <c r="AW494" s="133" t="str">
        <f>INDEX('Samenvoeging Bbk en pfas'!F:F,MATCH(Bestektabel!AU494,'Samenvoeging Bbk en pfas'!B:B,0))</f>
        <v>Niet toepasbaar</v>
      </c>
      <c r="AX494" s="133" t="str">
        <f>INDEX('Samenvoeging Bbk en pfas'!G:G,MATCH(Bestektabel!AU494,'Samenvoeging Bbk en pfas'!B:B,0))</f>
        <v>Niet toepasbaar</v>
      </c>
      <c r="AY494" s="133" t="str">
        <f>INDEX('Samenvoeging Bbk en pfas'!H:H,MATCH(Bestektabel!AU494,'Samenvoeging Bbk en pfas'!B:B,0))</f>
        <v>GBT Landbodem</v>
      </c>
      <c r="AZ494" s="133" t="str">
        <f>INDEX('Samenvoeging Bbk en pfas'!I:I,MATCH(Bestektabel!AU494,'Samenvoeging Bbk en pfas'!B:B,0))</f>
        <v>Niet toepasbaar</v>
      </c>
      <c r="BA494" s="133" t="str">
        <f>INDEX('Samenvoeging Bbk en pfas'!J:J,MATCH(Bestektabel!AU494,'Samenvoeging Bbk en pfas'!B:B,0))</f>
        <v>Niet toepasbaar</v>
      </c>
      <c r="BC494" s="135" t="s">
        <v>38</v>
      </c>
      <c r="BD494" s="135" t="s">
        <v>38</v>
      </c>
      <c r="BE494" s="135" t="s">
        <v>38</v>
      </c>
      <c r="BF494" s="135" t="s">
        <v>38</v>
      </c>
      <c r="BG494" s="135" t="s">
        <v>38</v>
      </c>
      <c r="BH494" s="135" t="s">
        <v>38</v>
      </c>
      <c r="BI494" s="135" t="s">
        <v>38</v>
      </c>
    </row>
    <row r="495" spans="1:61" hidden="1" x14ac:dyDescent="0.2">
      <c r="A495" s="124">
        <v>62</v>
      </c>
      <c r="B495" s="118">
        <v>3471</v>
      </c>
      <c r="C495" s="118">
        <v>347120</v>
      </c>
      <c r="D495" s="513" t="s">
        <v>428</v>
      </c>
      <c r="E495" s="135">
        <v>13</v>
      </c>
      <c r="F495" s="514" t="s">
        <v>429</v>
      </c>
      <c r="G495" s="514" t="s">
        <v>430</v>
      </c>
      <c r="H495" s="133" t="s">
        <v>3594</v>
      </c>
      <c r="I495" s="137" t="s">
        <v>182</v>
      </c>
      <c r="J495" s="514" t="s">
        <v>449</v>
      </c>
      <c r="K495" s="133" t="s">
        <v>609</v>
      </c>
      <c r="L495" s="165" t="str">
        <f t="shared" si="107"/>
        <v>17086 - 180-058-04311</v>
      </c>
      <c r="M495" s="165" t="str">
        <f>INDEX('Export Project'!D:D,MATCH(Bestektabel!N390,'Export Project'!J:J,0))</f>
        <v>Nee</v>
      </c>
      <c r="N495" s="135">
        <v>128</v>
      </c>
      <c r="O495" s="122">
        <f>INDEX('Export Project'!E:E,MATCH(Bestektabel!N495,'Export Project'!J:J,0))</f>
        <v>40</v>
      </c>
      <c r="P495" s="549">
        <f>INDEX('Export Project'!O:O,MATCH(Bestektabel!N495,'Export Project'!J:J,0))</f>
        <v>7.5</v>
      </c>
      <c r="Q495" s="139">
        <f>INDEX('Export Project'!V:V,MATCH(Bestektabel!N495,'Export Project'!J:J,0))</f>
        <v>-5.99</v>
      </c>
      <c r="R495" s="138" t="str">
        <f>INDEX('Export Project'!W:W,MATCH(Bestektabel!N390,'Export Project'!J:J,0))</f>
        <v>09-05-2019</v>
      </c>
      <c r="S495" s="139">
        <v>-6.02</v>
      </c>
      <c r="T495" s="137"/>
      <c r="U495" s="137" t="s">
        <v>3417</v>
      </c>
      <c r="V495" s="137"/>
      <c r="W495" s="133"/>
      <c r="X495" s="141"/>
      <c r="Y495" s="809">
        <v>3</v>
      </c>
      <c r="Z495" s="810">
        <v>3</v>
      </c>
      <c r="AA495" s="139">
        <f>S495-AC495</f>
        <v>1</v>
      </c>
      <c r="AB495" s="141"/>
      <c r="AC495" s="139">
        <v>-7.02</v>
      </c>
      <c r="AD495" s="141"/>
      <c r="AE495" s="122">
        <f>INDEX('Export Project'!F:F,MATCH(N495,'Export Project'!J:J,0))</f>
        <v>52</v>
      </c>
      <c r="AF495" s="814">
        <f t="shared" si="108"/>
        <v>1.3</v>
      </c>
      <c r="AG495" s="135">
        <f>INDEX('Export Project'!G:G,MATCH(N495,'Export Project'!J:J,0))</f>
        <v>0</v>
      </c>
      <c r="AH495" s="135">
        <f t="shared" si="109"/>
        <v>0</v>
      </c>
      <c r="AI495" s="140" t="s">
        <v>176</v>
      </c>
      <c r="AJ495" s="122">
        <f t="shared" si="110"/>
        <v>57.2</v>
      </c>
      <c r="AK495" s="122" t="str">
        <f t="shared" si="114"/>
        <v>Verspreidbaar</v>
      </c>
      <c r="AL495" s="122">
        <f t="shared" si="115"/>
        <v>0</v>
      </c>
      <c r="AM495" s="848">
        <f t="shared" si="116"/>
        <v>0</v>
      </c>
      <c r="AN495" s="122" t="s">
        <v>38</v>
      </c>
      <c r="AO495" s="848">
        <f t="shared" si="112"/>
        <v>57.2</v>
      </c>
      <c r="AQ495" s="136">
        <v>17086</v>
      </c>
      <c r="AR495" s="135" t="s">
        <v>76</v>
      </c>
      <c r="AS495" s="135"/>
      <c r="AT495" s="135"/>
      <c r="AU495" s="135">
        <f t="shared" si="111"/>
        <v>17086</v>
      </c>
      <c r="AV495" s="133" t="str">
        <f>INDEX('Samenvoeging Bbk en pfas'!E:E,MATCH(Bestektabel!AU495,'Samenvoeging Bbk en pfas'!B:B,0))</f>
        <v>Verspreidbaar</v>
      </c>
      <c r="AW495" s="133" t="str">
        <f>INDEX('Samenvoeging Bbk en pfas'!F:F,MATCH(Bestektabel!AU495,'Samenvoeging Bbk en pfas'!B:B,0))</f>
        <v>Niet toepasbaar</v>
      </c>
      <c r="AX495" s="133" t="str">
        <f>INDEX('Samenvoeging Bbk en pfas'!G:G,MATCH(Bestektabel!AU495,'Samenvoeging Bbk en pfas'!B:B,0))</f>
        <v>Niet toepasbaar</v>
      </c>
      <c r="AY495" s="133" t="str">
        <f>INDEX('Samenvoeging Bbk en pfas'!H:H,MATCH(Bestektabel!AU495,'Samenvoeging Bbk en pfas'!B:B,0))</f>
        <v>GBT Landbodem</v>
      </c>
      <c r="AZ495" s="133" t="str">
        <f>INDEX('Samenvoeging Bbk en pfas'!I:I,MATCH(Bestektabel!AU495,'Samenvoeging Bbk en pfas'!B:B,0))</f>
        <v>Niet toepasbaar</v>
      </c>
      <c r="BA495" s="133" t="str">
        <f>INDEX('Samenvoeging Bbk en pfas'!J:J,MATCH(Bestektabel!AU495,'Samenvoeging Bbk en pfas'!B:B,0))</f>
        <v>Niet toepasbaar</v>
      </c>
      <c r="BC495" s="135" t="s">
        <v>38</v>
      </c>
      <c r="BD495" s="135" t="s">
        <v>38</v>
      </c>
      <c r="BE495" s="135" t="s">
        <v>38</v>
      </c>
      <c r="BF495" s="135" t="s">
        <v>38</v>
      </c>
      <c r="BG495" s="135" t="s">
        <v>38</v>
      </c>
      <c r="BH495" s="135" t="s">
        <v>38</v>
      </c>
      <c r="BI495" s="135" t="s">
        <v>38</v>
      </c>
    </row>
    <row r="496" spans="1:61" hidden="1" x14ac:dyDescent="0.2">
      <c r="A496" s="124">
        <v>62</v>
      </c>
      <c r="B496" s="118">
        <v>3471</v>
      </c>
      <c r="C496" s="118">
        <v>347120</v>
      </c>
      <c r="D496" s="513" t="s">
        <v>428</v>
      </c>
      <c r="E496" s="135">
        <v>13</v>
      </c>
      <c r="F496" s="514" t="s">
        <v>429</v>
      </c>
      <c r="G496" s="514" t="s">
        <v>430</v>
      </c>
      <c r="H496" s="133" t="s">
        <v>3594</v>
      </c>
      <c r="I496" s="137" t="s">
        <v>182</v>
      </c>
      <c r="J496" s="514" t="s">
        <v>449</v>
      </c>
      <c r="K496" s="133" t="s">
        <v>609</v>
      </c>
      <c r="L496" s="165" t="str">
        <f t="shared" si="107"/>
        <v>17086 - 180-058-04311</v>
      </c>
      <c r="M496" s="165" t="str">
        <f>INDEX('Export Project'!D:D,MATCH(Bestektabel!N391,'Export Project'!J:J,0))</f>
        <v>Nee</v>
      </c>
      <c r="N496" s="135">
        <v>129</v>
      </c>
      <c r="O496" s="122">
        <f>INDEX('Export Project'!E:E,MATCH(Bestektabel!N496,'Export Project'!J:J,0))</f>
        <v>38</v>
      </c>
      <c r="P496" s="549">
        <f>INDEX('Export Project'!O:O,MATCH(Bestektabel!N496,'Export Project'!J:J,0))</f>
        <v>7.3</v>
      </c>
      <c r="Q496" s="139">
        <f>INDEX('Export Project'!V:V,MATCH(Bestektabel!N496,'Export Project'!J:J,0))</f>
        <v>-5.99</v>
      </c>
      <c r="R496" s="138" t="str">
        <f>INDEX('Export Project'!W:W,MATCH(Bestektabel!N391,'Export Project'!J:J,0))</f>
        <v>10-05-2019</v>
      </c>
      <c r="S496" s="139">
        <v>-6.02</v>
      </c>
      <c r="T496" s="137"/>
      <c r="U496" s="137" t="s">
        <v>3417</v>
      </c>
      <c r="V496" s="137"/>
      <c r="W496" s="133"/>
      <c r="X496" s="141"/>
      <c r="Y496" s="809">
        <v>3</v>
      </c>
      <c r="Z496" s="810">
        <v>3</v>
      </c>
      <c r="AA496" s="139">
        <f>S496-AC496</f>
        <v>1</v>
      </c>
      <c r="AB496" s="141"/>
      <c r="AC496" s="139">
        <v>-7.02</v>
      </c>
      <c r="AD496" s="141"/>
      <c r="AE496" s="122">
        <f>INDEX('Export Project'!F:F,MATCH(N496,'Export Project'!J:J,0))</f>
        <v>42</v>
      </c>
      <c r="AF496" s="814">
        <f t="shared" si="108"/>
        <v>1.1052631578947369</v>
      </c>
      <c r="AG496" s="135">
        <f>INDEX('Export Project'!G:G,MATCH(N496,'Export Project'!J:J,0))</f>
        <v>0</v>
      </c>
      <c r="AH496" s="135">
        <f t="shared" si="109"/>
        <v>0</v>
      </c>
      <c r="AI496" s="140" t="s">
        <v>176</v>
      </c>
      <c r="AJ496" s="122">
        <f t="shared" si="110"/>
        <v>46.2</v>
      </c>
      <c r="AK496" s="122" t="str">
        <f t="shared" si="114"/>
        <v>Verspreidbaar</v>
      </c>
      <c r="AL496" s="122">
        <f t="shared" si="115"/>
        <v>0</v>
      </c>
      <c r="AM496" s="848">
        <f t="shared" si="116"/>
        <v>0</v>
      </c>
      <c r="AN496" s="122" t="s">
        <v>38</v>
      </c>
      <c r="AO496" s="848">
        <f t="shared" si="112"/>
        <v>46.2</v>
      </c>
      <c r="AQ496" s="136">
        <v>17086</v>
      </c>
      <c r="AR496" s="135" t="s">
        <v>76</v>
      </c>
      <c r="AS496" s="135"/>
      <c r="AT496" s="135"/>
      <c r="AU496" s="135">
        <f t="shared" si="111"/>
        <v>17086</v>
      </c>
      <c r="AV496" s="133" t="str">
        <f>INDEX('Samenvoeging Bbk en pfas'!E:E,MATCH(Bestektabel!AU496,'Samenvoeging Bbk en pfas'!B:B,0))</f>
        <v>Verspreidbaar</v>
      </c>
      <c r="AW496" s="133" t="str">
        <f>INDEX('Samenvoeging Bbk en pfas'!F:F,MATCH(Bestektabel!AU496,'Samenvoeging Bbk en pfas'!B:B,0))</f>
        <v>Niet toepasbaar</v>
      </c>
      <c r="AX496" s="133" t="str">
        <f>INDEX('Samenvoeging Bbk en pfas'!G:G,MATCH(Bestektabel!AU496,'Samenvoeging Bbk en pfas'!B:B,0))</f>
        <v>Niet toepasbaar</v>
      </c>
      <c r="AY496" s="133" t="str">
        <f>INDEX('Samenvoeging Bbk en pfas'!H:H,MATCH(Bestektabel!AU496,'Samenvoeging Bbk en pfas'!B:B,0))</f>
        <v>GBT Landbodem</v>
      </c>
      <c r="AZ496" s="133" t="str">
        <f>INDEX('Samenvoeging Bbk en pfas'!I:I,MATCH(Bestektabel!AU496,'Samenvoeging Bbk en pfas'!B:B,0))</f>
        <v>Niet toepasbaar</v>
      </c>
      <c r="BA496" s="133" t="str">
        <f>INDEX('Samenvoeging Bbk en pfas'!J:J,MATCH(Bestektabel!AU496,'Samenvoeging Bbk en pfas'!B:B,0))</f>
        <v>Niet toepasbaar</v>
      </c>
      <c r="BC496" s="135" t="s">
        <v>38</v>
      </c>
      <c r="BD496" s="135" t="s">
        <v>38</v>
      </c>
      <c r="BE496" s="135" t="s">
        <v>38</v>
      </c>
      <c r="BF496" s="135" t="s">
        <v>38</v>
      </c>
      <c r="BG496" s="135" t="s">
        <v>38</v>
      </c>
      <c r="BH496" s="135" t="s">
        <v>38</v>
      </c>
      <c r="BI496" s="135" t="s">
        <v>38</v>
      </c>
    </row>
    <row r="497" spans="1:61" hidden="1" x14ac:dyDescent="0.2">
      <c r="A497" s="124">
        <v>62</v>
      </c>
      <c r="B497" s="118">
        <v>3471</v>
      </c>
      <c r="C497" s="118">
        <v>347120</v>
      </c>
      <c r="D497" s="513" t="s">
        <v>428</v>
      </c>
      <c r="E497" s="135">
        <v>13</v>
      </c>
      <c r="F497" s="514" t="s">
        <v>429</v>
      </c>
      <c r="G497" s="514" t="s">
        <v>430</v>
      </c>
      <c r="H497" s="133" t="s">
        <v>3594</v>
      </c>
      <c r="I497" s="137" t="s">
        <v>182</v>
      </c>
      <c r="J497" s="514" t="s">
        <v>449</v>
      </c>
      <c r="K497" s="133" t="s">
        <v>609</v>
      </c>
      <c r="L497" s="165" t="str">
        <f t="shared" si="107"/>
        <v>17086 - 180-058-04311</v>
      </c>
      <c r="M497" s="165" t="str">
        <f>INDEX('Export Project'!D:D,MATCH(Bestektabel!N392,'Export Project'!J:J,0))</f>
        <v>Nee</v>
      </c>
      <c r="N497" s="135">
        <v>130</v>
      </c>
      <c r="O497" s="122">
        <f>INDEX('Export Project'!E:E,MATCH(Bestektabel!N497,'Export Project'!J:J,0))</f>
        <v>41</v>
      </c>
      <c r="P497" s="549">
        <f>INDEX('Export Project'!O:O,MATCH(Bestektabel!N497,'Export Project'!J:J,0))</f>
        <v>7.2</v>
      </c>
      <c r="Q497" s="139">
        <f>INDEX('Export Project'!V:V,MATCH(Bestektabel!N497,'Export Project'!J:J,0))</f>
        <v>-5.99</v>
      </c>
      <c r="R497" s="138" t="str">
        <f>INDEX('Export Project'!W:W,MATCH(Bestektabel!N392,'Export Project'!J:J,0))</f>
        <v>10-05-2019</v>
      </c>
      <c r="S497" s="139">
        <v>-6.02</v>
      </c>
      <c r="T497" s="137"/>
      <c r="U497" s="137" t="s">
        <v>3417</v>
      </c>
      <c r="V497" s="137"/>
      <c r="W497" s="133"/>
      <c r="X497" s="141"/>
      <c r="Y497" s="811" t="s">
        <v>40</v>
      </c>
      <c r="Z497" s="812" t="s">
        <v>40</v>
      </c>
      <c r="AA497" s="139" t="s">
        <v>40</v>
      </c>
      <c r="AB497" s="141"/>
      <c r="AC497" s="520" t="s">
        <v>40</v>
      </c>
      <c r="AD497" s="141"/>
      <c r="AE497" s="122">
        <f>INDEX('Export Project'!F:F,MATCH(N497,'Export Project'!J:J,0))</f>
        <v>34</v>
      </c>
      <c r="AF497" s="814">
        <f t="shared" si="108"/>
        <v>0.82926829268292679</v>
      </c>
      <c r="AG497" s="135">
        <f>INDEX('Export Project'!G:G,MATCH(N497,'Export Project'!J:J,0))</f>
        <v>0</v>
      </c>
      <c r="AH497" s="135">
        <f t="shared" si="109"/>
        <v>0</v>
      </c>
      <c r="AI497" s="140" t="s">
        <v>175</v>
      </c>
      <c r="AJ497" s="122">
        <f t="shared" si="110"/>
        <v>37.400000000000006</v>
      </c>
      <c r="AK497" s="122" t="str">
        <f t="shared" si="114"/>
        <v>Verspreidbaar</v>
      </c>
      <c r="AL497" s="122">
        <f t="shared" si="115"/>
        <v>0</v>
      </c>
      <c r="AM497" s="848">
        <f t="shared" si="116"/>
        <v>0</v>
      </c>
      <c r="AN497" s="122" t="s">
        <v>38</v>
      </c>
      <c r="AO497" s="848">
        <f t="shared" si="112"/>
        <v>37.400000000000006</v>
      </c>
      <c r="AQ497" s="136">
        <v>17086</v>
      </c>
      <c r="AR497" s="135" t="s">
        <v>76</v>
      </c>
      <c r="AS497" s="135"/>
      <c r="AT497" s="135"/>
      <c r="AU497" s="135">
        <f t="shared" si="111"/>
        <v>17086</v>
      </c>
      <c r="AV497" s="133" t="str">
        <f>INDEX('Samenvoeging Bbk en pfas'!E:E,MATCH(Bestektabel!AU497,'Samenvoeging Bbk en pfas'!B:B,0))</f>
        <v>Verspreidbaar</v>
      </c>
      <c r="AW497" s="133" t="str">
        <f>INDEX('Samenvoeging Bbk en pfas'!F:F,MATCH(Bestektabel!AU497,'Samenvoeging Bbk en pfas'!B:B,0))</f>
        <v>Niet toepasbaar</v>
      </c>
      <c r="AX497" s="133" t="str">
        <f>INDEX('Samenvoeging Bbk en pfas'!G:G,MATCH(Bestektabel!AU497,'Samenvoeging Bbk en pfas'!B:B,0))</f>
        <v>Niet toepasbaar</v>
      </c>
      <c r="AY497" s="133" t="str">
        <f>INDEX('Samenvoeging Bbk en pfas'!H:H,MATCH(Bestektabel!AU497,'Samenvoeging Bbk en pfas'!B:B,0))</f>
        <v>GBT Landbodem</v>
      </c>
      <c r="AZ497" s="133" t="str">
        <f>INDEX('Samenvoeging Bbk en pfas'!I:I,MATCH(Bestektabel!AU497,'Samenvoeging Bbk en pfas'!B:B,0))</f>
        <v>Niet toepasbaar</v>
      </c>
      <c r="BA497" s="133" t="str">
        <f>INDEX('Samenvoeging Bbk en pfas'!J:J,MATCH(Bestektabel!AU497,'Samenvoeging Bbk en pfas'!B:B,0))</f>
        <v>Niet toepasbaar</v>
      </c>
      <c r="BC497" s="135" t="s">
        <v>38</v>
      </c>
      <c r="BD497" s="135" t="s">
        <v>38</v>
      </c>
      <c r="BE497" s="135" t="s">
        <v>38</v>
      </c>
      <c r="BF497" s="135" t="s">
        <v>38</v>
      </c>
      <c r="BG497" s="135" t="s">
        <v>38</v>
      </c>
      <c r="BH497" s="135" t="s">
        <v>38</v>
      </c>
      <c r="BI497" s="135" t="s">
        <v>38</v>
      </c>
    </row>
    <row r="498" spans="1:61" hidden="1" x14ac:dyDescent="0.2">
      <c r="A498" s="124">
        <v>62</v>
      </c>
      <c r="B498" s="118">
        <v>3471</v>
      </c>
      <c r="C498" s="118">
        <v>347120</v>
      </c>
      <c r="D498" s="519" t="s">
        <v>428</v>
      </c>
      <c r="E498" s="135">
        <v>13</v>
      </c>
      <c r="F498" s="514" t="s">
        <v>429</v>
      </c>
      <c r="G498" s="514" t="s">
        <v>430</v>
      </c>
      <c r="H498" s="133" t="s">
        <v>3594</v>
      </c>
      <c r="I498" s="137" t="s">
        <v>182</v>
      </c>
      <c r="J498" s="514" t="s">
        <v>449</v>
      </c>
      <c r="K498" s="133" t="s">
        <v>609</v>
      </c>
      <c r="L498" s="165" t="str">
        <f t="shared" si="107"/>
        <v>17086 - 180-058-04311</v>
      </c>
      <c r="M498" s="165" t="str">
        <f>INDEX('Export Project'!D:D,MATCH(Bestektabel!N393,'Export Project'!J:J,0))</f>
        <v>Nee</v>
      </c>
      <c r="N498" s="135">
        <v>5031</v>
      </c>
      <c r="O498" s="122">
        <f>INDEX('Export Project'!E:E,MATCH(Bestektabel!N498,'Export Project'!J:J,0))</f>
        <v>87</v>
      </c>
      <c r="P498" s="549">
        <f>INDEX('Export Project'!O:O,MATCH(Bestektabel!N498,'Export Project'!J:J,0))</f>
        <v>7.2</v>
      </c>
      <c r="Q498" s="139">
        <f>INDEX('Export Project'!V:V,MATCH(Bestektabel!N498,'Export Project'!J:J,0))</f>
        <v>-5.94</v>
      </c>
      <c r="R498" s="138" t="str">
        <f>INDEX('Export Project'!W:W,MATCH(Bestektabel!N393,'Export Project'!J:J,0))</f>
        <v>10-05-2019</v>
      </c>
      <c r="S498" s="139">
        <v>-6.02</v>
      </c>
      <c r="T498" s="137"/>
      <c r="U498" s="137" t="s">
        <v>3417</v>
      </c>
      <c r="V498" s="137"/>
      <c r="W498" s="133"/>
      <c r="X498" s="141"/>
      <c r="Y498" s="809">
        <v>3</v>
      </c>
      <c r="Z498" s="810">
        <v>3</v>
      </c>
      <c r="AA498" s="139">
        <f t="shared" ref="AA498:AA511" si="117">S498-AC498</f>
        <v>1</v>
      </c>
      <c r="AB498" s="141"/>
      <c r="AC498" s="139">
        <v>-7.02</v>
      </c>
      <c r="AD498" s="141"/>
      <c r="AE498" s="122">
        <f>INDEX('Export Project'!F:F,MATCH(N498,'Export Project'!J:J,0))</f>
        <v>37</v>
      </c>
      <c r="AF498" s="814">
        <f t="shared" si="108"/>
        <v>0.42528735632183906</v>
      </c>
      <c r="AG498" s="135">
        <f>INDEX('Export Project'!G:G,MATCH(N498,'Export Project'!J:J,0))</f>
        <v>0</v>
      </c>
      <c r="AH498" s="135">
        <f t="shared" si="109"/>
        <v>0</v>
      </c>
      <c r="AI498" s="140" t="s">
        <v>175</v>
      </c>
      <c r="AJ498" s="122">
        <f t="shared" si="110"/>
        <v>40.700000000000003</v>
      </c>
      <c r="AK498" s="122" t="str">
        <f t="shared" si="114"/>
        <v>Verspreidbaar</v>
      </c>
      <c r="AL498" s="122">
        <f t="shared" si="115"/>
        <v>0</v>
      </c>
      <c r="AM498" s="848">
        <f t="shared" si="116"/>
        <v>0</v>
      </c>
      <c r="AN498" s="122" t="s">
        <v>38</v>
      </c>
      <c r="AO498" s="848">
        <f t="shared" si="112"/>
        <v>40.700000000000003</v>
      </c>
      <c r="AQ498" s="136">
        <v>17086</v>
      </c>
      <c r="AR498" s="135" t="s">
        <v>76</v>
      </c>
      <c r="AS498" s="135"/>
      <c r="AT498" s="135"/>
      <c r="AU498" s="135">
        <f t="shared" si="111"/>
        <v>17086</v>
      </c>
      <c r="AV498" s="133" t="str">
        <f>INDEX('Samenvoeging Bbk en pfas'!E:E,MATCH(Bestektabel!AU498,'Samenvoeging Bbk en pfas'!B:B,0))</f>
        <v>Verspreidbaar</v>
      </c>
      <c r="AW498" s="133" t="str">
        <f>INDEX('Samenvoeging Bbk en pfas'!F:F,MATCH(Bestektabel!AU498,'Samenvoeging Bbk en pfas'!B:B,0))</f>
        <v>Niet toepasbaar</v>
      </c>
      <c r="AX498" s="133" t="str">
        <f>INDEX('Samenvoeging Bbk en pfas'!G:G,MATCH(Bestektabel!AU498,'Samenvoeging Bbk en pfas'!B:B,0))</f>
        <v>Niet toepasbaar</v>
      </c>
      <c r="AY498" s="133" t="str">
        <f>INDEX('Samenvoeging Bbk en pfas'!H:H,MATCH(Bestektabel!AU498,'Samenvoeging Bbk en pfas'!B:B,0))</f>
        <v>GBT Landbodem</v>
      </c>
      <c r="AZ498" s="133" t="str">
        <f>INDEX('Samenvoeging Bbk en pfas'!I:I,MATCH(Bestektabel!AU498,'Samenvoeging Bbk en pfas'!B:B,0))</f>
        <v>Niet toepasbaar</v>
      </c>
      <c r="BA498" s="133" t="str">
        <f>INDEX('Samenvoeging Bbk en pfas'!J:J,MATCH(Bestektabel!AU498,'Samenvoeging Bbk en pfas'!B:B,0))</f>
        <v>Niet toepasbaar</v>
      </c>
      <c r="BC498" s="135" t="s">
        <v>38</v>
      </c>
      <c r="BD498" s="135" t="s">
        <v>38</v>
      </c>
      <c r="BE498" s="135" t="s">
        <v>38</v>
      </c>
      <c r="BF498" s="135" t="s">
        <v>38</v>
      </c>
      <c r="BG498" s="135" t="s">
        <v>38</v>
      </c>
      <c r="BH498" s="135" t="s">
        <v>38</v>
      </c>
      <c r="BI498" s="135" t="s">
        <v>38</v>
      </c>
    </row>
    <row r="499" spans="1:61" hidden="1" x14ac:dyDescent="0.2">
      <c r="A499" s="124">
        <v>62</v>
      </c>
      <c r="B499" s="118">
        <v>3471</v>
      </c>
      <c r="C499" s="118">
        <v>347120</v>
      </c>
      <c r="D499" s="519" t="s">
        <v>428</v>
      </c>
      <c r="E499" s="135">
        <v>13</v>
      </c>
      <c r="F499" s="514" t="s">
        <v>429</v>
      </c>
      <c r="G499" s="514" t="s">
        <v>430</v>
      </c>
      <c r="H499" s="133" t="s">
        <v>3594</v>
      </c>
      <c r="I499" s="137" t="s">
        <v>182</v>
      </c>
      <c r="J499" s="514" t="s">
        <v>449</v>
      </c>
      <c r="K499" s="133" t="s">
        <v>609</v>
      </c>
      <c r="L499" s="165" t="str">
        <f t="shared" si="107"/>
        <v>17086 - 180-058-04311</v>
      </c>
      <c r="M499" s="165" t="str">
        <f>INDEX('Export Project'!D:D,MATCH(Bestektabel!N394,'Export Project'!J:J,0))</f>
        <v>Nee</v>
      </c>
      <c r="N499" s="135">
        <v>5032</v>
      </c>
      <c r="O499" s="122">
        <f>INDEX('Export Project'!E:E,MATCH(Bestektabel!N499,'Export Project'!J:J,0))</f>
        <v>52</v>
      </c>
      <c r="P499" s="549">
        <f>INDEX('Export Project'!O:O,MATCH(Bestektabel!N499,'Export Project'!J:J,0))</f>
        <v>7.6</v>
      </c>
      <c r="Q499" s="139">
        <f>INDEX('Export Project'!V:V,MATCH(Bestektabel!N499,'Export Project'!J:J,0))</f>
        <v>-5.94</v>
      </c>
      <c r="R499" s="138" t="str">
        <f>INDEX('Export Project'!W:W,MATCH(Bestektabel!N394,'Export Project'!J:J,0))</f>
        <v>10-05-2019</v>
      </c>
      <c r="S499" s="139">
        <v>-6.02</v>
      </c>
      <c r="T499" s="137"/>
      <c r="U499" s="137" t="s">
        <v>3417</v>
      </c>
      <c r="V499" s="137"/>
      <c r="W499" s="133"/>
      <c r="X499" s="141"/>
      <c r="Y499" s="809">
        <v>3</v>
      </c>
      <c r="Z499" s="810">
        <v>3</v>
      </c>
      <c r="AA499" s="139">
        <f t="shared" si="117"/>
        <v>1</v>
      </c>
      <c r="AB499" s="141"/>
      <c r="AC499" s="139">
        <v>-7.02</v>
      </c>
      <c r="AD499" s="141"/>
      <c r="AE499" s="122">
        <f>INDEX('Export Project'!F:F,MATCH(N499,'Export Project'!J:J,0))</f>
        <v>47</v>
      </c>
      <c r="AF499" s="814">
        <f t="shared" si="108"/>
        <v>0.90384615384615385</v>
      </c>
      <c r="AG499" s="135">
        <f>INDEX('Export Project'!G:G,MATCH(N499,'Export Project'!J:J,0))</f>
        <v>0</v>
      </c>
      <c r="AH499" s="135">
        <f t="shared" si="109"/>
        <v>0</v>
      </c>
      <c r="AI499" s="140" t="s">
        <v>175</v>
      </c>
      <c r="AJ499" s="122">
        <f t="shared" si="110"/>
        <v>51.7</v>
      </c>
      <c r="AK499" s="122" t="str">
        <f t="shared" si="114"/>
        <v>Verspreidbaar</v>
      </c>
      <c r="AL499" s="122">
        <f t="shared" si="115"/>
        <v>0</v>
      </c>
      <c r="AM499" s="848">
        <f t="shared" si="116"/>
        <v>0</v>
      </c>
      <c r="AN499" s="122" t="s">
        <v>38</v>
      </c>
      <c r="AO499" s="848">
        <f t="shared" si="112"/>
        <v>51.7</v>
      </c>
      <c r="AQ499" s="136">
        <v>17086</v>
      </c>
      <c r="AR499" s="135" t="s">
        <v>76</v>
      </c>
      <c r="AS499" s="135"/>
      <c r="AT499" s="135"/>
      <c r="AU499" s="135">
        <f t="shared" si="111"/>
        <v>17086</v>
      </c>
      <c r="AV499" s="133" t="str">
        <f>INDEX('Samenvoeging Bbk en pfas'!E:E,MATCH(Bestektabel!AU499,'Samenvoeging Bbk en pfas'!B:B,0))</f>
        <v>Verspreidbaar</v>
      </c>
      <c r="AW499" s="133" t="str">
        <f>INDEX('Samenvoeging Bbk en pfas'!F:F,MATCH(Bestektabel!AU499,'Samenvoeging Bbk en pfas'!B:B,0))</f>
        <v>Niet toepasbaar</v>
      </c>
      <c r="AX499" s="133" t="str">
        <f>INDEX('Samenvoeging Bbk en pfas'!G:G,MATCH(Bestektabel!AU499,'Samenvoeging Bbk en pfas'!B:B,0))</f>
        <v>Niet toepasbaar</v>
      </c>
      <c r="AY499" s="133" t="str">
        <f>INDEX('Samenvoeging Bbk en pfas'!H:H,MATCH(Bestektabel!AU499,'Samenvoeging Bbk en pfas'!B:B,0))</f>
        <v>GBT Landbodem</v>
      </c>
      <c r="AZ499" s="133" t="str">
        <f>INDEX('Samenvoeging Bbk en pfas'!I:I,MATCH(Bestektabel!AU499,'Samenvoeging Bbk en pfas'!B:B,0))</f>
        <v>Niet toepasbaar</v>
      </c>
      <c r="BA499" s="133" t="str">
        <f>INDEX('Samenvoeging Bbk en pfas'!J:J,MATCH(Bestektabel!AU499,'Samenvoeging Bbk en pfas'!B:B,0))</f>
        <v>Niet toepasbaar</v>
      </c>
      <c r="BC499" s="135" t="s">
        <v>38</v>
      </c>
      <c r="BD499" s="135" t="s">
        <v>38</v>
      </c>
      <c r="BE499" s="135" t="s">
        <v>38</v>
      </c>
      <c r="BF499" s="135" t="s">
        <v>38</v>
      </c>
      <c r="BG499" s="135" t="s">
        <v>38</v>
      </c>
      <c r="BH499" s="135" t="s">
        <v>38</v>
      </c>
      <c r="BI499" s="135" t="s">
        <v>38</v>
      </c>
    </row>
    <row r="500" spans="1:61" hidden="1" x14ac:dyDescent="0.2">
      <c r="A500" s="124">
        <v>61</v>
      </c>
      <c r="B500" s="118">
        <v>3470</v>
      </c>
      <c r="C500" s="118">
        <v>347020</v>
      </c>
      <c r="D500" s="519" t="s">
        <v>428</v>
      </c>
      <c r="E500" s="135">
        <v>13</v>
      </c>
      <c r="F500" s="514" t="s">
        <v>429</v>
      </c>
      <c r="G500" s="514" t="s">
        <v>430</v>
      </c>
      <c r="H500" s="133" t="s">
        <v>3594</v>
      </c>
      <c r="I500" s="137" t="s">
        <v>182</v>
      </c>
      <c r="J500" s="514" t="s">
        <v>449</v>
      </c>
      <c r="K500" s="133" t="s">
        <v>623</v>
      </c>
      <c r="L500" s="165" t="str">
        <f t="shared" si="107"/>
        <v>17087 - 180-058-02255</v>
      </c>
      <c r="M500" s="165" t="str">
        <f>INDEX('Export Project'!D:D,MATCH(Bestektabel!N395,'Export Project'!J:J,0))</f>
        <v>Nee</v>
      </c>
      <c r="N500" s="135">
        <v>5049</v>
      </c>
      <c r="O500" s="122">
        <f>INDEX('Export Project'!E:E,MATCH(Bestektabel!N500,'Export Project'!J:J,0))</f>
        <v>27</v>
      </c>
      <c r="P500" s="549">
        <f>INDEX('Export Project'!O:O,MATCH(Bestektabel!N500,'Export Project'!J:J,0))</f>
        <v>4.2</v>
      </c>
      <c r="Q500" s="139">
        <f>INDEX('Export Project'!V:V,MATCH(Bestektabel!N500,'Export Project'!J:J,0))</f>
        <v>-5.96</v>
      </c>
      <c r="R500" s="138" t="str">
        <f>INDEX('Export Project'!W:W,MATCH(Bestektabel!N395,'Export Project'!J:J,0))</f>
        <v>10-05-2019</v>
      </c>
      <c r="S500" s="139">
        <v>-6.02</v>
      </c>
      <c r="T500" s="137"/>
      <c r="U500" s="137" t="s">
        <v>3417</v>
      </c>
      <c r="V500" s="137"/>
      <c r="W500" s="133"/>
      <c r="X500" s="141"/>
      <c r="Y500" s="809">
        <v>2</v>
      </c>
      <c r="Z500" s="810">
        <v>2</v>
      </c>
      <c r="AA500" s="139">
        <f t="shared" si="117"/>
        <v>0.94999999999999929</v>
      </c>
      <c r="AB500" s="141"/>
      <c r="AC500" s="139">
        <v>-6.9699999999999989</v>
      </c>
      <c r="AD500" s="141"/>
      <c r="AE500" s="122">
        <f>INDEX('Export Project'!F:F,MATCH(N500,'Export Project'!J:J,0))</f>
        <v>14</v>
      </c>
      <c r="AF500" s="814">
        <f t="shared" si="108"/>
        <v>0.51851851851851849</v>
      </c>
      <c r="AG500" s="135">
        <f>INDEX('Export Project'!G:G,MATCH(N500,'Export Project'!J:J,0))</f>
        <v>0</v>
      </c>
      <c r="AH500" s="135">
        <f t="shared" si="109"/>
        <v>0</v>
      </c>
      <c r="AI500" s="140" t="s">
        <v>175</v>
      </c>
      <c r="AJ500" s="122">
        <f t="shared" si="110"/>
        <v>15.400000000000002</v>
      </c>
      <c r="AK500" s="122" t="str">
        <f t="shared" si="114"/>
        <v>Verspreidbaar</v>
      </c>
      <c r="AL500" s="122">
        <f t="shared" si="115"/>
        <v>0</v>
      </c>
      <c r="AM500" s="848">
        <f t="shared" si="116"/>
        <v>0</v>
      </c>
      <c r="AN500" s="122" t="s">
        <v>38</v>
      </c>
      <c r="AO500" s="848">
        <f t="shared" si="112"/>
        <v>15.400000000000002</v>
      </c>
      <c r="AQ500" s="136">
        <v>17087</v>
      </c>
      <c r="AR500" s="135" t="s">
        <v>76</v>
      </c>
      <c r="AS500" s="135"/>
      <c r="AT500" s="135"/>
      <c r="AU500" s="135">
        <f t="shared" si="111"/>
        <v>17087</v>
      </c>
      <c r="AV500" s="133" t="str">
        <f>INDEX('Samenvoeging Bbk en pfas'!E:E,MATCH(Bestektabel!AU500,'Samenvoeging Bbk en pfas'!B:B,0))</f>
        <v>Verspreidbaar</v>
      </c>
      <c r="AW500" s="133" t="str">
        <f>INDEX('Samenvoeging Bbk en pfas'!F:F,MATCH(Bestektabel!AU500,'Samenvoeging Bbk en pfas'!B:B,0))</f>
        <v>Niet toepasbaar</v>
      </c>
      <c r="AX500" s="133" t="str">
        <f>INDEX('Samenvoeging Bbk en pfas'!G:G,MATCH(Bestektabel!AU500,'Samenvoeging Bbk en pfas'!B:B,0))</f>
        <v>Niet toepasbaar</v>
      </c>
      <c r="AY500" s="133" t="str">
        <f>INDEX('Samenvoeging Bbk en pfas'!H:H,MATCH(Bestektabel!AU500,'Samenvoeging Bbk en pfas'!B:B,0))</f>
        <v>GBT Landbodem</v>
      </c>
      <c r="AZ500" s="133" t="str">
        <f>INDEX('Samenvoeging Bbk en pfas'!I:I,MATCH(Bestektabel!AU500,'Samenvoeging Bbk en pfas'!B:B,0))</f>
        <v>Niet toepasbaar</v>
      </c>
      <c r="BA500" s="133" t="str">
        <f>INDEX('Samenvoeging Bbk en pfas'!J:J,MATCH(Bestektabel!AU500,'Samenvoeging Bbk en pfas'!B:B,0))</f>
        <v>Niet toepasbaar</v>
      </c>
      <c r="BC500" s="135" t="s">
        <v>38</v>
      </c>
      <c r="BD500" s="135" t="s">
        <v>38</v>
      </c>
      <c r="BE500" s="135" t="s">
        <v>38</v>
      </c>
      <c r="BF500" s="135" t="s">
        <v>38</v>
      </c>
      <c r="BG500" s="135" t="s">
        <v>38</v>
      </c>
      <c r="BH500" s="135" t="s">
        <v>38</v>
      </c>
      <c r="BI500" s="135" t="s">
        <v>38</v>
      </c>
    </row>
    <row r="501" spans="1:61" hidden="1" x14ac:dyDescent="0.2">
      <c r="A501" s="124">
        <v>61</v>
      </c>
      <c r="B501" s="118">
        <v>3470</v>
      </c>
      <c r="C501" s="118">
        <v>347020</v>
      </c>
      <c r="D501" s="519" t="s">
        <v>428</v>
      </c>
      <c r="E501" s="135">
        <v>13</v>
      </c>
      <c r="F501" s="514" t="s">
        <v>429</v>
      </c>
      <c r="G501" s="514" t="s">
        <v>430</v>
      </c>
      <c r="H501" s="133" t="s">
        <v>3594</v>
      </c>
      <c r="I501" s="137" t="s">
        <v>182</v>
      </c>
      <c r="J501" s="514" t="s">
        <v>449</v>
      </c>
      <c r="K501" s="133" t="s">
        <v>623</v>
      </c>
      <c r="L501" s="165" t="str">
        <f t="shared" si="107"/>
        <v>17087 - 180-058-02255</v>
      </c>
      <c r="M501" s="165" t="str">
        <f>INDEX('Export Project'!D:D,MATCH(Bestektabel!N396,'Export Project'!J:J,0))</f>
        <v>Nee</v>
      </c>
      <c r="N501" s="135">
        <v>5050</v>
      </c>
      <c r="O501" s="122">
        <f>INDEX('Export Project'!E:E,MATCH(Bestektabel!N501,'Export Project'!J:J,0))</f>
        <v>70</v>
      </c>
      <c r="P501" s="549">
        <f>INDEX('Export Project'!O:O,MATCH(Bestektabel!N501,'Export Project'!J:J,0))</f>
        <v>4.4000000000000004</v>
      </c>
      <c r="Q501" s="139">
        <f>INDEX('Export Project'!V:V,MATCH(Bestektabel!N501,'Export Project'!J:J,0))</f>
        <v>-5.96</v>
      </c>
      <c r="R501" s="138" t="str">
        <f>INDEX('Export Project'!W:W,MATCH(Bestektabel!N396,'Export Project'!J:J,0))</f>
        <v>10-05-2019</v>
      </c>
      <c r="S501" s="139">
        <v>-6.02</v>
      </c>
      <c r="T501" s="137"/>
      <c r="U501" s="137" t="s">
        <v>3417</v>
      </c>
      <c r="V501" s="137"/>
      <c r="W501" s="133"/>
      <c r="X501" s="141"/>
      <c r="Y501" s="809">
        <v>2</v>
      </c>
      <c r="Z501" s="810">
        <v>2</v>
      </c>
      <c r="AA501" s="139">
        <f t="shared" si="117"/>
        <v>0.94999999999999929</v>
      </c>
      <c r="AB501" s="141"/>
      <c r="AC501" s="139">
        <v>-6.9699999999999989</v>
      </c>
      <c r="AD501" s="141"/>
      <c r="AE501" s="122">
        <f>INDEX('Export Project'!F:F,MATCH(N501,'Export Project'!J:J,0))</f>
        <v>32</v>
      </c>
      <c r="AF501" s="814">
        <f t="shared" si="108"/>
        <v>0.45714285714285713</v>
      </c>
      <c r="AG501" s="135">
        <f>INDEX('Export Project'!G:G,MATCH(N501,'Export Project'!J:J,0))</f>
        <v>0</v>
      </c>
      <c r="AH501" s="135">
        <f t="shared" si="109"/>
        <v>0</v>
      </c>
      <c r="AI501" s="140" t="s">
        <v>175</v>
      </c>
      <c r="AJ501" s="122">
        <f t="shared" si="110"/>
        <v>35.200000000000003</v>
      </c>
      <c r="AK501" s="122" t="str">
        <f t="shared" si="114"/>
        <v>Verspreidbaar</v>
      </c>
      <c r="AL501" s="122">
        <f t="shared" si="115"/>
        <v>0</v>
      </c>
      <c r="AM501" s="848">
        <f t="shared" si="116"/>
        <v>0</v>
      </c>
      <c r="AN501" s="122" t="s">
        <v>38</v>
      </c>
      <c r="AO501" s="848">
        <f t="shared" si="112"/>
        <v>35.200000000000003</v>
      </c>
      <c r="AQ501" s="136">
        <v>17087</v>
      </c>
      <c r="AR501" s="135" t="s">
        <v>76</v>
      </c>
      <c r="AS501" s="135"/>
      <c r="AT501" s="135"/>
      <c r="AU501" s="135">
        <f t="shared" si="111"/>
        <v>17087</v>
      </c>
      <c r="AV501" s="133" t="str">
        <f>INDEX('Samenvoeging Bbk en pfas'!E:E,MATCH(Bestektabel!AU501,'Samenvoeging Bbk en pfas'!B:B,0))</f>
        <v>Verspreidbaar</v>
      </c>
      <c r="AW501" s="133" t="str">
        <f>INDEX('Samenvoeging Bbk en pfas'!F:F,MATCH(Bestektabel!AU501,'Samenvoeging Bbk en pfas'!B:B,0))</f>
        <v>Niet toepasbaar</v>
      </c>
      <c r="AX501" s="133" t="str">
        <f>INDEX('Samenvoeging Bbk en pfas'!G:G,MATCH(Bestektabel!AU501,'Samenvoeging Bbk en pfas'!B:B,0))</f>
        <v>Niet toepasbaar</v>
      </c>
      <c r="AY501" s="133" t="str">
        <f>INDEX('Samenvoeging Bbk en pfas'!H:H,MATCH(Bestektabel!AU501,'Samenvoeging Bbk en pfas'!B:B,0))</f>
        <v>GBT Landbodem</v>
      </c>
      <c r="AZ501" s="133" t="str">
        <f>INDEX('Samenvoeging Bbk en pfas'!I:I,MATCH(Bestektabel!AU501,'Samenvoeging Bbk en pfas'!B:B,0))</f>
        <v>Niet toepasbaar</v>
      </c>
      <c r="BA501" s="133" t="str">
        <f>INDEX('Samenvoeging Bbk en pfas'!J:J,MATCH(Bestektabel!AU501,'Samenvoeging Bbk en pfas'!B:B,0))</f>
        <v>Niet toepasbaar</v>
      </c>
      <c r="BC501" s="135" t="s">
        <v>38</v>
      </c>
      <c r="BD501" s="135" t="s">
        <v>38</v>
      </c>
      <c r="BE501" s="135" t="s">
        <v>38</v>
      </c>
      <c r="BF501" s="135" t="s">
        <v>38</v>
      </c>
      <c r="BG501" s="135" t="s">
        <v>38</v>
      </c>
      <c r="BH501" s="135" t="s">
        <v>38</v>
      </c>
      <c r="BI501" s="135" t="s">
        <v>38</v>
      </c>
    </row>
    <row r="502" spans="1:61" hidden="1" x14ac:dyDescent="0.2">
      <c r="A502" s="124">
        <v>61</v>
      </c>
      <c r="B502" s="118">
        <v>3470</v>
      </c>
      <c r="C502" s="118">
        <v>347020</v>
      </c>
      <c r="D502" s="519" t="s">
        <v>428</v>
      </c>
      <c r="E502" s="135">
        <v>13</v>
      </c>
      <c r="F502" s="514" t="s">
        <v>429</v>
      </c>
      <c r="G502" s="514" t="s">
        <v>430</v>
      </c>
      <c r="H502" s="133" t="s">
        <v>3594</v>
      </c>
      <c r="I502" s="137" t="s">
        <v>182</v>
      </c>
      <c r="J502" s="514" t="s">
        <v>449</v>
      </c>
      <c r="K502" s="133" t="s">
        <v>623</v>
      </c>
      <c r="L502" s="165" t="str">
        <f t="shared" si="107"/>
        <v>17087 - 180-058-02255</v>
      </c>
      <c r="M502" s="165" t="str">
        <f>INDEX('Export Project'!D:D,MATCH(Bestektabel!N397,'Export Project'!J:J,0))</f>
        <v>Nee</v>
      </c>
      <c r="N502" s="135">
        <v>5051</v>
      </c>
      <c r="O502" s="122">
        <f>INDEX('Export Project'!E:E,MATCH(Bestektabel!N502,'Export Project'!J:J,0))</f>
        <v>76</v>
      </c>
      <c r="P502" s="549">
        <f>INDEX('Export Project'!O:O,MATCH(Bestektabel!N502,'Export Project'!J:J,0))</f>
        <v>4.0999999999999996</v>
      </c>
      <c r="Q502" s="139">
        <f>INDEX('Export Project'!V:V,MATCH(Bestektabel!N502,'Export Project'!J:J,0))</f>
        <v>-5.96</v>
      </c>
      <c r="R502" s="138" t="str">
        <f>INDEX('Export Project'!W:W,MATCH(Bestektabel!N397,'Export Project'!J:J,0))</f>
        <v>10-05-2019</v>
      </c>
      <c r="S502" s="139">
        <v>-6.02</v>
      </c>
      <c r="T502" s="137"/>
      <c r="U502" s="137" t="s">
        <v>3417</v>
      </c>
      <c r="V502" s="137"/>
      <c r="W502" s="133"/>
      <c r="X502" s="141"/>
      <c r="Y502" s="809">
        <v>2</v>
      </c>
      <c r="Z502" s="810">
        <v>2</v>
      </c>
      <c r="AA502" s="139">
        <f t="shared" si="117"/>
        <v>0.94999999999999929</v>
      </c>
      <c r="AB502" s="141"/>
      <c r="AC502" s="139">
        <v>-6.9699999999999989</v>
      </c>
      <c r="AD502" s="141"/>
      <c r="AE502" s="122">
        <f>INDEX('Export Project'!F:F,MATCH(N502,'Export Project'!J:J,0))</f>
        <v>15</v>
      </c>
      <c r="AF502" s="814">
        <f t="shared" si="108"/>
        <v>0.19736842105263158</v>
      </c>
      <c r="AG502" s="135">
        <f>INDEX('Export Project'!G:G,MATCH(N502,'Export Project'!J:J,0))</f>
        <v>0</v>
      </c>
      <c r="AH502" s="135">
        <f t="shared" si="109"/>
        <v>0</v>
      </c>
      <c r="AI502" s="140" t="s">
        <v>175</v>
      </c>
      <c r="AJ502" s="122">
        <f t="shared" si="110"/>
        <v>16.5</v>
      </c>
      <c r="AK502" s="122" t="str">
        <f t="shared" si="114"/>
        <v>Verspreidbaar</v>
      </c>
      <c r="AL502" s="122">
        <f t="shared" si="115"/>
        <v>0</v>
      </c>
      <c r="AM502" s="848">
        <f t="shared" si="116"/>
        <v>0</v>
      </c>
      <c r="AN502" s="122" t="s">
        <v>38</v>
      </c>
      <c r="AO502" s="848">
        <f t="shared" si="112"/>
        <v>16.5</v>
      </c>
      <c r="AQ502" s="136">
        <v>17087</v>
      </c>
      <c r="AR502" s="135" t="s">
        <v>76</v>
      </c>
      <c r="AS502" s="135"/>
      <c r="AT502" s="135"/>
      <c r="AU502" s="135">
        <f t="shared" si="111"/>
        <v>17087</v>
      </c>
      <c r="AV502" s="133" t="str">
        <f>INDEX('Samenvoeging Bbk en pfas'!E:E,MATCH(Bestektabel!AU502,'Samenvoeging Bbk en pfas'!B:B,0))</f>
        <v>Verspreidbaar</v>
      </c>
      <c r="AW502" s="133" t="str">
        <f>INDEX('Samenvoeging Bbk en pfas'!F:F,MATCH(Bestektabel!AU502,'Samenvoeging Bbk en pfas'!B:B,0))</f>
        <v>Niet toepasbaar</v>
      </c>
      <c r="AX502" s="133" t="str">
        <f>INDEX('Samenvoeging Bbk en pfas'!G:G,MATCH(Bestektabel!AU502,'Samenvoeging Bbk en pfas'!B:B,0))</f>
        <v>Niet toepasbaar</v>
      </c>
      <c r="AY502" s="133" t="str">
        <f>INDEX('Samenvoeging Bbk en pfas'!H:H,MATCH(Bestektabel!AU502,'Samenvoeging Bbk en pfas'!B:B,0))</f>
        <v>GBT Landbodem</v>
      </c>
      <c r="AZ502" s="133" t="str">
        <f>INDEX('Samenvoeging Bbk en pfas'!I:I,MATCH(Bestektabel!AU502,'Samenvoeging Bbk en pfas'!B:B,0))</f>
        <v>Niet toepasbaar</v>
      </c>
      <c r="BA502" s="133" t="str">
        <f>INDEX('Samenvoeging Bbk en pfas'!J:J,MATCH(Bestektabel!AU502,'Samenvoeging Bbk en pfas'!B:B,0))</f>
        <v>Niet toepasbaar</v>
      </c>
      <c r="BC502" s="135" t="s">
        <v>38</v>
      </c>
      <c r="BD502" s="135" t="s">
        <v>38</v>
      </c>
      <c r="BE502" s="135" t="s">
        <v>38</v>
      </c>
      <c r="BF502" s="135" t="s">
        <v>38</v>
      </c>
      <c r="BG502" s="135" t="s">
        <v>38</v>
      </c>
      <c r="BH502" s="135" t="s">
        <v>38</v>
      </c>
      <c r="BI502" s="135" t="s">
        <v>38</v>
      </c>
    </row>
    <row r="503" spans="1:61" hidden="1" x14ac:dyDescent="0.2">
      <c r="A503" s="124">
        <v>61</v>
      </c>
      <c r="B503" s="118">
        <v>3470</v>
      </c>
      <c r="C503" s="118">
        <v>347020</v>
      </c>
      <c r="D503" s="519" t="s">
        <v>428</v>
      </c>
      <c r="E503" s="135">
        <v>13</v>
      </c>
      <c r="F503" s="514" t="s">
        <v>429</v>
      </c>
      <c r="G503" s="514" t="s">
        <v>430</v>
      </c>
      <c r="H503" s="133" t="s">
        <v>3594</v>
      </c>
      <c r="I503" s="137" t="s">
        <v>182</v>
      </c>
      <c r="J503" s="514" t="s">
        <v>449</v>
      </c>
      <c r="K503" s="133" t="s">
        <v>623</v>
      </c>
      <c r="L503" s="165" t="str">
        <f t="shared" si="107"/>
        <v>17087 - 180-058-02255</v>
      </c>
      <c r="M503" s="165" t="str">
        <f>INDEX('Export Project'!D:D,MATCH(Bestektabel!N398,'Export Project'!J:J,0))</f>
        <v>Nee</v>
      </c>
      <c r="N503" s="135">
        <v>5052</v>
      </c>
      <c r="O503" s="122">
        <f>INDEX('Export Project'!E:E,MATCH(Bestektabel!N503,'Export Project'!J:J,0))</f>
        <v>35</v>
      </c>
      <c r="P503" s="549">
        <f>INDEX('Export Project'!O:O,MATCH(Bestektabel!N503,'Export Project'!J:J,0))</f>
        <v>4</v>
      </c>
      <c r="Q503" s="139">
        <f>INDEX('Export Project'!V:V,MATCH(Bestektabel!N503,'Export Project'!J:J,0))</f>
        <v>-5.96</v>
      </c>
      <c r="R503" s="138" t="str">
        <f>INDEX('Export Project'!W:W,MATCH(Bestektabel!N398,'Export Project'!J:J,0))</f>
        <v>10-05-2019</v>
      </c>
      <c r="S503" s="139">
        <v>-6.02</v>
      </c>
      <c r="T503" s="137"/>
      <c r="U503" s="137" t="s">
        <v>3417</v>
      </c>
      <c r="V503" s="137"/>
      <c r="W503" s="133"/>
      <c r="X503" s="141"/>
      <c r="Y503" s="809">
        <v>2</v>
      </c>
      <c r="Z503" s="810">
        <v>2</v>
      </c>
      <c r="AA503" s="139">
        <f t="shared" si="117"/>
        <v>0.94999999999999929</v>
      </c>
      <c r="AB503" s="141"/>
      <c r="AC503" s="139">
        <v>-6.9699999999999989</v>
      </c>
      <c r="AD503" s="141"/>
      <c r="AE503" s="122">
        <f>INDEX('Export Project'!F:F,MATCH(N503,'Export Project'!J:J,0))</f>
        <v>22</v>
      </c>
      <c r="AF503" s="814">
        <f t="shared" si="108"/>
        <v>0.62857142857142856</v>
      </c>
      <c r="AG503" s="135">
        <f>INDEX('Export Project'!G:G,MATCH(N503,'Export Project'!J:J,0))</f>
        <v>0</v>
      </c>
      <c r="AH503" s="135">
        <f t="shared" si="109"/>
        <v>0</v>
      </c>
      <c r="AI503" s="140" t="s">
        <v>175</v>
      </c>
      <c r="AJ503" s="122">
        <f t="shared" si="110"/>
        <v>24.200000000000003</v>
      </c>
      <c r="AK503" s="122" t="str">
        <f t="shared" si="114"/>
        <v>Verspreidbaar</v>
      </c>
      <c r="AL503" s="122">
        <f t="shared" si="115"/>
        <v>0</v>
      </c>
      <c r="AM503" s="848">
        <f t="shared" si="116"/>
        <v>0</v>
      </c>
      <c r="AN503" s="122" t="s">
        <v>38</v>
      </c>
      <c r="AO503" s="848">
        <f t="shared" si="112"/>
        <v>24.200000000000003</v>
      </c>
      <c r="AQ503" s="136">
        <v>17087</v>
      </c>
      <c r="AR503" s="135" t="s">
        <v>76</v>
      </c>
      <c r="AS503" s="135"/>
      <c r="AT503" s="135"/>
      <c r="AU503" s="135">
        <f t="shared" si="111"/>
        <v>17087</v>
      </c>
      <c r="AV503" s="133" t="str">
        <f>INDEX('Samenvoeging Bbk en pfas'!E:E,MATCH(Bestektabel!AU503,'Samenvoeging Bbk en pfas'!B:B,0))</f>
        <v>Verspreidbaar</v>
      </c>
      <c r="AW503" s="133" t="str">
        <f>INDEX('Samenvoeging Bbk en pfas'!F:F,MATCH(Bestektabel!AU503,'Samenvoeging Bbk en pfas'!B:B,0))</f>
        <v>Niet toepasbaar</v>
      </c>
      <c r="AX503" s="133" t="str">
        <f>INDEX('Samenvoeging Bbk en pfas'!G:G,MATCH(Bestektabel!AU503,'Samenvoeging Bbk en pfas'!B:B,0))</f>
        <v>Niet toepasbaar</v>
      </c>
      <c r="AY503" s="133" t="str">
        <f>INDEX('Samenvoeging Bbk en pfas'!H:H,MATCH(Bestektabel!AU503,'Samenvoeging Bbk en pfas'!B:B,0))</f>
        <v>GBT Landbodem</v>
      </c>
      <c r="AZ503" s="133" t="str">
        <f>INDEX('Samenvoeging Bbk en pfas'!I:I,MATCH(Bestektabel!AU503,'Samenvoeging Bbk en pfas'!B:B,0))</f>
        <v>Niet toepasbaar</v>
      </c>
      <c r="BA503" s="133" t="str">
        <f>INDEX('Samenvoeging Bbk en pfas'!J:J,MATCH(Bestektabel!AU503,'Samenvoeging Bbk en pfas'!B:B,0))</f>
        <v>Niet toepasbaar</v>
      </c>
      <c r="BC503" s="135" t="s">
        <v>38</v>
      </c>
      <c r="BD503" s="135" t="s">
        <v>38</v>
      </c>
      <c r="BE503" s="135" t="s">
        <v>38</v>
      </c>
      <c r="BF503" s="135" t="s">
        <v>38</v>
      </c>
      <c r="BG503" s="135" t="s">
        <v>38</v>
      </c>
      <c r="BH503" s="135" t="s">
        <v>38</v>
      </c>
      <c r="BI503" s="135" t="s">
        <v>38</v>
      </c>
    </row>
    <row r="504" spans="1:61" s="521" customFormat="1" hidden="1" x14ac:dyDescent="0.2">
      <c r="A504" s="124">
        <v>61</v>
      </c>
      <c r="B504" s="118">
        <v>3470</v>
      </c>
      <c r="C504" s="118">
        <v>347020</v>
      </c>
      <c r="D504" s="519" t="s">
        <v>428</v>
      </c>
      <c r="E504" s="135">
        <v>13</v>
      </c>
      <c r="F504" s="514" t="s">
        <v>429</v>
      </c>
      <c r="G504" s="514" t="s">
        <v>430</v>
      </c>
      <c r="H504" s="133" t="s">
        <v>3594</v>
      </c>
      <c r="I504" s="137" t="s">
        <v>182</v>
      </c>
      <c r="J504" s="514" t="s">
        <v>449</v>
      </c>
      <c r="K504" s="133" t="s">
        <v>625</v>
      </c>
      <c r="L504" s="165" t="str">
        <f t="shared" si="107"/>
        <v>17088 - 180-058-03747</v>
      </c>
      <c r="M504" s="165" t="str">
        <f>INDEX('Export Project'!D:D,MATCH(Bestektabel!N402,'Export Project'!J:J,0))</f>
        <v>Nee</v>
      </c>
      <c r="N504" s="135">
        <v>5056</v>
      </c>
      <c r="O504" s="122">
        <f>INDEX('Export Project'!E:E,MATCH(Bestektabel!N504,'Export Project'!J:J,0))</f>
        <v>57</v>
      </c>
      <c r="P504" s="549">
        <f>INDEX('Export Project'!O:O,MATCH(Bestektabel!N504,'Export Project'!J:J,0))</f>
        <v>24.7</v>
      </c>
      <c r="Q504" s="139">
        <f>INDEX('Export Project'!V:V,MATCH(Bestektabel!N504,'Export Project'!J:J,0))</f>
        <v>-5.96</v>
      </c>
      <c r="R504" s="138" t="str">
        <f>INDEX('Export Project'!W:W,MATCH(Bestektabel!N402,'Export Project'!J:J,0))</f>
        <v>09-05-2019</v>
      </c>
      <c r="S504" s="139">
        <v>-6.02</v>
      </c>
      <c r="T504" s="137"/>
      <c r="U504" s="137" t="s">
        <v>3417</v>
      </c>
      <c r="V504" s="137"/>
      <c r="W504" s="133"/>
      <c r="X504" s="141"/>
      <c r="Y504" s="809">
        <v>3</v>
      </c>
      <c r="Z504" s="810">
        <v>3</v>
      </c>
      <c r="AA504" s="139">
        <f t="shared" si="117"/>
        <v>1</v>
      </c>
      <c r="AB504" s="141"/>
      <c r="AC504" s="139">
        <v>-7.02</v>
      </c>
      <c r="AD504" s="141"/>
      <c r="AE504" s="122">
        <f>INDEX('Export Project'!F:F,MATCH(N504,'Export Project'!J:J,0))</f>
        <v>179</v>
      </c>
      <c r="AF504" s="814">
        <f t="shared" si="108"/>
        <v>3.1403508771929824</v>
      </c>
      <c r="AG504" s="135">
        <f>INDEX('Export Project'!G:G,MATCH(N504,'Export Project'!J:J,0))</f>
        <v>0</v>
      </c>
      <c r="AH504" s="135">
        <f t="shared" si="109"/>
        <v>0</v>
      </c>
      <c r="AI504" s="140" t="s">
        <v>177</v>
      </c>
      <c r="AJ504" s="122">
        <f t="shared" si="110"/>
        <v>196.9</v>
      </c>
      <c r="AK504" s="122" t="str">
        <f t="shared" si="114"/>
        <v>Verspreidbaar</v>
      </c>
      <c r="AL504" s="122">
        <f t="shared" si="115"/>
        <v>0</v>
      </c>
      <c r="AM504" s="848">
        <f t="shared" si="116"/>
        <v>0</v>
      </c>
      <c r="AN504" s="122" t="s">
        <v>38</v>
      </c>
      <c r="AO504" s="848">
        <f t="shared" si="112"/>
        <v>196.9</v>
      </c>
      <c r="AP504" s="130"/>
      <c r="AQ504" s="136">
        <v>17088</v>
      </c>
      <c r="AR504" s="135" t="s">
        <v>76</v>
      </c>
      <c r="AS504" s="135"/>
      <c r="AT504" s="135"/>
      <c r="AU504" s="135">
        <f t="shared" si="111"/>
        <v>17088</v>
      </c>
      <c r="AV504" s="133" t="str">
        <f>INDEX('Samenvoeging Bbk en pfas'!E:E,MATCH(Bestektabel!AU504,'Samenvoeging Bbk en pfas'!B:B,0))</f>
        <v>Verspreidbaar</v>
      </c>
      <c r="AW504" s="133" t="str">
        <f>INDEX('Samenvoeging Bbk en pfas'!F:F,MATCH(Bestektabel!AU504,'Samenvoeging Bbk en pfas'!B:B,0))</f>
        <v>Niet toepasbaar</v>
      </c>
      <c r="AX504" s="133" t="str">
        <f>INDEX('Samenvoeging Bbk en pfas'!G:G,MATCH(Bestektabel!AU504,'Samenvoeging Bbk en pfas'!B:B,0))</f>
        <v>Niet toepasbaar</v>
      </c>
      <c r="AY504" s="133" t="str">
        <f>INDEX('Samenvoeging Bbk en pfas'!H:H,MATCH(Bestektabel!AU504,'Samenvoeging Bbk en pfas'!B:B,0))</f>
        <v>GBT Landbodem</v>
      </c>
      <c r="AZ504" s="133" t="str">
        <f>INDEX('Samenvoeging Bbk en pfas'!I:I,MATCH(Bestektabel!AU504,'Samenvoeging Bbk en pfas'!B:B,0))</f>
        <v>Niet toepasbaar</v>
      </c>
      <c r="BA504" s="133" t="str">
        <f>INDEX('Samenvoeging Bbk en pfas'!J:J,MATCH(Bestektabel!AU504,'Samenvoeging Bbk en pfas'!B:B,0))</f>
        <v>Niet toepasbaar</v>
      </c>
      <c r="BB504" s="63"/>
      <c r="BC504" s="135" t="s">
        <v>38</v>
      </c>
      <c r="BD504" s="135" t="s">
        <v>38</v>
      </c>
      <c r="BE504" s="135" t="s">
        <v>38</v>
      </c>
      <c r="BF504" s="135" t="s">
        <v>38</v>
      </c>
      <c r="BG504" s="135" t="s">
        <v>38</v>
      </c>
      <c r="BH504" s="135" t="s">
        <v>38</v>
      </c>
      <c r="BI504" s="135" t="s">
        <v>38</v>
      </c>
    </row>
    <row r="505" spans="1:61" s="521" customFormat="1" hidden="1" x14ac:dyDescent="0.2">
      <c r="A505" s="124">
        <v>61</v>
      </c>
      <c r="B505" s="118">
        <v>3470</v>
      </c>
      <c r="C505" s="118">
        <v>347020</v>
      </c>
      <c r="D505" s="519" t="s">
        <v>428</v>
      </c>
      <c r="E505" s="135">
        <v>13</v>
      </c>
      <c r="F505" s="514" t="s">
        <v>429</v>
      </c>
      <c r="G505" s="514" t="s">
        <v>430</v>
      </c>
      <c r="H505" s="133" t="s">
        <v>3594</v>
      </c>
      <c r="I505" s="137" t="s">
        <v>182</v>
      </c>
      <c r="J505" s="514" t="s">
        <v>449</v>
      </c>
      <c r="K505" s="133" t="s">
        <v>625</v>
      </c>
      <c r="L505" s="165" t="str">
        <f t="shared" si="107"/>
        <v>17088 - 180-058-03747</v>
      </c>
      <c r="M505" s="165" t="str">
        <f>INDEX('Export Project'!D:D,MATCH(Bestektabel!N403,'Export Project'!J:J,0))</f>
        <v>Nee</v>
      </c>
      <c r="N505" s="135">
        <v>5057</v>
      </c>
      <c r="O505" s="122">
        <f>INDEX('Export Project'!E:E,MATCH(Bestektabel!N505,'Export Project'!J:J,0))</f>
        <v>80</v>
      </c>
      <c r="P505" s="549">
        <f>INDEX('Export Project'!O:O,MATCH(Bestektabel!N505,'Export Project'!J:J,0))</f>
        <v>24.5</v>
      </c>
      <c r="Q505" s="139">
        <f>INDEX('Export Project'!V:V,MATCH(Bestektabel!N505,'Export Project'!J:J,0))</f>
        <v>-5.96</v>
      </c>
      <c r="R505" s="138" t="str">
        <f>INDEX('Export Project'!W:W,MATCH(Bestektabel!N403,'Export Project'!J:J,0))</f>
        <v>09-05-2019</v>
      </c>
      <c r="S505" s="139">
        <v>-6.02</v>
      </c>
      <c r="T505" s="137"/>
      <c r="U505" s="137" t="s">
        <v>3417</v>
      </c>
      <c r="V505" s="137"/>
      <c r="W505" s="133"/>
      <c r="X505" s="141"/>
      <c r="Y505" s="809">
        <v>3</v>
      </c>
      <c r="Z505" s="810">
        <v>3</v>
      </c>
      <c r="AA505" s="139">
        <f t="shared" si="117"/>
        <v>1</v>
      </c>
      <c r="AB505" s="141"/>
      <c r="AC505" s="139">
        <v>-7.02</v>
      </c>
      <c r="AD505" s="141"/>
      <c r="AE505" s="122">
        <f>INDEX('Export Project'!F:F,MATCH(N505,'Export Project'!J:J,0))</f>
        <v>372</v>
      </c>
      <c r="AF505" s="814">
        <f t="shared" si="108"/>
        <v>4.6500000000000004</v>
      </c>
      <c r="AG505" s="135">
        <f>INDEX('Export Project'!G:G,MATCH(N505,'Export Project'!J:J,0))</f>
        <v>0</v>
      </c>
      <c r="AH505" s="135">
        <f t="shared" si="109"/>
        <v>0</v>
      </c>
      <c r="AI505" s="140" t="s">
        <v>177</v>
      </c>
      <c r="AJ505" s="122">
        <f t="shared" si="110"/>
        <v>409.20000000000005</v>
      </c>
      <c r="AK505" s="122" t="str">
        <f t="shared" si="114"/>
        <v>Verspreidbaar</v>
      </c>
      <c r="AL505" s="122">
        <f t="shared" si="115"/>
        <v>0</v>
      </c>
      <c r="AM505" s="848">
        <f t="shared" si="116"/>
        <v>0</v>
      </c>
      <c r="AN505" s="122" t="s">
        <v>38</v>
      </c>
      <c r="AO505" s="848">
        <f t="shared" si="112"/>
        <v>409.20000000000005</v>
      </c>
      <c r="AP505" s="130"/>
      <c r="AQ505" s="136">
        <v>17088</v>
      </c>
      <c r="AR505" s="135" t="s">
        <v>76</v>
      </c>
      <c r="AS505" s="135"/>
      <c r="AT505" s="135"/>
      <c r="AU505" s="135">
        <f t="shared" si="111"/>
        <v>17088</v>
      </c>
      <c r="AV505" s="133" t="str">
        <f>INDEX('Samenvoeging Bbk en pfas'!E:E,MATCH(Bestektabel!AU505,'Samenvoeging Bbk en pfas'!B:B,0))</f>
        <v>Verspreidbaar</v>
      </c>
      <c r="AW505" s="133" t="str">
        <f>INDEX('Samenvoeging Bbk en pfas'!F:F,MATCH(Bestektabel!AU505,'Samenvoeging Bbk en pfas'!B:B,0))</f>
        <v>Niet toepasbaar</v>
      </c>
      <c r="AX505" s="133" t="str">
        <f>INDEX('Samenvoeging Bbk en pfas'!G:G,MATCH(Bestektabel!AU505,'Samenvoeging Bbk en pfas'!B:B,0))</f>
        <v>Niet toepasbaar</v>
      </c>
      <c r="AY505" s="133" t="str">
        <f>INDEX('Samenvoeging Bbk en pfas'!H:H,MATCH(Bestektabel!AU505,'Samenvoeging Bbk en pfas'!B:B,0))</f>
        <v>GBT Landbodem</v>
      </c>
      <c r="AZ505" s="133" t="str">
        <f>INDEX('Samenvoeging Bbk en pfas'!I:I,MATCH(Bestektabel!AU505,'Samenvoeging Bbk en pfas'!B:B,0))</f>
        <v>Niet toepasbaar</v>
      </c>
      <c r="BA505" s="133" t="str">
        <f>INDEX('Samenvoeging Bbk en pfas'!J:J,MATCH(Bestektabel!AU505,'Samenvoeging Bbk en pfas'!B:B,0))</f>
        <v>Niet toepasbaar</v>
      </c>
      <c r="BB505" s="63"/>
      <c r="BC505" s="135" t="s">
        <v>38</v>
      </c>
      <c r="BD505" s="135" t="s">
        <v>38</v>
      </c>
      <c r="BE505" s="135" t="s">
        <v>38</v>
      </c>
      <c r="BF505" s="135" t="s">
        <v>38</v>
      </c>
      <c r="BG505" s="135" t="s">
        <v>38</v>
      </c>
      <c r="BH505" s="135" t="s">
        <v>38</v>
      </c>
      <c r="BI505" s="135" t="s">
        <v>38</v>
      </c>
    </row>
    <row r="506" spans="1:61" s="521" customFormat="1" hidden="1" x14ac:dyDescent="0.2">
      <c r="A506" s="124">
        <v>61</v>
      </c>
      <c r="B506" s="118">
        <v>3470</v>
      </c>
      <c r="C506" s="118">
        <v>347020</v>
      </c>
      <c r="D506" s="519" t="s">
        <v>428</v>
      </c>
      <c r="E506" s="135">
        <v>13</v>
      </c>
      <c r="F506" s="514" t="s">
        <v>429</v>
      </c>
      <c r="G506" s="514" t="s">
        <v>430</v>
      </c>
      <c r="H506" s="133" t="s">
        <v>3594</v>
      </c>
      <c r="I506" s="137" t="s">
        <v>182</v>
      </c>
      <c r="J506" s="514" t="s">
        <v>449</v>
      </c>
      <c r="K506" s="133" t="s">
        <v>625</v>
      </c>
      <c r="L506" s="165" t="str">
        <f t="shared" si="107"/>
        <v>17088 - 180-058-03747</v>
      </c>
      <c r="M506" s="165" t="str">
        <f>INDEX('Export Project'!D:D,MATCH(Bestektabel!N404,'Export Project'!J:J,0))</f>
        <v>Nee</v>
      </c>
      <c r="N506" s="135">
        <v>5058</v>
      </c>
      <c r="O506" s="122">
        <f>INDEX('Export Project'!E:E,MATCH(Bestektabel!N506,'Export Project'!J:J,0))</f>
        <v>46</v>
      </c>
      <c r="P506" s="549">
        <f>INDEX('Export Project'!O:O,MATCH(Bestektabel!N506,'Export Project'!J:J,0))</f>
        <v>37</v>
      </c>
      <c r="Q506" s="139">
        <f>INDEX('Export Project'!V:V,MATCH(Bestektabel!N506,'Export Project'!J:J,0))</f>
        <v>-5.96</v>
      </c>
      <c r="R506" s="138" t="str">
        <f>INDEX('Export Project'!W:W,MATCH(Bestektabel!N404,'Export Project'!J:J,0))</f>
        <v>09-05-2019</v>
      </c>
      <c r="S506" s="139">
        <v>-6.02</v>
      </c>
      <c r="T506" s="137"/>
      <c r="U506" s="137" t="s">
        <v>3417</v>
      </c>
      <c r="V506" s="137"/>
      <c r="W506" s="133"/>
      <c r="X506" s="141"/>
      <c r="Y506" s="809">
        <v>3</v>
      </c>
      <c r="Z506" s="810">
        <v>3</v>
      </c>
      <c r="AA506" s="139">
        <f t="shared" si="117"/>
        <v>1</v>
      </c>
      <c r="AB506" s="141"/>
      <c r="AC506" s="139">
        <v>-7.02</v>
      </c>
      <c r="AD506" s="141"/>
      <c r="AE506" s="122">
        <f>INDEX('Export Project'!F:F,MATCH(N506,'Export Project'!J:J,0))</f>
        <v>300</v>
      </c>
      <c r="AF506" s="814">
        <f t="shared" si="108"/>
        <v>6.5217391304347823</v>
      </c>
      <c r="AG506" s="135">
        <f>INDEX('Export Project'!G:G,MATCH(N506,'Export Project'!J:J,0))</f>
        <v>0</v>
      </c>
      <c r="AH506" s="135">
        <f t="shared" si="109"/>
        <v>0</v>
      </c>
      <c r="AI506" s="140" t="s">
        <v>177</v>
      </c>
      <c r="AJ506" s="122">
        <f t="shared" si="110"/>
        <v>330</v>
      </c>
      <c r="AK506" s="122" t="str">
        <f t="shared" si="114"/>
        <v>Verspreidbaar</v>
      </c>
      <c r="AL506" s="122">
        <f t="shared" si="115"/>
        <v>0</v>
      </c>
      <c r="AM506" s="848">
        <f t="shared" si="116"/>
        <v>0</v>
      </c>
      <c r="AN506" s="122" t="s">
        <v>38</v>
      </c>
      <c r="AO506" s="848">
        <f t="shared" si="112"/>
        <v>330</v>
      </c>
      <c r="AP506" s="130"/>
      <c r="AQ506" s="136">
        <v>17088</v>
      </c>
      <c r="AR506" s="135" t="s">
        <v>76</v>
      </c>
      <c r="AS506" s="135"/>
      <c r="AT506" s="135"/>
      <c r="AU506" s="135">
        <f t="shared" si="111"/>
        <v>17088</v>
      </c>
      <c r="AV506" s="133" t="str">
        <f>INDEX('Samenvoeging Bbk en pfas'!E:E,MATCH(Bestektabel!AU506,'Samenvoeging Bbk en pfas'!B:B,0))</f>
        <v>Verspreidbaar</v>
      </c>
      <c r="AW506" s="133" t="str">
        <f>INDEX('Samenvoeging Bbk en pfas'!F:F,MATCH(Bestektabel!AU506,'Samenvoeging Bbk en pfas'!B:B,0))</f>
        <v>Niet toepasbaar</v>
      </c>
      <c r="AX506" s="133" t="str">
        <f>INDEX('Samenvoeging Bbk en pfas'!G:G,MATCH(Bestektabel!AU506,'Samenvoeging Bbk en pfas'!B:B,0))</f>
        <v>Niet toepasbaar</v>
      </c>
      <c r="AY506" s="133" t="str">
        <f>INDEX('Samenvoeging Bbk en pfas'!H:H,MATCH(Bestektabel!AU506,'Samenvoeging Bbk en pfas'!B:B,0))</f>
        <v>GBT Landbodem</v>
      </c>
      <c r="AZ506" s="133" t="str">
        <f>INDEX('Samenvoeging Bbk en pfas'!I:I,MATCH(Bestektabel!AU506,'Samenvoeging Bbk en pfas'!B:B,0))</f>
        <v>Niet toepasbaar</v>
      </c>
      <c r="BA506" s="133" t="str">
        <f>INDEX('Samenvoeging Bbk en pfas'!J:J,MATCH(Bestektabel!AU506,'Samenvoeging Bbk en pfas'!B:B,0))</f>
        <v>Niet toepasbaar</v>
      </c>
      <c r="BB506" s="63"/>
      <c r="BC506" s="135" t="s">
        <v>38</v>
      </c>
      <c r="BD506" s="135" t="s">
        <v>38</v>
      </c>
      <c r="BE506" s="135" t="s">
        <v>38</v>
      </c>
      <c r="BF506" s="135" t="s">
        <v>38</v>
      </c>
      <c r="BG506" s="135" t="s">
        <v>38</v>
      </c>
      <c r="BH506" s="135" t="s">
        <v>38</v>
      </c>
      <c r="BI506" s="135" t="s">
        <v>38</v>
      </c>
    </row>
    <row r="507" spans="1:61" hidden="1" x14ac:dyDescent="0.2">
      <c r="A507" s="124">
        <v>62</v>
      </c>
      <c r="B507" s="118">
        <v>3471</v>
      </c>
      <c r="C507" s="118">
        <v>347120</v>
      </c>
      <c r="D507" s="519" t="s">
        <v>428</v>
      </c>
      <c r="E507" s="135">
        <v>13</v>
      </c>
      <c r="F507" s="514" t="s">
        <v>429</v>
      </c>
      <c r="G507" s="514" t="s">
        <v>430</v>
      </c>
      <c r="H507" s="133" t="s">
        <v>3594</v>
      </c>
      <c r="I507" s="137" t="s">
        <v>182</v>
      </c>
      <c r="J507" s="514" t="s">
        <v>449</v>
      </c>
      <c r="K507" s="133" t="s">
        <v>626</v>
      </c>
      <c r="L507" s="165" t="str">
        <f t="shared" si="107"/>
        <v>17089 - 180-058-02743</v>
      </c>
      <c r="M507" s="165" t="str">
        <f>INDEX('Export Project'!D:D,MATCH(Bestektabel!N405,'Export Project'!J:J,0))</f>
        <v>Nee</v>
      </c>
      <c r="N507" s="135">
        <v>5042</v>
      </c>
      <c r="O507" s="122">
        <f>INDEX('Export Project'!E:E,MATCH(Bestektabel!N507,'Export Project'!J:J,0))</f>
        <v>44</v>
      </c>
      <c r="P507" s="549">
        <f>INDEX('Export Project'!O:O,MATCH(Bestektabel!N507,'Export Project'!J:J,0))</f>
        <v>10.1</v>
      </c>
      <c r="Q507" s="139">
        <f>INDEX('Export Project'!V:V,MATCH(Bestektabel!N507,'Export Project'!J:J,0))</f>
        <v>-5.98</v>
      </c>
      <c r="R507" s="138" t="str">
        <f>INDEX('Export Project'!W:W,MATCH(Bestektabel!N405,'Export Project'!J:J,0))</f>
        <v>09-05-2019</v>
      </c>
      <c r="S507" s="139">
        <v>-6.02</v>
      </c>
      <c r="T507" s="137"/>
      <c r="U507" s="137" t="s">
        <v>3417</v>
      </c>
      <c r="V507" s="137"/>
      <c r="W507" s="133"/>
      <c r="X507" s="141"/>
      <c r="Y507" s="809">
        <v>3</v>
      </c>
      <c r="Z507" s="810">
        <v>3</v>
      </c>
      <c r="AA507" s="139">
        <f t="shared" si="117"/>
        <v>1</v>
      </c>
      <c r="AB507" s="141"/>
      <c r="AC507" s="139">
        <v>-7.02</v>
      </c>
      <c r="AD507" s="141"/>
      <c r="AE507" s="122">
        <f>INDEX('Export Project'!F:F,MATCH(N507,'Export Project'!J:J,0))</f>
        <v>47</v>
      </c>
      <c r="AF507" s="814">
        <f t="shared" si="108"/>
        <v>1.0681818181818181</v>
      </c>
      <c r="AG507" s="135">
        <f>INDEX('Export Project'!G:G,MATCH(N507,'Export Project'!J:J,0))</f>
        <v>0</v>
      </c>
      <c r="AH507" s="135">
        <f t="shared" si="109"/>
        <v>0</v>
      </c>
      <c r="AI507" s="140" t="s">
        <v>176</v>
      </c>
      <c r="AJ507" s="122">
        <f t="shared" si="110"/>
        <v>51.7</v>
      </c>
      <c r="AK507" s="122" t="str">
        <f t="shared" si="114"/>
        <v>Verspreidbaar</v>
      </c>
      <c r="AL507" s="122">
        <f t="shared" si="115"/>
        <v>0</v>
      </c>
      <c r="AM507" s="848">
        <f t="shared" si="116"/>
        <v>0</v>
      </c>
      <c r="AN507" s="122" t="s">
        <v>38</v>
      </c>
      <c r="AO507" s="848">
        <f t="shared" si="112"/>
        <v>51.7</v>
      </c>
      <c r="AQ507" s="136">
        <v>17089</v>
      </c>
      <c r="AR507" s="135" t="s">
        <v>76</v>
      </c>
      <c r="AS507" s="135"/>
      <c r="AT507" s="135"/>
      <c r="AU507" s="135">
        <f t="shared" si="111"/>
        <v>17089</v>
      </c>
      <c r="AV507" s="133" t="str">
        <f>INDEX('Samenvoeging Bbk en pfas'!E:E,MATCH(Bestektabel!AU507,'Samenvoeging Bbk en pfas'!B:B,0))</f>
        <v>Verspreidbaar</v>
      </c>
      <c r="AW507" s="133" t="str">
        <f>INDEX('Samenvoeging Bbk en pfas'!F:F,MATCH(Bestektabel!AU507,'Samenvoeging Bbk en pfas'!B:B,0))</f>
        <v>Niet toepasbaar</v>
      </c>
      <c r="AX507" s="133" t="str">
        <f>INDEX('Samenvoeging Bbk en pfas'!G:G,MATCH(Bestektabel!AU507,'Samenvoeging Bbk en pfas'!B:B,0))</f>
        <v>Klasse A</v>
      </c>
      <c r="AY507" s="133" t="str">
        <f>INDEX('Samenvoeging Bbk en pfas'!H:H,MATCH(Bestektabel!AU507,'Samenvoeging Bbk en pfas'!B:B,0))</f>
        <v>GBT Landbodem</v>
      </c>
      <c r="AZ507" s="133" t="str">
        <f>INDEX('Samenvoeging Bbk en pfas'!I:I,MATCH(Bestektabel!AU507,'Samenvoeging Bbk en pfas'!B:B,0))</f>
        <v>GBT Waterbodem</v>
      </c>
      <c r="BA507" s="133" t="str">
        <f>INDEX('Samenvoeging Bbk en pfas'!J:J,MATCH(Bestektabel!AU507,'Samenvoeging Bbk en pfas'!B:B,0))</f>
        <v>GBT Waterbodem</v>
      </c>
      <c r="BC507" s="135" t="s">
        <v>38</v>
      </c>
      <c r="BD507" s="135" t="s">
        <v>38</v>
      </c>
      <c r="BE507" s="135" t="s">
        <v>38</v>
      </c>
      <c r="BF507" s="135" t="s">
        <v>38</v>
      </c>
      <c r="BG507" s="135" t="s">
        <v>38</v>
      </c>
      <c r="BH507" s="135" t="s">
        <v>38</v>
      </c>
      <c r="BI507" s="135" t="s">
        <v>38</v>
      </c>
    </row>
    <row r="508" spans="1:61" hidden="1" x14ac:dyDescent="0.2">
      <c r="A508" s="124">
        <v>62</v>
      </c>
      <c r="B508" s="118">
        <v>3471</v>
      </c>
      <c r="C508" s="118">
        <v>347120</v>
      </c>
      <c r="D508" s="519" t="s">
        <v>428</v>
      </c>
      <c r="E508" s="135">
        <v>13</v>
      </c>
      <c r="F508" s="514" t="s">
        <v>429</v>
      </c>
      <c r="G508" s="514" t="s">
        <v>430</v>
      </c>
      <c r="H508" s="133" t="s">
        <v>3594</v>
      </c>
      <c r="I508" s="137" t="s">
        <v>182</v>
      </c>
      <c r="J508" s="514" t="s">
        <v>449</v>
      </c>
      <c r="K508" s="133" t="s">
        <v>626</v>
      </c>
      <c r="L508" s="165" t="str">
        <f t="shared" si="107"/>
        <v>17089 - 180-058-02743</v>
      </c>
      <c r="M508" s="165" t="str">
        <f>INDEX('Export Project'!D:D,MATCH(Bestektabel!N406,'Export Project'!J:J,0))</f>
        <v>Nee</v>
      </c>
      <c r="N508" s="135">
        <v>5043</v>
      </c>
      <c r="O508" s="122">
        <f>INDEX('Export Project'!E:E,MATCH(Bestektabel!N508,'Export Project'!J:J,0))</f>
        <v>81</v>
      </c>
      <c r="P508" s="549">
        <f>INDEX('Export Project'!O:O,MATCH(Bestektabel!N508,'Export Project'!J:J,0))</f>
        <v>10</v>
      </c>
      <c r="Q508" s="139">
        <f>INDEX('Export Project'!V:V,MATCH(Bestektabel!N508,'Export Project'!J:J,0))</f>
        <v>-5.98</v>
      </c>
      <c r="R508" s="138" t="str">
        <f>INDEX('Export Project'!W:W,MATCH(Bestektabel!N406,'Export Project'!J:J,0))</f>
        <v>10-05-2019</v>
      </c>
      <c r="S508" s="139">
        <v>-6.02</v>
      </c>
      <c r="T508" s="137"/>
      <c r="U508" s="137" t="s">
        <v>3417</v>
      </c>
      <c r="V508" s="137"/>
      <c r="W508" s="133"/>
      <c r="X508" s="141"/>
      <c r="Y508" s="809">
        <v>3</v>
      </c>
      <c r="Z508" s="810">
        <v>3</v>
      </c>
      <c r="AA508" s="139">
        <f t="shared" si="117"/>
        <v>1</v>
      </c>
      <c r="AB508" s="141"/>
      <c r="AC508" s="139">
        <v>-7.02</v>
      </c>
      <c r="AD508" s="141"/>
      <c r="AE508" s="122">
        <f>INDEX('Export Project'!F:F,MATCH(N508,'Export Project'!J:J,0))</f>
        <v>43</v>
      </c>
      <c r="AF508" s="814">
        <f t="shared" si="108"/>
        <v>0.53086419753086422</v>
      </c>
      <c r="AG508" s="135">
        <f>INDEX('Export Project'!G:G,MATCH(N508,'Export Project'!J:J,0))</f>
        <v>0</v>
      </c>
      <c r="AH508" s="135">
        <f t="shared" si="109"/>
        <v>0</v>
      </c>
      <c r="AI508" s="140" t="s">
        <v>175</v>
      </c>
      <c r="AJ508" s="122">
        <f t="shared" si="110"/>
        <v>47.300000000000004</v>
      </c>
      <c r="AK508" s="122" t="str">
        <f t="shared" si="114"/>
        <v>Verspreidbaar</v>
      </c>
      <c r="AL508" s="122">
        <f t="shared" si="115"/>
        <v>0</v>
      </c>
      <c r="AM508" s="848">
        <f t="shared" si="116"/>
        <v>0</v>
      </c>
      <c r="AN508" s="122" t="s">
        <v>38</v>
      </c>
      <c r="AO508" s="848">
        <f t="shared" si="112"/>
        <v>47.300000000000004</v>
      </c>
      <c r="AQ508" s="136">
        <v>17089</v>
      </c>
      <c r="AR508" s="135" t="s">
        <v>76</v>
      </c>
      <c r="AS508" s="135"/>
      <c r="AT508" s="135"/>
      <c r="AU508" s="135">
        <f t="shared" si="111"/>
        <v>17089</v>
      </c>
      <c r="AV508" s="133" t="str">
        <f>INDEX('Samenvoeging Bbk en pfas'!E:E,MATCH(Bestektabel!AU508,'Samenvoeging Bbk en pfas'!B:B,0))</f>
        <v>Verspreidbaar</v>
      </c>
      <c r="AW508" s="133" t="str">
        <f>INDEX('Samenvoeging Bbk en pfas'!F:F,MATCH(Bestektabel!AU508,'Samenvoeging Bbk en pfas'!B:B,0))</f>
        <v>Niet toepasbaar</v>
      </c>
      <c r="AX508" s="133" t="str">
        <f>INDEX('Samenvoeging Bbk en pfas'!G:G,MATCH(Bestektabel!AU508,'Samenvoeging Bbk en pfas'!B:B,0))</f>
        <v>Klasse A</v>
      </c>
      <c r="AY508" s="133" t="str">
        <f>INDEX('Samenvoeging Bbk en pfas'!H:H,MATCH(Bestektabel!AU508,'Samenvoeging Bbk en pfas'!B:B,0))</f>
        <v>GBT Landbodem</v>
      </c>
      <c r="AZ508" s="133" t="str">
        <f>INDEX('Samenvoeging Bbk en pfas'!I:I,MATCH(Bestektabel!AU508,'Samenvoeging Bbk en pfas'!B:B,0))</f>
        <v>GBT Waterbodem</v>
      </c>
      <c r="BA508" s="133" t="str">
        <f>INDEX('Samenvoeging Bbk en pfas'!J:J,MATCH(Bestektabel!AU508,'Samenvoeging Bbk en pfas'!B:B,0))</f>
        <v>GBT Waterbodem</v>
      </c>
      <c r="BC508" s="135" t="s">
        <v>38</v>
      </c>
      <c r="BD508" s="135" t="s">
        <v>38</v>
      </c>
      <c r="BE508" s="135" t="s">
        <v>38</v>
      </c>
      <c r="BF508" s="135" t="s">
        <v>38</v>
      </c>
      <c r="BG508" s="135" t="s">
        <v>38</v>
      </c>
      <c r="BH508" s="135" t="s">
        <v>38</v>
      </c>
      <c r="BI508" s="135" t="s">
        <v>38</v>
      </c>
    </row>
    <row r="509" spans="1:61" s="521" customFormat="1" hidden="1" x14ac:dyDescent="0.2">
      <c r="A509" s="124">
        <v>62</v>
      </c>
      <c r="B509" s="118">
        <v>3471</v>
      </c>
      <c r="C509" s="118">
        <v>347120</v>
      </c>
      <c r="D509" s="519" t="s">
        <v>428</v>
      </c>
      <c r="E509" s="135">
        <v>13</v>
      </c>
      <c r="F509" s="514" t="s">
        <v>429</v>
      </c>
      <c r="G509" s="514" t="s">
        <v>430</v>
      </c>
      <c r="H509" s="133" t="s">
        <v>3594</v>
      </c>
      <c r="I509" s="137" t="s">
        <v>182</v>
      </c>
      <c r="J509" s="514" t="s">
        <v>449</v>
      </c>
      <c r="K509" s="133" t="s">
        <v>626</v>
      </c>
      <c r="L509" s="165" t="str">
        <f t="shared" si="107"/>
        <v>17089 - 180-058-02743</v>
      </c>
      <c r="M509" s="165" t="str">
        <f>INDEX('Export Project'!D:D,MATCH(Bestektabel!N407,'Export Project'!J:J,0))</f>
        <v>Nee</v>
      </c>
      <c r="N509" s="135">
        <v>5044</v>
      </c>
      <c r="O509" s="122">
        <f>INDEX('Export Project'!E:E,MATCH(Bestektabel!N509,'Export Project'!J:J,0))</f>
        <v>105</v>
      </c>
      <c r="P509" s="549">
        <f>INDEX('Export Project'!O:O,MATCH(Bestektabel!N509,'Export Project'!J:J,0))</f>
        <v>10.199999999999999</v>
      </c>
      <c r="Q509" s="139">
        <f>INDEX('Export Project'!V:V,MATCH(Bestektabel!N509,'Export Project'!J:J,0))</f>
        <v>-5.98</v>
      </c>
      <c r="R509" s="138" t="str">
        <f>INDEX('Export Project'!W:W,MATCH(Bestektabel!N407,'Export Project'!J:J,0))</f>
        <v>12-06-2019</v>
      </c>
      <c r="S509" s="139">
        <v>-6.02</v>
      </c>
      <c r="T509" s="137"/>
      <c r="U509" s="137" t="s">
        <v>3417</v>
      </c>
      <c r="V509" s="137"/>
      <c r="W509" s="133"/>
      <c r="X509" s="141"/>
      <c r="Y509" s="809">
        <v>3</v>
      </c>
      <c r="Z509" s="810">
        <v>3</v>
      </c>
      <c r="AA509" s="139">
        <f t="shared" si="117"/>
        <v>1</v>
      </c>
      <c r="AB509" s="141"/>
      <c r="AC509" s="139">
        <v>-7.02</v>
      </c>
      <c r="AD509" s="141"/>
      <c r="AE509" s="122">
        <f>INDEX('Export Project'!F:F,MATCH(N509,'Export Project'!J:J,0))</f>
        <v>37</v>
      </c>
      <c r="AF509" s="814">
        <f t="shared" si="108"/>
        <v>0.35238095238095241</v>
      </c>
      <c r="AG509" s="135">
        <f>INDEX('Export Project'!G:G,MATCH(N509,'Export Project'!J:J,0))</f>
        <v>0</v>
      </c>
      <c r="AH509" s="135">
        <f t="shared" si="109"/>
        <v>0</v>
      </c>
      <c r="AI509" s="140" t="s">
        <v>175</v>
      </c>
      <c r="AJ509" s="122">
        <f t="shared" si="110"/>
        <v>40.700000000000003</v>
      </c>
      <c r="AK509" s="122" t="str">
        <f t="shared" si="114"/>
        <v>Verspreidbaar</v>
      </c>
      <c r="AL509" s="122">
        <f t="shared" si="115"/>
        <v>0</v>
      </c>
      <c r="AM509" s="848">
        <f t="shared" si="116"/>
        <v>0</v>
      </c>
      <c r="AN509" s="122" t="s">
        <v>38</v>
      </c>
      <c r="AO509" s="848">
        <f t="shared" si="112"/>
        <v>40.700000000000003</v>
      </c>
      <c r="AP509" s="130"/>
      <c r="AQ509" s="136">
        <v>17089</v>
      </c>
      <c r="AR509" s="135" t="s">
        <v>76</v>
      </c>
      <c r="AS509" s="135"/>
      <c r="AT509" s="135"/>
      <c r="AU509" s="135">
        <f t="shared" si="111"/>
        <v>17089</v>
      </c>
      <c r="AV509" s="133" t="str">
        <f>INDEX('Samenvoeging Bbk en pfas'!E:E,MATCH(Bestektabel!AU509,'Samenvoeging Bbk en pfas'!B:B,0))</f>
        <v>Verspreidbaar</v>
      </c>
      <c r="AW509" s="133" t="str">
        <f>INDEX('Samenvoeging Bbk en pfas'!F:F,MATCH(Bestektabel!AU509,'Samenvoeging Bbk en pfas'!B:B,0))</f>
        <v>Niet toepasbaar</v>
      </c>
      <c r="AX509" s="133" t="str">
        <f>INDEX('Samenvoeging Bbk en pfas'!G:G,MATCH(Bestektabel!AU509,'Samenvoeging Bbk en pfas'!B:B,0))</f>
        <v>Klasse A</v>
      </c>
      <c r="AY509" s="133" t="str">
        <f>INDEX('Samenvoeging Bbk en pfas'!H:H,MATCH(Bestektabel!AU509,'Samenvoeging Bbk en pfas'!B:B,0))</f>
        <v>GBT Landbodem</v>
      </c>
      <c r="AZ509" s="133" t="str">
        <f>INDEX('Samenvoeging Bbk en pfas'!I:I,MATCH(Bestektabel!AU509,'Samenvoeging Bbk en pfas'!B:B,0))</f>
        <v>GBT Waterbodem</v>
      </c>
      <c r="BA509" s="133" t="str">
        <f>INDEX('Samenvoeging Bbk en pfas'!J:J,MATCH(Bestektabel!AU509,'Samenvoeging Bbk en pfas'!B:B,0))</f>
        <v>GBT Waterbodem</v>
      </c>
      <c r="BB509" s="63"/>
      <c r="BC509" s="135" t="s">
        <v>38</v>
      </c>
      <c r="BD509" s="135" t="s">
        <v>38</v>
      </c>
      <c r="BE509" s="135" t="s">
        <v>38</v>
      </c>
      <c r="BF509" s="135" t="s">
        <v>38</v>
      </c>
      <c r="BG509" s="135" t="s">
        <v>38</v>
      </c>
      <c r="BH509" s="135" t="s">
        <v>38</v>
      </c>
      <c r="BI509" s="135" t="s">
        <v>38</v>
      </c>
    </row>
    <row r="510" spans="1:61" s="521" customFormat="1" hidden="1" x14ac:dyDescent="0.2">
      <c r="A510" s="124">
        <v>62</v>
      </c>
      <c r="B510" s="118">
        <v>3471</v>
      </c>
      <c r="C510" s="118">
        <v>347120</v>
      </c>
      <c r="D510" s="519" t="s">
        <v>428</v>
      </c>
      <c r="E510" s="135">
        <v>13</v>
      </c>
      <c r="F510" s="514" t="s">
        <v>429</v>
      </c>
      <c r="G510" s="514" t="s">
        <v>430</v>
      </c>
      <c r="H510" s="133" t="s">
        <v>3594</v>
      </c>
      <c r="I510" s="137" t="s">
        <v>182</v>
      </c>
      <c r="J510" s="514" t="s">
        <v>449</v>
      </c>
      <c r="K510" s="133" t="s">
        <v>626</v>
      </c>
      <c r="L510" s="165" t="str">
        <f t="shared" si="107"/>
        <v>17089 - 180-058-02743</v>
      </c>
      <c r="M510" s="165" t="str">
        <f>INDEX('Export Project'!D:D,MATCH(Bestektabel!N408,'Export Project'!J:J,0))</f>
        <v>Nee</v>
      </c>
      <c r="N510" s="135">
        <v>5045</v>
      </c>
      <c r="O510" s="122">
        <f>INDEX('Export Project'!E:E,MATCH(Bestektabel!N510,'Export Project'!J:J,0))</f>
        <v>99</v>
      </c>
      <c r="P510" s="549">
        <f>INDEX('Export Project'!O:O,MATCH(Bestektabel!N510,'Export Project'!J:J,0))</f>
        <v>10</v>
      </c>
      <c r="Q510" s="139">
        <f>INDEX('Export Project'!V:V,MATCH(Bestektabel!N510,'Export Project'!J:J,0))</f>
        <v>-5.98</v>
      </c>
      <c r="R510" s="138" t="str">
        <f>INDEX('Export Project'!W:W,MATCH(Bestektabel!N408,'Export Project'!J:J,0))</f>
        <v>12-06-2019</v>
      </c>
      <c r="S510" s="139">
        <v>-6.02</v>
      </c>
      <c r="T510" s="137"/>
      <c r="U510" s="137" t="s">
        <v>3417</v>
      </c>
      <c r="V510" s="137"/>
      <c r="W510" s="133"/>
      <c r="X510" s="141"/>
      <c r="Y510" s="809">
        <v>3</v>
      </c>
      <c r="Z510" s="810">
        <v>3</v>
      </c>
      <c r="AA510" s="139">
        <f t="shared" si="117"/>
        <v>1</v>
      </c>
      <c r="AB510" s="141"/>
      <c r="AC510" s="139">
        <v>-7.02</v>
      </c>
      <c r="AD510" s="141"/>
      <c r="AE510" s="122">
        <f>INDEX('Export Project'!F:F,MATCH(N510,'Export Project'!J:J,0))</f>
        <v>92</v>
      </c>
      <c r="AF510" s="814">
        <f t="shared" si="108"/>
        <v>0.92929292929292928</v>
      </c>
      <c r="AG510" s="135">
        <f>INDEX('Export Project'!G:G,MATCH(N510,'Export Project'!J:J,0))</f>
        <v>0</v>
      </c>
      <c r="AH510" s="135">
        <f t="shared" si="109"/>
        <v>0</v>
      </c>
      <c r="AI510" s="140" t="s">
        <v>175</v>
      </c>
      <c r="AJ510" s="122">
        <f t="shared" si="110"/>
        <v>101.2</v>
      </c>
      <c r="AK510" s="122" t="str">
        <f t="shared" si="114"/>
        <v>Verspreidbaar</v>
      </c>
      <c r="AL510" s="122">
        <f t="shared" si="115"/>
        <v>0</v>
      </c>
      <c r="AM510" s="848">
        <f t="shared" si="116"/>
        <v>0</v>
      </c>
      <c r="AN510" s="122" t="s">
        <v>38</v>
      </c>
      <c r="AO510" s="848">
        <f t="shared" si="112"/>
        <v>101.2</v>
      </c>
      <c r="AP510" s="130"/>
      <c r="AQ510" s="136">
        <v>17089</v>
      </c>
      <c r="AR510" s="135" t="s">
        <v>76</v>
      </c>
      <c r="AS510" s="135"/>
      <c r="AT510" s="135"/>
      <c r="AU510" s="135">
        <f t="shared" si="111"/>
        <v>17089</v>
      </c>
      <c r="AV510" s="133" t="str">
        <f>INDEX('Samenvoeging Bbk en pfas'!E:E,MATCH(Bestektabel!AU510,'Samenvoeging Bbk en pfas'!B:B,0))</f>
        <v>Verspreidbaar</v>
      </c>
      <c r="AW510" s="133" t="str">
        <f>INDEX('Samenvoeging Bbk en pfas'!F:F,MATCH(Bestektabel!AU510,'Samenvoeging Bbk en pfas'!B:B,0))</f>
        <v>Niet toepasbaar</v>
      </c>
      <c r="AX510" s="133" t="str">
        <f>INDEX('Samenvoeging Bbk en pfas'!G:G,MATCH(Bestektabel!AU510,'Samenvoeging Bbk en pfas'!B:B,0))</f>
        <v>Klasse A</v>
      </c>
      <c r="AY510" s="133" t="str">
        <f>INDEX('Samenvoeging Bbk en pfas'!H:H,MATCH(Bestektabel!AU510,'Samenvoeging Bbk en pfas'!B:B,0))</f>
        <v>GBT Landbodem</v>
      </c>
      <c r="AZ510" s="133" t="str">
        <f>INDEX('Samenvoeging Bbk en pfas'!I:I,MATCH(Bestektabel!AU510,'Samenvoeging Bbk en pfas'!B:B,0))</f>
        <v>GBT Waterbodem</v>
      </c>
      <c r="BA510" s="133" t="str">
        <f>INDEX('Samenvoeging Bbk en pfas'!J:J,MATCH(Bestektabel!AU510,'Samenvoeging Bbk en pfas'!B:B,0))</f>
        <v>GBT Waterbodem</v>
      </c>
      <c r="BB510" s="63"/>
      <c r="BC510" s="135" t="s">
        <v>38</v>
      </c>
      <c r="BD510" s="135" t="s">
        <v>38</v>
      </c>
      <c r="BE510" s="135" t="s">
        <v>38</v>
      </c>
      <c r="BF510" s="135" t="s">
        <v>38</v>
      </c>
      <c r="BG510" s="135" t="s">
        <v>38</v>
      </c>
      <c r="BH510" s="135" t="s">
        <v>38</v>
      </c>
      <c r="BI510" s="135" t="s">
        <v>38</v>
      </c>
    </row>
    <row r="511" spans="1:61" s="521" customFormat="1" hidden="1" x14ac:dyDescent="0.2">
      <c r="A511" s="124">
        <v>62</v>
      </c>
      <c r="B511" s="118">
        <v>3471</v>
      </c>
      <c r="C511" s="118">
        <v>347120</v>
      </c>
      <c r="D511" s="519" t="s">
        <v>428</v>
      </c>
      <c r="E511" s="135">
        <v>13</v>
      </c>
      <c r="F511" s="514" t="s">
        <v>429</v>
      </c>
      <c r="G511" s="514" t="s">
        <v>430</v>
      </c>
      <c r="H511" s="133" t="s">
        <v>3594</v>
      </c>
      <c r="I511" s="137" t="s">
        <v>182</v>
      </c>
      <c r="J511" s="514" t="s">
        <v>449</v>
      </c>
      <c r="K511" s="133" t="s">
        <v>626</v>
      </c>
      <c r="L511" s="165" t="str">
        <f t="shared" si="107"/>
        <v>17089 - 180-058-02743</v>
      </c>
      <c r="M511" s="165" t="str">
        <f>INDEX('Export Project'!D:D,MATCH(Bestektabel!N409,'Export Project'!J:J,0))</f>
        <v>Nee</v>
      </c>
      <c r="N511" s="135">
        <v>5046</v>
      </c>
      <c r="O511" s="122">
        <f>INDEX('Export Project'!E:E,MATCH(Bestektabel!N511,'Export Project'!J:J,0))</f>
        <v>53</v>
      </c>
      <c r="P511" s="549">
        <f>INDEX('Export Project'!O:O,MATCH(Bestektabel!N511,'Export Project'!J:J,0))</f>
        <v>10</v>
      </c>
      <c r="Q511" s="139">
        <f>INDEX('Export Project'!V:V,MATCH(Bestektabel!N511,'Export Project'!J:J,0))</f>
        <v>-5.98</v>
      </c>
      <c r="R511" s="138" t="str">
        <f>INDEX('Export Project'!W:W,MATCH(Bestektabel!N409,'Export Project'!J:J,0))</f>
        <v>12-06-2019</v>
      </c>
      <c r="S511" s="139">
        <v>-6.02</v>
      </c>
      <c r="T511" s="137"/>
      <c r="U511" s="137" t="s">
        <v>3417</v>
      </c>
      <c r="V511" s="137"/>
      <c r="W511" s="133"/>
      <c r="X511" s="141"/>
      <c r="Y511" s="809">
        <v>3</v>
      </c>
      <c r="Z511" s="810">
        <v>3</v>
      </c>
      <c r="AA511" s="139">
        <f t="shared" si="117"/>
        <v>1</v>
      </c>
      <c r="AB511" s="141"/>
      <c r="AC511" s="139">
        <v>-7.02</v>
      </c>
      <c r="AD511" s="141"/>
      <c r="AE511" s="122">
        <f>INDEX('Export Project'!F:F,MATCH(N511,'Export Project'!J:J,0))</f>
        <v>51</v>
      </c>
      <c r="AF511" s="814">
        <f t="shared" si="108"/>
        <v>0.96226415094339623</v>
      </c>
      <c r="AG511" s="135">
        <f>INDEX('Export Project'!G:G,MATCH(N511,'Export Project'!J:J,0))</f>
        <v>0</v>
      </c>
      <c r="AH511" s="135">
        <f t="shared" si="109"/>
        <v>0</v>
      </c>
      <c r="AI511" s="140" t="s">
        <v>175</v>
      </c>
      <c r="AJ511" s="122">
        <f t="shared" si="110"/>
        <v>56.1</v>
      </c>
      <c r="AK511" s="122" t="str">
        <f t="shared" si="114"/>
        <v>Verspreidbaar</v>
      </c>
      <c r="AL511" s="122">
        <f t="shared" si="115"/>
        <v>0</v>
      </c>
      <c r="AM511" s="848">
        <f t="shared" si="116"/>
        <v>0</v>
      </c>
      <c r="AN511" s="122" t="s">
        <v>38</v>
      </c>
      <c r="AO511" s="848">
        <f t="shared" si="112"/>
        <v>56.1</v>
      </c>
      <c r="AP511" s="130"/>
      <c r="AQ511" s="136">
        <v>17089</v>
      </c>
      <c r="AR511" s="135" t="s">
        <v>76</v>
      </c>
      <c r="AS511" s="135"/>
      <c r="AT511" s="135"/>
      <c r="AU511" s="135">
        <f t="shared" si="111"/>
        <v>17089</v>
      </c>
      <c r="AV511" s="133" t="str">
        <f>INDEX('Samenvoeging Bbk en pfas'!E:E,MATCH(Bestektabel!AU511,'Samenvoeging Bbk en pfas'!B:B,0))</f>
        <v>Verspreidbaar</v>
      </c>
      <c r="AW511" s="133" t="str">
        <f>INDEX('Samenvoeging Bbk en pfas'!F:F,MATCH(Bestektabel!AU511,'Samenvoeging Bbk en pfas'!B:B,0))</f>
        <v>Niet toepasbaar</v>
      </c>
      <c r="AX511" s="133" t="str">
        <f>INDEX('Samenvoeging Bbk en pfas'!G:G,MATCH(Bestektabel!AU511,'Samenvoeging Bbk en pfas'!B:B,0))</f>
        <v>Klasse A</v>
      </c>
      <c r="AY511" s="133" t="str">
        <f>INDEX('Samenvoeging Bbk en pfas'!H:H,MATCH(Bestektabel!AU511,'Samenvoeging Bbk en pfas'!B:B,0))</f>
        <v>GBT Landbodem</v>
      </c>
      <c r="AZ511" s="133" t="str">
        <f>INDEX('Samenvoeging Bbk en pfas'!I:I,MATCH(Bestektabel!AU511,'Samenvoeging Bbk en pfas'!B:B,0))</f>
        <v>GBT Waterbodem</v>
      </c>
      <c r="BA511" s="133" t="str">
        <f>INDEX('Samenvoeging Bbk en pfas'!J:J,MATCH(Bestektabel!AU511,'Samenvoeging Bbk en pfas'!B:B,0))</f>
        <v>GBT Waterbodem</v>
      </c>
      <c r="BB511" s="63"/>
      <c r="BC511" s="135" t="s">
        <v>38</v>
      </c>
      <c r="BD511" s="135" t="s">
        <v>38</v>
      </c>
      <c r="BE511" s="135" t="s">
        <v>38</v>
      </c>
      <c r="BF511" s="135" t="s">
        <v>38</v>
      </c>
      <c r="BG511" s="135" t="s">
        <v>38</v>
      </c>
      <c r="BH511" s="135" t="s">
        <v>38</v>
      </c>
      <c r="BI511" s="135" t="s">
        <v>38</v>
      </c>
    </row>
    <row r="512" spans="1:61" s="521" customFormat="1" hidden="1" x14ac:dyDescent="0.2">
      <c r="A512" s="124">
        <v>61</v>
      </c>
      <c r="B512" s="118">
        <v>3470</v>
      </c>
      <c r="C512" s="118">
        <v>347020</v>
      </c>
      <c r="D512" s="519" t="s">
        <v>428</v>
      </c>
      <c r="E512" s="135">
        <v>13</v>
      </c>
      <c r="F512" s="514" t="s">
        <v>429</v>
      </c>
      <c r="G512" s="514" t="s">
        <v>430</v>
      </c>
      <c r="H512" s="133" t="s">
        <v>3594</v>
      </c>
      <c r="I512" s="137" t="s">
        <v>182</v>
      </c>
      <c r="J512" s="514" t="s">
        <v>449</v>
      </c>
      <c r="K512" s="133" t="s">
        <v>633</v>
      </c>
      <c r="L512" s="165" t="str">
        <f t="shared" si="107"/>
        <v>17091 - 180-058-01945</v>
      </c>
      <c r="M512" s="165" t="str">
        <f>INDEX('Export Project'!D:D,MATCH(Bestektabel!N418,'Export Project'!J:J,0))</f>
        <v>Nee</v>
      </c>
      <c r="N512" s="135">
        <v>5071</v>
      </c>
      <c r="O512" s="122">
        <f>INDEX('Export Project'!E:E,MATCH(Bestektabel!N512,'Export Project'!J:J,0))</f>
        <v>27</v>
      </c>
      <c r="P512" s="549">
        <f>INDEX('Export Project'!O:O,MATCH(Bestektabel!N512,'Export Project'!J:J,0))</f>
        <v>0.8</v>
      </c>
      <c r="Q512" s="139">
        <f>INDEX('Export Project'!V:V,MATCH(Bestektabel!N512,'Export Project'!J:J,0))</f>
        <v>-5.77</v>
      </c>
      <c r="R512" s="138" t="str">
        <f>INDEX('Export Project'!W:W,MATCH(Bestektabel!N418,'Export Project'!J:J,0))</f>
        <v>12-06-2019</v>
      </c>
      <c r="S512" s="139">
        <v>-5.5</v>
      </c>
      <c r="T512" s="137"/>
      <c r="U512" s="137" t="s">
        <v>3417</v>
      </c>
      <c r="V512" s="137"/>
      <c r="W512" s="133"/>
      <c r="X512" s="141"/>
      <c r="Y512" s="811" t="s">
        <v>40</v>
      </c>
      <c r="Z512" s="812" t="s">
        <v>40</v>
      </c>
      <c r="AA512" s="139" t="s">
        <v>40</v>
      </c>
      <c r="AB512" s="141"/>
      <c r="AC512" s="520" t="s">
        <v>40</v>
      </c>
      <c r="AD512" s="141"/>
      <c r="AE512" s="122">
        <f>INDEX('Export Project'!F:F,MATCH(N512,'Export Project'!J:J,0))</f>
        <v>5</v>
      </c>
      <c r="AF512" s="814">
        <f t="shared" si="108"/>
        <v>0.18518518518518517</v>
      </c>
      <c r="AG512" s="135">
        <f>INDEX('Export Project'!G:G,MATCH(N512,'Export Project'!J:J,0))</f>
        <v>0</v>
      </c>
      <c r="AH512" s="135">
        <f t="shared" si="109"/>
        <v>0</v>
      </c>
      <c r="AI512" s="140" t="s">
        <v>175</v>
      </c>
      <c r="AJ512" s="122">
        <f t="shared" si="110"/>
        <v>5.5</v>
      </c>
      <c r="AK512" s="122" t="str">
        <f t="shared" si="114"/>
        <v>Niet verspreidbaar</v>
      </c>
      <c r="AL512" s="122">
        <f t="shared" si="115"/>
        <v>0</v>
      </c>
      <c r="AM512" s="848">
        <f t="shared" si="116"/>
        <v>0</v>
      </c>
      <c r="AN512" s="122" t="s">
        <v>38</v>
      </c>
      <c r="AO512" s="848">
        <f t="shared" si="112"/>
        <v>5.5</v>
      </c>
      <c r="AP512" s="130"/>
      <c r="AQ512" s="136">
        <v>17091</v>
      </c>
      <c r="AR512" s="136" t="s">
        <v>39</v>
      </c>
      <c r="AS512" s="135"/>
      <c r="AT512" s="135"/>
      <c r="AU512" s="135">
        <f t="shared" si="111"/>
        <v>17091</v>
      </c>
      <c r="AV512" s="133" t="str">
        <f>INDEX('Samenvoeging Bbk en pfas'!E:E,MATCH(Bestektabel!AU512,'Samenvoeging Bbk en pfas'!B:B,0))</f>
        <v>Niet verspreidbaar</v>
      </c>
      <c r="AW512" s="133" t="str">
        <f>INDEX('Samenvoeging Bbk en pfas'!F:F,MATCH(Bestektabel!AU512,'Samenvoeging Bbk en pfas'!B:B,0))</f>
        <v>Niet toepasbaar</v>
      </c>
      <c r="AX512" s="133" t="str">
        <f>INDEX('Samenvoeging Bbk en pfas'!G:G,MATCH(Bestektabel!AU512,'Samenvoeging Bbk en pfas'!B:B,0))</f>
        <v>Niet toepasbaar</v>
      </c>
      <c r="AY512" s="133" t="str">
        <f>INDEX('Samenvoeging Bbk en pfas'!H:H,MATCH(Bestektabel!AU512,'Samenvoeging Bbk en pfas'!B:B,0))</f>
        <v>GBT Landbodem</v>
      </c>
      <c r="AZ512" s="133" t="str">
        <f>INDEX('Samenvoeging Bbk en pfas'!I:I,MATCH(Bestektabel!AU512,'Samenvoeging Bbk en pfas'!B:B,0))</f>
        <v>Niet toepasbaar</v>
      </c>
      <c r="BA512" s="133" t="str">
        <f>INDEX('Samenvoeging Bbk en pfas'!J:J,MATCH(Bestektabel!AU512,'Samenvoeging Bbk en pfas'!B:B,0))</f>
        <v>Niet toepasbaar</v>
      </c>
      <c r="BB512" s="63"/>
      <c r="BC512" s="135" t="s">
        <v>38</v>
      </c>
      <c r="BD512" s="135" t="s">
        <v>38</v>
      </c>
      <c r="BE512" s="135" t="s">
        <v>38</v>
      </c>
      <c r="BF512" s="135" t="s">
        <v>38</v>
      </c>
      <c r="BG512" s="135" t="s">
        <v>38</v>
      </c>
      <c r="BH512" s="135" t="s">
        <v>38</v>
      </c>
      <c r="BI512" s="135" t="s">
        <v>38</v>
      </c>
    </row>
    <row r="513" spans="1:61" hidden="1" x14ac:dyDescent="0.2">
      <c r="A513" s="124">
        <v>61</v>
      </c>
      <c r="B513" s="118">
        <v>3470</v>
      </c>
      <c r="C513" s="118">
        <v>347020</v>
      </c>
      <c r="D513" s="519" t="s">
        <v>428</v>
      </c>
      <c r="E513" s="135">
        <v>13</v>
      </c>
      <c r="F513" s="514" t="s">
        <v>429</v>
      </c>
      <c r="G513" s="514" t="s">
        <v>430</v>
      </c>
      <c r="H513" s="133" t="s">
        <v>3594</v>
      </c>
      <c r="I513" s="137" t="s">
        <v>182</v>
      </c>
      <c r="J513" s="514" t="s">
        <v>449</v>
      </c>
      <c r="K513" s="133" t="s">
        <v>631</v>
      </c>
      <c r="L513" s="165" t="str">
        <f t="shared" si="107"/>
        <v>17091 - 180-058-02840</v>
      </c>
      <c r="M513" s="165" t="str">
        <f>INDEX('Export Project'!D:D,MATCH(Bestektabel!N419,'Export Project'!J:J,0))</f>
        <v>Nee</v>
      </c>
      <c r="N513" s="135">
        <v>5068</v>
      </c>
      <c r="O513" s="122">
        <f>INDEX('Export Project'!E:E,MATCH(Bestektabel!N513,'Export Project'!J:J,0))</f>
        <v>88</v>
      </c>
      <c r="P513" s="549">
        <f>INDEX('Export Project'!O:O,MATCH(Bestektabel!N513,'Export Project'!J:J,0))</f>
        <v>0.7</v>
      </c>
      <c r="Q513" s="139">
        <f>INDEX('Export Project'!V:V,MATCH(Bestektabel!N513,'Export Project'!J:J,0))</f>
        <v>-5.63</v>
      </c>
      <c r="R513" s="138" t="str">
        <f>INDEX('Export Project'!W:W,MATCH(Bestektabel!N419,'Export Project'!J:J,0))</f>
        <v>12-06-2019</v>
      </c>
      <c r="S513" s="139">
        <v>-5.5</v>
      </c>
      <c r="T513" s="137"/>
      <c r="U513" s="137" t="s">
        <v>3417</v>
      </c>
      <c r="V513" s="137"/>
      <c r="W513" s="133"/>
      <c r="X513" s="141"/>
      <c r="Y513" s="809">
        <v>1</v>
      </c>
      <c r="Z513" s="810">
        <v>1</v>
      </c>
      <c r="AA513" s="139">
        <f>S513-AC513</f>
        <v>0.34999999999999964</v>
      </c>
      <c r="AB513" s="141"/>
      <c r="AC513" s="139">
        <v>-5.85</v>
      </c>
      <c r="AD513" s="141"/>
      <c r="AE513" s="122">
        <f>INDEX('Export Project'!F:F,MATCH(N513,'Export Project'!J:J,0))</f>
        <v>5</v>
      </c>
      <c r="AF513" s="814">
        <f t="shared" si="108"/>
        <v>5.6818181818181816E-2</v>
      </c>
      <c r="AG513" s="135">
        <f>INDEX('Export Project'!G:G,MATCH(N513,'Export Project'!J:J,0))</f>
        <v>0</v>
      </c>
      <c r="AH513" s="135">
        <f t="shared" si="109"/>
        <v>0</v>
      </c>
      <c r="AI513" s="140" t="s">
        <v>175</v>
      </c>
      <c r="AJ513" s="122">
        <f t="shared" si="110"/>
        <v>5.5</v>
      </c>
      <c r="AK513" s="122" t="str">
        <f t="shared" ref="AK513:AK530" si="118">IF(AR513="Ja","Mogelijk verspreiden als aangrenzend perceel geen weiland is",AV513)</f>
        <v>Niet verspreidbaar</v>
      </c>
      <c r="AL513" s="122">
        <f t="shared" si="115"/>
        <v>0</v>
      </c>
      <c r="AM513" s="848">
        <f t="shared" si="116"/>
        <v>0</v>
      </c>
      <c r="AN513" s="122" t="s">
        <v>38</v>
      </c>
      <c r="AO513" s="848">
        <f t="shared" si="112"/>
        <v>5.5</v>
      </c>
      <c r="AQ513" s="136">
        <v>17091</v>
      </c>
      <c r="AR513" s="136" t="s">
        <v>39</v>
      </c>
      <c r="AS513" s="135"/>
      <c r="AT513" s="135"/>
      <c r="AU513" s="135">
        <f t="shared" si="111"/>
        <v>17091</v>
      </c>
      <c r="AV513" s="133" t="str">
        <f>INDEX('Samenvoeging Bbk en pfas'!E:E,MATCH(Bestektabel!AU513,'Samenvoeging Bbk en pfas'!B:B,0))</f>
        <v>Niet verspreidbaar</v>
      </c>
      <c r="AW513" s="133" t="str">
        <f>INDEX('Samenvoeging Bbk en pfas'!F:F,MATCH(Bestektabel!AU513,'Samenvoeging Bbk en pfas'!B:B,0))</f>
        <v>Niet toepasbaar</v>
      </c>
      <c r="AX513" s="133" t="str">
        <f>INDEX('Samenvoeging Bbk en pfas'!G:G,MATCH(Bestektabel!AU513,'Samenvoeging Bbk en pfas'!B:B,0))</f>
        <v>Niet toepasbaar</v>
      </c>
      <c r="AY513" s="133" t="str">
        <f>INDEX('Samenvoeging Bbk en pfas'!H:H,MATCH(Bestektabel!AU513,'Samenvoeging Bbk en pfas'!B:B,0))</f>
        <v>GBT Landbodem</v>
      </c>
      <c r="AZ513" s="133" t="str">
        <f>INDEX('Samenvoeging Bbk en pfas'!I:I,MATCH(Bestektabel!AU513,'Samenvoeging Bbk en pfas'!B:B,0))</f>
        <v>Niet toepasbaar</v>
      </c>
      <c r="BA513" s="133" t="str">
        <f>INDEX('Samenvoeging Bbk en pfas'!J:J,MATCH(Bestektabel!AU513,'Samenvoeging Bbk en pfas'!B:B,0))</f>
        <v>Niet toepasbaar</v>
      </c>
      <c r="BC513" s="135" t="s">
        <v>38</v>
      </c>
      <c r="BD513" s="135" t="s">
        <v>38</v>
      </c>
      <c r="BE513" s="135" t="s">
        <v>38</v>
      </c>
      <c r="BF513" s="135" t="s">
        <v>38</v>
      </c>
      <c r="BG513" s="135" t="s">
        <v>38</v>
      </c>
      <c r="BH513" s="135" t="s">
        <v>38</v>
      </c>
      <c r="BI513" s="135" t="s">
        <v>38</v>
      </c>
    </row>
    <row r="514" spans="1:61" hidden="1" x14ac:dyDescent="0.2">
      <c r="A514" s="124">
        <v>61</v>
      </c>
      <c r="B514" s="118">
        <v>3470</v>
      </c>
      <c r="C514" s="118">
        <v>347020</v>
      </c>
      <c r="D514" s="519" t="s">
        <v>428</v>
      </c>
      <c r="E514" s="135">
        <v>13</v>
      </c>
      <c r="F514" s="514" t="s">
        <v>429</v>
      </c>
      <c r="G514" s="514" t="s">
        <v>430</v>
      </c>
      <c r="H514" s="133" t="s">
        <v>3594</v>
      </c>
      <c r="I514" s="137" t="s">
        <v>182</v>
      </c>
      <c r="J514" s="514" t="s">
        <v>449</v>
      </c>
      <c r="K514" s="133" t="s">
        <v>635</v>
      </c>
      <c r="L514" s="165" t="str">
        <f t="shared" si="107"/>
        <v>17091 - 180-058-04267</v>
      </c>
      <c r="M514" s="165" t="str">
        <f>INDEX('Export Project'!D:D,MATCH(Bestektabel!N420,'Export Project'!J:J,0))</f>
        <v>Nee</v>
      </c>
      <c r="N514" s="135">
        <v>5069</v>
      </c>
      <c r="O514" s="122">
        <f>INDEX('Export Project'!E:E,MATCH(Bestektabel!N514,'Export Project'!J:J,0))</f>
        <v>81</v>
      </c>
      <c r="P514" s="549">
        <f>INDEX('Export Project'!O:O,MATCH(Bestektabel!N514,'Export Project'!J:J,0))</f>
        <v>0.8</v>
      </c>
      <c r="Q514" s="139">
        <f>INDEX('Export Project'!V:V,MATCH(Bestektabel!N514,'Export Project'!J:J,0))</f>
        <v>-5.79</v>
      </c>
      <c r="R514" s="138" t="str">
        <f>INDEX('Export Project'!W:W,MATCH(Bestektabel!N420,'Export Project'!J:J,0))</f>
        <v>12-06-2019</v>
      </c>
      <c r="S514" s="139">
        <v>-5.5</v>
      </c>
      <c r="T514" s="137"/>
      <c r="U514" s="137" t="s">
        <v>3417</v>
      </c>
      <c r="V514" s="137"/>
      <c r="W514" s="133"/>
      <c r="X514" s="141"/>
      <c r="Y514" s="809">
        <v>1</v>
      </c>
      <c r="Z514" s="810">
        <v>1</v>
      </c>
      <c r="AA514" s="139">
        <f>S514-AC514</f>
        <v>0.34999999999999964</v>
      </c>
      <c r="AB514" s="141"/>
      <c r="AC514" s="139">
        <v>-5.85</v>
      </c>
      <c r="AD514" s="141"/>
      <c r="AE514" s="122">
        <f>INDEX('Export Project'!F:F,MATCH(N514,'Export Project'!J:J,0))</f>
        <v>2</v>
      </c>
      <c r="AF514" s="814">
        <f t="shared" si="108"/>
        <v>2.4691358024691357E-2</v>
      </c>
      <c r="AG514" s="135">
        <f>INDEX('Export Project'!G:G,MATCH(N514,'Export Project'!J:J,0))</f>
        <v>0</v>
      </c>
      <c r="AH514" s="135">
        <f t="shared" si="109"/>
        <v>0</v>
      </c>
      <c r="AI514" s="140" t="s">
        <v>175</v>
      </c>
      <c r="AJ514" s="122">
        <f t="shared" si="110"/>
        <v>2.2000000000000002</v>
      </c>
      <c r="AK514" s="122" t="str">
        <f t="shared" si="118"/>
        <v>Niet verspreidbaar</v>
      </c>
      <c r="AL514" s="122">
        <f t="shared" si="115"/>
        <v>0</v>
      </c>
      <c r="AM514" s="848">
        <f t="shared" si="116"/>
        <v>0</v>
      </c>
      <c r="AN514" s="122" t="s">
        <v>38</v>
      </c>
      <c r="AO514" s="848">
        <f t="shared" si="112"/>
        <v>2.2000000000000002</v>
      </c>
      <c r="AQ514" s="136">
        <v>17091</v>
      </c>
      <c r="AR514" s="136" t="s">
        <v>39</v>
      </c>
      <c r="AS514" s="135"/>
      <c r="AT514" s="135"/>
      <c r="AU514" s="135">
        <f t="shared" si="111"/>
        <v>17091</v>
      </c>
      <c r="AV514" s="133" t="str">
        <f>INDEX('Samenvoeging Bbk en pfas'!E:E,MATCH(Bestektabel!AU514,'Samenvoeging Bbk en pfas'!B:B,0))</f>
        <v>Niet verspreidbaar</v>
      </c>
      <c r="AW514" s="133" t="str">
        <f>INDEX('Samenvoeging Bbk en pfas'!F:F,MATCH(Bestektabel!AU514,'Samenvoeging Bbk en pfas'!B:B,0))</f>
        <v>Niet toepasbaar</v>
      </c>
      <c r="AX514" s="133" t="str">
        <f>INDEX('Samenvoeging Bbk en pfas'!G:G,MATCH(Bestektabel!AU514,'Samenvoeging Bbk en pfas'!B:B,0))</f>
        <v>Niet toepasbaar</v>
      </c>
      <c r="AY514" s="133" t="str">
        <f>INDEX('Samenvoeging Bbk en pfas'!H:H,MATCH(Bestektabel!AU514,'Samenvoeging Bbk en pfas'!B:B,0))</f>
        <v>GBT Landbodem</v>
      </c>
      <c r="AZ514" s="133" t="str">
        <f>INDEX('Samenvoeging Bbk en pfas'!I:I,MATCH(Bestektabel!AU514,'Samenvoeging Bbk en pfas'!B:B,0))</f>
        <v>Niet toepasbaar</v>
      </c>
      <c r="BA514" s="133" t="str">
        <f>INDEX('Samenvoeging Bbk en pfas'!J:J,MATCH(Bestektabel!AU514,'Samenvoeging Bbk en pfas'!B:B,0))</f>
        <v>Niet toepasbaar</v>
      </c>
      <c r="BC514" s="135" t="s">
        <v>38</v>
      </c>
      <c r="BD514" s="135" t="s">
        <v>38</v>
      </c>
      <c r="BE514" s="135" t="s">
        <v>38</v>
      </c>
      <c r="BF514" s="135" t="s">
        <v>38</v>
      </c>
      <c r="BG514" s="135" t="s">
        <v>38</v>
      </c>
      <c r="BH514" s="135" t="s">
        <v>38</v>
      </c>
      <c r="BI514" s="135" t="s">
        <v>38</v>
      </c>
    </row>
    <row r="515" spans="1:61" hidden="1" x14ac:dyDescent="0.2">
      <c r="A515" s="124">
        <v>61</v>
      </c>
      <c r="B515" s="118">
        <v>3470</v>
      </c>
      <c r="C515" s="118">
        <v>347020</v>
      </c>
      <c r="D515" s="519" t="s">
        <v>428</v>
      </c>
      <c r="E515" s="135">
        <v>13</v>
      </c>
      <c r="F515" s="514" t="s">
        <v>429</v>
      </c>
      <c r="G515" s="514" t="s">
        <v>430</v>
      </c>
      <c r="H515" s="133" t="s">
        <v>3594</v>
      </c>
      <c r="I515" s="137" t="s">
        <v>182</v>
      </c>
      <c r="J515" s="514" t="s">
        <v>449</v>
      </c>
      <c r="K515" s="133" t="s">
        <v>635</v>
      </c>
      <c r="L515" s="165" t="str">
        <f t="shared" si="107"/>
        <v>17091 - 180-058-04267</v>
      </c>
      <c r="M515" s="165" t="str">
        <f>INDEX('Export Project'!D:D,MATCH(Bestektabel!N421,'Export Project'!J:J,0))</f>
        <v>Nee</v>
      </c>
      <c r="N515" s="135">
        <v>5070</v>
      </c>
      <c r="O515" s="122">
        <f>INDEX('Export Project'!E:E,MATCH(Bestektabel!N515,'Export Project'!J:J,0))</f>
        <v>61</v>
      </c>
      <c r="P515" s="549">
        <f>INDEX('Export Project'!O:O,MATCH(Bestektabel!N515,'Export Project'!J:J,0))</f>
        <v>0.9</v>
      </c>
      <c r="Q515" s="139">
        <f>INDEX('Export Project'!V:V,MATCH(Bestektabel!N515,'Export Project'!J:J,0))</f>
        <v>-5.79</v>
      </c>
      <c r="R515" s="138" t="str">
        <f>INDEX('Export Project'!W:W,MATCH(Bestektabel!N421,'Export Project'!J:J,0))</f>
        <v>19-06-2019</v>
      </c>
      <c r="S515" s="139">
        <v>-5.5</v>
      </c>
      <c r="T515" s="137"/>
      <c r="U515" s="137" t="s">
        <v>3417</v>
      </c>
      <c r="V515" s="137"/>
      <c r="W515" s="133"/>
      <c r="X515" s="141"/>
      <c r="Y515" s="809">
        <v>1</v>
      </c>
      <c r="Z515" s="810">
        <v>1</v>
      </c>
      <c r="AA515" s="139">
        <f>S515-AC515</f>
        <v>0.34999999999999964</v>
      </c>
      <c r="AB515" s="141"/>
      <c r="AC515" s="139">
        <v>-5.85</v>
      </c>
      <c r="AD515" s="141"/>
      <c r="AE515" s="122">
        <f>INDEX('Export Project'!F:F,MATCH(N515,'Export Project'!J:J,0))</f>
        <v>2</v>
      </c>
      <c r="AF515" s="814">
        <f t="shared" si="108"/>
        <v>3.2786885245901641E-2</v>
      </c>
      <c r="AG515" s="135">
        <f>INDEX('Export Project'!G:G,MATCH(N515,'Export Project'!J:J,0))</f>
        <v>0</v>
      </c>
      <c r="AH515" s="135">
        <f t="shared" si="109"/>
        <v>0</v>
      </c>
      <c r="AI515" s="140" t="s">
        <v>175</v>
      </c>
      <c r="AJ515" s="122">
        <f t="shared" si="110"/>
        <v>2.2000000000000002</v>
      </c>
      <c r="AK515" s="122" t="str">
        <f t="shared" si="118"/>
        <v>Niet verspreidbaar</v>
      </c>
      <c r="AL515" s="122">
        <f t="shared" si="115"/>
        <v>0</v>
      </c>
      <c r="AM515" s="848">
        <f t="shared" si="116"/>
        <v>0</v>
      </c>
      <c r="AN515" s="122" t="s">
        <v>38</v>
      </c>
      <c r="AO515" s="848">
        <f t="shared" si="112"/>
        <v>2.2000000000000002</v>
      </c>
      <c r="AQ515" s="136">
        <v>17091</v>
      </c>
      <c r="AR515" s="136" t="s">
        <v>39</v>
      </c>
      <c r="AS515" s="135"/>
      <c r="AT515" s="135"/>
      <c r="AU515" s="135">
        <f t="shared" si="111"/>
        <v>17091</v>
      </c>
      <c r="AV515" s="133" t="str">
        <f>INDEX('Samenvoeging Bbk en pfas'!E:E,MATCH(Bestektabel!AU515,'Samenvoeging Bbk en pfas'!B:B,0))</f>
        <v>Niet verspreidbaar</v>
      </c>
      <c r="AW515" s="133" t="str">
        <f>INDEX('Samenvoeging Bbk en pfas'!F:F,MATCH(Bestektabel!AU515,'Samenvoeging Bbk en pfas'!B:B,0))</f>
        <v>Niet toepasbaar</v>
      </c>
      <c r="AX515" s="133" t="str">
        <f>INDEX('Samenvoeging Bbk en pfas'!G:G,MATCH(Bestektabel!AU515,'Samenvoeging Bbk en pfas'!B:B,0))</f>
        <v>Niet toepasbaar</v>
      </c>
      <c r="AY515" s="133" t="str">
        <f>INDEX('Samenvoeging Bbk en pfas'!H:H,MATCH(Bestektabel!AU515,'Samenvoeging Bbk en pfas'!B:B,0))</f>
        <v>GBT Landbodem</v>
      </c>
      <c r="AZ515" s="133" t="str">
        <f>INDEX('Samenvoeging Bbk en pfas'!I:I,MATCH(Bestektabel!AU515,'Samenvoeging Bbk en pfas'!B:B,0))</f>
        <v>Niet toepasbaar</v>
      </c>
      <c r="BA515" s="133" t="str">
        <f>INDEX('Samenvoeging Bbk en pfas'!J:J,MATCH(Bestektabel!AU515,'Samenvoeging Bbk en pfas'!B:B,0))</f>
        <v>Niet toepasbaar</v>
      </c>
      <c r="BC515" s="135" t="s">
        <v>38</v>
      </c>
      <c r="BD515" s="135" t="s">
        <v>38</v>
      </c>
      <c r="BE515" s="135" t="s">
        <v>38</v>
      </c>
      <c r="BF515" s="135" t="s">
        <v>38</v>
      </c>
      <c r="BG515" s="135" t="s">
        <v>38</v>
      </c>
      <c r="BH515" s="135" t="s">
        <v>38</v>
      </c>
      <c r="BI515" s="135" t="s">
        <v>38</v>
      </c>
    </row>
    <row r="516" spans="1:61" s="521" customFormat="1" hidden="1" x14ac:dyDescent="0.2">
      <c r="A516" s="124">
        <v>55</v>
      </c>
      <c r="B516" s="118">
        <v>3464</v>
      </c>
      <c r="C516" s="118">
        <v>346420</v>
      </c>
      <c r="D516" s="519" t="s">
        <v>428</v>
      </c>
      <c r="E516" s="135">
        <v>13</v>
      </c>
      <c r="F516" s="514" t="s">
        <v>429</v>
      </c>
      <c r="G516" s="514" t="s">
        <v>430</v>
      </c>
      <c r="H516" s="133" t="s">
        <v>3594</v>
      </c>
      <c r="I516" s="137" t="s">
        <v>182</v>
      </c>
      <c r="J516" s="514" t="s">
        <v>449</v>
      </c>
      <c r="K516" s="133" t="s">
        <v>637</v>
      </c>
      <c r="L516" s="165" t="str">
        <f t="shared" si="107"/>
        <v>17092 - 180-058-07474</v>
      </c>
      <c r="M516" s="165" t="str">
        <f>INDEX('Export Project'!D:D,MATCH(Bestektabel!N422,'Export Project'!J:J,0))</f>
        <v>Nee</v>
      </c>
      <c r="N516" s="135">
        <v>5072</v>
      </c>
      <c r="O516" s="122">
        <f>INDEX('Export Project'!E:E,MATCH(Bestektabel!N516,'Export Project'!J:J,0))</f>
        <v>16</v>
      </c>
      <c r="P516" s="549">
        <f>INDEX('Export Project'!O:O,MATCH(Bestektabel!N516,'Export Project'!J:J,0))</f>
        <v>88.1</v>
      </c>
      <c r="Q516" s="139">
        <f>INDEX('Export Project'!V:V,MATCH(Bestektabel!N516,'Export Project'!J:J,0))</f>
        <v>-6</v>
      </c>
      <c r="R516" s="138" t="str">
        <f>INDEX('Export Project'!W:W,MATCH(Bestektabel!N422,'Export Project'!J:J,0))</f>
        <v>19-06-2019</v>
      </c>
      <c r="S516" s="139">
        <v>-6.02</v>
      </c>
      <c r="T516" s="137"/>
      <c r="U516" s="137" t="s">
        <v>3417</v>
      </c>
      <c r="V516" s="137"/>
      <c r="W516" s="133"/>
      <c r="X516" s="141"/>
      <c r="Y516" s="811" t="s">
        <v>40</v>
      </c>
      <c r="Z516" s="812" t="s">
        <v>40</v>
      </c>
      <c r="AA516" s="139" t="s">
        <v>40</v>
      </c>
      <c r="AB516" s="141"/>
      <c r="AC516" s="520" t="s">
        <v>40</v>
      </c>
      <c r="AD516" s="141"/>
      <c r="AE516" s="122">
        <f>INDEX('Export Project'!F:F,MATCH(N516,'Export Project'!J:J,0))</f>
        <v>331</v>
      </c>
      <c r="AF516" s="814">
        <f t="shared" si="108"/>
        <v>20.6875</v>
      </c>
      <c r="AG516" s="135">
        <f>INDEX('Export Project'!G:G,MATCH(N516,'Export Project'!J:J,0))</f>
        <v>0</v>
      </c>
      <c r="AH516" s="135">
        <f t="shared" si="109"/>
        <v>0</v>
      </c>
      <c r="AI516" s="140" t="s">
        <v>177</v>
      </c>
      <c r="AJ516" s="122">
        <f t="shared" si="110"/>
        <v>364.1</v>
      </c>
      <c r="AK516" s="122" t="str">
        <f t="shared" si="118"/>
        <v>Verspreidbaar</v>
      </c>
      <c r="AL516" s="122">
        <f t="shared" si="115"/>
        <v>0</v>
      </c>
      <c r="AM516" s="848">
        <f t="shared" si="116"/>
        <v>0</v>
      </c>
      <c r="AN516" s="122" t="s">
        <v>38</v>
      </c>
      <c r="AO516" s="848">
        <f t="shared" si="112"/>
        <v>364.1</v>
      </c>
      <c r="AP516" s="130"/>
      <c r="AQ516" s="136">
        <v>17092</v>
      </c>
      <c r="AR516" s="136" t="s">
        <v>39</v>
      </c>
      <c r="AS516" s="135"/>
      <c r="AT516" s="135"/>
      <c r="AU516" s="135">
        <f t="shared" si="111"/>
        <v>17092</v>
      </c>
      <c r="AV516" s="133" t="str">
        <f>INDEX('Samenvoeging Bbk en pfas'!E:E,MATCH(Bestektabel!AU516,'Samenvoeging Bbk en pfas'!B:B,0))</f>
        <v>Verspreidbaar</v>
      </c>
      <c r="AW516" s="133" t="str">
        <f>INDEX('Samenvoeging Bbk en pfas'!F:F,MATCH(Bestektabel!AU516,'Samenvoeging Bbk en pfas'!B:B,0))</f>
        <v>Klasse Industrie</v>
      </c>
      <c r="AX516" s="133" t="str">
        <f>INDEX('Samenvoeging Bbk en pfas'!G:G,MATCH(Bestektabel!AU516,'Samenvoeging Bbk en pfas'!B:B,0))</f>
        <v>Klasse B*</v>
      </c>
      <c r="AY516" s="133" t="str">
        <f>INDEX('Samenvoeging Bbk en pfas'!H:H,MATCH(Bestektabel!AU516,'Samenvoeging Bbk en pfas'!B:B,0))</f>
        <v>GBT Landbodem</v>
      </c>
      <c r="AZ516" s="133" t="str">
        <f>INDEX('Samenvoeging Bbk en pfas'!I:I,MATCH(Bestektabel!AU516,'Samenvoeging Bbk en pfas'!B:B,0))</f>
        <v>GBT Waterbodem*</v>
      </c>
      <c r="BA516" s="133" t="str">
        <f>INDEX('Samenvoeging Bbk en pfas'!J:J,MATCH(Bestektabel!AU516,'Samenvoeging Bbk en pfas'!B:B,0))</f>
        <v>GBT Waterbodem*</v>
      </c>
      <c r="BB516" s="63"/>
      <c r="BC516" s="135" t="s">
        <v>38</v>
      </c>
      <c r="BD516" s="135" t="s">
        <v>38</v>
      </c>
      <c r="BE516" s="135" t="s">
        <v>38</v>
      </c>
      <c r="BF516" s="135" t="s">
        <v>38</v>
      </c>
      <c r="BG516" s="135" t="s">
        <v>38</v>
      </c>
      <c r="BH516" s="135" t="s">
        <v>38</v>
      </c>
      <c r="BI516" s="135" t="s">
        <v>38</v>
      </c>
    </row>
    <row r="517" spans="1:61" s="521" customFormat="1" hidden="1" x14ac:dyDescent="0.2">
      <c r="A517" s="124">
        <v>55</v>
      </c>
      <c r="B517" s="133">
        <v>3464</v>
      </c>
      <c r="C517" s="133">
        <v>346420</v>
      </c>
      <c r="D517" s="519" t="s">
        <v>428</v>
      </c>
      <c r="E517" s="135">
        <v>13</v>
      </c>
      <c r="F517" s="514" t="s">
        <v>429</v>
      </c>
      <c r="G517" s="514" t="s">
        <v>430</v>
      </c>
      <c r="H517" s="133" t="s">
        <v>3594</v>
      </c>
      <c r="I517" s="137" t="s">
        <v>182</v>
      </c>
      <c r="J517" s="514" t="s">
        <v>449</v>
      </c>
      <c r="K517" s="133" t="s">
        <v>637</v>
      </c>
      <c r="L517" s="165" t="str">
        <f t="shared" si="107"/>
        <v>17471 - 180-058-07474</v>
      </c>
      <c r="M517" s="165" t="str">
        <f>INDEX('Export Project'!D:D,MATCH(Bestektabel!N423,'Export Project'!J:J,0))</f>
        <v>Nee</v>
      </c>
      <c r="N517" s="135">
        <v>5073</v>
      </c>
      <c r="O517" s="122">
        <f>INDEX('Export Project'!E:E,MATCH(Bestektabel!N517,'Export Project'!J:J,0))</f>
        <v>28</v>
      </c>
      <c r="P517" s="549">
        <f>INDEX('Export Project'!O:O,MATCH(Bestektabel!N517,'Export Project'!J:J,0))</f>
        <v>95</v>
      </c>
      <c r="Q517" s="139">
        <f>INDEX('Export Project'!V:V,MATCH(Bestektabel!N517,'Export Project'!J:J,0))</f>
        <v>-6</v>
      </c>
      <c r="R517" s="138" t="str">
        <f>INDEX('Export Project'!W:W,MATCH(Bestektabel!N423,'Export Project'!J:J,0))</f>
        <v>19-06-2019</v>
      </c>
      <c r="S517" s="139">
        <v>-6.02</v>
      </c>
      <c r="T517" s="137"/>
      <c r="U517" s="137" t="s">
        <v>3417</v>
      </c>
      <c r="V517" s="137"/>
      <c r="W517" s="133"/>
      <c r="X517" s="141"/>
      <c r="Y517" s="811" t="s">
        <v>40</v>
      </c>
      <c r="Z517" s="812" t="s">
        <v>40</v>
      </c>
      <c r="AA517" s="139" t="s">
        <v>40</v>
      </c>
      <c r="AB517" s="141"/>
      <c r="AC517" s="520" t="s">
        <v>40</v>
      </c>
      <c r="AD517" s="141"/>
      <c r="AE517" s="122">
        <f>INDEX('Export Project'!F:F,MATCH(N517,'Export Project'!J:J,0))</f>
        <v>710</v>
      </c>
      <c r="AF517" s="814">
        <f t="shared" si="108"/>
        <v>25.357142857142858</v>
      </c>
      <c r="AG517" s="135">
        <f>INDEX('Export Project'!G:G,MATCH(N517,'Export Project'!J:J,0))</f>
        <v>0</v>
      </c>
      <c r="AH517" s="135">
        <f t="shared" si="109"/>
        <v>0</v>
      </c>
      <c r="AI517" s="140" t="s">
        <v>177</v>
      </c>
      <c r="AJ517" s="122">
        <f t="shared" si="110"/>
        <v>781.00000000000011</v>
      </c>
      <c r="AK517" s="122" t="str">
        <f t="shared" si="118"/>
        <v>Verspreidbaar</v>
      </c>
      <c r="AL517" s="122">
        <f t="shared" si="115"/>
        <v>0</v>
      </c>
      <c r="AM517" s="848">
        <f t="shared" si="116"/>
        <v>0</v>
      </c>
      <c r="AN517" s="122" t="s">
        <v>38</v>
      </c>
      <c r="AO517" s="848">
        <f t="shared" si="112"/>
        <v>781.00000000000011</v>
      </c>
      <c r="AP517" s="130"/>
      <c r="AQ517" s="136">
        <v>17471</v>
      </c>
      <c r="AR517" s="136" t="s">
        <v>76</v>
      </c>
      <c r="AS517" s="135"/>
      <c r="AT517" s="135"/>
      <c r="AU517" s="135">
        <f t="shared" si="111"/>
        <v>17471</v>
      </c>
      <c r="AV517" s="133" t="str">
        <f>INDEX('Samenvoeging Bbk en pfas'!E:E,MATCH(Bestektabel!AU517,'Samenvoeging Bbk en pfas'!B:B,0))</f>
        <v>Verspreidbaar</v>
      </c>
      <c r="AW517" s="133" t="str">
        <f>INDEX('Samenvoeging Bbk en pfas'!F:F,MATCH(Bestektabel!AU517,'Samenvoeging Bbk en pfas'!B:B,0))</f>
        <v>Klasse Industrie</v>
      </c>
      <c r="AX517" s="133" t="str">
        <f>INDEX('Samenvoeging Bbk en pfas'!G:G,MATCH(Bestektabel!AU517,'Samenvoeging Bbk en pfas'!B:B,0))</f>
        <v>Klasse A</v>
      </c>
      <c r="AY517" s="133" t="str">
        <f>INDEX('Samenvoeging Bbk en pfas'!H:H,MATCH(Bestektabel!AU517,'Samenvoeging Bbk en pfas'!B:B,0))</f>
        <v>GBT Landbodem</v>
      </c>
      <c r="AZ517" s="133" t="str">
        <f>INDEX('Samenvoeging Bbk en pfas'!I:I,MATCH(Bestektabel!AU517,'Samenvoeging Bbk en pfas'!B:B,0))</f>
        <v>GBT Waterbodem</v>
      </c>
      <c r="BA517" s="133" t="str">
        <f>INDEX('Samenvoeging Bbk en pfas'!J:J,MATCH(Bestektabel!AU517,'Samenvoeging Bbk en pfas'!B:B,0))</f>
        <v>GBT Waterbodem</v>
      </c>
      <c r="BB517" s="141"/>
      <c r="BC517" s="135" t="s">
        <v>38</v>
      </c>
      <c r="BD517" s="135" t="s">
        <v>38</v>
      </c>
      <c r="BE517" s="135" t="s">
        <v>38</v>
      </c>
      <c r="BF517" s="135" t="s">
        <v>38</v>
      </c>
      <c r="BG517" s="135" t="s">
        <v>38</v>
      </c>
      <c r="BH517" s="135" t="s">
        <v>38</v>
      </c>
      <c r="BI517" s="135" t="s">
        <v>38</v>
      </c>
    </row>
    <row r="518" spans="1:61" hidden="1" x14ac:dyDescent="0.2">
      <c r="A518" s="124">
        <v>54</v>
      </c>
      <c r="B518" s="118">
        <v>3463</v>
      </c>
      <c r="C518" s="118">
        <v>346320</v>
      </c>
      <c r="D518" s="519" t="s">
        <v>428</v>
      </c>
      <c r="E518" s="135">
        <v>13</v>
      </c>
      <c r="F518" s="514" t="s">
        <v>429</v>
      </c>
      <c r="G518" s="514" t="s">
        <v>430</v>
      </c>
      <c r="H518" s="133" t="s">
        <v>3594</v>
      </c>
      <c r="I518" s="137" t="s">
        <v>182</v>
      </c>
      <c r="J518" s="514" t="s">
        <v>449</v>
      </c>
      <c r="K518" s="133" t="s">
        <v>639</v>
      </c>
      <c r="L518" s="165" t="str">
        <f t="shared" si="107"/>
        <v>17094 - 180-058-02750</v>
      </c>
      <c r="M518" s="165" t="str">
        <f>INDEX('Export Project'!D:D,MATCH(Bestektabel!N424,'Export Project'!J:J,0))</f>
        <v>Nee</v>
      </c>
      <c r="N518" s="135">
        <v>5109</v>
      </c>
      <c r="O518" s="122">
        <f>INDEX('Export Project'!E:E,MATCH(Bestektabel!N518,'Export Project'!J:J,0))</f>
        <v>46</v>
      </c>
      <c r="P518" s="549">
        <f>INDEX('Export Project'!O:O,MATCH(Bestektabel!N518,'Export Project'!J:J,0))</f>
        <v>3.3</v>
      </c>
      <c r="Q518" s="139">
        <f>INDEX('Export Project'!V:V,MATCH(Bestektabel!N518,'Export Project'!J:J,0))</f>
        <v>-5.94</v>
      </c>
      <c r="R518" s="138" t="str">
        <f>INDEX('Export Project'!W:W,MATCH(Bestektabel!N424,'Export Project'!J:J,0))</f>
        <v>19-06-2019</v>
      </c>
      <c r="S518" s="139">
        <v>-6.02</v>
      </c>
      <c r="T518" s="137"/>
      <c r="U518" s="137" t="s">
        <v>3417</v>
      </c>
      <c r="V518" s="137"/>
      <c r="W518" s="133"/>
      <c r="X518" s="141"/>
      <c r="Y518" s="809">
        <v>1</v>
      </c>
      <c r="Z518" s="810">
        <v>1</v>
      </c>
      <c r="AA518" s="139">
        <f t="shared" ref="AA518:AA524" si="119">S518-AC518</f>
        <v>0.84999999999999964</v>
      </c>
      <c r="AB518" s="141"/>
      <c r="AC518" s="139">
        <v>-6.8699999999999992</v>
      </c>
      <c r="AD518" s="141"/>
      <c r="AE518" s="122">
        <f>INDEX('Export Project'!F:F,MATCH(N518,'Export Project'!J:J,0))</f>
        <v>29</v>
      </c>
      <c r="AF518" s="814">
        <f t="shared" si="108"/>
        <v>0.63043478260869568</v>
      </c>
      <c r="AG518" s="135">
        <f>INDEX('Export Project'!G:G,MATCH(N518,'Export Project'!J:J,0))</f>
        <v>0</v>
      </c>
      <c r="AH518" s="135">
        <f t="shared" si="109"/>
        <v>0</v>
      </c>
      <c r="AI518" s="140" t="s">
        <v>175</v>
      </c>
      <c r="AJ518" s="122">
        <f t="shared" si="110"/>
        <v>31.900000000000002</v>
      </c>
      <c r="AK518" s="122" t="str">
        <f t="shared" si="118"/>
        <v>Mogelijk verspreiden als aangrenzend perceel geen weiland is</v>
      </c>
      <c r="AL518" s="122">
        <f t="shared" si="115"/>
        <v>0</v>
      </c>
      <c r="AM518" s="848">
        <f t="shared" si="116"/>
        <v>0</v>
      </c>
      <c r="AN518" s="122" t="str">
        <f t="shared" ref="AN518:AN520" si="120">IF(AR518="Ja","Mogelijk verspreiden als aangrenzend perceel geen weiland is",BD518)</f>
        <v>Mogelijk verspreiden als aangrenzend perceel geen weiland is</v>
      </c>
      <c r="AO518" s="848">
        <f t="shared" si="112"/>
        <v>31.900000000000002</v>
      </c>
      <c r="AQ518" s="136">
        <v>17094</v>
      </c>
      <c r="AR518" s="546" t="s">
        <v>41</v>
      </c>
      <c r="AS518" s="135"/>
      <c r="AT518" s="135"/>
      <c r="AU518" s="135">
        <f t="shared" si="111"/>
        <v>17094</v>
      </c>
      <c r="AV518" s="133" t="str">
        <f>INDEX('Samenvoeging Bbk en pfas'!E:E,MATCH(Bestektabel!AU518,'Samenvoeging Bbk en pfas'!B:B,0))</f>
        <v>Verspreidbaar</v>
      </c>
      <c r="AW518" s="133" t="str">
        <f>INDEX('Samenvoeging Bbk en pfas'!F:F,MATCH(Bestektabel!AU518,'Samenvoeging Bbk en pfas'!B:B,0))</f>
        <v>Klasse Industrie</v>
      </c>
      <c r="AX518" s="133" t="str">
        <f>INDEX('Samenvoeging Bbk en pfas'!G:G,MATCH(Bestektabel!AU518,'Samenvoeging Bbk en pfas'!B:B,0))</f>
        <v>Klasse A</v>
      </c>
      <c r="AY518" s="133" t="str">
        <f>INDEX('Samenvoeging Bbk en pfas'!H:H,MATCH(Bestektabel!AU518,'Samenvoeging Bbk en pfas'!B:B,0))</f>
        <v>GBT Landbodem</v>
      </c>
      <c r="AZ518" s="133" t="str">
        <f>INDEX('Samenvoeging Bbk en pfas'!I:I,MATCH(Bestektabel!AU518,'Samenvoeging Bbk en pfas'!B:B,0))</f>
        <v>GBT Waterbodem</v>
      </c>
      <c r="BA518" s="133" t="str">
        <f>INDEX('Samenvoeging Bbk en pfas'!J:J,MATCH(Bestektabel!AU518,'Samenvoeging Bbk en pfas'!B:B,0))</f>
        <v>GBT Waterbodem</v>
      </c>
      <c r="BC518" s="135" t="s">
        <v>38</v>
      </c>
      <c r="BD518" s="135" t="s">
        <v>38</v>
      </c>
      <c r="BE518" s="135" t="s">
        <v>38</v>
      </c>
      <c r="BF518" s="135" t="s">
        <v>38</v>
      </c>
      <c r="BG518" s="135" t="s">
        <v>38</v>
      </c>
      <c r="BH518" s="135" t="s">
        <v>38</v>
      </c>
      <c r="BI518" s="135" t="s">
        <v>38</v>
      </c>
    </row>
    <row r="519" spans="1:61" hidden="1" x14ac:dyDescent="0.2">
      <c r="A519" s="124">
        <v>54</v>
      </c>
      <c r="B519" s="118">
        <v>3463</v>
      </c>
      <c r="C519" s="118">
        <v>346320</v>
      </c>
      <c r="D519" s="519" t="s">
        <v>428</v>
      </c>
      <c r="E519" s="135">
        <v>13</v>
      </c>
      <c r="F519" s="514" t="s">
        <v>429</v>
      </c>
      <c r="G519" s="514" t="s">
        <v>430</v>
      </c>
      <c r="H519" s="133" t="s">
        <v>3594</v>
      </c>
      <c r="I519" s="137" t="s">
        <v>182</v>
      </c>
      <c r="J519" s="514" t="s">
        <v>449</v>
      </c>
      <c r="K519" s="133" t="s">
        <v>639</v>
      </c>
      <c r="L519" s="165" t="str">
        <f t="shared" si="107"/>
        <v>17094 - 180-058-02750</v>
      </c>
      <c r="M519" s="165" t="str">
        <f>INDEX('Export Project'!D:D,MATCH(Bestektabel!N425,'Export Project'!J:J,0))</f>
        <v>Nee</v>
      </c>
      <c r="N519" s="135">
        <v>5110</v>
      </c>
      <c r="O519" s="122">
        <f>INDEX('Export Project'!E:E,MATCH(Bestektabel!N519,'Export Project'!J:J,0))</f>
        <v>37</v>
      </c>
      <c r="P519" s="549">
        <f>INDEX('Export Project'!O:O,MATCH(Bestektabel!N519,'Export Project'!J:J,0))</f>
        <v>3.1</v>
      </c>
      <c r="Q519" s="139">
        <f>INDEX('Export Project'!V:V,MATCH(Bestektabel!N519,'Export Project'!J:J,0))</f>
        <v>-5.94</v>
      </c>
      <c r="R519" s="138" t="str">
        <f>INDEX('Export Project'!W:W,MATCH(Bestektabel!N425,'Export Project'!J:J,0))</f>
        <v>20-06-2019</v>
      </c>
      <c r="S519" s="139">
        <v>-6.02</v>
      </c>
      <c r="T519" s="137"/>
      <c r="U519" s="137" t="s">
        <v>3417</v>
      </c>
      <c r="V519" s="137"/>
      <c r="W519" s="133"/>
      <c r="X519" s="141"/>
      <c r="Y519" s="809">
        <v>1</v>
      </c>
      <c r="Z519" s="810">
        <v>1</v>
      </c>
      <c r="AA519" s="139">
        <f t="shared" si="119"/>
        <v>0.84999999999999964</v>
      </c>
      <c r="AB519" s="141"/>
      <c r="AC519" s="139">
        <v>-6.8699999999999992</v>
      </c>
      <c r="AD519" s="141"/>
      <c r="AE519" s="122">
        <f>INDEX('Export Project'!F:F,MATCH(N519,'Export Project'!J:J,0))</f>
        <v>14</v>
      </c>
      <c r="AF519" s="814">
        <f t="shared" si="108"/>
        <v>0.3783783783783784</v>
      </c>
      <c r="AG519" s="135">
        <f>INDEX('Export Project'!G:G,MATCH(N519,'Export Project'!J:J,0))</f>
        <v>0</v>
      </c>
      <c r="AH519" s="135">
        <f t="shared" si="109"/>
        <v>0</v>
      </c>
      <c r="AI519" s="140" t="s">
        <v>175</v>
      </c>
      <c r="AJ519" s="122">
        <f t="shared" si="110"/>
        <v>15.400000000000002</v>
      </c>
      <c r="AK519" s="122" t="str">
        <f t="shared" si="118"/>
        <v>Mogelijk verspreiden als aangrenzend perceel geen weiland is</v>
      </c>
      <c r="AL519" s="122">
        <f t="shared" si="115"/>
        <v>0</v>
      </c>
      <c r="AM519" s="848">
        <f t="shared" si="116"/>
        <v>0</v>
      </c>
      <c r="AN519" s="122" t="str">
        <f t="shared" si="120"/>
        <v>Mogelijk verspreiden als aangrenzend perceel geen weiland is</v>
      </c>
      <c r="AO519" s="848">
        <f t="shared" si="112"/>
        <v>15.400000000000002</v>
      </c>
      <c r="AQ519" s="136">
        <v>17094</v>
      </c>
      <c r="AR519" s="546" t="s">
        <v>41</v>
      </c>
      <c r="AS519" s="135"/>
      <c r="AT519" s="135"/>
      <c r="AU519" s="135">
        <f t="shared" si="111"/>
        <v>17094</v>
      </c>
      <c r="AV519" s="133" t="str">
        <f>INDEX('Samenvoeging Bbk en pfas'!E:E,MATCH(Bestektabel!AU519,'Samenvoeging Bbk en pfas'!B:B,0))</f>
        <v>Verspreidbaar</v>
      </c>
      <c r="AW519" s="133" t="str">
        <f>INDEX('Samenvoeging Bbk en pfas'!F:F,MATCH(Bestektabel!AU519,'Samenvoeging Bbk en pfas'!B:B,0))</f>
        <v>Klasse Industrie</v>
      </c>
      <c r="AX519" s="133" t="str">
        <f>INDEX('Samenvoeging Bbk en pfas'!G:G,MATCH(Bestektabel!AU519,'Samenvoeging Bbk en pfas'!B:B,0))</f>
        <v>Klasse A</v>
      </c>
      <c r="AY519" s="133" t="str">
        <f>INDEX('Samenvoeging Bbk en pfas'!H:H,MATCH(Bestektabel!AU519,'Samenvoeging Bbk en pfas'!B:B,0))</f>
        <v>GBT Landbodem</v>
      </c>
      <c r="AZ519" s="133" t="str">
        <f>INDEX('Samenvoeging Bbk en pfas'!I:I,MATCH(Bestektabel!AU519,'Samenvoeging Bbk en pfas'!B:B,0))</f>
        <v>GBT Waterbodem</v>
      </c>
      <c r="BA519" s="133" t="str">
        <f>INDEX('Samenvoeging Bbk en pfas'!J:J,MATCH(Bestektabel!AU519,'Samenvoeging Bbk en pfas'!B:B,0))</f>
        <v>GBT Waterbodem</v>
      </c>
      <c r="BC519" s="135" t="s">
        <v>38</v>
      </c>
      <c r="BD519" s="135" t="s">
        <v>38</v>
      </c>
      <c r="BE519" s="135" t="s">
        <v>38</v>
      </c>
      <c r="BF519" s="135" t="s">
        <v>38</v>
      </c>
      <c r="BG519" s="135" t="s">
        <v>38</v>
      </c>
      <c r="BH519" s="135" t="s">
        <v>38</v>
      </c>
      <c r="BI519" s="135" t="s">
        <v>38</v>
      </c>
    </row>
    <row r="520" spans="1:61" hidden="1" x14ac:dyDescent="0.2">
      <c r="A520" s="124">
        <v>54</v>
      </c>
      <c r="B520" s="118">
        <v>3463</v>
      </c>
      <c r="C520" s="118">
        <v>346320</v>
      </c>
      <c r="D520" s="519" t="s">
        <v>428</v>
      </c>
      <c r="E520" s="135">
        <v>13</v>
      </c>
      <c r="F520" s="514" t="s">
        <v>429</v>
      </c>
      <c r="G520" s="514" t="s">
        <v>430</v>
      </c>
      <c r="H520" s="133" t="s">
        <v>3594</v>
      </c>
      <c r="I520" s="137" t="s">
        <v>182</v>
      </c>
      <c r="J520" s="514" t="s">
        <v>449</v>
      </c>
      <c r="K520" s="133" t="s">
        <v>641</v>
      </c>
      <c r="L520" s="165" t="str">
        <f t="shared" si="107"/>
        <v>17094 - 180-058-04437</v>
      </c>
      <c r="M520" s="165" t="str">
        <f>INDEX('Export Project'!D:D,MATCH(Bestektabel!N426,'Export Project'!J:J,0))</f>
        <v>Nee</v>
      </c>
      <c r="N520" s="135">
        <v>5115</v>
      </c>
      <c r="O520" s="122">
        <f>INDEX('Export Project'!E:E,MATCH(Bestektabel!N520,'Export Project'!J:J,0))</f>
        <v>34</v>
      </c>
      <c r="P520" s="549">
        <f>INDEX('Export Project'!O:O,MATCH(Bestektabel!N520,'Export Project'!J:J,0))</f>
        <v>9.3000000000000007</v>
      </c>
      <c r="Q520" s="139">
        <f>INDEX('Export Project'!V:V,MATCH(Bestektabel!N520,'Export Project'!J:J,0))</f>
        <v>-5.97</v>
      </c>
      <c r="R520" s="138" t="str">
        <f>INDEX('Export Project'!W:W,MATCH(Bestektabel!N426,'Export Project'!J:J,0))</f>
        <v>27-06-2019</v>
      </c>
      <c r="S520" s="139">
        <v>-6.02</v>
      </c>
      <c r="T520" s="137"/>
      <c r="U520" s="137" t="s">
        <v>3417</v>
      </c>
      <c r="V520" s="137"/>
      <c r="W520" s="133"/>
      <c r="X520" s="141"/>
      <c r="Y520" s="809">
        <v>3</v>
      </c>
      <c r="Z520" s="810">
        <v>3</v>
      </c>
      <c r="AA520" s="139">
        <f t="shared" si="119"/>
        <v>1</v>
      </c>
      <c r="AB520" s="141"/>
      <c r="AC520" s="139">
        <v>-7.02</v>
      </c>
      <c r="AD520" s="141"/>
      <c r="AE520" s="122">
        <f>INDEX('Export Project'!F:F,MATCH(N520,'Export Project'!J:J,0))</f>
        <v>25</v>
      </c>
      <c r="AF520" s="814">
        <f t="shared" si="108"/>
        <v>0.73529411764705888</v>
      </c>
      <c r="AG520" s="135">
        <f>INDEX('Export Project'!G:G,MATCH(N520,'Export Project'!J:J,0))</f>
        <v>0</v>
      </c>
      <c r="AH520" s="135">
        <f t="shared" si="109"/>
        <v>0</v>
      </c>
      <c r="AI520" s="140" t="s">
        <v>175</v>
      </c>
      <c r="AJ520" s="122">
        <f t="shared" si="110"/>
        <v>27.500000000000004</v>
      </c>
      <c r="AK520" s="122" t="str">
        <f t="shared" si="118"/>
        <v>Mogelijk verspreiden als aangrenzend perceel geen weiland is</v>
      </c>
      <c r="AL520" s="122">
        <f t="shared" si="115"/>
        <v>0</v>
      </c>
      <c r="AM520" s="848">
        <f t="shared" si="116"/>
        <v>0</v>
      </c>
      <c r="AN520" s="122" t="str">
        <f t="shared" si="120"/>
        <v>Mogelijk verspreiden als aangrenzend perceel geen weiland is</v>
      </c>
      <c r="AO520" s="848">
        <f t="shared" si="112"/>
        <v>27.500000000000004</v>
      </c>
      <c r="AQ520" s="136">
        <v>17094</v>
      </c>
      <c r="AR520" s="546" t="s">
        <v>41</v>
      </c>
      <c r="AS520" s="135"/>
      <c r="AT520" s="135"/>
      <c r="AU520" s="135">
        <f t="shared" si="111"/>
        <v>17094</v>
      </c>
      <c r="AV520" s="133" t="str">
        <f>INDEX('Samenvoeging Bbk en pfas'!E:E,MATCH(Bestektabel!AU520,'Samenvoeging Bbk en pfas'!B:B,0))</f>
        <v>Verspreidbaar</v>
      </c>
      <c r="AW520" s="133" t="str">
        <f>INDEX('Samenvoeging Bbk en pfas'!F:F,MATCH(Bestektabel!AU520,'Samenvoeging Bbk en pfas'!B:B,0))</f>
        <v>Klasse Industrie</v>
      </c>
      <c r="AX520" s="133" t="str">
        <f>INDEX('Samenvoeging Bbk en pfas'!G:G,MATCH(Bestektabel!AU520,'Samenvoeging Bbk en pfas'!B:B,0))</f>
        <v>Klasse A</v>
      </c>
      <c r="AY520" s="133" t="str">
        <f>INDEX('Samenvoeging Bbk en pfas'!H:H,MATCH(Bestektabel!AU520,'Samenvoeging Bbk en pfas'!B:B,0))</f>
        <v>GBT Landbodem</v>
      </c>
      <c r="AZ520" s="133" t="str">
        <f>INDEX('Samenvoeging Bbk en pfas'!I:I,MATCH(Bestektabel!AU520,'Samenvoeging Bbk en pfas'!B:B,0))</f>
        <v>GBT Waterbodem</v>
      </c>
      <c r="BA520" s="133" t="str">
        <f>INDEX('Samenvoeging Bbk en pfas'!J:J,MATCH(Bestektabel!AU520,'Samenvoeging Bbk en pfas'!B:B,0))</f>
        <v>GBT Waterbodem</v>
      </c>
      <c r="BC520" s="135" t="s">
        <v>38</v>
      </c>
      <c r="BD520" s="135" t="s">
        <v>38</v>
      </c>
      <c r="BE520" s="135" t="s">
        <v>38</v>
      </c>
      <c r="BF520" s="135" t="s">
        <v>38</v>
      </c>
      <c r="BG520" s="135" t="s">
        <v>38</v>
      </c>
      <c r="BH520" s="135" t="s">
        <v>38</v>
      </c>
      <c r="BI520" s="135" t="s">
        <v>38</v>
      </c>
    </row>
    <row r="521" spans="1:61" hidden="1" x14ac:dyDescent="0.2">
      <c r="A521" s="124">
        <v>54</v>
      </c>
      <c r="B521" s="118">
        <v>3463</v>
      </c>
      <c r="C521" s="118">
        <v>346320</v>
      </c>
      <c r="D521" s="519" t="s">
        <v>428</v>
      </c>
      <c r="E521" s="135">
        <v>13</v>
      </c>
      <c r="F521" s="514" t="s">
        <v>429</v>
      </c>
      <c r="G521" s="514" t="s">
        <v>430</v>
      </c>
      <c r="H521" s="133" t="s">
        <v>3594</v>
      </c>
      <c r="I521" s="137" t="s">
        <v>182</v>
      </c>
      <c r="J521" s="514" t="s">
        <v>449</v>
      </c>
      <c r="K521" s="133" t="s">
        <v>641</v>
      </c>
      <c r="L521" s="165" t="str">
        <f t="shared" si="107"/>
        <v>17094 - 180-058-04437</v>
      </c>
      <c r="M521" s="165" t="str">
        <f>INDEX('Export Project'!D:D,MATCH(Bestektabel!N427,'Export Project'!J:J,0))</f>
        <v>Nee</v>
      </c>
      <c r="N521" s="135">
        <v>5116</v>
      </c>
      <c r="O521" s="122">
        <f>INDEX('Export Project'!E:E,MATCH(Bestektabel!N521,'Export Project'!J:J,0))</f>
        <v>26</v>
      </c>
      <c r="P521" s="549">
        <f>INDEX('Export Project'!O:O,MATCH(Bestektabel!N521,'Export Project'!J:J,0))</f>
        <v>9.4</v>
      </c>
      <c r="Q521" s="139">
        <f>INDEX('Export Project'!V:V,MATCH(Bestektabel!N521,'Export Project'!J:J,0))</f>
        <v>-5.97</v>
      </c>
      <c r="R521" s="138" t="str">
        <f>INDEX('Export Project'!W:W,MATCH(Bestektabel!N427,'Export Project'!J:J,0))</f>
        <v>20-06-2019</v>
      </c>
      <c r="S521" s="139">
        <v>-6.02</v>
      </c>
      <c r="T521" s="137"/>
      <c r="U521" s="137" t="s">
        <v>3417</v>
      </c>
      <c r="V521" s="137"/>
      <c r="W521" s="133"/>
      <c r="X521" s="141"/>
      <c r="Y521" s="809">
        <v>3</v>
      </c>
      <c r="Z521" s="810">
        <v>3</v>
      </c>
      <c r="AA521" s="139">
        <f t="shared" si="119"/>
        <v>1</v>
      </c>
      <c r="AB521" s="141"/>
      <c r="AC521" s="139">
        <v>-7.02</v>
      </c>
      <c r="AD521" s="141"/>
      <c r="AE521" s="122">
        <f>INDEX('Export Project'!F:F,MATCH(N521,'Export Project'!J:J,0))</f>
        <v>10</v>
      </c>
      <c r="AF521" s="814">
        <f t="shared" si="108"/>
        <v>0.38461538461538464</v>
      </c>
      <c r="AG521" s="135">
        <f>INDEX('Export Project'!G:G,MATCH(N521,'Export Project'!J:J,0))</f>
        <v>0</v>
      </c>
      <c r="AH521" s="135">
        <f t="shared" si="109"/>
        <v>0</v>
      </c>
      <c r="AI521" s="140" t="s">
        <v>175</v>
      </c>
      <c r="AJ521" s="122">
        <f t="shared" si="110"/>
        <v>11</v>
      </c>
      <c r="AK521" s="122" t="str">
        <f t="shared" si="118"/>
        <v>Mogelijk verspreiden als aangrenzend perceel geen weiland is</v>
      </c>
      <c r="AL521" s="122">
        <f t="shared" si="115"/>
        <v>0</v>
      </c>
      <c r="AM521" s="848">
        <f t="shared" si="116"/>
        <v>0</v>
      </c>
      <c r="AN521" s="122" t="str">
        <f t="shared" ref="AN521:AN530" si="121">IF(AR521="Ja","Mogelijk verspreiden als aangrenzend perceel geen weiland is",BD521)</f>
        <v>Mogelijk verspreiden als aangrenzend perceel geen weiland is</v>
      </c>
      <c r="AO521" s="848">
        <f t="shared" si="112"/>
        <v>11</v>
      </c>
      <c r="AQ521" s="136">
        <v>17094</v>
      </c>
      <c r="AR521" s="546" t="s">
        <v>41</v>
      </c>
      <c r="AS521" s="135"/>
      <c r="AT521" s="135"/>
      <c r="AU521" s="135">
        <f t="shared" si="111"/>
        <v>17094</v>
      </c>
      <c r="AV521" s="133" t="str">
        <f>INDEX('Samenvoeging Bbk en pfas'!E:E,MATCH(Bestektabel!AU521,'Samenvoeging Bbk en pfas'!B:B,0))</f>
        <v>Verspreidbaar</v>
      </c>
      <c r="AW521" s="133" t="str">
        <f>INDEX('Samenvoeging Bbk en pfas'!F:F,MATCH(Bestektabel!AU521,'Samenvoeging Bbk en pfas'!B:B,0))</f>
        <v>Klasse Industrie</v>
      </c>
      <c r="AX521" s="133" t="str">
        <f>INDEX('Samenvoeging Bbk en pfas'!G:G,MATCH(Bestektabel!AU521,'Samenvoeging Bbk en pfas'!B:B,0))</f>
        <v>Klasse A</v>
      </c>
      <c r="AY521" s="133" t="str">
        <f>INDEX('Samenvoeging Bbk en pfas'!H:H,MATCH(Bestektabel!AU521,'Samenvoeging Bbk en pfas'!B:B,0))</f>
        <v>GBT Landbodem</v>
      </c>
      <c r="AZ521" s="133" t="str">
        <f>INDEX('Samenvoeging Bbk en pfas'!I:I,MATCH(Bestektabel!AU521,'Samenvoeging Bbk en pfas'!B:B,0))</f>
        <v>GBT Waterbodem</v>
      </c>
      <c r="BA521" s="133" t="str">
        <f>INDEX('Samenvoeging Bbk en pfas'!J:J,MATCH(Bestektabel!AU521,'Samenvoeging Bbk en pfas'!B:B,0))</f>
        <v>GBT Waterbodem</v>
      </c>
      <c r="BC521" s="135" t="s">
        <v>38</v>
      </c>
      <c r="BD521" s="135" t="s">
        <v>38</v>
      </c>
      <c r="BE521" s="135" t="s">
        <v>38</v>
      </c>
      <c r="BF521" s="135" t="s">
        <v>38</v>
      </c>
      <c r="BG521" s="135" t="s">
        <v>38</v>
      </c>
      <c r="BH521" s="135" t="s">
        <v>38</v>
      </c>
      <c r="BI521" s="135" t="s">
        <v>38</v>
      </c>
    </row>
    <row r="522" spans="1:61" hidden="1" x14ac:dyDescent="0.2">
      <c r="A522" s="124">
        <v>54</v>
      </c>
      <c r="B522" s="118">
        <v>3463</v>
      </c>
      <c r="C522" s="118">
        <v>346320</v>
      </c>
      <c r="D522" s="519" t="s">
        <v>428</v>
      </c>
      <c r="E522" s="135">
        <v>13</v>
      </c>
      <c r="F522" s="514" t="s">
        <v>429</v>
      </c>
      <c r="G522" s="514" t="s">
        <v>430</v>
      </c>
      <c r="H522" s="133" t="s">
        <v>3594</v>
      </c>
      <c r="I522" s="137" t="s">
        <v>182</v>
      </c>
      <c r="J522" s="514" t="s">
        <v>449</v>
      </c>
      <c r="K522" s="133" t="s">
        <v>641</v>
      </c>
      <c r="L522" s="165" t="str">
        <f t="shared" si="107"/>
        <v>17094 - 180-058-04437</v>
      </c>
      <c r="M522" s="165" t="str">
        <f>INDEX('Export Project'!D:D,MATCH(Bestektabel!N428,'Export Project'!J:J,0))</f>
        <v>Nee</v>
      </c>
      <c r="N522" s="135">
        <v>5117</v>
      </c>
      <c r="O522" s="122">
        <f>INDEX('Export Project'!E:E,MATCH(Bestektabel!N522,'Export Project'!J:J,0))</f>
        <v>26</v>
      </c>
      <c r="P522" s="549">
        <f>INDEX('Export Project'!O:O,MATCH(Bestektabel!N522,'Export Project'!J:J,0))</f>
        <v>15.1</v>
      </c>
      <c r="Q522" s="139">
        <f>INDEX('Export Project'!V:V,MATCH(Bestektabel!N522,'Export Project'!J:J,0))</f>
        <v>-5.97</v>
      </c>
      <c r="R522" s="138" t="str">
        <f>INDEX('Export Project'!W:W,MATCH(Bestektabel!N428,'Export Project'!J:J,0))</f>
        <v>20-06-2019</v>
      </c>
      <c r="S522" s="139">
        <v>-6.02</v>
      </c>
      <c r="T522" s="137"/>
      <c r="U522" s="137" t="s">
        <v>3417</v>
      </c>
      <c r="V522" s="137"/>
      <c r="W522" s="133"/>
      <c r="X522" s="141"/>
      <c r="Y522" s="809">
        <v>3</v>
      </c>
      <c r="Z522" s="810">
        <v>3</v>
      </c>
      <c r="AA522" s="139">
        <f t="shared" si="119"/>
        <v>1</v>
      </c>
      <c r="AB522" s="141"/>
      <c r="AC522" s="139">
        <v>-7.02</v>
      </c>
      <c r="AD522" s="141"/>
      <c r="AE522" s="122">
        <f>INDEX('Export Project'!F:F,MATCH(N522,'Export Project'!J:J,0))</f>
        <v>37</v>
      </c>
      <c r="AF522" s="814">
        <f t="shared" si="108"/>
        <v>1.4230769230769231</v>
      </c>
      <c r="AG522" s="135">
        <f>INDEX('Export Project'!G:G,MATCH(N522,'Export Project'!J:J,0))</f>
        <v>0</v>
      </c>
      <c r="AH522" s="135">
        <f t="shared" si="109"/>
        <v>0</v>
      </c>
      <c r="AI522" s="140" t="s">
        <v>176</v>
      </c>
      <c r="AJ522" s="122">
        <f t="shared" si="110"/>
        <v>40.700000000000003</v>
      </c>
      <c r="AK522" s="122" t="str">
        <f t="shared" si="118"/>
        <v>Mogelijk verspreiden als aangrenzend perceel geen weiland is</v>
      </c>
      <c r="AL522" s="122">
        <f t="shared" si="115"/>
        <v>0</v>
      </c>
      <c r="AM522" s="848">
        <f t="shared" si="116"/>
        <v>0</v>
      </c>
      <c r="AN522" s="122" t="str">
        <f t="shared" si="121"/>
        <v>Mogelijk verspreiden als aangrenzend perceel geen weiland is</v>
      </c>
      <c r="AO522" s="848">
        <f t="shared" si="112"/>
        <v>40.700000000000003</v>
      </c>
      <c r="AQ522" s="136">
        <v>17094</v>
      </c>
      <c r="AR522" s="546" t="s">
        <v>41</v>
      </c>
      <c r="AS522" s="135"/>
      <c r="AT522" s="135"/>
      <c r="AU522" s="135">
        <f t="shared" si="111"/>
        <v>17094</v>
      </c>
      <c r="AV522" s="133" t="str">
        <f>INDEX('Samenvoeging Bbk en pfas'!E:E,MATCH(Bestektabel!AU522,'Samenvoeging Bbk en pfas'!B:B,0))</f>
        <v>Verspreidbaar</v>
      </c>
      <c r="AW522" s="133" t="str">
        <f>INDEX('Samenvoeging Bbk en pfas'!F:F,MATCH(Bestektabel!AU522,'Samenvoeging Bbk en pfas'!B:B,0))</f>
        <v>Klasse Industrie</v>
      </c>
      <c r="AX522" s="133" t="str">
        <f>INDEX('Samenvoeging Bbk en pfas'!G:G,MATCH(Bestektabel!AU522,'Samenvoeging Bbk en pfas'!B:B,0))</f>
        <v>Klasse A</v>
      </c>
      <c r="AY522" s="133" t="str">
        <f>INDEX('Samenvoeging Bbk en pfas'!H:H,MATCH(Bestektabel!AU522,'Samenvoeging Bbk en pfas'!B:B,0))</f>
        <v>GBT Landbodem</v>
      </c>
      <c r="AZ522" s="133" t="str">
        <f>INDEX('Samenvoeging Bbk en pfas'!I:I,MATCH(Bestektabel!AU522,'Samenvoeging Bbk en pfas'!B:B,0))</f>
        <v>GBT Waterbodem</v>
      </c>
      <c r="BA522" s="133" t="str">
        <f>INDEX('Samenvoeging Bbk en pfas'!J:J,MATCH(Bestektabel!AU522,'Samenvoeging Bbk en pfas'!B:B,0))</f>
        <v>GBT Waterbodem</v>
      </c>
      <c r="BC522" s="135" t="s">
        <v>38</v>
      </c>
      <c r="BD522" s="135" t="s">
        <v>38</v>
      </c>
      <c r="BE522" s="135" t="s">
        <v>38</v>
      </c>
      <c r="BF522" s="135" t="s">
        <v>38</v>
      </c>
      <c r="BG522" s="135" t="s">
        <v>38</v>
      </c>
      <c r="BH522" s="135" t="s">
        <v>38</v>
      </c>
      <c r="BI522" s="135" t="s">
        <v>38</v>
      </c>
    </row>
    <row r="523" spans="1:61" hidden="1" x14ac:dyDescent="0.2">
      <c r="A523" s="124">
        <v>54</v>
      </c>
      <c r="B523" s="118">
        <v>3463</v>
      </c>
      <c r="C523" s="118">
        <v>346320</v>
      </c>
      <c r="D523" s="519" t="s">
        <v>428</v>
      </c>
      <c r="E523" s="135">
        <v>13</v>
      </c>
      <c r="F523" s="514" t="s">
        <v>429</v>
      </c>
      <c r="G523" s="514" t="s">
        <v>430</v>
      </c>
      <c r="H523" s="133" t="s">
        <v>3594</v>
      </c>
      <c r="I523" s="137" t="s">
        <v>182</v>
      </c>
      <c r="J523" s="514" t="s">
        <v>449</v>
      </c>
      <c r="K523" s="133" t="s">
        <v>641</v>
      </c>
      <c r="L523" s="165" t="str">
        <f t="shared" si="107"/>
        <v>17094 - 180-058-04437</v>
      </c>
      <c r="M523" s="165" t="str">
        <f>INDEX('Export Project'!D:D,MATCH(Bestektabel!N429,'Export Project'!J:J,0))</f>
        <v>Nee</v>
      </c>
      <c r="N523" s="135">
        <v>5118</v>
      </c>
      <c r="O523" s="122">
        <f>INDEX('Export Project'!E:E,MATCH(Bestektabel!N523,'Export Project'!J:J,0))</f>
        <v>30</v>
      </c>
      <c r="P523" s="549">
        <f>INDEX('Export Project'!O:O,MATCH(Bestektabel!N523,'Export Project'!J:J,0))</f>
        <v>15.7</v>
      </c>
      <c r="Q523" s="139">
        <f>INDEX('Export Project'!V:V,MATCH(Bestektabel!N523,'Export Project'!J:J,0))</f>
        <v>-5.97</v>
      </c>
      <c r="R523" s="138" t="str">
        <f>INDEX('Export Project'!W:W,MATCH(Bestektabel!N429,'Export Project'!J:J,0))</f>
        <v>20-06-2019</v>
      </c>
      <c r="S523" s="139">
        <v>-6.02</v>
      </c>
      <c r="T523" s="137"/>
      <c r="U523" s="137" t="s">
        <v>3417</v>
      </c>
      <c r="V523" s="137"/>
      <c r="W523" s="133"/>
      <c r="X523" s="141"/>
      <c r="Y523" s="809">
        <v>3</v>
      </c>
      <c r="Z523" s="810">
        <v>3</v>
      </c>
      <c r="AA523" s="139">
        <f t="shared" si="119"/>
        <v>1</v>
      </c>
      <c r="AB523" s="141"/>
      <c r="AC523" s="139">
        <v>-7.02</v>
      </c>
      <c r="AD523" s="141"/>
      <c r="AE523" s="122">
        <f>INDEX('Export Project'!F:F,MATCH(N523,'Export Project'!J:J,0))</f>
        <v>62</v>
      </c>
      <c r="AF523" s="814">
        <f t="shared" si="108"/>
        <v>2.0666666666666669</v>
      </c>
      <c r="AG523" s="135">
        <f>INDEX('Export Project'!G:G,MATCH(N523,'Export Project'!J:J,0))</f>
        <v>0</v>
      </c>
      <c r="AH523" s="135">
        <f t="shared" si="109"/>
        <v>0</v>
      </c>
      <c r="AI523" s="140" t="s">
        <v>176</v>
      </c>
      <c r="AJ523" s="122">
        <f t="shared" si="110"/>
        <v>68.2</v>
      </c>
      <c r="AK523" s="122" t="str">
        <f t="shared" si="118"/>
        <v>Mogelijk verspreiden als aangrenzend perceel geen weiland is</v>
      </c>
      <c r="AL523" s="122">
        <f t="shared" si="115"/>
        <v>0</v>
      </c>
      <c r="AM523" s="848">
        <f t="shared" si="116"/>
        <v>0</v>
      </c>
      <c r="AN523" s="122" t="str">
        <f t="shared" si="121"/>
        <v>Mogelijk verspreiden als aangrenzend perceel geen weiland is</v>
      </c>
      <c r="AO523" s="848">
        <f t="shared" si="112"/>
        <v>68.2</v>
      </c>
      <c r="AQ523" s="136">
        <v>17094</v>
      </c>
      <c r="AR523" s="546" t="s">
        <v>41</v>
      </c>
      <c r="AS523" s="135"/>
      <c r="AT523" s="135"/>
      <c r="AU523" s="135">
        <f t="shared" si="111"/>
        <v>17094</v>
      </c>
      <c r="AV523" s="133" t="str">
        <f>INDEX('Samenvoeging Bbk en pfas'!E:E,MATCH(Bestektabel!AU523,'Samenvoeging Bbk en pfas'!B:B,0))</f>
        <v>Verspreidbaar</v>
      </c>
      <c r="AW523" s="133" t="str">
        <f>INDEX('Samenvoeging Bbk en pfas'!F:F,MATCH(Bestektabel!AU523,'Samenvoeging Bbk en pfas'!B:B,0))</f>
        <v>Klasse Industrie</v>
      </c>
      <c r="AX523" s="133" t="str">
        <f>INDEX('Samenvoeging Bbk en pfas'!G:G,MATCH(Bestektabel!AU523,'Samenvoeging Bbk en pfas'!B:B,0))</f>
        <v>Klasse A</v>
      </c>
      <c r="AY523" s="133" t="str">
        <f>INDEX('Samenvoeging Bbk en pfas'!H:H,MATCH(Bestektabel!AU523,'Samenvoeging Bbk en pfas'!B:B,0))</f>
        <v>GBT Landbodem</v>
      </c>
      <c r="AZ523" s="133" t="str">
        <f>INDEX('Samenvoeging Bbk en pfas'!I:I,MATCH(Bestektabel!AU523,'Samenvoeging Bbk en pfas'!B:B,0))</f>
        <v>GBT Waterbodem</v>
      </c>
      <c r="BA523" s="133" t="str">
        <f>INDEX('Samenvoeging Bbk en pfas'!J:J,MATCH(Bestektabel!AU523,'Samenvoeging Bbk en pfas'!B:B,0))</f>
        <v>GBT Waterbodem</v>
      </c>
      <c r="BC523" s="135" t="s">
        <v>38</v>
      </c>
      <c r="BD523" s="135" t="s">
        <v>38</v>
      </c>
      <c r="BE523" s="135" t="s">
        <v>38</v>
      </c>
      <c r="BF523" s="135" t="s">
        <v>38</v>
      </c>
      <c r="BG523" s="135" t="s">
        <v>38</v>
      </c>
      <c r="BH523" s="135" t="s">
        <v>38</v>
      </c>
      <c r="BI523" s="135" t="s">
        <v>38</v>
      </c>
    </row>
    <row r="524" spans="1:61" hidden="1" x14ac:dyDescent="0.2">
      <c r="A524" s="124">
        <v>54</v>
      </c>
      <c r="B524" s="118">
        <v>3463</v>
      </c>
      <c r="C524" s="118">
        <v>346320</v>
      </c>
      <c r="D524" s="519" t="s">
        <v>428</v>
      </c>
      <c r="E524" s="135">
        <v>13</v>
      </c>
      <c r="F524" s="514" t="s">
        <v>429</v>
      </c>
      <c r="G524" s="514" t="s">
        <v>430</v>
      </c>
      <c r="H524" s="133" t="s">
        <v>3594</v>
      </c>
      <c r="I524" s="137" t="s">
        <v>182</v>
      </c>
      <c r="J524" s="514" t="s">
        <v>449</v>
      </c>
      <c r="K524" s="133" t="s">
        <v>641</v>
      </c>
      <c r="L524" s="165" t="str">
        <f t="shared" si="107"/>
        <v>17094 - 180-058-04437</v>
      </c>
      <c r="M524" s="165" t="str">
        <f>INDEX('Export Project'!D:D,MATCH(Bestektabel!N430,'Export Project'!J:J,0))</f>
        <v>Nee</v>
      </c>
      <c r="N524" s="135">
        <v>5119</v>
      </c>
      <c r="O524" s="122">
        <f>INDEX('Export Project'!E:E,MATCH(Bestektabel!N524,'Export Project'!J:J,0))</f>
        <v>25</v>
      </c>
      <c r="P524" s="549">
        <f>INDEX('Export Project'!O:O,MATCH(Bestektabel!N524,'Export Project'!J:J,0))</f>
        <v>7.7</v>
      </c>
      <c r="Q524" s="139">
        <f>INDEX('Export Project'!V:V,MATCH(Bestektabel!N524,'Export Project'!J:J,0))</f>
        <v>-5.97</v>
      </c>
      <c r="R524" s="138" t="str">
        <f>INDEX('Export Project'!W:W,MATCH(Bestektabel!N430,'Export Project'!J:J,0))</f>
        <v>20-06-2019</v>
      </c>
      <c r="S524" s="139">
        <v>-6.02</v>
      </c>
      <c r="T524" s="137"/>
      <c r="U524" s="137" t="s">
        <v>3417</v>
      </c>
      <c r="V524" s="137"/>
      <c r="W524" s="133"/>
      <c r="X524" s="141"/>
      <c r="Y524" s="809">
        <v>3</v>
      </c>
      <c r="Z524" s="810">
        <v>3</v>
      </c>
      <c r="AA524" s="139">
        <f t="shared" si="119"/>
        <v>1</v>
      </c>
      <c r="AB524" s="141"/>
      <c r="AC524" s="139">
        <v>-7.02</v>
      </c>
      <c r="AD524" s="141"/>
      <c r="AE524" s="122">
        <f>INDEX('Export Project'!F:F,MATCH(N524,'Export Project'!J:J,0))</f>
        <v>8</v>
      </c>
      <c r="AF524" s="814">
        <f t="shared" si="108"/>
        <v>0.32</v>
      </c>
      <c r="AG524" s="135">
        <f>INDEX('Export Project'!G:G,MATCH(N524,'Export Project'!J:J,0))</f>
        <v>0</v>
      </c>
      <c r="AH524" s="135">
        <f t="shared" si="109"/>
        <v>0</v>
      </c>
      <c r="AI524" s="140" t="s">
        <v>175</v>
      </c>
      <c r="AJ524" s="122">
        <f t="shared" si="110"/>
        <v>8.8000000000000007</v>
      </c>
      <c r="AK524" s="122" t="str">
        <f t="shared" si="118"/>
        <v>Mogelijk verspreiden als aangrenzend perceel geen weiland is</v>
      </c>
      <c r="AL524" s="122">
        <f t="shared" si="115"/>
        <v>0</v>
      </c>
      <c r="AM524" s="848">
        <f t="shared" si="116"/>
        <v>0</v>
      </c>
      <c r="AN524" s="122" t="str">
        <f t="shared" si="121"/>
        <v>Mogelijk verspreiden als aangrenzend perceel geen weiland is</v>
      </c>
      <c r="AO524" s="848">
        <f t="shared" si="112"/>
        <v>8.8000000000000007</v>
      </c>
      <c r="AQ524" s="136">
        <v>17094</v>
      </c>
      <c r="AR524" s="546" t="s">
        <v>41</v>
      </c>
      <c r="AS524" s="135"/>
      <c r="AT524" s="135"/>
      <c r="AU524" s="135">
        <f t="shared" si="111"/>
        <v>17094</v>
      </c>
      <c r="AV524" s="133" t="str">
        <f>INDEX('Samenvoeging Bbk en pfas'!E:E,MATCH(Bestektabel!AU524,'Samenvoeging Bbk en pfas'!B:B,0))</f>
        <v>Verspreidbaar</v>
      </c>
      <c r="AW524" s="133" t="str">
        <f>INDEX('Samenvoeging Bbk en pfas'!F:F,MATCH(Bestektabel!AU524,'Samenvoeging Bbk en pfas'!B:B,0))</f>
        <v>Klasse Industrie</v>
      </c>
      <c r="AX524" s="133" t="str">
        <f>INDEX('Samenvoeging Bbk en pfas'!G:G,MATCH(Bestektabel!AU524,'Samenvoeging Bbk en pfas'!B:B,0))</f>
        <v>Klasse A</v>
      </c>
      <c r="AY524" s="133" t="str">
        <f>INDEX('Samenvoeging Bbk en pfas'!H:H,MATCH(Bestektabel!AU524,'Samenvoeging Bbk en pfas'!B:B,0))</f>
        <v>GBT Landbodem</v>
      </c>
      <c r="AZ524" s="133" t="str">
        <f>INDEX('Samenvoeging Bbk en pfas'!I:I,MATCH(Bestektabel!AU524,'Samenvoeging Bbk en pfas'!B:B,0))</f>
        <v>GBT Waterbodem</v>
      </c>
      <c r="BA524" s="133" t="str">
        <f>INDEX('Samenvoeging Bbk en pfas'!J:J,MATCH(Bestektabel!AU524,'Samenvoeging Bbk en pfas'!B:B,0))</f>
        <v>GBT Waterbodem</v>
      </c>
      <c r="BC524" s="135" t="s">
        <v>38</v>
      </c>
      <c r="BD524" s="135" t="s">
        <v>38</v>
      </c>
      <c r="BE524" s="135" t="s">
        <v>38</v>
      </c>
      <c r="BF524" s="135" t="s">
        <v>38</v>
      </c>
      <c r="BG524" s="135" t="s">
        <v>38</v>
      </c>
      <c r="BH524" s="135" t="s">
        <v>38</v>
      </c>
      <c r="BI524" s="135" t="s">
        <v>38</v>
      </c>
    </row>
    <row r="525" spans="1:61" hidden="1" x14ac:dyDescent="0.2">
      <c r="A525" s="124">
        <v>54</v>
      </c>
      <c r="B525" s="118">
        <v>3463</v>
      </c>
      <c r="C525" s="118">
        <v>346330</v>
      </c>
      <c r="D525" s="519" t="s">
        <v>428</v>
      </c>
      <c r="E525" s="135">
        <v>13</v>
      </c>
      <c r="F525" s="514" t="s">
        <v>429</v>
      </c>
      <c r="G525" s="514" t="s">
        <v>430</v>
      </c>
      <c r="H525" s="133" t="s">
        <v>3594</v>
      </c>
      <c r="I525" s="137" t="s">
        <v>182</v>
      </c>
      <c r="J525" s="514" t="s">
        <v>449</v>
      </c>
      <c r="K525" s="133" t="s">
        <v>643</v>
      </c>
      <c r="L525" s="165" t="str">
        <f t="shared" si="107"/>
        <v>17095 - 180-058-02349</v>
      </c>
      <c r="M525" s="165" t="str">
        <f>INDEX('Export Project'!D:D,MATCH(Bestektabel!N434,'Export Project'!J:J,0))</f>
        <v>Nee</v>
      </c>
      <c r="N525" s="135">
        <v>5112</v>
      </c>
      <c r="O525" s="122">
        <f>INDEX('Export Project'!E:E,MATCH(Bestektabel!N525,'Export Project'!J:J,0))</f>
        <v>25</v>
      </c>
      <c r="P525" s="549">
        <f>INDEX('Export Project'!O:O,MATCH(Bestektabel!N525,'Export Project'!J:J,0))</f>
        <v>5.3</v>
      </c>
      <c r="Q525" s="139">
        <f>INDEX('Export Project'!V:V,MATCH(Bestektabel!N525,'Export Project'!J:J,0))</f>
        <v>-5.96</v>
      </c>
      <c r="R525" s="138" t="str">
        <f>INDEX('Export Project'!W:W,MATCH(Bestektabel!N434,'Export Project'!J:J,0))</f>
        <v>19-06-2019</v>
      </c>
      <c r="S525" s="139">
        <v>-6.02</v>
      </c>
      <c r="T525" s="137"/>
      <c r="U525" s="137" t="s">
        <v>3417</v>
      </c>
      <c r="V525" s="137"/>
      <c r="W525" s="133"/>
      <c r="X525" s="141"/>
      <c r="Y525" s="811" t="s">
        <v>40</v>
      </c>
      <c r="Z525" s="812" t="s">
        <v>40</v>
      </c>
      <c r="AA525" s="139" t="s">
        <v>40</v>
      </c>
      <c r="AB525" s="141"/>
      <c r="AC525" s="520" t="s">
        <v>40</v>
      </c>
      <c r="AD525" s="141"/>
      <c r="AE525" s="122">
        <f>INDEX('Export Project'!F:F,MATCH(N525,'Export Project'!J:J,0))</f>
        <v>16</v>
      </c>
      <c r="AF525" s="814">
        <f t="shared" si="108"/>
        <v>0.64</v>
      </c>
      <c r="AG525" s="135">
        <f>INDEX('Export Project'!G:G,MATCH(N525,'Export Project'!J:J,0))</f>
        <v>0</v>
      </c>
      <c r="AH525" s="135">
        <f t="shared" si="109"/>
        <v>0</v>
      </c>
      <c r="AI525" s="140" t="s">
        <v>175</v>
      </c>
      <c r="AJ525" s="122">
        <f t="shared" si="110"/>
        <v>17.600000000000001</v>
      </c>
      <c r="AK525" s="122" t="str">
        <f t="shared" si="118"/>
        <v>Mogelijk verspreiden als aangrenzend perceel geen weiland is</v>
      </c>
      <c r="AL525" s="122">
        <f t="shared" si="115"/>
        <v>0</v>
      </c>
      <c r="AM525" s="848">
        <f t="shared" si="116"/>
        <v>0</v>
      </c>
      <c r="AN525" s="122" t="str">
        <f t="shared" si="121"/>
        <v>Mogelijk verspreiden als aangrenzend perceel geen weiland is</v>
      </c>
      <c r="AO525" s="848">
        <f t="shared" si="112"/>
        <v>17.600000000000001</v>
      </c>
      <c r="AQ525" s="136">
        <v>17095</v>
      </c>
      <c r="AR525" s="546" t="s">
        <v>41</v>
      </c>
      <c r="AS525" s="135"/>
      <c r="AT525" s="135"/>
      <c r="AU525" s="135">
        <f t="shared" si="111"/>
        <v>17095</v>
      </c>
      <c r="AV525" s="133" t="str">
        <f>INDEX('Samenvoeging Bbk en pfas'!E:E,MATCH(Bestektabel!AU525,'Samenvoeging Bbk en pfas'!B:B,0))</f>
        <v>Verspreidbaar</v>
      </c>
      <c r="AW525" s="133" t="str">
        <f>INDEX('Samenvoeging Bbk en pfas'!F:F,MATCH(Bestektabel!AU525,'Samenvoeging Bbk en pfas'!B:B,0))</f>
        <v>Niet toepasbaar</v>
      </c>
      <c r="AX525" s="133" t="str">
        <f>INDEX('Samenvoeging Bbk en pfas'!G:G,MATCH(Bestektabel!AU525,'Samenvoeging Bbk en pfas'!B:B,0))</f>
        <v>Klasse B</v>
      </c>
      <c r="AY525" s="133" t="str">
        <f>INDEX('Samenvoeging Bbk en pfas'!H:H,MATCH(Bestektabel!AU525,'Samenvoeging Bbk en pfas'!B:B,0))</f>
        <v>GBT Landbodem</v>
      </c>
      <c r="AZ525" s="133" t="str">
        <f>INDEX('Samenvoeging Bbk en pfas'!I:I,MATCH(Bestektabel!AU525,'Samenvoeging Bbk en pfas'!B:B,0))</f>
        <v>GBT Waterbodem</v>
      </c>
      <c r="BA525" s="133" t="str">
        <f>INDEX('Samenvoeging Bbk en pfas'!J:J,MATCH(Bestektabel!AU525,'Samenvoeging Bbk en pfas'!B:B,0))</f>
        <v>GBT Waterbodem</v>
      </c>
      <c r="BC525" s="135" t="s">
        <v>38</v>
      </c>
      <c r="BD525" s="135" t="s">
        <v>38</v>
      </c>
      <c r="BE525" s="135" t="s">
        <v>38</v>
      </c>
      <c r="BF525" s="135" t="s">
        <v>38</v>
      </c>
      <c r="BG525" s="135" t="s">
        <v>38</v>
      </c>
      <c r="BH525" s="135" t="s">
        <v>38</v>
      </c>
      <c r="BI525" s="135" t="s">
        <v>38</v>
      </c>
    </row>
    <row r="526" spans="1:61" hidden="1" x14ac:dyDescent="0.2">
      <c r="A526" s="124">
        <v>54</v>
      </c>
      <c r="B526" s="118">
        <v>3463</v>
      </c>
      <c r="C526" s="118">
        <v>346330</v>
      </c>
      <c r="D526" s="519" t="s">
        <v>428</v>
      </c>
      <c r="E526" s="135">
        <v>13</v>
      </c>
      <c r="F526" s="514" t="s">
        <v>429</v>
      </c>
      <c r="G526" s="514" t="s">
        <v>430</v>
      </c>
      <c r="H526" s="133" t="s">
        <v>3594</v>
      </c>
      <c r="I526" s="137" t="s">
        <v>182</v>
      </c>
      <c r="J526" s="514" t="s">
        <v>449</v>
      </c>
      <c r="K526" s="133" t="s">
        <v>644</v>
      </c>
      <c r="L526" s="165" t="str">
        <f t="shared" si="107"/>
        <v>17095 - 180-058-02733</v>
      </c>
      <c r="M526" s="165" t="str">
        <f>INDEX('Export Project'!D:D,MATCH(Bestektabel!N435,'Export Project'!J:J,0))</f>
        <v>Nee</v>
      </c>
      <c r="N526" s="135">
        <v>5104</v>
      </c>
      <c r="O526" s="122">
        <f>INDEX('Export Project'!E:E,MATCH(Bestektabel!N526,'Export Project'!J:J,0))</f>
        <v>93</v>
      </c>
      <c r="P526" s="549">
        <f>INDEX('Export Project'!O:O,MATCH(Bestektabel!N526,'Export Project'!J:J,0))</f>
        <v>12.3</v>
      </c>
      <c r="Q526" s="139">
        <f>INDEX('Export Project'!V:V,MATCH(Bestektabel!N526,'Export Project'!J:J,0))</f>
        <v>-6</v>
      </c>
      <c r="R526" s="138" t="str">
        <f>INDEX('Export Project'!W:W,MATCH(Bestektabel!N435,'Export Project'!J:J,0))</f>
        <v>20-06-2019</v>
      </c>
      <c r="S526" s="139">
        <v>-6.02</v>
      </c>
      <c r="T526" s="137"/>
      <c r="U526" s="137" t="s">
        <v>3417</v>
      </c>
      <c r="V526" s="137"/>
      <c r="W526" s="133"/>
      <c r="X526" s="141"/>
      <c r="Y526" s="811" t="s">
        <v>40</v>
      </c>
      <c r="Z526" s="812" t="s">
        <v>40</v>
      </c>
      <c r="AA526" s="139" t="s">
        <v>40</v>
      </c>
      <c r="AB526" s="141"/>
      <c r="AC526" s="520" t="s">
        <v>40</v>
      </c>
      <c r="AD526" s="141"/>
      <c r="AE526" s="122">
        <f>INDEX('Export Project'!F:F,MATCH(N526,'Export Project'!J:J,0))</f>
        <v>194</v>
      </c>
      <c r="AF526" s="814">
        <f t="shared" si="108"/>
        <v>2.086021505376344</v>
      </c>
      <c r="AG526" s="135">
        <f>INDEX('Export Project'!G:G,MATCH(N526,'Export Project'!J:J,0))</f>
        <v>0</v>
      </c>
      <c r="AH526" s="135">
        <f t="shared" si="109"/>
        <v>0</v>
      </c>
      <c r="AI526" s="140" t="s">
        <v>176</v>
      </c>
      <c r="AJ526" s="122">
        <f t="shared" si="110"/>
        <v>213.4</v>
      </c>
      <c r="AK526" s="122" t="str">
        <f t="shared" si="118"/>
        <v>Mogelijk verspreiden als aangrenzend perceel geen weiland is</v>
      </c>
      <c r="AL526" s="122">
        <f t="shared" si="115"/>
        <v>0</v>
      </c>
      <c r="AM526" s="848">
        <f t="shared" si="116"/>
        <v>0</v>
      </c>
      <c r="AN526" s="122" t="str">
        <f t="shared" si="121"/>
        <v>Mogelijk verspreiden als aangrenzend perceel geen weiland is</v>
      </c>
      <c r="AO526" s="848">
        <f t="shared" si="112"/>
        <v>213.4</v>
      </c>
      <c r="AQ526" s="136">
        <v>17095</v>
      </c>
      <c r="AR526" s="546" t="s">
        <v>41</v>
      </c>
      <c r="AS526" s="135"/>
      <c r="AT526" s="135"/>
      <c r="AU526" s="135">
        <f t="shared" si="111"/>
        <v>17095</v>
      </c>
      <c r="AV526" s="133" t="str">
        <f>INDEX('Samenvoeging Bbk en pfas'!E:E,MATCH(Bestektabel!AU526,'Samenvoeging Bbk en pfas'!B:B,0))</f>
        <v>Verspreidbaar</v>
      </c>
      <c r="AW526" s="133" t="str">
        <f>INDEX('Samenvoeging Bbk en pfas'!F:F,MATCH(Bestektabel!AU526,'Samenvoeging Bbk en pfas'!B:B,0))</f>
        <v>Niet toepasbaar</v>
      </c>
      <c r="AX526" s="133" t="str">
        <f>INDEX('Samenvoeging Bbk en pfas'!G:G,MATCH(Bestektabel!AU526,'Samenvoeging Bbk en pfas'!B:B,0))</f>
        <v>Klasse B</v>
      </c>
      <c r="AY526" s="133" t="str">
        <f>INDEX('Samenvoeging Bbk en pfas'!H:H,MATCH(Bestektabel!AU526,'Samenvoeging Bbk en pfas'!B:B,0))</f>
        <v>GBT Landbodem</v>
      </c>
      <c r="AZ526" s="133" t="str">
        <f>INDEX('Samenvoeging Bbk en pfas'!I:I,MATCH(Bestektabel!AU526,'Samenvoeging Bbk en pfas'!B:B,0))</f>
        <v>GBT Waterbodem</v>
      </c>
      <c r="BA526" s="133" t="str">
        <f>INDEX('Samenvoeging Bbk en pfas'!J:J,MATCH(Bestektabel!AU526,'Samenvoeging Bbk en pfas'!B:B,0))</f>
        <v>GBT Waterbodem</v>
      </c>
      <c r="BC526" s="135" t="s">
        <v>38</v>
      </c>
      <c r="BD526" s="135" t="s">
        <v>38</v>
      </c>
      <c r="BE526" s="135" t="s">
        <v>38</v>
      </c>
      <c r="BF526" s="135" t="s">
        <v>38</v>
      </c>
      <c r="BG526" s="135" t="s">
        <v>38</v>
      </c>
      <c r="BH526" s="135" t="s">
        <v>38</v>
      </c>
      <c r="BI526" s="135" t="s">
        <v>38</v>
      </c>
    </row>
    <row r="527" spans="1:61" hidden="1" x14ac:dyDescent="0.2">
      <c r="A527" s="124">
        <v>54</v>
      </c>
      <c r="B527" s="118">
        <v>3463</v>
      </c>
      <c r="C527" s="118">
        <v>346330</v>
      </c>
      <c r="D527" s="519" t="s">
        <v>428</v>
      </c>
      <c r="E527" s="135">
        <v>13</v>
      </c>
      <c r="F527" s="514" t="s">
        <v>429</v>
      </c>
      <c r="G527" s="514" t="s">
        <v>430</v>
      </c>
      <c r="H527" s="133" t="s">
        <v>3594</v>
      </c>
      <c r="I527" s="137" t="s">
        <v>182</v>
      </c>
      <c r="J527" s="514" t="s">
        <v>449</v>
      </c>
      <c r="K527" s="133" t="s">
        <v>644</v>
      </c>
      <c r="L527" s="165" t="str">
        <f t="shared" si="107"/>
        <v>17095 - 180-058-02733</v>
      </c>
      <c r="M527" s="165" t="str">
        <f>INDEX('Export Project'!D:D,MATCH(Bestektabel!N436,'Export Project'!J:J,0))</f>
        <v>Nee</v>
      </c>
      <c r="N527" s="135">
        <v>5105</v>
      </c>
      <c r="O527" s="122">
        <f>INDEX('Export Project'!E:E,MATCH(Bestektabel!N527,'Export Project'!J:J,0))</f>
        <v>32</v>
      </c>
      <c r="P527" s="549">
        <f>INDEX('Export Project'!O:O,MATCH(Bestektabel!N527,'Export Project'!J:J,0))</f>
        <v>8.1999999999999993</v>
      </c>
      <c r="Q527" s="139">
        <f>INDEX('Export Project'!V:V,MATCH(Bestektabel!N527,'Export Project'!J:J,0))</f>
        <v>-6</v>
      </c>
      <c r="R527" s="138" t="str">
        <f>INDEX('Export Project'!W:W,MATCH(Bestektabel!N436,'Export Project'!J:J,0))</f>
        <v>20-06-2019</v>
      </c>
      <c r="S527" s="139">
        <v>-6.02</v>
      </c>
      <c r="T527" s="137"/>
      <c r="U527" s="137" t="s">
        <v>3417</v>
      </c>
      <c r="V527" s="137"/>
      <c r="W527" s="133"/>
      <c r="X527" s="141"/>
      <c r="Y527" s="809">
        <v>3</v>
      </c>
      <c r="Z527" s="810">
        <v>3</v>
      </c>
      <c r="AA527" s="139">
        <f>S527-AC527</f>
        <v>1</v>
      </c>
      <c r="AB527" s="141"/>
      <c r="AC527" s="139">
        <v>-7.02</v>
      </c>
      <c r="AD527" s="141"/>
      <c r="AE527" s="122">
        <f>INDEX('Export Project'!F:F,MATCH(N527,'Export Project'!J:J,0))</f>
        <v>20</v>
      </c>
      <c r="AF527" s="814">
        <f t="shared" si="108"/>
        <v>0.625</v>
      </c>
      <c r="AG527" s="135">
        <f>INDEX('Export Project'!G:G,MATCH(N527,'Export Project'!J:J,0))</f>
        <v>0</v>
      </c>
      <c r="AH527" s="135">
        <f t="shared" si="109"/>
        <v>0</v>
      </c>
      <c r="AI527" s="140" t="s">
        <v>175</v>
      </c>
      <c r="AJ527" s="122">
        <f t="shared" si="110"/>
        <v>22</v>
      </c>
      <c r="AK527" s="122" t="str">
        <f t="shared" si="118"/>
        <v>Mogelijk verspreiden als aangrenzend perceel geen weiland is</v>
      </c>
      <c r="AL527" s="122">
        <f t="shared" si="115"/>
        <v>0</v>
      </c>
      <c r="AM527" s="848">
        <f t="shared" si="116"/>
        <v>0</v>
      </c>
      <c r="AN527" s="122" t="str">
        <f t="shared" si="121"/>
        <v>Mogelijk verspreiden als aangrenzend perceel geen weiland is</v>
      </c>
      <c r="AO527" s="848">
        <f t="shared" si="112"/>
        <v>22</v>
      </c>
      <c r="AQ527" s="136">
        <v>17095</v>
      </c>
      <c r="AR527" s="546" t="s">
        <v>41</v>
      </c>
      <c r="AS527" s="135"/>
      <c r="AT527" s="135"/>
      <c r="AU527" s="135">
        <f t="shared" si="111"/>
        <v>17095</v>
      </c>
      <c r="AV527" s="133" t="str">
        <f>INDEX('Samenvoeging Bbk en pfas'!E:E,MATCH(Bestektabel!AU527,'Samenvoeging Bbk en pfas'!B:B,0))</f>
        <v>Verspreidbaar</v>
      </c>
      <c r="AW527" s="133" t="str">
        <f>INDEX('Samenvoeging Bbk en pfas'!F:F,MATCH(Bestektabel!AU527,'Samenvoeging Bbk en pfas'!B:B,0))</f>
        <v>Niet toepasbaar</v>
      </c>
      <c r="AX527" s="133" t="str">
        <f>INDEX('Samenvoeging Bbk en pfas'!G:G,MATCH(Bestektabel!AU527,'Samenvoeging Bbk en pfas'!B:B,0))</f>
        <v>Klasse B</v>
      </c>
      <c r="AY527" s="133" t="str">
        <f>INDEX('Samenvoeging Bbk en pfas'!H:H,MATCH(Bestektabel!AU527,'Samenvoeging Bbk en pfas'!B:B,0))</f>
        <v>GBT Landbodem</v>
      </c>
      <c r="AZ527" s="133" t="str">
        <f>INDEX('Samenvoeging Bbk en pfas'!I:I,MATCH(Bestektabel!AU527,'Samenvoeging Bbk en pfas'!B:B,0))</f>
        <v>GBT Waterbodem</v>
      </c>
      <c r="BA527" s="133" t="str">
        <f>INDEX('Samenvoeging Bbk en pfas'!J:J,MATCH(Bestektabel!AU527,'Samenvoeging Bbk en pfas'!B:B,0))</f>
        <v>GBT Waterbodem</v>
      </c>
      <c r="BC527" s="135" t="s">
        <v>38</v>
      </c>
      <c r="BD527" s="135" t="s">
        <v>38</v>
      </c>
      <c r="BE527" s="135" t="s">
        <v>38</v>
      </c>
      <c r="BF527" s="135" t="s">
        <v>38</v>
      </c>
      <c r="BG527" s="135" t="s">
        <v>38</v>
      </c>
      <c r="BH527" s="135" t="s">
        <v>38</v>
      </c>
      <c r="BI527" s="135" t="s">
        <v>38</v>
      </c>
    </row>
    <row r="528" spans="1:61" hidden="1" x14ac:dyDescent="0.2">
      <c r="A528" s="124">
        <v>54</v>
      </c>
      <c r="B528" s="118">
        <v>3463</v>
      </c>
      <c r="C528" s="118">
        <v>346330</v>
      </c>
      <c r="D528" s="519" t="s">
        <v>428</v>
      </c>
      <c r="E528" s="135">
        <v>13</v>
      </c>
      <c r="F528" s="514" t="s">
        <v>429</v>
      </c>
      <c r="G528" s="514" t="s">
        <v>430</v>
      </c>
      <c r="H528" s="133" t="s">
        <v>3594</v>
      </c>
      <c r="I528" s="137" t="s">
        <v>182</v>
      </c>
      <c r="J528" s="514" t="s">
        <v>449</v>
      </c>
      <c r="K528" s="133" t="s">
        <v>644</v>
      </c>
      <c r="L528" s="165" t="str">
        <f t="shared" ref="L528:L591" si="122">CONCATENATE(AQ528," - ",K528)</f>
        <v>17095 - 180-058-02733</v>
      </c>
      <c r="M528" s="165" t="str">
        <f>INDEX('Export Project'!D:D,MATCH(Bestektabel!N437,'Export Project'!J:J,0))</f>
        <v>Nee</v>
      </c>
      <c r="N528" s="135">
        <v>5106</v>
      </c>
      <c r="O528" s="122">
        <f>INDEX('Export Project'!E:E,MATCH(Bestektabel!N528,'Export Project'!J:J,0))</f>
        <v>32</v>
      </c>
      <c r="P528" s="549">
        <f>INDEX('Export Project'!O:O,MATCH(Bestektabel!N528,'Export Project'!J:J,0))</f>
        <v>7.7</v>
      </c>
      <c r="Q528" s="139">
        <f>INDEX('Export Project'!V:V,MATCH(Bestektabel!N528,'Export Project'!J:J,0))</f>
        <v>-6</v>
      </c>
      <c r="R528" s="138" t="str">
        <f>INDEX('Export Project'!W:W,MATCH(Bestektabel!N437,'Export Project'!J:J,0))</f>
        <v>20-06-2019</v>
      </c>
      <c r="S528" s="139">
        <v>-6.02</v>
      </c>
      <c r="T528" s="137"/>
      <c r="U528" s="137" t="s">
        <v>3417</v>
      </c>
      <c r="V528" s="137"/>
      <c r="W528" s="133"/>
      <c r="X528" s="141"/>
      <c r="Y528" s="809">
        <v>3</v>
      </c>
      <c r="Z528" s="810">
        <v>3</v>
      </c>
      <c r="AA528" s="139">
        <f>S528-AC528</f>
        <v>1</v>
      </c>
      <c r="AB528" s="141"/>
      <c r="AC528" s="139">
        <v>-7.02</v>
      </c>
      <c r="AD528" s="141"/>
      <c r="AE528" s="122">
        <f>INDEX('Export Project'!F:F,MATCH(N528,'Export Project'!J:J,0))</f>
        <v>15</v>
      </c>
      <c r="AF528" s="814">
        <f t="shared" ref="AF528:AF591" si="123">AE528/O528</f>
        <v>0.46875</v>
      </c>
      <c r="AG528" s="135">
        <f>INDEX('Export Project'!G:G,MATCH(N528,'Export Project'!J:J,0))</f>
        <v>0</v>
      </c>
      <c r="AH528" s="135">
        <f t="shared" ref="AH528:AH591" si="124">AG528/O528</f>
        <v>0</v>
      </c>
      <c r="AI528" s="140" t="s">
        <v>175</v>
      </c>
      <c r="AJ528" s="122">
        <f t="shared" ref="AJ528:AJ591" si="125">AE528*1.1</f>
        <v>16.5</v>
      </c>
      <c r="AK528" s="122" t="str">
        <f t="shared" si="118"/>
        <v>Mogelijk verspreiden als aangrenzend perceel geen weiland is</v>
      </c>
      <c r="AL528" s="122">
        <f t="shared" si="115"/>
        <v>0</v>
      </c>
      <c r="AM528" s="848">
        <f t="shared" si="116"/>
        <v>0</v>
      </c>
      <c r="AN528" s="122" t="str">
        <f t="shared" si="121"/>
        <v>Mogelijk verspreiden als aangrenzend perceel geen weiland is</v>
      </c>
      <c r="AO528" s="848">
        <f t="shared" si="112"/>
        <v>16.5</v>
      </c>
      <c r="AQ528" s="136">
        <v>17095</v>
      </c>
      <c r="AR528" s="546" t="s">
        <v>41</v>
      </c>
      <c r="AS528" s="135"/>
      <c r="AT528" s="135"/>
      <c r="AU528" s="135">
        <f t="shared" ref="AU528:AU591" si="126">AQ528</f>
        <v>17095</v>
      </c>
      <c r="AV528" s="133" t="str">
        <f>INDEX('Samenvoeging Bbk en pfas'!E:E,MATCH(Bestektabel!AU528,'Samenvoeging Bbk en pfas'!B:B,0))</f>
        <v>Verspreidbaar</v>
      </c>
      <c r="AW528" s="133" t="str">
        <f>INDEX('Samenvoeging Bbk en pfas'!F:F,MATCH(Bestektabel!AU528,'Samenvoeging Bbk en pfas'!B:B,0))</f>
        <v>Niet toepasbaar</v>
      </c>
      <c r="AX528" s="133" t="str">
        <f>INDEX('Samenvoeging Bbk en pfas'!G:G,MATCH(Bestektabel!AU528,'Samenvoeging Bbk en pfas'!B:B,0))</f>
        <v>Klasse B</v>
      </c>
      <c r="AY528" s="133" t="str">
        <f>INDEX('Samenvoeging Bbk en pfas'!H:H,MATCH(Bestektabel!AU528,'Samenvoeging Bbk en pfas'!B:B,0))</f>
        <v>GBT Landbodem</v>
      </c>
      <c r="AZ528" s="133" t="str">
        <f>INDEX('Samenvoeging Bbk en pfas'!I:I,MATCH(Bestektabel!AU528,'Samenvoeging Bbk en pfas'!B:B,0))</f>
        <v>GBT Waterbodem</v>
      </c>
      <c r="BA528" s="133" t="str">
        <f>INDEX('Samenvoeging Bbk en pfas'!J:J,MATCH(Bestektabel!AU528,'Samenvoeging Bbk en pfas'!B:B,0))</f>
        <v>GBT Waterbodem</v>
      </c>
      <c r="BC528" s="135" t="s">
        <v>38</v>
      </c>
      <c r="BD528" s="135" t="s">
        <v>38</v>
      </c>
      <c r="BE528" s="135" t="s">
        <v>38</v>
      </c>
      <c r="BF528" s="135" t="s">
        <v>38</v>
      </c>
      <c r="BG528" s="135" t="s">
        <v>38</v>
      </c>
      <c r="BH528" s="135" t="s">
        <v>38</v>
      </c>
      <c r="BI528" s="135" t="s">
        <v>38</v>
      </c>
    </row>
    <row r="529" spans="1:61" hidden="1" x14ac:dyDescent="0.2">
      <c r="A529" s="124">
        <v>54</v>
      </c>
      <c r="B529" s="118">
        <v>3463</v>
      </c>
      <c r="C529" s="118">
        <v>346330</v>
      </c>
      <c r="D529" s="519" t="s">
        <v>428</v>
      </c>
      <c r="E529" s="135">
        <v>13</v>
      </c>
      <c r="F529" s="514" t="s">
        <v>429</v>
      </c>
      <c r="G529" s="514" t="s">
        <v>430</v>
      </c>
      <c r="H529" s="133" t="s">
        <v>3594</v>
      </c>
      <c r="I529" s="137" t="s">
        <v>182</v>
      </c>
      <c r="J529" s="514" t="s">
        <v>449</v>
      </c>
      <c r="K529" s="133" t="s">
        <v>644</v>
      </c>
      <c r="L529" s="165" t="str">
        <f t="shared" si="122"/>
        <v>17095 - 180-058-02733</v>
      </c>
      <c r="M529" s="165" t="str">
        <f>INDEX('Export Project'!D:D,MATCH(Bestektabel!N438,'Export Project'!J:J,0))</f>
        <v>Nee</v>
      </c>
      <c r="N529" s="135">
        <v>5107</v>
      </c>
      <c r="O529" s="122">
        <f>INDEX('Export Project'!E:E,MATCH(Bestektabel!N529,'Export Project'!J:J,0))</f>
        <v>39</v>
      </c>
      <c r="P529" s="549">
        <f>INDEX('Export Project'!O:O,MATCH(Bestektabel!N529,'Export Project'!J:J,0))</f>
        <v>9.1</v>
      </c>
      <c r="Q529" s="139">
        <f>INDEX('Export Project'!V:V,MATCH(Bestektabel!N529,'Export Project'!J:J,0))</f>
        <v>-6</v>
      </c>
      <c r="R529" s="138" t="str">
        <f>INDEX('Export Project'!W:W,MATCH(Bestektabel!N438,'Export Project'!J:J,0))</f>
        <v>20-06-2019</v>
      </c>
      <c r="S529" s="139">
        <v>-6.02</v>
      </c>
      <c r="T529" s="137"/>
      <c r="U529" s="137" t="s">
        <v>3417</v>
      </c>
      <c r="V529" s="137"/>
      <c r="W529" s="133"/>
      <c r="X529" s="141"/>
      <c r="Y529" s="809">
        <v>3</v>
      </c>
      <c r="Z529" s="810">
        <v>3</v>
      </c>
      <c r="AA529" s="139">
        <f>S529-AC529</f>
        <v>1</v>
      </c>
      <c r="AB529" s="141"/>
      <c r="AC529" s="139">
        <v>-7.02</v>
      </c>
      <c r="AD529" s="141"/>
      <c r="AE529" s="122">
        <f>INDEX('Export Project'!F:F,MATCH(N529,'Export Project'!J:J,0))</f>
        <v>39</v>
      </c>
      <c r="AF529" s="814">
        <f t="shared" si="123"/>
        <v>1</v>
      </c>
      <c r="AG529" s="135">
        <f>INDEX('Export Project'!G:G,MATCH(N529,'Export Project'!J:J,0))</f>
        <v>0</v>
      </c>
      <c r="AH529" s="135">
        <f t="shared" si="124"/>
        <v>0</v>
      </c>
      <c r="AI529" s="140" t="s">
        <v>176</v>
      </c>
      <c r="AJ529" s="122">
        <f t="shared" si="125"/>
        <v>42.900000000000006</v>
      </c>
      <c r="AK529" s="122" t="str">
        <f t="shared" si="118"/>
        <v>Mogelijk verspreiden als aangrenzend perceel geen weiland is</v>
      </c>
      <c r="AL529" s="122">
        <f t="shared" si="115"/>
        <v>0</v>
      </c>
      <c r="AM529" s="848">
        <f t="shared" si="116"/>
        <v>0</v>
      </c>
      <c r="AN529" s="122" t="str">
        <f t="shared" si="121"/>
        <v>Mogelijk verspreiden als aangrenzend perceel geen weiland is</v>
      </c>
      <c r="AO529" s="848">
        <f t="shared" si="112"/>
        <v>42.900000000000006</v>
      </c>
      <c r="AQ529" s="136">
        <v>17095</v>
      </c>
      <c r="AR529" s="546" t="s">
        <v>41</v>
      </c>
      <c r="AS529" s="135"/>
      <c r="AT529" s="135"/>
      <c r="AU529" s="135">
        <f t="shared" si="126"/>
        <v>17095</v>
      </c>
      <c r="AV529" s="133" t="str">
        <f>INDEX('Samenvoeging Bbk en pfas'!E:E,MATCH(Bestektabel!AU529,'Samenvoeging Bbk en pfas'!B:B,0))</f>
        <v>Verspreidbaar</v>
      </c>
      <c r="AW529" s="133" t="str">
        <f>INDEX('Samenvoeging Bbk en pfas'!F:F,MATCH(Bestektabel!AU529,'Samenvoeging Bbk en pfas'!B:B,0))</f>
        <v>Niet toepasbaar</v>
      </c>
      <c r="AX529" s="133" t="str">
        <f>INDEX('Samenvoeging Bbk en pfas'!G:G,MATCH(Bestektabel!AU529,'Samenvoeging Bbk en pfas'!B:B,0))</f>
        <v>Klasse B</v>
      </c>
      <c r="AY529" s="133" t="str">
        <f>INDEX('Samenvoeging Bbk en pfas'!H:H,MATCH(Bestektabel!AU529,'Samenvoeging Bbk en pfas'!B:B,0))</f>
        <v>GBT Landbodem</v>
      </c>
      <c r="AZ529" s="133" t="str">
        <f>INDEX('Samenvoeging Bbk en pfas'!I:I,MATCH(Bestektabel!AU529,'Samenvoeging Bbk en pfas'!B:B,0))</f>
        <v>GBT Waterbodem</v>
      </c>
      <c r="BA529" s="133" t="str">
        <f>INDEX('Samenvoeging Bbk en pfas'!J:J,MATCH(Bestektabel!AU529,'Samenvoeging Bbk en pfas'!B:B,0))</f>
        <v>GBT Waterbodem</v>
      </c>
      <c r="BC529" s="135" t="s">
        <v>38</v>
      </c>
      <c r="BD529" s="135" t="s">
        <v>38</v>
      </c>
      <c r="BE529" s="135" t="s">
        <v>38</v>
      </c>
      <c r="BF529" s="135" t="s">
        <v>38</v>
      </c>
      <c r="BG529" s="135" t="s">
        <v>38</v>
      </c>
      <c r="BH529" s="135" t="s">
        <v>38</v>
      </c>
      <c r="BI529" s="135" t="s">
        <v>38</v>
      </c>
    </row>
    <row r="530" spans="1:61" hidden="1" x14ac:dyDescent="0.2">
      <c r="A530" s="124">
        <v>54</v>
      </c>
      <c r="B530" s="118">
        <v>3463</v>
      </c>
      <c r="C530" s="118">
        <v>346330</v>
      </c>
      <c r="D530" s="519" t="s">
        <v>428</v>
      </c>
      <c r="E530" s="135">
        <v>13</v>
      </c>
      <c r="F530" s="514" t="s">
        <v>429</v>
      </c>
      <c r="G530" s="514" t="s">
        <v>430</v>
      </c>
      <c r="H530" s="133" t="s">
        <v>3594</v>
      </c>
      <c r="I530" s="137" t="s">
        <v>182</v>
      </c>
      <c r="J530" s="514" t="s">
        <v>449</v>
      </c>
      <c r="K530" s="133" t="s">
        <v>644</v>
      </c>
      <c r="L530" s="165" t="str">
        <f t="shared" si="122"/>
        <v>17095 - 180-058-02733</v>
      </c>
      <c r="M530" s="165" t="str">
        <f>INDEX('Export Project'!D:D,MATCH(Bestektabel!N439,'Export Project'!J:J,0))</f>
        <v>Nee</v>
      </c>
      <c r="N530" s="135">
        <v>5108</v>
      </c>
      <c r="O530" s="122">
        <f>INDEX('Export Project'!E:E,MATCH(Bestektabel!N530,'Export Project'!J:J,0))</f>
        <v>22</v>
      </c>
      <c r="P530" s="549">
        <f>INDEX('Export Project'!O:O,MATCH(Bestektabel!N530,'Export Project'!J:J,0))</f>
        <v>7.9</v>
      </c>
      <c r="Q530" s="139">
        <f>INDEX('Export Project'!V:V,MATCH(Bestektabel!N530,'Export Project'!J:J,0))</f>
        <v>-6</v>
      </c>
      <c r="R530" s="138" t="str">
        <f>INDEX('Export Project'!W:W,MATCH(Bestektabel!N439,'Export Project'!J:J,0))</f>
        <v>20-06-2019</v>
      </c>
      <c r="S530" s="139">
        <v>-6.02</v>
      </c>
      <c r="T530" s="137"/>
      <c r="U530" s="137" t="s">
        <v>3417</v>
      </c>
      <c r="V530" s="137"/>
      <c r="W530" s="133"/>
      <c r="X530" s="141"/>
      <c r="Y530" s="811" t="s">
        <v>40</v>
      </c>
      <c r="Z530" s="812" t="s">
        <v>40</v>
      </c>
      <c r="AA530" s="139" t="s">
        <v>40</v>
      </c>
      <c r="AB530" s="141"/>
      <c r="AC530" s="520" t="s">
        <v>40</v>
      </c>
      <c r="AD530" s="141"/>
      <c r="AE530" s="122">
        <f>INDEX('Export Project'!F:F,MATCH(N530,'Export Project'!J:J,0))</f>
        <v>42</v>
      </c>
      <c r="AF530" s="814">
        <f t="shared" si="123"/>
        <v>1.9090909090909092</v>
      </c>
      <c r="AG530" s="135">
        <f>INDEX('Export Project'!G:G,MATCH(N530,'Export Project'!J:J,0))</f>
        <v>0</v>
      </c>
      <c r="AH530" s="135">
        <f t="shared" si="124"/>
        <v>0</v>
      </c>
      <c r="AI530" s="140" t="s">
        <v>176</v>
      </c>
      <c r="AJ530" s="122">
        <f t="shared" si="125"/>
        <v>46.2</v>
      </c>
      <c r="AK530" s="122" t="str">
        <f t="shared" si="118"/>
        <v>Mogelijk verspreiden als aangrenzend perceel geen weiland is</v>
      </c>
      <c r="AL530" s="122">
        <f t="shared" si="115"/>
        <v>0</v>
      </c>
      <c r="AM530" s="848">
        <f t="shared" si="116"/>
        <v>0</v>
      </c>
      <c r="AN530" s="122" t="str">
        <f t="shared" si="121"/>
        <v>Mogelijk verspreiden als aangrenzend perceel geen weiland is</v>
      </c>
      <c r="AO530" s="848">
        <f t="shared" si="112"/>
        <v>46.2</v>
      </c>
      <c r="AQ530" s="136">
        <v>17095</v>
      </c>
      <c r="AR530" s="546" t="s">
        <v>41</v>
      </c>
      <c r="AS530" s="135"/>
      <c r="AT530" s="135"/>
      <c r="AU530" s="135">
        <f t="shared" si="126"/>
        <v>17095</v>
      </c>
      <c r="AV530" s="133" t="str">
        <f>INDEX('Samenvoeging Bbk en pfas'!E:E,MATCH(Bestektabel!AU530,'Samenvoeging Bbk en pfas'!B:B,0))</f>
        <v>Verspreidbaar</v>
      </c>
      <c r="AW530" s="133" t="str">
        <f>INDEX('Samenvoeging Bbk en pfas'!F:F,MATCH(Bestektabel!AU530,'Samenvoeging Bbk en pfas'!B:B,0))</f>
        <v>Niet toepasbaar</v>
      </c>
      <c r="AX530" s="133" t="str">
        <f>INDEX('Samenvoeging Bbk en pfas'!G:G,MATCH(Bestektabel!AU530,'Samenvoeging Bbk en pfas'!B:B,0))</f>
        <v>Klasse B</v>
      </c>
      <c r="AY530" s="133" t="str">
        <f>INDEX('Samenvoeging Bbk en pfas'!H:H,MATCH(Bestektabel!AU530,'Samenvoeging Bbk en pfas'!B:B,0))</f>
        <v>GBT Landbodem</v>
      </c>
      <c r="AZ530" s="133" t="str">
        <f>INDEX('Samenvoeging Bbk en pfas'!I:I,MATCH(Bestektabel!AU530,'Samenvoeging Bbk en pfas'!B:B,0))</f>
        <v>GBT Waterbodem</v>
      </c>
      <c r="BA530" s="133" t="str">
        <f>INDEX('Samenvoeging Bbk en pfas'!J:J,MATCH(Bestektabel!AU530,'Samenvoeging Bbk en pfas'!B:B,0))</f>
        <v>GBT Waterbodem</v>
      </c>
      <c r="BC530" s="135" t="s">
        <v>38</v>
      </c>
      <c r="BD530" s="135" t="s">
        <v>38</v>
      </c>
      <c r="BE530" s="135" t="s">
        <v>38</v>
      </c>
      <c r="BF530" s="135" t="s">
        <v>38</v>
      </c>
      <c r="BG530" s="135" t="s">
        <v>38</v>
      </c>
      <c r="BH530" s="135" t="s">
        <v>38</v>
      </c>
      <c r="BI530" s="135" t="s">
        <v>38</v>
      </c>
    </row>
    <row r="531" spans="1:61" hidden="1" x14ac:dyDescent="0.2">
      <c r="A531" s="124">
        <v>58</v>
      </c>
      <c r="B531" s="118">
        <v>3467</v>
      </c>
      <c r="C531" s="118">
        <v>346720</v>
      </c>
      <c r="D531" s="519" t="s">
        <v>428</v>
      </c>
      <c r="E531" s="135">
        <v>13</v>
      </c>
      <c r="F531" s="514" t="s">
        <v>429</v>
      </c>
      <c r="G531" s="514" t="s">
        <v>430</v>
      </c>
      <c r="H531" s="133" t="s">
        <v>3594</v>
      </c>
      <c r="I531" s="137" t="s">
        <v>182</v>
      </c>
      <c r="J531" s="514" t="s">
        <v>449</v>
      </c>
      <c r="K531" s="133" t="s">
        <v>647</v>
      </c>
      <c r="L531" s="165" t="str">
        <f t="shared" si="122"/>
        <v>17097 - 180-058-01513</v>
      </c>
      <c r="M531" s="165" t="str">
        <f>INDEX('Export Project'!D:D,MATCH(Bestektabel!N440,'Export Project'!J:J,0))</f>
        <v>Nee</v>
      </c>
      <c r="N531" s="135">
        <v>5096</v>
      </c>
      <c r="O531" s="122">
        <f>INDEX('Export Project'!E:E,MATCH(Bestektabel!N531,'Export Project'!J:J,0))</f>
        <v>116</v>
      </c>
      <c r="P531" s="549">
        <f>INDEX('Export Project'!O:O,MATCH(Bestektabel!N531,'Export Project'!J:J,0))</f>
        <v>11.3</v>
      </c>
      <c r="Q531" s="139">
        <f>INDEX('Export Project'!V:V,MATCH(Bestektabel!N531,'Export Project'!J:J,0))</f>
        <v>-5.96</v>
      </c>
      <c r="R531" s="138" t="str">
        <f>INDEX('Export Project'!W:W,MATCH(Bestektabel!N440,'Export Project'!J:J,0))</f>
        <v>11-06-2020</v>
      </c>
      <c r="S531" s="139">
        <v>-6.02</v>
      </c>
      <c r="T531" s="137"/>
      <c r="U531" s="137" t="s">
        <v>3417</v>
      </c>
      <c r="V531" s="137"/>
      <c r="W531" s="133"/>
      <c r="X531" s="141"/>
      <c r="Y531" s="809">
        <v>3</v>
      </c>
      <c r="Z531" s="810">
        <v>3</v>
      </c>
      <c r="AA531" s="139">
        <f t="shared" ref="AA531:AA537" si="127">S531-AC531</f>
        <v>1</v>
      </c>
      <c r="AB531" s="141"/>
      <c r="AC531" s="139">
        <v>-7.02</v>
      </c>
      <c r="AD531" s="141"/>
      <c r="AE531" s="122">
        <f>INDEX('Export Project'!F:F,MATCH(N531,'Export Project'!J:J,0))</f>
        <v>109</v>
      </c>
      <c r="AF531" s="814">
        <f t="shared" si="123"/>
        <v>0.93965517241379315</v>
      </c>
      <c r="AG531" s="135">
        <f>INDEX('Export Project'!G:G,MATCH(N531,'Export Project'!J:J,0))</f>
        <v>0</v>
      </c>
      <c r="AH531" s="135">
        <f t="shared" si="124"/>
        <v>0</v>
      </c>
      <c r="AI531" s="140" t="s">
        <v>175</v>
      </c>
      <c r="AJ531" s="122">
        <f t="shared" si="125"/>
        <v>119.9</v>
      </c>
      <c r="AK531" s="122" t="s">
        <v>3478</v>
      </c>
      <c r="AL531" s="122">
        <f t="shared" si="115"/>
        <v>0</v>
      </c>
      <c r="AM531" s="848">
        <f t="shared" si="116"/>
        <v>0</v>
      </c>
      <c r="AN531" s="122" t="s">
        <v>38</v>
      </c>
      <c r="AO531" s="848">
        <f t="shared" si="112"/>
        <v>119.9</v>
      </c>
      <c r="AQ531" s="136">
        <v>17097</v>
      </c>
      <c r="AR531" s="546" t="s">
        <v>41</v>
      </c>
      <c r="AS531" s="135"/>
      <c r="AT531" s="135"/>
      <c r="AU531" s="135">
        <f t="shared" si="126"/>
        <v>17097</v>
      </c>
      <c r="AV531" s="133" t="str">
        <f>INDEX('Samenvoeging Bbk en pfas'!E:E,MATCH(Bestektabel!AU531,'Samenvoeging Bbk en pfas'!B:B,0))</f>
        <v>Niet verspreidbaar</v>
      </c>
      <c r="AW531" s="133" t="str">
        <f>INDEX('Samenvoeging Bbk en pfas'!F:F,MATCH(Bestektabel!AU531,'Samenvoeging Bbk en pfas'!B:B,0))</f>
        <v>Niet toepasbaar</v>
      </c>
      <c r="AX531" s="133" t="str">
        <f>INDEX('Samenvoeging Bbk en pfas'!G:G,MATCH(Bestektabel!AU531,'Samenvoeging Bbk en pfas'!B:B,0))</f>
        <v>Klasse B</v>
      </c>
      <c r="AY531" s="133" t="str">
        <f>INDEX('Samenvoeging Bbk en pfas'!H:H,MATCH(Bestektabel!AU531,'Samenvoeging Bbk en pfas'!B:B,0))</f>
        <v>E(10) niet gemeten</v>
      </c>
      <c r="AZ531" s="133" t="str">
        <f>INDEX('Samenvoeging Bbk en pfas'!I:I,MATCH(Bestektabel!AU531,'Samenvoeging Bbk en pfas'!B:B,0))</f>
        <v>E(10) niet gemeten</v>
      </c>
      <c r="BA531" s="133" t="str">
        <f>INDEX('Samenvoeging Bbk en pfas'!J:J,MATCH(Bestektabel!AU531,'Samenvoeging Bbk en pfas'!B:B,0))</f>
        <v>E(10) niet gemeten</v>
      </c>
      <c r="BC531" s="135" t="s">
        <v>38</v>
      </c>
      <c r="BD531" s="135" t="s">
        <v>38</v>
      </c>
      <c r="BE531" s="135" t="s">
        <v>38</v>
      </c>
      <c r="BF531" s="135" t="s">
        <v>38</v>
      </c>
      <c r="BG531" s="135" t="s">
        <v>38</v>
      </c>
      <c r="BH531" s="135" t="s">
        <v>38</v>
      </c>
      <c r="BI531" s="135" t="s">
        <v>38</v>
      </c>
    </row>
    <row r="532" spans="1:61" hidden="1" x14ac:dyDescent="0.2">
      <c r="A532" s="124">
        <v>58</v>
      </c>
      <c r="B532" s="118">
        <v>3467</v>
      </c>
      <c r="C532" s="118">
        <v>346720</v>
      </c>
      <c r="D532" s="519" t="s">
        <v>428</v>
      </c>
      <c r="E532" s="135">
        <v>13</v>
      </c>
      <c r="F532" s="514" t="s">
        <v>429</v>
      </c>
      <c r="G532" s="514" t="s">
        <v>430</v>
      </c>
      <c r="H532" s="133" t="s">
        <v>3594</v>
      </c>
      <c r="I532" s="137" t="s">
        <v>182</v>
      </c>
      <c r="J532" s="514" t="s">
        <v>449</v>
      </c>
      <c r="K532" s="133" t="s">
        <v>644</v>
      </c>
      <c r="L532" s="165" t="str">
        <f t="shared" si="122"/>
        <v>17097 - 180-058-02733</v>
      </c>
      <c r="M532" s="165" t="str">
        <f>INDEX('Export Project'!D:D,MATCH(Bestektabel!N441,'Export Project'!J:J,0))</f>
        <v>Nee</v>
      </c>
      <c r="N532" s="135">
        <v>5097</v>
      </c>
      <c r="O532" s="122">
        <f>INDEX('Export Project'!E:E,MATCH(Bestektabel!N532,'Export Project'!J:J,0))</f>
        <v>35</v>
      </c>
      <c r="P532" s="549">
        <f>INDEX('Export Project'!O:O,MATCH(Bestektabel!N532,'Export Project'!J:J,0))</f>
        <v>12.2</v>
      </c>
      <c r="Q532" s="139">
        <f>INDEX('Export Project'!V:V,MATCH(Bestektabel!N532,'Export Project'!J:J,0))</f>
        <v>-6</v>
      </c>
      <c r="R532" s="138" t="str">
        <f>INDEX('Export Project'!W:W,MATCH(Bestektabel!N441,'Export Project'!J:J,0))</f>
        <v>01-07-2019</v>
      </c>
      <c r="S532" s="139">
        <v>-6.02</v>
      </c>
      <c r="T532" s="137"/>
      <c r="U532" s="137" t="s">
        <v>3417</v>
      </c>
      <c r="V532" s="137"/>
      <c r="W532" s="133"/>
      <c r="X532" s="141"/>
      <c r="Y532" s="809">
        <v>3</v>
      </c>
      <c r="Z532" s="810">
        <v>3</v>
      </c>
      <c r="AA532" s="139">
        <f t="shared" si="127"/>
        <v>1</v>
      </c>
      <c r="AB532" s="141"/>
      <c r="AC532" s="139">
        <v>-7.02</v>
      </c>
      <c r="AD532" s="141"/>
      <c r="AE532" s="122">
        <f>INDEX('Export Project'!F:F,MATCH(N532,'Export Project'!J:J,0))</f>
        <v>57</v>
      </c>
      <c r="AF532" s="814">
        <f t="shared" si="123"/>
        <v>1.6285714285714286</v>
      </c>
      <c r="AG532" s="135">
        <f>INDEX('Export Project'!G:G,MATCH(N532,'Export Project'!J:J,0))</f>
        <v>0</v>
      </c>
      <c r="AH532" s="135">
        <f t="shared" si="124"/>
        <v>0</v>
      </c>
      <c r="AI532" s="140" t="s">
        <v>176</v>
      </c>
      <c r="AJ532" s="122">
        <f t="shared" si="125"/>
        <v>62.7</v>
      </c>
      <c r="AK532" s="122" t="s">
        <v>3478</v>
      </c>
      <c r="AL532" s="122">
        <f t="shared" si="115"/>
        <v>0</v>
      </c>
      <c r="AM532" s="848">
        <f t="shared" si="116"/>
        <v>0</v>
      </c>
      <c r="AN532" s="122" t="s">
        <v>38</v>
      </c>
      <c r="AO532" s="848">
        <f t="shared" si="112"/>
        <v>62.7</v>
      </c>
      <c r="AQ532" s="136">
        <v>17097</v>
      </c>
      <c r="AR532" s="546" t="s">
        <v>41</v>
      </c>
      <c r="AS532" s="135"/>
      <c r="AT532" s="135"/>
      <c r="AU532" s="135">
        <f t="shared" si="126"/>
        <v>17097</v>
      </c>
      <c r="AV532" s="133" t="str">
        <f>INDEX('Samenvoeging Bbk en pfas'!E:E,MATCH(Bestektabel!AU532,'Samenvoeging Bbk en pfas'!B:B,0))</f>
        <v>Niet verspreidbaar</v>
      </c>
      <c r="AW532" s="133" t="str">
        <f>INDEX('Samenvoeging Bbk en pfas'!F:F,MATCH(Bestektabel!AU532,'Samenvoeging Bbk en pfas'!B:B,0))</f>
        <v>Niet toepasbaar</v>
      </c>
      <c r="AX532" s="133" t="str">
        <f>INDEX('Samenvoeging Bbk en pfas'!G:G,MATCH(Bestektabel!AU532,'Samenvoeging Bbk en pfas'!B:B,0))</f>
        <v>Klasse B</v>
      </c>
      <c r="AY532" s="133" t="str">
        <f>INDEX('Samenvoeging Bbk en pfas'!H:H,MATCH(Bestektabel!AU532,'Samenvoeging Bbk en pfas'!B:B,0))</f>
        <v>E(10) niet gemeten</v>
      </c>
      <c r="AZ532" s="133" t="str">
        <f>INDEX('Samenvoeging Bbk en pfas'!I:I,MATCH(Bestektabel!AU532,'Samenvoeging Bbk en pfas'!B:B,0))</f>
        <v>E(10) niet gemeten</v>
      </c>
      <c r="BA532" s="133" t="str">
        <f>INDEX('Samenvoeging Bbk en pfas'!J:J,MATCH(Bestektabel!AU532,'Samenvoeging Bbk en pfas'!B:B,0))</f>
        <v>E(10) niet gemeten</v>
      </c>
      <c r="BC532" s="135" t="s">
        <v>38</v>
      </c>
      <c r="BD532" s="135" t="s">
        <v>38</v>
      </c>
      <c r="BE532" s="135" t="s">
        <v>38</v>
      </c>
      <c r="BF532" s="135" t="s">
        <v>38</v>
      </c>
      <c r="BG532" s="135" t="s">
        <v>38</v>
      </c>
      <c r="BH532" s="135" t="s">
        <v>38</v>
      </c>
      <c r="BI532" s="135" t="s">
        <v>38</v>
      </c>
    </row>
    <row r="533" spans="1:61" hidden="1" x14ac:dyDescent="0.2">
      <c r="A533" s="124">
        <v>58</v>
      </c>
      <c r="B533" s="118">
        <v>3467</v>
      </c>
      <c r="C533" s="118">
        <v>346720</v>
      </c>
      <c r="D533" s="519" t="s">
        <v>428</v>
      </c>
      <c r="E533" s="135">
        <v>13</v>
      </c>
      <c r="F533" s="514" t="s">
        <v>429</v>
      </c>
      <c r="G533" s="514" t="s">
        <v>430</v>
      </c>
      <c r="H533" s="133" t="s">
        <v>3594</v>
      </c>
      <c r="I533" s="137" t="s">
        <v>182</v>
      </c>
      <c r="J533" s="514" t="s">
        <v>449</v>
      </c>
      <c r="K533" s="133" t="s">
        <v>644</v>
      </c>
      <c r="L533" s="165" t="str">
        <f t="shared" si="122"/>
        <v>17097 - 180-058-02733</v>
      </c>
      <c r="M533" s="165" t="str">
        <f>INDEX('Export Project'!D:D,MATCH(Bestektabel!N442,'Export Project'!J:J,0))</f>
        <v>Nee</v>
      </c>
      <c r="N533" s="135">
        <v>5098</v>
      </c>
      <c r="O533" s="122">
        <f>INDEX('Export Project'!E:E,MATCH(Bestektabel!N533,'Export Project'!J:J,0))</f>
        <v>52</v>
      </c>
      <c r="P533" s="549">
        <f>INDEX('Export Project'!O:O,MATCH(Bestektabel!N533,'Export Project'!J:J,0))</f>
        <v>7.3</v>
      </c>
      <c r="Q533" s="139">
        <f>INDEX('Export Project'!V:V,MATCH(Bestektabel!N533,'Export Project'!J:J,0))</f>
        <v>-6</v>
      </c>
      <c r="R533" s="138" t="str">
        <f>INDEX('Export Project'!W:W,MATCH(Bestektabel!N442,'Export Project'!J:J,0))</f>
        <v>01-07-2019</v>
      </c>
      <c r="S533" s="139">
        <v>-6.02</v>
      </c>
      <c r="T533" s="137"/>
      <c r="U533" s="137" t="s">
        <v>3417</v>
      </c>
      <c r="V533" s="137"/>
      <c r="W533" s="133"/>
      <c r="X533" s="141"/>
      <c r="Y533" s="809">
        <v>3</v>
      </c>
      <c r="Z533" s="810">
        <v>3</v>
      </c>
      <c r="AA533" s="139">
        <f t="shared" si="127"/>
        <v>1</v>
      </c>
      <c r="AB533" s="141"/>
      <c r="AC533" s="139">
        <v>-7.02</v>
      </c>
      <c r="AD533" s="141"/>
      <c r="AE533" s="122">
        <f>INDEX('Export Project'!F:F,MATCH(N533,'Export Project'!J:J,0))</f>
        <v>16</v>
      </c>
      <c r="AF533" s="814">
        <f t="shared" si="123"/>
        <v>0.30769230769230771</v>
      </c>
      <c r="AG533" s="135">
        <f>INDEX('Export Project'!G:G,MATCH(N533,'Export Project'!J:J,0))</f>
        <v>0</v>
      </c>
      <c r="AH533" s="135">
        <f t="shared" si="124"/>
        <v>0</v>
      </c>
      <c r="AI533" s="140" t="s">
        <v>175</v>
      </c>
      <c r="AJ533" s="122">
        <f t="shared" si="125"/>
        <v>17.600000000000001</v>
      </c>
      <c r="AK533" s="122" t="s">
        <v>3478</v>
      </c>
      <c r="AL533" s="122">
        <f t="shared" si="115"/>
        <v>0</v>
      </c>
      <c r="AM533" s="848">
        <f t="shared" si="116"/>
        <v>0</v>
      </c>
      <c r="AN533" s="122" t="s">
        <v>38</v>
      </c>
      <c r="AO533" s="848">
        <f t="shared" si="112"/>
        <v>17.600000000000001</v>
      </c>
      <c r="AQ533" s="136">
        <v>17097</v>
      </c>
      <c r="AR533" s="546" t="s">
        <v>41</v>
      </c>
      <c r="AS533" s="135"/>
      <c r="AT533" s="135"/>
      <c r="AU533" s="135">
        <f t="shared" si="126"/>
        <v>17097</v>
      </c>
      <c r="AV533" s="133" t="str">
        <f>INDEX('Samenvoeging Bbk en pfas'!E:E,MATCH(Bestektabel!AU533,'Samenvoeging Bbk en pfas'!B:B,0))</f>
        <v>Niet verspreidbaar</v>
      </c>
      <c r="AW533" s="133" t="str">
        <f>INDEX('Samenvoeging Bbk en pfas'!F:F,MATCH(Bestektabel!AU533,'Samenvoeging Bbk en pfas'!B:B,0))</f>
        <v>Niet toepasbaar</v>
      </c>
      <c r="AX533" s="133" t="str">
        <f>INDEX('Samenvoeging Bbk en pfas'!G:G,MATCH(Bestektabel!AU533,'Samenvoeging Bbk en pfas'!B:B,0))</f>
        <v>Klasse B</v>
      </c>
      <c r="AY533" s="133" t="str">
        <f>INDEX('Samenvoeging Bbk en pfas'!H:H,MATCH(Bestektabel!AU533,'Samenvoeging Bbk en pfas'!B:B,0))</f>
        <v>E(10) niet gemeten</v>
      </c>
      <c r="AZ533" s="133" t="str">
        <f>INDEX('Samenvoeging Bbk en pfas'!I:I,MATCH(Bestektabel!AU533,'Samenvoeging Bbk en pfas'!B:B,0))</f>
        <v>E(10) niet gemeten</v>
      </c>
      <c r="BA533" s="133" t="str">
        <f>INDEX('Samenvoeging Bbk en pfas'!J:J,MATCH(Bestektabel!AU533,'Samenvoeging Bbk en pfas'!B:B,0))</f>
        <v>E(10) niet gemeten</v>
      </c>
      <c r="BC533" s="135" t="s">
        <v>38</v>
      </c>
      <c r="BD533" s="135" t="s">
        <v>38</v>
      </c>
      <c r="BE533" s="135" t="s">
        <v>38</v>
      </c>
      <c r="BF533" s="135" t="s">
        <v>38</v>
      </c>
      <c r="BG533" s="135" t="s">
        <v>38</v>
      </c>
      <c r="BH533" s="135" t="s">
        <v>38</v>
      </c>
      <c r="BI533" s="135" t="s">
        <v>38</v>
      </c>
    </row>
    <row r="534" spans="1:61" hidden="1" x14ac:dyDescent="0.2">
      <c r="A534" s="124">
        <v>58</v>
      </c>
      <c r="B534" s="118">
        <v>3467</v>
      </c>
      <c r="C534" s="118">
        <v>346720</v>
      </c>
      <c r="D534" s="519" t="s">
        <v>428</v>
      </c>
      <c r="E534" s="135">
        <v>13</v>
      </c>
      <c r="F534" s="514" t="s">
        <v>429</v>
      </c>
      <c r="G534" s="514" t="s">
        <v>430</v>
      </c>
      <c r="H534" s="133" t="s">
        <v>3594</v>
      </c>
      <c r="I534" s="137" t="s">
        <v>182</v>
      </c>
      <c r="J534" s="514" t="s">
        <v>449</v>
      </c>
      <c r="K534" s="133" t="s">
        <v>644</v>
      </c>
      <c r="L534" s="165" t="str">
        <f t="shared" si="122"/>
        <v>17097 - 180-058-02733</v>
      </c>
      <c r="M534" s="165" t="str">
        <f>INDEX('Export Project'!D:D,MATCH(Bestektabel!N443,'Export Project'!J:J,0))</f>
        <v>Nee</v>
      </c>
      <c r="N534" s="135">
        <v>5099</v>
      </c>
      <c r="O534" s="122">
        <f>INDEX('Export Project'!E:E,MATCH(Bestektabel!N534,'Export Project'!J:J,0))</f>
        <v>38</v>
      </c>
      <c r="P534" s="549">
        <f>INDEX('Export Project'!O:O,MATCH(Bestektabel!N534,'Export Project'!J:J,0))</f>
        <v>6.6</v>
      </c>
      <c r="Q534" s="139">
        <f>INDEX('Export Project'!V:V,MATCH(Bestektabel!N534,'Export Project'!J:J,0))</f>
        <v>-6</v>
      </c>
      <c r="R534" s="138" t="str">
        <f>INDEX('Export Project'!W:W,MATCH(Bestektabel!N443,'Export Project'!J:J,0))</f>
        <v>21-06-2019</v>
      </c>
      <c r="S534" s="139">
        <v>-6.02</v>
      </c>
      <c r="T534" s="137"/>
      <c r="U534" s="137" t="s">
        <v>3417</v>
      </c>
      <c r="V534" s="137"/>
      <c r="W534" s="133"/>
      <c r="X534" s="141"/>
      <c r="Y534" s="809">
        <v>3</v>
      </c>
      <c r="Z534" s="810">
        <v>3</v>
      </c>
      <c r="AA534" s="139">
        <f t="shared" si="127"/>
        <v>1</v>
      </c>
      <c r="AB534" s="141"/>
      <c r="AC534" s="139">
        <v>-7.02</v>
      </c>
      <c r="AD534" s="141"/>
      <c r="AE534" s="122">
        <f>INDEX('Export Project'!F:F,MATCH(N534,'Export Project'!J:J,0))</f>
        <v>6</v>
      </c>
      <c r="AF534" s="814">
        <f t="shared" si="123"/>
        <v>0.15789473684210525</v>
      </c>
      <c r="AG534" s="135">
        <f>INDEX('Export Project'!G:G,MATCH(N534,'Export Project'!J:J,0))</f>
        <v>0</v>
      </c>
      <c r="AH534" s="135">
        <f t="shared" si="124"/>
        <v>0</v>
      </c>
      <c r="AI534" s="140" t="s">
        <v>175</v>
      </c>
      <c r="AJ534" s="122">
        <f t="shared" si="125"/>
        <v>6.6000000000000005</v>
      </c>
      <c r="AK534" s="122" t="s">
        <v>3478</v>
      </c>
      <c r="AL534" s="122">
        <f t="shared" si="115"/>
        <v>0</v>
      </c>
      <c r="AM534" s="848">
        <f t="shared" si="116"/>
        <v>0</v>
      </c>
      <c r="AN534" s="122" t="s">
        <v>38</v>
      </c>
      <c r="AO534" s="848">
        <f t="shared" si="112"/>
        <v>6.6000000000000005</v>
      </c>
      <c r="AQ534" s="136">
        <v>17097</v>
      </c>
      <c r="AR534" s="546" t="s">
        <v>41</v>
      </c>
      <c r="AS534" s="135"/>
      <c r="AT534" s="135"/>
      <c r="AU534" s="135">
        <f t="shared" si="126"/>
        <v>17097</v>
      </c>
      <c r="AV534" s="133" t="str">
        <f>INDEX('Samenvoeging Bbk en pfas'!E:E,MATCH(Bestektabel!AU534,'Samenvoeging Bbk en pfas'!B:B,0))</f>
        <v>Niet verspreidbaar</v>
      </c>
      <c r="AW534" s="133" t="str">
        <f>INDEX('Samenvoeging Bbk en pfas'!F:F,MATCH(Bestektabel!AU534,'Samenvoeging Bbk en pfas'!B:B,0))</f>
        <v>Niet toepasbaar</v>
      </c>
      <c r="AX534" s="133" t="str">
        <f>INDEX('Samenvoeging Bbk en pfas'!G:G,MATCH(Bestektabel!AU534,'Samenvoeging Bbk en pfas'!B:B,0))</f>
        <v>Klasse B</v>
      </c>
      <c r="AY534" s="133" t="str">
        <f>INDEX('Samenvoeging Bbk en pfas'!H:H,MATCH(Bestektabel!AU534,'Samenvoeging Bbk en pfas'!B:B,0))</f>
        <v>E(10) niet gemeten</v>
      </c>
      <c r="AZ534" s="133" t="str">
        <f>INDEX('Samenvoeging Bbk en pfas'!I:I,MATCH(Bestektabel!AU534,'Samenvoeging Bbk en pfas'!B:B,0))</f>
        <v>E(10) niet gemeten</v>
      </c>
      <c r="BA534" s="133" t="str">
        <f>INDEX('Samenvoeging Bbk en pfas'!J:J,MATCH(Bestektabel!AU534,'Samenvoeging Bbk en pfas'!B:B,0))</f>
        <v>E(10) niet gemeten</v>
      </c>
      <c r="BC534" s="135" t="s">
        <v>38</v>
      </c>
      <c r="BD534" s="135" t="s">
        <v>38</v>
      </c>
      <c r="BE534" s="135" t="s">
        <v>38</v>
      </c>
      <c r="BF534" s="135" t="s">
        <v>38</v>
      </c>
      <c r="BG534" s="135" t="s">
        <v>38</v>
      </c>
      <c r="BH534" s="135" t="s">
        <v>38</v>
      </c>
      <c r="BI534" s="135" t="s">
        <v>38</v>
      </c>
    </row>
    <row r="535" spans="1:61" hidden="1" x14ac:dyDescent="0.2">
      <c r="A535" s="124">
        <v>58</v>
      </c>
      <c r="B535" s="118">
        <v>3467</v>
      </c>
      <c r="C535" s="118">
        <v>346720</v>
      </c>
      <c r="D535" s="519" t="s">
        <v>428</v>
      </c>
      <c r="E535" s="135">
        <v>13</v>
      </c>
      <c r="F535" s="514" t="s">
        <v>429</v>
      </c>
      <c r="G535" s="514" t="s">
        <v>430</v>
      </c>
      <c r="H535" s="133" t="s">
        <v>3594</v>
      </c>
      <c r="I535" s="137" t="s">
        <v>182</v>
      </c>
      <c r="J535" s="514" t="s">
        <v>449</v>
      </c>
      <c r="K535" s="133" t="s">
        <v>644</v>
      </c>
      <c r="L535" s="165" t="str">
        <f t="shared" si="122"/>
        <v>17097 - 180-058-02733</v>
      </c>
      <c r="M535" s="165" t="str">
        <f>INDEX('Export Project'!D:D,MATCH(Bestektabel!N444,'Export Project'!J:J,0))</f>
        <v>Nee</v>
      </c>
      <c r="N535" s="135">
        <v>5100</v>
      </c>
      <c r="O535" s="122">
        <f>INDEX('Export Project'!E:E,MATCH(Bestektabel!N535,'Export Project'!J:J,0))</f>
        <v>39</v>
      </c>
      <c r="P535" s="549">
        <f>INDEX('Export Project'!O:O,MATCH(Bestektabel!N535,'Export Project'!J:J,0))</f>
        <v>15.7</v>
      </c>
      <c r="Q535" s="139">
        <f>INDEX('Export Project'!V:V,MATCH(Bestektabel!N535,'Export Project'!J:J,0))</f>
        <v>-6</v>
      </c>
      <c r="R535" s="138" t="str">
        <f>INDEX('Export Project'!W:W,MATCH(Bestektabel!N444,'Export Project'!J:J,0))</f>
        <v>26-06-2019</v>
      </c>
      <c r="S535" s="139">
        <v>-6.02</v>
      </c>
      <c r="T535" s="137"/>
      <c r="U535" s="137" t="s">
        <v>3417</v>
      </c>
      <c r="V535" s="137"/>
      <c r="W535" s="133"/>
      <c r="X535" s="141"/>
      <c r="Y535" s="809">
        <v>3</v>
      </c>
      <c r="Z535" s="810">
        <v>3</v>
      </c>
      <c r="AA535" s="139">
        <f t="shared" si="127"/>
        <v>1</v>
      </c>
      <c r="AB535" s="141"/>
      <c r="AC535" s="139">
        <v>-7.02</v>
      </c>
      <c r="AD535" s="141"/>
      <c r="AE535" s="122">
        <f>INDEX('Export Project'!F:F,MATCH(N535,'Export Project'!J:J,0))</f>
        <v>51</v>
      </c>
      <c r="AF535" s="814">
        <f t="shared" si="123"/>
        <v>1.3076923076923077</v>
      </c>
      <c r="AG535" s="135">
        <f>INDEX('Export Project'!G:G,MATCH(N535,'Export Project'!J:J,0))</f>
        <v>0</v>
      </c>
      <c r="AH535" s="135">
        <f t="shared" si="124"/>
        <v>0</v>
      </c>
      <c r="AI535" s="140" t="s">
        <v>176</v>
      </c>
      <c r="AJ535" s="122">
        <f t="shared" si="125"/>
        <v>56.1</v>
      </c>
      <c r="AK535" s="122" t="s">
        <v>3478</v>
      </c>
      <c r="AL535" s="122">
        <f t="shared" si="115"/>
        <v>0</v>
      </c>
      <c r="AM535" s="848">
        <f t="shared" si="116"/>
        <v>0</v>
      </c>
      <c r="AN535" s="122" t="s">
        <v>38</v>
      </c>
      <c r="AO535" s="848">
        <f t="shared" si="112"/>
        <v>56.1</v>
      </c>
      <c r="AQ535" s="136">
        <v>17097</v>
      </c>
      <c r="AR535" s="546" t="s">
        <v>41</v>
      </c>
      <c r="AS535" s="135"/>
      <c r="AT535" s="135"/>
      <c r="AU535" s="135">
        <f t="shared" si="126"/>
        <v>17097</v>
      </c>
      <c r="AV535" s="133" t="str">
        <f>INDEX('Samenvoeging Bbk en pfas'!E:E,MATCH(Bestektabel!AU535,'Samenvoeging Bbk en pfas'!B:B,0))</f>
        <v>Niet verspreidbaar</v>
      </c>
      <c r="AW535" s="133" t="str">
        <f>INDEX('Samenvoeging Bbk en pfas'!F:F,MATCH(Bestektabel!AU535,'Samenvoeging Bbk en pfas'!B:B,0))</f>
        <v>Niet toepasbaar</v>
      </c>
      <c r="AX535" s="133" t="str">
        <f>INDEX('Samenvoeging Bbk en pfas'!G:G,MATCH(Bestektabel!AU535,'Samenvoeging Bbk en pfas'!B:B,0))</f>
        <v>Klasse B</v>
      </c>
      <c r="AY535" s="133" t="str">
        <f>INDEX('Samenvoeging Bbk en pfas'!H:H,MATCH(Bestektabel!AU535,'Samenvoeging Bbk en pfas'!B:B,0))</f>
        <v>E(10) niet gemeten</v>
      </c>
      <c r="AZ535" s="133" t="str">
        <f>INDEX('Samenvoeging Bbk en pfas'!I:I,MATCH(Bestektabel!AU535,'Samenvoeging Bbk en pfas'!B:B,0))</f>
        <v>E(10) niet gemeten</v>
      </c>
      <c r="BA535" s="133" t="str">
        <f>INDEX('Samenvoeging Bbk en pfas'!J:J,MATCH(Bestektabel!AU535,'Samenvoeging Bbk en pfas'!B:B,0))</f>
        <v>E(10) niet gemeten</v>
      </c>
      <c r="BC535" s="135" t="s">
        <v>38</v>
      </c>
      <c r="BD535" s="135" t="s">
        <v>38</v>
      </c>
      <c r="BE535" s="135" t="s">
        <v>38</v>
      </c>
      <c r="BF535" s="135" t="s">
        <v>38</v>
      </c>
      <c r="BG535" s="135" t="s">
        <v>38</v>
      </c>
      <c r="BH535" s="135" t="s">
        <v>38</v>
      </c>
      <c r="BI535" s="135" t="s">
        <v>38</v>
      </c>
    </row>
    <row r="536" spans="1:61" hidden="1" x14ac:dyDescent="0.2">
      <c r="A536" s="124">
        <v>58</v>
      </c>
      <c r="B536" s="118">
        <v>3467</v>
      </c>
      <c r="C536" s="118">
        <v>346720</v>
      </c>
      <c r="D536" s="519" t="s">
        <v>428</v>
      </c>
      <c r="E536" s="135">
        <v>13</v>
      </c>
      <c r="F536" s="514" t="s">
        <v>429</v>
      </c>
      <c r="G536" s="514" t="s">
        <v>430</v>
      </c>
      <c r="H536" s="133" t="s">
        <v>3594</v>
      </c>
      <c r="I536" s="137" t="s">
        <v>182</v>
      </c>
      <c r="J536" s="514" t="s">
        <v>449</v>
      </c>
      <c r="K536" s="133" t="s">
        <v>644</v>
      </c>
      <c r="L536" s="165" t="str">
        <f t="shared" si="122"/>
        <v>17097 - 180-058-02733</v>
      </c>
      <c r="M536" s="165" t="str">
        <f>INDEX('Export Project'!D:D,MATCH(Bestektabel!N445,'Export Project'!J:J,0))</f>
        <v>Nee</v>
      </c>
      <c r="N536" s="135">
        <v>5101</v>
      </c>
      <c r="O536" s="122">
        <f>INDEX('Export Project'!E:E,MATCH(Bestektabel!N536,'Export Project'!J:J,0))</f>
        <v>65</v>
      </c>
      <c r="P536" s="549">
        <f>INDEX('Export Project'!O:O,MATCH(Bestektabel!N536,'Export Project'!J:J,0))</f>
        <v>10.9</v>
      </c>
      <c r="Q536" s="139">
        <f>INDEX('Export Project'!V:V,MATCH(Bestektabel!N536,'Export Project'!J:J,0))</f>
        <v>-6</v>
      </c>
      <c r="R536" s="138" t="str">
        <f>INDEX('Export Project'!W:W,MATCH(Bestektabel!N445,'Export Project'!J:J,0))</f>
        <v>26-06-2019</v>
      </c>
      <c r="S536" s="139">
        <v>-6.02</v>
      </c>
      <c r="T536" s="137"/>
      <c r="U536" s="137" t="s">
        <v>3417</v>
      </c>
      <c r="V536" s="137"/>
      <c r="W536" s="133"/>
      <c r="X536" s="141"/>
      <c r="Y536" s="809">
        <v>3</v>
      </c>
      <c r="Z536" s="810">
        <v>3</v>
      </c>
      <c r="AA536" s="139">
        <f t="shared" si="127"/>
        <v>1</v>
      </c>
      <c r="AB536" s="141"/>
      <c r="AC536" s="139">
        <v>-7.02</v>
      </c>
      <c r="AD536" s="141"/>
      <c r="AE536" s="122">
        <f>INDEX('Export Project'!F:F,MATCH(N536,'Export Project'!J:J,0))</f>
        <v>71</v>
      </c>
      <c r="AF536" s="814">
        <f t="shared" si="123"/>
        <v>1.0923076923076922</v>
      </c>
      <c r="AG536" s="135">
        <f>INDEX('Export Project'!G:G,MATCH(N536,'Export Project'!J:J,0))</f>
        <v>0</v>
      </c>
      <c r="AH536" s="135">
        <f t="shared" si="124"/>
        <v>0</v>
      </c>
      <c r="AI536" s="140" t="s">
        <v>176</v>
      </c>
      <c r="AJ536" s="122">
        <f t="shared" si="125"/>
        <v>78.100000000000009</v>
      </c>
      <c r="AK536" s="122" t="s">
        <v>3478</v>
      </c>
      <c r="AL536" s="122">
        <f t="shared" si="115"/>
        <v>0</v>
      </c>
      <c r="AM536" s="848">
        <f t="shared" si="116"/>
        <v>0</v>
      </c>
      <c r="AN536" s="122" t="s">
        <v>38</v>
      </c>
      <c r="AO536" s="848">
        <f t="shared" si="112"/>
        <v>78.100000000000009</v>
      </c>
      <c r="AQ536" s="136">
        <v>17097</v>
      </c>
      <c r="AR536" s="546" t="s">
        <v>41</v>
      </c>
      <c r="AS536" s="135"/>
      <c r="AT536" s="135"/>
      <c r="AU536" s="135">
        <f t="shared" si="126"/>
        <v>17097</v>
      </c>
      <c r="AV536" s="133" t="str">
        <f>INDEX('Samenvoeging Bbk en pfas'!E:E,MATCH(Bestektabel!AU536,'Samenvoeging Bbk en pfas'!B:B,0))</f>
        <v>Niet verspreidbaar</v>
      </c>
      <c r="AW536" s="133" t="str">
        <f>INDEX('Samenvoeging Bbk en pfas'!F:F,MATCH(Bestektabel!AU536,'Samenvoeging Bbk en pfas'!B:B,0))</f>
        <v>Niet toepasbaar</v>
      </c>
      <c r="AX536" s="133" t="str">
        <f>INDEX('Samenvoeging Bbk en pfas'!G:G,MATCH(Bestektabel!AU536,'Samenvoeging Bbk en pfas'!B:B,0))</f>
        <v>Klasse B</v>
      </c>
      <c r="AY536" s="133" t="str">
        <f>INDEX('Samenvoeging Bbk en pfas'!H:H,MATCH(Bestektabel!AU536,'Samenvoeging Bbk en pfas'!B:B,0))</f>
        <v>E(10) niet gemeten</v>
      </c>
      <c r="AZ536" s="133" t="str">
        <f>INDEX('Samenvoeging Bbk en pfas'!I:I,MATCH(Bestektabel!AU536,'Samenvoeging Bbk en pfas'!B:B,0))</f>
        <v>E(10) niet gemeten</v>
      </c>
      <c r="BA536" s="133" t="str">
        <f>INDEX('Samenvoeging Bbk en pfas'!J:J,MATCH(Bestektabel!AU536,'Samenvoeging Bbk en pfas'!B:B,0))</f>
        <v>E(10) niet gemeten</v>
      </c>
      <c r="BC536" s="135" t="s">
        <v>38</v>
      </c>
      <c r="BD536" s="135" t="s">
        <v>38</v>
      </c>
      <c r="BE536" s="135" t="s">
        <v>38</v>
      </c>
      <c r="BF536" s="135" t="s">
        <v>38</v>
      </c>
      <c r="BG536" s="135" t="s">
        <v>38</v>
      </c>
      <c r="BH536" s="135" t="s">
        <v>38</v>
      </c>
      <c r="BI536" s="135" t="s">
        <v>38</v>
      </c>
    </row>
    <row r="537" spans="1:61" hidden="1" x14ac:dyDescent="0.2">
      <c r="A537" s="124">
        <v>58</v>
      </c>
      <c r="B537" s="118">
        <v>3467</v>
      </c>
      <c r="C537" s="118">
        <v>346720</v>
      </c>
      <c r="D537" s="519" t="s">
        <v>428</v>
      </c>
      <c r="E537" s="135">
        <v>13</v>
      </c>
      <c r="F537" s="514" t="s">
        <v>429</v>
      </c>
      <c r="G537" s="514" t="s">
        <v>430</v>
      </c>
      <c r="H537" s="133" t="s">
        <v>3594</v>
      </c>
      <c r="I537" s="137" t="s">
        <v>182</v>
      </c>
      <c r="J537" s="514" t="s">
        <v>449</v>
      </c>
      <c r="K537" s="133" t="s">
        <v>647</v>
      </c>
      <c r="L537" s="165" t="str">
        <f t="shared" si="122"/>
        <v>17102 - 180-058-01513</v>
      </c>
      <c r="M537" s="165" t="str">
        <f>INDEX('Export Project'!D:D,MATCH(Bestektabel!N446,'Export Project'!J:J,0))</f>
        <v>Nee</v>
      </c>
      <c r="N537" s="135">
        <v>5093</v>
      </c>
      <c r="O537" s="122">
        <f>INDEX('Export Project'!E:E,MATCH(Bestektabel!N537,'Export Project'!J:J,0))</f>
        <v>34</v>
      </c>
      <c r="P537" s="549">
        <f>INDEX('Export Project'!O:O,MATCH(Bestektabel!N537,'Export Project'!J:J,0))</f>
        <v>11.4</v>
      </c>
      <c r="Q537" s="139">
        <f>INDEX('Export Project'!V:V,MATCH(Bestektabel!N537,'Export Project'!J:J,0))</f>
        <v>-5.96</v>
      </c>
      <c r="R537" s="138" t="str">
        <f>INDEX('Export Project'!W:W,MATCH(Bestektabel!N446,'Export Project'!J:J,0))</f>
        <v>26-06-2019</v>
      </c>
      <c r="S537" s="139">
        <v>-6.02</v>
      </c>
      <c r="T537" s="137"/>
      <c r="U537" s="137" t="s">
        <v>291</v>
      </c>
      <c r="V537" s="137"/>
      <c r="W537" s="133"/>
      <c r="X537" s="141"/>
      <c r="Y537" s="809">
        <v>3</v>
      </c>
      <c r="Z537" s="810">
        <v>3</v>
      </c>
      <c r="AA537" s="139">
        <f t="shared" si="127"/>
        <v>1</v>
      </c>
      <c r="AB537" s="141"/>
      <c r="AC537" s="139">
        <v>-7.02</v>
      </c>
      <c r="AD537" s="141"/>
      <c r="AE537" s="122">
        <f>INDEX('Export Project'!F:F,MATCH(N537,'Export Project'!J:J,0))</f>
        <v>39</v>
      </c>
      <c r="AF537" s="814">
        <f t="shared" si="123"/>
        <v>1.1470588235294117</v>
      </c>
      <c r="AG537" s="135">
        <f>INDEX('Export Project'!G:G,MATCH(N537,'Export Project'!J:J,0))</f>
        <v>0</v>
      </c>
      <c r="AH537" s="135">
        <f t="shared" si="124"/>
        <v>0</v>
      </c>
      <c r="AI537" s="140" t="s">
        <v>176</v>
      </c>
      <c r="AJ537" s="122">
        <f t="shared" si="125"/>
        <v>42.900000000000006</v>
      </c>
      <c r="AK537" s="122" t="str">
        <f t="shared" ref="AK537:AK554" si="128">IF(AR537="Ja","Mogelijk verspreiden als aangrenzend perceel geen weiland is",AV537)</f>
        <v>Verspreidbaar</v>
      </c>
      <c r="AL537" s="122">
        <f t="shared" si="115"/>
        <v>0</v>
      </c>
      <c r="AM537" s="848">
        <f t="shared" si="116"/>
        <v>0</v>
      </c>
      <c r="AN537" s="122" t="s">
        <v>38</v>
      </c>
      <c r="AO537" s="848">
        <f t="shared" si="112"/>
        <v>42.900000000000006</v>
      </c>
      <c r="AQ537" s="136">
        <v>17102</v>
      </c>
      <c r="AR537" s="136" t="s">
        <v>39</v>
      </c>
      <c r="AS537" s="135"/>
      <c r="AT537" s="135"/>
      <c r="AU537" s="135">
        <f t="shared" si="126"/>
        <v>17102</v>
      </c>
      <c r="AV537" s="133" t="str">
        <f>INDEX('Samenvoeging Bbk en pfas'!E:E,MATCH(Bestektabel!AU537,'Samenvoeging Bbk en pfas'!B:B,0))</f>
        <v>Verspreidbaar</v>
      </c>
      <c r="AW537" s="133" t="str">
        <f>INDEX('Samenvoeging Bbk en pfas'!F:F,MATCH(Bestektabel!AU537,'Samenvoeging Bbk en pfas'!B:B,0))</f>
        <v>Niet toepasbaar</v>
      </c>
      <c r="AX537" s="133" t="str">
        <f>INDEX('Samenvoeging Bbk en pfas'!G:G,MATCH(Bestektabel!AU537,'Samenvoeging Bbk en pfas'!B:B,0))</f>
        <v>Klasse A</v>
      </c>
      <c r="AY537" s="133" t="str">
        <f>INDEX('Samenvoeging Bbk en pfas'!H:H,MATCH(Bestektabel!AU537,'Samenvoeging Bbk en pfas'!B:B,0))</f>
        <v>GBT Landbodem</v>
      </c>
      <c r="AZ537" s="133" t="str">
        <f>INDEX('Samenvoeging Bbk en pfas'!I:I,MATCH(Bestektabel!AU537,'Samenvoeging Bbk en pfas'!B:B,0))</f>
        <v>GBT Waterbodem</v>
      </c>
      <c r="BA537" s="133" t="str">
        <f>INDEX('Samenvoeging Bbk en pfas'!J:J,MATCH(Bestektabel!AU537,'Samenvoeging Bbk en pfas'!B:B,0))</f>
        <v>GBT Waterbodem</v>
      </c>
      <c r="BC537" s="135" t="s">
        <v>38</v>
      </c>
      <c r="BD537" s="135" t="s">
        <v>38</v>
      </c>
      <c r="BE537" s="135" t="s">
        <v>38</v>
      </c>
      <c r="BF537" s="135" t="s">
        <v>38</v>
      </c>
      <c r="BG537" s="135" t="s">
        <v>38</v>
      </c>
      <c r="BH537" s="135" t="s">
        <v>38</v>
      </c>
      <c r="BI537" s="135" t="s">
        <v>38</v>
      </c>
    </row>
    <row r="538" spans="1:61" hidden="1" x14ac:dyDescent="0.2">
      <c r="A538" s="124">
        <v>58</v>
      </c>
      <c r="B538" s="118">
        <v>3467</v>
      </c>
      <c r="C538" s="118">
        <v>346720</v>
      </c>
      <c r="D538" s="519" t="s">
        <v>428</v>
      </c>
      <c r="E538" s="135">
        <v>13</v>
      </c>
      <c r="F538" s="514" t="s">
        <v>429</v>
      </c>
      <c r="G538" s="514" t="s">
        <v>430</v>
      </c>
      <c r="H538" s="133" t="s">
        <v>3594</v>
      </c>
      <c r="I538" s="137" t="s">
        <v>182</v>
      </c>
      <c r="J538" s="514" t="s">
        <v>449</v>
      </c>
      <c r="K538" s="133" t="s">
        <v>647</v>
      </c>
      <c r="L538" s="165" t="str">
        <f t="shared" si="122"/>
        <v>17102 - 180-058-01513</v>
      </c>
      <c r="M538" s="165" t="str">
        <f>INDEX('Export Project'!D:D,MATCH(Bestektabel!N447,'Export Project'!J:J,0))</f>
        <v>Nee</v>
      </c>
      <c r="N538" s="135">
        <v>5094</v>
      </c>
      <c r="O538" s="122">
        <f>INDEX('Export Project'!E:E,MATCH(Bestektabel!N538,'Export Project'!J:J,0))</f>
        <v>72</v>
      </c>
      <c r="P538" s="549">
        <f>INDEX('Export Project'!O:O,MATCH(Bestektabel!N538,'Export Project'!J:J,0))</f>
        <v>11</v>
      </c>
      <c r="Q538" s="139">
        <f>INDEX('Export Project'!V:V,MATCH(Bestektabel!N538,'Export Project'!J:J,0))</f>
        <v>-5.96</v>
      </c>
      <c r="R538" s="138" t="str">
        <f>INDEX('Export Project'!W:W,MATCH(Bestektabel!N447,'Export Project'!J:J,0))</f>
        <v>03-11-2020</v>
      </c>
      <c r="S538" s="139">
        <v>-6.02</v>
      </c>
      <c r="T538" s="137"/>
      <c r="U538" s="137" t="s">
        <v>291</v>
      </c>
      <c r="V538" s="137"/>
      <c r="W538" s="133"/>
      <c r="X538" s="141"/>
      <c r="Y538" s="811" t="s">
        <v>40</v>
      </c>
      <c r="Z538" s="812" t="s">
        <v>40</v>
      </c>
      <c r="AA538" s="139" t="s">
        <v>40</v>
      </c>
      <c r="AB538" s="141"/>
      <c r="AC538" s="520" t="s">
        <v>40</v>
      </c>
      <c r="AD538" s="141"/>
      <c r="AE538" s="122">
        <f>INDEX('Export Project'!F:F,MATCH(N538,'Export Project'!J:J,0))</f>
        <v>165</v>
      </c>
      <c r="AF538" s="814">
        <f t="shared" si="123"/>
        <v>2.2916666666666665</v>
      </c>
      <c r="AG538" s="135">
        <f>INDEX('Export Project'!G:G,MATCH(N538,'Export Project'!J:J,0))</f>
        <v>0</v>
      </c>
      <c r="AH538" s="135">
        <f t="shared" si="124"/>
        <v>0</v>
      </c>
      <c r="AI538" s="140" t="s">
        <v>176</v>
      </c>
      <c r="AJ538" s="122">
        <f t="shared" si="125"/>
        <v>181.50000000000003</v>
      </c>
      <c r="AK538" s="122" t="str">
        <f t="shared" si="128"/>
        <v>Verspreidbaar</v>
      </c>
      <c r="AL538" s="122">
        <f t="shared" si="115"/>
        <v>0</v>
      </c>
      <c r="AM538" s="848">
        <f t="shared" si="116"/>
        <v>0</v>
      </c>
      <c r="AN538" s="122" t="s">
        <v>38</v>
      </c>
      <c r="AO538" s="848">
        <f t="shared" ref="AO538:AO601" si="129">SUM(AM538+AJ538)</f>
        <v>181.50000000000003</v>
      </c>
      <c r="AQ538" s="136">
        <v>17102</v>
      </c>
      <c r="AR538" s="136" t="s">
        <v>39</v>
      </c>
      <c r="AS538" s="135"/>
      <c r="AT538" s="135"/>
      <c r="AU538" s="135">
        <f t="shared" si="126"/>
        <v>17102</v>
      </c>
      <c r="AV538" s="133" t="str">
        <f>INDEX('Samenvoeging Bbk en pfas'!E:E,MATCH(Bestektabel!AU538,'Samenvoeging Bbk en pfas'!B:B,0))</f>
        <v>Verspreidbaar</v>
      </c>
      <c r="AW538" s="133" t="str">
        <f>INDEX('Samenvoeging Bbk en pfas'!F:F,MATCH(Bestektabel!AU538,'Samenvoeging Bbk en pfas'!B:B,0))</f>
        <v>Niet toepasbaar</v>
      </c>
      <c r="AX538" s="133" t="str">
        <f>INDEX('Samenvoeging Bbk en pfas'!G:G,MATCH(Bestektabel!AU538,'Samenvoeging Bbk en pfas'!B:B,0))</f>
        <v>Klasse A</v>
      </c>
      <c r="AY538" s="133" t="str">
        <f>INDEX('Samenvoeging Bbk en pfas'!H:H,MATCH(Bestektabel!AU538,'Samenvoeging Bbk en pfas'!B:B,0))</f>
        <v>GBT Landbodem</v>
      </c>
      <c r="AZ538" s="133" t="str">
        <f>INDEX('Samenvoeging Bbk en pfas'!I:I,MATCH(Bestektabel!AU538,'Samenvoeging Bbk en pfas'!B:B,0))</f>
        <v>GBT Waterbodem</v>
      </c>
      <c r="BA538" s="133" t="str">
        <f>INDEX('Samenvoeging Bbk en pfas'!J:J,MATCH(Bestektabel!AU538,'Samenvoeging Bbk en pfas'!B:B,0))</f>
        <v>GBT Waterbodem</v>
      </c>
      <c r="BC538" s="135" t="s">
        <v>38</v>
      </c>
      <c r="BD538" s="135" t="s">
        <v>38</v>
      </c>
      <c r="BE538" s="135" t="s">
        <v>38</v>
      </c>
      <c r="BF538" s="135" t="s">
        <v>38</v>
      </c>
      <c r="BG538" s="135" t="s">
        <v>38</v>
      </c>
      <c r="BH538" s="135" t="s">
        <v>38</v>
      </c>
      <c r="BI538" s="135" t="s">
        <v>38</v>
      </c>
    </row>
    <row r="539" spans="1:61" hidden="1" x14ac:dyDescent="0.2">
      <c r="A539" s="124">
        <v>58</v>
      </c>
      <c r="B539" s="118">
        <v>3467</v>
      </c>
      <c r="C539" s="118">
        <v>346720</v>
      </c>
      <c r="D539" s="519" t="s">
        <v>428</v>
      </c>
      <c r="E539" s="135">
        <v>13</v>
      </c>
      <c r="F539" s="514" t="s">
        <v>429</v>
      </c>
      <c r="G539" s="514" t="s">
        <v>430</v>
      </c>
      <c r="H539" s="133" t="s">
        <v>3594</v>
      </c>
      <c r="I539" s="137" t="s">
        <v>182</v>
      </c>
      <c r="J539" s="514" t="s">
        <v>449</v>
      </c>
      <c r="K539" s="133" t="s">
        <v>647</v>
      </c>
      <c r="L539" s="165" t="str">
        <f t="shared" si="122"/>
        <v>17102 - 180-058-01513</v>
      </c>
      <c r="M539" s="165" t="str">
        <f>INDEX('Export Project'!D:D,MATCH(Bestektabel!N448,'Export Project'!J:J,0))</f>
        <v>Nee</v>
      </c>
      <c r="N539" s="135">
        <v>5095</v>
      </c>
      <c r="O539" s="122">
        <f>INDEX('Export Project'!E:E,MATCH(Bestektabel!N539,'Export Project'!J:J,0))</f>
        <v>79</v>
      </c>
      <c r="P539" s="549">
        <f>INDEX('Export Project'!O:O,MATCH(Bestektabel!N539,'Export Project'!J:J,0))</f>
        <v>14.7</v>
      </c>
      <c r="Q539" s="139">
        <f>INDEX('Export Project'!V:V,MATCH(Bestektabel!N539,'Export Project'!J:J,0))</f>
        <v>-5.96</v>
      </c>
      <c r="R539" s="138" t="str">
        <f>INDEX('Export Project'!W:W,MATCH(Bestektabel!N448,'Export Project'!J:J,0))</f>
        <v>03-11-2020</v>
      </c>
      <c r="S539" s="139">
        <v>-6.02</v>
      </c>
      <c r="T539" s="137"/>
      <c r="U539" s="137" t="s">
        <v>291</v>
      </c>
      <c r="V539" s="137"/>
      <c r="W539" s="133"/>
      <c r="X539" s="141"/>
      <c r="Y539" s="809">
        <v>3</v>
      </c>
      <c r="Z539" s="810">
        <v>3</v>
      </c>
      <c r="AA539" s="139">
        <f t="shared" ref="AA539:AA557" si="130">S539-AC539</f>
        <v>1</v>
      </c>
      <c r="AB539" s="141"/>
      <c r="AC539" s="139">
        <v>-7.02</v>
      </c>
      <c r="AD539" s="141"/>
      <c r="AE539" s="122">
        <f>INDEX('Export Project'!F:F,MATCH(N539,'Export Project'!J:J,0))</f>
        <v>129</v>
      </c>
      <c r="AF539" s="814">
        <f t="shared" si="123"/>
        <v>1.6329113924050633</v>
      </c>
      <c r="AG539" s="135">
        <f>INDEX('Export Project'!G:G,MATCH(N539,'Export Project'!J:J,0))</f>
        <v>0</v>
      </c>
      <c r="AH539" s="135">
        <f t="shared" si="124"/>
        <v>0</v>
      </c>
      <c r="AI539" s="140" t="s">
        <v>176</v>
      </c>
      <c r="AJ539" s="122">
        <f t="shared" si="125"/>
        <v>141.9</v>
      </c>
      <c r="AK539" s="122" t="str">
        <f t="shared" si="128"/>
        <v>Verspreidbaar</v>
      </c>
      <c r="AL539" s="122">
        <f t="shared" si="115"/>
        <v>0</v>
      </c>
      <c r="AM539" s="848">
        <f t="shared" si="116"/>
        <v>0</v>
      </c>
      <c r="AN539" s="122" t="s">
        <v>38</v>
      </c>
      <c r="AO539" s="848">
        <f t="shared" si="129"/>
        <v>141.9</v>
      </c>
      <c r="AQ539" s="136">
        <v>17102</v>
      </c>
      <c r="AR539" s="136" t="s">
        <v>39</v>
      </c>
      <c r="AS539" s="135"/>
      <c r="AT539" s="135"/>
      <c r="AU539" s="135">
        <f t="shared" si="126"/>
        <v>17102</v>
      </c>
      <c r="AV539" s="133" t="str">
        <f>INDEX('Samenvoeging Bbk en pfas'!E:E,MATCH(Bestektabel!AU539,'Samenvoeging Bbk en pfas'!B:B,0))</f>
        <v>Verspreidbaar</v>
      </c>
      <c r="AW539" s="133" t="str">
        <f>INDEX('Samenvoeging Bbk en pfas'!F:F,MATCH(Bestektabel!AU539,'Samenvoeging Bbk en pfas'!B:B,0))</f>
        <v>Niet toepasbaar</v>
      </c>
      <c r="AX539" s="133" t="str">
        <f>INDEX('Samenvoeging Bbk en pfas'!G:G,MATCH(Bestektabel!AU539,'Samenvoeging Bbk en pfas'!B:B,0))</f>
        <v>Klasse A</v>
      </c>
      <c r="AY539" s="133" t="str">
        <f>INDEX('Samenvoeging Bbk en pfas'!H:H,MATCH(Bestektabel!AU539,'Samenvoeging Bbk en pfas'!B:B,0))</f>
        <v>GBT Landbodem</v>
      </c>
      <c r="AZ539" s="133" t="str">
        <f>INDEX('Samenvoeging Bbk en pfas'!I:I,MATCH(Bestektabel!AU539,'Samenvoeging Bbk en pfas'!B:B,0))</f>
        <v>GBT Waterbodem</v>
      </c>
      <c r="BA539" s="133" t="str">
        <f>INDEX('Samenvoeging Bbk en pfas'!J:J,MATCH(Bestektabel!AU539,'Samenvoeging Bbk en pfas'!B:B,0))</f>
        <v>GBT Waterbodem</v>
      </c>
      <c r="BC539" s="135" t="s">
        <v>38</v>
      </c>
      <c r="BD539" s="135" t="s">
        <v>38</v>
      </c>
      <c r="BE539" s="135" t="s">
        <v>38</v>
      </c>
      <c r="BF539" s="135" t="s">
        <v>38</v>
      </c>
      <c r="BG539" s="135" t="s">
        <v>38</v>
      </c>
      <c r="BH539" s="135" t="s">
        <v>38</v>
      </c>
      <c r="BI539" s="135" t="s">
        <v>38</v>
      </c>
    </row>
    <row r="540" spans="1:61" hidden="1" x14ac:dyDescent="0.2">
      <c r="A540" s="124">
        <v>58</v>
      </c>
      <c r="B540" s="118">
        <v>3467</v>
      </c>
      <c r="C540" s="118">
        <v>346720</v>
      </c>
      <c r="D540" s="519" t="s">
        <v>428</v>
      </c>
      <c r="E540" s="135">
        <v>13</v>
      </c>
      <c r="F540" s="514" t="s">
        <v>429</v>
      </c>
      <c r="G540" s="514" t="s">
        <v>430</v>
      </c>
      <c r="H540" s="133" t="s">
        <v>3594</v>
      </c>
      <c r="I540" s="137" t="s">
        <v>182</v>
      </c>
      <c r="J540" s="514" t="s">
        <v>449</v>
      </c>
      <c r="K540" s="133" t="s">
        <v>651</v>
      </c>
      <c r="L540" s="165" t="str">
        <f t="shared" si="122"/>
        <v>17102 - 180-058-03478</v>
      </c>
      <c r="M540" s="165" t="str">
        <f>INDEX('Export Project'!D:D,MATCH(Bestektabel!N449,'Export Project'!J:J,0))</f>
        <v>Nee</v>
      </c>
      <c r="N540" s="135">
        <v>5090</v>
      </c>
      <c r="O540" s="122">
        <f>INDEX('Export Project'!E:E,MATCH(Bestektabel!N540,'Export Project'!J:J,0))</f>
        <v>118</v>
      </c>
      <c r="P540" s="549">
        <f>INDEX('Export Project'!O:O,MATCH(Bestektabel!N540,'Export Project'!J:J,0))</f>
        <v>22.6</v>
      </c>
      <c r="Q540" s="139">
        <f>INDEX('Export Project'!V:V,MATCH(Bestektabel!N540,'Export Project'!J:J,0))</f>
        <v>-5.98</v>
      </c>
      <c r="R540" s="138" t="str">
        <f>INDEX('Export Project'!W:W,MATCH(Bestektabel!N449,'Export Project'!J:J,0))</f>
        <v>19-06-2019</v>
      </c>
      <c r="S540" s="139">
        <v>-6.02</v>
      </c>
      <c r="T540" s="137"/>
      <c r="U540" s="137" t="s">
        <v>291</v>
      </c>
      <c r="V540" s="137"/>
      <c r="W540" s="133"/>
      <c r="X540" s="141"/>
      <c r="Y540" s="809">
        <v>3</v>
      </c>
      <c r="Z540" s="810">
        <v>3</v>
      </c>
      <c r="AA540" s="139">
        <f t="shared" si="130"/>
        <v>1</v>
      </c>
      <c r="AB540" s="141"/>
      <c r="AC540" s="139">
        <v>-7.02</v>
      </c>
      <c r="AD540" s="141"/>
      <c r="AE540" s="122">
        <f>INDEX('Export Project'!F:F,MATCH(N540,'Export Project'!J:J,0))</f>
        <v>388</v>
      </c>
      <c r="AF540" s="814">
        <f t="shared" si="123"/>
        <v>3.2881355932203391</v>
      </c>
      <c r="AG540" s="135">
        <f>INDEX('Export Project'!G:G,MATCH(N540,'Export Project'!J:J,0))</f>
        <v>0</v>
      </c>
      <c r="AH540" s="135">
        <f t="shared" si="124"/>
        <v>0</v>
      </c>
      <c r="AI540" s="140" t="s">
        <v>177</v>
      </c>
      <c r="AJ540" s="122">
        <f t="shared" si="125"/>
        <v>426.8</v>
      </c>
      <c r="AK540" s="122" t="str">
        <f t="shared" si="128"/>
        <v>Verspreidbaar</v>
      </c>
      <c r="AL540" s="122">
        <f t="shared" si="115"/>
        <v>0</v>
      </c>
      <c r="AM540" s="848">
        <f t="shared" si="116"/>
        <v>0</v>
      </c>
      <c r="AN540" s="122" t="s">
        <v>38</v>
      </c>
      <c r="AO540" s="848">
        <f t="shared" si="129"/>
        <v>426.8</v>
      </c>
      <c r="AQ540" s="136">
        <v>17102</v>
      </c>
      <c r="AR540" s="136" t="s">
        <v>39</v>
      </c>
      <c r="AS540" s="135"/>
      <c r="AT540" s="135"/>
      <c r="AU540" s="135">
        <f t="shared" si="126"/>
        <v>17102</v>
      </c>
      <c r="AV540" s="133" t="str">
        <f>INDEX('Samenvoeging Bbk en pfas'!E:E,MATCH(Bestektabel!AU540,'Samenvoeging Bbk en pfas'!B:B,0))</f>
        <v>Verspreidbaar</v>
      </c>
      <c r="AW540" s="133" t="str">
        <f>INDEX('Samenvoeging Bbk en pfas'!F:F,MATCH(Bestektabel!AU540,'Samenvoeging Bbk en pfas'!B:B,0))</f>
        <v>Niet toepasbaar</v>
      </c>
      <c r="AX540" s="133" t="str">
        <f>INDEX('Samenvoeging Bbk en pfas'!G:G,MATCH(Bestektabel!AU540,'Samenvoeging Bbk en pfas'!B:B,0))</f>
        <v>Klasse A</v>
      </c>
      <c r="AY540" s="133" t="str">
        <f>INDEX('Samenvoeging Bbk en pfas'!H:H,MATCH(Bestektabel!AU540,'Samenvoeging Bbk en pfas'!B:B,0))</f>
        <v>GBT Landbodem</v>
      </c>
      <c r="AZ540" s="133" t="str">
        <f>INDEX('Samenvoeging Bbk en pfas'!I:I,MATCH(Bestektabel!AU540,'Samenvoeging Bbk en pfas'!B:B,0))</f>
        <v>GBT Waterbodem</v>
      </c>
      <c r="BA540" s="133" t="str">
        <f>INDEX('Samenvoeging Bbk en pfas'!J:J,MATCH(Bestektabel!AU540,'Samenvoeging Bbk en pfas'!B:B,0))</f>
        <v>GBT Waterbodem</v>
      </c>
      <c r="BC540" s="135" t="s">
        <v>38</v>
      </c>
      <c r="BD540" s="135" t="s">
        <v>38</v>
      </c>
      <c r="BE540" s="135" t="s">
        <v>38</v>
      </c>
      <c r="BF540" s="135" t="s">
        <v>38</v>
      </c>
      <c r="BG540" s="135" t="s">
        <v>38</v>
      </c>
      <c r="BH540" s="135" t="s">
        <v>38</v>
      </c>
      <c r="BI540" s="135" t="s">
        <v>38</v>
      </c>
    </row>
    <row r="541" spans="1:61" hidden="1" x14ac:dyDescent="0.2">
      <c r="A541" s="124">
        <v>58</v>
      </c>
      <c r="B541" s="118">
        <v>3467</v>
      </c>
      <c r="C541" s="118">
        <v>346720</v>
      </c>
      <c r="D541" s="519" t="s">
        <v>428</v>
      </c>
      <c r="E541" s="135">
        <v>13</v>
      </c>
      <c r="F541" s="514" t="s">
        <v>429</v>
      </c>
      <c r="G541" s="514" t="s">
        <v>430</v>
      </c>
      <c r="H541" s="133" t="s">
        <v>3594</v>
      </c>
      <c r="I541" s="137" t="s">
        <v>182</v>
      </c>
      <c r="J541" s="514" t="s">
        <v>449</v>
      </c>
      <c r="K541" s="133" t="s">
        <v>651</v>
      </c>
      <c r="L541" s="165" t="str">
        <f t="shared" si="122"/>
        <v>17102 - 180-058-03478</v>
      </c>
      <c r="M541" s="165" t="str">
        <f>INDEX('Export Project'!D:D,MATCH(Bestektabel!N450,'Export Project'!J:J,0))</f>
        <v>Nee</v>
      </c>
      <c r="N541" s="135">
        <v>5091</v>
      </c>
      <c r="O541" s="122">
        <f>INDEX('Export Project'!E:E,MATCH(Bestektabel!N541,'Export Project'!J:J,0))</f>
        <v>74</v>
      </c>
      <c r="P541" s="549">
        <f>INDEX('Export Project'!O:O,MATCH(Bestektabel!N541,'Export Project'!J:J,0))</f>
        <v>11.1</v>
      </c>
      <c r="Q541" s="139">
        <f>INDEX('Export Project'!V:V,MATCH(Bestektabel!N541,'Export Project'!J:J,0))</f>
        <v>-5.98</v>
      </c>
      <c r="R541" s="138" t="str">
        <f>INDEX('Export Project'!W:W,MATCH(Bestektabel!N450,'Export Project'!J:J,0))</f>
        <v>19-06-2019</v>
      </c>
      <c r="S541" s="139">
        <v>-6.02</v>
      </c>
      <c r="T541" s="137"/>
      <c r="U541" s="137" t="s">
        <v>291</v>
      </c>
      <c r="V541" s="137"/>
      <c r="W541" s="133"/>
      <c r="X541" s="141"/>
      <c r="Y541" s="809">
        <v>3</v>
      </c>
      <c r="Z541" s="810">
        <v>3</v>
      </c>
      <c r="AA541" s="139">
        <f t="shared" si="130"/>
        <v>1</v>
      </c>
      <c r="AB541" s="141"/>
      <c r="AC541" s="139">
        <v>-7.02</v>
      </c>
      <c r="AD541" s="141"/>
      <c r="AE541" s="122">
        <f>INDEX('Export Project'!F:F,MATCH(N541,'Export Project'!J:J,0))</f>
        <v>68</v>
      </c>
      <c r="AF541" s="814">
        <f t="shared" si="123"/>
        <v>0.91891891891891897</v>
      </c>
      <c r="AG541" s="135">
        <f>INDEX('Export Project'!G:G,MATCH(N541,'Export Project'!J:J,0))</f>
        <v>0</v>
      </c>
      <c r="AH541" s="135">
        <f t="shared" si="124"/>
        <v>0</v>
      </c>
      <c r="AI541" s="140" t="s">
        <v>175</v>
      </c>
      <c r="AJ541" s="122">
        <f t="shared" si="125"/>
        <v>74.800000000000011</v>
      </c>
      <c r="AK541" s="122" t="str">
        <f t="shared" si="128"/>
        <v>Verspreidbaar</v>
      </c>
      <c r="AL541" s="122">
        <f t="shared" si="115"/>
        <v>0</v>
      </c>
      <c r="AM541" s="848">
        <f t="shared" si="116"/>
        <v>0</v>
      </c>
      <c r="AN541" s="122" t="s">
        <v>38</v>
      </c>
      <c r="AO541" s="848">
        <f t="shared" si="129"/>
        <v>74.800000000000011</v>
      </c>
      <c r="AQ541" s="136">
        <v>17102</v>
      </c>
      <c r="AR541" s="136" t="s">
        <v>39</v>
      </c>
      <c r="AS541" s="135"/>
      <c r="AT541" s="135"/>
      <c r="AU541" s="135">
        <f t="shared" si="126"/>
        <v>17102</v>
      </c>
      <c r="AV541" s="133" t="str">
        <f>INDEX('Samenvoeging Bbk en pfas'!E:E,MATCH(Bestektabel!AU541,'Samenvoeging Bbk en pfas'!B:B,0))</f>
        <v>Verspreidbaar</v>
      </c>
      <c r="AW541" s="133" t="str">
        <f>INDEX('Samenvoeging Bbk en pfas'!F:F,MATCH(Bestektabel!AU541,'Samenvoeging Bbk en pfas'!B:B,0))</f>
        <v>Niet toepasbaar</v>
      </c>
      <c r="AX541" s="133" t="str">
        <f>INDEX('Samenvoeging Bbk en pfas'!G:G,MATCH(Bestektabel!AU541,'Samenvoeging Bbk en pfas'!B:B,0))</f>
        <v>Klasse A</v>
      </c>
      <c r="AY541" s="133" t="str">
        <f>INDEX('Samenvoeging Bbk en pfas'!H:H,MATCH(Bestektabel!AU541,'Samenvoeging Bbk en pfas'!B:B,0))</f>
        <v>GBT Landbodem</v>
      </c>
      <c r="AZ541" s="133" t="str">
        <f>INDEX('Samenvoeging Bbk en pfas'!I:I,MATCH(Bestektabel!AU541,'Samenvoeging Bbk en pfas'!B:B,0))</f>
        <v>GBT Waterbodem</v>
      </c>
      <c r="BA541" s="133" t="str">
        <f>INDEX('Samenvoeging Bbk en pfas'!J:J,MATCH(Bestektabel!AU541,'Samenvoeging Bbk en pfas'!B:B,0))</f>
        <v>GBT Waterbodem</v>
      </c>
      <c r="BC541" s="135" t="s">
        <v>38</v>
      </c>
      <c r="BD541" s="135" t="s">
        <v>38</v>
      </c>
      <c r="BE541" s="135" t="s">
        <v>38</v>
      </c>
      <c r="BF541" s="135" t="s">
        <v>38</v>
      </c>
      <c r="BG541" s="135" t="s">
        <v>38</v>
      </c>
      <c r="BH541" s="135" t="s">
        <v>38</v>
      </c>
      <c r="BI541" s="135" t="s">
        <v>38</v>
      </c>
    </row>
    <row r="542" spans="1:61" hidden="1" x14ac:dyDescent="0.2">
      <c r="A542" s="124">
        <v>58</v>
      </c>
      <c r="B542" s="118">
        <v>3467</v>
      </c>
      <c r="C542" s="118">
        <v>346720</v>
      </c>
      <c r="D542" s="519" t="s">
        <v>428</v>
      </c>
      <c r="E542" s="135">
        <v>13</v>
      </c>
      <c r="F542" s="514" t="s">
        <v>429</v>
      </c>
      <c r="G542" s="514" t="s">
        <v>430</v>
      </c>
      <c r="H542" s="133" t="s">
        <v>3594</v>
      </c>
      <c r="I542" s="137" t="s">
        <v>182</v>
      </c>
      <c r="J542" s="514" t="s">
        <v>449</v>
      </c>
      <c r="K542" s="133" t="s">
        <v>651</v>
      </c>
      <c r="L542" s="165" t="str">
        <f t="shared" si="122"/>
        <v>17102 - 180-058-03478</v>
      </c>
      <c r="M542" s="165" t="str">
        <f>INDEX('Export Project'!D:D,MATCH(Bestektabel!N451,'Export Project'!J:J,0))</f>
        <v>Nee</v>
      </c>
      <c r="N542" s="135">
        <v>5092</v>
      </c>
      <c r="O542" s="122">
        <f>INDEX('Export Project'!E:E,MATCH(Bestektabel!N542,'Export Project'!J:J,0))</f>
        <v>36</v>
      </c>
      <c r="P542" s="549">
        <f>INDEX('Export Project'!O:O,MATCH(Bestektabel!N542,'Export Project'!J:J,0))</f>
        <v>10.6</v>
      </c>
      <c r="Q542" s="139">
        <f>INDEX('Export Project'!V:V,MATCH(Bestektabel!N542,'Export Project'!J:J,0))</f>
        <v>-5.98</v>
      </c>
      <c r="R542" s="138" t="str">
        <f>INDEX('Export Project'!W:W,MATCH(Bestektabel!N451,'Export Project'!J:J,0))</f>
        <v>19-06-2019</v>
      </c>
      <c r="S542" s="139">
        <v>-6.02</v>
      </c>
      <c r="T542" s="137"/>
      <c r="U542" s="137" t="s">
        <v>291</v>
      </c>
      <c r="V542" s="137"/>
      <c r="W542" s="133"/>
      <c r="X542" s="141"/>
      <c r="Y542" s="809">
        <v>3</v>
      </c>
      <c r="Z542" s="810">
        <v>3</v>
      </c>
      <c r="AA542" s="139">
        <f t="shared" si="130"/>
        <v>1</v>
      </c>
      <c r="AB542" s="141"/>
      <c r="AC542" s="139">
        <v>-7.02</v>
      </c>
      <c r="AD542" s="141"/>
      <c r="AE542" s="122">
        <f>INDEX('Export Project'!F:F,MATCH(N542,'Export Project'!J:J,0))</f>
        <v>37</v>
      </c>
      <c r="AF542" s="814">
        <f t="shared" si="123"/>
        <v>1.0277777777777777</v>
      </c>
      <c r="AG542" s="135">
        <f>INDEX('Export Project'!G:G,MATCH(N542,'Export Project'!J:J,0))</f>
        <v>0</v>
      </c>
      <c r="AH542" s="135">
        <f t="shared" si="124"/>
        <v>0</v>
      </c>
      <c r="AI542" s="140" t="s">
        <v>176</v>
      </c>
      <c r="AJ542" s="122">
        <f t="shared" si="125"/>
        <v>40.700000000000003</v>
      </c>
      <c r="AK542" s="122" t="str">
        <f t="shared" si="128"/>
        <v>Verspreidbaar</v>
      </c>
      <c r="AL542" s="122">
        <f t="shared" si="115"/>
        <v>0</v>
      </c>
      <c r="AM542" s="848">
        <f t="shared" si="116"/>
        <v>0</v>
      </c>
      <c r="AN542" s="122" t="s">
        <v>38</v>
      </c>
      <c r="AO542" s="848">
        <f t="shared" si="129"/>
        <v>40.700000000000003</v>
      </c>
      <c r="AQ542" s="136">
        <v>17102</v>
      </c>
      <c r="AR542" s="136" t="s">
        <v>39</v>
      </c>
      <c r="AS542" s="135"/>
      <c r="AT542" s="135"/>
      <c r="AU542" s="135">
        <f t="shared" si="126"/>
        <v>17102</v>
      </c>
      <c r="AV542" s="133" t="str">
        <f>INDEX('Samenvoeging Bbk en pfas'!E:E,MATCH(Bestektabel!AU542,'Samenvoeging Bbk en pfas'!B:B,0))</f>
        <v>Verspreidbaar</v>
      </c>
      <c r="AW542" s="133" t="str">
        <f>INDEX('Samenvoeging Bbk en pfas'!F:F,MATCH(Bestektabel!AU542,'Samenvoeging Bbk en pfas'!B:B,0))</f>
        <v>Niet toepasbaar</v>
      </c>
      <c r="AX542" s="133" t="str">
        <f>INDEX('Samenvoeging Bbk en pfas'!G:G,MATCH(Bestektabel!AU542,'Samenvoeging Bbk en pfas'!B:B,0))</f>
        <v>Klasse A</v>
      </c>
      <c r="AY542" s="133" t="str">
        <f>INDEX('Samenvoeging Bbk en pfas'!H:H,MATCH(Bestektabel!AU542,'Samenvoeging Bbk en pfas'!B:B,0))</f>
        <v>GBT Landbodem</v>
      </c>
      <c r="AZ542" s="133" t="str">
        <f>INDEX('Samenvoeging Bbk en pfas'!I:I,MATCH(Bestektabel!AU542,'Samenvoeging Bbk en pfas'!B:B,0))</f>
        <v>GBT Waterbodem</v>
      </c>
      <c r="BA542" s="133" t="str">
        <f>INDEX('Samenvoeging Bbk en pfas'!J:J,MATCH(Bestektabel!AU542,'Samenvoeging Bbk en pfas'!B:B,0))</f>
        <v>GBT Waterbodem</v>
      </c>
      <c r="BC542" s="135" t="s">
        <v>38</v>
      </c>
      <c r="BD542" s="135" t="s">
        <v>38</v>
      </c>
      <c r="BE542" s="135" t="s">
        <v>38</v>
      </c>
      <c r="BF542" s="135" t="s">
        <v>38</v>
      </c>
      <c r="BG542" s="135" t="s">
        <v>38</v>
      </c>
      <c r="BH542" s="135" t="s">
        <v>38</v>
      </c>
      <c r="BI542" s="135" t="s">
        <v>38</v>
      </c>
    </row>
    <row r="543" spans="1:61" hidden="1" x14ac:dyDescent="0.2">
      <c r="A543" s="124">
        <v>68</v>
      </c>
      <c r="B543" s="118">
        <v>3477</v>
      </c>
      <c r="C543" s="118">
        <v>347720</v>
      </c>
      <c r="D543" s="519" t="s">
        <v>428</v>
      </c>
      <c r="E543" s="135">
        <v>12</v>
      </c>
      <c r="F543" s="514" t="s">
        <v>429</v>
      </c>
      <c r="G543" s="514" t="s">
        <v>430</v>
      </c>
      <c r="H543" s="133" t="s">
        <v>3594</v>
      </c>
      <c r="I543" s="137" t="s">
        <v>182</v>
      </c>
      <c r="J543" s="514" t="s">
        <v>449</v>
      </c>
      <c r="K543" s="133" t="s">
        <v>653</v>
      </c>
      <c r="L543" s="165" t="str">
        <f t="shared" si="122"/>
        <v>17105 - 180-058-01722</v>
      </c>
      <c r="M543" s="165" t="str">
        <f>INDEX('Export Project'!D:D,MATCH(Bestektabel!N452,'Export Project'!J:J,0))</f>
        <v>Nee</v>
      </c>
      <c r="N543" s="135">
        <v>4881</v>
      </c>
      <c r="O543" s="122">
        <f>INDEX('Export Project'!E:E,MATCH(Bestektabel!N543,'Export Project'!J:J,0))</f>
        <v>97</v>
      </c>
      <c r="P543" s="549">
        <f>INDEX('Export Project'!O:O,MATCH(Bestektabel!N543,'Export Project'!J:J,0))</f>
        <v>7.8</v>
      </c>
      <c r="Q543" s="139">
        <f>INDEX('Export Project'!V:V,MATCH(Bestektabel!N543,'Export Project'!J:J,0))</f>
        <v>-5.82</v>
      </c>
      <c r="R543" s="138" t="str">
        <f>INDEX('Export Project'!W:W,MATCH(Bestektabel!N452,'Export Project'!J:J,0))</f>
        <v>21-06-2019</v>
      </c>
      <c r="S543" s="139">
        <v>-6.02</v>
      </c>
      <c r="T543" s="137"/>
      <c r="U543" s="137" t="s">
        <v>3417</v>
      </c>
      <c r="V543" s="137"/>
      <c r="W543" s="133"/>
      <c r="X543" s="141"/>
      <c r="Y543" s="809">
        <v>3</v>
      </c>
      <c r="Z543" s="810">
        <v>3</v>
      </c>
      <c r="AA543" s="139">
        <f t="shared" si="130"/>
        <v>0.84999999999999964</v>
      </c>
      <c r="AB543" s="141"/>
      <c r="AC543" s="139">
        <v>-6.8699999999999992</v>
      </c>
      <c r="AD543" s="141"/>
      <c r="AE543" s="122">
        <f>INDEX('Export Project'!F:F,MATCH(N543,'Export Project'!J:J,0))</f>
        <v>26</v>
      </c>
      <c r="AF543" s="814">
        <f t="shared" si="123"/>
        <v>0.26804123711340205</v>
      </c>
      <c r="AG543" s="135">
        <f>INDEX('Export Project'!G:G,MATCH(N543,'Export Project'!J:J,0))</f>
        <v>0</v>
      </c>
      <c r="AH543" s="135">
        <f t="shared" si="124"/>
        <v>0</v>
      </c>
      <c r="AI543" s="140" t="s">
        <v>175</v>
      </c>
      <c r="AJ543" s="122">
        <f t="shared" si="125"/>
        <v>28.6</v>
      </c>
      <c r="AK543" s="122" t="str">
        <f t="shared" si="128"/>
        <v>Mogelijk verspreiden als aangrenzend perceel geen weiland is</v>
      </c>
      <c r="AL543" s="122">
        <f t="shared" si="115"/>
        <v>0</v>
      </c>
      <c r="AM543" s="848">
        <f t="shared" si="116"/>
        <v>0</v>
      </c>
      <c r="AN543" s="122" t="str">
        <f>IF(AR543="Ja","Mogelijk verspreiden als aangrenzend perceel geen weiland is",BD543)</f>
        <v>Mogelijk verspreiden als aangrenzend perceel geen weiland is</v>
      </c>
      <c r="AO543" s="848">
        <f t="shared" si="129"/>
        <v>28.6</v>
      </c>
      <c r="AQ543" s="136">
        <v>17105</v>
      </c>
      <c r="AR543" s="546" t="s">
        <v>41</v>
      </c>
      <c r="AS543" s="135"/>
      <c r="AT543" s="135"/>
      <c r="AU543" s="135">
        <f t="shared" si="126"/>
        <v>17105</v>
      </c>
      <c r="AV543" s="133" t="str">
        <f>INDEX('Samenvoeging Bbk en pfas'!E:E,MATCH(Bestektabel!AU543,'Samenvoeging Bbk en pfas'!B:B,0))</f>
        <v>Verspreidbaar</v>
      </c>
      <c r="AW543" s="133" t="str">
        <f>INDEX('Samenvoeging Bbk en pfas'!F:F,MATCH(Bestektabel!AU543,'Samenvoeging Bbk en pfas'!B:B,0))</f>
        <v>Klasse Industrie</v>
      </c>
      <c r="AX543" s="133" t="str">
        <f>INDEX('Samenvoeging Bbk en pfas'!G:G,MATCH(Bestektabel!AU543,'Samenvoeging Bbk en pfas'!B:B,0))</f>
        <v>Klasse A</v>
      </c>
      <c r="AY543" s="133" t="str">
        <f>INDEX('Samenvoeging Bbk en pfas'!H:H,MATCH(Bestektabel!AU543,'Samenvoeging Bbk en pfas'!B:B,0))</f>
        <v>GBT Landbodem</v>
      </c>
      <c r="AZ543" s="133" t="str">
        <f>INDEX('Samenvoeging Bbk en pfas'!I:I,MATCH(Bestektabel!AU543,'Samenvoeging Bbk en pfas'!B:B,0))</f>
        <v>GBT Waterbodem</v>
      </c>
      <c r="BA543" s="133" t="str">
        <f>INDEX('Samenvoeging Bbk en pfas'!J:J,MATCH(Bestektabel!AU543,'Samenvoeging Bbk en pfas'!B:B,0))</f>
        <v>GBT Waterbodem</v>
      </c>
      <c r="BC543" s="135" t="s">
        <v>38</v>
      </c>
      <c r="BD543" s="135" t="s">
        <v>38</v>
      </c>
      <c r="BE543" s="135" t="s">
        <v>38</v>
      </c>
      <c r="BF543" s="135" t="s">
        <v>38</v>
      </c>
      <c r="BG543" s="135" t="s">
        <v>38</v>
      </c>
      <c r="BH543" s="135" t="s">
        <v>38</v>
      </c>
      <c r="BI543" s="135" t="s">
        <v>38</v>
      </c>
    </row>
    <row r="544" spans="1:61" hidden="1" x14ac:dyDescent="0.2">
      <c r="A544" s="124">
        <v>68</v>
      </c>
      <c r="B544" s="118">
        <v>3477</v>
      </c>
      <c r="C544" s="118">
        <v>347720</v>
      </c>
      <c r="D544" s="519" t="s">
        <v>428</v>
      </c>
      <c r="E544" s="135">
        <v>12</v>
      </c>
      <c r="F544" s="514" t="s">
        <v>429</v>
      </c>
      <c r="G544" s="514" t="s">
        <v>430</v>
      </c>
      <c r="H544" s="133" t="s">
        <v>3594</v>
      </c>
      <c r="I544" s="137" t="s">
        <v>182</v>
      </c>
      <c r="J544" s="514" t="s">
        <v>449</v>
      </c>
      <c r="K544" s="133" t="s">
        <v>653</v>
      </c>
      <c r="L544" s="165" t="str">
        <f t="shared" si="122"/>
        <v>17105 - 180-058-01722</v>
      </c>
      <c r="M544" s="165" t="str">
        <f>INDEX('Export Project'!D:D,MATCH(Bestektabel!N453,'Export Project'!J:J,0))</f>
        <v>Nee</v>
      </c>
      <c r="N544" s="135">
        <v>4882</v>
      </c>
      <c r="O544" s="122">
        <f>INDEX('Export Project'!E:E,MATCH(Bestektabel!N544,'Export Project'!J:J,0))</f>
        <v>78</v>
      </c>
      <c r="P544" s="549">
        <f>INDEX('Export Project'!O:O,MATCH(Bestektabel!N544,'Export Project'!J:J,0))</f>
        <v>7.5</v>
      </c>
      <c r="Q544" s="139">
        <f>INDEX('Export Project'!V:V,MATCH(Bestektabel!N544,'Export Project'!J:J,0))</f>
        <v>-5.82</v>
      </c>
      <c r="R544" s="138" t="str">
        <f>INDEX('Export Project'!W:W,MATCH(Bestektabel!N453,'Export Project'!J:J,0))</f>
        <v>21-06-2019</v>
      </c>
      <c r="S544" s="139">
        <v>-6.02</v>
      </c>
      <c r="T544" s="137"/>
      <c r="U544" s="137" t="s">
        <v>3417</v>
      </c>
      <c r="V544" s="137"/>
      <c r="W544" s="133"/>
      <c r="X544" s="141"/>
      <c r="Y544" s="809">
        <v>3</v>
      </c>
      <c r="Z544" s="810">
        <v>3</v>
      </c>
      <c r="AA544" s="139">
        <f t="shared" si="130"/>
        <v>0.84999999999999964</v>
      </c>
      <c r="AB544" s="141"/>
      <c r="AC544" s="139">
        <v>-6.8699999999999992</v>
      </c>
      <c r="AD544" s="141"/>
      <c r="AE544" s="122">
        <f>INDEX('Export Project'!F:F,MATCH(N544,'Export Project'!J:J,0))</f>
        <v>27</v>
      </c>
      <c r="AF544" s="814">
        <f t="shared" si="123"/>
        <v>0.34615384615384615</v>
      </c>
      <c r="AG544" s="135">
        <f>INDEX('Export Project'!G:G,MATCH(N544,'Export Project'!J:J,0))</f>
        <v>0</v>
      </c>
      <c r="AH544" s="135">
        <f t="shared" si="124"/>
        <v>0</v>
      </c>
      <c r="AI544" s="140" t="s">
        <v>175</v>
      </c>
      <c r="AJ544" s="122">
        <f t="shared" si="125"/>
        <v>29.700000000000003</v>
      </c>
      <c r="AK544" s="122" t="str">
        <f t="shared" si="128"/>
        <v>Mogelijk verspreiden als aangrenzend perceel geen weiland is</v>
      </c>
      <c r="AL544" s="122">
        <f t="shared" si="115"/>
        <v>0</v>
      </c>
      <c r="AM544" s="848">
        <f t="shared" si="116"/>
        <v>0</v>
      </c>
      <c r="AN544" s="122" t="str">
        <f>IF(AR544="Ja","Mogelijk verspreiden als aangrenzend perceel geen weiland is",BD544)</f>
        <v>Mogelijk verspreiden als aangrenzend perceel geen weiland is</v>
      </c>
      <c r="AO544" s="848">
        <f t="shared" si="129"/>
        <v>29.700000000000003</v>
      </c>
      <c r="AQ544" s="136">
        <v>17105</v>
      </c>
      <c r="AR544" s="546" t="s">
        <v>41</v>
      </c>
      <c r="AS544" s="135"/>
      <c r="AT544" s="135"/>
      <c r="AU544" s="135">
        <f t="shared" si="126"/>
        <v>17105</v>
      </c>
      <c r="AV544" s="133" t="str">
        <f>INDEX('Samenvoeging Bbk en pfas'!E:E,MATCH(Bestektabel!AU544,'Samenvoeging Bbk en pfas'!B:B,0))</f>
        <v>Verspreidbaar</v>
      </c>
      <c r="AW544" s="133" t="str">
        <f>INDEX('Samenvoeging Bbk en pfas'!F:F,MATCH(Bestektabel!AU544,'Samenvoeging Bbk en pfas'!B:B,0))</f>
        <v>Klasse Industrie</v>
      </c>
      <c r="AX544" s="133" t="str">
        <f>INDEX('Samenvoeging Bbk en pfas'!G:G,MATCH(Bestektabel!AU544,'Samenvoeging Bbk en pfas'!B:B,0))</f>
        <v>Klasse A</v>
      </c>
      <c r="AY544" s="133" t="str">
        <f>INDEX('Samenvoeging Bbk en pfas'!H:H,MATCH(Bestektabel!AU544,'Samenvoeging Bbk en pfas'!B:B,0))</f>
        <v>GBT Landbodem</v>
      </c>
      <c r="AZ544" s="133" t="str">
        <f>INDEX('Samenvoeging Bbk en pfas'!I:I,MATCH(Bestektabel!AU544,'Samenvoeging Bbk en pfas'!B:B,0))</f>
        <v>GBT Waterbodem</v>
      </c>
      <c r="BA544" s="133" t="str">
        <f>INDEX('Samenvoeging Bbk en pfas'!J:J,MATCH(Bestektabel!AU544,'Samenvoeging Bbk en pfas'!B:B,0))</f>
        <v>GBT Waterbodem</v>
      </c>
      <c r="BC544" s="135" t="s">
        <v>38</v>
      </c>
      <c r="BD544" s="135" t="s">
        <v>38</v>
      </c>
      <c r="BE544" s="135" t="s">
        <v>38</v>
      </c>
      <c r="BF544" s="135" t="s">
        <v>38</v>
      </c>
      <c r="BG544" s="135" t="s">
        <v>38</v>
      </c>
      <c r="BH544" s="135" t="s">
        <v>38</v>
      </c>
      <c r="BI544" s="135" t="s">
        <v>38</v>
      </c>
    </row>
    <row r="545" spans="1:61" hidden="1" x14ac:dyDescent="0.2">
      <c r="A545" s="124">
        <v>68</v>
      </c>
      <c r="B545" s="118">
        <v>3477</v>
      </c>
      <c r="C545" s="118">
        <v>347720</v>
      </c>
      <c r="D545" s="519" t="s">
        <v>428</v>
      </c>
      <c r="E545" s="135">
        <v>12</v>
      </c>
      <c r="F545" s="514" t="s">
        <v>429</v>
      </c>
      <c r="G545" s="514" t="s">
        <v>430</v>
      </c>
      <c r="H545" s="133" t="s">
        <v>3594</v>
      </c>
      <c r="I545" s="137" t="s">
        <v>182</v>
      </c>
      <c r="J545" s="514" t="s">
        <v>449</v>
      </c>
      <c r="K545" s="133" t="s">
        <v>653</v>
      </c>
      <c r="L545" s="165" t="str">
        <f t="shared" si="122"/>
        <v>17105 - 180-058-01722</v>
      </c>
      <c r="M545" s="165" t="str">
        <f>INDEX('Export Project'!D:D,MATCH(Bestektabel!N454,'Export Project'!J:J,0))</f>
        <v>Nee</v>
      </c>
      <c r="N545" s="135">
        <v>4883</v>
      </c>
      <c r="O545" s="122">
        <f>INDEX('Export Project'!E:E,MATCH(Bestektabel!N545,'Export Project'!J:J,0))</f>
        <v>122</v>
      </c>
      <c r="P545" s="549">
        <f>INDEX('Export Project'!O:O,MATCH(Bestektabel!N545,'Export Project'!J:J,0))</f>
        <v>7.5</v>
      </c>
      <c r="Q545" s="139">
        <f>INDEX('Export Project'!V:V,MATCH(Bestektabel!N545,'Export Project'!J:J,0))</f>
        <v>-5.82</v>
      </c>
      <c r="R545" s="138" t="str">
        <f>INDEX('Export Project'!W:W,MATCH(Bestektabel!N454,'Export Project'!J:J,0))</f>
        <v>19-06-2019</v>
      </c>
      <c r="S545" s="139">
        <v>-6.02</v>
      </c>
      <c r="T545" s="137"/>
      <c r="U545" s="137" t="s">
        <v>3417</v>
      </c>
      <c r="V545" s="137"/>
      <c r="W545" s="133"/>
      <c r="X545" s="141"/>
      <c r="Y545" s="809">
        <v>3</v>
      </c>
      <c r="Z545" s="810">
        <v>3</v>
      </c>
      <c r="AA545" s="139">
        <f t="shared" si="130"/>
        <v>0.84999999999999964</v>
      </c>
      <c r="AB545" s="141"/>
      <c r="AC545" s="139">
        <v>-6.8699999999999992</v>
      </c>
      <c r="AD545" s="141"/>
      <c r="AE545" s="122">
        <f>INDEX('Export Project'!F:F,MATCH(N545,'Export Project'!J:J,0))</f>
        <v>39</v>
      </c>
      <c r="AF545" s="814">
        <f t="shared" si="123"/>
        <v>0.31967213114754101</v>
      </c>
      <c r="AG545" s="135">
        <f>INDEX('Export Project'!G:G,MATCH(N545,'Export Project'!J:J,0))</f>
        <v>0</v>
      </c>
      <c r="AH545" s="135">
        <f t="shared" si="124"/>
        <v>0</v>
      </c>
      <c r="AI545" s="140" t="s">
        <v>175</v>
      </c>
      <c r="AJ545" s="122">
        <f t="shared" si="125"/>
        <v>42.900000000000006</v>
      </c>
      <c r="AK545" s="122" t="str">
        <f t="shared" si="128"/>
        <v>Mogelijk verspreiden als aangrenzend perceel geen weiland is</v>
      </c>
      <c r="AL545" s="122">
        <f t="shared" si="115"/>
        <v>0</v>
      </c>
      <c r="AM545" s="848">
        <f t="shared" si="116"/>
        <v>0</v>
      </c>
      <c r="AN545" s="122" t="str">
        <f>IF(AR545="Ja","Mogelijk verspreiden als aangrenzend perceel geen weiland is",BD545)</f>
        <v>Mogelijk verspreiden als aangrenzend perceel geen weiland is</v>
      </c>
      <c r="AO545" s="848">
        <f t="shared" si="129"/>
        <v>42.900000000000006</v>
      </c>
      <c r="AQ545" s="136">
        <v>17105</v>
      </c>
      <c r="AR545" s="546" t="s">
        <v>41</v>
      </c>
      <c r="AS545" s="135"/>
      <c r="AT545" s="135"/>
      <c r="AU545" s="135">
        <f t="shared" si="126"/>
        <v>17105</v>
      </c>
      <c r="AV545" s="133" t="str">
        <f>INDEX('Samenvoeging Bbk en pfas'!E:E,MATCH(Bestektabel!AU545,'Samenvoeging Bbk en pfas'!B:B,0))</f>
        <v>Verspreidbaar</v>
      </c>
      <c r="AW545" s="133" t="str">
        <f>INDEX('Samenvoeging Bbk en pfas'!F:F,MATCH(Bestektabel!AU545,'Samenvoeging Bbk en pfas'!B:B,0))</f>
        <v>Klasse Industrie</v>
      </c>
      <c r="AX545" s="133" t="str">
        <f>INDEX('Samenvoeging Bbk en pfas'!G:G,MATCH(Bestektabel!AU545,'Samenvoeging Bbk en pfas'!B:B,0))</f>
        <v>Klasse A</v>
      </c>
      <c r="AY545" s="133" t="str">
        <f>INDEX('Samenvoeging Bbk en pfas'!H:H,MATCH(Bestektabel!AU545,'Samenvoeging Bbk en pfas'!B:B,0))</f>
        <v>GBT Landbodem</v>
      </c>
      <c r="AZ545" s="133" t="str">
        <f>INDEX('Samenvoeging Bbk en pfas'!I:I,MATCH(Bestektabel!AU545,'Samenvoeging Bbk en pfas'!B:B,0))</f>
        <v>GBT Waterbodem</v>
      </c>
      <c r="BA545" s="133" t="str">
        <f>INDEX('Samenvoeging Bbk en pfas'!J:J,MATCH(Bestektabel!AU545,'Samenvoeging Bbk en pfas'!B:B,0))</f>
        <v>GBT Waterbodem</v>
      </c>
      <c r="BC545" s="135" t="s">
        <v>38</v>
      </c>
      <c r="BD545" s="135" t="s">
        <v>38</v>
      </c>
      <c r="BE545" s="135" t="s">
        <v>38</v>
      </c>
      <c r="BF545" s="135" t="s">
        <v>38</v>
      </c>
      <c r="BG545" s="135" t="s">
        <v>38</v>
      </c>
      <c r="BH545" s="135" t="s">
        <v>38</v>
      </c>
      <c r="BI545" s="135" t="s">
        <v>38</v>
      </c>
    </row>
    <row r="546" spans="1:61" hidden="1" x14ac:dyDescent="0.2">
      <c r="A546" s="124">
        <v>35</v>
      </c>
      <c r="B546" s="118">
        <v>3444</v>
      </c>
      <c r="C546" s="118">
        <v>344420</v>
      </c>
      <c r="D546" s="519" t="s">
        <v>428</v>
      </c>
      <c r="E546" s="135">
        <v>12</v>
      </c>
      <c r="F546" s="514" t="s">
        <v>429</v>
      </c>
      <c r="G546" s="514" t="s">
        <v>430</v>
      </c>
      <c r="H546" s="133" t="s">
        <v>3594</v>
      </c>
      <c r="I546" s="137" t="s">
        <v>182</v>
      </c>
      <c r="J546" s="514" t="s">
        <v>449</v>
      </c>
      <c r="K546" s="133" t="s">
        <v>659</v>
      </c>
      <c r="L546" s="165" t="str">
        <f t="shared" si="122"/>
        <v>17107 - 180-058-04312</v>
      </c>
      <c r="M546" s="165" t="str">
        <f>INDEX('Export Project'!D:D,MATCH(Bestektabel!N455,'Export Project'!J:J,0))</f>
        <v>Nee</v>
      </c>
      <c r="N546" s="135">
        <v>4887</v>
      </c>
      <c r="O546" s="122">
        <f>INDEX('Export Project'!E:E,MATCH(Bestektabel!N546,'Export Project'!J:J,0))</f>
        <v>34</v>
      </c>
      <c r="P546" s="549">
        <f>INDEX('Export Project'!O:O,MATCH(Bestektabel!N546,'Export Project'!J:J,0))</f>
        <v>9.6999999999999993</v>
      </c>
      <c r="Q546" s="139">
        <f>INDEX('Export Project'!V:V,MATCH(Bestektabel!N546,'Export Project'!J:J,0))</f>
        <v>-5.82</v>
      </c>
      <c r="R546" s="138" t="str">
        <f>INDEX('Export Project'!W:W,MATCH(Bestektabel!N455,'Export Project'!J:J,0))</f>
        <v>19-06-2019</v>
      </c>
      <c r="S546" s="139">
        <v>-6.02</v>
      </c>
      <c r="T546" s="137"/>
      <c r="U546" s="137" t="s">
        <v>3417</v>
      </c>
      <c r="V546" s="137"/>
      <c r="W546" s="133"/>
      <c r="X546" s="141"/>
      <c r="Y546" s="809">
        <v>3</v>
      </c>
      <c r="Z546" s="810">
        <v>3</v>
      </c>
      <c r="AA546" s="139">
        <f t="shared" si="130"/>
        <v>0.84999999999999964</v>
      </c>
      <c r="AB546" s="141"/>
      <c r="AC546" s="139">
        <v>-6.8699999999999992</v>
      </c>
      <c r="AD546" s="141"/>
      <c r="AE546" s="122">
        <f>INDEX('Export Project'!F:F,MATCH(N546,'Export Project'!J:J,0))</f>
        <v>46</v>
      </c>
      <c r="AF546" s="814">
        <f t="shared" si="123"/>
        <v>1.3529411764705883</v>
      </c>
      <c r="AG546" s="135">
        <f>INDEX('Export Project'!G:G,MATCH(N546,'Export Project'!J:J,0))</f>
        <v>0</v>
      </c>
      <c r="AH546" s="135">
        <f t="shared" si="124"/>
        <v>0</v>
      </c>
      <c r="AI546" s="140" t="s">
        <v>176</v>
      </c>
      <c r="AJ546" s="122">
        <f t="shared" si="125"/>
        <v>50.6</v>
      </c>
      <c r="AK546" s="122" t="str">
        <f t="shared" si="128"/>
        <v>Verspreidbaar</v>
      </c>
      <c r="AL546" s="122">
        <f t="shared" si="115"/>
        <v>0</v>
      </c>
      <c r="AM546" s="848">
        <f t="shared" si="116"/>
        <v>0</v>
      </c>
      <c r="AN546" s="122" t="s">
        <v>38</v>
      </c>
      <c r="AO546" s="848">
        <f t="shared" si="129"/>
        <v>50.6</v>
      </c>
      <c r="AQ546" s="136">
        <v>17107</v>
      </c>
      <c r="AR546" s="136" t="s">
        <v>39</v>
      </c>
      <c r="AS546" s="135"/>
      <c r="AT546" s="135"/>
      <c r="AU546" s="135">
        <f t="shared" si="126"/>
        <v>17107</v>
      </c>
      <c r="AV546" s="133" t="str">
        <f>INDEX('Samenvoeging Bbk en pfas'!E:E,MATCH(Bestektabel!AU546,'Samenvoeging Bbk en pfas'!B:B,0))</f>
        <v>Verspreidbaar</v>
      </c>
      <c r="AW546" s="133" t="str">
        <f>INDEX('Samenvoeging Bbk en pfas'!F:F,MATCH(Bestektabel!AU546,'Samenvoeging Bbk en pfas'!B:B,0))</f>
        <v>Niet toepasbaar</v>
      </c>
      <c r="AX546" s="133" t="str">
        <f>INDEX('Samenvoeging Bbk en pfas'!G:G,MATCH(Bestektabel!AU546,'Samenvoeging Bbk en pfas'!B:B,0))</f>
        <v>Klasse B*</v>
      </c>
      <c r="AY546" s="133" t="str">
        <f>INDEX('Samenvoeging Bbk en pfas'!H:H,MATCH(Bestektabel!AU546,'Samenvoeging Bbk en pfas'!B:B,0))</f>
        <v>GBT Landbodem</v>
      </c>
      <c r="AZ546" s="133" t="str">
        <f>INDEX('Samenvoeging Bbk en pfas'!I:I,MATCH(Bestektabel!AU546,'Samenvoeging Bbk en pfas'!B:B,0))</f>
        <v>GBT Waterbodem*</v>
      </c>
      <c r="BA546" s="133" t="str">
        <f>INDEX('Samenvoeging Bbk en pfas'!J:J,MATCH(Bestektabel!AU546,'Samenvoeging Bbk en pfas'!B:B,0))</f>
        <v>GBT Waterbodem*</v>
      </c>
      <c r="BC546" s="135" t="s">
        <v>38</v>
      </c>
      <c r="BD546" s="135" t="s">
        <v>38</v>
      </c>
      <c r="BE546" s="135" t="s">
        <v>38</v>
      </c>
      <c r="BF546" s="135" t="s">
        <v>38</v>
      </c>
      <c r="BG546" s="135" t="s">
        <v>38</v>
      </c>
      <c r="BH546" s="135" t="s">
        <v>38</v>
      </c>
      <c r="BI546" s="135" t="s">
        <v>38</v>
      </c>
    </row>
    <row r="547" spans="1:61" hidden="1" x14ac:dyDescent="0.2">
      <c r="A547" s="124">
        <v>28</v>
      </c>
      <c r="B547" s="118">
        <v>3437</v>
      </c>
      <c r="C547" s="118">
        <v>343720</v>
      </c>
      <c r="D547" s="519" t="s">
        <v>428</v>
      </c>
      <c r="E547" s="135">
        <v>12</v>
      </c>
      <c r="F547" s="514" t="s">
        <v>429</v>
      </c>
      <c r="G547" s="514" t="s">
        <v>430</v>
      </c>
      <c r="H547" s="133" t="s">
        <v>3594</v>
      </c>
      <c r="I547" s="137" t="s">
        <v>182</v>
      </c>
      <c r="J547" s="514" t="s">
        <v>449</v>
      </c>
      <c r="K547" s="133" t="s">
        <v>661</v>
      </c>
      <c r="L547" s="165" t="str">
        <f t="shared" si="122"/>
        <v>17109 - 180-058-04376</v>
      </c>
      <c r="M547" s="165" t="str">
        <f>INDEX('Export Project'!D:D,MATCH(Bestektabel!N456,'Export Project'!J:J,0))</f>
        <v>Nee</v>
      </c>
      <c r="N547" s="135">
        <v>4894</v>
      </c>
      <c r="O547" s="122">
        <f>INDEX('Export Project'!E:E,MATCH(Bestektabel!N547,'Export Project'!J:J,0))</f>
        <v>36</v>
      </c>
      <c r="P547" s="549">
        <f>INDEX('Export Project'!O:O,MATCH(Bestektabel!N547,'Export Project'!J:J,0))</f>
        <v>6.3</v>
      </c>
      <c r="Q547" s="139">
        <f>INDEX('Export Project'!V:V,MATCH(Bestektabel!N547,'Export Project'!J:J,0))</f>
        <v>-5.82</v>
      </c>
      <c r="R547" s="138" t="str">
        <f>INDEX('Export Project'!W:W,MATCH(Bestektabel!N456,'Export Project'!J:J,0))</f>
        <v>14-06-2019</v>
      </c>
      <c r="S547" s="139">
        <v>-6.02</v>
      </c>
      <c r="T547" s="137"/>
      <c r="U547" s="137" t="s">
        <v>3417</v>
      </c>
      <c r="V547" s="137"/>
      <c r="W547" s="133"/>
      <c r="X547" s="141"/>
      <c r="Y547" s="809">
        <v>2.5</v>
      </c>
      <c r="Z547" s="810">
        <v>2.5</v>
      </c>
      <c r="AA547" s="139">
        <f t="shared" si="130"/>
        <v>0.84999999999999964</v>
      </c>
      <c r="AB547" s="141"/>
      <c r="AC547" s="139">
        <v>-6.8699999999999992</v>
      </c>
      <c r="AD547" s="141"/>
      <c r="AE547" s="122">
        <f>INDEX('Export Project'!F:F,MATCH(N547,'Export Project'!J:J,0))</f>
        <v>9</v>
      </c>
      <c r="AF547" s="814">
        <f t="shared" si="123"/>
        <v>0.25</v>
      </c>
      <c r="AG547" s="135">
        <f>INDEX('Export Project'!G:G,MATCH(N547,'Export Project'!J:J,0))</f>
        <v>0</v>
      </c>
      <c r="AH547" s="135">
        <f t="shared" si="124"/>
        <v>0</v>
      </c>
      <c r="AI547" s="140" t="s">
        <v>175</v>
      </c>
      <c r="AJ547" s="122">
        <f t="shared" si="125"/>
        <v>9.9</v>
      </c>
      <c r="AK547" s="122" t="str">
        <f t="shared" si="128"/>
        <v>Verspreidbaar</v>
      </c>
      <c r="AL547" s="122">
        <f t="shared" ref="AL547:AL610" si="131">AG547*1.1</f>
        <v>0</v>
      </c>
      <c r="AM547" s="848">
        <f t="shared" si="116"/>
        <v>0</v>
      </c>
      <c r="AN547" s="122" t="s">
        <v>38</v>
      </c>
      <c r="AO547" s="848">
        <f t="shared" si="129"/>
        <v>9.9</v>
      </c>
      <c r="AQ547" s="136">
        <v>17109</v>
      </c>
      <c r="AR547" s="136" t="s">
        <v>39</v>
      </c>
      <c r="AS547" s="135"/>
      <c r="AT547" s="135"/>
      <c r="AU547" s="135">
        <f t="shared" si="126"/>
        <v>17109</v>
      </c>
      <c r="AV547" s="133" t="str">
        <f>INDEX('Samenvoeging Bbk en pfas'!E:E,MATCH(Bestektabel!AU547,'Samenvoeging Bbk en pfas'!B:B,0))</f>
        <v>Verspreidbaar</v>
      </c>
      <c r="AW547" s="133" t="str">
        <f>INDEX('Samenvoeging Bbk en pfas'!F:F,MATCH(Bestektabel!AU547,'Samenvoeging Bbk en pfas'!B:B,0))</f>
        <v>Klasse Industrie</v>
      </c>
      <c r="AX547" s="133" t="str">
        <f>INDEX('Samenvoeging Bbk en pfas'!G:G,MATCH(Bestektabel!AU547,'Samenvoeging Bbk en pfas'!B:B,0))</f>
        <v>Klasse A</v>
      </c>
      <c r="AY547" s="133" t="str">
        <f>INDEX('Samenvoeging Bbk en pfas'!H:H,MATCH(Bestektabel!AU547,'Samenvoeging Bbk en pfas'!B:B,0))</f>
        <v>GBT Landbodem</v>
      </c>
      <c r="AZ547" s="133" t="str">
        <f>INDEX('Samenvoeging Bbk en pfas'!I:I,MATCH(Bestektabel!AU547,'Samenvoeging Bbk en pfas'!B:B,0))</f>
        <v>GBT Waterbodem</v>
      </c>
      <c r="BA547" s="133" t="str">
        <f>INDEX('Samenvoeging Bbk en pfas'!J:J,MATCH(Bestektabel!AU547,'Samenvoeging Bbk en pfas'!B:B,0))</f>
        <v>GBT Waterbodem</v>
      </c>
      <c r="BC547" s="135" t="s">
        <v>38</v>
      </c>
      <c r="BD547" s="135" t="s">
        <v>38</v>
      </c>
      <c r="BE547" s="135" t="s">
        <v>38</v>
      </c>
      <c r="BF547" s="135" t="s">
        <v>38</v>
      </c>
      <c r="BG547" s="135" t="s">
        <v>38</v>
      </c>
      <c r="BH547" s="135" t="s">
        <v>38</v>
      </c>
      <c r="BI547" s="135" t="s">
        <v>38</v>
      </c>
    </row>
    <row r="548" spans="1:61" hidden="1" x14ac:dyDescent="0.2">
      <c r="A548" s="124">
        <v>34</v>
      </c>
      <c r="B548" s="118">
        <v>3443</v>
      </c>
      <c r="C548" s="118">
        <v>344320</v>
      </c>
      <c r="D548" s="519" t="s">
        <v>428</v>
      </c>
      <c r="E548" s="135">
        <v>12</v>
      </c>
      <c r="F548" s="514" t="s">
        <v>429</v>
      </c>
      <c r="G548" s="514" t="s">
        <v>430</v>
      </c>
      <c r="H548" s="133" t="s">
        <v>3594</v>
      </c>
      <c r="I548" s="137" t="s">
        <v>182</v>
      </c>
      <c r="J548" s="514" t="s">
        <v>449</v>
      </c>
      <c r="K548" s="133" t="s">
        <v>663</v>
      </c>
      <c r="L548" s="165" t="str">
        <f t="shared" si="122"/>
        <v>17110 - 180-058-01702</v>
      </c>
      <c r="M548" s="165" t="str">
        <f>INDEX('Export Project'!D:D,MATCH(Bestektabel!N457,'Export Project'!J:J,0))</f>
        <v>Nee</v>
      </c>
      <c r="N548" s="135">
        <v>4860</v>
      </c>
      <c r="O548" s="122">
        <f>INDEX('Export Project'!E:E,MATCH(Bestektabel!N548,'Export Project'!J:J,0))</f>
        <v>25</v>
      </c>
      <c r="P548" s="549">
        <f>INDEX('Export Project'!O:O,MATCH(Bestektabel!N548,'Export Project'!J:J,0))</f>
        <v>4.2</v>
      </c>
      <c r="Q548" s="139">
        <f>INDEX('Export Project'!V:V,MATCH(Bestektabel!N548,'Export Project'!J:J,0))</f>
        <v>-5.63</v>
      </c>
      <c r="R548" s="138" t="str">
        <f>INDEX('Export Project'!W:W,MATCH(Bestektabel!N457,'Export Project'!J:J,0))</f>
        <v>14-06-2019</v>
      </c>
      <c r="S548" s="139">
        <v>-5.72</v>
      </c>
      <c r="T548" s="137"/>
      <c r="U548" s="137" t="s">
        <v>3417</v>
      </c>
      <c r="V548" s="137"/>
      <c r="W548" s="133"/>
      <c r="X548" s="141"/>
      <c r="Y548" s="809">
        <v>1.5</v>
      </c>
      <c r="Z548" s="810">
        <v>1.5</v>
      </c>
      <c r="AA548" s="139">
        <f t="shared" si="130"/>
        <v>0.84999999999999964</v>
      </c>
      <c r="AB548" s="141"/>
      <c r="AC548" s="139">
        <v>-6.5699999999999994</v>
      </c>
      <c r="AD548" s="141"/>
      <c r="AE548" s="122">
        <f>INDEX('Export Project'!F:F,MATCH(N548,'Export Project'!J:J,0))</f>
        <v>43</v>
      </c>
      <c r="AF548" s="814">
        <f t="shared" si="123"/>
        <v>1.72</v>
      </c>
      <c r="AG548" s="135">
        <f>INDEX('Export Project'!G:G,MATCH(N548,'Export Project'!J:J,0))</f>
        <v>0</v>
      </c>
      <c r="AH548" s="135">
        <f t="shared" si="124"/>
        <v>0</v>
      </c>
      <c r="AI548" s="140" t="s">
        <v>176</v>
      </c>
      <c r="AJ548" s="122">
        <f t="shared" si="125"/>
        <v>47.300000000000004</v>
      </c>
      <c r="AK548" s="122" t="str">
        <f t="shared" si="128"/>
        <v>Niet verspreidbaar</v>
      </c>
      <c r="AL548" s="122">
        <f t="shared" si="131"/>
        <v>0</v>
      </c>
      <c r="AM548" s="848">
        <f t="shared" si="116"/>
        <v>0</v>
      </c>
      <c r="AN548" s="122" t="s">
        <v>38</v>
      </c>
      <c r="AO548" s="848">
        <f t="shared" si="129"/>
        <v>47.300000000000004</v>
      </c>
      <c r="AQ548" s="136">
        <v>17110</v>
      </c>
      <c r="AR548" s="136" t="s">
        <v>39</v>
      </c>
      <c r="AS548" s="135"/>
      <c r="AT548" s="135"/>
      <c r="AU548" s="135">
        <f t="shared" si="126"/>
        <v>17110</v>
      </c>
      <c r="AV548" s="133" t="str">
        <f>INDEX('Samenvoeging Bbk en pfas'!E:E,MATCH(Bestektabel!AU548,'Samenvoeging Bbk en pfas'!B:B,0))</f>
        <v>Niet verspreidbaar</v>
      </c>
      <c r="AW548" s="133" t="str">
        <f>INDEX('Samenvoeging Bbk en pfas'!F:F,MATCH(Bestektabel!AU548,'Samenvoeging Bbk en pfas'!B:B,0))</f>
        <v>Niet toepasbaar</v>
      </c>
      <c r="AX548" s="133" t="str">
        <f>INDEX('Samenvoeging Bbk en pfas'!G:G,MATCH(Bestektabel!AU548,'Samenvoeging Bbk en pfas'!B:B,0))</f>
        <v>Niet toepasbaar</v>
      </c>
      <c r="AY548" s="133" t="str">
        <f>INDEX('Samenvoeging Bbk en pfas'!H:H,MATCH(Bestektabel!AU548,'Samenvoeging Bbk en pfas'!B:B,0))</f>
        <v>Niet toepasbaar</v>
      </c>
      <c r="AZ548" s="133" t="str">
        <f>INDEX('Samenvoeging Bbk en pfas'!I:I,MATCH(Bestektabel!AU548,'Samenvoeging Bbk en pfas'!B:B,0))</f>
        <v>Niet toepasbaar</v>
      </c>
      <c r="BA548" s="133" t="str">
        <f>INDEX('Samenvoeging Bbk en pfas'!J:J,MATCH(Bestektabel!AU548,'Samenvoeging Bbk en pfas'!B:B,0))</f>
        <v>Niet toepasbaar</v>
      </c>
      <c r="BC548" s="135" t="s">
        <v>38</v>
      </c>
      <c r="BD548" s="135" t="s">
        <v>38</v>
      </c>
      <c r="BE548" s="135" t="s">
        <v>38</v>
      </c>
      <c r="BF548" s="135" t="s">
        <v>38</v>
      </c>
      <c r="BG548" s="135" t="s">
        <v>38</v>
      </c>
      <c r="BH548" s="135" t="s">
        <v>38</v>
      </c>
      <c r="BI548" s="135" t="s">
        <v>38</v>
      </c>
    </row>
    <row r="549" spans="1:61" hidden="1" x14ac:dyDescent="0.2">
      <c r="A549" s="124">
        <v>33</v>
      </c>
      <c r="B549" s="118">
        <v>3442</v>
      </c>
      <c r="C549" s="118">
        <v>344220</v>
      </c>
      <c r="D549" s="519" t="s">
        <v>428</v>
      </c>
      <c r="E549" s="135">
        <v>12</v>
      </c>
      <c r="F549" s="514" t="s">
        <v>429</v>
      </c>
      <c r="G549" s="514" t="s">
        <v>430</v>
      </c>
      <c r="H549" s="133" t="s">
        <v>3594</v>
      </c>
      <c r="I549" s="137" t="s">
        <v>182</v>
      </c>
      <c r="J549" s="514" t="s">
        <v>449</v>
      </c>
      <c r="K549" s="133" t="s">
        <v>665</v>
      </c>
      <c r="L549" s="165" t="str">
        <f t="shared" si="122"/>
        <v>17112 - 180-058-04014</v>
      </c>
      <c r="M549" s="165" t="str">
        <f>INDEX('Export Project'!D:D,MATCH(Bestektabel!N458,'Export Project'!J:J,0))</f>
        <v>Nee</v>
      </c>
      <c r="N549" s="135">
        <v>4864</v>
      </c>
      <c r="O549" s="122">
        <f>INDEX('Export Project'!E:E,MATCH(Bestektabel!N549,'Export Project'!J:J,0))</f>
        <v>23</v>
      </c>
      <c r="P549" s="549">
        <f>INDEX('Export Project'!O:O,MATCH(Bestektabel!N549,'Export Project'!J:J,0))</f>
        <v>7</v>
      </c>
      <c r="Q549" s="139">
        <f>INDEX('Export Project'!V:V,MATCH(Bestektabel!N549,'Export Project'!J:J,0))</f>
        <v>-5.71</v>
      </c>
      <c r="R549" s="138" t="str">
        <f>INDEX('Export Project'!W:W,MATCH(Bestektabel!N458,'Export Project'!J:J,0))</f>
        <v>14-06-2019</v>
      </c>
      <c r="S549" s="139">
        <v>-5.72</v>
      </c>
      <c r="T549" s="137"/>
      <c r="U549" s="137" t="s">
        <v>3417</v>
      </c>
      <c r="V549" s="137"/>
      <c r="W549" s="133"/>
      <c r="X549" s="141"/>
      <c r="Y549" s="809">
        <v>3</v>
      </c>
      <c r="Z549" s="810">
        <v>3</v>
      </c>
      <c r="AA549" s="139">
        <f t="shared" si="130"/>
        <v>0.84999999999999964</v>
      </c>
      <c r="AB549" s="141"/>
      <c r="AC549" s="139">
        <v>-6.5699999999999994</v>
      </c>
      <c r="AD549" s="141"/>
      <c r="AE549" s="122">
        <f>INDEX('Export Project'!F:F,MATCH(N549,'Export Project'!J:J,0))</f>
        <v>9</v>
      </c>
      <c r="AF549" s="814">
        <f t="shared" si="123"/>
        <v>0.39130434782608697</v>
      </c>
      <c r="AG549" s="135">
        <f>INDEX('Export Project'!G:G,MATCH(N549,'Export Project'!J:J,0))</f>
        <v>0</v>
      </c>
      <c r="AH549" s="135">
        <f t="shared" si="124"/>
        <v>0</v>
      </c>
      <c r="AI549" s="140" t="s">
        <v>175</v>
      </c>
      <c r="AJ549" s="122">
        <f t="shared" si="125"/>
        <v>9.9</v>
      </c>
      <c r="AK549" s="122" t="str">
        <f t="shared" si="128"/>
        <v>Niet verspreidbaar</v>
      </c>
      <c r="AL549" s="122">
        <f t="shared" si="131"/>
        <v>0</v>
      </c>
      <c r="AM549" s="848">
        <f t="shared" si="116"/>
        <v>0</v>
      </c>
      <c r="AN549" s="122" t="s">
        <v>38</v>
      </c>
      <c r="AO549" s="848">
        <f t="shared" si="129"/>
        <v>9.9</v>
      </c>
      <c r="AQ549" s="136">
        <v>17112</v>
      </c>
      <c r="AR549" s="136" t="s">
        <v>39</v>
      </c>
      <c r="AS549" s="135"/>
      <c r="AT549" s="135"/>
      <c r="AU549" s="135">
        <f t="shared" si="126"/>
        <v>17112</v>
      </c>
      <c r="AV549" s="133" t="str">
        <f>INDEX('Samenvoeging Bbk en pfas'!E:E,MATCH(Bestektabel!AU549,'Samenvoeging Bbk en pfas'!B:B,0))</f>
        <v>Niet verspreidbaar</v>
      </c>
      <c r="AW549" s="133" t="str">
        <f>INDEX('Samenvoeging Bbk en pfas'!F:F,MATCH(Bestektabel!AU549,'Samenvoeging Bbk en pfas'!B:B,0))</f>
        <v>Niet toepasbaar</v>
      </c>
      <c r="AX549" s="133" t="str">
        <f>INDEX('Samenvoeging Bbk en pfas'!G:G,MATCH(Bestektabel!AU549,'Samenvoeging Bbk en pfas'!B:B,0))</f>
        <v>Niet toepasbaar</v>
      </c>
      <c r="AY549" s="133" t="str">
        <f>INDEX('Samenvoeging Bbk en pfas'!H:H,MATCH(Bestektabel!AU549,'Samenvoeging Bbk en pfas'!B:B,0))</f>
        <v>E(10) niet gemeten</v>
      </c>
      <c r="AZ549" s="133" t="str">
        <f>INDEX('Samenvoeging Bbk en pfas'!I:I,MATCH(Bestektabel!AU549,'Samenvoeging Bbk en pfas'!B:B,0))</f>
        <v>Niet toepasbaar</v>
      </c>
      <c r="BA549" s="133" t="str">
        <f>INDEX('Samenvoeging Bbk en pfas'!J:J,MATCH(Bestektabel!AU549,'Samenvoeging Bbk en pfas'!B:B,0))</f>
        <v>Niet toepasbaar</v>
      </c>
      <c r="BC549" s="135" t="s">
        <v>38</v>
      </c>
      <c r="BD549" s="135" t="s">
        <v>38</v>
      </c>
      <c r="BE549" s="135" t="s">
        <v>38</v>
      </c>
      <c r="BF549" s="135" t="s">
        <v>38</v>
      </c>
      <c r="BG549" s="135" t="s">
        <v>38</v>
      </c>
      <c r="BH549" s="135" t="s">
        <v>38</v>
      </c>
      <c r="BI549" s="135" t="s">
        <v>38</v>
      </c>
    </row>
    <row r="550" spans="1:61" hidden="1" x14ac:dyDescent="0.2">
      <c r="A550" s="124">
        <v>33</v>
      </c>
      <c r="B550" s="118">
        <v>3442</v>
      </c>
      <c r="C550" s="118">
        <v>344220</v>
      </c>
      <c r="D550" s="519" t="s">
        <v>428</v>
      </c>
      <c r="E550" s="135">
        <v>12</v>
      </c>
      <c r="F550" s="514" t="s">
        <v>429</v>
      </c>
      <c r="G550" s="514" t="s">
        <v>430</v>
      </c>
      <c r="H550" s="133" t="s">
        <v>3594</v>
      </c>
      <c r="I550" s="137" t="s">
        <v>182</v>
      </c>
      <c r="J550" s="514" t="s">
        <v>449</v>
      </c>
      <c r="K550" s="133" t="s">
        <v>667</v>
      </c>
      <c r="L550" s="165" t="str">
        <f t="shared" si="122"/>
        <v>17112 - 180-058-02473</v>
      </c>
      <c r="M550" s="165" t="str">
        <f>INDEX('Export Project'!D:D,MATCH(Bestektabel!N459,'Export Project'!J:J,0))</f>
        <v>Nee</v>
      </c>
      <c r="N550" s="135">
        <v>4865</v>
      </c>
      <c r="O550" s="122">
        <f>INDEX('Export Project'!E:E,MATCH(Bestektabel!N550,'Export Project'!J:J,0))</f>
        <v>33</v>
      </c>
      <c r="P550" s="549">
        <f>INDEX('Export Project'!O:O,MATCH(Bestektabel!N550,'Export Project'!J:J,0))</f>
        <v>6.4</v>
      </c>
      <c r="Q550" s="139">
        <f>INDEX('Export Project'!V:V,MATCH(Bestektabel!N550,'Export Project'!J:J,0))</f>
        <v>-5.76</v>
      </c>
      <c r="R550" s="138" t="str">
        <f>INDEX('Export Project'!W:W,MATCH(Bestektabel!N459,'Export Project'!J:J,0))</f>
        <v>15-04-2016</v>
      </c>
      <c r="S550" s="139">
        <v>-5.72</v>
      </c>
      <c r="T550" s="137"/>
      <c r="U550" s="137" t="s">
        <v>3417</v>
      </c>
      <c r="V550" s="137"/>
      <c r="W550" s="133"/>
      <c r="X550" s="141"/>
      <c r="Y550" s="809">
        <v>3</v>
      </c>
      <c r="Z550" s="810">
        <v>3</v>
      </c>
      <c r="AA550" s="139">
        <f t="shared" si="130"/>
        <v>0.84999999999999964</v>
      </c>
      <c r="AB550" s="141"/>
      <c r="AC550" s="139">
        <v>-6.5699999999999994</v>
      </c>
      <c r="AD550" s="141"/>
      <c r="AE550" s="122">
        <f>INDEX('Export Project'!F:F,MATCH(N550,'Export Project'!J:J,0))</f>
        <v>14</v>
      </c>
      <c r="AF550" s="814">
        <f t="shared" si="123"/>
        <v>0.42424242424242425</v>
      </c>
      <c r="AG550" s="135">
        <f>INDEX('Export Project'!G:G,MATCH(N550,'Export Project'!J:J,0))</f>
        <v>0</v>
      </c>
      <c r="AH550" s="135">
        <f t="shared" si="124"/>
        <v>0</v>
      </c>
      <c r="AI550" s="140" t="s">
        <v>175</v>
      </c>
      <c r="AJ550" s="122">
        <f t="shared" si="125"/>
        <v>15.400000000000002</v>
      </c>
      <c r="AK550" s="122" t="str">
        <f t="shared" si="128"/>
        <v>Niet verspreidbaar</v>
      </c>
      <c r="AL550" s="122">
        <f t="shared" si="131"/>
        <v>0</v>
      </c>
      <c r="AM550" s="848">
        <f t="shared" si="116"/>
        <v>0</v>
      </c>
      <c r="AN550" s="122" t="s">
        <v>38</v>
      </c>
      <c r="AO550" s="848">
        <f t="shared" si="129"/>
        <v>15.400000000000002</v>
      </c>
      <c r="AQ550" s="136">
        <v>17112</v>
      </c>
      <c r="AR550" s="136" t="s">
        <v>39</v>
      </c>
      <c r="AS550" s="135"/>
      <c r="AT550" s="135"/>
      <c r="AU550" s="135">
        <f t="shared" si="126"/>
        <v>17112</v>
      </c>
      <c r="AV550" s="133" t="str">
        <f>INDEX('Samenvoeging Bbk en pfas'!E:E,MATCH(Bestektabel!AU550,'Samenvoeging Bbk en pfas'!B:B,0))</f>
        <v>Niet verspreidbaar</v>
      </c>
      <c r="AW550" s="133" t="str">
        <f>INDEX('Samenvoeging Bbk en pfas'!F:F,MATCH(Bestektabel!AU550,'Samenvoeging Bbk en pfas'!B:B,0))</f>
        <v>Niet toepasbaar</v>
      </c>
      <c r="AX550" s="133" t="str">
        <f>INDEX('Samenvoeging Bbk en pfas'!G:G,MATCH(Bestektabel!AU550,'Samenvoeging Bbk en pfas'!B:B,0))</f>
        <v>Niet toepasbaar</v>
      </c>
      <c r="AY550" s="133" t="str">
        <f>INDEX('Samenvoeging Bbk en pfas'!H:H,MATCH(Bestektabel!AU550,'Samenvoeging Bbk en pfas'!B:B,0))</f>
        <v>E(10) niet gemeten</v>
      </c>
      <c r="AZ550" s="133" t="str">
        <f>INDEX('Samenvoeging Bbk en pfas'!I:I,MATCH(Bestektabel!AU550,'Samenvoeging Bbk en pfas'!B:B,0))</f>
        <v>Niet toepasbaar</v>
      </c>
      <c r="BA550" s="133" t="str">
        <f>INDEX('Samenvoeging Bbk en pfas'!J:J,MATCH(Bestektabel!AU550,'Samenvoeging Bbk en pfas'!B:B,0))</f>
        <v>Niet toepasbaar</v>
      </c>
      <c r="BC550" s="135" t="s">
        <v>38</v>
      </c>
      <c r="BD550" s="135" t="s">
        <v>38</v>
      </c>
      <c r="BE550" s="135" t="s">
        <v>38</v>
      </c>
      <c r="BF550" s="135" t="s">
        <v>38</v>
      </c>
      <c r="BG550" s="135" t="s">
        <v>38</v>
      </c>
      <c r="BH550" s="135" t="s">
        <v>38</v>
      </c>
      <c r="BI550" s="135" t="s">
        <v>38</v>
      </c>
    </row>
    <row r="551" spans="1:61" hidden="1" x14ac:dyDescent="0.2">
      <c r="A551" s="124">
        <v>30</v>
      </c>
      <c r="B551" s="118">
        <v>3439</v>
      </c>
      <c r="C551" s="118">
        <v>343920</v>
      </c>
      <c r="D551" s="519" t="s">
        <v>428</v>
      </c>
      <c r="E551" s="135">
        <v>12</v>
      </c>
      <c r="F551" s="514" t="s">
        <v>429</v>
      </c>
      <c r="G551" s="514" t="s">
        <v>430</v>
      </c>
      <c r="H551" s="133" t="s">
        <v>3594</v>
      </c>
      <c r="I551" s="137" t="s">
        <v>182</v>
      </c>
      <c r="J551" s="514" t="s">
        <v>449</v>
      </c>
      <c r="K551" s="133" t="s">
        <v>668</v>
      </c>
      <c r="L551" s="165" t="str">
        <f t="shared" si="122"/>
        <v>17114 - 180-058-01450</v>
      </c>
      <c r="M551" s="165" t="str">
        <f>INDEX('Export Project'!D:D,MATCH(Bestektabel!N460,'Export Project'!J:J,0))</f>
        <v>Nee</v>
      </c>
      <c r="N551" s="135">
        <v>4870</v>
      </c>
      <c r="O551" s="122">
        <f>INDEX('Export Project'!E:E,MATCH(Bestektabel!N551,'Export Project'!J:J,0))</f>
        <v>104</v>
      </c>
      <c r="P551" s="549">
        <f>INDEX('Export Project'!O:O,MATCH(Bestektabel!N551,'Export Project'!J:J,0))</f>
        <v>8.1999999999999993</v>
      </c>
      <c r="Q551" s="139">
        <f>INDEX('Export Project'!V:V,MATCH(Bestektabel!N551,'Export Project'!J:J,0))</f>
        <v>-5.69</v>
      </c>
      <c r="R551" s="138" t="str">
        <f>INDEX('Export Project'!W:W,MATCH(Bestektabel!N460,'Export Project'!J:J,0))</f>
        <v>15-04-2016</v>
      </c>
      <c r="S551" s="139">
        <v>-5.72</v>
      </c>
      <c r="T551" s="137"/>
      <c r="U551" s="137" t="s">
        <v>3417</v>
      </c>
      <c r="V551" s="137"/>
      <c r="W551" s="133"/>
      <c r="X551" s="141"/>
      <c r="Y551" s="809">
        <v>3</v>
      </c>
      <c r="Z551" s="810">
        <v>3</v>
      </c>
      <c r="AA551" s="139">
        <f t="shared" si="130"/>
        <v>0.84999999999999964</v>
      </c>
      <c r="AB551" s="141"/>
      <c r="AC551" s="139">
        <v>-6.5699999999999994</v>
      </c>
      <c r="AD551" s="141"/>
      <c r="AE551" s="122">
        <f>INDEX('Export Project'!F:F,MATCH(N551,'Export Project'!J:J,0))</f>
        <v>103</v>
      </c>
      <c r="AF551" s="814">
        <f t="shared" si="123"/>
        <v>0.99038461538461542</v>
      </c>
      <c r="AG551" s="135">
        <f>INDEX('Export Project'!G:G,MATCH(N551,'Export Project'!J:J,0))</f>
        <v>0</v>
      </c>
      <c r="AH551" s="135">
        <f t="shared" si="124"/>
        <v>0</v>
      </c>
      <c r="AI551" s="140" t="s">
        <v>175</v>
      </c>
      <c r="AJ551" s="122">
        <f t="shared" si="125"/>
        <v>113.30000000000001</v>
      </c>
      <c r="AK551" s="122" t="str">
        <f t="shared" si="128"/>
        <v>Verspreidbaar</v>
      </c>
      <c r="AL551" s="122">
        <f t="shared" si="131"/>
        <v>0</v>
      </c>
      <c r="AM551" s="848">
        <f t="shared" ref="AM551:AM614" si="132">AG551*1.1</f>
        <v>0</v>
      </c>
      <c r="AN551" s="122" t="s">
        <v>38</v>
      </c>
      <c r="AO551" s="848">
        <f t="shared" si="129"/>
        <v>113.30000000000001</v>
      </c>
      <c r="AQ551" s="136">
        <v>17114</v>
      </c>
      <c r="AR551" s="136" t="s">
        <v>39</v>
      </c>
      <c r="AS551" s="135"/>
      <c r="AT551" s="135"/>
      <c r="AU551" s="135">
        <f t="shared" si="126"/>
        <v>17114</v>
      </c>
      <c r="AV551" s="133" t="str">
        <f>INDEX('Samenvoeging Bbk en pfas'!E:E,MATCH(Bestektabel!AU551,'Samenvoeging Bbk en pfas'!B:B,0))</f>
        <v>Verspreidbaar</v>
      </c>
      <c r="AW551" s="133" t="str">
        <f>INDEX('Samenvoeging Bbk en pfas'!F:F,MATCH(Bestektabel!AU551,'Samenvoeging Bbk en pfas'!B:B,0))</f>
        <v>Niet toepasbaar</v>
      </c>
      <c r="AX551" s="133" t="str">
        <f>INDEX('Samenvoeging Bbk en pfas'!G:G,MATCH(Bestektabel!AU551,'Samenvoeging Bbk en pfas'!B:B,0))</f>
        <v>Niet toepasbaar</v>
      </c>
      <c r="AY551" s="133" t="str">
        <f>INDEX('Samenvoeging Bbk en pfas'!H:H,MATCH(Bestektabel!AU551,'Samenvoeging Bbk en pfas'!B:B,0))</f>
        <v>GBT Landbodem</v>
      </c>
      <c r="AZ551" s="133" t="str">
        <f>INDEX('Samenvoeging Bbk en pfas'!I:I,MATCH(Bestektabel!AU551,'Samenvoeging Bbk en pfas'!B:B,0))</f>
        <v>Niet toepasbaar</v>
      </c>
      <c r="BA551" s="133" t="str">
        <f>INDEX('Samenvoeging Bbk en pfas'!J:J,MATCH(Bestektabel!AU551,'Samenvoeging Bbk en pfas'!B:B,0))</f>
        <v>Niet toepasbaar</v>
      </c>
      <c r="BC551" s="135" t="s">
        <v>38</v>
      </c>
      <c r="BD551" s="135" t="s">
        <v>38</v>
      </c>
      <c r="BE551" s="135" t="s">
        <v>38</v>
      </c>
      <c r="BF551" s="135" t="s">
        <v>38</v>
      </c>
      <c r="BG551" s="135" t="s">
        <v>38</v>
      </c>
      <c r="BH551" s="135" t="s">
        <v>38</v>
      </c>
      <c r="BI551" s="135" t="s">
        <v>38</v>
      </c>
    </row>
    <row r="552" spans="1:61" hidden="1" x14ac:dyDescent="0.2">
      <c r="A552" s="124">
        <v>32</v>
      </c>
      <c r="B552" s="118">
        <v>3441</v>
      </c>
      <c r="C552" s="118">
        <v>344120</v>
      </c>
      <c r="D552" s="519" t="s">
        <v>428</v>
      </c>
      <c r="E552" s="135">
        <v>12</v>
      </c>
      <c r="F552" s="514" t="s">
        <v>429</v>
      </c>
      <c r="G552" s="514" t="s">
        <v>430</v>
      </c>
      <c r="H552" s="133" t="s">
        <v>3594</v>
      </c>
      <c r="I552" s="137" t="s">
        <v>182</v>
      </c>
      <c r="J552" s="514" t="s">
        <v>449</v>
      </c>
      <c r="K552" s="133" t="s">
        <v>669</v>
      </c>
      <c r="L552" s="165" t="str">
        <f t="shared" si="122"/>
        <v>17116 - 180-058-01588</v>
      </c>
      <c r="M552" s="165" t="str">
        <f>INDEX('Export Project'!D:D,MATCH(Bestektabel!N461,'Export Project'!J:J,0))</f>
        <v>Nee</v>
      </c>
      <c r="N552" s="135">
        <v>4872</v>
      </c>
      <c r="O552" s="122">
        <f>INDEX('Export Project'!E:E,MATCH(Bestektabel!N552,'Export Project'!J:J,0))</f>
        <v>26</v>
      </c>
      <c r="P552" s="549">
        <f>INDEX('Export Project'!O:O,MATCH(Bestektabel!N552,'Export Project'!J:J,0))</f>
        <v>21.4</v>
      </c>
      <c r="Q552" s="139">
        <f>INDEX('Export Project'!V:V,MATCH(Bestektabel!N552,'Export Project'!J:J,0))</f>
        <v>-5.58</v>
      </c>
      <c r="R552" s="138" t="str">
        <f>INDEX('Export Project'!W:W,MATCH(Bestektabel!N461,'Export Project'!J:J,0))</f>
        <v>15-04-2016</v>
      </c>
      <c r="S552" s="139">
        <v>-5.72</v>
      </c>
      <c r="T552" s="137"/>
      <c r="U552" s="137" t="s">
        <v>3417</v>
      </c>
      <c r="V552" s="137"/>
      <c r="W552" s="133"/>
      <c r="X552" s="141"/>
      <c r="Y552" s="809">
        <v>3</v>
      </c>
      <c r="Z552" s="810">
        <v>3</v>
      </c>
      <c r="AA552" s="139">
        <f t="shared" si="130"/>
        <v>0.84999999999999964</v>
      </c>
      <c r="AB552" s="141"/>
      <c r="AC552" s="139">
        <v>-6.5699999999999994</v>
      </c>
      <c r="AD552" s="141"/>
      <c r="AE552" s="122">
        <f>INDEX('Export Project'!F:F,MATCH(N552,'Export Project'!J:J,0))</f>
        <v>112</v>
      </c>
      <c r="AF552" s="814">
        <f t="shared" si="123"/>
        <v>4.3076923076923075</v>
      </c>
      <c r="AG552" s="135">
        <f>INDEX('Export Project'!G:G,MATCH(N552,'Export Project'!J:J,0))</f>
        <v>0</v>
      </c>
      <c r="AH552" s="135">
        <f t="shared" si="124"/>
        <v>0</v>
      </c>
      <c r="AI552" s="140" t="s">
        <v>177</v>
      </c>
      <c r="AJ552" s="122">
        <f t="shared" si="125"/>
        <v>123.20000000000002</v>
      </c>
      <c r="AK552" s="122" t="str">
        <f t="shared" si="128"/>
        <v>Mogelijk verspreiden als aangrenzend perceel geen weiland is</v>
      </c>
      <c r="AL552" s="122">
        <f t="shared" si="131"/>
        <v>0</v>
      </c>
      <c r="AM552" s="848">
        <f t="shared" si="132"/>
        <v>0</v>
      </c>
      <c r="AN552" s="122" t="str">
        <f>IF(AR552="Ja","Mogelijk verspreiden als aangrenzend perceel geen weiland is",BD552)</f>
        <v>Mogelijk verspreiden als aangrenzend perceel geen weiland is</v>
      </c>
      <c r="AO552" s="848">
        <f t="shared" si="129"/>
        <v>123.20000000000002</v>
      </c>
      <c r="AQ552" s="136">
        <v>17116</v>
      </c>
      <c r="AR552" s="546" t="s">
        <v>41</v>
      </c>
      <c r="AS552" s="135"/>
      <c r="AT552" s="135"/>
      <c r="AU552" s="135">
        <f t="shared" si="126"/>
        <v>17116</v>
      </c>
      <c r="AV552" s="133" t="str">
        <f>INDEX('Samenvoeging Bbk en pfas'!E:E,MATCH(Bestektabel!AU552,'Samenvoeging Bbk en pfas'!B:B,0))</f>
        <v>Verspreidbaar</v>
      </c>
      <c r="AW552" s="133" t="str">
        <f>INDEX('Samenvoeging Bbk en pfas'!F:F,MATCH(Bestektabel!AU552,'Samenvoeging Bbk en pfas'!B:B,0))</f>
        <v>Niet toepasbaar</v>
      </c>
      <c r="AX552" s="133" t="str">
        <f>INDEX('Samenvoeging Bbk en pfas'!G:G,MATCH(Bestektabel!AU552,'Samenvoeging Bbk en pfas'!B:B,0))</f>
        <v>Niet toepasbaar</v>
      </c>
      <c r="AY552" s="133" t="str">
        <f>INDEX('Samenvoeging Bbk en pfas'!H:H,MATCH(Bestektabel!AU552,'Samenvoeging Bbk en pfas'!B:B,0))</f>
        <v>GBT Landbodem</v>
      </c>
      <c r="AZ552" s="133" t="str">
        <f>INDEX('Samenvoeging Bbk en pfas'!I:I,MATCH(Bestektabel!AU552,'Samenvoeging Bbk en pfas'!B:B,0))</f>
        <v>Niet toepasbaar</v>
      </c>
      <c r="BA552" s="133" t="str">
        <f>INDEX('Samenvoeging Bbk en pfas'!J:J,MATCH(Bestektabel!AU552,'Samenvoeging Bbk en pfas'!B:B,0))</f>
        <v>Niet toepasbaar</v>
      </c>
      <c r="BC552" s="135" t="s">
        <v>38</v>
      </c>
      <c r="BD552" s="135" t="s">
        <v>38</v>
      </c>
      <c r="BE552" s="135" t="s">
        <v>38</v>
      </c>
      <c r="BF552" s="135" t="s">
        <v>38</v>
      </c>
      <c r="BG552" s="135" t="s">
        <v>38</v>
      </c>
      <c r="BH552" s="135" t="s">
        <v>38</v>
      </c>
      <c r="BI552" s="135" t="s">
        <v>38</v>
      </c>
    </row>
    <row r="553" spans="1:61" hidden="1" x14ac:dyDescent="0.2">
      <c r="A553" s="124">
        <v>32</v>
      </c>
      <c r="B553" s="118">
        <v>3441</v>
      </c>
      <c r="C553" s="118">
        <v>344120</v>
      </c>
      <c r="D553" s="519" t="s">
        <v>428</v>
      </c>
      <c r="E553" s="135">
        <v>12</v>
      </c>
      <c r="F553" s="514" t="s">
        <v>429</v>
      </c>
      <c r="G553" s="514" t="s">
        <v>430</v>
      </c>
      <c r="H553" s="133" t="s">
        <v>3594</v>
      </c>
      <c r="I553" s="137" t="s">
        <v>182</v>
      </c>
      <c r="J553" s="514" t="s">
        <v>449</v>
      </c>
      <c r="K553" s="133" t="s">
        <v>671</v>
      </c>
      <c r="L553" s="165" t="str">
        <f t="shared" si="122"/>
        <v>17116 - 180-058-04291</v>
      </c>
      <c r="M553" s="165" t="str">
        <f>INDEX('Export Project'!D:D,MATCH(Bestektabel!N462,'Export Project'!J:J,0))</f>
        <v>Nee</v>
      </c>
      <c r="N553" s="135">
        <v>4873</v>
      </c>
      <c r="O553" s="122">
        <f>INDEX('Export Project'!E:E,MATCH(Bestektabel!N553,'Export Project'!J:J,0))</f>
        <v>28</v>
      </c>
      <c r="P553" s="549">
        <f>INDEX('Export Project'!O:O,MATCH(Bestektabel!N553,'Export Project'!J:J,0))</f>
        <v>40.299999999999997</v>
      </c>
      <c r="Q553" s="139">
        <f>INDEX('Export Project'!V:V,MATCH(Bestektabel!N553,'Export Project'!J:J,0))</f>
        <v>-5.57</v>
      </c>
      <c r="R553" s="138" t="str">
        <f>INDEX('Export Project'!W:W,MATCH(Bestektabel!N462,'Export Project'!J:J,0))</f>
        <v>15-04-2016</v>
      </c>
      <c r="S553" s="139">
        <v>-5.72</v>
      </c>
      <c r="T553" s="137"/>
      <c r="U553" s="137" t="s">
        <v>3417</v>
      </c>
      <c r="V553" s="137"/>
      <c r="W553" s="133"/>
      <c r="X553" s="141"/>
      <c r="Y553" s="809">
        <v>3</v>
      </c>
      <c r="Z553" s="810">
        <v>3</v>
      </c>
      <c r="AA553" s="139">
        <f t="shared" si="130"/>
        <v>0.84999999999999964</v>
      </c>
      <c r="AB553" s="141"/>
      <c r="AC553" s="139">
        <v>-6.5699999999999994</v>
      </c>
      <c r="AD553" s="141"/>
      <c r="AE553" s="122">
        <f>INDEX('Export Project'!F:F,MATCH(N553,'Export Project'!J:J,0))</f>
        <v>288</v>
      </c>
      <c r="AF553" s="814">
        <f t="shared" si="123"/>
        <v>10.285714285714286</v>
      </c>
      <c r="AG553" s="135">
        <f>INDEX('Export Project'!G:G,MATCH(N553,'Export Project'!J:J,0))</f>
        <v>0</v>
      </c>
      <c r="AH553" s="135">
        <f t="shared" si="124"/>
        <v>0</v>
      </c>
      <c r="AI553" s="140" t="s">
        <v>177</v>
      </c>
      <c r="AJ553" s="122">
        <f t="shared" si="125"/>
        <v>316.8</v>
      </c>
      <c r="AK553" s="122" t="str">
        <f t="shared" si="128"/>
        <v>Mogelijk verspreiden als aangrenzend perceel geen weiland is</v>
      </c>
      <c r="AL553" s="122">
        <f t="shared" si="131"/>
        <v>0</v>
      </c>
      <c r="AM553" s="848">
        <f t="shared" si="132"/>
        <v>0</v>
      </c>
      <c r="AN553" s="122" t="str">
        <f>IF(AR553="Ja","Mogelijk verspreiden als aangrenzend perceel geen weiland is",BD553)</f>
        <v>Mogelijk verspreiden als aangrenzend perceel geen weiland is</v>
      </c>
      <c r="AO553" s="848">
        <f t="shared" si="129"/>
        <v>316.8</v>
      </c>
      <c r="AQ553" s="136">
        <v>17116</v>
      </c>
      <c r="AR553" s="546" t="s">
        <v>41</v>
      </c>
      <c r="AS553" s="135"/>
      <c r="AT553" s="135"/>
      <c r="AU553" s="135">
        <f t="shared" si="126"/>
        <v>17116</v>
      </c>
      <c r="AV553" s="133" t="str">
        <f>INDEX('Samenvoeging Bbk en pfas'!E:E,MATCH(Bestektabel!AU553,'Samenvoeging Bbk en pfas'!B:B,0))</f>
        <v>Verspreidbaar</v>
      </c>
      <c r="AW553" s="133" t="str">
        <f>INDEX('Samenvoeging Bbk en pfas'!F:F,MATCH(Bestektabel!AU553,'Samenvoeging Bbk en pfas'!B:B,0))</f>
        <v>Niet toepasbaar</v>
      </c>
      <c r="AX553" s="133" t="str">
        <f>INDEX('Samenvoeging Bbk en pfas'!G:G,MATCH(Bestektabel!AU553,'Samenvoeging Bbk en pfas'!B:B,0))</f>
        <v>Niet toepasbaar</v>
      </c>
      <c r="AY553" s="133" t="str">
        <f>INDEX('Samenvoeging Bbk en pfas'!H:H,MATCH(Bestektabel!AU553,'Samenvoeging Bbk en pfas'!B:B,0))</f>
        <v>GBT Landbodem</v>
      </c>
      <c r="AZ553" s="133" t="str">
        <f>INDEX('Samenvoeging Bbk en pfas'!I:I,MATCH(Bestektabel!AU553,'Samenvoeging Bbk en pfas'!B:B,0))</f>
        <v>Niet toepasbaar</v>
      </c>
      <c r="BA553" s="133" t="str">
        <f>INDEX('Samenvoeging Bbk en pfas'!J:J,MATCH(Bestektabel!AU553,'Samenvoeging Bbk en pfas'!B:B,0))</f>
        <v>Niet toepasbaar</v>
      </c>
      <c r="BC553" s="135" t="s">
        <v>38</v>
      </c>
      <c r="BD553" s="135" t="s">
        <v>38</v>
      </c>
      <c r="BE553" s="135" t="s">
        <v>38</v>
      </c>
      <c r="BF553" s="135" t="s">
        <v>38</v>
      </c>
      <c r="BG553" s="135" t="s">
        <v>38</v>
      </c>
      <c r="BH553" s="135" t="s">
        <v>38</v>
      </c>
      <c r="BI553" s="135" t="s">
        <v>38</v>
      </c>
    </row>
    <row r="554" spans="1:61" hidden="1" x14ac:dyDescent="0.2">
      <c r="A554" s="124">
        <v>32</v>
      </c>
      <c r="B554" s="118">
        <v>3441</v>
      </c>
      <c r="C554" s="118">
        <v>344120</v>
      </c>
      <c r="D554" s="519" t="s">
        <v>428</v>
      </c>
      <c r="E554" s="135">
        <v>12</v>
      </c>
      <c r="F554" s="514" t="s">
        <v>429</v>
      </c>
      <c r="G554" s="514" t="s">
        <v>430</v>
      </c>
      <c r="H554" s="133" t="s">
        <v>3594</v>
      </c>
      <c r="I554" s="137" t="s">
        <v>182</v>
      </c>
      <c r="J554" s="514" t="s">
        <v>449</v>
      </c>
      <c r="K554" s="133" t="s">
        <v>671</v>
      </c>
      <c r="L554" s="165" t="str">
        <f t="shared" si="122"/>
        <v>17116 - 180-058-04291</v>
      </c>
      <c r="M554" s="165" t="str">
        <f>INDEX('Export Project'!D:D,MATCH(Bestektabel!N463,'Export Project'!J:J,0))</f>
        <v>Nee</v>
      </c>
      <c r="N554" s="135">
        <v>4874</v>
      </c>
      <c r="O554" s="122">
        <f>INDEX('Export Project'!E:E,MATCH(Bestektabel!N554,'Export Project'!J:J,0))</f>
        <v>21</v>
      </c>
      <c r="P554" s="549">
        <f>INDEX('Export Project'!O:O,MATCH(Bestektabel!N554,'Export Project'!J:J,0))</f>
        <v>23.1</v>
      </c>
      <c r="Q554" s="139">
        <f>INDEX('Export Project'!V:V,MATCH(Bestektabel!N554,'Export Project'!J:J,0))</f>
        <v>-5.57</v>
      </c>
      <c r="R554" s="138" t="str">
        <f>INDEX('Export Project'!W:W,MATCH(Bestektabel!N463,'Export Project'!J:J,0))</f>
        <v>15-04-2016</v>
      </c>
      <c r="S554" s="139">
        <v>-5.72</v>
      </c>
      <c r="T554" s="137"/>
      <c r="U554" s="137" t="s">
        <v>3417</v>
      </c>
      <c r="V554" s="137"/>
      <c r="W554" s="133"/>
      <c r="X554" s="141"/>
      <c r="Y554" s="809">
        <v>3</v>
      </c>
      <c r="Z554" s="810">
        <v>3</v>
      </c>
      <c r="AA554" s="139">
        <f t="shared" si="130"/>
        <v>0.84999999999999964</v>
      </c>
      <c r="AB554" s="141"/>
      <c r="AC554" s="139">
        <v>-6.5699999999999994</v>
      </c>
      <c r="AD554" s="141"/>
      <c r="AE554" s="122">
        <f>INDEX('Export Project'!F:F,MATCH(N554,'Export Project'!J:J,0))</f>
        <v>132</v>
      </c>
      <c r="AF554" s="814">
        <f t="shared" si="123"/>
        <v>6.2857142857142856</v>
      </c>
      <c r="AG554" s="135">
        <f>INDEX('Export Project'!G:G,MATCH(N554,'Export Project'!J:J,0))</f>
        <v>0</v>
      </c>
      <c r="AH554" s="135">
        <f t="shared" si="124"/>
        <v>0</v>
      </c>
      <c r="AI554" s="140" t="s">
        <v>177</v>
      </c>
      <c r="AJ554" s="122">
        <f t="shared" si="125"/>
        <v>145.20000000000002</v>
      </c>
      <c r="AK554" s="122" t="str">
        <f t="shared" si="128"/>
        <v>Mogelijk verspreiden als aangrenzend perceel geen weiland is</v>
      </c>
      <c r="AL554" s="122">
        <f t="shared" si="131"/>
        <v>0</v>
      </c>
      <c r="AM554" s="848">
        <f t="shared" si="132"/>
        <v>0</v>
      </c>
      <c r="AN554" s="122" t="str">
        <f>IF(AR554="Ja","Mogelijk verspreiden als aangrenzend perceel geen weiland is",BD554)</f>
        <v>Mogelijk verspreiden als aangrenzend perceel geen weiland is</v>
      </c>
      <c r="AO554" s="848">
        <f t="shared" si="129"/>
        <v>145.20000000000002</v>
      </c>
      <c r="AQ554" s="136">
        <v>17116</v>
      </c>
      <c r="AR554" s="546" t="s">
        <v>41</v>
      </c>
      <c r="AS554" s="135"/>
      <c r="AT554" s="135"/>
      <c r="AU554" s="135">
        <f t="shared" si="126"/>
        <v>17116</v>
      </c>
      <c r="AV554" s="133" t="str">
        <f>INDEX('Samenvoeging Bbk en pfas'!E:E,MATCH(Bestektabel!AU554,'Samenvoeging Bbk en pfas'!B:B,0))</f>
        <v>Verspreidbaar</v>
      </c>
      <c r="AW554" s="133" t="str">
        <f>INDEX('Samenvoeging Bbk en pfas'!F:F,MATCH(Bestektabel!AU554,'Samenvoeging Bbk en pfas'!B:B,0))</f>
        <v>Niet toepasbaar</v>
      </c>
      <c r="AX554" s="133" t="str">
        <f>INDEX('Samenvoeging Bbk en pfas'!G:G,MATCH(Bestektabel!AU554,'Samenvoeging Bbk en pfas'!B:B,0))</f>
        <v>Niet toepasbaar</v>
      </c>
      <c r="AY554" s="133" t="str">
        <f>INDEX('Samenvoeging Bbk en pfas'!H:H,MATCH(Bestektabel!AU554,'Samenvoeging Bbk en pfas'!B:B,0))</f>
        <v>GBT Landbodem</v>
      </c>
      <c r="AZ554" s="133" t="str">
        <f>INDEX('Samenvoeging Bbk en pfas'!I:I,MATCH(Bestektabel!AU554,'Samenvoeging Bbk en pfas'!B:B,0))</f>
        <v>Niet toepasbaar</v>
      </c>
      <c r="BA554" s="133" t="str">
        <f>INDEX('Samenvoeging Bbk en pfas'!J:J,MATCH(Bestektabel!AU554,'Samenvoeging Bbk en pfas'!B:B,0))</f>
        <v>Niet toepasbaar</v>
      </c>
      <c r="BC554" s="135" t="s">
        <v>38</v>
      </c>
      <c r="BD554" s="135" t="s">
        <v>38</v>
      </c>
      <c r="BE554" s="135" t="s">
        <v>38</v>
      </c>
      <c r="BF554" s="135" t="s">
        <v>38</v>
      </c>
      <c r="BG554" s="135" t="s">
        <v>38</v>
      </c>
      <c r="BH554" s="135" t="s">
        <v>38</v>
      </c>
      <c r="BI554" s="135" t="s">
        <v>38</v>
      </c>
    </row>
    <row r="555" spans="1:61" hidden="1" x14ac:dyDescent="0.2">
      <c r="A555" s="124">
        <v>31</v>
      </c>
      <c r="B555" s="118">
        <v>3440</v>
      </c>
      <c r="C555" s="118">
        <v>344020</v>
      </c>
      <c r="D555" s="519" t="s">
        <v>428</v>
      </c>
      <c r="E555" s="135">
        <v>12</v>
      </c>
      <c r="F555" s="514" t="s">
        <v>429</v>
      </c>
      <c r="G555" s="514" t="s">
        <v>430</v>
      </c>
      <c r="H555" s="133" t="s">
        <v>3594</v>
      </c>
      <c r="I555" s="137" t="s">
        <v>182</v>
      </c>
      <c r="J555" s="514" t="s">
        <v>449</v>
      </c>
      <c r="K555" s="133" t="s">
        <v>672</v>
      </c>
      <c r="L555" s="165" t="str">
        <f t="shared" si="122"/>
        <v>17117 - 180-058-02309</v>
      </c>
      <c r="M555" s="165" t="str">
        <f>INDEX('Export Project'!D:D,MATCH(Bestektabel!N464,'Export Project'!J:J,0))</f>
        <v>Nee</v>
      </c>
      <c r="N555" s="135">
        <v>4875</v>
      </c>
      <c r="O555" s="122">
        <f>INDEX('Export Project'!E:E,MATCH(Bestektabel!N555,'Export Project'!J:J,0))</f>
        <v>37</v>
      </c>
      <c r="P555" s="549">
        <f>INDEX('Export Project'!O:O,MATCH(Bestektabel!N555,'Export Project'!J:J,0))</f>
        <v>7.7</v>
      </c>
      <c r="Q555" s="139">
        <f>INDEX('Export Project'!V:V,MATCH(Bestektabel!N555,'Export Project'!J:J,0))</f>
        <v>-5.55</v>
      </c>
      <c r="R555" s="138" t="str">
        <f>INDEX('Export Project'!W:W,MATCH(Bestektabel!N464,'Export Project'!J:J,0))</f>
        <v>01-07-2019</v>
      </c>
      <c r="S555" s="139">
        <v>-5.72</v>
      </c>
      <c r="T555" s="137"/>
      <c r="U555" s="137" t="s">
        <v>3417</v>
      </c>
      <c r="V555" s="137"/>
      <c r="W555" s="133"/>
      <c r="X555" s="141"/>
      <c r="Y555" s="809">
        <v>3</v>
      </c>
      <c r="Z555" s="810">
        <v>3</v>
      </c>
      <c r="AA555" s="139">
        <f t="shared" si="130"/>
        <v>0.84999999999999964</v>
      </c>
      <c r="AB555" s="141"/>
      <c r="AC555" s="139">
        <v>-6.5699999999999994</v>
      </c>
      <c r="AD555" s="141"/>
      <c r="AE555" s="122">
        <f>INDEX('Export Project'!F:F,MATCH(N555,'Export Project'!J:J,0))</f>
        <v>17</v>
      </c>
      <c r="AF555" s="814">
        <f t="shared" si="123"/>
        <v>0.45945945945945948</v>
      </c>
      <c r="AG555" s="135">
        <f>INDEX('Export Project'!G:G,MATCH(N555,'Export Project'!J:J,0))</f>
        <v>0</v>
      </c>
      <c r="AH555" s="135">
        <f t="shared" si="124"/>
        <v>0</v>
      </c>
      <c r="AI555" s="140" t="s">
        <v>175</v>
      </c>
      <c r="AJ555" s="122">
        <f t="shared" si="125"/>
        <v>18.700000000000003</v>
      </c>
      <c r="AK555" s="122" t="s">
        <v>3502</v>
      </c>
      <c r="AL555" s="122">
        <f t="shared" si="131"/>
        <v>0</v>
      </c>
      <c r="AM555" s="848">
        <f t="shared" si="132"/>
        <v>0</v>
      </c>
      <c r="AN555" s="122" t="s">
        <v>38</v>
      </c>
      <c r="AO555" s="848">
        <f t="shared" si="129"/>
        <v>18.700000000000003</v>
      </c>
      <c r="AQ555" s="136">
        <v>17117</v>
      </c>
      <c r="AR555" s="546" t="s">
        <v>41</v>
      </c>
      <c r="AS555" s="135"/>
      <c r="AT555" s="135"/>
      <c r="AU555" s="135">
        <f t="shared" si="126"/>
        <v>17117</v>
      </c>
      <c r="AV555" s="133" t="str">
        <f>INDEX('Samenvoeging Bbk en pfas'!E:E,MATCH(Bestektabel!AU555,'Samenvoeging Bbk en pfas'!B:B,0))</f>
        <v>Nooit verspreidbaar</v>
      </c>
      <c r="AW555" s="133" t="str">
        <f>INDEX('Samenvoeging Bbk en pfas'!F:F,MATCH(Bestektabel!AU555,'Samenvoeging Bbk en pfas'!B:B,0))</f>
        <v>Niet toepasbaar</v>
      </c>
      <c r="AX555" s="133" t="str">
        <f>INDEX('Samenvoeging Bbk en pfas'!G:G,MATCH(Bestektabel!AU555,'Samenvoeging Bbk en pfas'!B:B,0))</f>
        <v>Niet toepasbaar</v>
      </c>
      <c r="AY555" s="133" t="str">
        <f>INDEX('Samenvoeging Bbk en pfas'!H:H,MATCH(Bestektabel!AU555,'Samenvoeging Bbk en pfas'!B:B,0))</f>
        <v>Niet toepasbaar</v>
      </c>
      <c r="AZ555" s="133" t="str">
        <f>INDEX('Samenvoeging Bbk en pfas'!I:I,MATCH(Bestektabel!AU555,'Samenvoeging Bbk en pfas'!B:B,0))</f>
        <v>Niet toepasbaar</v>
      </c>
      <c r="BA555" s="133" t="str">
        <f>INDEX('Samenvoeging Bbk en pfas'!J:J,MATCH(Bestektabel!AU555,'Samenvoeging Bbk en pfas'!B:B,0))</f>
        <v>Niet toepasbaar</v>
      </c>
      <c r="BC555" s="135" t="s">
        <v>38</v>
      </c>
      <c r="BD555" s="135" t="s">
        <v>38</v>
      </c>
      <c r="BE555" s="135" t="s">
        <v>38</v>
      </c>
      <c r="BF555" s="135" t="s">
        <v>38</v>
      </c>
      <c r="BG555" s="135" t="s">
        <v>38</v>
      </c>
      <c r="BH555" s="135" t="s">
        <v>38</v>
      </c>
      <c r="BI555" s="135" t="s">
        <v>38</v>
      </c>
    </row>
    <row r="556" spans="1:61" hidden="1" x14ac:dyDescent="0.2">
      <c r="A556" s="124">
        <v>31</v>
      </c>
      <c r="B556" s="118">
        <v>3440</v>
      </c>
      <c r="C556" s="118">
        <v>344020</v>
      </c>
      <c r="D556" s="519" t="s">
        <v>428</v>
      </c>
      <c r="E556" s="135">
        <v>12</v>
      </c>
      <c r="F556" s="514" t="s">
        <v>429</v>
      </c>
      <c r="G556" s="514" t="s">
        <v>430</v>
      </c>
      <c r="H556" s="133" t="s">
        <v>3594</v>
      </c>
      <c r="I556" s="137" t="s">
        <v>182</v>
      </c>
      <c r="J556" s="514" t="s">
        <v>449</v>
      </c>
      <c r="K556" s="133" t="s">
        <v>672</v>
      </c>
      <c r="L556" s="165" t="str">
        <f t="shared" si="122"/>
        <v>17117 - 180-058-02309</v>
      </c>
      <c r="M556" s="165" t="str">
        <f>INDEX('Export Project'!D:D,MATCH(Bestektabel!N465,'Export Project'!J:J,0))</f>
        <v>Nee</v>
      </c>
      <c r="N556" s="135">
        <v>4876</v>
      </c>
      <c r="O556" s="122">
        <f>INDEX('Export Project'!E:E,MATCH(Bestektabel!N556,'Export Project'!J:J,0))</f>
        <v>53</v>
      </c>
      <c r="P556" s="549">
        <f>INDEX('Export Project'!O:O,MATCH(Bestektabel!N556,'Export Project'!J:J,0))</f>
        <v>7.7</v>
      </c>
      <c r="Q556" s="139">
        <f>INDEX('Export Project'!V:V,MATCH(Bestektabel!N556,'Export Project'!J:J,0))</f>
        <v>-5.55</v>
      </c>
      <c r="R556" s="138" t="str">
        <f>INDEX('Export Project'!W:W,MATCH(Bestektabel!N465,'Export Project'!J:J,0))</f>
        <v>01-07-2019</v>
      </c>
      <c r="S556" s="139">
        <v>-5.72</v>
      </c>
      <c r="T556" s="137"/>
      <c r="U556" s="137" t="s">
        <v>3417</v>
      </c>
      <c r="V556" s="137"/>
      <c r="W556" s="133"/>
      <c r="X556" s="141"/>
      <c r="Y556" s="809">
        <v>3</v>
      </c>
      <c r="Z556" s="810">
        <v>3</v>
      </c>
      <c r="AA556" s="139">
        <f t="shared" si="130"/>
        <v>0.84999999999999964</v>
      </c>
      <c r="AB556" s="141"/>
      <c r="AC556" s="139">
        <v>-6.5699999999999994</v>
      </c>
      <c r="AD556" s="141"/>
      <c r="AE556" s="122">
        <f>INDEX('Export Project'!F:F,MATCH(N556,'Export Project'!J:J,0))</f>
        <v>27</v>
      </c>
      <c r="AF556" s="814">
        <f t="shared" si="123"/>
        <v>0.50943396226415094</v>
      </c>
      <c r="AG556" s="135">
        <f>INDEX('Export Project'!G:G,MATCH(N556,'Export Project'!J:J,0))</f>
        <v>0</v>
      </c>
      <c r="AH556" s="135">
        <f t="shared" si="124"/>
        <v>0</v>
      </c>
      <c r="AI556" s="140" t="s">
        <v>175</v>
      </c>
      <c r="AJ556" s="122">
        <f t="shared" si="125"/>
        <v>29.700000000000003</v>
      </c>
      <c r="AK556" s="122" t="s">
        <v>3502</v>
      </c>
      <c r="AL556" s="122">
        <f t="shared" si="131"/>
        <v>0</v>
      </c>
      <c r="AM556" s="848">
        <f t="shared" si="132"/>
        <v>0</v>
      </c>
      <c r="AN556" s="122" t="s">
        <v>38</v>
      </c>
      <c r="AO556" s="848">
        <f t="shared" si="129"/>
        <v>29.700000000000003</v>
      </c>
      <c r="AQ556" s="136">
        <v>17117</v>
      </c>
      <c r="AR556" s="546" t="s">
        <v>41</v>
      </c>
      <c r="AS556" s="135"/>
      <c r="AT556" s="135"/>
      <c r="AU556" s="135">
        <f t="shared" si="126"/>
        <v>17117</v>
      </c>
      <c r="AV556" s="133" t="str">
        <f>INDEX('Samenvoeging Bbk en pfas'!E:E,MATCH(Bestektabel!AU556,'Samenvoeging Bbk en pfas'!B:B,0))</f>
        <v>Nooit verspreidbaar</v>
      </c>
      <c r="AW556" s="133" t="str">
        <f>INDEX('Samenvoeging Bbk en pfas'!F:F,MATCH(Bestektabel!AU556,'Samenvoeging Bbk en pfas'!B:B,0))</f>
        <v>Niet toepasbaar</v>
      </c>
      <c r="AX556" s="133" t="str">
        <f>INDEX('Samenvoeging Bbk en pfas'!G:G,MATCH(Bestektabel!AU556,'Samenvoeging Bbk en pfas'!B:B,0))</f>
        <v>Niet toepasbaar</v>
      </c>
      <c r="AY556" s="133" t="str">
        <f>INDEX('Samenvoeging Bbk en pfas'!H:H,MATCH(Bestektabel!AU556,'Samenvoeging Bbk en pfas'!B:B,0))</f>
        <v>Niet toepasbaar</v>
      </c>
      <c r="AZ556" s="133" t="str">
        <f>INDEX('Samenvoeging Bbk en pfas'!I:I,MATCH(Bestektabel!AU556,'Samenvoeging Bbk en pfas'!B:B,0))</f>
        <v>Niet toepasbaar</v>
      </c>
      <c r="BA556" s="133" t="str">
        <f>INDEX('Samenvoeging Bbk en pfas'!J:J,MATCH(Bestektabel!AU556,'Samenvoeging Bbk en pfas'!B:B,0))</f>
        <v>Niet toepasbaar</v>
      </c>
      <c r="BC556" s="135" t="s">
        <v>38</v>
      </c>
      <c r="BD556" s="135" t="s">
        <v>38</v>
      </c>
      <c r="BE556" s="135" t="s">
        <v>38</v>
      </c>
      <c r="BF556" s="135" t="s">
        <v>38</v>
      </c>
      <c r="BG556" s="135" t="s">
        <v>38</v>
      </c>
      <c r="BH556" s="135" t="s">
        <v>38</v>
      </c>
      <c r="BI556" s="135" t="s">
        <v>38</v>
      </c>
    </row>
    <row r="557" spans="1:61" hidden="1" x14ac:dyDescent="0.2">
      <c r="A557" s="124">
        <v>31</v>
      </c>
      <c r="B557" s="118">
        <v>3440</v>
      </c>
      <c r="C557" s="118">
        <v>344020</v>
      </c>
      <c r="D557" s="519" t="s">
        <v>428</v>
      </c>
      <c r="E557" s="135">
        <v>12</v>
      </c>
      <c r="F557" s="514" t="s">
        <v>429</v>
      </c>
      <c r="G557" s="514" t="s">
        <v>430</v>
      </c>
      <c r="H557" s="133" t="s">
        <v>3594</v>
      </c>
      <c r="I557" s="137" t="s">
        <v>182</v>
      </c>
      <c r="J557" s="514" t="s">
        <v>449</v>
      </c>
      <c r="K557" s="133" t="s">
        <v>672</v>
      </c>
      <c r="L557" s="165" t="str">
        <f t="shared" si="122"/>
        <v>17117 - 180-058-02309</v>
      </c>
      <c r="M557" s="165" t="str">
        <f>INDEX('Export Project'!D:D,MATCH(Bestektabel!N466,'Export Project'!J:J,0))</f>
        <v>Nee</v>
      </c>
      <c r="N557" s="135">
        <v>4877</v>
      </c>
      <c r="O557" s="122">
        <f>INDEX('Export Project'!E:E,MATCH(Bestektabel!N557,'Export Project'!J:J,0))</f>
        <v>41</v>
      </c>
      <c r="P557" s="549">
        <f>INDEX('Export Project'!O:O,MATCH(Bestektabel!N557,'Export Project'!J:J,0))</f>
        <v>7.3</v>
      </c>
      <c r="Q557" s="139">
        <f>INDEX('Export Project'!V:V,MATCH(Bestektabel!N557,'Export Project'!J:J,0))</f>
        <v>-5.55</v>
      </c>
      <c r="R557" s="138" t="str">
        <f>INDEX('Export Project'!W:W,MATCH(Bestektabel!N466,'Export Project'!J:J,0))</f>
        <v>23-07-2019</v>
      </c>
      <c r="S557" s="139">
        <v>-5.72</v>
      </c>
      <c r="T557" s="137"/>
      <c r="U557" s="137" t="s">
        <v>3417</v>
      </c>
      <c r="V557" s="137"/>
      <c r="W557" s="133"/>
      <c r="X557" s="141"/>
      <c r="Y557" s="809">
        <v>3</v>
      </c>
      <c r="Z557" s="810">
        <v>3</v>
      </c>
      <c r="AA557" s="139">
        <f t="shared" si="130"/>
        <v>0.84999999999999964</v>
      </c>
      <c r="AB557" s="141"/>
      <c r="AC557" s="139">
        <v>-6.5699999999999994</v>
      </c>
      <c r="AD557" s="141"/>
      <c r="AE557" s="122">
        <f>INDEX('Export Project'!F:F,MATCH(N557,'Export Project'!J:J,0))</f>
        <v>18</v>
      </c>
      <c r="AF557" s="814">
        <f t="shared" si="123"/>
        <v>0.43902439024390244</v>
      </c>
      <c r="AG557" s="135">
        <f>INDEX('Export Project'!G:G,MATCH(N557,'Export Project'!J:J,0))</f>
        <v>0</v>
      </c>
      <c r="AH557" s="135">
        <f t="shared" si="124"/>
        <v>0</v>
      </c>
      <c r="AI557" s="140" t="s">
        <v>175</v>
      </c>
      <c r="AJ557" s="122">
        <f t="shared" si="125"/>
        <v>19.8</v>
      </c>
      <c r="AK557" s="122" t="s">
        <v>3502</v>
      </c>
      <c r="AL557" s="122">
        <f t="shared" si="131"/>
        <v>0</v>
      </c>
      <c r="AM557" s="848">
        <f t="shared" si="132"/>
        <v>0</v>
      </c>
      <c r="AN557" s="122" t="s">
        <v>38</v>
      </c>
      <c r="AO557" s="848">
        <f t="shared" si="129"/>
        <v>19.8</v>
      </c>
      <c r="AQ557" s="136">
        <v>17117</v>
      </c>
      <c r="AR557" s="546" t="s">
        <v>41</v>
      </c>
      <c r="AS557" s="135"/>
      <c r="AT557" s="135"/>
      <c r="AU557" s="135">
        <f t="shared" si="126"/>
        <v>17117</v>
      </c>
      <c r="AV557" s="133" t="str">
        <f>INDEX('Samenvoeging Bbk en pfas'!E:E,MATCH(Bestektabel!AU557,'Samenvoeging Bbk en pfas'!B:B,0))</f>
        <v>Nooit verspreidbaar</v>
      </c>
      <c r="AW557" s="133" t="str">
        <f>INDEX('Samenvoeging Bbk en pfas'!F:F,MATCH(Bestektabel!AU557,'Samenvoeging Bbk en pfas'!B:B,0))</f>
        <v>Niet toepasbaar</v>
      </c>
      <c r="AX557" s="133" t="str">
        <f>INDEX('Samenvoeging Bbk en pfas'!G:G,MATCH(Bestektabel!AU557,'Samenvoeging Bbk en pfas'!B:B,0))</f>
        <v>Niet toepasbaar</v>
      </c>
      <c r="AY557" s="133" t="str">
        <f>INDEX('Samenvoeging Bbk en pfas'!H:H,MATCH(Bestektabel!AU557,'Samenvoeging Bbk en pfas'!B:B,0))</f>
        <v>Niet toepasbaar</v>
      </c>
      <c r="AZ557" s="133" t="str">
        <f>INDEX('Samenvoeging Bbk en pfas'!I:I,MATCH(Bestektabel!AU557,'Samenvoeging Bbk en pfas'!B:B,0))</f>
        <v>Niet toepasbaar</v>
      </c>
      <c r="BA557" s="133" t="str">
        <f>INDEX('Samenvoeging Bbk en pfas'!J:J,MATCH(Bestektabel!AU557,'Samenvoeging Bbk en pfas'!B:B,0))</f>
        <v>Niet toepasbaar</v>
      </c>
      <c r="BC557" s="135" t="s">
        <v>38</v>
      </c>
      <c r="BD557" s="135" t="s">
        <v>38</v>
      </c>
      <c r="BE557" s="135" t="s">
        <v>38</v>
      </c>
      <c r="BF557" s="135" t="s">
        <v>38</v>
      </c>
      <c r="BG557" s="135" t="s">
        <v>38</v>
      </c>
      <c r="BH557" s="135" t="s">
        <v>38</v>
      </c>
      <c r="BI557" s="135" t="s">
        <v>38</v>
      </c>
    </row>
    <row r="558" spans="1:61" hidden="1" x14ac:dyDescent="0.2">
      <c r="A558" s="124">
        <v>24</v>
      </c>
      <c r="B558" s="118">
        <v>3433</v>
      </c>
      <c r="C558" s="118">
        <v>343320</v>
      </c>
      <c r="D558" s="519" t="s">
        <v>428</v>
      </c>
      <c r="E558" s="135">
        <v>12</v>
      </c>
      <c r="F558" s="514" t="s">
        <v>429</v>
      </c>
      <c r="G558" s="514" t="s">
        <v>430</v>
      </c>
      <c r="H558" s="133" t="s">
        <v>3594</v>
      </c>
      <c r="I558" s="137" t="s">
        <v>182</v>
      </c>
      <c r="J558" s="514" t="s">
        <v>449</v>
      </c>
      <c r="K558" s="133" t="s">
        <v>679</v>
      </c>
      <c r="L558" s="165" t="str">
        <f t="shared" si="122"/>
        <v>17123 - 180-058-01922</v>
      </c>
      <c r="M558" s="165" t="str">
        <f>INDEX('Export Project'!D:D,MATCH(Bestektabel!N467,'Export Project'!J:J,0))</f>
        <v>Nee</v>
      </c>
      <c r="N558" s="135">
        <v>5138</v>
      </c>
      <c r="O558" s="122">
        <f>INDEX('Export Project'!E:E,MATCH(Bestektabel!N558,'Export Project'!J:J,0))</f>
        <v>88</v>
      </c>
      <c r="P558" s="549">
        <f>INDEX('Export Project'!O:O,MATCH(Bestektabel!N558,'Export Project'!J:J,0))</f>
        <v>1.6</v>
      </c>
      <c r="Q558" s="139">
        <f>INDEX('Export Project'!V:V,MATCH(Bestektabel!N558,'Export Project'!J:J,0))</f>
        <v>-5.74</v>
      </c>
      <c r="R558" s="138" t="str">
        <f>INDEX('Export Project'!W:W,MATCH(Bestektabel!N467,'Export Project'!J:J,0))</f>
        <v>24-07-2019</v>
      </c>
      <c r="S558" s="139">
        <v>-5.59</v>
      </c>
      <c r="T558" s="137"/>
      <c r="U558" s="137" t="s">
        <v>3417</v>
      </c>
      <c r="V558" s="137"/>
      <c r="W558" s="133"/>
      <c r="X558" s="141"/>
      <c r="Y558" s="811" t="s">
        <v>40</v>
      </c>
      <c r="Z558" s="812" t="s">
        <v>40</v>
      </c>
      <c r="AA558" s="139" t="s">
        <v>40</v>
      </c>
      <c r="AB558" s="141"/>
      <c r="AC558" s="520" t="s">
        <v>40</v>
      </c>
      <c r="AD558" s="141"/>
      <c r="AE558" s="122">
        <f>INDEX('Export Project'!F:F,MATCH(N558,'Export Project'!J:J,0))</f>
        <v>11</v>
      </c>
      <c r="AF558" s="814">
        <f t="shared" si="123"/>
        <v>0.125</v>
      </c>
      <c r="AG558" s="135">
        <f>INDEX('Export Project'!G:G,MATCH(N558,'Export Project'!J:J,0))</f>
        <v>0</v>
      </c>
      <c r="AH558" s="135">
        <f t="shared" si="124"/>
        <v>0</v>
      </c>
      <c r="AI558" s="140" t="s">
        <v>175</v>
      </c>
      <c r="AJ558" s="122">
        <f t="shared" si="125"/>
        <v>12.100000000000001</v>
      </c>
      <c r="AK558" s="122" t="str">
        <f t="shared" ref="AK558:AK586" si="133">IF(AR558="Ja","Mogelijk verspreiden als aangrenzend perceel geen weiland is",AV558)</f>
        <v>Verspreidbaar</v>
      </c>
      <c r="AL558" s="122">
        <f t="shared" si="131"/>
        <v>0</v>
      </c>
      <c r="AM558" s="848">
        <f t="shared" si="132"/>
        <v>0</v>
      </c>
      <c r="AN558" s="122" t="s">
        <v>38</v>
      </c>
      <c r="AO558" s="848">
        <f t="shared" si="129"/>
        <v>12.100000000000001</v>
      </c>
      <c r="AQ558" s="136">
        <v>17123</v>
      </c>
      <c r="AR558" s="136" t="s">
        <v>39</v>
      </c>
      <c r="AS558" s="135"/>
      <c r="AT558" s="135"/>
      <c r="AU558" s="135">
        <f t="shared" si="126"/>
        <v>17123</v>
      </c>
      <c r="AV558" s="133" t="str">
        <f>INDEX('Samenvoeging Bbk en pfas'!E:E,MATCH(Bestektabel!AU558,'Samenvoeging Bbk en pfas'!B:B,0))</f>
        <v>Verspreidbaar</v>
      </c>
      <c r="AW558" s="133" t="str">
        <f>INDEX('Samenvoeging Bbk en pfas'!F:F,MATCH(Bestektabel!AU558,'Samenvoeging Bbk en pfas'!B:B,0))</f>
        <v>Klasse Industrie</v>
      </c>
      <c r="AX558" s="133" t="str">
        <f>INDEX('Samenvoeging Bbk en pfas'!G:G,MATCH(Bestektabel!AU558,'Samenvoeging Bbk en pfas'!B:B,0))</f>
        <v>Klasse A</v>
      </c>
      <c r="AY558" s="133" t="str">
        <f>INDEX('Samenvoeging Bbk en pfas'!H:H,MATCH(Bestektabel!AU558,'Samenvoeging Bbk en pfas'!B:B,0))</f>
        <v>GBT Landbodem</v>
      </c>
      <c r="AZ558" s="133" t="str">
        <f>INDEX('Samenvoeging Bbk en pfas'!I:I,MATCH(Bestektabel!AU558,'Samenvoeging Bbk en pfas'!B:B,0))</f>
        <v>GBT Waterbodem</v>
      </c>
      <c r="BA558" s="133" t="str">
        <f>INDEX('Samenvoeging Bbk en pfas'!J:J,MATCH(Bestektabel!AU558,'Samenvoeging Bbk en pfas'!B:B,0))</f>
        <v>GBT Waterbodem</v>
      </c>
      <c r="BC558" s="135" t="s">
        <v>38</v>
      </c>
      <c r="BD558" s="135" t="s">
        <v>38</v>
      </c>
      <c r="BE558" s="135" t="s">
        <v>38</v>
      </c>
      <c r="BF558" s="135" t="s">
        <v>38</v>
      </c>
      <c r="BG558" s="135" t="s">
        <v>38</v>
      </c>
      <c r="BH558" s="135" t="s">
        <v>38</v>
      </c>
      <c r="BI558" s="135" t="s">
        <v>38</v>
      </c>
    </row>
    <row r="559" spans="1:61" hidden="1" x14ac:dyDescent="0.2">
      <c r="A559" s="124">
        <v>24</v>
      </c>
      <c r="B559" s="118">
        <v>3433</v>
      </c>
      <c r="C559" s="118">
        <v>343320</v>
      </c>
      <c r="D559" s="519" t="s">
        <v>428</v>
      </c>
      <c r="E559" s="135">
        <v>12</v>
      </c>
      <c r="F559" s="514" t="s">
        <v>429</v>
      </c>
      <c r="G559" s="514" t="s">
        <v>430</v>
      </c>
      <c r="H559" s="133" t="s">
        <v>3594</v>
      </c>
      <c r="I559" s="137" t="s">
        <v>182</v>
      </c>
      <c r="J559" s="514" t="s">
        <v>449</v>
      </c>
      <c r="K559" s="133" t="s">
        <v>679</v>
      </c>
      <c r="L559" s="165" t="str">
        <f t="shared" si="122"/>
        <v>17123 - 180-058-01922</v>
      </c>
      <c r="M559" s="165" t="str">
        <f>INDEX('Export Project'!D:D,MATCH(Bestektabel!N468,'Export Project'!J:J,0))</f>
        <v>Nee</v>
      </c>
      <c r="N559" s="135">
        <v>5139</v>
      </c>
      <c r="O559" s="122">
        <f>INDEX('Export Project'!E:E,MATCH(Bestektabel!N559,'Export Project'!J:J,0))</f>
        <v>96</v>
      </c>
      <c r="P559" s="549">
        <f>INDEX('Export Project'!O:O,MATCH(Bestektabel!N559,'Export Project'!J:J,0))</f>
        <v>2</v>
      </c>
      <c r="Q559" s="139">
        <f>INDEX('Export Project'!V:V,MATCH(Bestektabel!N559,'Export Project'!J:J,0))</f>
        <v>-5.74</v>
      </c>
      <c r="R559" s="138" t="str">
        <f>INDEX('Export Project'!W:W,MATCH(Bestektabel!N468,'Export Project'!J:J,0))</f>
        <v>24-07-2019</v>
      </c>
      <c r="S559" s="139">
        <v>-5.59</v>
      </c>
      <c r="T559" s="137"/>
      <c r="U559" s="137" t="s">
        <v>3417</v>
      </c>
      <c r="V559" s="137"/>
      <c r="W559" s="133"/>
      <c r="X559" s="141"/>
      <c r="Y559" s="811" t="s">
        <v>40</v>
      </c>
      <c r="Z559" s="812" t="s">
        <v>40</v>
      </c>
      <c r="AA559" s="139" t="s">
        <v>40</v>
      </c>
      <c r="AB559" s="141"/>
      <c r="AC559" s="520" t="s">
        <v>40</v>
      </c>
      <c r="AD559" s="141"/>
      <c r="AE559" s="122">
        <f>INDEX('Export Project'!F:F,MATCH(N559,'Export Project'!J:J,0))</f>
        <v>21</v>
      </c>
      <c r="AF559" s="814">
        <f t="shared" si="123"/>
        <v>0.21875</v>
      </c>
      <c r="AG559" s="135">
        <f>INDEX('Export Project'!G:G,MATCH(N559,'Export Project'!J:J,0))</f>
        <v>0</v>
      </c>
      <c r="AH559" s="135">
        <f t="shared" si="124"/>
        <v>0</v>
      </c>
      <c r="AI559" s="140" t="s">
        <v>175</v>
      </c>
      <c r="AJ559" s="122">
        <f t="shared" si="125"/>
        <v>23.1</v>
      </c>
      <c r="AK559" s="122" t="str">
        <f t="shared" si="133"/>
        <v>Verspreidbaar</v>
      </c>
      <c r="AL559" s="122">
        <f t="shared" si="131"/>
        <v>0</v>
      </c>
      <c r="AM559" s="848">
        <f t="shared" si="132"/>
        <v>0</v>
      </c>
      <c r="AN559" s="122" t="s">
        <v>38</v>
      </c>
      <c r="AO559" s="848">
        <f t="shared" si="129"/>
        <v>23.1</v>
      </c>
      <c r="AQ559" s="136">
        <v>17123</v>
      </c>
      <c r="AR559" s="136" t="s">
        <v>39</v>
      </c>
      <c r="AS559" s="135"/>
      <c r="AT559" s="135"/>
      <c r="AU559" s="135">
        <f t="shared" si="126"/>
        <v>17123</v>
      </c>
      <c r="AV559" s="133" t="str">
        <f>INDEX('Samenvoeging Bbk en pfas'!E:E,MATCH(Bestektabel!AU559,'Samenvoeging Bbk en pfas'!B:B,0))</f>
        <v>Verspreidbaar</v>
      </c>
      <c r="AW559" s="133" t="str">
        <f>INDEX('Samenvoeging Bbk en pfas'!F:F,MATCH(Bestektabel!AU559,'Samenvoeging Bbk en pfas'!B:B,0))</f>
        <v>Klasse Industrie</v>
      </c>
      <c r="AX559" s="133" t="str">
        <f>INDEX('Samenvoeging Bbk en pfas'!G:G,MATCH(Bestektabel!AU559,'Samenvoeging Bbk en pfas'!B:B,0))</f>
        <v>Klasse A</v>
      </c>
      <c r="AY559" s="133" t="str">
        <f>INDEX('Samenvoeging Bbk en pfas'!H:H,MATCH(Bestektabel!AU559,'Samenvoeging Bbk en pfas'!B:B,0))</f>
        <v>GBT Landbodem</v>
      </c>
      <c r="AZ559" s="133" t="str">
        <f>INDEX('Samenvoeging Bbk en pfas'!I:I,MATCH(Bestektabel!AU559,'Samenvoeging Bbk en pfas'!B:B,0))</f>
        <v>GBT Waterbodem</v>
      </c>
      <c r="BA559" s="133" t="str">
        <f>INDEX('Samenvoeging Bbk en pfas'!J:J,MATCH(Bestektabel!AU559,'Samenvoeging Bbk en pfas'!B:B,0))</f>
        <v>GBT Waterbodem</v>
      </c>
      <c r="BC559" s="135" t="s">
        <v>38</v>
      </c>
      <c r="BD559" s="135" t="s">
        <v>38</v>
      </c>
      <c r="BE559" s="135" t="s">
        <v>38</v>
      </c>
      <c r="BF559" s="135" t="s">
        <v>38</v>
      </c>
      <c r="BG559" s="135" t="s">
        <v>38</v>
      </c>
      <c r="BH559" s="135" t="s">
        <v>38</v>
      </c>
      <c r="BI559" s="135" t="s">
        <v>38</v>
      </c>
    </row>
    <row r="560" spans="1:61" hidden="1" x14ac:dyDescent="0.2">
      <c r="A560" s="124">
        <v>24</v>
      </c>
      <c r="B560" s="118">
        <v>3433</v>
      </c>
      <c r="C560" s="118">
        <v>343320</v>
      </c>
      <c r="D560" s="519" t="s">
        <v>428</v>
      </c>
      <c r="E560" s="135">
        <v>12</v>
      </c>
      <c r="F560" s="514" t="s">
        <v>429</v>
      </c>
      <c r="G560" s="514" t="s">
        <v>430</v>
      </c>
      <c r="H560" s="133" t="s">
        <v>3594</v>
      </c>
      <c r="I560" s="137" t="s">
        <v>182</v>
      </c>
      <c r="J560" s="514" t="s">
        <v>449</v>
      </c>
      <c r="K560" s="133" t="s">
        <v>680</v>
      </c>
      <c r="L560" s="165" t="str">
        <f t="shared" si="122"/>
        <v>17123 - 180-058-02171</v>
      </c>
      <c r="M560" s="165" t="str">
        <f>INDEX('Export Project'!D:D,MATCH(Bestektabel!N469,'Export Project'!J:J,0))</f>
        <v>Nee</v>
      </c>
      <c r="N560" s="135">
        <v>5136</v>
      </c>
      <c r="O560" s="122">
        <f>INDEX('Export Project'!E:E,MATCH(Bestektabel!N560,'Export Project'!J:J,0))</f>
        <v>73</v>
      </c>
      <c r="P560" s="549">
        <f>INDEX('Export Project'!O:O,MATCH(Bestektabel!N560,'Export Project'!J:J,0))</f>
        <v>1.2</v>
      </c>
      <c r="Q560" s="139">
        <f>INDEX('Export Project'!V:V,MATCH(Bestektabel!N560,'Export Project'!J:J,0))</f>
        <v>-5.6</v>
      </c>
      <c r="R560" s="138" t="str">
        <f>INDEX('Export Project'!W:W,MATCH(Bestektabel!N469,'Export Project'!J:J,0))</f>
        <v>24-07-2019</v>
      </c>
      <c r="S560" s="139">
        <v>-5.59</v>
      </c>
      <c r="T560" s="137"/>
      <c r="U560" s="137" t="s">
        <v>3417</v>
      </c>
      <c r="V560" s="137"/>
      <c r="W560" s="133"/>
      <c r="X560" s="141"/>
      <c r="Y560" s="811" t="s">
        <v>40</v>
      </c>
      <c r="Z560" s="812" t="s">
        <v>40</v>
      </c>
      <c r="AA560" s="139" t="s">
        <v>40</v>
      </c>
      <c r="AB560" s="141"/>
      <c r="AC560" s="520" t="s">
        <v>40</v>
      </c>
      <c r="AD560" s="141"/>
      <c r="AE560" s="122">
        <f>INDEX('Export Project'!F:F,MATCH(N560,'Export Project'!J:J,0))</f>
        <v>12</v>
      </c>
      <c r="AF560" s="814">
        <f t="shared" si="123"/>
        <v>0.16438356164383561</v>
      </c>
      <c r="AG560" s="135">
        <f>INDEX('Export Project'!G:G,MATCH(N560,'Export Project'!J:J,0))</f>
        <v>0</v>
      </c>
      <c r="AH560" s="135">
        <f t="shared" si="124"/>
        <v>0</v>
      </c>
      <c r="AI560" s="140" t="s">
        <v>175</v>
      </c>
      <c r="AJ560" s="122">
        <f t="shared" si="125"/>
        <v>13.200000000000001</v>
      </c>
      <c r="AK560" s="122" t="str">
        <f t="shared" si="133"/>
        <v>Verspreidbaar</v>
      </c>
      <c r="AL560" s="122">
        <f t="shared" si="131"/>
        <v>0</v>
      </c>
      <c r="AM560" s="848">
        <f t="shared" si="132"/>
        <v>0</v>
      </c>
      <c r="AN560" s="122" t="s">
        <v>38</v>
      </c>
      <c r="AO560" s="848">
        <f t="shared" si="129"/>
        <v>13.200000000000001</v>
      </c>
      <c r="AQ560" s="136">
        <v>17123</v>
      </c>
      <c r="AR560" s="136" t="s">
        <v>39</v>
      </c>
      <c r="AS560" s="135"/>
      <c r="AT560" s="135"/>
      <c r="AU560" s="135">
        <f t="shared" si="126"/>
        <v>17123</v>
      </c>
      <c r="AV560" s="133" t="str">
        <f>INDEX('Samenvoeging Bbk en pfas'!E:E,MATCH(Bestektabel!AU560,'Samenvoeging Bbk en pfas'!B:B,0))</f>
        <v>Verspreidbaar</v>
      </c>
      <c r="AW560" s="133" t="str">
        <f>INDEX('Samenvoeging Bbk en pfas'!F:F,MATCH(Bestektabel!AU560,'Samenvoeging Bbk en pfas'!B:B,0))</f>
        <v>Klasse Industrie</v>
      </c>
      <c r="AX560" s="133" t="str">
        <f>INDEX('Samenvoeging Bbk en pfas'!G:G,MATCH(Bestektabel!AU560,'Samenvoeging Bbk en pfas'!B:B,0))</f>
        <v>Klasse A</v>
      </c>
      <c r="AY560" s="133" t="str">
        <f>INDEX('Samenvoeging Bbk en pfas'!H:H,MATCH(Bestektabel!AU560,'Samenvoeging Bbk en pfas'!B:B,0))</f>
        <v>GBT Landbodem</v>
      </c>
      <c r="AZ560" s="133" t="str">
        <f>INDEX('Samenvoeging Bbk en pfas'!I:I,MATCH(Bestektabel!AU560,'Samenvoeging Bbk en pfas'!B:B,0))</f>
        <v>GBT Waterbodem</v>
      </c>
      <c r="BA560" s="133" t="str">
        <f>INDEX('Samenvoeging Bbk en pfas'!J:J,MATCH(Bestektabel!AU560,'Samenvoeging Bbk en pfas'!B:B,0))</f>
        <v>GBT Waterbodem</v>
      </c>
      <c r="BC560" s="135" t="s">
        <v>38</v>
      </c>
      <c r="BD560" s="135" t="s">
        <v>38</v>
      </c>
      <c r="BE560" s="135" t="s">
        <v>38</v>
      </c>
      <c r="BF560" s="135" t="s">
        <v>38</v>
      </c>
      <c r="BG560" s="135" t="s">
        <v>38</v>
      </c>
      <c r="BH560" s="135" t="s">
        <v>38</v>
      </c>
      <c r="BI560" s="135" t="s">
        <v>38</v>
      </c>
    </row>
    <row r="561" spans="1:61" hidden="1" x14ac:dyDescent="0.2">
      <c r="A561" s="124">
        <v>24</v>
      </c>
      <c r="B561" s="118">
        <v>3433</v>
      </c>
      <c r="C561" s="118">
        <v>343320</v>
      </c>
      <c r="D561" s="513" t="s">
        <v>428</v>
      </c>
      <c r="E561" s="135">
        <v>12</v>
      </c>
      <c r="F561" s="514" t="s">
        <v>429</v>
      </c>
      <c r="G561" s="514" t="s">
        <v>430</v>
      </c>
      <c r="H561" s="133" t="s">
        <v>3594</v>
      </c>
      <c r="I561" s="137" t="s">
        <v>182</v>
      </c>
      <c r="J561" s="514" t="s">
        <v>449</v>
      </c>
      <c r="K561" s="133" t="s">
        <v>683</v>
      </c>
      <c r="L561" s="165" t="str">
        <f t="shared" si="122"/>
        <v>17123 - 180-058-03550</v>
      </c>
      <c r="M561" s="165" t="str">
        <f>INDEX('Export Project'!D:D,MATCH(Bestektabel!N471,'Export Project'!J:J,0))</f>
        <v>Nee</v>
      </c>
      <c r="N561" s="135">
        <v>380</v>
      </c>
      <c r="O561" s="122">
        <f>INDEX('Export Project'!E:E,MATCH(Bestektabel!N561,'Export Project'!J:J,0))</f>
        <v>48</v>
      </c>
      <c r="P561" s="549">
        <f>INDEX('Export Project'!O:O,MATCH(Bestektabel!N561,'Export Project'!J:J,0))</f>
        <v>11</v>
      </c>
      <c r="Q561" s="139">
        <f>INDEX('Export Project'!V:V,MATCH(Bestektabel!N561,'Export Project'!J:J,0))</f>
        <v>-5.6</v>
      </c>
      <c r="R561" s="138" t="str">
        <f>INDEX('Export Project'!W:W,MATCH(Bestektabel!N471,'Export Project'!J:J,0))</f>
        <v>24-07-2019</v>
      </c>
      <c r="S561" s="139">
        <v>-5.59</v>
      </c>
      <c r="T561" s="137"/>
      <c r="U561" s="137" t="s">
        <v>3417</v>
      </c>
      <c r="V561" s="137"/>
      <c r="W561" s="133"/>
      <c r="X561" s="141"/>
      <c r="Y561" s="809">
        <v>3</v>
      </c>
      <c r="Z561" s="810">
        <v>3</v>
      </c>
      <c r="AA561" s="139">
        <f t="shared" ref="AA561:AA566" si="134">S561-AC561</f>
        <v>0.84999999999999964</v>
      </c>
      <c r="AB561" s="141"/>
      <c r="AC561" s="139">
        <v>-6.4399999999999995</v>
      </c>
      <c r="AD561" s="141"/>
      <c r="AE561" s="122">
        <f>INDEX('Export Project'!F:F,MATCH(N561,'Export Project'!J:J,0))</f>
        <v>119</v>
      </c>
      <c r="AF561" s="814">
        <f t="shared" si="123"/>
        <v>2.4791666666666665</v>
      </c>
      <c r="AG561" s="135">
        <f>INDEX('Export Project'!G:G,MATCH(N561,'Export Project'!J:J,0))</f>
        <v>0</v>
      </c>
      <c r="AH561" s="135">
        <f t="shared" si="124"/>
        <v>0</v>
      </c>
      <c r="AI561" s="140" t="s">
        <v>176</v>
      </c>
      <c r="AJ561" s="122">
        <f t="shared" si="125"/>
        <v>130.9</v>
      </c>
      <c r="AK561" s="122" t="str">
        <f t="shared" si="133"/>
        <v>Verspreidbaar</v>
      </c>
      <c r="AL561" s="122">
        <f t="shared" si="131"/>
        <v>0</v>
      </c>
      <c r="AM561" s="848">
        <f t="shared" si="132"/>
        <v>0</v>
      </c>
      <c r="AN561" s="122" t="s">
        <v>38</v>
      </c>
      <c r="AO561" s="848">
        <f t="shared" si="129"/>
        <v>130.9</v>
      </c>
      <c r="AQ561" s="136">
        <v>17123</v>
      </c>
      <c r="AR561" s="136" t="s">
        <v>39</v>
      </c>
      <c r="AS561" s="135"/>
      <c r="AT561" s="135"/>
      <c r="AU561" s="135">
        <f t="shared" si="126"/>
        <v>17123</v>
      </c>
      <c r="AV561" s="133" t="str">
        <f>INDEX('Samenvoeging Bbk en pfas'!E:E,MATCH(Bestektabel!AU561,'Samenvoeging Bbk en pfas'!B:B,0))</f>
        <v>Verspreidbaar</v>
      </c>
      <c r="AW561" s="133" t="str">
        <f>INDEX('Samenvoeging Bbk en pfas'!F:F,MATCH(Bestektabel!AU561,'Samenvoeging Bbk en pfas'!B:B,0))</f>
        <v>Klasse Industrie</v>
      </c>
      <c r="AX561" s="133" t="str">
        <f>INDEX('Samenvoeging Bbk en pfas'!G:G,MATCH(Bestektabel!AU561,'Samenvoeging Bbk en pfas'!B:B,0))</f>
        <v>Klasse A</v>
      </c>
      <c r="AY561" s="133" t="str">
        <f>INDEX('Samenvoeging Bbk en pfas'!H:H,MATCH(Bestektabel!AU561,'Samenvoeging Bbk en pfas'!B:B,0))</f>
        <v>GBT Landbodem</v>
      </c>
      <c r="AZ561" s="133" t="str">
        <f>INDEX('Samenvoeging Bbk en pfas'!I:I,MATCH(Bestektabel!AU561,'Samenvoeging Bbk en pfas'!B:B,0))</f>
        <v>GBT Waterbodem</v>
      </c>
      <c r="BA561" s="133" t="str">
        <f>INDEX('Samenvoeging Bbk en pfas'!J:J,MATCH(Bestektabel!AU561,'Samenvoeging Bbk en pfas'!B:B,0))</f>
        <v>GBT Waterbodem</v>
      </c>
      <c r="BC561" s="135" t="s">
        <v>38</v>
      </c>
      <c r="BD561" s="135" t="s">
        <v>38</v>
      </c>
      <c r="BE561" s="135" t="s">
        <v>38</v>
      </c>
      <c r="BF561" s="135" t="s">
        <v>38</v>
      </c>
      <c r="BG561" s="135" t="s">
        <v>38</v>
      </c>
      <c r="BH561" s="135" t="s">
        <v>38</v>
      </c>
      <c r="BI561" s="135" t="s">
        <v>38</v>
      </c>
    </row>
    <row r="562" spans="1:61" hidden="1" x14ac:dyDescent="0.2">
      <c r="A562" s="124">
        <v>24</v>
      </c>
      <c r="B562" s="118">
        <v>3433</v>
      </c>
      <c r="C562" s="118">
        <v>343320</v>
      </c>
      <c r="D562" s="513" t="s">
        <v>428</v>
      </c>
      <c r="E562" s="135">
        <v>12</v>
      </c>
      <c r="F562" s="514" t="s">
        <v>429</v>
      </c>
      <c r="G562" s="514" t="s">
        <v>430</v>
      </c>
      <c r="H562" s="133" t="s">
        <v>3594</v>
      </c>
      <c r="I562" s="137" t="s">
        <v>182</v>
      </c>
      <c r="J562" s="514" t="s">
        <v>449</v>
      </c>
      <c r="K562" s="133" t="s">
        <v>684</v>
      </c>
      <c r="L562" s="165" t="str">
        <f t="shared" si="122"/>
        <v>17123 - 180-058-03598</v>
      </c>
      <c r="M562" s="165" t="str">
        <f>INDEX('Export Project'!D:D,MATCH(Bestektabel!N472,'Export Project'!J:J,0))</f>
        <v>Nee</v>
      </c>
      <c r="N562" s="135">
        <v>381</v>
      </c>
      <c r="O562" s="122">
        <f>INDEX('Export Project'!E:E,MATCH(Bestektabel!N562,'Export Project'!J:J,0))</f>
        <v>53</v>
      </c>
      <c r="P562" s="549">
        <f>INDEX('Export Project'!O:O,MATCH(Bestektabel!N562,'Export Project'!J:J,0))</f>
        <v>9.4</v>
      </c>
      <c r="Q562" s="139">
        <f>INDEX('Export Project'!V:V,MATCH(Bestektabel!N562,'Export Project'!J:J,0))</f>
        <v>-5.6</v>
      </c>
      <c r="R562" s="138" t="str">
        <f>INDEX('Export Project'!W:W,MATCH(Bestektabel!N472,'Export Project'!J:J,0))</f>
        <v>24-07-2019</v>
      </c>
      <c r="S562" s="139">
        <v>-5.59</v>
      </c>
      <c r="T562" s="137"/>
      <c r="U562" s="137" t="s">
        <v>3417</v>
      </c>
      <c r="V562" s="137"/>
      <c r="W562" s="133"/>
      <c r="X562" s="141"/>
      <c r="Y562" s="809">
        <v>3</v>
      </c>
      <c r="Z562" s="810">
        <v>3</v>
      </c>
      <c r="AA562" s="139">
        <f t="shared" si="134"/>
        <v>0.84999999999999964</v>
      </c>
      <c r="AB562" s="141"/>
      <c r="AC562" s="139">
        <v>-6.4399999999999995</v>
      </c>
      <c r="AD562" s="141"/>
      <c r="AE562" s="122">
        <f>INDEX('Export Project'!F:F,MATCH(N562,'Export Project'!J:J,0))</f>
        <v>86</v>
      </c>
      <c r="AF562" s="814">
        <f t="shared" si="123"/>
        <v>1.6226415094339623</v>
      </c>
      <c r="AG562" s="135">
        <f>INDEX('Export Project'!G:G,MATCH(N562,'Export Project'!J:J,0))</f>
        <v>0</v>
      </c>
      <c r="AH562" s="135">
        <f t="shared" si="124"/>
        <v>0</v>
      </c>
      <c r="AI562" s="140" t="s">
        <v>176</v>
      </c>
      <c r="AJ562" s="122">
        <f t="shared" si="125"/>
        <v>94.600000000000009</v>
      </c>
      <c r="AK562" s="122" t="str">
        <f t="shared" si="133"/>
        <v>Verspreidbaar</v>
      </c>
      <c r="AL562" s="122">
        <f t="shared" si="131"/>
        <v>0</v>
      </c>
      <c r="AM562" s="848">
        <f t="shared" si="132"/>
        <v>0</v>
      </c>
      <c r="AN562" s="122" t="s">
        <v>38</v>
      </c>
      <c r="AO562" s="848">
        <f t="shared" si="129"/>
        <v>94.600000000000009</v>
      </c>
      <c r="AQ562" s="136">
        <v>17123</v>
      </c>
      <c r="AR562" s="136" t="s">
        <v>39</v>
      </c>
      <c r="AS562" s="135"/>
      <c r="AT562" s="135"/>
      <c r="AU562" s="135">
        <f t="shared" si="126"/>
        <v>17123</v>
      </c>
      <c r="AV562" s="133" t="str">
        <f>INDEX('Samenvoeging Bbk en pfas'!E:E,MATCH(Bestektabel!AU562,'Samenvoeging Bbk en pfas'!B:B,0))</f>
        <v>Verspreidbaar</v>
      </c>
      <c r="AW562" s="133" t="str">
        <f>INDEX('Samenvoeging Bbk en pfas'!F:F,MATCH(Bestektabel!AU562,'Samenvoeging Bbk en pfas'!B:B,0))</f>
        <v>Klasse Industrie</v>
      </c>
      <c r="AX562" s="133" t="str">
        <f>INDEX('Samenvoeging Bbk en pfas'!G:G,MATCH(Bestektabel!AU562,'Samenvoeging Bbk en pfas'!B:B,0))</f>
        <v>Klasse A</v>
      </c>
      <c r="AY562" s="133" t="str">
        <f>INDEX('Samenvoeging Bbk en pfas'!H:H,MATCH(Bestektabel!AU562,'Samenvoeging Bbk en pfas'!B:B,0))</f>
        <v>GBT Landbodem</v>
      </c>
      <c r="AZ562" s="133" t="str">
        <f>INDEX('Samenvoeging Bbk en pfas'!I:I,MATCH(Bestektabel!AU562,'Samenvoeging Bbk en pfas'!B:B,0))</f>
        <v>GBT Waterbodem</v>
      </c>
      <c r="BA562" s="133" t="str">
        <f>INDEX('Samenvoeging Bbk en pfas'!J:J,MATCH(Bestektabel!AU562,'Samenvoeging Bbk en pfas'!B:B,0))</f>
        <v>GBT Waterbodem</v>
      </c>
      <c r="BC562" s="135" t="s">
        <v>38</v>
      </c>
      <c r="BD562" s="135" t="s">
        <v>38</v>
      </c>
      <c r="BE562" s="135" t="s">
        <v>38</v>
      </c>
      <c r="BF562" s="135" t="s">
        <v>38</v>
      </c>
      <c r="BG562" s="135" t="s">
        <v>38</v>
      </c>
      <c r="BH562" s="135" t="s">
        <v>38</v>
      </c>
      <c r="BI562" s="135" t="s">
        <v>38</v>
      </c>
    </row>
    <row r="563" spans="1:61" hidden="1" x14ac:dyDescent="0.2">
      <c r="A563" s="124">
        <v>24</v>
      </c>
      <c r="B563" s="118">
        <v>3433</v>
      </c>
      <c r="C563" s="118">
        <v>343320</v>
      </c>
      <c r="D563" s="513" t="s">
        <v>428</v>
      </c>
      <c r="E563" s="135">
        <v>12</v>
      </c>
      <c r="F563" s="514" t="s">
        <v>429</v>
      </c>
      <c r="G563" s="514" t="s">
        <v>430</v>
      </c>
      <c r="H563" s="133" t="s">
        <v>3594</v>
      </c>
      <c r="I563" s="137" t="s">
        <v>182</v>
      </c>
      <c r="J563" s="514" t="s">
        <v>449</v>
      </c>
      <c r="K563" s="133" t="s">
        <v>684</v>
      </c>
      <c r="L563" s="165" t="str">
        <f t="shared" si="122"/>
        <v>17123 - 180-058-03598</v>
      </c>
      <c r="M563" s="165" t="str">
        <f>INDEX('Export Project'!D:D,MATCH(Bestektabel!N473,'Export Project'!J:J,0))</f>
        <v>Nee</v>
      </c>
      <c r="N563" s="135">
        <v>382</v>
      </c>
      <c r="O563" s="122">
        <f>INDEX('Export Project'!E:E,MATCH(Bestektabel!N563,'Export Project'!J:J,0))</f>
        <v>45</v>
      </c>
      <c r="P563" s="549">
        <f>INDEX('Export Project'!O:O,MATCH(Bestektabel!N563,'Export Project'!J:J,0))</f>
        <v>5.3</v>
      </c>
      <c r="Q563" s="139">
        <f>INDEX('Export Project'!V:V,MATCH(Bestektabel!N563,'Export Project'!J:J,0))</f>
        <v>-5.64</v>
      </c>
      <c r="R563" s="138" t="str">
        <f>INDEX('Export Project'!W:W,MATCH(Bestektabel!N473,'Export Project'!J:J,0))</f>
        <v>23-07-2019</v>
      </c>
      <c r="S563" s="139">
        <v>-5.59</v>
      </c>
      <c r="T563" s="137"/>
      <c r="U563" s="137" t="s">
        <v>3417</v>
      </c>
      <c r="V563" s="137"/>
      <c r="W563" s="133"/>
      <c r="X563" s="141"/>
      <c r="Y563" s="809">
        <v>3</v>
      </c>
      <c r="Z563" s="810">
        <v>3</v>
      </c>
      <c r="AA563" s="139">
        <f t="shared" si="134"/>
        <v>0.84999999999999964</v>
      </c>
      <c r="AB563" s="141"/>
      <c r="AC563" s="139">
        <v>-6.4399999999999995</v>
      </c>
      <c r="AD563" s="141"/>
      <c r="AE563" s="122">
        <f>INDEX('Export Project'!F:F,MATCH(N563,'Export Project'!J:J,0))</f>
        <v>17</v>
      </c>
      <c r="AF563" s="814">
        <f t="shared" si="123"/>
        <v>0.37777777777777777</v>
      </c>
      <c r="AG563" s="135">
        <f>INDEX('Export Project'!G:G,MATCH(N563,'Export Project'!J:J,0))</f>
        <v>0</v>
      </c>
      <c r="AH563" s="135">
        <f t="shared" si="124"/>
        <v>0</v>
      </c>
      <c r="AI563" s="140" t="s">
        <v>175</v>
      </c>
      <c r="AJ563" s="122">
        <f t="shared" si="125"/>
        <v>18.700000000000003</v>
      </c>
      <c r="AK563" s="122" t="str">
        <f t="shared" si="133"/>
        <v>Verspreidbaar</v>
      </c>
      <c r="AL563" s="122">
        <f t="shared" si="131"/>
        <v>0</v>
      </c>
      <c r="AM563" s="848">
        <f t="shared" si="132"/>
        <v>0</v>
      </c>
      <c r="AN563" s="122" t="s">
        <v>38</v>
      </c>
      <c r="AO563" s="848">
        <f t="shared" si="129"/>
        <v>18.700000000000003</v>
      </c>
      <c r="AQ563" s="136">
        <v>17123</v>
      </c>
      <c r="AR563" s="136" t="s">
        <v>39</v>
      </c>
      <c r="AS563" s="135"/>
      <c r="AT563" s="135"/>
      <c r="AU563" s="135">
        <f t="shared" si="126"/>
        <v>17123</v>
      </c>
      <c r="AV563" s="133" t="str">
        <f>INDEX('Samenvoeging Bbk en pfas'!E:E,MATCH(Bestektabel!AU563,'Samenvoeging Bbk en pfas'!B:B,0))</f>
        <v>Verspreidbaar</v>
      </c>
      <c r="AW563" s="133" t="str">
        <f>INDEX('Samenvoeging Bbk en pfas'!F:F,MATCH(Bestektabel!AU563,'Samenvoeging Bbk en pfas'!B:B,0))</f>
        <v>Klasse Industrie</v>
      </c>
      <c r="AX563" s="133" t="str">
        <f>INDEX('Samenvoeging Bbk en pfas'!G:G,MATCH(Bestektabel!AU563,'Samenvoeging Bbk en pfas'!B:B,0))</f>
        <v>Klasse A</v>
      </c>
      <c r="AY563" s="133" t="str">
        <f>INDEX('Samenvoeging Bbk en pfas'!H:H,MATCH(Bestektabel!AU563,'Samenvoeging Bbk en pfas'!B:B,0))</f>
        <v>GBT Landbodem</v>
      </c>
      <c r="AZ563" s="133" t="str">
        <f>INDEX('Samenvoeging Bbk en pfas'!I:I,MATCH(Bestektabel!AU563,'Samenvoeging Bbk en pfas'!B:B,0))</f>
        <v>GBT Waterbodem</v>
      </c>
      <c r="BA563" s="133" t="str">
        <f>INDEX('Samenvoeging Bbk en pfas'!J:J,MATCH(Bestektabel!AU563,'Samenvoeging Bbk en pfas'!B:B,0))</f>
        <v>GBT Waterbodem</v>
      </c>
      <c r="BC563" s="135" t="s">
        <v>38</v>
      </c>
      <c r="BD563" s="135" t="s">
        <v>38</v>
      </c>
      <c r="BE563" s="135" t="s">
        <v>38</v>
      </c>
      <c r="BF563" s="135" t="s">
        <v>38</v>
      </c>
      <c r="BG563" s="135" t="s">
        <v>38</v>
      </c>
      <c r="BH563" s="135" t="s">
        <v>38</v>
      </c>
      <c r="BI563" s="135" t="s">
        <v>38</v>
      </c>
    </row>
    <row r="564" spans="1:61" hidden="1" x14ac:dyDescent="0.2">
      <c r="A564" s="124">
        <v>25</v>
      </c>
      <c r="B564" s="118">
        <v>3434</v>
      </c>
      <c r="C564" s="118">
        <v>343420</v>
      </c>
      <c r="D564" s="519" t="s">
        <v>428</v>
      </c>
      <c r="E564" s="135">
        <v>12</v>
      </c>
      <c r="F564" s="514" t="s">
        <v>429</v>
      </c>
      <c r="G564" s="514" t="s">
        <v>430</v>
      </c>
      <c r="H564" s="133" t="s">
        <v>3594</v>
      </c>
      <c r="I564" s="137" t="s">
        <v>182</v>
      </c>
      <c r="J564" s="514" t="s">
        <v>449</v>
      </c>
      <c r="K564" s="133" t="s">
        <v>686</v>
      </c>
      <c r="L564" s="165" t="str">
        <f t="shared" si="122"/>
        <v>17125 - 180-058-01809</v>
      </c>
      <c r="M564" s="165" t="str">
        <f>INDEX('Export Project'!D:D,MATCH(Bestektabel!N474,'Export Project'!J:J,0))</f>
        <v>Nee</v>
      </c>
      <c r="N564" s="135">
        <v>5151</v>
      </c>
      <c r="O564" s="122">
        <f>INDEX('Export Project'!E:E,MATCH(Bestektabel!N564,'Export Project'!J:J,0))</f>
        <v>43</v>
      </c>
      <c r="P564" s="549">
        <f>INDEX('Export Project'!O:O,MATCH(Bestektabel!N564,'Export Project'!J:J,0))</f>
        <v>5.9</v>
      </c>
      <c r="Q564" s="139">
        <f>INDEX('Export Project'!V:V,MATCH(Bestektabel!N564,'Export Project'!J:J,0))</f>
        <v>-5.99</v>
      </c>
      <c r="R564" s="138" t="str">
        <f>INDEX('Export Project'!W:W,MATCH(Bestektabel!N474,'Export Project'!J:J,0))</f>
        <v>23-07-2019</v>
      </c>
      <c r="S564" s="139">
        <v>-6.02</v>
      </c>
      <c r="T564" s="137"/>
      <c r="U564" s="137" t="s">
        <v>3417</v>
      </c>
      <c r="V564" s="137"/>
      <c r="W564" s="133"/>
      <c r="X564" s="141"/>
      <c r="Y564" s="809">
        <v>3</v>
      </c>
      <c r="Z564" s="810">
        <v>3</v>
      </c>
      <c r="AA564" s="139">
        <f t="shared" si="134"/>
        <v>1</v>
      </c>
      <c r="AB564" s="141"/>
      <c r="AC564" s="139">
        <v>-7.02</v>
      </c>
      <c r="AD564" s="141"/>
      <c r="AE564" s="122">
        <f>INDEX('Export Project'!F:F,MATCH(N564,'Export Project'!J:J,0))</f>
        <v>41</v>
      </c>
      <c r="AF564" s="814">
        <f t="shared" si="123"/>
        <v>0.95348837209302328</v>
      </c>
      <c r="AG564" s="135">
        <f>INDEX('Export Project'!G:G,MATCH(N564,'Export Project'!J:J,0))</f>
        <v>0</v>
      </c>
      <c r="AH564" s="135">
        <f t="shared" si="124"/>
        <v>0</v>
      </c>
      <c r="AI564" s="140" t="s">
        <v>175</v>
      </c>
      <c r="AJ564" s="122">
        <f t="shared" si="125"/>
        <v>45.1</v>
      </c>
      <c r="AK564" s="122" t="str">
        <f t="shared" si="133"/>
        <v>Niet verspreidbaar</v>
      </c>
      <c r="AL564" s="122">
        <f t="shared" si="131"/>
        <v>0</v>
      </c>
      <c r="AM564" s="848">
        <f t="shared" si="132"/>
        <v>0</v>
      </c>
      <c r="AN564" s="122" t="s">
        <v>38</v>
      </c>
      <c r="AO564" s="848">
        <f t="shared" si="129"/>
        <v>45.1</v>
      </c>
      <c r="AQ564" s="136">
        <v>17125</v>
      </c>
      <c r="AR564" s="136" t="s">
        <v>39</v>
      </c>
      <c r="AS564" s="135"/>
      <c r="AT564" s="135"/>
      <c r="AU564" s="135">
        <f t="shared" si="126"/>
        <v>17125</v>
      </c>
      <c r="AV564" s="133" t="str">
        <f>INDEX('Samenvoeging Bbk en pfas'!E:E,MATCH(Bestektabel!AU564,'Samenvoeging Bbk en pfas'!B:B,0))</f>
        <v>Niet verspreidbaar</v>
      </c>
      <c r="AW564" s="133" t="str">
        <f>INDEX('Samenvoeging Bbk en pfas'!F:F,MATCH(Bestektabel!AU564,'Samenvoeging Bbk en pfas'!B:B,0))</f>
        <v>Niet toepasbaar</v>
      </c>
      <c r="AX564" s="133" t="str">
        <f>INDEX('Samenvoeging Bbk en pfas'!G:G,MATCH(Bestektabel!AU564,'Samenvoeging Bbk en pfas'!B:B,0))</f>
        <v>Klasse A</v>
      </c>
      <c r="AY564" s="133" t="str">
        <f>INDEX('Samenvoeging Bbk en pfas'!H:H,MATCH(Bestektabel!AU564,'Samenvoeging Bbk en pfas'!B:B,0))</f>
        <v>Niet toepasbaar</v>
      </c>
      <c r="AZ564" s="133" t="str">
        <f>INDEX('Samenvoeging Bbk en pfas'!I:I,MATCH(Bestektabel!AU564,'Samenvoeging Bbk en pfas'!B:B,0))</f>
        <v>GBT Waterbodem</v>
      </c>
      <c r="BA564" s="133" t="str">
        <f>INDEX('Samenvoeging Bbk en pfas'!J:J,MATCH(Bestektabel!AU564,'Samenvoeging Bbk en pfas'!B:B,0))</f>
        <v>Niet toepasbaar</v>
      </c>
      <c r="BC564" s="135" t="s">
        <v>38</v>
      </c>
      <c r="BD564" s="135" t="s">
        <v>38</v>
      </c>
      <c r="BE564" s="135" t="s">
        <v>38</v>
      </c>
      <c r="BF564" s="135" t="s">
        <v>38</v>
      </c>
      <c r="BG564" s="135" t="s">
        <v>38</v>
      </c>
      <c r="BH564" s="135" t="s">
        <v>38</v>
      </c>
      <c r="BI564" s="135" t="s">
        <v>38</v>
      </c>
    </row>
    <row r="565" spans="1:61" hidden="1" x14ac:dyDescent="0.2">
      <c r="A565" s="124">
        <v>25</v>
      </c>
      <c r="B565" s="118">
        <v>3434</v>
      </c>
      <c r="C565" s="118">
        <v>343420</v>
      </c>
      <c r="D565" s="519" t="s">
        <v>428</v>
      </c>
      <c r="E565" s="135">
        <v>12</v>
      </c>
      <c r="F565" s="514" t="s">
        <v>429</v>
      </c>
      <c r="G565" s="514" t="s">
        <v>430</v>
      </c>
      <c r="H565" s="133" t="s">
        <v>3594</v>
      </c>
      <c r="I565" s="137" t="s">
        <v>182</v>
      </c>
      <c r="J565" s="514" t="s">
        <v>449</v>
      </c>
      <c r="K565" s="133" t="s">
        <v>686</v>
      </c>
      <c r="L565" s="165" t="str">
        <f t="shared" si="122"/>
        <v>17125 - 180-058-01809</v>
      </c>
      <c r="M565" s="165" t="str">
        <f>INDEX('Export Project'!D:D,MATCH(Bestektabel!N475,'Export Project'!J:J,0))</f>
        <v>Nee</v>
      </c>
      <c r="N565" s="135">
        <v>5152</v>
      </c>
      <c r="O565" s="122">
        <f>INDEX('Export Project'!E:E,MATCH(Bestektabel!N565,'Export Project'!J:J,0))</f>
        <v>35</v>
      </c>
      <c r="P565" s="549">
        <f>INDEX('Export Project'!O:O,MATCH(Bestektabel!N565,'Export Project'!J:J,0))</f>
        <v>5.8</v>
      </c>
      <c r="Q565" s="139">
        <f>INDEX('Export Project'!V:V,MATCH(Bestektabel!N565,'Export Project'!J:J,0))</f>
        <v>-5.99</v>
      </c>
      <c r="R565" s="138" t="str">
        <f>INDEX('Export Project'!W:W,MATCH(Bestektabel!N475,'Export Project'!J:J,0))</f>
        <v>23-07-2019</v>
      </c>
      <c r="S565" s="139">
        <v>-6.02</v>
      </c>
      <c r="T565" s="137"/>
      <c r="U565" s="137" t="s">
        <v>3417</v>
      </c>
      <c r="V565" s="137"/>
      <c r="W565" s="133"/>
      <c r="X565" s="141"/>
      <c r="Y565" s="809">
        <v>3</v>
      </c>
      <c r="Z565" s="810">
        <v>3</v>
      </c>
      <c r="AA565" s="139">
        <f t="shared" si="134"/>
        <v>1</v>
      </c>
      <c r="AB565" s="141"/>
      <c r="AC565" s="139">
        <v>-7.02</v>
      </c>
      <c r="AD565" s="141"/>
      <c r="AE565" s="122">
        <f>INDEX('Export Project'!F:F,MATCH(N565,'Export Project'!J:J,0))</f>
        <v>24</v>
      </c>
      <c r="AF565" s="814">
        <f t="shared" si="123"/>
        <v>0.68571428571428572</v>
      </c>
      <c r="AG565" s="135">
        <f>INDEX('Export Project'!G:G,MATCH(N565,'Export Project'!J:J,0))</f>
        <v>0</v>
      </c>
      <c r="AH565" s="135">
        <f t="shared" si="124"/>
        <v>0</v>
      </c>
      <c r="AI565" s="140" t="s">
        <v>175</v>
      </c>
      <c r="AJ565" s="122">
        <f t="shared" si="125"/>
        <v>26.400000000000002</v>
      </c>
      <c r="AK565" s="122" t="str">
        <f t="shared" si="133"/>
        <v>Niet verspreidbaar</v>
      </c>
      <c r="AL565" s="122">
        <f t="shared" si="131"/>
        <v>0</v>
      </c>
      <c r="AM565" s="848">
        <f t="shared" si="132"/>
        <v>0</v>
      </c>
      <c r="AN565" s="122" t="s">
        <v>38</v>
      </c>
      <c r="AO565" s="848">
        <f t="shared" si="129"/>
        <v>26.400000000000002</v>
      </c>
      <c r="AQ565" s="136">
        <v>17125</v>
      </c>
      <c r="AR565" s="136" t="s">
        <v>39</v>
      </c>
      <c r="AS565" s="135"/>
      <c r="AT565" s="135"/>
      <c r="AU565" s="135">
        <f t="shared" si="126"/>
        <v>17125</v>
      </c>
      <c r="AV565" s="133" t="str">
        <f>INDEX('Samenvoeging Bbk en pfas'!E:E,MATCH(Bestektabel!AU565,'Samenvoeging Bbk en pfas'!B:B,0))</f>
        <v>Niet verspreidbaar</v>
      </c>
      <c r="AW565" s="133" t="str">
        <f>INDEX('Samenvoeging Bbk en pfas'!F:F,MATCH(Bestektabel!AU565,'Samenvoeging Bbk en pfas'!B:B,0))</f>
        <v>Niet toepasbaar</v>
      </c>
      <c r="AX565" s="133" t="str">
        <f>INDEX('Samenvoeging Bbk en pfas'!G:G,MATCH(Bestektabel!AU565,'Samenvoeging Bbk en pfas'!B:B,0))</f>
        <v>Klasse A</v>
      </c>
      <c r="AY565" s="133" t="str">
        <f>INDEX('Samenvoeging Bbk en pfas'!H:H,MATCH(Bestektabel!AU565,'Samenvoeging Bbk en pfas'!B:B,0))</f>
        <v>Niet toepasbaar</v>
      </c>
      <c r="AZ565" s="133" t="str">
        <f>INDEX('Samenvoeging Bbk en pfas'!I:I,MATCH(Bestektabel!AU565,'Samenvoeging Bbk en pfas'!B:B,0))</f>
        <v>GBT Waterbodem</v>
      </c>
      <c r="BA565" s="133" t="str">
        <f>INDEX('Samenvoeging Bbk en pfas'!J:J,MATCH(Bestektabel!AU565,'Samenvoeging Bbk en pfas'!B:B,0))</f>
        <v>Niet toepasbaar</v>
      </c>
      <c r="BC565" s="135" t="s">
        <v>38</v>
      </c>
      <c r="BD565" s="135" t="s">
        <v>38</v>
      </c>
      <c r="BE565" s="135" t="s">
        <v>38</v>
      </c>
      <c r="BF565" s="135" t="s">
        <v>38</v>
      </c>
      <c r="BG565" s="135" t="s">
        <v>38</v>
      </c>
      <c r="BH565" s="135" t="s">
        <v>38</v>
      </c>
      <c r="BI565" s="135" t="s">
        <v>38</v>
      </c>
    </row>
    <row r="566" spans="1:61" hidden="1" x14ac:dyDescent="0.2">
      <c r="A566" s="124">
        <v>25</v>
      </c>
      <c r="B566" s="118">
        <v>3434</v>
      </c>
      <c r="C566" s="118">
        <v>343420</v>
      </c>
      <c r="D566" s="519" t="s">
        <v>428</v>
      </c>
      <c r="E566" s="135">
        <v>12</v>
      </c>
      <c r="F566" s="514" t="s">
        <v>429</v>
      </c>
      <c r="G566" s="514" t="s">
        <v>430</v>
      </c>
      <c r="H566" s="133" t="s">
        <v>3594</v>
      </c>
      <c r="I566" s="137" t="s">
        <v>182</v>
      </c>
      <c r="J566" s="514" t="s">
        <v>449</v>
      </c>
      <c r="K566" s="133" t="s">
        <v>686</v>
      </c>
      <c r="L566" s="165" t="str">
        <f t="shared" si="122"/>
        <v>17125 - 180-058-01809</v>
      </c>
      <c r="M566" s="165" t="str">
        <f>INDEX('Export Project'!D:D,MATCH(Bestektabel!N476,'Export Project'!J:J,0))</f>
        <v>Nee</v>
      </c>
      <c r="N566" s="135">
        <v>5153</v>
      </c>
      <c r="O566" s="122">
        <f>INDEX('Export Project'!E:E,MATCH(Bestektabel!N566,'Export Project'!J:J,0))</f>
        <v>23</v>
      </c>
      <c r="P566" s="549">
        <f>INDEX('Export Project'!O:O,MATCH(Bestektabel!N566,'Export Project'!J:J,0))</f>
        <v>7.4</v>
      </c>
      <c r="Q566" s="139">
        <f>INDEX('Export Project'!V:V,MATCH(Bestektabel!N566,'Export Project'!J:J,0))</f>
        <v>-5.99</v>
      </c>
      <c r="R566" s="138" t="str">
        <f>INDEX('Export Project'!W:W,MATCH(Bestektabel!N476,'Export Project'!J:J,0))</f>
        <v>31-07-2019</v>
      </c>
      <c r="S566" s="139">
        <v>-6.02</v>
      </c>
      <c r="T566" s="137"/>
      <c r="U566" s="137" t="s">
        <v>3417</v>
      </c>
      <c r="V566" s="137"/>
      <c r="W566" s="133"/>
      <c r="X566" s="141"/>
      <c r="Y566" s="809">
        <v>3</v>
      </c>
      <c r="Z566" s="810">
        <v>3</v>
      </c>
      <c r="AA566" s="139">
        <f t="shared" si="134"/>
        <v>1</v>
      </c>
      <c r="AB566" s="141"/>
      <c r="AC566" s="139">
        <v>-7.02</v>
      </c>
      <c r="AD566" s="141"/>
      <c r="AE566" s="122">
        <f>INDEX('Export Project'!F:F,MATCH(N566,'Export Project'!J:J,0))</f>
        <v>23</v>
      </c>
      <c r="AF566" s="814">
        <f t="shared" si="123"/>
        <v>1</v>
      </c>
      <c r="AG566" s="135">
        <f>INDEX('Export Project'!G:G,MATCH(N566,'Export Project'!J:J,0))</f>
        <v>0</v>
      </c>
      <c r="AH566" s="135">
        <f t="shared" si="124"/>
        <v>0</v>
      </c>
      <c r="AI566" s="140" t="s">
        <v>176</v>
      </c>
      <c r="AJ566" s="122">
        <f t="shared" si="125"/>
        <v>25.3</v>
      </c>
      <c r="AK566" s="122" t="str">
        <f t="shared" si="133"/>
        <v>Niet verspreidbaar</v>
      </c>
      <c r="AL566" s="122">
        <f t="shared" si="131"/>
        <v>0</v>
      </c>
      <c r="AM566" s="848">
        <f t="shared" si="132"/>
        <v>0</v>
      </c>
      <c r="AN566" s="122" t="s">
        <v>38</v>
      </c>
      <c r="AO566" s="848">
        <f t="shared" si="129"/>
        <v>25.3</v>
      </c>
      <c r="AQ566" s="136">
        <v>17125</v>
      </c>
      <c r="AR566" s="136" t="s">
        <v>39</v>
      </c>
      <c r="AS566" s="135"/>
      <c r="AT566" s="135"/>
      <c r="AU566" s="135">
        <f t="shared" si="126"/>
        <v>17125</v>
      </c>
      <c r="AV566" s="133" t="str">
        <f>INDEX('Samenvoeging Bbk en pfas'!E:E,MATCH(Bestektabel!AU566,'Samenvoeging Bbk en pfas'!B:B,0))</f>
        <v>Niet verspreidbaar</v>
      </c>
      <c r="AW566" s="133" t="str">
        <f>INDEX('Samenvoeging Bbk en pfas'!F:F,MATCH(Bestektabel!AU566,'Samenvoeging Bbk en pfas'!B:B,0))</f>
        <v>Niet toepasbaar</v>
      </c>
      <c r="AX566" s="133" t="str">
        <f>INDEX('Samenvoeging Bbk en pfas'!G:G,MATCH(Bestektabel!AU566,'Samenvoeging Bbk en pfas'!B:B,0))</f>
        <v>Klasse A</v>
      </c>
      <c r="AY566" s="133" t="str">
        <f>INDEX('Samenvoeging Bbk en pfas'!H:H,MATCH(Bestektabel!AU566,'Samenvoeging Bbk en pfas'!B:B,0))</f>
        <v>Niet toepasbaar</v>
      </c>
      <c r="AZ566" s="133" t="str">
        <f>INDEX('Samenvoeging Bbk en pfas'!I:I,MATCH(Bestektabel!AU566,'Samenvoeging Bbk en pfas'!B:B,0))</f>
        <v>GBT Waterbodem</v>
      </c>
      <c r="BA566" s="133" t="str">
        <f>INDEX('Samenvoeging Bbk en pfas'!J:J,MATCH(Bestektabel!AU566,'Samenvoeging Bbk en pfas'!B:B,0))</f>
        <v>Niet toepasbaar</v>
      </c>
      <c r="BC566" s="135" t="s">
        <v>38</v>
      </c>
      <c r="BD566" s="135" t="s">
        <v>38</v>
      </c>
      <c r="BE566" s="135" t="s">
        <v>38</v>
      </c>
      <c r="BF566" s="135" t="s">
        <v>38</v>
      </c>
      <c r="BG566" s="135" t="s">
        <v>38</v>
      </c>
      <c r="BH566" s="135" t="s">
        <v>38</v>
      </c>
      <c r="BI566" s="135" t="s">
        <v>38</v>
      </c>
    </row>
    <row r="567" spans="1:61" hidden="1" x14ac:dyDescent="0.2">
      <c r="A567" s="124">
        <v>25</v>
      </c>
      <c r="B567" s="118">
        <v>3434</v>
      </c>
      <c r="C567" s="118">
        <v>343420</v>
      </c>
      <c r="D567" s="519" t="s">
        <v>428</v>
      </c>
      <c r="E567" s="135">
        <v>12</v>
      </c>
      <c r="F567" s="514" t="s">
        <v>429</v>
      </c>
      <c r="G567" s="514" t="s">
        <v>430</v>
      </c>
      <c r="H567" s="133" t="s">
        <v>3594</v>
      </c>
      <c r="I567" s="137" t="s">
        <v>182</v>
      </c>
      <c r="J567" s="514" t="s">
        <v>449</v>
      </c>
      <c r="K567" s="133" t="s">
        <v>687</v>
      </c>
      <c r="L567" s="165" t="str">
        <f t="shared" si="122"/>
        <v>17125 - 180-058-02272</v>
      </c>
      <c r="M567" s="165" t="str">
        <f>INDEX('Export Project'!D:D,MATCH(Bestektabel!N477,'Export Project'!J:J,0))</f>
        <v>Nee</v>
      </c>
      <c r="N567" s="135">
        <v>5154</v>
      </c>
      <c r="O567" s="122">
        <f>INDEX('Export Project'!E:E,MATCH(Bestektabel!N567,'Export Project'!J:J,0))</f>
        <v>39</v>
      </c>
      <c r="P567" s="549">
        <f>INDEX('Export Project'!O:O,MATCH(Bestektabel!N567,'Export Project'!J:J,0))</f>
        <v>19.8</v>
      </c>
      <c r="Q567" s="139">
        <f>INDEX('Export Project'!V:V,MATCH(Bestektabel!N567,'Export Project'!J:J,0))</f>
        <v>-6.02</v>
      </c>
      <c r="R567" s="138" t="str">
        <f>INDEX('Export Project'!W:W,MATCH(Bestektabel!N477,'Export Project'!J:J,0))</f>
        <v>31-07-2019</v>
      </c>
      <c r="S567" s="139">
        <v>-6.02</v>
      </c>
      <c r="T567" s="137"/>
      <c r="U567" s="137" t="s">
        <v>3417</v>
      </c>
      <c r="V567" s="137"/>
      <c r="W567" s="133"/>
      <c r="X567" s="141"/>
      <c r="Y567" s="811" t="s">
        <v>40</v>
      </c>
      <c r="Z567" s="812" t="s">
        <v>40</v>
      </c>
      <c r="AA567" s="139" t="s">
        <v>40</v>
      </c>
      <c r="AB567" s="141"/>
      <c r="AC567" s="520" t="s">
        <v>40</v>
      </c>
      <c r="AD567" s="141"/>
      <c r="AE567" s="122">
        <f>INDEX('Export Project'!F:F,MATCH(N567,'Export Project'!J:J,0))</f>
        <v>249</v>
      </c>
      <c r="AF567" s="814">
        <f t="shared" si="123"/>
        <v>6.384615384615385</v>
      </c>
      <c r="AG567" s="135">
        <f>INDEX('Export Project'!G:G,MATCH(N567,'Export Project'!J:J,0))</f>
        <v>0</v>
      </c>
      <c r="AH567" s="135">
        <f t="shared" si="124"/>
        <v>0</v>
      </c>
      <c r="AI567" s="140" t="s">
        <v>177</v>
      </c>
      <c r="AJ567" s="122">
        <f t="shared" si="125"/>
        <v>273.90000000000003</v>
      </c>
      <c r="AK567" s="122" t="str">
        <f t="shared" si="133"/>
        <v>Niet verspreidbaar</v>
      </c>
      <c r="AL567" s="122">
        <f t="shared" si="131"/>
        <v>0</v>
      </c>
      <c r="AM567" s="848">
        <f t="shared" si="132"/>
        <v>0</v>
      </c>
      <c r="AN567" s="122" t="s">
        <v>38</v>
      </c>
      <c r="AO567" s="848">
        <f t="shared" si="129"/>
        <v>273.90000000000003</v>
      </c>
      <c r="AQ567" s="136">
        <v>17125</v>
      </c>
      <c r="AR567" s="136" t="s">
        <v>39</v>
      </c>
      <c r="AS567" s="135"/>
      <c r="AT567" s="135"/>
      <c r="AU567" s="135">
        <f t="shared" si="126"/>
        <v>17125</v>
      </c>
      <c r="AV567" s="133" t="str">
        <f>INDEX('Samenvoeging Bbk en pfas'!E:E,MATCH(Bestektabel!AU567,'Samenvoeging Bbk en pfas'!B:B,0))</f>
        <v>Niet verspreidbaar</v>
      </c>
      <c r="AW567" s="133" t="str">
        <f>INDEX('Samenvoeging Bbk en pfas'!F:F,MATCH(Bestektabel!AU567,'Samenvoeging Bbk en pfas'!B:B,0))</f>
        <v>Niet toepasbaar</v>
      </c>
      <c r="AX567" s="133" t="str">
        <f>INDEX('Samenvoeging Bbk en pfas'!G:G,MATCH(Bestektabel!AU567,'Samenvoeging Bbk en pfas'!B:B,0))</f>
        <v>Klasse A</v>
      </c>
      <c r="AY567" s="133" t="str">
        <f>INDEX('Samenvoeging Bbk en pfas'!H:H,MATCH(Bestektabel!AU567,'Samenvoeging Bbk en pfas'!B:B,0))</f>
        <v>Niet toepasbaar</v>
      </c>
      <c r="AZ567" s="133" t="str">
        <f>INDEX('Samenvoeging Bbk en pfas'!I:I,MATCH(Bestektabel!AU567,'Samenvoeging Bbk en pfas'!B:B,0))</f>
        <v>GBT Waterbodem</v>
      </c>
      <c r="BA567" s="133" t="str">
        <f>INDEX('Samenvoeging Bbk en pfas'!J:J,MATCH(Bestektabel!AU567,'Samenvoeging Bbk en pfas'!B:B,0))</f>
        <v>Niet toepasbaar</v>
      </c>
      <c r="BC567" s="135" t="s">
        <v>38</v>
      </c>
      <c r="BD567" s="135" t="s">
        <v>38</v>
      </c>
      <c r="BE567" s="135" t="s">
        <v>38</v>
      </c>
      <c r="BF567" s="135" t="s">
        <v>38</v>
      </c>
      <c r="BG567" s="135" t="s">
        <v>38</v>
      </c>
      <c r="BH567" s="135" t="s">
        <v>38</v>
      </c>
      <c r="BI567" s="135" t="s">
        <v>38</v>
      </c>
    </row>
    <row r="568" spans="1:61" hidden="1" x14ac:dyDescent="0.2">
      <c r="A568" s="124">
        <v>25</v>
      </c>
      <c r="B568" s="118">
        <v>3434</v>
      </c>
      <c r="C568" s="118">
        <v>343420</v>
      </c>
      <c r="D568" s="519" t="s">
        <v>428</v>
      </c>
      <c r="E568" s="135">
        <v>12</v>
      </c>
      <c r="F568" s="514" t="s">
        <v>429</v>
      </c>
      <c r="G568" s="514" t="s">
        <v>430</v>
      </c>
      <c r="H568" s="133" t="s">
        <v>3594</v>
      </c>
      <c r="I568" s="137" t="s">
        <v>182</v>
      </c>
      <c r="J568" s="514" t="s">
        <v>449</v>
      </c>
      <c r="K568" s="133" t="s">
        <v>687</v>
      </c>
      <c r="L568" s="165" t="str">
        <f t="shared" si="122"/>
        <v>17125 - 180-058-02272</v>
      </c>
      <c r="M568" s="165" t="str">
        <f>INDEX('Export Project'!D:D,MATCH(Bestektabel!N478,'Export Project'!J:J,0))</f>
        <v>Nee</v>
      </c>
      <c r="N568" s="135">
        <v>5155</v>
      </c>
      <c r="O568" s="122">
        <f>INDEX('Export Project'!E:E,MATCH(Bestektabel!N568,'Export Project'!J:J,0))</f>
        <v>49</v>
      </c>
      <c r="P568" s="549">
        <f>INDEX('Export Project'!O:O,MATCH(Bestektabel!N568,'Export Project'!J:J,0))</f>
        <v>5.4</v>
      </c>
      <c r="Q568" s="139">
        <f>INDEX('Export Project'!V:V,MATCH(Bestektabel!N568,'Export Project'!J:J,0))</f>
        <v>-6.02</v>
      </c>
      <c r="R568" s="138" t="str">
        <f>INDEX('Export Project'!W:W,MATCH(Bestektabel!N478,'Export Project'!J:J,0))</f>
        <v>08-08-2019</v>
      </c>
      <c r="S568" s="139">
        <v>-6.02</v>
      </c>
      <c r="T568" s="137"/>
      <c r="U568" s="137" t="s">
        <v>3417</v>
      </c>
      <c r="V568" s="137"/>
      <c r="W568" s="133"/>
      <c r="X568" s="141"/>
      <c r="Y568" s="811" t="s">
        <v>40</v>
      </c>
      <c r="Z568" s="812" t="s">
        <v>40</v>
      </c>
      <c r="AA568" s="139" t="s">
        <v>40</v>
      </c>
      <c r="AB568" s="141"/>
      <c r="AC568" s="520" t="s">
        <v>40</v>
      </c>
      <c r="AD568" s="141"/>
      <c r="AE568" s="122">
        <f>INDEX('Export Project'!F:F,MATCH(N568,'Export Project'!J:J,0))</f>
        <v>66</v>
      </c>
      <c r="AF568" s="814">
        <f t="shared" si="123"/>
        <v>1.346938775510204</v>
      </c>
      <c r="AG568" s="135">
        <f>INDEX('Export Project'!G:G,MATCH(N568,'Export Project'!J:J,0))</f>
        <v>0</v>
      </c>
      <c r="AH568" s="135">
        <f t="shared" si="124"/>
        <v>0</v>
      </c>
      <c r="AI568" s="140" t="s">
        <v>176</v>
      </c>
      <c r="AJ568" s="122">
        <f t="shared" si="125"/>
        <v>72.600000000000009</v>
      </c>
      <c r="AK568" s="122" t="str">
        <f t="shared" si="133"/>
        <v>Niet verspreidbaar</v>
      </c>
      <c r="AL568" s="122">
        <f t="shared" si="131"/>
        <v>0</v>
      </c>
      <c r="AM568" s="848">
        <f t="shared" si="132"/>
        <v>0</v>
      </c>
      <c r="AN568" s="122" t="s">
        <v>38</v>
      </c>
      <c r="AO568" s="848">
        <f t="shared" si="129"/>
        <v>72.600000000000009</v>
      </c>
      <c r="AQ568" s="136">
        <v>17125</v>
      </c>
      <c r="AR568" s="136" t="s">
        <v>39</v>
      </c>
      <c r="AS568" s="135"/>
      <c r="AT568" s="135"/>
      <c r="AU568" s="135">
        <f t="shared" si="126"/>
        <v>17125</v>
      </c>
      <c r="AV568" s="133" t="str">
        <f>INDEX('Samenvoeging Bbk en pfas'!E:E,MATCH(Bestektabel!AU568,'Samenvoeging Bbk en pfas'!B:B,0))</f>
        <v>Niet verspreidbaar</v>
      </c>
      <c r="AW568" s="133" t="str">
        <f>INDEX('Samenvoeging Bbk en pfas'!F:F,MATCH(Bestektabel!AU568,'Samenvoeging Bbk en pfas'!B:B,0))</f>
        <v>Niet toepasbaar</v>
      </c>
      <c r="AX568" s="133" t="str">
        <f>INDEX('Samenvoeging Bbk en pfas'!G:G,MATCH(Bestektabel!AU568,'Samenvoeging Bbk en pfas'!B:B,0))</f>
        <v>Klasse A</v>
      </c>
      <c r="AY568" s="133" t="str">
        <f>INDEX('Samenvoeging Bbk en pfas'!H:H,MATCH(Bestektabel!AU568,'Samenvoeging Bbk en pfas'!B:B,0))</f>
        <v>Niet toepasbaar</v>
      </c>
      <c r="AZ568" s="133" t="str">
        <f>INDEX('Samenvoeging Bbk en pfas'!I:I,MATCH(Bestektabel!AU568,'Samenvoeging Bbk en pfas'!B:B,0))</f>
        <v>GBT Waterbodem</v>
      </c>
      <c r="BA568" s="133" t="str">
        <f>INDEX('Samenvoeging Bbk en pfas'!J:J,MATCH(Bestektabel!AU568,'Samenvoeging Bbk en pfas'!B:B,0))</f>
        <v>Niet toepasbaar</v>
      </c>
      <c r="BC568" s="135" t="s">
        <v>38</v>
      </c>
      <c r="BD568" s="135" t="s">
        <v>38</v>
      </c>
      <c r="BE568" s="135" t="s">
        <v>38</v>
      </c>
      <c r="BF568" s="135" t="s">
        <v>38</v>
      </c>
      <c r="BG568" s="135" t="s">
        <v>38</v>
      </c>
      <c r="BH568" s="135" t="s">
        <v>38</v>
      </c>
      <c r="BI568" s="135" t="s">
        <v>38</v>
      </c>
    </row>
    <row r="569" spans="1:61" hidden="1" x14ac:dyDescent="0.2">
      <c r="A569" s="124">
        <v>25</v>
      </c>
      <c r="B569" s="118">
        <v>3434</v>
      </c>
      <c r="C569" s="118">
        <v>343420</v>
      </c>
      <c r="D569" s="519" t="s">
        <v>428</v>
      </c>
      <c r="E569" s="135">
        <v>12</v>
      </c>
      <c r="F569" s="514" t="s">
        <v>429</v>
      </c>
      <c r="G569" s="514" t="s">
        <v>430</v>
      </c>
      <c r="H569" s="133" t="s">
        <v>3594</v>
      </c>
      <c r="I569" s="137" t="s">
        <v>182</v>
      </c>
      <c r="J569" s="514" t="s">
        <v>449</v>
      </c>
      <c r="K569" s="133" t="s">
        <v>687</v>
      </c>
      <c r="L569" s="165" t="str">
        <f t="shared" si="122"/>
        <v>17125 - 180-058-02272</v>
      </c>
      <c r="M569" s="165" t="str">
        <f>INDEX('Export Project'!D:D,MATCH(Bestektabel!N479,'Export Project'!J:J,0))</f>
        <v>Nee</v>
      </c>
      <c r="N569" s="135">
        <v>5156</v>
      </c>
      <c r="O569" s="122">
        <f>INDEX('Export Project'!E:E,MATCH(Bestektabel!N569,'Export Project'!J:J,0))</f>
        <v>46</v>
      </c>
      <c r="P569" s="549">
        <f>INDEX('Export Project'!O:O,MATCH(Bestektabel!N569,'Export Project'!J:J,0))</f>
        <v>4.0999999999999996</v>
      </c>
      <c r="Q569" s="139">
        <f>INDEX('Export Project'!V:V,MATCH(Bestektabel!N569,'Export Project'!J:J,0))</f>
        <v>-6.02</v>
      </c>
      <c r="R569" s="138" t="str">
        <f>INDEX('Export Project'!W:W,MATCH(Bestektabel!N479,'Export Project'!J:J,0))</f>
        <v>08-08-2019</v>
      </c>
      <c r="S569" s="139">
        <v>-6.02</v>
      </c>
      <c r="T569" s="137"/>
      <c r="U569" s="137" t="s">
        <v>3417</v>
      </c>
      <c r="V569" s="137"/>
      <c r="W569" s="133"/>
      <c r="X569" s="141"/>
      <c r="Y569" s="811" t="s">
        <v>40</v>
      </c>
      <c r="Z569" s="812" t="s">
        <v>40</v>
      </c>
      <c r="AA569" s="139" t="s">
        <v>40</v>
      </c>
      <c r="AB569" s="141"/>
      <c r="AC569" s="520" t="s">
        <v>40</v>
      </c>
      <c r="AD569" s="141"/>
      <c r="AE569" s="122">
        <f>INDEX('Export Project'!F:F,MATCH(N569,'Export Project'!J:J,0))</f>
        <v>54</v>
      </c>
      <c r="AF569" s="814">
        <f t="shared" si="123"/>
        <v>1.173913043478261</v>
      </c>
      <c r="AG569" s="135">
        <f>INDEX('Export Project'!G:G,MATCH(N569,'Export Project'!J:J,0))</f>
        <v>0</v>
      </c>
      <c r="AH569" s="135">
        <f t="shared" si="124"/>
        <v>0</v>
      </c>
      <c r="AI569" s="140" t="s">
        <v>176</v>
      </c>
      <c r="AJ569" s="122">
        <f t="shared" si="125"/>
        <v>59.400000000000006</v>
      </c>
      <c r="AK569" s="122" t="str">
        <f t="shared" si="133"/>
        <v>Niet verspreidbaar</v>
      </c>
      <c r="AL569" s="122">
        <f t="shared" si="131"/>
        <v>0</v>
      </c>
      <c r="AM569" s="848">
        <f t="shared" si="132"/>
        <v>0</v>
      </c>
      <c r="AN569" s="122" t="s">
        <v>38</v>
      </c>
      <c r="AO569" s="848">
        <f t="shared" si="129"/>
        <v>59.400000000000006</v>
      </c>
      <c r="AQ569" s="136">
        <v>17125</v>
      </c>
      <c r="AR569" s="136" t="s">
        <v>39</v>
      </c>
      <c r="AS569" s="135"/>
      <c r="AT569" s="135"/>
      <c r="AU569" s="135">
        <f t="shared" si="126"/>
        <v>17125</v>
      </c>
      <c r="AV569" s="133" t="str">
        <f>INDEX('Samenvoeging Bbk en pfas'!E:E,MATCH(Bestektabel!AU569,'Samenvoeging Bbk en pfas'!B:B,0))</f>
        <v>Niet verspreidbaar</v>
      </c>
      <c r="AW569" s="133" t="str">
        <f>INDEX('Samenvoeging Bbk en pfas'!F:F,MATCH(Bestektabel!AU569,'Samenvoeging Bbk en pfas'!B:B,0))</f>
        <v>Niet toepasbaar</v>
      </c>
      <c r="AX569" s="133" t="str">
        <f>INDEX('Samenvoeging Bbk en pfas'!G:G,MATCH(Bestektabel!AU569,'Samenvoeging Bbk en pfas'!B:B,0))</f>
        <v>Klasse A</v>
      </c>
      <c r="AY569" s="133" t="str">
        <f>INDEX('Samenvoeging Bbk en pfas'!H:H,MATCH(Bestektabel!AU569,'Samenvoeging Bbk en pfas'!B:B,0))</f>
        <v>Niet toepasbaar</v>
      </c>
      <c r="AZ569" s="133" t="str">
        <f>INDEX('Samenvoeging Bbk en pfas'!I:I,MATCH(Bestektabel!AU569,'Samenvoeging Bbk en pfas'!B:B,0))</f>
        <v>GBT Waterbodem</v>
      </c>
      <c r="BA569" s="133" t="str">
        <f>INDEX('Samenvoeging Bbk en pfas'!J:J,MATCH(Bestektabel!AU569,'Samenvoeging Bbk en pfas'!B:B,0))</f>
        <v>Niet toepasbaar</v>
      </c>
      <c r="BC569" s="135" t="s">
        <v>38</v>
      </c>
      <c r="BD569" s="135" t="s">
        <v>38</v>
      </c>
      <c r="BE569" s="135" t="s">
        <v>38</v>
      </c>
      <c r="BF569" s="135" t="s">
        <v>38</v>
      </c>
      <c r="BG569" s="135" t="s">
        <v>38</v>
      </c>
      <c r="BH569" s="135" t="s">
        <v>38</v>
      </c>
      <c r="BI569" s="135" t="s">
        <v>38</v>
      </c>
    </row>
    <row r="570" spans="1:61" hidden="1" x14ac:dyDescent="0.2">
      <c r="A570" s="124">
        <v>25</v>
      </c>
      <c r="B570" s="118">
        <v>3434</v>
      </c>
      <c r="C570" s="118">
        <v>343420</v>
      </c>
      <c r="D570" s="519" t="s">
        <v>428</v>
      </c>
      <c r="E570" s="135">
        <v>12</v>
      </c>
      <c r="F570" s="514" t="s">
        <v>429</v>
      </c>
      <c r="G570" s="514" t="s">
        <v>430</v>
      </c>
      <c r="H570" s="133" t="s">
        <v>3594</v>
      </c>
      <c r="I570" s="137" t="s">
        <v>182</v>
      </c>
      <c r="J570" s="514" t="s">
        <v>449</v>
      </c>
      <c r="K570" s="133" t="s">
        <v>688</v>
      </c>
      <c r="L570" s="165" t="str">
        <f t="shared" si="122"/>
        <v>17125 - 180-058-02764</v>
      </c>
      <c r="M570" s="165" t="str">
        <f>INDEX('Export Project'!D:D,MATCH(Bestektabel!N480,'Export Project'!J:J,0))</f>
        <v>Nee</v>
      </c>
      <c r="N570" s="135">
        <v>5149</v>
      </c>
      <c r="O570" s="122">
        <f>INDEX('Export Project'!E:E,MATCH(Bestektabel!N570,'Export Project'!J:J,0))</f>
        <v>56</v>
      </c>
      <c r="P570" s="549">
        <f>INDEX('Export Project'!O:O,MATCH(Bestektabel!N570,'Export Project'!J:J,0))</f>
        <v>21.4</v>
      </c>
      <c r="Q570" s="139">
        <f>INDEX('Export Project'!V:V,MATCH(Bestektabel!N570,'Export Project'!J:J,0))</f>
        <v>-6</v>
      </c>
      <c r="R570" s="138" t="str">
        <f>INDEX('Export Project'!W:W,MATCH(Bestektabel!N480,'Export Project'!J:J,0))</f>
        <v>08-08-2019</v>
      </c>
      <c r="S570" s="139">
        <v>-6.02</v>
      </c>
      <c r="T570" s="137"/>
      <c r="U570" s="137" t="s">
        <v>3417</v>
      </c>
      <c r="V570" s="137"/>
      <c r="W570" s="133"/>
      <c r="X570" s="141"/>
      <c r="Y570" s="811" t="s">
        <v>40</v>
      </c>
      <c r="Z570" s="812" t="s">
        <v>40</v>
      </c>
      <c r="AA570" s="139" t="s">
        <v>40</v>
      </c>
      <c r="AB570" s="141"/>
      <c r="AC570" s="520" t="s">
        <v>40</v>
      </c>
      <c r="AD570" s="141"/>
      <c r="AE570" s="122">
        <f>INDEX('Export Project'!F:F,MATCH(N570,'Export Project'!J:J,0))</f>
        <v>200</v>
      </c>
      <c r="AF570" s="814">
        <f t="shared" si="123"/>
        <v>3.5714285714285716</v>
      </c>
      <c r="AG570" s="135">
        <f>INDEX('Export Project'!G:G,MATCH(N570,'Export Project'!J:J,0))</f>
        <v>0</v>
      </c>
      <c r="AH570" s="135">
        <f t="shared" si="124"/>
        <v>0</v>
      </c>
      <c r="AI570" s="140" t="s">
        <v>177</v>
      </c>
      <c r="AJ570" s="122">
        <f t="shared" si="125"/>
        <v>220.00000000000003</v>
      </c>
      <c r="AK570" s="122" t="str">
        <f t="shared" si="133"/>
        <v>Niet verspreidbaar</v>
      </c>
      <c r="AL570" s="122">
        <f t="shared" si="131"/>
        <v>0</v>
      </c>
      <c r="AM570" s="848">
        <f t="shared" si="132"/>
        <v>0</v>
      </c>
      <c r="AN570" s="122" t="s">
        <v>38</v>
      </c>
      <c r="AO570" s="848">
        <f t="shared" si="129"/>
        <v>220.00000000000003</v>
      </c>
      <c r="AQ570" s="136">
        <v>17125</v>
      </c>
      <c r="AR570" s="136" t="s">
        <v>39</v>
      </c>
      <c r="AS570" s="135"/>
      <c r="AT570" s="135"/>
      <c r="AU570" s="135">
        <f t="shared" si="126"/>
        <v>17125</v>
      </c>
      <c r="AV570" s="133" t="str">
        <f>INDEX('Samenvoeging Bbk en pfas'!E:E,MATCH(Bestektabel!AU570,'Samenvoeging Bbk en pfas'!B:B,0))</f>
        <v>Niet verspreidbaar</v>
      </c>
      <c r="AW570" s="133" t="str">
        <f>INDEX('Samenvoeging Bbk en pfas'!F:F,MATCH(Bestektabel!AU570,'Samenvoeging Bbk en pfas'!B:B,0))</f>
        <v>Niet toepasbaar</v>
      </c>
      <c r="AX570" s="133" t="str">
        <f>INDEX('Samenvoeging Bbk en pfas'!G:G,MATCH(Bestektabel!AU570,'Samenvoeging Bbk en pfas'!B:B,0))</f>
        <v>Klasse A</v>
      </c>
      <c r="AY570" s="133" t="str">
        <f>INDEX('Samenvoeging Bbk en pfas'!H:H,MATCH(Bestektabel!AU570,'Samenvoeging Bbk en pfas'!B:B,0))</f>
        <v>Niet toepasbaar</v>
      </c>
      <c r="AZ570" s="133" t="str">
        <f>INDEX('Samenvoeging Bbk en pfas'!I:I,MATCH(Bestektabel!AU570,'Samenvoeging Bbk en pfas'!B:B,0))</f>
        <v>GBT Waterbodem</v>
      </c>
      <c r="BA570" s="133" t="str">
        <f>INDEX('Samenvoeging Bbk en pfas'!J:J,MATCH(Bestektabel!AU570,'Samenvoeging Bbk en pfas'!B:B,0))</f>
        <v>Niet toepasbaar</v>
      </c>
      <c r="BC570" s="135" t="s">
        <v>38</v>
      </c>
      <c r="BD570" s="135" t="s">
        <v>38</v>
      </c>
      <c r="BE570" s="135" t="s">
        <v>38</v>
      </c>
      <c r="BF570" s="135" t="s">
        <v>38</v>
      </c>
      <c r="BG570" s="135" t="s">
        <v>38</v>
      </c>
      <c r="BH570" s="135" t="s">
        <v>38</v>
      </c>
      <c r="BI570" s="135" t="s">
        <v>38</v>
      </c>
    </row>
    <row r="571" spans="1:61" hidden="1" x14ac:dyDescent="0.2">
      <c r="A571" s="124">
        <v>25</v>
      </c>
      <c r="B571" s="118">
        <v>3434</v>
      </c>
      <c r="C571" s="118">
        <v>343420</v>
      </c>
      <c r="D571" s="519" t="s">
        <v>428</v>
      </c>
      <c r="E571" s="135">
        <v>12</v>
      </c>
      <c r="F571" s="514" t="s">
        <v>429</v>
      </c>
      <c r="G571" s="514" t="s">
        <v>430</v>
      </c>
      <c r="H571" s="133" t="s">
        <v>3594</v>
      </c>
      <c r="I571" s="137" t="s">
        <v>182</v>
      </c>
      <c r="J571" s="514" t="s">
        <v>449</v>
      </c>
      <c r="K571" s="133" t="s">
        <v>688</v>
      </c>
      <c r="L571" s="165" t="str">
        <f t="shared" si="122"/>
        <v>17125 - 180-058-02764</v>
      </c>
      <c r="M571" s="165" t="str">
        <f>INDEX('Export Project'!D:D,MATCH(Bestektabel!N481,'Export Project'!J:J,0))</f>
        <v>Nee</v>
      </c>
      <c r="N571" s="135">
        <v>5150</v>
      </c>
      <c r="O571" s="122">
        <f>INDEX('Export Project'!E:E,MATCH(Bestektabel!N571,'Export Project'!J:J,0))</f>
        <v>62</v>
      </c>
      <c r="P571" s="549">
        <f>INDEX('Export Project'!O:O,MATCH(Bestektabel!N571,'Export Project'!J:J,0))</f>
        <v>15.3</v>
      </c>
      <c r="Q571" s="139">
        <f>INDEX('Export Project'!V:V,MATCH(Bestektabel!N571,'Export Project'!J:J,0))</f>
        <v>-6</v>
      </c>
      <c r="R571" s="138" t="str">
        <f>INDEX('Export Project'!W:W,MATCH(Bestektabel!N481,'Export Project'!J:J,0))</f>
        <v>08-08-2019</v>
      </c>
      <c r="S571" s="139">
        <v>-6.02</v>
      </c>
      <c r="T571" s="137"/>
      <c r="U571" s="137" t="s">
        <v>3417</v>
      </c>
      <c r="V571" s="137"/>
      <c r="W571" s="133"/>
      <c r="X571" s="141"/>
      <c r="Y571" s="809">
        <v>3</v>
      </c>
      <c r="Z571" s="810">
        <v>3</v>
      </c>
      <c r="AA571" s="139">
        <f>S571-AC571</f>
        <v>1</v>
      </c>
      <c r="AB571" s="141"/>
      <c r="AC571" s="139">
        <v>-7.02</v>
      </c>
      <c r="AD571" s="141"/>
      <c r="AE571" s="122">
        <f>INDEX('Export Project'!F:F,MATCH(N571,'Export Project'!J:J,0))</f>
        <v>187</v>
      </c>
      <c r="AF571" s="814">
        <f t="shared" si="123"/>
        <v>3.0161290322580645</v>
      </c>
      <c r="AG571" s="135">
        <f>INDEX('Export Project'!G:G,MATCH(N571,'Export Project'!J:J,0))</f>
        <v>0</v>
      </c>
      <c r="AH571" s="135">
        <f t="shared" si="124"/>
        <v>0</v>
      </c>
      <c r="AI571" s="140" t="s">
        <v>177</v>
      </c>
      <c r="AJ571" s="122">
        <f t="shared" si="125"/>
        <v>205.70000000000002</v>
      </c>
      <c r="AK571" s="122" t="str">
        <f t="shared" si="133"/>
        <v>Niet verspreidbaar</v>
      </c>
      <c r="AL571" s="122">
        <f t="shared" si="131"/>
        <v>0</v>
      </c>
      <c r="AM571" s="848">
        <f t="shared" si="132"/>
        <v>0</v>
      </c>
      <c r="AN571" s="122" t="s">
        <v>38</v>
      </c>
      <c r="AO571" s="848">
        <f t="shared" si="129"/>
        <v>205.70000000000002</v>
      </c>
      <c r="AQ571" s="136">
        <v>17125</v>
      </c>
      <c r="AR571" s="136" t="s">
        <v>39</v>
      </c>
      <c r="AS571" s="135"/>
      <c r="AT571" s="135"/>
      <c r="AU571" s="135">
        <f t="shared" si="126"/>
        <v>17125</v>
      </c>
      <c r="AV571" s="133" t="str">
        <f>INDEX('Samenvoeging Bbk en pfas'!E:E,MATCH(Bestektabel!AU571,'Samenvoeging Bbk en pfas'!B:B,0))</f>
        <v>Niet verspreidbaar</v>
      </c>
      <c r="AW571" s="133" t="str">
        <f>INDEX('Samenvoeging Bbk en pfas'!F:F,MATCH(Bestektabel!AU571,'Samenvoeging Bbk en pfas'!B:B,0))</f>
        <v>Niet toepasbaar</v>
      </c>
      <c r="AX571" s="133" t="str">
        <f>INDEX('Samenvoeging Bbk en pfas'!G:G,MATCH(Bestektabel!AU571,'Samenvoeging Bbk en pfas'!B:B,0))</f>
        <v>Klasse A</v>
      </c>
      <c r="AY571" s="133" t="str">
        <f>INDEX('Samenvoeging Bbk en pfas'!H:H,MATCH(Bestektabel!AU571,'Samenvoeging Bbk en pfas'!B:B,0))</f>
        <v>Niet toepasbaar</v>
      </c>
      <c r="AZ571" s="133" t="str">
        <f>INDEX('Samenvoeging Bbk en pfas'!I:I,MATCH(Bestektabel!AU571,'Samenvoeging Bbk en pfas'!B:B,0))</f>
        <v>GBT Waterbodem</v>
      </c>
      <c r="BA571" s="133" t="str">
        <f>INDEX('Samenvoeging Bbk en pfas'!J:J,MATCH(Bestektabel!AU571,'Samenvoeging Bbk en pfas'!B:B,0))</f>
        <v>Niet toepasbaar</v>
      </c>
      <c r="BC571" s="135" t="s">
        <v>38</v>
      </c>
      <c r="BD571" s="135" t="s">
        <v>38</v>
      </c>
      <c r="BE571" s="135" t="s">
        <v>38</v>
      </c>
      <c r="BF571" s="135" t="s">
        <v>38</v>
      </c>
      <c r="BG571" s="135" t="s">
        <v>38</v>
      </c>
      <c r="BH571" s="135" t="s">
        <v>38</v>
      </c>
      <c r="BI571" s="135" t="s">
        <v>38</v>
      </c>
    </row>
    <row r="572" spans="1:61" hidden="1" x14ac:dyDescent="0.2">
      <c r="A572" s="124">
        <v>25</v>
      </c>
      <c r="B572" s="118">
        <v>3434</v>
      </c>
      <c r="C572" s="118">
        <v>343420</v>
      </c>
      <c r="D572" s="519" t="s">
        <v>428</v>
      </c>
      <c r="E572" s="135">
        <v>12</v>
      </c>
      <c r="F572" s="514" t="s">
        <v>429</v>
      </c>
      <c r="G572" s="514" t="s">
        <v>430</v>
      </c>
      <c r="H572" s="133" t="s">
        <v>3594</v>
      </c>
      <c r="I572" s="137" t="s">
        <v>182</v>
      </c>
      <c r="J572" s="514" t="s">
        <v>449</v>
      </c>
      <c r="K572" s="133" t="s">
        <v>689</v>
      </c>
      <c r="L572" s="165" t="str">
        <f t="shared" si="122"/>
        <v>17125 - 180-058-04302</v>
      </c>
      <c r="M572" s="165" t="str">
        <f>INDEX('Export Project'!D:D,MATCH(Bestektabel!N482,'Export Project'!J:J,0))</f>
        <v>Nee</v>
      </c>
      <c r="N572" s="135">
        <v>5146</v>
      </c>
      <c r="O572" s="122">
        <f>INDEX('Export Project'!E:E,MATCH(Bestektabel!N572,'Export Project'!J:J,0))</f>
        <v>25</v>
      </c>
      <c r="P572" s="549">
        <f>INDEX('Export Project'!O:O,MATCH(Bestektabel!N572,'Export Project'!J:J,0))</f>
        <v>19.100000000000001</v>
      </c>
      <c r="Q572" s="139">
        <f>INDEX('Export Project'!V:V,MATCH(Bestektabel!N572,'Export Project'!J:J,0))</f>
        <v>-5.99</v>
      </c>
      <c r="R572" s="138" t="str">
        <f>INDEX('Export Project'!W:W,MATCH(Bestektabel!N482,'Export Project'!J:J,0))</f>
        <v>08-08-2019</v>
      </c>
      <c r="S572" s="139">
        <v>-6.02</v>
      </c>
      <c r="T572" s="137"/>
      <c r="U572" s="137" t="s">
        <v>3417</v>
      </c>
      <c r="V572" s="137"/>
      <c r="W572" s="133"/>
      <c r="X572" s="141"/>
      <c r="Y572" s="811" t="s">
        <v>40</v>
      </c>
      <c r="Z572" s="812" t="s">
        <v>40</v>
      </c>
      <c r="AA572" s="139" t="s">
        <v>40</v>
      </c>
      <c r="AB572" s="141"/>
      <c r="AC572" s="520" t="s">
        <v>40</v>
      </c>
      <c r="AD572" s="141"/>
      <c r="AE572" s="122">
        <f>INDEX('Export Project'!F:F,MATCH(N572,'Export Project'!J:J,0))</f>
        <v>48</v>
      </c>
      <c r="AF572" s="814">
        <f t="shared" si="123"/>
        <v>1.92</v>
      </c>
      <c r="AG572" s="135">
        <f>INDEX('Export Project'!G:G,MATCH(N572,'Export Project'!J:J,0))</f>
        <v>0</v>
      </c>
      <c r="AH572" s="135">
        <f t="shared" si="124"/>
        <v>0</v>
      </c>
      <c r="AI572" s="140" t="s">
        <v>176</v>
      </c>
      <c r="AJ572" s="122">
        <f t="shared" si="125"/>
        <v>52.800000000000004</v>
      </c>
      <c r="AK572" s="122" t="str">
        <f t="shared" si="133"/>
        <v>Niet verspreidbaar</v>
      </c>
      <c r="AL572" s="122">
        <f t="shared" si="131"/>
        <v>0</v>
      </c>
      <c r="AM572" s="848">
        <f t="shared" si="132"/>
        <v>0</v>
      </c>
      <c r="AN572" s="122" t="s">
        <v>38</v>
      </c>
      <c r="AO572" s="848">
        <f t="shared" si="129"/>
        <v>52.800000000000004</v>
      </c>
      <c r="AQ572" s="136">
        <v>17125</v>
      </c>
      <c r="AR572" s="136" t="s">
        <v>39</v>
      </c>
      <c r="AS572" s="135"/>
      <c r="AT572" s="135"/>
      <c r="AU572" s="135">
        <f t="shared" si="126"/>
        <v>17125</v>
      </c>
      <c r="AV572" s="133" t="str">
        <f>INDEX('Samenvoeging Bbk en pfas'!E:E,MATCH(Bestektabel!AU572,'Samenvoeging Bbk en pfas'!B:B,0))</f>
        <v>Niet verspreidbaar</v>
      </c>
      <c r="AW572" s="133" t="str">
        <f>INDEX('Samenvoeging Bbk en pfas'!F:F,MATCH(Bestektabel!AU572,'Samenvoeging Bbk en pfas'!B:B,0))</f>
        <v>Niet toepasbaar</v>
      </c>
      <c r="AX572" s="133" t="str">
        <f>INDEX('Samenvoeging Bbk en pfas'!G:G,MATCH(Bestektabel!AU572,'Samenvoeging Bbk en pfas'!B:B,0))</f>
        <v>Klasse A</v>
      </c>
      <c r="AY572" s="133" t="str">
        <f>INDEX('Samenvoeging Bbk en pfas'!H:H,MATCH(Bestektabel!AU572,'Samenvoeging Bbk en pfas'!B:B,0))</f>
        <v>Niet toepasbaar</v>
      </c>
      <c r="AZ572" s="133" t="str">
        <f>INDEX('Samenvoeging Bbk en pfas'!I:I,MATCH(Bestektabel!AU572,'Samenvoeging Bbk en pfas'!B:B,0))</f>
        <v>GBT Waterbodem</v>
      </c>
      <c r="BA572" s="133" t="str">
        <f>INDEX('Samenvoeging Bbk en pfas'!J:J,MATCH(Bestektabel!AU572,'Samenvoeging Bbk en pfas'!B:B,0))</f>
        <v>Niet toepasbaar</v>
      </c>
      <c r="BC572" s="135" t="s">
        <v>38</v>
      </c>
      <c r="BD572" s="135" t="s">
        <v>38</v>
      </c>
      <c r="BE572" s="135" t="s">
        <v>38</v>
      </c>
      <c r="BF572" s="135" t="s">
        <v>38</v>
      </c>
      <c r="BG572" s="135" t="s">
        <v>38</v>
      </c>
      <c r="BH572" s="135" t="s">
        <v>38</v>
      </c>
      <c r="BI572" s="135" t="s">
        <v>38</v>
      </c>
    </row>
    <row r="573" spans="1:61" hidden="1" x14ac:dyDescent="0.2">
      <c r="A573" s="124">
        <v>25</v>
      </c>
      <c r="B573" s="118">
        <v>3434</v>
      </c>
      <c r="C573" s="118">
        <v>343420</v>
      </c>
      <c r="D573" s="519" t="s">
        <v>428</v>
      </c>
      <c r="E573" s="135">
        <v>12</v>
      </c>
      <c r="F573" s="514" t="s">
        <v>429</v>
      </c>
      <c r="G573" s="514" t="s">
        <v>430</v>
      </c>
      <c r="H573" s="133" t="s">
        <v>3594</v>
      </c>
      <c r="I573" s="137" t="s">
        <v>182</v>
      </c>
      <c r="J573" s="514" t="s">
        <v>449</v>
      </c>
      <c r="K573" s="133" t="s">
        <v>689</v>
      </c>
      <c r="L573" s="165" t="str">
        <f t="shared" si="122"/>
        <v>17125 - 180-058-04302</v>
      </c>
      <c r="M573" s="165" t="str">
        <f>INDEX('Export Project'!D:D,MATCH(Bestektabel!N483,'Export Project'!J:J,0))</f>
        <v>Nee</v>
      </c>
      <c r="N573" s="135">
        <v>5147</v>
      </c>
      <c r="O573" s="122">
        <f>INDEX('Export Project'!E:E,MATCH(Bestektabel!N573,'Export Project'!J:J,0))</f>
        <v>18</v>
      </c>
      <c r="P573" s="549">
        <f>INDEX('Export Project'!O:O,MATCH(Bestektabel!N573,'Export Project'!J:J,0))</f>
        <v>24.8</v>
      </c>
      <c r="Q573" s="139">
        <f>INDEX('Export Project'!V:V,MATCH(Bestektabel!N573,'Export Project'!J:J,0))</f>
        <v>-5.99</v>
      </c>
      <c r="R573" s="138" t="str">
        <f>INDEX('Export Project'!W:W,MATCH(Bestektabel!N483,'Export Project'!J:J,0))</f>
        <v>08-08-2019</v>
      </c>
      <c r="S573" s="139">
        <v>-6.02</v>
      </c>
      <c r="T573" s="137"/>
      <c r="U573" s="137" t="s">
        <v>3417</v>
      </c>
      <c r="V573" s="137"/>
      <c r="W573" s="133"/>
      <c r="X573" s="141"/>
      <c r="Y573" s="811" t="s">
        <v>40</v>
      </c>
      <c r="Z573" s="812" t="s">
        <v>40</v>
      </c>
      <c r="AA573" s="139" t="s">
        <v>40</v>
      </c>
      <c r="AB573" s="141"/>
      <c r="AC573" s="520" t="s">
        <v>40</v>
      </c>
      <c r="AD573" s="141"/>
      <c r="AE573" s="122">
        <f>INDEX('Export Project'!F:F,MATCH(N573,'Export Project'!J:J,0))</f>
        <v>79</v>
      </c>
      <c r="AF573" s="814">
        <f t="shared" si="123"/>
        <v>4.3888888888888893</v>
      </c>
      <c r="AG573" s="135">
        <f>INDEX('Export Project'!G:G,MATCH(N573,'Export Project'!J:J,0))</f>
        <v>0</v>
      </c>
      <c r="AH573" s="135">
        <f t="shared" si="124"/>
        <v>0</v>
      </c>
      <c r="AI573" s="140" t="s">
        <v>177</v>
      </c>
      <c r="AJ573" s="122">
        <f t="shared" si="125"/>
        <v>86.9</v>
      </c>
      <c r="AK573" s="122" t="str">
        <f t="shared" si="133"/>
        <v>Niet verspreidbaar</v>
      </c>
      <c r="AL573" s="122">
        <f t="shared" si="131"/>
        <v>0</v>
      </c>
      <c r="AM573" s="848">
        <f t="shared" si="132"/>
        <v>0</v>
      </c>
      <c r="AN573" s="122" t="s">
        <v>38</v>
      </c>
      <c r="AO573" s="848">
        <f t="shared" si="129"/>
        <v>86.9</v>
      </c>
      <c r="AQ573" s="136">
        <v>17125</v>
      </c>
      <c r="AR573" s="136" t="s">
        <v>39</v>
      </c>
      <c r="AS573" s="135"/>
      <c r="AT573" s="135"/>
      <c r="AU573" s="135">
        <f t="shared" si="126"/>
        <v>17125</v>
      </c>
      <c r="AV573" s="133" t="str">
        <f>INDEX('Samenvoeging Bbk en pfas'!E:E,MATCH(Bestektabel!AU573,'Samenvoeging Bbk en pfas'!B:B,0))</f>
        <v>Niet verspreidbaar</v>
      </c>
      <c r="AW573" s="133" t="str">
        <f>INDEX('Samenvoeging Bbk en pfas'!F:F,MATCH(Bestektabel!AU573,'Samenvoeging Bbk en pfas'!B:B,0))</f>
        <v>Niet toepasbaar</v>
      </c>
      <c r="AX573" s="133" t="str">
        <f>INDEX('Samenvoeging Bbk en pfas'!G:G,MATCH(Bestektabel!AU573,'Samenvoeging Bbk en pfas'!B:B,0))</f>
        <v>Klasse A</v>
      </c>
      <c r="AY573" s="133" t="str">
        <f>INDEX('Samenvoeging Bbk en pfas'!H:H,MATCH(Bestektabel!AU573,'Samenvoeging Bbk en pfas'!B:B,0))</f>
        <v>Niet toepasbaar</v>
      </c>
      <c r="AZ573" s="133" t="str">
        <f>INDEX('Samenvoeging Bbk en pfas'!I:I,MATCH(Bestektabel!AU573,'Samenvoeging Bbk en pfas'!B:B,0))</f>
        <v>GBT Waterbodem</v>
      </c>
      <c r="BA573" s="133" t="str">
        <f>INDEX('Samenvoeging Bbk en pfas'!J:J,MATCH(Bestektabel!AU573,'Samenvoeging Bbk en pfas'!B:B,0))</f>
        <v>Niet toepasbaar</v>
      </c>
      <c r="BC573" s="135" t="s">
        <v>38</v>
      </c>
      <c r="BD573" s="135" t="s">
        <v>38</v>
      </c>
      <c r="BE573" s="135" t="s">
        <v>38</v>
      </c>
      <c r="BF573" s="135" t="s">
        <v>38</v>
      </c>
      <c r="BG573" s="135" t="s">
        <v>38</v>
      </c>
      <c r="BH573" s="135" t="s">
        <v>38</v>
      </c>
      <c r="BI573" s="135" t="s">
        <v>38</v>
      </c>
    </row>
    <row r="574" spans="1:61" hidden="1" x14ac:dyDescent="0.2">
      <c r="A574" s="124">
        <v>25</v>
      </c>
      <c r="B574" s="118">
        <v>3434</v>
      </c>
      <c r="C574" s="118">
        <v>343420</v>
      </c>
      <c r="D574" s="519" t="s">
        <v>428</v>
      </c>
      <c r="E574" s="135">
        <v>12</v>
      </c>
      <c r="F574" s="514" t="s">
        <v>429</v>
      </c>
      <c r="G574" s="514" t="s">
        <v>430</v>
      </c>
      <c r="H574" s="133" t="s">
        <v>3594</v>
      </c>
      <c r="I574" s="137" t="s">
        <v>182</v>
      </c>
      <c r="J574" s="514" t="s">
        <v>449</v>
      </c>
      <c r="K574" s="133" t="s">
        <v>689</v>
      </c>
      <c r="L574" s="165" t="str">
        <f t="shared" si="122"/>
        <v>17125 - 180-058-04302</v>
      </c>
      <c r="M574" s="165" t="str">
        <f>INDEX('Export Project'!D:D,MATCH(Bestektabel!N484,'Export Project'!J:J,0))</f>
        <v>Nee</v>
      </c>
      <c r="N574" s="135">
        <v>5148</v>
      </c>
      <c r="O574" s="122">
        <f>INDEX('Export Project'!E:E,MATCH(Bestektabel!N574,'Export Project'!J:J,0))</f>
        <v>22</v>
      </c>
      <c r="P574" s="549">
        <f>INDEX('Export Project'!O:O,MATCH(Bestektabel!N574,'Export Project'!J:J,0))</f>
        <v>16.600000000000001</v>
      </c>
      <c r="Q574" s="139">
        <f>INDEX('Export Project'!V:V,MATCH(Bestektabel!N574,'Export Project'!J:J,0))</f>
        <v>-5.99</v>
      </c>
      <c r="R574" s="138" t="str">
        <f>INDEX('Export Project'!W:W,MATCH(Bestektabel!N484,'Export Project'!J:J,0))</f>
        <v>08-08-2019</v>
      </c>
      <c r="S574" s="139">
        <v>-6.02</v>
      </c>
      <c r="T574" s="137"/>
      <c r="U574" s="137" t="s">
        <v>3417</v>
      </c>
      <c r="V574" s="137"/>
      <c r="W574" s="133"/>
      <c r="X574" s="141"/>
      <c r="Y574" s="811" t="s">
        <v>40</v>
      </c>
      <c r="Z574" s="812" t="s">
        <v>40</v>
      </c>
      <c r="AA574" s="139" t="s">
        <v>40</v>
      </c>
      <c r="AB574" s="141"/>
      <c r="AC574" s="520" t="s">
        <v>40</v>
      </c>
      <c r="AD574" s="141"/>
      <c r="AE574" s="122">
        <f>INDEX('Export Project'!F:F,MATCH(N574,'Export Project'!J:J,0))</f>
        <v>34</v>
      </c>
      <c r="AF574" s="814">
        <f t="shared" si="123"/>
        <v>1.5454545454545454</v>
      </c>
      <c r="AG574" s="135">
        <f>INDEX('Export Project'!G:G,MATCH(N574,'Export Project'!J:J,0))</f>
        <v>0</v>
      </c>
      <c r="AH574" s="135">
        <f t="shared" si="124"/>
        <v>0</v>
      </c>
      <c r="AI574" s="140" t="s">
        <v>176</v>
      </c>
      <c r="AJ574" s="122">
        <f t="shared" si="125"/>
        <v>37.400000000000006</v>
      </c>
      <c r="AK574" s="122" t="str">
        <f t="shared" si="133"/>
        <v>Niet verspreidbaar</v>
      </c>
      <c r="AL574" s="122">
        <f t="shared" si="131"/>
        <v>0</v>
      </c>
      <c r="AM574" s="848">
        <f t="shared" si="132"/>
        <v>0</v>
      </c>
      <c r="AN574" s="122" t="s">
        <v>38</v>
      </c>
      <c r="AO574" s="848">
        <f t="shared" si="129"/>
        <v>37.400000000000006</v>
      </c>
      <c r="AQ574" s="136">
        <v>17125</v>
      </c>
      <c r="AR574" s="136" t="s">
        <v>39</v>
      </c>
      <c r="AS574" s="135"/>
      <c r="AT574" s="135"/>
      <c r="AU574" s="135">
        <f t="shared" si="126"/>
        <v>17125</v>
      </c>
      <c r="AV574" s="133" t="str">
        <f>INDEX('Samenvoeging Bbk en pfas'!E:E,MATCH(Bestektabel!AU574,'Samenvoeging Bbk en pfas'!B:B,0))</f>
        <v>Niet verspreidbaar</v>
      </c>
      <c r="AW574" s="133" t="str">
        <f>INDEX('Samenvoeging Bbk en pfas'!F:F,MATCH(Bestektabel!AU574,'Samenvoeging Bbk en pfas'!B:B,0))</f>
        <v>Niet toepasbaar</v>
      </c>
      <c r="AX574" s="133" t="str">
        <f>INDEX('Samenvoeging Bbk en pfas'!G:G,MATCH(Bestektabel!AU574,'Samenvoeging Bbk en pfas'!B:B,0))</f>
        <v>Klasse A</v>
      </c>
      <c r="AY574" s="133" t="str">
        <f>INDEX('Samenvoeging Bbk en pfas'!H:H,MATCH(Bestektabel!AU574,'Samenvoeging Bbk en pfas'!B:B,0))</f>
        <v>Niet toepasbaar</v>
      </c>
      <c r="AZ574" s="133" t="str">
        <f>INDEX('Samenvoeging Bbk en pfas'!I:I,MATCH(Bestektabel!AU574,'Samenvoeging Bbk en pfas'!B:B,0))</f>
        <v>GBT Waterbodem</v>
      </c>
      <c r="BA574" s="133" t="str">
        <f>INDEX('Samenvoeging Bbk en pfas'!J:J,MATCH(Bestektabel!AU574,'Samenvoeging Bbk en pfas'!B:B,0))</f>
        <v>Niet toepasbaar</v>
      </c>
      <c r="BC574" s="135" t="s">
        <v>38</v>
      </c>
      <c r="BD574" s="135" t="s">
        <v>38</v>
      </c>
      <c r="BE574" s="135" t="s">
        <v>38</v>
      </c>
      <c r="BF574" s="135" t="s">
        <v>38</v>
      </c>
      <c r="BG574" s="135" t="s">
        <v>38</v>
      </c>
      <c r="BH574" s="135" t="s">
        <v>38</v>
      </c>
      <c r="BI574" s="135" t="s">
        <v>38</v>
      </c>
    </row>
    <row r="575" spans="1:61" s="141" customFormat="1" hidden="1" x14ac:dyDescent="0.2">
      <c r="A575" s="900">
        <v>69</v>
      </c>
      <c r="B575" s="133">
        <v>3478</v>
      </c>
      <c r="C575" s="133">
        <v>347820</v>
      </c>
      <c r="D575" s="513" t="s">
        <v>428</v>
      </c>
      <c r="E575" s="135">
        <v>12</v>
      </c>
      <c r="F575" s="514" t="s">
        <v>429</v>
      </c>
      <c r="G575" s="514" t="s">
        <v>430</v>
      </c>
      <c r="H575" s="133" t="s">
        <v>3594</v>
      </c>
      <c r="I575" s="137" t="s">
        <v>182</v>
      </c>
      <c r="J575" s="514" t="s">
        <v>449</v>
      </c>
      <c r="K575" s="133" t="s">
        <v>690</v>
      </c>
      <c r="L575" s="165" t="str">
        <f t="shared" si="122"/>
        <v>17126 - 180-058-02062</v>
      </c>
      <c r="M575" s="165" t="str">
        <f>INDEX('Export Project'!D:D,MATCH(Bestektabel!N485,'Export Project'!J:J,0))</f>
        <v>Nee</v>
      </c>
      <c r="N575" s="135">
        <v>372</v>
      </c>
      <c r="O575" s="122">
        <f>INDEX('Export Project'!E:E,MATCH(Bestektabel!N575,'Export Project'!J:J,0))</f>
        <v>40</v>
      </c>
      <c r="P575" s="549">
        <f>INDEX('Export Project'!O:O,MATCH(Bestektabel!N575,'Export Project'!J:J,0))</f>
        <v>1.8</v>
      </c>
      <c r="Q575" s="139">
        <f>INDEX('Export Project'!V:V,MATCH(Bestektabel!N575,'Export Project'!J:J,0))</f>
        <v>-6.03</v>
      </c>
      <c r="R575" s="138" t="str">
        <f>INDEX('Export Project'!W:W,MATCH(Bestektabel!N485,'Export Project'!J:J,0))</f>
        <v>08-08-2019</v>
      </c>
      <c r="S575" s="139">
        <v>-6.02</v>
      </c>
      <c r="T575" s="137"/>
      <c r="U575" s="137" t="s">
        <v>3417</v>
      </c>
      <c r="V575" s="137"/>
      <c r="W575" s="133"/>
      <c r="Y575" s="811" t="s">
        <v>40</v>
      </c>
      <c r="Z575" s="812" t="s">
        <v>40</v>
      </c>
      <c r="AA575" s="139" t="s">
        <v>40</v>
      </c>
      <c r="AC575" s="520" t="s">
        <v>40</v>
      </c>
      <c r="AE575" s="122">
        <f>INDEX('Export Project'!F:F,MATCH(N575,'Export Project'!J:J,0))</f>
        <v>10</v>
      </c>
      <c r="AF575" s="814">
        <f t="shared" si="123"/>
        <v>0.25</v>
      </c>
      <c r="AG575" s="135">
        <f>INDEX('Export Project'!G:G,MATCH(N575,'Export Project'!J:J,0))</f>
        <v>0</v>
      </c>
      <c r="AH575" s="135">
        <f t="shared" si="124"/>
        <v>0</v>
      </c>
      <c r="AI575" s="140" t="s">
        <v>175</v>
      </c>
      <c r="AJ575" s="122">
        <f t="shared" si="125"/>
        <v>11</v>
      </c>
      <c r="AK575" s="122" t="str">
        <f t="shared" si="133"/>
        <v>Niet verspreidbaar</v>
      </c>
      <c r="AL575" s="122">
        <f t="shared" si="131"/>
        <v>0</v>
      </c>
      <c r="AM575" s="848">
        <f t="shared" si="132"/>
        <v>0</v>
      </c>
      <c r="AN575" s="122" t="s">
        <v>38</v>
      </c>
      <c r="AO575" s="848">
        <f t="shared" si="129"/>
        <v>11</v>
      </c>
      <c r="AP575" s="130"/>
      <c r="AQ575" s="136">
        <v>17126</v>
      </c>
      <c r="AR575" s="136" t="s">
        <v>39</v>
      </c>
      <c r="AS575" s="135"/>
      <c r="AT575" s="136"/>
      <c r="AU575" s="135">
        <f t="shared" si="126"/>
        <v>17126</v>
      </c>
      <c r="AV575" s="133" t="str">
        <f>INDEX('Samenvoeging Bbk en pfas'!E:E,MATCH(Bestektabel!AU575,'Samenvoeging Bbk en pfas'!B:B,0))</f>
        <v>Niet verspreidbaar</v>
      </c>
      <c r="AW575" s="133" t="str">
        <f>INDEX('Samenvoeging Bbk en pfas'!F:F,MATCH(Bestektabel!AU575,'Samenvoeging Bbk en pfas'!B:B,0))</f>
        <v>Niet toepasbaar</v>
      </c>
      <c r="AX575" s="133" t="str">
        <f>INDEX('Samenvoeging Bbk en pfas'!G:G,MATCH(Bestektabel!AU575,'Samenvoeging Bbk en pfas'!B:B,0))</f>
        <v>Niet toepasbaar</v>
      </c>
      <c r="AY575" s="133" t="str">
        <f>INDEX('Samenvoeging Bbk en pfas'!H:H,MATCH(Bestektabel!AU575,'Samenvoeging Bbk en pfas'!B:B,0))</f>
        <v>Niet toepasbaar</v>
      </c>
      <c r="AZ575" s="133" t="str">
        <f>INDEX('Samenvoeging Bbk en pfas'!I:I,MATCH(Bestektabel!AU575,'Samenvoeging Bbk en pfas'!B:B,0))</f>
        <v>Niet toepasbaar</v>
      </c>
      <c r="BA575" s="133" t="str">
        <f>INDEX('Samenvoeging Bbk en pfas'!J:J,MATCH(Bestektabel!AU575,'Samenvoeging Bbk en pfas'!B:B,0))</f>
        <v>Niet toepasbaar</v>
      </c>
      <c r="BC575" s="135" t="s">
        <v>38</v>
      </c>
      <c r="BD575" s="135" t="s">
        <v>38</v>
      </c>
      <c r="BE575" s="135" t="s">
        <v>38</v>
      </c>
      <c r="BF575" s="135" t="s">
        <v>38</v>
      </c>
      <c r="BG575" s="135" t="s">
        <v>38</v>
      </c>
      <c r="BH575" s="135" t="s">
        <v>38</v>
      </c>
      <c r="BI575" s="135" t="s">
        <v>38</v>
      </c>
    </row>
    <row r="576" spans="1:61" s="141" customFormat="1" hidden="1" x14ac:dyDescent="0.2">
      <c r="A576" s="900">
        <v>69</v>
      </c>
      <c r="B576" s="133">
        <v>3478</v>
      </c>
      <c r="C576" s="133">
        <v>347820</v>
      </c>
      <c r="D576" s="513" t="s">
        <v>428</v>
      </c>
      <c r="E576" s="135">
        <v>12</v>
      </c>
      <c r="F576" s="514" t="s">
        <v>429</v>
      </c>
      <c r="G576" s="514" t="s">
        <v>430</v>
      </c>
      <c r="H576" s="133" t="s">
        <v>3594</v>
      </c>
      <c r="I576" s="137" t="s">
        <v>182</v>
      </c>
      <c r="J576" s="514" t="s">
        <v>449</v>
      </c>
      <c r="K576" s="133" t="s">
        <v>690</v>
      </c>
      <c r="L576" s="165" t="str">
        <f t="shared" si="122"/>
        <v>17126 - 180-058-02062</v>
      </c>
      <c r="M576" s="165" t="str">
        <f>INDEX('Export Project'!D:D,MATCH(Bestektabel!N486,'Export Project'!J:J,0))</f>
        <v>Nee</v>
      </c>
      <c r="N576" s="135">
        <v>373</v>
      </c>
      <c r="O576" s="122">
        <f>INDEX('Export Project'!E:E,MATCH(Bestektabel!N576,'Export Project'!J:J,0))</f>
        <v>16</v>
      </c>
      <c r="P576" s="549">
        <f>INDEX('Export Project'!O:O,MATCH(Bestektabel!N576,'Export Project'!J:J,0))</f>
        <v>1.5</v>
      </c>
      <c r="Q576" s="139">
        <f>INDEX('Export Project'!V:V,MATCH(Bestektabel!N576,'Export Project'!J:J,0))</f>
        <v>-6.03</v>
      </c>
      <c r="R576" s="138" t="str">
        <f>INDEX('Export Project'!W:W,MATCH(Bestektabel!N486,'Export Project'!J:J,0))</f>
        <v>08-08-2019</v>
      </c>
      <c r="S576" s="139">
        <v>-6.02</v>
      </c>
      <c r="T576" s="137"/>
      <c r="U576" s="137" t="s">
        <v>3417</v>
      </c>
      <c r="V576" s="137"/>
      <c r="W576" s="133"/>
      <c r="Y576" s="811" t="s">
        <v>40</v>
      </c>
      <c r="Z576" s="812" t="s">
        <v>40</v>
      </c>
      <c r="AA576" s="139" t="s">
        <v>40</v>
      </c>
      <c r="AC576" s="520" t="s">
        <v>40</v>
      </c>
      <c r="AE576" s="122">
        <f>INDEX('Export Project'!F:F,MATCH(N576,'Export Project'!J:J,0))</f>
        <v>2</v>
      </c>
      <c r="AF576" s="814">
        <f t="shared" si="123"/>
        <v>0.125</v>
      </c>
      <c r="AG576" s="135">
        <f>INDEX('Export Project'!G:G,MATCH(N576,'Export Project'!J:J,0))</f>
        <v>0</v>
      </c>
      <c r="AH576" s="135">
        <f t="shared" si="124"/>
        <v>0</v>
      </c>
      <c r="AI576" s="140" t="s">
        <v>175</v>
      </c>
      <c r="AJ576" s="122">
        <f t="shared" si="125"/>
        <v>2.2000000000000002</v>
      </c>
      <c r="AK576" s="122" t="str">
        <f t="shared" si="133"/>
        <v>Niet verspreidbaar</v>
      </c>
      <c r="AL576" s="122">
        <f t="shared" si="131"/>
        <v>0</v>
      </c>
      <c r="AM576" s="848">
        <f t="shared" si="132"/>
        <v>0</v>
      </c>
      <c r="AN576" s="122" t="s">
        <v>38</v>
      </c>
      <c r="AO576" s="848">
        <f t="shared" si="129"/>
        <v>2.2000000000000002</v>
      </c>
      <c r="AP576" s="130"/>
      <c r="AQ576" s="136">
        <v>17126</v>
      </c>
      <c r="AR576" s="136" t="s">
        <v>39</v>
      </c>
      <c r="AS576" s="135"/>
      <c r="AT576" s="136"/>
      <c r="AU576" s="135">
        <f t="shared" si="126"/>
        <v>17126</v>
      </c>
      <c r="AV576" s="133" t="str">
        <f>INDEX('Samenvoeging Bbk en pfas'!E:E,MATCH(Bestektabel!AU576,'Samenvoeging Bbk en pfas'!B:B,0))</f>
        <v>Niet verspreidbaar</v>
      </c>
      <c r="AW576" s="133" t="str">
        <f>INDEX('Samenvoeging Bbk en pfas'!F:F,MATCH(Bestektabel!AU576,'Samenvoeging Bbk en pfas'!B:B,0))</f>
        <v>Niet toepasbaar</v>
      </c>
      <c r="AX576" s="133" t="str">
        <f>INDEX('Samenvoeging Bbk en pfas'!G:G,MATCH(Bestektabel!AU576,'Samenvoeging Bbk en pfas'!B:B,0))</f>
        <v>Niet toepasbaar</v>
      </c>
      <c r="AY576" s="133" t="str">
        <f>INDEX('Samenvoeging Bbk en pfas'!H:H,MATCH(Bestektabel!AU576,'Samenvoeging Bbk en pfas'!B:B,0))</f>
        <v>Niet toepasbaar</v>
      </c>
      <c r="AZ576" s="133" t="str">
        <f>INDEX('Samenvoeging Bbk en pfas'!I:I,MATCH(Bestektabel!AU576,'Samenvoeging Bbk en pfas'!B:B,0))</f>
        <v>Niet toepasbaar</v>
      </c>
      <c r="BA576" s="133" t="str">
        <f>INDEX('Samenvoeging Bbk en pfas'!J:J,MATCH(Bestektabel!AU576,'Samenvoeging Bbk en pfas'!B:B,0))</f>
        <v>Niet toepasbaar</v>
      </c>
      <c r="BC576" s="135" t="s">
        <v>38</v>
      </c>
      <c r="BD576" s="135" t="s">
        <v>38</v>
      </c>
      <c r="BE576" s="135" t="s">
        <v>38</v>
      </c>
      <c r="BF576" s="135" t="s">
        <v>38</v>
      </c>
      <c r="BG576" s="135" t="s">
        <v>38</v>
      </c>
      <c r="BH576" s="135" t="s">
        <v>38</v>
      </c>
      <c r="BI576" s="135" t="s">
        <v>38</v>
      </c>
    </row>
    <row r="577" spans="1:61" s="141" customFormat="1" hidden="1" x14ac:dyDescent="0.2">
      <c r="A577" s="900">
        <v>69</v>
      </c>
      <c r="B577" s="133">
        <v>3478</v>
      </c>
      <c r="C577" s="133">
        <v>347820</v>
      </c>
      <c r="D577" s="513" t="s">
        <v>428</v>
      </c>
      <c r="E577" s="135">
        <v>12</v>
      </c>
      <c r="F577" s="514" t="s">
        <v>429</v>
      </c>
      <c r="G577" s="514" t="s">
        <v>430</v>
      </c>
      <c r="H577" s="133" t="s">
        <v>3594</v>
      </c>
      <c r="I577" s="137" t="s">
        <v>182</v>
      </c>
      <c r="J577" s="514" t="s">
        <v>449</v>
      </c>
      <c r="K577" s="133" t="s">
        <v>693</v>
      </c>
      <c r="L577" s="165" t="str">
        <f t="shared" si="122"/>
        <v>17126 - 180-058-02140</v>
      </c>
      <c r="M577" s="165" t="str">
        <f>INDEX('Export Project'!D:D,MATCH(Bestektabel!N487,'Export Project'!J:J,0))</f>
        <v>Nee</v>
      </c>
      <c r="N577" s="135">
        <v>374</v>
      </c>
      <c r="O577" s="122">
        <f>INDEX('Export Project'!E:E,MATCH(Bestektabel!N577,'Export Project'!J:J,0))</f>
        <v>38</v>
      </c>
      <c r="P577" s="549">
        <f>INDEX('Export Project'!O:O,MATCH(Bestektabel!N577,'Export Project'!J:J,0))</f>
        <v>1.9</v>
      </c>
      <c r="Q577" s="139">
        <f>INDEX('Export Project'!V:V,MATCH(Bestektabel!N577,'Export Project'!J:J,0))</f>
        <v>-6.03</v>
      </c>
      <c r="R577" s="138" t="str">
        <f>INDEX('Export Project'!W:W,MATCH(Bestektabel!N487,'Export Project'!J:J,0))</f>
        <v>10-06-2016</v>
      </c>
      <c r="S577" s="139">
        <v>-6.02</v>
      </c>
      <c r="T577" s="137"/>
      <c r="U577" s="137" t="s">
        <v>3417</v>
      </c>
      <c r="V577" s="137"/>
      <c r="W577" s="133"/>
      <c r="Y577" s="811" t="s">
        <v>40</v>
      </c>
      <c r="Z577" s="812" t="s">
        <v>40</v>
      </c>
      <c r="AA577" s="139" t="s">
        <v>40</v>
      </c>
      <c r="AC577" s="520" t="s">
        <v>40</v>
      </c>
      <c r="AE577" s="122">
        <f>INDEX('Export Project'!F:F,MATCH(N577,'Export Project'!J:J,0))</f>
        <v>20</v>
      </c>
      <c r="AF577" s="814">
        <f t="shared" si="123"/>
        <v>0.52631578947368418</v>
      </c>
      <c r="AG577" s="135">
        <f>INDEX('Export Project'!G:G,MATCH(N577,'Export Project'!J:J,0))</f>
        <v>0</v>
      </c>
      <c r="AH577" s="135">
        <f t="shared" si="124"/>
        <v>0</v>
      </c>
      <c r="AI577" s="140" t="s">
        <v>175</v>
      </c>
      <c r="AJ577" s="122">
        <f t="shared" si="125"/>
        <v>22</v>
      </c>
      <c r="AK577" s="122" t="str">
        <f t="shared" si="133"/>
        <v>Niet verspreidbaar</v>
      </c>
      <c r="AL577" s="122">
        <f t="shared" si="131"/>
        <v>0</v>
      </c>
      <c r="AM577" s="848">
        <f t="shared" si="132"/>
        <v>0</v>
      </c>
      <c r="AN577" s="122" t="s">
        <v>38</v>
      </c>
      <c r="AO577" s="848">
        <f t="shared" si="129"/>
        <v>22</v>
      </c>
      <c r="AP577" s="130"/>
      <c r="AQ577" s="136">
        <v>17126</v>
      </c>
      <c r="AR577" s="136" t="s">
        <v>39</v>
      </c>
      <c r="AS577" s="135"/>
      <c r="AT577" s="136"/>
      <c r="AU577" s="135">
        <f t="shared" si="126"/>
        <v>17126</v>
      </c>
      <c r="AV577" s="133" t="str">
        <f>INDEX('Samenvoeging Bbk en pfas'!E:E,MATCH(Bestektabel!AU577,'Samenvoeging Bbk en pfas'!B:B,0))</f>
        <v>Niet verspreidbaar</v>
      </c>
      <c r="AW577" s="133" t="str">
        <f>INDEX('Samenvoeging Bbk en pfas'!F:F,MATCH(Bestektabel!AU577,'Samenvoeging Bbk en pfas'!B:B,0))</f>
        <v>Niet toepasbaar</v>
      </c>
      <c r="AX577" s="133" t="str">
        <f>INDEX('Samenvoeging Bbk en pfas'!G:G,MATCH(Bestektabel!AU577,'Samenvoeging Bbk en pfas'!B:B,0))</f>
        <v>Niet toepasbaar</v>
      </c>
      <c r="AY577" s="133" t="str">
        <f>INDEX('Samenvoeging Bbk en pfas'!H:H,MATCH(Bestektabel!AU577,'Samenvoeging Bbk en pfas'!B:B,0))</f>
        <v>Niet toepasbaar</v>
      </c>
      <c r="AZ577" s="133" t="str">
        <f>INDEX('Samenvoeging Bbk en pfas'!I:I,MATCH(Bestektabel!AU577,'Samenvoeging Bbk en pfas'!B:B,0))</f>
        <v>Niet toepasbaar</v>
      </c>
      <c r="BA577" s="133" t="str">
        <f>INDEX('Samenvoeging Bbk en pfas'!J:J,MATCH(Bestektabel!AU577,'Samenvoeging Bbk en pfas'!B:B,0))</f>
        <v>Niet toepasbaar</v>
      </c>
      <c r="BC577" s="135" t="s">
        <v>38</v>
      </c>
      <c r="BD577" s="135" t="s">
        <v>38</v>
      </c>
      <c r="BE577" s="135" t="s">
        <v>38</v>
      </c>
      <c r="BF577" s="135" t="s">
        <v>38</v>
      </c>
      <c r="BG577" s="135" t="s">
        <v>38</v>
      </c>
      <c r="BH577" s="135" t="s">
        <v>38</v>
      </c>
      <c r="BI577" s="135" t="s">
        <v>38</v>
      </c>
    </row>
    <row r="578" spans="1:61" s="141" customFormat="1" hidden="1" x14ac:dyDescent="0.2">
      <c r="A578" s="900">
        <v>69</v>
      </c>
      <c r="B578" s="133">
        <v>3478</v>
      </c>
      <c r="C578" s="133">
        <v>347820</v>
      </c>
      <c r="D578" s="513" t="s">
        <v>428</v>
      </c>
      <c r="E578" s="135">
        <v>12</v>
      </c>
      <c r="F578" s="514" t="s">
        <v>429</v>
      </c>
      <c r="G578" s="514" t="s">
        <v>430</v>
      </c>
      <c r="H578" s="133" t="s">
        <v>3594</v>
      </c>
      <c r="I578" s="137" t="s">
        <v>182</v>
      </c>
      <c r="J578" s="514" t="s">
        <v>449</v>
      </c>
      <c r="K578" s="133" t="s">
        <v>693</v>
      </c>
      <c r="L578" s="165" t="str">
        <f t="shared" si="122"/>
        <v>17126 - 180-058-02140</v>
      </c>
      <c r="M578" s="165" t="str">
        <f>INDEX('Export Project'!D:D,MATCH(Bestektabel!N488,'Export Project'!J:J,0))</f>
        <v>Nee</v>
      </c>
      <c r="N578" s="135">
        <v>376</v>
      </c>
      <c r="O578" s="122">
        <f>INDEX('Export Project'!E:E,MATCH(Bestektabel!N578,'Export Project'!J:J,0))</f>
        <v>26</v>
      </c>
      <c r="P578" s="549">
        <f>INDEX('Export Project'!O:O,MATCH(Bestektabel!N578,'Export Project'!J:J,0))</f>
        <v>1.5</v>
      </c>
      <c r="Q578" s="139">
        <f>INDEX('Export Project'!V:V,MATCH(Bestektabel!N578,'Export Project'!J:J,0))</f>
        <v>-6.03</v>
      </c>
      <c r="R578" s="138" t="str">
        <f>INDEX('Export Project'!W:W,MATCH(Bestektabel!N488,'Export Project'!J:J,0))</f>
        <v>10-06-2016</v>
      </c>
      <c r="S578" s="139">
        <v>-6.02</v>
      </c>
      <c r="T578" s="137"/>
      <c r="U578" s="137" t="s">
        <v>3417</v>
      </c>
      <c r="V578" s="137"/>
      <c r="W578" s="133"/>
      <c r="Y578" s="811" t="s">
        <v>40</v>
      </c>
      <c r="Z578" s="812" t="s">
        <v>40</v>
      </c>
      <c r="AA578" s="139" t="s">
        <v>40</v>
      </c>
      <c r="AC578" s="520" t="s">
        <v>40</v>
      </c>
      <c r="AE578" s="122">
        <f>INDEX('Export Project'!F:F,MATCH(N578,'Export Project'!J:J,0))</f>
        <v>10</v>
      </c>
      <c r="AF578" s="814">
        <f t="shared" si="123"/>
        <v>0.38461538461538464</v>
      </c>
      <c r="AG578" s="135">
        <f>INDEX('Export Project'!G:G,MATCH(N578,'Export Project'!J:J,0))</f>
        <v>0</v>
      </c>
      <c r="AH578" s="135">
        <f t="shared" si="124"/>
        <v>0</v>
      </c>
      <c r="AI578" s="140" t="s">
        <v>175</v>
      </c>
      <c r="AJ578" s="122">
        <f t="shared" si="125"/>
        <v>11</v>
      </c>
      <c r="AK578" s="122" t="str">
        <f t="shared" si="133"/>
        <v>Niet verspreidbaar</v>
      </c>
      <c r="AL578" s="122">
        <f t="shared" si="131"/>
        <v>0</v>
      </c>
      <c r="AM578" s="848">
        <f t="shared" si="132"/>
        <v>0</v>
      </c>
      <c r="AN578" s="122" t="s">
        <v>38</v>
      </c>
      <c r="AO578" s="848">
        <f t="shared" si="129"/>
        <v>11</v>
      </c>
      <c r="AP578" s="130"/>
      <c r="AQ578" s="136">
        <v>17126</v>
      </c>
      <c r="AR578" s="136" t="s">
        <v>39</v>
      </c>
      <c r="AS578" s="135"/>
      <c r="AT578" s="136"/>
      <c r="AU578" s="135">
        <f t="shared" si="126"/>
        <v>17126</v>
      </c>
      <c r="AV578" s="133" t="str">
        <f>INDEX('Samenvoeging Bbk en pfas'!E:E,MATCH(Bestektabel!AU578,'Samenvoeging Bbk en pfas'!B:B,0))</f>
        <v>Niet verspreidbaar</v>
      </c>
      <c r="AW578" s="133" t="str">
        <f>INDEX('Samenvoeging Bbk en pfas'!F:F,MATCH(Bestektabel!AU578,'Samenvoeging Bbk en pfas'!B:B,0))</f>
        <v>Niet toepasbaar</v>
      </c>
      <c r="AX578" s="133" t="str">
        <f>INDEX('Samenvoeging Bbk en pfas'!G:G,MATCH(Bestektabel!AU578,'Samenvoeging Bbk en pfas'!B:B,0))</f>
        <v>Niet toepasbaar</v>
      </c>
      <c r="AY578" s="133" t="str">
        <f>INDEX('Samenvoeging Bbk en pfas'!H:H,MATCH(Bestektabel!AU578,'Samenvoeging Bbk en pfas'!B:B,0))</f>
        <v>Niet toepasbaar</v>
      </c>
      <c r="AZ578" s="133" t="str">
        <f>INDEX('Samenvoeging Bbk en pfas'!I:I,MATCH(Bestektabel!AU578,'Samenvoeging Bbk en pfas'!B:B,0))</f>
        <v>Niet toepasbaar</v>
      </c>
      <c r="BA578" s="133" t="str">
        <f>INDEX('Samenvoeging Bbk en pfas'!J:J,MATCH(Bestektabel!AU578,'Samenvoeging Bbk en pfas'!B:B,0))</f>
        <v>Niet toepasbaar</v>
      </c>
      <c r="BC578" s="135" t="s">
        <v>38</v>
      </c>
      <c r="BD578" s="135" t="s">
        <v>38</v>
      </c>
      <c r="BE578" s="135" t="s">
        <v>38</v>
      </c>
      <c r="BF578" s="135" t="s">
        <v>38</v>
      </c>
      <c r="BG578" s="135" t="s">
        <v>38</v>
      </c>
      <c r="BH578" s="135" t="s">
        <v>38</v>
      </c>
      <c r="BI578" s="135" t="s">
        <v>38</v>
      </c>
    </row>
    <row r="579" spans="1:61" s="141" customFormat="1" hidden="1" x14ac:dyDescent="0.2">
      <c r="A579" s="900">
        <v>69</v>
      </c>
      <c r="B579" s="133">
        <v>3478</v>
      </c>
      <c r="C579" s="133">
        <v>347820</v>
      </c>
      <c r="D579" s="513" t="s">
        <v>428</v>
      </c>
      <c r="E579" s="135">
        <v>12</v>
      </c>
      <c r="F579" s="514" t="s">
        <v>429</v>
      </c>
      <c r="G579" s="514" t="s">
        <v>430</v>
      </c>
      <c r="H579" s="133" t="s">
        <v>3594</v>
      </c>
      <c r="I579" s="137" t="s">
        <v>182</v>
      </c>
      <c r="J579" s="514" t="s">
        <v>449</v>
      </c>
      <c r="K579" s="133" t="s">
        <v>693</v>
      </c>
      <c r="L579" s="165" t="str">
        <f t="shared" si="122"/>
        <v>17126 - 180-058-02140</v>
      </c>
      <c r="M579" s="165" t="str">
        <f>INDEX('Export Project'!D:D,MATCH(Bestektabel!N489,'Export Project'!J:J,0))</f>
        <v>Nee</v>
      </c>
      <c r="N579" s="135">
        <v>377</v>
      </c>
      <c r="O579" s="122">
        <f>INDEX('Export Project'!E:E,MATCH(Bestektabel!N579,'Export Project'!J:J,0))</f>
        <v>18</v>
      </c>
      <c r="P579" s="549">
        <f>INDEX('Export Project'!O:O,MATCH(Bestektabel!N579,'Export Project'!J:J,0))</f>
        <v>1.5</v>
      </c>
      <c r="Q579" s="139">
        <f>INDEX('Export Project'!V:V,MATCH(Bestektabel!N579,'Export Project'!J:J,0))</f>
        <v>-6.03</v>
      </c>
      <c r="R579" s="138" t="str">
        <f>INDEX('Export Project'!W:W,MATCH(Bestektabel!N489,'Export Project'!J:J,0))</f>
        <v>10-06-2016</v>
      </c>
      <c r="S579" s="139">
        <v>-6.02</v>
      </c>
      <c r="T579" s="137"/>
      <c r="U579" s="137" t="s">
        <v>3417</v>
      </c>
      <c r="V579" s="137"/>
      <c r="W579" s="133"/>
      <c r="Y579" s="811" t="s">
        <v>40</v>
      </c>
      <c r="Z579" s="812" t="s">
        <v>40</v>
      </c>
      <c r="AA579" s="139" t="s">
        <v>40</v>
      </c>
      <c r="AC579" s="520" t="s">
        <v>40</v>
      </c>
      <c r="AE579" s="122">
        <f>INDEX('Export Project'!F:F,MATCH(N579,'Export Project'!J:J,0))</f>
        <v>9</v>
      </c>
      <c r="AF579" s="814">
        <f t="shared" si="123"/>
        <v>0.5</v>
      </c>
      <c r="AG579" s="135">
        <f>INDEX('Export Project'!G:G,MATCH(N579,'Export Project'!J:J,0))</f>
        <v>0</v>
      </c>
      <c r="AH579" s="135">
        <f t="shared" si="124"/>
        <v>0</v>
      </c>
      <c r="AI579" s="140" t="s">
        <v>175</v>
      </c>
      <c r="AJ579" s="122">
        <f t="shared" si="125"/>
        <v>9.9</v>
      </c>
      <c r="AK579" s="122" t="str">
        <f t="shared" si="133"/>
        <v>Niet verspreidbaar</v>
      </c>
      <c r="AL579" s="122">
        <f t="shared" si="131"/>
        <v>0</v>
      </c>
      <c r="AM579" s="848">
        <f t="shared" si="132"/>
        <v>0</v>
      </c>
      <c r="AN579" s="122" t="s">
        <v>38</v>
      </c>
      <c r="AO579" s="848">
        <f t="shared" si="129"/>
        <v>9.9</v>
      </c>
      <c r="AP579" s="130"/>
      <c r="AQ579" s="136">
        <v>17126</v>
      </c>
      <c r="AR579" s="136" t="s">
        <v>39</v>
      </c>
      <c r="AS579" s="135"/>
      <c r="AT579" s="136"/>
      <c r="AU579" s="135">
        <f t="shared" si="126"/>
        <v>17126</v>
      </c>
      <c r="AV579" s="133" t="str">
        <f>INDEX('Samenvoeging Bbk en pfas'!E:E,MATCH(Bestektabel!AU579,'Samenvoeging Bbk en pfas'!B:B,0))</f>
        <v>Niet verspreidbaar</v>
      </c>
      <c r="AW579" s="133" t="str">
        <f>INDEX('Samenvoeging Bbk en pfas'!F:F,MATCH(Bestektabel!AU579,'Samenvoeging Bbk en pfas'!B:B,0))</f>
        <v>Niet toepasbaar</v>
      </c>
      <c r="AX579" s="133" t="str">
        <f>INDEX('Samenvoeging Bbk en pfas'!G:G,MATCH(Bestektabel!AU579,'Samenvoeging Bbk en pfas'!B:B,0))</f>
        <v>Niet toepasbaar</v>
      </c>
      <c r="AY579" s="133" t="str">
        <f>INDEX('Samenvoeging Bbk en pfas'!H:H,MATCH(Bestektabel!AU579,'Samenvoeging Bbk en pfas'!B:B,0))</f>
        <v>Niet toepasbaar</v>
      </c>
      <c r="AZ579" s="133" t="str">
        <f>INDEX('Samenvoeging Bbk en pfas'!I:I,MATCH(Bestektabel!AU579,'Samenvoeging Bbk en pfas'!B:B,0))</f>
        <v>Niet toepasbaar</v>
      </c>
      <c r="BA579" s="133" t="str">
        <f>INDEX('Samenvoeging Bbk en pfas'!J:J,MATCH(Bestektabel!AU579,'Samenvoeging Bbk en pfas'!B:B,0))</f>
        <v>Niet toepasbaar</v>
      </c>
      <c r="BC579" s="135" t="s">
        <v>38</v>
      </c>
      <c r="BD579" s="135" t="s">
        <v>38</v>
      </c>
      <c r="BE579" s="135" t="s">
        <v>38</v>
      </c>
      <c r="BF579" s="135" t="s">
        <v>38</v>
      </c>
      <c r="BG579" s="135" t="s">
        <v>38</v>
      </c>
      <c r="BH579" s="135" t="s">
        <v>38</v>
      </c>
      <c r="BI579" s="135" t="s">
        <v>38</v>
      </c>
    </row>
    <row r="580" spans="1:61" s="141" customFormat="1" hidden="1" x14ac:dyDescent="0.2">
      <c r="A580" s="900">
        <v>69</v>
      </c>
      <c r="B580" s="133">
        <v>3478</v>
      </c>
      <c r="C580" s="133">
        <v>347820</v>
      </c>
      <c r="D580" s="513" t="s">
        <v>428</v>
      </c>
      <c r="E580" s="135">
        <v>12</v>
      </c>
      <c r="F580" s="514" t="s">
        <v>429</v>
      </c>
      <c r="G580" s="514" t="s">
        <v>430</v>
      </c>
      <c r="H580" s="133" t="s">
        <v>3594</v>
      </c>
      <c r="I580" s="137" t="s">
        <v>182</v>
      </c>
      <c r="J580" s="514" t="s">
        <v>449</v>
      </c>
      <c r="K580" s="133" t="s">
        <v>695</v>
      </c>
      <c r="L580" s="165" t="str">
        <f t="shared" si="122"/>
        <v>17126 - 180-058-02367</v>
      </c>
      <c r="M580" s="165" t="str">
        <f>INDEX('Export Project'!D:D,MATCH(Bestektabel!N490,'Export Project'!J:J,0))</f>
        <v>Nee</v>
      </c>
      <c r="N580" s="135">
        <v>371</v>
      </c>
      <c r="O580" s="122">
        <f>INDEX('Export Project'!E:E,MATCH(Bestektabel!N580,'Export Project'!J:J,0))</f>
        <v>35</v>
      </c>
      <c r="P580" s="549">
        <f>INDEX('Export Project'!O:O,MATCH(Bestektabel!N580,'Export Project'!J:J,0))</f>
        <v>2.1</v>
      </c>
      <c r="Q580" s="139">
        <f>INDEX('Export Project'!V:V,MATCH(Bestektabel!N580,'Export Project'!J:J,0))</f>
        <v>-6.03</v>
      </c>
      <c r="R580" s="138" t="str">
        <f>INDEX('Export Project'!W:W,MATCH(Bestektabel!N490,'Export Project'!J:J,0))</f>
        <v>10-06-2016</v>
      </c>
      <c r="S580" s="139">
        <v>-6.02</v>
      </c>
      <c r="T580" s="137"/>
      <c r="U580" s="137" t="s">
        <v>3417</v>
      </c>
      <c r="V580" s="137"/>
      <c r="W580" s="133"/>
      <c r="Y580" s="811" t="s">
        <v>40</v>
      </c>
      <c r="Z580" s="812" t="s">
        <v>40</v>
      </c>
      <c r="AA580" s="139" t="s">
        <v>40</v>
      </c>
      <c r="AC580" s="520" t="s">
        <v>40</v>
      </c>
      <c r="AE580" s="122">
        <f>INDEX('Export Project'!F:F,MATCH(N580,'Export Project'!J:J,0))</f>
        <v>5</v>
      </c>
      <c r="AF580" s="814">
        <f t="shared" si="123"/>
        <v>0.14285714285714285</v>
      </c>
      <c r="AG580" s="135">
        <f>INDEX('Export Project'!G:G,MATCH(N580,'Export Project'!J:J,0))</f>
        <v>0</v>
      </c>
      <c r="AH580" s="135">
        <f t="shared" si="124"/>
        <v>0</v>
      </c>
      <c r="AI580" s="140" t="s">
        <v>175</v>
      </c>
      <c r="AJ580" s="122">
        <f t="shared" si="125"/>
        <v>5.5</v>
      </c>
      <c r="AK580" s="122" t="str">
        <f t="shared" si="133"/>
        <v>Niet verspreidbaar</v>
      </c>
      <c r="AL580" s="122">
        <f t="shared" si="131"/>
        <v>0</v>
      </c>
      <c r="AM580" s="848">
        <f t="shared" si="132"/>
        <v>0</v>
      </c>
      <c r="AN580" s="122" t="s">
        <v>38</v>
      </c>
      <c r="AO580" s="848">
        <f t="shared" si="129"/>
        <v>5.5</v>
      </c>
      <c r="AP580" s="130"/>
      <c r="AQ580" s="136">
        <v>17126</v>
      </c>
      <c r="AR580" s="136" t="s">
        <v>39</v>
      </c>
      <c r="AS580" s="135"/>
      <c r="AT580" s="136"/>
      <c r="AU580" s="135">
        <f t="shared" si="126"/>
        <v>17126</v>
      </c>
      <c r="AV580" s="133" t="str">
        <f>INDEX('Samenvoeging Bbk en pfas'!E:E,MATCH(Bestektabel!AU580,'Samenvoeging Bbk en pfas'!B:B,0))</f>
        <v>Niet verspreidbaar</v>
      </c>
      <c r="AW580" s="133" t="str">
        <f>INDEX('Samenvoeging Bbk en pfas'!F:F,MATCH(Bestektabel!AU580,'Samenvoeging Bbk en pfas'!B:B,0))</f>
        <v>Niet toepasbaar</v>
      </c>
      <c r="AX580" s="133" t="str">
        <f>INDEX('Samenvoeging Bbk en pfas'!G:G,MATCH(Bestektabel!AU580,'Samenvoeging Bbk en pfas'!B:B,0))</f>
        <v>Niet toepasbaar</v>
      </c>
      <c r="AY580" s="133" t="str">
        <f>INDEX('Samenvoeging Bbk en pfas'!H:H,MATCH(Bestektabel!AU580,'Samenvoeging Bbk en pfas'!B:B,0))</f>
        <v>Niet toepasbaar</v>
      </c>
      <c r="AZ580" s="133" t="str">
        <f>INDEX('Samenvoeging Bbk en pfas'!I:I,MATCH(Bestektabel!AU580,'Samenvoeging Bbk en pfas'!B:B,0))</f>
        <v>Niet toepasbaar</v>
      </c>
      <c r="BA580" s="133" t="str">
        <f>INDEX('Samenvoeging Bbk en pfas'!J:J,MATCH(Bestektabel!AU580,'Samenvoeging Bbk en pfas'!B:B,0))</f>
        <v>Niet toepasbaar</v>
      </c>
      <c r="BC580" s="135" t="s">
        <v>38</v>
      </c>
      <c r="BD580" s="135" t="s">
        <v>38</v>
      </c>
      <c r="BE580" s="135" t="s">
        <v>38</v>
      </c>
      <c r="BF580" s="135" t="s">
        <v>38</v>
      </c>
      <c r="BG580" s="135" t="s">
        <v>38</v>
      </c>
      <c r="BH580" s="135" t="s">
        <v>38</v>
      </c>
      <c r="BI580" s="135" t="s">
        <v>38</v>
      </c>
    </row>
    <row r="581" spans="1:61" hidden="1" x14ac:dyDescent="0.2">
      <c r="A581" s="124">
        <v>27</v>
      </c>
      <c r="B581" s="118">
        <v>3436</v>
      </c>
      <c r="C581" s="118">
        <v>343620</v>
      </c>
      <c r="D581" s="519" t="s">
        <v>428</v>
      </c>
      <c r="E581" s="135">
        <v>12</v>
      </c>
      <c r="F581" s="514" t="s">
        <v>429</v>
      </c>
      <c r="G581" s="514" t="s">
        <v>430</v>
      </c>
      <c r="H581" s="133" t="s">
        <v>3594</v>
      </c>
      <c r="I581" s="137" t="s">
        <v>3418</v>
      </c>
      <c r="J581" s="514" t="s">
        <v>449</v>
      </c>
      <c r="K581" s="133" t="s">
        <v>697</v>
      </c>
      <c r="L581" s="165" t="str">
        <f t="shared" si="122"/>
        <v>17127 - 180-058-03215</v>
      </c>
      <c r="M581" s="165" t="str">
        <f>INDEX('Export Project'!D:D,MATCH(Bestektabel!N491,'Export Project'!J:J,0))</f>
        <v>Nee</v>
      </c>
      <c r="N581" s="135">
        <v>5157</v>
      </c>
      <c r="O581" s="122">
        <f>INDEX('Export Project'!E:E,MATCH(Bestektabel!N581,'Export Project'!J:J,0))</f>
        <v>103</v>
      </c>
      <c r="P581" s="549">
        <f>INDEX('Export Project'!O:O,MATCH(Bestektabel!N581,'Export Project'!J:J,0))</f>
        <v>0.6</v>
      </c>
      <c r="Q581" s="139">
        <f>INDEX('Export Project'!V:V,MATCH(Bestektabel!N581,'Export Project'!J:J,0))</f>
        <v>-5.64</v>
      </c>
      <c r="R581" s="138" t="str">
        <f>INDEX('Export Project'!W:W,MATCH(Bestektabel!N491,'Export Project'!J:J,0))</f>
        <v>10-06-2016</v>
      </c>
      <c r="S581" s="139">
        <v>-6.02</v>
      </c>
      <c r="T581" s="137"/>
      <c r="U581" s="137" t="s">
        <v>3417</v>
      </c>
      <c r="V581" s="137"/>
      <c r="W581" s="133"/>
      <c r="X581" s="141"/>
      <c r="Y581" s="811" t="s">
        <v>40</v>
      </c>
      <c r="Z581" s="812" t="s">
        <v>40</v>
      </c>
      <c r="AA581" s="139" t="s">
        <v>40</v>
      </c>
      <c r="AB581" s="141"/>
      <c r="AC581" s="520" t="s">
        <v>40</v>
      </c>
      <c r="AD581" s="141"/>
      <c r="AE581" s="122">
        <f>INDEX('Export Project'!F:F,MATCH(N581,'Export Project'!J:J,0))</f>
        <v>4</v>
      </c>
      <c r="AF581" s="814">
        <f t="shared" si="123"/>
        <v>3.8834951456310676E-2</v>
      </c>
      <c r="AG581" s="135">
        <f>INDEX('Export Project'!G:G,MATCH(N581,'Export Project'!J:J,0))</f>
        <v>0</v>
      </c>
      <c r="AH581" s="135">
        <f t="shared" si="124"/>
        <v>0</v>
      </c>
      <c r="AI581" s="140" t="s">
        <v>175</v>
      </c>
      <c r="AJ581" s="122">
        <f t="shared" si="125"/>
        <v>4.4000000000000004</v>
      </c>
      <c r="AK581" s="122" t="str">
        <f t="shared" si="133"/>
        <v>Verspreidbaar</v>
      </c>
      <c r="AL581" s="122">
        <f t="shared" si="131"/>
        <v>0</v>
      </c>
      <c r="AM581" s="848">
        <f t="shared" si="132"/>
        <v>0</v>
      </c>
      <c r="AN581" s="122" t="s">
        <v>38</v>
      </c>
      <c r="AO581" s="848">
        <f t="shared" si="129"/>
        <v>4.4000000000000004</v>
      </c>
      <c r="AQ581" s="136">
        <v>17127</v>
      </c>
      <c r="AR581" s="136" t="s">
        <v>39</v>
      </c>
      <c r="AS581" s="135"/>
      <c r="AT581" s="135"/>
      <c r="AU581" s="135">
        <f t="shared" si="126"/>
        <v>17127</v>
      </c>
      <c r="AV581" s="133" t="str">
        <f>INDEX('Samenvoeging Bbk en pfas'!E:E,MATCH(Bestektabel!AU581,'Samenvoeging Bbk en pfas'!B:B,0))</f>
        <v>Verspreidbaar</v>
      </c>
      <c r="AW581" s="133" t="str">
        <f>INDEX('Samenvoeging Bbk en pfas'!F:F,MATCH(Bestektabel!AU581,'Samenvoeging Bbk en pfas'!B:B,0))</f>
        <v>Niet toepasbaar</v>
      </c>
      <c r="AX581" s="133" t="str">
        <f>INDEX('Samenvoeging Bbk en pfas'!G:G,MATCH(Bestektabel!AU581,'Samenvoeging Bbk en pfas'!B:B,0))</f>
        <v>Klasse A</v>
      </c>
      <c r="AY581" s="133" t="str">
        <f>INDEX('Samenvoeging Bbk en pfas'!H:H,MATCH(Bestektabel!AU581,'Samenvoeging Bbk en pfas'!B:B,0))</f>
        <v>GBT Landbodem</v>
      </c>
      <c r="AZ581" s="133" t="str">
        <f>INDEX('Samenvoeging Bbk en pfas'!I:I,MATCH(Bestektabel!AU581,'Samenvoeging Bbk en pfas'!B:B,0))</f>
        <v>GBT Waterbodem</v>
      </c>
      <c r="BA581" s="133" t="str">
        <f>INDEX('Samenvoeging Bbk en pfas'!J:J,MATCH(Bestektabel!AU581,'Samenvoeging Bbk en pfas'!B:B,0))</f>
        <v>GBT Waterbodem</v>
      </c>
      <c r="BC581" s="135" t="s">
        <v>38</v>
      </c>
      <c r="BD581" s="135" t="s">
        <v>38</v>
      </c>
      <c r="BE581" s="135" t="s">
        <v>38</v>
      </c>
      <c r="BF581" s="135" t="s">
        <v>38</v>
      </c>
      <c r="BG581" s="135" t="s">
        <v>38</v>
      </c>
      <c r="BH581" s="135" t="s">
        <v>38</v>
      </c>
      <c r="BI581" s="135" t="s">
        <v>38</v>
      </c>
    </row>
    <row r="582" spans="1:61" hidden="1" x14ac:dyDescent="0.2">
      <c r="A582" s="124">
        <v>27</v>
      </c>
      <c r="B582" s="118">
        <v>3436</v>
      </c>
      <c r="C582" s="118">
        <v>343620</v>
      </c>
      <c r="D582" s="519" t="s">
        <v>428</v>
      </c>
      <c r="E582" s="135">
        <v>12</v>
      </c>
      <c r="F582" s="514" t="s">
        <v>429</v>
      </c>
      <c r="G582" s="514" t="s">
        <v>430</v>
      </c>
      <c r="H582" s="133" t="s">
        <v>3594</v>
      </c>
      <c r="I582" s="137" t="s">
        <v>3418</v>
      </c>
      <c r="J582" s="514" t="s">
        <v>449</v>
      </c>
      <c r="K582" s="133" t="s">
        <v>697</v>
      </c>
      <c r="L582" s="165" t="str">
        <f t="shared" si="122"/>
        <v>17127 - 180-058-03215</v>
      </c>
      <c r="M582" s="165" t="str">
        <f>INDEX('Export Project'!D:D,MATCH(Bestektabel!N492,'Export Project'!J:J,0))</f>
        <v>Nee</v>
      </c>
      <c r="N582" s="135">
        <v>5158</v>
      </c>
      <c r="O582" s="122">
        <f>INDEX('Export Project'!E:E,MATCH(Bestektabel!N582,'Export Project'!J:J,0))</f>
        <v>75</v>
      </c>
      <c r="P582" s="549">
        <f>INDEX('Export Project'!O:O,MATCH(Bestektabel!N582,'Export Project'!J:J,0))</f>
        <v>0.6</v>
      </c>
      <c r="Q582" s="139">
        <f>INDEX('Export Project'!V:V,MATCH(Bestektabel!N582,'Export Project'!J:J,0))</f>
        <v>-5.64</v>
      </c>
      <c r="R582" s="138" t="str">
        <f>INDEX('Export Project'!W:W,MATCH(Bestektabel!N492,'Export Project'!J:J,0))</f>
        <v>10-06-2016</v>
      </c>
      <c r="S582" s="139">
        <v>-6.02</v>
      </c>
      <c r="T582" s="137"/>
      <c r="U582" s="137" t="s">
        <v>3417</v>
      </c>
      <c r="V582" s="137"/>
      <c r="W582" s="133"/>
      <c r="X582" s="141"/>
      <c r="Y582" s="811" t="s">
        <v>40</v>
      </c>
      <c r="Z582" s="812" t="s">
        <v>40</v>
      </c>
      <c r="AA582" s="139" t="s">
        <v>40</v>
      </c>
      <c r="AB582" s="141"/>
      <c r="AC582" s="520" t="s">
        <v>40</v>
      </c>
      <c r="AD582" s="141"/>
      <c r="AE582" s="122">
        <f>INDEX('Export Project'!F:F,MATCH(N582,'Export Project'!J:J,0))</f>
        <v>2</v>
      </c>
      <c r="AF582" s="814">
        <f t="shared" si="123"/>
        <v>2.6666666666666668E-2</v>
      </c>
      <c r="AG582" s="135">
        <f>INDEX('Export Project'!G:G,MATCH(N582,'Export Project'!J:J,0))</f>
        <v>0</v>
      </c>
      <c r="AH582" s="135">
        <f t="shared" si="124"/>
        <v>0</v>
      </c>
      <c r="AI582" s="140" t="s">
        <v>175</v>
      </c>
      <c r="AJ582" s="122">
        <f t="shared" si="125"/>
        <v>2.2000000000000002</v>
      </c>
      <c r="AK582" s="122" t="str">
        <f t="shared" si="133"/>
        <v>Verspreidbaar</v>
      </c>
      <c r="AL582" s="122">
        <f t="shared" si="131"/>
        <v>0</v>
      </c>
      <c r="AM582" s="848">
        <f t="shared" si="132"/>
        <v>0</v>
      </c>
      <c r="AN582" s="122" t="s">
        <v>38</v>
      </c>
      <c r="AO582" s="848">
        <f t="shared" si="129"/>
        <v>2.2000000000000002</v>
      </c>
      <c r="AQ582" s="136">
        <v>17127</v>
      </c>
      <c r="AR582" s="136" t="s">
        <v>39</v>
      </c>
      <c r="AS582" s="135"/>
      <c r="AT582" s="135"/>
      <c r="AU582" s="135">
        <f t="shared" si="126"/>
        <v>17127</v>
      </c>
      <c r="AV582" s="133" t="str">
        <f>INDEX('Samenvoeging Bbk en pfas'!E:E,MATCH(Bestektabel!AU582,'Samenvoeging Bbk en pfas'!B:B,0))</f>
        <v>Verspreidbaar</v>
      </c>
      <c r="AW582" s="133" t="str">
        <f>INDEX('Samenvoeging Bbk en pfas'!F:F,MATCH(Bestektabel!AU582,'Samenvoeging Bbk en pfas'!B:B,0))</f>
        <v>Niet toepasbaar</v>
      </c>
      <c r="AX582" s="133" t="str">
        <f>INDEX('Samenvoeging Bbk en pfas'!G:G,MATCH(Bestektabel!AU582,'Samenvoeging Bbk en pfas'!B:B,0))</f>
        <v>Klasse A</v>
      </c>
      <c r="AY582" s="133" t="str">
        <f>INDEX('Samenvoeging Bbk en pfas'!H:H,MATCH(Bestektabel!AU582,'Samenvoeging Bbk en pfas'!B:B,0))</f>
        <v>GBT Landbodem</v>
      </c>
      <c r="AZ582" s="133" t="str">
        <f>INDEX('Samenvoeging Bbk en pfas'!I:I,MATCH(Bestektabel!AU582,'Samenvoeging Bbk en pfas'!B:B,0))</f>
        <v>GBT Waterbodem</v>
      </c>
      <c r="BA582" s="133" t="str">
        <f>INDEX('Samenvoeging Bbk en pfas'!J:J,MATCH(Bestektabel!AU582,'Samenvoeging Bbk en pfas'!B:B,0))</f>
        <v>GBT Waterbodem</v>
      </c>
      <c r="BC582" s="135" t="s">
        <v>38</v>
      </c>
      <c r="BD582" s="135" t="s">
        <v>38</v>
      </c>
      <c r="BE582" s="135" t="s">
        <v>38</v>
      </c>
      <c r="BF582" s="135" t="s">
        <v>38</v>
      </c>
      <c r="BG582" s="135" t="s">
        <v>38</v>
      </c>
      <c r="BH582" s="135" t="s">
        <v>38</v>
      </c>
      <c r="BI582" s="135" t="s">
        <v>38</v>
      </c>
    </row>
    <row r="583" spans="1:61" hidden="1" x14ac:dyDescent="0.2">
      <c r="A583" s="124">
        <v>26</v>
      </c>
      <c r="B583" s="118">
        <v>3435</v>
      </c>
      <c r="C583" s="118">
        <v>343520</v>
      </c>
      <c r="D583" s="519" t="s">
        <v>428</v>
      </c>
      <c r="E583" s="135">
        <v>12</v>
      </c>
      <c r="F583" s="514" t="s">
        <v>429</v>
      </c>
      <c r="G583" s="514" t="s">
        <v>430</v>
      </c>
      <c r="H583" s="133" t="s">
        <v>3594</v>
      </c>
      <c r="I583" s="137" t="s">
        <v>182</v>
      </c>
      <c r="J583" s="514" t="s">
        <v>449</v>
      </c>
      <c r="K583" s="133" t="s">
        <v>699</v>
      </c>
      <c r="L583" s="165" t="str">
        <f t="shared" si="122"/>
        <v>17129 - 180-058-03467</v>
      </c>
      <c r="M583" s="165" t="str">
        <f>INDEX('Export Project'!D:D,MATCH(Bestektabel!N493,'Export Project'!J:J,0))</f>
        <v>Nee</v>
      </c>
      <c r="N583" s="135">
        <v>5141</v>
      </c>
      <c r="O583" s="122">
        <f>INDEX('Export Project'!E:E,MATCH(Bestektabel!N583,'Export Project'!J:J,0))</f>
        <v>89</v>
      </c>
      <c r="P583" s="549">
        <f>INDEX('Export Project'!O:O,MATCH(Bestektabel!N583,'Export Project'!J:J,0))</f>
        <v>11.4</v>
      </c>
      <c r="Q583" s="139">
        <f>INDEX('Export Project'!V:V,MATCH(Bestektabel!N583,'Export Project'!J:J,0))</f>
        <v>-5.96</v>
      </c>
      <c r="R583" s="138" t="str">
        <f>INDEX('Export Project'!W:W,MATCH(Bestektabel!N493,'Export Project'!J:J,0))</f>
        <v>10-06-2016</v>
      </c>
      <c r="S583" s="139">
        <v>-6.02</v>
      </c>
      <c r="T583" s="137"/>
      <c r="U583" s="137" t="s">
        <v>3417</v>
      </c>
      <c r="V583" s="137"/>
      <c r="W583" s="133"/>
      <c r="X583" s="141"/>
      <c r="Y583" s="809">
        <v>3</v>
      </c>
      <c r="Z583" s="810">
        <v>3</v>
      </c>
      <c r="AA583" s="139">
        <f>S583-AC583</f>
        <v>1</v>
      </c>
      <c r="AB583" s="141"/>
      <c r="AC583" s="139">
        <v>-7.02</v>
      </c>
      <c r="AD583" s="141"/>
      <c r="AE583" s="122">
        <f>INDEX('Export Project'!F:F,MATCH(N583,'Export Project'!J:J,0))</f>
        <v>124</v>
      </c>
      <c r="AF583" s="814">
        <f t="shared" si="123"/>
        <v>1.3932584269662922</v>
      </c>
      <c r="AG583" s="135">
        <f>INDEX('Export Project'!G:G,MATCH(N583,'Export Project'!J:J,0))</f>
        <v>0</v>
      </c>
      <c r="AH583" s="135">
        <f t="shared" si="124"/>
        <v>0</v>
      </c>
      <c r="AI583" s="140" t="s">
        <v>176</v>
      </c>
      <c r="AJ583" s="122">
        <f t="shared" si="125"/>
        <v>136.4</v>
      </c>
      <c r="AK583" s="122" t="str">
        <f t="shared" si="133"/>
        <v>Verspreidbaar</v>
      </c>
      <c r="AL583" s="122">
        <f t="shared" si="131"/>
        <v>0</v>
      </c>
      <c r="AM583" s="848">
        <f t="shared" si="132"/>
        <v>0</v>
      </c>
      <c r="AN583" s="122" t="s">
        <v>38</v>
      </c>
      <c r="AO583" s="848">
        <f t="shared" si="129"/>
        <v>136.4</v>
      </c>
      <c r="AQ583" s="136">
        <v>17129</v>
      </c>
      <c r="AR583" s="136" t="s">
        <v>39</v>
      </c>
      <c r="AS583" s="135"/>
      <c r="AT583" s="135"/>
      <c r="AU583" s="135">
        <f t="shared" si="126"/>
        <v>17129</v>
      </c>
      <c r="AV583" s="133" t="str">
        <f>INDEX('Samenvoeging Bbk en pfas'!E:E,MATCH(Bestektabel!AU583,'Samenvoeging Bbk en pfas'!B:B,0))</f>
        <v>Verspreidbaar</v>
      </c>
      <c r="AW583" s="133" t="str">
        <f>INDEX('Samenvoeging Bbk en pfas'!F:F,MATCH(Bestektabel!AU583,'Samenvoeging Bbk en pfas'!B:B,0))</f>
        <v>Niet toepasbaar</v>
      </c>
      <c r="AX583" s="133" t="str">
        <f>INDEX('Samenvoeging Bbk en pfas'!G:G,MATCH(Bestektabel!AU583,'Samenvoeging Bbk en pfas'!B:B,0))</f>
        <v>Klasse A</v>
      </c>
      <c r="AY583" s="133" t="str">
        <f>INDEX('Samenvoeging Bbk en pfas'!H:H,MATCH(Bestektabel!AU583,'Samenvoeging Bbk en pfas'!B:B,0))</f>
        <v>GBT Landbodem</v>
      </c>
      <c r="AZ583" s="133" t="str">
        <f>INDEX('Samenvoeging Bbk en pfas'!I:I,MATCH(Bestektabel!AU583,'Samenvoeging Bbk en pfas'!B:B,0))</f>
        <v>GBT Waterbodem</v>
      </c>
      <c r="BA583" s="133" t="str">
        <f>INDEX('Samenvoeging Bbk en pfas'!J:J,MATCH(Bestektabel!AU583,'Samenvoeging Bbk en pfas'!B:B,0))</f>
        <v>GBT Waterbodem</v>
      </c>
      <c r="BC583" s="135" t="s">
        <v>38</v>
      </c>
      <c r="BD583" s="135" t="s">
        <v>38</v>
      </c>
      <c r="BE583" s="135" t="s">
        <v>38</v>
      </c>
      <c r="BF583" s="135" t="s">
        <v>38</v>
      </c>
      <c r="BG583" s="135" t="s">
        <v>38</v>
      </c>
      <c r="BH583" s="135" t="s">
        <v>38</v>
      </c>
      <c r="BI583" s="135" t="s">
        <v>38</v>
      </c>
    </row>
    <row r="584" spans="1:61" hidden="1" x14ac:dyDescent="0.2">
      <c r="A584" s="124">
        <v>26</v>
      </c>
      <c r="B584" s="118">
        <v>3435</v>
      </c>
      <c r="C584" s="118">
        <v>343520</v>
      </c>
      <c r="D584" s="519" t="s">
        <v>428</v>
      </c>
      <c r="E584" s="135">
        <v>12</v>
      </c>
      <c r="F584" s="514" t="s">
        <v>429</v>
      </c>
      <c r="G584" s="514" t="s">
        <v>430</v>
      </c>
      <c r="H584" s="133" t="s">
        <v>3594</v>
      </c>
      <c r="I584" s="137" t="s">
        <v>182</v>
      </c>
      <c r="J584" s="514" t="s">
        <v>449</v>
      </c>
      <c r="K584" s="133" t="s">
        <v>699</v>
      </c>
      <c r="L584" s="165" t="str">
        <f t="shared" si="122"/>
        <v>17129 - 180-058-03467</v>
      </c>
      <c r="M584" s="165" t="str">
        <f>INDEX('Export Project'!D:D,MATCH(Bestektabel!N494,'Export Project'!J:J,0))</f>
        <v>Nee</v>
      </c>
      <c r="N584" s="135">
        <v>5142</v>
      </c>
      <c r="O584" s="122">
        <f>INDEX('Export Project'!E:E,MATCH(Bestektabel!N584,'Export Project'!J:J,0))</f>
        <v>83</v>
      </c>
      <c r="P584" s="549">
        <f>INDEX('Export Project'!O:O,MATCH(Bestektabel!N584,'Export Project'!J:J,0))</f>
        <v>7.4</v>
      </c>
      <c r="Q584" s="139">
        <f>INDEX('Export Project'!V:V,MATCH(Bestektabel!N584,'Export Project'!J:J,0))</f>
        <v>-5.96</v>
      </c>
      <c r="R584" s="138" t="str">
        <f>INDEX('Export Project'!W:W,MATCH(Bestektabel!N494,'Export Project'!J:J,0))</f>
        <v>10-06-2016</v>
      </c>
      <c r="S584" s="139">
        <v>-6.02</v>
      </c>
      <c r="T584" s="137"/>
      <c r="U584" s="137" t="s">
        <v>3417</v>
      </c>
      <c r="V584" s="137"/>
      <c r="W584" s="133"/>
      <c r="X584" s="141"/>
      <c r="Y584" s="809">
        <v>3</v>
      </c>
      <c r="Z584" s="810">
        <v>3</v>
      </c>
      <c r="AA584" s="139">
        <f>S584-AC584</f>
        <v>1</v>
      </c>
      <c r="AB584" s="141"/>
      <c r="AC584" s="139">
        <v>-7.02</v>
      </c>
      <c r="AD584" s="141"/>
      <c r="AE584" s="122">
        <f>INDEX('Export Project'!F:F,MATCH(N584,'Export Project'!J:J,0))</f>
        <v>27</v>
      </c>
      <c r="AF584" s="814">
        <f t="shared" si="123"/>
        <v>0.3253012048192771</v>
      </c>
      <c r="AG584" s="135">
        <f>INDEX('Export Project'!G:G,MATCH(N584,'Export Project'!J:J,0))</f>
        <v>0</v>
      </c>
      <c r="AH584" s="135">
        <f t="shared" si="124"/>
        <v>0</v>
      </c>
      <c r="AI584" s="140" t="s">
        <v>175</v>
      </c>
      <c r="AJ584" s="122">
        <f t="shared" si="125"/>
        <v>29.700000000000003</v>
      </c>
      <c r="AK584" s="122" t="str">
        <f t="shared" si="133"/>
        <v>Verspreidbaar</v>
      </c>
      <c r="AL584" s="122">
        <f t="shared" si="131"/>
        <v>0</v>
      </c>
      <c r="AM584" s="848">
        <f t="shared" si="132"/>
        <v>0</v>
      </c>
      <c r="AN584" s="122" t="s">
        <v>38</v>
      </c>
      <c r="AO584" s="848">
        <f t="shared" si="129"/>
        <v>29.700000000000003</v>
      </c>
      <c r="AQ584" s="136">
        <v>17129</v>
      </c>
      <c r="AR584" s="136" t="s">
        <v>39</v>
      </c>
      <c r="AS584" s="135"/>
      <c r="AT584" s="135"/>
      <c r="AU584" s="135">
        <f t="shared" si="126"/>
        <v>17129</v>
      </c>
      <c r="AV584" s="133" t="str">
        <f>INDEX('Samenvoeging Bbk en pfas'!E:E,MATCH(Bestektabel!AU584,'Samenvoeging Bbk en pfas'!B:B,0))</f>
        <v>Verspreidbaar</v>
      </c>
      <c r="AW584" s="133" t="str">
        <f>INDEX('Samenvoeging Bbk en pfas'!F:F,MATCH(Bestektabel!AU584,'Samenvoeging Bbk en pfas'!B:B,0))</f>
        <v>Niet toepasbaar</v>
      </c>
      <c r="AX584" s="133" t="str">
        <f>INDEX('Samenvoeging Bbk en pfas'!G:G,MATCH(Bestektabel!AU584,'Samenvoeging Bbk en pfas'!B:B,0))</f>
        <v>Klasse A</v>
      </c>
      <c r="AY584" s="133" t="str">
        <f>INDEX('Samenvoeging Bbk en pfas'!H:H,MATCH(Bestektabel!AU584,'Samenvoeging Bbk en pfas'!B:B,0))</f>
        <v>GBT Landbodem</v>
      </c>
      <c r="AZ584" s="133" t="str">
        <f>INDEX('Samenvoeging Bbk en pfas'!I:I,MATCH(Bestektabel!AU584,'Samenvoeging Bbk en pfas'!B:B,0))</f>
        <v>GBT Waterbodem</v>
      </c>
      <c r="BA584" s="133" t="str">
        <f>INDEX('Samenvoeging Bbk en pfas'!J:J,MATCH(Bestektabel!AU584,'Samenvoeging Bbk en pfas'!B:B,0))</f>
        <v>GBT Waterbodem</v>
      </c>
      <c r="BC584" s="135" t="s">
        <v>38</v>
      </c>
      <c r="BD584" s="135" t="s">
        <v>38</v>
      </c>
      <c r="BE584" s="135" t="s">
        <v>38</v>
      </c>
      <c r="BF584" s="135" t="s">
        <v>38</v>
      </c>
      <c r="BG584" s="135" t="s">
        <v>38</v>
      </c>
      <c r="BH584" s="135" t="s">
        <v>38</v>
      </c>
      <c r="BI584" s="135" t="s">
        <v>38</v>
      </c>
    </row>
    <row r="585" spans="1:61" hidden="1" x14ac:dyDescent="0.2">
      <c r="A585" s="124">
        <v>26</v>
      </c>
      <c r="B585" s="118">
        <v>3435</v>
      </c>
      <c r="C585" s="118">
        <v>343520</v>
      </c>
      <c r="D585" s="519" t="s">
        <v>428</v>
      </c>
      <c r="E585" s="135">
        <v>12</v>
      </c>
      <c r="F585" s="514" t="s">
        <v>429</v>
      </c>
      <c r="G585" s="514" t="s">
        <v>430</v>
      </c>
      <c r="H585" s="133" t="s">
        <v>3594</v>
      </c>
      <c r="I585" s="137" t="s">
        <v>182</v>
      </c>
      <c r="J585" s="514" t="s">
        <v>449</v>
      </c>
      <c r="K585" s="133" t="s">
        <v>699</v>
      </c>
      <c r="L585" s="165" t="str">
        <f t="shared" si="122"/>
        <v>17129 - 180-058-03467</v>
      </c>
      <c r="M585" s="165" t="str">
        <f>INDEX('Export Project'!D:D,MATCH(Bestektabel!N495,'Export Project'!J:J,0))</f>
        <v>Nee</v>
      </c>
      <c r="N585" s="135">
        <v>5143</v>
      </c>
      <c r="O585" s="122">
        <f>INDEX('Export Project'!E:E,MATCH(Bestektabel!N585,'Export Project'!J:J,0))</f>
        <v>81</v>
      </c>
      <c r="P585" s="549">
        <f>INDEX('Export Project'!O:O,MATCH(Bestektabel!N585,'Export Project'!J:J,0))</f>
        <v>8</v>
      </c>
      <c r="Q585" s="139">
        <f>INDEX('Export Project'!V:V,MATCH(Bestektabel!N585,'Export Project'!J:J,0))</f>
        <v>-5.96</v>
      </c>
      <c r="R585" s="138" t="str">
        <f>INDEX('Export Project'!W:W,MATCH(Bestektabel!N495,'Export Project'!J:J,0))</f>
        <v>10-06-2016</v>
      </c>
      <c r="S585" s="139">
        <v>-6.02</v>
      </c>
      <c r="T585" s="137"/>
      <c r="U585" s="137" t="s">
        <v>3417</v>
      </c>
      <c r="V585" s="137"/>
      <c r="W585" s="133"/>
      <c r="X585" s="141"/>
      <c r="Y585" s="809">
        <v>3</v>
      </c>
      <c r="Z585" s="810">
        <v>3</v>
      </c>
      <c r="AA585" s="139">
        <f>S585-AC585</f>
        <v>1</v>
      </c>
      <c r="AB585" s="141"/>
      <c r="AC585" s="139">
        <v>-7.02</v>
      </c>
      <c r="AD585" s="141"/>
      <c r="AE585" s="122">
        <f>INDEX('Export Project'!F:F,MATCH(N585,'Export Project'!J:J,0))</f>
        <v>53</v>
      </c>
      <c r="AF585" s="814">
        <f t="shared" si="123"/>
        <v>0.65432098765432101</v>
      </c>
      <c r="AG585" s="135">
        <f>INDEX('Export Project'!G:G,MATCH(N585,'Export Project'!J:J,0))</f>
        <v>0</v>
      </c>
      <c r="AH585" s="135">
        <f t="shared" si="124"/>
        <v>0</v>
      </c>
      <c r="AI585" s="140" t="s">
        <v>175</v>
      </c>
      <c r="AJ585" s="122">
        <f t="shared" si="125"/>
        <v>58.300000000000004</v>
      </c>
      <c r="AK585" s="122" t="str">
        <f t="shared" si="133"/>
        <v>Verspreidbaar</v>
      </c>
      <c r="AL585" s="122">
        <f t="shared" si="131"/>
        <v>0</v>
      </c>
      <c r="AM585" s="848">
        <f t="shared" si="132"/>
        <v>0</v>
      </c>
      <c r="AN585" s="122" t="s">
        <v>38</v>
      </c>
      <c r="AO585" s="848">
        <f t="shared" si="129"/>
        <v>58.300000000000004</v>
      </c>
      <c r="AQ585" s="136">
        <v>17129</v>
      </c>
      <c r="AR585" s="136" t="s">
        <v>39</v>
      </c>
      <c r="AS585" s="135"/>
      <c r="AT585" s="135"/>
      <c r="AU585" s="135">
        <f t="shared" si="126"/>
        <v>17129</v>
      </c>
      <c r="AV585" s="133" t="str">
        <f>INDEX('Samenvoeging Bbk en pfas'!E:E,MATCH(Bestektabel!AU585,'Samenvoeging Bbk en pfas'!B:B,0))</f>
        <v>Verspreidbaar</v>
      </c>
      <c r="AW585" s="133" t="str">
        <f>INDEX('Samenvoeging Bbk en pfas'!F:F,MATCH(Bestektabel!AU585,'Samenvoeging Bbk en pfas'!B:B,0))</f>
        <v>Niet toepasbaar</v>
      </c>
      <c r="AX585" s="133" t="str">
        <f>INDEX('Samenvoeging Bbk en pfas'!G:G,MATCH(Bestektabel!AU585,'Samenvoeging Bbk en pfas'!B:B,0))</f>
        <v>Klasse A</v>
      </c>
      <c r="AY585" s="133" t="str">
        <f>INDEX('Samenvoeging Bbk en pfas'!H:H,MATCH(Bestektabel!AU585,'Samenvoeging Bbk en pfas'!B:B,0))</f>
        <v>GBT Landbodem</v>
      </c>
      <c r="AZ585" s="133" t="str">
        <f>INDEX('Samenvoeging Bbk en pfas'!I:I,MATCH(Bestektabel!AU585,'Samenvoeging Bbk en pfas'!B:B,0))</f>
        <v>GBT Waterbodem</v>
      </c>
      <c r="BA585" s="133" t="str">
        <f>INDEX('Samenvoeging Bbk en pfas'!J:J,MATCH(Bestektabel!AU585,'Samenvoeging Bbk en pfas'!B:B,0))</f>
        <v>GBT Waterbodem</v>
      </c>
      <c r="BC585" s="135" t="s">
        <v>38</v>
      </c>
      <c r="BD585" s="135" t="s">
        <v>38</v>
      </c>
      <c r="BE585" s="135" t="s">
        <v>38</v>
      </c>
      <c r="BF585" s="135" t="s">
        <v>38</v>
      </c>
      <c r="BG585" s="135" t="s">
        <v>38</v>
      </c>
      <c r="BH585" s="135" t="s">
        <v>38</v>
      </c>
      <c r="BI585" s="135" t="s">
        <v>38</v>
      </c>
    </row>
    <row r="586" spans="1:61" hidden="1" x14ac:dyDescent="0.2">
      <c r="A586" s="124">
        <v>26</v>
      </c>
      <c r="B586" s="118">
        <v>3435</v>
      </c>
      <c r="C586" s="118">
        <v>343520</v>
      </c>
      <c r="D586" s="519" t="s">
        <v>428</v>
      </c>
      <c r="E586" s="135">
        <v>12</v>
      </c>
      <c r="F586" s="514" t="s">
        <v>429</v>
      </c>
      <c r="G586" s="514" t="s">
        <v>430</v>
      </c>
      <c r="H586" s="133" t="s">
        <v>3594</v>
      </c>
      <c r="I586" s="137" t="s">
        <v>182</v>
      </c>
      <c r="J586" s="514" t="s">
        <v>449</v>
      </c>
      <c r="K586" s="133" t="s">
        <v>699</v>
      </c>
      <c r="L586" s="165" t="str">
        <f t="shared" si="122"/>
        <v>17129 - 180-058-03467</v>
      </c>
      <c r="M586" s="165" t="str">
        <f>INDEX('Export Project'!D:D,MATCH(Bestektabel!N496,'Export Project'!J:J,0))</f>
        <v>Nee</v>
      </c>
      <c r="N586" s="135" t="s">
        <v>700</v>
      </c>
      <c r="O586" s="122">
        <f>INDEX('Export Project'!E:E,MATCH(Bestektabel!N586,'Export Project'!J:J,0))</f>
        <v>35</v>
      </c>
      <c r="P586" s="549">
        <f>INDEX('Export Project'!O:O,MATCH(Bestektabel!N586,'Export Project'!J:J,0))</f>
        <v>9.5</v>
      </c>
      <c r="Q586" s="139">
        <f>INDEX('Export Project'!V:V,MATCH(Bestektabel!N586,'Export Project'!J:J,0))</f>
        <v>-6</v>
      </c>
      <c r="R586" s="138" t="str">
        <f>INDEX('Export Project'!W:W,MATCH(Bestektabel!N496,'Export Project'!J:J,0))</f>
        <v>10-06-2016</v>
      </c>
      <c r="S586" s="139">
        <v>-6.02</v>
      </c>
      <c r="T586" s="137"/>
      <c r="U586" s="137" t="s">
        <v>3417</v>
      </c>
      <c r="V586" s="137"/>
      <c r="W586" s="133"/>
      <c r="X586" s="141"/>
      <c r="Y586" s="809">
        <v>3</v>
      </c>
      <c r="Z586" s="810">
        <v>3</v>
      </c>
      <c r="AA586" s="139">
        <f>S586-AC586</f>
        <v>1</v>
      </c>
      <c r="AB586" s="141"/>
      <c r="AC586" s="139">
        <v>-7.02</v>
      </c>
      <c r="AD586" s="141"/>
      <c r="AE586" s="122">
        <f>INDEX('Export Project'!F:F,MATCH(N586,'Export Project'!J:J,0))</f>
        <v>37</v>
      </c>
      <c r="AF586" s="814">
        <f t="shared" si="123"/>
        <v>1.0571428571428572</v>
      </c>
      <c r="AG586" s="135">
        <f>INDEX('Export Project'!G:G,MATCH(N586,'Export Project'!J:J,0))</f>
        <v>0</v>
      </c>
      <c r="AH586" s="135">
        <f t="shared" si="124"/>
        <v>0</v>
      </c>
      <c r="AI586" s="140" t="s">
        <v>176</v>
      </c>
      <c r="AJ586" s="122">
        <f t="shared" si="125"/>
        <v>40.700000000000003</v>
      </c>
      <c r="AK586" s="122" t="str">
        <f t="shared" si="133"/>
        <v>Verspreidbaar</v>
      </c>
      <c r="AL586" s="122">
        <f t="shared" si="131"/>
        <v>0</v>
      </c>
      <c r="AM586" s="848">
        <f t="shared" si="132"/>
        <v>0</v>
      </c>
      <c r="AN586" s="122" t="s">
        <v>38</v>
      </c>
      <c r="AO586" s="848">
        <f t="shared" si="129"/>
        <v>40.700000000000003</v>
      </c>
      <c r="AQ586" s="136">
        <v>17129</v>
      </c>
      <c r="AR586" s="136" t="s">
        <v>39</v>
      </c>
      <c r="AS586" s="135"/>
      <c r="AT586" s="135"/>
      <c r="AU586" s="135">
        <f t="shared" si="126"/>
        <v>17129</v>
      </c>
      <c r="AV586" s="133" t="str">
        <f>INDEX('Samenvoeging Bbk en pfas'!E:E,MATCH(Bestektabel!AU586,'Samenvoeging Bbk en pfas'!B:B,0))</f>
        <v>Verspreidbaar</v>
      </c>
      <c r="AW586" s="133" t="str">
        <f>INDEX('Samenvoeging Bbk en pfas'!F:F,MATCH(Bestektabel!AU586,'Samenvoeging Bbk en pfas'!B:B,0))</f>
        <v>Niet toepasbaar</v>
      </c>
      <c r="AX586" s="133" t="str">
        <f>INDEX('Samenvoeging Bbk en pfas'!G:G,MATCH(Bestektabel!AU586,'Samenvoeging Bbk en pfas'!B:B,0))</f>
        <v>Klasse A</v>
      </c>
      <c r="AY586" s="133" t="str">
        <f>INDEX('Samenvoeging Bbk en pfas'!H:H,MATCH(Bestektabel!AU586,'Samenvoeging Bbk en pfas'!B:B,0))</f>
        <v>GBT Landbodem</v>
      </c>
      <c r="AZ586" s="133" t="str">
        <f>INDEX('Samenvoeging Bbk en pfas'!I:I,MATCH(Bestektabel!AU586,'Samenvoeging Bbk en pfas'!B:B,0))</f>
        <v>GBT Waterbodem</v>
      </c>
      <c r="BA586" s="133" t="str">
        <f>INDEX('Samenvoeging Bbk en pfas'!J:J,MATCH(Bestektabel!AU586,'Samenvoeging Bbk en pfas'!B:B,0))</f>
        <v>GBT Waterbodem</v>
      </c>
      <c r="BC586" s="135" t="s">
        <v>38</v>
      </c>
      <c r="BD586" s="135" t="s">
        <v>38</v>
      </c>
      <c r="BE586" s="135" t="s">
        <v>38</v>
      </c>
      <c r="BF586" s="135" t="s">
        <v>38</v>
      </c>
      <c r="BG586" s="135" t="s">
        <v>38</v>
      </c>
      <c r="BH586" s="135" t="s">
        <v>38</v>
      </c>
      <c r="BI586" s="135" t="s">
        <v>38</v>
      </c>
    </row>
    <row r="587" spans="1:61" hidden="1" x14ac:dyDescent="0.2">
      <c r="A587" s="124">
        <v>21</v>
      </c>
      <c r="B587" s="118">
        <v>3430</v>
      </c>
      <c r="C587" s="118">
        <v>343020</v>
      </c>
      <c r="D587" s="513" t="s">
        <v>428</v>
      </c>
      <c r="E587" s="135">
        <v>12</v>
      </c>
      <c r="F587" s="514" t="s">
        <v>429</v>
      </c>
      <c r="G587" s="514" t="s">
        <v>430</v>
      </c>
      <c r="H587" s="133" t="s">
        <v>3594</v>
      </c>
      <c r="I587" s="137" t="s">
        <v>182</v>
      </c>
      <c r="J587" s="514" t="s">
        <v>449</v>
      </c>
      <c r="K587" s="133" t="s">
        <v>702</v>
      </c>
      <c r="L587" s="165" t="str">
        <f t="shared" si="122"/>
        <v>17131 - 180-058-01697</v>
      </c>
      <c r="M587" s="165" t="str">
        <f>INDEX('Export Project'!D:D,MATCH(Bestektabel!N497,'Export Project'!J:J,0))</f>
        <v>Nee</v>
      </c>
      <c r="N587" s="135">
        <v>378</v>
      </c>
      <c r="O587" s="122">
        <f>INDEX('Export Project'!E:E,MATCH(Bestektabel!N587,'Export Project'!J:J,0))</f>
        <v>53</v>
      </c>
      <c r="P587" s="549">
        <f>INDEX('Export Project'!O:O,MATCH(Bestektabel!N587,'Export Project'!J:J,0))</f>
        <v>9.1</v>
      </c>
      <c r="Q587" s="139">
        <f>INDEX('Export Project'!V:V,MATCH(Bestektabel!N587,'Export Project'!J:J,0))</f>
        <v>-5.98</v>
      </c>
      <c r="R587" s="138" t="str">
        <f>INDEX('Export Project'!W:W,MATCH(Bestektabel!N497,'Export Project'!J:J,0))</f>
        <v>14-06-2016</v>
      </c>
      <c r="S587" s="139">
        <v>-6.02</v>
      </c>
      <c r="T587" s="137"/>
      <c r="U587" s="137" t="s">
        <v>3417</v>
      </c>
      <c r="V587" s="137"/>
      <c r="W587" s="133"/>
      <c r="X587" s="141"/>
      <c r="Y587" s="809">
        <v>3</v>
      </c>
      <c r="Z587" s="810">
        <v>3</v>
      </c>
      <c r="AA587" s="139">
        <f>S587-AC587</f>
        <v>1</v>
      </c>
      <c r="AB587" s="141"/>
      <c r="AC587" s="139">
        <v>-7.02</v>
      </c>
      <c r="AD587" s="141"/>
      <c r="AE587" s="122">
        <f>INDEX('Export Project'!F:F,MATCH(N587,'Export Project'!J:J,0))</f>
        <v>28</v>
      </c>
      <c r="AF587" s="814">
        <f t="shared" si="123"/>
        <v>0.52830188679245282</v>
      </c>
      <c r="AG587" s="135">
        <f>INDEX('Export Project'!G:G,MATCH(N587,'Export Project'!J:J,0))</f>
        <v>0</v>
      </c>
      <c r="AH587" s="135">
        <f t="shared" si="124"/>
        <v>0</v>
      </c>
      <c r="AI587" s="140" t="s">
        <v>175</v>
      </c>
      <c r="AJ587" s="122">
        <f t="shared" si="125"/>
        <v>30.800000000000004</v>
      </c>
      <c r="AK587" s="122" t="s">
        <v>3478</v>
      </c>
      <c r="AL587" s="122">
        <f t="shared" si="131"/>
        <v>0</v>
      </c>
      <c r="AM587" s="848">
        <f t="shared" si="132"/>
        <v>0</v>
      </c>
      <c r="AN587" s="122" t="s">
        <v>38</v>
      </c>
      <c r="AO587" s="848">
        <f t="shared" si="129"/>
        <v>30.800000000000004</v>
      </c>
      <c r="AQ587" s="136">
        <v>17131</v>
      </c>
      <c r="AR587" s="546" t="s">
        <v>41</v>
      </c>
      <c r="AS587" s="135"/>
      <c r="AT587" s="135"/>
      <c r="AU587" s="135">
        <f t="shared" si="126"/>
        <v>17131</v>
      </c>
      <c r="AV587" s="133" t="str">
        <f>INDEX('Samenvoeging Bbk en pfas'!E:E,MATCH(Bestektabel!AU587,'Samenvoeging Bbk en pfas'!B:B,0))</f>
        <v>Niet verspreidbaar</v>
      </c>
      <c r="AW587" s="133" t="str">
        <f>INDEX('Samenvoeging Bbk en pfas'!F:F,MATCH(Bestektabel!AU587,'Samenvoeging Bbk en pfas'!B:B,0))</f>
        <v>Niet toepasbaar</v>
      </c>
      <c r="AX587" s="133" t="str">
        <f>INDEX('Samenvoeging Bbk en pfas'!G:G,MATCH(Bestektabel!AU587,'Samenvoeging Bbk en pfas'!B:B,0))</f>
        <v>Niet toepasbaar</v>
      </c>
      <c r="AY587" s="133" t="str">
        <f>INDEX('Samenvoeging Bbk en pfas'!H:H,MATCH(Bestektabel!AU587,'Samenvoeging Bbk en pfas'!B:B,0))</f>
        <v>Niet toepasbaar</v>
      </c>
      <c r="AZ587" s="133" t="str">
        <f>INDEX('Samenvoeging Bbk en pfas'!I:I,MATCH(Bestektabel!AU587,'Samenvoeging Bbk en pfas'!B:B,0))</f>
        <v>Niet toepasbaar</v>
      </c>
      <c r="BA587" s="133" t="str">
        <f>INDEX('Samenvoeging Bbk en pfas'!J:J,MATCH(Bestektabel!AU587,'Samenvoeging Bbk en pfas'!B:B,0))</f>
        <v>Niet toepasbaar</v>
      </c>
      <c r="BC587" s="135" t="s">
        <v>38</v>
      </c>
      <c r="BD587" s="135" t="s">
        <v>38</v>
      </c>
      <c r="BE587" s="135" t="s">
        <v>38</v>
      </c>
      <c r="BF587" s="135" t="s">
        <v>38</v>
      </c>
      <c r="BG587" s="135" t="s">
        <v>38</v>
      </c>
      <c r="BH587" s="135" t="s">
        <v>38</v>
      </c>
      <c r="BI587" s="135" t="s">
        <v>38</v>
      </c>
    </row>
    <row r="588" spans="1:61" hidden="1" x14ac:dyDescent="0.2">
      <c r="A588" s="124">
        <v>21</v>
      </c>
      <c r="B588" s="118">
        <v>3430</v>
      </c>
      <c r="C588" s="118">
        <v>343020</v>
      </c>
      <c r="D588" s="513" t="s">
        <v>428</v>
      </c>
      <c r="E588" s="135">
        <v>12</v>
      </c>
      <c r="F588" s="514" t="s">
        <v>429</v>
      </c>
      <c r="G588" s="514" t="s">
        <v>430</v>
      </c>
      <c r="H588" s="133" t="s">
        <v>3594</v>
      </c>
      <c r="I588" s="137" t="s">
        <v>182</v>
      </c>
      <c r="J588" s="514" t="s">
        <v>449</v>
      </c>
      <c r="K588" s="133" t="s">
        <v>702</v>
      </c>
      <c r="L588" s="165" t="str">
        <f t="shared" si="122"/>
        <v>17131 - 180-058-01697</v>
      </c>
      <c r="M588" s="165" t="str">
        <f>INDEX('Export Project'!D:D,MATCH(Bestektabel!N498,'Export Project'!J:J,0))</f>
        <v>Nee</v>
      </c>
      <c r="N588" s="135">
        <v>379</v>
      </c>
      <c r="O588" s="122">
        <f>INDEX('Export Project'!E:E,MATCH(Bestektabel!N588,'Export Project'!J:J,0))</f>
        <v>21</v>
      </c>
      <c r="P588" s="549">
        <f>INDEX('Export Project'!O:O,MATCH(Bestektabel!N588,'Export Project'!J:J,0))</f>
        <v>17</v>
      </c>
      <c r="Q588" s="139">
        <f>INDEX('Export Project'!V:V,MATCH(Bestektabel!N588,'Export Project'!J:J,0))</f>
        <v>-5.98</v>
      </c>
      <c r="R588" s="138" t="str">
        <f>INDEX('Export Project'!W:W,MATCH(Bestektabel!N498,'Export Project'!J:J,0))</f>
        <v>08-08-2019</v>
      </c>
      <c r="S588" s="139">
        <v>-6.02</v>
      </c>
      <c r="T588" s="137"/>
      <c r="U588" s="137" t="s">
        <v>3417</v>
      </c>
      <c r="V588" s="137"/>
      <c r="W588" s="133"/>
      <c r="X588" s="141"/>
      <c r="Y588" s="811" t="s">
        <v>40</v>
      </c>
      <c r="Z588" s="812" t="s">
        <v>40</v>
      </c>
      <c r="AA588" s="139" t="s">
        <v>40</v>
      </c>
      <c r="AB588" s="141"/>
      <c r="AC588" s="520" t="s">
        <v>40</v>
      </c>
      <c r="AD588" s="141"/>
      <c r="AE588" s="122">
        <f>INDEX('Export Project'!F:F,MATCH(N588,'Export Project'!J:J,0))</f>
        <v>236</v>
      </c>
      <c r="AF588" s="814">
        <f t="shared" si="123"/>
        <v>11.238095238095237</v>
      </c>
      <c r="AG588" s="135">
        <f>INDEX('Export Project'!G:G,MATCH(N588,'Export Project'!J:J,0))</f>
        <v>0</v>
      </c>
      <c r="AH588" s="135">
        <f t="shared" si="124"/>
        <v>0</v>
      </c>
      <c r="AI588" s="140" t="s">
        <v>177</v>
      </c>
      <c r="AJ588" s="122">
        <f t="shared" si="125"/>
        <v>259.60000000000002</v>
      </c>
      <c r="AK588" s="122" t="s">
        <v>3478</v>
      </c>
      <c r="AL588" s="122">
        <f t="shared" si="131"/>
        <v>0</v>
      </c>
      <c r="AM588" s="848">
        <f t="shared" si="132"/>
        <v>0</v>
      </c>
      <c r="AN588" s="122" t="s">
        <v>38</v>
      </c>
      <c r="AO588" s="848">
        <f t="shared" si="129"/>
        <v>259.60000000000002</v>
      </c>
      <c r="AQ588" s="136">
        <v>17131</v>
      </c>
      <c r="AR588" s="546" t="s">
        <v>41</v>
      </c>
      <c r="AS588" s="135"/>
      <c r="AT588" s="135"/>
      <c r="AU588" s="135">
        <f t="shared" si="126"/>
        <v>17131</v>
      </c>
      <c r="AV588" s="133" t="str">
        <f>INDEX('Samenvoeging Bbk en pfas'!E:E,MATCH(Bestektabel!AU588,'Samenvoeging Bbk en pfas'!B:B,0))</f>
        <v>Niet verspreidbaar</v>
      </c>
      <c r="AW588" s="133" t="str">
        <f>INDEX('Samenvoeging Bbk en pfas'!F:F,MATCH(Bestektabel!AU588,'Samenvoeging Bbk en pfas'!B:B,0))</f>
        <v>Niet toepasbaar</v>
      </c>
      <c r="AX588" s="133" t="str">
        <f>INDEX('Samenvoeging Bbk en pfas'!G:G,MATCH(Bestektabel!AU588,'Samenvoeging Bbk en pfas'!B:B,0))</f>
        <v>Niet toepasbaar</v>
      </c>
      <c r="AY588" s="133" t="str">
        <f>INDEX('Samenvoeging Bbk en pfas'!H:H,MATCH(Bestektabel!AU588,'Samenvoeging Bbk en pfas'!B:B,0))</f>
        <v>Niet toepasbaar</v>
      </c>
      <c r="AZ588" s="133" t="str">
        <f>INDEX('Samenvoeging Bbk en pfas'!I:I,MATCH(Bestektabel!AU588,'Samenvoeging Bbk en pfas'!B:B,0))</f>
        <v>Niet toepasbaar</v>
      </c>
      <c r="BA588" s="133" t="str">
        <f>INDEX('Samenvoeging Bbk en pfas'!J:J,MATCH(Bestektabel!AU588,'Samenvoeging Bbk en pfas'!B:B,0))</f>
        <v>Niet toepasbaar</v>
      </c>
      <c r="BC588" s="135" t="s">
        <v>38</v>
      </c>
      <c r="BD588" s="135" t="s">
        <v>38</v>
      </c>
      <c r="BE588" s="135" t="s">
        <v>38</v>
      </c>
      <c r="BF588" s="135" t="s">
        <v>38</v>
      </c>
      <c r="BG588" s="135" t="s">
        <v>38</v>
      </c>
      <c r="BH588" s="135" t="s">
        <v>38</v>
      </c>
      <c r="BI588" s="135" t="s">
        <v>38</v>
      </c>
    </row>
    <row r="589" spans="1:61" hidden="1" x14ac:dyDescent="0.2">
      <c r="A589" s="124">
        <v>21</v>
      </c>
      <c r="B589" s="118">
        <v>3430</v>
      </c>
      <c r="C589" s="118">
        <v>343020</v>
      </c>
      <c r="D589" s="519" t="s">
        <v>428</v>
      </c>
      <c r="E589" s="135">
        <v>12</v>
      </c>
      <c r="F589" s="514" t="s">
        <v>429</v>
      </c>
      <c r="G589" s="514" t="s">
        <v>430</v>
      </c>
      <c r="H589" s="133" t="s">
        <v>3594</v>
      </c>
      <c r="I589" s="137" t="s">
        <v>182</v>
      </c>
      <c r="J589" s="514" t="s">
        <v>449</v>
      </c>
      <c r="K589" s="133" t="s">
        <v>703</v>
      </c>
      <c r="L589" s="165" t="str">
        <f t="shared" si="122"/>
        <v>17131 - 180-058-01881</v>
      </c>
      <c r="M589" s="165" t="str">
        <f>INDEX('Export Project'!D:D,MATCH(Bestektabel!N499,'Export Project'!J:J,0))</f>
        <v>Nee</v>
      </c>
      <c r="N589" s="135">
        <v>5163</v>
      </c>
      <c r="O589" s="122">
        <f>INDEX('Export Project'!E:E,MATCH(Bestektabel!N589,'Export Project'!J:J,0))</f>
        <v>39</v>
      </c>
      <c r="P589" s="549">
        <f>INDEX('Export Project'!O:O,MATCH(Bestektabel!N589,'Export Project'!J:J,0))</f>
        <v>6.9</v>
      </c>
      <c r="Q589" s="139">
        <f>INDEX('Export Project'!V:V,MATCH(Bestektabel!N589,'Export Project'!J:J,0))</f>
        <v>-5.99</v>
      </c>
      <c r="R589" s="138" t="str">
        <f>INDEX('Export Project'!W:W,MATCH(Bestektabel!N499,'Export Project'!J:J,0))</f>
        <v>08-08-2019</v>
      </c>
      <c r="S589" s="139">
        <v>-6.02</v>
      </c>
      <c r="T589" s="137"/>
      <c r="U589" s="137" t="s">
        <v>3417</v>
      </c>
      <c r="V589" s="137"/>
      <c r="W589" s="133"/>
      <c r="X589" s="141"/>
      <c r="Y589" s="811" t="s">
        <v>40</v>
      </c>
      <c r="Z589" s="812" t="s">
        <v>40</v>
      </c>
      <c r="AA589" s="139" t="s">
        <v>40</v>
      </c>
      <c r="AB589" s="141"/>
      <c r="AC589" s="520" t="s">
        <v>40</v>
      </c>
      <c r="AD589" s="141"/>
      <c r="AE589" s="122">
        <f>INDEX('Export Project'!F:F,MATCH(N589,'Export Project'!J:J,0))</f>
        <v>28</v>
      </c>
      <c r="AF589" s="814">
        <f t="shared" si="123"/>
        <v>0.71794871794871795</v>
      </c>
      <c r="AG589" s="135">
        <f>INDEX('Export Project'!G:G,MATCH(N589,'Export Project'!J:J,0))</f>
        <v>0</v>
      </c>
      <c r="AH589" s="135">
        <f t="shared" si="124"/>
        <v>0</v>
      </c>
      <c r="AI589" s="140" t="s">
        <v>175</v>
      </c>
      <c r="AJ589" s="122">
        <f t="shared" si="125"/>
        <v>30.800000000000004</v>
      </c>
      <c r="AK589" s="122" t="s">
        <v>3478</v>
      </c>
      <c r="AL589" s="122">
        <f t="shared" si="131"/>
        <v>0</v>
      </c>
      <c r="AM589" s="848">
        <f t="shared" si="132"/>
        <v>0</v>
      </c>
      <c r="AN589" s="122" t="s">
        <v>38</v>
      </c>
      <c r="AO589" s="848">
        <f t="shared" si="129"/>
        <v>30.800000000000004</v>
      </c>
      <c r="AQ589" s="136">
        <v>17131</v>
      </c>
      <c r="AR589" s="546" t="s">
        <v>41</v>
      </c>
      <c r="AS589" s="135"/>
      <c r="AT589" s="135"/>
      <c r="AU589" s="135">
        <f t="shared" si="126"/>
        <v>17131</v>
      </c>
      <c r="AV589" s="133" t="str">
        <f>INDEX('Samenvoeging Bbk en pfas'!E:E,MATCH(Bestektabel!AU589,'Samenvoeging Bbk en pfas'!B:B,0))</f>
        <v>Niet verspreidbaar</v>
      </c>
      <c r="AW589" s="133" t="str">
        <f>INDEX('Samenvoeging Bbk en pfas'!F:F,MATCH(Bestektabel!AU589,'Samenvoeging Bbk en pfas'!B:B,0))</f>
        <v>Niet toepasbaar</v>
      </c>
      <c r="AX589" s="133" t="str">
        <f>INDEX('Samenvoeging Bbk en pfas'!G:G,MATCH(Bestektabel!AU589,'Samenvoeging Bbk en pfas'!B:B,0))</f>
        <v>Niet toepasbaar</v>
      </c>
      <c r="AY589" s="133" t="str">
        <f>INDEX('Samenvoeging Bbk en pfas'!H:H,MATCH(Bestektabel!AU589,'Samenvoeging Bbk en pfas'!B:B,0))</f>
        <v>Niet toepasbaar</v>
      </c>
      <c r="AZ589" s="133" t="str">
        <f>INDEX('Samenvoeging Bbk en pfas'!I:I,MATCH(Bestektabel!AU589,'Samenvoeging Bbk en pfas'!B:B,0))</f>
        <v>Niet toepasbaar</v>
      </c>
      <c r="BA589" s="133" t="str">
        <f>INDEX('Samenvoeging Bbk en pfas'!J:J,MATCH(Bestektabel!AU589,'Samenvoeging Bbk en pfas'!B:B,0))</f>
        <v>Niet toepasbaar</v>
      </c>
      <c r="BC589" s="135" t="s">
        <v>38</v>
      </c>
      <c r="BD589" s="135" t="s">
        <v>38</v>
      </c>
      <c r="BE589" s="135" t="s">
        <v>38</v>
      </c>
      <c r="BF589" s="135" t="s">
        <v>38</v>
      </c>
      <c r="BG589" s="135" t="s">
        <v>38</v>
      </c>
      <c r="BH589" s="135" t="s">
        <v>38</v>
      </c>
      <c r="BI589" s="135" t="s">
        <v>38</v>
      </c>
    </row>
    <row r="590" spans="1:61" hidden="1" x14ac:dyDescent="0.2">
      <c r="A590" s="124">
        <v>21</v>
      </c>
      <c r="B590" s="118">
        <v>3430</v>
      </c>
      <c r="C590" s="118">
        <v>343020</v>
      </c>
      <c r="D590" s="519" t="s">
        <v>428</v>
      </c>
      <c r="E590" s="135">
        <v>12</v>
      </c>
      <c r="F590" s="514" t="s">
        <v>429</v>
      </c>
      <c r="G590" s="514" t="s">
        <v>430</v>
      </c>
      <c r="H590" s="133" t="s">
        <v>3594</v>
      </c>
      <c r="I590" s="137" t="s">
        <v>182</v>
      </c>
      <c r="J590" s="514" t="s">
        <v>449</v>
      </c>
      <c r="K590" s="133" t="s">
        <v>703</v>
      </c>
      <c r="L590" s="165" t="str">
        <f t="shared" si="122"/>
        <v>17131 - 180-058-01881</v>
      </c>
      <c r="M590" s="165" t="str">
        <f>INDEX('Export Project'!D:D,MATCH(Bestektabel!N500,'Export Project'!J:J,0))</f>
        <v>Nee</v>
      </c>
      <c r="N590" s="135">
        <v>5164</v>
      </c>
      <c r="O590" s="122">
        <f>INDEX('Export Project'!E:E,MATCH(Bestektabel!N590,'Export Project'!J:J,0))</f>
        <v>51</v>
      </c>
      <c r="P590" s="549">
        <f>INDEX('Export Project'!O:O,MATCH(Bestektabel!N590,'Export Project'!J:J,0))</f>
        <v>11.7</v>
      </c>
      <c r="Q590" s="139">
        <f>INDEX('Export Project'!V:V,MATCH(Bestektabel!N590,'Export Project'!J:J,0))</f>
        <v>-5.99</v>
      </c>
      <c r="R590" s="138" t="str">
        <f>INDEX('Export Project'!W:W,MATCH(Bestektabel!N500,'Export Project'!J:J,0))</f>
        <v>30-07-2019</v>
      </c>
      <c r="S590" s="139">
        <v>-6.02</v>
      </c>
      <c r="T590" s="137"/>
      <c r="U590" s="137" t="s">
        <v>3417</v>
      </c>
      <c r="V590" s="137"/>
      <c r="W590" s="133"/>
      <c r="X590" s="141"/>
      <c r="Y590" s="809">
        <v>3</v>
      </c>
      <c r="Z590" s="810">
        <v>3</v>
      </c>
      <c r="AA590" s="139">
        <f>S590-AC590</f>
        <v>1</v>
      </c>
      <c r="AB590" s="141"/>
      <c r="AC590" s="139">
        <v>-7.02</v>
      </c>
      <c r="AD590" s="141"/>
      <c r="AE590" s="122">
        <f>INDEX('Export Project'!F:F,MATCH(N590,'Export Project'!J:J,0))</f>
        <v>67</v>
      </c>
      <c r="AF590" s="814">
        <f t="shared" si="123"/>
        <v>1.3137254901960784</v>
      </c>
      <c r="AG590" s="135">
        <f>INDEX('Export Project'!G:G,MATCH(N590,'Export Project'!J:J,0))</f>
        <v>0</v>
      </c>
      <c r="AH590" s="135">
        <f t="shared" si="124"/>
        <v>0</v>
      </c>
      <c r="AI590" s="140" t="s">
        <v>176</v>
      </c>
      <c r="AJ590" s="122">
        <f t="shared" si="125"/>
        <v>73.7</v>
      </c>
      <c r="AK590" s="122" t="s">
        <v>3478</v>
      </c>
      <c r="AL590" s="122">
        <f t="shared" si="131"/>
        <v>0</v>
      </c>
      <c r="AM590" s="848">
        <f t="shared" si="132"/>
        <v>0</v>
      </c>
      <c r="AN590" s="122" t="s">
        <v>38</v>
      </c>
      <c r="AO590" s="848">
        <f t="shared" si="129"/>
        <v>73.7</v>
      </c>
      <c r="AQ590" s="136">
        <v>17131</v>
      </c>
      <c r="AR590" s="546" t="s">
        <v>41</v>
      </c>
      <c r="AS590" s="135"/>
      <c r="AT590" s="135"/>
      <c r="AU590" s="135">
        <f t="shared" si="126"/>
        <v>17131</v>
      </c>
      <c r="AV590" s="133" t="str">
        <f>INDEX('Samenvoeging Bbk en pfas'!E:E,MATCH(Bestektabel!AU590,'Samenvoeging Bbk en pfas'!B:B,0))</f>
        <v>Niet verspreidbaar</v>
      </c>
      <c r="AW590" s="133" t="str">
        <f>INDEX('Samenvoeging Bbk en pfas'!F:F,MATCH(Bestektabel!AU590,'Samenvoeging Bbk en pfas'!B:B,0))</f>
        <v>Niet toepasbaar</v>
      </c>
      <c r="AX590" s="133" t="str">
        <f>INDEX('Samenvoeging Bbk en pfas'!G:G,MATCH(Bestektabel!AU590,'Samenvoeging Bbk en pfas'!B:B,0))</f>
        <v>Niet toepasbaar</v>
      </c>
      <c r="AY590" s="133" t="str">
        <f>INDEX('Samenvoeging Bbk en pfas'!H:H,MATCH(Bestektabel!AU590,'Samenvoeging Bbk en pfas'!B:B,0))</f>
        <v>Niet toepasbaar</v>
      </c>
      <c r="AZ590" s="133" t="str">
        <f>INDEX('Samenvoeging Bbk en pfas'!I:I,MATCH(Bestektabel!AU590,'Samenvoeging Bbk en pfas'!B:B,0))</f>
        <v>Niet toepasbaar</v>
      </c>
      <c r="BA590" s="133" t="str">
        <f>INDEX('Samenvoeging Bbk en pfas'!J:J,MATCH(Bestektabel!AU590,'Samenvoeging Bbk en pfas'!B:B,0))</f>
        <v>Niet toepasbaar</v>
      </c>
      <c r="BC590" s="135" t="s">
        <v>38</v>
      </c>
      <c r="BD590" s="135" t="s">
        <v>38</v>
      </c>
      <c r="BE590" s="135" t="s">
        <v>38</v>
      </c>
      <c r="BF590" s="135" t="s">
        <v>38</v>
      </c>
      <c r="BG590" s="135" t="s">
        <v>38</v>
      </c>
      <c r="BH590" s="135" t="s">
        <v>38</v>
      </c>
      <c r="BI590" s="135" t="s">
        <v>38</v>
      </c>
    </row>
    <row r="591" spans="1:61" hidden="1" x14ac:dyDescent="0.2">
      <c r="A591" s="124">
        <v>21</v>
      </c>
      <c r="B591" s="118">
        <v>3430</v>
      </c>
      <c r="C591" s="118">
        <v>343020</v>
      </c>
      <c r="D591" s="519" t="s">
        <v>428</v>
      </c>
      <c r="E591" s="135">
        <v>12</v>
      </c>
      <c r="F591" s="514" t="s">
        <v>429</v>
      </c>
      <c r="G591" s="514" t="s">
        <v>430</v>
      </c>
      <c r="H591" s="133" t="s">
        <v>3594</v>
      </c>
      <c r="I591" s="137" t="s">
        <v>182</v>
      </c>
      <c r="J591" s="514" t="s">
        <v>449</v>
      </c>
      <c r="K591" s="133" t="s">
        <v>704</v>
      </c>
      <c r="L591" s="165" t="str">
        <f t="shared" si="122"/>
        <v>17131 - 180-058-04009</v>
      </c>
      <c r="M591" s="165" t="str">
        <f>INDEX('Export Project'!D:D,MATCH(Bestektabel!N501,'Export Project'!J:J,0))</f>
        <v>Nee</v>
      </c>
      <c r="N591" s="135">
        <v>5159</v>
      </c>
      <c r="O591" s="122">
        <f>INDEX('Export Project'!E:E,MATCH(Bestektabel!N591,'Export Project'!J:J,0))</f>
        <v>44</v>
      </c>
      <c r="P591" s="549">
        <f>INDEX('Export Project'!O:O,MATCH(Bestektabel!N591,'Export Project'!J:J,0))</f>
        <v>13.7</v>
      </c>
      <c r="Q591" s="139">
        <f>INDEX('Export Project'!V:V,MATCH(Bestektabel!N591,'Export Project'!J:J,0))</f>
        <v>-6</v>
      </c>
      <c r="R591" s="138" t="str">
        <f>INDEX('Export Project'!W:W,MATCH(Bestektabel!N501,'Export Project'!J:J,0))</f>
        <v>31-07-2019</v>
      </c>
      <c r="S591" s="139">
        <v>-6.02</v>
      </c>
      <c r="T591" s="137"/>
      <c r="U591" s="137" t="s">
        <v>3417</v>
      </c>
      <c r="V591" s="137"/>
      <c r="W591" s="133"/>
      <c r="X591" s="141"/>
      <c r="Y591" s="811" t="s">
        <v>40</v>
      </c>
      <c r="Z591" s="812" t="s">
        <v>40</v>
      </c>
      <c r="AA591" s="139" t="s">
        <v>40</v>
      </c>
      <c r="AB591" s="141"/>
      <c r="AC591" s="520" t="s">
        <v>40</v>
      </c>
      <c r="AD591" s="141"/>
      <c r="AE591" s="122">
        <f>INDEX('Export Project'!F:F,MATCH(N591,'Export Project'!J:J,0))</f>
        <v>118</v>
      </c>
      <c r="AF591" s="814">
        <f t="shared" si="123"/>
        <v>2.6818181818181817</v>
      </c>
      <c r="AG591" s="135">
        <f>INDEX('Export Project'!G:G,MATCH(N591,'Export Project'!J:J,0))</f>
        <v>0</v>
      </c>
      <c r="AH591" s="135">
        <f t="shared" si="124"/>
        <v>0</v>
      </c>
      <c r="AI591" s="140" t="s">
        <v>176</v>
      </c>
      <c r="AJ591" s="122">
        <f t="shared" si="125"/>
        <v>129.80000000000001</v>
      </c>
      <c r="AK591" s="122" t="s">
        <v>3478</v>
      </c>
      <c r="AL591" s="122">
        <f t="shared" si="131"/>
        <v>0</v>
      </c>
      <c r="AM591" s="848">
        <f t="shared" si="132"/>
        <v>0</v>
      </c>
      <c r="AN591" s="122" t="s">
        <v>38</v>
      </c>
      <c r="AO591" s="848">
        <f t="shared" si="129"/>
        <v>129.80000000000001</v>
      </c>
      <c r="AQ591" s="136">
        <v>17131</v>
      </c>
      <c r="AR591" s="546" t="s">
        <v>41</v>
      </c>
      <c r="AS591" s="135"/>
      <c r="AT591" s="135"/>
      <c r="AU591" s="135">
        <f t="shared" si="126"/>
        <v>17131</v>
      </c>
      <c r="AV591" s="133" t="str">
        <f>INDEX('Samenvoeging Bbk en pfas'!E:E,MATCH(Bestektabel!AU591,'Samenvoeging Bbk en pfas'!B:B,0))</f>
        <v>Niet verspreidbaar</v>
      </c>
      <c r="AW591" s="133" t="str">
        <f>INDEX('Samenvoeging Bbk en pfas'!F:F,MATCH(Bestektabel!AU591,'Samenvoeging Bbk en pfas'!B:B,0))</f>
        <v>Niet toepasbaar</v>
      </c>
      <c r="AX591" s="133" t="str">
        <f>INDEX('Samenvoeging Bbk en pfas'!G:G,MATCH(Bestektabel!AU591,'Samenvoeging Bbk en pfas'!B:B,0))</f>
        <v>Niet toepasbaar</v>
      </c>
      <c r="AY591" s="133" t="str">
        <f>INDEX('Samenvoeging Bbk en pfas'!H:H,MATCH(Bestektabel!AU591,'Samenvoeging Bbk en pfas'!B:B,0))</f>
        <v>Niet toepasbaar</v>
      </c>
      <c r="AZ591" s="133" t="str">
        <f>INDEX('Samenvoeging Bbk en pfas'!I:I,MATCH(Bestektabel!AU591,'Samenvoeging Bbk en pfas'!B:B,0))</f>
        <v>Niet toepasbaar</v>
      </c>
      <c r="BA591" s="133" t="str">
        <f>INDEX('Samenvoeging Bbk en pfas'!J:J,MATCH(Bestektabel!AU591,'Samenvoeging Bbk en pfas'!B:B,0))</f>
        <v>Niet toepasbaar</v>
      </c>
      <c r="BC591" s="135" t="s">
        <v>38</v>
      </c>
      <c r="BD591" s="135" t="s">
        <v>38</v>
      </c>
      <c r="BE591" s="135" t="s">
        <v>38</v>
      </c>
      <c r="BF591" s="135" t="s">
        <v>38</v>
      </c>
      <c r="BG591" s="135" t="s">
        <v>38</v>
      </c>
      <c r="BH591" s="135" t="s">
        <v>38</v>
      </c>
      <c r="BI591" s="135" t="s">
        <v>38</v>
      </c>
    </row>
    <row r="592" spans="1:61" s="521" customFormat="1" hidden="1" x14ac:dyDescent="0.2">
      <c r="A592" s="124">
        <v>21</v>
      </c>
      <c r="B592" s="118">
        <v>3430</v>
      </c>
      <c r="C592" s="118">
        <v>343020</v>
      </c>
      <c r="D592" s="519" t="s">
        <v>428</v>
      </c>
      <c r="E592" s="135">
        <v>12</v>
      </c>
      <c r="F592" s="514" t="s">
        <v>429</v>
      </c>
      <c r="G592" s="514" t="s">
        <v>430</v>
      </c>
      <c r="H592" s="133" t="s">
        <v>3594</v>
      </c>
      <c r="I592" s="137" t="s">
        <v>182</v>
      </c>
      <c r="J592" s="514" t="s">
        <v>449</v>
      </c>
      <c r="K592" s="133" t="s">
        <v>704</v>
      </c>
      <c r="L592" s="165" t="str">
        <f t="shared" ref="L592:L655" si="135">CONCATENATE(AQ592," - ",K592)</f>
        <v>17131 - 180-058-04009</v>
      </c>
      <c r="M592" s="165" t="str">
        <f>INDEX('Export Project'!D:D,MATCH(Bestektabel!N502,'Export Project'!J:J,0))</f>
        <v>Nee</v>
      </c>
      <c r="N592" s="135">
        <v>5160</v>
      </c>
      <c r="O592" s="122">
        <f>INDEX('Export Project'!E:E,MATCH(Bestektabel!N592,'Export Project'!J:J,0))</f>
        <v>24</v>
      </c>
      <c r="P592" s="549">
        <f>INDEX('Export Project'!O:O,MATCH(Bestektabel!N592,'Export Project'!J:J,0))</f>
        <v>7.6</v>
      </c>
      <c r="Q592" s="139">
        <f>INDEX('Export Project'!V:V,MATCH(Bestektabel!N592,'Export Project'!J:J,0))</f>
        <v>-6</v>
      </c>
      <c r="R592" s="138" t="str">
        <f>INDEX('Export Project'!W:W,MATCH(Bestektabel!N502,'Export Project'!J:J,0))</f>
        <v>31-07-2019</v>
      </c>
      <c r="S592" s="139">
        <v>-6.02</v>
      </c>
      <c r="T592" s="137"/>
      <c r="U592" s="137" t="s">
        <v>3417</v>
      </c>
      <c r="V592" s="137"/>
      <c r="W592" s="133"/>
      <c r="X592" s="141"/>
      <c r="Y592" s="809">
        <v>3</v>
      </c>
      <c r="Z592" s="810">
        <v>3</v>
      </c>
      <c r="AA592" s="139">
        <f>S592-AC592</f>
        <v>1</v>
      </c>
      <c r="AB592" s="141"/>
      <c r="AC592" s="139">
        <v>-7.02</v>
      </c>
      <c r="AD592" s="141"/>
      <c r="AE592" s="122">
        <f>INDEX('Export Project'!F:F,MATCH(N592,'Export Project'!J:J,0))</f>
        <v>17</v>
      </c>
      <c r="AF592" s="814">
        <f t="shared" ref="AF592:AF655" si="136">AE592/O592</f>
        <v>0.70833333333333337</v>
      </c>
      <c r="AG592" s="135">
        <f>INDEX('Export Project'!G:G,MATCH(N592,'Export Project'!J:J,0))</f>
        <v>0</v>
      </c>
      <c r="AH592" s="135">
        <f t="shared" ref="AH592:AH655" si="137">AG592/O592</f>
        <v>0</v>
      </c>
      <c r="AI592" s="140" t="s">
        <v>175</v>
      </c>
      <c r="AJ592" s="122">
        <f t="shared" ref="AJ592:AJ655" si="138">AE592*1.1</f>
        <v>18.700000000000003</v>
      </c>
      <c r="AK592" s="122" t="s">
        <v>3478</v>
      </c>
      <c r="AL592" s="122">
        <f t="shared" si="131"/>
        <v>0</v>
      </c>
      <c r="AM592" s="848">
        <f t="shared" si="132"/>
        <v>0</v>
      </c>
      <c r="AN592" s="122" t="s">
        <v>38</v>
      </c>
      <c r="AO592" s="848">
        <f t="shared" si="129"/>
        <v>18.700000000000003</v>
      </c>
      <c r="AP592" s="130"/>
      <c r="AQ592" s="136">
        <v>17131</v>
      </c>
      <c r="AR592" s="546" t="s">
        <v>41</v>
      </c>
      <c r="AS592" s="135"/>
      <c r="AT592" s="135"/>
      <c r="AU592" s="135">
        <f t="shared" ref="AU592:AU655" si="139">AQ592</f>
        <v>17131</v>
      </c>
      <c r="AV592" s="133" t="str">
        <f>INDEX('Samenvoeging Bbk en pfas'!E:E,MATCH(Bestektabel!AU592,'Samenvoeging Bbk en pfas'!B:B,0))</f>
        <v>Niet verspreidbaar</v>
      </c>
      <c r="AW592" s="133" t="str">
        <f>INDEX('Samenvoeging Bbk en pfas'!F:F,MATCH(Bestektabel!AU592,'Samenvoeging Bbk en pfas'!B:B,0))</f>
        <v>Niet toepasbaar</v>
      </c>
      <c r="AX592" s="133" t="str">
        <f>INDEX('Samenvoeging Bbk en pfas'!G:G,MATCH(Bestektabel!AU592,'Samenvoeging Bbk en pfas'!B:B,0))</f>
        <v>Niet toepasbaar</v>
      </c>
      <c r="AY592" s="133" t="str">
        <f>INDEX('Samenvoeging Bbk en pfas'!H:H,MATCH(Bestektabel!AU592,'Samenvoeging Bbk en pfas'!B:B,0))</f>
        <v>Niet toepasbaar</v>
      </c>
      <c r="AZ592" s="133" t="str">
        <f>INDEX('Samenvoeging Bbk en pfas'!I:I,MATCH(Bestektabel!AU592,'Samenvoeging Bbk en pfas'!B:B,0))</f>
        <v>Niet toepasbaar</v>
      </c>
      <c r="BA592" s="133" t="str">
        <f>INDEX('Samenvoeging Bbk en pfas'!J:J,MATCH(Bestektabel!AU592,'Samenvoeging Bbk en pfas'!B:B,0))</f>
        <v>Niet toepasbaar</v>
      </c>
      <c r="BB592" s="63"/>
      <c r="BC592" s="135" t="s">
        <v>38</v>
      </c>
      <c r="BD592" s="135" t="s">
        <v>38</v>
      </c>
      <c r="BE592" s="135" t="s">
        <v>38</v>
      </c>
      <c r="BF592" s="135" t="s">
        <v>38</v>
      </c>
      <c r="BG592" s="135" t="s">
        <v>38</v>
      </c>
      <c r="BH592" s="135" t="s">
        <v>38</v>
      </c>
      <c r="BI592" s="135" t="s">
        <v>38</v>
      </c>
    </row>
    <row r="593" spans="1:61" s="521" customFormat="1" hidden="1" x14ac:dyDescent="0.2">
      <c r="A593" s="124">
        <v>21</v>
      </c>
      <c r="B593" s="118">
        <v>3430</v>
      </c>
      <c r="C593" s="118">
        <v>343020</v>
      </c>
      <c r="D593" s="519" t="s">
        <v>428</v>
      </c>
      <c r="E593" s="135">
        <v>12</v>
      </c>
      <c r="F593" s="514" t="s">
        <v>429</v>
      </c>
      <c r="G593" s="514" t="s">
        <v>430</v>
      </c>
      <c r="H593" s="133" t="s">
        <v>3594</v>
      </c>
      <c r="I593" s="137" t="s">
        <v>182</v>
      </c>
      <c r="J593" s="514" t="s">
        <v>449</v>
      </c>
      <c r="K593" s="133" t="s">
        <v>703</v>
      </c>
      <c r="L593" s="165" t="str">
        <f t="shared" si="135"/>
        <v>17131 - 180-058-01881</v>
      </c>
      <c r="M593" s="165" t="str">
        <f>INDEX('Export Project'!D:D,MATCH(Bestektabel!N503,'Export Project'!J:J,0))</f>
        <v>Nee</v>
      </c>
      <c r="N593" s="135">
        <v>5165</v>
      </c>
      <c r="O593" s="122">
        <f>INDEX('Export Project'!E:E,MATCH(Bestektabel!N593,'Export Project'!J:J,0))</f>
        <v>51</v>
      </c>
      <c r="P593" s="549">
        <f>INDEX('Export Project'!O:O,MATCH(Bestektabel!N593,'Export Project'!J:J,0))</f>
        <v>12.7</v>
      </c>
      <c r="Q593" s="139">
        <f>INDEX('Export Project'!V:V,MATCH(Bestektabel!N593,'Export Project'!J:J,0))</f>
        <v>-5.99</v>
      </c>
      <c r="R593" s="138" t="str">
        <f>INDEX('Export Project'!W:W,MATCH(Bestektabel!N503,'Export Project'!J:J,0))</f>
        <v>31-07-2019</v>
      </c>
      <c r="S593" s="139">
        <v>-6.02</v>
      </c>
      <c r="T593" s="137"/>
      <c r="U593" s="137" t="s">
        <v>3417</v>
      </c>
      <c r="V593" s="137"/>
      <c r="W593" s="133"/>
      <c r="X593" s="141"/>
      <c r="Y593" s="809">
        <v>3</v>
      </c>
      <c r="Z593" s="810">
        <v>3</v>
      </c>
      <c r="AA593" s="139">
        <f>S593-AC593</f>
        <v>1</v>
      </c>
      <c r="AB593" s="141"/>
      <c r="AC593" s="139">
        <v>-7.02</v>
      </c>
      <c r="AD593" s="141"/>
      <c r="AE593" s="122">
        <f>INDEX('Export Project'!F:F,MATCH(N593,'Export Project'!J:J,0))</f>
        <v>55</v>
      </c>
      <c r="AF593" s="814">
        <f t="shared" si="136"/>
        <v>1.0784313725490196</v>
      </c>
      <c r="AG593" s="135">
        <f>INDEX('Export Project'!G:G,MATCH(N593,'Export Project'!J:J,0))</f>
        <v>0</v>
      </c>
      <c r="AH593" s="135">
        <f t="shared" si="137"/>
        <v>0</v>
      </c>
      <c r="AI593" s="140" t="s">
        <v>176</v>
      </c>
      <c r="AJ593" s="122">
        <f t="shared" si="138"/>
        <v>60.500000000000007</v>
      </c>
      <c r="AK593" s="122" t="s">
        <v>3478</v>
      </c>
      <c r="AL593" s="122">
        <f t="shared" si="131"/>
        <v>0</v>
      </c>
      <c r="AM593" s="848">
        <f t="shared" si="132"/>
        <v>0</v>
      </c>
      <c r="AN593" s="122" t="s">
        <v>38</v>
      </c>
      <c r="AO593" s="848">
        <f t="shared" si="129"/>
        <v>60.500000000000007</v>
      </c>
      <c r="AP593" s="130"/>
      <c r="AQ593" s="136">
        <v>17131</v>
      </c>
      <c r="AR593" s="546" t="s">
        <v>41</v>
      </c>
      <c r="AS593" s="135"/>
      <c r="AT593" s="135"/>
      <c r="AU593" s="135">
        <f t="shared" si="139"/>
        <v>17131</v>
      </c>
      <c r="AV593" s="133" t="str">
        <f>INDEX('Samenvoeging Bbk en pfas'!E:E,MATCH(Bestektabel!AU593,'Samenvoeging Bbk en pfas'!B:B,0))</f>
        <v>Niet verspreidbaar</v>
      </c>
      <c r="AW593" s="133" t="str">
        <f>INDEX('Samenvoeging Bbk en pfas'!F:F,MATCH(Bestektabel!AU593,'Samenvoeging Bbk en pfas'!B:B,0))</f>
        <v>Niet toepasbaar</v>
      </c>
      <c r="AX593" s="133" t="str">
        <f>INDEX('Samenvoeging Bbk en pfas'!G:G,MATCH(Bestektabel!AU593,'Samenvoeging Bbk en pfas'!B:B,0))</f>
        <v>Niet toepasbaar</v>
      </c>
      <c r="AY593" s="133" t="str">
        <f>INDEX('Samenvoeging Bbk en pfas'!H:H,MATCH(Bestektabel!AU593,'Samenvoeging Bbk en pfas'!B:B,0))</f>
        <v>Niet toepasbaar</v>
      </c>
      <c r="AZ593" s="133" t="str">
        <f>INDEX('Samenvoeging Bbk en pfas'!I:I,MATCH(Bestektabel!AU593,'Samenvoeging Bbk en pfas'!B:B,0))</f>
        <v>Niet toepasbaar</v>
      </c>
      <c r="BA593" s="133" t="str">
        <f>INDEX('Samenvoeging Bbk en pfas'!J:J,MATCH(Bestektabel!AU593,'Samenvoeging Bbk en pfas'!B:B,0))</f>
        <v>Niet toepasbaar</v>
      </c>
      <c r="BB593" s="63"/>
      <c r="BC593" s="135" t="s">
        <v>38</v>
      </c>
      <c r="BD593" s="135" t="s">
        <v>38</v>
      </c>
      <c r="BE593" s="135" t="s">
        <v>38</v>
      </c>
      <c r="BF593" s="135" t="s">
        <v>38</v>
      </c>
      <c r="BG593" s="135" t="s">
        <v>38</v>
      </c>
      <c r="BH593" s="135" t="s">
        <v>38</v>
      </c>
      <c r="BI593" s="135" t="s">
        <v>38</v>
      </c>
    </row>
    <row r="594" spans="1:61" s="63" customFormat="1" hidden="1" x14ac:dyDescent="0.2">
      <c r="A594" s="934">
        <v>23</v>
      </c>
      <c r="B594" s="933">
        <v>3432</v>
      </c>
      <c r="C594" s="933">
        <v>343220</v>
      </c>
      <c r="D594" s="446" t="s">
        <v>428</v>
      </c>
      <c r="E594" s="548">
        <v>12</v>
      </c>
      <c r="F594" s="324" t="s">
        <v>429</v>
      </c>
      <c r="G594" s="324" t="s">
        <v>430</v>
      </c>
      <c r="H594" s="547" t="s">
        <v>3594</v>
      </c>
      <c r="I594" s="806" t="s">
        <v>182</v>
      </c>
      <c r="J594" s="324" t="s">
        <v>449</v>
      </c>
      <c r="K594" s="547" t="s">
        <v>708</v>
      </c>
      <c r="L594" s="935" t="str">
        <f t="shared" si="135"/>
        <v>18360 - 180-058-03555</v>
      </c>
      <c r="M594" s="935" t="str">
        <f>INDEX('Export Project'!D:D,MATCH(Bestektabel!N509,'Export Project'!J:J,0))</f>
        <v>Nee</v>
      </c>
      <c r="N594" s="936">
        <v>5123</v>
      </c>
      <c r="O594" s="937">
        <f>INDEX('Export Project'!E:E,MATCH(Bestektabel!N594,'Export Project'!J:J,0))</f>
        <v>54</v>
      </c>
      <c r="P594" s="938">
        <f>INDEX('Export Project'!O:O,MATCH(Bestektabel!N594,'Export Project'!J:J,0))</f>
        <v>8.6999999999999993</v>
      </c>
      <c r="Q594" s="168">
        <f>INDEX('Export Project'!V:V,MATCH(Bestektabel!N594,'Export Project'!J:J,0))</f>
        <v>-5.98</v>
      </c>
      <c r="R594" s="939" t="str">
        <f>INDEX('Export Project'!W:W,MATCH(Bestektabel!N509,'Export Project'!J:J,0))</f>
        <v>08-08-2019</v>
      </c>
      <c r="S594" s="168">
        <v>-6.02</v>
      </c>
      <c r="T594" s="940"/>
      <c r="U594" s="940" t="s">
        <v>3417</v>
      </c>
      <c r="V594" s="940"/>
      <c r="W594" s="933"/>
      <c r="Y594" s="947" t="s">
        <v>40</v>
      </c>
      <c r="Z594" s="948" t="s">
        <v>40</v>
      </c>
      <c r="AA594" s="168" t="s">
        <v>40</v>
      </c>
      <c r="AC594" s="949" t="s">
        <v>40</v>
      </c>
      <c r="AE594" s="937">
        <f>INDEX('Export Project'!F:F,MATCH(N594,'Export Project'!J:J,0))</f>
        <v>158</v>
      </c>
      <c r="AF594" s="942">
        <f t="shared" si="136"/>
        <v>2.925925925925926</v>
      </c>
      <c r="AG594" s="936">
        <f>INDEX('Export Project'!G:G,MATCH(N594,'Export Project'!J:J,0))</f>
        <v>0</v>
      </c>
      <c r="AH594" s="936">
        <f t="shared" si="137"/>
        <v>0</v>
      </c>
      <c r="AI594" s="943" t="s">
        <v>176</v>
      </c>
      <c r="AJ594" s="937">
        <f t="shared" si="138"/>
        <v>173.8</v>
      </c>
      <c r="AK594" s="937" t="s">
        <v>3478</v>
      </c>
      <c r="AL594" s="937">
        <f t="shared" si="131"/>
        <v>0</v>
      </c>
      <c r="AM594" s="944">
        <f t="shared" si="132"/>
        <v>0</v>
      </c>
      <c r="AN594" s="937" t="str">
        <f>IF(AR594="Ja","Mogelijk verspreiden als aangrenzend perceel geen weiland is",BD594)</f>
        <v>Mogelijk verspreiden als aangrenzend perceel geen weiland is</v>
      </c>
      <c r="AO594" s="944">
        <f t="shared" si="129"/>
        <v>173.8</v>
      </c>
      <c r="AP594" s="945"/>
      <c r="AQ594" s="167">
        <v>18360</v>
      </c>
      <c r="AR594" s="946" t="s">
        <v>41</v>
      </c>
      <c r="AS594" s="936"/>
      <c r="AT594" s="936"/>
      <c r="AU594" s="936">
        <f t="shared" si="139"/>
        <v>18360</v>
      </c>
      <c r="AV594" s="933" t="str">
        <f>INDEX('Samenvoeging Bbk en pfas'!E:E,MATCH(Bestektabel!AU594,'Samenvoeging Bbk en pfas'!B:B,0))</f>
        <v>Verspreidbaar</v>
      </c>
      <c r="AW594" s="933" t="str">
        <f>INDEX('Samenvoeging Bbk en pfas'!F:F,MATCH(Bestektabel!AU594,'Samenvoeging Bbk en pfas'!B:B,0))</f>
        <v>Klasse industrie</v>
      </c>
      <c r="AX594" s="933" t="str">
        <f>INDEX('Samenvoeging Bbk en pfas'!G:G,MATCH(Bestektabel!AU594,'Samenvoeging Bbk en pfas'!B:B,0))</f>
        <v>Klasse A</v>
      </c>
      <c r="AY594" s="933" t="str">
        <f>INDEX('Samenvoeging Bbk en pfas'!H:H,MATCH(Bestektabel!AU594,'Samenvoeging Bbk en pfas'!B:B,0))</f>
        <v>GBT Landbodem</v>
      </c>
      <c r="AZ594" s="933" t="str">
        <f>INDEX('Samenvoeging Bbk en pfas'!I:I,MATCH(Bestektabel!AU594,'Samenvoeging Bbk en pfas'!B:B,0))</f>
        <v>GBT Waterbodem</v>
      </c>
      <c r="BA594" s="933" t="str">
        <f>INDEX('Samenvoeging Bbk en pfas'!J:J,MATCH(Bestektabel!AU594,'Samenvoeging Bbk en pfas'!B:B,0))</f>
        <v>Niet toepasbaar</v>
      </c>
      <c r="BC594" s="936" t="s">
        <v>38</v>
      </c>
      <c r="BD594" s="936" t="s">
        <v>38</v>
      </c>
      <c r="BE594" s="936" t="s">
        <v>38</v>
      </c>
      <c r="BF594" s="936" t="s">
        <v>38</v>
      </c>
      <c r="BG594" s="936" t="s">
        <v>38</v>
      </c>
      <c r="BH594" s="936" t="s">
        <v>38</v>
      </c>
      <c r="BI594" s="936" t="s">
        <v>38</v>
      </c>
    </row>
    <row r="595" spans="1:61" s="521" customFormat="1" hidden="1" x14ac:dyDescent="0.2">
      <c r="A595" s="877">
        <v>72</v>
      </c>
      <c r="B595" s="547">
        <v>3481</v>
      </c>
      <c r="C595" s="547">
        <v>348120</v>
      </c>
      <c r="D595" s="522" t="s">
        <v>428</v>
      </c>
      <c r="E595" s="548">
        <v>12</v>
      </c>
      <c r="F595" s="324" t="s">
        <v>429</v>
      </c>
      <c r="G595" s="324" t="s">
        <v>430</v>
      </c>
      <c r="H595" s="547" t="s">
        <v>3594</v>
      </c>
      <c r="I595" s="806" t="s">
        <v>182</v>
      </c>
      <c r="J595" s="324" t="s">
        <v>449</v>
      </c>
      <c r="K595" s="547" t="s">
        <v>712</v>
      </c>
      <c r="L595" s="566" t="str">
        <f t="shared" si="135"/>
        <v>17709 - 180-058-04149</v>
      </c>
      <c r="M595" s="566" t="str">
        <f>INDEX('Export Project'!D:D,MATCH(Bestektabel!N516,'Export Project'!J:J,0))</f>
        <v>Nee</v>
      </c>
      <c r="N595" s="548">
        <v>5074</v>
      </c>
      <c r="O595" s="815">
        <f>INDEX('Export Project'!E:E,MATCH(Bestektabel!N595,'Export Project'!J:J,0))</f>
        <v>104</v>
      </c>
      <c r="P595" s="904">
        <f>INDEX('Export Project'!O:O,MATCH(Bestektabel!N595,'Export Project'!J:J,0))</f>
        <v>9.9</v>
      </c>
      <c r="Q595" s="523">
        <f>INDEX('Export Project'!V:V,MATCH(Bestektabel!N595,'Export Project'!J:J,0))</f>
        <v>-5.99</v>
      </c>
      <c r="R595" s="567" t="str">
        <f>INDEX('Export Project'!W:W,MATCH(Bestektabel!N516,'Export Project'!J:J,0))</f>
        <v>31-07-2019</v>
      </c>
      <c r="S595" s="523">
        <v>-6.02</v>
      </c>
      <c r="T595" s="806"/>
      <c r="U595" s="806" t="s">
        <v>3417</v>
      </c>
      <c r="V595" s="806"/>
      <c r="W595" s="547"/>
      <c r="Y595" s="878">
        <v>3</v>
      </c>
      <c r="Z595" s="879">
        <v>3</v>
      </c>
      <c r="AA595" s="523">
        <f t="shared" ref="AA595:AA605" si="140">S595-AC595</f>
        <v>1</v>
      </c>
      <c r="AC595" s="523">
        <v>-7.02</v>
      </c>
      <c r="AE595" s="815">
        <f>INDEX('Export Project'!F:F,MATCH(N595,'Export Project'!J:J,0))</f>
        <v>82</v>
      </c>
      <c r="AF595" s="816">
        <f t="shared" si="136"/>
        <v>0.78846153846153844</v>
      </c>
      <c r="AG595" s="548">
        <f>INDEX('Export Project'!G:G,MATCH(N595,'Export Project'!J:J,0))</f>
        <v>0</v>
      </c>
      <c r="AH595" s="548">
        <f t="shared" si="137"/>
        <v>0</v>
      </c>
      <c r="AI595" s="565" t="s">
        <v>175</v>
      </c>
      <c r="AJ595" s="815">
        <f t="shared" si="138"/>
        <v>90.2</v>
      </c>
      <c r="AK595" s="815" t="str">
        <f t="shared" ref="AK595:AK616" si="141">IF(AR595="Ja","Mogelijk verspreiden als aangrenzend perceel geen weiland is",AV595)</f>
        <v>Nooit verspreidbaar</v>
      </c>
      <c r="AL595" s="815">
        <f t="shared" si="131"/>
        <v>0</v>
      </c>
      <c r="AM595" s="880">
        <f t="shared" si="132"/>
        <v>0</v>
      </c>
      <c r="AN595" s="815" t="s">
        <v>38</v>
      </c>
      <c r="AO595" s="880">
        <f t="shared" si="129"/>
        <v>90.2</v>
      </c>
      <c r="AP595" s="524"/>
      <c r="AQ595" s="322">
        <v>17709</v>
      </c>
      <c r="AR595" s="322" t="s">
        <v>39</v>
      </c>
      <c r="AS595" s="548"/>
      <c r="AT595" s="548"/>
      <c r="AU595" s="548">
        <f t="shared" si="139"/>
        <v>17709</v>
      </c>
      <c r="AV595" s="547" t="str">
        <f>INDEX('Samenvoeging Bbk en pfas'!E:E,MATCH(Bestektabel!AU595,'Samenvoeging Bbk en pfas'!B:B,0))</f>
        <v>Nooit verspreidbaar</v>
      </c>
      <c r="AW595" s="547" t="str">
        <f>INDEX('Samenvoeging Bbk en pfas'!F:F,MATCH(Bestektabel!AU595,'Samenvoeging Bbk en pfas'!B:B,0))</f>
        <v>Niet toepasbaar</v>
      </c>
      <c r="AX595" s="547" t="str">
        <f>INDEX('Samenvoeging Bbk en pfas'!G:G,MATCH(Bestektabel!AU595,'Samenvoeging Bbk en pfas'!B:B,0))</f>
        <v>Niet toepasbaar</v>
      </c>
      <c r="AY595" s="547" t="str">
        <f>INDEX('Samenvoeging Bbk en pfas'!H:H,MATCH(Bestektabel!AU595,'Samenvoeging Bbk en pfas'!B:B,0))</f>
        <v>Niet toepasbaar</v>
      </c>
      <c r="AZ595" s="547" t="str">
        <f>INDEX('Samenvoeging Bbk en pfas'!I:I,MATCH(Bestektabel!AU595,'Samenvoeging Bbk en pfas'!B:B,0))</f>
        <v>Niet toepasbaar</v>
      </c>
      <c r="BA595" s="547" t="str">
        <f>INDEX('Samenvoeging Bbk en pfas'!J:J,MATCH(Bestektabel!AU595,'Samenvoeging Bbk en pfas'!B:B,0))</f>
        <v>Niet toepasbaar</v>
      </c>
      <c r="BC595" s="548" t="s">
        <v>38</v>
      </c>
      <c r="BD595" s="548" t="s">
        <v>38</v>
      </c>
      <c r="BE595" s="548" t="s">
        <v>38</v>
      </c>
      <c r="BF595" s="548" t="s">
        <v>38</v>
      </c>
      <c r="BG595" s="548" t="s">
        <v>38</v>
      </c>
      <c r="BH595" s="548" t="s">
        <v>38</v>
      </c>
      <c r="BI595" s="548" t="s">
        <v>38</v>
      </c>
    </row>
    <row r="596" spans="1:61" s="521" customFormat="1" hidden="1" x14ac:dyDescent="0.2">
      <c r="A596" s="877">
        <v>72</v>
      </c>
      <c r="B596" s="547">
        <v>3481</v>
      </c>
      <c r="C596" s="547">
        <v>348120</v>
      </c>
      <c r="D596" s="522" t="s">
        <v>428</v>
      </c>
      <c r="E596" s="548">
        <v>12</v>
      </c>
      <c r="F596" s="324" t="s">
        <v>429</v>
      </c>
      <c r="G596" s="324" t="s">
        <v>430</v>
      </c>
      <c r="H596" s="547" t="s">
        <v>3594</v>
      </c>
      <c r="I596" s="806" t="s">
        <v>182</v>
      </c>
      <c r="J596" s="324" t="s">
        <v>449</v>
      </c>
      <c r="K596" s="547" t="s">
        <v>712</v>
      </c>
      <c r="L596" s="566" t="str">
        <f t="shared" si="135"/>
        <v>17709 - 180-058-04149</v>
      </c>
      <c r="M596" s="566" t="str">
        <f>INDEX('Export Project'!D:D,MATCH(Bestektabel!N517,'Export Project'!J:J,0))</f>
        <v>Nee</v>
      </c>
      <c r="N596" s="548">
        <v>5075</v>
      </c>
      <c r="O596" s="815">
        <f>INDEX('Export Project'!E:E,MATCH(Bestektabel!N596,'Export Project'!J:J,0))</f>
        <v>109</v>
      </c>
      <c r="P596" s="904">
        <f>INDEX('Export Project'!O:O,MATCH(Bestektabel!N596,'Export Project'!J:J,0))</f>
        <v>13.8</v>
      </c>
      <c r="Q596" s="523">
        <f>INDEX('Export Project'!V:V,MATCH(Bestektabel!N596,'Export Project'!J:J,0))</f>
        <v>-5.99</v>
      </c>
      <c r="R596" s="567" t="str">
        <f>INDEX('Export Project'!W:W,MATCH(Bestektabel!N517,'Export Project'!J:J,0))</f>
        <v>31-07-2019</v>
      </c>
      <c r="S596" s="523">
        <v>-6.02</v>
      </c>
      <c r="T596" s="806"/>
      <c r="U596" s="806" t="s">
        <v>3417</v>
      </c>
      <c r="V596" s="806"/>
      <c r="W596" s="547"/>
      <c r="Y596" s="878">
        <v>3</v>
      </c>
      <c r="Z596" s="879">
        <v>3</v>
      </c>
      <c r="AA596" s="523">
        <f t="shared" si="140"/>
        <v>1</v>
      </c>
      <c r="AC596" s="523">
        <v>-7.02</v>
      </c>
      <c r="AE596" s="815">
        <f>INDEX('Export Project'!F:F,MATCH(N596,'Export Project'!J:J,0))</f>
        <v>247</v>
      </c>
      <c r="AF596" s="816">
        <f t="shared" si="136"/>
        <v>2.2660550458715596</v>
      </c>
      <c r="AG596" s="548">
        <f>INDEX('Export Project'!G:G,MATCH(N596,'Export Project'!J:J,0))</f>
        <v>0</v>
      </c>
      <c r="AH596" s="548">
        <f t="shared" si="137"/>
        <v>0</v>
      </c>
      <c r="AI596" s="565" t="s">
        <v>176</v>
      </c>
      <c r="AJ596" s="815">
        <f t="shared" si="138"/>
        <v>271.70000000000005</v>
      </c>
      <c r="AK596" s="815" t="str">
        <f t="shared" si="141"/>
        <v>Nooit verspreidbaar</v>
      </c>
      <c r="AL596" s="815">
        <f t="shared" si="131"/>
        <v>0</v>
      </c>
      <c r="AM596" s="880">
        <f t="shared" si="132"/>
        <v>0</v>
      </c>
      <c r="AN596" s="815" t="s">
        <v>38</v>
      </c>
      <c r="AO596" s="880">
        <f t="shared" si="129"/>
        <v>271.70000000000005</v>
      </c>
      <c r="AP596" s="524"/>
      <c r="AQ596" s="322">
        <v>17709</v>
      </c>
      <c r="AR596" s="322" t="s">
        <v>39</v>
      </c>
      <c r="AS596" s="548"/>
      <c r="AT596" s="548"/>
      <c r="AU596" s="548">
        <f t="shared" si="139"/>
        <v>17709</v>
      </c>
      <c r="AV596" s="547" t="str">
        <f>INDEX('Samenvoeging Bbk en pfas'!E:E,MATCH(Bestektabel!AU596,'Samenvoeging Bbk en pfas'!B:B,0))</f>
        <v>Nooit verspreidbaar</v>
      </c>
      <c r="AW596" s="547" t="str">
        <f>INDEX('Samenvoeging Bbk en pfas'!F:F,MATCH(Bestektabel!AU596,'Samenvoeging Bbk en pfas'!B:B,0))</f>
        <v>Niet toepasbaar</v>
      </c>
      <c r="AX596" s="547" t="str">
        <f>INDEX('Samenvoeging Bbk en pfas'!G:G,MATCH(Bestektabel!AU596,'Samenvoeging Bbk en pfas'!B:B,0))</f>
        <v>Niet toepasbaar</v>
      </c>
      <c r="AY596" s="547" t="str">
        <f>INDEX('Samenvoeging Bbk en pfas'!H:H,MATCH(Bestektabel!AU596,'Samenvoeging Bbk en pfas'!B:B,0))</f>
        <v>Niet toepasbaar</v>
      </c>
      <c r="AZ596" s="547" t="str">
        <f>INDEX('Samenvoeging Bbk en pfas'!I:I,MATCH(Bestektabel!AU596,'Samenvoeging Bbk en pfas'!B:B,0))</f>
        <v>Niet toepasbaar</v>
      </c>
      <c r="BA596" s="547" t="str">
        <f>INDEX('Samenvoeging Bbk en pfas'!J:J,MATCH(Bestektabel!AU596,'Samenvoeging Bbk en pfas'!B:B,0))</f>
        <v>Niet toepasbaar</v>
      </c>
      <c r="BC596" s="548" t="s">
        <v>38</v>
      </c>
      <c r="BD596" s="548" t="s">
        <v>38</v>
      </c>
      <c r="BE596" s="548" t="s">
        <v>38</v>
      </c>
      <c r="BF596" s="548" t="s">
        <v>38</v>
      </c>
      <c r="BG596" s="548" t="s">
        <v>38</v>
      </c>
      <c r="BH596" s="548" t="s">
        <v>38</v>
      </c>
      <c r="BI596" s="548" t="s">
        <v>38</v>
      </c>
    </row>
    <row r="597" spans="1:61" hidden="1" x14ac:dyDescent="0.2">
      <c r="A597" s="124">
        <v>72</v>
      </c>
      <c r="B597" s="118">
        <v>3481</v>
      </c>
      <c r="C597" s="118">
        <v>348120</v>
      </c>
      <c r="D597" s="519" t="s">
        <v>428</v>
      </c>
      <c r="E597" s="135">
        <v>12</v>
      </c>
      <c r="F597" s="514" t="s">
        <v>429</v>
      </c>
      <c r="G597" s="514" t="s">
        <v>430</v>
      </c>
      <c r="H597" s="133" t="s">
        <v>3594</v>
      </c>
      <c r="I597" s="137" t="s">
        <v>182</v>
      </c>
      <c r="J597" s="514" t="s">
        <v>449</v>
      </c>
      <c r="K597" s="133" t="s">
        <v>712</v>
      </c>
      <c r="L597" s="165" t="str">
        <f t="shared" si="135"/>
        <v>17135 - 180-058-04149</v>
      </c>
      <c r="M597" s="165" t="str">
        <f>INDEX('Export Project'!D:D,MATCH(Bestektabel!N518,'Export Project'!J:J,0))</f>
        <v>Nee</v>
      </c>
      <c r="N597" s="135">
        <v>5076</v>
      </c>
      <c r="O597" s="122">
        <f>INDEX('Export Project'!E:E,MATCH(Bestektabel!N597,'Export Project'!J:J,0))</f>
        <v>96</v>
      </c>
      <c r="P597" s="549">
        <f>INDEX('Export Project'!O:O,MATCH(Bestektabel!N597,'Export Project'!J:J,0))</f>
        <v>15.9</v>
      </c>
      <c r="Q597" s="139">
        <f>INDEX('Export Project'!V:V,MATCH(Bestektabel!N597,'Export Project'!J:J,0))</f>
        <v>-5.99</v>
      </c>
      <c r="R597" s="138" t="str">
        <f>INDEX('Export Project'!W:W,MATCH(Bestektabel!N518,'Export Project'!J:J,0))</f>
        <v>29-07-2019</v>
      </c>
      <c r="S597" s="139">
        <v>-6.02</v>
      </c>
      <c r="T597" s="137"/>
      <c r="U597" s="137" t="s">
        <v>3417</v>
      </c>
      <c r="V597" s="137"/>
      <c r="W597" s="133"/>
      <c r="X597" s="141"/>
      <c r="Y597" s="809">
        <v>3</v>
      </c>
      <c r="Z597" s="810">
        <v>3</v>
      </c>
      <c r="AA597" s="139">
        <f t="shared" si="140"/>
        <v>1</v>
      </c>
      <c r="AB597" s="141"/>
      <c r="AC597" s="139">
        <v>-7.02</v>
      </c>
      <c r="AD597" s="141"/>
      <c r="AE597" s="122">
        <f>INDEX('Export Project'!F:F,MATCH(N597,'Export Project'!J:J,0))</f>
        <v>239</v>
      </c>
      <c r="AF597" s="814">
        <f t="shared" si="136"/>
        <v>2.4895833333333335</v>
      </c>
      <c r="AG597" s="135">
        <f>INDEX('Export Project'!G:G,MATCH(N597,'Export Project'!J:J,0))</f>
        <v>0</v>
      </c>
      <c r="AH597" s="135">
        <f t="shared" si="137"/>
        <v>0</v>
      </c>
      <c r="AI597" s="140" t="s">
        <v>176</v>
      </c>
      <c r="AJ597" s="122">
        <f t="shared" si="138"/>
        <v>262.90000000000003</v>
      </c>
      <c r="AK597" s="122" t="str">
        <f t="shared" si="141"/>
        <v>Verspreidbaar</v>
      </c>
      <c r="AL597" s="122">
        <f t="shared" si="131"/>
        <v>0</v>
      </c>
      <c r="AM597" s="848">
        <f t="shared" si="132"/>
        <v>0</v>
      </c>
      <c r="AN597" s="122" t="s">
        <v>38</v>
      </c>
      <c r="AO597" s="848">
        <f t="shared" si="129"/>
        <v>262.90000000000003</v>
      </c>
      <c r="AQ597" s="136">
        <v>17135</v>
      </c>
      <c r="AR597" s="136" t="s">
        <v>39</v>
      </c>
      <c r="AS597" s="135"/>
      <c r="AT597" s="135"/>
      <c r="AU597" s="135">
        <f t="shared" si="139"/>
        <v>17135</v>
      </c>
      <c r="AV597" s="133" t="str">
        <f>INDEX('Samenvoeging Bbk en pfas'!E:E,MATCH(Bestektabel!AU597,'Samenvoeging Bbk en pfas'!B:B,0))</f>
        <v>Verspreidbaar</v>
      </c>
      <c r="AW597" s="133" t="str">
        <f>INDEX('Samenvoeging Bbk en pfas'!F:F,MATCH(Bestektabel!AU597,'Samenvoeging Bbk en pfas'!B:B,0))</f>
        <v>Niet toepasbaar</v>
      </c>
      <c r="AX597" s="133" t="str">
        <f>INDEX('Samenvoeging Bbk en pfas'!G:G,MATCH(Bestektabel!AU597,'Samenvoeging Bbk en pfas'!B:B,0))</f>
        <v>Klasse A</v>
      </c>
      <c r="AY597" s="133" t="str">
        <f>INDEX('Samenvoeging Bbk en pfas'!H:H,MATCH(Bestektabel!AU597,'Samenvoeging Bbk en pfas'!B:B,0))</f>
        <v>GBT Landbodem</v>
      </c>
      <c r="AZ597" s="133" t="str">
        <f>INDEX('Samenvoeging Bbk en pfas'!I:I,MATCH(Bestektabel!AU597,'Samenvoeging Bbk en pfas'!B:B,0))</f>
        <v>GBT Waterbodem</v>
      </c>
      <c r="BA597" s="133" t="str">
        <f>INDEX('Samenvoeging Bbk en pfas'!J:J,MATCH(Bestektabel!AU597,'Samenvoeging Bbk en pfas'!B:B,0))</f>
        <v>GBT Waterbodem</v>
      </c>
      <c r="BC597" s="135" t="s">
        <v>38</v>
      </c>
      <c r="BD597" s="135" t="s">
        <v>38</v>
      </c>
      <c r="BE597" s="135" t="s">
        <v>38</v>
      </c>
      <c r="BF597" s="135" t="s">
        <v>38</v>
      </c>
      <c r="BG597" s="135" t="s">
        <v>38</v>
      </c>
      <c r="BH597" s="135" t="s">
        <v>38</v>
      </c>
      <c r="BI597" s="135" t="s">
        <v>38</v>
      </c>
    </row>
    <row r="598" spans="1:61" hidden="1" x14ac:dyDescent="0.2">
      <c r="A598" s="124">
        <v>72</v>
      </c>
      <c r="B598" s="118">
        <v>3481</v>
      </c>
      <c r="C598" s="118">
        <v>348120</v>
      </c>
      <c r="D598" s="519" t="s">
        <v>428</v>
      </c>
      <c r="E598" s="135">
        <v>12</v>
      </c>
      <c r="F598" s="514" t="s">
        <v>429</v>
      </c>
      <c r="G598" s="514" t="s">
        <v>430</v>
      </c>
      <c r="H598" s="133" t="s">
        <v>3594</v>
      </c>
      <c r="I598" s="137" t="s">
        <v>182</v>
      </c>
      <c r="J598" s="514" t="s">
        <v>449</v>
      </c>
      <c r="K598" s="133" t="s">
        <v>712</v>
      </c>
      <c r="L598" s="165" t="str">
        <f t="shared" si="135"/>
        <v>17135 - 180-058-04149</v>
      </c>
      <c r="M598" s="165" t="str">
        <f>INDEX('Export Project'!D:D,MATCH(Bestektabel!N519,'Export Project'!J:J,0))</f>
        <v>Nee</v>
      </c>
      <c r="N598" s="135">
        <v>5077</v>
      </c>
      <c r="O598" s="122">
        <f>INDEX('Export Project'!E:E,MATCH(Bestektabel!N598,'Export Project'!J:J,0))</f>
        <v>91</v>
      </c>
      <c r="P598" s="549">
        <f>INDEX('Export Project'!O:O,MATCH(Bestektabel!N598,'Export Project'!J:J,0))</f>
        <v>16.100000000000001</v>
      </c>
      <c r="Q598" s="139">
        <f>INDEX('Export Project'!V:V,MATCH(Bestektabel!N598,'Export Project'!J:J,0))</f>
        <v>-5.99</v>
      </c>
      <c r="R598" s="138" t="str">
        <f>INDEX('Export Project'!W:W,MATCH(Bestektabel!N519,'Export Project'!J:J,0))</f>
        <v>29-07-2019</v>
      </c>
      <c r="S598" s="139">
        <v>-6.02</v>
      </c>
      <c r="T598" s="137"/>
      <c r="U598" s="137" t="s">
        <v>3417</v>
      </c>
      <c r="V598" s="137"/>
      <c r="W598" s="133"/>
      <c r="X598" s="141"/>
      <c r="Y598" s="809">
        <v>3</v>
      </c>
      <c r="Z598" s="810">
        <v>3</v>
      </c>
      <c r="AA598" s="139">
        <f t="shared" si="140"/>
        <v>1</v>
      </c>
      <c r="AB598" s="141"/>
      <c r="AC598" s="139">
        <v>-7.02</v>
      </c>
      <c r="AD598" s="141"/>
      <c r="AE598" s="122">
        <f>INDEX('Export Project'!F:F,MATCH(N598,'Export Project'!J:J,0))</f>
        <v>355</v>
      </c>
      <c r="AF598" s="814">
        <f t="shared" si="136"/>
        <v>3.901098901098901</v>
      </c>
      <c r="AG598" s="135">
        <f>INDEX('Export Project'!G:G,MATCH(N598,'Export Project'!J:J,0))</f>
        <v>0</v>
      </c>
      <c r="AH598" s="135">
        <f t="shared" si="137"/>
        <v>0</v>
      </c>
      <c r="AI598" s="140" t="s">
        <v>177</v>
      </c>
      <c r="AJ598" s="122">
        <f t="shared" si="138"/>
        <v>390.50000000000006</v>
      </c>
      <c r="AK598" s="122" t="str">
        <f t="shared" si="141"/>
        <v>Verspreidbaar</v>
      </c>
      <c r="AL598" s="122">
        <f t="shared" si="131"/>
        <v>0</v>
      </c>
      <c r="AM598" s="848">
        <f t="shared" si="132"/>
        <v>0</v>
      </c>
      <c r="AN598" s="122" t="s">
        <v>38</v>
      </c>
      <c r="AO598" s="848">
        <f t="shared" si="129"/>
        <v>390.50000000000006</v>
      </c>
      <c r="AQ598" s="136">
        <v>17135</v>
      </c>
      <c r="AR598" s="136" t="s">
        <v>39</v>
      </c>
      <c r="AS598" s="135"/>
      <c r="AT598" s="135"/>
      <c r="AU598" s="135">
        <f t="shared" si="139"/>
        <v>17135</v>
      </c>
      <c r="AV598" s="133" t="str">
        <f>INDEX('Samenvoeging Bbk en pfas'!E:E,MATCH(Bestektabel!AU598,'Samenvoeging Bbk en pfas'!B:B,0))</f>
        <v>Verspreidbaar</v>
      </c>
      <c r="AW598" s="133" t="str">
        <f>INDEX('Samenvoeging Bbk en pfas'!F:F,MATCH(Bestektabel!AU598,'Samenvoeging Bbk en pfas'!B:B,0))</f>
        <v>Niet toepasbaar</v>
      </c>
      <c r="AX598" s="133" t="str">
        <f>INDEX('Samenvoeging Bbk en pfas'!G:G,MATCH(Bestektabel!AU598,'Samenvoeging Bbk en pfas'!B:B,0))</f>
        <v>Klasse A</v>
      </c>
      <c r="AY598" s="133" t="str">
        <f>INDEX('Samenvoeging Bbk en pfas'!H:H,MATCH(Bestektabel!AU598,'Samenvoeging Bbk en pfas'!B:B,0))</f>
        <v>GBT Landbodem</v>
      </c>
      <c r="AZ598" s="133" t="str">
        <f>INDEX('Samenvoeging Bbk en pfas'!I:I,MATCH(Bestektabel!AU598,'Samenvoeging Bbk en pfas'!B:B,0))</f>
        <v>GBT Waterbodem</v>
      </c>
      <c r="BA598" s="133" t="str">
        <f>INDEX('Samenvoeging Bbk en pfas'!J:J,MATCH(Bestektabel!AU598,'Samenvoeging Bbk en pfas'!B:B,0))</f>
        <v>GBT Waterbodem</v>
      </c>
      <c r="BC598" s="135" t="s">
        <v>38</v>
      </c>
      <c r="BD598" s="135" t="s">
        <v>38</v>
      </c>
      <c r="BE598" s="135" t="s">
        <v>38</v>
      </c>
      <c r="BF598" s="135" t="s">
        <v>38</v>
      </c>
      <c r="BG598" s="135" t="s">
        <v>38</v>
      </c>
      <c r="BH598" s="135" t="s">
        <v>38</v>
      </c>
      <c r="BI598" s="135" t="s">
        <v>38</v>
      </c>
    </row>
    <row r="599" spans="1:61" hidden="1" x14ac:dyDescent="0.2">
      <c r="A599" s="124">
        <v>72</v>
      </c>
      <c r="B599" s="118">
        <v>3481</v>
      </c>
      <c r="C599" s="118">
        <v>348120</v>
      </c>
      <c r="D599" s="519" t="s">
        <v>428</v>
      </c>
      <c r="E599" s="135">
        <v>12</v>
      </c>
      <c r="F599" s="514" t="s">
        <v>429</v>
      </c>
      <c r="G599" s="514" t="s">
        <v>430</v>
      </c>
      <c r="H599" s="133" t="s">
        <v>3594</v>
      </c>
      <c r="I599" s="137" t="s">
        <v>182</v>
      </c>
      <c r="J599" s="514" t="s">
        <v>449</v>
      </c>
      <c r="K599" s="133" t="s">
        <v>713</v>
      </c>
      <c r="L599" s="165" t="str">
        <f t="shared" si="135"/>
        <v>17136 - 180-058-02080</v>
      </c>
      <c r="M599" s="165" t="str">
        <f>INDEX('Export Project'!D:D,MATCH(Bestektabel!N520,'Export Project'!J:J,0))</f>
        <v>Nee</v>
      </c>
      <c r="N599" s="135" t="s">
        <v>714</v>
      </c>
      <c r="O599" s="122">
        <f>INDEX('Export Project'!E:E,MATCH(Bestektabel!N599,'Export Project'!J:J,0))</f>
        <v>151</v>
      </c>
      <c r="P599" s="549">
        <f>INDEX('Export Project'!O:O,MATCH(Bestektabel!N599,'Export Project'!J:J,0))</f>
        <v>12.8</v>
      </c>
      <c r="Q599" s="139">
        <f>INDEX('Export Project'!V:V,MATCH(Bestektabel!N599,'Export Project'!J:J,0))</f>
        <v>-6</v>
      </c>
      <c r="R599" s="138" t="str">
        <f>INDEX('Export Project'!W:W,MATCH(Bestektabel!N520,'Export Project'!J:J,0))</f>
        <v>29-07-2019</v>
      </c>
      <c r="S599" s="139">
        <v>-6.02</v>
      </c>
      <c r="T599" s="137"/>
      <c r="U599" s="137" t="s">
        <v>291</v>
      </c>
      <c r="V599" s="137"/>
      <c r="W599" s="133"/>
      <c r="X599" s="141"/>
      <c r="Y599" s="809">
        <v>3</v>
      </c>
      <c r="Z599" s="810">
        <v>3</v>
      </c>
      <c r="AA599" s="139">
        <f t="shared" si="140"/>
        <v>1</v>
      </c>
      <c r="AB599" s="141"/>
      <c r="AC599" s="139">
        <v>-7.02</v>
      </c>
      <c r="AD599" s="141"/>
      <c r="AE599" s="122">
        <f>INDEX('Export Project'!F:F,MATCH(N599,'Export Project'!J:J,0))</f>
        <v>246</v>
      </c>
      <c r="AF599" s="814">
        <f t="shared" si="136"/>
        <v>1.6291390728476822</v>
      </c>
      <c r="AG599" s="135">
        <f>INDEX('Export Project'!G:G,MATCH(N599,'Export Project'!J:J,0))</f>
        <v>0</v>
      </c>
      <c r="AH599" s="135">
        <f t="shared" si="137"/>
        <v>0</v>
      </c>
      <c r="AI599" s="140" t="s">
        <v>176</v>
      </c>
      <c r="AJ599" s="122">
        <f t="shared" si="138"/>
        <v>270.60000000000002</v>
      </c>
      <c r="AK599" s="122" t="str">
        <f t="shared" si="141"/>
        <v>Mogelijk verspreiden als aangrenzend perceel geen weiland is</v>
      </c>
      <c r="AL599" s="122">
        <f t="shared" si="131"/>
        <v>0</v>
      </c>
      <c r="AM599" s="848">
        <f t="shared" si="132"/>
        <v>0</v>
      </c>
      <c r="AN599" s="122" t="str">
        <f t="shared" ref="AN599:AN616" si="142">IF(AR599="Ja","Mogelijk verspreiden als aangrenzend perceel geen weiland is",BD599)</f>
        <v>Mogelijk verspreiden als aangrenzend perceel geen weiland is</v>
      </c>
      <c r="AO599" s="848">
        <f t="shared" si="129"/>
        <v>270.60000000000002</v>
      </c>
      <c r="AQ599" s="136">
        <v>17136</v>
      </c>
      <c r="AR599" s="546" t="s">
        <v>41</v>
      </c>
      <c r="AS599" s="135"/>
      <c r="AT599" s="135"/>
      <c r="AU599" s="135">
        <f t="shared" si="139"/>
        <v>17136</v>
      </c>
      <c r="AV599" s="133" t="str">
        <f>INDEX('Samenvoeging Bbk en pfas'!E:E,MATCH(Bestektabel!AU599,'Samenvoeging Bbk en pfas'!B:B,0))</f>
        <v>Verspreidbaar</v>
      </c>
      <c r="AW599" s="133" t="str">
        <f>INDEX('Samenvoeging Bbk en pfas'!F:F,MATCH(Bestektabel!AU599,'Samenvoeging Bbk en pfas'!B:B,0))</f>
        <v>Niet toepasbaar</v>
      </c>
      <c r="AX599" s="133" t="str">
        <f>INDEX('Samenvoeging Bbk en pfas'!G:G,MATCH(Bestektabel!AU599,'Samenvoeging Bbk en pfas'!B:B,0))</f>
        <v>Niet toepasbaar</v>
      </c>
      <c r="AY599" s="133" t="str">
        <f>INDEX('Samenvoeging Bbk en pfas'!H:H,MATCH(Bestektabel!AU599,'Samenvoeging Bbk en pfas'!B:B,0))</f>
        <v>GBT Landbodem</v>
      </c>
      <c r="AZ599" s="133" t="str">
        <f>INDEX('Samenvoeging Bbk en pfas'!I:I,MATCH(Bestektabel!AU599,'Samenvoeging Bbk en pfas'!B:B,0))</f>
        <v>Niet toepasbaar</v>
      </c>
      <c r="BA599" s="133" t="str">
        <f>INDEX('Samenvoeging Bbk en pfas'!J:J,MATCH(Bestektabel!AU599,'Samenvoeging Bbk en pfas'!B:B,0))</f>
        <v>Niet toepasbaar</v>
      </c>
      <c r="BC599" s="135" t="s">
        <v>38</v>
      </c>
      <c r="BD599" s="135" t="s">
        <v>38</v>
      </c>
      <c r="BE599" s="135" t="s">
        <v>38</v>
      </c>
      <c r="BF599" s="135" t="s">
        <v>38</v>
      </c>
      <c r="BG599" s="135" t="s">
        <v>38</v>
      </c>
      <c r="BH599" s="135" t="s">
        <v>38</v>
      </c>
      <c r="BI599" s="135" t="s">
        <v>38</v>
      </c>
    </row>
    <row r="600" spans="1:61" hidden="1" x14ac:dyDescent="0.2">
      <c r="A600" s="124">
        <v>72</v>
      </c>
      <c r="B600" s="118">
        <v>3481</v>
      </c>
      <c r="C600" s="118">
        <v>348120</v>
      </c>
      <c r="D600" s="519" t="s">
        <v>428</v>
      </c>
      <c r="E600" s="135">
        <v>12</v>
      </c>
      <c r="F600" s="514" t="s">
        <v>429</v>
      </c>
      <c r="G600" s="514" t="s">
        <v>430</v>
      </c>
      <c r="H600" s="133" t="s">
        <v>3594</v>
      </c>
      <c r="I600" s="137" t="s">
        <v>182</v>
      </c>
      <c r="J600" s="514" t="s">
        <v>449</v>
      </c>
      <c r="K600" s="133" t="s">
        <v>712</v>
      </c>
      <c r="L600" s="165" t="str">
        <f t="shared" si="135"/>
        <v>17136 - 180-058-04149</v>
      </c>
      <c r="M600" s="165" t="str">
        <f>INDEX('Export Project'!D:D,MATCH(Bestektabel!N521,'Export Project'!J:J,0))</f>
        <v>Nee</v>
      </c>
      <c r="N600" s="135">
        <v>5078</v>
      </c>
      <c r="O600" s="122">
        <f>INDEX('Export Project'!E:E,MATCH(Bestektabel!N600,'Export Project'!J:J,0))</f>
        <v>129</v>
      </c>
      <c r="P600" s="549">
        <f>INDEX('Export Project'!O:O,MATCH(Bestektabel!N600,'Export Project'!J:J,0))</f>
        <v>37.9</v>
      </c>
      <c r="Q600" s="139">
        <f>INDEX('Export Project'!V:V,MATCH(Bestektabel!N600,'Export Project'!J:J,0))</f>
        <v>-5.99</v>
      </c>
      <c r="R600" s="138" t="str">
        <f>INDEX('Export Project'!W:W,MATCH(Bestektabel!N521,'Export Project'!J:J,0))</f>
        <v>29-07-2019</v>
      </c>
      <c r="S600" s="139">
        <v>-6.02</v>
      </c>
      <c r="T600" s="137"/>
      <c r="U600" s="137" t="s">
        <v>291</v>
      </c>
      <c r="V600" s="137"/>
      <c r="W600" s="133"/>
      <c r="X600" s="141"/>
      <c r="Y600" s="809">
        <v>3</v>
      </c>
      <c r="Z600" s="810">
        <v>3</v>
      </c>
      <c r="AA600" s="139">
        <f t="shared" si="140"/>
        <v>1</v>
      </c>
      <c r="AB600" s="141"/>
      <c r="AC600" s="139">
        <v>-7.02</v>
      </c>
      <c r="AD600" s="141"/>
      <c r="AE600" s="122">
        <f>INDEX('Export Project'!F:F,MATCH(N600,'Export Project'!J:J,0))</f>
        <v>835</v>
      </c>
      <c r="AF600" s="814">
        <f t="shared" si="136"/>
        <v>6.4728682170542635</v>
      </c>
      <c r="AG600" s="135">
        <f>INDEX('Export Project'!G:G,MATCH(N600,'Export Project'!J:J,0))</f>
        <v>0</v>
      </c>
      <c r="AH600" s="135">
        <f t="shared" si="137"/>
        <v>0</v>
      </c>
      <c r="AI600" s="140" t="s">
        <v>177</v>
      </c>
      <c r="AJ600" s="122">
        <f t="shared" si="138"/>
        <v>918.50000000000011</v>
      </c>
      <c r="AK600" s="122" t="str">
        <f t="shared" si="141"/>
        <v>Mogelijk verspreiden als aangrenzend perceel geen weiland is</v>
      </c>
      <c r="AL600" s="122">
        <f t="shared" si="131"/>
        <v>0</v>
      </c>
      <c r="AM600" s="848">
        <f t="shared" si="132"/>
        <v>0</v>
      </c>
      <c r="AN600" s="122" t="str">
        <f t="shared" si="142"/>
        <v>Mogelijk verspreiden als aangrenzend perceel geen weiland is</v>
      </c>
      <c r="AO600" s="848">
        <f t="shared" si="129"/>
        <v>918.50000000000011</v>
      </c>
      <c r="AQ600" s="136">
        <v>17136</v>
      </c>
      <c r="AR600" s="546" t="s">
        <v>41</v>
      </c>
      <c r="AS600" s="135"/>
      <c r="AT600" s="135"/>
      <c r="AU600" s="135">
        <f t="shared" si="139"/>
        <v>17136</v>
      </c>
      <c r="AV600" s="133" t="str">
        <f>INDEX('Samenvoeging Bbk en pfas'!E:E,MATCH(Bestektabel!AU600,'Samenvoeging Bbk en pfas'!B:B,0))</f>
        <v>Verspreidbaar</v>
      </c>
      <c r="AW600" s="133" t="str">
        <f>INDEX('Samenvoeging Bbk en pfas'!F:F,MATCH(Bestektabel!AU600,'Samenvoeging Bbk en pfas'!B:B,0))</f>
        <v>Niet toepasbaar</v>
      </c>
      <c r="AX600" s="133" t="str">
        <f>INDEX('Samenvoeging Bbk en pfas'!G:G,MATCH(Bestektabel!AU600,'Samenvoeging Bbk en pfas'!B:B,0))</f>
        <v>Niet toepasbaar</v>
      </c>
      <c r="AY600" s="133" t="str">
        <f>INDEX('Samenvoeging Bbk en pfas'!H:H,MATCH(Bestektabel!AU600,'Samenvoeging Bbk en pfas'!B:B,0))</f>
        <v>GBT Landbodem</v>
      </c>
      <c r="AZ600" s="133" t="str">
        <f>INDEX('Samenvoeging Bbk en pfas'!I:I,MATCH(Bestektabel!AU600,'Samenvoeging Bbk en pfas'!B:B,0))</f>
        <v>Niet toepasbaar</v>
      </c>
      <c r="BA600" s="133" t="str">
        <f>INDEX('Samenvoeging Bbk en pfas'!J:J,MATCH(Bestektabel!AU600,'Samenvoeging Bbk en pfas'!B:B,0))</f>
        <v>Niet toepasbaar</v>
      </c>
      <c r="BC600" s="135" t="s">
        <v>38</v>
      </c>
      <c r="BD600" s="135" t="s">
        <v>38</v>
      </c>
      <c r="BE600" s="135" t="s">
        <v>38</v>
      </c>
      <c r="BF600" s="135" t="s">
        <v>38</v>
      </c>
      <c r="BG600" s="135" t="s">
        <v>38</v>
      </c>
      <c r="BH600" s="135" t="s">
        <v>38</v>
      </c>
      <c r="BI600" s="135" t="s">
        <v>38</v>
      </c>
    </row>
    <row r="601" spans="1:61" hidden="1" x14ac:dyDescent="0.2">
      <c r="A601" s="124">
        <v>22</v>
      </c>
      <c r="B601" s="118">
        <v>3431</v>
      </c>
      <c r="C601" s="118">
        <v>343120</v>
      </c>
      <c r="D601" s="513" t="s">
        <v>428</v>
      </c>
      <c r="E601" s="135">
        <v>12</v>
      </c>
      <c r="F601" s="514" t="s">
        <v>429</v>
      </c>
      <c r="G601" s="514" t="s">
        <v>430</v>
      </c>
      <c r="H601" s="133" t="s">
        <v>3594</v>
      </c>
      <c r="I601" s="137" t="s">
        <v>182</v>
      </c>
      <c r="J601" s="514" t="s">
        <v>449</v>
      </c>
      <c r="K601" s="133" t="s">
        <v>715</v>
      </c>
      <c r="L601" s="165" t="str">
        <f t="shared" si="135"/>
        <v>17137 - 180-058-00413</v>
      </c>
      <c r="M601" s="165" t="str">
        <f>INDEX('Export Project'!D:D,MATCH(Bestektabel!N522,'Export Project'!J:J,0))</f>
        <v>Nee</v>
      </c>
      <c r="N601" s="135">
        <v>302</v>
      </c>
      <c r="O601" s="122">
        <f>INDEX('Export Project'!E:E,MATCH(Bestektabel!N601,'Export Project'!J:J,0))</f>
        <v>40</v>
      </c>
      <c r="P601" s="549">
        <f>INDEX('Export Project'!O:O,MATCH(Bestektabel!N601,'Export Project'!J:J,0))</f>
        <v>9.6</v>
      </c>
      <c r="Q601" s="139">
        <f>INDEX('Export Project'!V:V,MATCH(Bestektabel!N601,'Export Project'!J:J,0))</f>
        <v>-6.02</v>
      </c>
      <c r="R601" s="138" t="str">
        <f>INDEX('Export Project'!W:W,MATCH(Bestektabel!N522,'Export Project'!J:J,0))</f>
        <v>29-07-2019</v>
      </c>
      <c r="S601" s="139">
        <v>-6</v>
      </c>
      <c r="T601" s="137"/>
      <c r="U601" s="137" t="s">
        <v>291</v>
      </c>
      <c r="V601" s="137"/>
      <c r="W601" s="133"/>
      <c r="X601" s="141"/>
      <c r="Y601" s="809">
        <v>3</v>
      </c>
      <c r="Z601" s="810">
        <v>3</v>
      </c>
      <c r="AA601" s="139">
        <f t="shared" si="140"/>
        <v>1</v>
      </c>
      <c r="AB601" s="141"/>
      <c r="AC601" s="139">
        <v>-7</v>
      </c>
      <c r="AD601" s="141"/>
      <c r="AE601" s="122">
        <f>INDEX('Export Project'!F:F,MATCH(N601,'Export Project'!J:J,0))</f>
        <v>20</v>
      </c>
      <c r="AF601" s="814">
        <f t="shared" si="136"/>
        <v>0.5</v>
      </c>
      <c r="AG601" s="135">
        <f>INDEX('Export Project'!G:G,MATCH(N601,'Export Project'!J:J,0))</f>
        <v>0</v>
      </c>
      <c r="AH601" s="135">
        <f t="shared" si="137"/>
        <v>0</v>
      </c>
      <c r="AI601" s="140" t="s">
        <v>175</v>
      </c>
      <c r="AJ601" s="122">
        <f t="shared" si="138"/>
        <v>22</v>
      </c>
      <c r="AK601" s="122" t="str">
        <f t="shared" si="141"/>
        <v>Mogelijk verspreiden als aangrenzend perceel geen weiland is</v>
      </c>
      <c r="AL601" s="122">
        <f t="shared" si="131"/>
        <v>0</v>
      </c>
      <c r="AM601" s="848">
        <f t="shared" si="132"/>
        <v>0</v>
      </c>
      <c r="AN601" s="122" t="str">
        <f t="shared" si="142"/>
        <v>Mogelijk verspreiden als aangrenzend perceel geen weiland is</v>
      </c>
      <c r="AO601" s="848">
        <f t="shared" si="129"/>
        <v>22</v>
      </c>
      <c r="AQ601" s="136">
        <v>17137</v>
      </c>
      <c r="AR601" s="546" t="s">
        <v>41</v>
      </c>
      <c r="AS601" s="135"/>
      <c r="AT601" s="135"/>
      <c r="AU601" s="135">
        <f t="shared" si="139"/>
        <v>17137</v>
      </c>
      <c r="AV601" s="133" t="str">
        <f>INDEX('Samenvoeging Bbk en pfas'!E:E,MATCH(Bestektabel!AU601,'Samenvoeging Bbk en pfas'!B:B,0))</f>
        <v>Verspreidbaar</v>
      </c>
      <c r="AW601" s="133" t="str">
        <f>INDEX('Samenvoeging Bbk en pfas'!F:F,MATCH(Bestektabel!AU601,'Samenvoeging Bbk en pfas'!B:B,0))</f>
        <v>Niet toepasbaar</v>
      </c>
      <c r="AX601" s="133" t="str">
        <f>INDEX('Samenvoeging Bbk en pfas'!G:G,MATCH(Bestektabel!AU601,'Samenvoeging Bbk en pfas'!B:B,0))</f>
        <v>Niet toepasbaar</v>
      </c>
      <c r="AY601" s="133" t="str">
        <f>INDEX('Samenvoeging Bbk en pfas'!H:H,MATCH(Bestektabel!AU601,'Samenvoeging Bbk en pfas'!B:B,0))</f>
        <v>GBT Landbodem</v>
      </c>
      <c r="AZ601" s="133" t="str">
        <f>INDEX('Samenvoeging Bbk en pfas'!I:I,MATCH(Bestektabel!AU601,'Samenvoeging Bbk en pfas'!B:B,0))</f>
        <v>Niet toepasbaar</v>
      </c>
      <c r="BA601" s="133" t="str">
        <f>INDEX('Samenvoeging Bbk en pfas'!J:J,MATCH(Bestektabel!AU601,'Samenvoeging Bbk en pfas'!B:B,0))</f>
        <v>Niet toepasbaar</v>
      </c>
      <c r="BC601" s="135" t="s">
        <v>38</v>
      </c>
      <c r="BD601" s="135" t="s">
        <v>38</v>
      </c>
      <c r="BE601" s="135" t="s">
        <v>38</v>
      </c>
      <c r="BF601" s="135" t="s">
        <v>38</v>
      </c>
      <c r="BG601" s="135" t="s">
        <v>38</v>
      </c>
      <c r="BH601" s="135" t="s">
        <v>38</v>
      </c>
      <c r="BI601" s="135" t="s">
        <v>38</v>
      </c>
    </row>
    <row r="602" spans="1:61" hidden="1" x14ac:dyDescent="0.2">
      <c r="A602" s="124">
        <v>22</v>
      </c>
      <c r="B602" s="118">
        <v>3431</v>
      </c>
      <c r="C602" s="118">
        <v>343120</v>
      </c>
      <c r="D602" s="513" t="s">
        <v>428</v>
      </c>
      <c r="E602" s="135">
        <v>12</v>
      </c>
      <c r="F602" s="514" t="s">
        <v>429</v>
      </c>
      <c r="G602" s="514" t="s">
        <v>430</v>
      </c>
      <c r="H602" s="133" t="s">
        <v>3594</v>
      </c>
      <c r="I602" s="137" t="s">
        <v>182</v>
      </c>
      <c r="J602" s="514" t="s">
        <v>449</v>
      </c>
      <c r="K602" s="133" t="s">
        <v>715</v>
      </c>
      <c r="L602" s="165" t="str">
        <f t="shared" si="135"/>
        <v>17137 - 180-058-00413</v>
      </c>
      <c r="M602" s="165" t="str">
        <f>INDEX('Export Project'!D:D,MATCH(Bestektabel!N523,'Export Project'!J:J,0))</f>
        <v>Nee</v>
      </c>
      <c r="N602" s="135">
        <v>303</v>
      </c>
      <c r="O602" s="122">
        <f>INDEX('Export Project'!E:E,MATCH(Bestektabel!N602,'Export Project'!J:J,0))</f>
        <v>56</v>
      </c>
      <c r="P602" s="549">
        <f>INDEX('Export Project'!O:O,MATCH(Bestektabel!N602,'Export Project'!J:J,0))</f>
        <v>19.399999999999999</v>
      </c>
      <c r="Q602" s="139">
        <f>INDEX('Export Project'!V:V,MATCH(Bestektabel!N602,'Export Project'!J:J,0))</f>
        <v>-6</v>
      </c>
      <c r="R602" s="138" t="str">
        <f>INDEX('Export Project'!W:W,MATCH(Bestektabel!N523,'Export Project'!J:J,0))</f>
        <v>29-07-2019</v>
      </c>
      <c r="S602" s="139">
        <v>-6.02</v>
      </c>
      <c r="T602" s="137"/>
      <c r="U602" s="137" t="s">
        <v>291</v>
      </c>
      <c r="V602" s="137"/>
      <c r="W602" s="133"/>
      <c r="X602" s="141"/>
      <c r="Y602" s="809">
        <v>3</v>
      </c>
      <c r="Z602" s="810">
        <v>3</v>
      </c>
      <c r="AA602" s="139">
        <f t="shared" si="140"/>
        <v>1</v>
      </c>
      <c r="AB602" s="141"/>
      <c r="AC602" s="139">
        <v>-7.02</v>
      </c>
      <c r="AD602" s="141"/>
      <c r="AE602" s="122">
        <f>INDEX('Export Project'!F:F,MATCH(N602,'Export Project'!J:J,0))</f>
        <v>244</v>
      </c>
      <c r="AF602" s="814">
        <f t="shared" si="136"/>
        <v>4.3571428571428568</v>
      </c>
      <c r="AG602" s="135">
        <f>INDEX('Export Project'!G:G,MATCH(N602,'Export Project'!J:J,0))</f>
        <v>0</v>
      </c>
      <c r="AH602" s="135">
        <f t="shared" si="137"/>
        <v>0</v>
      </c>
      <c r="AI602" s="140" t="s">
        <v>177</v>
      </c>
      <c r="AJ602" s="122">
        <f t="shared" si="138"/>
        <v>268.40000000000003</v>
      </c>
      <c r="AK602" s="122" t="str">
        <f t="shared" si="141"/>
        <v>Mogelijk verspreiden als aangrenzend perceel geen weiland is</v>
      </c>
      <c r="AL602" s="122">
        <f t="shared" si="131"/>
        <v>0</v>
      </c>
      <c r="AM602" s="848">
        <f t="shared" si="132"/>
        <v>0</v>
      </c>
      <c r="AN602" s="122" t="str">
        <f t="shared" si="142"/>
        <v>Mogelijk verspreiden als aangrenzend perceel geen weiland is</v>
      </c>
      <c r="AO602" s="848">
        <f t="shared" ref="AO602:AO665" si="143">SUM(AM602+AJ602)</f>
        <v>268.40000000000003</v>
      </c>
      <c r="AQ602" s="136">
        <v>17137</v>
      </c>
      <c r="AR602" s="546" t="s">
        <v>41</v>
      </c>
      <c r="AS602" s="135"/>
      <c r="AT602" s="135"/>
      <c r="AU602" s="135">
        <f t="shared" si="139"/>
        <v>17137</v>
      </c>
      <c r="AV602" s="133" t="str">
        <f>INDEX('Samenvoeging Bbk en pfas'!E:E,MATCH(Bestektabel!AU602,'Samenvoeging Bbk en pfas'!B:B,0))</f>
        <v>Verspreidbaar</v>
      </c>
      <c r="AW602" s="133" t="str">
        <f>INDEX('Samenvoeging Bbk en pfas'!F:F,MATCH(Bestektabel!AU602,'Samenvoeging Bbk en pfas'!B:B,0))</f>
        <v>Niet toepasbaar</v>
      </c>
      <c r="AX602" s="133" t="str">
        <f>INDEX('Samenvoeging Bbk en pfas'!G:G,MATCH(Bestektabel!AU602,'Samenvoeging Bbk en pfas'!B:B,0))</f>
        <v>Niet toepasbaar</v>
      </c>
      <c r="AY602" s="133" t="str">
        <f>INDEX('Samenvoeging Bbk en pfas'!H:H,MATCH(Bestektabel!AU602,'Samenvoeging Bbk en pfas'!B:B,0))</f>
        <v>GBT Landbodem</v>
      </c>
      <c r="AZ602" s="133" t="str">
        <f>INDEX('Samenvoeging Bbk en pfas'!I:I,MATCH(Bestektabel!AU602,'Samenvoeging Bbk en pfas'!B:B,0))</f>
        <v>Niet toepasbaar</v>
      </c>
      <c r="BA602" s="133" t="str">
        <f>INDEX('Samenvoeging Bbk en pfas'!J:J,MATCH(Bestektabel!AU602,'Samenvoeging Bbk en pfas'!B:B,0))</f>
        <v>Niet toepasbaar</v>
      </c>
      <c r="BC602" s="135" t="s">
        <v>38</v>
      </c>
      <c r="BD602" s="135" t="s">
        <v>38</v>
      </c>
      <c r="BE602" s="135" t="s">
        <v>38</v>
      </c>
      <c r="BF602" s="135" t="s">
        <v>38</v>
      </c>
      <c r="BG602" s="135" t="s">
        <v>38</v>
      </c>
      <c r="BH602" s="135" t="s">
        <v>38</v>
      </c>
      <c r="BI602" s="135" t="s">
        <v>38</v>
      </c>
    </row>
    <row r="603" spans="1:61" hidden="1" x14ac:dyDescent="0.2">
      <c r="A603" s="124">
        <v>22</v>
      </c>
      <c r="B603" s="118">
        <v>3431</v>
      </c>
      <c r="C603" s="118">
        <v>343120</v>
      </c>
      <c r="D603" s="513" t="s">
        <v>428</v>
      </c>
      <c r="E603" s="135">
        <v>12</v>
      </c>
      <c r="F603" s="514" t="s">
        <v>429</v>
      </c>
      <c r="G603" s="514" t="s">
        <v>430</v>
      </c>
      <c r="H603" s="133" t="s">
        <v>3594</v>
      </c>
      <c r="I603" s="137" t="s">
        <v>182</v>
      </c>
      <c r="J603" s="514" t="s">
        <v>449</v>
      </c>
      <c r="K603" s="133" t="s">
        <v>715</v>
      </c>
      <c r="L603" s="165" t="str">
        <f t="shared" si="135"/>
        <v>17137 - 180-058-00413</v>
      </c>
      <c r="M603" s="165" t="str">
        <f>INDEX('Export Project'!D:D,MATCH(Bestektabel!N524,'Export Project'!J:J,0))</f>
        <v>Nee</v>
      </c>
      <c r="N603" s="135">
        <v>304</v>
      </c>
      <c r="O603" s="122">
        <f>INDEX('Export Project'!E:E,MATCH(Bestektabel!N603,'Export Project'!J:J,0))</f>
        <v>33</v>
      </c>
      <c r="P603" s="549">
        <f>INDEX('Export Project'!O:O,MATCH(Bestektabel!N603,'Export Project'!J:J,0))</f>
        <v>5.4</v>
      </c>
      <c r="Q603" s="139">
        <f>INDEX('Export Project'!V:V,MATCH(Bestektabel!N603,'Export Project'!J:J,0))</f>
        <v>-6</v>
      </c>
      <c r="R603" s="138" t="str">
        <f>INDEX('Export Project'!W:W,MATCH(Bestektabel!N524,'Export Project'!J:J,0))</f>
        <v>31-07-2019</v>
      </c>
      <c r="S603" s="139">
        <v>-6.02</v>
      </c>
      <c r="T603" s="137"/>
      <c r="U603" s="137" t="s">
        <v>291</v>
      </c>
      <c r="V603" s="137"/>
      <c r="W603" s="133"/>
      <c r="X603" s="141"/>
      <c r="Y603" s="809">
        <v>1.5</v>
      </c>
      <c r="Z603" s="810">
        <v>1.5</v>
      </c>
      <c r="AA603" s="139">
        <f t="shared" si="140"/>
        <v>1</v>
      </c>
      <c r="AB603" s="141"/>
      <c r="AC603" s="139">
        <v>-7.02</v>
      </c>
      <c r="AD603" s="141"/>
      <c r="AE603" s="122">
        <f>INDEX('Export Project'!F:F,MATCH(N603,'Export Project'!J:J,0))</f>
        <v>1</v>
      </c>
      <c r="AF603" s="814">
        <f t="shared" si="136"/>
        <v>3.0303030303030304E-2</v>
      </c>
      <c r="AG603" s="135">
        <f>INDEX('Export Project'!G:G,MATCH(N603,'Export Project'!J:J,0))</f>
        <v>0</v>
      </c>
      <c r="AH603" s="135">
        <f t="shared" si="137"/>
        <v>0</v>
      </c>
      <c r="AI603" s="140" t="s">
        <v>175</v>
      </c>
      <c r="AJ603" s="122">
        <f t="shared" si="138"/>
        <v>1.1000000000000001</v>
      </c>
      <c r="AK603" s="122" t="str">
        <f t="shared" si="141"/>
        <v>Mogelijk verspreiden als aangrenzend perceel geen weiland is</v>
      </c>
      <c r="AL603" s="122">
        <f t="shared" si="131"/>
        <v>0</v>
      </c>
      <c r="AM603" s="848">
        <f t="shared" si="132"/>
        <v>0</v>
      </c>
      <c r="AN603" s="122" t="str">
        <f t="shared" si="142"/>
        <v>Mogelijk verspreiden als aangrenzend perceel geen weiland is</v>
      </c>
      <c r="AO603" s="848">
        <f t="shared" si="143"/>
        <v>1.1000000000000001</v>
      </c>
      <c r="AQ603" s="136">
        <v>17137</v>
      </c>
      <c r="AR603" s="546" t="s">
        <v>41</v>
      </c>
      <c r="AS603" s="135"/>
      <c r="AT603" s="135"/>
      <c r="AU603" s="135">
        <f t="shared" si="139"/>
        <v>17137</v>
      </c>
      <c r="AV603" s="133" t="str">
        <f>INDEX('Samenvoeging Bbk en pfas'!E:E,MATCH(Bestektabel!AU603,'Samenvoeging Bbk en pfas'!B:B,0))</f>
        <v>Verspreidbaar</v>
      </c>
      <c r="AW603" s="133" t="str">
        <f>INDEX('Samenvoeging Bbk en pfas'!F:F,MATCH(Bestektabel!AU603,'Samenvoeging Bbk en pfas'!B:B,0))</f>
        <v>Niet toepasbaar</v>
      </c>
      <c r="AX603" s="133" t="str">
        <f>INDEX('Samenvoeging Bbk en pfas'!G:G,MATCH(Bestektabel!AU603,'Samenvoeging Bbk en pfas'!B:B,0))</f>
        <v>Niet toepasbaar</v>
      </c>
      <c r="AY603" s="133" t="str">
        <f>INDEX('Samenvoeging Bbk en pfas'!H:H,MATCH(Bestektabel!AU603,'Samenvoeging Bbk en pfas'!B:B,0))</f>
        <v>GBT Landbodem</v>
      </c>
      <c r="AZ603" s="133" t="str">
        <f>INDEX('Samenvoeging Bbk en pfas'!I:I,MATCH(Bestektabel!AU603,'Samenvoeging Bbk en pfas'!B:B,0))</f>
        <v>Niet toepasbaar</v>
      </c>
      <c r="BA603" s="133" t="str">
        <f>INDEX('Samenvoeging Bbk en pfas'!J:J,MATCH(Bestektabel!AU603,'Samenvoeging Bbk en pfas'!B:B,0))</f>
        <v>Niet toepasbaar</v>
      </c>
      <c r="BC603" s="135" t="s">
        <v>38</v>
      </c>
      <c r="BD603" s="135" t="s">
        <v>38</v>
      </c>
      <c r="BE603" s="135" t="s">
        <v>38</v>
      </c>
      <c r="BF603" s="135" t="s">
        <v>38</v>
      </c>
      <c r="BG603" s="135" t="s">
        <v>38</v>
      </c>
      <c r="BH603" s="135" t="s">
        <v>38</v>
      </c>
      <c r="BI603" s="135" t="s">
        <v>38</v>
      </c>
    </row>
    <row r="604" spans="1:61" hidden="1" x14ac:dyDescent="0.2">
      <c r="A604" s="124">
        <v>22</v>
      </c>
      <c r="B604" s="118">
        <v>3431</v>
      </c>
      <c r="C604" s="118">
        <v>343120</v>
      </c>
      <c r="D604" s="519" t="s">
        <v>428</v>
      </c>
      <c r="E604" s="135">
        <v>12</v>
      </c>
      <c r="F604" s="514" t="s">
        <v>429</v>
      </c>
      <c r="G604" s="514" t="s">
        <v>430</v>
      </c>
      <c r="H604" s="133" t="s">
        <v>3594</v>
      </c>
      <c r="I604" s="137" t="s">
        <v>182</v>
      </c>
      <c r="J604" s="514" t="s">
        <v>449</v>
      </c>
      <c r="K604" s="133" t="s">
        <v>715</v>
      </c>
      <c r="L604" s="165" t="str">
        <f t="shared" si="135"/>
        <v>17137 - 180-058-00413</v>
      </c>
      <c r="M604" s="165" t="str">
        <f>INDEX('Export Project'!D:D,MATCH(Bestektabel!N525,'Export Project'!J:J,0))</f>
        <v>Nee</v>
      </c>
      <c r="N604" s="135">
        <v>5188</v>
      </c>
      <c r="O604" s="122">
        <f>INDEX('Export Project'!E:E,MATCH(Bestektabel!N604,'Export Project'!J:J,0))</f>
        <v>185</v>
      </c>
      <c r="P604" s="549">
        <f>INDEX('Export Project'!O:O,MATCH(Bestektabel!N604,'Export Project'!J:J,0))</f>
        <v>12.1</v>
      </c>
      <c r="Q604" s="139">
        <f>INDEX('Export Project'!V:V,MATCH(Bestektabel!N604,'Export Project'!J:J,0))</f>
        <v>-6.02</v>
      </c>
      <c r="R604" s="138" t="str">
        <f>INDEX('Export Project'!W:W,MATCH(Bestektabel!N525,'Export Project'!J:J,0))</f>
        <v>30-07-2019</v>
      </c>
      <c r="S604" s="139">
        <v>-6.02</v>
      </c>
      <c r="T604" s="137"/>
      <c r="U604" s="137" t="s">
        <v>291</v>
      </c>
      <c r="V604" s="137"/>
      <c r="W604" s="133"/>
      <c r="X604" s="141"/>
      <c r="Y604" s="809">
        <v>3</v>
      </c>
      <c r="Z604" s="810">
        <v>3</v>
      </c>
      <c r="AA604" s="139">
        <f t="shared" si="140"/>
        <v>1</v>
      </c>
      <c r="AB604" s="141"/>
      <c r="AC604" s="139">
        <v>-7.02</v>
      </c>
      <c r="AD604" s="141"/>
      <c r="AE604" s="122">
        <f>INDEX('Export Project'!F:F,MATCH(N604,'Export Project'!J:J,0))</f>
        <v>287</v>
      </c>
      <c r="AF604" s="814">
        <f t="shared" si="136"/>
        <v>1.5513513513513513</v>
      </c>
      <c r="AG604" s="135">
        <f>INDEX('Export Project'!G:G,MATCH(N604,'Export Project'!J:J,0))</f>
        <v>0</v>
      </c>
      <c r="AH604" s="135">
        <f t="shared" si="137"/>
        <v>0</v>
      </c>
      <c r="AI604" s="140" t="s">
        <v>176</v>
      </c>
      <c r="AJ604" s="122">
        <f t="shared" si="138"/>
        <v>315.70000000000005</v>
      </c>
      <c r="AK604" s="122" t="str">
        <f t="shared" si="141"/>
        <v>Mogelijk verspreiden als aangrenzend perceel geen weiland is</v>
      </c>
      <c r="AL604" s="122">
        <f t="shared" si="131"/>
        <v>0</v>
      </c>
      <c r="AM604" s="848">
        <f t="shared" si="132"/>
        <v>0</v>
      </c>
      <c r="AN604" s="122" t="str">
        <f t="shared" si="142"/>
        <v>Mogelijk verspreiden als aangrenzend perceel geen weiland is</v>
      </c>
      <c r="AO604" s="848">
        <f t="shared" si="143"/>
        <v>315.70000000000005</v>
      </c>
      <c r="AQ604" s="136">
        <v>17137</v>
      </c>
      <c r="AR604" s="546" t="s">
        <v>41</v>
      </c>
      <c r="AS604" s="135"/>
      <c r="AT604" s="135"/>
      <c r="AU604" s="135">
        <f t="shared" si="139"/>
        <v>17137</v>
      </c>
      <c r="AV604" s="133" t="str">
        <f>INDEX('Samenvoeging Bbk en pfas'!E:E,MATCH(Bestektabel!AU604,'Samenvoeging Bbk en pfas'!B:B,0))</f>
        <v>Verspreidbaar</v>
      </c>
      <c r="AW604" s="133" t="str">
        <f>INDEX('Samenvoeging Bbk en pfas'!F:F,MATCH(Bestektabel!AU604,'Samenvoeging Bbk en pfas'!B:B,0))</f>
        <v>Niet toepasbaar</v>
      </c>
      <c r="AX604" s="133" t="str">
        <f>INDEX('Samenvoeging Bbk en pfas'!G:G,MATCH(Bestektabel!AU604,'Samenvoeging Bbk en pfas'!B:B,0))</f>
        <v>Niet toepasbaar</v>
      </c>
      <c r="AY604" s="133" t="str">
        <f>INDEX('Samenvoeging Bbk en pfas'!H:H,MATCH(Bestektabel!AU604,'Samenvoeging Bbk en pfas'!B:B,0))</f>
        <v>GBT Landbodem</v>
      </c>
      <c r="AZ604" s="133" t="str">
        <f>INDEX('Samenvoeging Bbk en pfas'!I:I,MATCH(Bestektabel!AU604,'Samenvoeging Bbk en pfas'!B:B,0))</f>
        <v>Niet toepasbaar</v>
      </c>
      <c r="BA604" s="133" t="str">
        <f>INDEX('Samenvoeging Bbk en pfas'!J:J,MATCH(Bestektabel!AU604,'Samenvoeging Bbk en pfas'!B:B,0))</f>
        <v>Niet toepasbaar</v>
      </c>
      <c r="BC604" s="135" t="s">
        <v>38</v>
      </c>
      <c r="BD604" s="135" t="s">
        <v>38</v>
      </c>
      <c r="BE604" s="135" t="s">
        <v>38</v>
      </c>
      <c r="BF604" s="135" t="s">
        <v>38</v>
      </c>
      <c r="BG604" s="135" t="s">
        <v>38</v>
      </c>
      <c r="BH604" s="135" t="s">
        <v>38</v>
      </c>
      <c r="BI604" s="135" t="s">
        <v>38</v>
      </c>
    </row>
    <row r="605" spans="1:61" hidden="1" x14ac:dyDescent="0.2">
      <c r="A605" s="124">
        <v>22</v>
      </c>
      <c r="B605" s="118">
        <v>3431</v>
      </c>
      <c r="C605" s="118">
        <v>343120</v>
      </c>
      <c r="D605" s="519" t="s">
        <v>428</v>
      </c>
      <c r="E605" s="135">
        <v>12</v>
      </c>
      <c r="F605" s="514" t="s">
        <v>429</v>
      </c>
      <c r="G605" s="514" t="s">
        <v>430</v>
      </c>
      <c r="H605" s="133" t="s">
        <v>3594</v>
      </c>
      <c r="I605" s="137" t="s">
        <v>182</v>
      </c>
      <c r="J605" s="514" t="s">
        <v>449</v>
      </c>
      <c r="K605" s="133" t="s">
        <v>715</v>
      </c>
      <c r="L605" s="165" t="str">
        <f t="shared" si="135"/>
        <v>17137 - 180-058-00413</v>
      </c>
      <c r="M605" s="165" t="str">
        <f>INDEX('Export Project'!D:D,MATCH(Bestektabel!N526,'Export Project'!J:J,0))</f>
        <v>Nee</v>
      </c>
      <c r="N605" s="135">
        <v>5189</v>
      </c>
      <c r="O605" s="122">
        <f>INDEX('Export Project'!E:E,MATCH(Bestektabel!N605,'Export Project'!J:J,0))</f>
        <v>49</v>
      </c>
      <c r="P605" s="549">
        <f>INDEX('Export Project'!O:O,MATCH(Bestektabel!N605,'Export Project'!J:J,0))</f>
        <v>5.9</v>
      </c>
      <c r="Q605" s="139">
        <f>INDEX('Export Project'!V:V,MATCH(Bestektabel!N605,'Export Project'!J:J,0))</f>
        <v>-6.02</v>
      </c>
      <c r="R605" s="138" t="str">
        <f>INDEX('Export Project'!W:W,MATCH(Bestektabel!N526,'Export Project'!J:J,0))</f>
        <v>31-07-2019</v>
      </c>
      <c r="S605" s="139">
        <v>-6.02</v>
      </c>
      <c r="T605" s="137"/>
      <c r="U605" s="137" t="s">
        <v>291</v>
      </c>
      <c r="V605" s="137"/>
      <c r="W605" s="133"/>
      <c r="X605" s="141"/>
      <c r="Y605" s="809">
        <v>3</v>
      </c>
      <c r="Z605" s="810">
        <v>3</v>
      </c>
      <c r="AA605" s="139">
        <f t="shared" si="140"/>
        <v>1</v>
      </c>
      <c r="AB605" s="141"/>
      <c r="AC605" s="139">
        <v>-7.02</v>
      </c>
      <c r="AD605" s="141"/>
      <c r="AE605" s="122">
        <f>INDEX('Export Project'!F:F,MATCH(N605,'Export Project'!J:J,0))</f>
        <v>9</v>
      </c>
      <c r="AF605" s="814">
        <f t="shared" si="136"/>
        <v>0.18367346938775511</v>
      </c>
      <c r="AG605" s="135">
        <f>INDEX('Export Project'!G:G,MATCH(N605,'Export Project'!J:J,0))</f>
        <v>0</v>
      </c>
      <c r="AH605" s="135">
        <f t="shared" si="137"/>
        <v>0</v>
      </c>
      <c r="AI605" s="140" t="s">
        <v>175</v>
      </c>
      <c r="AJ605" s="122">
        <f t="shared" si="138"/>
        <v>9.9</v>
      </c>
      <c r="AK605" s="122" t="str">
        <f t="shared" si="141"/>
        <v>Mogelijk verspreiden als aangrenzend perceel geen weiland is</v>
      </c>
      <c r="AL605" s="122">
        <f t="shared" si="131"/>
        <v>0</v>
      </c>
      <c r="AM605" s="848">
        <f t="shared" si="132"/>
        <v>0</v>
      </c>
      <c r="AN605" s="122" t="str">
        <f t="shared" si="142"/>
        <v>Mogelijk verspreiden als aangrenzend perceel geen weiland is</v>
      </c>
      <c r="AO605" s="848">
        <f t="shared" si="143"/>
        <v>9.9</v>
      </c>
      <c r="AQ605" s="136">
        <v>17137</v>
      </c>
      <c r="AR605" s="546" t="s">
        <v>41</v>
      </c>
      <c r="AS605" s="135"/>
      <c r="AT605" s="135"/>
      <c r="AU605" s="135">
        <f t="shared" si="139"/>
        <v>17137</v>
      </c>
      <c r="AV605" s="133" t="str">
        <f>INDEX('Samenvoeging Bbk en pfas'!E:E,MATCH(Bestektabel!AU605,'Samenvoeging Bbk en pfas'!B:B,0))</f>
        <v>Verspreidbaar</v>
      </c>
      <c r="AW605" s="133" t="str">
        <f>INDEX('Samenvoeging Bbk en pfas'!F:F,MATCH(Bestektabel!AU605,'Samenvoeging Bbk en pfas'!B:B,0))</f>
        <v>Niet toepasbaar</v>
      </c>
      <c r="AX605" s="133" t="str">
        <f>INDEX('Samenvoeging Bbk en pfas'!G:G,MATCH(Bestektabel!AU605,'Samenvoeging Bbk en pfas'!B:B,0))</f>
        <v>Niet toepasbaar</v>
      </c>
      <c r="AY605" s="133" t="str">
        <f>INDEX('Samenvoeging Bbk en pfas'!H:H,MATCH(Bestektabel!AU605,'Samenvoeging Bbk en pfas'!B:B,0))</f>
        <v>GBT Landbodem</v>
      </c>
      <c r="AZ605" s="133" t="str">
        <f>INDEX('Samenvoeging Bbk en pfas'!I:I,MATCH(Bestektabel!AU605,'Samenvoeging Bbk en pfas'!B:B,0))</f>
        <v>Niet toepasbaar</v>
      </c>
      <c r="BA605" s="133" t="str">
        <f>INDEX('Samenvoeging Bbk en pfas'!J:J,MATCH(Bestektabel!AU605,'Samenvoeging Bbk en pfas'!B:B,0))</f>
        <v>Niet toepasbaar</v>
      </c>
      <c r="BC605" s="135" t="s">
        <v>38</v>
      </c>
      <c r="BD605" s="135" t="s">
        <v>38</v>
      </c>
      <c r="BE605" s="135" t="s">
        <v>38</v>
      </c>
      <c r="BF605" s="135" t="s">
        <v>38</v>
      </c>
      <c r="BG605" s="135" t="s">
        <v>38</v>
      </c>
      <c r="BH605" s="135" t="s">
        <v>38</v>
      </c>
      <c r="BI605" s="135" t="s">
        <v>38</v>
      </c>
    </row>
    <row r="606" spans="1:61" hidden="1" x14ac:dyDescent="0.2">
      <c r="A606" s="124">
        <v>59</v>
      </c>
      <c r="B606" s="118">
        <v>3468</v>
      </c>
      <c r="C606" s="118">
        <v>346820</v>
      </c>
      <c r="D606" s="519" t="s">
        <v>428</v>
      </c>
      <c r="E606" s="135">
        <v>13</v>
      </c>
      <c r="F606" s="514" t="s">
        <v>429</v>
      </c>
      <c r="G606" s="514" t="s">
        <v>430</v>
      </c>
      <c r="H606" s="133" t="s">
        <v>3594</v>
      </c>
      <c r="I606" s="137" t="s">
        <v>182</v>
      </c>
      <c r="J606" s="514" t="s">
        <v>449</v>
      </c>
      <c r="K606" s="133" t="s">
        <v>719</v>
      </c>
      <c r="L606" s="165" t="str">
        <f t="shared" si="135"/>
        <v>17139 - 180-058-03158</v>
      </c>
      <c r="M606" s="165" t="str">
        <f>INDEX('Export Project'!D:D,MATCH(Bestektabel!N527,'Export Project'!J:J,0))</f>
        <v>Nee</v>
      </c>
      <c r="N606" s="135">
        <v>5084</v>
      </c>
      <c r="O606" s="122">
        <f>INDEX('Export Project'!E:E,MATCH(Bestektabel!N606,'Export Project'!J:J,0))</f>
        <v>32</v>
      </c>
      <c r="P606" s="549">
        <f>INDEX('Export Project'!O:O,MATCH(Bestektabel!N606,'Export Project'!J:J,0))</f>
        <v>10.7</v>
      </c>
      <c r="Q606" s="139">
        <f>INDEX('Export Project'!V:V,MATCH(Bestektabel!N606,'Export Project'!J:J,0))</f>
        <v>-5.92</v>
      </c>
      <c r="R606" s="138" t="str">
        <f>INDEX('Export Project'!W:W,MATCH(Bestektabel!N527,'Export Project'!J:J,0))</f>
        <v>30-07-2019</v>
      </c>
      <c r="S606" s="139">
        <v>-6.02</v>
      </c>
      <c r="T606" s="137"/>
      <c r="U606" s="137" t="s">
        <v>3417</v>
      </c>
      <c r="V606" s="137"/>
      <c r="W606" s="133"/>
      <c r="X606" s="141"/>
      <c r="Y606" s="811" t="s">
        <v>40</v>
      </c>
      <c r="Z606" s="812" t="s">
        <v>40</v>
      </c>
      <c r="AA606" s="139" t="s">
        <v>40</v>
      </c>
      <c r="AB606" s="141"/>
      <c r="AC606" s="520" t="s">
        <v>40</v>
      </c>
      <c r="AD606" s="141"/>
      <c r="AE606" s="122">
        <f>INDEX('Export Project'!F:F,MATCH(N606,'Export Project'!J:J,0))</f>
        <v>71</v>
      </c>
      <c r="AF606" s="814">
        <f t="shared" si="136"/>
        <v>2.21875</v>
      </c>
      <c r="AG606" s="135">
        <f>INDEX('Export Project'!G:G,MATCH(N606,'Export Project'!J:J,0))</f>
        <v>0</v>
      </c>
      <c r="AH606" s="135">
        <f t="shared" si="137"/>
        <v>0</v>
      </c>
      <c r="AI606" s="140" t="s">
        <v>176</v>
      </c>
      <c r="AJ606" s="122">
        <f t="shared" si="138"/>
        <v>78.100000000000009</v>
      </c>
      <c r="AK606" s="122" t="str">
        <f t="shared" si="141"/>
        <v>Mogelijk verspreiden als aangrenzend perceel geen weiland is</v>
      </c>
      <c r="AL606" s="122">
        <f t="shared" si="131"/>
        <v>0</v>
      </c>
      <c r="AM606" s="848">
        <f t="shared" si="132"/>
        <v>0</v>
      </c>
      <c r="AN606" s="122" t="str">
        <f t="shared" si="142"/>
        <v>Mogelijk verspreiden als aangrenzend perceel geen weiland is</v>
      </c>
      <c r="AO606" s="848">
        <f t="shared" si="143"/>
        <v>78.100000000000009</v>
      </c>
      <c r="AQ606" s="136">
        <v>17139</v>
      </c>
      <c r="AR606" s="546" t="s">
        <v>41</v>
      </c>
      <c r="AS606" s="135"/>
      <c r="AT606" s="135"/>
      <c r="AU606" s="135">
        <f t="shared" si="139"/>
        <v>17139</v>
      </c>
      <c r="AV606" s="133" t="str">
        <f>INDEX('Samenvoeging Bbk en pfas'!E:E,MATCH(Bestektabel!AU606,'Samenvoeging Bbk en pfas'!B:B,0))</f>
        <v>Verspreidbaar</v>
      </c>
      <c r="AW606" s="133" t="str">
        <f>INDEX('Samenvoeging Bbk en pfas'!F:F,MATCH(Bestektabel!AU606,'Samenvoeging Bbk en pfas'!B:B,0))</f>
        <v>Klasse Industrie</v>
      </c>
      <c r="AX606" s="133" t="str">
        <f>INDEX('Samenvoeging Bbk en pfas'!G:G,MATCH(Bestektabel!AU606,'Samenvoeging Bbk en pfas'!B:B,0))</f>
        <v>Klasse A</v>
      </c>
      <c r="AY606" s="133" t="str">
        <f>INDEX('Samenvoeging Bbk en pfas'!H:H,MATCH(Bestektabel!AU606,'Samenvoeging Bbk en pfas'!B:B,0))</f>
        <v>GBT Landbodem</v>
      </c>
      <c r="AZ606" s="133" t="str">
        <f>INDEX('Samenvoeging Bbk en pfas'!I:I,MATCH(Bestektabel!AU606,'Samenvoeging Bbk en pfas'!B:B,0))</f>
        <v>GBT Waterbodem</v>
      </c>
      <c r="BA606" s="133" t="str">
        <f>INDEX('Samenvoeging Bbk en pfas'!J:J,MATCH(Bestektabel!AU606,'Samenvoeging Bbk en pfas'!B:B,0))</f>
        <v>GBT Waterbodem</v>
      </c>
      <c r="BC606" s="135" t="s">
        <v>38</v>
      </c>
      <c r="BD606" s="135" t="s">
        <v>38</v>
      </c>
      <c r="BE606" s="135" t="s">
        <v>38</v>
      </c>
      <c r="BF606" s="135" t="s">
        <v>38</v>
      </c>
      <c r="BG606" s="135" t="s">
        <v>38</v>
      </c>
      <c r="BH606" s="135" t="s">
        <v>38</v>
      </c>
      <c r="BI606" s="135" t="s">
        <v>38</v>
      </c>
    </row>
    <row r="607" spans="1:61" hidden="1" x14ac:dyDescent="0.2">
      <c r="A607" s="124">
        <v>59</v>
      </c>
      <c r="B607" s="118">
        <v>3468</v>
      </c>
      <c r="C607" s="118">
        <v>346820</v>
      </c>
      <c r="D607" s="519" t="s">
        <v>428</v>
      </c>
      <c r="E607" s="135">
        <v>13</v>
      </c>
      <c r="F607" s="514" t="s">
        <v>429</v>
      </c>
      <c r="G607" s="514" t="s">
        <v>430</v>
      </c>
      <c r="H607" s="133" t="s">
        <v>3594</v>
      </c>
      <c r="I607" s="137" t="s">
        <v>182</v>
      </c>
      <c r="J607" s="514" t="s">
        <v>449</v>
      </c>
      <c r="K607" s="133" t="s">
        <v>719</v>
      </c>
      <c r="L607" s="165" t="str">
        <f t="shared" si="135"/>
        <v>17139 - 180-058-03158</v>
      </c>
      <c r="M607" s="165" t="str">
        <f>INDEX('Export Project'!D:D,MATCH(Bestektabel!N528,'Export Project'!J:J,0))</f>
        <v>Nee</v>
      </c>
      <c r="N607" s="135">
        <v>5085</v>
      </c>
      <c r="O607" s="122">
        <f>INDEX('Export Project'!E:E,MATCH(Bestektabel!N607,'Export Project'!J:J,0))</f>
        <v>25</v>
      </c>
      <c r="P607" s="549">
        <f>INDEX('Export Project'!O:O,MATCH(Bestektabel!N607,'Export Project'!J:J,0))</f>
        <v>11.4</v>
      </c>
      <c r="Q607" s="139">
        <f>INDEX('Export Project'!V:V,MATCH(Bestektabel!N607,'Export Project'!J:J,0))</f>
        <v>-5.92</v>
      </c>
      <c r="R607" s="138" t="str">
        <f>INDEX('Export Project'!W:W,MATCH(Bestektabel!N528,'Export Project'!J:J,0))</f>
        <v>30-07-2019</v>
      </c>
      <c r="S607" s="139">
        <v>-6.02</v>
      </c>
      <c r="T607" s="137"/>
      <c r="U607" s="137" t="s">
        <v>3417</v>
      </c>
      <c r="V607" s="137"/>
      <c r="W607" s="133"/>
      <c r="X607" s="141"/>
      <c r="Y607" s="811" t="s">
        <v>40</v>
      </c>
      <c r="Z607" s="812" t="s">
        <v>40</v>
      </c>
      <c r="AA607" s="139" t="s">
        <v>40</v>
      </c>
      <c r="AB607" s="141"/>
      <c r="AC607" s="520" t="s">
        <v>40</v>
      </c>
      <c r="AD607" s="141"/>
      <c r="AE607" s="122">
        <f>INDEX('Export Project'!F:F,MATCH(N607,'Export Project'!J:J,0))</f>
        <v>58</v>
      </c>
      <c r="AF607" s="814">
        <f t="shared" si="136"/>
        <v>2.3199999999999998</v>
      </c>
      <c r="AG607" s="135">
        <f>INDEX('Export Project'!G:G,MATCH(N607,'Export Project'!J:J,0))</f>
        <v>0</v>
      </c>
      <c r="AH607" s="135">
        <f t="shared" si="137"/>
        <v>0</v>
      </c>
      <c r="AI607" s="140" t="s">
        <v>176</v>
      </c>
      <c r="AJ607" s="122">
        <f t="shared" si="138"/>
        <v>63.800000000000004</v>
      </c>
      <c r="AK607" s="122" t="str">
        <f t="shared" si="141"/>
        <v>Mogelijk verspreiden als aangrenzend perceel geen weiland is</v>
      </c>
      <c r="AL607" s="122">
        <f t="shared" si="131"/>
        <v>0</v>
      </c>
      <c r="AM607" s="848">
        <f t="shared" si="132"/>
        <v>0</v>
      </c>
      <c r="AN607" s="122" t="str">
        <f t="shared" si="142"/>
        <v>Mogelijk verspreiden als aangrenzend perceel geen weiland is</v>
      </c>
      <c r="AO607" s="848">
        <f t="shared" si="143"/>
        <v>63.800000000000004</v>
      </c>
      <c r="AQ607" s="136">
        <v>17139</v>
      </c>
      <c r="AR607" s="546" t="s">
        <v>41</v>
      </c>
      <c r="AS607" s="135"/>
      <c r="AT607" s="135"/>
      <c r="AU607" s="135">
        <f t="shared" si="139"/>
        <v>17139</v>
      </c>
      <c r="AV607" s="133" t="str">
        <f>INDEX('Samenvoeging Bbk en pfas'!E:E,MATCH(Bestektabel!AU607,'Samenvoeging Bbk en pfas'!B:B,0))</f>
        <v>Verspreidbaar</v>
      </c>
      <c r="AW607" s="133" t="str">
        <f>INDEX('Samenvoeging Bbk en pfas'!F:F,MATCH(Bestektabel!AU607,'Samenvoeging Bbk en pfas'!B:B,0))</f>
        <v>Klasse Industrie</v>
      </c>
      <c r="AX607" s="133" t="str">
        <f>INDEX('Samenvoeging Bbk en pfas'!G:G,MATCH(Bestektabel!AU607,'Samenvoeging Bbk en pfas'!B:B,0))</f>
        <v>Klasse A</v>
      </c>
      <c r="AY607" s="133" t="str">
        <f>INDEX('Samenvoeging Bbk en pfas'!H:H,MATCH(Bestektabel!AU607,'Samenvoeging Bbk en pfas'!B:B,0))</f>
        <v>GBT Landbodem</v>
      </c>
      <c r="AZ607" s="133" t="str">
        <f>INDEX('Samenvoeging Bbk en pfas'!I:I,MATCH(Bestektabel!AU607,'Samenvoeging Bbk en pfas'!B:B,0))</f>
        <v>GBT Waterbodem</v>
      </c>
      <c r="BA607" s="133" t="str">
        <f>INDEX('Samenvoeging Bbk en pfas'!J:J,MATCH(Bestektabel!AU607,'Samenvoeging Bbk en pfas'!B:B,0))</f>
        <v>GBT Waterbodem</v>
      </c>
      <c r="BC607" s="135" t="s">
        <v>38</v>
      </c>
      <c r="BD607" s="135" t="s">
        <v>38</v>
      </c>
      <c r="BE607" s="135" t="s">
        <v>38</v>
      </c>
      <c r="BF607" s="135" t="s">
        <v>38</v>
      </c>
      <c r="BG607" s="135" t="s">
        <v>38</v>
      </c>
      <c r="BH607" s="135" t="s">
        <v>38</v>
      </c>
      <c r="BI607" s="135" t="s">
        <v>38</v>
      </c>
    </row>
    <row r="608" spans="1:61" hidden="1" x14ac:dyDescent="0.2">
      <c r="A608" s="124">
        <v>59</v>
      </c>
      <c r="B608" s="118">
        <v>3468</v>
      </c>
      <c r="C608" s="118">
        <v>346820</v>
      </c>
      <c r="D608" s="519" t="s">
        <v>428</v>
      </c>
      <c r="E608" s="135">
        <v>13</v>
      </c>
      <c r="F608" s="514" t="s">
        <v>429</v>
      </c>
      <c r="G608" s="514" t="s">
        <v>430</v>
      </c>
      <c r="H608" s="133" t="s">
        <v>3594</v>
      </c>
      <c r="I608" s="137" t="s">
        <v>182</v>
      </c>
      <c r="J608" s="514" t="s">
        <v>449</v>
      </c>
      <c r="K608" s="133" t="s">
        <v>719</v>
      </c>
      <c r="L608" s="165" t="str">
        <f t="shared" si="135"/>
        <v>17139 - 180-058-03158</v>
      </c>
      <c r="M608" s="165" t="str">
        <f>INDEX('Export Project'!D:D,MATCH(Bestektabel!N529,'Export Project'!J:J,0))</f>
        <v>Nee</v>
      </c>
      <c r="N608" s="135">
        <v>5086</v>
      </c>
      <c r="O608" s="122">
        <f>INDEX('Export Project'!E:E,MATCH(Bestektabel!N608,'Export Project'!J:J,0))</f>
        <v>50</v>
      </c>
      <c r="P608" s="549">
        <f>INDEX('Export Project'!O:O,MATCH(Bestektabel!N608,'Export Project'!J:J,0))</f>
        <v>11.3</v>
      </c>
      <c r="Q608" s="139">
        <f>INDEX('Export Project'!V:V,MATCH(Bestektabel!N608,'Export Project'!J:J,0))</f>
        <v>-5.92</v>
      </c>
      <c r="R608" s="138" t="str">
        <f>INDEX('Export Project'!W:W,MATCH(Bestektabel!N529,'Export Project'!J:J,0))</f>
        <v>30-07-2019</v>
      </c>
      <c r="S608" s="139">
        <v>-6.02</v>
      </c>
      <c r="T608" s="137"/>
      <c r="U608" s="137" t="s">
        <v>3417</v>
      </c>
      <c r="V608" s="137"/>
      <c r="W608" s="133"/>
      <c r="X608" s="141"/>
      <c r="Y608" s="811" t="s">
        <v>40</v>
      </c>
      <c r="Z608" s="812" t="s">
        <v>40</v>
      </c>
      <c r="AA608" s="139" t="s">
        <v>40</v>
      </c>
      <c r="AB608" s="141"/>
      <c r="AC608" s="520" t="s">
        <v>40</v>
      </c>
      <c r="AD608" s="141"/>
      <c r="AE608" s="122">
        <f>INDEX('Export Project'!F:F,MATCH(N608,'Export Project'!J:J,0))</f>
        <v>113</v>
      </c>
      <c r="AF608" s="814">
        <f t="shared" si="136"/>
        <v>2.2599999999999998</v>
      </c>
      <c r="AG608" s="135">
        <f>INDEX('Export Project'!G:G,MATCH(N608,'Export Project'!J:J,0))</f>
        <v>0</v>
      </c>
      <c r="AH608" s="135">
        <f t="shared" si="137"/>
        <v>0</v>
      </c>
      <c r="AI608" s="140" t="s">
        <v>176</v>
      </c>
      <c r="AJ608" s="122">
        <f t="shared" si="138"/>
        <v>124.30000000000001</v>
      </c>
      <c r="AK608" s="122" t="str">
        <f t="shared" si="141"/>
        <v>Mogelijk verspreiden als aangrenzend perceel geen weiland is</v>
      </c>
      <c r="AL608" s="122">
        <f t="shared" si="131"/>
        <v>0</v>
      </c>
      <c r="AM608" s="848">
        <f t="shared" si="132"/>
        <v>0</v>
      </c>
      <c r="AN608" s="122" t="str">
        <f t="shared" si="142"/>
        <v>Mogelijk verspreiden als aangrenzend perceel geen weiland is</v>
      </c>
      <c r="AO608" s="848">
        <f t="shared" si="143"/>
        <v>124.30000000000001</v>
      </c>
      <c r="AQ608" s="136">
        <v>17139</v>
      </c>
      <c r="AR608" s="546" t="s">
        <v>41</v>
      </c>
      <c r="AS608" s="135"/>
      <c r="AT608" s="135"/>
      <c r="AU608" s="135">
        <f t="shared" si="139"/>
        <v>17139</v>
      </c>
      <c r="AV608" s="133" t="str">
        <f>INDEX('Samenvoeging Bbk en pfas'!E:E,MATCH(Bestektabel!AU608,'Samenvoeging Bbk en pfas'!B:B,0))</f>
        <v>Verspreidbaar</v>
      </c>
      <c r="AW608" s="133" t="str">
        <f>INDEX('Samenvoeging Bbk en pfas'!F:F,MATCH(Bestektabel!AU608,'Samenvoeging Bbk en pfas'!B:B,0))</f>
        <v>Klasse Industrie</v>
      </c>
      <c r="AX608" s="133" t="str">
        <f>INDEX('Samenvoeging Bbk en pfas'!G:G,MATCH(Bestektabel!AU608,'Samenvoeging Bbk en pfas'!B:B,0))</f>
        <v>Klasse A</v>
      </c>
      <c r="AY608" s="133" t="str">
        <f>INDEX('Samenvoeging Bbk en pfas'!H:H,MATCH(Bestektabel!AU608,'Samenvoeging Bbk en pfas'!B:B,0))</f>
        <v>GBT Landbodem</v>
      </c>
      <c r="AZ608" s="133" t="str">
        <f>INDEX('Samenvoeging Bbk en pfas'!I:I,MATCH(Bestektabel!AU608,'Samenvoeging Bbk en pfas'!B:B,0))</f>
        <v>GBT Waterbodem</v>
      </c>
      <c r="BA608" s="133" t="str">
        <f>INDEX('Samenvoeging Bbk en pfas'!J:J,MATCH(Bestektabel!AU608,'Samenvoeging Bbk en pfas'!B:B,0))</f>
        <v>GBT Waterbodem</v>
      </c>
      <c r="BC608" s="135" t="s">
        <v>38</v>
      </c>
      <c r="BD608" s="135" t="s">
        <v>38</v>
      </c>
      <c r="BE608" s="135" t="s">
        <v>38</v>
      </c>
      <c r="BF608" s="135" t="s">
        <v>38</v>
      </c>
      <c r="BG608" s="135" t="s">
        <v>38</v>
      </c>
      <c r="BH608" s="135" t="s">
        <v>38</v>
      </c>
      <c r="BI608" s="135" t="s">
        <v>38</v>
      </c>
    </row>
    <row r="609" spans="1:61" hidden="1" x14ac:dyDescent="0.2">
      <c r="A609" s="124">
        <v>59</v>
      </c>
      <c r="B609" s="118">
        <v>3468</v>
      </c>
      <c r="C609" s="118">
        <v>346820</v>
      </c>
      <c r="D609" s="519" t="s">
        <v>428</v>
      </c>
      <c r="E609" s="135">
        <v>13</v>
      </c>
      <c r="F609" s="514" t="s">
        <v>429</v>
      </c>
      <c r="G609" s="514" t="s">
        <v>430</v>
      </c>
      <c r="H609" s="133" t="s">
        <v>3594</v>
      </c>
      <c r="I609" s="137" t="s">
        <v>182</v>
      </c>
      <c r="J609" s="514" t="s">
        <v>449</v>
      </c>
      <c r="K609" s="133" t="s">
        <v>719</v>
      </c>
      <c r="L609" s="165" t="str">
        <f t="shared" si="135"/>
        <v>17139 - 180-058-03158</v>
      </c>
      <c r="M609" s="165" t="str">
        <f>INDEX('Export Project'!D:D,MATCH(Bestektabel!N530,'Export Project'!J:J,0))</f>
        <v>Nee</v>
      </c>
      <c r="N609" s="135">
        <v>5087</v>
      </c>
      <c r="O609" s="122">
        <f>INDEX('Export Project'!E:E,MATCH(Bestektabel!N609,'Export Project'!J:J,0))</f>
        <v>74</v>
      </c>
      <c r="P609" s="549">
        <f>INDEX('Export Project'!O:O,MATCH(Bestektabel!N609,'Export Project'!J:J,0))</f>
        <v>12.3</v>
      </c>
      <c r="Q609" s="139">
        <f>INDEX('Export Project'!V:V,MATCH(Bestektabel!N609,'Export Project'!J:J,0))</f>
        <v>-5.92</v>
      </c>
      <c r="R609" s="138" t="str">
        <f>INDEX('Export Project'!W:W,MATCH(Bestektabel!N530,'Export Project'!J:J,0))</f>
        <v>29-07-2019</v>
      </c>
      <c r="S609" s="139">
        <v>-6.02</v>
      </c>
      <c r="T609" s="137"/>
      <c r="U609" s="137" t="s">
        <v>3417</v>
      </c>
      <c r="V609" s="137"/>
      <c r="W609" s="133"/>
      <c r="X609" s="141"/>
      <c r="Y609" s="809">
        <v>3</v>
      </c>
      <c r="Z609" s="810">
        <v>3</v>
      </c>
      <c r="AA609" s="139">
        <f>S609-AC609</f>
        <v>1</v>
      </c>
      <c r="AB609" s="141"/>
      <c r="AC609" s="139">
        <v>-7.02</v>
      </c>
      <c r="AD609" s="141"/>
      <c r="AE609" s="122">
        <f>INDEX('Export Project'!F:F,MATCH(N609,'Export Project'!J:J,0))</f>
        <v>185</v>
      </c>
      <c r="AF609" s="814">
        <f t="shared" si="136"/>
        <v>2.5</v>
      </c>
      <c r="AG609" s="135">
        <f>INDEX('Export Project'!G:G,MATCH(N609,'Export Project'!J:J,0))</f>
        <v>0</v>
      </c>
      <c r="AH609" s="135">
        <f t="shared" si="137"/>
        <v>0</v>
      </c>
      <c r="AI609" s="140" t="s">
        <v>176</v>
      </c>
      <c r="AJ609" s="122">
        <f t="shared" si="138"/>
        <v>203.50000000000003</v>
      </c>
      <c r="AK609" s="122" t="str">
        <f t="shared" si="141"/>
        <v>Mogelijk verspreiden als aangrenzend perceel geen weiland is</v>
      </c>
      <c r="AL609" s="122">
        <f t="shared" si="131"/>
        <v>0</v>
      </c>
      <c r="AM609" s="848">
        <f t="shared" si="132"/>
        <v>0</v>
      </c>
      <c r="AN609" s="122" t="str">
        <f t="shared" si="142"/>
        <v>Mogelijk verspreiden als aangrenzend perceel geen weiland is</v>
      </c>
      <c r="AO609" s="848">
        <f t="shared" si="143"/>
        <v>203.50000000000003</v>
      </c>
      <c r="AQ609" s="136">
        <v>17139</v>
      </c>
      <c r="AR609" s="546" t="s">
        <v>41</v>
      </c>
      <c r="AS609" s="135"/>
      <c r="AT609" s="135"/>
      <c r="AU609" s="135">
        <f t="shared" si="139"/>
        <v>17139</v>
      </c>
      <c r="AV609" s="133" t="str">
        <f>INDEX('Samenvoeging Bbk en pfas'!E:E,MATCH(Bestektabel!AU609,'Samenvoeging Bbk en pfas'!B:B,0))</f>
        <v>Verspreidbaar</v>
      </c>
      <c r="AW609" s="133" t="str">
        <f>INDEX('Samenvoeging Bbk en pfas'!F:F,MATCH(Bestektabel!AU609,'Samenvoeging Bbk en pfas'!B:B,0))</f>
        <v>Klasse Industrie</v>
      </c>
      <c r="AX609" s="133" t="str">
        <f>INDEX('Samenvoeging Bbk en pfas'!G:G,MATCH(Bestektabel!AU609,'Samenvoeging Bbk en pfas'!B:B,0))</f>
        <v>Klasse A</v>
      </c>
      <c r="AY609" s="133" t="str">
        <f>INDEX('Samenvoeging Bbk en pfas'!H:H,MATCH(Bestektabel!AU609,'Samenvoeging Bbk en pfas'!B:B,0))</f>
        <v>GBT Landbodem</v>
      </c>
      <c r="AZ609" s="133" t="str">
        <f>INDEX('Samenvoeging Bbk en pfas'!I:I,MATCH(Bestektabel!AU609,'Samenvoeging Bbk en pfas'!B:B,0))</f>
        <v>GBT Waterbodem</v>
      </c>
      <c r="BA609" s="133" t="str">
        <f>INDEX('Samenvoeging Bbk en pfas'!J:J,MATCH(Bestektabel!AU609,'Samenvoeging Bbk en pfas'!B:B,0))</f>
        <v>GBT Waterbodem</v>
      </c>
      <c r="BC609" s="135" t="s">
        <v>38</v>
      </c>
      <c r="BD609" s="135" t="s">
        <v>38</v>
      </c>
      <c r="BE609" s="135" t="s">
        <v>38</v>
      </c>
      <c r="BF609" s="135" t="s">
        <v>38</v>
      </c>
      <c r="BG609" s="135" t="s">
        <v>38</v>
      </c>
      <c r="BH609" s="135" t="s">
        <v>38</v>
      </c>
      <c r="BI609" s="135" t="s">
        <v>38</v>
      </c>
    </row>
    <row r="610" spans="1:61" hidden="1" x14ac:dyDescent="0.2">
      <c r="A610" s="124">
        <v>59</v>
      </c>
      <c r="B610" s="118">
        <v>3468</v>
      </c>
      <c r="C610" s="118">
        <v>346820</v>
      </c>
      <c r="D610" s="519" t="s">
        <v>428</v>
      </c>
      <c r="E610" s="135">
        <v>13</v>
      </c>
      <c r="F610" s="514" t="s">
        <v>429</v>
      </c>
      <c r="G610" s="514" t="s">
        <v>430</v>
      </c>
      <c r="H610" s="133" t="s">
        <v>3594</v>
      </c>
      <c r="I610" s="137" t="s">
        <v>182</v>
      </c>
      <c r="J610" s="514" t="s">
        <v>449</v>
      </c>
      <c r="K610" s="133" t="s">
        <v>719</v>
      </c>
      <c r="L610" s="165" t="str">
        <f t="shared" si="135"/>
        <v>17139 - 180-058-03158</v>
      </c>
      <c r="M610" s="165" t="str">
        <f>INDEX('Export Project'!D:D,MATCH(Bestektabel!N531,'Export Project'!J:J,0))</f>
        <v>Nee</v>
      </c>
      <c r="N610" s="135">
        <v>5088</v>
      </c>
      <c r="O610" s="122">
        <f>INDEX('Export Project'!E:E,MATCH(Bestektabel!N610,'Export Project'!J:J,0))</f>
        <v>42</v>
      </c>
      <c r="P610" s="549">
        <f>INDEX('Export Project'!O:O,MATCH(Bestektabel!N610,'Export Project'!J:J,0))</f>
        <v>15.4</v>
      </c>
      <c r="Q610" s="139">
        <f>INDEX('Export Project'!V:V,MATCH(Bestektabel!N610,'Export Project'!J:J,0))</f>
        <v>-5.92</v>
      </c>
      <c r="R610" s="138" t="str">
        <f>INDEX('Export Project'!W:W,MATCH(Bestektabel!N531,'Export Project'!J:J,0))</f>
        <v>30-07-2019</v>
      </c>
      <c r="S610" s="139">
        <v>-6.02</v>
      </c>
      <c r="T610" s="137"/>
      <c r="U610" s="137" t="s">
        <v>3417</v>
      </c>
      <c r="V610" s="137"/>
      <c r="W610" s="133"/>
      <c r="X610" s="141"/>
      <c r="Y610" s="811" t="s">
        <v>40</v>
      </c>
      <c r="Z610" s="812" t="s">
        <v>40</v>
      </c>
      <c r="AA610" s="139" t="s">
        <v>40</v>
      </c>
      <c r="AB610" s="141"/>
      <c r="AC610" s="520" t="s">
        <v>40</v>
      </c>
      <c r="AD610" s="141"/>
      <c r="AE610" s="122">
        <f>INDEX('Export Project'!F:F,MATCH(N610,'Export Project'!J:J,0))</f>
        <v>134</v>
      </c>
      <c r="AF610" s="814">
        <f t="shared" si="136"/>
        <v>3.1904761904761907</v>
      </c>
      <c r="AG610" s="135">
        <f>INDEX('Export Project'!G:G,MATCH(N610,'Export Project'!J:J,0))</f>
        <v>0</v>
      </c>
      <c r="AH610" s="135">
        <f t="shared" si="137"/>
        <v>0</v>
      </c>
      <c r="AI610" s="140" t="s">
        <v>177</v>
      </c>
      <c r="AJ610" s="122">
        <f t="shared" si="138"/>
        <v>147.4</v>
      </c>
      <c r="AK610" s="122" t="str">
        <f t="shared" si="141"/>
        <v>Mogelijk verspreiden als aangrenzend perceel geen weiland is</v>
      </c>
      <c r="AL610" s="122">
        <f t="shared" si="131"/>
        <v>0</v>
      </c>
      <c r="AM610" s="848">
        <f t="shared" si="132"/>
        <v>0</v>
      </c>
      <c r="AN610" s="122" t="str">
        <f t="shared" si="142"/>
        <v>Mogelijk verspreiden als aangrenzend perceel geen weiland is</v>
      </c>
      <c r="AO610" s="848">
        <f t="shared" si="143"/>
        <v>147.4</v>
      </c>
      <c r="AQ610" s="136">
        <v>17139</v>
      </c>
      <c r="AR610" s="546" t="s">
        <v>41</v>
      </c>
      <c r="AS610" s="135"/>
      <c r="AT610" s="135"/>
      <c r="AU610" s="135">
        <f t="shared" si="139"/>
        <v>17139</v>
      </c>
      <c r="AV610" s="133" t="str">
        <f>INDEX('Samenvoeging Bbk en pfas'!E:E,MATCH(Bestektabel!AU610,'Samenvoeging Bbk en pfas'!B:B,0))</f>
        <v>Verspreidbaar</v>
      </c>
      <c r="AW610" s="133" t="str">
        <f>INDEX('Samenvoeging Bbk en pfas'!F:F,MATCH(Bestektabel!AU610,'Samenvoeging Bbk en pfas'!B:B,0))</f>
        <v>Klasse Industrie</v>
      </c>
      <c r="AX610" s="133" t="str">
        <f>INDEX('Samenvoeging Bbk en pfas'!G:G,MATCH(Bestektabel!AU610,'Samenvoeging Bbk en pfas'!B:B,0))</f>
        <v>Klasse A</v>
      </c>
      <c r="AY610" s="133" t="str">
        <f>INDEX('Samenvoeging Bbk en pfas'!H:H,MATCH(Bestektabel!AU610,'Samenvoeging Bbk en pfas'!B:B,0))</f>
        <v>GBT Landbodem</v>
      </c>
      <c r="AZ610" s="133" t="str">
        <f>INDEX('Samenvoeging Bbk en pfas'!I:I,MATCH(Bestektabel!AU610,'Samenvoeging Bbk en pfas'!B:B,0))</f>
        <v>GBT Waterbodem</v>
      </c>
      <c r="BA610" s="133" t="str">
        <f>INDEX('Samenvoeging Bbk en pfas'!J:J,MATCH(Bestektabel!AU610,'Samenvoeging Bbk en pfas'!B:B,0))</f>
        <v>GBT Waterbodem</v>
      </c>
      <c r="BC610" s="135" t="s">
        <v>38</v>
      </c>
      <c r="BD610" s="135" t="s">
        <v>38</v>
      </c>
      <c r="BE610" s="135" t="s">
        <v>38</v>
      </c>
      <c r="BF610" s="135" t="s">
        <v>38</v>
      </c>
      <c r="BG610" s="135" t="s">
        <v>38</v>
      </c>
      <c r="BH610" s="135" t="s">
        <v>38</v>
      </c>
      <c r="BI610" s="135" t="s">
        <v>38</v>
      </c>
    </row>
    <row r="611" spans="1:61" hidden="1" x14ac:dyDescent="0.2">
      <c r="A611" s="124">
        <v>59</v>
      </c>
      <c r="B611" s="118">
        <v>3468</v>
      </c>
      <c r="C611" s="118">
        <v>346820</v>
      </c>
      <c r="D611" s="519" t="s">
        <v>428</v>
      </c>
      <c r="E611" s="135">
        <v>13</v>
      </c>
      <c r="F611" s="514" t="s">
        <v>429</v>
      </c>
      <c r="G611" s="514" t="s">
        <v>430</v>
      </c>
      <c r="H611" s="133" t="s">
        <v>3594</v>
      </c>
      <c r="I611" s="137" t="s">
        <v>182</v>
      </c>
      <c r="J611" s="514" t="s">
        <v>449</v>
      </c>
      <c r="K611" s="133" t="s">
        <v>719</v>
      </c>
      <c r="L611" s="165" t="str">
        <f t="shared" si="135"/>
        <v>17139 - 180-058-03158</v>
      </c>
      <c r="M611" s="165" t="str">
        <f>INDEX('Export Project'!D:D,MATCH(Bestektabel!N532,'Export Project'!J:J,0))</f>
        <v>Nee</v>
      </c>
      <c r="N611" s="135">
        <v>5089</v>
      </c>
      <c r="O611" s="122">
        <f>INDEX('Export Project'!E:E,MATCH(Bestektabel!N611,'Export Project'!J:J,0))</f>
        <v>51</v>
      </c>
      <c r="P611" s="549">
        <f>INDEX('Export Project'!O:O,MATCH(Bestektabel!N611,'Export Project'!J:J,0))</f>
        <v>13.3</v>
      </c>
      <c r="Q611" s="139">
        <f>INDEX('Export Project'!V:V,MATCH(Bestektabel!N611,'Export Project'!J:J,0))</f>
        <v>-5.92</v>
      </c>
      <c r="R611" s="138" t="str">
        <f>INDEX('Export Project'!W:W,MATCH(Bestektabel!N532,'Export Project'!J:J,0))</f>
        <v>30-07-2019</v>
      </c>
      <c r="S611" s="139">
        <v>-6.02</v>
      </c>
      <c r="T611" s="137"/>
      <c r="U611" s="137" t="s">
        <v>3417</v>
      </c>
      <c r="V611" s="137"/>
      <c r="W611" s="133"/>
      <c r="X611" s="141"/>
      <c r="Y611" s="811" t="s">
        <v>40</v>
      </c>
      <c r="Z611" s="812" t="s">
        <v>40</v>
      </c>
      <c r="AA611" s="139" t="s">
        <v>40</v>
      </c>
      <c r="AB611" s="141"/>
      <c r="AC611" s="520" t="s">
        <v>40</v>
      </c>
      <c r="AD611" s="141"/>
      <c r="AE611" s="122">
        <f>INDEX('Export Project'!F:F,MATCH(N611,'Export Project'!J:J,0))</f>
        <v>219</v>
      </c>
      <c r="AF611" s="814">
        <f t="shared" si="136"/>
        <v>4.2941176470588234</v>
      </c>
      <c r="AG611" s="135">
        <f>INDEX('Export Project'!G:G,MATCH(N611,'Export Project'!J:J,0))</f>
        <v>0</v>
      </c>
      <c r="AH611" s="135">
        <f t="shared" si="137"/>
        <v>0</v>
      </c>
      <c r="AI611" s="140" t="s">
        <v>177</v>
      </c>
      <c r="AJ611" s="122">
        <f t="shared" si="138"/>
        <v>240.9</v>
      </c>
      <c r="AK611" s="122" t="str">
        <f t="shared" si="141"/>
        <v>Mogelijk verspreiden als aangrenzend perceel geen weiland is</v>
      </c>
      <c r="AL611" s="122">
        <f t="shared" ref="AL611:AL674" si="144">AG611*1.1</f>
        <v>0</v>
      </c>
      <c r="AM611" s="848">
        <f t="shared" si="132"/>
        <v>0</v>
      </c>
      <c r="AN611" s="122" t="str">
        <f t="shared" si="142"/>
        <v>Mogelijk verspreiden als aangrenzend perceel geen weiland is</v>
      </c>
      <c r="AO611" s="848">
        <f t="shared" si="143"/>
        <v>240.9</v>
      </c>
      <c r="AQ611" s="136">
        <v>17139</v>
      </c>
      <c r="AR611" s="546" t="s">
        <v>41</v>
      </c>
      <c r="AS611" s="135"/>
      <c r="AT611" s="135"/>
      <c r="AU611" s="135">
        <f t="shared" si="139"/>
        <v>17139</v>
      </c>
      <c r="AV611" s="133" t="str">
        <f>INDEX('Samenvoeging Bbk en pfas'!E:E,MATCH(Bestektabel!AU611,'Samenvoeging Bbk en pfas'!B:B,0))</f>
        <v>Verspreidbaar</v>
      </c>
      <c r="AW611" s="133" t="str">
        <f>INDEX('Samenvoeging Bbk en pfas'!F:F,MATCH(Bestektabel!AU611,'Samenvoeging Bbk en pfas'!B:B,0))</f>
        <v>Klasse Industrie</v>
      </c>
      <c r="AX611" s="133" t="str">
        <f>INDEX('Samenvoeging Bbk en pfas'!G:G,MATCH(Bestektabel!AU611,'Samenvoeging Bbk en pfas'!B:B,0))</f>
        <v>Klasse A</v>
      </c>
      <c r="AY611" s="133" t="str">
        <f>INDEX('Samenvoeging Bbk en pfas'!H:H,MATCH(Bestektabel!AU611,'Samenvoeging Bbk en pfas'!B:B,0))</f>
        <v>GBT Landbodem</v>
      </c>
      <c r="AZ611" s="133" t="str">
        <f>INDEX('Samenvoeging Bbk en pfas'!I:I,MATCH(Bestektabel!AU611,'Samenvoeging Bbk en pfas'!B:B,0))</f>
        <v>GBT Waterbodem</v>
      </c>
      <c r="BA611" s="133" t="str">
        <f>INDEX('Samenvoeging Bbk en pfas'!J:J,MATCH(Bestektabel!AU611,'Samenvoeging Bbk en pfas'!B:B,0))</f>
        <v>GBT Waterbodem</v>
      </c>
      <c r="BC611" s="135" t="s">
        <v>38</v>
      </c>
      <c r="BD611" s="135" t="s">
        <v>38</v>
      </c>
      <c r="BE611" s="135" t="s">
        <v>38</v>
      </c>
      <c r="BF611" s="135" t="s">
        <v>38</v>
      </c>
      <c r="BG611" s="135" t="s">
        <v>38</v>
      </c>
      <c r="BH611" s="135" t="s">
        <v>38</v>
      </c>
      <c r="BI611" s="135" t="s">
        <v>38</v>
      </c>
    </row>
    <row r="612" spans="1:61" hidden="1" x14ac:dyDescent="0.2">
      <c r="A612" s="124">
        <v>59</v>
      </c>
      <c r="B612" s="118">
        <v>3468</v>
      </c>
      <c r="C612" s="118">
        <v>346820</v>
      </c>
      <c r="D612" s="519" t="s">
        <v>428</v>
      </c>
      <c r="E612" s="135">
        <v>12</v>
      </c>
      <c r="F612" s="514" t="s">
        <v>429</v>
      </c>
      <c r="G612" s="514" t="s">
        <v>430</v>
      </c>
      <c r="H612" s="133" t="s">
        <v>3594</v>
      </c>
      <c r="I612" s="137" t="s">
        <v>182</v>
      </c>
      <c r="J612" s="514" t="s">
        <v>449</v>
      </c>
      <c r="K612" s="133" t="s">
        <v>717</v>
      </c>
      <c r="L612" s="165" t="str">
        <f t="shared" si="135"/>
        <v>17139 - 180-058-03810</v>
      </c>
      <c r="M612" s="165" t="str">
        <f>INDEX('Export Project'!D:D,MATCH(Bestektabel!N533,'Export Project'!J:J,0))</f>
        <v>Nee</v>
      </c>
      <c r="N612" s="135">
        <v>5081</v>
      </c>
      <c r="O612" s="122">
        <f>INDEX('Export Project'!E:E,MATCH(Bestektabel!N612,'Export Project'!J:J,0))</f>
        <v>92</v>
      </c>
      <c r="P612" s="549">
        <f>INDEX('Export Project'!O:O,MATCH(Bestektabel!N612,'Export Project'!J:J,0))</f>
        <v>11.9</v>
      </c>
      <c r="Q612" s="139">
        <f>INDEX('Export Project'!V:V,MATCH(Bestektabel!N612,'Export Project'!J:J,0))</f>
        <v>-5.97</v>
      </c>
      <c r="R612" s="138" t="str">
        <f>INDEX('Export Project'!W:W,MATCH(Bestektabel!N533,'Export Project'!J:J,0))</f>
        <v>30-07-2019</v>
      </c>
      <c r="S612" s="139">
        <v>-6.02</v>
      </c>
      <c r="T612" s="137"/>
      <c r="U612" s="137" t="s">
        <v>3417</v>
      </c>
      <c r="V612" s="137"/>
      <c r="W612" s="133"/>
      <c r="X612" s="141"/>
      <c r="Y612" s="809">
        <v>3</v>
      </c>
      <c r="Z612" s="810">
        <v>3</v>
      </c>
      <c r="AA612" s="139">
        <f>S612-AC612</f>
        <v>1</v>
      </c>
      <c r="AB612" s="141"/>
      <c r="AC612" s="139">
        <v>-7.02</v>
      </c>
      <c r="AD612" s="141"/>
      <c r="AE612" s="122">
        <f>INDEX('Export Project'!F:F,MATCH(N612,'Export Project'!J:J,0))</f>
        <v>123</v>
      </c>
      <c r="AF612" s="814">
        <f t="shared" si="136"/>
        <v>1.3369565217391304</v>
      </c>
      <c r="AG612" s="135">
        <f>INDEX('Export Project'!G:G,MATCH(N612,'Export Project'!J:J,0))</f>
        <v>0</v>
      </c>
      <c r="AH612" s="135">
        <f t="shared" si="137"/>
        <v>0</v>
      </c>
      <c r="AI612" s="140" t="s">
        <v>176</v>
      </c>
      <c r="AJ612" s="122">
        <f t="shared" si="138"/>
        <v>135.30000000000001</v>
      </c>
      <c r="AK612" s="122" t="str">
        <f t="shared" si="141"/>
        <v>Mogelijk verspreiden als aangrenzend perceel geen weiland is</v>
      </c>
      <c r="AL612" s="122">
        <f t="shared" si="144"/>
        <v>0</v>
      </c>
      <c r="AM612" s="848">
        <f t="shared" si="132"/>
        <v>0</v>
      </c>
      <c r="AN612" s="122" t="str">
        <f t="shared" si="142"/>
        <v>Mogelijk verspreiden als aangrenzend perceel geen weiland is</v>
      </c>
      <c r="AO612" s="848">
        <f t="shared" si="143"/>
        <v>135.30000000000001</v>
      </c>
      <c r="AQ612" s="136">
        <v>17139</v>
      </c>
      <c r="AR612" s="546" t="s">
        <v>41</v>
      </c>
      <c r="AS612" s="135"/>
      <c r="AT612" s="135"/>
      <c r="AU612" s="135">
        <f t="shared" si="139"/>
        <v>17139</v>
      </c>
      <c r="AV612" s="133" t="str">
        <f>INDEX('Samenvoeging Bbk en pfas'!E:E,MATCH(Bestektabel!AU612,'Samenvoeging Bbk en pfas'!B:B,0))</f>
        <v>Verspreidbaar</v>
      </c>
      <c r="AW612" s="133" t="str">
        <f>INDEX('Samenvoeging Bbk en pfas'!F:F,MATCH(Bestektabel!AU612,'Samenvoeging Bbk en pfas'!B:B,0))</f>
        <v>Klasse Industrie</v>
      </c>
      <c r="AX612" s="133" t="str">
        <f>INDEX('Samenvoeging Bbk en pfas'!G:G,MATCH(Bestektabel!AU612,'Samenvoeging Bbk en pfas'!B:B,0))</f>
        <v>Klasse A</v>
      </c>
      <c r="AY612" s="133" t="str">
        <f>INDEX('Samenvoeging Bbk en pfas'!H:H,MATCH(Bestektabel!AU612,'Samenvoeging Bbk en pfas'!B:B,0))</f>
        <v>GBT Landbodem</v>
      </c>
      <c r="AZ612" s="133" t="str">
        <f>INDEX('Samenvoeging Bbk en pfas'!I:I,MATCH(Bestektabel!AU612,'Samenvoeging Bbk en pfas'!B:B,0))</f>
        <v>GBT Waterbodem</v>
      </c>
      <c r="BA612" s="133" t="str">
        <f>INDEX('Samenvoeging Bbk en pfas'!J:J,MATCH(Bestektabel!AU612,'Samenvoeging Bbk en pfas'!B:B,0))</f>
        <v>GBT Waterbodem</v>
      </c>
      <c r="BC612" s="135" t="s">
        <v>38</v>
      </c>
      <c r="BD612" s="135" t="s">
        <v>38</v>
      </c>
      <c r="BE612" s="135" t="s">
        <v>38</v>
      </c>
      <c r="BF612" s="135" t="s">
        <v>38</v>
      </c>
      <c r="BG612" s="135" t="s">
        <v>38</v>
      </c>
      <c r="BH612" s="135" t="s">
        <v>38</v>
      </c>
      <c r="BI612" s="135" t="s">
        <v>38</v>
      </c>
    </row>
    <row r="613" spans="1:61" hidden="1" x14ac:dyDescent="0.2">
      <c r="A613" s="124">
        <v>59</v>
      </c>
      <c r="B613" s="118">
        <v>3468</v>
      </c>
      <c r="C613" s="118">
        <v>346820</v>
      </c>
      <c r="D613" s="519" t="s">
        <v>428</v>
      </c>
      <c r="E613" s="135">
        <v>12</v>
      </c>
      <c r="F613" s="514" t="s">
        <v>429</v>
      </c>
      <c r="G613" s="514" t="s">
        <v>430</v>
      </c>
      <c r="H613" s="133" t="s">
        <v>3594</v>
      </c>
      <c r="I613" s="137" t="s">
        <v>182</v>
      </c>
      <c r="J613" s="514" t="s">
        <v>449</v>
      </c>
      <c r="K613" s="133" t="s">
        <v>717</v>
      </c>
      <c r="L613" s="165" t="str">
        <f t="shared" si="135"/>
        <v>17139 - 180-058-03810</v>
      </c>
      <c r="M613" s="165" t="str">
        <f>INDEX('Export Project'!D:D,MATCH(Bestektabel!N534,'Export Project'!J:J,0))</f>
        <v>Nee</v>
      </c>
      <c r="N613" s="135">
        <v>5082</v>
      </c>
      <c r="O613" s="122">
        <f>INDEX('Export Project'!E:E,MATCH(Bestektabel!N613,'Export Project'!J:J,0))</f>
        <v>49</v>
      </c>
      <c r="P613" s="549">
        <f>INDEX('Export Project'!O:O,MATCH(Bestektabel!N613,'Export Project'!J:J,0))</f>
        <v>12.9</v>
      </c>
      <c r="Q613" s="139">
        <f>INDEX('Export Project'!V:V,MATCH(Bestektabel!N613,'Export Project'!J:J,0))</f>
        <v>-5.97</v>
      </c>
      <c r="R613" s="138" t="str">
        <f>INDEX('Export Project'!W:W,MATCH(Bestektabel!N534,'Export Project'!J:J,0))</f>
        <v>30-07-2019</v>
      </c>
      <c r="S613" s="139">
        <v>-6.02</v>
      </c>
      <c r="T613" s="137"/>
      <c r="U613" s="137" t="s">
        <v>3417</v>
      </c>
      <c r="V613" s="137"/>
      <c r="W613" s="133"/>
      <c r="X613" s="141"/>
      <c r="Y613" s="809">
        <v>3</v>
      </c>
      <c r="Z613" s="810">
        <v>3</v>
      </c>
      <c r="AA613" s="139">
        <f>S613-AC613</f>
        <v>1</v>
      </c>
      <c r="AB613" s="141"/>
      <c r="AC613" s="139">
        <v>-7.02</v>
      </c>
      <c r="AD613" s="141"/>
      <c r="AE613" s="122">
        <f>INDEX('Export Project'!F:F,MATCH(N613,'Export Project'!J:J,0))</f>
        <v>71</v>
      </c>
      <c r="AF613" s="814">
        <f t="shared" si="136"/>
        <v>1.4489795918367347</v>
      </c>
      <c r="AG613" s="135">
        <f>INDEX('Export Project'!G:G,MATCH(N613,'Export Project'!J:J,0))</f>
        <v>0</v>
      </c>
      <c r="AH613" s="135">
        <f t="shared" si="137"/>
        <v>0</v>
      </c>
      <c r="AI613" s="140" t="s">
        <v>176</v>
      </c>
      <c r="AJ613" s="122">
        <f t="shared" si="138"/>
        <v>78.100000000000009</v>
      </c>
      <c r="AK613" s="122" t="str">
        <f t="shared" si="141"/>
        <v>Mogelijk verspreiden als aangrenzend perceel geen weiland is</v>
      </c>
      <c r="AL613" s="122">
        <f t="shared" si="144"/>
        <v>0</v>
      </c>
      <c r="AM613" s="848">
        <f t="shared" si="132"/>
        <v>0</v>
      </c>
      <c r="AN613" s="122" t="str">
        <f t="shared" si="142"/>
        <v>Mogelijk verspreiden als aangrenzend perceel geen weiland is</v>
      </c>
      <c r="AO613" s="848">
        <f t="shared" si="143"/>
        <v>78.100000000000009</v>
      </c>
      <c r="AQ613" s="136">
        <v>17139</v>
      </c>
      <c r="AR613" s="546" t="s">
        <v>41</v>
      </c>
      <c r="AS613" s="135"/>
      <c r="AT613" s="135"/>
      <c r="AU613" s="135">
        <f t="shared" si="139"/>
        <v>17139</v>
      </c>
      <c r="AV613" s="133" t="str">
        <f>INDEX('Samenvoeging Bbk en pfas'!E:E,MATCH(Bestektabel!AU613,'Samenvoeging Bbk en pfas'!B:B,0))</f>
        <v>Verspreidbaar</v>
      </c>
      <c r="AW613" s="133" t="str">
        <f>INDEX('Samenvoeging Bbk en pfas'!F:F,MATCH(Bestektabel!AU613,'Samenvoeging Bbk en pfas'!B:B,0))</f>
        <v>Klasse Industrie</v>
      </c>
      <c r="AX613" s="133" t="str">
        <f>INDEX('Samenvoeging Bbk en pfas'!G:G,MATCH(Bestektabel!AU613,'Samenvoeging Bbk en pfas'!B:B,0))</f>
        <v>Klasse A</v>
      </c>
      <c r="AY613" s="133" t="str">
        <f>INDEX('Samenvoeging Bbk en pfas'!H:H,MATCH(Bestektabel!AU613,'Samenvoeging Bbk en pfas'!B:B,0))</f>
        <v>GBT Landbodem</v>
      </c>
      <c r="AZ613" s="133" t="str">
        <f>INDEX('Samenvoeging Bbk en pfas'!I:I,MATCH(Bestektabel!AU613,'Samenvoeging Bbk en pfas'!B:B,0))</f>
        <v>GBT Waterbodem</v>
      </c>
      <c r="BA613" s="133" t="str">
        <f>INDEX('Samenvoeging Bbk en pfas'!J:J,MATCH(Bestektabel!AU613,'Samenvoeging Bbk en pfas'!B:B,0))</f>
        <v>GBT Waterbodem</v>
      </c>
      <c r="BC613" s="135" t="s">
        <v>38</v>
      </c>
      <c r="BD613" s="135" t="s">
        <v>38</v>
      </c>
      <c r="BE613" s="135" t="s">
        <v>38</v>
      </c>
      <c r="BF613" s="135" t="s">
        <v>38</v>
      </c>
      <c r="BG613" s="135" t="s">
        <v>38</v>
      </c>
      <c r="BH613" s="135" t="s">
        <v>38</v>
      </c>
      <c r="BI613" s="135" t="s">
        <v>38</v>
      </c>
    </row>
    <row r="614" spans="1:61" x14ac:dyDescent="0.2">
      <c r="A614" s="124">
        <v>60</v>
      </c>
      <c r="B614" s="118">
        <v>3469</v>
      </c>
      <c r="C614" s="118">
        <v>346920</v>
      </c>
      <c r="D614" s="513" t="s">
        <v>428</v>
      </c>
      <c r="E614" s="135">
        <v>13</v>
      </c>
      <c r="F614" s="514" t="s">
        <v>429</v>
      </c>
      <c r="G614" s="514" t="s">
        <v>430</v>
      </c>
      <c r="H614" s="133" t="s">
        <v>3594</v>
      </c>
      <c r="I614" s="137" t="s">
        <v>182</v>
      </c>
      <c r="J614" s="514" t="s">
        <v>449</v>
      </c>
      <c r="K614" s="133" t="s">
        <v>720</v>
      </c>
      <c r="L614" s="165" t="str">
        <f t="shared" si="135"/>
        <v>17140 - 180-058-03157</v>
      </c>
      <c r="M614" s="165" t="str">
        <f>INDEX('Export Project'!D:D,MATCH(Bestektabel!N535,'Export Project'!J:J,0))</f>
        <v>Nee</v>
      </c>
      <c r="N614" s="135">
        <v>208</v>
      </c>
      <c r="O614" s="122">
        <f>INDEX('Export Project'!E:E,MATCH(Bestektabel!N614,'Export Project'!J:J,0))</f>
        <v>53</v>
      </c>
      <c r="P614" s="549">
        <f>INDEX('Export Project'!O:O,MATCH(Bestektabel!N614,'Export Project'!J:J,0))</f>
        <v>6</v>
      </c>
      <c r="Q614" s="139">
        <f>INDEX('Export Project'!V:V,MATCH(Bestektabel!N614,'Export Project'!J:J,0))</f>
        <v>-5.99</v>
      </c>
      <c r="R614" s="138" t="str">
        <f>INDEX('Export Project'!W:W,MATCH(Bestektabel!N535,'Export Project'!J:J,0))</f>
        <v>30-07-2019</v>
      </c>
      <c r="S614" s="139">
        <v>-6.02</v>
      </c>
      <c r="T614" s="137"/>
      <c r="U614" s="137" t="s">
        <v>3417</v>
      </c>
      <c r="V614" s="137"/>
      <c r="W614" s="133"/>
      <c r="X614" s="141"/>
      <c r="Y614" s="811" t="s">
        <v>40</v>
      </c>
      <c r="Z614" s="812" t="s">
        <v>40</v>
      </c>
      <c r="AA614" s="139" t="s">
        <v>40</v>
      </c>
      <c r="AB614" s="141"/>
      <c r="AC614" s="520" t="s">
        <v>40</v>
      </c>
      <c r="AD614" s="141"/>
      <c r="AE614" s="122">
        <f>INDEX('Export Project'!F:F,MATCH(N614,'Export Project'!J:J,0))</f>
        <v>43</v>
      </c>
      <c r="AF614" s="814">
        <f t="shared" si="136"/>
        <v>0.81132075471698117</v>
      </c>
      <c r="AG614" s="135">
        <f>INDEX('Export Project'!G:G,MATCH(N614,'Export Project'!J:J,0))</f>
        <v>0</v>
      </c>
      <c r="AH614" s="135">
        <f t="shared" si="137"/>
        <v>0</v>
      </c>
      <c r="AI614" s="140" t="s">
        <v>175</v>
      </c>
      <c r="AJ614" s="122">
        <f t="shared" si="138"/>
        <v>47.300000000000004</v>
      </c>
      <c r="AK614" s="122" t="str">
        <f t="shared" si="141"/>
        <v>Mogelijk verspreiden als aangrenzend perceel geen weiland is</v>
      </c>
      <c r="AL614" s="122">
        <f t="shared" si="144"/>
        <v>0</v>
      </c>
      <c r="AM614" s="848">
        <f t="shared" si="132"/>
        <v>0</v>
      </c>
      <c r="AN614" s="122" t="str">
        <f t="shared" si="142"/>
        <v>Mogelijk verspreiden als aangrenzend perceel geen weiland is</v>
      </c>
      <c r="AO614" s="848">
        <f t="shared" si="143"/>
        <v>47.300000000000004</v>
      </c>
      <c r="AQ614" s="136">
        <v>17140</v>
      </c>
      <c r="AR614" s="546" t="s">
        <v>41</v>
      </c>
      <c r="AS614" s="135"/>
      <c r="AT614" s="135"/>
      <c r="AU614" s="135">
        <f t="shared" si="139"/>
        <v>17140</v>
      </c>
      <c r="AV614" s="133" t="str">
        <f>INDEX('Samenvoeging Bbk en pfas'!E:E,MATCH(Bestektabel!AU614,'Samenvoeging Bbk en pfas'!B:B,0))</f>
        <v>Vrij verspreidbaar</v>
      </c>
      <c r="AW614" s="133" t="str">
        <f>INDEX('Samenvoeging Bbk en pfas'!F:F,MATCH(Bestektabel!AU614,'Samenvoeging Bbk en pfas'!B:B,0))</f>
        <v>Vrij toepasbaar</v>
      </c>
      <c r="AX614" s="133" t="str">
        <f>INDEX('Samenvoeging Bbk en pfas'!G:G,MATCH(Bestektabel!AU614,'Samenvoeging Bbk en pfas'!B:B,0))</f>
        <v>Vrij toepasbaar</v>
      </c>
      <c r="AY614" s="133" t="str">
        <f>INDEX('Samenvoeging Bbk en pfas'!H:H,MATCH(Bestektabel!AU614,'Samenvoeging Bbk en pfas'!B:B,0))</f>
        <v>Vrij toepasbaar</v>
      </c>
      <c r="AZ614" s="133" t="str">
        <f>INDEX('Samenvoeging Bbk en pfas'!I:I,MATCH(Bestektabel!AU614,'Samenvoeging Bbk en pfas'!B:B,0))</f>
        <v>Vrij toepasbaar</v>
      </c>
      <c r="BA614" s="133" t="str">
        <f>INDEX('Samenvoeging Bbk en pfas'!J:J,MATCH(Bestektabel!AU614,'Samenvoeging Bbk en pfas'!B:B,0))</f>
        <v>Vrij toepasbaar</v>
      </c>
      <c r="BC614" s="135" t="s">
        <v>38</v>
      </c>
      <c r="BD614" s="135" t="s">
        <v>38</v>
      </c>
      <c r="BE614" s="135" t="s">
        <v>38</v>
      </c>
      <c r="BF614" s="135" t="s">
        <v>38</v>
      </c>
      <c r="BG614" s="135" t="s">
        <v>38</v>
      </c>
      <c r="BH614" s="135" t="s">
        <v>38</v>
      </c>
      <c r="BI614" s="135" t="s">
        <v>38</v>
      </c>
    </row>
    <row r="615" spans="1:61" x14ac:dyDescent="0.2">
      <c r="A615" s="124">
        <v>60</v>
      </c>
      <c r="B615" s="118">
        <v>3469</v>
      </c>
      <c r="C615" s="118">
        <v>346920</v>
      </c>
      <c r="D615" s="513" t="s">
        <v>428</v>
      </c>
      <c r="E615" s="135">
        <v>13</v>
      </c>
      <c r="F615" s="514" t="s">
        <v>429</v>
      </c>
      <c r="G615" s="514" t="s">
        <v>430</v>
      </c>
      <c r="H615" s="133" t="s">
        <v>3594</v>
      </c>
      <c r="I615" s="137" t="s">
        <v>182</v>
      </c>
      <c r="J615" s="514" t="s">
        <v>449</v>
      </c>
      <c r="K615" s="133" t="s">
        <v>720</v>
      </c>
      <c r="L615" s="165" t="str">
        <f t="shared" si="135"/>
        <v>17140 - 180-058-03157</v>
      </c>
      <c r="M615" s="165" t="str">
        <f>INDEX('Export Project'!D:D,MATCH(Bestektabel!N536,'Export Project'!J:J,0))</f>
        <v>Nee</v>
      </c>
      <c r="N615" s="135">
        <v>209</v>
      </c>
      <c r="O615" s="122">
        <f>INDEX('Export Project'!E:E,MATCH(Bestektabel!N615,'Export Project'!J:J,0))</f>
        <v>41</v>
      </c>
      <c r="P615" s="549">
        <f>INDEX('Export Project'!O:O,MATCH(Bestektabel!N615,'Export Project'!J:J,0))</f>
        <v>5.5</v>
      </c>
      <c r="Q615" s="139">
        <f>INDEX('Export Project'!V:V,MATCH(Bestektabel!N615,'Export Project'!J:J,0))</f>
        <v>-5.99</v>
      </c>
      <c r="R615" s="138" t="str">
        <f>INDEX('Export Project'!W:W,MATCH(Bestektabel!N536,'Export Project'!J:J,0))</f>
        <v>30-07-2019</v>
      </c>
      <c r="S615" s="139">
        <v>-6.02</v>
      </c>
      <c r="T615" s="137"/>
      <c r="U615" s="137" t="s">
        <v>3417</v>
      </c>
      <c r="V615" s="137"/>
      <c r="W615" s="133"/>
      <c r="X615" s="141"/>
      <c r="Y615" s="811" t="s">
        <v>40</v>
      </c>
      <c r="Z615" s="812" t="s">
        <v>40</v>
      </c>
      <c r="AA615" s="139" t="s">
        <v>40</v>
      </c>
      <c r="AB615" s="141"/>
      <c r="AC615" s="520" t="s">
        <v>40</v>
      </c>
      <c r="AD615" s="141"/>
      <c r="AE615" s="122">
        <f>INDEX('Export Project'!F:F,MATCH(N615,'Export Project'!J:J,0))</f>
        <v>32</v>
      </c>
      <c r="AF615" s="814">
        <f t="shared" si="136"/>
        <v>0.78048780487804881</v>
      </c>
      <c r="AG615" s="135">
        <f>INDEX('Export Project'!G:G,MATCH(N615,'Export Project'!J:J,0))</f>
        <v>0</v>
      </c>
      <c r="AH615" s="135">
        <f t="shared" si="137"/>
        <v>0</v>
      </c>
      <c r="AI615" s="140" t="s">
        <v>175</v>
      </c>
      <c r="AJ615" s="122">
        <f t="shared" si="138"/>
        <v>35.200000000000003</v>
      </c>
      <c r="AK615" s="122" t="str">
        <f t="shared" si="141"/>
        <v>Mogelijk verspreiden als aangrenzend perceel geen weiland is</v>
      </c>
      <c r="AL615" s="122">
        <f t="shared" si="144"/>
        <v>0</v>
      </c>
      <c r="AM615" s="848">
        <f t="shared" ref="AM615:AM678" si="145">AG615*1.1</f>
        <v>0</v>
      </c>
      <c r="AN615" s="122" t="str">
        <f t="shared" si="142"/>
        <v>Mogelijk verspreiden als aangrenzend perceel geen weiland is</v>
      </c>
      <c r="AO615" s="848">
        <f t="shared" si="143"/>
        <v>35.200000000000003</v>
      </c>
      <c r="AQ615" s="136">
        <v>17140</v>
      </c>
      <c r="AR615" s="546" t="s">
        <v>41</v>
      </c>
      <c r="AS615" s="135"/>
      <c r="AT615" s="135"/>
      <c r="AU615" s="135">
        <f t="shared" si="139"/>
        <v>17140</v>
      </c>
      <c r="AV615" s="133" t="str">
        <f>INDEX('Samenvoeging Bbk en pfas'!E:E,MATCH(Bestektabel!AU615,'Samenvoeging Bbk en pfas'!B:B,0))</f>
        <v>Vrij verspreidbaar</v>
      </c>
      <c r="AW615" s="133" t="str">
        <f>INDEX('Samenvoeging Bbk en pfas'!F:F,MATCH(Bestektabel!AU615,'Samenvoeging Bbk en pfas'!B:B,0))</f>
        <v>Vrij toepasbaar</v>
      </c>
      <c r="AX615" s="133" t="str">
        <f>INDEX('Samenvoeging Bbk en pfas'!G:G,MATCH(Bestektabel!AU615,'Samenvoeging Bbk en pfas'!B:B,0))</f>
        <v>Vrij toepasbaar</v>
      </c>
      <c r="AY615" s="133" t="str">
        <f>INDEX('Samenvoeging Bbk en pfas'!H:H,MATCH(Bestektabel!AU615,'Samenvoeging Bbk en pfas'!B:B,0))</f>
        <v>Vrij toepasbaar</v>
      </c>
      <c r="AZ615" s="133" t="str">
        <f>INDEX('Samenvoeging Bbk en pfas'!I:I,MATCH(Bestektabel!AU615,'Samenvoeging Bbk en pfas'!B:B,0))</f>
        <v>Vrij toepasbaar</v>
      </c>
      <c r="BA615" s="133" t="str">
        <f>INDEX('Samenvoeging Bbk en pfas'!J:J,MATCH(Bestektabel!AU615,'Samenvoeging Bbk en pfas'!B:B,0))</f>
        <v>Vrij toepasbaar</v>
      </c>
      <c r="BC615" s="135" t="s">
        <v>38</v>
      </c>
      <c r="BD615" s="135" t="s">
        <v>38</v>
      </c>
      <c r="BE615" s="135" t="s">
        <v>38</v>
      </c>
      <c r="BF615" s="135" t="s">
        <v>38</v>
      </c>
      <c r="BG615" s="135" t="s">
        <v>38</v>
      </c>
      <c r="BH615" s="135" t="s">
        <v>38</v>
      </c>
      <c r="BI615" s="135" t="s">
        <v>38</v>
      </c>
    </row>
    <row r="616" spans="1:61" x14ac:dyDescent="0.2">
      <c r="A616" s="124">
        <v>60</v>
      </c>
      <c r="B616" s="118">
        <v>3469</v>
      </c>
      <c r="C616" s="118">
        <v>346920</v>
      </c>
      <c r="D616" s="519" t="s">
        <v>428</v>
      </c>
      <c r="E616" s="135">
        <v>13</v>
      </c>
      <c r="F616" s="514" t="s">
        <v>429</v>
      </c>
      <c r="G616" s="514" t="s">
        <v>430</v>
      </c>
      <c r="H616" s="133" t="s">
        <v>3594</v>
      </c>
      <c r="I616" s="137" t="s">
        <v>182</v>
      </c>
      <c r="J616" s="514" t="s">
        <v>449</v>
      </c>
      <c r="K616" s="133" t="s">
        <v>720</v>
      </c>
      <c r="L616" s="165" t="str">
        <f t="shared" si="135"/>
        <v>17140 - 180-058-03157</v>
      </c>
      <c r="M616" s="165" t="str">
        <f>INDEX('Export Project'!D:D,MATCH(Bestektabel!N537,'Export Project'!J:J,0))</f>
        <v>Nee</v>
      </c>
      <c r="N616" s="135">
        <v>5841</v>
      </c>
      <c r="O616" s="122">
        <f>INDEX('Export Project'!E:E,MATCH(Bestektabel!N616,'Export Project'!J:J,0))</f>
        <v>203</v>
      </c>
      <c r="P616" s="549">
        <f>INDEX('Export Project'!O:O,MATCH(Bestektabel!N616,'Export Project'!J:J,0))</f>
        <v>5.7</v>
      </c>
      <c r="Q616" s="139">
        <f>INDEX('Export Project'!V:V,MATCH(Bestektabel!N616,'Export Project'!J:J,0))</f>
        <v>-5.98</v>
      </c>
      <c r="R616" s="138" t="str">
        <f>INDEX('Export Project'!W:W,MATCH(Bestektabel!N537,'Export Project'!J:J,0))</f>
        <v>30-07-2019</v>
      </c>
      <c r="S616" s="139">
        <v>-6.02</v>
      </c>
      <c r="T616" s="137"/>
      <c r="U616" s="137" t="s">
        <v>3417</v>
      </c>
      <c r="V616" s="137"/>
      <c r="W616" s="133"/>
      <c r="X616" s="141"/>
      <c r="Y616" s="811" t="s">
        <v>40</v>
      </c>
      <c r="Z616" s="812" t="s">
        <v>40</v>
      </c>
      <c r="AA616" s="139" t="s">
        <v>40</v>
      </c>
      <c r="AB616" s="141"/>
      <c r="AC616" s="520" t="s">
        <v>40</v>
      </c>
      <c r="AD616" s="141"/>
      <c r="AE616" s="122">
        <f>INDEX('Export Project'!F:F,MATCH(N616,'Export Project'!J:J,0))</f>
        <v>128</v>
      </c>
      <c r="AF616" s="814">
        <f t="shared" si="136"/>
        <v>0.63054187192118227</v>
      </c>
      <c r="AG616" s="135">
        <f>INDEX('Export Project'!G:G,MATCH(N616,'Export Project'!J:J,0))</f>
        <v>0</v>
      </c>
      <c r="AH616" s="135">
        <f t="shared" si="137"/>
        <v>0</v>
      </c>
      <c r="AI616" s="140" t="s">
        <v>175</v>
      </c>
      <c r="AJ616" s="122">
        <f t="shared" si="138"/>
        <v>140.80000000000001</v>
      </c>
      <c r="AK616" s="122" t="str">
        <f t="shared" si="141"/>
        <v>Mogelijk verspreiden als aangrenzend perceel geen weiland is</v>
      </c>
      <c r="AL616" s="122">
        <f t="shared" si="144"/>
        <v>0</v>
      </c>
      <c r="AM616" s="848">
        <f t="shared" si="145"/>
        <v>0</v>
      </c>
      <c r="AN616" s="122" t="str">
        <f t="shared" si="142"/>
        <v>Mogelijk verspreiden als aangrenzend perceel geen weiland is</v>
      </c>
      <c r="AO616" s="848">
        <f t="shared" si="143"/>
        <v>140.80000000000001</v>
      </c>
      <c r="AQ616" s="136">
        <v>17140</v>
      </c>
      <c r="AR616" s="546" t="s">
        <v>41</v>
      </c>
      <c r="AS616" s="135"/>
      <c r="AT616" s="135"/>
      <c r="AU616" s="135">
        <f t="shared" si="139"/>
        <v>17140</v>
      </c>
      <c r="AV616" s="133" t="str">
        <f>INDEX('Samenvoeging Bbk en pfas'!E:E,MATCH(Bestektabel!AU616,'Samenvoeging Bbk en pfas'!B:B,0))</f>
        <v>Vrij verspreidbaar</v>
      </c>
      <c r="AW616" s="133" t="str">
        <f>INDEX('Samenvoeging Bbk en pfas'!F:F,MATCH(Bestektabel!AU616,'Samenvoeging Bbk en pfas'!B:B,0))</f>
        <v>Vrij toepasbaar</v>
      </c>
      <c r="AX616" s="133" t="str">
        <f>INDEX('Samenvoeging Bbk en pfas'!G:G,MATCH(Bestektabel!AU616,'Samenvoeging Bbk en pfas'!B:B,0))</f>
        <v>Vrij toepasbaar</v>
      </c>
      <c r="AY616" s="133" t="str">
        <f>INDEX('Samenvoeging Bbk en pfas'!H:H,MATCH(Bestektabel!AU616,'Samenvoeging Bbk en pfas'!B:B,0))</f>
        <v>Vrij toepasbaar</v>
      </c>
      <c r="AZ616" s="133" t="str">
        <f>INDEX('Samenvoeging Bbk en pfas'!I:I,MATCH(Bestektabel!AU616,'Samenvoeging Bbk en pfas'!B:B,0))</f>
        <v>Vrij toepasbaar</v>
      </c>
      <c r="BA616" s="133" t="str">
        <f>INDEX('Samenvoeging Bbk en pfas'!J:J,MATCH(Bestektabel!AU616,'Samenvoeging Bbk en pfas'!B:B,0))</f>
        <v>Vrij toepasbaar</v>
      </c>
      <c r="BC616" s="135" t="s">
        <v>38</v>
      </c>
      <c r="BD616" s="135" t="s">
        <v>38</v>
      </c>
      <c r="BE616" s="135" t="s">
        <v>38</v>
      </c>
      <c r="BF616" s="135" t="s">
        <v>38</v>
      </c>
      <c r="BG616" s="135" t="s">
        <v>38</v>
      </c>
      <c r="BH616" s="135" t="s">
        <v>38</v>
      </c>
      <c r="BI616" s="135" t="s">
        <v>38</v>
      </c>
    </row>
    <row r="617" spans="1:61" x14ac:dyDescent="0.2">
      <c r="A617" s="124">
        <v>60</v>
      </c>
      <c r="B617" s="118">
        <v>3469</v>
      </c>
      <c r="C617" s="118">
        <v>346930</v>
      </c>
      <c r="D617" s="513" t="s">
        <v>428</v>
      </c>
      <c r="E617" s="135">
        <v>11</v>
      </c>
      <c r="F617" s="514" t="s">
        <v>429</v>
      </c>
      <c r="G617" s="514" t="s">
        <v>430</v>
      </c>
      <c r="H617" s="133" t="s">
        <v>3594</v>
      </c>
      <c r="I617" s="137" t="s">
        <v>182</v>
      </c>
      <c r="J617" s="514" t="s">
        <v>449</v>
      </c>
      <c r="K617" s="133" t="s">
        <v>723</v>
      </c>
      <c r="L617" s="165" t="str">
        <f t="shared" si="135"/>
        <v>17141 - 180-058-00433</v>
      </c>
      <c r="M617" s="165" t="str">
        <f>INDEX('Export Project'!D:D,MATCH(Bestektabel!N540,'Export Project'!J:J,0))</f>
        <v>Nee</v>
      </c>
      <c r="N617" s="135">
        <v>192</v>
      </c>
      <c r="O617" s="122">
        <f>INDEX('Export Project'!E:E,MATCH(Bestektabel!N617,'Export Project'!J:J,0))</f>
        <v>26</v>
      </c>
      <c r="P617" s="549">
        <f>INDEX('Export Project'!O:O,MATCH(Bestektabel!N617,'Export Project'!J:J,0))</f>
        <v>19.7</v>
      </c>
      <c r="Q617" s="139">
        <f>INDEX('Export Project'!V:V,MATCH(Bestektabel!N617,'Export Project'!J:J,0))</f>
        <v>-5.96</v>
      </c>
      <c r="R617" s="138" t="str">
        <f>INDEX('Export Project'!W:W,MATCH(Bestektabel!N540,'Export Project'!J:J,0))</f>
        <v>30-07-2019</v>
      </c>
      <c r="S617" s="139">
        <v>-6.02</v>
      </c>
      <c r="T617" s="137"/>
      <c r="U617" s="137" t="s">
        <v>3417</v>
      </c>
      <c r="V617" s="137"/>
      <c r="W617" s="133"/>
      <c r="X617" s="141"/>
      <c r="Y617" s="811" t="s">
        <v>40</v>
      </c>
      <c r="Z617" s="812" t="s">
        <v>40</v>
      </c>
      <c r="AA617" s="139" t="s">
        <v>40</v>
      </c>
      <c r="AB617" s="141"/>
      <c r="AC617" s="520" t="s">
        <v>40</v>
      </c>
      <c r="AD617" s="141"/>
      <c r="AE617" s="122">
        <f>INDEX('Export Project'!F:F,MATCH(N617,'Export Project'!J:J,0))</f>
        <v>153</v>
      </c>
      <c r="AF617" s="814">
        <f t="shared" si="136"/>
        <v>5.884615384615385</v>
      </c>
      <c r="AG617" s="135">
        <f>INDEX('Export Project'!G:G,MATCH(N617,'Export Project'!J:J,0))</f>
        <v>0</v>
      </c>
      <c r="AH617" s="135">
        <f t="shared" si="137"/>
        <v>0</v>
      </c>
      <c r="AI617" s="140" t="s">
        <v>177</v>
      </c>
      <c r="AJ617" s="122">
        <f t="shared" si="138"/>
        <v>168.3</v>
      </c>
      <c r="AK617" s="122" t="s">
        <v>3478</v>
      </c>
      <c r="AL617" s="122">
        <f t="shared" si="144"/>
        <v>0</v>
      </c>
      <c r="AM617" s="848">
        <f t="shared" si="145"/>
        <v>0</v>
      </c>
      <c r="AN617" s="122" t="s">
        <v>38</v>
      </c>
      <c r="AO617" s="848">
        <f t="shared" si="143"/>
        <v>168.3</v>
      </c>
      <c r="AQ617" s="136">
        <v>17141</v>
      </c>
      <c r="AR617" s="546" t="s">
        <v>41</v>
      </c>
      <c r="AS617" s="135"/>
      <c r="AT617" s="135"/>
      <c r="AU617" s="135">
        <f t="shared" si="139"/>
        <v>17141</v>
      </c>
      <c r="AV617" s="133" t="str">
        <f>INDEX('Samenvoeging Bbk en pfas'!E:E,MATCH(Bestektabel!AU617,'Samenvoeging Bbk en pfas'!B:B,0))</f>
        <v>Niet verspreidbaar</v>
      </c>
      <c r="AW617" s="133" t="str">
        <f>INDEX('Samenvoeging Bbk en pfas'!F:F,MATCH(Bestektabel!AU617,'Samenvoeging Bbk en pfas'!B:B,0))</f>
        <v>Niet toepasbaar</v>
      </c>
      <c r="AX617" s="133" t="str">
        <f>INDEX('Samenvoeging Bbk en pfas'!G:G,MATCH(Bestektabel!AU617,'Samenvoeging Bbk en pfas'!B:B,0))</f>
        <v>Niet toepasbaar</v>
      </c>
      <c r="AY617" s="133" t="str">
        <f>INDEX('Samenvoeging Bbk en pfas'!H:H,MATCH(Bestektabel!AU617,'Samenvoeging Bbk en pfas'!B:B,0))</f>
        <v>Niet toepasbaar</v>
      </c>
      <c r="AZ617" s="133" t="str">
        <f>INDEX('Samenvoeging Bbk en pfas'!I:I,MATCH(Bestektabel!AU617,'Samenvoeging Bbk en pfas'!B:B,0))</f>
        <v>Niet toepasbaar</v>
      </c>
      <c r="BA617" s="133" t="str">
        <f>INDEX('Samenvoeging Bbk en pfas'!J:J,MATCH(Bestektabel!AU617,'Samenvoeging Bbk en pfas'!B:B,0))</f>
        <v>Niet toepasbaar</v>
      </c>
      <c r="BC617" s="135" t="s">
        <v>38</v>
      </c>
      <c r="BD617" s="135" t="s">
        <v>38</v>
      </c>
      <c r="BE617" s="135" t="s">
        <v>38</v>
      </c>
      <c r="BF617" s="135" t="s">
        <v>38</v>
      </c>
      <c r="BG617" s="135" t="s">
        <v>38</v>
      </c>
      <c r="BH617" s="135" t="s">
        <v>38</v>
      </c>
      <c r="BI617" s="135" t="s">
        <v>38</v>
      </c>
    </row>
    <row r="618" spans="1:61" x14ac:dyDescent="0.2">
      <c r="A618" s="124">
        <v>60</v>
      </c>
      <c r="B618" s="118">
        <v>3469</v>
      </c>
      <c r="C618" s="118">
        <v>346930</v>
      </c>
      <c r="D618" s="513" t="s">
        <v>428</v>
      </c>
      <c r="E618" s="135">
        <v>11</v>
      </c>
      <c r="F618" s="514" t="s">
        <v>429</v>
      </c>
      <c r="G618" s="514" t="s">
        <v>430</v>
      </c>
      <c r="H618" s="133" t="s">
        <v>3594</v>
      </c>
      <c r="I618" s="137" t="s">
        <v>182</v>
      </c>
      <c r="J618" s="514" t="s">
        <v>449</v>
      </c>
      <c r="K618" s="133" t="s">
        <v>723</v>
      </c>
      <c r="L618" s="165" t="str">
        <f t="shared" si="135"/>
        <v>17141 - 180-058-00433</v>
      </c>
      <c r="M618" s="165" t="str">
        <f>INDEX('Export Project'!D:D,MATCH(Bestektabel!N541,'Export Project'!J:J,0))</f>
        <v>Nee</v>
      </c>
      <c r="N618" s="135">
        <v>193</v>
      </c>
      <c r="O618" s="122">
        <f>INDEX('Export Project'!E:E,MATCH(Bestektabel!N618,'Export Project'!J:J,0))</f>
        <v>36</v>
      </c>
      <c r="P618" s="549">
        <f>INDEX('Export Project'!O:O,MATCH(Bestektabel!N618,'Export Project'!J:J,0))</f>
        <v>10.8</v>
      </c>
      <c r="Q618" s="139">
        <f>INDEX('Export Project'!V:V,MATCH(Bestektabel!N618,'Export Project'!J:J,0))</f>
        <v>-5.96</v>
      </c>
      <c r="R618" s="138" t="str">
        <f>INDEX('Export Project'!W:W,MATCH(Bestektabel!N541,'Export Project'!J:J,0))</f>
        <v>30-07-2019</v>
      </c>
      <c r="S618" s="139">
        <v>-6.02</v>
      </c>
      <c r="T618" s="137"/>
      <c r="U618" s="137" t="s">
        <v>3417</v>
      </c>
      <c r="V618" s="137"/>
      <c r="W618" s="133"/>
      <c r="X618" s="141"/>
      <c r="Y618" s="811" t="s">
        <v>40</v>
      </c>
      <c r="Z618" s="812" t="s">
        <v>40</v>
      </c>
      <c r="AA618" s="139" t="s">
        <v>40</v>
      </c>
      <c r="AB618" s="141"/>
      <c r="AC618" s="520" t="s">
        <v>40</v>
      </c>
      <c r="AD618" s="141"/>
      <c r="AE618" s="122">
        <f>INDEX('Export Project'!F:F,MATCH(N618,'Export Project'!J:J,0))</f>
        <v>51</v>
      </c>
      <c r="AF618" s="814">
        <f t="shared" si="136"/>
        <v>1.4166666666666667</v>
      </c>
      <c r="AG618" s="135">
        <f>INDEX('Export Project'!G:G,MATCH(N618,'Export Project'!J:J,0))</f>
        <v>0</v>
      </c>
      <c r="AH618" s="135">
        <f t="shared" si="137"/>
        <v>0</v>
      </c>
      <c r="AI618" s="140" t="s">
        <v>176</v>
      </c>
      <c r="AJ618" s="122">
        <f t="shared" si="138"/>
        <v>56.1</v>
      </c>
      <c r="AK618" s="122" t="s">
        <v>3478</v>
      </c>
      <c r="AL618" s="122">
        <f t="shared" si="144"/>
        <v>0</v>
      </c>
      <c r="AM618" s="848">
        <f t="shared" si="145"/>
        <v>0</v>
      </c>
      <c r="AN618" s="122" t="s">
        <v>38</v>
      </c>
      <c r="AO618" s="848">
        <f t="shared" si="143"/>
        <v>56.1</v>
      </c>
      <c r="AQ618" s="136">
        <v>17141</v>
      </c>
      <c r="AR618" s="546" t="s">
        <v>41</v>
      </c>
      <c r="AS618" s="135"/>
      <c r="AT618" s="135"/>
      <c r="AU618" s="135">
        <f t="shared" si="139"/>
        <v>17141</v>
      </c>
      <c r="AV618" s="133" t="str">
        <f>INDEX('Samenvoeging Bbk en pfas'!E:E,MATCH(Bestektabel!AU618,'Samenvoeging Bbk en pfas'!B:B,0))</f>
        <v>Niet verspreidbaar</v>
      </c>
      <c r="AW618" s="133" t="str">
        <f>INDEX('Samenvoeging Bbk en pfas'!F:F,MATCH(Bestektabel!AU618,'Samenvoeging Bbk en pfas'!B:B,0))</f>
        <v>Niet toepasbaar</v>
      </c>
      <c r="AX618" s="133" t="str">
        <f>INDEX('Samenvoeging Bbk en pfas'!G:G,MATCH(Bestektabel!AU618,'Samenvoeging Bbk en pfas'!B:B,0))</f>
        <v>Niet toepasbaar</v>
      </c>
      <c r="AY618" s="133" t="str">
        <f>INDEX('Samenvoeging Bbk en pfas'!H:H,MATCH(Bestektabel!AU618,'Samenvoeging Bbk en pfas'!B:B,0))</f>
        <v>Niet toepasbaar</v>
      </c>
      <c r="AZ618" s="133" t="str">
        <f>INDEX('Samenvoeging Bbk en pfas'!I:I,MATCH(Bestektabel!AU618,'Samenvoeging Bbk en pfas'!B:B,0))</f>
        <v>Niet toepasbaar</v>
      </c>
      <c r="BA618" s="133" t="str">
        <f>INDEX('Samenvoeging Bbk en pfas'!J:J,MATCH(Bestektabel!AU618,'Samenvoeging Bbk en pfas'!B:B,0))</f>
        <v>Niet toepasbaar</v>
      </c>
      <c r="BC618" s="135" t="s">
        <v>38</v>
      </c>
      <c r="BD618" s="135" t="s">
        <v>38</v>
      </c>
      <c r="BE618" s="135" t="s">
        <v>38</v>
      </c>
      <c r="BF618" s="135" t="s">
        <v>38</v>
      </c>
      <c r="BG618" s="135" t="s">
        <v>38</v>
      </c>
      <c r="BH618" s="135" t="s">
        <v>38</v>
      </c>
      <c r="BI618" s="135" t="s">
        <v>38</v>
      </c>
    </row>
    <row r="619" spans="1:61" x14ac:dyDescent="0.2">
      <c r="A619" s="124">
        <v>60</v>
      </c>
      <c r="B619" s="118">
        <v>3469</v>
      </c>
      <c r="C619" s="118">
        <v>346930</v>
      </c>
      <c r="D619" s="513" t="s">
        <v>428</v>
      </c>
      <c r="E619" s="135">
        <v>11</v>
      </c>
      <c r="F619" s="514" t="s">
        <v>429</v>
      </c>
      <c r="G619" s="514" t="s">
        <v>430</v>
      </c>
      <c r="H619" s="133" t="s">
        <v>3594</v>
      </c>
      <c r="I619" s="137" t="s">
        <v>182</v>
      </c>
      <c r="J619" s="514" t="s">
        <v>449</v>
      </c>
      <c r="K619" s="133" t="s">
        <v>723</v>
      </c>
      <c r="L619" s="165" t="str">
        <f t="shared" si="135"/>
        <v>17141 - 180-058-00433</v>
      </c>
      <c r="M619" s="165" t="str">
        <f>INDEX('Export Project'!D:D,MATCH(Bestektabel!N542,'Export Project'!J:J,0))</f>
        <v>Nee</v>
      </c>
      <c r="N619" s="135">
        <v>194</v>
      </c>
      <c r="O619" s="122">
        <f>INDEX('Export Project'!E:E,MATCH(Bestektabel!N619,'Export Project'!J:J,0))</f>
        <v>47</v>
      </c>
      <c r="P619" s="549">
        <f>INDEX('Export Project'!O:O,MATCH(Bestektabel!N619,'Export Project'!J:J,0))</f>
        <v>10.6</v>
      </c>
      <c r="Q619" s="139">
        <f>INDEX('Export Project'!V:V,MATCH(Bestektabel!N619,'Export Project'!J:J,0))</f>
        <v>-5.96</v>
      </c>
      <c r="R619" s="138" t="str">
        <f>INDEX('Export Project'!W:W,MATCH(Bestektabel!N542,'Export Project'!J:J,0))</f>
        <v>30-07-2019</v>
      </c>
      <c r="S619" s="139">
        <v>-6.02</v>
      </c>
      <c r="T619" s="137"/>
      <c r="U619" s="137" t="s">
        <v>3417</v>
      </c>
      <c r="V619" s="137"/>
      <c r="W619" s="133"/>
      <c r="X619" s="141"/>
      <c r="Y619" s="811" t="s">
        <v>40</v>
      </c>
      <c r="Z619" s="812" t="s">
        <v>40</v>
      </c>
      <c r="AA619" s="139" t="s">
        <v>40</v>
      </c>
      <c r="AB619" s="141"/>
      <c r="AC619" s="520" t="s">
        <v>40</v>
      </c>
      <c r="AD619" s="141"/>
      <c r="AE619" s="122">
        <f>INDEX('Export Project'!F:F,MATCH(N619,'Export Project'!J:J,0))</f>
        <v>52</v>
      </c>
      <c r="AF619" s="814">
        <f t="shared" si="136"/>
        <v>1.1063829787234043</v>
      </c>
      <c r="AG619" s="135">
        <f>INDEX('Export Project'!G:G,MATCH(N619,'Export Project'!J:J,0))</f>
        <v>0</v>
      </c>
      <c r="AH619" s="135">
        <f t="shared" si="137"/>
        <v>0</v>
      </c>
      <c r="AI619" s="140" t="s">
        <v>176</v>
      </c>
      <c r="AJ619" s="122">
        <f t="shared" si="138"/>
        <v>57.2</v>
      </c>
      <c r="AK619" s="122" t="s">
        <v>3478</v>
      </c>
      <c r="AL619" s="122">
        <f t="shared" si="144"/>
        <v>0</v>
      </c>
      <c r="AM619" s="848">
        <f t="shared" si="145"/>
        <v>0</v>
      </c>
      <c r="AN619" s="122" t="s">
        <v>38</v>
      </c>
      <c r="AO619" s="848">
        <f t="shared" si="143"/>
        <v>57.2</v>
      </c>
      <c r="AQ619" s="136">
        <v>17141</v>
      </c>
      <c r="AR619" s="546" t="s">
        <v>41</v>
      </c>
      <c r="AS619" s="135"/>
      <c r="AT619" s="135"/>
      <c r="AU619" s="135">
        <f t="shared" si="139"/>
        <v>17141</v>
      </c>
      <c r="AV619" s="133" t="str">
        <f>INDEX('Samenvoeging Bbk en pfas'!E:E,MATCH(Bestektabel!AU619,'Samenvoeging Bbk en pfas'!B:B,0))</f>
        <v>Niet verspreidbaar</v>
      </c>
      <c r="AW619" s="133" t="str">
        <f>INDEX('Samenvoeging Bbk en pfas'!F:F,MATCH(Bestektabel!AU619,'Samenvoeging Bbk en pfas'!B:B,0))</f>
        <v>Niet toepasbaar</v>
      </c>
      <c r="AX619" s="133" t="str">
        <f>INDEX('Samenvoeging Bbk en pfas'!G:G,MATCH(Bestektabel!AU619,'Samenvoeging Bbk en pfas'!B:B,0))</f>
        <v>Niet toepasbaar</v>
      </c>
      <c r="AY619" s="133" t="str">
        <f>INDEX('Samenvoeging Bbk en pfas'!H:H,MATCH(Bestektabel!AU619,'Samenvoeging Bbk en pfas'!B:B,0))</f>
        <v>Niet toepasbaar</v>
      </c>
      <c r="AZ619" s="133" t="str">
        <f>INDEX('Samenvoeging Bbk en pfas'!I:I,MATCH(Bestektabel!AU619,'Samenvoeging Bbk en pfas'!B:B,0))</f>
        <v>Niet toepasbaar</v>
      </c>
      <c r="BA619" s="133" t="str">
        <f>INDEX('Samenvoeging Bbk en pfas'!J:J,MATCH(Bestektabel!AU619,'Samenvoeging Bbk en pfas'!B:B,0))</f>
        <v>Niet toepasbaar</v>
      </c>
      <c r="BC619" s="135" t="s">
        <v>38</v>
      </c>
      <c r="BD619" s="135" t="s">
        <v>38</v>
      </c>
      <c r="BE619" s="135" t="s">
        <v>38</v>
      </c>
      <c r="BF619" s="135" t="s">
        <v>38</v>
      </c>
      <c r="BG619" s="135" t="s">
        <v>38</v>
      </c>
      <c r="BH619" s="135" t="s">
        <v>38</v>
      </c>
      <c r="BI619" s="135" t="s">
        <v>38</v>
      </c>
    </row>
    <row r="620" spans="1:61" x14ac:dyDescent="0.2">
      <c r="A620" s="124">
        <v>60</v>
      </c>
      <c r="B620" s="118">
        <v>3469</v>
      </c>
      <c r="C620" s="118">
        <v>346930</v>
      </c>
      <c r="D620" s="519" t="s">
        <v>428</v>
      </c>
      <c r="E620" s="135">
        <v>11</v>
      </c>
      <c r="F620" s="514" t="s">
        <v>429</v>
      </c>
      <c r="G620" s="514" t="s">
        <v>430</v>
      </c>
      <c r="H620" s="133" t="s">
        <v>3594</v>
      </c>
      <c r="I620" s="137" t="s">
        <v>182</v>
      </c>
      <c r="J620" s="514" t="s">
        <v>449</v>
      </c>
      <c r="K620" s="133" t="s">
        <v>724</v>
      </c>
      <c r="L620" s="165" t="str">
        <f t="shared" si="135"/>
        <v>17141 - 180-058-01997</v>
      </c>
      <c r="M620" s="165" t="str">
        <f>INDEX('Export Project'!D:D,MATCH(Bestektabel!N543,'Export Project'!J:J,0))</f>
        <v>Nee</v>
      </c>
      <c r="N620" s="135">
        <v>5836</v>
      </c>
      <c r="O620" s="122">
        <f>INDEX('Export Project'!E:E,MATCH(Bestektabel!N620,'Export Project'!J:J,0))</f>
        <v>35</v>
      </c>
      <c r="P620" s="549">
        <f>INDEX('Export Project'!O:O,MATCH(Bestektabel!N620,'Export Project'!J:J,0))</f>
        <v>7.2</v>
      </c>
      <c r="Q620" s="139">
        <f>INDEX('Export Project'!V:V,MATCH(Bestektabel!N620,'Export Project'!J:J,0))</f>
        <v>-6.04</v>
      </c>
      <c r="R620" s="138" t="str">
        <f>INDEX('Export Project'!W:W,MATCH(Bestektabel!N543,'Export Project'!J:J,0))</f>
        <v>18-06-2019</v>
      </c>
      <c r="S620" s="139">
        <v>-6.02</v>
      </c>
      <c r="T620" s="137"/>
      <c r="U620" s="137" t="s">
        <v>3417</v>
      </c>
      <c r="V620" s="137"/>
      <c r="W620" s="133"/>
      <c r="X620" s="141"/>
      <c r="Y620" s="809">
        <v>3</v>
      </c>
      <c r="Z620" s="810">
        <v>3</v>
      </c>
      <c r="AA620" s="139">
        <f>S620-AC620</f>
        <v>1</v>
      </c>
      <c r="AB620" s="141"/>
      <c r="AC620" s="139">
        <v>-7.02</v>
      </c>
      <c r="AD620" s="141"/>
      <c r="AE620" s="122">
        <f>INDEX('Export Project'!F:F,MATCH(N620,'Export Project'!J:J,0))</f>
        <v>19</v>
      </c>
      <c r="AF620" s="814">
        <f t="shared" si="136"/>
        <v>0.54285714285714282</v>
      </c>
      <c r="AG620" s="135">
        <f>INDEX('Export Project'!G:G,MATCH(N620,'Export Project'!J:J,0))</f>
        <v>0</v>
      </c>
      <c r="AH620" s="135">
        <f t="shared" si="137"/>
        <v>0</v>
      </c>
      <c r="AI620" s="140" t="s">
        <v>175</v>
      </c>
      <c r="AJ620" s="122">
        <f t="shared" si="138"/>
        <v>20.900000000000002</v>
      </c>
      <c r="AK620" s="122" t="s">
        <v>3478</v>
      </c>
      <c r="AL620" s="122">
        <f t="shared" si="144"/>
        <v>0</v>
      </c>
      <c r="AM620" s="848">
        <f t="shared" si="145"/>
        <v>0</v>
      </c>
      <c r="AN620" s="122" t="s">
        <v>38</v>
      </c>
      <c r="AO620" s="848">
        <f t="shared" si="143"/>
        <v>20.900000000000002</v>
      </c>
      <c r="AQ620" s="136">
        <v>17141</v>
      </c>
      <c r="AR620" s="546" t="s">
        <v>41</v>
      </c>
      <c r="AS620" s="135"/>
      <c r="AT620" s="135"/>
      <c r="AU620" s="135">
        <f t="shared" si="139"/>
        <v>17141</v>
      </c>
      <c r="AV620" s="133" t="str">
        <f>INDEX('Samenvoeging Bbk en pfas'!E:E,MATCH(Bestektabel!AU620,'Samenvoeging Bbk en pfas'!B:B,0))</f>
        <v>Niet verspreidbaar</v>
      </c>
      <c r="AW620" s="133" t="str">
        <f>INDEX('Samenvoeging Bbk en pfas'!F:F,MATCH(Bestektabel!AU620,'Samenvoeging Bbk en pfas'!B:B,0))</f>
        <v>Niet toepasbaar</v>
      </c>
      <c r="AX620" s="133" t="str">
        <f>INDEX('Samenvoeging Bbk en pfas'!G:G,MATCH(Bestektabel!AU620,'Samenvoeging Bbk en pfas'!B:B,0))</f>
        <v>Niet toepasbaar</v>
      </c>
      <c r="AY620" s="133" t="str">
        <f>INDEX('Samenvoeging Bbk en pfas'!H:H,MATCH(Bestektabel!AU620,'Samenvoeging Bbk en pfas'!B:B,0))</f>
        <v>Niet toepasbaar</v>
      </c>
      <c r="AZ620" s="133" t="str">
        <f>INDEX('Samenvoeging Bbk en pfas'!I:I,MATCH(Bestektabel!AU620,'Samenvoeging Bbk en pfas'!B:B,0))</f>
        <v>Niet toepasbaar</v>
      </c>
      <c r="BA620" s="133" t="str">
        <f>INDEX('Samenvoeging Bbk en pfas'!J:J,MATCH(Bestektabel!AU620,'Samenvoeging Bbk en pfas'!B:B,0))</f>
        <v>Niet toepasbaar</v>
      </c>
      <c r="BC620" s="135" t="s">
        <v>38</v>
      </c>
      <c r="BD620" s="135" t="s">
        <v>38</v>
      </c>
      <c r="BE620" s="135" t="s">
        <v>38</v>
      </c>
      <c r="BF620" s="135" t="s">
        <v>38</v>
      </c>
      <c r="BG620" s="135" t="s">
        <v>38</v>
      </c>
      <c r="BH620" s="135" t="s">
        <v>38</v>
      </c>
      <c r="BI620" s="135" t="s">
        <v>38</v>
      </c>
    </row>
    <row r="621" spans="1:61" x14ac:dyDescent="0.2">
      <c r="A621" s="124">
        <v>60</v>
      </c>
      <c r="B621" s="118">
        <v>3469</v>
      </c>
      <c r="C621" s="118">
        <v>346930</v>
      </c>
      <c r="D621" s="519" t="s">
        <v>428</v>
      </c>
      <c r="E621" s="135">
        <v>11</v>
      </c>
      <c r="F621" s="514" t="s">
        <v>429</v>
      </c>
      <c r="G621" s="514" t="s">
        <v>430</v>
      </c>
      <c r="H621" s="133" t="s">
        <v>3594</v>
      </c>
      <c r="I621" s="137" t="s">
        <v>182</v>
      </c>
      <c r="J621" s="514" t="s">
        <v>449</v>
      </c>
      <c r="K621" s="133" t="s">
        <v>724</v>
      </c>
      <c r="L621" s="165" t="str">
        <f t="shared" si="135"/>
        <v>17141 - 180-058-01997</v>
      </c>
      <c r="M621" s="165" t="str">
        <f>INDEX('Export Project'!D:D,MATCH(Bestektabel!N544,'Export Project'!J:J,0))</f>
        <v>Nee</v>
      </c>
      <c r="N621" s="135">
        <v>5837</v>
      </c>
      <c r="O621" s="122">
        <f>INDEX('Export Project'!E:E,MATCH(Bestektabel!N621,'Export Project'!J:J,0))</f>
        <v>89</v>
      </c>
      <c r="P621" s="549">
        <f>INDEX('Export Project'!O:O,MATCH(Bestektabel!N621,'Export Project'!J:J,0))</f>
        <v>8.5</v>
      </c>
      <c r="Q621" s="139">
        <f>INDEX('Export Project'!V:V,MATCH(Bestektabel!N621,'Export Project'!J:J,0))</f>
        <v>-6.04</v>
      </c>
      <c r="R621" s="138" t="str">
        <f>INDEX('Export Project'!W:W,MATCH(Bestektabel!N544,'Export Project'!J:J,0))</f>
        <v>18-06-2019</v>
      </c>
      <c r="S621" s="139">
        <v>-6.02</v>
      </c>
      <c r="T621" s="137"/>
      <c r="U621" s="137" t="s">
        <v>3417</v>
      </c>
      <c r="V621" s="137"/>
      <c r="W621" s="133"/>
      <c r="X621" s="141"/>
      <c r="Y621" s="809">
        <v>3</v>
      </c>
      <c r="Z621" s="810">
        <v>3</v>
      </c>
      <c r="AA621" s="139">
        <f>S621-AC621</f>
        <v>1</v>
      </c>
      <c r="AB621" s="141"/>
      <c r="AC621" s="139">
        <v>-7.02</v>
      </c>
      <c r="AD621" s="141"/>
      <c r="AE621" s="122">
        <f>INDEX('Export Project'!F:F,MATCH(N621,'Export Project'!J:J,0))</f>
        <v>47</v>
      </c>
      <c r="AF621" s="814">
        <f t="shared" si="136"/>
        <v>0.5280898876404494</v>
      </c>
      <c r="AG621" s="135">
        <f>INDEX('Export Project'!G:G,MATCH(N621,'Export Project'!J:J,0))</f>
        <v>0</v>
      </c>
      <c r="AH621" s="135">
        <f t="shared" si="137"/>
        <v>0</v>
      </c>
      <c r="AI621" s="140" t="s">
        <v>175</v>
      </c>
      <c r="AJ621" s="122">
        <f t="shared" si="138"/>
        <v>51.7</v>
      </c>
      <c r="AK621" s="122" t="s">
        <v>3478</v>
      </c>
      <c r="AL621" s="122">
        <f t="shared" si="144"/>
        <v>0</v>
      </c>
      <c r="AM621" s="848">
        <f t="shared" si="145"/>
        <v>0</v>
      </c>
      <c r="AN621" s="122" t="s">
        <v>38</v>
      </c>
      <c r="AO621" s="848">
        <f t="shared" si="143"/>
        <v>51.7</v>
      </c>
      <c r="AQ621" s="136">
        <v>17141</v>
      </c>
      <c r="AR621" s="546" t="s">
        <v>41</v>
      </c>
      <c r="AS621" s="135"/>
      <c r="AT621" s="135"/>
      <c r="AU621" s="135">
        <f t="shared" si="139"/>
        <v>17141</v>
      </c>
      <c r="AV621" s="133" t="str">
        <f>INDEX('Samenvoeging Bbk en pfas'!E:E,MATCH(Bestektabel!AU621,'Samenvoeging Bbk en pfas'!B:B,0))</f>
        <v>Niet verspreidbaar</v>
      </c>
      <c r="AW621" s="133" t="str">
        <f>INDEX('Samenvoeging Bbk en pfas'!F:F,MATCH(Bestektabel!AU621,'Samenvoeging Bbk en pfas'!B:B,0))</f>
        <v>Niet toepasbaar</v>
      </c>
      <c r="AX621" s="133" t="str">
        <f>INDEX('Samenvoeging Bbk en pfas'!G:G,MATCH(Bestektabel!AU621,'Samenvoeging Bbk en pfas'!B:B,0))</f>
        <v>Niet toepasbaar</v>
      </c>
      <c r="AY621" s="133" t="str">
        <f>INDEX('Samenvoeging Bbk en pfas'!H:H,MATCH(Bestektabel!AU621,'Samenvoeging Bbk en pfas'!B:B,0))</f>
        <v>Niet toepasbaar</v>
      </c>
      <c r="AZ621" s="133" t="str">
        <f>INDEX('Samenvoeging Bbk en pfas'!I:I,MATCH(Bestektabel!AU621,'Samenvoeging Bbk en pfas'!B:B,0))</f>
        <v>Niet toepasbaar</v>
      </c>
      <c r="BA621" s="133" t="str">
        <f>INDEX('Samenvoeging Bbk en pfas'!J:J,MATCH(Bestektabel!AU621,'Samenvoeging Bbk en pfas'!B:B,0))</f>
        <v>Niet toepasbaar</v>
      </c>
      <c r="BC621" s="135" t="s">
        <v>38</v>
      </c>
      <c r="BD621" s="135" t="s">
        <v>38</v>
      </c>
      <c r="BE621" s="135" t="s">
        <v>38</v>
      </c>
      <c r="BF621" s="135" t="s">
        <v>38</v>
      </c>
      <c r="BG621" s="135" t="s">
        <v>38</v>
      </c>
      <c r="BH621" s="135" t="s">
        <v>38</v>
      </c>
      <c r="BI621" s="135" t="s">
        <v>38</v>
      </c>
    </row>
    <row r="622" spans="1:61" x14ac:dyDescent="0.2">
      <c r="A622" s="124">
        <v>60</v>
      </c>
      <c r="B622" s="118">
        <v>3469</v>
      </c>
      <c r="C622" s="118">
        <v>346930</v>
      </c>
      <c r="D622" s="519" t="s">
        <v>428</v>
      </c>
      <c r="E622" s="135">
        <v>11</v>
      </c>
      <c r="F622" s="514" t="s">
        <v>429</v>
      </c>
      <c r="G622" s="514" t="s">
        <v>430</v>
      </c>
      <c r="H622" s="133" t="s">
        <v>3594</v>
      </c>
      <c r="I622" s="137" t="s">
        <v>182</v>
      </c>
      <c r="J622" s="514" t="s">
        <v>449</v>
      </c>
      <c r="K622" s="133" t="s">
        <v>724</v>
      </c>
      <c r="L622" s="165" t="str">
        <f t="shared" si="135"/>
        <v>17141 - 180-058-01997</v>
      </c>
      <c r="M622" s="165" t="str">
        <f>INDEX('Export Project'!D:D,MATCH(Bestektabel!N545,'Export Project'!J:J,0))</f>
        <v>Nee</v>
      </c>
      <c r="N622" s="135">
        <v>5838</v>
      </c>
      <c r="O622" s="122">
        <f>INDEX('Export Project'!E:E,MATCH(Bestektabel!N622,'Export Project'!J:J,0))</f>
        <v>75</v>
      </c>
      <c r="P622" s="549">
        <f>INDEX('Export Project'!O:O,MATCH(Bestektabel!N622,'Export Project'!J:J,0))</f>
        <v>7.8</v>
      </c>
      <c r="Q622" s="139">
        <f>INDEX('Export Project'!V:V,MATCH(Bestektabel!N622,'Export Project'!J:J,0))</f>
        <v>-6.04</v>
      </c>
      <c r="R622" s="138" t="str">
        <f>INDEX('Export Project'!W:W,MATCH(Bestektabel!N545,'Export Project'!J:J,0))</f>
        <v>18-06-2019</v>
      </c>
      <c r="S622" s="139">
        <v>-6.02</v>
      </c>
      <c r="T622" s="137"/>
      <c r="U622" s="137" t="s">
        <v>3417</v>
      </c>
      <c r="V622" s="137"/>
      <c r="W622" s="133"/>
      <c r="X622" s="141"/>
      <c r="Y622" s="809">
        <v>3</v>
      </c>
      <c r="Z622" s="810">
        <v>3</v>
      </c>
      <c r="AA622" s="139">
        <f>S622-AC622</f>
        <v>1</v>
      </c>
      <c r="AB622" s="141"/>
      <c r="AC622" s="139">
        <v>-7.02</v>
      </c>
      <c r="AD622" s="141"/>
      <c r="AE622" s="122">
        <f>INDEX('Export Project'!F:F,MATCH(N622,'Export Project'!J:J,0))</f>
        <v>10</v>
      </c>
      <c r="AF622" s="814">
        <f t="shared" si="136"/>
        <v>0.13333333333333333</v>
      </c>
      <c r="AG622" s="135">
        <f>INDEX('Export Project'!G:G,MATCH(N622,'Export Project'!J:J,0))</f>
        <v>0</v>
      </c>
      <c r="AH622" s="135">
        <f t="shared" si="137"/>
        <v>0</v>
      </c>
      <c r="AI622" s="140" t="s">
        <v>175</v>
      </c>
      <c r="AJ622" s="122">
        <f t="shared" si="138"/>
        <v>11</v>
      </c>
      <c r="AK622" s="122" t="s">
        <v>3478</v>
      </c>
      <c r="AL622" s="122">
        <f t="shared" si="144"/>
        <v>0</v>
      </c>
      <c r="AM622" s="848">
        <f t="shared" si="145"/>
        <v>0</v>
      </c>
      <c r="AN622" s="122" t="s">
        <v>38</v>
      </c>
      <c r="AO622" s="848">
        <f t="shared" si="143"/>
        <v>11</v>
      </c>
      <c r="AQ622" s="136">
        <v>17141</v>
      </c>
      <c r="AR622" s="546" t="s">
        <v>41</v>
      </c>
      <c r="AS622" s="135"/>
      <c r="AT622" s="135"/>
      <c r="AU622" s="135">
        <f t="shared" si="139"/>
        <v>17141</v>
      </c>
      <c r="AV622" s="133" t="str">
        <f>INDEX('Samenvoeging Bbk en pfas'!E:E,MATCH(Bestektabel!AU622,'Samenvoeging Bbk en pfas'!B:B,0))</f>
        <v>Niet verspreidbaar</v>
      </c>
      <c r="AW622" s="133" t="str">
        <f>INDEX('Samenvoeging Bbk en pfas'!F:F,MATCH(Bestektabel!AU622,'Samenvoeging Bbk en pfas'!B:B,0))</f>
        <v>Niet toepasbaar</v>
      </c>
      <c r="AX622" s="133" t="str">
        <f>INDEX('Samenvoeging Bbk en pfas'!G:G,MATCH(Bestektabel!AU622,'Samenvoeging Bbk en pfas'!B:B,0))</f>
        <v>Niet toepasbaar</v>
      </c>
      <c r="AY622" s="133" t="str">
        <f>INDEX('Samenvoeging Bbk en pfas'!H:H,MATCH(Bestektabel!AU622,'Samenvoeging Bbk en pfas'!B:B,0))</f>
        <v>Niet toepasbaar</v>
      </c>
      <c r="AZ622" s="133" t="str">
        <f>INDEX('Samenvoeging Bbk en pfas'!I:I,MATCH(Bestektabel!AU622,'Samenvoeging Bbk en pfas'!B:B,0))</f>
        <v>Niet toepasbaar</v>
      </c>
      <c r="BA622" s="133" t="str">
        <f>INDEX('Samenvoeging Bbk en pfas'!J:J,MATCH(Bestektabel!AU622,'Samenvoeging Bbk en pfas'!B:B,0))</f>
        <v>Niet toepasbaar</v>
      </c>
      <c r="BC622" s="135" t="s">
        <v>38</v>
      </c>
      <c r="BD622" s="135" t="s">
        <v>38</v>
      </c>
      <c r="BE622" s="135" t="s">
        <v>38</v>
      </c>
      <c r="BF622" s="135" t="s">
        <v>38</v>
      </c>
      <c r="BG622" s="135" t="s">
        <v>38</v>
      </c>
      <c r="BH622" s="135" t="s">
        <v>38</v>
      </c>
      <c r="BI622" s="135" t="s">
        <v>38</v>
      </c>
    </row>
    <row r="623" spans="1:61" x14ac:dyDescent="0.2">
      <c r="A623" s="124">
        <v>60</v>
      </c>
      <c r="B623" s="118">
        <v>3469</v>
      </c>
      <c r="C623" s="118">
        <v>346930</v>
      </c>
      <c r="D623" s="513" t="s">
        <v>428</v>
      </c>
      <c r="E623" s="135">
        <v>11</v>
      </c>
      <c r="F623" s="514" t="s">
        <v>429</v>
      </c>
      <c r="G623" s="514" t="s">
        <v>430</v>
      </c>
      <c r="H623" s="133" t="s">
        <v>3594</v>
      </c>
      <c r="I623" s="137" t="s">
        <v>182</v>
      </c>
      <c r="J623" s="514" t="s">
        <v>449</v>
      </c>
      <c r="K623" s="133" t="s">
        <v>727</v>
      </c>
      <c r="L623" s="165" t="str">
        <f t="shared" si="135"/>
        <v>17141 - 180-058-00642</v>
      </c>
      <c r="M623" s="165" t="str">
        <f>INDEX('Export Project'!D:D,MATCH(Bestektabel!N546,'Export Project'!J:J,0))</f>
        <v>Nee</v>
      </c>
      <c r="N623" s="135">
        <v>191</v>
      </c>
      <c r="O623" s="122">
        <f>INDEX('Export Project'!E:E,MATCH(Bestektabel!N623,'Export Project'!J:J,0))</f>
        <v>32</v>
      </c>
      <c r="P623" s="549">
        <f>INDEX('Export Project'!O:O,MATCH(Bestektabel!N623,'Export Project'!J:J,0))</f>
        <v>7.9</v>
      </c>
      <c r="Q623" s="139">
        <f>INDEX('Export Project'!V:V,MATCH(Bestektabel!N623,'Export Project'!J:J,0))</f>
        <v>-5.96</v>
      </c>
      <c r="R623" s="138" t="str">
        <f>INDEX('Export Project'!W:W,MATCH(Bestektabel!N546,'Export Project'!J:J,0))</f>
        <v>18-06-2019</v>
      </c>
      <c r="S623" s="139">
        <v>-6.02</v>
      </c>
      <c r="T623" s="137"/>
      <c r="U623" s="137" t="s">
        <v>3417</v>
      </c>
      <c r="V623" s="137"/>
      <c r="W623" s="133"/>
      <c r="X623" s="141"/>
      <c r="Y623" s="811" t="s">
        <v>40</v>
      </c>
      <c r="Z623" s="812" t="s">
        <v>40</v>
      </c>
      <c r="AA623" s="139" t="s">
        <v>40</v>
      </c>
      <c r="AB623" s="141"/>
      <c r="AC623" s="520" t="s">
        <v>40</v>
      </c>
      <c r="AD623" s="141"/>
      <c r="AE623" s="122">
        <f>INDEX('Export Project'!F:F,MATCH(N623,'Export Project'!J:J,0))</f>
        <v>19</v>
      </c>
      <c r="AF623" s="814">
        <f t="shared" si="136"/>
        <v>0.59375</v>
      </c>
      <c r="AG623" s="135">
        <f>INDEX('Export Project'!G:G,MATCH(N623,'Export Project'!J:J,0))</f>
        <v>0</v>
      </c>
      <c r="AH623" s="135">
        <f t="shared" si="137"/>
        <v>0</v>
      </c>
      <c r="AI623" s="140" t="s">
        <v>175</v>
      </c>
      <c r="AJ623" s="122">
        <f t="shared" si="138"/>
        <v>20.900000000000002</v>
      </c>
      <c r="AK623" s="122" t="s">
        <v>3478</v>
      </c>
      <c r="AL623" s="122">
        <f t="shared" si="144"/>
        <v>0</v>
      </c>
      <c r="AM623" s="848">
        <f t="shared" si="145"/>
        <v>0</v>
      </c>
      <c r="AN623" s="122" t="s">
        <v>38</v>
      </c>
      <c r="AO623" s="848">
        <f t="shared" si="143"/>
        <v>20.900000000000002</v>
      </c>
      <c r="AQ623" s="136">
        <v>17141</v>
      </c>
      <c r="AR623" s="546" t="s">
        <v>41</v>
      </c>
      <c r="AS623" s="135"/>
      <c r="AT623" s="135"/>
      <c r="AU623" s="135">
        <f t="shared" si="139"/>
        <v>17141</v>
      </c>
      <c r="AV623" s="133" t="str">
        <f>INDEX('Samenvoeging Bbk en pfas'!E:E,MATCH(Bestektabel!AU623,'Samenvoeging Bbk en pfas'!B:B,0))</f>
        <v>Niet verspreidbaar</v>
      </c>
      <c r="AW623" s="133" t="str">
        <f>INDEX('Samenvoeging Bbk en pfas'!F:F,MATCH(Bestektabel!AU623,'Samenvoeging Bbk en pfas'!B:B,0))</f>
        <v>Niet toepasbaar</v>
      </c>
      <c r="AX623" s="133" t="str">
        <f>INDEX('Samenvoeging Bbk en pfas'!G:G,MATCH(Bestektabel!AU623,'Samenvoeging Bbk en pfas'!B:B,0))</f>
        <v>Niet toepasbaar</v>
      </c>
      <c r="AY623" s="133" t="str">
        <f>INDEX('Samenvoeging Bbk en pfas'!H:H,MATCH(Bestektabel!AU623,'Samenvoeging Bbk en pfas'!B:B,0))</f>
        <v>Niet toepasbaar</v>
      </c>
      <c r="AZ623" s="133" t="str">
        <f>INDEX('Samenvoeging Bbk en pfas'!I:I,MATCH(Bestektabel!AU623,'Samenvoeging Bbk en pfas'!B:B,0))</f>
        <v>Niet toepasbaar</v>
      </c>
      <c r="BA623" s="133" t="str">
        <f>INDEX('Samenvoeging Bbk en pfas'!J:J,MATCH(Bestektabel!AU623,'Samenvoeging Bbk en pfas'!B:B,0))</f>
        <v>Niet toepasbaar</v>
      </c>
      <c r="BC623" s="135" t="s">
        <v>38</v>
      </c>
      <c r="BD623" s="135" t="s">
        <v>38</v>
      </c>
      <c r="BE623" s="135" t="s">
        <v>38</v>
      </c>
      <c r="BF623" s="135" t="s">
        <v>38</v>
      </c>
      <c r="BG623" s="135" t="s">
        <v>38</v>
      </c>
      <c r="BH623" s="135" t="s">
        <v>38</v>
      </c>
      <c r="BI623" s="135" t="s">
        <v>38</v>
      </c>
    </row>
    <row r="624" spans="1:61" hidden="1" x14ac:dyDescent="0.2">
      <c r="A624" s="124">
        <v>64</v>
      </c>
      <c r="B624" s="118">
        <v>3473</v>
      </c>
      <c r="C624" s="118">
        <v>347320</v>
      </c>
      <c r="D624" s="513" t="s">
        <v>428</v>
      </c>
      <c r="E624" s="135">
        <v>11</v>
      </c>
      <c r="F624" s="514" t="s">
        <v>429</v>
      </c>
      <c r="G624" s="514" t="s">
        <v>430</v>
      </c>
      <c r="H624" s="133" t="s">
        <v>3594</v>
      </c>
      <c r="I624" s="137" t="s">
        <v>182</v>
      </c>
      <c r="J624" s="514" t="s">
        <v>449</v>
      </c>
      <c r="K624" s="133" t="s">
        <v>729</v>
      </c>
      <c r="L624" s="165" t="str">
        <f t="shared" si="135"/>
        <v>17142 - 180-058-00511</v>
      </c>
      <c r="M624" s="165" t="str">
        <f>INDEX('Export Project'!D:D,MATCH(Bestektabel!N547,'Export Project'!J:J,0))</f>
        <v>Nee</v>
      </c>
      <c r="N624" s="135">
        <v>178</v>
      </c>
      <c r="O624" s="122">
        <f>INDEX('Export Project'!E:E,MATCH(Bestektabel!N624,'Export Project'!J:J,0))</f>
        <v>50</v>
      </c>
      <c r="P624" s="549">
        <f>INDEX('Export Project'!O:O,MATCH(Bestektabel!N624,'Export Project'!J:J,0))</f>
        <v>10</v>
      </c>
      <c r="Q624" s="139">
        <f>INDEX('Export Project'!V:V,MATCH(Bestektabel!N624,'Export Project'!J:J,0))</f>
        <v>-6.03</v>
      </c>
      <c r="R624" s="138" t="str">
        <f>INDEX('Export Project'!W:W,MATCH(Bestektabel!N547,'Export Project'!J:J,0))</f>
        <v>21-06-2019</v>
      </c>
      <c r="S624" s="139">
        <v>-6.02</v>
      </c>
      <c r="T624" s="137"/>
      <c r="U624" s="137" t="s">
        <v>3417</v>
      </c>
      <c r="V624" s="137"/>
      <c r="W624" s="133"/>
      <c r="X624" s="141"/>
      <c r="Y624" s="809">
        <v>3</v>
      </c>
      <c r="Z624" s="810">
        <v>3</v>
      </c>
      <c r="AA624" s="139">
        <f>S624-AC624</f>
        <v>1</v>
      </c>
      <c r="AB624" s="141"/>
      <c r="AC624" s="139">
        <v>-7.02</v>
      </c>
      <c r="AD624" s="141"/>
      <c r="AE624" s="122">
        <f>INDEX('Export Project'!F:F,MATCH(N624,'Export Project'!J:J,0))</f>
        <v>19</v>
      </c>
      <c r="AF624" s="814">
        <f t="shared" si="136"/>
        <v>0.38</v>
      </c>
      <c r="AG624" s="135">
        <f>INDEX('Export Project'!G:G,MATCH(N624,'Export Project'!J:J,0))</f>
        <v>0</v>
      </c>
      <c r="AH624" s="135">
        <f t="shared" si="137"/>
        <v>0</v>
      </c>
      <c r="AI624" s="140" t="s">
        <v>175</v>
      </c>
      <c r="AJ624" s="122">
        <f t="shared" si="138"/>
        <v>20.900000000000002</v>
      </c>
      <c r="AK624" s="122" t="str">
        <f t="shared" ref="AK624:AK656" si="146">IF(AR624="Ja","Mogelijk verspreiden als aangrenzend perceel geen weiland is",AV624)</f>
        <v>Verspreidbaar</v>
      </c>
      <c r="AL624" s="122">
        <f t="shared" si="144"/>
        <v>0</v>
      </c>
      <c r="AM624" s="848">
        <f t="shared" si="145"/>
        <v>0</v>
      </c>
      <c r="AN624" s="122" t="s">
        <v>38</v>
      </c>
      <c r="AO624" s="848">
        <f t="shared" si="143"/>
        <v>20.900000000000002</v>
      </c>
      <c r="AQ624" s="136">
        <v>17142</v>
      </c>
      <c r="AR624" s="136" t="s">
        <v>39</v>
      </c>
      <c r="AS624" s="135"/>
      <c r="AT624" s="135"/>
      <c r="AU624" s="135">
        <f t="shared" si="139"/>
        <v>17142</v>
      </c>
      <c r="AV624" s="133" t="str">
        <f>INDEX('Samenvoeging Bbk en pfas'!E:E,MATCH(Bestektabel!AU624,'Samenvoeging Bbk en pfas'!B:B,0))</f>
        <v>Verspreidbaar</v>
      </c>
      <c r="AW624" s="133" t="str">
        <f>INDEX('Samenvoeging Bbk en pfas'!F:F,MATCH(Bestektabel!AU624,'Samenvoeging Bbk en pfas'!B:B,0))</f>
        <v>Niet toepasbaar</v>
      </c>
      <c r="AX624" s="133" t="str">
        <f>INDEX('Samenvoeging Bbk en pfas'!G:G,MATCH(Bestektabel!AU624,'Samenvoeging Bbk en pfas'!B:B,0))</f>
        <v>Klasse A</v>
      </c>
      <c r="AY624" s="133" t="str">
        <f>INDEX('Samenvoeging Bbk en pfas'!H:H,MATCH(Bestektabel!AU624,'Samenvoeging Bbk en pfas'!B:B,0))</f>
        <v>GBT Landbodem</v>
      </c>
      <c r="AZ624" s="133" t="str">
        <f>INDEX('Samenvoeging Bbk en pfas'!I:I,MATCH(Bestektabel!AU624,'Samenvoeging Bbk en pfas'!B:B,0))</f>
        <v>GBT Waterbodem</v>
      </c>
      <c r="BA624" s="133" t="str">
        <f>INDEX('Samenvoeging Bbk en pfas'!J:J,MATCH(Bestektabel!AU624,'Samenvoeging Bbk en pfas'!B:B,0))</f>
        <v>GBT Waterbodem</v>
      </c>
      <c r="BC624" s="135" t="s">
        <v>38</v>
      </c>
      <c r="BD624" s="135" t="s">
        <v>38</v>
      </c>
      <c r="BE624" s="135" t="s">
        <v>38</v>
      </c>
      <c r="BF624" s="135" t="s">
        <v>38</v>
      </c>
      <c r="BG624" s="135" t="s">
        <v>38</v>
      </c>
      <c r="BH624" s="135" t="s">
        <v>38</v>
      </c>
      <c r="BI624" s="135" t="s">
        <v>38</v>
      </c>
    </row>
    <row r="625" spans="1:61" hidden="1" x14ac:dyDescent="0.2">
      <c r="A625" s="124">
        <v>64</v>
      </c>
      <c r="B625" s="118">
        <v>3473</v>
      </c>
      <c r="C625" s="118">
        <v>347320</v>
      </c>
      <c r="D625" s="513" t="s">
        <v>428</v>
      </c>
      <c r="E625" s="135">
        <v>11</v>
      </c>
      <c r="F625" s="514" t="s">
        <v>429</v>
      </c>
      <c r="G625" s="514" t="s">
        <v>430</v>
      </c>
      <c r="H625" s="133" t="s">
        <v>3594</v>
      </c>
      <c r="I625" s="137" t="s">
        <v>182</v>
      </c>
      <c r="J625" s="514" t="s">
        <v>449</v>
      </c>
      <c r="K625" s="133" t="s">
        <v>729</v>
      </c>
      <c r="L625" s="165" t="str">
        <f t="shared" si="135"/>
        <v>17142 - 180-058-00511</v>
      </c>
      <c r="M625" s="165" t="str">
        <f>INDEX('Export Project'!D:D,MATCH(Bestektabel!N548,'Export Project'!J:J,0))</f>
        <v>Nee</v>
      </c>
      <c r="N625" s="135">
        <v>179</v>
      </c>
      <c r="O625" s="122">
        <f>INDEX('Export Project'!E:E,MATCH(Bestektabel!N625,'Export Project'!J:J,0))</f>
        <v>50</v>
      </c>
      <c r="P625" s="549">
        <f>INDEX('Export Project'!O:O,MATCH(Bestektabel!N625,'Export Project'!J:J,0))</f>
        <v>10</v>
      </c>
      <c r="Q625" s="139">
        <f>INDEX('Export Project'!V:V,MATCH(Bestektabel!N625,'Export Project'!J:J,0))</f>
        <v>-6.03</v>
      </c>
      <c r="R625" s="138" t="str">
        <f>INDEX('Export Project'!W:W,MATCH(Bestektabel!N548,'Export Project'!J:J,0))</f>
        <v>17-06-2019</v>
      </c>
      <c r="S625" s="139">
        <v>-6.02</v>
      </c>
      <c r="T625" s="137"/>
      <c r="U625" s="137" t="s">
        <v>3417</v>
      </c>
      <c r="V625" s="137"/>
      <c r="W625" s="133"/>
      <c r="X625" s="141"/>
      <c r="Y625" s="809">
        <v>3</v>
      </c>
      <c r="Z625" s="810">
        <v>3</v>
      </c>
      <c r="AA625" s="139">
        <f>S625-AC625</f>
        <v>1</v>
      </c>
      <c r="AB625" s="141"/>
      <c r="AC625" s="139">
        <v>-7.02</v>
      </c>
      <c r="AD625" s="141"/>
      <c r="AE625" s="122">
        <f>INDEX('Export Project'!F:F,MATCH(N625,'Export Project'!J:J,0))</f>
        <v>71</v>
      </c>
      <c r="AF625" s="814">
        <f t="shared" si="136"/>
        <v>1.42</v>
      </c>
      <c r="AG625" s="135">
        <f>INDEX('Export Project'!G:G,MATCH(N625,'Export Project'!J:J,0))</f>
        <v>0</v>
      </c>
      <c r="AH625" s="135">
        <f t="shared" si="137"/>
        <v>0</v>
      </c>
      <c r="AI625" s="140" t="s">
        <v>176</v>
      </c>
      <c r="AJ625" s="122">
        <f t="shared" si="138"/>
        <v>78.100000000000009</v>
      </c>
      <c r="AK625" s="122" t="str">
        <f t="shared" si="146"/>
        <v>Verspreidbaar</v>
      </c>
      <c r="AL625" s="122">
        <f t="shared" si="144"/>
        <v>0</v>
      </c>
      <c r="AM625" s="848">
        <f t="shared" si="145"/>
        <v>0</v>
      </c>
      <c r="AN625" s="122" t="s">
        <v>38</v>
      </c>
      <c r="AO625" s="848">
        <f t="shared" si="143"/>
        <v>78.100000000000009</v>
      </c>
      <c r="AQ625" s="136">
        <v>17142</v>
      </c>
      <c r="AR625" s="136" t="s">
        <v>39</v>
      </c>
      <c r="AS625" s="135"/>
      <c r="AT625" s="135"/>
      <c r="AU625" s="135">
        <f t="shared" si="139"/>
        <v>17142</v>
      </c>
      <c r="AV625" s="133" t="str">
        <f>INDEX('Samenvoeging Bbk en pfas'!E:E,MATCH(Bestektabel!AU625,'Samenvoeging Bbk en pfas'!B:B,0))</f>
        <v>Verspreidbaar</v>
      </c>
      <c r="AW625" s="133" t="str">
        <f>INDEX('Samenvoeging Bbk en pfas'!F:F,MATCH(Bestektabel!AU625,'Samenvoeging Bbk en pfas'!B:B,0))</f>
        <v>Niet toepasbaar</v>
      </c>
      <c r="AX625" s="133" t="str">
        <f>INDEX('Samenvoeging Bbk en pfas'!G:G,MATCH(Bestektabel!AU625,'Samenvoeging Bbk en pfas'!B:B,0))</f>
        <v>Klasse A</v>
      </c>
      <c r="AY625" s="133" t="str">
        <f>INDEX('Samenvoeging Bbk en pfas'!H:H,MATCH(Bestektabel!AU625,'Samenvoeging Bbk en pfas'!B:B,0))</f>
        <v>GBT Landbodem</v>
      </c>
      <c r="AZ625" s="133" t="str">
        <f>INDEX('Samenvoeging Bbk en pfas'!I:I,MATCH(Bestektabel!AU625,'Samenvoeging Bbk en pfas'!B:B,0))</f>
        <v>GBT Waterbodem</v>
      </c>
      <c r="BA625" s="133" t="str">
        <f>INDEX('Samenvoeging Bbk en pfas'!J:J,MATCH(Bestektabel!AU625,'Samenvoeging Bbk en pfas'!B:B,0))</f>
        <v>GBT Waterbodem</v>
      </c>
      <c r="BC625" s="135" t="s">
        <v>38</v>
      </c>
      <c r="BD625" s="135" t="s">
        <v>38</v>
      </c>
      <c r="BE625" s="135" t="s">
        <v>38</v>
      </c>
      <c r="BF625" s="135" t="s">
        <v>38</v>
      </c>
      <c r="BG625" s="135" t="s">
        <v>38</v>
      </c>
      <c r="BH625" s="135" t="s">
        <v>38</v>
      </c>
      <c r="BI625" s="135" t="s">
        <v>38</v>
      </c>
    </row>
    <row r="626" spans="1:61" hidden="1" x14ac:dyDescent="0.2">
      <c r="A626" s="124">
        <v>64</v>
      </c>
      <c r="B626" s="118">
        <v>3473</v>
      </c>
      <c r="C626" s="118">
        <v>347320</v>
      </c>
      <c r="D626" s="513" t="s">
        <v>428</v>
      </c>
      <c r="E626" s="135">
        <v>11</v>
      </c>
      <c r="F626" s="514" t="s">
        <v>429</v>
      </c>
      <c r="G626" s="514" t="s">
        <v>430</v>
      </c>
      <c r="H626" s="133" t="s">
        <v>3594</v>
      </c>
      <c r="I626" s="137" t="s">
        <v>182</v>
      </c>
      <c r="J626" s="514" t="s">
        <v>449</v>
      </c>
      <c r="K626" s="133" t="s">
        <v>729</v>
      </c>
      <c r="L626" s="165" t="str">
        <f t="shared" si="135"/>
        <v>17142 - 180-058-00511</v>
      </c>
      <c r="M626" s="165" t="str">
        <f>INDEX('Export Project'!D:D,MATCH(Bestektabel!N549,'Export Project'!J:J,0))</f>
        <v>Nee</v>
      </c>
      <c r="N626" s="135">
        <v>180</v>
      </c>
      <c r="O626" s="122">
        <f>INDEX('Export Project'!E:E,MATCH(Bestektabel!N626,'Export Project'!J:J,0))</f>
        <v>50</v>
      </c>
      <c r="P626" s="549">
        <f>INDEX('Export Project'!O:O,MATCH(Bestektabel!N626,'Export Project'!J:J,0))</f>
        <v>10</v>
      </c>
      <c r="Q626" s="139">
        <f>INDEX('Export Project'!V:V,MATCH(Bestektabel!N626,'Export Project'!J:J,0))</f>
        <v>-6.03</v>
      </c>
      <c r="R626" s="138" t="str">
        <f>INDEX('Export Project'!W:W,MATCH(Bestektabel!N549,'Export Project'!J:J,0))</f>
        <v>17-06-2019</v>
      </c>
      <c r="S626" s="139">
        <v>-6.02</v>
      </c>
      <c r="T626" s="137"/>
      <c r="U626" s="137" t="s">
        <v>3417</v>
      </c>
      <c r="V626" s="137"/>
      <c r="W626" s="133"/>
      <c r="X626" s="141"/>
      <c r="Y626" s="811" t="s">
        <v>40</v>
      </c>
      <c r="Z626" s="812" t="s">
        <v>40</v>
      </c>
      <c r="AA626" s="139" t="s">
        <v>40</v>
      </c>
      <c r="AB626" s="141"/>
      <c r="AC626" s="520" t="s">
        <v>40</v>
      </c>
      <c r="AD626" s="141"/>
      <c r="AE626" s="122">
        <f>INDEX('Export Project'!F:F,MATCH(N626,'Export Project'!J:J,0))</f>
        <v>67</v>
      </c>
      <c r="AF626" s="814">
        <f t="shared" si="136"/>
        <v>1.34</v>
      </c>
      <c r="AG626" s="135">
        <f>INDEX('Export Project'!G:G,MATCH(N626,'Export Project'!J:J,0))</f>
        <v>0</v>
      </c>
      <c r="AH626" s="135">
        <f t="shared" si="137"/>
        <v>0</v>
      </c>
      <c r="AI626" s="140" t="s">
        <v>176</v>
      </c>
      <c r="AJ626" s="122">
        <f t="shared" si="138"/>
        <v>73.7</v>
      </c>
      <c r="AK626" s="122" t="str">
        <f t="shared" si="146"/>
        <v>Verspreidbaar</v>
      </c>
      <c r="AL626" s="122">
        <f t="shared" si="144"/>
        <v>0</v>
      </c>
      <c r="AM626" s="848">
        <f t="shared" si="145"/>
        <v>0</v>
      </c>
      <c r="AN626" s="122" t="s">
        <v>38</v>
      </c>
      <c r="AO626" s="848">
        <f t="shared" si="143"/>
        <v>73.7</v>
      </c>
      <c r="AQ626" s="136">
        <v>17142</v>
      </c>
      <c r="AR626" s="136" t="s">
        <v>39</v>
      </c>
      <c r="AS626" s="135"/>
      <c r="AT626" s="135"/>
      <c r="AU626" s="135">
        <f t="shared" si="139"/>
        <v>17142</v>
      </c>
      <c r="AV626" s="133" t="str">
        <f>INDEX('Samenvoeging Bbk en pfas'!E:E,MATCH(Bestektabel!AU626,'Samenvoeging Bbk en pfas'!B:B,0))</f>
        <v>Verspreidbaar</v>
      </c>
      <c r="AW626" s="133" t="str">
        <f>INDEX('Samenvoeging Bbk en pfas'!F:F,MATCH(Bestektabel!AU626,'Samenvoeging Bbk en pfas'!B:B,0))</f>
        <v>Niet toepasbaar</v>
      </c>
      <c r="AX626" s="133" t="str">
        <f>INDEX('Samenvoeging Bbk en pfas'!G:G,MATCH(Bestektabel!AU626,'Samenvoeging Bbk en pfas'!B:B,0))</f>
        <v>Klasse A</v>
      </c>
      <c r="AY626" s="133" t="str">
        <f>INDEX('Samenvoeging Bbk en pfas'!H:H,MATCH(Bestektabel!AU626,'Samenvoeging Bbk en pfas'!B:B,0))</f>
        <v>GBT Landbodem</v>
      </c>
      <c r="AZ626" s="133" t="str">
        <f>INDEX('Samenvoeging Bbk en pfas'!I:I,MATCH(Bestektabel!AU626,'Samenvoeging Bbk en pfas'!B:B,0))</f>
        <v>GBT Waterbodem</v>
      </c>
      <c r="BA626" s="133" t="str">
        <f>INDEX('Samenvoeging Bbk en pfas'!J:J,MATCH(Bestektabel!AU626,'Samenvoeging Bbk en pfas'!B:B,0))</f>
        <v>GBT Waterbodem</v>
      </c>
      <c r="BC626" s="135" t="s">
        <v>38</v>
      </c>
      <c r="BD626" s="135" t="s">
        <v>38</v>
      </c>
      <c r="BE626" s="135" t="s">
        <v>38</v>
      </c>
      <c r="BF626" s="135" t="s">
        <v>38</v>
      </c>
      <c r="BG626" s="135" t="s">
        <v>38</v>
      </c>
      <c r="BH626" s="135" t="s">
        <v>38</v>
      </c>
      <c r="BI626" s="135" t="s">
        <v>38</v>
      </c>
    </row>
    <row r="627" spans="1:61" hidden="1" x14ac:dyDescent="0.2">
      <c r="A627" s="124">
        <v>64</v>
      </c>
      <c r="B627" s="118">
        <v>3473</v>
      </c>
      <c r="C627" s="118">
        <v>347320</v>
      </c>
      <c r="D627" s="513" t="s">
        <v>428</v>
      </c>
      <c r="E627" s="135">
        <v>11</v>
      </c>
      <c r="F627" s="514" t="s">
        <v>429</v>
      </c>
      <c r="G627" s="514" t="s">
        <v>430</v>
      </c>
      <c r="H627" s="133" t="s">
        <v>3594</v>
      </c>
      <c r="I627" s="137" t="s">
        <v>182</v>
      </c>
      <c r="J627" s="514" t="s">
        <v>449</v>
      </c>
      <c r="K627" s="133" t="s">
        <v>729</v>
      </c>
      <c r="L627" s="165" t="str">
        <f t="shared" si="135"/>
        <v>17142 - 180-058-00511</v>
      </c>
      <c r="M627" s="165" t="str">
        <f>INDEX('Export Project'!D:D,MATCH(Bestektabel!N550,'Export Project'!J:J,0))</f>
        <v>Nee</v>
      </c>
      <c r="N627" s="135">
        <v>181</v>
      </c>
      <c r="O627" s="122">
        <f>INDEX('Export Project'!E:E,MATCH(Bestektabel!N627,'Export Project'!J:J,0))</f>
        <v>50</v>
      </c>
      <c r="P627" s="549">
        <f>INDEX('Export Project'!O:O,MATCH(Bestektabel!N627,'Export Project'!J:J,0))</f>
        <v>10</v>
      </c>
      <c r="Q627" s="139">
        <f>INDEX('Export Project'!V:V,MATCH(Bestektabel!N627,'Export Project'!J:J,0))</f>
        <v>-6.03</v>
      </c>
      <c r="R627" s="138" t="str">
        <f>INDEX('Export Project'!W:W,MATCH(Bestektabel!N550,'Export Project'!J:J,0))</f>
        <v>17-06-2019</v>
      </c>
      <c r="S627" s="139">
        <v>-6.02</v>
      </c>
      <c r="T627" s="137"/>
      <c r="U627" s="137" t="s">
        <v>3417</v>
      </c>
      <c r="V627" s="137"/>
      <c r="W627" s="133"/>
      <c r="X627" s="141"/>
      <c r="Y627" s="811" t="s">
        <v>40</v>
      </c>
      <c r="Z627" s="812" t="s">
        <v>40</v>
      </c>
      <c r="AA627" s="139" t="s">
        <v>40</v>
      </c>
      <c r="AB627" s="141"/>
      <c r="AC627" s="520" t="s">
        <v>40</v>
      </c>
      <c r="AD627" s="141"/>
      <c r="AE627" s="122">
        <f>INDEX('Export Project'!F:F,MATCH(N627,'Export Project'!J:J,0))</f>
        <v>84</v>
      </c>
      <c r="AF627" s="814">
        <f t="shared" si="136"/>
        <v>1.68</v>
      </c>
      <c r="AG627" s="135">
        <f>INDEX('Export Project'!G:G,MATCH(N627,'Export Project'!J:J,0))</f>
        <v>0</v>
      </c>
      <c r="AH627" s="135">
        <f t="shared" si="137"/>
        <v>0</v>
      </c>
      <c r="AI627" s="140" t="s">
        <v>176</v>
      </c>
      <c r="AJ627" s="122">
        <f t="shared" si="138"/>
        <v>92.4</v>
      </c>
      <c r="AK627" s="122" t="str">
        <f t="shared" si="146"/>
        <v>Verspreidbaar</v>
      </c>
      <c r="AL627" s="122">
        <f t="shared" si="144"/>
        <v>0</v>
      </c>
      <c r="AM627" s="848">
        <f t="shared" si="145"/>
        <v>0</v>
      </c>
      <c r="AN627" s="122" t="s">
        <v>38</v>
      </c>
      <c r="AO627" s="848">
        <f t="shared" si="143"/>
        <v>92.4</v>
      </c>
      <c r="AQ627" s="136">
        <v>17142</v>
      </c>
      <c r="AR627" s="136" t="s">
        <v>39</v>
      </c>
      <c r="AS627" s="135"/>
      <c r="AT627" s="135"/>
      <c r="AU627" s="135">
        <f t="shared" si="139"/>
        <v>17142</v>
      </c>
      <c r="AV627" s="133" t="str">
        <f>INDEX('Samenvoeging Bbk en pfas'!E:E,MATCH(Bestektabel!AU627,'Samenvoeging Bbk en pfas'!B:B,0))</f>
        <v>Verspreidbaar</v>
      </c>
      <c r="AW627" s="133" t="str">
        <f>INDEX('Samenvoeging Bbk en pfas'!F:F,MATCH(Bestektabel!AU627,'Samenvoeging Bbk en pfas'!B:B,0))</f>
        <v>Niet toepasbaar</v>
      </c>
      <c r="AX627" s="133" t="str">
        <f>INDEX('Samenvoeging Bbk en pfas'!G:G,MATCH(Bestektabel!AU627,'Samenvoeging Bbk en pfas'!B:B,0))</f>
        <v>Klasse A</v>
      </c>
      <c r="AY627" s="133" t="str">
        <f>INDEX('Samenvoeging Bbk en pfas'!H:H,MATCH(Bestektabel!AU627,'Samenvoeging Bbk en pfas'!B:B,0))</f>
        <v>GBT Landbodem</v>
      </c>
      <c r="AZ627" s="133" t="str">
        <f>INDEX('Samenvoeging Bbk en pfas'!I:I,MATCH(Bestektabel!AU627,'Samenvoeging Bbk en pfas'!B:B,0))</f>
        <v>GBT Waterbodem</v>
      </c>
      <c r="BA627" s="133" t="str">
        <f>INDEX('Samenvoeging Bbk en pfas'!J:J,MATCH(Bestektabel!AU627,'Samenvoeging Bbk en pfas'!B:B,0))</f>
        <v>GBT Waterbodem</v>
      </c>
      <c r="BC627" s="135" t="s">
        <v>38</v>
      </c>
      <c r="BD627" s="135" t="s">
        <v>38</v>
      </c>
      <c r="BE627" s="135" t="s">
        <v>38</v>
      </c>
      <c r="BF627" s="135" t="s">
        <v>38</v>
      </c>
      <c r="BG627" s="135" t="s">
        <v>38</v>
      </c>
      <c r="BH627" s="135" t="s">
        <v>38</v>
      </c>
      <c r="BI627" s="135" t="s">
        <v>38</v>
      </c>
    </row>
    <row r="628" spans="1:61" hidden="1" x14ac:dyDescent="0.2">
      <c r="A628" s="124">
        <v>64</v>
      </c>
      <c r="B628" s="118">
        <v>3473</v>
      </c>
      <c r="C628" s="118">
        <v>347320</v>
      </c>
      <c r="D628" s="513" t="s">
        <v>428</v>
      </c>
      <c r="E628" s="135">
        <v>11</v>
      </c>
      <c r="F628" s="514" t="s">
        <v>429</v>
      </c>
      <c r="G628" s="514" t="s">
        <v>430</v>
      </c>
      <c r="H628" s="133" t="s">
        <v>3594</v>
      </c>
      <c r="I628" s="137" t="s">
        <v>182</v>
      </c>
      <c r="J628" s="514" t="s">
        <v>449</v>
      </c>
      <c r="K628" s="133" t="s">
        <v>729</v>
      </c>
      <c r="L628" s="165" t="str">
        <f t="shared" si="135"/>
        <v>17142 - 180-058-00511</v>
      </c>
      <c r="M628" s="165" t="str">
        <f>INDEX('Export Project'!D:D,MATCH(Bestektabel!N551,'Export Project'!J:J,0))</f>
        <v>Nee</v>
      </c>
      <c r="N628" s="135">
        <v>182</v>
      </c>
      <c r="O628" s="122">
        <f>INDEX('Export Project'!E:E,MATCH(Bestektabel!N628,'Export Project'!J:J,0))</f>
        <v>50</v>
      </c>
      <c r="P628" s="549">
        <f>INDEX('Export Project'!O:O,MATCH(Bestektabel!N628,'Export Project'!J:J,0))</f>
        <v>10</v>
      </c>
      <c r="Q628" s="139">
        <f>INDEX('Export Project'!V:V,MATCH(Bestektabel!N628,'Export Project'!J:J,0))</f>
        <v>-6.03</v>
      </c>
      <c r="R628" s="138" t="str">
        <f>INDEX('Export Project'!W:W,MATCH(Bestektabel!N551,'Export Project'!J:J,0))</f>
        <v>17-06-2019</v>
      </c>
      <c r="S628" s="139">
        <v>-6.02</v>
      </c>
      <c r="T628" s="137"/>
      <c r="U628" s="137" t="s">
        <v>3417</v>
      </c>
      <c r="V628" s="137"/>
      <c r="W628" s="133"/>
      <c r="X628" s="141"/>
      <c r="Y628" s="811" t="s">
        <v>40</v>
      </c>
      <c r="Z628" s="812" t="s">
        <v>40</v>
      </c>
      <c r="AA628" s="139" t="s">
        <v>40</v>
      </c>
      <c r="AB628" s="141"/>
      <c r="AC628" s="520" t="s">
        <v>40</v>
      </c>
      <c r="AD628" s="141"/>
      <c r="AE628" s="122">
        <f>INDEX('Export Project'!F:F,MATCH(N628,'Export Project'!J:J,0))</f>
        <v>78</v>
      </c>
      <c r="AF628" s="814">
        <f t="shared" si="136"/>
        <v>1.56</v>
      </c>
      <c r="AG628" s="135">
        <f>INDEX('Export Project'!G:G,MATCH(N628,'Export Project'!J:J,0))</f>
        <v>0</v>
      </c>
      <c r="AH628" s="135">
        <f t="shared" si="137"/>
        <v>0</v>
      </c>
      <c r="AI628" s="140" t="s">
        <v>176</v>
      </c>
      <c r="AJ628" s="122">
        <f t="shared" si="138"/>
        <v>85.800000000000011</v>
      </c>
      <c r="AK628" s="122" t="str">
        <f t="shared" si="146"/>
        <v>Verspreidbaar</v>
      </c>
      <c r="AL628" s="122">
        <f t="shared" si="144"/>
        <v>0</v>
      </c>
      <c r="AM628" s="848">
        <f t="shared" si="145"/>
        <v>0</v>
      </c>
      <c r="AN628" s="122" t="s">
        <v>38</v>
      </c>
      <c r="AO628" s="848">
        <f t="shared" si="143"/>
        <v>85.800000000000011</v>
      </c>
      <c r="AQ628" s="136">
        <v>17142</v>
      </c>
      <c r="AR628" s="136" t="s">
        <v>39</v>
      </c>
      <c r="AS628" s="135"/>
      <c r="AT628" s="135"/>
      <c r="AU628" s="135">
        <f t="shared" si="139"/>
        <v>17142</v>
      </c>
      <c r="AV628" s="133" t="str">
        <f>INDEX('Samenvoeging Bbk en pfas'!E:E,MATCH(Bestektabel!AU628,'Samenvoeging Bbk en pfas'!B:B,0))</f>
        <v>Verspreidbaar</v>
      </c>
      <c r="AW628" s="133" t="str">
        <f>INDEX('Samenvoeging Bbk en pfas'!F:F,MATCH(Bestektabel!AU628,'Samenvoeging Bbk en pfas'!B:B,0))</f>
        <v>Niet toepasbaar</v>
      </c>
      <c r="AX628" s="133" t="str">
        <f>INDEX('Samenvoeging Bbk en pfas'!G:G,MATCH(Bestektabel!AU628,'Samenvoeging Bbk en pfas'!B:B,0))</f>
        <v>Klasse A</v>
      </c>
      <c r="AY628" s="133" t="str">
        <f>INDEX('Samenvoeging Bbk en pfas'!H:H,MATCH(Bestektabel!AU628,'Samenvoeging Bbk en pfas'!B:B,0))</f>
        <v>GBT Landbodem</v>
      </c>
      <c r="AZ628" s="133" t="str">
        <f>INDEX('Samenvoeging Bbk en pfas'!I:I,MATCH(Bestektabel!AU628,'Samenvoeging Bbk en pfas'!B:B,0))</f>
        <v>GBT Waterbodem</v>
      </c>
      <c r="BA628" s="133" t="str">
        <f>INDEX('Samenvoeging Bbk en pfas'!J:J,MATCH(Bestektabel!AU628,'Samenvoeging Bbk en pfas'!B:B,0))</f>
        <v>GBT Waterbodem</v>
      </c>
      <c r="BC628" s="135" t="s">
        <v>38</v>
      </c>
      <c r="BD628" s="135" t="s">
        <v>38</v>
      </c>
      <c r="BE628" s="135" t="s">
        <v>38</v>
      </c>
      <c r="BF628" s="135" t="s">
        <v>38</v>
      </c>
      <c r="BG628" s="135" t="s">
        <v>38</v>
      </c>
      <c r="BH628" s="135" t="s">
        <v>38</v>
      </c>
      <c r="BI628" s="135" t="s">
        <v>38</v>
      </c>
    </row>
    <row r="629" spans="1:61" hidden="1" x14ac:dyDescent="0.2">
      <c r="A629" s="124">
        <v>64</v>
      </c>
      <c r="B629" s="118">
        <v>3473</v>
      </c>
      <c r="C629" s="118">
        <v>347320</v>
      </c>
      <c r="D629" s="513" t="s">
        <v>428</v>
      </c>
      <c r="E629" s="135">
        <v>11</v>
      </c>
      <c r="F629" s="514" t="s">
        <v>429</v>
      </c>
      <c r="G629" s="514" t="s">
        <v>430</v>
      </c>
      <c r="H629" s="133" t="s">
        <v>3594</v>
      </c>
      <c r="I629" s="137" t="s">
        <v>182</v>
      </c>
      <c r="J629" s="514" t="s">
        <v>449</v>
      </c>
      <c r="K629" s="133" t="s">
        <v>729</v>
      </c>
      <c r="L629" s="165" t="str">
        <f t="shared" si="135"/>
        <v>17142 - 180-058-00511</v>
      </c>
      <c r="M629" s="165" t="str">
        <f>INDEX('Export Project'!D:D,MATCH(Bestektabel!N552,'Export Project'!J:J,0))</f>
        <v>Nee</v>
      </c>
      <c r="N629" s="135">
        <v>183</v>
      </c>
      <c r="O629" s="122">
        <f>INDEX('Export Project'!E:E,MATCH(Bestektabel!N629,'Export Project'!J:J,0))</f>
        <v>42</v>
      </c>
      <c r="P629" s="549">
        <f>INDEX('Export Project'!O:O,MATCH(Bestektabel!N629,'Export Project'!J:J,0))</f>
        <v>10</v>
      </c>
      <c r="Q629" s="139">
        <f>INDEX('Export Project'!V:V,MATCH(Bestektabel!N629,'Export Project'!J:J,0))</f>
        <v>-6.03</v>
      </c>
      <c r="R629" s="138" t="str">
        <f>INDEX('Export Project'!W:W,MATCH(Bestektabel!N552,'Export Project'!J:J,0))</f>
        <v>17-06-2019</v>
      </c>
      <c r="S629" s="139">
        <v>-6.02</v>
      </c>
      <c r="T629" s="137"/>
      <c r="U629" s="137" t="s">
        <v>3417</v>
      </c>
      <c r="V629" s="137"/>
      <c r="W629" s="133"/>
      <c r="X629" s="141"/>
      <c r="Y629" s="811" t="s">
        <v>40</v>
      </c>
      <c r="Z629" s="812" t="s">
        <v>40</v>
      </c>
      <c r="AA629" s="139" t="s">
        <v>40</v>
      </c>
      <c r="AB629" s="141"/>
      <c r="AC629" s="520" t="s">
        <v>40</v>
      </c>
      <c r="AD629" s="141"/>
      <c r="AE629" s="122">
        <f>INDEX('Export Project'!F:F,MATCH(N629,'Export Project'!J:J,0))</f>
        <v>53</v>
      </c>
      <c r="AF629" s="814">
        <f t="shared" si="136"/>
        <v>1.2619047619047619</v>
      </c>
      <c r="AG629" s="135">
        <f>INDEX('Export Project'!G:G,MATCH(N629,'Export Project'!J:J,0))</f>
        <v>0</v>
      </c>
      <c r="AH629" s="135">
        <f t="shared" si="137"/>
        <v>0</v>
      </c>
      <c r="AI629" s="140" t="s">
        <v>176</v>
      </c>
      <c r="AJ629" s="122">
        <f t="shared" si="138"/>
        <v>58.300000000000004</v>
      </c>
      <c r="AK629" s="122" t="str">
        <f t="shared" si="146"/>
        <v>Verspreidbaar</v>
      </c>
      <c r="AL629" s="122">
        <f t="shared" si="144"/>
        <v>0</v>
      </c>
      <c r="AM629" s="848">
        <f t="shared" si="145"/>
        <v>0</v>
      </c>
      <c r="AN629" s="122" t="s">
        <v>38</v>
      </c>
      <c r="AO629" s="848">
        <f t="shared" si="143"/>
        <v>58.300000000000004</v>
      </c>
      <c r="AQ629" s="136">
        <v>17142</v>
      </c>
      <c r="AR629" s="136" t="s">
        <v>39</v>
      </c>
      <c r="AS629" s="135"/>
      <c r="AT629" s="135"/>
      <c r="AU629" s="135">
        <f t="shared" si="139"/>
        <v>17142</v>
      </c>
      <c r="AV629" s="133" t="str">
        <f>INDEX('Samenvoeging Bbk en pfas'!E:E,MATCH(Bestektabel!AU629,'Samenvoeging Bbk en pfas'!B:B,0))</f>
        <v>Verspreidbaar</v>
      </c>
      <c r="AW629" s="133" t="str">
        <f>INDEX('Samenvoeging Bbk en pfas'!F:F,MATCH(Bestektabel!AU629,'Samenvoeging Bbk en pfas'!B:B,0))</f>
        <v>Niet toepasbaar</v>
      </c>
      <c r="AX629" s="133" t="str">
        <f>INDEX('Samenvoeging Bbk en pfas'!G:G,MATCH(Bestektabel!AU629,'Samenvoeging Bbk en pfas'!B:B,0))</f>
        <v>Klasse A</v>
      </c>
      <c r="AY629" s="133" t="str">
        <f>INDEX('Samenvoeging Bbk en pfas'!H:H,MATCH(Bestektabel!AU629,'Samenvoeging Bbk en pfas'!B:B,0))</f>
        <v>GBT Landbodem</v>
      </c>
      <c r="AZ629" s="133" t="str">
        <f>INDEX('Samenvoeging Bbk en pfas'!I:I,MATCH(Bestektabel!AU629,'Samenvoeging Bbk en pfas'!B:B,0))</f>
        <v>GBT Waterbodem</v>
      </c>
      <c r="BA629" s="133" t="str">
        <f>INDEX('Samenvoeging Bbk en pfas'!J:J,MATCH(Bestektabel!AU629,'Samenvoeging Bbk en pfas'!B:B,0))</f>
        <v>GBT Waterbodem</v>
      </c>
      <c r="BC629" s="135" t="s">
        <v>38</v>
      </c>
      <c r="BD629" s="135" t="s">
        <v>38</v>
      </c>
      <c r="BE629" s="135" t="s">
        <v>38</v>
      </c>
      <c r="BF629" s="135" t="s">
        <v>38</v>
      </c>
      <c r="BG629" s="135" t="s">
        <v>38</v>
      </c>
      <c r="BH629" s="135" t="s">
        <v>38</v>
      </c>
      <c r="BI629" s="135" t="s">
        <v>38</v>
      </c>
    </row>
    <row r="630" spans="1:61" hidden="1" x14ac:dyDescent="0.2">
      <c r="A630" s="124">
        <v>64</v>
      </c>
      <c r="B630" s="118">
        <v>3473</v>
      </c>
      <c r="C630" s="118">
        <v>347320</v>
      </c>
      <c r="D630" s="519" t="s">
        <v>428</v>
      </c>
      <c r="E630" s="135">
        <v>11</v>
      </c>
      <c r="F630" s="514" t="s">
        <v>429</v>
      </c>
      <c r="G630" s="514" t="s">
        <v>430</v>
      </c>
      <c r="H630" s="133" t="s">
        <v>3594</v>
      </c>
      <c r="I630" s="137" t="s">
        <v>182</v>
      </c>
      <c r="J630" s="514" t="s">
        <v>449</v>
      </c>
      <c r="K630" s="133" t="s">
        <v>729</v>
      </c>
      <c r="L630" s="165" t="str">
        <f t="shared" si="135"/>
        <v>17142 - 180-058-00511</v>
      </c>
      <c r="M630" s="165" t="str">
        <f>INDEX('Export Project'!D:D,MATCH(Bestektabel!N553,'Export Project'!J:J,0))</f>
        <v>Nee</v>
      </c>
      <c r="N630" s="135">
        <v>5047</v>
      </c>
      <c r="O630" s="122">
        <f>INDEX('Export Project'!E:E,MATCH(Bestektabel!N630,'Export Project'!J:J,0))</f>
        <v>35</v>
      </c>
      <c r="P630" s="549">
        <f>INDEX('Export Project'!O:O,MATCH(Bestektabel!N630,'Export Project'!J:J,0))</f>
        <v>10.1</v>
      </c>
      <c r="Q630" s="139">
        <f>INDEX('Export Project'!V:V,MATCH(Bestektabel!N630,'Export Project'!J:J,0))</f>
        <v>-6</v>
      </c>
      <c r="R630" s="138" t="str">
        <f>INDEX('Export Project'!W:W,MATCH(Bestektabel!N553,'Export Project'!J:J,0))</f>
        <v>17-06-2019</v>
      </c>
      <c r="S630" s="139">
        <v>-6.02</v>
      </c>
      <c r="T630" s="137"/>
      <c r="U630" s="137" t="s">
        <v>3417</v>
      </c>
      <c r="V630" s="137"/>
      <c r="W630" s="133"/>
      <c r="X630" s="141"/>
      <c r="Y630" s="809">
        <v>3</v>
      </c>
      <c r="Z630" s="810">
        <v>3</v>
      </c>
      <c r="AA630" s="139">
        <f>S630-AC630</f>
        <v>1</v>
      </c>
      <c r="AB630" s="141"/>
      <c r="AC630" s="139">
        <v>-7.02</v>
      </c>
      <c r="AD630" s="141"/>
      <c r="AE630" s="122">
        <f>INDEX('Export Project'!F:F,MATCH(N630,'Export Project'!J:J,0))</f>
        <v>52</v>
      </c>
      <c r="AF630" s="814">
        <f t="shared" si="136"/>
        <v>1.4857142857142858</v>
      </c>
      <c r="AG630" s="135">
        <f>INDEX('Export Project'!G:G,MATCH(N630,'Export Project'!J:J,0))</f>
        <v>0</v>
      </c>
      <c r="AH630" s="135">
        <f t="shared" si="137"/>
        <v>0</v>
      </c>
      <c r="AI630" s="140" t="s">
        <v>176</v>
      </c>
      <c r="AJ630" s="122">
        <f t="shared" si="138"/>
        <v>57.2</v>
      </c>
      <c r="AK630" s="122" t="str">
        <f t="shared" si="146"/>
        <v>Verspreidbaar</v>
      </c>
      <c r="AL630" s="122">
        <f t="shared" si="144"/>
        <v>0</v>
      </c>
      <c r="AM630" s="848">
        <f t="shared" si="145"/>
        <v>0</v>
      </c>
      <c r="AN630" s="122" t="s">
        <v>38</v>
      </c>
      <c r="AO630" s="848">
        <f t="shared" si="143"/>
        <v>57.2</v>
      </c>
      <c r="AQ630" s="136">
        <v>17142</v>
      </c>
      <c r="AR630" s="136" t="s">
        <v>39</v>
      </c>
      <c r="AS630" s="135"/>
      <c r="AT630" s="135"/>
      <c r="AU630" s="135">
        <f t="shared" si="139"/>
        <v>17142</v>
      </c>
      <c r="AV630" s="133" t="str">
        <f>INDEX('Samenvoeging Bbk en pfas'!E:E,MATCH(Bestektabel!AU630,'Samenvoeging Bbk en pfas'!B:B,0))</f>
        <v>Verspreidbaar</v>
      </c>
      <c r="AW630" s="133" t="str">
        <f>INDEX('Samenvoeging Bbk en pfas'!F:F,MATCH(Bestektabel!AU630,'Samenvoeging Bbk en pfas'!B:B,0))</f>
        <v>Niet toepasbaar</v>
      </c>
      <c r="AX630" s="133" t="str">
        <f>INDEX('Samenvoeging Bbk en pfas'!G:G,MATCH(Bestektabel!AU630,'Samenvoeging Bbk en pfas'!B:B,0))</f>
        <v>Klasse A</v>
      </c>
      <c r="AY630" s="133" t="str">
        <f>INDEX('Samenvoeging Bbk en pfas'!H:H,MATCH(Bestektabel!AU630,'Samenvoeging Bbk en pfas'!B:B,0))</f>
        <v>GBT Landbodem</v>
      </c>
      <c r="AZ630" s="133" t="str">
        <f>INDEX('Samenvoeging Bbk en pfas'!I:I,MATCH(Bestektabel!AU630,'Samenvoeging Bbk en pfas'!B:B,0))</f>
        <v>GBT Waterbodem</v>
      </c>
      <c r="BA630" s="133" t="str">
        <f>INDEX('Samenvoeging Bbk en pfas'!J:J,MATCH(Bestektabel!AU630,'Samenvoeging Bbk en pfas'!B:B,0))</f>
        <v>GBT Waterbodem</v>
      </c>
      <c r="BC630" s="135" t="s">
        <v>38</v>
      </c>
      <c r="BD630" s="135" t="s">
        <v>38</v>
      </c>
      <c r="BE630" s="135" t="s">
        <v>38</v>
      </c>
      <c r="BF630" s="135" t="s">
        <v>38</v>
      </c>
      <c r="BG630" s="135" t="s">
        <v>38</v>
      </c>
      <c r="BH630" s="135" t="s">
        <v>38</v>
      </c>
      <c r="BI630" s="135" t="s">
        <v>38</v>
      </c>
    </row>
    <row r="631" spans="1:61" hidden="1" x14ac:dyDescent="0.2">
      <c r="A631" s="124">
        <v>64</v>
      </c>
      <c r="B631" s="118">
        <v>3473</v>
      </c>
      <c r="C631" s="118">
        <v>347320</v>
      </c>
      <c r="D631" s="519" t="s">
        <v>428</v>
      </c>
      <c r="E631" s="135">
        <v>11</v>
      </c>
      <c r="F631" s="514" t="s">
        <v>429</v>
      </c>
      <c r="G631" s="514" t="s">
        <v>430</v>
      </c>
      <c r="H631" s="133" t="s">
        <v>3594</v>
      </c>
      <c r="I631" s="137" t="s">
        <v>182</v>
      </c>
      <c r="J631" s="514" t="s">
        <v>449</v>
      </c>
      <c r="K631" s="133" t="s">
        <v>729</v>
      </c>
      <c r="L631" s="165" t="str">
        <f t="shared" si="135"/>
        <v>17142 - 180-058-00511</v>
      </c>
      <c r="M631" s="165" t="str">
        <f>INDEX('Export Project'!D:D,MATCH(Bestektabel!N554,'Export Project'!J:J,0))</f>
        <v>Nee</v>
      </c>
      <c r="N631" s="135">
        <v>5048</v>
      </c>
      <c r="O631" s="122">
        <f>INDEX('Export Project'!E:E,MATCH(Bestektabel!N631,'Export Project'!J:J,0))</f>
        <v>138</v>
      </c>
      <c r="P631" s="549">
        <f>INDEX('Export Project'!O:O,MATCH(Bestektabel!N631,'Export Project'!J:J,0))</f>
        <v>10</v>
      </c>
      <c r="Q631" s="139">
        <f>INDEX('Export Project'!V:V,MATCH(Bestektabel!N631,'Export Project'!J:J,0))</f>
        <v>-6</v>
      </c>
      <c r="R631" s="138" t="str">
        <f>INDEX('Export Project'!W:W,MATCH(Bestektabel!N554,'Export Project'!J:J,0))</f>
        <v>17-06-2019</v>
      </c>
      <c r="S631" s="139">
        <v>-6.02</v>
      </c>
      <c r="T631" s="137"/>
      <c r="U631" s="137" t="s">
        <v>3417</v>
      </c>
      <c r="V631" s="137"/>
      <c r="W631" s="133"/>
      <c r="X631" s="141"/>
      <c r="Y631" s="809">
        <v>3</v>
      </c>
      <c r="Z631" s="810">
        <v>3</v>
      </c>
      <c r="AA631" s="139">
        <f>S631-AC631</f>
        <v>1</v>
      </c>
      <c r="AB631" s="141"/>
      <c r="AC631" s="139">
        <v>-7.02</v>
      </c>
      <c r="AD631" s="141"/>
      <c r="AE631" s="122">
        <f>INDEX('Export Project'!F:F,MATCH(N631,'Export Project'!J:J,0))</f>
        <v>186</v>
      </c>
      <c r="AF631" s="814">
        <f t="shared" si="136"/>
        <v>1.3478260869565217</v>
      </c>
      <c r="AG631" s="135">
        <f>INDEX('Export Project'!G:G,MATCH(N631,'Export Project'!J:J,0))</f>
        <v>0</v>
      </c>
      <c r="AH631" s="135">
        <f t="shared" si="137"/>
        <v>0</v>
      </c>
      <c r="AI631" s="140" t="s">
        <v>176</v>
      </c>
      <c r="AJ631" s="122">
        <f t="shared" si="138"/>
        <v>204.60000000000002</v>
      </c>
      <c r="AK631" s="122" t="str">
        <f t="shared" si="146"/>
        <v>Verspreidbaar</v>
      </c>
      <c r="AL631" s="122">
        <f t="shared" si="144"/>
        <v>0</v>
      </c>
      <c r="AM631" s="848">
        <f t="shared" si="145"/>
        <v>0</v>
      </c>
      <c r="AN631" s="122" t="s">
        <v>38</v>
      </c>
      <c r="AO631" s="848">
        <f t="shared" si="143"/>
        <v>204.60000000000002</v>
      </c>
      <c r="AQ631" s="136">
        <v>17142</v>
      </c>
      <c r="AR631" s="136" t="s">
        <v>39</v>
      </c>
      <c r="AS631" s="135"/>
      <c r="AT631" s="135"/>
      <c r="AU631" s="135">
        <f t="shared" si="139"/>
        <v>17142</v>
      </c>
      <c r="AV631" s="133" t="str">
        <f>INDEX('Samenvoeging Bbk en pfas'!E:E,MATCH(Bestektabel!AU631,'Samenvoeging Bbk en pfas'!B:B,0))</f>
        <v>Verspreidbaar</v>
      </c>
      <c r="AW631" s="133" t="str">
        <f>INDEX('Samenvoeging Bbk en pfas'!F:F,MATCH(Bestektabel!AU631,'Samenvoeging Bbk en pfas'!B:B,0))</f>
        <v>Niet toepasbaar</v>
      </c>
      <c r="AX631" s="133" t="str">
        <f>INDEX('Samenvoeging Bbk en pfas'!G:G,MATCH(Bestektabel!AU631,'Samenvoeging Bbk en pfas'!B:B,0))</f>
        <v>Klasse A</v>
      </c>
      <c r="AY631" s="133" t="str">
        <f>INDEX('Samenvoeging Bbk en pfas'!H:H,MATCH(Bestektabel!AU631,'Samenvoeging Bbk en pfas'!B:B,0))</f>
        <v>GBT Landbodem</v>
      </c>
      <c r="AZ631" s="133" t="str">
        <f>INDEX('Samenvoeging Bbk en pfas'!I:I,MATCH(Bestektabel!AU631,'Samenvoeging Bbk en pfas'!B:B,0))</f>
        <v>GBT Waterbodem</v>
      </c>
      <c r="BA631" s="133" t="str">
        <f>INDEX('Samenvoeging Bbk en pfas'!J:J,MATCH(Bestektabel!AU631,'Samenvoeging Bbk en pfas'!B:B,0))</f>
        <v>GBT Waterbodem</v>
      </c>
      <c r="BC631" s="135" t="s">
        <v>38</v>
      </c>
      <c r="BD631" s="135" t="s">
        <v>38</v>
      </c>
      <c r="BE631" s="135" t="s">
        <v>38</v>
      </c>
      <c r="BF631" s="135" t="s">
        <v>38</v>
      </c>
      <c r="BG631" s="135" t="s">
        <v>38</v>
      </c>
      <c r="BH631" s="135" t="s">
        <v>38</v>
      </c>
      <c r="BI631" s="135" t="s">
        <v>38</v>
      </c>
    </row>
    <row r="632" spans="1:61" hidden="1" x14ac:dyDescent="0.2">
      <c r="A632" s="124">
        <v>56</v>
      </c>
      <c r="B632" s="118">
        <v>3465</v>
      </c>
      <c r="C632" s="118">
        <v>346520</v>
      </c>
      <c r="D632" s="519" t="s">
        <v>428</v>
      </c>
      <c r="E632" s="135">
        <v>11</v>
      </c>
      <c r="F632" s="514" t="s">
        <v>429</v>
      </c>
      <c r="G632" s="514" t="s">
        <v>430</v>
      </c>
      <c r="H632" s="133" t="s">
        <v>3594</v>
      </c>
      <c r="I632" s="137" t="s">
        <v>182</v>
      </c>
      <c r="J632" s="514" t="s">
        <v>449</v>
      </c>
      <c r="K632" s="133" t="s">
        <v>730</v>
      </c>
      <c r="L632" s="165" t="str">
        <f t="shared" si="135"/>
        <v>17143 - 180-058-04719</v>
      </c>
      <c r="M632" s="165" t="str">
        <f>INDEX('Export Project'!D:D,MATCH(Bestektabel!N555,'Export Project'!J:J,0))</f>
        <v>Nee</v>
      </c>
      <c r="N632" s="135">
        <v>5258</v>
      </c>
      <c r="O632" s="122">
        <f>INDEX('Export Project'!E:E,MATCH(Bestektabel!N632,'Export Project'!J:J,0))</f>
        <v>28</v>
      </c>
      <c r="P632" s="549">
        <f>INDEX('Export Project'!O:O,MATCH(Bestektabel!N632,'Export Project'!J:J,0))</f>
        <v>6.5</v>
      </c>
      <c r="Q632" s="139">
        <f>INDEX('Export Project'!V:V,MATCH(Bestektabel!N632,'Export Project'!J:J,0))</f>
        <v>-5.68</v>
      </c>
      <c r="R632" s="138" t="str">
        <f>INDEX('Export Project'!W:W,MATCH(Bestektabel!N555,'Export Project'!J:J,0))</f>
        <v>17-06-2019</v>
      </c>
      <c r="S632" s="139">
        <v>-5.52</v>
      </c>
      <c r="T632" s="137"/>
      <c r="U632" s="137" t="s">
        <v>3417</v>
      </c>
      <c r="V632" s="137"/>
      <c r="W632" s="133"/>
      <c r="X632" s="141"/>
      <c r="Y632" s="809">
        <v>3</v>
      </c>
      <c r="Z632" s="810">
        <v>3</v>
      </c>
      <c r="AA632" s="139">
        <f>S632-AC632</f>
        <v>0.59999999999999964</v>
      </c>
      <c r="AB632" s="141"/>
      <c r="AC632" s="139">
        <v>-6.1199999999999992</v>
      </c>
      <c r="AD632" s="141"/>
      <c r="AE632" s="122">
        <f>INDEX('Export Project'!F:F,MATCH(N632,'Export Project'!J:J,0))</f>
        <v>13</v>
      </c>
      <c r="AF632" s="814">
        <f t="shared" si="136"/>
        <v>0.4642857142857143</v>
      </c>
      <c r="AG632" s="135">
        <f>INDEX('Export Project'!G:G,MATCH(N632,'Export Project'!J:J,0))</f>
        <v>0</v>
      </c>
      <c r="AH632" s="135">
        <f t="shared" si="137"/>
        <v>0</v>
      </c>
      <c r="AI632" s="140" t="s">
        <v>175</v>
      </c>
      <c r="AJ632" s="122">
        <f t="shared" si="138"/>
        <v>14.3</v>
      </c>
      <c r="AK632" s="122" t="str">
        <f t="shared" si="146"/>
        <v>Verspreidbaar</v>
      </c>
      <c r="AL632" s="122">
        <f t="shared" si="144"/>
        <v>0</v>
      </c>
      <c r="AM632" s="848">
        <f t="shared" si="145"/>
        <v>0</v>
      </c>
      <c r="AN632" s="122" t="s">
        <v>38</v>
      </c>
      <c r="AO632" s="848">
        <f t="shared" si="143"/>
        <v>14.3</v>
      </c>
      <c r="AQ632" s="136">
        <v>17143</v>
      </c>
      <c r="AR632" s="136" t="s">
        <v>39</v>
      </c>
      <c r="AS632" s="135"/>
      <c r="AT632" s="135"/>
      <c r="AU632" s="135">
        <f t="shared" si="139"/>
        <v>17143</v>
      </c>
      <c r="AV632" s="133" t="str">
        <f>INDEX('Samenvoeging Bbk en pfas'!E:E,MATCH(Bestektabel!AU632,'Samenvoeging Bbk en pfas'!B:B,0))</f>
        <v>Verspreidbaar</v>
      </c>
      <c r="AW632" s="133" t="str">
        <f>INDEX('Samenvoeging Bbk en pfas'!F:F,MATCH(Bestektabel!AU632,'Samenvoeging Bbk en pfas'!B:B,0))</f>
        <v>Klasse Industrie</v>
      </c>
      <c r="AX632" s="133" t="str">
        <f>INDEX('Samenvoeging Bbk en pfas'!G:G,MATCH(Bestektabel!AU632,'Samenvoeging Bbk en pfas'!B:B,0))</f>
        <v>Klasse A</v>
      </c>
      <c r="AY632" s="133" t="str">
        <f>INDEX('Samenvoeging Bbk en pfas'!H:H,MATCH(Bestektabel!AU632,'Samenvoeging Bbk en pfas'!B:B,0))</f>
        <v>GBT Landbodem</v>
      </c>
      <c r="AZ632" s="133" t="str">
        <f>INDEX('Samenvoeging Bbk en pfas'!I:I,MATCH(Bestektabel!AU632,'Samenvoeging Bbk en pfas'!B:B,0))</f>
        <v>GBT Waterbodem</v>
      </c>
      <c r="BA632" s="133" t="str">
        <f>INDEX('Samenvoeging Bbk en pfas'!J:J,MATCH(Bestektabel!AU632,'Samenvoeging Bbk en pfas'!B:B,0))</f>
        <v>GBT Waterbodem</v>
      </c>
      <c r="BC632" s="135" t="s">
        <v>38</v>
      </c>
      <c r="BD632" s="135" t="s">
        <v>38</v>
      </c>
      <c r="BE632" s="135" t="s">
        <v>38</v>
      </c>
      <c r="BF632" s="135" t="s">
        <v>38</v>
      </c>
      <c r="BG632" s="135" t="s">
        <v>38</v>
      </c>
      <c r="BH632" s="135" t="s">
        <v>38</v>
      </c>
      <c r="BI632" s="135" t="s">
        <v>38</v>
      </c>
    </row>
    <row r="633" spans="1:61" hidden="1" x14ac:dyDescent="0.2">
      <c r="A633" s="124">
        <v>57</v>
      </c>
      <c r="B633" s="118">
        <v>3466</v>
      </c>
      <c r="C633" s="118">
        <v>346620</v>
      </c>
      <c r="D633" s="519" t="s">
        <v>428</v>
      </c>
      <c r="E633" s="135">
        <v>11</v>
      </c>
      <c r="F633" s="514" t="s">
        <v>429</v>
      </c>
      <c r="G633" s="514" t="s">
        <v>430</v>
      </c>
      <c r="H633" s="133" t="s">
        <v>3594</v>
      </c>
      <c r="I633" s="137" t="s">
        <v>182</v>
      </c>
      <c r="J633" s="514" t="s">
        <v>449</v>
      </c>
      <c r="K633" s="133" t="s">
        <v>731</v>
      </c>
      <c r="L633" s="165" t="str">
        <f t="shared" si="135"/>
        <v>17144 - 180-058-00599</v>
      </c>
      <c r="M633" s="165" t="str">
        <f>INDEX('Export Project'!D:D,MATCH(Bestektabel!N556,'Export Project'!J:J,0))</f>
        <v>Nee</v>
      </c>
      <c r="N633" s="135">
        <v>5254</v>
      </c>
      <c r="O633" s="122">
        <f>INDEX('Export Project'!E:E,MATCH(Bestektabel!N633,'Export Project'!J:J,0))</f>
        <v>26</v>
      </c>
      <c r="P633" s="549">
        <f>INDEX('Export Project'!O:O,MATCH(Bestektabel!N633,'Export Project'!J:J,0))</f>
        <v>2.5</v>
      </c>
      <c r="Q633" s="139">
        <f>INDEX('Export Project'!V:V,MATCH(Bestektabel!N633,'Export Project'!J:J,0))</f>
        <v>-4.92</v>
      </c>
      <c r="R633" s="138" t="str">
        <f>INDEX('Export Project'!W:W,MATCH(Bestektabel!N556,'Export Project'!J:J,0))</f>
        <v>17-06-2019</v>
      </c>
      <c r="S633" s="139">
        <v>-5.22</v>
      </c>
      <c r="T633" s="137"/>
      <c r="U633" s="137" t="s">
        <v>3417</v>
      </c>
      <c r="V633" s="137"/>
      <c r="W633" s="133"/>
      <c r="X633" s="141"/>
      <c r="Y633" s="811" t="s">
        <v>40</v>
      </c>
      <c r="Z633" s="812" t="s">
        <v>40</v>
      </c>
      <c r="AA633" s="139" t="s">
        <v>40</v>
      </c>
      <c r="AB633" s="141"/>
      <c r="AC633" s="520" t="s">
        <v>40</v>
      </c>
      <c r="AD633" s="141"/>
      <c r="AE633" s="122">
        <f>INDEX('Export Project'!F:F,MATCH(N633,'Export Project'!J:J,0))</f>
        <v>8</v>
      </c>
      <c r="AF633" s="814">
        <f t="shared" si="136"/>
        <v>0.30769230769230771</v>
      </c>
      <c r="AG633" s="135">
        <f>INDEX('Export Project'!G:G,MATCH(N633,'Export Project'!J:J,0))</f>
        <v>0</v>
      </c>
      <c r="AH633" s="135">
        <f t="shared" si="137"/>
        <v>0</v>
      </c>
      <c r="AI633" s="140" t="s">
        <v>175</v>
      </c>
      <c r="AJ633" s="122">
        <f t="shared" si="138"/>
        <v>8.8000000000000007</v>
      </c>
      <c r="AK633" s="122" t="str">
        <f t="shared" si="146"/>
        <v>Verspreidbaar</v>
      </c>
      <c r="AL633" s="122">
        <f t="shared" si="144"/>
        <v>0</v>
      </c>
      <c r="AM633" s="848">
        <f t="shared" si="145"/>
        <v>0</v>
      </c>
      <c r="AN633" s="122" t="s">
        <v>38</v>
      </c>
      <c r="AO633" s="848">
        <f t="shared" si="143"/>
        <v>8.8000000000000007</v>
      </c>
      <c r="AQ633" s="136">
        <v>17144</v>
      </c>
      <c r="AR633" s="136" t="s">
        <v>39</v>
      </c>
      <c r="AS633" s="135"/>
      <c r="AT633" s="135"/>
      <c r="AU633" s="135">
        <f t="shared" si="139"/>
        <v>17144</v>
      </c>
      <c r="AV633" s="133" t="str">
        <f>INDEX('Samenvoeging Bbk en pfas'!E:E,MATCH(Bestektabel!AU633,'Samenvoeging Bbk en pfas'!B:B,0))</f>
        <v>Verspreidbaar</v>
      </c>
      <c r="AW633" s="133" t="str">
        <f>INDEX('Samenvoeging Bbk en pfas'!F:F,MATCH(Bestektabel!AU633,'Samenvoeging Bbk en pfas'!B:B,0))</f>
        <v>Klasse Industrie</v>
      </c>
      <c r="AX633" s="133" t="str">
        <f>INDEX('Samenvoeging Bbk en pfas'!G:G,MATCH(Bestektabel!AU633,'Samenvoeging Bbk en pfas'!B:B,0))</f>
        <v>Klasse B</v>
      </c>
      <c r="AY633" s="133" t="str">
        <f>INDEX('Samenvoeging Bbk en pfas'!H:H,MATCH(Bestektabel!AU633,'Samenvoeging Bbk en pfas'!B:B,0))</f>
        <v>GBT Landbodem</v>
      </c>
      <c r="AZ633" s="133" t="str">
        <f>INDEX('Samenvoeging Bbk en pfas'!I:I,MATCH(Bestektabel!AU633,'Samenvoeging Bbk en pfas'!B:B,0))</f>
        <v>GBT Waterbodem</v>
      </c>
      <c r="BA633" s="133" t="str">
        <f>INDEX('Samenvoeging Bbk en pfas'!J:J,MATCH(Bestektabel!AU633,'Samenvoeging Bbk en pfas'!B:B,0))</f>
        <v>GBT Waterbodem</v>
      </c>
      <c r="BC633" s="135" t="s">
        <v>38</v>
      </c>
      <c r="BD633" s="135" t="s">
        <v>38</v>
      </c>
      <c r="BE633" s="135" t="s">
        <v>38</v>
      </c>
      <c r="BF633" s="135" t="s">
        <v>38</v>
      </c>
      <c r="BG633" s="135" t="s">
        <v>38</v>
      </c>
      <c r="BH633" s="135" t="s">
        <v>38</v>
      </c>
      <c r="BI633" s="135" t="s">
        <v>38</v>
      </c>
    </row>
    <row r="634" spans="1:61" hidden="1" x14ac:dyDescent="0.2">
      <c r="A634" s="124">
        <v>57</v>
      </c>
      <c r="B634" s="118">
        <v>3466</v>
      </c>
      <c r="C634" s="118">
        <v>346620</v>
      </c>
      <c r="D634" s="519" t="s">
        <v>428</v>
      </c>
      <c r="E634" s="135">
        <v>11</v>
      </c>
      <c r="F634" s="514" t="s">
        <v>429</v>
      </c>
      <c r="G634" s="514" t="s">
        <v>430</v>
      </c>
      <c r="H634" s="133" t="s">
        <v>3594</v>
      </c>
      <c r="I634" s="137" t="s">
        <v>182</v>
      </c>
      <c r="J634" s="514" t="s">
        <v>449</v>
      </c>
      <c r="K634" s="133" t="s">
        <v>732</v>
      </c>
      <c r="L634" s="165" t="str">
        <f t="shared" si="135"/>
        <v>17144 - 180-058-01142</v>
      </c>
      <c r="M634" s="165" t="str">
        <f>INDEX('Export Project'!D:D,MATCH(Bestektabel!N557,'Export Project'!J:J,0))</f>
        <v>Nee</v>
      </c>
      <c r="N634" s="135">
        <v>5253</v>
      </c>
      <c r="O634" s="122">
        <f>INDEX('Export Project'!E:E,MATCH(Bestektabel!N634,'Export Project'!J:J,0))</f>
        <v>84</v>
      </c>
      <c r="P634" s="549">
        <f>INDEX('Export Project'!O:O,MATCH(Bestektabel!N634,'Export Project'!J:J,0))</f>
        <v>2.6</v>
      </c>
      <c r="Q634" s="139">
        <f>INDEX('Export Project'!V:V,MATCH(Bestektabel!N634,'Export Project'!J:J,0))</f>
        <v>-4.92</v>
      </c>
      <c r="R634" s="138" t="str">
        <f>INDEX('Export Project'!W:W,MATCH(Bestektabel!N557,'Export Project'!J:J,0))</f>
        <v>17-06-2019</v>
      </c>
      <c r="S634" s="139">
        <v>-5.22</v>
      </c>
      <c r="T634" s="137"/>
      <c r="U634" s="137" t="s">
        <v>3417</v>
      </c>
      <c r="V634" s="137"/>
      <c r="W634" s="133"/>
      <c r="X634" s="141"/>
      <c r="Y634" s="811" t="s">
        <v>40</v>
      </c>
      <c r="Z634" s="812" t="s">
        <v>40</v>
      </c>
      <c r="AA634" s="139" t="s">
        <v>40</v>
      </c>
      <c r="AB634" s="141"/>
      <c r="AC634" s="520" t="s">
        <v>40</v>
      </c>
      <c r="AD634" s="141"/>
      <c r="AE634" s="122">
        <f>INDEX('Export Project'!F:F,MATCH(N634,'Export Project'!J:J,0))</f>
        <v>29</v>
      </c>
      <c r="AF634" s="814">
        <f t="shared" si="136"/>
        <v>0.34523809523809523</v>
      </c>
      <c r="AG634" s="135">
        <f>INDEX('Export Project'!G:G,MATCH(N634,'Export Project'!J:J,0))</f>
        <v>0</v>
      </c>
      <c r="AH634" s="135">
        <f t="shared" si="137"/>
        <v>0</v>
      </c>
      <c r="AI634" s="140" t="s">
        <v>175</v>
      </c>
      <c r="AJ634" s="122">
        <f t="shared" si="138"/>
        <v>31.900000000000002</v>
      </c>
      <c r="AK634" s="122" t="str">
        <f t="shared" si="146"/>
        <v>Verspreidbaar</v>
      </c>
      <c r="AL634" s="122">
        <f t="shared" si="144"/>
        <v>0</v>
      </c>
      <c r="AM634" s="848">
        <f t="shared" si="145"/>
        <v>0</v>
      </c>
      <c r="AN634" s="122" t="s">
        <v>38</v>
      </c>
      <c r="AO634" s="848">
        <f t="shared" si="143"/>
        <v>31.900000000000002</v>
      </c>
      <c r="AQ634" s="136">
        <v>17144</v>
      </c>
      <c r="AR634" s="136" t="s">
        <v>39</v>
      </c>
      <c r="AS634" s="135"/>
      <c r="AT634" s="135"/>
      <c r="AU634" s="135">
        <f t="shared" si="139"/>
        <v>17144</v>
      </c>
      <c r="AV634" s="133" t="str">
        <f>INDEX('Samenvoeging Bbk en pfas'!E:E,MATCH(Bestektabel!AU634,'Samenvoeging Bbk en pfas'!B:B,0))</f>
        <v>Verspreidbaar</v>
      </c>
      <c r="AW634" s="133" t="str">
        <f>INDEX('Samenvoeging Bbk en pfas'!F:F,MATCH(Bestektabel!AU634,'Samenvoeging Bbk en pfas'!B:B,0))</f>
        <v>Klasse Industrie</v>
      </c>
      <c r="AX634" s="133" t="str">
        <f>INDEX('Samenvoeging Bbk en pfas'!G:G,MATCH(Bestektabel!AU634,'Samenvoeging Bbk en pfas'!B:B,0))</f>
        <v>Klasse B</v>
      </c>
      <c r="AY634" s="133" t="str">
        <f>INDEX('Samenvoeging Bbk en pfas'!H:H,MATCH(Bestektabel!AU634,'Samenvoeging Bbk en pfas'!B:B,0))</f>
        <v>GBT Landbodem</v>
      </c>
      <c r="AZ634" s="133" t="str">
        <f>INDEX('Samenvoeging Bbk en pfas'!I:I,MATCH(Bestektabel!AU634,'Samenvoeging Bbk en pfas'!B:B,0))</f>
        <v>GBT Waterbodem</v>
      </c>
      <c r="BA634" s="133" t="str">
        <f>INDEX('Samenvoeging Bbk en pfas'!J:J,MATCH(Bestektabel!AU634,'Samenvoeging Bbk en pfas'!B:B,0))</f>
        <v>GBT Waterbodem</v>
      </c>
      <c r="BC634" s="135" t="s">
        <v>38</v>
      </c>
      <c r="BD634" s="135" t="s">
        <v>38</v>
      </c>
      <c r="BE634" s="135" t="s">
        <v>38</v>
      </c>
      <c r="BF634" s="135" t="s">
        <v>38</v>
      </c>
      <c r="BG634" s="135" t="s">
        <v>38</v>
      </c>
      <c r="BH634" s="135" t="s">
        <v>38</v>
      </c>
      <c r="BI634" s="135" t="s">
        <v>38</v>
      </c>
    </row>
    <row r="635" spans="1:61" hidden="1" x14ac:dyDescent="0.2">
      <c r="A635" s="124">
        <v>57</v>
      </c>
      <c r="B635" s="118">
        <v>3466</v>
      </c>
      <c r="C635" s="118">
        <v>346620</v>
      </c>
      <c r="D635" s="519" t="s">
        <v>428</v>
      </c>
      <c r="E635" s="135">
        <v>11</v>
      </c>
      <c r="F635" s="514" t="s">
        <v>429</v>
      </c>
      <c r="G635" s="514" t="s">
        <v>430</v>
      </c>
      <c r="H635" s="133" t="s">
        <v>3594</v>
      </c>
      <c r="I635" s="137" t="s">
        <v>182</v>
      </c>
      <c r="J635" s="514" t="s">
        <v>449</v>
      </c>
      <c r="K635" s="133" t="s">
        <v>732</v>
      </c>
      <c r="L635" s="165" t="str">
        <f t="shared" si="135"/>
        <v>17144 - 180-058-01142</v>
      </c>
      <c r="M635" s="165" t="str">
        <f>INDEX('Export Project'!D:D,MATCH(Bestektabel!N558,'Export Project'!J:J,0))</f>
        <v>Nee</v>
      </c>
      <c r="N635" s="135">
        <v>5255</v>
      </c>
      <c r="O635" s="122">
        <f>INDEX('Export Project'!E:E,MATCH(Bestektabel!N635,'Export Project'!J:J,0))</f>
        <v>37</v>
      </c>
      <c r="P635" s="549">
        <f>INDEX('Export Project'!O:O,MATCH(Bestektabel!N635,'Export Project'!J:J,0))</f>
        <v>3</v>
      </c>
      <c r="Q635" s="139">
        <f>INDEX('Export Project'!V:V,MATCH(Bestektabel!N635,'Export Project'!J:J,0))</f>
        <v>-4.9400000000000004</v>
      </c>
      <c r="R635" s="138" t="str">
        <f>INDEX('Export Project'!W:W,MATCH(Bestektabel!N558,'Export Project'!J:J,0))</f>
        <v>30-07-2019</v>
      </c>
      <c r="S635" s="139">
        <v>-5.22</v>
      </c>
      <c r="T635" s="137"/>
      <c r="U635" s="137" t="s">
        <v>3417</v>
      </c>
      <c r="V635" s="137"/>
      <c r="W635" s="133"/>
      <c r="X635" s="141"/>
      <c r="Y635" s="811" t="s">
        <v>40</v>
      </c>
      <c r="Z635" s="812" t="s">
        <v>40</v>
      </c>
      <c r="AA635" s="139" t="s">
        <v>40</v>
      </c>
      <c r="AB635" s="141"/>
      <c r="AC635" s="520" t="s">
        <v>40</v>
      </c>
      <c r="AD635" s="141"/>
      <c r="AE635" s="122">
        <f>INDEX('Export Project'!F:F,MATCH(N635,'Export Project'!J:J,0))</f>
        <v>17</v>
      </c>
      <c r="AF635" s="814">
        <f t="shared" si="136"/>
        <v>0.45945945945945948</v>
      </c>
      <c r="AG635" s="135">
        <f>INDEX('Export Project'!G:G,MATCH(N635,'Export Project'!J:J,0))</f>
        <v>0</v>
      </c>
      <c r="AH635" s="135">
        <f t="shared" si="137"/>
        <v>0</v>
      </c>
      <c r="AI635" s="140" t="s">
        <v>175</v>
      </c>
      <c r="AJ635" s="122">
        <f t="shared" si="138"/>
        <v>18.700000000000003</v>
      </c>
      <c r="AK635" s="122" t="str">
        <f t="shared" si="146"/>
        <v>Verspreidbaar</v>
      </c>
      <c r="AL635" s="122">
        <f t="shared" si="144"/>
        <v>0</v>
      </c>
      <c r="AM635" s="848">
        <f t="shared" si="145"/>
        <v>0</v>
      </c>
      <c r="AN635" s="122" t="s">
        <v>38</v>
      </c>
      <c r="AO635" s="848">
        <f t="shared" si="143"/>
        <v>18.700000000000003</v>
      </c>
      <c r="AQ635" s="136">
        <v>17144</v>
      </c>
      <c r="AR635" s="136" t="s">
        <v>39</v>
      </c>
      <c r="AS635" s="135"/>
      <c r="AT635" s="135"/>
      <c r="AU635" s="135">
        <f t="shared" si="139"/>
        <v>17144</v>
      </c>
      <c r="AV635" s="133" t="str">
        <f>INDEX('Samenvoeging Bbk en pfas'!E:E,MATCH(Bestektabel!AU635,'Samenvoeging Bbk en pfas'!B:B,0))</f>
        <v>Verspreidbaar</v>
      </c>
      <c r="AW635" s="133" t="str">
        <f>INDEX('Samenvoeging Bbk en pfas'!F:F,MATCH(Bestektabel!AU635,'Samenvoeging Bbk en pfas'!B:B,0))</f>
        <v>Klasse Industrie</v>
      </c>
      <c r="AX635" s="133" t="str">
        <f>INDEX('Samenvoeging Bbk en pfas'!G:G,MATCH(Bestektabel!AU635,'Samenvoeging Bbk en pfas'!B:B,0))</f>
        <v>Klasse B</v>
      </c>
      <c r="AY635" s="133" t="str">
        <f>INDEX('Samenvoeging Bbk en pfas'!H:H,MATCH(Bestektabel!AU635,'Samenvoeging Bbk en pfas'!B:B,0))</f>
        <v>GBT Landbodem</v>
      </c>
      <c r="AZ635" s="133" t="str">
        <f>INDEX('Samenvoeging Bbk en pfas'!I:I,MATCH(Bestektabel!AU635,'Samenvoeging Bbk en pfas'!B:B,0))</f>
        <v>GBT Waterbodem</v>
      </c>
      <c r="BA635" s="133" t="str">
        <f>INDEX('Samenvoeging Bbk en pfas'!J:J,MATCH(Bestektabel!AU635,'Samenvoeging Bbk en pfas'!B:B,0))</f>
        <v>GBT Waterbodem</v>
      </c>
      <c r="BC635" s="135" t="s">
        <v>38</v>
      </c>
      <c r="BD635" s="135" t="s">
        <v>38</v>
      </c>
      <c r="BE635" s="135" t="s">
        <v>38</v>
      </c>
      <c r="BF635" s="135" t="s">
        <v>38</v>
      </c>
      <c r="BG635" s="135" t="s">
        <v>38</v>
      </c>
      <c r="BH635" s="135" t="s">
        <v>38</v>
      </c>
      <c r="BI635" s="135" t="s">
        <v>38</v>
      </c>
    </row>
    <row r="636" spans="1:61" hidden="1" x14ac:dyDescent="0.2">
      <c r="A636" s="124">
        <v>65</v>
      </c>
      <c r="B636" s="118">
        <v>3474</v>
      </c>
      <c r="C636" s="118">
        <v>347420</v>
      </c>
      <c r="D636" s="519" t="s">
        <v>428</v>
      </c>
      <c r="E636" s="135">
        <v>11</v>
      </c>
      <c r="F636" s="514" t="s">
        <v>429</v>
      </c>
      <c r="G636" s="514" t="s">
        <v>430</v>
      </c>
      <c r="H636" s="133" t="s">
        <v>3594</v>
      </c>
      <c r="I636" s="137" t="s">
        <v>182</v>
      </c>
      <c r="J636" s="514" t="s">
        <v>449</v>
      </c>
      <c r="K636" s="133" t="s">
        <v>735</v>
      </c>
      <c r="L636" s="165" t="str">
        <f t="shared" si="135"/>
        <v>17146 - 180-058-00282</v>
      </c>
      <c r="M636" s="165" t="str">
        <f>INDEX('Export Project'!D:D,MATCH(Bestektabel!N559,'Export Project'!J:J,0))</f>
        <v>Nee</v>
      </c>
      <c r="N636" s="135">
        <v>5245</v>
      </c>
      <c r="O636" s="122">
        <f>INDEX('Export Project'!E:E,MATCH(Bestektabel!N636,'Export Project'!J:J,0))</f>
        <v>32</v>
      </c>
      <c r="P636" s="549">
        <f>INDEX('Export Project'!O:O,MATCH(Bestektabel!N636,'Export Project'!J:J,0))</f>
        <v>11.3</v>
      </c>
      <c r="Q636" s="139">
        <f>INDEX('Export Project'!V:V,MATCH(Bestektabel!N636,'Export Project'!J:J,0))</f>
        <v>-5.99</v>
      </c>
      <c r="R636" s="138" t="str">
        <f>INDEX('Export Project'!W:W,MATCH(Bestektabel!N559,'Export Project'!J:J,0))</f>
        <v>31-07-2019</v>
      </c>
      <c r="S636" s="139">
        <v>-6.02</v>
      </c>
      <c r="T636" s="137"/>
      <c r="U636" s="137" t="s">
        <v>3417</v>
      </c>
      <c r="V636" s="137"/>
      <c r="W636" s="133"/>
      <c r="X636" s="141"/>
      <c r="Y636" s="809">
        <v>3</v>
      </c>
      <c r="Z636" s="810">
        <v>3</v>
      </c>
      <c r="AA636" s="139">
        <f t="shared" ref="AA636:AA648" si="147">S636-AC636</f>
        <v>1</v>
      </c>
      <c r="AB636" s="141"/>
      <c r="AC636" s="139">
        <v>-7.02</v>
      </c>
      <c r="AD636" s="141"/>
      <c r="AE636" s="122">
        <f>INDEX('Export Project'!F:F,MATCH(N636,'Export Project'!J:J,0))</f>
        <v>52</v>
      </c>
      <c r="AF636" s="814">
        <f t="shared" si="136"/>
        <v>1.625</v>
      </c>
      <c r="AG636" s="135">
        <f>INDEX('Export Project'!G:G,MATCH(N636,'Export Project'!J:J,0))</f>
        <v>0</v>
      </c>
      <c r="AH636" s="135">
        <f t="shared" si="137"/>
        <v>0</v>
      </c>
      <c r="AI636" s="140" t="s">
        <v>176</v>
      </c>
      <c r="AJ636" s="122">
        <f t="shared" si="138"/>
        <v>57.2</v>
      </c>
      <c r="AK636" s="122" t="str">
        <f t="shared" si="146"/>
        <v>Verspreidbaar</v>
      </c>
      <c r="AL636" s="122">
        <f t="shared" si="144"/>
        <v>0</v>
      </c>
      <c r="AM636" s="848">
        <f t="shared" si="145"/>
        <v>0</v>
      </c>
      <c r="AN636" s="122" t="s">
        <v>38</v>
      </c>
      <c r="AO636" s="848">
        <f t="shared" si="143"/>
        <v>57.2</v>
      </c>
      <c r="AQ636" s="136">
        <v>17146</v>
      </c>
      <c r="AR636" s="136" t="s">
        <v>39</v>
      </c>
      <c r="AS636" s="135"/>
      <c r="AT636" s="135"/>
      <c r="AU636" s="135">
        <f t="shared" si="139"/>
        <v>17146</v>
      </c>
      <c r="AV636" s="133" t="str">
        <f>INDEX('Samenvoeging Bbk en pfas'!E:E,MATCH(Bestektabel!AU636,'Samenvoeging Bbk en pfas'!B:B,0))</f>
        <v>Verspreidbaar</v>
      </c>
      <c r="AW636" s="133" t="str">
        <f>INDEX('Samenvoeging Bbk en pfas'!F:F,MATCH(Bestektabel!AU636,'Samenvoeging Bbk en pfas'!B:B,0))</f>
        <v>Niet toepasbaar</v>
      </c>
      <c r="AX636" s="133" t="str">
        <f>INDEX('Samenvoeging Bbk en pfas'!G:G,MATCH(Bestektabel!AU636,'Samenvoeging Bbk en pfas'!B:B,0))</f>
        <v>Niet toepasbaar</v>
      </c>
      <c r="AY636" s="133" t="str">
        <f>INDEX('Samenvoeging Bbk en pfas'!H:H,MATCH(Bestektabel!AU636,'Samenvoeging Bbk en pfas'!B:B,0))</f>
        <v>GBT Landbodem</v>
      </c>
      <c r="AZ636" s="133" t="str">
        <f>INDEX('Samenvoeging Bbk en pfas'!I:I,MATCH(Bestektabel!AU636,'Samenvoeging Bbk en pfas'!B:B,0))</f>
        <v>Niet toepasbaar</v>
      </c>
      <c r="BA636" s="133" t="str">
        <f>INDEX('Samenvoeging Bbk en pfas'!J:J,MATCH(Bestektabel!AU636,'Samenvoeging Bbk en pfas'!B:B,0))</f>
        <v>Niet toepasbaar</v>
      </c>
      <c r="BC636" s="135" t="s">
        <v>38</v>
      </c>
      <c r="BD636" s="135" t="s">
        <v>38</v>
      </c>
      <c r="BE636" s="135" t="s">
        <v>38</v>
      </c>
      <c r="BF636" s="135" t="s">
        <v>38</v>
      </c>
      <c r="BG636" s="135" t="s">
        <v>38</v>
      </c>
      <c r="BH636" s="135" t="s">
        <v>38</v>
      </c>
      <c r="BI636" s="135" t="s">
        <v>38</v>
      </c>
    </row>
    <row r="637" spans="1:61" hidden="1" x14ac:dyDescent="0.2">
      <c r="A637" s="124">
        <v>65</v>
      </c>
      <c r="B637" s="118">
        <v>3474</v>
      </c>
      <c r="C637" s="118">
        <v>347420</v>
      </c>
      <c r="D637" s="519" t="s">
        <v>428</v>
      </c>
      <c r="E637" s="135">
        <v>11</v>
      </c>
      <c r="F637" s="514" t="s">
        <v>429</v>
      </c>
      <c r="G637" s="514" t="s">
        <v>430</v>
      </c>
      <c r="H637" s="133" t="s">
        <v>3594</v>
      </c>
      <c r="I637" s="137" t="s">
        <v>182</v>
      </c>
      <c r="J637" s="514" t="s">
        <v>449</v>
      </c>
      <c r="K637" s="133" t="s">
        <v>735</v>
      </c>
      <c r="L637" s="165" t="str">
        <f t="shared" si="135"/>
        <v>17146 - 180-058-00282</v>
      </c>
      <c r="M637" s="165" t="str">
        <f>INDEX('Export Project'!D:D,MATCH(Bestektabel!N560,'Export Project'!J:J,0))</f>
        <v>Nee</v>
      </c>
      <c r="N637" s="135">
        <v>5246</v>
      </c>
      <c r="O637" s="122">
        <f>INDEX('Export Project'!E:E,MATCH(Bestektabel!N637,'Export Project'!J:J,0))</f>
        <v>38</v>
      </c>
      <c r="P637" s="549">
        <f>INDEX('Export Project'!O:O,MATCH(Bestektabel!N637,'Export Project'!J:J,0))</f>
        <v>41.2</v>
      </c>
      <c r="Q637" s="139">
        <f>INDEX('Export Project'!V:V,MATCH(Bestektabel!N637,'Export Project'!J:J,0))</f>
        <v>-5.99</v>
      </c>
      <c r="R637" s="138" t="str">
        <f>INDEX('Export Project'!W:W,MATCH(Bestektabel!N560,'Export Project'!J:J,0))</f>
        <v>30-07-2019</v>
      </c>
      <c r="S637" s="139">
        <v>-6.02</v>
      </c>
      <c r="T637" s="137"/>
      <c r="U637" s="137" t="s">
        <v>3417</v>
      </c>
      <c r="V637" s="137"/>
      <c r="W637" s="133"/>
      <c r="X637" s="141"/>
      <c r="Y637" s="809">
        <v>3</v>
      </c>
      <c r="Z637" s="810">
        <v>3</v>
      </c>
      <c r="AA637" s="139">
        <f t="shared" si="147"/>
        <v>1</v>
      </c>
      <c r="AB637" s="141"/>
      <c r="AC637" s="139">
        <v>-7.02</v>
      </c>
      <c r="AD637" s="141"/>
      <c r="AE637" s="122">
        <f>INDEX('Export Project'!F:F,MATCH(N637,'Export Project'!J:J,0))</f>
        <v>342</v>
      </c>
      <c r="AF637" s="814">
        <f t="shared" si="136"/>
        <v>9</v>
      </c>
      <c r="AG637" s="135">
        <f>INDEX('Export Project'!G:G,MATCH(N637,'Export Project'!J:J,0))</f>
        <v>0</v>
      </c>
      <c r="AH637" s="135">
        <f t="shared" si="137"/>
        <v>0</v>
      </c>
      <c r="AI637" s="140" t="s">
        <v>177</v>
      </c>
      <c r="AJ637" s="122">
        <f t="shared" si="138"/>
        <v>376.20000000000005</v>
      </c>
      <c r="AK637" s="122" t="str">
        <f t="shared" si="146"/>
        <v>Verspreidbaar</v>
      </c>
      <c r="AL637" s="122">
        <f t="shared" si="144"/>
        <v>0</v>
      </c>
      <c r="AM637" s="848">
        <f t="shared" si="145"/>
        <v>0</v>
      </c>
      <c r="AN637" s="122" t="s">
        <v>38</v>
      </c>
      <c r="AO637" s="848">
        <f t="shared" si="143"/>
        <v>376.20000000000005</v>
      </c>
      <c r="AQ637" s="136">
        <v>17146</v>
      </c>
      <c r="AR637" s="136" t="s">
        <v>39</v>
      </c>
      <c r="AS637" s="135"/>
      <c r="AT637" s="135"/>
      <c r="AU637" s="135">
        <f t="shared" si="139"/>
        <v>17146</v>
      </c>
      <c r="AV637" s="133" t="str">
        <f>INDEX('Samenvoeging Bbk en pfas'!E:E,MATCH(Bestektabel!AU637,'Samenvoeging Bbk en pfas'!B:B,0))</f>
        <v>Verspreidbaar</v>
      </c>
      <c r="AW637" s="133" t="str">
        <f>INDEX('Samenvoeging Bbk en pfas'!F:F,MATCH(Bestektabel!AU637,'Samenvoeging Bbk en pfas'!B:B,0))</f>
        <v>Niet toepasbaar</v>
      </c>
      <c r="AX637" s="133" t="str">
        <f>INDEX('Samenvoeging Bbk en pfas'!G:G,MATCH(Bestektabel!AU637,'Samenvoeging Bbk en pfas'!B:B,0))</f>
        <v>Niet toepasbaar</v>
      </c>
      <c r="AY637" s="133" t="str">
        <f>INDEX('Samenvoeging Bbk en pfas'!H:H,MATCH(Bestektabel!AU637,'Samenvoeging Bbk en pfas'!B:B,0))</f>
        <v>GBT Landbodem</v>
      </c>
      <c r="AZ637" s="133" t="str">
        <f>INDEX('Samenvoeging Bbk en pfas'!I:I,MATCH(Bestektabel!AU637,'Samenvoeging Bbk en pfas'!B:B,0))</f>
        <v>Niet toepasbaar</v>
      </c>
      <c r="BA637" s="133" t="str">
        <f>INDEX('Samenvoeging Bbk en pfas'!J:J,MATCH(Bestektabel!AU637,'Samenvoeging Bbk en pfas'!B:B,0))</f>
        <v>Niet toepasbaar</v>
      </c>
      <c r="BC637" s="135" t="s">
        <v>38</v>
      </c>
      <c r="BD637" s="135" t="s">
        <v>38</v>
      </c>
      <c r="BE637" s="135" t="s">
        <v>38</v>
      </c>
      <c r="BF637" s="135" t="s">
        <v>38</v>
      </c>
      <c r="BG637" s="135" t="s">
        <v>38</v>
      </c>
      <c r="BH637" s="135" t="s">
        <v>38</v>
      </c>
      <c r="BI637" s="135" t="s">
        <v>38</v>
      </c>
    </row>
    <row r="638" spans="1:61" hidden="1" x14ac:dyDescent="0.2">
      <c r="A638" s="124">
        <v>65</v>
      </c>
      <c r="B638" s="118">
        <v>3474</v>
      </c>
      <c r="C638" s="118">
        <v>347420</v>
      </c>
      <c r="D638" s="519" t="s">
        <v>428</v>
      </c>
      <c r="E638" s="135">
        <v>11</v>
      </c>
      <c r="F638" s="514" t="s">
        <v>429</v>
      </c>
      <c r="G638" s="514" t="s">
        <v>430</v>
      </c>
      <c r="H638" s="133" t="s">
        <v>3594</v>
      </c>
      <c r="I638" s="137" t="s">
        <v>182</v>
      </c>
      <c r="J638" s="514" t="s">
        <v>449</v>
      </c>
      <c r="K638" s="133" t="s">
        <v>735</v>
      </c>
      <c r="L638" s="165" t="str">
        <f t="shared" si="135"/>
        <v>17146 - 180-058-00282</v>
      </c>
      <c r="M638" s="165" t="str">
        <f>INDEX('Export Project'!D:D,MATCH(Bestektabel!N561,'Export Project'!J:J,0))</f>
        <v>Nee</v>
      </c>
      <c r="N638" s="135">
        <v>5247</v>
      </c>
      <c r="O638" s="122">
        <f>INDEX('Export Project'!E:E,MATCH(Bestektabel!N638,'Export Project'!J:J,0))</f>
        <v>126</v>
      </c>
      <c r="P638" s="549">
        <f>INDEX('Export Project'!O:O,MATCH(Bestektabel!N638,'Export Project'!J:J,0))</f>
        <v>19</v>
      </c>
      <c r="Q638" s="139">
        <f>INDEX('Export Project'!V:V,MATCH(Bestektabel!N638,'Export Project'!J:J,0))</f>
        <v>-5.99</v>
      </c>
      <c r="R638" s="138" t="str">
        <f>INDEX('Export Project'!W:W,MATCH(Bestektabel!N561,'Export Project'!J:J,0))</f>
        <v>18-04-2016</v>
      </c>
      <c r="S638" s="139">
        <v>-6.02</v>
      </c>
      <c r="T638" s="137"/>
      <c r="U638" s="137" t="s">
        <v>3417</v>
      </c>
      <c r="V638" s="137"/>
      <c r="W638" s="133"/>
      <c r="X638" s="141"/>
      <c r="Y638" s="809">
        <v>3</v>
      </c>
      <c r="Z638" s="810">
        <v>3</v>
      </c>
      <c r="AA638" s="139">
        <f t="shared" si="147"/>
        <v>1</v>
      </c>
      <c r="AB638" s="141"/>
      <c r="AC638" s="139">
        <v>-7.02</v>
      </c>
      <c r="AD638" s="141"/>
      <c r="AE638" s="122">
        <f>INDEX('Export Project'!F:F,MATCH(N638,'Export Project'!J:J,0))</f>
        <v>455</v>
      </c>
      <c r="AF638" s="814">
        <f t="shared" si="136"/>
        <v>3.6111111111111112</v>
      </c>
      <c r="AG638" s="135">
        <f>INDEX('Export Project'!G:G,MATCH(N638,'Export Project'!J:J,0))</f>
        <v>0</v>
      </c>
      <c r="AH638" s="135">
        <f t="shared" si="137"/>
        <v>0</v>
      </c>
      <c r="AI638" s="140" t="s">
        <v>177</v>
      </c>
      <c r="AJ638" s="122">
        <f t="shared" si="138"/>
        <v>500.50000000000006</v>
      </c>
      <c r="AK638" s="122" t="str">
        <f t="shared" si="146"/>
        <v>Verspreidbaar</v>
      </c>
      <c r="AL638" s="122">
        <f t="shared" si="144"/>
        <v>0</v>
      </c>
      <c r="AM638" s="848">
        <f t="shared" si="145"/>
        <v>0</v>
      </c>
      <c r="AN638" s="122" t="s">
        <v>38</v>
      </c>
      <c r="AO638" s="848">
        <f t="shared" si="143"/>
        <v>500.50000000000006</v>
      </c>
      <c r="AQ638" s="136">
        <v>17146</v>
      </c>
      <c r="AR638" s="136" t="s">
        <v>39</v>
      </c>
      <c r="AS638" s="135"/>
      <c r="AT638" s="135"/>
      <c r="AU638" s="135">
        <f t="shared" si="139"/>
        <v>17146</v>
      </c>
      <c r="AV638" s="133" t="str">
        <f>INDEX('Samenvoeging Bbk en pfas'!E:E,MATCH(Bestektabel!AU638,'Samenvoeging Bbk en pfas'!B:B,0))</f>
        <v>Verspreidbaar</v>
      </c>
      <c r="AW638" s="133" t="str">
        <f>INDEX('Samenvoeging Bbk en pfas'!F:F,MATCH(Bestektabel!AU638,'Samenvoeging Bbk en pfas'!B:B,0))</f>
        <v>Niet toepasbaar</v>
      </c>
      <c r="AX638" s="133" t="str">
        <f>INDEX('Samenvoeging Bbk en pfas'!G:G,MATCH(Bestektabel!AU638,'Samenvoeging Bbk en pfas'!B:B,0))</f>
        <v>Niet toepasbaar</v>
      </c>
      <c r="AY638" s="133" t="str">
        <f>INDEX('Samenvoeging Bbk en pfas'!H:H,MATCH(Bestektabel!AU638,'Samenvoeging Bbk en pfas'!B:B,0))</f>
        <v>GBT Landbodem</v>
      </c>
      <c r="AZ638" s="133" t="str">
        <f>INDEX('Samenvoeging Bbk en pfas'!I:I,MATCH(Bestektabel!AU638,'Samenvoeging Bbk en pfas'!B:B,0))</f>
        <v>Niet toepasbaar</v>
      </c>
      <c r="BA638" s="133" t="str">
        <f>INDEX('Samenvoeging Bbk en pfas'!J:J,MATCH(Bestektabel!AU638,'Samenvoeging Bbk en pfas'!B:B,0))</f>
        <v>Niet toepasbaar</v>
      </c>
      <c r="BC638" s="135" t="s">
        <v>38</v>
      </c>
      <c r="BD638" s="135" t="s">
        <v>38</v>
      </c>
      <c r="BE638" s="135" t="s">
        <v>38</v>
      </c>
      <c r="BF638" s="135" t="s">
        <v>38</v>
      </c>
      <c r="BG638" s="135" t="s">
        <v>38</v>
      </c>
      <c r="BH638" s="135" t="s">
        <v>38</v>
      </c>
      <c r="BI638" s="135" t="s">
        <v>38</v>
      </c>
    </row>
    <row r="639" spans="1:61" hidden="1" x14ac:dyDescent="0.2">
      <c r="A639" s="124">
        <v>65</v>
      </c>
      <c r="B639" s="118">
        <v>3474</v>
      </c>
      <c r="C639" s="118">
        <v>347420</v>
      </c>
      <c r="D639" s="519" t="s">
        <v>428</v>
      </c>
      <c r="E639" s="135">
        <v>11</v>
      </c>
      <c r="F639" s="514" t="s">
        <v>429</v>
      </c>
      <c r="G639" s="514" t="s">
        <v>430</v>
      </c>
      <c r="H639" s="133" t="s">
        <v>3594</v>
      </c>
      <c r="I639" s="137" t="s">
        <v>182</v>
      </c>
      <c r="J639" s="514" t="s">
        <v>449</v>
      </c>
      <c r="K639" s="133" t="s">
        <v>735</v>
      </c>
      <c r="L639" s="165" t="str">
        <f t="shared" si="135"/>
        <v>17146 - 180-058-00282</v>
      </c>
      <c r="M639" s="165" t="str">
        <f>INDEX('Export Project'!D:D,MATCH(Bestektabel!N562,'Export Project'!J:J,0))</f>
        <v>Nee</v>
      </c>
      <c r="N639" s="135">
        <v>5248</v>
      </c>
      <c r="O639" s="122">
        <f>INDEX('Export Project'!E:E,MATCH(Bestektabel!N639,'Export Project'!J:J,0))</f>
        <v>46</v>
      </c>
      <c r="P639" s="549">
        <f>INDEX('Export Project'!O:O,MATCH(Bestektabel!N639,'Export Project'!J:J,0))</f>
        <v>12.6</v>
      </c>
      <c r="Q639" s="139">
        <f>INDEX('Export Project'!V:V,MATCH(Bestektabel!N639,'Export Project'!J:J,0))</f>
        <v>-5.99</v>
      </c>
      <c r="R639" s="138" t="str">
        <f>INDEX('Export Project'!W:W,MATCH(Bestektabel!N562,'Export Project'!J:J,0))</f>
        <v>18-04-2016</v>
      </c>
      <c r="S639" s="139">
        <v>-6.02</v>
      </c>
      <c r="T639" s="137"/>
      <c r="U639" s="137" t="s">
        <v>3417</v>
      </c>
      <c r="V639" s="137"/>
      <c r="W639" s="133"/>
      <c r="X639" s="141"/>
      <c r="Y639" s="809">
        <v>3</v>
      </c>
      <c r="Z639" s="810">
        <v>3</v>
      </c>
      <c r="AA639" s="139">
        <f t="shared" si="147"/>
        <v>1</v>
      </c>
      <c r="AB639" s="141"/>
      <c r="AC639" s="139">
        <v>-7.02</v>
      </c>
      <c r="AD639" s="141"/>
      <c r="AE639" s="122">
        <f>INDEX('Export Project'!F:F,MATCH(N639,'Export Project'!J:J,0))</f>
        <v>64</v>
      </c>
      <c r="AF639" s="814">
        <f t="shared" si="136"/>
        <v>1.3913043478260869</v>
      </c>
      <c r="AG639" s="135">
        <f>INDEX('Export Project'!G:G,MATCH(N639,'Export Project'!J:J,0))</f>
        <v>0</v>
      </c>
      <c r="AH639" s="135">
        <f t="shared" si="137"/>
        <v>0</v>
      </c>
      <c r="AI639" s="140" t="s">
        <v>176</v>
      </c>
      <c r="AJ639" s="122">
        <f t="shared" si="138"/>
        <v>70.400000000000006</v>
      </c>
      <c r="AK639" s="122" t="str">
        <f t="shared" si="146"/>
        <v>Verspreidbaar</v>
      </c>
      <c r="AL639" s="122">
        <f t="shared" si="144"/>
        <v>0</v>
      </c>
      <c r="AM639" s="848">
        <f t="shared" si="145"/>
        <v>0</v>
      </c>
      <c r="AN639" s="122" t="s">
        <v>38</v>
      </c>
      <c r="AO639" s="848">
        <f t="shared" si="143"/>
        <v>70.400000000000006</v>
      </c>
      <c r="AQ639" s="136">
        <v>17146</v>
      </c>
      <c r="AR639" s="136" t="s">
        <v>39</v>
      </c>
      <c r="AS639" s="135"/>
      <c r="AT639" s="135"/>
      <c r="AU639" s="135">
        <f t="shared" si="139"/>
        <v>17146</v>
      </c>
      <c r="AV639" s="133" t="str">
        <f>INDEX('Samenvoeging Bbk en pfas'!E:E,MATCH(Bestektabel!AU639,'Samenvoeging Bbk en pfas'!B:B,0))</f>
        <v>Verspreidbaar</v>
      </c>
      <c r="AW639" s="133" t="str">
        <f>INDEX('Samenvoeging Bbk en pfas'!F:F,MATCH(Bestektabel!AU639,'Samenvoeging Bbk en pfas'!B:B,0))</f>
        <v>Niet toepasbaar</v>
      </c>
      <c r="AX639" s="133" t="str">
        <f>INDEX('Samenvoeging Bbk en pfas'!G:G,MATCH(Bestektabel!AU639,'Samenvoeging Bbk en pfas'!B:B,0))</f>
        <v>Niet toepasbaar</v>
      </c>
      <c r="AY639" s="133" t="str">
        <f>INDEX('Samenvoeging Bbk en pfas'!H:H,MATCH(Bestektabel!AU639,'Samenvoeging Bbk en pfas'!B:B,0))</f>
        <v>GBT Landbodem</v>
      </c>
      <c r="AZ639" s="133" t="str">
        <f>INDEX('Samenvoeging Bbk en pfas'!I:I,MATCH(Bestektabel!AU639,'Samenvoeging Bbk en pfas'!B:B,0))</f>
        <v>Niet toepasbaar</v>
      </c>
      <c r="BA639" s="133" t="str">
        <f>INDEX('Samenvoeging Bbk en pfas'!J:J,MATCH(Bestektabel!AU639,'Samenvoeging Bbk en pfas'!B:B,0))</f>
        <v>Niet toepasbaar</v>
      </c>
      <c r="BC639" s="135" t="s">
        <v>38</v>
      </c>
      <c r="BD639" s="135" t="s">
        <v>38</v>
      </c>
      <c r="BE639" s="135" t="s">
        <v>38</v>
      </c>
      <c r="BF639" s="135" t="s">
        <v>38</v>
      </c>
      <c r="BG639" s="135" t="s">
        <v>38</v>
      </c>
      <c r="BH639" s="135" t="s">
        <v>38</v>
      </c>
      <c r="BI639" s="135" t="s">
        <v>38</v>
      </c>
    </row>
    <row r="640" spans="1:61" hidden="1" x14ac:dyDescent="0.2">
      <c r="A640" s="124">
        <v>65</v>
      </c>
      <c r="B640" s="118">
        <v>3474</v>
      </c>
      <c r="C640" s="118">
        <v>347420</v>
      </c>
      <c r="D640" s="519" t="s">
        <v>428</v>
      </c>
      <c r="E640" s="135">
        <v>11</v>
      </c>
      <c r="F640" s="514" t="s">
        <v>429</v>
      </c>
      <c r="G640" s="514" t="s">
        <v>430</v>
      </c>
      <c r="H640" s="133" t="s">
        <v>3594</v>
      </c>
      <c r="I640" s="137" t="s">
        <v>182</v>
      </c>
      <c r="J640" s="514" t="s">
        <v>449</v>
      </c>
      <c r="K640" s="133" t="s">
        <v>736</v>
      </c>
      <c r="L640" s="165" t="str">
        <f t="shared" si="135"/>
        <v>17146 - 180-058-01259</v>
      </c>
      <c r="M640" s="165" t="str">
        <f>INDEX('Export Project'!D:D,MATCH(Bestektabel!N563,'Export Project'!J:J,0))</f>
        <v>Nee</v>
      </c>
      <c r="N640" s="135">
        <v>5249</v>
      </c>
      <c r="O640" s="122">
        <f>INDEX('Export Project'!E:E,MATCH(Bestektabel!N640,'Export Project'!J:J,0))</f>
        <v>22</v>
      </c>
      <c r="P640" s="549">
        <f>INDEX('Export Project'!O:O,MATCH(Bestektabel!N640,'Export Project'!J:J,0))</f>
        <v>31.6</v>
      </c>
      <c r="Q640" s="139">
        <f>INDEX('Export Project'!V:V,MATCH(Bestektabel!N640,'Export Project'!J:J,0))</f>
        <v>-5.99</v>
      </c>
      <c r="R640" s="138" t="str">
        <f>INDEX('Export Project'!W:W,MATCH(Bestektabel!N563,'Export Project'!J:J,0))</f>
        <v>01-06-2016</v>
      </c>
      <c r="S640" s="139">
        <v>-6.02</v>
      </c>
      <c r="T640" s="137"/>
      <c r="U640" s="137" t="s">
        <v>3417</v>
      </c>
      <c r="V640" s="137"/>
      <c r="W640" s="133"/>
      <c r="X640" s="141"/>
      <c r="Y640" s="809">
        <v>3</v>
      </c>
      <c r="Z640" s="810">
        <v>3</v>
      </c>
      <c r="AA640" s="139">
        <f t="shared" si="147"/>
        <v>1</v>
      </c>
      <c r="AB640" s="141"/>
      <c r="AC640" s="139">
        <v>-7.02</v>
      </c>
      <c r="AD640" s="141"/>
      <c r="AE640" s="122">
        <f>INDEX('Export Project'!F:F,MATCH(N640,'Export Project'!J:J,0))</f>
        <v>101</v>
      </c>
      <c r="AF640" s="814">
        <f t="shared" si="136"/>
        <v>4.5909090909090908</v>
      </c>
      <c r="AG640" s="135">
        <f>INDEX('Export Project'!G:G,MATCH(N640,'Export Project'!J:J,0))</f>
        <v>0</v>
      </c>
      <c r="AH640" s="135">
        <f t="shared" si="137"/>
        <v>0</v>
      </c>
      <c r="AI640" s="140" t="s">
        <v>177</v>
      </c>
      <c r="AJ640" s="122">
        <f t="shared" si="138"/>
        <v>111.10000000000001</v>
      </c>
      <c r="AK640" s="122" t="str">
        <f t="shared" si="146"/>
        <v>Verspreidbaar</v>
      </c>
      <c r="AL640" s="122">
        <f t="shared" si="144"/>
        <v>0</v>
      </c>
      <c r="AM640" s="848">
        <f t="shared" si="145"/>
        <v>0</v>
      </c>
      <c r="AN640" s="122" t="s">
        <v>38</v>
      </c>
      <c r="AO640" s="848">
        <f t="shared" si="143"/>
        <v>111.10000000000001</v>
      </c>
      <c r="AQ640" s="136">
        <v>17146</v>
      </c>
      <c r="AR640" s="136" t="s">
        <v>39</v>
      </c>
      <c r="AS640" s="135"/>
      <c r="AT640" s="135"/>
      <c r="AU640" s="135">
        <f t="shared" si="139"/>
        <v>17146</v>
      </c>
      <c r="AV640" s="133" t="str">
        <f>INDEX('Samenvoeging Bbk en pfas'!E:E,MATCH(Bestektabel!AU640,'Samenvoeging Bbk en pfas'!B:B,0))</f>
        <v>Verspreidbaar</v>
      </c>
      <c r="AW640" s="133" t="str">
        <f>INDEX('Samenvoeging Bbk en pfas'!F:F,MATCH(Bestektabel!AU640,'Samenvoeging Bbk en pfas'!B:B,0))</f>
        <v>Niet toepasbaar</v>
      </c>
      <c r="AX640" s="133" t="str">
        <f>INDEX('Samenvoeging Bbk en pfas'!G:G,MATCH(Bestektabel!AU640,'Samenvoeging Bbk en pfas'!B:B,0))</f>
        <v>Niet toepasbaar</v>
      </c>
      <c r="AY640" s="133" t="str">
        <f>INDEX('Samenvoeging Bbk en pfas'!H:H,MATCH(Bestektabel!AU640,'Samenvoeging Bbk en pfas'!B:B,0))</f>
        <v>GBT Landbodem</v>
      </c>
      <c r="AZ640" s="133" t="str">
        <f>INDEX('Samenvoeging Bbk en pfas'!I:I,MATCH(Bestektabel!AU640,'Samenvoeging Bbk en pfas'!B:B,0))</f>
        <v>Niet toepasbaar</v>
      </c>
      <c r="BA640" s="133" t="str">
        <f>INDEX('Samenvoeging Bbk en pfas'!J:J,MATCH(Bestektabel!AU640,'Samenvoeging Bbk en pfas'!B:B,0))</f>
        <v>Niet toepasbaar</v>
      </c>
      <c r="BC640" s="135" t="s">
        <v>38</v>
      </c>
      <c r="BD640" s="135" t="s">
        <v>38</v>
      </c>
      <c r="BE640" s="135" t="s">
        <v>38</v>
      </c>
      <c r="BF640" s="135" t="s">
        <v>38</v>
      </c>
      <c r="BG640" s="135" t="s">
        <v>38</v>
      </c>
      <c r="BH640" s="135" t="s">
        <v>38</v>
      </c>
      <c r="BI640" s="135" t="s">
        <v>38</v>
      </c>
    </row>
    <row r="641" spans="1:61" hidden="1" x14ac:dyDescent="0.2">
      <c r="A641" s="124">
        <v>65</v>
      </c>
      <c r="B641" s="118">
        <v>3474</v>
      </c>
      <c r="C641" s="118">
        <v>347420</v>
      </c>
      <c r="D641" s="519" t="s">
        <v>428</v>
      </c>
      <c r="E641" s="135">
        <v>11</v>
      </c>
      <c r="F641" s="514" t="s">
        <v>429</v>
      </c>
      <c r="G641" s="514" t="s">
        <v>430</v>
      </c>
      <c r="H641" s="133" t="s">
        <v>3594</v>
      </c>
      <c r="I641" s="137" t="s">
        <v>182</v>
      </c>
      <c r="J641" s="514" t="s">
        <v>449</v>
      </c>
      <c r="K641" s="133" t="s">
        <v>736</v>
      </c>
      <c r="L641" s="165" t="str">
        <f t="shared" si="135"/>
        <v>17146 - 180-058-01259</v>
      </c>
      <c r="M641" s="165" t="str">
        <f>INDEX('Export Project'!D:D,MATCH(Bestektabel!N564,'Export Project'!J:J,0))</f>
        <v>Nee</v>
      </c>
      <c r="N641" s="135">
        <v>5250</v>
      </c>
      <c r="O641" s="122">
        <f>INDEX('Export Project'!E:E,MATCH(Bestektabel!N641,'Export Project'!J:J,0))</f>
        <v>34</v>
      </c>
      <c r="P641" s="549">
        <f>INDEX('Export Project'!O:O,MATCH(Bestektabel!N641,'Export Project'!J:J,0))</f>
        <v>17.399999999999999</v>
      </c>
      <c r="Q641" s="139">
        <f>INDEX('Export Project'!V:V,MATCH(Bestektabel!N641,'Export Project'!J:J,0))</f>
        <v>-5.99</v>
      </c>
      <c r="R641" s="138" t="str">
        <f>INDEX('Export Project'!W:W,MATCH(Bestektabel!N564,'Export Project'!J:J,0))</f>
        <v>22-07-2019</v>
      </c>
      <c r="S641" s="139">
        <v>-6.02</v>
      </c>
      <c r="T641" s="137"/>
      <c r="U641" s="137" t="s">
        <v>3417</v>
      </c>
      <c r="V641" s="137"/>
      <c r="W641" s="133"/>
      <c r="X641" s="141"/>
      <c r="Y641" s="809">
        <v>3</v>
      </c>
      <c r="Z641" s="810">
        <v>3</v>
      </c>
      <c r="AA641" s="139">
        <f t="shared" si="147"/>
        <v>1</v>
      </c>
      <c r="AB641" s="141"/>
      <c r="AC641" s="139">
        <v>-7.02</v>
      </c>
      <c r="AD641" s="141"/>
      <c r="AE641" s="122">
        <f>INDEX('Export Project'!F:F,MATCH(N641,'Export Project'!J:J,0))</f>
        <v>90</v>
      </c>
      <c r="AF641" s="814">
        <f t="shared" si="136"/>
        <v>2.6470588235294117</v>
      </c>
      <c r="AG641" s="135">
        <f>INDEX('Export Project'!G:G,MATCH(N641,'Export Project'!J:J,0))</f>
        <v>0</v>
      </c>
      <c r="AH641" s="135">
        <f t="shared" si="137"/>
        <v>0</v>
      </c>
      <c r="AI641" s="140" t="s">
        <v>176</v>
      </c>
      <c r="AJ641" s="122">
        <f t="shared" si="138"/>
        <v>99.000000000000014</v>
      </c>
      <c r="AK641" s="122" t="str">
        <f t="shared" si="146"/>
        <v>Verspreidbaar</v>
      </c>
      <c r="AL641" s="122">
        <f t="shared" si="144"/>
        <v>0</v>
      </c>
      <c r="AM641" s="848">
        <f t="shared" si="145"/>
        <v>0</v>
      </c>
      <c r="AN641" s="122" t="s">
        <v>38</v>
      </c>
      <c r="AO641" s="848">
        <f t="shared" si="143"/>
        <v>99.000000000000014</v>
      </c>
      <c r="AQ641" s="136">
        <v>17146</v>
      </c>
      <c r="AR641" s="136" t="s">
        <v>39</v>
      </c>
      <c r="AS641" s="135"/>
      <c r="AT641" s="135"/>
      <c r="AU641" s="135">
        <f t="shared" si="139"/>
        <v>17146</v>
      </c>
      <c r="AV641" s="133" t="str">
        <f>INDEX('Samenvoeging Bbk en pfas'!E:E,MATCH(Bestektabel!AU641,'Samenvoeging Bbk en pfas'!B:B,0))</f>
        <v>Verspreidbaar</v>
      </c>
      <c r="AW641" s="133" t="str">
        <f>INDEX('Samenvoeging Bbk en pfas'!F:F,MATCH(Bestektabel!AU641,'Samenvoeging Bbk en pfas'!B:B,0))</f>
        <v>Niet toepasbaar</v>
      </c>
      <c r="AX641" s="133" t="str">
        <f>INDEX('Samenvoeging Bbk en pfas'!G:G,MATCH(Bestektabel!AU641,'Samenvoeging Bbk en pfas'!B:B,0))</f>
        <v>Niet toepasbaar</v>
      </c>
      <c r="AY641" s="133" t="str">
        <f>INDEX('Samenvoeging Bbk en pfas'!H:H,MATCH(Bestektabel!AU641,'Samenvoeging Bbk en pfas'!B:B,0))</f>
        <v>GBT Landbodem</v>
      </c>
      <c r="AZ641" s="133" t="str">
        <f>INDEX('Samenvoeging Bbk en pfas'!I:I,MATCH(Bestektabel!AU641,'Samenvoeging Bbk en pfas'!B:B,0))</f>
        <v>Niet toepasbaar</v>
      </c>
      <c r="BA641" s="133" t="str">
        <f>INDEX('Samenvoeging Bbk en pfas'!J:J,MATCH(Bestektabel!AU641,'Samenvoeging Bbk en pfas'!B:B,0))</f>
        <v>Niet toepasbaar</v>
      </c>
      <c r="BC641" s="135" t="s">
        <v>38</v>
      </c>
      <c r="BD641" s="135" t="s">
        <v>38</v>
      </c>
      <c r="BE641" s="135" t="s">
        <v>38</v>
      </c>
      <c r="BF641" s="135" t="s">
        <v>38</v>
      </c>
      <c r="BG641" s="135" t="s">
        <v>38</v>
      </c>
      <c r="BH641" s="135" t="s">
        <v>38</v>
      </c>
      <c r="BI641" s="135" t="s">
        <v>38</v>
      </c>
    </row>
    <row r="642" spans="1:61" hidden="1" x14ac:dyDescent="0.2">
      <c r="A642" s="124">
        <v>65</v>
      </c>
      <c r="B642" s="118">
        <v>3474</v>
      </c>
      <c r="C642" s="118">
        <v>347420</v>
      </c>
      <c r="D642" s="519" t="s">
        <v>428</v>
      </c>
      <c r="E642" s="135">
        <v>11</v>
      </c>
      <c r="F642" s="514" t="s">
        <v>429</v>
      </c>
      <c r="G642" s="514" t="s">
        <v>430</v>
      </c>
      <c r="H642" s="133" t="s">
        <v>3594</v>
      </c>
      <c r="I642" s="137" t="s">
        <v>182</v>
      </c>
      <c r="J642" s="514" t="s">
        <v>449</v>
      </c>
      <c r="K642" s="133" t="s">
        <v>736</v>
      </c>
      <c r="L642" s="165" t="str">
        <f t="shared" si="135"/>
        <v>17146 - 180-058-01259</v>
      </c>
      <c r="M642" s="165" t="str">
        <f>INDEX('Export Project'!D:D,MATCH(Bestektabel!N565,'Export Project'!J:J,0))</f>
        <v>Nee</v>
      </c>
      <c r="N642" s="135">
        <v>5251</v>
      </c>
      <c r="O642" s="122">
        <f>INDEX('Export Project'!E:E,MATCH(Bestektabel!N642,'Export Project'!J:J,0))</f>
        <v>73</v>
      </c>
      <c r="P642" s="549">
        <f>INDEX('Export Project'!O:O,MATCH(Bestektabel!N642,'Export Project'!J:J,0))</f>
        <v>19</v>
      </c>
      <c r="Q642" s="139">
        <f>INDEX('Export Project'!V:V,MATCH(Bestektabel!N642,'Export Project'!J:J,0))</f>
        <v>-5.99</v>
      </c>
      <c r="R642" s="138" t="str">
        <f>INDEX('Export Project'!W:W,MATCH(Bestektabel!N565,'Export Project'!J:J,0))</f>
        <v>22-07-2019</v>
      </c>
      <c r="S642" s="139">
        <v>-6.02</v>
      </c>
      <c r="T642" s="137"/>
      <c r="U642" s="137" t="s">
        <v>3417</v>
      </c>
      <c r="V642" s="137"/>
      <c r="W642" s="133"/>
      <c r="X642" s="141"/>
      <c r="Y642" s="809">
        <v>3</v>
      </c>
      <c r="Z642" s="810">
        <v>3</v>
      </c>
      <c r="AA642" s="139">
        <f t="shared" si="147"/>
        <v>1</v>
      </c>
      <c r="AB642" s="141"/>
      <c r="AC642" s="139">
        <v>-7.02</v>
      </c>
      <c r="AD642" s="141"/>
      <c r="AE642" s="122">
        <f>INDEX('Export Project'!F:F,MATCH(N642,'Export Project'!J:J,0))</f>
        <v>172</v>
      </c>
      <c r="AF642" s="814">
        <f t="shared" si="136"/>
        <v>2.3561643835616439</v>
      </c>
      <c r="AG642" s="135">
        <f>INDEX('Export Project'!G:G,MATCH(N642,'Export Project'!J:J,0))</f>
        <v>0</v>
      </c>
      <c r="AH642" s="135">
        <f t="shared" si="137"/>
        <v>0</v>
      </c>
      <c r="AI642" s="140" t="s">
        <v>176</v>
      </c>
      <c r="AJ642" s="122">
        <f t="shared" si="138"/>
        <v>189.20000000000002</v>
      </c>
      <c r="AK642" s="122" t="str">
        <f t="shared" si="146"/>
        <v>Verspreidbaar</v>
      </c>
      <c r="AL642" s="122">
        <f t="shared" si="144"/>
        <v>0</v>
      </c>
      <c r="AM642" s="848">
        <f t="shared" si="145"/>
        <v>0</v>
      </c>
      <c r="AN642" s="122" t="s">
        <v>38</v>
      </c>
      <c r="AO642" s="848">
        <f t="shared" si="143"/>
        <v>189.20000000000002</v>
      </c>
      <c r="AQ642" s="136">
        <v>17146</v>
      </c>
      <c r="AR642" s="136" t="s">
        <v>39</v>
      </c>
      <c r="AS642" s="135"/>
      <c r="AT642" s="135"/>
      <c r="AU642" s="135">
        <f t="shared" si="139"/>
        <v>17146</v>
      </c>
      <c r="AV642" s="133" t="str">
        <f>INDEX('Samenvoeging Bbk en pfas'!E:E,MATCH(Bestektabel!AU642,'Samenvoeging Bbk en pfas'!B:B,0))</f>
        <v>Verspreidbaar</v>
      </c>
      <c r="AW642" s="133" t="str">
        <f>INDEX('Samenvoeging Bbk en pfas'!F:F,MATCH(Bestektabel!AU642,'Samenvoeging Bbk en pfas'!B:B,0))</f>
        <v>Niet toepasbaar</v>
      </c>
      <c r="AX642" s="133" t="str">
        <f>INDEX('Samenvoeging Bbk en pfas'!G:G,MATCH(Bestektabel!AU642,'Samenvoeging Bbk en pfas'!B:B,0))</f>
        <v>Niet toepasbaar</v>
      </c>
      <c r="AY642" s="133" t="str">
        <f>INDEX('Samenvoeging Bbk en pfas'!H:H,MATCH(Bestektabel!AU642,'Samenvoeging Bbk en pfas'!B:B,0))</f>
        <v>GBT Landbodem</v>
      </c>
      <c r="AZ642" s="133" t="str">
        <f>INDEX('Samenvoeging Bbk en pfas'!I:I,MATCH(Bestektabel!AU642,'Samenvoeging Bbk en pfas'!B:B,0))</f>
        <v>Niet toepasbaar</v>
      </c>
      <c r="BA642" s="133" t="str">
        <f>INDEX('Samenvoeging Bbk en pfas'!J:J,MATCH(Bestektabel!AU642,'Samenvoeging Bbk en pfas'!B:B,0))</f>
        <v>Niet toepasbaar</v>
      </c>
      <c r="BC642" s="135" t="s">
        <v>38</v>
      </c>
      <c r="BD642" s="135" t="s">
        <v>38</v>
      </c>
      <c r="BE642" s="135" t="s">
        <v>38</v>
      </c>
      <c r="BF642" s="135" t="s">
        <v>38</v>
      </c>
      <c r="BG642" s="135" t="s">
        <v>38</v>
      </c>
      <c r="BH642" s="135" t="s">
        <v>38</v>
      </c>
      <c r="BI642" s="135" t="s">
        <v>38</v>
      </c>
    </row>
    <row r="643" spans="1:61" hidden="1" x14ac:dyDescent="0.2">
      <c r="A643" s="124">
        <v>65</v>
      </c>
      <c r="B643" s="118">
        <v>3474</v>
      </c>
      <c r="C643" s="118">
        <v>347420</v>
      </c>
      <c r="D643" s="519" t="s">
        <v>428</v>
      </c>
      <c r="E643" s="135">
        <v>11</v>
      </c>
      <c r="F643" s="514" t="s">
        <v>429</v>
      </c>
      <c r="G643" s="514" t="s">
        <v>430</v>
      </c>
      <c r="H643" s="133" t="s">
        <v>3594</v>
      </c>
      <c r="I643" s="137" t="s">
        <v>182</v>
      </c>
      <c r="J643" s="514" t="s">
        <v>449</v>
      </c>
      <c r="K643" s="133" t="s">
        <v>736</v>
      </c>
      <c r="L643" s="165" t="str">
        <f t="shared" si="135"/>
        <v>17146 - 180-058-01259</v>
      </c>
      <c r="M643" s="165" t="str">
        <f>INDEX('Export Project'!D:D,MATCH(Bestektabel!N566,'Export Project'!J:J,0))</f>
        <v>Nee</v>
      </c>
      <c r="N643" s="135">
        <v>5252</v>
      </c>
      <c r="O643" s="122">
        <f>INDEX('Export Project'!E:E,MATCH(Bestektabel!N643,'Export Project'!J:J,0))</f>
        <v>60</v>
      </c>
      <c r="P643" s="549">
        <f>INDEX('Export Project'!O:O,MATCH(Bestektabel!N643,'Export Project'!J:J,0))</f>
        <v>15.6</v>
      </c>
      <c r="Q643" s="139">
        <f>INDEX('Export Project'!V:V,MATCH(Bestektabel!N643,'Export Project'!J:J,0))</f>
        <v>-5.99</v>
      </c>
      <c r="R643" s="138" t="str">
        <f>INDEX('Export Project'!W:W,MATCH(Bestektabel!N566,'Export Project'!J:J,0))</f>
        <v>22-07-2019</v>
      </c>
      <c r="S643" s="139">
        <v>-6.02</v>
      </c>
      <c r="T643" s="137"/>
      <c r="U643" s="137" t="s">
        <v>3417</v>
      </c>
      <c r="V643" s="137"/>
      <c r="W643" s="133"/>
      <c r="X643" s="141"/>
      <c r="Y643" s="809">
        <v>3</v>
      </c>
      <c r="Z643" s="810">
        <v>3</v>
      </c>
      <c r="AA643" s="139">
        <f t="shared" si="147"/>
        <v>1</v>
      </c>
      <c r="AB643" s="141"/>
      <c r="AC643" s="139">
        <v>-7.02</v>
      </c>
      <c r="AD643" s="141"/>
      <c r="AE643" s="122">
        <f>INDEX('Export Project'!F:F,MATCH(N643,'Export Project'!J:J,0))</f>
        <v>172</v>
      </c>
      <c r="AF643" s="814">
        <f t="shared" si="136"/>
        <v>2.8666666666666667</v>
      </c>
      <c r="AG643" s="135">
        <f>INDEX('Export Project'!G:G,MATCH(N643,'Export Project'!J:J,0))</f>
        <v>0</v>
      </c>
      <c r="AH643" s="135">
        <f t="shared" si="137"/>
        <v>0</v>
      </c>
      <c r="AI643" s="140" t="s">
        <v>176</v>
      </c>
      <c r="AJ643" s="122">
        <f t="shared" si="138"/>
        <v>189.20000000000002</v>
      </c>
      <c r="AK643" s="122" t="str">
        <f t="shared" si="146"/>
        <v>Verspreidbaar</v>
      </c>
      <c r="AL643" s="122">
        <f t="shared" si="144"/>
        <v>0</v>
      </c>
      <c r="AM643" s="848">
        <f t="shared" si="145"/>
        <v>0</v>
      </c>
      <c r="AN643" s="122" t="s">
        <v>38</v>
      </c>
      <c r="AO643" s="848">
        <f t="shared" si="143"/>
        <v>189.20000000000002</v>
      </c>
      <c r="AQ643" s="136">
        <v>17146</v>
      </c>
      <c r="AR643" s="136" t="s">
        <v>39</v>
      </c>
      <c r="AS643" s="135"/>
      <c r="AT643" s="135"/>
      <c r="AU643" s="135">
        <f t="shared" si="139"/>
        <v>17146</v>
      </c>
      <c r="AV643" s="133" t="str">
        <f>INDEX('Samenvoeging Bbk en pfas'!E:E,MATCH(Bestektabel!AU643,'Samenvoeging Bbk en pfas'!B:B,0))</f>
        <v>Verspreidbaar</v>
      </c>
      <c r="AW643" s="133" t="str">
        <f>INDEX('Samenvoeging Bbk en pfas'!F:F,MATCH(Bestektabel!AU643,'Samenvoeging Bbk en pfas'!B:B,0))</f>
        <v>Niet toepasbaar</v>
      </c>
      <c r="AX643" s="133" t="str">
        <f>INDEX('Samenvoeging Bbk en pfas'!G:G,MATCH(Bestektabel!AU643,'Samenvoeging Bbk en pfas'!B:B,0))</f>
        <v>Niet toepasbaar</v>
      </c>
      <c r="AY643" s="133" t="str">
        <f>INDEX('Samenvoeging Bbk en pfas'!H:H,MATCH(Bestektabel!AU643,'Samenvoeging Bbk en pfas'!B:B,0))</f>
        <v>GBT Landbodem</v>
      </c>
      <c r="AZ643" s="133" t="str">
        <f>INDEX('Samenvoeging Bbk en pfas'!I:I,MATCH(Bestektabel!AU643,'Samenvoeging Bbk en pfas'!B:B,0))</f>
        <v>Niet toepasbaar</v>
      </c>
      <c r="BA643" s="133" t="str">
        <f>INDEX('Samenvoeging Bbk en pfas'!J:J,MATCH(Bestektabel!AU643,'Samenvoeging Bbk en pfas'!B:B,0))</f>
        <v>Niet toepasbaar</v>
      </c>
      <c r="BC643" s="135" t="s">
        <v>38</v>
      </c>
      <c r="BD643" s="135" t="s">
        <v>38</v>
      </c>
      <c r="BE643" s="135" t="s">
        <v>38</v>
      </c>
      <c r="BF643" s="135" t="s">
        <v>38</v>
      </c>
      <c r="BG643" s="135" t="s">
        <v>38</v>
      </c>
      <c r="BH643" s="135" t="s">
        <v>38</v>
      </c>
      <c r="BI643" s="135" t="s">
        <v>38</v>
      </c>
    </row>
    <row r="644" spans="1:61" hidden="1" x14ac:dyDescent="0.2">
      <c r="A644" s="124">
        <v>65</v>
      </c>
      <c r="B644" s="118">
        <v>3474</v>
      </c>
      <c r="C644" s="118">
        <v>347420</v>
      </c>
      <c r="D644" s="519" t="s">
        <v>428</v>
      </c>
      <c r="E644" s="135">
        <v>11</v>
      </c>
      <c r="F644" s="514" t="s">
        <v>429</v>
      </c>
      <c r="G644" s="514" t="s">
        <v>430</v>
      </c>
      <c r="H644" s="133" t="s">
        <v>3594</v>
      </c>
      <c r="I644" s="137" t="s">
        <v>182</v>
      </c>
      <c r="J644" s="514" t="s">
        <v>449</v>
      </c>
      <c r="K644" s="133" t="s">
        <v>738</v>
      </c>
      <c r="L644" s="165" t="str">
        <f t="shared" si="135"/>
        <v>17147 - 180-058-00383</v>
      </c>
      <c r="M644" s="165" t="str">
        <f>INDEX('Export Project'!D:D,MATCH(Bestektabel!N567,'Export Project'!J:J,0))</f>
        <v>Nee</v>
      </c>
      <c r="N644" s="135">
        <v>5265</v>
      </c>
      <c r="O644" s="122">
        <f>INDEX('Export Project'!E:E,MATCH(Bestektabel!N644,'Export Project'!J:J,0))</f>
        <v>65</v>
      </c>
      <c r="P644" s="549">
        <f>INDEX('Export Project'!O:O,MATCH(Bestektabel!N644,'Export Project'!J:J,0))</f>
        <v>9.8000000000000007</v>
      </c>
      <c r="Q644" s="139">
        <f>INDEX('Export Project'!V:V,MATCH(Bestektabel!N644,'Export Project'!J:J,0))</f>
        <v>-6</v>
      </c>
      <c r="R644" s="138" t="str">
        <f>INDEX('Export Project'!W:W,MATCH(Bestektabel!N567,'Export Project'!J:J,0))</f>
        <v>22-07-2019</v>
      </c>
      <c r="S644" s="139">
        <v>-6.02</v>
      </c>
      <c r="T644" s="137"/>
      <c r="U644" s="137" t="s">
        <v>3417</v>
      </c>
      <c r="V644" s="137"/>
      <c r="W644" s="133"/>
      <c r="X644" s="141"/>
      <c r="Y644" s="809">
        <v>3</v>
      </c>
      <c r="Z644" s="810">
        <v>3</v>
      </c>
      <c r="AA644" s="139">
        <f t="shared" si="147"/>
        <v>1</v>
      </c>
      <c r="AB644" s="141"/>
      <c r="AC644" s="139">
        <v>-7.02</v>
      </c>
      <c r="AD644" s="141"/>
      <c r="AE644" s="122">
        <f>INDEX('Export Project'!F:F,MATCH(N644,'Export Project'!J:J,0))</f>
        <v>79</v>
      </c>
      <c r="AF644" s="814">
        <f t="shared" si="136"/>
        <v>1.2153846153846153</v>
      </c>
      <c r="AG644" s="135">
        <f>INDEX('Export Project'!G:G,MATCH(N644,'Export Project'!J:J,0))</f>
        <v>0</v>
      </c>
      <c r="AH644" s="135">
        <f t="shared" si="137"/>
        <v>0</v>
      </c>
      <c r="AI644" s="140" t="s">
        <v>176</v>
      </c>
      <c r="AJ644" s="122">
        <f t="shared" si="138"/>
        <v>86.9</v>
      </c>
      <c r="AK644" s="122" t="str">
        <f t="shared" si="146"/>
        <v>Verspreidbaar</v>
      </c>
      <c r="AL644" s="122">
        <f t="shared" si="144"/>
        <v>0</v>
      </c>
      <c r="AM644" s="848">
        <f t="shared" si="145"/>
        <v>0</v>
      </c>
      <c r="AN644" s="122" t="s">
        <v>38</v>
      </c>
      <c r="AO644" s="848">
        <f t="shared" si="143"/>
        <v>86.9</v>
      </c>
      <c r="AQ644" s="136">
        <v>17147</v>
      </c>
      <c r="AR644" s="136" t="s">
        <v>39</v>
      </c>
      <c r="AS644" s="135"/>
      <c r="AT644" s="135"/>
      <c r="AU644" s="135">
        <f t="shared" si="139"/>
        <v>17147</v>
      </c>
      <c r="AV644" s="133" t="str">
        <f>INDEX('Samenvoeging Bbk en pfas'!E:E,MATCH(Bestektabel!AU644,'Samenvoeging Bbk en pfas'!B:B,0))</f>
        <v>Verspreidbaar</v>
      </c>
      <c r="AW644" s="133" t="str">
        <f>INDEX('Samenvoeging Bbk en pfas'!F:F,MATCH(Bestektabel!AU644,'Samenvoeging Bbk en pfas'!B:B,0))</f>
        <v>Niet toepasbaar</v>
      </c>
      <c r="AX644" s="133" t="str">
        <f>INDEX('Samenvoeging Bbk en pfas'!G:G,MATCH(Bestektabel!AU644,'Samenvoeging Bbk en pfas'!B:B,0))</f>
        <v>Klasse A</v>
      </c>
      <c r="AY644" s="133" t="str">
        <f>INDEX('Samenvoeging Bbk en pfas'!H:H,MATCH(Bestektabel!AU644,'Samenvoeging Bbk en pfas'!B:B,0))</f>
        <v>GBT Landbodem</v>
      </c>
      <c r="AZ644" s="133" t="str">
        <f>INDEX('Samenvoeging Bbk en pfas'!I:I,MATCH(Bestektabel!AU644,'Samenvoeging Bbk en pfas'!B:B,0))</f>
        <v>GBT Waterbodem</v>
      </c>
      <c r="BA644" s="133" t="str">
        <f>INDEX('Samenvoeging Bbk en pfas'!J:J,MATCH(Bestektabel!AU644,'Samenvoeging Bbk en pfas'!B:B,0))</f>
        <v>GBT Waterbodem</v>
      </c>
      <c r="BC644" s="135" t="s">
        <v>38</v>
      </c>
      <c r="BD644" s="135" t="s">
        <v>38</v>
      </c>
      <c r="BE644" s="135" t="s">
        <v>38</v>
      </c>
      <c r="BF644" s="135" t="s">
        <v>38</v>
      </c>
      <c r="BG644" s="135" t="s">
        <v>38</v>
      </c>
      <c r="BH644" s="135" t="s">
        <v>38</v>
      </c>
      <c r="BI644" s="135" t="s">
        <v>38</v>
      </c>
    </row>
    <row r="645" spans="1:61" hidden="1" x14ac:dyDescent="0.2">
      <c r="A645" s="124">
        <v>65</v>
      </c>
      <c r="B645" s="118">
        <v>3474</v>
      </c>
      <c r="C645" s="118">
        <v>347420</v>
      </c>
      <c r="D645" s="519" t="s">
        <v>428</v>
      </c>
      <c r="E645" s="135">
        <v>11</v>
      </c>
      <c r="F645" s="514" t="s">
        <v>429</v>
      </c>
      <c r="G645" s="514" t="s">
        <v>430</v>
      </c>
      <c r="H645" s="133" t="s">
        <v>3594</v>
      </c>
      <c r="I645" s="137" t="s">
        <v>182</v>
      </c>
      <c r="J645" s="514" t="s">
        <v>449</v>
      </c>
      <c r="K645" s="133" t="s">
        <v>738</v>
      </c>
      <c r="L645" s="165" t="str">
        <f t="shared" si="135"/>
        <v>17147 - 180-058-00383</v>
      </c>
      <c r="M645" s="165" t="str">
        <f>INDEX('Export Project'!D:D,MATCH(Bestektabel!N568,'Export Project'!J:J,0))</f>
        <v>Nee</v>
      </c>
      <c r="N645" s="135">
        <v>5266</v>
      </c>
      <c r="O645" s="122">
        <f>INDEX('Export Project'!E:E,MATCH(Bestektabel!N645,'Export Project'!J:J,0))</f>
        <v>39</v>
      </c>
      <c r="P645" s="549">
        <f>INDEX('Export Project'!O:O,MATCH(Bestektabel!N645,'Export Project'!J:J,0))</f>
        <v>10.199999999999999</v>
      </c>
      <c r="Q645" s="139">
        <f>INDEX('Export Project'!V:V,MATCH(Bestektabel!N645,'Export Project'!J:J,0))</f>
        <v>-6</v>
      </c>
      <c r="R645" s="138" t="str">
        <f>INDEX('Export Project'!W:W,MATCH(Bestektabel!N568,'Export Project'!J:J,0))</f>
        <v>22-07-2019</v>
      </c>
      <c r="S645" s="139">
        <v>-6.02</v>
      </c>
      <c r="T645" s="137"/>
      <c r="U645" s="137" t="s">
        <v>3417</v>
      </c>
      <c r="V645" s="137"/>
      <c r="W645" s="133"/>
      <c r="X645" s="141"/>
      <c r="Y645" s="809">
        <v>3</v>
      </c>
      <c r="Z645" s="810">
        <v>3</v>
      </c>
      <c r="AA645" s="139">
        <f t="shared" si="147"/>
        <v>1</v>
      </c>
      <c r="AB645" s="141"/>
      <c r="AC645" s="139">
        <v>-7.02</v>
      </c>
      <c r="AD645" s="141"/>
      <c r="AE645" s="122">
        <f>INDEX('Export Project'!F:F,MATCH(N645,'Export Project'!J:J,0))</f>
        <v>87</v>
      </c>
      <c r="AF645" s="814">
        <f t="shared" si="136"/>
        <v>2.2307692307692308</v>
      </c>
      <c r="AG645" s="135">
        <f>INDEX('Export Project'!G:G,MATCH(N645,'Export Project'!J:J,0))</f>
        <v>0</v>
      </c>
      <c r="AH645" s="135">
        <f t="shared" si="137"/>
        <v>0</v>
      </c>
      <c r="AI645" s="140" t="s">
        <v>176</v>
      </c>
      <c r="AJ645" s="122">
        <f t="shared" si="138"/>
        <v>95.7</v>
      </c>
      <c r="AK645" s="122" t="str">
        <f t="shared" si="146"/>
        <v>Verspreidbaar</v>
      </c>
      <c r="AL645" s="122">
        <f t="shared" si="144"/>
        <v>0</v>
      </c>
      <c r="AM645" s="848">
        <f t="shared" si="145"/>
        <v>0</v>
      </c>
      <c r="AN645" s="122" t="s">
        <v>38</v>
      </c>
      <c r="AO645" s="848">
        <f t="shared" si="143"/>
        <v>95.7</v>
      </c>
      <c r="AQ645" s="136">
        <v>17147</v>
      </c>
      <c r="AR645" s="136" t="s">
        <v>39</v>
      </c>
      <c r="AS645" s="135"/>
      <c r="AT645" s="135"/>
      <c r="AU645" s="135">
        <f t="shared" si="139"/>
        <v>17147</v>
      </c>
      <c r="AV645" s="133" t="str">
        <f>INDEX('Samenvoeging Bbk en pfas'!E:E,MATCH(Bestektabel!AU645,'Samenvoeging Bbk en pfas'!B:B,0))</f>
        <v>Verspreidbaar</v>
      </c>
      <c r="AW645" s="133" t="str">
        <f>INDEX('Samenvoeging Bbk en pfas'!F:F,MATCH(Bestektabel!AU645,'Samenvoeging Bbk en pfas'!B:B,0))</f>
        <v>Niet toepasbaar</v>
      </c>
      <c r="AX645" s="133" t="str">
        <f>INDEX('Samenvoeging Bbk en pfas'!G:G,MATCH(Bestektabel!AU645,'Samenvoeging Bbk en pfas'!B:B,0))</f>
        <v>Klasse A</v>
      </c>
      <c r="AY645" s="133" t="str">
        <f>INDEX('Samenvoeging Bbk en pfas'!H:H,MATCH(Bestektabel!AU645,'Samenvoeging Bbk en pfas'!B:B,0))</f>
        <v>GBT Landbodem</v>
      </c>
      <c r="AZ645" s="133" t="str">
        <f>INDEX('Samenvoeging Bbk en pfas'!I:I,MATCH(Bestektabel!AU645,'Samenvoeging Bbk en pfas'!B:B,0))</f>
        <v>GBT Waterbodem</v>
      </c>
      <c r="BA645" s="133" t="str">
        <f>INDEX('Samenvoeging Bbk en pfas'!J:J,MATCH(Bestektabel!AU645,'Samenvoeging Bbk en pfas'!B:B,0))</f>
        <v>GBT Waterbodem</v>
      </c>
      <c r="BC645" s="135" t="s">
        <v>38</v>
      </c>
      <c r="BD645" s="135" t="s">
        <v>38</v>
      </c>
      <c r="BE645" s="135" t="s">
        <v>38</v>
      </c>
      <c r="BF645" s="135" t="s">
        <v>38</v>
      </c>
      <c r="BG645" s="135" t="s">
        <v>38</v>
      </c>
      <c r="BH645" s="135" t="s">
        <v>38</v>
      </c>
      <c r="BI645" s="135" t="s">
        <v>38</v>
      </c>
    </row>
    <row r="646" spans="1:61" hidden="1" x14ac:dyDescent="0.2">
      <c r="A646" s="124">
        <v>65</v>
      </c>
      <c r="B646" s="118">
        <v>3474</v>
      </c>
      <c r="C646" s="118">
        <v>347420</v>
      </c>
      <c r="D646" s="519" t="s">
        <v>428</v>
      </c>
      <c r="E646" s="135">
        <v>11</v>
      </c>
      <c r="F646" s="514" t="s">
        <v>429</v>
      </c>
      <c r="G646" s="514" t="s">
        <v>430</v>
      </c>
      <c r="H646" s="133" t="s">
        <v>3594</v>
      </c>
      <c r="I646" s="137" t="s">
        <v>182</v>
      </c>
      <c r="J646" s="514" t="s">
        <v>449</v>
      </c>
      <c r="K646" s="133" t="s">
        <v>738</v>
      </c>
      <c r="L646" s="165" t="str">
        <f t="shared" si="135"/>
        <v>17147 - 180-058-00383</v>
      </c>
      <c r="M646" s="165" t="str">
        <f>INDEX('Export Project'!D:D,MATCH(Bestektabel!N569,'Export Project'!J:J,0))</f>
        <v>Nee</v>
      </c>
      <c r="N646" s="135">
        <v>5267</v>
      </c>
      <c r="O646" s="122">
        <f>INDEX('Export Project'!E:E,MATCH(Bestektabel!N646,'Export Project'!J:J,0))</f>
        <v>35</v>
      </c>
      <c r="P646" s="549">
        <f>INDEX('Export Project'!O:O,MATCH(Bestektabel!N646,'Export Project'!J:J,0))</f>
        <v>9.5</v>
      </c>
      <c r="Q646" s="139">
        <f>INDEX('Export Project'!V:V,MATCH(Bestektabel!N646,'Export Project'!J:J,0))</f>
        <v>-6</v>
      </c>
      <c r="R646" s="138" t="str">
        <f>INDEX('Export Project'!W:W,MATCH(Bestektabel!N569,'Export Project'!J:J,0))</f>
        <v>22-07-2019</v>
      </c>
      <c r="S646" s="139">
        <v>-6.02</v>
      </c>
      <c r="T646" s="137"/>
      <c r="U646" s="137" t="s">
        <v>3417</v>
      </c>
      <c r="V646" s="137"/>
      <c r="W646" s="133"/>
      <c r="X646" s="141"/>
      <c r="Y646" s="809">
        <v>3</v>
      </c>
      <c r="Z646" s="810">
        <v>3</v>
      </c>
      <c r="AA646" s="139">
        <f t="shared" si="147"/>
        <v>1</v>
      </c>
      <c r="AB646" s="141"/>
      <c r="AC646" s="139">
        <v>-7.02</v>
      </c>
      <c r="AD646" s="141"/>
      <c r="AE646" s="122">
        <f>INDEX('Export Project'!F:F,MATCH(N646,'Export Project'!J:J,0))</f>
        <v>64</v>
      </c>
      <c r="AF646" s="814">
        <f t="shared" si="136"/>
        <v>1.8285714285714285</v>
      </c>
      <c r="AG646" s="135">
        <f>INDEX('Export Project'!G:G,MATCH(N646,'Export Project'!J:J,0))</f>
        <v>0</v>
      </c>
      <c r="AH646" s="135">
        <f t="shared" si="137"/>
        <v>0</v>
      </c>
      <c r="AI646" s="140" t="s">
        <v>176</v>
      </c>
      <c r="AJ646" s="122">
        <f t="shared" si="138"/>
        <v>70.400000000000006</v>
      </c>
      <c r="AK646" s="122" t="str">
        <f t="shared" si="146"/>
        <v>Verspreidbaar</v>
      </c>
      <c r="AL646" s="122">
        <f t="shared" si="144"/>
        <v>0</v>
      </c>
      <c r="AM646" s="848">
        <f t="shared" si="145"/>
        <v>0</v>
      </c>
      <c r="AN646" s="122" t="s">
        <v>38</v>
      </c>
      <c r="AO646" s="848">
        <f t="shared" si="143"/>
        <v>70.400000000000006</v>
      </c>
      <c r="AQ646" s="136">
        <v>17147</v>
      </c>
      <c r="AR646" s="136" t="s">
        <v>39</v>
      </c>
      <c r="AS646" s="135"/>
      <c r="AT646" s="135"/>
      <c r="AU646" s="135">
        <f t="shared" si="139"/>
        <v>17147</v>
      </c>
      <c r="AV646" s="133" t="str">
        <f>INDEX('Samenvoeging Bbk en pfas'!E:E,MATCH(Bestektabel!AU646,'Samenvoeging Bbk en pfas'!B:B,0))</f>
        <v>Verspreidbaar</v>
      </c>
      <c r="AW646" s="133" t="str">
        <f>INDEX('Samenvoeging Bbk en pfas'!F:F,MATCH(Bestektabel!AU646,'Samenvoeging Bbk en pfas'!B:B,0))</f>
        <v>Niet toepasbaar</v>
      </c>
      <c r="AX646" s="133" t="str">
        <f>INDEX('Samenvoeging Bbk en pfas'!G:G,MATCH(Bestektabel!AU646,'Samenvoeging Bbk en pfas'!B:B,0))</f>
        <v>Klasse A</v>
      </c>
      <c r="AY646" s="133" t="str">
        <f>INDEX('Samenvoeging Bbk en pfas'!H:H,MATCH(Bestektabel!AU646,'Samenvoeging Bbk en pfas'!B:B,0))</f>
        <v>GBT Landbodem</v>
      </c>
      <c r="AZ646" s="133" t="str">
        <f>INDEX('Samenvoeging Bbk en pfas'!I:I,MATCH(Bestektabel!AU646,'Samenvoeging Bbk en pfas'!B:B,0))</f>
        <v>GBT Waterbodem</v>
      </c>
      <c r="BA646" s="133" t="str">
        <f>INDEX('Samenvoeging Bbk en pfas'!J:J,MATCH(Bestektabel!AU646,'Samenvoeging Bbk en pfas'!B:B,0))</f>
        <v>GBT Waterbodem</v>
      </c>
      <c r="BC646" s="135" t="s">
        <v>38</v>
      </c>
      <c r="BD646" s="135" t="s">
        <v>38</v>
      </c>
      <c r="BE646" s="135" t="s">
        <v>38</v>
      </c>
      <c r="BF646" s="135" t="s">
        <v>38</v>
      </c>
      <c r="BG646" s="135" t="s">
        <v>38</v>
      </c>
      <c r="BH646" s="135" t="s">
        <v>38</v>
      </c>
      <c r="BI646" s="135" t="s">
        <v>38</v>
      </c>
    </row>
    <row r="647" spans="1:61" hidden="1" x14ac:dyDescent="0.2">
      <c r="A647" s="124">
        <v>65</v>
      </c>
      <c r="B647" s="118">
        <v>3474</v>
      </c>
      <c r="C647" s="118">
        <v>347420</v>
      </c>
      <c r="D647" s="519" t="s">
        <v>428</v>
      </c>
      <c r="E647" s="135">
        <v>11</v>
      </c>
      <c r="F647" s="514" t="s">
        <v>429</v>
      </c>
      <c r="G647" s="514" t="s">
        <v>430</v>
      </c>
      <c r="H647" s="133" t="s">
        <v>3594</v>
      </c>
      <c r="I647" s="137" t="s">
        <v>182</v>
      </c>
      <c r="J647" s="514" t="s">
        <v>449</v>
      </c>
      <c r="K647" s="133" t="s">
        <v>738</v>
      </c>
      <c r="L647" s="165" t="str">
        <f t="shared" si="135"/>
        <v>17147 - 180-058-00383</v>
      </c>
      <c r="M647" s="165" t="str">
        <f>INDEX('Export Project'!D:D,MATCH(Bestektabel!N570,'Export Project'!J:J,0))</f>
        <v>Nee</v>
      </c>
      <c r="N647" s="135">
        <v>5268</v>
      </c>
      <c r="O647" s="122">
        <f>INDEX('Export Project'!E:E,MATCH(Bestektabel!N647,'Export Project'!J:J,0))</f>
        <v>53</v>
      </c>
      <c r="P647" s="549">
        <f>INDEX('Export Project'!O:O,MATCH(Bestektabel!N647,'Export Project'!J:J,0))</f>
        <v>8</v>
      </c>
      <c r="Q647" s="139">
        <f>INDEX('Export Project'!V:V,MATCH(Bestektabel!N647,'Export Project'!J:J,0))</f>
        <v>-6</v>
      </c>
      <c r="R647" s="138" t="str">
        <f>INDEX('Export Project'!W:W,MATCH(Bestektabel!N570,'Export Project'!J:J,0))</f>
        <v>22-07-2019</v>
      </c>
      <c r="S647" s="139">
        <v>-6.02</v>
      </c>
      <c r="T647" s="137"/>
      <c r="U647" s="137" t="s">
        <v>3417</v>
      </c>
      <c r="V647" s="137"/>
      <c r="W647" s="133"/>
      <c r="X647" s="141"/>
      <c r="Y647" s="809">
        <v>3</v>
      </c>
      <c r="Z647" s="810">
        <v>3</v>
      </c>
      <c r="AA647" s="139">
        <f t="shared" si="147"/>
        <v>1</v>
      </c>
      <c r="AB647" s="141"/>
      <c r="AC647" s="139">
        <v>-7.02</v>
      </c>
      <c r="AD647" s="141"/>
      <c r="AE647" s="122">
        <f>INDEX('Export Project'!F:F,MATCH(N647,'Export Project'!J:J,0))</f>
        <v>64</v>
      </c>
      <c r="AF647" s="814">
        <f t="shared" si="136"/>
        <v>1.2075471698113207</v>
      </c>
      <c r="AG647" s="135">
        <f>INDEX('Export Project'!G:G,MATCH(N647,'Export Project'!J:J,0))</f>
        <v>0</v>
      </c>
      <c r="AH647" s="135">
        <f t="shared" si="137"/>
        <v>0</v>
      </c>
      <c r="AI647" s="140" t="s">
        <v>176</v>
      </c>
      <c r="AJ647" s="122">
        <f t="shared" si="138"/>
        <v>70.400000000000006</v>
      </c>
      <c r="AK647" s="122" t="str">
        <f t="shared" si="146"/>
        <v>Verspreidbaar</v>
      </c>
      <c r="AL647" s="122">
        <f t="shared" si="144"/>
        <v>0</v>
      </c>
      <c r="AM647" s="848">
        <f t="shared" si="145"/>
        <v>0</v>
      </c>
      <c r="AN647" s="122" t="s">
        <v>38</v>
      </c>
      <c r="AO647" s="848">
        <f t="shared" si="143"/>
        <v>70.400000000000006</v>
      </c>
      <c r="AQ647" s="136">
        <v>17147</v>
      </c>
      <c r="AR647" s="136" t="s">
        <v>39</v>
      </c>
      <c r="AS647" s="135"/>
      <c r="AT647" s="135"/>
      <c r="AU647" s="135">
        <f t="shared" si="139"/>
        <v>17147</v>
      </c>
      <c r="AV647" s="133" t="str">
        <f>INDEX('Samenvoeging Bbk en pfas'!E:E,MATCH(Bestektabel!AU647,'Samenvoeging Bbk en pfas'!B:B,0))</f>
        <v>Verspreidbaar</v>
      </c>
      <c r="AW647" s="133" t="str">
        <f>INDEX('Samenvoeging Bbk en pfas'!F:F,MATCH(Bestektabel!AU647,'Samenvoeging Bbk en pfas'!B:B,0))</f>
        <v>Niet toepasbaar</v>
      </c>
      <c r="AX647" s="133" t="str">
        <f>INDEX('Samenvoeging Bbk en pfas'!G:G,MATCH(Bestektabel!AU647,'Samenvoeging Bbk en pfas'!B:B,0))</f>
        <v>Klasse A</v>
      </c>
      <c r="AY647" s="133" t="str">
        <f>INDEX('Samenvoeging Bbk en pfas'!H:H,MATCH(Bestektabel!AU647,'Samenvoeging Bbk en pfas'!B:B,0))</f>
        <v>GBT Landbodem</v>
      </c>
      <c r="AZ647" s="133" t="str">
        <f>INDEX('Samenvoeging Bbk en pfas'!I:I,MATCH(Bestektabel!AU647,'Samenvoeging Bbk en pfas'!B:B,0))</f>
        <v>GBT Waterbodem</v>
      </c>
      <c r="BA647" s="133" t="str">
        <f>INDEX('Samenvoeging Bbk en pfas'!J:J,MATCH(Bestektabel!AU647,'Samenvoeging Bbk en pfas'!B:B,0))</f>
        <v>GBT Waterbodem</v>
      </c>
      <c r="BC647" s="135" t="s">
        <v>38</v>
      </c>
      <c r="BD647" s="135" t="s">
        <v>38</v>
      </c>
      <c r="BE647" s="135" t="s">
        <v>38</v>
      </c>
      <c r="BF647" s="135" t="s">
        <v>38</v>
      </c>
      <c r="BG647" s="135" t="s">
        <v>38</v>
      </c>
      <c r="BH647" s="135" t="s">
        <v>38</v>
      </c>
      <c r="BI647" s="135" t="s">
        <v>38</v>
      </c>
    </row>
    <row r="648" spans="1:61" hidden="1" x14ac:dyDescent="0.2">
      <c r="A648" s="124">
        <v>65</v>
      </c>
      <c r="B648" s="118">
        <v>3474</v>
      </c>
      <c r="C648" s="118">
        <v>347420</v>
      </c>
      <c r="D648" s="519" t="s">
        <v>428</v>
      </c>
      <c r="E648" s="135">
        <v>11</v>
      </c>
      <c r="F648" s="514" t="s">
        <v>429</v>
      </c>
      <c r="G648" s="514" t="s">
        <v>430</v>
      </c>
      <c r="H648" s="133" t="s">
        <v>3594</v>
      </c>
      <c r="I648" s="137" t="s">
        <v>182</v>
      </c>
      <c r="J648" s="514" t="s">
        <v>449</v>
      </c>
      <c r="K648" s="133" t="s">
        <v>738</v>
      </c>
      <c r="L648" s="165" t="str">
        <f t="shared" si="135"/>
        <v>17147 - 180-058-00383</v>
      </c>
      <c r="M648" s="165" t="str">
        <f>INDEX('Export Project'!D:D,MATCH(Bestektabel!N571,'Export Project'!J:J,0))</f>
        <v>Nee</v>
      </c>
      <c r="N648" s="135">
        <v>5269</v>
      </c>
      <c r="O648" s="122">
        <f>INDEX('Export Project'!E:E,MATCH(Bestektabel!N648,'Export Project'!J:J,0))</f>
        <v>40</v>
      </c>
      <c r="P648" s="549">
        <f>INDEX('Export Project'!O:O,MATCH(Bestektabel!N648,'Export Project'!J:J,0))</f>
        <v>9.4</v>
      </c>
      <c r="Q648" s="139">
        <f>INDEX('Export Project'!V:V,MATCH(Bestektabel!N648,'Export Project'!J:J,0))</f>
        <v>-6</v>
      </c>
      <c r="R648" s="138" t="str">
        <f>INDEX('Export Project'!W:W,MATCH(Bestektabel!N571,'Export Project'!J:J,0))</f>
        <v>22-07-2019</v>
      </c>
      <c r="S648" s="139">
        <v>-6.02</v>
      </c>
      <c r="T648" s="137"/>
      <c r="U648" s="137" t="s">
        <v>3417</v>
      </c>
      <c r="V648" s="137"/>
      <c r="W648" s="133"/>
      <c r="X648" s="141"/>
      <c r="Y648" s="809">
        <v>3</v>
      </c>
      <c r="Z648" s="810">
        <v>3</v>
      </c>
      <c r="AA648" s="139">
        <f t="shared" si="147"/>
        <v>1</v>
      </c>
      <c r="AB648" s="141"/>
      <c r="AC648" s="139">
        <v>-7.02</v>
      </c>
      <c r="AD648" s="141"/>
      <c r="AE648" s="122">
        <f>INDEX('Export Project'!F:F,MATCH(N648,'Export Project'!J:J,0))</f>
        <v>48</v>
      </c>
      <c r="AF648" s="814">
        <f t="shared" si="136"/>
        <v>1.2</v>
      </c>
      <c r="AG648" s="135">
        <f>INDEX('Export Project'!G:G,MATCH(N648,'Export Project'!J:J,0))</f>
        <v>0</v>
      </c>
      <c r="AH648" s="135">
        <f t="shared" si="137"/>
        <v>0</v>
      </c>
      <c r="AI648" s="140" t="s">
        <v>176</v>
      </c>
      <c r="AJ648" s="122">
        <f t="shared" si="138"/>
        <v>52.800000000000004</v>
      </c>
      <c r="AK648" s="122" t="str">
        <f t="shared" si="146"/>
        <v>Verspreidbaar</v>
      </c>
      <c r="AL648" s="122">
        <f t="shared" si="144"/>
        <v>0</v>
      </c>
      <c r="AM648" s="848">
        <f t="shared" si="145"/>
        <v>0</v>
      </c>
      <c r="AN648" s="122" t="s">
        <v>38</v>
      </c>
      <c r="AO648" s="848">
        <f t="shared" si="143"/>
        <v>52.800000000000004</v>
      </c>
      <c r="AQ648" s="136">
        <v>17147</v>
      </c>
      <c r="AR648" s="136" t="s">
        <v>39</v>
      </c>
      <c r="AS648" s="135"/>
      <c r="AT648" s="135"/>
      <c r="AU648" s="135">
        <f t="shared" si="139"/>
        <v>17147</v>
      </c>
      <c r="AV648" s="133" t="str">
        <f>INDEX('Samenvoeging Bbk en pfas'!E:E,MATCH(Bestektabel!AU648,'Samenvoeging Bbk en pfas'!B:B,0))</f>
        <v>Verspreidbaar</v>
      </c>
      <c r="AW648" s="133" t="str">
        <f>INDEX('Samenvoeging Bbk en pfas'!F:F,MATCH(Bestektabel!AU648,'Samenvoeging Bbk en pfas'!B:B,0))</f>
        <v>Niet toepasbaar</v>
      </c>
      <c r="AX648" s="133" t="str">
        <f>INDEX('Samenvoeging Bbk en pfas'!G:G,MATCH(Bestektabel!AU648,'Samenvoeging Bbk en pfas'!B:B,0))</f>
        <v>Klasse A</v>
      </c>
      <c r="AY648" s="133" t="str">
        <f>INDEX('Samenvoeging Bbk en pfas'!H:H,MATCH(Bestektabel!AU648,'Samenvoeging Bbk en pfas'!B:B,0))</f>
        <v>GBT Landbodem</v>
      </c>
      <c r="AZ648" s="133" t="str">
        <f>INDEX('Samenvoeging Bbk en pfas'!I:I,MATCH(Bestektabel!AU648,'Samenvoeging Bbk en pfas'!B:B,0))</f>
        <v>GBT Waterbodem</v>
      </c>
      <c r="BA648" s="133" t="str">
        <f>INDEX('Samenvoeging Bbk en pfas'!J:J,MATCH(Bestektabel!AU648,'Samenvoeging Bbk en pfas'!B:B,0))</f>
        <v>GBT Waterbodem</v>
      </c>
      <c r="BC648" s="135" t="s">
        <v>38</v>
      </c>
      <c r="BD648" s="135" t="s">
        <v>38</v>
      </c>
      <c r="BE648" s="135" t="s">
        <v>38</v>
      </c>
      <c r="BF648" s="135" t="s">
        <v>38</v>
      </c>
      <c r="BG648" s="135" t="s">
        <v>38</v>
      </c>
      <c r="BH648" s="135" t="s">
        <v>38</v>
      </c>
      <c r="BI648" s="135" t="s">
        <v>38</v>
      </c>
    </row>
    <row r="649" spans="1:61" x14ac:dyDescent="0.2">
      <c r="A649" s="124">
        <v>60</v>
      </c>
      <c r="B649" s="118">
        <v>3469</v>
      </c>
      <c r="C649" s="118">
        <v>346930</v>
      </c>
      <c r="D649" s="513" t="s">
        <v>428</v>
      </c>
      <c r="E649" s="135">
        <v>11</v>
      </c>
      <c r="F649" s="514" t="s">
        <v>429</v>
      </c>
      <c r="G649" s="514" t="s">
        <v>430</v>
      </c>
      <c r="H649" s="133" t="s">
        <v>3594</v>
      </c>
      <c r="I649" s="137" t="s">
        <v>182</v>
      </c>
      <c r="J649" s="514" t="s">
        <v>449</v>
      </c>
      <c r="K649" s="133" t="s">
        <v>727</v>
      </c>
      <c r="L649" s="165" t="str">
        <f t="shared" si="135"/>
        <v>17148 - 180-058-00642</v>
      </c>
      <c r="M649" s="165" t="str">
        <f>INDEX('Export Project'!D:D,MATCH(Bestektabel!N572,'Export Project'!J:J,0))</f>
        <v>Nee</v>
      </c>
      <c r="N649" s="135">
        <v>184</v>
      </c>
      <c r="O649" s="122">
        <f>INDEX('Export Project'!E:E,MATCH(Bestektabel!N649,'Export Project'!J:J,0))</f>
        <v>41</v>
      </c>
      <c r="P649" s="549">
        <f>INDEX('Export Project'!O:O,MATCH(Bestektabel!N649,'Export Project'!J:J,0))</f>
        <v>7.4</v>
      </c>
      <c r="Q649" s="139">
        <f>INDEX('Export Project'!V:V,MATCH(Bestektabel!N649,'Export Project'!J:J,0))</f>
        <v>-5.96</v>
      </c>
      <c r="R649" s="138" t="str">
        <f>INDEX('Export Project'!W:W,MATCH(Bestektabel!N572,'Export Project'!J:J,0))</f>
        <v>30-07-2019</v>
      </c>
      <c r="S649" s="139">
        <v>-6.02</v>
      </c>
      <c r="T649" s="137"/>
      <c r="U649" s="137" t="s">
        <v>291</v>
      </c>
      <c r="V649" s="137"/>
      <c r="W649" s="133"/>
      <c r="X649" s="141"/>
      <c r="Y649" s="811" t="s">
        <v>40</v>
      </c>
      <c r="Z649" s="812" t="s">
        <v>40</v>
      </c>
      <c r="AA649" s="139" t="s">
        <v>40</v>
      </c>
      <c r="AB649" s="141"/>
      <c r="AC649" s="520" t="s">
        <v>40</v>
      </c>
      <c r="AD649" s="141"/>
      <c r="AE649" s="122">
        <f>INDEX('Export Project'!F:F,MATCH(N649,'Export Project'!J:J,0))</f>
        <v>20</v>
      </c>
      <c r="AF649" s="814">
        <f t="shared" si="136"/>
        <v>0.48780487804878048</v>
      </c>
      <c r="AG649" s="135">
        <f>INDEX('Export Project'!G:G,MATCH(N649,'Export Project'!J:J,0))</f>
        <v>0</v>
      </c>
      <c r="AH649" s="135">
        <f t="shared" si="137"/>
        <v>0</v>
      </c>
      <c r="AI649" s="140" t="s">
        <v>175</v>
      </c>
      <c r="AJ649" s="122">
        <f t="shared" si="138"/>
        <v>22</v>
      </c>
      <c r="AK649" s="122" t="str">
        <f t="shared" si="146"/>
        <v>Verspreidbaar</v>
      </c>
      <c r="AL649" s="122">
        <f t="shared" si="144"/>
        <v>0</v>
      </c>
      <c r="AM649" s="848">
        <f t="shared" si="145"/>
        <v>0</v>
      </c>
      <c r="AN649" s="122" t="s">
        <v>38</v>
      </c>
      <c r="AO649" s="848">
        <f t="shared" si="143"/>
        <v>22</v>
      </c>
      <c r="AQ649" s="136">
        <v>17148</v>
      </c>
      <c r="AR649" s="136" t="s">
        <v>39</v>
      </c>
      <c r="AS649" s="135"/>
      <c r="AT649" s="135"/>
      <c r="AU649" s="135">
        <f t="shared" si="139"/>
        <v>17148</v>
      </c>
      <c r="AV649" s="133" t="str">
        <f>INDEX('Samenvoeging Bbk en pfas'!E:E,MATCH(Bestektabel!AU649,'Samenvoeging Bbk en pfas'!B:B,0))</f>
        <v>Verspreidbaar</v>
      </c>
      <c r="AW649" s="133" t="str">
        <f>INDEX('Samenvoeging Bbk en pfas'!F:F,MATCH(Bestektabel!AU649,'Samenvoeging Bbk en pfas'!B:B,0))</f>
        <v>Niet toepasbaar</v>
      </c>
      <c r="AX649" s="133" t="str">
        <f>INDEX('Samenvoeging Bbk en pfas'!G:G,MATCH(Bestektabel!AU649,'Samenvoeging Bbk en pfas'!B:B,0))</f>
        <v>Niet toepasbaar</v>
      </c>
      <c r="AY649" s="133" t="str">
        <f>INDEX('Samenvoeging Bbk en pfas'!H:H,MATCH(Bestektabel!AU649,'Samenvoeging Bbk en pfas'!B:B,0))</f>
        <v>GBT Landbodem</v>
      </c>
      <c r="AZ649" s="133" t="str">
        <f>INDEX('Samenvoeging Bbk en pfas'!I:I,MATCH(Bestektabel!AU649,'Samenvoeging Bbk en pfas'!B:B,0))</f>
        <v>Niet toepasbaar</v>
      </c>
      <c r="BA649" s="133" t="str">
        <f>INDEX('Samenvoeging Bbk en pfas'!J:J,MATCH(Bestektabel!AU649,'Samenvoeging Bbk en pfas'!B:B,0))</f>
        <v>Niet toepasbaar</v>
      </c>
      <c r="BC649" s="135" t="s">
        <v>38</v>
      </c>
      <c r="BD649" s="135" t="s">
        <v>38</v>
      </c>
      <c r="BE649" s="135" t="s">
        <v>38</v>
      </c>
      <c r="BF649" s="135" t="s">
        <v>38</v>
      </c>
      <c r="BG649" s="135" t="s">
        <v>38</v>
      </c>
      <c r="BH649" s="135" t="s">
        <v>38</v>
      </c>
      <c r="BI649" s="135" t="s">
        <v>38</v>
      </c>
    </row>
    <row r="650" spans="1:61" x14ac:dyDescent="0.2">
      <c r="A650" s="124">
        <v>60</v>
      </c>
      <c r="B650" s="118">
        <v>3469</v>
      </c>
      <c r="C650" s="118">
        <v>346930</v>
      </c>
      <c r="D650" s="513" t="s">
        <v>428</v>
      </c>
      <c r="E650" s="135">
        <v>11</v>
      </c>
      <c r="F650" s="514" t="s">
        <v>429</v>
      </c>
      <c r="G650" s="514" t="s">
        <v>430</v>
      </c>
      <c r="H650" s="133" t="s">
        <v>3594</v>
      </c>
      <c r="I650" s="137" t="s">
        <v>182</v>
      </c>
      <c r="J650" s="514" t="s">
        <v>449</v>
      </c>
      <c r="K650" s="133" t="s">
        <v>727</v>
      </c>
      <c r="L650" s="165" t="str">
        <f t="shared" si="135"/>
        <v>17148 - 180-058-00642</v>
      </c>
      <c r="M650" s="165" t="str">
        <f>INDEX('Export Project'!D:D,MATCH(Bestektabel!N573,'Export Project'!J:J,0))</f>
        <v>Nee</v>
      </c>
      <c r="N650" s="135">
        <v>185</v>
      </c>
      <c r="O650" s="122">
        <f>INDEX('Export Project'!E:E,MATCH(Bestektabel!N650,'Export Project'!J:J,0))</f>
        <v>50</v>
      </c>
      <c r="P650" s="549">
        <f>INDEX('Export Project'!O:O,MATCH(Bestektabel!N650,'Export Project'!J:J,0))</f>
        <v>7.6</v>
      </c>
      <c r="Q650" s="139">
        <f>INDEX('Export Project'!V:V,MATCH(Bestektabel!N650,'Export Project'!J:J,0))</f>
        <v>-5.96</v>
      </c>
      <c r="R650" s="138" t="str">
        <f>INDEX('Export Project'!W:W,MATCH(Bestektabel!N573,'Export Project'!J:J,0))</f>
        <v>30-07-2019</v>
      </c>
      <c r="S650" s="139">
        <v>-6.02</v>
      </c>
      <c r="T650" s="137"/>
      <c r="U650" s="137" t="s">
        <v>291</v>
      </c>
      <c r="V650" s="137"/>
      <c r="W650" s="133"/>
      <c r="X650" s="141"/>
      <c r="Y650" s="811" t="s">
        <v>40</v>
      </c>
      <c r="Z650" s="812" t="s">
        <v>40</v>
      </c>
      <c r="AA650" s="139" t="s">
        <v>40</v>
      </c>
      <c r="AB650" s="141"/>
      <c r="AC650" s="520" t="s">
        <v>40</v>
      </c>
      <c r="AD650" s="141"/>
      <c r="AE650" s="122">
        <f>INDEX('Export Project'!F:F,MATCH(N650,'Export Project'!J:J,0))</f>
        <v>51</v>
      </c>
      <c r="AF650" s="814">
        <f t="shared" si="136"/>
        <v>1.02</v>
      </c>
      <c r="AG650" s="135">
        <f>INDEX('Export Project'!G:G,MATCH(N650,'Export Project'!J:J,0))</f>
        <v>0</v>
      </c>
      <c r="AH650" s="135">
        <f t="shared" si="137"/>
        <v>0</v>
      </c>
      <c r="AI650" s="140" t="s">
        <v>176</v>
      </c>
      <c r="AJ650" s="122">
        <f t="shared" si="138"/>
        <v>56.1</v>
      </c>
      <c r="AK650" s="122" t="str">
        <f t="shared" si="146"/>
        <v>Verspreidbaar</v>
      </c>
      <c r="AL650" s="122">
        <f t="shared" si="144"/>
        <v>0</v>
      </c>
      <c r="AM650" s="848">
        <f t="shared" si="145"/>
        <v>0</v>
      </c>
      <c r="AN650" s="122" t="s">
        <v>38</v>
      </c>
      <c r="AO650" s="848">
        <f t="shared" si="143"/>
        <v>56.1</v>
      </c>
      <c r="AQ650" s="136">
        <v>17148</v>
      </c>
      <c r="AR650" s="136" t="s">
        <v>39</v>
      </c>
      <c r="AS650" s="135"/>
      <c r="AT650" s="135"/>
      <c r="AU650" s="135">
        <f t="shared" si="139"/>
        <v>17148</v>
      </c>
      <c r="AV650" s="133" t="str">
        <f>INDEX('Samenvoeging Bbk en pfas'!E:E,MATCH(Bestektabel!AU650,'Samenvoeging Bbk en pfas'!B:B,0))</f>
        <v>Verspreidbaar</v>
      </c>
      <c r="AW650" s="133" t="str">
        <f>INDEX('Samenvoeging Bbk en pfas'!F:F,MATCH(Bestektabel!AU650,'Samenvoeging Bbk en pfas'!B:B,0))</f>
        <v>Niet toepasbaar</v>
      </c>
      <c r="AX650" s="133" t="str">
        <f>INDEX('Samenvoeging Bbk en pfas'!G:G,MATCH(Bestektabel!AU650,'Samenvoeging Bbk en pfas'!B:B,0))</f>
        <v>Niet toepasbaar</v>
      </c>
      <c r="AY650" s="133" t="str">
        <f>INDEX('Samenvoeging Bbk en pfas'!H:H,MATCH(Bestektabel!AU650,'Samenvoeging Bbk en pfas'!B:B,0))</f>
        <v>GBT Landbodem</v>
      </c>
      <c r="AZ650" s="133" t="str">
        <f>INDEX('Samenvoeging Bbk en pfas'!I:I,MATCH(Bestektabel!AU650,'Samenvoeging Bbk en pfas'!B:B,0))</f>
        <v>Niet toepasbaar</v>
      </c>
      <c r="BA650" s="133" t="str">
        <f>INDEX('Samenvoeging Bbk en pfas'!J:J,MATCH(Bestektabel!AU650,'Samenvoeging Bbk en pfas'!B:B,0))</f>
        <v>Niet toepasbaar</v>
      </c>
      <c r="BC650" s="135" t="s">
        <v>38</v>
      </c>
      <c r="BD650" s="135" t="s">
        <v>38</v>
      </c>
      <c r="BE650" s="135" t="s">
        <v>38</v>
      </c>
      <c r="BF650" s="135" t="s">
        <v>38</v>
      </c>
      <c r="BG650" s="135" t="s">
        <v>38</v>
      </c>
      <c r="BH650" s="135" t="s">
        <v>38</v>
      </c>
      <c r="BI650" s="135" t="s">
        <v>38</v>
      </c>
    </row>
    <row r="651" spans="1:61" x14ac:dyDescent="0.2">
      <c r="A651" s="124">
        <v>60</v>
      </c>
      <c r="B651" s="118">
        <v>3469</v>
      </c>
      <c r="C651" s="118">
        <v>346930</v>
      </c>
      <c r="D651" s="513" t="s">
        <v>428</v>
      </c>
      <c r="E651" s="135">
        <v>11</v>
      </c>
      <c r="F651" s="514" t="s">
        <v>429</v>
      </c>
      <c r="G651" s="514" t="s">
        <v>430</v>
      </c>
      <c r="H651" s="133" t="s">
        <v>3594</v>
      </c>
      <c r="I651" s="137" t="s">
        <v>182</v>
      </c>
      <c r="J651" s="514" t="s">
        <v>449</v>
      </c>
      <c r="K651" s="133" t="s">
        <v>727</v>
      </c>
      <c r="L651" s="165" t="str">
        <f t="shared" si="135"/>
        <v>17148 - 180-058-00642</v>
      </c>
      <c r="M651" s="165" t="str">
        <f>INDEX('Export Project'!D:D,MATCH(Bestektabel!N574,'Export Project'!J:J,0))</f>
        <v>Nee</v>
      </c>
      <c r="N651" s="135">
        <v>186</v>
      </c>
      <c r="O651" s="122">
        <f>INDEX('Export Project'!E:E,MATCH(Bestektabel!N651,'Export Project'!J:J,0))</f>
        <v>55</v>
      </c>
      <c r="P651" s="549">
        <f>INDEX('Export Project'!O:O,MATCH(Bestektabel!N651,'Export Project'!J:J,0))</f>
        <v>7.6</v>
      </c>
      <c r="Q651" s="139">
        <f>INDEX('Export Project'!V:V,MATCH(Bestektabel!N651,'Export Project'!J:J,0))</f>
        <v>-5.96</v>
      </c>
      <c r="R651" s="138" t="str">
        <f>INDEX('Export Project'!W:W,MATCH(Bestektabel!N574,'Export Project'!J:J,0))</f>
        <v>30-07-2019</v>
      </c>
      <c r="S651" s="139">
        <v>-6.02</v>
      </c>
      <c r="T651" s="137"/>
      <c r="U651" s="137" t="s">
        <v>291</v>
      </c>
      <c r="V651" s="137"/>
      <c r="W651" s="133"/>
      <c r="X651" s="141"/>
      <c r="Y651" s="811" t="s">
        <v>40</v>
      </c>
      <c r="Z651" s="812" t="s">
        <v>40</v>
      </c>
      <c r="AA651" s="139" t="s">
        <v>40</v>
      </c>
      <c r="AB651" s="141"/>
      <c r="AC651" s="520" t="s">
        <v>40</v>
      </c>
      <c r="AD651" s="141"/>
      <c r="AE651" s="122">
        <f>INDEX('Export Project'!F:F,MATCH(N651,'Export Project'!J:J,0))</f>
        <v>56</v>
      </c>
      <c r="AF651" s="814">
        <f t="shared" si="136"/>
        <v>1.0181818181818181</v>
      </c>
      <c r="AG651" s="135">
        <f>INDEX('Export Project'!G:G,MATCH(N651,'Export Project'!J:J,0))</f>
        <v>0</v>
      </c>
      <c r="AH651" s="135">
        <f t="shared" si="137"/>
        <v>0</v>
      </c>
      <c r="AI651" s="140" t="s">
        <v>176</v>
      </c>
      <c r="AJ651" s="122">
        <f t="shared" si="138"/>
        <v>61.600000000000009</v>
      </c>
      <c r="AK651" s="122" t="str">
        <f t="shared" si="146"/>
        <v>Verspreidbaar</v>
      </c>
      <c r="AL651" s="122">
        <f t="shared" si="144"/>
        <v>0</v>
      </c>
      <c r="AM651" s="848">
        <f t="shared" si="145"/>
        <v>0</v>
      </c>
      <c r="AN651" s="122" t="s">
        <v>38</v>
      </c>
      <c r="AO651" s="848">
        <f t="shared" si="143"/>
        <v>61.600000000000009</v>
      </c>
      <c r="AQ651" s="136">
        <v>17148</v>
      </c>
      <c r="AR651" s="136" t="s">
        <v>39</v>
      </c>
      <c r="AS651" s="135"/>
      <c r="AT651" s="135"/>
      <c r="AU651" s="135">
        <f t="shared" si="139"/>
        <v>17148</v>
      </c>
      <c r="AV651" s="133" t="str">
        <f>INDEX('Samenvoeging Bbk en pfas'!E:E,MATCH(Bestektabel!AU651,'Samenvoeging Bbk en pfas'!B:B,0))</f>
        <v>Verspreidbaar</v>
      </c>
      <c r="AW651" s="133" t="str">
        <f>INDEX('Samenvoeging Bbk en pfas'!F:F,MATCH(Bestektabel!AU651,'Samenvoeging Bbk en pfas'!B:B,0))</f>
        <v>Niet toepasbaar</v>
      </c>
      <c r="AX651" s="133" t="str">
        <f>INDEX('Samenvoeging Bbk en pfas'!G:G,MATCH(Bestektabel!AU651,'Samenvoeging Bbk en pfas'!B:B,0))</f>
        <v>Niet toepasbaar</v>
      </c>
      <c r="AY651" s="133" t="str">
        <f>INDEX('Samenvoeging Bbk en pfas'!H:H,MATCH(Bestektabel!AU651,'Samenvoeging Bbk en pfas'!B:B,0))</f>
        <v>GBT Landbodem</v>
      </c>
      <c r="AZ651" s="133" t="str">
        <f>INDEX('Samenvoeging Bbk en pfas'!I:I,MATCH(Bestektabel!AU651,'Samenvoeging Bbk en pfas'!B:B,0))</f>
        <v>Niet toepasbaar</v>
      </c>
      <c r="BA651" s="133" t="str">
        <f>INDEX('Samenvoeging Bbk en pfas'!J:J,MATCH(Bestektabel!AU651,'Samenvoeging Bbk en pfas'!B:B,0))</f>
        <v>Niet toepasbaar</v>
      </c>
      <c r="BC651" s="135" t="s">
        <v>38</v>
      </c>
      <c r="BD651" s="135" t="s">
        <v>38</v>
      </c>
      <c r="BE651" s="135" t="s">
        <v>38</v>
      </c>
      <c r="BF651" s="135" t="s">
        <v>38</v>
      </c>
      <c r="BG651" s="135" t="s">
        <v>38</v>
      </c>
      <c r="BH651" s="135" t="s">
        <v>38</v>
      </c>
      <c r="BI651" s="135" t="s">
        <v>38</v>
      </c>
    </row>
    <row r="652" spans="1:61" x14ac:dyDescent="0.2">
      <c r="A652" s="124">
        <v>60</v>
      </c>
      <c r="B652" s="118">
        <v>3469</v>
      </c>
      <c r="C652" s="118">
        <v>346930</v>
      </c>
      <c r="D652" s="513" t="s">
        <v>428</v>
      </c>
      <c r="E652" s="135">
        <v>11</v>
      </c>
      <c r="F652" s="514" t="s">
        <v>429</v>
      </c>
      <c r="G652" s="514" t="s">
        <v>430</v>
      </c>
      <c r="H652" s="133" t="s">
        <v>3594</v>
      </c>
      <c r="I652" s="137" t="s">
        <v>182</v>
      </c>
      <c r="J652" s="514" t="s">
        <v>449</v>
      </c>
      <c r="K652" s="133" t="s">
        <v>727</v>
      </c>
      <c r="L652" s="165" t="str">
        <f t="shared" si="135"/>
        <v>17148 - 180-058-00642</v>
      </c>
      <c r="M652" s="165" t="str">
        <f>INDEX('Export Project'!D:D,MATCH(Bestektabel!N575,'Export Project'!J:J,0))</f>
        <v>Nee</v>
      </c>
      <c r="N652" s="135">
        <v>187</v>
      </c>
      <c r="O652" s="122">
        <f>INDEX('Export Project'!E:E,MATCH(Bestektabel!N652,'Export Project'!J:J,0))</f>
        <v>53</v>
      </c>
      <c r="P652" s="549">
        <f>INDEX('Export Project'!O:O,MATCH(Bestektabel!N652,'Export Project'!J:J,0))</f>
        <v>8.1</v>
      </c>
      <c r="Q652" s="139">
        <f>INDEX('Export Project'!V:V,MATCH(Bestektabel!N652,'Export Project'!J:J,0))</f>
        <v>-5.96</v>
      </c>
      <c r="R652" s="138" t="str">
        <f>INDEX('Export Project'!W:W,MATCH(Bestektabel!N575,'Export Project'!J:J,0))</f>
        <v>18-04-2016</v>
      </c>
      <c r="S652" s="139">
        <v>-6.02</v>
      </c>
      <c r="T652" s="137"/>
      <c r="U652" s="137" t="s">
        <v>291</v>
      </c>
      <c r="V652" s="137"/>
      <c r="W652" s="133"/>
      <c r="X652" s="141"/>
      <c r="Y652" s="811" t="s">
        <v>40</v>
      </c>
      <c r="Z652" s="812" t="s">
        <v>40</v>
      </c>
      <c r="AA652" s="139" t="s">
        <v>40</v>
      </c>
      <c r="AB652" s="141"/>
      <c r="AC652" s="520" t="s">
        <v>40</v>
      </c>
      <c r="AD652" s="141"/>
      <c r="AE652" s="122">
        <f>INDEX('Export Project'!F:F,MATCH(N652,'Export Project'!J:J,0))</f>
        <v>69</v>
      </c>
      <c r="AF652" s="814">
        <f t="shared" si="136"/>
        <v>1.3018867924528301</v>
      </c>
      <c r="AG652" s="135">
        <f>INDEX('Export Project'!G:G,MATCH(N652,'Export Project'!J:J,0))</f>
        <v>0</v>
      </c>
      <c r="AH652" s="135">
        <f t="shared" si="137"/>
        <v>0</v>
      </c>
      <c r="AI652" s="140" t="s">
        <v>176</v>
      </c>
      <c r="AJ652" s="122">
        <f t="shared" si="138"/>
        <v>75.900000000000006</v>
      </c>
      <c r="AK652" s="122" t="str">
        <f t="shared" si="146"/>
        <v>Verspreidbaar</v>
      </c>
      <c r="AL652" s="122">
        <f t="shared" si="144"/>
        <v>0</v>
      </c>
      <c r="AM652" s="848">
        <f t="shared" si="145"/>
        <v>0</v>
      </c>
      <c r="AN652" s="122" t="s">
        <v>38</v>
      </c>
      <c r="AO652" s="848">
        <f t="shared" si="143"/>
        <v>75.900000000000006</v>
      </c>
      <c r="AQ652" s="136">
        <v>17148</v>
      </c>
      <c r="AR652" s="136" t="s">
        <v>39</v>
      </c>
      <c r="AS652" s="135"/>
      <c r="AT652" s="135"/>
      <c r="AU652" s="135">
        <f t="shared" si="139"/>
        <v>17148</v>
      </c>
      <c r="AV652" s="133" t="str">
        <f>INDEX('Samenvoeging Bbk en pfas'!E:E,MATCH(Bestektabel!AU652,'Samenvoeging Bbk en pfas'!B:B,0))</f>
        <v>Verspreidbaar</v>
      </c>
      <c r="AW652" s="133" t="str">
        <f>INDEX('Samenvoeging Bbk en pfas'!F:F,MATCH(Bestektabel!AU652,'Samenvoeging Bbk en pfas'!B:B,0))</f>
        <v>Niet toepasbaar</v>
      </c>
      <c r="AX652" s="133" t="str">
        <f>INDEX('Samenvoeging Bbk en pfas'!G:G,MATCH(Bestektabel!AU652,'Samenvoeging Bbk en pfas'!B:B,0))</f>
        <v>Niet toepasbaar</v>
      </c>
      <c r="AY652" s="133" t="str">
        <f>INDEX('Samenvoeging Bbk en pfas'!H:H,MATCH(Bestektabel!AU652,'Samenvoeging Bbk en pfas'!B:B,0))</f>
        <v>GBT Landbodem</v>
      </c>
      <c r="AZ652" s="133" t="str">
        <f>INDEX('Samenvoeging Bbk en pfas'!I:I,MATCH(Bestektabel!AU652,'Samenvoeging Bbk en pfas'!B:B,0))</f>
        <v>Niet toepasbaar</v>
      </c>
      <c r="BA652" s="133" t="str">
        <f>INDEX('Samenvoeging Bbk en pfas'!J:J,MATCH(Bestektabel!AU652,'Samenvoeging Bbk en pfas'!B:B,0))</f>
        <v>Niet toepasbaar</v>
      </c>
      <c r="BC652" s="135" t="s">
        <v>38</v>
      </c>
      <c r="BD652" s="135" t="s">
        <v>38</v>
      </c>
      <c r="BE652" s="135" t="s">
        <v>38</v>
      </c>
      <c r="BF652" s="135" t="s">
        <v>38</v>
      </c>
      <c r="BG652" s="135" t="s">
        <v>38</v>
      </c>
      <c r="BH652" s="135" t="s">
        <v>38</v>
      </c>
      <c r="BI652" s="135" t="s">
        <v>38</v>
      </c>
    </row>
    <row r="653" spans="1:61" x14ac:dyDescent="0.2">
      <c r="A653" s="124">
        <v>60</v>
      </c>
      <c r="B653" s="118">
        <v>3469</v>
      </c>
      <c r="C653" s="118">
        <v>346930</v>
      </c>
      <c r="D653" s="513" t="s">
        <v>428</v>
      </c>
      <c r="E653" s="135">
        <v>11</v>
      </c>
      <c r="F653" s="514" t="s">
        <v>429</v>
      </c>
      <c r="G653" s="514" t="s">
        <v>430</v>
      </c>
      <c r="H653" s="133" t="s">
        <v>3594</v>
      </c>
      <c r="I653" s="137" t="s">
        <v>182</v>
      </c>
      <c r="J653" s="514" t="s">
        <v>449</v>
      </c>
      <c r="K653" s="133" t="s">
        <v>727</v>
      </c>
      <c r="L653" s="165" t="str">
        <f t="shared" si="135"/>
        <v>17148 - 180-058-00642</v>
      </c>
      <c r="M653" s="165" t="str">
        <f>INDEX('Export Project'!D:D,MATCH(Bestektabel!N576,'Export Project'!J:J,0))</f>
        <v>Nee</v>
      </c>
      <c r="N653" s="135">
        <v>188</v>
      </c>
      <c r="O653" s="122">
        <f>INDEX('Export Project'!E:E,MATCH(Bestektabel!N653,'Export Project'!J:J,0))</f>
        <v>47</v>
      </c>
      <c r="P653" s="549">
        <f>INDEX('Export Project'!O:O,MATCH(Bestektabel!N653,'Export Project'!J:J,0))</f>
        <v>7.8</v>
      </c>
      <c r="Q653" s="139">
        <f>INDEX('Export Project'!V:V,MATCH(Bestektabel!N653,'Export Project'!J:J,0))</f>
        <v>-5.96</v>
      </c>
      <c r="R653" s="138" t="str">
        <f>INDEX('Export Project'!W:W,MATCH(Bestektabel!N576,'Export Project'!J:J,0))</f>
        <v>18-04-2016</v>
      </c>
      <c r="S653" s="139">
        <v>-6.02</v>
      </c>
      <c r="T653" s="137"/>
      <c r="U653" s="137" t="s">
        <v>291</v>
      </c>
      <c r="V653" s="137"/>
      <c r="W653" s="133"/>
      <c r="X653" s="141"/>
      <c r="Y653" s="811" t="s">
        <v>40</v>
      </c>
      <c r="Z653" s="812" t="s">
        <v>40</v>
      </c>
      <c r="AA653" s="139" t="s">
        <v>40</v>
      </c>
      <c r="AB653" s="141"/>
      <c r="AC653" s="520" t="s">
        <v>40</v>
      </c>
      <c r="AD653" s="141"/>
      <c r="AE653" s="122">
        <f>INDEX('Export Project'!F:F,MATCH(N653,'Export Project'!J:J,0))</f>
        <v>8</v>
      </c>
      <c r="AF653" s="814">
        <f t="shared" si="136"/>
        <v>0.1702127659574468</v>
      </c>
      <c r="AG653" s="135">
        <f>INDEX('Export Project'!G:G,MATCH(N653,'Export Project'!J:J,0))</f>
        <v>0</v>
      </c>
      <c r="AH653" s="135">
        <f t="shared" si="137"/>
        <v>0</v>
      </c>
      <c r="AI653" s="140" t="s">
        <v>175</v>
      </c>
      <c r="AJ653" s="122">
        <f t="shared" si="138"/>
        <v>8.8000000000000007</v>
      </c>
      <c r="AK653" s="122" t="str">
        <f t="shared" si="146"/>
        <v>Verspreidbaar</v>
      </c>
      <c r="AL653" s="122">
        <f t="shared" si="144"/>
        <v>0</v>
      </c>
      <c r="AM653" s="848">
        <f t="shared" si="145"/>
        <v>0</v>
      </c>
      <c r="AN653" s="122" t="s">
        <v>38</v>
      </c>
      <c r="AO653" s="848">
        <f t="shared" si="143"/>
        <v>8.8000000000000007</v>
      </c>
      <c r="AQ653" s="136">
        <v>17148</v>
      </c>
      <c r="AR653" s="136" t="s">
        <v>39</v>
      </c>
      <c r="AS653" s="135"/>
      <c r="AT653" s="135"/>
      <c r="AU653" s="135">
        <f t="shared" si="139"/>
        <v>17148</v>
      </c>
      <c r="AV653" s="133" t="str">
        <f>INDEX('Samenvoeging Bbk en pfas'!E:E,MATCH(Bestektabel!AU653,'Samenvoeging Bbk en pfas'!B:B,0))</f>
        <v>Verspreidbaar</v>
      </c>
      <c r="AW653" s="133" t="str">
        <f>INDEX('Samenvoeging Bbk en pfas'!F:F,MATCH(Bestektabel!AU653,'Samenvoeging Bbk en pfas'!B:B,0))</f>
        <v>Niet toepasbaar</v>
      </c>
      <c r="AX653" s="133" t="str">
        <f>INDEX('Samenvoeging Bbk en pfas'!G:G,MATCH(Bestektabel!AU653,'Samenvoeging Bbk en pfas'!B:B,0))</f>
        <v>Niet toepasbaar</v>
      </c>
      <c r="AY653" s="133" t="str">
        <f>INDEX('Samenvoeging Bbk en pfas'!H:H,MATCH(Bestektabel!AU653,'Samenvoeging Bbk en pfas'!B:B,0))</f>
        <v>GBT Landbodem</v>
      </c>
      <c r="AZ653" s="133" t="str">
        <f>INDEX('Samenvoeging Bbk en pfas'!I:I,MATCH(Bestektabel!AU653,'Samenvoeging Bbk en pfas'!B:B,0))</f>
        <v>Niet toepasbaar</v>
      </c>
      <c r="BA653" s="133" t="str">
        <f>INDEX('Samenvoeging Bbk en pfas'!J:J,MATCH(Bestektabel!AU653,'Samenvoeging Bbk en pfas'!B:B,0))</f>
        <v>Niet toepasbaar</v>
      </c>
      <c r="BC653" s="135" t="s">
        <v>38</v>
      </c>
      <c r="BD653" s="135" t="s">
        <v>38</v>
      </c>
      <c r="BE653" s="135" t="s">
        <v>38</v>
      </c>
      <c r="BF653" s="135" t="s">
        <v>38</v>
      </c>
      <c r="BG653" s="135" t="s">
        <v>38</v>
      </c>
      <c r="BH653" s="135" t="s">
        <v>38</v>
      </c>
      <c r="BI653" s="135" t="s">
        <v>38</v>
      </c>
    </row>
    <row r="654" spans="1:61" x14ac:dyDescent="0.2">
      <c r="A654" s="124">
        <v>60</v>
      </c>
      <c r="B654" s="118">
        <v>3469</v>
      </c>
      <c r="C654" s="118">
        <v>346930</v>
      </c>
      <c r="D654" s="513" t="s">
        <v>428</v>
      </c>
      <c r="E654" s="135">
        <v>11</v>
      </c>
      <c r="F654" s="514" t="s">
        <v>429</v>
      </c>
      <c r="G654" s="514" t="s">
        <v>430</v>
      </c>
      <c r="H654" s="133" t="s">
        <v>3594</v>
      </c>
      <c r="I654" s="137" t="s">
        <v>182</v>
      </c>
      <c r="J654" s="514" t="s">
        <v>449</v>
      </c>
      <c r="K654" s="133" t="s">
        <v>727</v>
      </c>
      <c r="L654" s="165" t="str">
        <f t="shared" si="135"/>
        <v>17148 - 180-058-00642</v>
      </c>
      <c r="M654" s="165" t="str">
        <f>INDEX('Export Project'!D:D,MATCH(Bestektabel!N577,'Export Project'!J:J,0))</f>
        <v>Nee</v>
      </c>
      <c r="N654" s="135">
        <v>189</v>
      </c>
      <c r="O654" s="122">
        <f>INDEX('Export Project'!E:E,MATCH(Bestektabel!N654,'Export Project'!J:J,0))</f>
        <v>42</v>
      </c>
      <c r="P654" s="549">
        <f>INDEX('Export Project'!O:O,MATCH(Bestektabel!N654,'Export Project'!J:J,0))</f>
        <v>12.1</v>
      </c>
      <c r="Q654" s="139">
        <f>INDEX('Export Project'!V:V,MATCH(Bestektabel!N654,'Export Project'!J:J,0))</f>
        <v>-5.96</v>
      </c>
      <c r="R654" s="138" t="str">
        <f>INDEX('Export Project'!W:W,MATCH(Bestektabel!N577,'Export Project'!J:J,0))</f>
        <v>18-04-2016</v>
      </c>
      <c r="S654" s="139">
        <v>-6.02</v>
      </c>
      <c r="T654" s="137"/>
      <c r="U654" s="137" t="s">
        <v>291</v>
      </c>
      <c r="V654" s="137"/>
      <c r="W654" s="133"/>
      <c r="X654" s="141"/>
      <c r="Y654" s="811" t="s">
        <v>40</v>
      </c>
      <c r="Z654" s="812" t="s">
        <v>40</v>
      </c>
      <c r="AA654" s="139" t="s">
        <v>40</v>
      </c>
      <c r="AB654" s="141"/>
      <c r="AC654" s="520" t="s">
        <v>40</v>
      </c>
      <c r="AD654" s="141"/>
      <c r="AE654" s="122">
        <f>INDEX('Export Project'!F:F,MATCH(N654,'Export Project'!J:J,0))</f>
        <v>115</v>
      </c>
      <c r="AF654" s="814">
        <f t="shared" si="136"/>
        <v>2.7380952380952381</v>
      </c>
      <c r="AG654" s="135">
        <f>INDEX('Export Project'!G:G,MATCH(N654,'Export Project'!J:J,0))</f>
        <v>0</v>
      </c>
      <c r="AH654" s="135">
        <f t="shared" si="137"/>
        <v>0</v>
      </c>
      <c r="AI654" s="140" t="s">
        <v>176</v>
      </c>
      <c r="AJ654" s="122">
        <f t="shared" si="138"/>
        <v>126.50000000000001</v>
      </c>
      <c r="AK654" s="122" t="str">
        <f t="shared" si="146"/>
        <v>Verspreidbaar</v>
      </c>
      <c r="AL654" s="122">
        <f t="shared" si="144"/>
        <v>0</v>
      </c>
      <c r="AM654" s="848">
        <f t="shared" si="145"/>
        <v>0</v>
      </c>
      <c r="AN654" s="122" t="s">
        <v>38</v>
      </c>
      <c r="AO654" s="848">
        <f t="shared" si="143"/>
        <v>126.50000000000001</v>
      </c>
      <c r="AQ654" s="136">
        <v>17148</v>
      </c>
      <c r="AR654" s="136" t="s">
        <v>39</v>
      </c>
      <c r="AS654" s="135"/>
      <c r="AT654" s="135"/>
      <c r="AU654" s="135">
        <f t="shared" si="139"/>
        <v>17148</v>
      </c>
      <c r="AV654" s="133" t="str">
        <f>INDEX('Samenvoeging Bbk en pfas'!E:E,MATCH(Bestektabel!AU654,'Samenvoeging Bbk en pfas'!B:B,0))</f>
        <v>Verspreidbaar</v>
      </c>
      <c r="AW654" s="133" t="str">
        <f>INDEX('Samenvoeging Bbk en pfas'!F:F,MATCH(Bestektabel!AU654,'Samenvoeging Bbk en pfas'!B:B,0))</f>
        <v>Niet toepasbaar</v>
      </c>
      <c r="AX654" s="133" t="str">
        <f>INDEX('Samenvoeging Bbk en pfas'!G:G,MATCH(Bestektabel!AU654,'Samenvoeging Bbk en pfas'!B:B,0))</f>
        <v>Niet toepasbaar</v>
      </c>
      <c r="AY654" s="133" t="str">
        <f>INDEX('Samenvoeging Bbk en pfas'!H:H,MATCH(Bestektabel!AU654,'Samenvoeging Bbk en pfas'!B:B,0))</f>
        <v>GBT Landbodem</v>
      </c>
      <c r="AZ654" s="133" t="str">
        <f>INDEX('Samenvoeging Bbk en pfas'!I:I,MATCH(Bestektabel!AU654,'Samenvoeging Bbk en pfas'!B:B,0))</f>
        <v>Niet toepasbaar</v>
      </c>
      <c r="BA654" s="133" t="str">
        <f>INDEX('Samenvoeging Bbk en pfas'!J:J,MATCH(Bestektabel!AU654,'Samenvoeging Bbk en pfas'!B:B,0))</f>
        <v>Niet toepasbaar</v>
      </c>
      <c r="BC654" s="135" t="s">
        <v>38</v>
      </c>
      <c r="BD654" s="135" t="s">
        <v>38</v>
      </c>
      <c r="BE654" s="135" t="s">
        <v>38</v>
      </c>
      <c r="BF654" s="135" t="s">
        <v>38</v>
      </c>
      <c r="BG654" s="135" t="s">
        <v>38</v>
      </c>
      <c r="BH654" s="135" t="s">
        <v>38</v>
      </c>
      <c r="BI654" s="135" t="s">
        <v>38</v>
      </c>
    </row>
    <row r="655" spans="1:61" x14ac:dyDescent="0.2">
      <c r="A655" s="124">
        <v>60</v>
      </c>
      <c r="B655" s="118">
        <v>3469</v>
      </c>
      <c r="C655" s="118">
        <v>346930</v>
      </c>
      <c r="D655" s="513" t="s">
        <v>428</v>
      </c>
      <c r="E655" s="135">
        <v>11</v>
      </c>
      <c r="F655" s="514" t="s">
        <v>429</v>
      </c>
      <c r="G655" s="514" t="s">
        <v>430</v>
      </c>
      <c r="H655" s="133" t="s">
        <v>3594</v>
      </c>
      <c r="I655" s="137" t="s">
        <v>182</v>
      </c>
      <c r="J655" s="514" t="s">
        <v>449</v>
      </c>
      <c r="K655" s="133" t="s">
        <v>727</v>
      </c>
      <c r="L655" s="165" t="str">
        <f t="shared" si="135"/>
        <v>17148 - 180-058-00642</v>
      </c>
      <c r="M655" s="165" t="str">
        <f>INDEX('Export Project'!D:D,MATCH(Bestektabel!N578,'Export Project'!J:J,0))</f>
        <v>Nee</v>
      </c>
      <c r="N655" s="135">
        <v>190</v>
      </c>
      <c r="O655" s="122">
        <f>INDEX('Export Project'!E:E,MATCH(Bestektabel!N655,'Export Project'!J:J,0))</f>
        <v>45</v>
      </c>
      <c r="P655" s="549">
        <f>INDEX('Export Project'!O:O,MATCH(Bestektabel!N655,'Export Project'!J:J,0))</f>
        <v>8</v>
      </c>
      <c r="Q655" s="139">
        <f>INDEX('Export Project'!V:V,MATCH(Bestektabel!N655,'Export Project'!J:J,0))</f>
        <v>-5.96</v>
      </c>
      <c r="R655" s="138" t="str">
        <f>INDEX('Export Project'!W:W,MATCH(Bestektabel!N578,'Export Project'!J:J,0))</f>
        <v>18-04-2016</v>
      </c>
      <c r="S655" s="139">
        <v>-6.02</v>
      </c>
      <c r="T655" s="137"/>
      <c r="U655" s="137" t="s">
        <v>291</v>
      </c>
      <c r="V655" s="137"/>
      <c r="W655" s="133"/>
      <c r="X655" s="141"/>
      <c r="Y655" s="811" t="s">
        <v>40</v>
      </c>
      <c r="Z655" s="812" t="s">
        <v>40</v>
      </c>
      <c r="AA655" s="139" t="s">
        <v>40</v>
      </c>
      <c r="AB655" s="141"/>
      <c r="AC655" s="520" t="s">
        <v>40</v>
      </c>
      <c r="AD655" s="141"/>
      <c r="AE655" s="122">
        <f>INDEX('Export Project'!F:F,MATCH(N655,'Export Project'!J:J,0))</f>
        <v>71</v>
      </c>
      <c r="AF655" s="814">
        <f t="shared" si="136"/>
        <v>1.5777777777777777</v>
      </c>
      <c r="AG655" s="135">
        <f>INDEX('Export Project'!G:G,MATCH(N655,'Export Project'!J:J,0))</f>
        <v>0</v>
      </c>
      <c r="AH655" s="135">
        <f t="shared" si="137"/>
        <v>0</v>
      </c>
      <c r="AI655" s="140" t="s">
        <v>176</v>
      </c>
      <c r="AJ655" s="122">
        <f t="shared" si="138"/>
        <v>78.100000000000009</v>
      </c>
      <c r="AK655" s="122" t="str">
        <f t="shared" si="146"/>
        <v>Verspreidbaar</v>
      </c>
      <c r="AL655" s="122">
        <f t="shared" si="144"/>
        <v>0</v>
      </c>
      <c r="AM655" s="848">
        <f t="shared" si="145"/>
        <v>0</v>
      </c>
      <c r="AN655" s="122" t="s">
        <v>38</v>
      </c>
      <c r="AO655" s="848">
        <f t="shared" si="143"/>
        <v>78.100000000000009</v>
      </c>
      <c r="AQ655" s="136">
        <v>17148</v>
      </c>
      <c r="AR655" s="136" t="s">
        <v>39</v>
      </c>
      <c r="AS655" s="135"/>
      <c r="AT655" s="135"/>
      <c r="AU655" s="135">
        <f t="shared" si="139"/>
        <v>17148</v>
      </c>
      <c r="AV655" s="133" t="str">
        <f>INDEX('Samenvoeging Bbk en pfas'!E:E,MATCH(Bestektabel!AU655,'Samenvoeging Bbk en pfas'!B:B,0))</f>
        <v>Verspreidbaar</v>
      </c>
      <c r="AW655" s="133" t="str">
        <f>INDEX('Samenvoeging Bbk en pfas'!F:F,MATCH(Bestektabel!AU655,'Samenvoeging Bbk en pfas'!B:B,0))</f>
        <v>Niet toepasbaar</v>
      </c>
      <c r="AX655" s="133" t="str">
        <f>INDEX('Samenvoeging Bbk en pfas'!G:G,MATCH(Bestektabel!AU655,'Samenvoeging Bbk en pfas'!B:B,0))</f>
        <v>Niet toepasbaar</v>
      </c>
      <c r="AY655" s="133" t="str">
        <f>INDEX('Samenvoeging Bbk en pfas'!H:H,MATCH(Bestektabel!AU655,'Samenvoeging Bbk en pfas'!B:B,0))</f>
        <v>GBT Landbodem</v>
      </c>
      <c r="AZ655" s="133" t="str">
        <f>INDEX('Samenvoeging Bbk en pfas'!I:I,MATCH(Bestektabel!AU655,'Samenvoeging Bbk en pfas'!B:B,0))</f>
        <v>Niet toepasbaar</v>
      </c>
      <c r="BA655" s="133" t="str">
        <f>INDEX('Samenvoeging Bbk en pfas'!J:J,MATCH(Bestektabel!AU655,'Samenvoeging Bbk en pfas'!B:B,0))</f>
        <v>Niet toepasbaar</v>
      </c>
      <c r="BC655" s="135" t="s">
        <v>38</v>
      </c>
      <c r="BD655" s="135" t="s">
        <v>38</v>
      </c>
      <c r="BE655" s="135" t="s">
        <v>38</v>
      </c>
      <c r="BF655" s="135" t="s">
        <v>38</v>
      </c>
      <c r="BG655" s="135" t="s">
        <v>38</v>
      </c>
      <c r="BH655" s="135" t="s">
        <v>38</v>
      </c>
      <c r="BI655" s="135" t="s">
        <v>38</v>
      </c>
    </row>
    <row r="656" spans="1:61" hidden="1" x14ac:dyDescent="0.2">
      <c r="A656" s="124">
        <v>70</v>
      </c>
      <c r="B656" s="118">
        <v>3479</v>
      </c>
      <c r="C656" s="118">
        <v>347920</v>
      </c>
      <c r="D656" s="519" t="s">
        <v>428</v>
      </c>
      <c r="E656" s="135">
        <v>12</v>
      </c>
      <c r="F656" s="514" t="s">
        <v>429</v>
      </c>
      <c r="G656" s="514" t="s">
        <v>430</v>
      </c>
      <c r="H656" s="133" t="s">
        <v>3594</v>
      </c>
      <c r="I656" s="137" t="s">
        <v>182</v>
      </c>
      <c r="J656" s="514" t="s">
        <v>449</v>
      </c>
      <c r="K656" s="133" t="s">
        <v>703</v>
      </c>
      <c r="L656" s="165" t="str">
        <f t="shared" ref="L656:L719" si="148">CONCATENATE(AQ656," - ",K656)</f>
        <v>17151 - 180-058-01881</v>
      </c>
      <c r="M656" s="165" t="str">
        <f>INDEX('Export Project'!D:D,MATCH(Bestektabel!N579,'Export Project'!J:J,0))</f>
        <v>Nee</v>
      </c>
      <c r="N656" s="135">
        <v>5170</v>
      </c>
      <c r="O656" s="122">
        <f>INDEX('Export Project'!E:E,MATCH(Bestektabel!N656,'Export Project'!J:J,0))</f>
        <v>27</v>
      </c>
      <c r="P656" s="549">
        <f>INDEX('Export Project'!O:O,MATCH(Bestektabel!N656,'Export Project'!J:J,0))</f>
        <v>9.9</v>
      </c>
      <c r="Q656" s="139">
        <f>INDEX('Export Project'!V:V,MATCH(Bestektabel!N656,'Export Project'!J:J,0))</f>
        <v>-5.99</v>
      </c>
      <c r="R656" s="138" t="str">
        <f>INDEX('Export Project'!W:W,MATCH(Bestektabel!N579,'Export Project'!J:J,0))</f>
        <v>18-04-2016</v>
      </c>
      <c r="S656" s="139">
        <v>-6.02</v>
      </c>
      <c r="T656" s="137"/>
      <c r="U656" s="137" t="s">
        <v>3417</v>
      </c>
      <c r="V656" s="137"/>
      <c r="W656" s="133"/>
      <c r="X656" s="141"/>
      <c r="Y656" s="809">
        <v>3</v>
      </c>
      <c r="Z656" s="810">
        <v>3</v>
      </c>
      <c r="AA656" s="139">
        <f t="shared" ref="AA656:AA668" si="149">S656-AC656</f>
        <v>1</v>
      </c>
      <c r="AB656" s="141"/>
      <c r="AC656" s="139">
        <v>-7.02</v>
      </c>
      <c r="AD656" s="141"/>
      <c r="AE656" s="122">
        <f>INDEX('Export Project'!F:F,MATCH(N656,'Export Project'!J:J,0))</f>
        <v>12</v>
      </c>
      <c r="AF656" s="814">
        <f t="shared" ref="AF656:AF719" si="150">AE656/O656</f>
        <v>0.44444444444444442</v>
      </c>
      <c r="AG656" s="135">
        <f>INDEX('Export Project'!G:G,MATCH(N656,'Export Project'!J:J,0))</f>
        <v>0</v>
      </c>
      <c r="AH656" s="135">
        <f t="shared" ref="AH656:AH719" si="151">AG656/O656</f>
        <v>0</v>
      </c>
      <c r="AI656" s="140" t="s">
        <v>175</v>
      </c>
      <c r="AJ656" s="122">
        <f t="shared" ref="AJ656:AJ719" si="152">AE656*1.1</f>
        <v>13.200000000000001</v>
      </c>
      <c r="AK656" s="122" t="str">
        <f t="shared" si="146"/>
        <v>Niet verspreidbaar</v>
      </c>
      <c r="AL656" s="122">
        <f t="shared" si="144"/>
        <v>0</v>
      </c>
      <c r="AM656" s="848">
        <f t="shared" si="145"/>
        <v>0</v>
      </c>
      <c r="AN656" s="122" t="s">
        <v>38</v>
      </c>
      <c r="AO656" s="848">
        <f t="shared" si="143"/>
        <v>13.200000000000001</v>
      </c>
      <c r="AQ656" s="136">
        <v>17151</v>
      </c>
      <c r="AR656" s="136" t="s">
        <v>39</v>
      </c>
      <c r="AS656" s="135"/>
      <c r="AT656" s="135"/>
      <c r="AU656" s="135">
        <f t="shared" ref="AU656:AU719" si="153">AQ656</f>
        <v>17151</v>
      </c>
      <c r="AV656" s="133" t="str">
        <f>INDEX('Samenvoeging Bbk en pfas'!E:E,MATCH(Bestektabel!AU656,'Samenvoeging Bbk en pfas'!B:B,0))</f>
        <v>Niet verspreidbaar</v>
      </c>
      <c r="AW656" s="133" t="str">
        <f>INDEX('Samenvoeging Bbk en pfas'!F:F,MATCH(Bestektabel!AU656,'Samenvoeging Bbk en pfas'!B:B,0))</f>
        <v>Niet toepasbaar</v>
      </c>
      <c r="AX656" s="133" t="str">
        <f>INDEX('Samenvoeging Bbk en pfas'!G:G,MATCH(Bestektabel!AU656,'Samenvoeging Bbk en pfas'!B:B,0))</f>
        <v>Niet toepasbaar</v>
      </c>
      <c r="AY656" s="133" t="str">
        <f>INDEX('Samenvoeging Bbk en pfas'!H:H,MATCH(Bestektabel!AU656,'Samenvoeging Bbk en pfas'!B:B,0))</f>
        <v>Niet toepasbaar</v>
      </c>
      <c r="AZ656" s="133" t="str">
        <f>INDEX('Samenvoeging Bbk en pfas'!I:I,MATCH(Bestektabel!AU656,'Samenvoeging Bbk en pfas'!B:B,0))</f>
        <v>Niet toepasbaar</v>
      </c>
      <c r="BA656" s="133" t="str">
        <f>INDEX('Samenvoeging Bbk en pfas'!J:J,MATCH(Bestektabel!AU656,'Samenvoeging Bbk en pfas'!B:B,0))</f>
        <v>Niet toepasbaar</v>
      </c>
      <c r="BC656" s="135" t="s">
        <v>38</v>
      </c>
      <c r="BD656" s="135" t="s">
        <v>38</v>
      </c>
      <c r="BE656" s="135" t="s">
        <v>38</v>
      </c>
      <c r="BF656" s="135" t="s">
        <v>38</v>
      </c>
      <c r="BG656" s="135" t="s">
        <v>38</v>
      </c>
      <c r="BH656" s="135" t="s">
        <v>38</v>
      </c>
      <c r="BI656" s="135" t="s">
        <v>38</v>
      </c>
    </row>
    <row r="657" spans="1:61" hidden="1" x14ac:dyDescent="0.2">
      <c r="A657" s="124">
        <v>22</v>
      </c>
      <c r="B657" s="118">
        <v>3431</v>
      </c>
      <c r="C657" s="118">
        <v>343120</v>
      </c>
      <c r="D657" s="519" t="s">
        <v>428</v>
      </c>
      <c r="E657" s="135">
        <v>12</v>
      </c>
      <c r="F657" s="514" t="s">
        <v>429</v>
      </c>
      <c r="G657" s="514" t="s">
        <v>430</v>
      </c>
      <c r="H657" s="133" t="s">
        <v>3594</v>
      </c>
      <c r="I657" s="137" t="s">
        <v>182</v>
      </c>
      <c r="J657" s="514" t="s">
        <v>449</v>
      </c>
      <c r="K657" s="133" t="s">
        <v>740</v>
      </c>
      <c r="L657" s="165" t="str">
        <f t="shared" si="148"/>
        <v>17472 - 180-058-02378</v>
      </c>
      <c r="M657" s="165" t="str">
        <f>INDEX('Export Project'!D:D,MATCH(Bestektabel!N580,'Export Project'!J:J,0))</f>
        <v>Nee</v>
      </c>
      <c r="N657" s="135">
        <v>5182</v>
      </c>
      <c r="O657" s="122">
        <f>INDEX('Export Project'!E:E,MATCH(Bestektabel!N657,'Export Project'!J:J,0))</f>
        <v>34</v>
      </c>
      <c r="P657" s="549">
        <f>INDEX('Export Project'!O:O,MATCH(Bestektabel!N657,'Export Project'!J:J,0))</f>
        <v>14.1</v>
      </c>
      <c r="Q657" s="139">
        <f>INDEX('Export Project'!V:V,MATCH(Bestektabel!N657,'Export Project'!J:J,0))</f>
        <v>-5.99</v>
      </c>
      <c r="R657" s="138" t="str">
        <f>INDEX('Export Project'!W:W,MATCH(Bestektabel!N580,'Export Project'!J:J,0))</f>
        <v>18-04-2016</v>
      </c>
      <c r="S657" s="139">
        <v>-6.02</v>
      </c>
      <c r="T657" s="137"/>
      <c r="U657" s="137" t="s">
        <v>291</v>
      </c>
      <c r="V657" s="137"/>
      <c r="W657" s="133"/>
      <c r="X657" s="141"/>
      <c r="Y657" s="809">
        <v>3</v>
      </c>
      <c r="Z657" s="810">
        <v>3</v>
      </c>
      <c r="AA657" s="139">
        <f t="shared" si="149"/>
        <v>1</v>
      </c>
      <c r="AB657" s="141"/>
      <c r="AC657" s="139">
        <v>-7.02</v>
      </c>
      <c r="AD657" s="141"/>
      <c r="AE657" s="122">
        <f>INDEX('Export Project'!F:F,MATCH(N657,'Export Project'!J:J,0))</f>
        <v>31</v>
      </c>
      <c r="AF657" s="814">
        <f t="shared" si="150"/>
        <v>0.91176470588235292</v>
      </c>
      <c r="AG657" s="135">
        <f>INDEX('Export Project'!G:G,MATCH(N657,'Export Project'!J:J,0))</f>
        <v>0</v>
      </c>
      <c r="AH657" s="135">
        <f t="shared" si="151"/>
        <v>0</v>
      </c>
      <c r="AI657" s="140" t="s">
        <v>175</v>
      </c>
      <c r="AJ657" s="122">
        <f t="shared" si="152"/>
        <v>34.1</v>
      </c>
      <c r="AK657" s="122" t="s">
        <v>3478</v>
      </c>
      <c r="AL657" s="122">
        <f t="shared" si="144"/>
        <v>0</v>
      </c>
      <c r="AM657" s="848">
        <f t="shared" si="145"/>
        <v>0</v>
      </c>
      <c r="AN657" s="122" t="s">
        <v>38</v>
      </c>
      <c r="AO657" s="848">
        <f t="shared" si="143"/>
        <v>34.1</v>
      </c>
      <c r="AQ657" s="136">
        <v>17472</v>
      </c>
      <c r="AR657" s="546" t="s">
        <v>41</v>
      </c>
      <c r="AS657" s="135"/>
      <c r="AT657" s="135"/>
      <c r="AU657" s="135">
        <f t="shared" si="153"/>
        <v>17472</v>
      </c>
      <c r="AV657" s="133" t="str">
        <f>INDEX('Samenvoeging Bbk en pfas'!E:E,MATCH(Bestektabel!AU657,'Samenvoeging Bbk en pfas'!B:B,0))</f>
        <v>Niet verspreidbaar</v>
      </c>
      <c r="AW657" s="133" t="str">
        <f>INDEX('Samenvoeging Bbk en pfas'!F:F,MATCH(Bestektabel!AU657,'Samenvoeging Bbk en pfas'!B:B,0))</f>
        <v>Niet toepasbaar</v>
      </c>
      <c r="AX657" s="133" t="str">
        <f>INDEX('Samenvoeging Bbk en pfas'!G:G,MATCH(Bestektabel!AU657,'Samenvoeging Bbk en pfas'!B:B,0))</f>
        <v>Niet toepasbaar</v>
      </c>
      <c r="AY657" s="133" t="str">
        <f>INDEX('Samenvoeging Bbk en pfas'!H:H,MATCH(Bestektabel!AU657,'Samenvoeging Bbk en pfas'!B:B,0))</f>
        <v>Niet toepasbaar</v>
      </c>
      <c r="AZ657" s="133" t="str">
        <f>INDEX('Samenvoeging Bbk en pfas'!I:I,MATCH(Bestektabel!AU657,'Samenvoeging Bbk en pfas'!B:B,0))</f>
        <v>Niet toepasbaar</v>
      </c>
      <c r="BA657" s="133" t="str">
        <f>INDEX('Samenvoeging Bbk en pfas'!J:J,MATCH(Bestektabel!AU657,'Samenvoeging Bbk en pfas'!B:B,0))</f>
        <v>Niet toepasbaar</v>
      </c>
      <c r="BC657" s="135" t="s">
        <v>38</v>
      </c>
      <c r="BD657" s="135" t="s">
        <v>38</v>
      </c>
      <c r="BE657" s="135" t="s">
        <v>38</v>
      </c>
      <c r="BF657" s="135" t="s">
        <v>38</v>
      </c>
      <c r="BG657" s="135" t="s">
        <v>38</v>
      </c>
      <c r="BH657" s="135" t="s">
        <v>38</v>
      </c>
      <c r="BI657" s="135" t="s">
        <v>38</v>
      </c>
    </row>
    <row r="658" spans="1:61" hidden="1" x14ac:dyDescent="0.2">
      <c r="A658" s="124">
        <v>22</v>
      </c>
      <c r="B658" s="118">
        <v>3431</v>
      </c>
      <c r="C658" s="118">
        <v>343120</v>
      </c>
      <c r="D658" s="519" t="s">
        <v>428</v>
      </c>
      <c r="E658" s="135">
        <v>12</v>
      </c>
      <c r="F658" s="514" t="s">
        <v>429</v>
      </c>
      <c r="G658" s="514" t="s">
        <v>430</v>
      </c>
      <c r="H658" s="133" t="s">
        <v>3594</v>
      </c>
      <c r="I658" s="137" t="s">
        <v>182</v>
      </c>
      <c r="J658" s="514" t="s">
        <v>449</v>
      </c>
      <c r="K658" s="133" t="s">
        <v>740</v>
      </c>
      <c r="L658" s="165" t="str">
        <f t="shared" si="148"/>
        <v>17472 - 180-058-02378</v>
      </c>
      <c r="M658" s="165" t="str">
        <f>INDEX('Export Project'!D:D,MATCH(Bestektabel!N581,'Export Project'!J:J,0))</f>
        <v>Nee</v>
      </c>
      <c r="N658" s="135">
        <v>5183</v>
      </c>
      <c r="O658" s="122">
        <f>INDEX('Export Project'!E:E,MATCH(Bestektabel!N658,'Export Project'!J:J,0))</f>
        <v>75</v>
      </c>
      <c r="P658" s="549">
        <f>INDEX('Export Project'!O:O,MATCH(Bestektabel!N658,'Export Project'!J:J,0))</f>
        <v>17.5</v>
      </c>
      <c r="Q658" s="139">
        <f>INDEX('Export Project'!V:V,MATCH(Bestektabel!N658,'Export Project'!J:J,0))</f>
        <v>-5.99</v>
      </c>
      <c r="R658" s="138" t="str">
        <f>INDEX('Export Project'!W:W,MATCH(Bestektabel!N581,'Export Project'!J:J,0))</f>
        <v>22-07-2019</v>
      </c>
      <c r="S658" s="139">
        <v>-6.02</v>
      </c>
      <c r="T658" s="137"/>
      <c r="U658" s="137" t="s">
        <v>291</v>
      </c>
      <c r="V658" s="137"/>
      <c r="W658" s="133"/>
      <c r="X658" s="141"/>
      <c r="Y658" s="809">
        <v>3</v>
      </c>
      <c r="Z658" s="810">
        <v>3</v>
      </c>
      <c r="AA658" s="139">
        <f t="shared" si="149"/>
        <v>1</v>
      </c>
      <c r="AB658" s="141"/>
      <c r="AC658" s="139">
        <v>-7.02</v>
      </c>
      <c r="AD658" s="141"/>
      <c r="AE658" s="122">
        <f>INDEX('Export Project'!F:F,MATCH(N658,'Export Project'!J:J,0))</f>
        <v>181</v>
      </c>
      <c r="AF658" s="814">
        <f t="shared" si="150"/>
        <v>2.4133333333333336</v>
      </c>
      <c r="AG658" s="135">
        <f>INDEX('Export Project'!G:G,MATCH(N658,'Export Project'!J:J,0))</f>
        <v>0</v>
      </c>
      <c r="AH658" s="135">
        <f t="shared" si="151"/>
        <v>0</v>
      </c>
      <c r="AI658" s="140" t="s">
        <v>176</v>
      </c>
      <c r="AJ658" s="122">
        <f t="shared" si="152"/>
        <v>199.10000000000002</v>
      </c>
      <c r="AK658" s="122" t="s">
        <v>3478</v>
      </c>
      <c r="AL658" s="122">
        <f t="shared" si="144"/>
        <v>0</v>
      </c>
      <c r="AM658" s="848">
        <f t="shared" si="145"/>
        <v>0</v>
      </c>
      <c r="AN658" s="122" t="s">
        <v>38</v>
      </c>
      <c r="AO658" s="848">
        <f t="shared" si="143"/>
        <v>199.10000000000002</v>
      </c>
      <c r="AQ658" s="136">
        <v>17472</v>
      </c>
      <c r="AR658" s="546" t="s">
        <v>41</v>
      </c>
      <c r="AS658" s="135"/>
      <c r="AT658" s="135"/>
      <c r="AU658" s="135">
        <f t="shared" si="153"/>
        <v>17472</v>
      </c>
      <c r="AV658" s="133" t="str">
        <f>INDEX('Samenvoeging Bbk en pfas'!E:E,MATCH(Bestektabel!AU658,'Samenvoeging Bbk en pfas'!B:B,0))</f>
        <v>Niet verspreidbaar</v>
      </c>
      <c r="AW658" s="133" t="str">
        <f>INDEX('Samenvoeging Bbk en pfas'!F:F,MATCH(Bestektabel!AU658,'Samenvoeging Bbk en pfas'!B:B,0))</f>
        <v>Niet toepasbaar</v>
      </c>
      <c r="AX658" s="133" t="str">
        <f>INDEX('Samenvoeging Bbk en pfas'!G:G,MATCH(Bestektabel!AU658,'Samenvoeging Bbk en pfas'!B:B,0))</f>
        <v>Niet toepasbaar</v>
      </c>
      <c r="AY658" s="133" t="str">
        <f>INDEX('Samenvoeging Bbk en pfas'!H:H,MATCH(Bestektabel!AU658,'Samenvoeging Bbk en pfas'!B:B,0))</f>
        <v>Niet toepasbaar</v>
      </c>
      <c r="AZ658" s="133" t="str">
        <f>INDEX('Samenvoeging Bbk en pfas'!I:I,MATCH(Bestektabel!AU658,'Samenvoeging Bbk en pfas'!B:B,0))</f>
        <v>Niet toepasbaar</v>
      </c>
      <c r="BA658" s="133" t="str">
        <f>INDEX('Samenvoeging Bbk en pfas'!J:J,MATCH(Bestektabel!AU658,'Samenvoeging Bbk en pfas'!B:B,0))</f>
        <v>Niet toepasbaar</v>
      </c>
      <c r="BC658" s="135" t="s">
        <v>38</v>
      </c>
      <c r="BD658" s="135" t="s">
        <v>38</v>
      </c>
      <c r="BE658" s="135" t="s">
        <v>38</v>
      </c>
      <c r="BF658" s="135" t="s">
        <v>38</v>
      </c>
      <c r="BG658" s="135" t="s">
        <v>38</v>
      </c>
      <c r="BH658" s="135" t="s">
        <v>38</v>
      </c>
      <c r="BI658" s="135" t="s">
        <v>38</v>
      </c>
    </row>
    <row r="659" spans="1:61" hidden="1" x14ac:dyDescent="0.2">
      <c r="A659" s="124">
        <v>22</v>
      </c>
      <c r="B659" s="118">
        <v>3431</v>
      </c>
      <c r="C659" s="118">
        <v>343120</v>
      </c>
      <c r="D659" s="519" t="s">
        <v>428</v>
      </c>
      <c r="E659" s="135">
        <v>12</v>
      </c>
      <c r="F659" s="514" t="s">
        <v>429</v>
      </c>
      <c r="G659" s="514" t="s">
        <v>430</v>
      </c>
      <c r="H659" s="133" t="s">
        <v>3594</v>
      </c>
      <c r="I659" s="137" t="s">
        <v>182</v>
      </c>
      <c r="J659" s="514" t="s">
        <v>449</v>
      </c>
      <c r="K659" s="133" t="s">
        <v>740</v>
      </c>
      <c r="L659" s="165" t="str">
        <f t="shared" si="148"/>
        <v>17472 - 180-058-02378</v>
      </c>
      <c r="M659" s="165" t="str">
        <f>INDEX('Export Project'!D:D,MATCH(Bestektabel!N582,'Export Project'!J:J,0))</f>
        <v>Nee</v>
      </c>
      <c r="N659" s="135">
        <v>5184</v>
      </c>
      <c r="O659" s="122">
        <f>INDEX('Export Project'!E:E,MATCH(Bestektabel!N659,'Export Project'!J:J,0))</f>
        <v>96</v>
      </c>
      <c r="P659" s="549">
        <f>INDEX('Export Project'!O:O,MATCH(Bestektabel!N659,'Export Project'!J:J,0))</f>
        <v>13</v>
      </c>
      <c r="Q659" s="139">
        <f>INDEX('Export Project'!V:V,MATCH(Bestektabel!N659,'Export Project'!J:J,0))</f>
        <v>-5.99</v>
      </c>
      <c r="R659" s="138" t="str">
        <f>INDEX('Export Project'!W:W,MATCH(Bestektabel!N582,'Export Project'!J:J,0))</f>
        <v>22-07-2019</v>
      </c>
      <c r="S659" s="139">
        <v>-6.02</v>
      </c>
      <c r="T659" s="137"/>
      <c r="U659" s="137" t="s">
        <v>291</v>
      </c>
      <c r="V659" s="137"/>
      <c r="W659" s="133"/>
      <c r="X659" s="141"/>
      <c r="Y659" s="809">
        <v>3</v>
      </c>
      <c r="Z659" s="810">
        <v>3</v>
      </c>
      <c r="AA659" s="139">
        <f t="shared" si="149"/>
        <v>1</v>
      </c>
      <c r="AB659" s="141"/>
      <c r="AC659" s="139">
        <v>-7.02</v>
      </c>
      <c r="AD659" s="141"/>
      <c r="AE659" s="122">
        <f>INDEX('Export Project'!F:F,MATCH(N659,'Export Project'!J:J,0))</f>
        <v>55</v>
      </c>
      <c r="AF659" s="814">
        <f t="shared" si="150"/>
        <v>0.57291666666666663</v>
      </c>
      <c r="AG659" s="135">
        <f>INDEX('Export Project'!G:G,MATCH(N659,'Export Project'!J:J,0))</f>
        <v>0</v>
      </c>
      <c r="AH659" s="135">
        <f t="shared" si="151"/>
        <v>0</v>
      </c>
      <c r="AI659" s="140" t="s">
        <v>175</v>
      </c>
      <c r="AJ659" s="122">
        <f t="shared" si="152"/>
        <v>60.500000000000007</v>
      </c>
      <c r="AK659" s="122" t="s">
        <v>3478</v>
      </c>
      <c r="AL659" s="122">
        <f t="shared" si="144"/>
        <v>0</v>
      </c>
      <c r="AM659" s="848">
        <f t="shared" si="145"/>
        <v>0</v>
      </c>
      <c r="AN659" s="122" t="s">
        <v>38</v>
      </c>
      <c r="AO659" s="848">
        <f t="shared" si="143"/>
        <v>60.500000000000007</v>
      </c>
      <c r="AQ659" s="136">
        <v>17472</v>
      </c>
      <c r="AR659" s="546" t="s">
        <v>41</v>
      </c>
      <c r="AS659" s="135"/>
      <c r="AT659" s="135"/>
      <c r="AU659" s="135">
        <f t="shared" si="153"/>
        <v>17472</v>
      </c>
      <c r="AV659" s="133" t="str">
        <f>INDEX('Samenvoeging Bbk en pfas'!E:E,MATCH(Bestektabel!AU659,'Samenvoeging Bbk en pfas'!B:B,0))</f>
        <v>Niet verspreidbaar</v>
      </c>
      <c r="AW659" s="133" t="str">
        <f>INDEX('Samenvoeging Bbk en pfas'!F:F,MATCH(Bestektabel!AU659,'Samenvoeging Bbk en pfas'!B:B,0))</f>
        <v>Niet toepasbaar</v>
      </c>
      <c r="AX659" s="133" t="str">
        <f>INDEX('Samenvoeging Bbk en pfas'!G:G,MATCH(Bestektabel!AU659,'Samenvoeging Bbk en pfas'!B:B,0))</f>
        <v>Niet toepasbaar</v>
      </c>
      <c r="AY659" s="133" t="str">
        <f>INDEX('Samenvoeging Bbk en pfas'!H:H,MATCH(Bestektabel!AU659,'Samenvoeging Bbk en pfas'!B:B,0))</f>
        <v>Niet toepasbaar</v>
      </c>
      <c r="AZ659" s="133" t="str">
        <f>INDEX('Samenvoeging Bbk en pfas'!I:I,MATCH(Bestektabel!AU659,'Samenvoeging Bbk en pfas'!B:B,0))</f>
        <v>Niet toepasbaar</v>
      </c>
      <c r="BA659" s="133" t="str">
        <f>INDEX('Samenvoeging Bbk en pfas'!J:J,MATCH(Bestektabel!AU659,'Samenvoeging Bbk en pfas'!B:B,0))</f>
        <v>Niet toepasbaar</v>
      </c>
      <c r="BC659" s="135" t="s">
        <v>38</v>
      </c>
      <c r="BD659" s="135" t="s">
        <v>38</v>
      </c>
      <c r="BE659" s="135" t="s">
        <v>38</v>
      </c>
      <c r="BF659" s="135" t="s">
        <v>38</v>
      </c>
      <c r="BG659" s="135" t="s">
        <v>38</v>
      </c>
      <c r="BH659" s="135" t="s">
        <v>38</v>
      </c>
      <c r="BI659" s="135" t="s">
        <v>38</v>
      </c>
    </row>
    <row r="660" spans="1:61" hidden="1" x14ac:dyDescent="0.2">
      <c r="A660" s="124">
        <v>22</v>
      </c>
      <c r="B660" s="118">
        <v>3431</v>
      </c>
      <c r="C660" s="118">
        <v>343120</v>
      </c>
      <c r="D660" s="519" t="s">
        <v>428</v>
      </c>
      <c r="E660" s="135">
        <v>12</v>
      </c>
      <c r="F660" s="514" t="s">
        <v>429</v>
      </c>
      <c r="G660" s="514" t="s">
        <v>430</v>
      </c>
      <c r="H660" s="133" t="s">
        <v>3594</v>
      </c>
      <c r="I660" s="137" t="s">
        <v>182</v>
      </c>
      <c r="J660" s="514" t="s">
        <v>449</v>
      </c>
      <c r="K660" s="133" t="s">
        <v>740</v>
      </c>
      <c r="L660" s="165" t="str">
        <f t="shared" si="148"/>
        <v>17472 - 180-058-02378</v>
      </c>
      <c r="M660" s="165" t="str">
        <f>INDEX('Export Project'!D:D,MATCH(Bestektabel!N583,'Export Project'!J:J,0))</f>
        <v>Nee</v>
      </c>
      <c r="N660" s="135">
        <v>5185</v>
      </c>
      <c r="O660" s="122">
        <f>INDEX('Export Project'!E:E,MATCH(Bestektabel!N660,'Export Project'!J:J,0))</f>
        <v>53</v>
      </c>
      <c r="P660" s="549">
        <f>INDEX('Export Project'!O:O,MATCH(Bestektabel!N660,'Export Project'!J:J,0))</f>
        <v>11.1</v>
      </c>
      <c r="Q660" s="139">
        <f>INDEX('Export Project'!V:V,MATCH(Bestektabel!N660,'Export Project'!J:J,0))</f>
        <v>-5.99</v>
      </c>
      <c r="R660" s="138" t="str">
        <f>INDEX('Export Project'!W:W,MATCH(Bestektabel!N583,'Export Project'!J:J,0))</f>
        <v>22-07-2019</v>
      </c>
      <c r="S660" s="139">
        <v>-6.02</v>
      </c>
      <c r="T660" s="137"/>
      <c r="U660" s="137" t="s">
        <v>291</v>
      </c>
      <c r="V660" s="137"/>
      <c r="W660" s="133"/>
      <c r="X660" s="141"/>
      <c r="Y660" s="809">
        <v>3</v>
      </c>
      <c r="Z660" s="810">
        <v>3</v>
      </c>
      <c r="AA660" s="139">
        <f t="shared" si="149"/>
        <v>1</v>
      </c>
      <c r="AB660" s="141"/>
      <c r="AC660" s="139">
        <v>-7.02</v>
      </c>
      <c r="AD660" s="141"/>
      <c r="AE660" s="122">
        <f>INDEX('Export Project'!F:F,MATCH(N660,'Export Project'!J:J,0))</f>
        <v>16</v>
      </c>
      <c r="AF660" s="814">
        <f t="shared" si="150"/>
        <v>0.30188679245283018</v>
      </c>
      <c r="AG660" s="135">
        <f>INDEX('Export Project'!G:G,MATCH(N660,'Export Project'!J:J,0))</f>
        <v>0</v>
      </c>
      <c r="AH660" s="135">
        <f t="shared" si="151"/>
        <v>0</v>
      </c>
      <c r="AI660" s="140" t="s">
        <v>175</v>
      </c>
      <c r="AJ660" s="122">
        <f t="shared" si="152"/>
        <v>17.600000000000001</v>
      </c>
      <c r="AK660" s="122" t="s">
        <v>3478</v>
      </c>
      <c r="AL660" s="122">
        <f t="shared" si="144"/>
        <v>0</v>
      </c>
      <c r="AM660" s="848">
        <f t="shared" si="145"/>
        <v>0</v>
      </c>
      <c r="AN660" s="122" t="s">
        <v>38</v>
      </c>
      <c r="AO660" s="848">
        <f t="shared" si="143"/>
        <v>17.600000000000001</v>
      </c>
      <c r="AQ660" s="136">
        <v>17472</v>
      </c>
      <c r="AR660" s="546" t="s">
        <v>41</v>
      </c>
      <c r="AS660" s="135"/>
      <c r="AT660" s="135"/>
      <c r="AU660" s="135">
        <f t="shared" si="153"/>
        <v>17472</v>
      </c>
      <c r="AV660" s="133" t="str">
        <f>INDEX('Samenvoeging Bbk en pfas'!E:E,MATCH(Bestektabel!AU660,'Samenvoeging Bbk en pfas'!B:B,0))</f>
        <v>Niet verspreidbaar</v>
      </c>
      <c r="AW660" s="133" t="str">
        <f>INDEX('Samenvoeging Bbk en pfas'!F:F,MATCH(Bestektabel!AU660,'Samenvoeging Bbk en pfas'!B:B,0))</f>
        <v>Niet toepasbaar</v>
      </c>
      <c r="AX660" s="133" t="str">
        <f>INDEX('Samenvoeging Bbk en pfas'!G:G,MATCH(Bestektabel!AU660,'Samenvoeging Bbk en pfas'!B:B,0))</f>
        <v>Niet toepasbaar</v>
      </c>
      <c r="AY660" s="133" t="str">
        <f>INDEX('Samenvoeging Bbk en pfas'!H:H,MATCH(Bestektabel!AU660,'Samenvoeging Bbk en pfas'!B:B,0))</f>
        <v>Niet toepasbaar</v>
      </c>
      <c r="AZ660" s="133" t="str">
        <f>INDEX('Samenvoeging Bbk en pfas'!I:I,MATCH(Bestektabel!AU660,'Samenvoeging Bbk en pfas'!B:B,0))</f>
        <v>Niet toepasbaar</v>
      </c>
      <c r="BA660" s="133" t="str">
        <f>INDEX('Samenvoeging Bbk en pfas'!J:J,MATCH(Bestektabel!AU660,'Samenvoeging Bbk en pfas'!B:B,0))</f>
        <v>Niet toepasbaar</v>
      </c>
      <c r="BC660" s="135" t="s">
        <v>38</v>
      </c>
      <c r="BD660" s="135" t="s">
        <v>38</v>
      </c>
      <c r="BE660" s="135" t="s">
        <v>38</v>
      </c>
      <c r="BF660" s="135" t="s">
        <v>38</v>
      </c>
      <c r="BG660" s="135" t="s">
        <v>38</v>
      </c>
      <c r="BH660" s="135" t="s">
        <v>38</v>
      </c>
      <c r="BI660" s="135" t="s">
        <v>38</v>
      </c>
    </row>
    <row r="661" spans="1:61" hidden="1" x14ac:dyDescent="0.2">
      <c r="A661" s="124">
        <v>22</v>
      </c>
      <c r="B661" s="118">
        <v>3431</v>
      </c>
      <c r="C661" s="118">
        <v>343120</v>
      </c>
      <c r="D661" s="519" t="s">
        <v>428</v>
      </c>
      <c r="E661" s="135">
        <v>12</v>
      </c>
      <c r="F661" s="514" t="s">
        <v>429</v>
      </c>
      <c r="G661" s="514" t="s">
        <v>430</v>
      </c>
      <c r="H661" s="133" t="s">
        <v>3594</v>
      </c>
      <c r="I661" s="137" t="s">
        <v>182</v>
      </c>
      <c r="J661" s="514" t="s">
        <v>449</v>
      </c>
      <c r="K661" s="133" t="s">
        <v>740</v>
      </c>
      <c r="L661" s="165" t="str">
        <f t="shared" si="148"/>
        <v>17472 - 180-058-02378</v>
      </c>
      <c r="M661" s="165" t="str">
        <f>INDEX('Export Project'!D:D,MATCH(Bestektabel!N584,'Export Project'!J:J,0))</f>
        <v>Nee</v>
      </c>
      <c r="N661" s="135">
        <v>5186</v>
      </c>
      <c r="O661" s="122">
        <f>INDEX('Export Project'!E:E,MATCH(Bestektabel!N661,'Export Project'!J:J,0))</f>
        <v>42</v>
      </c>
      <c r="P661" s="549">
        <f>INDEX('Export Project'!O:O,MATCH(Bestektabel!N661,'Export Project'!J:J,0))</f>
        <v>13.7</v>
      </c>
      <c r="Q661" s="139">
        <f>INDEX('Export Project'!V:V,MATCH(Bestektabel!N661,'Export Project'!J:J,0))</f>
        <v>-5.99</v>
      </c>
      <c r="R661" s="138" t="str">
        <f>INDEX('Export Project'!W:W,MATCH(Bestektabel!N584,'Export Project'!J:J,0))</f>
        <v>22-07-2019</v>
      </c>
      <c r="S661" s="139">
        <v>-6.02</v>
      </c>
      <c r="T661" s="137"/>
      <c r="U661" s="137" t="s">
        <v>291</v>
      </c>
      <c r="V661" s="137"/>
      <c r="W661" s="133"/>
      <c r="X661" s="141"/>
      <c r="Y661" s="809">
        <v>3</v>
      </c>
      <c r="Z661" s="810">
        <v>3</v>
      </c>
      <c r="AA661" s="139">
        <f t="shared" si="149"/>
        <v>1</v>
      </c>
      <c r="AB661" s="141"/>
      <c r="AC661" s="139">
        <v>-7.02</v>
      </c>
      <c r="AD661" s="141"/>
      <c r="AE661" s="122">
        <f>INDEX('Export Project'!F:F,MATCH(N661,'Export Project'!J:J,0))</f>
        <v>93</v>
      </c>
      <c r="AF661" s="814">
        <f t="shared" si="150"/>
        <v>2.2142857142857144</v>
      </c>
      <c r="AG661" s="135">
        <f>INDEX('Export Project'!G:G,MATCH(N661,'Export Project'!J:J,0))</f>
        <v>0</v>
      </c>
      <c r="AH661" s="135">
        <f t="shared" si="151"/>
        <v>0</v>
      </c>
      <c r="AI661" s="140" t="s">
        <v>176</v>
      </c>
      <c r="AJ661" s="122">
        <f t="shared" si="152"/>
        <v>102.30000000000001</v>
      </c>
      <c r="AK661" s="122" t="s">
        <v>3478</v>
      </c>
      <c r="AL661" s="122">
        <f t="shared" si="144"/>
        <v>0</v>
      </c>
      <c r="AM661" s="848">
        <f t="shared" si="145"/>
        <v>0</v>
      </c>
      <c r="AN661" s="122" t="s">
        <v>38</v>
      </c>
      <c r="AO661" s="848">
        <f t="shared" si="143"/>
        <v>102.30000000000001</v>
      </c>
      <c r="AQ661" s="136">
        <v>17472</v>
      </c>
      <c r="AR661" s="546" t="s">
        <v>41</v>
      </c>
      <c r="AS661" s="135"/>
      <c r="AT661" s="135"/>
      <c r="AU661" s="135">
        <f t="shared" si="153"/>
        <v>17472</v>
      </c>
      <c r="AV661" s="133" t="str">
        <f>INDEX('Samenvoeging Bbk en pfas'!E:E,MATCH(Bestektabel!AU661,'Samenvoeging Bbk en pfas'!B:B,0))</f>
        <v>Niet verspreidbaar</v>
      </c>
      <c r="AW661" s="133" t="str">
        <f>INDEX('Samenvoeging Bbk en pfas'!F:F,MATCH(Bestektabel!AU661,'Samenvoeging Bbk en pfas'!B:B,0))</f>
        <v>Niet toepasbaar</v>
      </c>
      <c r="AX661" s="133" t="str">
        <f>INDEX('Samenvoeging Bbk en pfas'!G:G,MATCH(Bestektabel!AU661,'Samenvoeging Bbk en pfas'!B:B,0))</f>
        <v>Niet toepasbaar</v>
      </c>
      <c r="AY661" s="133" t="str">
        <f>INDEX('Samenvoeging Bbk en pfas'!H:H,MATCH(Bestektabel!AU661,'Samenvoeging Bbk en pfas'!B:B,0))</f>
        <v>Niet toepasbaar</v>
      </c>
      <c r="AZ661" s="133" t="str">
        <f>INDEX('Samenvoeging Bbk en pfas'!I:I,MATCH(Bestektabel!AU661,'Samenvoeging Bbk en pfas'!B:B,0))</f>
        <v>Niet toepasbaar</v>
      </c>
      <c r="BA661" s="133" t="str">
        <f>INDEX('Samenvoeging Bbk en pfas'!J:J,MATCH(Bestektabel!AU661,'Samenvoeging Bbk en pfas'!B:B,0))</f>
        <v>Niet toepasbaar</v>
      </c>
      <c r="BC661" s="135" t="s">
        <v>38</v>
      </c>
      <c r="BD661" s="135" t="s">
        <v>38</v>
      </c>
      <c r="BE661" s="135" t="s">
        <v>38</v>
      </c>
      <c r="BF661" s="135" t="s">
        <v>38</v>
      </c>
      <c r="BG661" s="135" t="s">
        <v>38</v>
      </c>
      <c r="BH661" s="135" t="s">
        <v>38</v>
      </c>
      <c r="BI661" s="135" t="s">
        <v>38</v>
      </c>
    </row>
    <row r="662" spans="1:61" hidden="1" x14ac:dyDescent="0.2">
      <c r="A662" s="124">
        <v>22</v>
      </c>
      <c r="B662" s="118">
        <v>3431</v>
      </c>
      <c r="C662" s="118">
        <v>343120</v>
      </c>
      <c r="D662" s="519" t="s">
        <v>428</v>
      </c>
      <c r="E662" s="135">
        <v>12</v>
      </c>
      <c r="F662" s="514" t="s">
        <v>429</v>
      </c>
      <c r="G662" s="514" t="s">
        <v>430</v>
      </c>
      <c r="H662" s="133" t="s">
        <v>3594</v>
      </c>
      <c r="I662" s="137" t="s">
        <v>182</v>
      </c>
      <c r="J662" s="514" t="s">
        <v>449</v>
      </c>
      <c r="K662" s="133" t="s">
        <v>740</v>
      </c>
      <c r="L662" s="165" t="str">
        <f t="shared" si="148"/>
        <v>17472 - 180-058-02378</v>
      </c>
      <c r="M662" s="165" t="str">
        <f>INDEX('Export Project'!D:D,MATCH(Bestektabel!N585,'Export Project'!J:J,0))</f>
        <v>Nee</v>
      </c>
      <c r="N662" s="135">
        <v>5187</v>
      </c>
      <c r="O662" s="122">
        <f>INDEX('Export Project'!E:E,MATCH(Bestektabel!N662,'Export Project'!J:J,0))</f>
        <v>89</v>
      </c>
      <c r="P662" s="549">
        <f>INDEX('Export Project'!O:O,MATCH(Bestektabel!N662,'Export Project'!J:J,0))</f>
        <v>13.9</v>
      </c>
      <c r="Q662" s="139">
        <f>INDEX('Export Project'!V:V,MATCH(Bestektabel!N662,'Export Project'!J:J,0))</f>
        <v>-5.99</v>
      </c>
      <c r="R662" s="138" t="str">
        <f>INDEX('Export Project'!W:W,MATCH(Bestektabel!N585,'Export Project'!J:J,0))</f>
        <v>22-07-2019</v>
      </c>
      <c r="S662" s="139">
        <v>-6.02</v>
      </c>
      <c r="T662" s="137"/>
      <c r="U662" s="137" t="s">
        <v>291</v>
      </c>
      <c r="V662" s="137"/>
      <c r="W662" s="133"/>
      <c r="X662" s="141"/>
      <c r="Y662" s="809">
        <v>3</v>
      </c>
      <c r="Z662" s="810">
        <v>3</v>
      </c>
      <c r="AA662" s="139">
        <f t="shared" si="149"/>
        <v>1</v>
      </c>
      <c r="AB662" s="141"/>
      <c r="AC662" s="139">
        <v>-7.02</v>
      </c>
      <c r="AD662" s="141"/>
      <c r="AE662" s="122">
        <f>INDEX('Export Project'!F:F,MATCH(N662,'Export Project'!J:J,0))</f>
        <v>77</v>
      </c>
      <c r="AF662" s="814">
        <f t="shared" si="150"/>
        <v>0.8651685393258427</v>
      </c>
      <c r="AG662" s="135">
        <f>INDEX('Export Project'!G:G,MATCH(N662,'Export Project'!J:J,0))</f>
        <v>0</v>
      </c>
      <c r="AH662" s="135">
        <f t="shared" si="151"/>
        <v>0</v>
      </c>
      <c r="AI662" s="140" t="s">
        <v>175</v>
      </c>
      <c r="AJ662" s="122">
        <f t="shared" si="152"/>
        <v>84.7</v>
      </c>
      <c r="AK662" s="122" t="s">
        <v>3478</v>
      </c>
      <c r="AL662" s="122">
        <f t="shared" si="144"/>
        <v>0</v>
      </c>
      <c r="AM662" s="848">
        <f t="shared" si="145"/>
        <v>0</v>
      </c>
      <c r="AN662" s="122" t="s">
        <v>38</v>
      </c>
      <c r="AO662" s="848">
        <f t="shared" si="143"/>
        <v>84.7</v>
      </c>
      <c r="AQ662" s="136">
        <v>17472</v>
      </c>
      <c r="AR662" s="546" t="s">
        <v>41</v>
      </c>
      <c r="AS662" s="135"/>
      <c r="AT662" s="135"/>
      <c r="AU662" s="135">
        <f t="shared" si="153"/>
        <v>17472</v>
      </c>
      <c r="AV662" s="133" t="str">
        <f>INDEX('Samenvoeging Bbk en pfas'!E:E,MATCH(Bestektabel!AU662,'Samenvoeging Bbk en pfas'!B:B,0))</f>
        <v>Niet verspreidbaar</v>
      </c>
      <c r="AW662" s="133" t="str">
        <f>INDEX('Samenvoeging Bbk en pfas'!F:F,MATCH(Bestektabel!AU662,'Samenvoeging Bbk en pfas'!B:B,0))</f>
        <v>Niet toepasbaar</v>
      </c>
      <c r="AX662" s="133" t="str">
        <f>INDEX('Samenvoeging Bbk en pfas'!G:G,MATCH(Bestektabel!AU662,'Samenvoeging Bbk en pfas'!B:B,0))</f>
        <v>Niet toepasbaar</v>
      </c>
      <c r="AY662" s="133" t="str">
        <f>INDEX('Samenvoeging Bbk en pfas'!H:H,MATCH(Bestektabel!AU662,'Samenvoeging Bbk en pfas'!B:B,0))</f>
        <v>Niet toepasbaar</v>
      </c>
      <c r="AZ662" s="133" t="str">
        <f>INDEX('Samenvoeging Bbk en pfas'!I:I,MATCH(Bestektabel!AU662,'Samenvoeging Bbk en pfas'!B:B,0))</f>
        <v>Niet toepasbaar</v>
      </c>
      <c r="BA662" s="133" t="str">
        <f>INDEX('Samenvoeging Bbk en pfas'!J:J,MATCH(Bestektabel!AU662,'Samenvoeging Bbk en pfas'!B:B,0))</f>
        <v>Niet toepasbaar</v>
      </c>
      <c r="BC662" s="135" t="s">
        <v>38</v>
      </c>
      <c r="BD662" s="135" t="s">
        <v>38</v>
      </c>
      <c r="BE662" s="135" t="s">
        <v>38</v>
      </c>
      <c r="BF662" s="135" t="s">
        <v>38</v>
      </c>
      <c r="BG662" s="135" t="s">
        <v>38</v>
      </c>
      <c r="BH662" s="135" t="s">
        <v>38</v>
      </c>
      <c r="BI662" s="135" t="s">
        <v>38</v>
      </c>
    </row>
    <row r="663" spans="1:61" hidden="1" x14ac:dyDescent="0.2">
      <c r="A663" s="124">
        <v>70</v>
      </c>
      <c r="B663" s="118">
        <v>3479</v>
      </c>
      <c r="C663" s="118">
        <v>347920</v>
      </c>
      <c r="D663" s="519" t="s">
        <v>428</v>
      </c>
      <c r="E663" s="135">
        <v>12</v>
      </c>
      <c r="F663" s="514" t="s">
        <v>429</v>
      </c>
      <c r="G663" s="514" t="s">
        <v>430</v>
      </c>
      <c r="H663" s="133" t="s">
        <v>3594</v>
      </c>
      <c r="I663" s="137" t="s">
        <v>182</v>
      </c>
      <c r="J663" s="514" t="s">
        <v>449</v>
      </c>
      <c r="K663" s="133" t="s">
        <v>742</v>
      </c>
      <c r="L663" s="165" t="str">
        <f t="shared" si="148"/>
        <v>17151 - 180-058-02768</v>
      </c>
      <c r="M663" s="165" t="str">
        <f>INDEX('Export Project'!D:D,MATCH(Bestektabel!N586,'Export Project'!J:J,0))</f>
        <v>Nee</v>
      </c>
      <c r="N663" s="135">
        <v>5171</v>
      </c>
      <c r="O663" s="122">
        <f>INDEX('Export Project'!E:E,MATCH(Bestektabel!N663,'Export Project'!J:J,0))</f>
        <v>30</v>
      </c>
      <c r="P663" s="549">
        <f>INDEX('Export Project'!O:O,MATCH(Bestektabel!N663,'Export Project'!J:J,0))</f>
        <v>8.4</v>
      </c>
      <c r="Q663" s="139">
        <f>INDEX('Export Project'!V:V,MATCH(Bestektabel!N663,'Export Project'!J:J,0))</f>
        <v>-6</v>
      </c>
      <c r="R663" s="138" t="str">
        <f>INDEX('Export Project'!W:W,MATCH(Bestektabel!N586,'Export Project'!J:J,0))</f>
        <v>22-07-2019</v>
      </c>
      <c r="S663" s="139">
        <v>-6.02</v>
      </c>
      <c r="T663" s="137"/>
      <c r="U663" s="137" t="s">
        <v>3417</v>
      </c>
      <c r="V663" s="137"/>
      <c r="W663" s="133"/>
      <c r="X663" s="141"/>
      <c r="Y663" s="809">
        <v>3</v>
      </c>
      <c r="Z663" s="810">
        <v>3</v>
      </c>
      <c r="AA663" s="139">
        <f t="shared" si="149"/>
        <v>1</v>
      </c>
      <c r="AB663" s="141"/>
      <c r="AC663" s="139">
        <v>-7.02</v>
      </c>
      <c r="AD663" s="141"/>
      <c r="AE663" s="122">
        <f>INDEX('Export Project'!F:F,MATCH(N663,'Export Project'!J:J,0))</f>
        <v>11</v>
      </c>
      <c r="AF663" s="814">
        <f t="shared" si="150"/>
        <v>0.36666666666666664</v>
      </c>
      <c r="AG663" s="135">
        <f>INDEX('Export Project'!G:G,MATCH(N663,'Export Project'!J:J,0))</f>
        <v>0</v>
      </c>
      <c r="AH663" s="135">
        <f t="shared" si="151"/>
        <v>0</v>
      </c>
      <c r="AI663" s="140" t="s">
        <v>175</v>
      </c>
      <c r="AJ663" s="122">
        <f t="shared" si="152"/>
        <v>12.100000000000001</v>
      </c>
      <c r="AK663" s="122" t="str">
        <f t="shared" ref="AK663:AK668" si="154">IF(AR663="Ja","Mogelijk verspreiden als aangrenzend perceel geen weiland is",AV663)</f>
        <v>Niet verspreidbaar</v>
      </c>
      <c r="AL663" s="122">
        <f t="shared" si="144"/>
        <v>0</v>
      </c>
      <c r="AM663" s="848">
        <f t="shared" si="145"/>
        <v>0</v>
      </c>
      <c r="AN663" s="122" t="s">
        <v>38</v>
      </c>
      <c r="AO663" s="848">
        <f t="shared" si="143"/>
        <v>12.100000000000001</v>
      </c>
      <c r="AQ663" s="136">
        <v>17151</v>
      </c>
      <c r="AR663" s="136" t="s">
        <v>39</v>
      </c>
      <c r="AS663" s="135"/>
      <c r="AT663" s="135"/>
      <c r="AU663" s="135">
        <f t="shared" si="153"/>
        <v>17151</v>
      </c>
      <c r="AV663" s="133" t="str">
        <f>INDEX('Samenvoeging Bbk en pfas'!E:E,MATCH(Bestektabel!AU663,'Samenvoeging Bbk en pfas'!B:B,0))</f>
        <v>Niet verspreidbaar</v>
      </c>
      <c r="AW663" s="133" t="str">
        <f>INDEX('Samenvoeging Bbk en pfas'!F:F,MATCH(Bestektabel!AU663,'Samenvoeging Bbk en pfas'!B:B,0))</f>
        <v>Niet toepasbaar</v>
      </c>
      <c r="AX663" s="133" t="str">
        <f>INDEX('Samenvoeging Bbk en pfas'!G:G,MATCH(Bestektabel!AU663,'Samenvoeging Bbk en pfas'!B:B,0))</f>
        <v>Niet toepasbaar</v>
      </c>
      <c r="AY663" s="133" t="str">
        <f>INDEX('Samenvoeging Bbk en pfas'!H:H,MATCH(Bestektabel!AU663,'Samenvoeging Bbk en pfas'!B:B,0))</f>
        <v>Niet toepasbaar</v>
      </c>
      <c r="AZ663" s="133" t="str">
        <f>INDEX('Samenvoeging Bbk en pfas'!I:I,MATCH(Bestektabel!AU663,'Samenvoeging Bbk en pfas'!B:B,0))</f>
        <v>Niet toepasbaar</v>
      </c>
      <c r="BA663" s="133" t="str">
        <f>INDEX('Samenvoeging Bbk en pfas'!J:J,MATCH(Bestektabel!AU663,'Samenvoeging Bbk en pfas'!B:B,0))</f>
        <v>Niet toepasbaar</v>
      </c>
      <c r="BC663" s="135" t="s">
        <v>38</v>
      </c>
      <c r="BD663" s="135" t="s">
        <v>38</v>
      </c>
      <c r="BE663" s="135" t="s">
        <v>38</v>
      </c>
      <c r="BF663" s="135" t="s">
        <v>38</v>
      </c>
      <c r="BG663" s="135" t="s">
        <v>38</v>
      </c>
      <c r="BH663" s="135" t="s">
        <v>38</v>
      </c>
      <c r="BI663" s="135" t="s">
        <v>38</v>
      </c>
    </row>
    <row r="664" spans="1:61" hidden="1" x14ac:dyDescent="0.2">
      <c r="A664" s="124">
        <v>20</v>
      </c>
      <c r="B664" s="118">
        <v>3429</v>
      </c>
      <c r="C664" s="118">
        <v>342920</v>
      </c>
      <c r="D664" s="519" t="s">
        <v>428</v>
      </c>
      <c r="E664" s="135">
        <v>12</v>
      </c>
      <c r="F664" s="514" t="s">
        <v>429</v>
      </c>
      <c r="G664" s="514" t="s">
        <v>430</v>
      </c>
      <c r="H664" s="133" t="s">
        <v>3594</v>
      </c>
      <c r="I664" s="137" t="s">
        <v>182</v>
      </c>
      <c r="J664" s="514" t="s">
        <v>449</v>
      </c>
      <c r="K664" s="133" t="s">
        <v>743</v>
      </c>
      <c r="L664" s="165" t="str">
        <f t="shared" si="148"/>
        <v>17152 - 180-058-03850</v>
      </c>
      <c r="M664" s="165" t="str">
        <f>INDEX('Export Project'!D:D,MATCH(Bestektabel!N587,'Export Project'!J:J,0))</f>
        <v>Nee</v>
      </c>
      <c r="N664" s="135">
        <v>5175</v>
      </c>
      <c r="O664" s="122">
        <f>INDEX('Export Project'!E:E,MATCH(Bestektabel!N664,'Export Project'!J:J,0))</f>
        <v>87</v>
      </c>
      <c r="P664" s="549">
        <f>INDEX('Export Project'!O:O,MATCH(Bestektabel!N664,'Export Project'!J:J,0))</f>
        <v>8.5</v>
      </c>
      <c r="Q664" s="139">
        <f>INDEX('Export Project'!V:V,MATCH(Bestektabel!N664,'Export Project'!J:J,0))</f>
        <v>-6.02</v>
      </c>
      <c r="R664" s="138" t="str">
        <f>INDEX('Export Project'!W:W,MATCH(Bestektabel!N587,'Export Project'!J:J,0))</f>
        <v>18-04-2016</v>
      </c>
      <c r="S664" s="139">
        <v>-6.02</v>
      </c>
      <c r="T664" s="137"/>
      <c r="U664" s="137" t="s">
        <v>3417</v>
      </c>
      <c r="V664" s="137"/>
      <c r="W664" s="133"/>
      <c r="X664" s="141"/>
      <c r="Y664" s="809">
        <v>3</v>
      </c>
      <c r="Z664" s="810">
        <v>3</v>
      </c>
      <c r="AA664" s="139">
        <f t="shared" si="149"/>
        <v>1</v>
      </c>
      <c r="AB664" s="141"/>
      <c r="AC664" s="139">
        <v>-7.02</v>
      </c>
      <c r="AD664" s="141"/>
      <c r="AE664" s="122">
        <f>INDEX('Export Project'!F:F,MATCH(N664,'Export Project'!J:J,0))</f>
        <v>25</v>
      </c>
      <c r="AF664" s="814">
        <f t="shared" si="150"/>
        <v>0.28735632183908044</v>
      </c>
      <c r="AG664" s="135">
        <f>INDEX('Export Project'!G:G,MATCH(N664,'Export Project'!J:J,0))</f>
        <v>0</v>
      </c>
      <c r="AH664" s="135">
        <f t="shared" si="151"/>
        <v>0</v>
      </c>
      <c r="AI664" s="140" t="s">
        <v>175</v>
      </c>
      <c r="AJ664" s="122">
        <f t="shared" si="152"/>
        <v>27.500000000000004</v>
      </c>
      <c r="AK664" s="122" t="str">
        <f t="shared" si="154"/>
        <v>Verspreidbaar</v>
      </c>
      <c r="AL664" s="122">
        <f t="shared" si="144"/>
        <v>0</v>
      </c>
      <c r="AM664" s="848">
        <f t="shared" si="145"/>
        <v>0</v>
      </c>
      <c r="AN664" s="122" t="s">
        <v>38</v>
      </c>
      <c r="AO664" s="848">
        <f t="shared" si="143"/>
        <v>27.500000000000004</v>
      </c>
      <c r="AQ664" s="136">
        <v>17152</v>
      </c>
      <c r="AR664" s="136" t="s">
        <v>39</v>
      </c>
      <c r="AS664" s="135"/>
      <c r="AT664" s="135"/>
      <c r="AU664" s="135">
        <f t="shared" si="153"/>
        <v>17152</v>
      </c>
      <c r="AV664" s="133" t="str">
        <f>INDEX('Samenvoeging Bbk en pfas'!E:E,MATCH(Bestektabel!AU664,'Samenvoeging Bbk en pfas'!B:B,0))</f>
        <v>Verspreidbaar</v>
      </c>
      <c r="AW664" s="133" t="str">
        <f>INDEX('Samenvoeging Bbk en pfas'!F:F,MATCH(Bestektabel!AU664,'Samenvoeging Bbk en pfas'!B:B,0))</f>
        <v>Klasse industrie</v>
      </c>
      <c r="AX664" s="133" t="str">
        <f>INDEX('Samenvoeging Bbk en pfas'!G:G,MATCH(Bestektabel!AU664,'Samenvoeging Bbk en pfas'!B:B,0))</f>
        <v>Niet toepasbaar</v>
      </c>
      <c r="AY664" s="133" t="str">
        <f>INDEX('Samenvoeging Bbk en pfas'!H:H,MATCH(Bestektabel!AU664,'Samenvoeging Bbk en pfas'!B:B,0))</f>
        <v>GBT Landbodem</v>
      </c>
      <c r="AZ664" s="133" t="str">
        <f>INDEX('Samenvoeging Bbk en pfas'!I:I,MATCH(Bestektabel!AU664,'Samenvoeging Bbk en pfas'!B:B,0))</f>
        <v>Niet toepasbaar</v>
      </c>
      <c r="BA664" s="133" t="str">
        <f>INDEX('Samenvoeging Bbk en pfas'!J:J,MATCH(Bestektabel!AU664,'Samenvoeging Bbk en pfas'!B:B,0))</f>
        <v>Niet toepasbaar</v>
      </c>
      <c r="BC664" s="135" t="s">
        <v>38</v>
      </c>
      <c r="BD664" s="135" t="s">
        <v>38</v>
      </c>
      <c r="BE664" s="135" t="s">
        <v>38</v>
      </c>
      <c r="BF664" s="135" t="s">
        <v>38</v>
      </c>
      <c r="BG664" s="135" t="s">
        <v>38</v>
      </c>
      <c r="BH664" s="135" t="s">
        <v>38</v>
      </c>
      <c r="BI664" s="135" t="s">
        <v>38</v>
      </c>
    </row>
    <row r="665" spans="1:61" hidden="1" x14ac:dyDescent="0.2">
      <c r="A665" s="124">
        <v>20</v>
      </c>
      <c r="B665" s="118">
        <v>3429</v>
      </c>
      <c r="C665" s="118">
        <v>342920</v>
      </c>
      <c r="D665" s="519" t="s">
        <v>428</v>
      </c>
      <c r="E665" s="135">
        <v>12</v>
      </c>
      <c r="F665" s="514" t="s">
        <v>429</v>
      </c>
      <c r="G665" s="514" t="s">
        <v>430</v>
      </c>
      <c r="H665" s="133" t="s">
        <v>3594</v>
      </c>
      <c r="I665" s="137" t="s">
        <v>182</v>
      </c>
      <c r="J665" s="514" t="s">
        <v>449</v>
      </c>
      <c r="K665" s="133" t="s">
        <v>743</v>
      </c>
      <c r="L665" s="165" t="str">
        <f t="shared" si="148"/>
        <v>17152 - 180-058-03850</v>
      </c>
      <c r="M665" s="165" t="str">
        <f>INDEX('Export Project'!D:D,MATCH(Bestektabel!N588,'Export Project'!J:J,0))</f>
        <v>Nee</v>
      </c>
      <c r="N665" s="135">
        <v>5176</v>
      </c>
      <c r="O665" s="122">
        <f>INDEX('Export Project'!E:E,MATCH(Bestektabel!N665,'Export Project'!J:J,0))</f>
        <v>49</v>
      </c>
      <c r="P665" s="549">
        <f>INDEX('Export Project'!O:O,MATCH(Bestektabel!N665,'Export Project'!J:J,0))</f>
        <v>8.4</v>
      </c>
      <c r="Q665" s="139">
        <f>INDEX('Export Project'!V:V,MATCH(Bestektabel!N665,'Export Project'!J:J,0))</f>
        <v>-6.02</v>
      </c>
      <c r="R665" s="138" t="str">
        <f>INDEX('Export Project'!W:W,MATCH(Bestektabel!N588,'Export Project'!J:J,0))</f>
        <v>18-04-2016</v>
      </c>
      <c r="S665" s="139">
        <v>-6.02</v>
      </c>
      <c r="T665" s="137"/>
      <c r="U665" s="137" t="s">
        <v>3417</v>
      </c>
      <c r="V665" s="137"/>
      <c r="W665" s="133"/>
      <c r="X665" s="141"/>
      <c r="Y665" s="809">
        <v>3</v>
      </c>
      <c r="Z665" s="810">
        <v>3</v>
      </c>
      <c r="AA665" s="139">
        <f t="shared" si="149"/>
        <v>1</v>
      </c>
      <c r="AB665" s="141"/>
      <c r="AC665" s="139">
        <v>-7.02</v>
      </c>
      <c r="AD665" s="141"/>
      <c r="AE665" s="122">
        <f>INDEX('Export Project'!F:F,MATCH(N665,'Export Project'!J:J,0))</f>
        <v>23</v>
      </c>
      <c r="AF665" s="814">
        <f t="shared" si="150"/>
        <v>0.46938775510204084</v>
      </c>
      <c r="AG665" s="135">
        <f>INDEX('Export Project'!G:G,MATCH(N665,'Export Project'!J:J,0))</f>
        <v>0</v>
      </c>
      <c r="AH665" s="135">
        <f t="shared" si="151"/>
        <v>0</v>
      </c>
      <c r="AI665" s="140" t="s">
        <v>175</v>
      </c>
      <c r="AJ665" s="122">
        <f t="shared" si="152"/>
        <v>25.3</v>
      </c>
      <c r="AK665" s="122" t="str">
        <f t="shared" si="154"/>
        <v>Verspreidbaar</v>
      </c>
      <c r="AL665" s="122">
        <f t="shared" si="144"/>
        <v>0</v>
      </c>
      <c r="AM665" s="848">
        <f t="shared" si="145"/>
        <v>0</v>
      </c>
      <c r="AN665" s="122" t="s">
        <v>38</v>
      </c>
      <c r="AO665" s="848">
        <f t="shared" si="143"/>
        <v>25.3</v>
      </c>
      <c r="AQ665" s="136">
        <v>17152</v>
      </c>
      <c r="AR665" s="136" t="s">
        <v>39</v>
      </c>
      <c r="AS665" s="135"/>
      <c r="AT665" s="135"/>
      <c r="AU665" s="135">
        <f t="shared" si="153"/>
        <v>17152</v>
      </c>
      <c r="AV665" s="133" t="str">
        <f>INDEX('Samenvoeging Bbk en pfas'!E:E,MATCH(Bestektabel!AU665,'Samenvoeging Bbk en pfas'!B:B,0))</f>
        <v>Verspreidbaar</v>
      </c>
      <c r="AW665" s="133" t="str">
        <f>INDEX('Samenvoeging Bbk en pfas'!F:F,MATCH(Bestektabel!AU665,'Samenvoeging Bbk en pfas'!B:B,0))</f>
        <v>Klasse industrie</v>
      </c>
      <c r="AX665" s="133" t="str">
        <f>INDEX('Samenvoeging Bbk en pfas'!G:G,MATCH(Bestektabel!AU665,'Samenvoeging Bbk en pfas'!B:B,0))</f>
        <v>Niet toepasbaar</v>
      </c>
      <c r="AY665" s="133" t="str">
        <f>INDEX('Samenvoeging Bbk en pfas'!H:H,MATCH(Bestektabel!AU665,'Samenvoeging Bbk en pfas'!B:B,0))</f>
        <v>GBT Landbodem</v>
      </c>
      <c r="AZ665" s="133" t="str">
        <f>INDEX('Samenvoeging Bbk en pfas'!I:I,MATCH(Bestektabel!AU665,'Samenvoeging Bbk en pfas'!B:B,0))</f>
        <v>Niet toepasbaar</v>
      </c>
      <c r="BA665" s="133" t="str">
        <f>INDEX('Samenvoeging Bbk en pfas'!J:J,MATCH(Bestektabel!AU665,'Samenvoeging Bbk en pfas'!B:B,0))</f>
        <v>Niet toepasbaar</v>
      </c>
      <c r="BC665" s="135" t="s">
        <v>38</v>
      </c>
      <c r="BD665" s="135" t="s">
        <v>38</v>
      </c>
      <c r="BE665" s="135" t="s">
        <v>38</v>
      </c>
      <c r="BF665" s="135" t="s">
        <v>38</v>
      </c>
      <c r="BG665" s="135" t="s">
        <v>38</v>
      </c>
      <c r="BH665" s="135" t="s">
        <v>38</v>
      </c>
      <c r="BI665" s="135" t="s">
        <v>38</v>
      </c>
    </row>
    <row r="666" spans="1:61" hidden="1" x14ac:dyDescent="0.2">
      <c r="A666" s="124">
        <v>20</v>
      </c>
      <c r="B666" s="118">
        <v>3429</v>
      </c>
      <c r="C666" s="118">
        <v>342920</v>
      </c>
      <c r="D666" s="519" t="s">
        <v>428</v>
      </c>
      <c r="E666" s="135">
        <v>12</v>
      </c>
      <c r="F666" s="514" t="s">
        <v>429</v>
      </c>
      <c r="G666" s="514" t="s">
        <v>430</v>
      </c>
      <c r="H666" s="133" t="s">
        <v>3594</v>
      </c>
      <c r="I666" s="137" t="s">
        <v>182</v>
      </c>
      <c r="J666" s="514" t="s">
        <v>449</v>
      </c>
      <c r="K666" s="133" t="s">
        <v>744</v>
      </c>
      <c r="L666" s="165" t="str">
        <f t="shared" si="148"/>
        <v>17152 - 180-058-03960</v>
      </c>
      <c r="M666" s="165" t="str">
        <f>INDEX('Export Project'!D:D,MATCH(Bestektabel!N589,'Export Project'!J:J,0))</f>
        <v>Nee</v>
      </c>
      <c r="N666" s="135">
        <v>5177</v>
      </c>
      <c r="O666" s="122">
        <f>INDEX('Export Project'!E:E,MATCH(Bestektabel!N666,'Export Project'!J:J,0))</f>
        <v>29</v>
      </c>
      <c r="P666" s="549">
        <f>INDEX('Export Project'!O:O,MATCH(Bestektabel!N666,'Export Project'!J:J,0))</f>
        <v>16.600000000000001</v>
      </c>
      <c r="Q666" s="139">
        <f>INDEX('Export Project'!V:V,MATCH(Bestektabel!N666,'Export Project'!J:J,0))</f>
        <v>-6.03</v>
      </c>
      <c r="R666" s="138" t="str">
        <f>INDEX('Export Project'!W:W,MATCH(Bestektabel!N589,'Export Project'!J:J,0))</f>
        <v>23-07-2019</v>
      </c>
      <c r="S666" s="139">
        <v>-6.02</v>
      </c>
      <c r="T666" s="137"/>
      <c r="U666" s="137" t="s">
        <v>3417</v>
      </c>
      <c r="V666" s="137"/>
      <c r="W666" s="133"/>
      <c r="X666" s="141"/>
      <c r="Y666" s="809">
        <v>3</v>
      </c>
      <c r="Z666" s="810">
        <v>3</v>
      </c>
      <c r="AA666" s="139">
        <f t="shared" si="149"/>
        <v>1</v>
      </c>
      <c r="AB666" s="141"/>
      <c r="AC666" s="139">
        <v>-7.02</v>
      </c>
      <c r="AD666" s="141"/>
      <c r="AE666" s="122">
        <f>INDEX('Export Project'!F:F,MATCH(N666,'Export Project'!J:J,0))</f>
        <v>43</v>
      </c>
      <c r="AF666" s="814">
        <f t="shared" si="150"/>
        <v>1.4827586206896552</v>
      </c>
      <c r="AG666" s="135">
        <f>INDEX('Export Project'!G:G,MATCH(N666,'Export Project'!J:J,0))</f>
        <v>0</v>
      </c>
      <c r="AH666" s="135">
        <f t="shared" si="151"/>
        <v>0</v>
      </c>
      <c r="AI666" s="140" t="s">
        <v>176</v>
      </c>
      <c r="AJ666" s="122">
        <f t="shared" si="152"/>
        <v>47.300000000000004</v>
      </c>
      <c r="AK666" s="122" t="str">
        <f t="shared" si="154"/>
        <v>Verspreidbaar</v>
      </c>
      <c r="AL666" s="122">
        <f t="shared" si="144"/>
        <v>0</v>
      </c>
      <c r="AM666" s="848">
        <f t="shared" si="145"/>
        <v>0</v>
      </c>
      <c r="AN666" s="122" t="s">
        <v>38</v>
      </c>
      <c r="AO666" s="848">
        <f t="shared" ref="AO666:AO729" si="155">SUM(AM666+AJ666)</f>
        <v>47.300000000000004</v>
      </c>
      <c r="AQ666" s="136">
        <v>17152</v>
      </c>
      <c r="AR666" s="136" t="s">
        <v>39</v>
      </c>
      <c r="AS666" s="135"/>
      <c r="AT666" s="135"/>
      <c r="AU666" s="135">
        <f t="shared" si="153"/>
        <v>17152</v>
      </c>
      <c r="AV666" s="133" t="str">
        <f>INDEX('Samenvoeging Bbk en pfas'!E:E,MATCH(Bestektabel!AU666,'Samenvoeging Bbk en pfas'!B:B,0))</f>
        <v>Verspreidbaar</v>
      </c>
      <c r="AW666" s="133" t="str">
        <f>INDEX('Samenvoeging Bbk en pfas'!F:F,MATCH(Bestektabel!AU666,'Samenvoeging Bbk en pfas'!B:B,0))</f>
        <v>Klasse industrie</v>
      </c>
      <c r="AX666" s="133" t="str">
        <f>INDEX('Samenvoeging Bbk en pfas'!G:G,MATCH(Bestektabel!AU666,'Samenvoeging Bbk en pfas'!B:B,0))</f>
        <v>Niet toepasbaar</v>
      </c>
      <c r="AY666" s="133" t="str">
        <f>INDEX('Samenvoeging Bbk en pfas'!H:H,MATCH(Bestektabel!AU666,'Samenvoeging Bbk en pfas'!B:B,0))</f>
        <v>GBT Landbodem</v>
      </c>
      <c r="AZ666" s="133" t="str">
        <f>INDEX('Samenvoeging Bbk en pfas'!I:I,MATCH(Bestektabel!AU666,'Samenvoeging Bbk en pfas'!B:B,0))</f>
        <v>Niet toepasbaar</v>
      </c>
      <c r="BA666" s="133" t="str">
        <f>INDEX('Samenvoeging Bbk en pfas'!J:J,MATCH(Bestektabel!AU666,'Samenvoeging Bbk en pfas'!B:B,0))</f>
        <v>Niet toepasbaar</v>
      </c>
      <c r="BC666" s="135" t="s">
        <v>38</v>
      </c>
      <c r="BD666" s="135" t="s">
        <v>38</v>
      </c>
      <c r="BE666" s="135" t="s">
        <v>38</v>
      </c>
      <c r="BF666" s="135" t="s">
        <v>38</v>
      </c>
      <c r="BG666" s="135" t="s">
        <v>38</v>
      </c>
      <c r="BH666" s="135" t="s">
        <v>38</v>
      </c>
      <c r="BI666" s="135" t="s">
        <v>38</v>
      </c>
    </row>
    <row r="667" spans="1:61" hidden="1" x14ac:dyDescent="0.2">
      <c r="A667" s="124">
        <v>19</v>
      </c>
      <c r="B667" s="118">
        <v>3428</v>
      </c>
      <c r="C667" s="118">
        <v>342820</v>
      </c>
      <c r="D667" s="519" t="s">
        <v>428</v>
      </c>
      <c r="E667" s="135">
        <v>10</v>
      </c>
      <c r="F667" s="514" t="s">
        <v>429</v>
      </c>
      <c r="G667" s="514" t="s">
        <v>430</v>
      </c>
      <c r="H667" s="133" t="s">
        <v>3594</v>
      </c>
      <c r="I667" s="137" t="s">
        <v>182</v>
      </c>
      <c r="J667" s="514" t="s">
        <v>449</v>
      </c>
      <c r="K667" s="133" t="s">
        <v>744</v>
      </c>
      <c r="L667" s="165" t="str">
        <f t="shared" si="148"/>
        <v>17155 - 180-058-03960</v>
      </c>
      <c r="M667" s="165" t="str">
        <f>INDEX('Export Project'!D:D,MATCH(Bestektabel!N590,'Export Project'!J:J,0))</f>
        <v>Nee</v>
      </c>
      <c r="N667" s="135">
        <v>5180</v>
      </c>
      <c r="O667" s="122">
        <f>INDEX('Export Project'!E:E,MATCH(Bestektabel!N667,'Export Project'!J:J,0))</f>
        <v>47</v>
      </c>
      <c r="P667" s="549">
        <f>INDEX('Export Project'!O:O,MATCH(Bestektabel!N667,'Export Project'!J:J,0))</f>
        <v>9.1999999999999993</v>
      </c>
      <c r="Q667" s="139">
        <f>INDEX('Export Project'!V:V,MATCH(Bestektabel!N667,'Export Project'!J:J,0))</f>
        <v>-6.03</v>
      </c>
      <c r="R667" s="138" t="str">
        <f>INDEX('Export Project'!W:W,MATCH(Bestektabel!N590,'Export Project'!J:J,0))</f>
        <v>24-07-2019</v>
      </c>
      <c r="S667" s="139">
        <v>-6.02</v>
      </c>
      <c r="T667" s="137"/>
      <c r="U667" s="137" t="s">
        <v>3417</v>
      </c>
      <c r="V667" s="137"/>
      <c r="W667" s="133"/>
      <c r="X667" s="141"/>
      <c r="Y667" s="809">
        <v>3</v>
      </c>
      <c r="Z667" s="810">
        <v>3</v>
      </c>
      <c r="AA667" s="139">
        <f t="shared" si="149"/>
        <v>1</v>
      </c>
      <c r="AB667" s="141"/>
      <c r="AC667" s="139">
        <v>-7.02</v>
      </c>
      <c r="AD667" s="141"/>
      <c r="AE667" s="122">
        <f>INDEX('Export Project'!F:F,MATCH(N667,'Export Project'!J:J,0))</f>
        <v>32</v>
      </c>
      <c r="AF667" s="814">
        <f t="shared" si="150"/>
        <v>0.68085106382978722</v>
      </c>
      <c r="AG667" s="135">
        <f>INDEX('Export Project'!G:G,MATCH(N667,'Export Project'!J:J,0))</f>
        <v>0</v>
      </c>
      <c r="AH667" s="135">
        <f t="shared" si="151"/>
        <v>0</v>
      </c>
      <c r="AI667" s="140" t="s">
        <v>175</v>
      </c>
      <c r="AJ667" s="122">
        <f t="shared" si="152"/>
        <v>35.200000000000003</v>
      </c>
      <c r="AK667" s="122" t="str">
        <f t="shared" si="154"/>
        <v>Niet verspreidbaar</v>
      </c>
      <c r="AL667" s="122">
        <f t="shared" si="144"/>
        <v>0</v>
      </c>
      <c r="AM667" s="848">
        <f t="shared" si="145"/>
        <v>0</v>
      </c>
      <c r="AN667" s="122" t="s">
        <v>38</v>
      </c>
      <c r="AO667" s="848">
        <f t="shared" si="155"/>
        <v>35.200000000000003</v>
      </c>
      <c r="AQ667" s="136">
        <v>17155</v>
      </c>
      <c r="AR667" s="136" t="s">
        <v>39</v>
      </c>
      <c r="AS667" s="135"/>
      <c r="AT667" s="135"/>
      <c r="AU667" s="135">
        <f t="shared" si="153"/>
        <v>17155</v>
      </c>
      <c r="AV667" s="133" t="str">
        <f>INDEX('Samenvoeging Bbk en pfas'!E:E,MATCH(Bestektabel!AU667,'Samenvoeging Bbk en pfas'!B:B,0))</f>
        <v>Niet verspreidbaar</v>
      </c>
      <c r="AW667" s="133" t="str">
        <f>INDEX('Samenvoeging Bbk en pfas'!F:F,MATCH(Bestektabel!AU667,'Samenvoeging Bbk en pfas'!B:B,0))</f>
        <v>Niet toepasbaar</v>
      </c>
      <c r="AX667" s="133" t="str">
        <f>INDEX('Samenvoeging Bbk en pfas'!G:G,MATCH(Bestektabel!AU667,'Samenvoeging Bbk en pfas'!B:B,0))</f>
        <v>Niet toepasbaar</v>
      </c>
      <c r="AY667" s="133" t="str">
        <f>INDEX('Samenvoeging Bbk en pfas'!H:H,MATCH(Bestektabel!AU667,'Samenvoeging Bbk en pfas'!B:B,0))</f>
        <v>Niet toepasbaar</v>
      </c>
      <c r="AZ667" s="133" t="str">
        <f>INDEX('Samenvoeging Bbk en pfas'!I:I,MATCH(Bestektabel!AU667,'Samenvoeging Bbk en pfas'!B:B,0))</f>
        <v>Niet toepasbaar</v>
      </c>
      <c r="BA667" s="133" t="str">
        <f>INDEX('Samenvoeging Bbk en pfas'!J:J,MATCH(Bestektabel!AU667,'Samenvoeging Bbk en pfas'!B:B,0))</f>
        <v>Niet toepasbaar</v>
      </c>
      <c r="BC667" s="135" t="s">
        <v>38</v>
      </c>
      <c r="BD667" s="135" t="s">
        <v>38</v>
      </c>
      <c r="BE667" s="135" t="s">
        <v>38</v>
      </c>
      <c r="BF667" s="135" t="s">
        <v>38</v>
      </c>
      <c r="BG667" s="135" t="s">
        <v>38</v>
      </c>
      <c r="BH667" s="135" t="s">
        <v>38</v>
      </c>
      <c r="BI667" s="135" t="s">
        <v>38</v>
      </c>
    </row>
    <row r="668" spans="1:61" hidden="1" x14ac:dyDescent="0.2">
      <c r="A668" s="124">
        <v>19</v>
      </c>
      <c r="B668" s="118">
        <v>3428</v>
      </c>
      <c r="C668" s="118">
        <v>342820</v>
      </c>
      <c r="D668" s="519" t="s">
        <v>428</v>
      </c>
      <c r="E668" s="135">
        <v>10</v>
      </c>
      <c r="F668" s="514" t="s">
        <v>429</v>
      </c>
      <c r="G668" s="514" t="s">
        <v>430</v>
      </c>
      <c r="H668" s="133" t="s">
        <v>3594</v>
      </c>
      <c r="I668" s="137" t="s">
        <v>182</v>
      </c>
      <c r="J668" s="514" t="s">
        <v>449</v>
      </c>
      <c r="K668" s="133" t="s">
        <v>744</v>
      </c>
      <c r="L668" s="165" t="str">
        <f t="shared" si="148"/>
        <v>17155 - 180-058-03960</v>
      </c>
      <c r="M668" s="165" t="str">
        <f>INDEX('Export Project'!D:D,MATCH(Bestektabel!N591,'Export Project'!J:J,0))</f>
        <v>Nee</v>
      </c>
      <c r="N668" s="135">
        <v>5181</v>
      </c>
      <c r="O668" s="122">
        <f>INDEX('Export Project'!E:E,MATCH(Bestektabel!N668,'Export Project'!J:J,0))</f>
        <v>115</v>
      </c>
      <c r="P668" s="549">
        <f>INDEX('Export Project'!O:O,MATCH(Bestektabel!N668,'Export Project'!J:J,0))</f>
        <v>9.3000000000000007</v>
      </c>
      <c r="Q668" s="139">
        <f>INDEX('Export Project'!V:V,MATCH(Bestektabel!N668,'Export Project'!J:J,0))</f>
        <v>-6.03</v>
      </c>
      <c r="R668" s="138" t="str">
        <f>INDEX('Export Project'!W:W,MATCH(Bestektabel!N591,'Export Project'!J:J,0))</f>
        <v>23-07-2019</v>
      </c>
      <c r="S668" s="139">
        <v>-6.02</v>
      </c>
      <c r="T668" s="137"/>
      <c r="U668" s="137" t="s">
        <v>3417</v>
      </c>
      <c r="V668" s="137"/>
      <c r="W668" s="133"/>
      <c r="X668" s="141"/>
      <c r="Y668" s="809">
        <v>3</v>
      </c>
      <c r="Z668" s="810">
        <v>3</v>
      </c>
      <c r="AA668" s="139">
        <f t="shared" si="149"/>
        <v>1</v>
      </c>
      <c r="AB668" s="141"/>
      <c r="AC668" s="139">
        <v>-7.02</v>
      </c>
      <c r="AD668" s="141"/>
      <c r="AE668" s="122">
        <f>INDEX('Export Project'!F:F,MATCH(N668,'Export Project'!J:J,0))</f>
        <v>91</v>
      </c>
      <c r="AF668" s="814">
        <f t="shared" si="150"/>
        <v>0.79130434782608694</v>
      </c>
      <c r="AG668" s="135">
        <f>INDEX('Export Project'!G:G,MATCH(N668,'Export Project'!J:J,0))</f>
        <v>0</v>
      </c>
      <c r="AH668" s="135">
        <f t="shared" si="151"/>
        <v>0</v>
      </c>
      <c r="AI668" s="140" t="s">
        <v>175</v>
      </c>
      <c r="AJ668" s="122">
        <f t="shared" si="152"/>
        <v>100.10000000000001</v>
      </c>
      <c r="AK668" s="122" t="str">
        <f t="shared" si="154"/>
        <v>Niet verspreidbaar</v>
      </c>
      <c r="AL668" s="122">
        <f t="shared" si="144"/>
        <v>0</v>
      </c>
      <c r="AM668" s="848">
        <f t="shared" si="145"/>
        <v>0</v>
      </c>
      <c r="AN668" s="122" t="s">
        <v>38</v>
      </c>
      <c r="AO668" s="848">
        <f t="shared" si="155"/>
        <v>100.10000000000001</v>
      </c>
      <c r="AQ668" s="136">
        <v>17155</v>
      </c>
      <c r="AR668" s="136" t="s">
        <v>39</v>
      </c>
      <c r="AS668" s="135"/>
      <c r="AT668" s="135"/>
      <c r="AU668" s="135">
        <f t="shared" si="153"/>
        <v>17155</v>
      </c>
      <c r="AV668" s="133" t="str">
        <f>INDEX('Samenvoeging Bbk en pfas'!E:E,MATCH(Bestektabel!AU668,'Samenvoeging Bbk en pfas'!B:B,0))</f>
        <v>Niet verspreidbaar</v>
      </c>
      <c r="AW668" s="133" t="str">
        <f>INDEX('Samenvoeging Bbk en pfas'!F:F,MATCH(Bestektabel!AU668,'Samenvoeging Bbk en pfas'!B:B,0))</f>
        <v>Niet toepasbaar</v>
      </c>
      <c r="AX668" s="133" t="str">
        <f>INDEX('Samenvoeging Bbk en pfas'!G:G,MATCH(Bestektabel!AU668,'Samenvoeging Bbk en pfas'!B:B,0))</f>
        <v>Niet toepasbaar</v>
      </c>
      <c r="AY668" s="133" t="str">
        <f>INDEX('Samenvoeging Bbk en pfas'!H:H,MATCH(Bestektabel!AU668,'Samenvoeging Bbk en pfas'!B:B,0))</f>
        <v>Niet toepasbaar</v>
      </c>
      <c r="AZ668" s="133" t="str">
        <f>INDEX('Samenvoeging Bbk en pfas'!I:I,MATCH(Bestektabel!AU668,'Samenvoeging Bbk en pfas'!B:B,0))</f>
        <v>Niet toepasbaar</v>
      </c>
      <c r="BA668" s="133" t="str">
        <f>INDEX('Samenvoeging Bbk en pfas'!J:J,MATCH(Bestektabel!AU668,'Samenvoeging Bbk en pfas'!B:B,0))</f>
        <v>Niet toepasbaar</v>
      </c>
      <c r="BC668" s="135" t="s">
        <v>38</v>
      </c>
      <c r="BD668" s="135" t="s">
        <v>38</v>
      </c>
      <c r="BE668" s="135" t="s">
        <v>38</v>
      </c>
      <c r="BF668" s="135" t="s">
        <v>38</v>
      </c>
      <c r="BG668" s="135" t="s">
        <v>38</v>
      </c>
      <c r="BH668" s="135" t="s">
        <v>38</v>
      </c>
      <c r="BI668" s="135" t="s">
        <v>38</v>
      </c>
    </row>
    <row r="669" spans="1:61" s="141" customFormat="1" hidden="1" x14ac:dyDescent="0.2">
      <c r="A669" s="900">
        <v>18</v>
      </c>
      <c r="B669" s="133">
        <v>3427</v>
      </c>
      <c r="C669" s="133">
        <v>342720</v>
      </c>
      <c r="D669" s="519" t="s">
        <v>428</v>
      </c>
      <c r="E669" s="135">
        <v>10</v>
      </c>
      <c r="F669" s="514" t="s">
        <v>429</v>
      </c>
      <c r="G669" s="514" t="s">
        <v>430</v>
      </c>
      <c r="H669" s="133" t="s">
        <v>3594</v>
      </c>
      <c r="I669" s="137" t="s">
        <v>182</v>
      </c>
      <c r="J669" s="514" t="s">
        <v>449</v>
      </c>
      <c r="K669" s="133" t="s">
        <v>715</v>
      </c>
      <c r="L669" s="165" t="str">
        <f t="shared" si="148"/>
        <v>17157 - 180-058-00413</v>
      </c>
      <c r="M669" s="165" t="str">
        <f>INDEX('Export Project'!D:D,MATCH(Bestektabel!N592,'Export Project'!J:J,0))</f>
        <v>Nee</v>
      </c>
      <c r="N669" s="135">
        <v>5216</v>
      </c>
      <c r="O669" s="122">
        <f>INDEX('Export Project'!E:E,MATCH(Bestektabel!N669,'Export Project'!J:J,0))</f>
        <v>193</v>
      </c>
      <c r="P669" s="549">
        <f>INDEX('Export Project'!O:O,MATCH(Bestektabel!N669,'Export Project'!J:J,0))</f>
        <v>9.8000000000000007</v>
      </c>
      <c r="Q669" s="139">
        <f>INDEX('Export Project'!V:V,MATCH(Bestektabel!N669,'Export Project'!J:J,0))</f>
        <v>-6.02</v>
      </c>
      <c r="R669" s="138" t="str">
        <f>INDEX('Export Project'!W:W,MATCH(Bestektabel!N592,'Export Project'!J:J,0))</f>
        <v>23-07-2019</v>
      </c>
      <c r="S669" s="139">
        <v>-6.02</v>
      </c>
      <c r="T669" s="137"/>
      <c r="U669" s="137" t="s">
        <v>291</v>
      </c>
      <c r="V669" s="137"/>
      <c r="W669" s="133"/>
      <c r="Y669" s="897" t="s">
        <v>40</v>
      </c>
      <c r="Z669" s="908" t="s">
        <v>40</v>
      </c>
      <c r="AA669" s="139" t="s">
        <v>40</v>
      </c>
      <c r="AC669" s="139" t="s">
        <v>40</v>
      </c>
      <c r="AE669" s="122">
        <f>INDEX('Export Project'!F:F,MATCH(N669,'Export Project'!J:J,0))</f>
        <v>320</v>
      </c>
      <c r="AF669" s="814">
        <f t="shared" si="150"/>
        <v>1.6580310880829014</v>
      </c>
      <c r="AG669" s="135">
        <f>INDEX('Export Project'!G:G,MATCH(N669,'Export Project'!J:J,0))</f>
        <v>0</v>
      </c>
      <c r="AH669" s="135">
        <f t="shared" si="151"/>
        <v>0</v>
      </c>
      <c r="AI669" s="140" t="s">
        <v>176</v>
      </c>
      <c r="AJ669" s="122">
        <f t="shared" si="152"/>
        <v>352</v>
      </c>
      <c r="AK669" s="122" t="s">
        <v>3478</v>
      </c>
      <c r="AL669" s="122">
        <f t="shared" si="144"/>
        <v>0</v>
      </c>
      <c r="AM669" s="848">
        <f t="shared" si="145"/>
        <v>0</v>
      </c>
      <c r="AN669" s="122" t="s">
        <v>38</v>
      </c>
      <c r="AO669" s="848">
        <f t="shared" si="155"/>
        <v>352</v>
      </c>
      <c r="AP669" s="130"/>
      <c r="AQ669" s="136">
        <v>17157</v>
      </c>
      <c r="AR669" s="135" t="s">
        <v>41</v>
      </c>
      <c r="AS669" s="135" t="s">
        <v>3588</v>
      </c>
      <c r="AT669" s="136" t="s">
        <v>746</v>
      </c>
      <c r="AU669" s="135">
        <f t="shared" si="153"/>
        <v>17157</v>
      </c>
      <c r="AV669" s="133" t="str">
        <f>INDEX('Samenvoeging Bbk en pfas'!E:E,MATCH(Bestektabel!AU669,'Samenvoeging Bbk en pfas'!B:B,0))</f>
        <v>Niet verspreidbaar</v>
      </c>
      <c r="AW669" s="133" t="str">
        <f>INDEX('Samenvoeging Bbk en pfas'!F:F,MATCH(Bestektabel!AU669,'Samenvoeging Bbk en pfas'!B:B,0))</f>
        <v>Niet toepasbaar</v>
      </c>
      <c r="AX669" s="133" t="str">
        <f>INDEX('Samenvoeging Bbk en pfas'!G:G,MATCH(Bestektabel!AU669,'Samenvoeging Bbk en pfas'!B:B,0))</f>
        <v>Klasse B*</v>
      </c>
      <c r="AY669" s="133" t="str">
        <f>INDEX('Samenvoeging Bbk en pfas'!H:H,MATCH(Bestektabel!AU669,'Samenvoeging Bbk en pfas'!B:B,0))</f>
        <v>Niet toepasbaar</v>
      </c>
      <c r="AZ669" s="133" t="str">
        <f>INDEX('Samenvoeging Bbk en pfas'!I:I,MATCH(Bestektabel!AU669,'Samenvoeging Bbk en pfas'!B:B,0))</f>
        <v>GBT Waterbodem*</v>
      </c>
      <c r="BA669" s="133" t="str">
        <f>INDEX('Samenvoeging Bbk en pfas'!J:J,MATCH(Bestektabel!AU669,'Samenvoeging Bbk en pfas'!B:B,0))</f>
        <v>GBT Waterbodem*</v>
      </c>
      <c r="BC669" s="135" t="s">
        <v>38</v>
      </c>
      <c r="BD669" s="135" t="s">
        <v>38</v>
      </c>
      <c r="BE669" s="135" t="s">
        <v>38</v>
      </c>
      <c r="BF669" s="135" t="s">
        <v>38</v>
      </c>
      <c r="BG669" s="135" t="s">
        <v>38</v>
      </c>
      <c r="BH669" s="135" t="s">
        <v>38</v>
      </c>
      <c r="BI669" s="135" t="s">
        <v>38</v>
      </c>
    </row>
    <row r="670" spans="1:61" s="141" customFormat="1" hidden="1" x14ac:dyDescent="0.2">
      <c r="A670" s="900">
        <v>17</v>
      </c>
      <c r="B670" s="133">
        <v>3425</v>
      </c>
      <c r="C670" s="133">
        <v>342520</v>
      </c>
      <c r="D670" s="519" t="s">
        <v>428</v>
      </c>
      <c r="E670" s="135">
        <v>11</v>
      </c>
      <c r="F670" s="514" t="s">
        <v>429</v>
      </c>
      <c r="G670" s="514" t="s">
        <v>430</v>
      </c>
      <c r="H670" s="133" t="s">
        <v>3594</v>
      </c>
      <c r="I670" s="137" t="s">
        <v>182</v>
      </c>
      <c r="J670" s="514" t="s">
        <v>449</v>
      </c>
      <c r="K670" s="133" t="s">
        <v>747</v>
      </c>
      <c r="L670" s="165" t="str">
        <f t="shared" si="148"/>
        <v>17157 - 180-058-01421</v>
      </c>
      <c r="M670" s="165" t="str">
        <f>INDEX('Export Project'!D:D,MATCH(Bestektabel!N593,'Export Project'!J:J,0))</f>
        <v>Nee</v>
      </c>
      <c r="N670" s="135">
        <v>5191</v>
      </c>
      <c r="O670" s="122">
        <f>INDEX('Export Project'!E:E,MATCH(Bestektabel!N670,'Export Project'!J:J,0))</f>
        <v>23</v>
      </c>
      <c r="P670" s="549">
        <f>INDEX('Export Project'!O:O,MATCH(Bestektabel!N670,'Export Project'!J:J,0))</f>
        <v>8.6</v>
      </c>
      <c r="Q670" s="139">
        <f>INDEX('Export Project'!V:V,MATCH(Bestektabel!N670,'Export Project'!J:J,0))</f>
        <v>-6.01</v>
      </c>
      <c r="R670" s="138" t="str">
        <f>INDEX('Export Project'!W:W,MATCH(Bestektabel!N593,'Export Project'!J:J,0))</f>
        <v>23-07-2019</v>
      </c>
      <c r="S670" s="139">
        <v>-6.02</v>
      </c>
      <c r="T670" s="137"/>
      <c r="U670" s="137" t="s">
        <v>291</v>
      </c>
      <c r="V670" s="137"/>
      <c r="W670" s="133"/>
      <c r="Y670" s="897" t="s">
        <v>40</v>
      </c>
      <c r="Z670" s="908" t="s">
        <v>40</v>
      </c>
      <c r="AA670" s="139" t="s">
        <v>40</v>
      </c>
      <c r="AC670" s="139" t="s">
        <v>40</v>
      </c>
      <c r="AE670" s="122">
        <f>INDEX('Export Project'!F:F,MATCH(N670,'Export Project'!J:J,0))</f>
        <v>49</v>
      </c>
      <c r="AF670" s="814">
        <f t="shared" si="150"/>
        <v>2.1304347826086958</v>
      </c>
      <c r="AG670" s="135">
        <f>INDEX('Export Project'!G:G,MATCH(N670,'Export Project'!J:J,0))</f>
        <v>0</v>
      </c>
      <c r="AH670" s="135">
        <f t="shared" si="151"/>
        <v>0</v>
      </c>
      <c r="AI670" s="140" t="s">
        <v>176</v>
      </c>
      <c r="AJ670" s="122">
        <f t="shared" si="152"/>
        <v>53.900000000000006</v>
      </c>
      <c r="AK670" s="122" t="s">
        <v>3478</v>
      </c>
      <c r="AL670" s="122">
        <f t="shared" si="144"/>
        <v>0</v>
      </c>
      <c r="AM670" s="848">
        <f t="shared" si="145"/>
        <v>0</v>
      </c>
      <c r="AN670" s="122" t="s">
        <v>38</v>
      </c>
      <c r="AO670" s="848">
        <f t="shared" si="155"/>
        <v>53.900000000000006</v>
      </c>
      <c r="AP670" s="130"/>
      <c r="AQ670" s="136">
        <v>17157</v>
      </c>
      <c r="AR670" s="135" t="s">
        <v>41</v>
      </c>
      <c r="AS670" s="135" t="s">
        <v>3588</v>
      </c>
      <c r="AT670" s="136" t="s">
        <v>746</v>
      </c>
      <c r="AU670" s="135">
        <f t="shared" si="153"/>
        <v>17157</v>
      </c>
      <c r="AV670" s="133" t="str">
        <f>INDEX('Samenvoeging Bbk en pfas'!E:E,MATCH(Bestektabel!AU670,'Samenvoeging Bbk en pfas'!B:B,0))</f>
        <v>Niet verspreidbaar</v>
      </c>
      <c r="AW670" s="133" t="str">
        <f>INDEX('Samenvoeging Bbk en pfas'!F:F,MATCH(Bestektabel!AU670,'Samenvoeging Bbk en pfas'!B:B,0))</f>
        <v>Niet toepasbaar</v>
      </c>
      <c r="AX670" s="133" t="str">
        <f>INDEX('Samenvoeging Bbk en pfas'!G:G,MATCH(Bestektabel!AU670,'Samenvoeging Bbk en pfas'!B:B,0))</f>
        <v>Klasse B*</v>
      </c>
      <c r="AY670" s="133" t="str">
        <f>INDEX('Samenvoeging Bbk en pfas'!H:H,MATCH(Bestektabel!AU670,'Samenvoeging Bbk en pfas'!B:B,0))</f>
        <v>Niet toepasbaar</v>
      </c>
      <c r="AZ670" s="133" t="str">
        <f>INDEX('Samenvoeging Bbk en pfas'!I:I,MATCH(Bestektabel!AU670,'Samenvoeging Bbk en pfas'!B:B,0))</f>
        <v>GBT Waterbodem*</v>
      </c>
      <c r="BA670" s="133" t="str">
        <f>INDEX('Samenvoeging Bbk en pfas'!J:J,MATCH(Bestektabel!AU670,'Samenvoeging Bbk en pfas'!B:B,0))</f>
        <v>GBT Waterbodem*</v>
      </c>
      <c r="BC670" s="135" t="s">
        <v>38</v>
      </c>
      <c r="BD670" s="135" t="s">
        <v>38</v>
      </c>
      <c r="BE670" s="135" t="s">
        <v>38</v>
      </c>
      <c r="BF670" s="135" t="s">
        <v>38</v>
      </c>
      <c r="BG670" s="135" t="s">
        <v>38</v>
      </c>
      <c r="BH670" s="135" t="s">
        <v>38</v>
      </c>
      <c r="BI670" s="135" t="s">
        <v>38</v>
      </c>
    </row>
    <row r="671" spans="1:61" s="141" customFormat="1" hidden="1" x14ac:dyDescent="0.2">
      <c r="A671" s="900">
        <v>17</v>
      </c>
      <c r="B671" s="133">
        <v>3425</v>
      </c>
      <c r="C671" s="133">
        <v>342520</v>
      </c>
      <c r="D671" s="519" t="s">
        <v>428</v>
      </c>
      <c r="E671" s="135">
        <v>11</v>
      </c>
      <c r="F671" s="514" t="s">
        <v>429</v>
      </c>
      <c r="G671" s="514" t="s">
        <v>430</v>
      </c>
      <c r="H671" s="133" t="s">
        <v>3594</v>
      </c>
      <c r="I671" s="137" t="s">
        <v>182</v>
      </c>
      <c r="J671" s="514" t="s">
        <v>449</v>
      </c>
      <c r="K671" s="133" t="s">
        <v>747</v>
      </c>
      <c r="L671" s="165" t="str">
        <f t="shared" si="148"/>
        <v>17157 - 180-058-01421</v>
      </c>
      <c r="M671" s="165" t="str">
        <f>INDEX('Export Project'!D:D,MATCH(Bestektabel!N594,'Export Project'!J:J,0))</f>
        <v>Nee</v>
      </c>
      <c r="N671" s="135">
        <v>5192</v>
      </c>
      <c r="O671" s="122">
        <f>INDEX('Export Project'!E:E,MATCH(Bestektabel!N671,'Export Project'!J:J,0))</f>
        <v>30</v>
      </c>
      <c r="P671" s="549">
        <f>INDEX('Export Project'!O:O,MATCH(Bestektabel!N671,'Export Project'!J:J,0))</f>
        <v>9.1</v>
      </c>
      <c r="Q671" s="139">
        <f>INDEX('Export Project'!V:V,MATCH(Bestektabel!N671,'Export Project'!J:J,0))</f>
        <v>-6.01</v>
      </c>
      <c r="R671" s="138" t="str">
        <f>INDEX('Export Project'!W:W,MATCH(Bestektabel!N594,'Export Project'!J:J,0))</f>
        <v>30-07-2019</v>
      </c>
      <c r="S671" s="139">
        <v>-6.02</v>
      </c>
      <c r="T671" s="137"/>
      <c r="U671" s="137" t="s">
        <v>291</v>
      </c>
      <c r="V671" s="137"/>
      <c r="W671" s="133"/>
      <c r="Y671" s="897" t="s">
        <v>40</v>
      </c>
      <c r="Z671" s="908" t="s">
        <v>40</v>
      </c>
      <c r="AA671" s="139" t="s">
        <v>40</v>
      </c>
      <c r="AC671" s="139" t="s">
        <v>40</v>
      </c>
      <c r="AE671" s="122">
        <f>INDEX('Export Project'!F:F,MATCH(N671,'Export Project'!J:J,0))</f>
        <v>29</v>
      </c>
      <c r="AF671" s="814">
        <f t="shared" si="150"/>
        <v>0.96666666666666667</v>
      </c>
      <c r="AG671" s="135">
        <f>INDEX('Export Project'!G:G,MATCH(N671,'Export Project'!J:J,0))</f>
        <v>0</v>
      </c>
      <c r="AH671" s="135">
        <f t="shared" si="151"/>
        <v>0</v>
      </c>
      <c r="AI671" s="140" t="s">
        <v>175</v>
      </c>
      <c r="AJ671" s="122">
        <f t="shared" si="152"/>
        <v>31.900000000000002</v>
      </c>
      <c r="AK671" s="122" t="s">
        <v>3478</v>
      </c>
      <c r="AL671" s="122">
        <f t="shared" si="144"/>
        <v>0</v>
      </c>
      <c r="AM671" s="848">
        <f t="shared" si="145"/>
        <v>0</v>
      </c>
      <c r="AN671" s="122" t="s">
        <v>38</v>
      </c>
      <c r="AO671" s="848">
        <f t="shared" si="155"/>
        <v>31.900000000000002</v>
      </c>
      <c r="AP671" s="130"/>
      <c r="AQ671" s="136">
        <v>17157</v>
      </c>
      <c r="AR671" s="135" t="s">
        <v>41</v>
      </c>
      <c r="AS671" s="135" t="s">
        <v>3588</v>
      </c>
      <c r="AT671" s="136" t="s">
        <v>746</v>
      </c>
      <c r="AU671" s="135">
        <f t="shared" si="153"/>
        <v>17157</v>
      </c>
      <c r="AV671" s="133" t="str">
        <f>INDEX('Samenvoeging Bbk en pfas'!E:E,MATCH(Bestektabel!AU671,'Samenvoeging Bbk en pfas'!B:B,0))</f>
        <v>Niet verspreidbaar</v>
      </c>
      <c r="AW671" s="133" t="str">
        <f>INDEX('Samenvoeging Bbk en pfas'!F:F,MATCH(Bestektabel!AU671,'Samenvoeging Bbk en pfas'!B:B,0))</f>
        <v>Niet toepasbaar</v>
      </c>
      <c r="AX671" s="133" t="str">
        <f>INDEX('Samenvoeging Bbk en pfas'!G:G,MATCH(Bestektabel!AU671,'Samenvoeging Bbk en pfas'!B:B,0))</f>
        <v>Klasse B*</v>
      </c>
      <c r="AY671" s="133" t="str">
        <f>INDEX('Samenvoeging Bbk en pfas'!H:H,MATCH(Bestektabel!AU671,'Samenvoeging Bbk en pfas'!B:B,0))</f>
        <v>Niet toepasbaar</v>
      </c>
      <c r="AZ671" s="133" t="str">
        <f>INDEX('Samenvoeging Bbk en pfas'!I:I,MATCH(Bestektabel!AU671,'Samenvoeging Bbk en pfas'!B:B,0))</f>
        <v>GBT Waterbodem*</v>
      </c>
      <c r="BA671" s="133" t="str">
        <f>INDEX('Samenvoeging Bbk en pfas'!J:J,MATCH(Bestektabel!AU671,'Samenvoeging Bbk en pfas'!B:B,0))</f>
        <v>GBT Waterbodem*</v>
      </c>
      <c r="BC671" s="135" t="s">
        <v>38</v>
      </c>
      <c r="BD671" s="135" t="s">
        <v>38</v>
      </c>
      <c r="BE671" s="135" t="s">
        <v>38</v>
      </c>
      <c r="BF671" s="135" t="s">
        <v>38</v>
      </c>
      <c r="BG671" s="135" t="s">
        <v>38</v>
      </c>
      <c r="BH671" s="135" t="s">
        <v>38</v>
      </c>
      <c r="BI671" s="135" t="s">
        <v>38</v>
      </c>
    </row>
    <row r="672" spans="1:61" s="141" customFormat="1" hidden="1" x14ac:dyDescent="0.2">
      <c r="A672" s="900">
        <v>17</v>
      </c>
      <c r="B672" s="133">
        <v>3425</v>
      </c>
      <c r="C672" s="133">
        <v>342520</v>
      </c>
      <c r="D672" s="519" t="s">
        <v>428</v>
      </c>
      <c r="E672" s="135">
        <v>11</v>
      </c>
      <c r="F672" s="514" t="s">
        <v>429</v>
      </c>
      <c r="G672" s="514" t="s">
        <v>430</v>
      </c>
      <c r="H672" s="133" t="s">
        <v>3594</v>
      </c>
      <c r="I672" s="137" t="s">
        <v>182</v>
      </c>
      <c r="J672" s="514" t="s">
        <v>449</v>
      </c>
      <c r="K672" s="133" t="s">
        <v>747</v>
      </c>
      <c r="L672" s="165" t="str">
        <f t="shared" si="148"/>
        <v>17157 - 180-058-01421</v>
      </c>
      <c r="M672" s="165" t="str">
        <f>INDEX('Export Project'!D:D,MATCH(Bestektabel!N595,'Export Project'!J:J,0))</f>
        <v>Nee</v>
      </c>
      <c r="N672" s="135">
        <v>5193</v>
      </c>
      <c r="O672" s="122">
        <f>INDEX('Export Project'!E:E,MATCH(Bestektabel!N672,'Export Project'!J:J,0))</f>
        <v>21</v>
      </c>
      <c r="P672" s="549">
        <f>INDEX('Export Project'!O:O,MATCH(Bestektabel!N672,'Export Project'!J:J,0))</f>
        <v>9.3000000000000007</v>
      </c>
      <c r="Q672" s="139">
        <f>INDEX('Export Project'!V:V,MATCH(Bestektabel!N672,'Export Project'!J:J,0))</f>
        <v>-6.01</v>
      </c>
      <c r="R672" s="138" t="str">
        <f>INDEX('Export Project'!W:W,MATCH(Bestektabel!N595,'Export Project'!J:J,0))</f>
        <v>30-07-2019</v>
      </c>
      <c r="S672" s="139">
        <v>-6.02</v>
      </c>
      <c r="T672" s="137"/>
      <c r="U672" s="137" t="s">
        <v>291</v>
      </c>
      <c r="V672" s="137"/>
      <c r="W672" s="133"/>
      <c r="Y672" s="897" t="s">
        <v>40</v>
      </c>
      <c r="Z672" s="908" t="s">
        <v>40</v>
      </c>
      <c r="AA672" s="139" t="s">
        <v>40</v>
      </c>
      <c r="AC672" s="139" t="s">
        <v>40</v>
      </c>
      <c r="AE672" s="122">
        <f>INDEX('Export Project'!F:F,MATCH(N672,'Export Project'!J:J,0))</f>
        <v>40</v>
      </c>
      <c r="AF672" s="814">
        <f t="shared" si="150"/>
        <v>1.9047619047619047</v>
      </c>
      <c r="AG672" s="135">
        <f>INDEX('Export Project'!G:G,MATCH(N672,'Export Project'!J:J,0))</f>
        <v>0</v>
      </c>
      <c r="AH672" s="135">
        <f t="shared" si="151"/>
        <v>0</v>
      </c>
      <c r="AI672" s="140" t="s">
        <v>176</v>
      </c>
      <c r="AJ672" s="122">
        <f t="shared" si="152"/>
        <v>44</v>
      </c>
      <c r="AK672" s="122" t="s">
        <v>3478</v>
      </c>
      <c r="AL672" s="122">
        <f t="shared" si="144"/>
        <v>0</v>
      </c>
      <c r="AM672" s="848">
        <f t="shared" si="145"/>
        <v>0</v>
      </c>
      <c r="AN672" s="122" t="s">
        <v>38</v>
      </c>
      <c r="AO672" s="848">
        <f t="shared" si="155"/>
        <v>44</v>
      </c>
      <c r="AP672" s="130"/>
      <c r="AQ672" s="136">
        <v>17157</v>
      </c>
      <c r="AR672" s="135" t="s">
        <v>41</v>
      </c>
      <c r="AS672" s="135" t="s">
        <v>3588</v>
      </c>
      <c r="AT672" s="136" t="s">
        <v>746</v>
      </c>
      <c r="AU672" s="135">
        <f t="shared" si="153"/>
        <v>17157</v>
      </c>
      <c r="AV672" s="133" t="str">
        <f>INDEX('Samenvoeging Bbk en pfas'!E:E,MATCH(Bestektabel!AU672,'Samenvoeging Bbk en pfas'!B:B,0))</f>
        <v>Niet verspreidbaar</v>
      </c>
      <c r="AW672" s="133" t="str">
        <f>INDEX('Samenvoeging Bbk en pfas'!F:F,MATCH(Bestektabel!AU672,'Samenvoeging Bbk en pfas'!B:B,0))</f>
        <v>Niet toepasbaar</v>
      </c>
      <c r="AX672" s="133" t="str">
        <f>INDEX('Samenvoeging Bbk en pfas'!G:G,MATCH(Bestektabel!AU672,'Samenvoeging Bbk en pfas'!B:B,0))</f>
        <v>Klasse B*</v>
      </c>
      <c r="AY672" s="133" t="str">
        <f>INDEX('Samenvoeging Bbk en pfas'!H:H,MATCH(Bestektabel!AU672,'Samenvoeging Bbk en pfas'!B:B,0))</f>
        <v>Niet toepasbaar</v>
      </c>
      <c r="AZ672" s="133" t="str">
        <f>INDEX('Samenvoeging Bbk en pfas'!I:I,MATCH(Bestektabel!AU672,'Samenvoeging Bbk en pfas'!B:B,0))</f>
        <v>GBT Waterbodem*</v>
      </c>
      <c r="BA672" s="133" t="str">
        <f>INDEX('Samenvoeging Bbk en pfas'!J:J,MATCH(Bestektabel!AU672,'Samenvoeging Bbk en pfas'!B:B,0))</f>
        <v>GBT Waterbodem*</v>
      </c>
      <c r="BC672" s="135" t="s">
        <v>38</v>
      </c>
      <c r="BD672" s="135" t="s">
        <v>38</v>
      </c>
      <c r="BE672" s="135" t="s">
        <v>38</v>
      </c>
      <c r="BF672" s="135" t="s">
        <v>38</v>
      </c>
      <c r="BG672" s="135" t="s">
        <v>38</v>
      </c>
      <c r="BH672" s="135" t="s">
        <v>38</v>
      </c>
      <c r="BI672" s="135" t="s">
        <v>38</v>
      </c>
    </row>
    <row r="673" spans="1:61" hidden="1" x14ac:dyDescent="0.2">
      <c r="A673" s="124">
        <v>17</v>
      </c>
      <c r="B673" s="118">
        <v>3425</v>
      </c>
      <c r="C673" s="118">
        <v>342520</v>
      </c>
      <c r="D673" s="519" t="s">
        <v>428</v>
      </c>
      <c r="E673" s="135">
        <v>11</v>
      </c>
      <c r="F673" s="514" t="s">
        <v>429</v>
      </c>
      <c r="G673" s="514" t="s">
        <v>430</v>
      </c>
      <c r="H673" s="133" t="s">
        <v>3594</v>
      </c>
      <c r="I673" s="137" t="s">
        <v>182</v>
      </c>
      <c r="J673" s="514" t="s">
        <v>449</v>
      </c>
      <c r="K673" s="133" t="s">
        <v>749</v>
      </c>
      <c r="L673" s="165" t="str">
        <f t="shared" si="148"/>
        <v>17158 - 180-058-00258</v>
      </c>
      <c r="M673" s="165" t="str">
        <f>INDEX('Export Project'!D:D,MATCH(Bestektabel!N596,'Export Project'!J:J,0))</f>
        <v>Nee</v>
      </c>
      <c r="N673" s="135">
        <v>5197</v>
      </c>
      <c r="O673" s="122">
        <f>INDEX('Export Project'!E:E,MATCH(Bestektabel!N673,'Export Project'!J:J,0))</f>
        <v>29</v>
      </c>
      <c r="P673" s="549">
        <f>INDEX('Export Project'!O:O,MATCH(Bestektabel!N673,'Export Project'!J:J,0))</f>
        <v>38.700000000000003</v>
      </c>
      <c r="Q673" s="139">
        <f>INDEX('Export Project'!V:V,MATCH(Bestektabel!N673,'Export Project'!J:J,0))</f>
        <v>-6</v>
      </c>
      <c r="R673" s="138" t="str">
        <f>INDEX('Export Project'!W:W,MATCH(Bestektabel!N596,'Export Project'!J:J,0))</f>
        <v>30-07-2019</v>
      </c>
      <c r="S673" s="139">
        <v>-6.02</v>
      </c>
      <c r="T673" s="137"/>
      <c r="U673" s="137" t="s">
        <v>3417</v>
      </c>
      <c r="V673" s="137"/>
      <c r="W673" s="133"/>
      <c r="X673" s="141"/>
      <c r="Y673" s="809">
        <v>3</v>
      </c>
      <c r="Z673" s="810">
        <v>3</v>
      </c>
      <c r="AA673" s="139">
        <f t="shared" ref="AA673:AA678" si="156">S673-AC673</f>
        <v>1</v>
      </c>
      <c r="AB673" s="141"/>
      <c r="AC673" s="139">
        <v>-7.02</v>
      </c>
      <c r="AD673" s="141"/>
      <c r="AE673" s="122">
        <f>INDEX('Export Project'!F:F,MATCH(N673,'Export Project'!J:J,0))</f>
        <v>185</v>
      </c>
      <c r="AF673" s="814">
        <f t="shared" si="150"/>
        <v>6.3793103448275863</v>
      </c>
      <c r="AG673" s="135">
        <f>INDEX('Export Project'!G:G,MATCH(N673,'Export Project'!J:J,0))</f>
        <v>0</v>
      </c>
      <c r="AH673" s="135">
        <f t="shared" si="151"/>
        <v>0</v>
      </c>
      <c r="AI673" s="140" t="s">
        <v>177</v>
      </c>
      <c r="AJ673" s="122">
        <f t="shared" si="152"/>
        <v>203.50000000000003</v>
      </c>
      <c r="AK673" s="122" t="str">
        <f t="shared" ref="AK673:AK704" si="157">IF(AR673="Ja","Mogelijk verspreiden als aangrenzend perceel geen weiland is",AV673)</f>
        <v>Mogelijk verspreiden als aangrenzend perceel geen weiland is</v>
      </c>
      <c r="AL673" s="122">
        <f t="shared" si="144"/>
        <v>0</v>
      </c>
      <c r="AM673" s="848">
        <f t="shared" si="145"/>
        <v>0</v>
      </c>
      <c r="AN673" s="122" t="str">
        <f t="shared" ref="AN673:AN678" si="158">IF(AR673="Ja","Mogelijk verspreiden als aangrenzend perceel geen weiland is",BD673)</f>
        <v>Mogelijk verspreiden als aangrenzend perceel geen weiland is</v>
      </c>
      <c r="AO673" s="848">
        <f t="shared" si="155"/>
        <v>203.50000000000003</v>
      </c>
      <c r="AQ673" s="136">
        <v>17158</v>
      </c>
      <c r="AR673" s="546" t="s">
        <v>41</v>
      </c>
      <c r="AS673" s="135"/>
      <c r="AT673" s="135"/>
      <c r="AU673" s="135">
        <f t="shared" si="153"/>
        <v>17158</v>
      </c>
      <c r="AV673" s="133" t="str">
        <f>INDEX('Samenvoeging Bbk en pfas'!E:E,MATCH(Bestektabel!AU673,'Samenvoeging Bbk en pfas'!B:B,0))</f>
        <v>Verspreidbaar</v>
      </c>
      <c r="AW673" s="133" t="str">
        <f>INDEX('Samenvoeging Bbk en pfas'!F:F,MATCH(Bestektabel!AU673,'Samenvoeging Bbk en pfas'!B:B,0))</f>
        <v>Niet toepasbaar</v>
      </c>
      <c r="AX673" s="133" t="str">
        <f>INDEX('Samenvoeging Bbk en pfas'!G:G,MATCH(Bestektabel!AU673,'Samenvoeging Bbk en pfas'!B:B,0))</f>
        <v>Klasse A</v>
      </c>
      <c r="AY673" s="133" t="str">
        <f>INDEX('Samenvoeging Bbk en pfas'!H:H,MATCH(Bestektabel!AU673,'Samenvoeging Bbk en pfas'!B:B,0))</f>
        <v>GBT Landbodem</v>
      </c>
      <c r="AZ673" s="133" t="str">
        <f>INDEX('Samenvoeging Bbk en pfas'!I:I,MATCH(Bestektabel!AU673,'Samenvoeging Bbk en pfas'!B:B,0))</f>
        <v>GBT Waterbodem</v>
      </c>
      <c r="BA673" s="133" t="str">
        <f>INDEX('Samenvoeging Bbk en pfas'!J:J,MATCH(Bestektabel!AU673,'Samenvoeging Bbk en pfas'!B:B,0))</f>
        <v>GBT Waterbodem</v>
      </c>
      <c r="BC673" s="135" t="s">
        <v>38</v>
      </c>
      <c r="BD673" s="135" t="s">
        <v>38</v>
      </c>
      <c r="BE673" s="135" t="s">
        <v>38</v>
      </c>
      <c r="BF673" s="135" t="s">
        <v>38</v>
      </c>
      <c r="BG673" s="135" t="s">
        <v>38</v>
      </c>
      <c r="BH673" s="135" t="s">
        <v>38</v>
      </c>
      <c r="BI673" s="135" t="s">
        <v>38</v>
      </c>
    </row>
    <row r="674" spans="1:61" hidden="1" x14ac:dyDescent="0.2">
      <c r="A674" s="124">
        <v>17</v>
      </c>
      <c r="B674" s="118">
        <v>3425</v>
      </c>
      <c r="C674" s="118">
        <v>342520</v>
      </c>
      <c r="D674" s="519" t="s">
        <v>428</v>
      </c>
      <c r="E674" s="135">
        <v>11</v>
      </c>
      <c r="F674" s="514" t="s">
        <v>429</v>
      </c>
      <c r="G674" s="514" t="s">
        <v>430</v>
      </c>
      <c r="H674" s="133" t="s">
        <v>3594</v>
      </c>
      <c r="I674" s="137" t="s">
        <v>182</v>
      </c>
      <c r="J674" s="514" t="s">
        <v>449</v>
      </c>
      <c r="K674" s="133" t="s">
        <v>750</v>
      </c>
      <c r="L674" s="165" t="str">
        <f t="shared" si="148"/>
        <v>17158 - 180-058-00330</v>
      </c>
      <c r="M674" s="165" t="str">
        <f>INDEX('Export Project'!D:D,MATCH(Bestektabel!N597,'Export Project'!J:J,0))</f>
        <v>Nee</v>
      </c>
      <c r="N674" s="135">
        <v>5198</v>
      </c>
      <c r="O674" s="122">
        <f>INDEX('Export Project'!E:E,MATCH(Bestektabel!N674,'Export Project'!J:J,0))</f>
        <v>47</v>
      </c>
      <c r="P674" s="549">
        <f>INDEX('Export Project'!O:O,MATCH(Bestektabel!N674,'Export Project'!J:J,0))</f>
        <v>9.1</v>
      </c>
      <c r="Q674" s="139">
        <f>INDEX('Export Project'!V:V,MATCH(Bestektabel!N674,'Export Project'!J:J,0))</f>
        <v>-5.99</v>
      </c>
      <c r="R674" s="138" t="str">
        <f>INDEX('Export Project'!W:W,MATCH(Bestektabel!N597,'Export Project'!J:J,0))</f>
        <v>30-07-2019</v>
      </c>
      <c r="S674" s="139">
        <v>-6.02</v>
      </c>
      <c r="T674" s="137"/>
      <c r="U674" s="137" t="s">
        <v>3417</v>
      </c>
      <c r="V674" s="137"/>
      <c r="W674" s="133"/>
      <c r="X674" s="141"/>
      <c r="Y674" s="809">
        <v>3</v>
      </c>
      <c r="Z674" s="810">
        <v>3</v>
      </c>
      <c r="AA674" s="139">
        <f t="shared" si="156"/>
        <v>1</v>
      </c>
      <c r="AB674" s="141"/>
      <c r="AC674" s="139">
        <v>-7.02</v>
      </c>
      <c r="AD674" s="141"/>
      <c r="AE674" s="122">
        <f>INDEX('Export Project'!F:F,MATCH(N674,'Export Project'!J:J,0))</f>
        <v>41</v>
      </c>
      <c r="AF674" s="814">
        <f t="shared" si="150"/>
        <v>0.87234042553191493</v>
      </c>
      <c r="AG674" s="135">
        <f>INDEX('Export Project'!G:G,MATCH(N674,'Export Project'!J:J,0))</f>
        <v>0</v>
      </c>
      <c r="AH674" s="135">
        <f t="shared" si="151"/>
        <v>0</v>
      </c>
      <c r="AI674" s="140" t="s">
        <v>175</v>
      </c>
      <c r="AJ674" s="122">
        <f t="shared" si="152"/>
        <v>45.1</v>
      </c>
      <c r="AK674" s="122" t="str">
        <f t="shared" si="157"/>
        <v>Mogelijk verspreiden als aangrenzend perceel geen weiland is</v>
      </c>
      <c r="AL674" s="122">
        <f t="shared" si="144"/>
        <v>0</v>
      </c>
      <c r="AM674" s="848">
        <f t="shared" si="145"/>
        <v>0</v>
      </c>
      <c r="AN674" s="122" t="str">
        <f t="shared" si="158"/>
        <v>Mogelijk verspreiden als aangrenzend perceel geen weiland is</v>
      </c>
      <c r="AO674" s="848">
        <f t="shared" si="155"/>
        <v>45.1</v>
      </c>
      <c r="AQ674" s="136">
        <v>17158</v>
      </c>
      <c r="AR674" s="546" t="s">
        <v>41</v>
      </c>
      <c r="AS674" s="135"/>
      <c r="AT674" s="135"/>
      <c r="AU674" s="135">
        <f t="shared" si="153"/>
        <v>17158</v>
      </c>
      <c r="AV674" s="133" t="str">
        <f>INDEX('Samenvoeging Bbk en pfas'!E:E,MATCH(Bestektabel!AU674,'Samenvoeging Bbk en pfas'!B:B,0))</f>
        <v>Verspreidbaar</v>
      </c>
      <c r="AW674" s="133" t="str">
        <f>INDEX('Samenvoeging Bbk en pfas'!F:F,MATCH(Bestektabel!AU674,'Samenvoeging Bbk en pfas'!B:B,0))</f>
        <v>Niet toepasbaar</v>
      </c>
      <c r="AX674" s="133" t="str">
        <f>INDEX('Samenvoeging Bbk en pfas'!G:G,MATCH(Bestektabel!AU674,'Samenvoeging Bbk en pfas'!B:B,0))</f>
        <v>Klasse A</v>
      </c>
      <c r="AY674" s="133" t="str">
        <f>INDEX('Samenvoeging Bbk en pfas'!H:H,MATCH(Bestektabel!AU674,'Samenvoeging Bbk en pfas'!B:B,0))</f>
        <v>GBT Landbodem</v>
      </c>
      <c r="AZ674" s="133" t="str">
        <f>INDEX('Samenvoeging Bbk en pfas'!I:I,MATCH(Bestektabel!AU674,'Samenvoeging Bbk en pfas'!B:B,0))</f>
        <v>GBT Waterbodem</v>
      </c>
      <c r="BA674" s="133" t="str">
        <f>INDEX('Samenvoeging Bbk en pfas'!J:J,MATCH(Bestektabel!AU674,'Samenvoeging Bbk en pfas'!B:B,0))</f>
        <v>GBT Waterbodem</v>
      </c>
      <c r="BC674" s="135" t="s">
        <v>38</v>
      </c>
      <c r="BD674" s="135" t="s">
        <v>38</v>
      </c>
      <c r="BE674" s="135" t="s">
        <v>38</v>
      </c>
      <c r="BF674" s="135" t="s">
        <v>38</v>
      </c>
      <c r="BG674" s="135" t="s">
        <v>38</v>
      </c>
      <c r="BH674" s="135" t="s">
        <v>38</v>
      </c>
      <c r="BI674" s="135" t="s">
        <v>38</v>
      </c>
    </row>
    <row r="675" spans="1:61" hidden="1" x14ac:dyDescent="0.2">
      <c r="A675" s="124">
        <v>17</v>
      </c>
      <c r="B675" s="118">
        <v>3425</v>
      </c>
      <c r="C675" s="118">
        <v>342520</v>
      </c>
      <c r="D675" s="519" t="s">
        <v>428</v>
      </c>
      <c r="E675" s="135">
        <v>11</v>
      </c>
      <c r="F675" s="514" t="s">
        <v>429</v>
      </c>
      <c r="G675" s="514" t="s">
        <v>430</v>
      </c>
      <c r="H675" s="133" t="s">
        <v>3594</v>
      </c>
      <c r="I675" s="137" t="s">
        <v>182</v>
      </c>
      <c r="J675" s="514" t="s">
        <v>449</v>
      </c>
      <c r="K675" s="133" t="s">
        <v>750</v>
      </c>
      <c r="L675" s="165" t="str">
        <f t="shared" si="148"/>
        <v>17158 - 180-058-00330</v>
      </c>
      <c r="M675" s="165" t="str">
        <f>INDEX('Export Project'!D:D,MATCH(Bestektabel!N598,'Export Project'!J:J,0))</f>
        <v>Nee</v>
      </c>
      <c r="N675" s="135">
        <v>5199</v>
      </c>
      <c r="O675" s="122">
        <f>INDEX('Export Project'!E:E,MATCH(Bestektabel!N675,'Export Project'!J:J,0))</f>
        <v>27</v>
      </c>
      <c r="P675" s="549">
        <f>INDEX('Export Project'!O:O,MATCH(Bestektabel!N675,'Export Project'!J:J,0))</f>
        <v>6.8</v>
      </c>
      <c r="Q675" s="139">
        <f>INDEX('Export Project'!V:V,MATCH(Bestektabel!N675,'Export Project'!J:J,0))</f>
        <v>-5.99</v>
      </c>
      <c r="R675" s="138" t="str">
        <f>INDEX('Export Project'!W:W,MATCH(Bestektabel!N598,'Export Project'!J:J,0))</f>
        <v>30-07-2019</v>
      </c>
      <c r="S675" s="139">
        <v>-6.02</v>
      </c>
      <c r="T675" s="137"/>
      <c r="U675" s="137" t="s">
        <v>3417</v>
      </c>
      <c r="V675" s="137"/>
      <c r="W675" s="133"/>
      <c r="X675" s="141"/>
      <c r="Y675" s="809">
        <v>3</v>
      </c>
      <c r="Z675" s="810">
        <v>3</v>
      </c>
      <c r="AA675" s="139">
        <f t="shared" si="156"/>
        <v>1</v>
      </c>
      <c r="AB675" s="141"/>
      <c r="AC675" s="139">
        <v>-7.02</v>
      </c>
      <c r="AD675" s="141"/>
      <c r="AE675" s="122">
        <f>INDEX('Export Project'!F:F,MATCH(N675,'Export Project'!J:J,0))</f>
        <v>5</v>
      </c>
      <c r="AF675" s="814">
        <f t="shared" si="150"/>
        <v>0.18518518518518517</v>
      </c>
      <c r="AG675" s="135">
        <f>INDEX('Export Project'!G:G,MATCH(N675,'Export Project'!J:J,0))</f>
        <v>0</v>
      </c>
      <c r="AH675" s="135">
        <f t="shared" si="151"/>
        <v>0</v>
      </c>
      <c r="AI675" s="140" t="s">
        <v>175</v>
      </c>
      <c r="AJ675" s="122">
        <f t="shared" si="152"/>
        <v>5.5</v>
      </c>
      <c r="AK675" s="122" t="str">
        <f t="shared" si="157"/>
        <v>Mogelijk verspreiden als aangrenzend perceel geen weiland is</v>
      </c>
      <c r="AL675" s="122">
        <f t="shared" ref="AL675:AL738" si="159">AG675*1.1</f>
        <v>0</v>
      </c>
      <c r="AM675" s="848">
        <f t="shared" si="145"/>
        <v>0</v>
      </c>
      <c r="AN675" s="122" t="str">
        <f t="shared" si="158"/>
        <v>Mogelijk verspreiden als aangrenzend perceel geen weiland is</v>
      </c>
      <c r="AO675" s="848">
        <f t="shared" si="155"/>
        <v>5.5</v>
      </c>
      <c r="AQ675" s="136">
        <v>17158</v>
      </c>
      <c r="AR675" s="546" t="s">
        <v>41</v>
      </c>
      <c r="AS675" s="135"/>
      <c r="AT675" s="135"/>
      <c r="AU675" s="135">
        <f t="shared" si="153"/>
        <v>17158</v>
      </c>
      <c r="AV675" s="133" t="str">
        <f>INDEX('Samenvoeging Bbk en pfas'!E:E,MATCH(Bestektabel!AU675,'Samenvoeging Bbk en pfas'!B:B,0))</f>
        <v>Verspreidbaar</v>
      </c>
      <c r="AW675" s="133" t="str">
        <f>INDEX('Samenvoeging Bbk en pfas'!F:F,MATCH(Bestektabel!AU675,'Samenvoeging Bbk en pfas'!B:B,0))</f>
        <v>Niet toepasbaar</v>
      </c>
      <c r="AX675" s="133" t="str">
        <f>INDEX('Samenvoeging Bbk en pfas'!G:G,MATCH(Bestektabel!AU675,'Samenvoeging Bbk en pfas'!B:B,0))</f>
        <v>Klasse A</v>
      </c>
      <c r="AY675" s="133" t="str">
        <f>INDEX('Samenvoeging Bbk en pfas'!H:H,MATCH(Bestektabel!AU675,'Samenvoeging Bbk en pfas'!B:B,0))</f>
        <v>GBT Landbodem</v>
      </c>
      <c r="AZ675" s="133" t="str">
        <f>INDEX('Samenvoeging Bbk en pfas'!I:I,MATCH(Bestektabel!AU675,'Samenvoeging Bbk en pfas'!B:B,0))</f>
        <v>GBT Waterbodem</v>
      </c>
      <c r="BA675" s="133" t="str">
        <f>INDEX('Samenvoeging Bbk en pfas'!J:J,MATCH(Bestektabel!AU675,'Samenvoeging Bbk en pfas'!B:B,0))</f>
        <v>GBT Waterbodem</v>
      </c>
      <c r="BC675" s="135" t="s">
        <v>38</v>
      </c>
      <c r="BD675" s="135" t="s">
        <v>38</v>
      </c>
      <c r="BE675" s="135" t="s">
        <v>38</v>
      </c>
      <c r="BF675" s="135" t="s">
        <v>38</v>
      </c>
      <c r="BG675" s="135" t="s">
        <v>38</v>
      </c>
      <c r="BH675" s="135" t="s">
        <v>38</v>
      </c>
      <c r="BI675" s="135" t="s">
        <v>38</v>
      </c>
    </row>
    <row r="676" spans="1:61" hidden="1" x14ac:dyDescent="0.2">
      <c r="A676" s="124">
        <v>17</v>
      </c>
      <c r="B676" s="118">
        <v>3425</v>
      </c>
      <c r="C676" s="118">
        <v>342520</v>
      </c>
      <c r="D676" s="519" t="s">
        <v>428</v>
      </c>
      <c r="E676" s="135">
        <v>11</v>
      </c>
      <c r="F676" s="514" t="s">
        <v>429</v>
      </c>
      <c r="G676" s="514" t="s">
        <v>430</v>
      </c>
      <c r="H676" s="133" t="s">
        <v>3594</v>
      </c>
      <c r="I676" s="137" t="s">
        <v>182</v>
      </c>
      <c r="J676" s="514" t="s">
        <v>449</v>
      </c>
      <c r="K676" s="133" t="s">
        <v>747</v>
      </c>
      <c r="L676" s="165" t="str">
        <f t="shared" si="148"/>
        <v>17158 - 180-058-01421</v>
      </c>
      <c r="M676" s="165" t="str">
        <f>INDEX('Export Project'!D:D,MATCH(Bestektabel!N599,'Export Project'!J:J,0))</f>
        <v>Nee</v>
      </c>
      <c r="N676" s="135">
        <v>5194</v>
      </c>
      <c r="O676" s="122">
        <f>INDEX('Export Project'!E:E,MATCH(Bestektabel!N676,'Export Project'!J:J,0))</f>
        <v>37</v>
      </c>
      <c r="P676" s="549">
        <f>INDEX('Export Project'!O:O,MATCH(Bestektabel!N676,'Export Project'!J:J,0))</f>
        <v>11.2</v>
      </c>
      <c r="Q676" s="139">
        <f>INDEX('Export Project'!V:V,MATCH(Bestektabel!N676,'Export Project'!J:J,0))</f>
        <v>-6.01</v>
      </c>
      <c r="R676" s="138" t="str">
        <f>INDEX('Export Project'!W:W,MATCH(Bestektabel!N599,'Export Project'!J:J,0))</f>
        <v>30-07-2019</v>
      </c>
      <c r="S676" s="139">
        <v>-6.02</v>
      </c>
      <c r="T676" s="137"/>
      <c r="U676" s="137" t="s">
        <v>3417</v>
      </c>
      <c r="V676" s="137"/>
      <c r="W676" s="133"/>
      <c r="X676" s="141"/>
      <c r="Y676" s="809">
        <v>3</v>
      </c>
      <c r="Z676" s="810">
        <v>3</v>
      </c>
      <c r="AA676" s="139">
        <f t="shared" si="156"/>
        <v>1</v>
      </c>
      <c r="AB676" s="141"/>
      <c r="AC676" s="139">
        <v>-7.02</v>
      </c>
      <c r="AD676" s="141"/>
      <c r="AE676" s="122">
        <f>INDEX('Export Project'!F:F,MATCH(N676,'Export Project'!J:J,0))</f>
        <v>54</v>
      </c>
      <c r="AF676" s="814">
        <f t="shared" si="150"/>
        <v>1.4594594594594594</v>
      </c>
      <c r="AG676" s="135">
        <f>INDEX('Export Project'!G:G,MATCH(N676,'Export Project'!J:J,0))</f>
        <v>0</v>
      </c>
      <c r="AH676" s="135">
        <f t="shared" si="151"/>
        <v>0</v>
      </c>
      <c r="AI676" s="140" t="s">
        <v>176</v>
      </c>
      <c r="AJ676" s="122">
        <f t="shared" si="152"/>
        <v>59.400000000000006</v>
      </c>
      <c r="AK676" s="122" t="str">
        <f t="shared" si="157"/>
        <v>Mogelijk verspreiden als aangrenzend perceel geen weiland is</v>
      </c>
      <c r="AL676" s="122">
        <f t="shared" si="159"/>
        <v>0</v>
      </c>
      <c r="AM676" s="848">
        <f t="shared" si="145"/>
        <v>0</v>
      </c>
      <c r="AN676" s="122" t="str">
        <f t="shared" si="158"/>
        <v>Mogelijk verspreiden als aangrenzend perceel geen weiland is</v>
      </c>
      <c r="AO676" s="848">
        <f t="shared" si="155"/>
        <v>59.400000000000006</v>
      </c>
      <c r="AQ676" s="136">
        <v>17158</v>
      </c>
      <c r="AR676" s="546" t="s">
        <v>41</v>
      </c>
      <c r="AS676" s="135"/>
      <c r="AT676" s="135"/>
      <c r="AU676" s="135">
        <f t="shared" si="153"/>
        <v>17158</v>
      </c>
      <c r="AV676" s="133" t="str">
        <f>INDEX('Samenvoeging Bbk en pfas'!E:E,MATCH(Bestektabel!AU676,'Samenvoeging Bbk en pfas'!B:B,0))</f>
        <v>Verspreidbaar</v>
      </c>
      <c r="AW676" s="133" t="str">
        <f>INDEX('Samenvoeging Bbk en pfas'!F:F,MATCH(Bestektabel!AU676,'Samenvoeging Bbk en pfas'!B:B,0))</f>
        <v>Niet toepasbaar</v>
      </c>
      <c r="AX676" s="133" t="str">
        <f>INDEX('Samenvoeging Bbk en pfas'!G:G,MATCH(Bestektabel!AU676,'Samenvoeging Bbk en pfas'!B:B,0))</f>
        <v>Klasse A</v>
      </c>
      <c r="AY676" s="133" t="str">
        <f>INDEX('Samenvoeging Bbk en pfas'!H:H,MATCH(Bestektabel!AU676,'Samenvoeging Bbk en pfas'!B:B,0))</f>
        <v>GBT Landbodem</v>
      </c>
      <c r="AZ676" s="133" t="str">
        <f>INDEX('Samenvoeging Bbk en pfas'!I:I,MATCH(Bestektabel!AU676,'Samenvoeging Bbk en pfas'!B:B,0))</f>
        <v>GBT Waterbodem</v>
      </c>
      <c r="BA676" s="133" t="str">
        <f>INDEX('Samenvoeging Bbk en pfas'!J:J,MATCH(Bestektabel!AU676,'Samenvoeging Bbk en pfas'!B:B,0))</f>
        <v>GBT Waterbodem</v>
      </c>
      <c r="BC676" s="135" t="s">
        <v>38</v>
      </c>
      <c r="BD676" s="135" t="s">
        <v>38</v>
      </c>
      <c r="BE676" s="135" t="s">
        <v>38</v>
      </c>
      <c r="BF676" s="135" t="s">
        <v>38</v>
      </c>
      <c r="BG676" s="135" t="s">
        <v>38</v>
      </c>
      <c r="BH676" s="135" t="s">
        <v>38</v>
      </c>
      <c r="BI676" s="135" t="s">
        <v>38</v>
      </c>
    </row>
    <row r="677" spans="1:61" hidden="1" x14ac:dyDescent="0.2">
      <c r="A677" s="124">
        <v>17</v>
      </c>
      <c r="B677" s="118">
        <v>3425</v>
      </c>
      <c r="C677" s="118">
        <v>342520</v>
      </c>
      <c r="D677" s="519" t="s">
        <v>428</v>
      </c>
      <c r="E677" s="135">
        <v>11</v>
      </c>
      <c r="F677" s="514" t="s">
        <v>429</v>
      </c>
      <c r="G677" s="514" t="s">
        <v>430</v>
      </c>
      <c r="H677" s="133" t="s">
        <v>3594</v>
      </c>
      <c r="I677" s="137" t="s">
        <v>182</v>
      </c>
      <c r="J677" s="514" t="s">
        <v>449</v>
      </c>
      <c r="K677" s="133" t="s">
        <v>747</v>
      </c>
      <c r="L677" s="165" t="str">
        <f t="shared" si="148"/>
        <v>17158 - 180-058-01421</v>
      </c>
      <c r="M677" s="165" t="str">
        <f>INDEX('Export Project'!D:D,MATCH(Bestektabel!N600,'Export Project'!J:J,0))</f>
        <v>Nee</v>
      </c>
      <c r="N677" s="135">
        <v>5195</v>
      </c>
      <c r="O677" s="122">
        <f>INDEX('Export Project'!E:E,MATCH(Bestektabel!N677,'Export Project'!J:J,0))</f>
        <v>57</v>
      </c>
      <c r="P677" s="549">
        <f>INDEX('Export Project'!O:O,MATCH(Bestektabel!N677,'Export Project'!J:J,0))</f>
        <v>11.3</v>
      </c>
      <c r="Q677" s="139">
        <f>INDEX('Export Project'!V:V,MATCH(Bestektabel!N677,'Export Project'!J:J,0))</f>
        <v>-6.01</v>
      </c>
      <c r="R677" s="138" t="str">
        <f>INDEX('Export Project'!W:W,MATCH(Bestektabel!N600,'Export Project'!J:J,0))</f>
        <v>30-07-2019</v>
      </c>
      <c r="S677" s="139">
        <v>-6.02</v>
      </c>
      <c r="T677" s="137"/>
      <c r="U677" s="137" t="s">
        <v>3417</v>
      </c>
      <c r="V677" s="137"/>
      <c r="W677" s="133"/>
      <c r="X677" s="141"/>
      <c r="Y677" s="809">
        <v>3</v>
      </c>
      <c r="Z677" s="810">
        <v>3</v>
      </c>
      <c r="AA677" s="139">
        <f t="shared" si="156"/>
        <v>1</v>
      </c>
      <c r="AB677" s="141"/>
      <c r="AC677" s="139">
        <v>-7.02</v>
      </c>
      <c r="AD677" s="141"/>
      <c r="AE677" s="122">
        <f>INDEX('Export Project'!F:F,MATCH(N677,'Export Project'!J:J,0))</f>
        <v>83</v>
      </c>
      <c r="AF677" s="814">
        <f t="shared" si="150"/>
        <v>1.4561403508771931</v>
      </c>
      <c r="AG677" s="135">
        <f>INDEX('Export Project'!G:G,MATCH(N677,'Export Project'!J:J,0))</f>
        <v>0</v>
      </c>
      <c r="AH677" s="135">
        <f t="shared" si="151"/>
        <v>0</v>
      </c>
      <c r="AI677" s="140" t="s">
        <v>176</v>
      </c>
      <c r="AJ677" s="122">
        <f t="shared" si="152"/>
        <v>91.300000000000011</v>
      </c>
      <c r="AK677" s="122" t="str">
        <f t="shared" si="157"/>
        <v>Mogelijk verspreiden als aangrenzend perceel geen weiland is</v>
      </c>
      <c r="AL677" s="122">
        <f t="shared" si="159"/>
        <v>0</v>
      </c>
      <c r="AM677" s="848">
        <f t="shared" si="145"/>
        <v>0</v>
      </c>
      <c r="AN677" s="122" t="str">
        <f t="shared" si="158"/>
        <v>Mogelijk verspreiden als aangrenzend perceel geen weiland is</v>
      </c>
      <c r="AO677" s="848">
        <f t="shared" si="155"/>
        <v>91.300000000000011</v>
      </c>
      <c r="AQ677" s="136">
        <v>17158</v>
      </c>
      <c r="AR677" s="546" t="s">
        <v>41</v>
      </c>
      <c r="AS677" s="135"/>
      <c r="AT677" s="135"/>
      <c r="AU677" s="135">
        <f t="shared" si="153"/>
        <v>17158</v>
      </c>
      <c r="AV677" s="133" t="str">
        <f>INDEX('Samenvoeging Bbk en pfas'!E:E,MATCH(Bestektabel!AU677,'Samenvoeging Bbk en pfas'!B:B,0))</f>
        <v>Verspreidbaar</v>
      </c>
      <c r="AW677" s="133" t="str">
        <f>INDEX('Samenvoeging Bbk en pfas'!F:F,MATCH(Bestektabel!AU677,'Samenvoeging Bbk en pfas'!B:B,0))</f>
        <v>Niet toepasbaar</v>
      </c>
      <c r="AX677" s="133" t="str">
        <f>INDEX('Samenvoeging Bbk en pfas'!G:G,MATCH(Bestektabel!AU677,'Samenvoeging Bbk en pfas'!B:B,0))</f>
        <v>Klasse A</v>
      </c>
      <c r="AY677" s="133" t="str">
        <f>INDEX('Samenvoeging Bbk en pfas'!H:H,MATCH(Bestektabel!AU677,'Samenvoeging Bbk en pfas'!B:B,0))</f>
        <v>GBT Landbodem</v>
      </c>
      <c r="AZ677" s="133" t="str">
        <f>INDEX('Samenvoeging Bbk en pfas'!I:I,MATCH(Bestektabel!AU677,'Samenvoeging Bbk en pfas'!B:B,0))</f>
        <v>GBT Waterbodem</v>
      </c>
      <c r="BA677" s="133" t="str">
        <f>INDEX('Samenvoeging Bbk en pfas'!J:J,MATCH(Bestektabel!AU677,'Samenvoeging Bbk en pfas'!B:B,0))</f>
        <v>GBT Waterbodem</v>
      </c>
      <c r="BC677" s="135" t="s">
        <v>38</v>
      </c>
      <c r="BD677" s="135" t="s">
        <v>38</v>
      </c>
      <c r="BE677" s="135" t="s">
        <v>38</v>
      </c>
      <c r="BF677" s="135" t="s">
        <v>38</v>
      </c>
      <c r="BG677" s="135" t="s">
        <v>38</v>
      </c>
      <c r="BH677" s="135" t="s">
        <v>38</v>
      </c>
      <c r="BI677" s="135" t="s">
        <v>38</v>
      </c>
    </row>
    <row r="678" spans="1:61" hidden="1" x14ac:dyDescent="0.2">
      <c r="A678" s="124">
        <v>17</v>
      </c>
      <c r="B678" s="118">
        <v>3425</v>
      </c>
      <c r="C678" s="118">
        <v>342520</v>
      </c>
      <c r="D678" s="519" t="s">
        <v>428</v>
      </c>
      <c r="E678" s="135">
        <v>11</v>
      </c>
      <c r="F678" s="514" t="s">
        <v>429</v>
      </c>
      <c r="G678" s="514" t="s">
        <v>430</v>
      </c>
      <c r="H678" s="133" t="s">
        <v>3594</v>
      </c>
      <c r="I678" s="137" t="s">
        <v>182</v>
      </c>
      <c r="J678" s="514" t="s">
        <v>449</v>
      </c>
      <c r="K678" s="133" t="s">
        <v>747</v>
      </c>
      <c r="L678" s="165" t="str">
        <f t="shared" si="148"/>
        <v>17158 - 180-058-01421</v>
      </c>
      <c r="M678" s="165" t="str">
        <f>INDEX('Export Project'!D:D,MATCH(Bestektabel!N601,'Export Project'!J:J,0))</f>
        <v>Nee</v>
      </c>
      <c r="N678" s="135">
        <v>5196</v>
      </c>
      <c r="O678" s="122">
        <f>INDEX('Export Project'!E:E,MATCH(Bestektabel!N678,'Export Project'!J:J,0))</f>
        <v>50</v>
      </c>
      <c r="P678" s="549">
        <f>INDEX('Export Project'!O:O,MATCH(Bestektabel!N678,'Export Project'!J:J,0))</f>
        <v>11.1</v>
      </c>
      <c r="Q678" s="139">
        <f>INDEX('Export Project'!V:V,MATCH(Bestektabel!N678,'Export Project'!J:J,0))</f>
        <v>-6.01</v>
      </c>
      <c r="R678" s="138" t="str">
        <f>INDEX('Export Project'!W:W,MATCH(Bestektabel!N601,'Export Project'!J:J,0))</f>
        <v>30-05-2016</v>
      </c>
      <c r="S678" s="139">
        <v>-6.02</v>
      </c>
      <c r="T678" s="137"/>
      <c r="U678" s="137" t="s">
        <v>3417</v>
      </c>
      <c r="V678" s="137"/>
      <c r="W678" s="133"/>
      <c r="X678" s="141"/>
      <c r="Y678" s="809">
        <v>3</v>
      </c>
      <c r="Z678" s="810">
        <v>3</v>
      </c>
      <c r="AA678" s="139">
        <f t="shared" si="156"/>
        <v>1</v>
      </c>
      <c r="AB678" s="141"/>
      <c r="AC678" s="139">
        <v>-7.02</v>
      </c>
      <c r="AD678" s="141"/>
      <c r="AE678" s="122">
        <f>INDEX('Export Project'!F:F,MATCH(N678,'Export Project'!J:J,0))</f>
        <v>54</v>
      </c>
      <c r="AF678" s="814">
        <f t="shared" si="150"/>
        <v>1.08</v>
      </c>
      <c r="AG678" s="135">
        <f>INDEX('Export Project'!G:G,MATCH(N678,'Export Project'!J:J,0))</f>
        <v>0</v>
      </c>
      <c r="AH678" s="135">
        <f t="shared" si="151"/>
        <v>0</v>
      </c>
      <c r="AI678" s="140" t="s">
        <v>176</v>
      </c>
      <c r="AJ678" s="122">
        <f t="shared" si="152"/>
        <v>59.400000000000006</v>
      </c>
      <c r="AK678" s="122" t="str">
        <f t="shared" si="157"/>
        <v>Mogelijk verspreiden als aangrenzend perceel geen weiland is</v>
      </c>
      <c r="AL678" s="122">
        <f t="shared" si="159"/>
        <v>0</v>
      </c>
      <c r="AM678" s="848">
        <f t="shared" si="145"/>
        <v>0</v>
      </c>
      <c r="AN678" s="122" t="str">
        <f t="shared" si="158"/>
        <v>Mogelijk verspreiden als aangrenzend perceel geen weiland is</v>
      </c>
      <c r="AO678" s="848">
        <f t="shared" si="155"/>
        <v>59.400000000000006</v>
      </c>
      <c r="AQ678" s="136">
        <v>17158</v>
      </c>
      <c r="AR678" s="546" t="s">
        <v>41</v>
      </c>
      <c r="AS678" s="135"/>
      <c r="AT678" s="135"/>
      <c r="AU678" s="135">
        <f t="shared" si="153"/>
        <v>17158</v>
      </c>
      <c r="AV678" s="133" t="str">
        <f>INDEX('Samenvoeging Bbk en pfas'!E:E,MATCH(Bestektabel!AU678,'Samenvoeging Bbk en pfas'!B:B,0))</f>
        <v>Verspreidbaar</v>
      </c>
      <c r="AW678" s="133" t="str">
        <f>INDEX('Samenvoeging Bbk en pfas'!F:F,MATCH(Bestektabel!AU678,'Samenvoeging Bbk en pfas'!B:B,0))</f>
        <v>Niet toepasbaar</v>
      </c>
      <c r="AX678" s="133" t="str">
        <f>INDEX('Samenvoeging Bbk en pfas'!G:G,MATCH(Bestektabel!AU678,'Samenvoeging Bbk en pfas'!B:B,0))</f>
        <v>Klasse A</v>
      </c>
      <c r="AY678" s="133" t="str">
        <f>INDEX('Samenvoeging Bbk en pfas'!H:H,MATCH(Bestektabel!AU678,'Samenvoeging Bbk en pfas'!B:B,0))</f>
        <v>GBT Landbodem</v>
      </c>
      <c r="AZ678" s="133" t="str">
        <f>INDEX('Samenvoeging Bbk en pfas'!I:I,MATCH(Bestektabel!AU678,'Samenvoeging Bbk en pfas'!B:B,0))</f>
        <v>GBT Waterbodem</v>
      </c>
      <c r="BA678" s="133" t="str">
        <f>INDEX('Samenvoeging Bbk en pfas'!J:J,MATCH(Bestektabel!AU678,'Samenvoeging Bbk en pfas'!B:B,0))</f>
        <v>GBT Waterbodem</v>
      </c>
      <c r="BC678" s="135" t="s">
        <v>38</v>
      </c>
      <c r="BD678" s="135" t="s">
        <v>38</v>
      </c>
      <c r="BE678" s="135" t="s">
        <v>38</v>
      </c>
      <c r="BF678" s="135" t="s">
        <v>38</v>
      </c>
      <c r="BG678" s="135" t="s">
        <v>38</v>
      </c>
      <c r="BH678" s="135" t="s">
        <v>38</v>
      </c>
      <c r="BI678" s="135" t="s">
        <v>38</v>
      </c>
    </row>
    <row r="679" spans="1:61" hidden="1" x14ac:dyDescent="0.2">
      <c r="A679" s="124">
        <v>8</v>
      </c>
      <c r="B679" s="118">
        <v>3416</v>
      </c>
      <c r="C679" s="118">
        <v>341630</v>
      </c>
      <c r="D679" s="519" t="s">
        <v>428</v>
      </c>
      <c r="E679" s="135">
        <v>11</v>
      </c>
      <c r="F679" s="514" t="s">
        <v>429</v>
      </c>
      <c r="G679" s="514" t="s">
        <v>430</v>
      </c>
      <c r="H679" s="133" t="s">
        <v>3594</v>
      </c>
      <c r="I679" s="137" t="s">
        <v>182</v>
      </c>
      <c r="J679" s="514" t="s">
        <v>449</v>
      </c>
      <c r="K679" s="133" t="s">
        <v>758</v>
      </c>
      <c r="L679" s="165" t="str">
        <f t="shared" si="148"/>
        <v>17162 - 180-058-00327</v>
      </c>
      <c r="M679" s="165" t="str">
        <f>INDEX('Export Project'!D:D,MATCH(Bestektabel!N604,'Export Project'!J:J,0))</f>
        <v>Nee</v>
      </c>
      <c r="N679" s="135">
        <v>5286</v>
      </c>
      <c r="O679" s="122">
        <f>INDEX('Export Project'!E:E,MATCH(Bestektabel!N679,'Export Project'!J:J,0))</f>
        <v>20</v>
      </c>
      <c r="P679" s="549">
        <f>INDEX('Export Project'!O:O,MATCH(Bestektabel!N679,'Export Project'!J:J,0))</f>
        <v>1.4</v>
      </c>
      <c r="Q679" s="139">
        <f>INDEX('Export Project'!V:V,MATCH(Bestektabel!N679,'Export Project'!J:J,0))</f>
        <v>-5.64</v>
      </c>
      <c r="R679" s="138" t="str">
        <f>INDEX('Export Project'!W:W,MATCH(Bestektabel!N604,'Export Project'!J:J,0))</f>
        <v>23-07-2019</v>
      </c>
      <c r="S679" s="139">
        <v>-5.64</v>
      </c>
      <c r="T679" s="137"/>
      <c r="U679" s="137" t="s">
        <v>3417</v>
      </c>
      <c r="V679" s="137"/>
      <c r="W679" s="133"/>
      <c r="X679" s="141"/>
      <c r="Y679" s="811" t="s">
        <v>40</v>
      </c>
      <c r="Z679" s="812" t="s">
        <v>40</v>
      </c>
      <c r="AA679" s="139" t="s">
        <v>40</v>
      </c>
      <c r="AB679" s="141"/>
      <c r="AC679" s="520" t="s">
        <v>40</v>
      </c>
      <c r="AD679" s="141"/>
      <c r="AE679" s="122">
        <f>INDEX('Export Project'!F:F,MATCH(N679,'Export Project'!J:J,0))</f>
        <v>2</v>
      </c>
      <c r="AF679" s="814">
        <f t="shared" si="150"/>
        <v>0.1</v>
      </c>
      <c r="AG679" s="135">
        <f>INDEX('Export Project'!G:G,MATCH(N679,'Export Project'!J:J,0))</f>
        <v>0</v>
      </c>
      <c r="AH679" s="135">
        <f t="shared" si="151"/>
        <v>0</v>
      </c>
      <c r="AI679" s="140" t="s">
        <v>175</v>
      </c>
      <c r="AJ679" s="122">
        <f t="shared" si="152"/>
        <v>2.2000000000000002</v>
      </c>
      <c r="AK679" s="122" t="str">
        <f t="shared" si="157"/>
        <v>Verspreidbaar</v>
      </c>
      <c r="AL679" s="122">
        <f t="shared" si="159"/>
        <v>0</v>
      </c>
      <c r="AM679" s="848">
        <f t="shared" ref="AM679:AM742" si="160">AG679*1.1</f>
        <v>0</v>
      </c>
      <c r="AN679" s="122" t="s">
        <v>38</v>
      </c>
      <c r="AO679" s="848">
        <f t="shared" si="155"/>
        <v>2.2000000000000002</v>
      </c>
      <c r="AQ679" s="136">
        <v>17162</v>
      </c>
      <c r="AR679" s="136" t="s">
        <v>39</v>
      </c>
      <c r="AS679" s="135"/>
      <c r="AT679" s="135"/>
      <c r="AU679" s="135">
        <f t="shared" si="153"/>
        <v>17162</v>
      </c>
      <c r="AV679" s="133" t="str">
        <f>INDEX('Samenvoeging Bbk en pfas'!E:E,MATCH(Bestektabel!AU679,'Samenvoeging Bbk en pfas'!B:B,0))</f>
        <v>Verspreidbaar</v>
      </c>
      <c r="AW679" s="133" t="str">
        <f>INDEX('Samenvoeging Bbk en pfas'!F:F,MATCH(Bestektabel!AU679,'Samenvoeging Bbk en pfas'!B:B,0))</f>
        <v>Niet toepasbaar</v>
      </c>
      <c r="AX679" s="133" t="str">
        <f>INDEX('Samenvoeging Bbk en pfas'!G:G,MATCH(Bestektabel!AU679,'Samenvoeging Bbk en pfas'!B:B,0))</f>
        <v>Niet toepasbaar</v>
      </c>
      <c r="AY679" s="133" t="str">
        <f>INDEX('Samenvoeging Bbk en pfas'!H:H,MATCH(Bestektabel!AU679,'Samenvoeging Bbk en pfas'!B:B,0))</f>
        <v>GBT Landbodem</v>
      </c>
      <c r="AZ679" s="133" t="str">
        <f>INDEX('Samenvoeging Bbk en pfas'!I:I,MATCH(Bestektabel!AU679,'Samenvoeging Bbk en pfas'!B:B,0))</f>
        <v>Niet toepasbaar</v>
      </c>
      <c r="BA679" s="133" t="str">
        <f>INDEX('Samenvoeging Bbk en pfas'!J:J,MATCH(Bestektabel!AU679,'Samenvoeging Bbk en pfas'!B:B,0))</f>
        <v>Niet toepasbaar</v>
      </c>
      <c r="BC679" s="135" t="s">
        <v>38</v>
      </c>
      <c r="BD679" s="135" t="s">
        <v>38</v>
      </c>
      <c r="BE679" s="135" t="s">
        <v>38</v>
      </c>
      <c r="BF679" s="135" t="s">
        <v>38</v>
      </c>
      <c r="BG679" s="135" t="s">
        <v>38</v>
      </c>
      <c r="BH679" s="135" t="s">
        <v>38</v>
      </c>
      <c r="BI679" s="135" t="s">
        <v>38</v>
      </c>
    </row>
    <row r="680" spans="1:61" hidden="1" x14ac:dyDescent="0.2">
      <c r="A680" s="124">
        <v>8</v>
      </c>
      <c r="B680" s="118">
        <v>3416</v>
      </c>
      <c r="C680" s="118">
        <v>341630</v>
      </c>
      <c r="D680" s="519" t="s">
        <v>428</v>
      </c>
      <c r="E680" s="135">
        <v>11</v>
      </c>
      <c r="F680" s="514" t="s">
        <v>429</v>
      </c>
      <c r="G680" s="514" t="s">
        <v>430</v>
      </c>
      <c r="H680" s="133" t="s">
        <v>3594</v>
      </c>
      <c r="I680" s="137" t="s">
        <v>182</v>
      </c>
      <c r="J680" s="514" t="s">
        <v>449</v>
      </c>
      <c r="K680" s="133" t="s">
        <v>758</v>
      </c>
      <c r="L680" s="165" t="str">
        <f t="shared" si="148"/>
        <v>17162 - 180-058-00327</v>
      </c>
      <c r="M680" s="165" t="str">
        <f>INDEX('Export Project'!D:D,MATCH(Bestektabel!N605,'Export Project'!J:J,0))</f>
        <v>Nee</v>
      </c>
      <c r="N680" s="135">
        <v>5287</v>
      </c>
      <c r="O680" s="122">
        <f>INDEX('Export Project'!E:E,MATCH(Bestektabel!N680,'Export Project'!J:J,0))</f>
        <v>25</v>
      </c>
      <c r="P680" s="549">
        <f>INDEX('Export Project'!O:O,MATCH(Bestektabel!N680,'Export Project'!J:J,0))</f>
        <v>1.6</v>
      </c>
      <c r="Q680" s="139">
        <f>INDEX('Export Project'!V:V,MATCH(Bestektabel!N680,'Export Project'!J:J,0))</f>
        <v>-5.64</v>
      </c>
      <c r="R680" s="138" t="str">
        <f>INDEX('Export Project'!W:W,MATCH(Bestektabel!N605,'Export Project'!J:J,0))</f>
        <v>23-07-2019</v>
      </c>
      <c r="S680" s="139">
        <v>-5.64</v>
      </c>
      <c r="T680" s="137"/>
      <c r="U680" s="137" t="s">
        <v>3417</v>
      </c>
      <c r="V680" s="137"/>
      <c r="W680" s="133"/>
      <c r="X680" s="141"/>
      <c r="Y680" s="811" t="s">
        <v>40</v>
      </c>
      <c r="Z680" s="812" t="s">
        <v>40</v>
      </c>
      <c r="AA680" s="139" t="s">
        <v>40</v>
      </c>
      <c r="AB680" s="141"/>
      <c r="AC680" s="520" t="s">
        <v>40</v>
      </c>
      <c r="AD680" s="141"/>
      <c r="AE680" s="122">
        <f>INDEX('Export Project'!F:F,MATCH(N680,'Export Project'!J:J,0))</f>
        <v>6</v>
      </c>
      <c r="AF680" s="814">
        <f t="shared" si="150"/>
        <v>0.24</v>
      </c>
      <c r="AG680" s="135">
        <f>INDEX('Export Project'!G:G,MATCH(N680,'Export Project'!J:J,0))</f>
        <v>0</v>
      </c>
      <c r="AH680" s="135">
        <f t="shared" si="151"/>
        <v>0</v>
      </c>
      <c r="AI680" s="140" t="s">
        <v>175</v>
      </c>
      <c r="AJ680" s="122">
        <f t="shared" si="152"/>
        <v>6.6000000000000005</v>
      </c>
      <c r="AK680" s="122" t="str">
        <f t="shared" si="157"/>
        <v>Verspreidbaar</v>
      </c>
      <c r="AL680" s="122">
        <f t="shared" si="159"/>
        <v>0</v>
      </c>
      <c r="AM680" s="848">
        <f t="shared" si="160"/>
        <v>0</v>
      </c>
      <c r="AN680" s="122" t="s">
        <v>38</v>
      </c>
      <c r="AO680" s="848">
        <f t="shared" si="155"/>
        <v>6.6000000000000005</v>
      </c>
      <c r="AQ680" s="136">
        <v>17162</v>
      </c>
      <c r="AR680" s="136" t="s">
        <v>39</v>
      </c>
      <c r="AS680" s="135"/>
      <c r="AT680" s="135"/>
      <c r="AU680" s="135">
        <f t="shared" si="153"/>
        <v>17162</v>
      </c>
      <c r="AV680" s="133" t="str">
        <f>INDEX('Samenvoeging Bbk en pfas'!E:E,MATCH(Bestektabel!AU680,'Samenvoeging Bbk en pfas'!B:B,0))</f>
        <v>Verspreidbaar</v>
      </c>
      <c r="AW680" s="133" t="str">
        <f>INDEX('Samenvoeging Bbk en pfas'!F:F,MATCH(Bestektabel!AU680,'Samenvoeging Bbk en pfas'!B:B,0))</f>
        <v>Niet toepasbaar</v>
      </c>
      <c r="AX680" s="133" t="str">
        <f>INDEX('Samenvoeging Bbk en pfas'!G:G,MATCH(Bestektabel!AU680,'Samenvoeging Bbk en pfas'!B:B,0))</f>
        <v>Niet toepasbaar</v>
      </c>
      <c r="AY680" s="133" t="str">
        <f>INDEX('Samenvoeging Bbk en pfas'!H:H,MATCH(Bestektabel!AU680,'Samenvoeging Bbk en pfas'!B:B,0))</f>
        <v>GBT Landbodem</v>
      </c>
      <c r="AZ680" s="133" t="str">
        <f>INDEX('Samenvoeging Bbk en pfas'!I:I,MATCH(Bestektabel!AU680,'Samenvoeging Bbk en pfas'!B:B,0))</f>
        <v>Niet toepasbaar</v>
      </c>
      <c r="BA680" s="133" t="str">
        <f>INDEX('Samenvoeging Bbk en pfas'!J:J,MATCH(Bestektabel!AU680,'Samenvoeging Bbk en pfas'!B:B,0))</f>
        <v>Niet toepasbaar</v>
      </c>
      <c r="BC680" s="135" t="s">
        <v>38</v>
      </c>
      <c r="BD680" s="135" t="s">
        <v>38</v>
      </c>
      <c r="BE680" s="135" t="s">
        <v>38</v>
      </c>
      <c r="BF680" s="135" t="s">
        <v>38</v>
      </c>
      <c r="BG680" s="135" t="s">
        <v>38</v>
      </c>
      <c r="BH680" s="135" t="s">
        <v>38</v>
      </c>
      <c r="BI680" s="135" t="s">
        <v>38</v>
      </c>
    </row>
    <row r="681" spans="1:61" hidden="1" x14ac:dyDescent="0.2">
      <c r="A681" s="124">
        <v>8</v>
      </c>
      <c r="B681" s="118">
        <v>3416</v>
      </c>
      <c r="C681" s="118">
        <v>341630</v>
      </c>
      <c r="D681" s="519" t="s">
        <v>428</v>
      </c>
      <c r="E681" s="135">
        <v>11</v>
      </c>
      <c r="F681" s="514" t="s">
        <v>429</v>
      </c>
      <c r="G681" s="514" t="s">
        <v>430</v>
      </c>
      <c r="H681" s="133" t="s">
        <v>3594</v>
      </c>
      <c r="I681" s="137" t="s">
        <v>182</v>
      </c>
      <c r="J681" s="514" t="s">
        <v>449</v>
      </c>
      <c r="K681" s="133" t="s">
        <v>758</v>
      </c>
      <c r="L681" s="165" t="str">
        <f t="shared" si="148"/>
        <v>17162 - 180-058-00327</v>
      </c>
      <c r="M681" s="165" t="str">
        <f>INDEX('Export Project'!D:D,MATCH(Bestektabel!N606,'Export Project'!J:J,0))</f>
        <v>Nee</v>
      </c>
      <c r="N681" s="135">
        <v>5288</v>
      </c>
      <c r="O681" s="122">
        <f>INDEX('Export Project'!E:E,MATCH(Bestektabel!N681,'Export Project'!J:J,0))</f>
        <v>21</v>
      </c>
      <c r="P681" s="549">
        <f>INDEX('Export Project'!O:O,MATCH(Bestektabel!N681,'Export Project'!J:J,0))</f>
        <v>1.1000000000000001</v>
      </c>
      <c r="Q681" s="139">
        <f>INDEX('Export Project'!V:V,MATCH(Bestektabel!N681,'Export Project'!J:J,0))</f>
        <v>-5.64</v>
      </c>
      <c r="R681" s="138" t="str">
        <f>INDEX('Export Project'!W:W,MATCH(Bestektabel!N606,'Export Project'!J:J,0))</f>
        <v>30-07-2019</v>
      </c>
      <c r="S681" s="139">
        <v>-5.64</v>
      </c>
      <c r="T681" s="137"/>
      <c r="U681" s="137" t="s">
        <v>3417</v>
      </c>
      <c r="V681" s="137"/>
      <c r="W681" s="133"/>
      <c r="X681" s="141"/>
      <c r="Y681" s="811" t="s">
        <v>40</v>
      </c>
      <c r="Z681" s="812" t="s">
        <v>40</v>
      </c>
      <c r="AA681" s="139" t="s">
        <v>40</v>
      </c>
      <c r="AB681" s="141"/>
      <c r="AC681" s="520" t="s">
        <v>40</v>
      </c>
      <c r="AD681" s="141"/>
      <c r="AE681" s="122">
        <f>INDEX('Export Project'!F:F,MATCH(N681,'Export Project'!J:J,0))</f>
        <v>1</v>
      </c>
      <c r="AF681" s="814">
        <f t="shared" si="150"/>
        <v>4.7619047619047616E-2</v>
      </c>
      <c r="AG681" s="135">
        <f>INDEX('Export Project'!G:G,MATCH(N681,'Export Project'!J:J,0))</f>
        <v>0</v>
      </c>
      <c r="AH681" s="135">
        <f t="shared" si="151"/>
        <v>0</v>
      </c>
      <c r="AI681" s="140" t="s">
        <v>175</v>
      </c>
      <c r="AJ681" s="122">
        <f t="shared" si="152"/>
        <v>1.1000000000000001</v>
      </c>
      <c r="AK681" s="122" t="str">
        <f t="shared" si="157"/>
        <v>Verspreidbaar</v>
      </c>
      <c r="AL681" s="122">
        <f t="shared" si="159"/>
        <v>0</v>
      </c>
      <c r="AM681" s="848">
        <f t="shared" si="160"/>
        <v>0</v>
      </c>
      <c r="AN681" s="122" t="s">
        <v>38</v>
      </c>
      <c r="AO681" s="848">
        <f t="shared" si="155"/>
        <v>1.1000000000000001</v>
      </c>
      <c r="AQ681" s="136">
        <v>17162</v>
      </c>
      <c r="AR681" s="136" t="s">
        <v>39</v>
      </c>
      <c r="AS681" s="135"/>
      <c r="AT681" s="135"/>
      <c r="AU681" s="135">
        <f t="shared" si="153"/>
        <v>17162</v>
      </c>
      <c r="AV681" s="133" t="str">
        <f>INDEX('Samenvoeging Bbk en pfas'!E:E,MATCH(Bestektabel!AU681,'Samenvoeging Bbk en pfas'!B:B,0))</f>
        <v>Verspreidbaar</v>
      </c>
      <c r="AW681" s="133" t="str">
        <f>INDEX('Samenvoeging Bbk en pfas'!F:F,MATCH(Bestektabel!AU681,'Samenvoeging Bbk en pfas'!B:B,0))</f>
        <v>Niet toepasbaar</v>
      </c>
      <c r="AX681" s="133" t="str">
        <f>INDEX('Samenvoeging Bbk en pfas'!G:G,MATCH(Bestektabel!AU681,'Samenvoeging Bbk en pfas'!B:B,0))</f>
        <v>Niet toepasbaar</v>
      </c>
      <c r="AY681" s="133" t="str">
        <f>INDEX('Samenvoeging Bbk en pfas'!H:H,MATCH(Bestektabel!AU681,'Samenvoeging Bbk en pfas'!B:B,0))</f>
        <v>GBT Landbodem</v>
      </c>
      <c r="AZ681" s="133" t="str">
        <f>INDEX('Samenvoeging Bbk en pfas'!I:I,MATCH(Bestektabel!AU681,'Samenvoeging Bbk en pfas'!B:B,0))</f>
        <v>Niet toepasbaar</v>
      </c>
      <c r="BA681" s="133" t="str">
        <f>INDEX('Samenvoeging Bbk en pfas'!J:J,MATCH(Bestektabel!AU681,'Samenvoeging Bbk en pfas'!B:B,0))</f>
        <v>Niet toepasbaar</v>
      </c>
      <c r="BC681" s="135" t="s">
        <v>38</v>
      </c>
      <c r="BD681" s="135" t="s">
        <v>38</v>
      </c>
      <c r="BE681" s="135" t="s">
        <v>38</v>
      </c>
      <c r="BF681" s="135" t="s">
        <v>38</v>
      </c>
      <c r="BG681" s="135" t="s">
        <v>38</v>
      </c>
      <c r="BH681" s="135" t="s">
        <v>38</v>
      </c>
      <c r="BI681" s="135" t="s">
        <v>38</v>
      </c>
    </row>
    <row r="682" spans="1:61" hidden="1" x14ac:dyDescent="0.2">
      <c r="A682" s="124">
        <v>8</v>
      </c>
      <c r="B682" s="118">
        <v>3416</v>
      </c>
      <c r="C682" s="118">
        <v>341630</v>
      </c>
      <c r="D682" s="519" t="s">
        <v>428</v>
      </c>
      <c r="E682" s="135">
        <v>11</v>
      </c>
      <c r="F682" s="514" t="s">
        <v>429</v>
      </c>
      <c r="G682" s="514" t="s">
        <v>430</v>
      </c>
      <c r="H682" s="133" t="s">
        <v>3594</v>
      </c>
      <c r="I682" s="137" t="s">
        <v>182</v>
      </c>
      <c r="J682" s="514" t="s">
        <v>449</v>
      </c>
      <c r="K682" s="133" t="s">
        <v>759</v>
      </c>
      <c r="L682" s="165" t="str">
        <f t="shared" si="148"/>
        <v>17162 - 180-058-01018</v>
      </c>
      <c r="M682" s="165" t="str">
        <f>INDEX('Export Project'!D:D,MATCH(Bestektabel!N607,'Export Project'!J:J,0))</f>
        <v>Nee</v>
      </c>
      <c r="N682" s="135">
        <v>5283</v>
      </c>
      <c r="O682" s="122">
        <f>INDEX('Export Project'!E:E,MATCH(Bestektabel!N682,'Export Project'!J:J,0))</f>
        <v>40</v>
      </c>
      <c r="P682" s="549">
        <f>INDEX('Export Project'!O:O,MATCH(Bestektabel!N682,'Export Project'!J:J,0))</f>
        <v>1.6</v>
      </c>
      <c r="Q682" s="139">
        <f>INDEX('Export Project'!V:V,MATCH(Bestektabel!N682,'Export Project'!J:J,0))</f>
        <v>-5.62</v>
      </c>
      <c r="R682" s="138" t="str">
        <f>INDEX('Export Project'!W:W,MATCH(Bestektabel!N607,'Export Project'!J:J,0))</f>
        <v>30-07-2019</v>
      </c>
      <c r="S682" s="139">
        <v>-5.64</v>
      </c>
      <c r="T682" s="137"/>
      <c r="U682" s="137" t="s">
        <v>3417</v>
      </c>
      <c r="V682" s="137"/>
      <c r="W682" s="133"/>
      <c r="X682" s="141"/>
      <c r="Y682" s="809">
        <v>1</v>
      </c>
      <c r="Z682" s="810">
        <v>1</v>
      </c>
      <c r="AA682" s="139">
        <f>S682-AC682</f>
        <v>0.59999999999999964</v>
      </c>
      <c r="AB682" s="141"/>
      <c r="AC682" s="139">
        <v>-6.2399999999999993</v>
      </c>
      <c r="AD682" s="141"/>
      <c r="AE682" s="122">
        <f>INDEX('Export Project'!F:F,MATCH(N682,'Export Project'!J:J,0))</f>
        <v>20</v>
      </c>
      <c r="AF682" s="814">
        <f t="shared" si="150"/>
        <v>0.5</v>
      </c>
      <c r="AG682" s="135">
        <f>INDEX('Export Project'!G:G,MATCH(N682,'Export Project'!J:J,0))</f>
        <v>0</v>
      </c>
      <c r="AH682" s="135">
        <f t="shared" si="151"/>
        <v>0</v>
      </c>
      <c r="AI682" s="140" t="s">
        <v>175</v>
      </c>
      <c r="AJ682" s="122">
        <f t="shared" si="152"/>
        <v>22</v>
      </c>
      <c r="AK682" s="122" t="str">
        <f t="shared" si="157"/>
        <v>Verspreidbaar</v>
      </c>
      <c r="AL682" s="122">
        <f t="shared" si="159"/>
        <v>0</v>
      </c>
      <c r="AM682" s="848">
        <f t="shared" si="160"/>
        <v>0</v>
      </c>
      <c r="AN682" s="122" t="s">
        <v>38</v>
      </c>
      <c r="AO682" s="848">
        <f t="shared" si="155"/>
        <v>22</v>
      </c>
      <c r="AQ682" s="136">
        <v>17162</v>
      </c>
      <c r="AR682" s="136" t="s">
        <v>39</v>
      </c>
      <c r="AS682" s="135"/>
      <c r="AT682" s="135"/>
      <c r="AU682" s="135">
        <f t="shared" si="153"/>
        <v>17162</v>
      </c>
      <c r="AV682" s="133" t="str">
        <f>INDEX('Samenvoeging Bbk en pfas'!E:E,MATCH(Bestektabel!AU682,'Samenvoeging Bbk en pfas'!B:B,0))</f>
        <v>Verspreidbaar</v>
      </c>
      <c r="AW682" s="133" t="str">
        <f>INDEX('Samenvoeging Bbk en pfas'!F:F,MATCH(Bestektabel!AU682,'Samenvoeging Bbk en pfas'!B:B,0))</f>
        <v>Niet toepasbaar</v>
      </c>
      <c r="AX682" s="133" t="str">
        <f>INDEX('Samenvoeging Bbk en pfas'!G:G,MATCH(Bestektabel!AU682,'Samenvoeging Bbk en pfas'!B:B,0))</f>
        <v>Niet toepasbaar</v>
      </c>
      <c r="AY682" s="133" t="str">
        <f>INDEX('Samenvoeging Bbk en pfas'!H:H,MATCH(Bestektabel!AU682,'Samenvoeging Bbk en pfas'!B:B,0))</f>
        <v>GBT Landbodem</v>
      </c>
      <c r="AZ682" s="133" t="str">
        <f>INDEX('Samenvoeging Bbk en pfas'!I:I,MATCH(Bestektabel!AU682,'Samenvoeging Bbk en pfas'!B:B,0))</f>
        <v>Niet toepasbaar</v>
      </c>
      <c r="BA682" s="133" t="str">
        <f>INDEX('Samenvoeging Bbk en pfas'!J:J,MATCH(Bestektabel!AU682,'Samenvoeging Bbk en pfas'!B:B,0))</f>
        <v>Niet toepasbaar</v>
      </c>
      <c r="BC682" s="135" t="s">
        <v>38</v>
      </c>
      <c r="BD682" s="135" t="s">
        <v>38</v>
      </c>
      <c r="BE682" s="135" t="s">
        <v>38</v>
      </c>
      <c r="BF682" s="135" t="s">
        <v>38</v>
      </c>
      <c r="BG682" s="135" t="s">
        <v>38</v>
      </c>
      <c r="BH682" s="135" t="s">
        <v>38</v>
      </c>
      <c r="BI682" s="135" t="s">
        <v>38</v>
      </c>
    </row>
    <row r="683" spans="1:61" hidden="1" x14ac:dyDescent="0.2">
      <c r="A683" s="124">
        <v>8</v>
      </c>
      <c r="B683" s="118">
        <v>3416</v>
      </c>
      <c r="C683" s="118">
        <v>341630</v>
      </c>
      <c r="D683" s="519" t="s">
        <v>428</v>
      </c>
      <c r="E683" s="135">
        <v>11</v>
      </c>
      <c r="F683" s="514" t="s">
        <v>429</v>
      </c>
      <c r="G683" s="514" t="s">
        <v>430</v>
      </c>
      <c r="H683" s="133" t="s">
        <v>3594</v>
      </c>
      <c r="I683" s="137" t="s">
        <v>182</v>
      </c>
      <c r="J683" s="514" t="s">
        <v>449</v>
      </c>
      <c r="K683" s="133" t="s">
        <v>759</v>
      </c>
      <c r="L683" s="165" t="str">
        <f t="shared" si="148"/>
        <v>17162 - 180-058-01018</v>
      </c>
      <c r="M683" s="165" t="str">
        <f>INDEX('Export Project'!D:D,MATCH(Bestektabel!N608,'Export Project'!J:J,0))</f>
        <v>Nee</v>
      </c>
      <c r="N683" s="135">
        <v>5284</v>
      </c>
      <c r="O683" s="122">
        <f>INDEX('Export Project'!E:E,MATCH(Bestektabel!N683,'Export Project'!J:J,0))</f>
        <v>32</v>
      </c>
      <c r="P683" s="549">
        <f>INDEX('Export Project'!O:O,MATCH(Bestektabel!N683,'Export Project'!J:J,0))</f>
        <v>1.7</v>
      </c>
      <c r="Q683" s="139">
        <f>INDEX('Export Project'!V:V,MATCH(Bestektabel!N683,'Export Project'!J:J,0))</f>
        <v>-5.62</v>
      </c>
      <c r="R683" s="138" t="str">
        <f>INDEX('Export Project'!W:W,MATCH(Bestektabel!N608,'Export Project'!J:J,0))</f>
        <v>30-07-2019</v>
      </c>
      <c r="S683" s="139">
        <v>-5.64</v>
      </c>
      <c r="T683" s="137"/>
      <c r="U683" s="137" t="s">
        <v>3417</v>
      </c>
      <c r="V683" s="137"/>
      <c r="W683" s="133"/>
      <c r="X683" s="141"/>
      <c r="Y683" s="811" t="s">
        <v>40</v>
      </c>
      <c r="Z683" s="812" t="s">
        <v>40</v>
      </c>
      <c r="AA683" s="139" t="s">
        <v>40</v>
      </c>
      <c r="AB683" s="141"/>
      <c r="AC683" s="520" t="s">
        <v>40</v>
      </c>
      <c r="AD683" s="141"/>
      <c r="AE683" s="122">
        <f>INDEX('Export Project'!F:F,MATCH(N683,'Export Project'!J:J,0))</f>
        <v>7</v>
      </c>
      <c r="AF683" s="814">
        <f t="shared" si="150"/>
        <v>0.21875</v>
      </c>
      <c r="AG683" s="135">
        <f>INDEX('Export Project'!G:G,MATCH(N683,'Export Project'!J:J,0))</f>
        <v>0</v>
      </c>
      <c r="AH683" s="135">
        <f t="shared" si="151"/>
        <v>0</v>
      </c>
      <c r="AI683" s="140" t="s">
        <v>175</v>
      </c>
      <c r="AJ683" s="122">
        <f t="shared" si="152"/>
        <v>7.7000000000000011</v>
      </c>
      <c r="AK683" s="122" t="str">
        <f t="shared" si="157"/>
        <v>Verspreidbaar</v>
      </c>
      <c r="AL683" s="122">
        <f t="shared" si="159"/>
        <v>0</v>
      </c>
      <c r="AM683" s="848">
        <f t="shared" si="160"/>
        <v>0</v>
      </c>
      <c r="AN683" s="122" t="s">
        <v>38</v>
      </c>
      <c r="AO683" s="848">
        <f t="shared" si="155"/>
        <v>7.7000000000000011</v>
      </c>
      <c r="AQ683" s="136">
        <v>17162</v>
      </c>
      <c r="AR683" s="136" t="s">
        <v>39</v>
      </c>
      <c r="AS683" s="135"/>
      <c r="AT683" s="135"/>
      <c r="AU683" s="135">
        <f t="shared" si="153"/>
        <v>17162</v>
      </c>
      <c r="AV683" s="133" t="str">
        <f>INDEX('Samenvoeging Bbk en pfas'!E:E,MATCH(Bestektabel!AU683,'Samenvoeging Bbk en pfas'!B:B,0))</f>
        <v>Verspreidbaar</v>
      </c>
      <c r="AW683" s="133" t="str">
        <f>INDEX('Samenvoeging Bbk en pfas'!F:F,MATCH(Bestektabel!AU683,'Samenvoeging Bbk en pfas'!B:B,0))</f>
        <v>Niet toepasbaar</v>
      </c>
      <c r="AX683" s="133" t="str">
        <f>INDEX('Samenvoeging Bbk en pfas'!G:G,MATCH(Bestektabel!AU683,'Samenvoeging Bbk en pfas'!B:B,0))</f>
        <v>Niet toepasbaar</v>
      </c>
      <c r="AY683" s="133" t="str">
        <f>INDEX('Samenvoeging Bbk en pfas'!H:H,MATCH(Bestektabel!AU683,'Samenvoeging Bbk en pfas'!B:B,0))</f>
        <v>GBT Landbodem</v>
      </c>
      <c r="AZ683" s="133" t="str">
        <f>INDEX('Samenvoeging Bbk en pfas'!I:I,MATCH(Bestektabel!AU683,'Samenvoeging Bbk en pfas'!B:B,0))</f>
        <v>Niet toepasbaar</v>
      </c>
      <c r="BA683" s="133" t="str">
        <f>INDEX('Samenvoeging Bbk en pfas'!J:J,MATCH(Bestektabel!AU683,'Samenvoeging Bbk en pfas'!B:B,0))</f>
        <v>Niet toepasbaar</v>
      </c>
      <c r="BC683" s="135" t="s">
        <v>38</v>
      </c>
      <c r="BD683" s="135" t="s">
        <v>38</v>
      </c>
      <c r="BE683" s="135" t="s">
        <v>38</v>
      </c>
      <c r="BF683" s="135" t="s">
        <v>38</v>
      </c>
      <c r="BG683" s="135" t="s">
        <v>38</v>
      </c>
      <c r="BH683" s="135" t="s">
        <v>38</v>
      </c>
      <c r="BI683" s="135" t="s">
        <v>38</v>
      </c>
    </row>
    <row r="684" spans="1:61" hidden="1" x14ac:dyDescent="0.2">
      <c r="A684" s="124">
        <v>8</v>
      </c>
      <c r="B684" s="118">
        <v>3416</v>
      </c>
      <c r="C684" s="118">
        <v>341630</v>
      </c>
      <c r="D684" s="519" t="s">
        <v>428</v>
      </c>
      <c r="E684" s="135">
        <v>11</v>
      </c>
      <c r="F684" s="514" t="s">
        <v>429</v>
      </c>
      <c r="G684" s="514" t="s">
        <v>430</v>
      </c>
      <c r="H684" s="133" t="s">
        <v>3594</v>
      </c>
      <c r="I684" s="137" t="s">
        <v>182</v>
      </c>
      <c r="J684" s="514" t="s">
        <v>449</v>
      </c>
      <c r="K684" s="133" t="s">
        <v>759</v>
      </c>
      <c r="L684" s="165" t="str">
        <f t="shared" si="148"/>
        <v>17162 - 180-058-01018</v>
      </c>
      <c r="M684" s="165" t="str">
        <f>INDEX('Export Project'!D:D,MATCH(Bestektabel!N609,'Export Project'!J:J,0))</f>
        <v>Nee</v>
      </c>
      <c r="N684" s="135">
        <v>5285</v>
      </c>
      <c r="O684" s="122">
        <f>INDEX('Export Project'!E:E,MATCH(Bestektabel!N684,'Export Project'!J:J,0))</f>
        <v>24</v>
      </c>
      <c r="P684" s="549">
        <f>INDEX('Export Project'!O:O,MATCH(Bestektabel!N684,'Export Project'!J:J,0))</f>
        <v>1.8</v>
      </c>
      <c r="Q684" s="139">
        <f>INDEX('Export Project'!V:V,MATCH(Bestektabel!N684,'Export Project'!J:J,0))</f>
        <v>-5.62</v>
      </c>
      <c r="R684" s="138" t="str">
        <f>INDEX('Export Project'!W:W,MATCH(Bestektabel!N609,'Export Project'!J:J,0))</f>
        <v>30-07-2019</v>
      </c>
      <c r="S684" s="139">
        <v>-5.64</v>
      </c>
      <c r="T684" s="137"/>
      <c r="U684" s="137" t="s">
        <v>3417</v>
      </c>
      <c r="V684" s="137"/>
      <c r="W684" s="133"/>
      <c r="X684" s="141"/>
      <c r="Y684" s="811" t="s">
        <v>40</v>
      </c>
      <c r="Z684" s="812" t="s">
        <v>40</v>
      </c>
      <c r="AA684" s="139" t="s">
        <v>40</v>
      </c>
      <c r="AB684" s="141"/>
      <c r="AC684" s="520" t="s">
        <v>40</v>
      </c>
      <c r="AD684" s="141"/>
      <c r="AE684" s="122">
        <f>INDEX('Export Project'!F:F,MATCH(N684,'Export Project'!J:J,0))</f>
        <v>7</v>
      </c>
      <c r="AF684" s="814">
        <f t="shared" si="150"/>
        <v>0.29166666666666669</v>
      </c>
      <c r="AG684" s="135">
        <f>INDEX('Export Project'!G:G,MATCH(N684,'Export Project'!J:J,0))</f>
        <v>0</v>
      </c>
      <c r="AH684" s="135">
        <f t="shared" si="151"/>
        <v>0</v>
      </c>
      <c r="AI684" s="140" t="s">
        <v>175</v>
      </c>
      <c r="AJ684" s="122">
        <f t="shared" si="152"/>
        <v>7.7000000000000011</v>
      </c>
      <c r="AK684" s="122" t="str">
        <f t="shared" si="157"/>
        <v>Verspreidbaar</v>
      </c>
      <c r="AL684" s="122">
        <f t="shared" si="159"/>
        <v>0</v>
      </c>
      <c r="AM684" s="848">
        <f t="shared" si="160"/>
        <v>0</v>
      </c>
      <c r="AN684" s="122" t="s">
        <v>38</v>
      </c>
      <c r="AO684" s="848">
        <f t="shared" si="155"/>
        <v>7.7000000000000011</v>
      </c>
      <c r="AQ684" s="136">
        <v>17162</v>
      </c>
      <c r="AR684" s="136" t="s">
        <v>39</v>
      </c>
      <c r="AS684" s="135"/>
      <c r="AT684" s="135"/>
      <c r="AU684" s="135">
        <f t="shared" si="153"/>
        <v>17162</v>
      </c>
      <c r="AV684" s="133" t="str">
        <f>INDEX('Samenvoeging Bbk en pfas'!E:E,MATCH(Bestektabel!AU684,'Samenvoeging Bbk en pfas'!B:B,0))</f>
        <v>Verspreidbaar</v>
      </c>
      <c r="AW684" s="133" t="str">
        <f>INDEX('Samenvoeging Bbk en pfas'!F:F,MATCH(Bestektabel!AU684,'Samenvoeging Bbk en pfas'!B:B,0))</f>
        <v>Niet toepasbaar</v>
      </c>
      <c r="AX684" s="133" t="str">
        <f>INDEX('Samenvoeging Bbk en pfas'!G:G,MATCH(Bestektabel!AU684,'Samenvoeging Bbk en pfas'!B:B,0))</f>
        <v>Niet toepasbaar</v>
      </c>
      <c r="AY684" s="133" t="str">
        <f>INDEX('Samenvoeging Bbk en pfas'!H:H,MATCH(Bestektabel!AU684,'Samenvoeging Bbk en pfas'!B:B,0))</f>
        <v>GBT Landbodem</v>
      </c>
      <c r="AZ684" s="133" t="str">
        <f>INDEX('Samenvoeging Bbk en pfas'!I:I,MATCH(Bestektabel!AU684,'Samenvoeging Bbk en pfas'!B:B,0))</f>
        <v>Niet toepasbaar</v>
      </c>
      <c r="BA684" s="133" t="str">
        <f>INDEX('Samenvoeging Bbk en pfas'!J:J,MATCH(Bestektabel!AU684,'Samenvoeging Bbk en pfas'!B:B,0))</f>
        <v>Niet toepasbaar</v>
      </c>
      <c r="BC684" s="135" t="s">
        <v>38</v>
      </c>
      <c r="BD684" s="135" t="s">
        <v>38</v>
      </c>
      <c r="BE684" s="135" t="s">
        <v>38</v>
      </c>
      <c r="BF684" s="135" t="s">
        <v>38</v>
      </c>
      <c r="BG684" s="135" t="s">
        <v>38</v>
      </c>
      <c r="BH684" s="135" t="s">
        <v>38</v>
      </c>
      <c r="BI684" s="135" t="s">
        <v>38</v>
      </c>
    </row>
    <row r="685" spans="1:61" hidden="1" x14ac:dyDescent="0.2">
      <c r="A685" s="124">
        <v>8</v>
      </c>
      <c r="B685" s="118">
        <v>3416</v>
      </c>
      <c r="C685" s="118">
        <v>341630</v>
      </c>
      <c r="D685" s="519" t="s">
        <v>428</v>
      </c>
      <c r="E685" s="135">
        <v>11</v>
      </c>
      <c r="F685" s="514" t="s">
        <v>429</v>
      </c>
      <c r="G685" s="514" t="s">
        <v>430</v>
      </c>
      <c r="H685" s="133" t="s">
        <v>3594</v>
      </c>
      <c r="I685" s="137" t="s">
        <v>182</v>
      </c>
      <c r="J685" s="514" t="s">
        <v>449</v>
      </c>
      <c r="K685" s="133" t="s">
        <v>761</v>
      </c>
      <c r="L685" s="165" t="str">
        <f t="shared" si="148"/>
        <v>17162 - 180-058-01162</v>
      </c>
      <c r="M685" s="165" t="str">
        <f>INDEX('Export Project'!D:D,MATCH(Bestektabel!N610,'Export Project'!J:J,0))</f>
        <v>Nee</v>
      </c>
      <c r="N685" s="135">
        <v>5289</v>
      </c>
      <c r="O685" s="122">
        <f>INDEX('Export Project'!E:E,MATCH(Bestektabel!N685,'Export Project'!J:J,0))</f>
        <v>20</v>
      </c>
      <c r="P685" s="549">
        <f>INDEX('Export Project'!O:O,MATCH(Bestektabel!N685,'Export Project'!J:J,0))</f>
        <v>1</v>
      </c>
      <c r="Q685" s="139">
        <f>INDEX('Export Project'!V:V,MATCH(Bestektabel!N685,'Export Project'!J:J,0))</f>
        <v>-5.73</v>
      </c>
      <c r="R685" s="138" t="str">
        <f>INDEX('Export Project'!W:W,MATCH(Bestektabel!N610,'Export Project'!J:J,0))</f>
        <v>30-07-2019</v>
      </c>
      <c r="S685" s="139">
        <v>-5.64</v>
      </c>
      <c r="T685" s="137"/>
      <c r="U685" s="137" t="s">
        <v>3417</v>
      </c>
      <c r="V685" s="137"/>
      <c r="W685" s="133"/>
      <c r="X685" s="141"/>
      <c r="Y685" s="811" t="s">
        <v>40</v>
      </c>
      <c r="Z685" s="812" t="s">
        <v>40</v>
      </c>
      <c r="AA685" s="139" t="s">
        <v>40</v>
      </c>
      <c r="AB685" s="141"/>
      <c r="AC685" s="520" t="s">
        <v>40</v>
      </c>
      <c r="AD685" s="141"/>
      <c r="AE685" s="122">
        <f>INDEX('Export Project'!F:F,MATCH(N685,'Export Project'!J:J,0))</f>
        <v>3</v>
      </c>
      <c r="AF685" s="814">
        <f t="shared" si="150"/>
        <v>0.15</v>
      </c>
      <c r="AG685" s="135">
        <f>INDEX('Export Project'!G:G,MATCH(N685,'Export Project'!J:J,0))</f>
        <v>0</v>
      </c>
      <c r="AH685" s="135">
        <f t="shared" si="151"/>
        <v>0</v>
      </c>
      <c r="AI685" s="140" t="s">
        <v>175</v>
      </c>
      <c r="AJ685" s="122">
        <f t="shared" si="152"/>
        <v>3.3000000000000003</v>
      </c>
      <c r="AK685" s="122" t="str">
        <f t="shared" si="157"/>
        <v>Verspreidbaar</v>
      </c>
      <c r="AL685" s="122">
        <f t="shared" si="159"/>
        <v>0</v>
      </c>
      <c r="AM685" s="848">
        <f t="shared" si="160"/>
        <v>0</v>
      </c>
      <c r="AN685" s="122" t="s">
        <v>38</v>
      </c>
      <c r="AO685" s="848">
        <f t="shared" si="155"/>
        <v>3.3000000000000003</v>
      </c>
      <c r="AQ685" s="136">
        <v>17162</v>
      </c>
      <c r="AR685" s="136" t="s">
        <v>39</v>
      </c>
      <c r="AS685" s="135"/>
      <c r="AT685" s="135"/>
      <c r="AU685" s="135">
        <f t="shared" si="153"/>
        <v>17162</v>
      </c>
      <c r="AV685" s="133" t="str">
        <f>INDEX('Samenvoeging Bbk en pfas'!E:E,MATCH(Bestektabel!AU685,'Samenvoeging Bbk en pfas'!B:B,0))</f>
        <v>Verspreidbaar</v>
      </c>
      <c r="AW685" s="133" t="str">
        <f>INDEX('Samenvoeging Bbk en pfas'!F:F,MATCH(Bestektabel!AU685,'Samenvoeging Bbk en pfas'!B:B,0))</f>
        <v>Niet toepasbaar</v>
      </c>
      <c r="AX685" s="133" t="str">
        <f>INDEX('Samenvoeging Bbk en pfas'!G:G,MATCH(Bestektabel!AU685,'Samenvoeging Bbk en pfas'!B:B,0))</f>
        <v>Niet toepasbaar</v>
      </c>
      <c r="AY685" s="133" t="str">
        <f>INDEX('Samenvoeging Bbk en pfas'!H:H,MATCH(Bestektabel!AU685,'Samenvoeging Bbk en pfas'!B:B,0))</f>
        <v>GBT Landbodem</v>
      </c>
      <c r="AZ685" s="133" t="str">
        <f>INDEX('Samenvoeging Bbk en pfas'!I:I,MATCH(Bestektabel!AU685,'Samenvoeging Bbk en pfas'!B:B,0))</f>
        <v>Niet toepasbaar</v>
      </c>
      <c r="BA685" s="133" t="str">
        <f>INDEX('Samenvoeging Bbk en pfas'!J:J,MATCH(Bestektabel!AU685,'Samenvoeging Bbk en pfas'!B:B,0))</f>
        <v>Niet toepasbaar</v>
      </c>
      <c r="BC685" s="135" t="s">
        <v>38</v>
      </c>
      <c r="BD685" s="135" t="s">
        <v>38</v>
      </c>
      <c r="BE685" s="135" t="s">
        <v>38</v>
      </c>
      <c r="BF685" s="135" t="s">
        <v>38</v>
      </c>
      <c r="BG685" s="135" t="s">
        <v>38</v>
      </c>
      <c r="BH685" s="135" t="s">
        <v>38</v>
      </c>
      <c r="BI685" s="135" t="s">
        <v>38</v>
      </c>
    </row>
    <row r="686" spans="1:61" hidden="1" x14ac:dyDescent="0.2">
      <c r="A686" s="124">
        <v>8</v>
      </c>
      <c r="B686" s="118">
        <v>3416</v>
      </c>
      <c r="C686" s="118">
        <v>341630</v>
      </c>
      <c r="D686" s="519" t="s">
        <v>428</v>
      </c>
      <c r="E686" s="135">
        <v>11</v>
      </c>
      <c r="F686" s="514" t="s">
        <v>429</v>
      </c>
      <c r="G686" s="514" t="s">
        <v>430</v>
      </c>
      <c r="H686" s="133" t="s">
        <v>3594</v>
      </c>
      <c r="I686" s="137" t="s">
        <v>182</v>
      </c>
      <c r="J686" s="514" t="s">
        <v>449</v>
      </c>
      <c r="K686" s="133" t="s">
        <v>761</v>
      </c>
      <c r="L686" s="165" t="str">
        <f t="shared" si="148"/>
        <v>17162 - 180-058-01162</v>
      </c>
      <c r="M686" s="165" t="str">
        <f>INDEX('Export Project'!D:D,MATCH(Bestektabel!N611,'Export Project'!J:J,0))</f>
        <v>Nee</v>
      </c>
      <c r="N686" s="135">
        <v>5290</v>
      </c>
      <c r="O686" s="122">
        <f>INDEX('Export Project'!E:E,MATCH(Bestektabel!N686,'Export Project'!J:J,0))</f>
        <v>9</v>
      </c>
      <c r="P686" s="549">
        <f>INDEX('Export Project'!O:O,MATCH(Bestektabel!N686,'Export Project'!J:J,0))</f>
        <v>1</v>
      </c>
      <c r="Q686" s="139">
        <f>INDEX('Export Project'!V:V,MATCH(Bestektabel!N686,'Export Project'!J:J,0))</f>
        <v>-5.73</v>
      </c>
      <c r="R686" s="138" t="str">
        <f>INDEX('Export Project'!W:W,MATCH(Bestektabel!N611,'Export Project'!J:J,0))</f>
        <v>30-07-2019</v>
      </c>
      <c r="S686" s="139">
        <v>-5.64</v>
      </c>
      <c r="T686" s="137"/>
      <c r="U686" s="137" t="s">
        <v>3417</v>
      </c>
      <c r="V686" s="137"/>
      <c r="W686" s="133"/>
      <c r="X686" s="141"/>
      <c r="Y686" s="811" t="s">
        <v>40</v>
      </c>
      <c r="Z686" s="812" t="s">
        <v>40</v>
      </c>
      <c r="AA686" s="139" t="s">
        <v>40</v>
      </c>
      <c r="AB686" s="141"/>
      <c r="AC686" s="520" t="s">
        <v>40</v>
      </c>
      <c r="AD686" s="141"/>
      <c r="AE686" s="122">
        <f>INDEX('Export Project'!F:F,MATCH(N686,'Export Project'!J:J,0))</f>
        <v>2</v>
      </c>
      <c r="AF686" s="814">
        <f t="shared" si="150"/>
        <v>0.22222222222222221</v>
      </c>
      <c r="AG686" s="135">
        <f>INDEX('Export Project'!G:G,MATCH(N686,'Export Project'!J:J,0))</f>
        <v>0</v>
      </c>
      <c r="AH686" s="135">
        <f t="shared" si="151"/>
        <v>0</v>
      </c>
      <c r="AI686" s="140" t="s">
        <v>175</v>
      </c>
      <c r="AJ686" s="122">
        <f t="shared" si="152"/>
        <v>2.2000000000000002</v>
      </c>
      <c r="AK686" s="122" t="str">
        <f t="shared" si="157"/>
        <v>Verspreidbaar</v>
      </c>
      <c r="AL686" s="122">
        <f t="shared" si="159"/>
        <v>0</v>
      </c>
      <c r="AM686" s="848">
        <f t="shared" si="160"/>
        <v>0</v>
      </c>
      <c r="AN686" s="122" t="s">
        <v>38</v>
      </c>
      <c r="AO686" s="848">
        <f t="shared" si="155"/>
        <v>2.2000000000000002</v>
      </c>
      <c r="AQ686" s="136">
        <v>17162</v>
      </c>
      <c r="AR686" s="136" t="s">
        <v>39</v>
      </c>
      <c r="AS686" s="135"/>
      <c r="AT686" s="135"/>
      <c r="AU686" s="135">
        <f t="shared" si="153"/>
        <v>17162</v>
      </c>
      <c r="AV686" s="133" t="str">
        <f>INDEX('Samenvoeging Bbk en pfas'!E:E,MATCH(Bestektabel!AU686,'Samenvoeging Bbk en pfas'!B:B,0))</f>
        <v>Verspreidbaar</v>
      </c>
      <c r="AW686" s="133" t="str">
        <f>INDEX('Samenvoeging Bbk en pfas'!F:F,MATCH(Bestektabel!AU686,'Samenvoeging Bbk en pfas'!B:B,0))</f>
        <v>Niet toepasbaar</v>
      </c>
      <c r="AX686" s="133" t="str">
        <f>INDEX('Samenvoeging Bbk en pfas'!G:G,MATCH(Bestektabel!AU686,'Samenvoeging Bbk en pfas'!B:B,0))</f>
        <v>Niet toepasbaar</v>
      </c>
      <c r="AY686" s="133" t="str">
        <f>INDEX('Samenvoeging Bbk en pfas'!H:H,MATCH(Bestektabel!AU686,'Samenvoeging Bbk en pfas'!B:B,0))</f>
        <v>GBT Landbodem</v>
      </c>
      <c r="AZ686" s="133" t="str">
        <f>INDEX('Samenvoeging Bbk en pfas'!I:I,MATCH(Bestektabel!AU686,'Samenvoeging Bbk en pfas'!B:B,0))</f>
        <v>Niet toepasbaar</v>
      </c>
      <c r="BA686" s="133" t="str">
        <f>INDEX('Samenvoeging Bbk en pfas'!J:J,MATCH(Bestektabel!AU686,'Samenvoeging Bbk en pfas'!B:B,0))</f>
        <v>Niet toepasbaar</v>
      </c>
      <c r="BC686" s="135" t="s">
        <v>38</v>
      </c>
      <c r="BD686" s="135" t="s">
        <v>38</v>
      </c>
      <c r="BE686" s="135" t="s">
        <v>38</v>
      </c>
      <c r="BF686" s="135" t="s">
        <v>38</v>
      </c>
      <c r="BG686" s="135" t="s">
        <v>38</v>
      </c>
      <c r="BH686" s="135" t="s">
        <v>38</v>
      </c>
      <c r="BI686" s="135" t="s">
        <v>38</v>
      </c>
    </row>
    <row r="687" spans="1:61" hidden="1" x14ac:dyDescent="0.2">
      <c r="A687" s="124">
        <v>8</v>
      </c>
      <c r="B687" s="118">
        <v>3416</v>
      </c>
      <c r="C687" s="118">
        <v>341630</v>
      </c>
      <c r="D687" s="519" t="s">
        <v>428</v>
      </c>
      <c r="E687" s="135">
        <v>11</v>
      </c>
      <c r="F687" s="514" t="s">
        <v>429</v>
      </c>
      <c r="G687" s="514" t="s">
        <v>430</v>
      </c>
      <c r="H687" s="133" t="s">
        <v>3594</v>
      </c>
      <c r="I687" s="137" t="s">
        <v>182</v>
      </c>
      <c r="J687" s="514" t="s">
        <v>449</v>
      </c>
      <c r="K687" s="133" t="s">
        <v>763</v>
      </c>
      <c r="L687" s="165" t="str">
        <f t="shared" si="148"/>
        <v>17162 - 180-058-01324</v>
      </c>
      <c r="M687" s="165" t="str">
        <f>INDEX('Export Project'!D:D,MATCH(Bestektabel!N612,'Export Project'!J:J,0))</f>
        <v>Nee</v>
      </c>
      <c r="N687" s="135">
        <v>5281</v>
      </c>
      <c r="O687" s="122">
        <f>INDEX('Export Project'!E:E,MATCH(Bestektabel!N687,'Export Project'!J:J,0))</f>
        <v>28</v>
      </c>
      <c r="P687" s="549">
        <f>INDEX('Export Project'!O:O,MATCH(Bestektabel!N687,'Export Project'!J:J,0))</f>
        <v>2.4</v>
      </c>
      <c r="Q687" s="139">
        <f>INDEX('Export Project'!V:V,MATCH(Bestektabel!N687,'Export Project'!J:J,0))</f>
        <v>-5.62</v>
      </c>
      <c r="R687" s="138" t="str">
        <f>INDEX('Export Project'!W:W,MATCH(Bestektabel!N612,'Export Project'!J:J,0))</f>
        <v>30-07-2019</v>
      </c>
      <c r="S687" s="139">
        <v>-5.64</v>
      </c>
      <c r="T687" s="137"/>
      <c r="U687" s="137" t="s">
        <v>3417</v>
      </c>
      <c r="V687" s="137"/>
      <c r="W687" s="133"/>
      <c r="X687" s="141"/>
      <c r="Y687" s="811" t="s">
        <v>40</v>
      </c>
      <c r="Z687" s="812" t="s">
        <v>40</v>
      </c>
      <c r="AA687" s="139" t="s">
        <v>40</v>
      </c>
      <c r="AB687" s="141"/>
      <c r="AC687" s="520" t="s">
        <v>40</v>
      </c>
      <c r="AD687" s="141"/>
      <c r="AE687" s="122">
        <f>INDEX('Export Project'!F:F,MATCH(N687,'Export Project'!J:J,0))</f>
        <v>5</v>
      </c>
      <c r="AF687" s="814">
        <f t="shared" si="150"/>
        <v>0.17857142857142858</v>
      </c>
      <c r="AG687" s="135">
        <f>INDEX('Export Project'!G:G,MATCH(N687,'Export Project'!J:J,0))</f>
        <v>0</v>
      </c>
      <c r="AH687" s="135">
        <f t="shared" si="151"/>
        <v>0</v>
      </c>
      <c r="AI687" s="140" t="s">
        <v>175</v>
      </c>
      <c r="AJ687" s="122">
        <f t="shared" si="152"/>
        <v>5.5</v>
      </c>
      <c r="AK687" s="122" t="str">
        <f t="shared" si="157"/>
        <v>Verspreidbaar</v>
      </c>
      <c r="AL687" s="122">
        <f t="shared" si="159"/>
        <v>0</v>
      </c>
      <c r="AM687" s="848">
        <f t="shared" si="160"/>
        <v>0</v>
      </c>
      <c r="AN687" s="122" t="s">
        <v>38</v>
      </c>
      <c r="AO687" s="848">
        <f t="shared" si="155"/>
        <v>5.5</v>
      </c>
      <c r="AQ687" s="136">
        <v>17162</v>
      </c>
      <c r="AR687" s="136" t="s">
        <v>39</v>
      </c>
      <c r="AS687" s="135"/>
      <c r="AT687" s="135"/>
      <c r="AU687" s="135">
        <f t="shared" si="153"/>
        <v>17162</v>
      </c>
      <c r="AV687" s="133" t="str">
        <f>INDEX('Samenvoeging Bbk en pfas'!E:E,MATCH(Bestektabel!AU687,'Samenvoeging Bbk en pfas'!B:B,0))</f>
        <v>Verspreidbaar</v>
      </c>
      <c r="AW687" s="133" t="str">
        <f>INDEX('Samenvoeging Bbk en pfas'!F:F,MATCH(Bestektabel!AU687,'Samenvoeging Bbk en pfas'!B:B,0))</f>
        <v>Niet toepasbaar</v>
      </c>
      <c r="AX687" s="133" t="str">
        <f>INDEX('Samenvoeging Bbk en pfas'!G:G,MATCH(Bestektabel!AU687,'Samenvoeging Bbk en pfas'!B:B,0))</f>
        <v>Niet toepasbaar</v>
      </c>
      <c r="AY687" s="133" t="str">
        <f>INDEX('Samenvoeging Bbk en pfas'!H:H,MATCH(Bestektabel!AU687,'Samenvoeging Bbk en pfas'!B:B,0))</f>
        <v>GBT Landbodem</v>
      </c>
      <c r="AZ687" s="133" t="str">
        <f>INDEX('Samenvoeging Bbk en pfas'!I:I,MATCH(Bestektabel!AU687,'Samenvoeging Bbk en pfas'!B:B,0))</f>
        <v>Niet toepasbaar</v>
      </c>
      <c r="BA687" s="133" t="str">
        <f>INDEX('Samenvoeging Bbk en pfas'!J:J,MATCH(Bestektabel!AU687,'Samenvoeging Bbk en pfas'!B:B,0))</f>
        <v>Niet toepasbaar</v>
      </c>
      <c r="BC687" s="135" t="s">
        <v>38</v>
      </c>
      <c r="BD687" s="135" t="s">
        <v>38</v>
      </c>
      <c r="BE687" s="135" t="s">
        <v>38</v>
      </c>
      <c r="BF687" s="135" t="s">
        <v>38</v>
      </c>
      <c r="BG687" s="135" t="s">
        <v>38</v>
      </c>
      <c r="BH687" s="135" t="s">
        <v>38</v>
      </c>
      <c r="BI687" s="135" t="s">
        <v>38</v>
      </c>
    </row>
    <row r="688" spans="1:61" hidden="1" x14ac:dyDescent="0.2">
      <c r="A688" s="124">
        <v>8</v>
      </c>
      <c r="B688" s="118">
        <v>3416</v>
      </c>
      <c r="C688" s="118">
        <v>341630</v>
      </c>
      <c r="D688" s="519" t="s">
        <v>428</v>
      </c>
      <c r="E688" s="135">
        <v>11</v>
      </c>
      <c r="F688" s="514" t="s">
        <v>429</v>
      </c>
      <c r="G688" s="514" t="s">
        <v>430</v>
      </c>
      <c r="H688" s="133" t="s">
        <v>3594</v>
      </c>
      <c r="I688" s="137" t="s">
        <v>182</v>
      </c>
      <c r="J688" s="514" t="s">
        <v>449</v>
      </c>
      <c r="K688" s="133" t="s">
        <v>763</v>
      </c>
      <c r="L688" s="165" t="str">
        <f t="shared" si="148"/>
        <v>17162 - 180-058-01324</v>
      </c>
      <c r="M688" s="165" t="str">
        <f>INDEX('Export Project'!D:D,MATCH(Bestektabel!N613,'Export Project'!J:J,0))</f>
        <v>Nee</v>
      </c>
      <c r="N688" s="135">
        <v>5282</v>
      </c>
      <c r="O688" s="122">
        <f>INDEX('Export Project'!E:E,MATCH(Bestektabel!N688,'Export Project'!J:J,0))</f>
        <v>38</v>
      </c>
      <c r="P688" s="549">
        <f>INDEX('Export Project'!O:O,MATCH(Bestektabel!N688,'Export Project'!J:J,0))</f>
        <v>2.4</v>
      </c>
      <c r="Q688" s="139">
        <f>INDEX('Export Project'!V:V,MATCH(Bestektabel!N688,'Export Project'!J:J,0))</f>
        <v>-5.62</v>
      </c>
      <c r="R688" s="138" t="str">
        <f>INDEX('Export Project'!W:W,MATCH(Bestektabel!N613,'Export Project'!J:J,0))</f>
        <v>31-07-2019</v>
      </c>
      <c r="S688" s="139">
        <v>-5.64</v>
      </c>
      <c r="T688" s="137"/>
      <c r="U688" s="137" t="s">
        <v>3417</v>
      </c>
      <c r="V688" s="137"/>
      <c r="W688" s="133"/>
      <c r="X688" s="141"/>
      <c r="Y688" s="809">
        <v>2</v>
      </c>
      <c r="Z688" s="810">
        <v>2</v>
      </c>
      <c r="AA688" s="139">
        <f>S688-AC688</f>
        <v>0.59999999999999964</v>
      </c>
      <c r="AB688" s="141"/>
      <c r="AC688" s="139">
        <v>-6.2399999999999993</v>
      </c>
      <c r="AD688" s="141"/>
      <c r="AE688" s="122">
        <f>INDEX('Export Project'!F:F,MATCH(N688,'Export Project'!J:J,0))</f>
        <v>21</v>
      </c>
      <c r="AF688" s="814">
        <f t="shared" si="150"/>
        <v>0.55263157894736847</v>
      </c>
      <c r="AG688" s="135">
        <f>INDEX('Export Project'!G:G,MATCH(N688,'Export Project'!J:J,0))</f>
        <v>0</v>
      </c>
      <c r="AH688" s="135">
        <f t="shared" si="151"/>
        <v>0</v>
      </c>
      <c r="AI688" s="140" t="s">
        <v>175</v>
      </c>
      <c r="AJ688" s="122">
        <f t="shared" si="152"/>
        <v>23.1</v>
      </c>
      <c r="AK688" s="122" t="str">
        <f t="shared" si="157"/>
        <v>Verspreidbaar</v>
      </c>
      <c r="AL688" s="122">
        <f t="shared" si="159"/>
        <v>0</v>
      </c>
      <c r="AM688" s="848">
        <f t="shared" si="160"/>
        <v>0</v>
      </c>
      <c r="AN688" s="122" t="s">
        <v>38</v>
      </c>
      <c r="AO688" s="848">
        <f t="shared" si="155"/>
        <v>23.1</v>
      </c>
      <c r="AQ688" s="136">
        <v>17162</v>
      </c>
      <c r="AR688" s="136" t="s">
        <v>39</v>
      </c>
      <c r="AS688" s="135"/>
      <c r="AT688" s="135"/>
      <c r="AU688" s="135">
        <f t="shared" si="153"/>
        <v>17162</v>
      </c>
      <c r="AV688" s="133" t="str">
        <f>INDEX('Samenvoeging Bbk en pfas'!E:E,MATCH(Bestektabel!AU688,'Samenvoeging Bbk en pfas'!B:B,0))</f>
        <v>Verspreidbaar</v>
      </c>
      <c r="AW688" s="133" t="str">
        <f>INDEX('Samenvoeging Bbk en pfas'!F:F,MATCH(Bestektabel!AU688,'Samenvoeging Bbk en pfas'!B:B,0))</f>
        <v>Niet toepasbaar</v>
      </c>
      <c r="AX688" s="133" t="str">
        <f>INDEX('Samenvoeging Bbk en pfas'!G:G,MATCH(Bestektabel!AU688,'Samenvoeging Bbk en pfas'!B:B,0))</f>
        <v>Niet toepasbaar</v>
      </c>
      <c r="AY688" s="133" t="str">
        <f>INDEX('Samenvoeging Bbk en pfas'!H:H,MATCH(Bestektabel!AU688,'Samenvoeging Bbk en pfas'!B:B,0))</f>
        <v>GBT Landbodem</v>
      </c>
      <c r="AZ688" s="133" t="str">
        <f>INDEX('Samenvoeging Bbk en pfas'!I:I,MATCH(Bestektabel!AU688,'Samenvoeging Bbk en pfas'!B:B,0))</f>
        <v>Niet toepasbaar</v>
      </c>
      <c r="BA688" s="133" t="str">
        <f>INDEX('Samenvoeging Bbk en pfas'!J:J,MATCH(Bestektabel!AU688,'Samenvoeging Bbk en pfas'!B:B,0))</f>
        <v>Niet toepasbaar</v>
      </c>
      <c r="BC688" s="135" t="s">
        <v>38</v>
      </c>
      <c r="BD688" s="135" t="s">
        <v>38</v>
      </c>
      <c r="BE688" s="135" t="s">
        <v>38</v>
      </c>
      <c r="BF688" s="135" t="s">
        <v>38</v>
      </c>
      <c r="BG688" s="135" t="s">
        <v>38</v>
      </c>
      <c r="BH688" s="135" t="s">
        <v>38</v>
      </c>
      <c r="BI688" s="135" t="s">
        <v>38</v>
      </c>
    </row>
    <row r="689" spans="1:61" hidden="1" x14ac:dyDescent="0.2">
      <c r="A689" s="124">
        <v>8</v>
      </c>
      <c r="B689" s="118">
        <v>3416</v>
      </c>
      <c r="C689" s="118">
        <v>341630</v>
      </c>
      <c r="D689" s="519" t="s">
        <v>428</v>
      </c>
      <c r="E689" s="135">
        <v>11</v>
      </c>
      <c r="F689" s="514" t="s">
        <v>429</v>
      </c>
      <c r="G689" s="514" t="s">
        <v>430</v>
      </c>
      <c r="H689" s="133" t="s">
        <v>3594</v>
      </c>
      <c r="I689" s="137" t="s">
        <v>182</v>
      </c>
      <c r="J689" s="514" t="s">
        <v>449</v>
      </c>
      <c r="K689" s="133" t="s">
        <v>765</v>
      </c>
      <c r="L689" s="165" t="str">
        <f t="shared" si="148"/>
        <v>17162 - 180-058-01381</v>
      </c>
      <c r="M689" s="165" t="str">
        <f>INDEX('Export Project'!D:D,MATCH(Bestektabel!N614,'Export Project'!J:J,0))</f>
        <v>Nee</v>
      </c>
      <c r="N689" s="135">
        <v>5293</v>
      </c>
      <c r="O689" s="122">
        <f>INDEX('Export Project'!E:E,MATCH(Bestektabel!N689,'Export Project'!J:J,0))</f>
        <v>22</v>
      </c>
      <c r="P689" s="549">
        <f>INDEX('Export Project'!O:O,MATCH(Bestektabel!N689,'Export Project'!J:J,0))</f>
        <v>1</v>
      </c>
      <c r="Q689" s="139">
        <f>INDEX('Export Project'!V:V,MATCH(Bestektabel!N689,'Export Project'!J:J,0))</f>
        <v>-5.66</v>
      </c>
      <c r="R689" s="138" t="str">
        <f>INDEX('Export Project'!W:W,MATCH(Bestektabel!N614,'Export Project'!J:J,0))</f>
        <v>01-06-2016</v>
      </c>
      <c r="S689" s="139">
        <v>-5.64</v>
      </c>
      <c r="T689" s="137"/>
      <c r="U689" s="137" t="s">
        <v>3417</v>
      </c>
      <c r="V689" s="137"/>
      <c r="W689" s="133"/>
      <c r="X689" s="141"/>
      <c r="Y689" s="811" t="s">
        <v>40</v>
      </c>
      <c r="Z689" s="812" t="s">
        <v>40</v>
      </c>
      <c r="AA689" s="139" t="s">
        <v>40</v>
      </c>
      <c r="AB689" s="141"/>
      <c r="AC689" s="520" t="s">
        <v>40</v>
      </c>
      <c r="AD689" s="141"/>
      <c r="AE689" s="122">
        <f>INDEX('Export Project'!F:F,MATCH(N689,'Export Project'!J:J,0))</f>
        <v>2</v>
      </c>
      <c r="AF689" s="814">
        <f t="shared" si="150"/>
        <v>9.0909090909090912E-2</v>
      </c>
      <c r="AG689" s="135">
        <f>INDEX('Export Project'!G:G,MATCH(N689,'Export Project'!J:J,0))</f>
        <v>0</v>
      </c>
      <c r="AH689" s="135">
        <f t="shared" si="151"/>
        <v>0</v>
      </c>
      <c r="AI689" s="140" t="s">
        <v>175</v>
      </c>
      <c r="AJ689" s="122">
        <f t="shared" si="152"/>
        <v>2.2000000000000002</v>
      </c>
      <c r="AK689" s="122" t="str">
        <f t="shared" si="157"/>
        <v>Verspreidbaar</v>
      </c>
      <c r="AL689" s="122">
        <f t="shared" si="159"/>
        <v>0</v>
      </c>
      <c r="AM689" s="848">
        <f t="shared" si="160"/>
        <v>0</v>
      </c>
      <c r="AN689" s="122" t="s">
        <v>38</v>
      </c>
      <c r="AO689" s="848">
        <f t="shared" si="155"/>
        <v>2.2000000000000002</v>
      </c>
      <c r="AQ689" s="136">
        <v>17162</v>
      </c>
      <c r="AR689" s="136" t="s">
        <v>39</v>
      </c>
      <c r="AS689" s="135"/>
      <c r="AT689" s="135"/>
      <c r="AU689" s="135">
        <f t="shared" si="153"/>
        <v>17162</v>
      </c>
      <c r="AV689" s="133" t="str">
        <f>INDEX('Samenvoeging Bbk en pfas'!E:E,MATCH(Bestektabel!AU689,'Samenvoeging Bbk en pfas'!B:B,0))</f>
        <v>Verspreidbaar</v>
      </c>
      <c r="AW689" s="133" t="str">
        <f>INDEX('Samenvoeging Bbk en pfas'!F:F,MATCH(Bestektabel!AU689,'Samenvoeging Bbk en pfas'!B:B,0))</f>
        <v>Niet toepasbaar</v>
      </c>
      <c r="AX689" s="133" t="str">
        <f>INDEX('Samenvoeging Bbk en pfas'!G:G,MATCH(Bestektabel!AU689,'Samenvoeging Bbk en pfas'!B:B,0))</f>
        <v>Niet toepasbaar</v>
      </c>
      <c r="AY689" s="133" t="str">
        <f>INDEX('Samenvoeging Bbk en pfas'!H:H,MATCH(Bestektabel!AU689,'Samenvoeging Bbk en pfas'!B:B,0))</f>
        <v>GBT Landbodem</v>
      </c>
      <c r="AZ689" s="133" t="str">
        <f>INDEX('Samenvoeging Bbk en pfas'!I:I,MATCH(Bestektabel!AU689,'Samenvoeging Bbk en pfas'!B:B,0))</f>
        <v>Niet toepasbaar</v>
      </c>
      <c r="BA689" s="133" t="str">
        <f>INDEX('Samenvoeging Bbk en pfas'!J:J,MATCH(Bestektabel!AU689,'Samenvoeging Bbk en pfas'!B:B,0))</f>
        <v>Niet toepasbaar</v>
      </c>
      <c r="BC689" s="135" t="s">
        <v>38</v>
      </c>
      <c r="BD689" s="135" t="s">
        <v>38</v>
      </c>
      <c r="BE689" s="135" t="s">
        <v>38</v>
      </c>
      <c r="BF689" s="135" t="s">
        <v>38</v>
      </c>
      <c r="BG689" s="135" t="s">
        <v>38</v>
      </c>
      <c r="BH689" s="135" t="s">
        <v>38</v>
      </c>
      <c r="BI689" s="135" t="s">
        <v>38</v>
      </c>
    </row>
    <row r="690" spans="1:61" hidden="1" x14ac:dyDescent="0.2">
      <c r="A690" s="124">
        <v>8</v>
      </c>
      <c r="B690" s="118">
        <v>3416</v>
      </c>
      <c r="C690" s="118">
        <v>341630</v>
      </c>
      <c r="D690" s="519" t="s">
        <v>428</v>
      </c>
      <c r="E690" s="135">
        <v>11</v>
      </c>
      <c r="F690" s="514" t="s">
        <v>429</v>
      </c>
      <c r="G690" s="514" t="s">
        <v>430</v>
      </c>
      <c r="H690" s="133" t="s">
        <v>3594</v>
      </c>
      <c r="I690" s="137" t="s">
        <v>182</v>
      </c>
      <c r="J690" s="514" t="s">
        <v>449</v>
      </c>
      <c r="K690" s="133" t="s">
        <v>765</v>
      </c>
      <c r="L690" s="165" t="str">
        <f t="shared" si="148"/>
        <v>17162 - 180-058-01381</v>
      </c>
      <c r="M690" s="165" t="str">
        <f>INDEX('Export Project'!D:D,MATCH(Bestektabel!N615,'Export Project'!J:J,0))</f>
        <v>Nee</v>
      </c>
      <c r="N690" s="135">
        <v>5294</v>
      </c>
      <c r="O690" s="122">
        <f>INDEX('Export Project'!E:E,MATCH(Bestektabel!N690,'Export Project'!J:J,0))</f>
        <v>20</v>
      </c>
      <c r="P690" s="549">
        <f>INDEX('Export Project'!O:O,MATCH(Bestektabel!N690,'Export Project'!J:J,0))</f>
        <v>1.2</v>
      </c>
      <c r="Q690" s="139">
        <f>INDEX('Export Project'!V:V,MATCH(Bestektabel!N690,'Export Project'!J:J,0))</f>
        <v>-5.66</v>
      </c>
      <c r="R690" s="138" t="str">
        <f>INDEX('Export Project'!W:W,MATCH(Bestektabel!N615,'Export Project'!J:J,0))</f>
        <v>01-06-2016</v>
      </c>
      <c r="S690" s="139">
        <v>-5.64</v>
      </c>
      <c r="T690" s="137"/>
      <c r="U690" s="137" t="s">
        <v>3417</v>
      </c>
      <c r="V690" s="137"/>
      <c r="W690" s="133"/>
      <c r="X690" s="141"/>
      <c r="Y690" s="811" t="s">
        <v>40</v>
      </c>
      <c r="Z690" s="812" t="s">
        <v>40</v>
      </c>
      <c r="AA690" s="139" t="s">
        <v>40</v>
      </c>
      <c r="AB690" s="141"/>
      <c r="AC690" s="520" t="s">
        <v>40</v>
      </c>
      <c r="AD690" s="141"/>
      <c r="AE690" s="122">
        <f>INDEX('Export Project'!F:F,MATCH(N690,'Export Project'!J:J,0))</f>
        <v>2</v>
      </c>
      <c r="AF690" s="814">
        <f t="shared" si="150"/>
        <v>0.1</v>
      </c>
      <c r="AG690" s="135">
        <f>INDEX('Export Project'!G:G,MATCH(N690,'Export Project'!J:J,0))</f>
        <v>0</v>
      </c>
      <c r="AH690" s="135">
        <f t="shared" si="151"/>
        <v>0</v>
      </c>
      <c r="AI690" s="140" t="s">
        <v>175</v>
      </c>
      <c r="AJ690" s="122">
        <f t="shared" si="152"/>
        <v>2.2000000000000002</v>
      </c>
      <c r="AK690" s="122" t="str">
        <f t="shared" si="157"/>
        <v>Verspreidbaar</v>
      </c>
      <c r="AL690" s="122">
        <f t="shared" si="159"/>
        <v>0</v>
      </c>
      <c r="AM690" s="848">
        <f t="shared" si="160"/>
        <v>0</v>
      </c>
      <c r="AN690" s="122" t="s">
        <v>38</v>
      </c>
      <c r="AO690" s="848">
        <f t="shared" si="155"/>
        <v>2.2000000000000002</v>
      </c>
      <c r="AQ690" s="136">
        <v>17162</v>
      </c>
      <c r="AR690" s="136" t="s">
        <v>39</v>
      </c>
      <c r="AS690" s="135"/>
      <c r="AT690" s="135"/>
      <c r="AU690" s="135">
        <f t="shared" si="153"/>
        <v>17162</v>
      </c>
      <c r="AV690" s="133" t="str">
        <f>INDEX('Samenvoeging Bbk en pfas'!E:E,MATCH(Bestektabel!AU690,'Samenvoeging Bbk en pfas'!B:B,0))</f>
        <v>Verspreidbaar</v>
      </c>
      <c r="AW690" s="133" t="str">
        <f>INDEX('Samenvoeging Bbk en pfas'!F:F,MATCH(Bestektabel!AU690,'Samenvoeging Bbk en pfas'!B:B,0))</f>
        <v>Niet toepasbaar</v>
      </c>
      <c r="AX690" s="133" t="str">
        <f>INDEX('Samenvoeging Bbk en pfas'!G:G,MATCH(Bestektabel!AU690,'Samenvoeging Bbk en pfas'!B:B,0))</f>
        <v>Niet toepasbaar</v>
      </c>
      <c r="AY690" s="133" t="str">
        <f>INDEX('Samenvoeging Bbk en pfas'!H:H,MATCH(Bestektabel!AU690,'Samenvoeging Bbk en pfas'!B:B,0))</f>
        <v>GBT Landbodem</v>
      </c>
      <c r="AZ690" s="133" t="str">
        <f>INDEX('Samenvoeging Bbk en pfas'!I:I,MATCH(Bestektabel!AU690,'Samenvoeging Bbk en pfas'!B:B,0))</f>
        <v>Niet toepasbaar</v>
      </c>
      <c r="BA690" s="133" t="str">
        <f>INDEX('Samenvoeging Bbk en pfas'!J:J,MATCH(Bestektabel!AU690,'Samenvoeging Bbk en pfas'!B:B,0))</f>
        <v>Niet toepasbaar</v>
      </c>
      <c r="BC690" s="135" t="s">
        <v>38</v>
      </c>
      <c r="BD690" s="135" t="s">
        <v>38</v>
      </c>
      <c r="BE690" s="135" t="s">
        <v>38</v>
      </c>
      <c r="BF690" s="135" t="s">
        <v>38</v>
      </c>
      <c r="BG690" s="135" t="s">
        <v>38</v>
      </c>
      <c r="BH690" s="135" t="s">
        <v>38</v>
      </c>
      <c r="BI690" s="135" t="s">
        <v>38</v>
      </c>
    </row>
    <row r="691" spans="1:61" hidden="1" x14ac:dyDescent="0.2">
      <c r="A691" s="124">
        <v>8</v>
      </c>
      <c r="B691" s="118">
        <v>3416</v>
      </c>
      <c r="C691" s="118">
        <v>341630</v>
      </c>
      <c r="D691" s="519" t="s">
        <v>428</v>
      </c>
      <c r="E691" s="135">
        <v>11</v>
      </c>
      <c r="F691" s="514" t="s">
        <v>429</v>
      </c>
      <c r="G691" s="514" t="s">
        <v>430</v>
      </c>
      <c r="H691" s="133" t="s">
        <v>3594</v>
      </c>
      <c r="I691" s="137" t="s">
        <v>182</v>
      </c>
      <c r="J691" s="514" t="s">
        <v>449</v>
      </c>
      <c r="K691" s="133" t="s">
        <v>765</v>
      </c>
      <c r="L691" s="165" t="str">
        <f t="shared" si="148"/>
        <v>17162 - 180-058-01381</v>
      </c>
      <c r="M691" s="165" t="str">
        <f>INDEX('Export Project'!D:D,MATCH(Bestektabel!N616,'Export Project'!J:J,0))</f>
        <v>Nee</v>
      </c>
      <c r="N691" s="135">
        <v>5295</v>
      </c>
      <c r="O691" s="122">
        <f>INDEX('Export Project'!E:E,MATCH(Bestektabel!N691,'Export Project'!J:J,0))</f>
        <v>17</v>
      </c>
      <c r="P691" s="549">
        <f>INDEX('Export Project'!O:O,MATCH(Bestektabel!N691,'Export Project'!J:J,0))</f>
        <v>0.9</v>
      </c>
      <c r="Q691" s="139">
        <f>INDEX('Export Project'!V:V,MATCH(Bestektabel!N691,'Export Project'!J:J,0))</f>
        <v>-5.66</v>
      </c>
      <c r="R691" s="138" t="str">
        <f>INDEX('Export Project'!W:W,MATCH(Bestektabel!N616,'Export Project'!J:J,0))</f>
        <v>31-07-2019</v>
      </c>
      <c r="S691" s="139">
        <v>-5.64</v>
      </c>
      <c r="T691" s="137"/>
      <c r="U691" s="137" t="s">
        <v>3417</v>
      </c>
      <c r="V691" s="137"/>
      <c r="W691" s="133"/>
      <c r="X691" s="141"/>
      <c r="Y691" s="811" t="s">
        <v>40</v>
      </c>
      <c r="Z691" s="812" t="s">
        <v>40</v>
      </c>
      <c r="AA691" s="139" t="s">
        <v>40</v>
      </c>
      <c r="AB691" s="141"/>
      <c r="AC691" s="520" t="s">
        <v>40</v>
      </c>
      <c r="AD691" s="141"/>
      <c r="AE691" s="122">
        <f>INDEX('Export Project'!F:F,MATCH(N691,'Export Project'!J:J,0))</f>
        <v>1</v>
      </c>
      <c r="AF691" s="814">
        <f t="shared" si="150"/>
        <v>5.8823529411764705E-2</v>
      </c>
      <c r="AG691" s="135">
        <f>INDEX('Export Project'!G:G,MATCH(N691,'Export Project'!J:J,0))</f>
        <v>0</v>
      </c>
      <c r="AH691" s="135">
        <f t="shared" si="151"/>
        <v>0</v>
      </c>
      <c r="AI691" s="140" t="s">
        <v>175</v>
      </c>
      <c r="AJ691" s="122">
        <f t="shared" si="152"/>
        <v>1.1000000000000001</v>
      </c>
      <c r="AK691" s="122" t="str">
        <f t="shared" si="157"/>
        <v>Verspreidbaar</v>
      </c>
      <c r="AL691" s="122">
        <f t="shared" si="159"/>
        <v>0</v>
      </c>
      <c r="AM691" s="848">
        <f t="shared" si="160"/>
        <v>0</v>
      </c>
      <c r="AN691" s="122" t="s">
        <v>38</v>
      </c>
      <c r="AO691" s="848">
        <f t="shared" si="155"/>
        <v>1.1000000000000001</v>
      </c>
      <c r="AQ691" s="136">
        <v>17162</v>
      </c>
      <c r="AR691" s="136" t="s">
        <v>39</v>
      </c>
      <c r="AS691" s="135"/>
      <c r="AT691" s="135"/>
      <c r="AU691" s="135">
        <f t="shared" si="153"/>
        <v>17162</v>
      </c>
      <c r="AV691" s="133" t="str">
        <f>INDEX('Samenvoeging Bbk en pfas'!E:E,MATCH(Bestektabel!AU691,'Samenvoeging Bbk en pfas'!B:B,0))</f>
        <v>Verspreidbaar</v>
      </c>
      <c r="AW691" s="133" t="str">
        <f>INDEX('Samenvoeging Bbk en pfas'!F:F,MATCH(Bestektabel!AU691,'Samenvoeging Bbk en pfas'!B:B,0))</f>
        <v>Niet toepasbaar</v>
      </c>
      <c r="AX691" s="133" t="str">
        <f>INDEX('Samenvoeging Bbk en pfas'!G:G,MATCH(Bestektabel!AU691,'Samenvoeging Bbk en pfas'!B:B,0))</f>
        <v>Niet toepasbaar</v>
      </c>
      <c r="AY691" s="133" t="str">
        <f>INDEX('Samenvoeging Bbk en pfas'!H:H,MATCH(Bestektabel!AU691,'Samenvoeging Bbk en pfas'!B:B,0))</f>
        <v>GBT Landbodem</v>
      </c>
      <c r="AZ691" s="133" t="str">
        <f>INDEX('Samenvoeging Bbk en pfas'!I:I,MATCH(Bestektabel!AU691,'Samenvoeging Bbk en pfas'!B:B,0))</f>
        <v>Niet toepasbaar</v>
      </c>
      <c r="BA691" s="133" t="str">
        <f>INDEX('Samenvoeging Bbk en pfas'!J:J,MATCH(Bestektabel!AU691,'Samenvoeging Bbk en pfas'!B:B,0))</f>
        <v>Niet toepasbaar</v>
      </c>
      <c r="BC691" s="135" t="s">
        <v>38</v>
      </c>
      <c r="BD691" s="135" t="s">
        <v>38</v>
      </c>
      <c r="BE691" s="135" t="s">
        <v>38</v>
      </c>
      <c r="BF691" s="135" t="s">
        <v>38</v>
      </c>
      <c r="BG691" s="135" t="s">
        <v>38</v>
      </c>
      <c r="BH691" s="135" t="s">
        <v>38</v>
      </c>
      <c r="BI691" s="135" t="s">
        <v>38</v>
      </c>
    </row>
    <row r="692" spans="1:61" hidden="1" x14ac:dyDescent="0.2">
      <c r="A692" s="124">
        <v>8</v>
      </c>
      <c r="B692" s="118">
        <v>3416</v>
      </c>
      <c r="C692" s="118">
        <v>341620</v>
      </c>
      <c r="D692" s="519" t="s">
        <v>428</v>
      </c>
      <c r="E692" s="135">
        <v>11</v>
      </c>
      <c r="F692" s="514" t="s">
        <v>429</v>
      </c>
      <c r="G692" s="514" t="s">
        <v>430</v>
      </c>
      <c r="H692" s="133" t="s">
        <v>3594</v>
      </c>
      <c r="I692" s="137" t="s">
        <v>182</v>
      </c>
      <c r="J692" s="514" t="s">
        <v>449</v>
      </c>
      <c r="K692" s="133" t="s">
        <v>775</v>
      </c>
      <c r="L692" s="165" t="str">
        <f t="shared" si="148"/>
        <v>17165 - 180-058-00920</v>
      </c>
      <c r="M692" s="165" t="str">
        <f>INDEX('Export Project'!D:D,MATCH(Bestektabel!N617,'Export Project'!J:J,0))</f>
        <v>Nee</v>
      </c>
      <c r="N692" s="135">
        <v>5296</v>
      </c>
      <c r="O692" s="122">
        <f>INDEX('Export Project'!E:E,MATCH(Bestektabel!N692,'Export Project'!J:J,0))</f>
        <v>18</v>
      </c>
      <c r="P692" s="549">
        <f>INDEX('Export Project'!O:O,MATCH(Bestektabel!N692,'Export Project'!J:J,0))</f>
        <v>1</v>
      </c>
      <c r="Q692" s="139">
        <f>INDEX('Export Project'!V:V,MATCH(Bestektabel!N692,'Export Project'!J:J,0))</f>
        <v>-5.66</v>
      </c>
      <c r="R692" s="138" t="str">
        <f>INDEX('Export Project'!W:W,MATCH(Bestektabel!N617,'Export Project'!J:J,0))</f>
        <v>30-05-2016</v>
      </c>
      <c r="S692" s="139">
        <v>-5.64</v>
      </c>
      <c r="T692" s="137"/>
      <c r="U692" s="137" t="s">
        <v>3417</v>
      </c>
      <c r="V692" s="137"/>
      <c r="W692" s="133"/>
      <c r="X692" s="141"/>
      <c r="Y692" s="811" t="s">
        <v>40</v>
      </c>
      <c r="Z692" s="812" t="s">
        <v>40</v>
      </c>
      <c r="AA692" s="139" t="s">
        <v>40</v>
      </c>
      <c r="AB692" s="141"/>
      <c r="AC692" s="520" t="s">
        <v>40</v>
      </c>
      <c r="AD692" s="141"/>
      <c r="AE692" s="122">
        <f>INDEX('Export Project'!F:F,MATCH(N692,'Export Project'!J:J,0))</f>
        <v>1</v>
      </c>
      <c r="AF692" s="814">
        <f t="shared" si="150"/>
        <v>5.5555555555555552E-2</v>
      </c>
      <c r="AG692" s="135">
        <f>INDEX('Export Project'!G:G,MATCH(N692,'Export Project'!J:J,0))</f>
        <v>0</v>
      </c>
      <c r="AH692" s="135">
        <f t="shared" si="151"/>
        <v>0</v>
      </c>
      <c r="AI692" s="140" t="s">
        <v>175</v>
      </c>
      <c r="AJ692" s="122">
        <f t="shared" si="152"/>
        <v>1.1000000000000001</v>
      </c>
      <c r="AK692" s="122" t="str">
        <f t="shared" si="157"/>
        <v>Verspreidbaar</v>
      </c>
      <c r="AL692" s="122">
        <f t="shared" si="159"/>
        <v>0</v>
      </c>
      <c r="AM692" s="848">
        <f t="shared" si="160"/>
        <v>0</v>
      </c>
      <c r="AN692" s="122" t="s">
        <v>38</v>
      </c>
      <c r="AO692" s="848">
        <f t="shared" si="155"/>
        <v>1.1000000000000001</v>
      </c>
      <c r="AQ692" s="136">
        <v>17165</v>
      </c>
      <c r="AR692" s="136" t="s">
        <v>39</v>
      </c>
      <c r="AS692" s="135"/>
      <c r="AT692" s="135"/>
      <c r="AU692" s="135">
        <f t="shared" si="153"/>
        <v>17165</v>
      </c>
      <c r="AV692" s="133" t="str">
        <f>INDEX('Samenvoeging Bbk en pfas'!E:E,MATCH(Bestektabel!AU692,'Samenvoeging Bbk en pfas'!B:B,0))</f>
        <v>Verspreidbaar</v>
      </c>
      <c r="AW692" s="133" t="str">
        <f>INDEX('Samenvoeging Bbk en pfas'!F:F,MATCH(Bestektabel!AU692,'Samenvoeging Bbk en pfas'!B:B,0))</f>
        <v>Klasse Industrie</v>
      </c>
      <c r="AX692" s="133" t="str">
        <f>INDEX('Samenvoeging Bbk en pfas'!G:G,MATCH(Bestektabel!AU692,'Samenvoeging Bbk en pfas'!B:B,0))</f>
        <v>Niet toepasbaar</v>
      </c>
      <c r="AY692" s="133" t="str">
        <f>INDEX('Samenvoeging Bbk en pfas'!H:H,MATCH(Bestektabel!AU692,'Samenvoeging Bbk en pfas'!B:B,0))</f>
        <v>GBT Landbodem</v>
      </c>
      <c r="AZ692" s="133" t="str">
        <f>INDEX('Samenvoeging Bbk en pfas'!I:I,MATCH(Bestektabel!AU692,'Samenvoeging Bbk en pfas'!B:B,0))</f>
        <v>Niet toepasbaar</v>
      </c>
      <c r="BA692" s="133" t="str">
        <f>INDEX('Samenvoeging Bbk en pfas'!J:J,MATCH(Bestektabel!AU692,'Samenvoeging Bbk en pfas'!B:B,0))</f>
        <v>Niet toepasbaar</v>
      </c>
      <c r="BC692" s="135" t="s">
        <v>38</v>
      </c>
      <c r="BD692" s="135" t="s">
        <v>38</v>
      </c>
      <c r="BE692" s="135" t="s">
        <v>38</v>
      </c>
      <c r="BF692" s="135" t="s">
        <v>38</v>
      </c>
      <c r="BG692" s="135" t="s">
        <v>38</v>
      </c>
      <c r="BH692" s="135" t="s">
        <v>38</v>
      </c>
      <c r="BI692" s="135" t="s">
        <v>38</v>
      </c>
    </row>
    <row r="693" spans="1:61" hidden="1" x14ac:dyDescent="0.2">
      <c r="A693" s="124">
        <v>8</v>
      </c>
      <c r="B693" s="118">
        <v>3416</v>
      </c>
      <c r="C693" s="118">
        <v>341620</v>
      </c>
      <c r="D693" s="519" t="s">
        <v>428</v>
      </c>
      <c r="E693" s="135">
        <v>11</v>
      </c>
      <c r="F693" s="514" t="s">
        <v>429</v>
      </c>
      <c r="G693" s="514" t="s">
        <v>430</v>
      </c>
      <c r="H693" s="133" t="s">
        <v>3594</v>
      </c>
      <c r="I693" s="137" t="s">
        <v>182</v>
      </c>
      <c r="J693" s="514" t="s">
        <v>449</v>
      </c>
      <c r="K693" s="133" t="s">
        <v>775</v>
      </c>
      <c r="L693" s="165" t="str">
        <f t="shared" si="148"/>
        <v>17165 - 180-058-00920</v>
      </c>
      <c r="M693" s="165" t="str">
        <f>INDEX('Export Project'!D:D,MATCH(Bestektabel!N618,'Export Project'!J:J,0))</f>
        <v>Nee</v>
      </c>
      <c r="N693" s="135">
        <v>5297</v>
      </c>
      <c r="O693" s="122">
        <f>INDEX('Export Project'!E:E,MATCH(Bestektabel!N693,'Export Project'!J:J,0))</f>
        <v>22</v>
      </c>
      <c r="P693" s="549">
        <f>INDEX('Export Project'!O:O,MATCH(Bestektabel!N693,'Export Project'!J:J,0))</f>
        <v>1</v>
      </c>
      <c r="Q693" s="139">
        <f>INDEX('Export Project'!V:V,MATCH(Bestektabel!N693,'Export Project'!J:J,0))</f>
        <v>-5.66</v>
      </c>
      <c r="R693" s="138" t="str">
        <f>INDEX('Export Project'!W:W,MATCH(Bestektabel!N618,'Export Project'!J:J,0))</f>
        <v>30-05-2016</v>
      </c>
      <c r="S693" s="139">
        <v>-5.64</v>
      </c>
      <c r="T693" s="137"/>
      <c r="U693" s="137" t="s">
        <v>3417</v>
      </c>
      <c r="V693" s="137"/>
      <c r="W693" s="133"/>
      <c r="X693" s="141"/>
      <c r="Y693" s="811" t="s">
        <v>40</v>
      </c>
      <c r="Z693" s="812" t="s">
        <v>40</v>
      </c>
      <c r="AA693" s="139" t="s">
        <v>40</v>
      </c>
      <c r="AB693" s="141"/>
      <c r="AC693" s="520" t="s">
        <v>40</v>
      </c>
      <c r="AD693" s="141"/>
      <c r="AE693" s="122">
        <f>INDEX('Export Project'!F:F,MATCH(N693,'Export Project'!J:J,0))</f>
        <v>2</v>
      </c>
      <c r="AF693" s="814">
        <f t="shared" si="150"/>
        <v>9.0909090909090912E-2</v>
      </c>
      <c r="AG693" s="135">
        <f>INDEX('Export Project'!G:G,MATCH(N693,'Export Project'!J:J,0))</f>
        <v>0</v>
      </c>
      <c r="AH693" s="135">
        <f t="shared" si="151"/>
        <v>0</v>
      </c>
      <c r="AI693" s="140" t="s">
        <v>175</v>
      </c>
      <c r="AJ693" s="122">
        <f t="shared" si="152"/>
        <v>2.2000000000000002</v>
      </c>
      <c r="AK693" s="122" t="str">
        <f t="shared" si="157"/>
        <v>Verspreidbaar</v>
      </c>
      <c r="AL693" s="122">
        <f t="shared" si="159"/>
        <v>0</v>
      </c>
      <c r="AM693" s="848">
        <f t="shared" si="160"/>
        <v>0</v>
      </c>
      <c r="AN693" s="122" t="s">
        <v>38</v>
      </c>
      <c r="AO693" s="848">
        <f t="shared" si="155"/>
        <v>2.2000000000000002</v>
      </c>
      <c r="AQ693" s="136">
        <v>17165</v>
      </c>
      <c r="AR693" s="136" t="s">
        <v>39</v>
      </c>
      <c r="AS693" s="135"/>
      <c r="AT693" s="135"/>
      <c r="AU693" s="135">
        <f t="shared" si="153"/>
        <v>17165</v>
      </c>
      <c r="AV693" s="133" t="str">
        <f>INDEX('Samenvoeging Bbk en pfas'!E:E,MATCH(Bestektabel!AU693,'Samenvoeging Bbk en pfas'!B:B,0))</f>
        <v>Verspreidbaar</v>
      </c>
      <c r="AW693" s="133" t="str">
        <f>INDEX('Samenvoeging Bbk en pfas'!F:F,MATCH(Bestektabel!AU693,'Samenvoeging Bbk en pfas'!B:B,0))</f>
        <v>Klasse Industrie</v>
      </c>
      <c r="AX693" s="133" t="str">
        <f>INDEX('Samenvoeging Bbk en pfas'!G:G,MATCH(Bestektabel!AU693,'Samenvoeging Bbk en pfas'!B:B,0))</f>
        <v>Niet toepasbaar</v>
      </c>
      <c r="AY693" s="133" t="str">
        <f>INDEX('Samenvoeging Bbk en pfas'!H:H,MATCH(Bestektabel!AU693,'Samenvoeging Bbk en pfas'!B:B,0))</f>
        <v>GBT Landbodem</v>
      </c>
      <c r="AZ693" s="133" t="str">
        <f>INDEX('Samenvoeging Bbk en pfas'!I:I,MATCH(Bestektabel!AU693,'Samenvoeging Bbk en pfas'!B:B,0))</f>
        <v>Niet toepasbaar</v>
      </c>
      <c r="BA693" s="133" t="str">
        <f>INDEX('Samenvoeging Bbk en pfas'!J:J,MATCH(Bestektabel!AU693,'Samenvoeging Bbk en pfas'!B:B,0))</f>
        <v>Niet toepasbaar</v>
      </c>
      <c r="BC693" s="135" t="s">
        <v>38</v>
      </c>
      <c r="BD693" s="135" t="s">
        <v>38</v>
      </c>
      <c r="BE693" s="135" t="s">
        <v>38</v>
      </c>
      <c r="BF693" s="135" t="s">
        <v>38</v>
      </c>
      <c r="BG693" s="135" t="s">
        <v>38</v>
      </c>
      <c r="BH693" s="135" t="s">
        <v>38</v>
      </c>
      <c r="BI693" s="135" t="s">
        <v>38</v>
      </c>
    </row>
    <row r="694" spans="1:61" hidden="1" x14ac:dyDescent="0.2">
      <c r="A694" s="124">
        <v>8</v>
      </c>
      <c r="B694" s="118">
        <v>3416</v>
      </c>
      <c r="C694" s="118">
        <v>341620</v>
      </c>
      <c r="D694" s="519" t="s">
        <v>428</v>
      </c>
      <c r="E694" s="135">
        <v>11</v>
      </c>
      <c r="F694" s="514" t="s">
        <v>429</v>
      </c>
      <c r="G694" s="514" t="s">
        <v>430</v>
      </c>
      <c r="H694" s="133" t="s">
        <v>3594</v>
      </c>
      <c r="I694" s="137" t="s">
        <v>182</v>
      </c>
      <c r="J694" s="514" t="s">
        <v>449</v>
      </c>
      <c r="K694" s="133" t="s">
        <v>775</v>
      </c>
      <c r="L694" s="165" t="str">
        <f t="shared" si="148"/>
        <v>17165 - 180-058-00920</v>
      </c>
      <c r="M694" s="165" t="str">
        <f>INDEX('Export Project'!D:D,MATCH(Bestektabel!N619,'Export Project'!J:J,0))</f>
        <v>Nee</v>
      </c>
      <c r="N694" s="135">
        <v>5298</v>
      </c>
      <c r="O694" s="122">
        <f>INDEX('Export Project'!E:E,MATCH(Bestektabel!N694,'Export Project'!J:J,0))</f>
        <v>26</v>
      </c>
      <c r="P694" s="549">
        <f>INDEX('Export Project'!O:O,MATCH(Bestektabel!N694,'Export Project'!J:J,0))</f>
        <v>0.8</v>
      </c>
      <c r="Q694" s="139">
        <f>INDEX('Export Project'!V:V,MATCH(Bestektabel!N694,'Export Project'!J:J,0))</f>
        <v>-5.66</v>
      </c>
      <c r="R694" s="138" t="str">
        <f>INDEX('Export Project'!W:W,MATCH(Bestektabel!N619,'Export Project'!J:J,0))</f>
        <v>30-05-2016</v>
      </c>
      <c r="S694" s="139">
        <v>-5.64</v>
      </c>
      <c r="T694" s="137"/>
      <c r="U694" s="137" t="s">
        <v>3417</v>
      </c>
      <c r="V694" s="137"/>
      <c r="W694" s="133"/>
      <c r="X694" s="141"/>
      <c r="Y694" s="811" t="s">
        <v>40</v>
      </c>
      <c r="Z694" s="812" t="s">
        <v>40</v>
      </c>
      <c r="AA694" s="139" t="s">
        <v>40</v>
      </c>
      <c r="AB694" s="141"/>
      <c r="AC694" s="520" t="s">
        <v>40</v>
      </c>
      <c r="AD694" s="141"/>
      <c r="AE694" s="122">
        <f>INDEX('Export Project'!F:F,MATCH(N694,'Export Project'!J:J,0))</f>
        <v>2</v>
      </c>
      <c r="AF694" s="814">
        <f t="shared" si="150"/>
        <v>7.6923076923076927E-2</v>
      </c>
      <c r="AG694" s="135">
        <f>INDEX('Export Project'!G:G,MATCH(N694,'Export Project'!J:J,0))</f>
        <v>0</v>
      </c>
      <c r="AH694" s="135">
        <f t="shared" si="151"/>
        <v>0</v>
      </c>
      <c r="AI694" s="140" t="s">
        <v>175</v>
      </c>
      <c r="AJ694" s="122">
        <f t="shared" si="152"/>
        <v>2.2000000000000002</v>
      </c>
      <c r="AK694" s="122" t="str">
        <f t="shared" si="157"/>
        <v>Verspreidbaar</v>
      </c>
      <c r="AL694" s="122">
        <f t="shared" si="159"/>
        <v>0</v>
      </c>
      <c r="AM694" s="848">
        <f t="shared" si="160"/>
        <v>0</v>
      </c>
      <c r="AN694" s="122" t="s">
        <v>38</v>
      </c>
      <c r="AO694" s="848">
        <f t="shared" si="155"/>
        <v>2.2000000000000002</v>
      </c>
      <c r="AQ694" s="136">
        <v>17165</v>
      </c>
      <c r="AR694" s="136" t="s">
        <v>39</v>
      </c>
      <c r="AS694" s="135"/>
      <c r="AT694" s="135"/>
      <c r="AU694" s="135">
        <f t="shared" si="153"/>
        <v>17165</v>
      </c>
      <c r="AV694" s="133" t="str">
        <f>INDEX('Samenvoeging Bbk en pfas'!E:E,MATCH(Bestektabel!AU694,'Samenvoeging Bbk en pfas'!B:B,0))</f>
        <v>Verspreidbaar</v>
      </c>
      <c r="AW694" s="133" t="str">
        <f>INDEX('Samenvoeging Bbk en pfas'!F:F,MATCH(Bestektabel!AU694,'Samenvoeging Bbk en pfas'!B:B,0))</f>
        <v>Klasse Industrie</v>
      </c>
      <c r="AX694" s="133" t="str">
        <f>INDEX('Samenvoeging Bbk en pfas'!G:G,MATCH(Bestektabel!AU694,'Samenvoeging Bbk en pfas'!B:B,0))</f>
        <v>Niet toepasbaar</v>
      </c>
      <c r="AY694" s="133" t="str">
        <f>INDEX('Samenvoeging Bbk en pfas'!H:H,MATCH(Bestektabel!AU694,'Samenvoeging Bbk en pfas'!B:B,0))</f>
        <v>GBT Landbodem</v>
      </c>
      <c r="AZ694" s="133" t="str">
        <f>INDEX('Samenvoeging Bbk en pfas'!I:I,MATCH(Bestektabel!AU694,'Samenvoeging Bbk en pfas'!B:B,0))</f>
        <v>Niet toepasbaar</v>
      </c>
      <c r="BA694" s="133" t="str">
        <f>INDEX('Samenvoeging Bbk en pfas'!J:J,MATCH(Bestektabel!AU694,'Samenvoeging Bbk en pfas'!B:B,0))</f>
        <v>Niet toepasbaar</v>
      </c>
      <c r="BC694" s="135" t="s">
        <v>38</v>
      </c>
      <c r="BD694" s="135" t="s">
        <v>38</v>
      </c>
      <c r="BE694" s="135" t="s">
        <v>38</v>
      </c>
      <c r="BF694" s="135" t="s">
        <v>38</v>
      </c>
      <c r="BG694" s="135" t="s">
        <v>38</v>
      </c>
      <c r="BH694" s="135" t="s">
        <v>38</v>
      </c>
      <c r="BI694" s="135" t="s">
        <v>38</v>
      </c>
    </row>
    <row r="695" spans="1:61" hidden="1" x14ac:dyDescent="0.2">
      <c r="A695" s="124">
        <v>8</v>
      </c>
      <c r="B695" s="118">
        <v>3416</v>
      </c>
      <c r="C695" s="118">
        <v>341620</v>
      </c>
      <c r="D695" s="513" t="s">
        <v>428</v>
      </c>
      <c r="E695" s="135">
        <v>11</v>
      </c>
      <c r="F695" s="514" t="s">
        <v>429</v>
      </c>
      <c r="G695" s="514" t="s">
        <v>430</v>
      </c>
      <c r="H695" s="133" t="s">
        <v>3594</v>
      </c>
      <c r="I695" s="137" t="s">
        <v>182</v>
      </c>
      <c r="J695" s="514" t="s">
        <v>449</v>
      </c>
      <c r="K695" s="133" t="s">
        <v>776</v>
      </c>
      <c r="L695" s="165" t="str">
        <f t="shared" si="148"/>
        <v>17165 - 180-058-01344</v>
      </c>
      <c r="M695" s="165" t="str">
        <f>INDEX('Export Project'!D:D,MATCH(Bestektabel!N620,'Export Project'!J:J,0))</f>
        <v>Nee</v>
      </c>
      <c r="N695" s="135">
        <v>226</v>
      </c>
      <c r="O695" s="122">
        <f>INDEX('Export Project'!E:E,MATCH(Bestektabel!N695,'Export Project'!J:J,0))</f>
        <v>24</v>
      </c>
      <c r="P695" s="549">
        <f>INDEX('Export Project'!O:O,MATCH(Bestektabel!N695,'Export Project'!J:J,0))</f>
        <v>1.8</v>
      </c>
      <c r="Q695" s="139">
        <f>INDEX('Export Project'!V:V,MATCH(Bestektabel!N695,'Export Project'!J:J,0))</f>
        <v>-5.31</v>
      </c>
      <c r="R695" s="138" t="str">
        <f>INDEX('Export Project'!W:W,MATCH(Bestektabel!N620,'Export Project'!J:J,0))</f>
        <v>31-07-2019</v>
      </c>
      <c r="S695" s="139">
        <v>-5.64</v>
      </c>
      <c r="T695" s="137"/>
      <c r="U695" s="137" t="s">
        <v>3417</v>
      </c>
      <c r="V695" s="137"/>
      <c r="W695" s="133"/>
      <c r="X695" s="141"/>
      <c r="Y695" s="811" t="s">
        <v>40</v>
      </c>
      <c r="Z695" s="812" t="s">
        <v>40</v>
      </c>
      <c r="AA695" s="139" t="s">
        <v>40</v>
      </c>
      <c r="AB695" s="141"/>
      <c r="AC695" s="520" t="s">
        <v>40</v>
      </c>
      <c r="AD695" s="141"/>
      <c r="AE695" s="122">
        <f>INDEX('Export Project'!F:F,MATCH(N695,'Export Project'!J:J,0))</f>
        <v>2</v>
      </c>
      <c r="AF695" s="814">
        <f t="shared" si="150"/>
        <v>8.3333333333333329E-2</v>
      </c>
      <c r="AG695" s="135">
        <f>INDEX('Export Project'!G:G,MATCH(N695,'Export Project'!J:J,0))</f>
        <v>0</v>
      </c>
      <c r="AH695" s="135">
        <f t="shared" si="151"/>
        <v>0</v>
      </c>
      <c r="AI695" s="140" t="s">
        <v>175</v>
      </c>
      <c r="AJ695" s="122">
        <f t="shared" si="152"/>
        <v>2.2000000000000002</v>
      </c>
      <c r="AK695" s="122" t="str">
        <f t="shared" si="157"/>
        <v>Verspreidbaar</v>
      </c>
      <c r="AL695" s="122">
        <f t="shared" si="159"/>
        <v>0</v>
      </c>
      <c r="AM695" s="848">
        <f t="shared" si="160"/>
        <v>0</v>
      </c>
      <c r="AN695" s="122" t="s">
        <v>38</v>
      </c>
      <c r="AO695" s="848">
        <f t="shared" si="155"/>
        <v>2.2000000000000002</v>
      </c>
      <c r="AQ695" s="136">
        <v>17165</v>
      </c>
      <c r="AR695" s="136" t="s">
        <v>39</v>
      </c>
      <c r="AS695" s="135"/>
      <c r="AT695" s="135"/>
      <c r="AU695" s="135">
        <f t="shared" si="153"/>
        <v>17165</v>
      </c>
      <c r="AV695" s="133" t="str">
        <f>INDEX('Samenvoeging Bbk en pfas'!E:E,MATCH(Bestektabel!AU695,'Samenvoeging Bbk en pfas'!B:B,0))</f>
        <v>Verspreidbaar</v>
      </c>
      <c r="AW695" s="133" t="str">
        <f>INDEX('Samenvoeging Bbk en pfas'!F:F,MATCH(Bestektabel!AU695,'Samenvoeging Bbk en pfas'!B:B,0))</f>
        <v>Klasse Industrie</v>
      </c>
      <c r="AX695" s="133" t="str">
        <f>INDEX('Samenvoeging Bbk en pfas'!G:G,MATCH(Bestektabel!AU695,'Samenvoeging Bbk en pfas'!B:B,0))</f>
        <v>Niet toepasbaar</v>
      </c>
      <c r="AY695" s="133" t="str">
        <f>INDEX('Samenvoeging Bbk en pfas'!H:H,MATCH(Bestektabel!AU695,'Samenvoeging Bbk en pfas'!B:B,0))</f>
        <v>GBT Landbodem</v>
      </c>
      <c r="AZ695" s="133" t="str">
        <f>INDEX('Samenvoeging Bbk en pfas'!I:I,MATCH(Bestektabel!AU695,'Samenvoeging Bbk en pfas'!B:B,0))</f>
        <v>Niet toepasbaar</v>
      </c>
      <c r="BA695" s="133" t="str">
        <f>INDEX('Samenvoeging Bbk en pfas'!J:J,MATCH(Bestektabel!AU695,'Samenvoeging Bbk en pfas'!B:B,0))</f>
        <v>Niet toepasbaar</v>
      </c>
      <c r="BC695" s="135" t="s">
        <v>38</v>
      </c>
      <c r="BD695" s="135" t="s">
        <v>38</v>
      </c>
      <c r="BE695" s="135" t="s">
        <v>38</v>
      </c>
      <c r="BF695" s="135" t="s">
        <v>38</v>
      </c>
      <c r="BG695" s="135" t="s">
        <v>38</v>
      </c>
      <c r="BH695" s="135" t="s">
        <v>38</v>
      </c>
      <c r="BI695" s="135" t="s">
        <v>38</v>
      </c>
    </row>
    <row r="696" spans="1:61" hidden="1" x14ac:dyDescent="0.2">
      <c r="A696" s="124">
        <v>8</v>
      </c>
      <c r="B696" s="118">
        <v>3416</v>
      </c>
      <c r="C696" s="118">
        <v>341620</v>
      </c>
      <c r="D696" s="513" t="s">
        <v>428</v>
      </c>
      <c r="E696" s="135">
        <v>11</v>
      </c>
      <c r="F696" s="514" t="s">
        <v>429</v>
      </c>
      <c r="G696" s="514" t="s">
        <v>430</v>
      </c>
      <c r="H696" s="133" t="s">
        <v>3594</v>
      </c>
      <c r="I696" s="137" t="s">
        <v>182</v>
      </c>
      <c r="J696" s="514" t="s">
        <v>449</v>
      </c>
      <c r="K696" s="133" t="s">
        <v>776</v>
      </c>
      <c r="L696" s="165" t="str">
        <f t="shared" si="148"/>
        <v>17165 - 180-058-01344</v>
      </c>
      <c r="M696" s="165" t="str">
        <f>INDEX('Export Project'!D:D,MATCH(Bestektabel!N621,'Export Project'!J:J,0))</f>
        <v>Nee</v>
      </c>
      <c r="N696" s="135">
        <v>227</v>
      </c>
      <c r="O696" s="122">
        <f>INDEX('Export Project'!E:E,MATCH(Bestektabel!N696,'Export Project'!J:J,0))</f>
        <v>43</v>
      </c>
      <c r="P696" s="549">
        <f>INDEX('Export Project'!O:O,MATCH(Bestektabel!N696,'Export Project'!J:J,0))</f>
        <v>1.5</v>
      </c>
      <c r="Q696" s="139">
        <f>INDEX('Export Project'!V:V,MATCH(Bestektabel!N696,'Export Project'!J:J,0))</f>
        <v>-5.31</v>
      </c>
      <c r="R696" s="138" t="str">
        <f>INDEX('Export Project'!W:W,MATCH(Bestektabel!N621,'Export Project'!J:J,0))</f>
        <v>31-07-2019</v>
      </c>
      <c r="S696" s="139">
        <v>-5.64</v>
      </c>
      <c r="T696" s="137"/>
      <c r="U696" s="137" t="s">
        <v>3417</v>
      </c>
      <c r="V696" s="137"/>
      <c r="W696" s="133"/>
      <c r="X696" s="141"/>
      <c r="Y696" s="811" t="s">
        <v>40</v>
      </c>
      <c r="Z696" s="812" t="s">
        <v>40</v>
      </c>
      <c r="AA696" s="139" t="s">
        <v>40</v>
      </c>
      <c r="AB696" s="141"/>
      <c r="AC696" s="520" t="s">
        <v>40</v>
      </c>
      <c r="AD696" s="141"/>
      <c r="AE696" s="122">
        <f>INDEX('Export Project'!F:F,MATCH(N696,'Export Project'!J:J,0))</f>
        <v>10</v>
      </c>
      <c r="AF696" s="814">
        <f t="shared" si="150"/>
        <v>0.23255813953488372</v>
      </c>
      <c r="AG696" s="135">
        <f>INDEX('Export Project'!G:G,MATCH(N696,'Export Project'!J:J,0))</f>
        <v>0</v>
      </c>
      <c r="AH696" s="135">
        <f t="shared" si="151"/>
        <v>0</v>
      </c>
      <c r="AI696" s="140" t="s">
        <v>175</v>
      </c>
      <c r="AJ696" s="122">
        <f t="shared" si="152"/>
        <v>11</v>
      </c>
      <c r="AK696" s="122" t="str">
        <f t="shared" si="157"/>
        <v>Verspreidbaar</v>
      </c>
      <c r="AL696" s="122">
        <f t="shared" si="159"/>
        <v>0</v>
      </c>
      <c r="AM696" s="848">
        <f t="shared" si="160"/>
        <v>0</v>
      </c>
      <c r="AN696" s="122" t="s">
        <v>38</v>
      </c>
      <c r="AO696" s="848">
        <f t="shared" si="155"/>
        <v>11</v>
      </c>
      <c r="AQ696" s="136">
        <v>17165</v>
      </c>
      <c r="AR696" s="136" t="s">
        <v>39</v>
      </c>
      <c r="AS696" s="135"/>
      <c r="AT696" s="135"/>
      <c r="AU696" s="135">
        <f t="shared" si="153"/>
        <v>17165</v>
      </c>
      <c r="AV696" s="133" t="str">
        <f>INDEX('Samenvoeging Bbk en pfas'!E:E,MATCH(Bestektabel!AU696,'Samenvoeging Bbk en pfas'!B:B,0))</f>
        <v>Verspreidbaar</v>
      </c>
      <c r="AW696" s="133" t="str">
        <f>INDEX('Samenvoeging Bbk en pfas'!F:F,MATCH(Bestektabel!AU696,'Samenvoeging Bbk en pfas'!B:B,0))</f>
        <v>Klasse Industrie</v>
      </c>
      <c r="AX696" s="133" t="str">
        <f>INDEX('Samenvoeging Bbk en pfas'!G:G,MATCH(Bestektabel!AU696,'Samenvoeging Bbk en pfas'!B:B,0))</f>
        <v>Niet toepasbaar</v>
      </c>
      <c r="AY696" s="133" t="str">
        <f>INDEX('Samenvoeging Bbk en pfas'!H:H,MATCH(Bestektabel!AU696,'Samenvoeging Bbk en pfas'!B:B,0))</f>
        <v>GBT Landbodem</v>
      </c>
      <c r="AZ696" s="133" t="str">
        <f>INDEX('Samenvoeging Bbk en pfas'!I:I,MATCH(Bestektabel!AU696,'Samenvoeging Bbk en pfas'!B:B,0))</f>
        <v>Niet toepasbaar</v>
      </c>
      <c r="BA696" s="133" t="str">
        <f>INDEX('Samenvoeging Bbk en pfas'!J:J,MATCH(Bestektabel!AU696,'Samenvoeging Bbk en pfas'!B:B,0))</f>
        <v>Niet toepasbaar</v>
      </c>
      <c r="BC696" s="135" t="s">
        <v>38</v>
      </c>
      <c r="BD696" s="135" t="s">
        <v>38</v>
      </c>
      <c r="BE696" s="135" t="s">
        <v>38</v>
      </c>
      <c r="BF696" s="135" t="s">
        <v>38</v>
      </c>
      <c r="BG696" s="135" t="s">
        <v>38</v>
      </c>
      <c r="BH696" s="135" t="s">
        <v>38</v>
      </c>
      <c r="BI696" s="135" t="s">
        <v>38</v>
      </c>
    </row>
    <row r="697" spans="1:61" hidden="1" x14ac:dyDescent="0.2">
      <c r="A697" s="124">
        <v>8</v>
      </c>
      <c r="B697" s="118">
        <v>3416</v>
      </c>
      <c r="C697" s="118">
        <v>341620</v>
      </c>
      <c r="D697" s="513" t="s">
        <v>428</v>
      </c>
      <c r="E697" s="135">
        <v>11</v>
      </c>
      <c r="F697" s="514" t="s">
        <v>429</v>
      </c>
      <c r="G697" s="514" t="s">
        <v>430</v>
      </c>
      <c r="H697" s="133" t="s">
        <v>3594</v>
      </c>
      <c r="I697" s="137" t="s">
        <v>182</v>
      </c>
      <c r="J697" s="514" t="s">
        <v>449</v>
      </c>
      <c r="K697" s="133" t="s">
        <v>776</v>
      </c>
      <c r="L697" s="165" t="str">
        <f t="shared" si="148"/>
        <v>17165 - 180-058-01344</v>
      </c>
      <c r="M697" s="165" t="str">
        <f>INDEX('Export Project'!D:D,MATCH(Bestektabel!N622,'Export Project'!J:J,0))</f>
        <v>Nee</v>
      </c>
      <c r="N697" s="135">
        <v>228</v>
      </c>
      <c r="O697" s="122">
        <f>INDEX('Export Project'!E:E,MATCH(Bestektabel!N697,'Export Project'!J:J,0))</f>
        <v>63</v>
      </c>
      <c r="P697" s="549">
        <f>INDEX('Export Project'!O:O,MATCH(Bestektabel!N697,'Export Project'!J:J,0))</f>
        <v>1.5</v>
      </c>
      <c r="Q697" s="139">
        <f>INDEX('Export Project'!V:V,MATCH(Bestektabel!N697,'Export Project'!J:J,0))</f>
        <v>-5.31</v>
      </c>
      <c r="R697" s="138" t="str">
        <f>INDEX('Export Project'!W:W,MATCH(Bestektabel!N622,'Export Project'!J:J,0))</f>
        <v>31-07-2019</v>
      </c>
      <c r="S697" s="139">
        <v>-5.64</v>
      </c>
      <c r="T697" s="137"/>
      <c r="U697" s="137" t="s">
        <v>3417</v>
      </c>
      <c r="V697" s="137"/>
      <c r="W697" s="133"/>
      <c r="X697" s="141"/>
      <c r="Y697" s="811" t="s">
        <v>40</v>
      </c>
      <c r="Z697" s="812" t="s">
        <v>40</v>
      </c>
      <c r="AA697" s="139" t="s">
        <v>40</v>
      </c>
      <c r="AB697" s="141"/>
      <c r="AC697" s="520" t="s">
        <v>40</v>
      </c>
      <c r="AD697" s="141"/>
      <c r="AE697" s="122">
        <f>INDEX('Export Project'!F:F,MATCH(N697,'Export Project'!J:J,0))</f>
        <v>9</v>
      </c>
      <c r="AF697" s="814">
        <f t="shared" si="150"/>
        <v>0.14285714285714285</v>
      </c>
      <c r="AG697" s="135">
        <f>INDEX('Export Project'!G:G,MATCH(N697,'Export Project'!J:J,0))</f>
        <v>0</v>
      </c>
      <c r="AH697" s="135">
        <f t="shared" si="151"/>
        <v>0</v>
      </c>
      <c r="AI697" s="140" t="s">
        <v>175</v>
      </c>
      <c r="AJ697" s="122">
        <f t="shared" si="152"/>
        <v>9.9</v>
      </c>
      <c r="AK697" s="122" t="str">
        <f t="shared" si="157"/>
        <v>Verspreidbaar</v>
      </c>
      <c r="AL697" s="122">
        <f t="shared" si="159"/>
        <v>0</v>
      </c>
      <c r="AM697" s="848">
        <f t="shared" si="160"/>
        <v>0</v>
      </c>
      <c r="AN697" s="122" t="s">
        <v>38</v>
      </c>
      <c r="AO697" s="848">
        <f t="shared" si="155"/>
        <v>9.9</v>
      </c>
      <c r="AQ697" s="136">
        <v>17165</v>
      </c>
      <c r="AR697" s="136" t="s">
        <v>39</v>
      </c>
      <c r="AS697" s="135"/>
      <c r="AT697" s="135"/>
      <c r="AU697" s="135">
        <f t="shared" si="153"/>
        <v>17165</v>
      </c>
      <c r="AV697" s="133" t="str">
        <f>INDEX('Samenvoeging Bbk en pfas'!E:E,MATCH(Bestektabel!AU697,'Samenvoeging Bbk en pfas'!B:B,0))</f>
        <v>Verspreidbaar</v>
      </c>
      <c r="AW697" s="133" t="str">
        <f>INDEX('Samenvoeging Bbk en pfas'!F:F,MATCH(Bestektabel!AU697,'Samenvoeging Bbk en pfas'!B:B,0))</f>
        <v>Klasse Industrie</v>
      </c>
      <c r="AX697" s="133" t="str">
        <f>INDEX('Samenvoeging Bbk en pfas'!G:G,MATCH(Bestektabel!AU697,'Samenvoeging Bbk en pfas'!B:B,0))</f>
        <v>Niet toepasbaar</v>
      </c>
      <c r="AY697" s="133" t="str">
        <f>INDEX('Samenvoeging Bbk en pfas'!H:H,MATCH(Bestektabel!AU697,'Samenvoeging Bbk en pfas'!B:B,0))</f>
        <v>GBT Landbodem</v>
      </c>
      <c r="AZ697" s="133" t="str">
        <f>INDEX('Samenvoeging Bbk en pfas'!I:I,MATCH(Bestektabel!AU697,'Samenvoeging Bbk en pfas'!B:B,0))</f>
        <v>Niet toepasbaar</v>
      </c>
      <c r="BA697" s="133" t="str">
        <f>INDEX('Samenvoeging Bbk en pfas'!J:J,MATCH(Bestektabel!AU697,'Samenvoeging Bbk en pfas'!B:B,0))</f>
        <v>Niet toepasbaar</v>
      </c>
      <c r="BC697" s="135" t="s">
        <v>38</v>
      </c>
      <c r="BD697" s="135" t="s">
        <v>38</v>
      </c>
      <c r="BE697" s="135" t="s">
        <v>38</v>
      </c>
      <c r="BF697" s="135" t="s">
        <v>38</v>
      </c>
      <c r="BG697" s="135" t="s">
        <v>38</v>
      </c>
      <c r="BH697" s="135" t="s">
        <v>38</v>
      </c>
      <c r="BI697" s="135" t="s">
        <v>38</v>
      </c>
    </row>
    <row r="698" spans="1:61" hidden="1" x14ac:dyDescent="0.2">
      <c r="A698" s="124">
        <v>8</v>
      </c>
      <c r="B698" s="118">
        <v>3416</v>
      </c>
      <c r="C698" s="118">
        <v>341620</v>
      </c>
      <c r="D698" s="513" t="s">
        <v>428</v>
      </c>
      <c r="E698" s="135">
        <v>11</v>
      </c>
      <c r="F698" s="514" t="s">
        <v>429</v>
      </c>
      <c r="G698" s="514" t="s">
        <v>430</v>
      </c>
      <c r="H698" s="133" t="s">
        <v>3594</v>
      </c>
      <c r="I698" s="137" t="s">
        <v>182</v>
      </c>
      <c r="J698" s="514" t="s">
        <v>449</v>
      </c>
      <c r="K698" s="133" t="s">
        <v>776</v>
      </c>
      <c r="L698" s="165" t="str">
        <f t="shared" si="148"/>
        <v>17165 - 180-058-01344</v>
      </c>
      <c r="M698" s="165" t="str">
        <f>INDEX('Export Project'!D:D,MATCH(Bestektabel!N623,'Export Project'!J:J,0))</f>
        <v>Nee</v>
      </c>
      <c r="N698" s="135">
        <v>229</v>
      </c>
      <c r="O698" s="122">
        <f>INDEX('Export Project'!E:E,MATCH(Bestektabel!N698,'Export Project'!J:J,0))</f>
        <v>14</v>
      </c>
      <c r="P698" s="549">
        <f>INDEX('Export Project'!O:O,MATCH(Bestektabel!N698,'Export Project'!J:J,0))</f>
        <v>2</v>
      </c>
      <c r="Q698" s="139">
        <f>INDEX('Export Project'!V:V,MATCH(Bestektabel!N698,'Export Project'!J:J,0))</f>
        <v>-5.31</v>
      </c>
      <c r="R698" s="138" t="str">
        <f>INDEX('Export Project'!W:W,MATCH(Bestektabel!N623,'Export Project'!J:J,0))</f>
        <v>30-05-2016</v>
      </c>
      <c r="S698" s="139">
        <v>-5.64</v>
      </c>
      <c r="T698" s="137"/>
      <c r="U698" s="137" t="s">
        <v>3417</v>
      </c>
      <c r="V698" s="137"/>
      <c r="W698" s="133"/>
      <c r="X698" s="141"/>
      <c r="Y698" s="811" t="s">
        <v>40</v>
      </c>
      <c r="Z698" s="812" t="s">
        <v>40</v>
      </c>
      <c r="AA698" s="139" t="s">
        <v>40</v>
      </c>
      <c r="AB698" s="141"/>
      <c r="AC698" s="520" t="s">
        <v>40</v>
      </c>
      <c r="AD698" s="141"/>
      <c r="AE698" s="122">
        <f>INDEX('Export Project'!F:F,MATCH(N698,'Export Project'!J:J,0))</f>
        <v>3</v>
      </c>
      <c r="AF698" s="814">
        <f t="shared" si="150"/>
        <v>0.21428571428571427</v>
      </c>
      <c r="AG698" s="135">
        <f>INDEX('Export Project'!G:G,MATCH(N698,'Export Project'!J:J,0))</f>
        <v>0</v>
      </c>
      <c r="AH698" s="135">
        <f t="shared" si="151"/>
        <v>0</v>
      </c>
      <c r="AI698" s="140" t="s">
        <v>175</v>
      </c>
      <c r="AJ698" s="122">
        <f t="shared" si="152"/>
        <v>3.3000000000000003</v>
      </c>
      <c r="AK698" s="122" t="str">
        <f t="shared" si="157"/>
        <v>Verspreidbaar</v>
      </c>
      <c r="AL698" s="122">
        <f t="shared" si="159"/>
        <v>0</v>
      </c>
      <c r="AM698" s="848">
        <f t="shared" si="160"/>
        <v>0</v>
      </c>
      <c r="AN698" s="122" t="s">
        <v>38</v>
      </c>
      <c r="AO698" s="848">
        <f t="shared" si="155"/>
        <v>3.3000000000000003</v>
      </c>
      <c r="AQ698" s="136">
        <v>17165</v>
      </c>
      <c r="AR698" s="136" t="s">
        <v>39</v>
      </c>
      <c r="AS698" s="135"/>
      <c r="AT698" s="135"/>
      <c r="AU698" s="135">
        <f t="shared" si="153"/>
        <v>17165</v>
      </c>
      <c r="AV698" s="133" t="str">
        <f>INDEX('Samenvoeging Bbk en pfas'!E:E,MATCH(Bestektabel!AU698,'Samenvoeging Bbk en pfas'!B:B,0))</f>
        <v>Verspreidbaar</v>
      </c>
      <c r="AW698" s="133" t="str">
        <f>INDEX('Samenvoeging Bbk en pfas'!F:F,MATCH(Bestektabel!AU698,'Samenvoeging Bbk en pfas'!B:B,0))</f>
        <v>Klasse Industrie</v>
      </c>
      <c r="AX698" s="133" t="str">
        <f>INDEX('Samenvoeging Bbk en pfas'!G:G,MATCH(Bestektabel!AU698,'Samenvoeging Bbk en pfas'!B:B,0))</f>
        <v>Niet toepasbaar</v>
      </c>
      <c r="AY698" s="133" t="str">
        <f>INDEX('Samenvoeging Bbk en pfas'!H:H,MATCH(Bestektabel!AU698,'Samenvoeging Bbk en pfas'!B:B,0))</f>
        <v>GBT Landbodem</v>
      </c>
      <c r="AZ698" s="133" t="str">
        <f>INDEX('Samenvoeging Bbk en pfas'!I:I,MATCH(Bestektabel!AU698,'Samenvoeging Bbk en pfas'!B:B,0))</f>
        <v>Niet toepasbaar</v>
      </c>
      <c r="BA698" s="133" t="str">
        <f>INDEX('Samenvoeging Bbk en pfas'!J:J,MATCH(Bestektabel!AU698,'Samenvoeging Bbk en pfas'!B:B,0))</f>
        <v>Niet toepasbaar</v>
      </c>
      <c r="BC698" s="135" t="s">
        <v>38</v>
      </c>
      <c r="BD698" s="135" t="s">
        <v>38</v>
      </c>
      <c r="BE698" s="135" t="s">
        <v>38</v>
      </c>
      <c r="BF698" s="135" t="s">
        <v>38</v>
      </c>
      <c r="BG698" s="135" t="s">
        <v>38</v>
      </c>
      <c r="BH698" s="135" t="s">
        <v>38</v>
      </c>
      <c r="BI698" s="135" t="s">
        <v>38</v>
      </c>
    </row>
    <row r="699" spans="1:61" hidden="1" x14ac:dyDescent="0.2">
      <c r="A699" s="124">
        <v>8</v>
      </c>
      <c r="B699" s="118">
        <v>3416</v>
      </c>
      <c r="C699" s="118">
        <v>341620</v>
      </c>
      <c r="D699" s="519" t="s">
        <v>428</v>
      </c>
      <c r="E699" s="135">
        <v>11</v>
      </c>
      <c r="F699" s="514" t="s">
        <v>429</v>
      </c>
      <c r="G699" s="514" t="s">
        <v>430</v>
      </c>
      <c r="H699" s="133" t="s">
        <v>3594</v>
      </c>
      <c r="I699" s="137" t="s">
        <v>182</v>
      </c>
      <c r="J699" s="514" t="s">
        <v>449</v>
      </c>
      <c r="K699" s="133" t="s">
        <v>776</v>
      </c>
      <c r="L699" s="165" t="str">
        <f t="shared" si="148"/>
        <v>17165 - 180-058-01344</v>
      </c>
      <c r="M699" s="165" t="str">
        <f>INDEX('Export Project'!D:D,MATCH(Bestektabel!N624,'Export Project'!J:J,0))</f>
        <v>Nee</v>
      </c>
      <c r="N699" s="135">
        <v>5299</v>
      </c>
      <c r="O699" s="122">
        <f>INDEX('Export Project'!E:E,MATCH(Bestektabel!N699,'Export Project'!J:J,0))</f>
        <v>25</v>
      </c>
      <c r="P699" s="549">
        <f>INDEX('Export Project'!O:O,MATCH(Bestektabel!N699,'Export Project'!J:J,0))</f>
        <v>1.2</v>
      </c>
      <c r="Q699" s="139">
        <f>INDEX('Export Project'!V:V,MATCH(Bestektabel!N699,'Export Project'!J:J,0))</f>
        <v>-5.54</v>
      </c>
      <c r="R699" s="138" t="str">
        <f>INDEX('Export Project'!W:W,MATCH(Bestektabel!N624,'Export Project'!J:J,0))</f>
        <v>03-06-2016</v>
      </c>
      <c r="S699" s="139">
        <v>-5.64</v>
      </c>
      <c r="T699" s="137"/>
      <c r="U699" s="137" t="s">
        <v>3417</v>
      </c>
      <c r="V699" s="137"/>
      <c r="W699" s="133"/>
      <c r="X699" s="141"/>
      <c r="Y699" s="809">
        <v>1</v>
      </c>
      <c r="Z699" s="810">
        <v>1</v>
      </c>
      <c r="AA699" s="139">
        <f>S699-AC699</f>
        <v>1.2999999999999998</v>
      </c>
      <c r="AB699" s="141"/>
      <c r="AC699" s="139">
        <v>-6.9399999999999995</v>
      </c>
      <c r="AD699" s="141"/>
      <c r="AE699" s="122">
        <f>INDEX('Export Project'!F:F,MATCH(N699,'Export Project'!J:J,0))</f>
        <v>2</v>
      </c>
      <c r="AF699" s="814">
        <f t="shared" si="150"/>
        <v>0.08</v>
      </c>
      <c r="AG699" s="135">
        <f>INDEX('Export Project'!G:G,MATCH(N699,'Export Project'!J:J,0))</f>
        <v>0</v>
      </c>
      <c r="AH699" s="135">
        <f t="shared" si="151"/>
        <v>0</v>
      </c>
      <c r="AI699" s="140" t="s">
        <v>175</v>
      </c>
      <c r="AJ699" s="122">
        <f t="shared" si="152"/>
        <v>2.2000000000000002</v>
      </c>
      <c r="AK699" s="122" t="str">
        <f t="shared" si="157"/>
        <v>Verspreidbaar</v>
      </c>
      <c r="AL699" s="122">
        <f t="shared" si="159"/>
        <v>0</v>
      </c>
      <c r="AM699" s="848">
        <f t="shared" si="160"/>
        <v>0</v>
      </c>
      <c r="AN699" s="122" t="s">
        <v>38</v>
      </c>
      <c r="AO699" s="848">
        <f t="shared" si="155"/>
        <v>2.2000000000000002</v>
      </c>
      <c r="AQ699" s="136">
        <v>17165</v>
      </c>
      <c r="AR699" s="136" t="s">
        <v>39</v>
      </c>
      <c r="AS699" s="135"/>
      <c r="AT699" s="135"/>
      <c r="AU699" s="135">
        <f t="shared" si="153"/>
        <v>17165</v>
      </c>
      <c r="AV699" s="133" t="str">
        <f>INDEX('Samenvoeging Bbk en pfas'!E:E,MATCH(Bestektabel!AU699,'Samenvoeging Bbk en pfas'!B:B,0))</f>
        <v>Verspreidbaar</v>
      </c>
      <c r="AW699" s="133" t="str">
        <f>INDEX('Samenvoeging Bbk en pfas'!F:F,MATCH(Bestektabel!AU699,'Samenvoeging Bbk en pfas'!B:B,0))</f>
        <v>Klasse Industrie</v>
      </c>
      <c r="AX699" s="133" t="str">
        <f>INDEX('Samenvoeging Bbk en pfas'!G:G,MATCH(Bestektabel!AU699,'Samenvoeging Bbk en pfas'!B:B,0))</f>
        <v>Niet toepasbaar</v>
      </c>
      <c r="AY699" s="133" t="str">
        <f>INDEX('Samenvoeging Bbk en pfas'!H:H,MATCH(Bestektabel!AU699,'Samenvoeging Bbk en pfas'!B:B,0))</f>
        <v>GBT Landbodem</v>
      </c>
      <c r="AZ699" s="133" t="str">
        <f>INDEX('Samenvoeging Bbk en pfas'!I:I,MATCH(Bestektabel!AU699,'Samenvoeging Bbk en pfas'!B:B,0))</f>
        <v>Niet toepasbaar</v>
      </c>
      <c r="BA699" s="133" t="str">
        <f>INDEX('Samenvoeging Bbk en pfas'!J:J,MATCH(Bestektabel!AU699,'Samenvoeging Bbk en pfas'!B:B,0))</f>
        <v>Niet toepasbaar</v>
      </c>
      <c r="BC699" s="135" t="s">
        <v>38</v>
      </c>
      <c r="BD699" s="135" t="s">
        <v>38</v>
      </c>
      <c r="BE699" s="135" t="s">
        <v>38</v>
      </c>
      <c r="BF699" s="135" t="s">
        <v>38</v>
      </c>
      <c r="BG699" s="135" t="s">
        <v>38</v>
      </c>
      <c r="BH699" s="135" t="s">
        <v>38</v>
      </c>
      <c r="BI699" s="135" t="s">
        <v>38</v>
      </c>
    </row>
    <row r="700" spans="1:61" hidden="1" x14ac:dyDescent="0.2">
      <c r="A700" s="124">
        <v>8</v>
      </c>
      <c r="B700" s="118">
        <v>3416</v>
      </c>
      <c r="C700" s="118">
        <v>341620</v>
      </c>
      <c r="D700" s="519" t="s">
        <v>428</v>
      </c>
      <c r="E700" s="135">
        <v>11</v>
      </c>
      <c r="F700" s="514" t="s">
        <v>429</v>
      </c>
      <c r="G700" s="514" t="s">
        <v>430</v>
      </c>
      <c r="H700" s="133" t="s">
        <v>3594</v>
      </c>
      <c r="I700" s="137" t="s">
        <v>182</v>
      </c>
      <c r="J700" s="514" t="s">
        <v>449</v>
      </c>
      <c r="K700" s="133" t="s">
        <v>776</v>
      </c>
      <c r="L700" s="165" t="str">
        <f t="shared" si="148"/>
        <v>17165 - 180-058-01344</v>
      </c>
      <c r="M700" s="165" t="str">
        <f>INDEX('Export Project'!D:D,MATCH(Bestektabel!N625,'Export Project'!J:J,0))</f>
        <v>Nee</v>
      </c>
      <c r="N700" s="135">
        <v>5300</v>
      </c>
      <c r="O700" s="122">
        <f>INDEX('Export Project'!E:E,MATCH(Bestektabel!N700,'Export Project'!J:J,0))</f>
        <v>17</v>
      </c>
      <c r="P700" s="549">
        <f>INDEX('Export Project'!O:O,MATCH(Bestektabel!N700,'Export Project'!J:J,0))</f>
        <v>1.3</v>
      </c>
      <c r="Q700" s="139">
        <f>INDEX('Export Project'!V:V,MATCH(Bestektabel!N700,'Export Project'!J:J,0))</f>
        <v>-5.54</v>
      </c>
      <c r="R700" s="138" t="str">
        <f>INDEX('Export Project'!W:W,MATCH(Bestektabel!N625,'Export Project'!J:J,0))</f>
        <v>03-06-2016</v>
      </c>
      <c r="S700" s="139">
        <v>-5.64</v>
      </c>
      <c r="T700" s="137"/>
      <c r="U700" s="137" t="s">
        <v>3417</v>
      </c>
      <c r="V700" s="137"/>
      <c r="W700" s="133"/>
      <c r="X700" s="141"/>
      <c r="Y700" s="809">
        <v>1</v>
      </c>
      <c r="Z700" s="810">
        <v>1</v>
      </c>
      <c r="AA700" s="139">
        <f>S700-AC700</f>
        <v>1.2999999999999998</v>
      </c>
      <c r="AB700" s="141"/>
      <c r="AC700" s="139">
        <v>-6.9399999999999995</v>
      </c>
      <c r="AD700" s="141"/>
      <c r="AE700" s="122">
        <f>INDEX('Export Project'!F:F,MATCH(N700,'Export Project'!J:J,0))</f>
        <v>2</v>
      </c>
      <c r="AF700" s="814">
        <f t="shared" si="150"/>
        <v>0.11764705882352941</v>
      </c>
      <c r="AG700" s="135">
        <f>INDEX('Export Project'!G:G,MATCH(N700,'Export Project'!J:J,0))</f>
        <v>0</v>
      </c>
      <c r="AH700" s="135">
        <f t="shared" si="151"/>
        <v>0</v>
      </c>
      <c r="AI700" s="140" t="s">
        <v>175</v>
      </c>
      <c r="AJ700" s="122">
        <f t="shared" si="152"/>
        <v>2.2000000000000002</v>
      </c>
      <c r="AK700" s="122" t="str">
        <f t="shared" si="157"/>
        <v>Verspreidbaar</v>
      </c>
      <c r="AL700" s="122">
        <f t="shared" si="159"/>
        <v>0</v>
      </c>
      <c r="AM700" s="848">
        <f t="shared" si="160"/>
        <v>0</v>
      </c>
      <c r="AN700" s="122" t="s">
        <v>38</v>
      </c>
      <c r="AO700" s="848">
        <f t="shared" si="155"/>
        <v>2.2000000000000002</v>
      </c>
      <c r="AQ700" s="136">
        <v>17165</v>
      </c>
      <c r="AR700" s="136" t="s">
        <v>39</v>
      </c>
      <c r="AS700" s="135"/>
      <c r="AT700" s="135"/>
      <c r="AU700" s="135">
        <f t="shared" si="153"/>
        <v>17165</v>
      </c>
      <c r="AV700" s="133" t="str">
        <f>INDEX('Samenvoeging Bbk en pfas'!E:E,MATCH(Bestektabel!AU700,'Samenvoeging Bbk en pfas'!B:B,0))</f>
        <v>Verspreidbaar</v>
      </c>
      <c r="AW700" s="133" t="str">
        <f>INDEX('Samenvoeging Bbk en pfas'!F:F,MATCH(Bestektabel!AU700,'Samenvoeging Bbk en pfas'!B:B,0))</f>
        <v>Klasse Industrie</v>
      </c>
      <c r="AX700" s="133" t="str">
        <f>INDEX('Samenvoeging Bbk en pfas'!G:G,MATCH(Bestektabel!AU700,'Samenvoeging Bbk en pfas'!B:B,0))</f>
        <v>Niet toepasbaar</v>
      </c>
      <c r="AY700" s="133" t="str">
        <f>INDEX('Samenvoeging Bbk en pfas'!H:H,MATCH(Bestektabel!AU700,'Samenvoeging Bbk en pfas'!B:B,0))</f>
        <v>GBT Landbodem</v>
      </c>
      <c r="AZ700" s="133" t="str">
        <f>INDEX('Samenvoeging Bbk en pfas'!I:I,MATCH(Bestektabel!AU700,'Samenvoeging Bbk en pfas'!B:B,0))</f>
        <v>Niet toepasbaar</v>
      </c>
      <c r="BA700" s="133" t="str">
        <f>INDEX('Samenvoeging Bbk en pfas'!J:J,MATCH(Bestektabel!AU700,'Samenvoeging Bbk en pfas'!B:B,0))</f>
        <v>Niet toepasbaar</v>
      </c>
      <c r="BC700" s="135" t="s">
        <v>38</v>
      </c>
      <c r="BD700" s="135" t="s">
        <v>38</v>
      </c>
      <c r="BE700" s="135" t="s">
        <v>38</v>
      </c>
      <c r="BF700" s="135" t="s">
        <v>38</v>
      </c>
      <c r="BG700" s="135" t="s">
        <v>38</v>
      </c>
      <c r="BH700" s="135" t="s">
        <v>38</v>
      </c>
      <c r="BI700" s="135" t="s">
        <v>38</v>
      </c>
    </row>
    <row r="701" spans="1:61" hidden="1" x14ac:dyDescent="0.2">
      <c r="A701" s="124">
        <v>8</v>
      </c>
      <c r="B701" s="118">
        <v>3416</v>
      </c>
      <c r="C701" s="118">
        <v>341630</v>
      </c>
      <c r="D701" s="513" t="s">
        <v>428</v>
      </c>
      <c r="E701" s="135">
        <v>11</v>
      </c>
      <c r="F701" s="514" t="s">
        <v>429</v>
      </c>
      <c r="G701" s="514" t="s">
        <v>430</v>
      </c>
      <c r="H701" s="133" t="s">
        <v>3594</v>
      </c>
      <c r="I701" s="137" t="s">
        <v>182</v>
      </c>
      <c r="J701" s="514" t="s">
        <v>449</v>
      </c>
      <c r="K701" s="133" t="s">
        <v>779</v>
      </c>
      <c r="L701" s="165" t="str">
        <f t="shared" si="148"/>
        <v>17167 - 180-058-01004</v>
      </c>
      <c r="M701" s="165" t="str">
        <f>INDEX('Export Project'!D:D,MATCH(Bestektabel!N627,'Export Project'!J:J,0))</f>
        <v>Nee</v>
      </c>
      <c r="N701" s="135">
        <v>230</v>
      </c>
      <c r="O701" s="122">
        <f>INDEX('Export Project'!E:E,MATCH(Bestektabel!N701,'Export Project'!J:J,0))</f>
        <v>47</v>
      </c>
      <c r="P701" s="549">
        <f>INDEX('Export Project'!O:O,MATCH(Bestektabel!N701,'Export Project'!J:J,0))</f>
        <v>2</v>
      </c>
      <c r="Q701" s="139">
        <f>INDEX('Export Project'!V:V,MATCH(Bestektabel!N701,'Export Project'!J:J,0))</f>
        <v>-5.93</v>
      </c>
      <c r="R701" s="138" t="str">
        <f>INDEX('Export Project'!W:W,MATCH(Bestektabel!N627,'Export Project'!J:J,0))</f>
        <v>03-06-2016</v>
      </c>
      <c r="S701" s="139">
        <v>-6.02</v>
      </c>
      <c r="T701" s="137"/>
      <c r="U701" s="137" t="s">
        <v>3417</v>
      </c>
      <c r="V701" s="137"/>
      <c r="W701" s="133"/>
      <c r="X701" s="141"/>
      <c r="Y701" s="811" t="s">
        <v>40</v>
      </c>
      <c r="Z701" s="812" t="s">
        <v>40</v>
      </c>
      <c r="AA701" s="139" t="s">
        <v>40</v>
      </c>
      <c r="AB701" s="141"/>
      <c r="AC701" s="520" t="s">
        <v>40</v>
      </c>
      <c r="AD701" s="141"/>
      <c r="AE701" s="122">
        <f>INDEX('Export Project'!F:F,MATCH(N701,'Export Project'!J:J,0))</f>
        <v>36</v>
      </c>
      <c r="AF701" s="814">
        <f t="shared" si="150"/>
        <v>0.76595744680851063</v>
      </c>
      <c r="AG701" s="135">
        <f>INDEX('Export Project'!G:G,MATCH(N701,'Export Project'!J:J,0))</f>
        <v>0</v>
      </c>
      <c r="AH701" s="135">
        <f t="shared" si="151"/>
        <v>0</v>
      </c>
      <c r="AI701" s="140" t="s">
        <v>175</v>
      </c>
      <c r="AJ701" s="122">
        <f t="shared" si="152"/>
        <v>39.6</v>
      </c>
      <c r="AK701" s="122" t="str">
        <f t="shared" si="157"/>
        <v>Niet verspreidbaar</v>
      </c>
      <c r="AL701" s="122">
        <f t="shared" si="159"/>
        <v>0</v>
      </c>
      <c r="AM701" s="848">
        <f t="shared" si="160"/>
        <v>0</v>
      </c>
      <c r="AN701" s="122" t="s">
        <v>38</v>
      </c>
      <c r="AO701" s="848">
        <f t="shared" si="155"/>
        <v>39.6</v>
      </c>
      <c r="AQ701" s="136">
        <v>17167</v>
      </c>
      <c r="AR701" s="136" t="s">
        <v>39</v>
      </c>
      <c r="AS701" s="135"/>
      <c r="AT701" s="135"/>
      <c r="AU701" s="135">
        <f t="shared" si="153"/>
        <v>17167</v>
      </c>
      <c r="AV701" s="133" t="str">
        <f>INDEX('Samenvoeging Bbk en pfas'!E:E,MATCH(Bestektabel!AU701,'Samenvoeging Bbk en pfas'!B:B,0))</f>
        <v>Niet verspreidbaar</v>
      </c>
      <c r="AW701" s="133" t="str">
        <f>INDEX('Samenvoeging Bbk en pfas'!F:F,MATCH(Bestektabel!AU701,'Samenvoeging Bbk en pfas'!B:B,0))</f>
        <v>Niet toepasbaar</v>
      </c>
      <c r="AX701" s="133" t="str">
        <f>INDEX('Samenvoeging Bbk en pfas'!G:G,MATCH(Bestektabel!AU701,'Samenvoeging Bbk en pfas'!B:B,0))</f>
        <v>Klasse B</v>
      </c>
      <c r="AY701" s="133" t="str">
        <f>INDEX('Samenvoeging Bbk en pfas'!H:H,MATCH(Bestektabel!AU701,'Samenvoeging Bbk en pfas'!B:B,0))</f>
        <v>GBT Landbodem</v>
      </c>
      <c r="AZ701" s="133" t="str">
        <f>INDEX('Samenvoeging Bbk en pfas'!I:I,MATCH(Bestektabel!AU701,'Samenvoeging Bbk en pfas'!B:B,0))</f>
        <v>GBT Waterbodem</v>
      </c>
      <c r="BA701" s="133" t="str">
        <f>INDEX('Samenvoeging Bbk en pfas'!J:J,MATCH(Bestektabel!AU701,'Samenvoeging Bbk en pfas'!B:B,0))</f>
        <v>GBT Waterbodem</v>
      </c>
      <c r="BC701" s="135" t="s">
        <v>38</v>
      </c>
      <c r="BD701" s="135" t="s">
        <v>38</v>
      </c>
      <c r="BE701" s="135" t="s">
        <v>38</v>
      </c>
      <c r="BF701" s="135" t="s">
        <v>38</v>
      </c>
      <c r="BG701" s="135" t="s">
        <v>38</v>
      </c>
      <c r="BH701" s="135" t="s">
        <v>38</v>
      </c>
      <c r="BI701" s="135" t="s">
        <v>38</v>
      </c>
    </row>
    <row r="702" spans="1:61" hidden="1" x14ac:dyDescent="0.2">
      <c r="A702" s="124">
        <v>10</v>
      </c>
      <c r="B702" s="118">
        <v>3418</v>
      </c>
      <c r="C702" s="118">
        <v>341820</v>
      </c>
      <c r="D702" s="519" t="s">
        <v>428</v>
      </c>
      <c r="E702" s="135">
        <v>11</v>
      </c>
      <c r="F702" s="514" t="s">
        <v>429</v>
      </c>
      <c r="G702" s="514" t="s">
        <v>430</v>
      </c>
      <c r="H702" s="133" t="s">
        <v>3594</v>
      </c>
      <c r="I702" s="137" t="s">
        <v>182</v>
      </c>
      <c r="J702" s="514" t="s">
        <v>449</v>
      </c>
      <c r="K702" s="133" t="s">
        <v>785</v>
      </c>
      <c r="L702" s="165" t="str">
        <f t="shared" si="148"/>
        <v>17168 - 180-058-00957</v>
      </c>
      <c r="M702" s="165" t="str">
        <f>INDEX('Export Project'!D:D,MATCH(Bestektabel!N628,'Export Project'!J:J,0))</f>
        <v>Nee</v>
      </c>
      <c r="N702" s="135">
        <v>5233</v>
      </c>
      <c r="O702" s="122">
        <f>INDEX('Export Project'!E:E,MATCH(Bestektabel!N702,'Export Project'!J:J,0))</f>
        <v>32</v>
      </c>
      <c r="P702" s="549">
        <f>INDEX('Export Project'!O:O,MATCH(Bestektabel!N702,'Export Project'!J:J,0))</f>
        <v>7</v>
      </c>
      <c r="Q702" s="139">
        <f>INDEX('Export Project'!V:V,MATCH(Bestektabel!N702,'Export Project'!J:J,0))</f>
        <v>-5.99</v>
      </c>
      <c r="R702" s="138" t="str">
        <f>INDEX('Export Project'!W:W,MATCH(Bestektabel!N628,'Export Project'!J:J,0))</f>
        <v>03-06-2016</v>
      </c>
      <c r="S702" s="139">
        <v>-6.02</v>
      </c>
      <c r="T702" s="137"/>
      <c r="U702" s="137" t="s">
        <v>3417</v>
      </c>
      <c r="V702" s="137"/>
      <c r="W702" s="133"/>
      <c r="X702" s="141"/>
      <c r="Y702" s="811" t="s">
        <v>40</v>
      </c>
      <c r="Z702" s="812" t="s">
        <v>40</v>
      </c>
      <c r="AA702" s="139" t="s">
        <v>40</v>
      </c>
      <c r="AB702" s="141"/>
      <c r="AC702" s="520" t="s">
        <v>40</v>
      </c>
      <c r="AD702" s="141"/>
      <c r="AE702" s="122">
        <f>INDEX('Export Project'!F:F,MATCH(N702,'Export Project'!J:J,0))</f>
        <v>46</v>
      </c>
      <c r="AF702" s="814">
        <f t="shared" si="150"/>
        <v>1.4375</v>
      </c>
      <c r="AG702" s="135">
        <f>INDEX('Export Project'!G:G,MATCH(N702,'Export Project'!J:J,0))</f>
        <v>0</v>
      </c>
      <c r="AH702" s="135">
        <f t="shared" si="151"/>
        <v>0</v>
      </c>
      <c r="AI702" s="140" t="s">
        <v>176</v>
      </c>
      <c r="AJ702" s="122">
        <f t="shared" si="152"/>
        <v>50.6</v>
      </c>
      <c r="AK702" s="122" t="str">
        <f t="shared" si="157"/>
        <v>Verspreidbaar</v>
      </c>
      <c r="AL702" s="122">
        <f t="shared" si="159"/>
        <v>0</v>
      </c>
      <c r="AM702" s="848">
        <f t="shared" si="160"/>
        <v>0</v>
      </c>
      <c r="AN702" s="122" t="s">
        <v>38</v>
      </c>
      <c r="AO702" s="848">
        <f t="shared" si="155"/>
        <v>50.6</v>
      </c>
      <c r="AQ702" s="136">
        <v>17168</v>
      </c>
      <c r="AR702" s="136" t="s">
        <v>39</v>
      </c>
      <c r="AS702" s="135"/>
      <c r="AT702" s="135"/>
      <c r="AU702" s="135">
        <f t="shared" si="153"/>
        <v>17168</v>
      </c>
      <c r="AV702" s="133" t="str">
        <f>INDEX('Samenvoeging Bbk en pfas'!E:E,MATCH(Bestektabel!AU702,'Samenvoeging Bbk en pfas'!B:B,0))</f>
        <v>Verspreidbaar</v>
      </c>
      <c r="AW702" s="133" t="str">
        <f>INDEX('Samenvoeging Bbk en pfas'!F:F,MATCH(Bestektabel!AU702,'Samenvoeging Bbk en pfas'!B:B,0))</f>
        <v>Niet toepasbaar</v>
      </c>
      <c r="AX702" s="133" t="str">
        <f>INDEX('Samenvoeging Bbk en pfas'!G:G,MATCH(Bestektabel!AU702,'Samenvoeging Bbk en pfas'!B:B,0))</f>
        <v>Klasse A</v>
      </c>
      <c r="AY702" s="133" t="str">
        <f>INDEX('Samenvoeging Bbk en pfas'!H:H,MATCH(Bestektabel!AU702,'Samenvoeging Bbk en pfas'!B:B,0))</f>
        <v>GBT Landbodem</v>
      </c>
      <c r="AZ702" s="133" t="str">
        <f>INDEX('Samenvoeging Bbk en pfas'!I:I,MATCH(Bestektabel!AU702,'Samenvoeging Bbk en pfas'!B:B,0))</f>
        <v>GBT Waterbodem</v>
      </c>
      <c r="BA702" s="133" t="str">
        <f>INDEX('Samenvoeging Bbk en pfas'!J:J,MATCH(Bestektabel!AU702,'Samenvoeging Bbk en pfas'!B:B,0))</f>
        <v>GBT Waterbodem</v>
      </c>
      <c r="BC702" s="135" t="s">
        <v>38</v>
      </c>
      <c r="BD702" s="135" t="s">
        <v>38</v>
      </c>
      <c r="BE702" s="135" t="s">
        <v>38</v>
      </c>
      <c r="BF702" s="135" t="s">
        <v>38</v>
      </c>
      <c r="BG702" s="135" t="s">
        <v>38</v>
      </c>
      <c r="BH702" s="135" t="s">
        <v>38</v>
      </c>
      <c r="BI702" s="135" t="s">
        <v>38</v>
      </c>
    </row>
    <row r="703" spans="1:61" hidden="1" x14ac:dyDescent="0.2">
      <c r="A703" s="124">
        <v>10</v>
      </c>
      <c r="B703" s="118">
        <v>3418</v>
      </c>
      <c r="C703" s="118">
        <v>341820</v>
      </c>
      <c r="D703" s="519" t="s">
        <v>428</v>
      </c>
      <c r="E703" s="135">
        <v>11</v>
      </c>
      <c r="F703" s="514" t="s">
        <v>429</v>
      </c>
      <c r="G703" s="514" t="s">
        <v>430</v>
      </c>
      <c r="H703" s="133" t="s">
        <v>3594</v>
      </c>
      <c r="I703" s="137" t="s">
        <v>182</v>
      </c>
      <c r="J703" s="514" t="s">
        <v>449</v>
      </c>
      <c r="K703" s="133" t="s">
        <v>785</v>
      </c>
      <c r="L703" s="165" t="str">
        <f t="shared" si="148"/>
        <v>17168 - 180-058-00957</v>
      </c>
      <c r="M703" s="165" t="str">
        <f>INDEX('Export Project'!D:D,MATCH(Bestektabel!N629,'Export Project'!J:J,0))</f>
        <v>Nee</v>
      </c>
      <c r="N703" s="135">
        <v>5234</v>
      </c>
      <c r="O703" s="122">
        <f>INDEX('Export Project'!E:E,MATCH(Bestektabel!N703,'Export Project'!J:J,0))</f>
        <v>49</v>
      </c>
      <c r="P703" s="549">
        <f>INDEX('Export Project'!O:O,MATCH(Bestektabel!N703,'Export Project'!J:J,0))</f>
        <v>7.8</v>
      </c>
      <c r="Q703" s="139">
        <f>INDEX('Export Project'!V:V,MATCH(Bestektabel!N703,'Export Project'!J:J,0))</f>
        <v>-5.99</v>
      </c>
      <c r="R703" s="138" t="str">
        <f>INDEX('Export Project'!W:W,MATCH(Bestektabel!N629,'Export Project'!J:J,0))</f>
        <v>03-06-2016</v>
      </c>
      <c r="S703" s="139">
        <v>-6.02</v>
      </c>
      <c r="T703" s="137"/>
      <c r="U703" s="137" t="s">
        <v>3417</v>
      </c>
      <c r="V703" s="137"/>
      <c r="W703" s="133"/>
      <c r="X703" s="141"/>
      <c r="Y703" s="811" t="s">
        <v>40</v>
      </c>
      <c r="Z703" s="812" t="s">
        <v>40</v>
      </c>
      <c r="AA703" s="139" t="s">
        <v>40</v>
      </c>
      <c r="AB703" s="141"/>
      <c r="AC703" s="520" t="s">
        <v>40</v>
      </c>
      <c r="AD703" s="141"/>
      <c r="AE703" s="122">
        <f>INDEX('Export Project'!F:F,MATCH(N703,'Export Project'!J:J,0))</f>
        <v>79</v>
      </c>
      <c r="AF703" s="814">
        <f t="shared" si="150"/>
        <v>1.6122448979591837</v>
      </c>
      <c r="AG703" s="135">
        <f>INDEX('Export Project'!G:G,MATCH(N703,'Export Project'!J:J,0))</f>
        <v>0</v>
      </c>
      <c r="AH703" s="135">
        <f t="shared" si="151"/>
        <v>0</v>
      </c>
      <c r="AI703" s="140" t="s">
        <v>176</v>
      </c>
      <c r="AJ703" s="122">
        <f t="shared" si="152"/>
        <v>86.9</v>
      </c>
      <c r="AK703" s="122" t="str">
        <f t="shared" si="157"/>
        <v>Verspreidbaar</v>
      </c>
      <c r="AL703" s="122">
        <f t="shared" si="159"/>
        <v>0</v>
      </c>
      <c r="AM703" s="848">
        <f t="shared" si="160"/>
        <v>0</v>
      </c>
      <c r="AN703" s="122" t="s">
        <v>38</v>
      </c>
      <c r="AO703" s="848">
        <f t="shared" si="155"/>
        <v>86.9</v>
      </c>
      <c r="AQ703" s="136">
        <v>17168</v>
      </c>
      <c r="AR703" s="136" t="s">
        <v>39</v>
      </c>
      <c r="AS703" s="135"/>
      <c r="AT703" s="135"/>
      <c r="AU703" s="135">
        <f t="shared" si="153"/>
        <v>17168</v>
      </c>
      <c r="AV703" s="133" t="str">
        <f>INDEX('Samenvoeging Bbk en pfas'!E:E,MATCH(Bestektabel!AU703,'Samenvoeging Bbk en pfas'!B:B,0))</f>
        <v>Verspreidbaar</v>
      </c>
      <c r="AW703" s="133" t="str">
        <f>INDEX('Samenvoeging Bbk en pfas'!F:F,MATCH(Bestektabel!AU703,'Samenvoeging Bbk en pfas'!B:B,0))</f>
        <v>Niet toepasbaar</v>
      </c>
      <c r="AX703" s="133" t="str">
        <f>INDEX('Samenvoeging Bbk en pfas'!G:G,MATCH(Bestektabel!AU703,'Samenvoeging Bbk en pfas'!B:B,0))</f>
        <v>Klasse A</v>
      </c>
      <c r="AY703" s="133" t="str">
        <f>INDEX('Samenvoeging Bbk en pfas'!H:H,MATCH(Bestektabel!AU703,'Samenvoeging Bbk en pfas'!B:B,0))</f>
        <v>GBT Landbodem</v>
      </c>
      <c r="AZ703" s="133" t="str">
        <f>INDEX('Samenvoeging Bbk en pfas'!I:I,MATCH(Bestektabel!AU703,'Samenvoeging Bbk en pfas'!B:B,0))</f>
        <v>GBT Waterbodem</v>
      </c>
      <c r="BA703" s="133" t="str">
        <f>INDEX('Samenvoeging Bbk en pfas'!J:J,MATCH(Bestektabel!AU703,'Samenvoeging Bbk en pfas'!B:B,0))</f>
        <v>GBT Waterbodem</v>
      </c>
      <c r="BC703" s="135" t="s">
        <v>38</v>
      </c>
      <c r="BD703" s="135" t="s">
        <v>38</v>
      </c>
      <c r="BE703" s="135" t="s">
        <v>38</v>
      </c>
      <c r="BF703" s="135" t="s">
        <v>38</v>
      </c>
      <c r="BG703" s="135" t="s">
        <v>38</v>
      </c>
      <c r="BH703" s="135" t="s">
        <v>38</v>
      </c>
      <c r="BI703" s="135" t="s">
        <v>38</v>
      </c>
    </row>
    <row r="704" spans="1:61" hidden="1" x14ac:dyDescent="0.2">
      <c r="A704" s="124">
        <v>10</v>
      </c>
      <c r="B704" s="118">
        <v>3418</v>
      </c>
      <c r="C704" s="118">
        <v>341820</v>
      </c>
      <c r="D704" s="519" t="s">
        <v>428</v>
      </c>
      <c r="E704" s="135">
        <v>11</v>
      </c>
      <c r="F704" s="514" t="s">
        <v>429</v>
      </c>
      <c r="G704" s="514" t="s">
        <v>430</v>
      </c>
      <c r="H704" s="133" t="s">
        <v>3594</v>
      </c>
      <c r="I704" s="137" t="s">
        <v>182</v>
      </c>
      <c r="J704" s="514" t="s">
        <v>449</v>
      </c>
      <c r="K704" s="133" t="s">
        <v>785</v>
      </c>
      <c r="L704" s="165" t="str">
        <f t="shared" si="148"/>
        <v>17168 - 180-058-00957</v>
      </c>
      <c r="M704" s="165" t="str">
        <f>INDEX('Export Project'!D:D,MATCH(Bestektabel!N630,'Export Project'!J:J,0))</f>
        <v>Nee</v>
      </c>
      <c r="N704" s="135">
        <v>5235</v>
      </c>
      <c r="O704" s="122">
        <f>INDEX('Export Project'!E:E,MATCH(Bestektabel!N704,'Export Project'!J:J,0))</f>
        <v>56</v>
      </c>
      <c r="P704" s="549">
        <f>INDEX('Export Project'!O:O,MATCH(Bestektabel!N704,'Export Project'!J:J,0))</f>
        <v>7.8</v>
      </c>
      <c r="Q704" s="139">
        <f>INDEX('Export Project'!V:V,MATCH(Bestektabel!N704,'Export Project'!J:J,0))</f>
        <v>-5.99</v>
      </c>
      <c r="R704" s="138" t="str">
        <f>INDEX('Export Project'!W:W,MATCH(Bestektabel!N630,'Export Project'!J:J,0))</f>
        <v>07-08-2019</v>
      </c>
      <c r="S704" s="139">
        <v>-6.02</v>
      </c>
      <c r="T704" s="137"/>
      <c r="U704" s="137" t="s">
        <v>3417</v>
      </c>
      <c r="V704" s="137"/>
      <c r="W704" s="133"/>
      <c r="X704" s="141"/>
      <c r="Y704" s="811" t="s">
        <v>40</v>
      </c>
      <c r="Z704" s="812" t="s">
        <v>40</v>
      </c>
      <c r="AA704" s="139" t="s">
        <v>40</v>
      </c>
      <c r="AB704" s="141"/>
      <c r="AC704" s="520" t="s">
        <v>40</v>
      </c>
      <c r="AD704" s="141"/>
      <c r="AE704" s="122">
        <f>INDEX('Export Project'!F:F,MATCH(N704,'Export Project'!J:J,0))</f>
        <v>114</v>
      </c>
      <c r="AF704" s="814">
        <f t="shared" si="150"/>
        <v>2.0357142857142856</v>
      </c>
      <c r="AG704" s="135">
        <f>INDEX('Export Project'!G:G,MATCH(N704,'Export Project'!J:J,0))</f>
        <v>0</v>
      </c>
      <c r="AH704" s="135">
        <f t="shared" si="151"/>
        <v>0</v>
      </c>
      <c r="AI704" s="140" t="s">
        <v>176</v>
      </c>
      <c r="AJ704" s="122">
        <f t="shared" si="152"/>
        <v>125.4</v>
      </c>
      <c r="AK704" s="122" t="str">
        <f t="shared" si="157"/>
        <v>Verspreidbaar</v>
      </c>
      <c r="AL704" s="122">
        <f t="shared" si="159"/>
        <v>0</v>
      </c>
      <c r="AM704" s="848">
        <f t="shared" si="160"/>
        <v>0</v>
      </c>
      <c r="AN704" s="122" t="s">
        <v>38</v>
      </c>
      <c r="AO704" s="848">
        <f t="shared" si="155"/>
        <v>125.4</v>
      </c>
      <c r="AQ704" s="136">
        <v>17168</v>
      </c>
      <c r="AR704" s="136" t="s">
        <v>39</v>
      </c>
      <c r="AS704" s="135"/>
      <c r="AT704" s="135"/>
      <c r="AU704" s="135">
        <f t="shared" si="153"/>
        <v>17168</v>
      </c>
      <c r="AV704" s="133" t="str">
        <f>INDEX('Samenvoeging Bbk en pfas'!E:E,MATCH(Bestektabel!AU704,'Samenvoeging Bbk en pfas'!B:B,0))</f>
        <v>Verspreidbaar</v>
      </c>
      <c r="AW704" s="133" t="str">
        <f>INDEX('Samenvoeging Bbk en pfas'!F:F,MATCH(Bestektabel!AU704,'Samenvoeging Bbk en pfas'!B:B,0))</f>
        <v>Niet toepasbaar</v>
      </c>
      <c r="AX704" s="133" t="str">
        <f>INDEX('Samenvoeging Bbk en pfas'!G:G,MATCH(Bestektabel!AU704,'Samenvoeging Bbk en pfas'!B:B,0))</f>
        <v>Klasse A</v>
      </c>
      <c r="AY704" s="133" t="str">
        <f>INDEX('Samenvoeging Bbk en pfas'!H:H,MATCH(Bestektabel!AU704,'Samenvoeging Bbk en pfas'!B:B,0))</f>
        <v>GBT Landbodem</v>
      </c>
      <c r="AZ704" s="133" t="str">
        <f>INDEX('Samenvoeging Bbk en pfas'!I:I,MATCH(Bestektabel!AU704,'Samenvoeging Bbk en pfas'!B:B,0))</f>
        <v>GBT Waterbodem</v>
      </c>
      <c r="BA704" s="133" t="str">
        <f>INDEX('Samenvoeging Bbk en pfas'!J:J,MATCH(Bestektabel!AU704,'Samenvoeging Bbk en pfas'!B:B,0))</f>
        <v>GBT Waterbodem</v>
      </c>
      <c r="BC704" s="135" t="s">
        <v>38</v>
      </c>
      <c r="BD704" s="135" t="s">
        <v>38</v>
      </c>
      <c r="BE704" s="135" t="s">
        <v>38</v>
      </c>
      <c r="BF704" s="135" t="s">
        <v>38</v>
      </c>
      <c r="BG704" s="135" t="s">
        <v>38</v>
      </c>
      <c r="BH704" s="135" t="s">
        <v>38</v>
      </c>
      <c r="BI704" s="135" t="s">
        <v>38</v>
      </c>
    </row>
    <row r="705" spans="1:61" hidden="1" x14ac:dyDescent="0.2">
      <c r="A705" s="124">
        <v>10</v>
      </c>
      <c r="B705" s="118">
        <v>3418</v>
      </c>
      <c r="C705" s="118">
        <v>341820</v>
      </c>
      <c r="D705" s="519" t="s">
        <v>428</v>
      </c>
      <c r="E705" s="135">
        <v>11</v>
      </c>
      <c r="F705" s="514" t="s">
        <v>429</v>
      </c>
      <c r="G705" s="514" t="s">
        <v>430</v>
      </c>
      <c r="H705" s="133" t="s">
        <v>3594</v>
      </c>
      <c r="I705" s="137" t="s">
        <v>182</v>
      </c>
      <c r="J705" s="514" t="s">
        <v>449</v>
      </c>
      <c r="K705" s="133" t="s">
        <v>785</v>
      </c>
      <c r="L705" s="165" t="str">
        <f t="shared" si="148"/>
        <v>17168 - 180-058-00957</v>
      </c>
      <c r="M705" s="165" t="str">
        <f>INDEX('Export Project'!D:D,MATCH(Bestektabel!N631,'Export Project'!J:J,0))</f>
        <v>Nee</v>
      </c>
      <c r="N705" s="135">
        <v>5236</v>
      </c>
      <c r="O705" s="122">
        <f>INDEX('Export Project'!E:E,MATCH(Bestektabel!N705,'Export Project'!J:J,0))</f>
        <v>47</v>
      </c>
      <c r="P705" s="549">
        <f>INDEX('Export Project'!O:O,MATCH(Bestektabel!N705,'Export Project'!J:J,0))</f>
        <v>7.1</v>
      </c>
      <c r="Q705" s="139">
        <f>INDEX('Export Project'!V:V,MATCH(Bestektabel!N705,'Export Project'!J:J,0))</f>
        <v>-5.99</v>
      </c>
      <c r="R705" s="138" t="str">
        <f>INDEX('Export Project'!W:W,MATCH(Bestektabel!N631,'Export Project'!J:J,0))</f>
        <v>07-08-2019</v>
      </c>
      <c r="S705" s="139">
        <v>-6.02</v>
      </c>
      <c r="T705" s="137"/>
      <c r="U705" s="137" t="s">
        <v>3417</v>
      </c>
      <c r="V705" s="137"/>
      <c r="W705" s="133"/>
      <c r="X705" s="141"/>
      <c r="Y705" s="811" t="s">
        <v>40</v>
      </c>
      <c r="Z705" s="812" t="s">
        <v>40</v>
      </c>
      <c r="AA705" s="139" t="s">
        <v>40</v>
      </c>
      <c r="AB705" s="141"/>
      <c r="AC705" s="520" t="s">
        <v>40</v>
      </c>
      <c r="AD705" s="141"/>
      <c r="AE705" s="122">
        <f>INDEX('Export Project'!F:F,MATCH(N705,'Export Project'!J:J,0))</f>
        <v>126</v>
      </c>
      <c r="AF705" s="814">
        <f t="shared" si="150"/>
        <v>2.6808510638297873</v>
      </c>
      <c r="AG705" s="135">
        <f>INDEX('Export Project'!G:G,MATCH(N705,'Export Project'!J:J,0))</f>
        <v>0</v>
      </c>
      <c r="AH705" s="135">
        <f t="shared" si="151"/>
        <v>0</v>
      </c>
      <c r="AI705" s="140" t="s">
        <v>176</v>
      </c>
      <c r="AJ705" s="122">
        <f t="shared" si="152"/>
        <v>138.60000000000002</v>
      </c>
      <c r="AK705" s="122" t="str">
        <f t="shared" ref="AK705:AK736" si="161">IF(AR705="Ja","Mogelijk verspreiden als aangrenzend perceel geen weiland is",AV705)</f>
        <v>Verspreidbaar</v>
      </c>
      <c r="AL705" s="122">
        <f t="shared" si="159"/>
        <v>0</v>
      </c>
      <c r="AM705" s="848">
        <f t="shared" si="160"/>
        <v>0</v>
      </c>
      <c r="AN705" s="122" t="s">
        <v>38</v>
      </c>
      <c r="AO705" s="848">
        <f t="shared" si="155"/>
        <v>138.60000000000002</v>
      </c>
      <c r="AQ705" s="136">
        <v>17168</v>
      </c>
      <c r="AR705" s="136" t="s">
        <v>39</v>
      </c>
      <c r="AS705" s="135"/>
      <c r="AT705" s="135"/>
      <c r="AU705" s="135">
        <f t="shared" si="153"/>
        <v>17168</v>
      </c>
      <c r="AV705" s="133" t="str">
        <f>INDEX('Samenvoeging Bbk en pfas'!E:E,MATCH(Bestektabel!AU705,'Samenvoeging Bbk en pfas'!B:B,0))</f>
        <v>Verspreidbaar</v>
      </c>
      <c r="AW705" s="133" t="str">
        <f>INDEX('Samenvoeging Bbk en pfas'!F:F,MATCH(Bestektabel!AU705,'Samenvoeging Bbk en pfas'!B:B,0))</f>
        <v>Niet toepasbaar</v>
      </c>
      <c r="AX705" s="133" t="str">
        <f>INDEX('Samenvoeging Bbk en pfas'!G:G,MATCH(Bestektabel!AU705,'Samenvoeging Bbk en pfas'!B:B,0))</f>
        <v>Klasse A</v>
      </c>
      <c r="AY705" s="133" t="str">
        <f>INDEX('Samenvoeging Bbk en pfas'!H:H,MATCH(Bestektabel!AU705,'Samenvoeging Bbk en pfas'!B:B,0))</f>
        <v>GBT Landbodem</v>
      </c>
      <c r="AZ705" s="133" t="str">
        <f>INDEX('Samenvoeging Bbk en pfas'!I:I,MATCH(Bestektabel!AU705,'Samenvoeging Bbk en pfas'!B:B,0))</f>
        <v>GBT Waterbodem</v>
      </c>
      <c r="BA705" s="133" t="str">
        <f>INDEX('Samenvoeging Bbk en pfas'!J:J,MATCH(Bestektabel!AU705,'Samenvoeging Bbk en pfas'!B:B,0))</f>
        <v>GBT Waterbodem</v>
      </c>
      <c r="BC705" s="135" t="s">
        <v>38</v>
      </c>
      <c r="BD705" s="135" t="s">
        <v>38</v>
      </c>
      <c r="BE705" s="135" t="s">
        <v>38</v>
      </c>
      <c r="BF705" s="135" t="s">
        <v>38</v>
      </c>
      <c r="BG705" s="135" t="s">
        <v>38</v>
      </c>
      <c r="BH705" s="135" t="s">
        <v>38</v>
      </c>
      <c r="BI705" s="135" t="s">
        <v>38</v>
      </c>
    </row>
    <row r="706" spans="1:61" hidden="1" x14ac:dyDescent="0.2">
      <c r="A706" s="124">
        <v>5</v>
      </c>
      <c r="B706" s="118">
        <v>3413</v>
      </c>
      <c r="C706" s="118">
        <v>341320</v>
      </c>
      <c r="D706" s="519" t="s">
        <v>428</v>
      </c>
      <c r="E706" s="135">
        <v>11</v>
      </c>
      <c r="F706" s="514" t="s">
        <v>429</v>
      </c>
      <c r="G706" s="514" t="s">
        <v>430</v>
      </c>
      <c r="H706" s="133" t="s">
        <v>3594</v>
      </c>
      <c r="I706" s="137" t="s">
        <v>182</v>
      </c>
      <c r="J706" s="514" t="s">
        <v>449</v>
      </c>
      <c r="K706" s="133" t="s">
        <v>787</v>
      </c>
      <c r="L706" s="165" t="str">
        <f t="shared" si="148"/>
        <v>17172 - 180-058-01371</v>
      </c>
      <c r="M706" s="165" t="str">
        <f>INDEX('Export Project'!D:D,MATCH(Bestektabel!N632,'Export Project'!J:J,0))</f>
        <v>Nee</v>
      </c>
      <c r="N706" s="135">
        <v>5340</v>
      </c>
      <c r="O706" s="122">
        <f>INDEX('Export Project'!E:E,MATCH(Bestektabel!N706,'Export Project'!J:J,0))</f>
        <v>52</v>
      </c>
      <c r="P706" s="549">
        <f>INDEX('Export Project'!O:O,MATCH(Bestektabel!N706,'Export Project'!J:J,0))</f>
        <v>10.4</v>
      </c>
      <c r="Q706" s="139">
        <f>INDEX('Export Project'!V:V,MATCH(Bestektabel!N706,'Export Project'!J:J,0))</f>
        <v>-5.55</v>
      </c>
      <c r="R706" s="138" t="str">
        <f>INDEX('Export Project'!W:W,MATCH(Bestektabel!N632,'Export Project'!J:J,0))</f>
        <v>31-07-2019</v>
      </c>
      <c r="S706" s="139">
        <v>-5.62</v>
      </c>
      <c r="T706" s="137"/>
      <c r="U706" s="137" t="s">
        <v>3417</v>
      </c>
      <c r="V706" s="137"/>
      <c r="W706" s="133"/>
      <c r="X706" s="141"/>
      <c r="Y706" s="809">
        <v>3</v>
      </c>
      <c r="Z706" s="810">
        <v>3</v>
      </c>
      <c r="AA706" s="139">
        <f t="shared" ref="AA706:AA715" si="162">S706-AC706</f>
        <v>0.84999999999999964</v>
      </c>
      <c r="AB706" s="141"/>
      <c r="AC706" s="139">
        <v>-6.47</v>
      </c>
      <c r="AD706" s="141"/>
      <c r="AE706" s="122">
        <f>INDEX('Export Project'!F:F,MATCH(N706,'Export Project'!J:J,0))</f>
        <v>51</v>
      </c>
      <c r="AF706" s="814">
        <f t="shared" si="150"/>
        <v>0.98076923076923073</v>
      </c>
      <c r="AG706" s="135">
        <f>INDEX('Export Project'!G:G,MATCH(N706,'Export Project'!J:J,0))</f>
        <v>0</v>
      </c>
      <c r="AH706" s="135">
        <f t="shared" si="151"/>
        <v>0</v>
      </c>
      <c r="AI706" s="140" t="s">
        <v>175</v>
      </c>
      <c r="AJ706" s="122">
        <f t="shared" si="152"/>
        <v>56.1</v>
      </c>
      <c r="AK706" s="122" t="str">
        <f t="shared" si="161"/>
        <v>Verspreidbaar</v>
      </c>
      <c r="AL706" s="122">
        <f t="shared" si="159"/>
        <v>0</v>
      </c>
      <c r="AM706" s="848">
        <f t="shared" si="160"/>
        <v>0</v>
      </c>
      <c r="AN706" s="122" t="s">
        <v>38</v>
      </c>
      <c r="AO706" s="848">
        <f t="shared" si="155"/>
        <v>56.1</v>
      </c>
      <c r="AQ706" s="136">
        <v>17172</v>
      </c>
      <c r="AR706" s="136" t="s">
        <v>39</v>
      </c>
      <c r="AS706" s="135"/>
      <c r="AT706" s="135"/>
      <c r="AU706" s="135">
        <f t="shared" si="153"/>
        <v>17172</v>
      </c>
      <c r="AV706" s="133" t="str">
        <f>INDEX('Samenvoeging Bbk en pfas'!E:E,MATCH(Bestektabel!AU706,'Samenvoeging Bbk en pfas'!B:B,0))</f>
        <v>Verspreidbaar</v>
      </c>
      <c r="AW706" s="133" t="str">
        <f>INDEX('Samenvoeging Bbk en pfas'!F:F,MATCH(Bestektabel!AU706,'Samenvoeging Bbk en pfas'!B:B,0))</f>
        <v>Klasse Industrie</v>
      </c>
      <c r="AX706" s="133" t="str">
        <f>INDEX('Samenvoeging Bbk en pfas'!G:G,MATCH(Bestektabel!AU706,'Samenvoeging Bbk en pfas'!B:B,0))</f>
        <v>Klasse A</v>
      </c>
      <c r="AY706" s="133" t="str">
        <f>INDEX('Samenvoeging Bbk en pfas'!H:H,MATCH(Bestektabel!AU706,'Samenvoeging Bbk en pfas'!B:B,0))</f>
        <v>GBT Landbodem</v>
      </c>
      <c r="AZ706" s="133" t="str">
        <f>INDEX('Samenvoeging Bbk en pfas'!I:I,MATCH(Bestektabel!AU706,'Samenvoeging Bbk en pfas'!B:B,0))</f>
        <v>GBT Waterbodem</v>
      </c>
      <c r="BA706" s="133" t="str">
        <f>INDEX('Samenvoeging Bbk en pfas'!J:J,MATCH(Bestektabel!AU706,'Samenvoeging Bbk en pfas'!B:B,0))</f>
        <v>GBT Waterbodem</v>
      </c>
      <c r="BC706" s="135" t="s">
        <v>38</v>
      </c>
      <c r="BD706" s="135" t="s">
        <v>38</v>
      </c>
      <c r="BE706" s="135" t="s">
        <v>38</v>
      </c>
      <c r="BF706" s="135" t="s">
        <v>38</v>
      </c>
      <c r="BG706" s="135" t="s">
        <v>38</v>
      </c>
      <c r="BH706" s="135" t="s">
        <v>38</v>
      </c>
      <c r="BI706" s="135" t="s">
        <v>38</v>
      </c>
    </row>
    <row r="707" spans="1:61" hidden="1" x14ac:dyDescent="0.2">
      <c r="A707" s="124">
        <v>5</v>
      </c>
      <c r="B707" s="118">
        <v>3413</v>
      </c>
      <c r="C707" s="118">
        <v>341320</v>
      </c>
      <c r="D707" s="519" t="s">
        <v>428</v>
      </c>
      <c r="E707" s="135">
        <v>11</v>
      </c>
      <c r="F707" s="514" t="s">
        <v>429</v>
      </c>
      <c r="G707" s="514" t="s">
        <v>430</v>
      </c>
      <c r="H707" s="133" t="s">
        <v>3594</v>
      </c>
      <c r="I707" s="137" t="s">
        <v>182</v>
      </c>
      <c r="J707" s="514" t="s">
        <v>449</v>
      </c>
      <c r="K707" s="133" t="s">
        <v>787</v>
      </c>
      <c r="L707" s="165" t="str">
        <f t="shared" si="148"/>
        <v>17172 - 180-058-01371</v>
      </c>
      <c r="M707" s="165" t="str">
        <f>INDEX('Export Project'!D:D,MATCH(Bestektabel!N633,'Export Project'!J:J,0))</f>
        <v>Nee</v>
      </c>
      <c r="N707" s="135">
        <v>5341</v>
      </c>
      <c r="O707" s="122">
        <f>INDEX('Export Project'!E:E,MATCH(Bestektabel!N707,'Export Project'!J:J,0))</f>
        <v>59</v>
      </c>
      <c r="P707" s="549">
        <f>INDEX('Export Project'!O:O,MATCH(Bestektabel!N707,'Export Project'!J:J,0))</f>
        <v>7.1</v>
      </c>
      <c r="Q707" s="139">
        <f>INDEX('Export Project'!V:V,MATCH(Bestektabel!N707,'Export Project'!J:J,0))</f>
        <v>-5.55</v>
      </c>
      <c r="R707" s="138" t="str">
        <f>INDEX('Export Project'!W:W,MATCH(Bestektabel!N633,'Export Project'!J:J,0))</f>
        <v>07-08-2019</v>
      </c>
      <c r="S707" s="139">
        <v>-5.62</v>
      </c>
      <c r="T707" s="137"/>
      <c r="U707" s="137" t="s">
        <v>3417</v>
      </c>
      <c r="V707" s="137"/>
      <c r="W707" s="133"/>
      <c r="X707" s="141"/>
      <c r="Y707" s="809">
        <v>3</v>
      </c>
      <c r="Z707" s="810">
        <v>3</v>
      </c>
      <c r="AA707" s="139">
        <f t="shared" si="162"/>
        <v>0.84999999999999964</v>
      </c>
      <c r="AB707" s="141"/>
      <c r="AC707" s="139">
        <v>-6.47</v>
      </c>
      <c r="AD707" s="141"/>
      <c r="AE707" s="122">
        <f>INDEX('Export Project'!F:F,MATCH(N707,'Export Project'!J:J,0))</f>
        <v>29</v>
      </c>
      <c r="AF707" s="814">
        <f t="shared" si="150"/>
        <v>0.49152542372881358</v>
      </c>
      <c r="AG707" s="135">
        <f>INDEX('Export Project'!G:G,MATCH(N707,'Export Project'!J:J,0))</f>
        <v>0</v>
      </c>
      <c r="AH707" s="135">
        <f t="shared" si="151"/>
        <v>0</v>
      </c>
      <c r="AI707" s="140" t="s">
        <v>175</v>
      </c>
      <c r="AJ707" s="122">
        <f t="shared" si="152"/>
        <v>31.900000000000002</v>
      </c>
      <c r="AK707" s="122" t="str">
        <f t="shared" si="161"/>
        <v>Verspreidbaar</v>
      </c>
      <c r="AL707" s="122">
        <f t="shared" si="159"/>
        <v>0</v>
      </c>
      <c r="AM707" s="848">
        <f t="shared" si="160"/>
        <v>0</v>
      </c>
      <c r="AN707" s="122" t="s">
        <v>38</v>
      </c>
      <c r="AO707" s="848">
        <f t="shared" si="155"/>
        <v>31.900000000000002</v>
      </c>
      <c r="AQ707" s="136">
        <v>17172</v>
      </c>
      <c r="AR707" s="136" t="s">
        <v>39</v>
      </c>
      <c r="AS707" s="135"/>
      <c r="AT707" s="135"/>
      <c r="AU707" s="135">
        <f t="shared" si="153"/>
        <v>17172</v>
      </c>
      <c r="AV707" s="133" t="str">
        <f>INDEX('Samenvoeging Bbk en pfas'!E:E,MATCH(Bestektabel!AU707,'Samenvoeging Bbk en pfas'!B:B,0))</f>
        <v>Verspreidbaar</v>
      </c>
      <c r="AW707" s="133" t="str">
        <f>INDEX('Samenvoeging Bbk en pfas'!F:F,MATCH(Bestektabel!AU707,'Samenvoeging Bbk en pfas'!B:B,0))</f>
        <v>Klasse Industrie</v>
      </c>
      <c r="AX707" s="133" t="str">
        <f>INDEX('Samenvoeging Bbk en pfas'!G:G,MATCH(Bestektabel!AU707,'Samenvoeging Bbk en pfas'!B:B,0))</f>
        <v>Klasse A</v>
      </c>
      <c r="AY707" s="133" t="str">
        <f>INDEX('Samenvoeging Bbk en pfas'!H:H,MATCH(Bestektabel!AU707,'Samenvoeging Bbk en pfas'!B:B,0))</f>
        <v>GBT Landbodem</v>
      </c>
      <c r="AZ707" s="133" t="str">
        <f>INDEX('Samenvoeging Bbk en pfas'!I:I,MATCH(Bestektabel!AU707,'Samenvoeging Bbk en pfas'!B:B,0))</f>
        <v>GBT Waterbodem</v>
      </c>
      <c r="BA707" s="133" t="str">
        <f>INDEX('Samenvoeging Bbk en pfas'!J:J,MATCH(Bestektabel!AU707,'Samenvoeging Bbk en pfas'!B:B,0))</f>
        <v>GBT Waterbodem</v>
      </c>
      <c r="BC707" s="135" t="s">
        <v>38</v>
      </c>
      <c r="BD707" s="135" t="s">
        <v>38</v>
      </c>
      <c r="BE707" s="135" t="s">
        <v>38</v>
      </c>
      <c r="BF707" s="135" t="s">
        <v>38</v>
      </c>
      <c r="BG707" s="135" t="s">
        <v>38</v>
      </c>
      <c r="BH707" s="135" t="s">
        <v>38</v>
      </c>
      <c r="BI707" s="135" t="s">
        <v>38</v>
      </c>
    </row>
    <row r="708" spans="1:61" hidden="1" x14ac:dyDescent="0.2">
      <c r="A708" s="124">
        <v>5</v>
      </c>
      <c r="B708" s="118">
        <v>3413</v>
      </c>
      <c r="C708" s="118">
        <v>341320</v>
      </c>
      <c r="D708" s="519" t="s">
        <v>428</v>
      </c>
      <c r="E708" s="135">
        <v>11</v>
      </c>
      <c r="F708" s="514" t="s">
        <v>429</v>
      </c>
      <c r="G708" s="514" t="s">
        <v>430</v>
      </c>
      <c r="H708" s="133" t="s">
        <v>3594</v>
      </c>
      <c r="I708" s="137" t="s">
        <v>182</v>
      </c>
      <c r="J708" s="514" t="s">
        <v>449</v>
      </c>
      <c r="K708" s="133" t="s">
        <v>787</v>
      </c>
      <c r="L708" s="165" t="str">
        <f t="shared" si="148"/>
        <v>17172 - 180-058-01371</v>
      </c>
      <c r="M708" s="165" t="str">
        <f>INDEX('Export Project'!D:D,MATCH(Bestektabel!N634,'Export Project'!J:J,0))</f>
        <v>Nee</v>
      </c>
      <c r="N708" s="135">
        <v>5342</v>
      </c>
      <c r="O708" s="122">
        <f>INDEX('Export Project'!E:E,MATCH(Bestektabel!N708,'Export Project'!J:J,0))</f>
        <v>38</v>
      </c>
      <c r="P708" s="549">
        <f>INDEX('Export Project'!O:O,MATCH(Bestektabel!N708,'Export Project'!J:J,0))</f>
        <v>6.2</v>
      </c>
      <c r="Q708" s="139">
        <f>INDEX('Export Project'!V:V,MATCH(Bestektabel!N708,'Export Project'!J:J,0))</f>
        <v>-5.55</v>
      </c>
      <c r="R708" s="138" t="str">
        <f>INDEX('Export Project'!W:W,MATCH(Bestektabel!N634,'Export Project'!J:J,0))</f>
        <v>07-08-2019</v>
      </c>
      <c r="S708" s="139">
        <v>-5.62</v>
      </c>
      <c r="T708" s="137"/>
      <c r="U708" s="137" t="s">
        <v>3417</v>
      </c>
      <c r="V708" s="137"/>
      <c r="W708" s="133"/>
      <c r="X708" s="141"/>
      <c r="Y708" s="809">
        <v>3</v>
      </c>
      <c r="Z708" s="810">
        <v>3</v>
      </c>
      <c r="AA708" s="139">
        <f t="shared" si="162"/>
        <v>0.84999999999999964</v>
      </c>
      <c r="AB708" s="141"/>
      <c r="AC708" s="139">
        <v>-6.47</v>
      </c>
      <c r="AD708" s="141"/>
      <c r="AE708" s="122">
        <f>INDEX('Export Project'!F:F,MATCH(N708,'Export Project'!J:J,0))</f>
        <v>29</v>
      </c>
      <c r="AF708" s="814">
        <f t="shared" si="150"/>
        <v>0.76315789473684215</v>
      </c>
      <c r="AG708" s="135">
        <f>INDEX('Export Project'!G:G,MATCH(N708,'Export Project'!J:J,0))</f>
        <v>0</v>
      </c>
      <c r="AH708" s="135">
        <f t="shared" si="151"/>
        <v>0</v>
      </c>
      <c r="AI708" s="140" t="s">
        <v>175</v>
      </c>
      <c r="AJ708" s="122">
        <f t="shared" si="152"/>
        <v>31.900000000000002</v>
      </c>
      <c r="AK708" s="122" t="str">
        <f t="shared" si="161"/>
        <v>Verspreidbaar</v>
      </c>
      <c r="AL708" s="122">
        <f t="shared" si="159"/>
        <v>0</v>
      </c>
      <c r="AM708" s="848">
        <f t="shared" si="160"/>
        <v>0</v>
      </c>
      <c r="AN708" s="122" t="s">
        <v>38</v>
      </c>
      <c r="AO708" s="848">
        <f t="shared" si="155"/>
        <v>31.900000000000002</v>
      </c>
      <c r="AQ708" s="136">
        <v>17172</v>
      </c>
      <c r="AR708" s="136" t="s">
        <v>39</v>
      </c>
      <c r="AS708" s="135"/>
      <c r="AT708" s="135"/>
      <c r="AU708" s="135">
        <f t="shared" si="153"/>
        <v>17172</v>
      </c>
      <c r="AV708" s="133" t="str">
        <f>INDEX('Samenvoeging Bbk en pfas'!E:E,MATCH(Bestektabel!AU708,'Samenvoeging Bbk en pfas'!B:B,0))</f>
        <v>Verspreidbaar</v>
      </c>
      <c r="AW708" s="133" t="str">
        <f>INDEX('Samenvoeging Bbk en pfas'!F:F,MATCH(Bestektabel!AU708,'Samenvoeging Bbk en pfas'!B:B,0))</f>
        <v>Klasse Industrie</v>
      </c>
      <c r="AX708" s="133" t="str">
        <f>INDEX('Samenvoeging Bbk en pfas'!G:G,MATCH(Bestektabel!AU708,'Samenvoeging Bbk en pfas'!B:B,0))</f>
        <v>Klasse A</v>
      </c>
      <c r="AY708" s="133" t="str">
        <f>INDEX('Samenvoeging Bbk en pfas'!H:H,MATCH(Bestektabel!AU708,'Samenvoeging Bbk en pfas'!B:B,0))</f>
        <v>GBT Landbodem</v>
      </c>
      <c r="AZ708" s="133" t="str">
        <f>INDEX('Samenvoeging Bbk en pfas'!I:I,MATCH(Bestektabel!AU708,'Samenvoeging Bbk en pfas'!B:B,0))</f>
        <v>GBT Waterbodem</v>
      </c>
      <c r="BA708" s="133" t="str">
        <f>INDEX('Samenvoeging Bbk en pfas'!J:J,MATCH(Bestektabel!AU708,'Samenvoeging Bbk en pfas'!B:B,0))</f>
        <v>GBT Waterbodem</v>
      </c>
      <c r="BC708" s="135" t="s">
        <v>38</v>
      </c>
      <c r="BD708" s="135" t="s">
        <v>38</v>
      </c>
      <c r="BE708" s="135" t="s">
        <v>38</v>
      </c>
      <c r="BF708" s="135" t="s">
        <v>38</v>
      </c>
      <c r="BG708" s="135" t="s">
        <v>38</v>
      </c>
      <c r="BH708" s="135" t="s">
        <v>38</v>
      </c>
      <c r="BI708" s="135" t="s">
        <v>38</v>
      </c>
    </row>
    <row r="709" spans="1:61" hidden="1" x14ac:dyDescent="0.2">
      <c r="A709" s="124">
        <v>5</v>
      </c>
      <c r="B709" s="118">
        <v>3413</v>
      </c>
      <c r="C709" s="118">
        <v>341320</v>
      </c>
      <c r="D709" s="519" t="s">
        <v>428</v>
      </c>
      <c r="E709" s="135">
        <v>11</v>
      </c>
      <c r="F709" s="514" t="s">
        <v>429</v>
      </c>
      <c r="G709" s="514" t="s">
        <v>430</v>
      </c>
      <c r="H709" s="133" t="s">
        <v>3594</v>
      </c>
      <c r="I709" s="137" t="s">
        <v>182</v>
      </c>
      <c r="J709" s="514" t="s">
        <v>449</v>
      </c>
      <c r="K709" s="133" t="s">
        <v>787</v>
      </c>
      <c r="L709" s="165" t="str">
        <f t="shared" si="148"/>
        <v>17172 - 180-058-01371</v>
      </c>
      <c r="M709" s="165" t="str">
        <f>INDEX('Export Project'!D:D,MATCH(Bestektabel!N635,'Export Project'!J:J,0))</f>
        <v>Nee</v>
      </c>
      <c r="N709" s="135">
        <v>5344</v>
      </c>
      <c r="O709" s="122">
        <f>INDEX('Export Project'!E:E,MATCH(Bestektabel!N709,'Export Project'!J:J,0))</f>
        <v>58</v>
      </c>
      <c r="P709" s="549">
        <f>INDEX('Export Project'!O:O,MATCH(Bestektabel!N709,'Export Project'!J:J,0))</f>
        <v>6.2</v>
      </c>
      <c r="Q709" s="139">
        <f>INDEX('Export Project'!V:V,MATCH(Bestektabel!N709,'Export Project'!J:J,0))</f>
        <v>-5.55</v>
      </c>
      <c r="R709" s="138" t="str">
        <f>INDEX('Export Project'!W:W,MATCH(Bestektabel!N635,'Export Project'!J:J,0))</f>
        <v>07-08-2019</v>
      </c>
      <c r="S709" s="139">
        <v>-5.62</v>
      </c>
      <c r="T709" s="137"/>
      <c r="U709" s="137" t="s">
        <v>3417</v>
      </c>
      <c r="V709" s="137"/>
      <c r="W709" s="133"/>
      <c r="X709" s="141"/>
      <c r="Y709" s="809">
        <v>3</v>
      </c>
      <c r="Z709" s="810">
        <v>3</v>
      </c>
      <c r="AA709" s="139">
        <f t="shared" si="162"/>
        <v>0.84999999999999964</v>
      </c>
      <c r="AB709" s="141"/>
      <c r="AC709" s="139">
        <v>-6.47</v>
      </c>
      <c r="AD709" s="141"/>
      <c r="AE709" s="122">
        <f>INDEX('Export Project'!F:F,MATCH(N709,'Export Project'!J:J,0))</f>
        <v>23</v>
      </c>
      <c r="AF709" s="814">
        <f t="shared" si="150"/>
        <v>0.39655172413793105</v>
      </c>
      <c r="AG709" s="135">
        <f>INDEX('Export Project'!G:G,MATCH(N709,'Export Project'!J:J,0))</f>
        <v>0</v>
      </c>
      <c r="AH709" s="135">
        <f t="shared" si="151"/>
        <v>0</v>
      </c>
      <c r="AI709" s="140" t="s">
        <v>175</v>
      </c>
      <c r="AJ709" s="122">
        <f t="shared" si="152"/>
        <v>25.3</v>
      </c>
      <c r="AK709" s="122" t="str">
        <f t="shared" si="161"/>
        <v>Verspreidbaar</v>
      </c>
      <c r="AL709" s="122">
        <f t="shared" si="159"/>
        <v>0</v>
      </c>
      <c r="AM709" s="848">
        <f t="shared" si="160"/>
        <v>0</v>
      </c>
      <c r="AN709" s="122" t="s">
        <v>38</v>
      </c>
      <c r="AO709" s="848">
        <f t="shared" si="155"/>
        <v>25.3</v>
      </c>
      <c r="AQ709" s="136">
        <v>17172</v>
      </c>
      <c r="AR709" s="136" t="s">
        <v>39</v>
      </c>
      <c r="AS709" s="135"/>
      <c r="AT709" s="135"/>
      <c r="AU709" s="135">
        <f t="shared" si="153"/>
        <v>17172</v>
      </c>
      <c r="AV709" s="133" t="str">
        <f>INDEX('Samenvoeging Bbk en pfas'!E:E,MATCH(Bestektabel!AU709,'Samenvoeging Bbk en pfas'!B:B,0))</f>
        <v>Verspreidbaar</v>
      </c>
      <c r="AW709" s="133" t="str">
        <f>INDEX('Samenvoeging Bbk en pfas'!F:F,MATCH(Bestektabel!AU709,'Samenvoeging Bbk en pfas'!B:B,0))</f>
        <v>Klasse Industrie</v>
      </c>
      <c r="AX709" s="133" t="str">
        <f>INDEX('Samenvoeging Bbk en pfas'!G:G,MATCH(Bestektabel!AU709,'Samenvoeging Bbk en pfas'!B:B,0))</f>
        <v>Klasse A</v>
      </c>
      <c r="AY709" s="133" t="str">
        <f>INDEX('Samenvoeging Bbk en pfas'!H:H,MATCH(Bestektabel!AU709,'Samenvoeging Bbk en pfas'!B:B,0))</f>
        <v>GBT Landbodem</v>
      </c>
      <c r="AZ709" s="133" t="str">
        <f>INDEX('Samenvoeging Bbk en pfas'!I:I,MATCH(Bestektabel!AU709,'Samenvoeging Bbk en pfas'!B:B,0))</f>
        <v>GBT Waterbodem</v>
      </c>
      <c r="BA709" s="133" t="str">
        <f>INDEX('Samenvoeging Bbk en pfas'!J:J,MATCH(Bestektabel!AU709,'Samenvoeging Bbk en pfas'!B:B,0))</f>
        <v>GBT Waterbodem</v>
      </c>
      <c r="BC709" s="135" t="s">
        <v>38</v>
      </c>
      <c r="BD709" s="135" t="s">
        <v>38</v>
      </c>
      <c r="BE709" s="135" t="s">
        <v>38</v>
      </c>
      <c r="BF709" s="135" t="s">
        <v>38</v>
      </c>
      <c r="BG709" s="135" t="s">
        <v>38</v>
      </c>
      <c r="BH709" s="135" t="s">
        <v>38</v>
      </c>
      <c r="BI709" s="135" t="s">
        <v>38</v>
      </c>
    </row>
    <row r="710" spans="1:61" hidden="1" x14ac:dyDescent="0.2">
      <c r="A710" s="124">
        <v>5</v>
      </c>
      <c r="B710" s="118">
        <v>3413</v>
      </c>
      <c r="C710" s="118">
        <v>341320</v>
      </c>
      <c r="D710" s="519" t="s">
        <v>428</v>
      </c>
      <c r="E710" s="135">
        <v>11</v>
      </c>
      <c r="F710" s="514" t="s">
        <v>429</v>
      </c>
      <c r="G710" s="514" t="s">
        <v>430</v>
      </c>
      <c r="H710" s="133" t="s">
        <v>3594</v>
      </c>
      <c r="I710" s="137" t="s">
        <v>182</v>
      </c>
      <c r="J710" s="514" t="s">
        <v>449</v>
      </c>
      <c r="K710" s="133" t="s">
        <v>792</v>
      </c>
      <c r="L710" s="165" t="str">
        <f t="shared" si="148"/>
        <v>17173 - 180-058-01411</v>
      </c>
      <c r="M710" s="165" t="str">
        <f>INDEX('Export Project'!D:D,MATCH(Bestektabel!N636,'Export Project'!J:J,0))</f>
        <v>Nee</v>
      </c>
      <c r="N710" s="135">
        <v>5345</v>
      </c>
      <c r="O710" s="122">
        <f>INDEX('Export Project'!E:E,MATCH(Bestektabel!N710,'Export Project'!J:J,0))</f>
        <v>18</v>
      </c>
      <c r="P710" s="549">
        <f>INDEX('Export Project'!O:O,MATCH(Bestektabel!N710,'Export Project'!J:J,0))</f>
        <v>5.7</v>
      </c>
      <c r="Q710" s="139">
        <f>INDEX('Export Project'!V:V,MATCH(Bestektabel!N710,'Export Project'!J:J,0))</f>
        <v>-5.82</v>
      </c>
      <c r="R710" s="138" t="str">
        <f>INDEX('Export Project'!W:W,MATCH(Bestektabel!N636,'Export Project'!J:J,0))</f>
        <v>07-08-2019</v>
      </c>
      <c r="S710" s="139">
        <v>-6.02</v>
      </c>
      <c r="T710" s="137"/>
      <c r="U710" s="137" t="s">
        <v>3417</v>
      </c>
      <c r="V710" s="137"/>
      <c r="W710" s="133"/>
      <c r="X710" s="141"/>
      <c r="Y710" s="809">
        <v>3</v>
      </c>
      <c r="Z710" s="810">
        <v>3</v>
      </c>
      <c r="AA710" s="139">
        <f t="shared" si="162"/>
        <v>0.84999999999999964</v>
      </c>
      <c r="AB710" s="141"/>
      <c r="AC710" s="139">
        <v>-6.8699999999999992</v>
      </c>
      <c r="AD710" s="141"/>
      <c r="AE710" s="122">
        <f>INDEX('Export Project'!F:F,MATCH(N710,'Export Project'!J:J,0))</f>
        <v>7</v>
      </c>
      <c r="AF710" s="814">
        <f t="shared" si="150"/>
        <v>0.3888888888888889</v>
      </c>
      <c r="AG710" s="135">
        <f>INDEX('Export Project'!G:G,MATCH(N710,'Export Project'!J:J,0))</f>
        <v>0</v>
      </c>
      <c r="AH710" s="135">
        <f t="shared" si="151"/>
        <v>0</v>
      </c>
      <c r="AI710" s="140" t="s">
        <v>175</v>
      </c>
      <c r="AJ710" s="122">
        <f t="shared" si="152"/>
        <v>7.7000000000000011</v>
      </c>
      <c r="AK710" s="122" t="str">
        <f t="shared" si="161"/>
        <v>Verspreidbaar</v>
      </c>
      <c r="AL710" s="122">
        <f t="shared" si="159"/>
        <v>0</v>
      </c>
      <c r="AM710" s="848">
        <f t="shared" si="160"/>
        <v>0</v>
      </c>
      <c r="AN710" s="122" t="s">
        <v>38</v>
      </c>
      <c r="AO710" s="848">
        <f t="shared" si="155"/>
        <v>7.7000000000000011</v>
      </c>
      <c r="AQ710" s="136">
        <v>17173</v>
      </c>
      <c r="AR710" s="136" t="s">
        <v>39</v>
      </c>
      <c r="AS710" s="135"/>
      <c r="AT710" s="135"/>
      <c r="AU710" s="135">
        <f t="shared" si="153"/>
        <v>17173</v>
      </c>
      <c r="AV710" s="133" t="str">
        <f>INDEX('Samenvoeging Bbk en pfas'!E:E,MATCH(Bestektabel!AU710,'Samenvoeging Bbk en pfas'!B:B,0))</f>
        <v>Verspreidbaar</v>
      </c>
      <c r="AW710" s="133" t="str">
        <f>INDEX('Samenvoeging Bbk en pfas'!F:F,MATCH(Bestektabel!AU710,'Samenvoeging Bbk en pfas'!B:B,0))</f>
        <v>Klasse Industrie</v>
      </c>
      <c r="AX710" s="133" t="str">
        <f>INDEX('Samenvoeging Bbk en pfas'!G:G,MATCH(Bestektabel!AU710,'Samenvoeging Bbk en pfas'!B:B,0))</f>
        <v>Klasse A</v>
      </c>
      <c r="AY710" s="133" t="str">
        <f>INDEX('Samenvoeging Bbk en pfas'!H:H,MATCH(Bestektabel!AU710,'Samenvoeging Bbk en pfas'!B:B,0))</f>
        <v>GBT Landbodem</v>
      </c>
      <c r="AZ710" s="133" t="str">
        <f>INDEX('Samenvoeging Bbk en pfas'!I:I,MATCH(Bestektabel!AU710,'Samenvoeging Bbk en pfas'!B:B,0))</f>
        <v>GBT Waterbodem</v>
      </c>
      <c r="BA710" s="133" t="str">
        <f>INDEX('Samenvoeging Bbk en pfas'!J:J,MATCH(Bestektabel!AU710,'Samenvoeging Bbk en pfas'!B:B,0))</f>
        <v>GBT Waterbodem</v>
      </c>
      <c r="BC710" s="135" t="s">
        <v>38</v>
      </c>
      <c r="BD710" s="135" t="s">
        <v>38</v>
      </c>
      <c r="BE710" s="135" t="s">
        <v>38</v>
      </c>
      <c r="BF710" s="135" t="s">
        <v>38</v>
      </c>
      <c r="BG710" s="135" t="s">
        <v>38</v>
      </c>
      <c r="BH710" s="135" t="s">
        <v>38</v>
      </c>
      <c r="BI710" s="135" t="s">
        <v>38</v>
      </c>
    </row>
    <row r="711" spans="1:61" hidden="1" x14ac:dyDescent="0.2">
      <c r="A711" s="124">
        <v>5</v>
      </c>
      <c r="B711" s="118">
        <v>3413</v>
      </c>
      <c r="C711" s="118">
        <v>341320</v>
      </c>
      <c r="D711" s="519" t="s">
        <v>428</v>
      </c>
      <c r="E711" s="135">
        <v>11</v>
      </c>
      <c r="F711" s="514" t="s">
        <v>429</v>
      </c>
      <c r="G711" s="514" t="s">
        <v>430</v>
      </c>
      <c r="H711" s="133" t="s">
        <v>3594</v>
      </c>
      <c r="I711" s="137" t="s">
        <v>182</v>
      </c>
      <c r="J711" s="514" t="s">
        <v>449</v>
      </c>
      <c r="K711" s="133" t="s">
        <v>793</v>
      </c>
      <c r="L711" s="165" t="str">
        <f t="shared" si="148"/>
        <v>17173 - 180-058-00607</v>
      </c>
      <c r="M711" s="165" t="str">
        <f>INDEX('Export Project'!D:D,MATCH(Bestektabel!N637,'Export Project'!J:J,0))</f>
        <v>Nee</v>
      </c>
      <c r="N711" s="135">
        <v>5347</v>
      </c>
      <c r="O711" s="122">
        <f>INDEX('Export Project'!E:E,MATCH(Bestektabel!N711,'Export Project'!J:J,0))</f>
        <v>100</v>
      </c>
      <c r="P711" s="549">
        <f>INDEX('Export Project'!O:O,MATCH(Bestektabel!N711,'Export Project'!J:J,0))</f>
        <v>5.5</v>
      </c>
      <c r="Q711" s="139">
        <f>INDEX('Export Project'!V:V,MATCH(Bestektabel!N711,'Export Project'!J:J,0))</f>
        <v>-5.83</v>
      </c>
      <c r="R711" s="138" t="str">
        <f>INDEX('Export Project'!W:W,MATCH(Bestektabel!N637,'Export Project'!J:J,0))</f>
        <v>07-08-2019</v>
      </c>
      <c r="S711" s="139">
        <v>-6.02</v>
      </c>
      <c r="T711" s="137"/>
      <c r="U711" s="137" t="s">
        <v>3417</v>
      </c>
      <c r="V711" s="137"/>
      <c r="W711" s="133"/>
      <c r="X711" s="141"/>
      <c r="Y711" s="809">
        <v>2</v>
      </c>
      <c r="Z711" s="810">
        <v>2</v>
      </c>
      <c r="AA711" s="139">
        <f t="shared" si="162"/>
        <v>0.84999999999999964</v>
      </c>
      <c r="AB711" s="141"/>
      <c r="AC711" s="139">
        <v>-6.8699999999999992</v>
      </c>
      <c r="AD711" s="141"/>
      <c r="AE711" s="122">
        <f>INDEX('Export Project'!F:F,MATCH(N711,'Export Project'!J:J,0))</f>
        <v>57</v>
      </c>
      <c r="AF711" s="814">
        <f t="shared" si="150"/>
        <v>0.56999999999999995</v>
      </c>
      <c r="AG711" s="135">
        <f>INDEX('Export Project'!G:G,MATCH(N711,'Export Project'!J:J,0))</f>
        <v>0</v>
      </c>
      <c r="AH711" s="135">
        <f t="shared" si="151"/>
        <v>0</v>
      </c>
      <c r="AI711" s="140" t="s">
        <v>175</v>
      </c>
      <c r="AJ711" s="122">
        <f t="shared" si="152"/>
        <v>62.7</v>
      </c>
      <c r="AK711" s="122" t="str">
        <f t="shared" si="161"/>
        <v>Verspreidbaar</v>
      </c>
      <c r="AL711" s="122">
        <f t="shared" si="159"/>
        <v>0</v>
      </c>
      <c r="AM711" s="848">
        <f t="shared" si="160"/>
        <v>0</v>
      </c>
      <c r="AN711" s="122" t="s">
        <v>38</v>
      </c>
      <c r="AO711" s="848">
        <f t="shared" si="155"/>
        <v>62.7</v>
      </c>
      <c r="AQ711" s="136">
        <v>17173</v>
      </c>
      <c r="AR711" s="136" t="s">
        <v>39</v>
      </c>
      <c r="AS711" s="135"/>
      <c r="AT711" s="135"/>
      <c r="AU711" s="135">
        <f t="shared" si="153"/>
        <v>17173</v>
      </c>
      <c r="AV711" s="133" t="str">
        <f>INDEX('Samenvoeging Bbk en pfas'!E:E,MATCH(Bestektabel!AU711,'Samenvoeging Bbk en pfas'!B:B,0))</f>
        <v>Verspreidbaar</v>
      </c>
      <c r="AW711" s="133" t="str">
        <f>INDEX('Samenvoeging Bbk en pfas'!F:F,MATCH(Bestektabel!AU711,'Samenvoeging Bbk en pfas'!B:B,0))</f>
        <v>Klasse Industrie</v>
      </c>
      <c r="AX711" s="133" t="str">
        <f>INDEX('Samenvoeging Bbk en pfas'!G:G,MATCH(Bestektabel!AU711,'Samenvoeging Bbk en pfas'!B:B,0))</f>
        <v>Klasse A</v>
      </c>
      <c r="AY711" s="133" t="str">
        <f>INDEX('Samenvoeging Bbk en pfas'!H:H,MATCH(Bestektabel!AU711,'Samenvoeging Bbk en pfas'!B:B,0))</f>
        <v>GBT Landbodem</v>
      </c>
      <c r="AZ711" s="133" t="str">
        <f>INDEX('Samenvoeging Bbk en pfas'!I:I,MATCH(Bestektabel!AU711,'Samenvoeging Bbk en pfas'!B:B,0))</f>
        <v>GBT Waterbodem</v>
      </c>
      <c r="BA711" s="133" t="str">
        <f>INDEX('Samenvoeging Bbk en pfas'!J:J,MATCH(Bestektabel!AU711,'Samenvoeging Bbk en pfas'!B:B,0))</f>
        <v>GBT Waterbodem</v>
      </c>
      <c r="BC711" s="135" t="s">
        <v>38</v>
      </c>
      <c r="BD711" s="135" t="s">
        <v>38</v>
      </c>
      <c r="BE711" s="135" t="s">
        <v>38</v>
      </c>
      <c r="BF711" s="135" t="s">
        <v>38</v>
      </c>
      <c r="BG711" s="135" t="s">
        <v>38</v>
      </c>
      <c r="BH711" s="135" t="s">
        <v>38</v>
      </c>
      <c r="BI711" s="135" t="s">
        <v>38</v>
      </c>
    </row>
    <row r="712" spans="1:61" hidden="1" x14ac:dyDescent="0.2">
      <c r="A712" s="124">
        <v>5</v>
      </c>
      <c r="B712" s="118">
        <v>3413</v>
      </c>
      <c r="C712" s="118">
        <v>341320</v>
      </c>
      <c r="D712" s="519" t="s">
        <v>428</v>
      </c>
      <c r="E712" s="135">
        <v>11</v>
      </c>
      <c r="F712" s="514" t="s">
        <v>429</v>
      </c>
      <c r="G712" s="514" t="s">
        <v>430</v>
      </c>
      <c r="H712" s="133" t="s">
        <v>3594</v>
      </c>
      <c r="I712" s="137" t="s">
        <v>182</v>
      </c>
      <c r="J712" s="514" t="s">
        <v>449</v>
      </c>
      <c r="K712" s="133" t="s">
        <v>793</v>
      </c>
      <c r="L712" s="165" t="str">
        <f t="shared" si="148"/>
        <v>17173 - 180-058-00607</v>
      </c>
      <c r="M712" s="165" t="str">
        <f>INDEX('Export Project'!D:D,MATCH(Bestektabel!N638,'Export Project'!J:J,0))</f>
        <v>Nee</v>
      </c>
      <c r="N712" s="135">
        <v>5348</v>
      </c>
      <c r="O712" s="122">
        <f>INDEX('Export Project'!E:E,MATCH(Bestektabel!N712,'Export Project'!J:J,0))</f>
        <v>96</v>
      </c>
      <c r="P712" s="549">
        <f>INDEX('Export Project'!O:O,MATCH(Bestektabel!N712,'Export Project'!J:J,0))</f>
        <v>5.4</v>
      </c>
      <c r="Q712" s="139">
        <f>INDEX('Export Project'!V:V,MATCH(Bestektabel!N712,'Export Project'!J:J,0))</f>
        <v>-5.83</v>
      </c>
      <c r="R712" s="138" t="str">
        <f>INDEX('Export Project'!W:W,MATCH(Bestektabel!N638,'Export Project'!J:J,0))</f>
        <v>07-08-2019</v>
      </c>
      <c r="S712" s="139">
        <v>-6.02</v>
      </c>
      <c r="T712" s="137"/>
      <c r="U712" s="137" t="s">
        <v>3417</v>
      </c>
      <c r="V712" s="137"/>
      <c r="W712" s="133"/>
      <c r="X712" s="141"/>
      <c r="Y712" s="809">
        <v>2</v>
      </c>
      <c r="Z712" s="810">
        <v>2</v>
      </c>
      <c r="AA712" s="139">
        <f t="shared" si="162"/>
        <v>0.84999999999999964</v>
      </c>
      <c r="AB712" s="141"/>
      <c r="AC712" s="139">
        <v>-6.8699999999999992</v>
      </c>
      <c r="AD712" s="141"/>
      <c r="AE712" s="122">
        <f>INDEX('Export Project'!F:F,MATCH(N712,'Export Project'!J:J,0))</f>
        <v>16</v>
      </c>
      <c r="AF712" s="814">
        <f t="shared" si="150"/>
        <v>0.16666666666666666</v>
      </c>
      <c r="AG712" s="135">
        <f>INDEX('Export Project'!G:G,MATCH(N712,'Export Project'!J:J,0))</f>
        <v>0</v>
      </c>
      <c r="AH712" s="135">
        <f t="shared" si="151"/>
        <v>0</v>
      </c>
      <c r="AI712" s="140" t="s">
        <v>175</v>
      </c>
      <c r="AJ712" s="122">
        <f t="shared" si="152"/>
        <v>17.600000000000001</v>
      </c>
      <c r="AK712" s="122" t="str">
        <f t="shared" si="161"/>
        <v>Verspreidbaar</v>
      </c>
      <c r="AL712" s="122">
        <f t="shared" si="159"/>
        <v>0</v>
      </c>
      <c r="AM712" s="848">
        <f t="shared" si="160"/>
        <v>0</v>
      </c>
      <c r="AN712" s="122" t="s">
        <v>38</v>
      </c>
      <c r="AO712" s="848">
        <f t="shared" si="155"/>
        <v>17.600000000000001</v>
      </c>
      <c r="AQ712" s="136">
        <v>17173</v>
      </c>
      <c r="AR712" s="136" t="s">
        <v>39</v>
      </c>
      <c r="AS712" s="135"/>
      <c r="AT712" s="135"/>
      <c r="AU712" s="135">
        <f t="shared" si="153"/>
        <v>17173</v>
      </c>
      <c r="AV712" s="133" t="str">
        <f>INDEX('Samenvoeging Bbk en pfas'!E:E,MATCH(Bestektabel!AU712,'Samenvoeging Bbk en pfas'!B:B,0))</f>
        <v>Verspreidbaar</v>
      </c>
      <c r="AW712" s="133" t="str">
        <f>INDEX('Samenvoeging Bbk en pfas'!F:F,MATCH(Bestektabel!AU712,'Samenvoeging Bbk en pfas'!B:B,0))</f>
        <v>Klasse Industrie</v>
      </c>
      <c r="AX712" s="133" t="str">
        <f>INDEX('Samenvoeging Bbk en pfas'!G:G,MATCH(Bestektabel!AU712,'Samenvoeging Bbk en pfas'!B:B,0))</f>
        <v>Klasse A</v>
      </c>
      <c r="AY712" s="133" t="str">
        <f>INDEX('Samenvoeging Bbk en pfas'!H:H,MATCH(Bestektabel!AU712,'Samenvoeging Bbk en pfas'!B:B,0))</f>
        <v>GBT Landbodem</v>
      </c>
      <c r="AZ712" s="133" t="str">
        <f>INDEX('Samenvoeging Bbk en pfas'!I:I,MATCH(Bestektabel!AU712,'Samenvoeging Bbk en pfas'!B:B,0))</f>
        <v>GBT Waterbodem</v>
      </c>
      <c r="BA712" s="133" t="str">
        <f>INDEX('Samenvoeging Bbk en pfas'!J:J,MATCH(Bestektabel!AU712,'Samenvoeging Bbk en pfas'!B:B,0))</f>
        <v>GBT Waterbodem</v>
      </c>
      <c r="BC712" s="135" t="s">
        <v>38</v>
      </c>
      <c r="BD712" s="135" t="s">
        <v>38</v>
      </c>
      <c r="BE712" s="135" t="s">
        <v>38</v>
      </c>
      <c r="BF712" s="135" t="s">
        <v>38</v>
      </c>
      <c r="BG712" s="135" t="s">
        <v>38</v>
      </c>
      <c r="BH712" s="135" t="s">
        <v>38</v>
      </c>
      <c r="BI712" s="135" t="s">
        <v>38</v>
      </c>
    </row>
    <row r="713" spans="1:61" hidden="1" x14ac:dyDescent="0.2">
      <c r="A713" s="124">
        <v>5</v>
      </c>
      <c r="B713" s="118">
        <v>3413</v>
      </c>
      <c r="C713" s="118">
        <v>341320</v>
      </c>
      <c r="D713" s="519" t="s">
        <v>428</v>
      </c>
      <c r="E713" s="135">
        <v>11</v>
      </c>
      <c r="F713" s="514" t="s">
        <v>429</v>
      </c>
      <c r="G713" s="514" t="s">
        <v>430</v>
      </c>
      <c r="H713" s="133" t="s">
        <v>3594</v>
      </c>
      <c r="I713" s="137" t="s">
        <v>182</v>
      </c>
      <c r="J713" s="514" t="s">
        <v>449</v>
      </c>
      <c r="K713" s="133" t="s">
        <v>793</v>
      </c>
      <c r="L713" s="165" t="str">
        <f t="shared" si="148"/>
        <v>17173 - 180-058-00607</v>
      </c>
      <c r="M713" s="165" t="str">
        <f>INDEX('Export Project'!D:D,MATCH(Bestektabel!N639,'Export Project'!J:J,0))</f>
        <v>Nee</v>
      </c>
      <c r="N713" s="135">
        <v>5349</v>
      </c>
      <c r="O713" s="122">
        <f>INDEX('Export Project'!E:E,MATCH(Bestektabel!N713,'Export Project'!J:J,0))</f>
        <v>96</v>
      </c>
      <c r="P713" s="549">
        <f>INDEX('Export Project'!O:O,MATCH(Bestektabel!N713,'Export Project'!J:J,0))</f>
        <v>5.8</v>
      </c>
      <c r="Q713" s="139">
        <f>INDEX('Export Project'!V:V,MATCH(Bestektabel!N713,'Export Project'!J:J,0))</f>
        <v>-5.83</v>
      </c>
      <c r="R713" s="138" t="str">
        <f>INDEX('Export Project'!W:W,MATCH(Bestektabel!N639,'Export Project'!J:J,0))</f>
        <v>07-08-2019</v>
      </c>
      <c r="S713" s="139">
        <v>-6.02</v>
      </c>
      <c r="T713" s="137"/>
      <c r="U713" s="137" t="s">
        <v>3417</v>
      </c>
      <c r="V713" s="137"/>
      <c r="W713" s="133"/>
      <c r="X713" s="141"/>
      <c r="Y713" s="809">
        <v>3</v>
      </c>
      <c r="Z713" s="810">
        <v>3</v>
      </c>
      <c r="AA713" s="139">
        <f t="shared" si="162"/>
        <v>0.84999999999999964</v>
      </c>
      <c r="AB713" s="141"/>
      <c r="AC713" s="139">
        <v>-6.8699999999999992</v>
      </c>
      <c r="AD713" s="141"/>
      <c r="AE713" s="122">
        <f>INDEX('Export Project'!F:F,MATCH(N713,'Export Project'!J:J,0))</f>
        <v>73</v>
      </c>
      <c r="AF713" s="814">
        <f t="shared" si="150"/>
        <v>0.76041666666666663</v>
      </c>
      <c r="AG713" s="135">
        <f>INDEX('Export Project'!G:G,MATCH(N713,'Export Project'!J:J,0))</f>
        <v>0</v>
      </c>
      <c r="AH713" s="135">
        <f t="shared" si="151"/>
        <v>0</v>
      </c>
      <c r="AI713" s="140" t="s">
        <v>175</v>
      </c>
      <c r="AJ713" s="122">
        <f t="shared" si="152"/>
        <v>80.300000000000011</v>
      </c>
      <c r="AK713" s="122" t="str">
        <f t="shared" si="161"/>
        <v>Verspreidbaar</v>
      </c>
      <c r="AL713" s="122">
        <f t="shared" si="159"/>
        <v>0</v>
      </c>
      <c r="AM713" s="848">
        <f t="shared" si="160"/>
        <v>0</v>
      </c>
      <c r="AN713" s="122" t="s">
        <v>38</v>
      </c>
      <c r="AO713" s="848">
        <f t="shared" si="155"/>
        <v>80.300000000000011</v>
      </c>
      <c r="AQ713" s="136">
        <v>17173</v>
      </c>
      <c r="AR713" s="136" t="s">
        <v>39</v>
      </c>
      <c r="AS713" s="135"/>
      <c r="AT713" s="135"/>
      <c r="AU713" s="135">
        <f t="shared" si="153"/>
        <v>17173</v>
      </c>
      <c r="AV713" s="133" t="str">
        <f>INDEX('Samenvoeging Bbk en pfas'!E:E,MATCH(Bestektabel!AU713,'Samenvoeging Bbk en pfas'!B:B,0))</f>
        <v>Verspreidbaar</v>
      </c>
      <c r="AW713" s="133" t="str">
        <f>INDEX('Samenvoeging Bbk en pfas'!F:F,MATCH(Bestektabel!AU713,'Samenvoeging Bbk en pfas'!B:B,0))</f>
        <v>Klasse Industrie</v>
      </c>
      <c r="AX713" s="133" t="str">
        <f>INDEX('Samenvoeging Bbk en pfas'!G:G,MATCH(Bestektabel!AU713,'Samenvoeging Bbk en pfas'!B:B,0))</f>
        <v>Klasse A</v>
      </c>
      <c r="AY713" s="133" t="str">
        <f>INDEX('Samenvoeging Bbk en pfas'!H:H,MATCH(Bestektabel!AU713,'Samenvoeging Bbk en pfas'!B:B,0))</f>
        <v>GBT Landbodem</v>
      </c>
      <c r="AZ713" s="133" t="str">
        <f>INDEX('Samenvoeging Bbk en pfas'!I:I,MATCH(Bestektabel!AU713,'Samenvoeging Bbk en pfas'!B:B,0))</f>
        <v>GBT Waterbodem</v>
      </c>
      <c r="BA713" s="133" t="str">
        <f>INDEX('Samenvoeging Bbk en pfas'!J:J,MATCH(Bestektabel!AU713,'Samenvoeging Bbk en pfas'!B:B,0))</f>
        <v>GBT Waterbodem</v>
      </c>
      <c r="BC713" s="135" t="s">
        <v>38</v>
      </c>
      <c r="BD713" s="135" t="s">
        <v>38</v>
      </c>
      <c r="BE713" s="135" t="s">
        <v>38</v>
      </c>
      <c r="BF713" s="135" t="s">
        <v>38</v>
      </c>
      <c r="BG713" s="135" t="s">
        <v>38</v>
      </c>
      <c r="BH713" s="135" t="s">
        <v>38</v>
      </c>
      <c r="BI713" s="135" t="s">
        <v>38</v>
      </c>
    </row>
    <row r="714" spans="1:61" hidden="1" x14ac:dyDescent="0.2">
      <c r="A714" s="124">
        <v>5</v>
      </c>
      <c r="B714" s="118">
        <v>3413</v>
      </c>
      <c r="C714" s="118">
        <v>341320</v>
      </c>
      <c r="D714" s="519" t="s">
        <v>428</v>
      </c>
      <c r="E714" s="135">
        <v>11</v>
      </c>
      <c r="F714" s="514" t="s">
        <v>429</v>
      </c>
      <c r="G714" s="514" t="s">
        <v>430</v>
      </c>
      <c r="H714" s="133" t="s">
        <v>3594</v>
      </c>
      <c r="I714" s="137" t="s">
        <v>182</v>
      </c>
      <c r="J714" s="514" t="s">
        <v>449</v>
      </c>
      <c r="K714" s="133" t="s">
        <v>793</v>
      </c>
      <c r="L714" s="165" t="str">
        <f t="shared" si="148"/>
        <v>17173 - 180-058-00607</v>
      </c>
      <c r="M714" s="165" t="str">
        <f>INDEX('Export Project'!D:D,MATCH(Bestektabel!N640,'Export Project'!J:J,0))</f>
        <v>Nee</v>
      </c>
      <c r="N714" s="135">
        <v>5350</v>
      </c>
      <c r="O714" s="122">
        <f>INDEX('Export Project'!E:E,MATCH(Bestektabel!N714,'Export Project'!J:J,0))</f>
        <v>83</v>
      </c>
      <c r="P714" s="549">
        <f>INDEX('Export Project'!O:O,MATCH(Bestektabel!N714,'Export Project'!J:J,0))</f>
        <v>5.5</v>
      </c>
      <c r="Q714" s="139">
        <f>INDEX('Export Project'!V:V,MATCH(Bestektabel!N714,'Export Project'!J:J,0))</f>
        <v>-5.83</v>
      </c>
      <c r="R714" s="138" t="str">
        <f>INDEX('Export Project'!W:W,MATCH(Bestektabel!N640,'Export Project'!J:J,0))</f>
        <v>07-08-2019</v>
      </c>
      <c r="S714" s="139">
        <v>-6.02</v>
      </c>
      <c r="T714" s="137"/>
      <c r="U714" s="137" t="s">
        <v>3417</v>
      </c>
      <c r="V714" s="137"/>
      <c r="W714" s="133"/>
      <c r="X714" s="141"/>
      <c r="Y714" s="809">
        <v>2</v>
      </c>
      <c r="Z714" s="810">
        <v>2</v>
      </c>
      <c r="AA714" s="139">
        <f t="shared" si="162"/>
        <v>0.84999999999999964</v>
      </c>
      <c r="AB714" s="141"/>
      <c r="AC714" s="139">
        <v>-6.8699999999999992</v>
      </c>
      <c r="AD714" s="141"/>
      <c r="AE714" s="122">
        <f>INDEX('Export Project'!F:F,MATCH(N714,'Export Project'!J:J,0))</f>
        <v>9</v>
      </c>
      <c r="AF714" s="814">
        <f t="shared" si="150"/>
        <v>0.10843373493975904</v>
      </c>
      <c r="AG714" s="135">
        <f>INDEX('Export Project'!G:G,MATCH(N714,'Export Project'!J:J,0))</f>
        <v>0</v>
      </c>
      <c r="AH714" s="135">
        <f t="shared" si="151"/>
        <v>0</v>
      </c>
      <c r="AI714" s="140" t="s">
        <v>175</v>
      </c>
      <c r="AJ714" s="122">
        <f t="shared" si="152"/>
        <v>9.9</v>
      </c>
      <c r="AK714" s="122" t="str">
        <f t="shared" si="161"/>
        <v>Verspreidbaar</v>
      </c>
      <c r="AL714" s="122">
        <f t="shared" si="159"/>
        <v>0</v>
      </c>
      <c r="AM714" s="848">
        <f t="shared" si="160"/>
        <v>0</v>
      </c>
      <c r="AN714" s="122" t="s">
        <v>38</v>
      </c>
      <c r="AO714" s="848">
        <f t="shared" si="155"/>
        <v>9.9</v>
      </c>
      <c r="AQ714" s="136">
        <v>17173</v>
      </c>
      <c r="AR714" s="136" t="s">
        <v>39</v>
      </c>
      <c r="AS714" s="135"/>
      <c r="AT714" s="135"/>
      <c r="AU714" s="135">
        <f t="shared" si="153"/>
        <v>17173</v>
      </c>
      <c r="AV714" s="133" t="str">
        <f>INDEX('Samenvoeging Bbk en pfas'!E:E,MATCH(Bestektabel!AU714,'Samenvoeging Bbk en pfas'!B:B,0))</f>
        <v>Verspreidbaar</v>
      </c>
      <c r="AW714" s="133" t="str">
        <f>INDEX('Samenvoeging Bbk en pfas'!F:F,MATCH(Bestektabel!AU714,'Samenvoeging Bbk en pfas'!B:B,0))</f>
        <v>Klasse Industrie</v>
      </c>
      <c r="AX714" s="133" t="str">
        <f>INDEX('Samenvoeging Bbk en pfas'!G:G,MATCH(Bestektabel!AU714,'Samenvoeging Bbk en pfas'!B:B,0))</f>
        <v>Klasse A</v>
      </c>
      <c r="AY714" s="133" t="str">
        <f>INDEX('Samenvoeging Bbk en pfas'!H:H,MATCH(Bestektabel!AU714,'Samenvoeging Bbk en pfas'!B:B,0))</f>
        <v>GBT Landbodem</v>
      </c>
      <c r="AZ714" s="133" t="str">
        <f>INDEX('Samenvoeging Bbk en pfas'!I:I,MATCH(Bestektabel!AU714,'Samenvoeging Bbk en pfas'!B:B,0))</f>
        <v>GBT Waterbodem</v>
      </c>
      <c r="BA714" s="133" t="str">
        <f>INDEX('Samenvoeging Bbk en pfas'!J:J,MATCH(Bestektabel!AU714,'Samenvoeging Bbk en pfas'!B:B,0))</f>
        <v>GBT Waterbodem</v>
      </c>
      <c r="BC714" s="135" t="s">
        <v>38</v>
      </c>
      <c r="BD714" s="135" t="s">
        <v>38</v>
      </c>
      <c r="BE714" s="135" t="s">
        <v>38</v>
      </c>
      <c r="BF714" s="135" t="s">
        <v>38</v>
      </c>
      <c r="BG714" s="135" t="s">
        <v>38</v>
      </c>
      <c r="BH714" s="135" t="s">
        <v>38</v>
      </c>
      <c r="BI714" s="135" t="s">
        <v>38</v>
      </c>
    </row>
    <row r="715" spans="1:61" hidden="1" x14ac:dyDescent="0.2">
      <c r="A715" s="124">
        <v>5</v>
      </c>
      <c r="B715" s="118">
        <v>3413</v>
      </c>
      <c r="C715" s="118">
        <v>341330</v>
      </c>
      <c r="D715" s="519" t="s">
        <v>428</v>
      </c>
      <c r="E715" s="135">
        <v>11</v>
      </c>
      <c r="F715" s="514" t="s">
        <v>429</v>
      </c>
      <c r="G715" s="514" t="s">
        <v>430</v>
      </c>
      <c r="H715" s="133" t="s">
        <v>3594</v>
      </c>
      <c r="I715" s="137" t="s">
        <v>182</v>
      </c>
      <c r="J715" s="514" t="s">
        <v>449</v>
      </c>
      <c r="K715" s="133" t="s">
        <v>797</v>
      </c>
      <c r="L715" s="165" t="str">
        <f t="shared" si="148"/>
        <v>17174 - 180-058-01194</v>
      </c>
      <c r="M715" s="165" t="str">
        <f>INDEX('Export Project'!D:D,MATCH(Bestektabel!N641,'Export Project'!J:J,0))</f>
        <v>Nee</v>
      </c>
      <c r="N715" s="135">
        <v>5351</v>
      </c>
      <c r="O715" s="122">
        <f>INDEX('Export Project'!E:E,MATCH(Bestektabel!N715,'Export Project'!J:J,0))</f>
        <v>28</v>
      </c>
      <c r="P715" s="549">
        <f>INDEX('Export Project'!O:O,MATCH(Bestektabel!N715,'Export Project'!J:J,0))</f>
        <v>13.2</v>
      </c>
      <c r="Q715" s="139">
        <f>INDEX('Export Project'!V:V,MATCH(Bestektabel!N715,'Export Project'!J:J,0))</f>
        <v>-5.82</v>
      </c>
      <c r="R715" s="138" t="str">
        <f>INDEX('Export Project'!W:W,MATCH(Bestektabel!N641,'Export Project'!J:J,0))</f>
        <v>07-08-2019</v>
      </c>
      <c r="S715" s="139">
        <v>-6.02</v>
      </c>
      <c r="T715" s="137"/>
      <c r="U715" s="137" t="s">
        <v>3417</v>
      </c>
      <c r="V715" s="137"/>
      <c r="W715" s="133"/>
      <c r="X715" s="141"/>
      <c r="Y715" s="809">
        <v>3</v>
      </c>
      <c r="Z715" s="810">
        <v>3</v>
      </c>
      <c r="AA715" s="139">
        <f t="shared" si="162"/>
        <v>0.84999999999999964</v>
      </c>
      <c r="AB715" s="141"/>
      <c r="AC715" s="139">
        <v>-6.8699999999999992</v>
      </c>
      <c r="AD715" s="141"/>
      <c r="AE715" s="122">
        <f>INDEX('Export Project'!F:F,MATCH(N715,'Export Project'!J:J,0))</f>
        <v>35</v>
      </c>
      <c r="AF715" s="814">
        <f t="shared" si="150"/>
        <v>1.25</v>
      </c>
      <c r="AG715" s="135">
        <f>INDEX('Export Project'!G:G,MATCH(N715,'Export Project'!J:J,0))</f>
        <v>0</v>
      </c>
      <c r="AH715" s="135">
        <f t="shared" si="151"/>
        <v>0</v>
      </c>
      <c r="AI715" s="140" t="s">
        <v>176</v>
      </c>
      <c r="AJ715" s="122">
        <f t="shared" si="152"/>
        <v>38.5</v>
      </c>
      <c r="AK715" s="122" t="str">
        <f t="shared" si="161"/>
        <v>Verspreidbaar</v>
      </c>
      <c r="AL715" s="122">
        <f t="shared" si="159"/>
        <v>0</v>
      </c>
      <c r="AM715" s="848">
        <f t="shared" si="160"/>
        <v>0</v>
      </c>
      <c r="AN715" s="122" t="s">
        <v>38</v>
      </c>
      <c r="AO715" s="848">
        <f t="shared" si="155"/>
        <v>38.5</v>
      </c>
      <c r="AQ715" s="136">
        <v>17174</v>
      </c>
      <c r="AR715" s="136" t="s">
        <v>39</v>
      </c>
      <c r="AS715" s="135"/>
      <c r="AT715" s="135"/>
      <c r="AU715" s="135">
        <f t="shared" si="153"/>
        <v>17174</v>
      </c>
      <c r="AV715" s="133" t="str">
        <f>INDEX('Samenvoeging Bbk en pfas'!E:E,MATCH(Bestektabel!AU715,'Samenvoeging Bbk en pfas'!B:B,0))</f>
        <v>Verspreidbaar</v>
      </c>
      <c r="AW715" s="133" t="str">
        <f>INDEX('Samenvoeging Bbk en pfas'!F:F,MATCH(Bestektabel!AU715,'Samenvoeging Bbk en pfas'!B:B,0))</f>
        <v>Niet toepasbaar</v>
      </c>
      <c r="AX715" s="133" t="str">
        <f>INDEX('Samenvoeging Bbk en pfas'!G:G,MATCH(Bestektabel!AU715,'Samenvoeging Bbk en pfas'!B:B,0))</f>
        <v>Klasse A</v>
      </c>
      <c r="AY715" s="133" t="str">
        <f>INDEX('Samenvoeging Bbk en pfas'!H:H,MATCH(Bestektabel!AU715,'Samenvoeging Bbk en pfas'!B:B,0))</f>
        <v>GBT Landbodem</v>
      </c>
      <c r="AZ715" s="133" t="str">
        <f>INDEX('Samenvoeging Bbk en pfas'!I:I,MATCH(Bestektabel!AU715,'Samenvoeging Bbk en pfas'!B:B,0))</f>
        <v>GBT Waterbodem</v>
      </c>
      <c r="BA715" s="133" t="str">
        <f>INDEX('Samenvoeging Bbk en pfas'!J:J,MATCH(Bestektabel!AU715,'Samenvoeging Bbk en pfas'!B:B,0))</f>
        <v>GBT Waterbodem</v>
      </c>
      <c r="BC715" s="135" t="s">
        <v>38</v>
      </c>
      <c r="BD715" s="135" t="s">
        <v>38</v>
      </c>
      <c r="BE715" s="135" t="s">
        <v>38</v>
      </c>
      <c r="BF715" s="135" t="s">
        <v>38</v>
      </c>
      <c r="BG715" s="135" t="s">
        <v>38</v>
      </c>
      <c r="BH715" s="135" t="s">
        <v>38</v>
      </c>
      <c r="BI715" s="135" t="s">
        <v>38</v>
      </c>
    </row>
    <row r="716" spans="1:61" hidden="1" x14ac:dyDescent="0.2">
      <c r="A716" s="124">
        <v>9</v>
      </c>
      <c r="B716" s="118">
        <v>3417</v>
      </c>
      <c r="C716" s="118">
        <v>341720</v>
      </c>
      <c r="D716" s="519" t="s">
        <v>428</v>
      </c>
      <c r="E716" s="135">
        <v>11</v>
      </c>
      <c r="F716" s="514" t="s">
        <v>429</v>
      </c>
      <c r="G716" s="514" t="s">
        <v>430</v>
      </c>
      <c r="H716" s="133" t="s">
        <v>3594</v>
      </c>
      <c r="I716" s="137" t="s">
        <v>182</v>
      </c>
      <c r="J716" s="514" t="s">
        <v>449</v>
      </c>
      <c r="K716" s="133" t="s">
        <v>800</v>
      </c>
      <c r="L716" s="165" t="str">
        <f t="shared" si="148"/>
        <v>17176 - 180-058-00854</v>
      </c>
      <c r="M716" s="165" t="str">
        <f>INDEX('Export Project'!D:D,MATCH(Bestektabel!N643,'Export Project'!J:J,0))</f>
        <v>Nee</v>
      </c>
      <c r="N716" s="135">
        <v>5368</v>
      </c>
      <c r="O716" s="122">
        <f>INDEX('Export Project'!E:E,MATCH(Bestektabel!N716,'Export Project'!J:J,0))</f>
        <v>78</v>
      </c>
      <c r="P716" s="549">
        <f>INDEX('Export Project'!O:O,MATCH(Bestektabel!N716,'Export Project'!J:J,0))</f>
        <v>2.7</v>
      </c>
      <c r="Q716" s="139">
        <f>INDEX('Export Project'!V:V,MATCH(Bestektabel!N716,'Export Project'!J:J,0))</f>
        <v>-5.92</v>
      </c>
      <c r="R716" s="138" t="str">
        <f>INDEX('Export Project'!W:W,MATCH(Bestektabel!N643,'Export Project'!J:J,0))</f>
        <v>07-08-2019</v>
      </c>
      <c r="S716" s="139">
        <v>-6.02</v>
      </c>
      <c r="T716" s="137"/>
      <c r="U716" s="137" t="s">
        <v>3417</v>
      </c>
      <c r="V716" s="137"/>
      <c r="W716" s="133"/>
      <c r="X716" s="141"/>
      <c r="Y716" s="811" t="s">
        <v>40</v>
      </c>
      <c r="Z716" s="812" t="s">
        <v>40</v>
      </c>
      <c r="AA716" s="139" t="s">
        <v>40</v>
      </c>
      <c r="AB716" s="141"/>
      <c r="AC716" s="520" t="s">
        <v>40</v>
      </c>
      <c r="AD716" s="141"/>
      <c r="AE716" s="122">
        <f>INDEX('Export Project'!F:F,MATCH(N716,'Export Project'!J:J,0))</f>
        <v>36</v>
      </c>
      <c r="AF716" s="814">
        <f t="shared" si="150"/>
        <v>0.46153846153846156</v>
      </c>
      <c r="AG716" s="135">
        <f>INDEX('Export Project'!G:G,MATCH(N716,'Export Project'!J:J,0))</f>
        <v>0</v>
      </c>
      <c r="AH716" s="135">
        <f t="shared" si="151"/>
        <v>0</v>
      </c>
      <c r="AI716" s="140" t="s">
        <v>175</v>
      </c>
      <c r="AJ716" s="122">
        <f t="shared" si="152"/>
        <v>39.6</v>
      </c>
      <c r="AK716" s="122" t="str">
        <f t="shared" si="161"/>
        <v>Verspreidbaar</v>
      </c>
      <c r="AL716" s="122">
        <f t="shared" si="159"/>
        <v>0</v>
      </c>
      <c r="AM716" s="848">
        <f t="shared" si="160"/>
        <v>0</v>
      </c>
      <c r="AN716" s="122" t="s">
        <v>38</v>
      </c>
      <c r="AO716" s="848">
        <f t="shared" si="155"/>
        <v>39.6</v>
      </c>
      <c r="AQ716" s="136">
        <v>17176</v>
      </c>
      <c r="AR716" s="136" t="s">
        <v>39</v>
      </c>
      <c r="AS716" s="135"/>
      <c r="AT716" s="135"/>
      <c r="AU716" s="135">
        <f t="shared" si="153"/>
        <v>17176</v>
      </c>
      <c r="AV716" s="133" t="str">
        <f>INDEX('Samenvoeging Bbk en pfas'!E:E,MATCH(Bestektabel!AU716,'Samenvoeging Bbk en pfas'!B:B,0))</f>
        <v>Verspreidbaar</v>
      </c>
      <c r="AW716" s="133" t="str">
        <f>INDEX('Samenvoeging Bbk en pfas'!F:F,MATCH(Bestektabel!AU716,'Samenvoeging Bbk en pfas'!B:B,0))</f>
        <v>Niet toepasbaar</v>
      </c>
      <c r="AX716" s="133" t="str">
        <f>INDEX('Samenvoeging Bbk en pfas'!G:G,MATCH(Bestektabel!AU716,'Samenvoeging Bbk en pfas'!B:B,0))</f>
        <v>Klasse A</v>
      </c>
      <c r="AY716" s="133" t="str">
        <f>INDEX('Samenvoeging Bbk en pfas'!H:H,MATCH(Bestektabel!AU716,'Samenvoeging Bbk en pfas'!B:B,0))</f>
        <v>GBT Landbodem</v>
      </c>
      <c r="AZ716" s="133" t="str">
        <f>INDEX('Samenvoeging Bbk en pfas'!I:I,MATCH(Bestektabel!AU716,'Samenvoeging Bbk en pfas'!B:B,0))</f>
        <v>GBT Waterbodem</v>
      </c>
      <c r="BA716" s="133" t="str">
        <f>INDEX('Samenvoeging Bbk en pfas'!J:J,MATCH(Bestektabel!AU716,'Samenvoeging Bbk en pfas'!B:B,0))</f>
        <v>GBT Waterbodem</v>
      </c>
      <c r="BC716" s="135" t="s">
        <v>38</v>
      </c>
      <c r="BD716" s="135" t="s">
        <v>38</v>
      </c>
      <c r="BE716" s="135" t="s">
        <v>38</v>
      </c>
      <c r="BF716" s="135" t="s">
        <v>38</v>
      </c>
      <c r="BG716" s="135" t="s">
        <v>38</v>
      </c>
      <c r="BH716" s="135" t="s">
        <v>38</v>
      </c>
      <c r="BI716" s="135" t="s">
        <v>38</v>
      </c>
    </row>
    <row r="717" spans="1:61" hidden="1" x14ac:dyDescent="0.2">
      <c r="A717" s="124">
        <v>9</v>
      </c>
      <c r="B717" s="118">
        <v>3417</v>
      </c>
      <c r="C717" s="118">
        <v>341720</v>
      </c>
      <c r="D717" s="519" t="s">
        <v>428</v>
      </c>
      <c r="E717" s="135">
        <v>11</v>
      </c>
      <c r="F717" s="514" t="s">
        <v>429</v>
      </c>
      <c r="G717" s="514" t="s">
        <v>430</v>
      </c>
      <c r="H717" s="133" t="s">
        <v>3594</v>
      </c>
      <c r="I717" s="137" t="s">
        <v>182</v>
      </c>
      <c r="J717" s="514" t="s">
        <v>449</v>
      </c>
      <c r="K717" s="133" t="s">
        <v>800</v>
      </c>
      <c r="L717" s="165" t="str">
        <f t="shared" si="148"/>
        <v>17176 - 180-058-00854</v>
      </c>
      <c r="M717" s="165" t="str">
        <f>INDEX('Export Project'!D:D,MATCH(Bestektabel!N644,'Export Project'!J:J,0))</f>
        <v>Nee</v>
      </c>
      <c r="N717" s="135">
        <v>5369</v>
      </c>
      <c r="O717" s="122">
        <f>INDEX('Export Project'!E:E,MATCH(Bestektabel!N717,'Export Project'!J:J,0))</f>
        <v>71</v>
      </c>
      <c r="P717" s="549">
        <f>INDEX('Export Project'!O:O,MATCH(Bestektabel!N717,'Export Project'!J:J,0))</f>
        <v>2.6</v>
      </c>
      <c r="Q717" s="139">
        <f>INDEX('Export Project'!V:V,MATCH(Bestektabel!N717,'Export Project'!J:J,0))</f>
        <v>-5.92</v>
      </c>
      <c r="R717" s="138" t="str">
        <f>INDEX('Export Project'!W:W,MATCH(Bestektabel!N644,'Export Project'!J:J,0))</f>
        <v>31-07-2019</v>
      </c>
      <c r="S717" s="139">
        <v>-6.02</v>
      </c>
      <c r="T717" s="137"/>
      <c r="U717" s="137" t="s">
        <v>3417</v>
      </c>
      <c r="V717" s="137"/>
      <c r="W717" s="133"/>
      <c r="X717" s="141"/>
      <c r="Y717" s="811" t="s">
        <v>40</v>
      </c>
      <c r="Z717" s="812" t="s">
        <v>40</v>
      </c>
      <c r="AA717" s="139" t="s">
        <v>40</v>
      </c>
      <c r="AB717" s="141"/>
      <c r="AC717" s="520" t="s">
        <v>40</v>
      </c>
      <c r="AD717" s="141"/>
      <c r="AE717" s="122">
        <f>INDEX('Export Project'!F:F,MATCH(N717,'Export Project'!J:J,0))</f>
        <v>17</v>
      </c>
      <c r="AF717" s="814">
        <f t="shared" si="150"/>
        <v>0.23943661971830985</v>
      </c>
      <c r="AG717" s="135">
        <f>INDEX('Export Project'!G:G,MATCH(N717,'Export Project'!J:J,0))</f>
        <v>0</v>
      </c>
      <c r="AH717" s="135">
        <f t="shared" si="151"/>
        <v>0</v>
      </c>
      <c r="AI717" s="140" t="s">
        <v>175</v>
      </c>
      <c r="AJ717" s="122">
        <f t="shared" si="152"/>
        <v>18.700000000000003</v>
      </c>
      <c r="AK717" s="122" t="str">
        <f t="shared" si="161"/>
        <v>Verspreidbaar</v>
      </c>
      <c r="AL717" s="122">
        <f t="shared" si="159"/>
        <v>0</v>
      </c>
      <c r="AM717" s="848">
        <f t="shared" si="160"/>
        <v>0</v>
      </c>
      <c r="AN717" s="122" t="s">
        <v>38</v>
      </c>
      <c r="AO717" s="848">
        <f t="shared" si="155"/>
        <v>18.700000000000003</v>
      </c>
      <c r="AQ717" s="136">
        <v>17176</v>
      </c>
      <c r="AR717" s="136" t="s">
        <v>39</v>
      </c>
      <c r="AS717" s="135"/>
      <c r="AT717" s="135"/>
      <c r="AU717" s="135">
        <f t="shared" si="153"/>
        <v>17176</v>
      </c>
      <c r="AV717" s="133" t="str">
        <f>INDEX('Samenvoeging Bbk en pfas'!E:E,MATCH(Bestektabel!AU717,'Samenvoeging Bbk en pfas'!B:B,0))</f>
        <v>Verspreidbaar</v>
      </c>
      <c r="AW717" s="133" t="str">
        <f>INDEX('Samenvoeging Bbk en pfas'!F:F,MATCH(Bestektabel!AU717,'Samenvoeging Bbk en pfas'!B:B,0))</f>
        <v>Niet toepasbaar</v>
      </c>
      <c r="AX717" s="133" t="str">
        <f>INDEX('Samenvoeging Bbk en pfas'!G:G,MATCH(Bestektabel!AU717,'Samenvoeging Bbk en pfas'!B:B,0))</f>
        <v>Klasse A</v>
      </c>
      <c r="AY717" s="133" t="str">
        <f>INDEX('Samenvoeging Bbk en pfas'!H:H,MATCH(Bestektabel!AU717,'Samenvoeging Bbk en pfas'!B:B,0))</f>
        <v>GBT Landbodem</v>
      </c>
      <c r="AZ717" s="133" t="str">
        <f>INDEX('Samenvoeging Bbk en pfas'!I:I,MATCH(Bestektabel!AU717,'Samenvoeging Bbk en pfas'!B:B,0))</f>
        <v>GBT Waterbodem</v>
      </c>
      <c r="BA717" s="133" t="str">
        <f>INDEX('Samenvoeging Bbk en pfas'!J:J,MATCH(Bestektabel!AU717,'Samenvoeging Bbk en pfas'!B:B,0))</f>
        <v>GBT Waterbodem</v>
      </c>
      <c r="BC717" s="135" t="s">
        <v>38</v>
      </c>
      <c r="BD717" s="135" t="s">
        <v>38</v>
      </c>
      <c r="BE717" s="135" t="s">
        <v>38</v>
      </c>
      <c r="BF717" s="135" t="s">
        <v>38</v>
      </c>
      <c r="BG717" s="135" t="s">
        <v>38</v>
      </c>
      <c r="BH717" s="135" t="s">
        <v>38</v>
      </c>
      <c r="BI717" s="135" t="s">
        <v>38</v>
      </c>
    </row>
    <row r="718" spans="1:61" hidden="1" x14ac:dyDescent="0.2">
      <c r="A718" s="124">
        <v>9</v>
      </c>
      <c r="B718" s="118">
        <v>3417</v>
      </c>
      <c r="C718" s="118">
        <v>341720</v>
      </c>
      <c r="D718" s="519" t="s">
        <v>428</v>
      </c>
      <c r="E718" s="135">
        <v>11</v>
      </c>
      <c r="F718" s="514" t="s">
        <v>429</v>
      </c>
      <c r="G718" s="514" t="s">
        <v>430</v>
      </c>
      <c r="H718" s="133" t="s">
        <v>3594</v>
      </c>
      <c r="I718" s="137" t="s">
        <v>182</v>
      </c>
      <c r="J718" s="514" t="s">
        <v>449</v>
      </c>
      <c r="K718" s="133" t="s">
        <v>800</v>
      </c>
      <c r="L718" s="165" t="str">
        <f t="shared" si="148"/>
        <v>17176 - 180-058-00854</v>
      </c>
      <c r="M718" s="165" t="str">
        <f>INDEX('Export Project'!D:D,MATCH(Bestektabel!N645,'Export Project'!J:J,0))</f>
        <v>Nee</v>
      </c>
      <c r="N718" s="135">
        <v>5370</v>
      </c>
      <c r="O718" s="122">
        <f>INDEX('Export Project'!E:E,MATCH(Bestektabel!N718,'Export Project'!J:J,0))</f>
        <v>35</v>
      </c>
      <c r="P718" s="549">
        <f>INDEX('Export Project'!O:O,MATCH(Bestektabel!N718,'Export Project'!J:J,0))</f>
        <v>2.7</v>
      </c>
      <c r="Q718" s="139">
        <f>INDEX('Export Project'!V:V,MATCH(Bestektabel!N718,'Export Project'!J:J,0))</f>
        <v>-5.92</v>
      </c>
      <c r="R718" s="138" t="str">
        <f>INDEX('Export Project'!W:W,MATCH(Bestektabel!N645,'Export Project'!J:J,0))</f>
        <v>31-07-2019</v>
      </c>
      <c r="S718" s="139">
        <v>-6.02</v>
      </c>
      <c r="T718" s="137"/>
      <c r="U718" s="137" t="s">
        <v>3417</v>
      </c>
      <c r="V718" s="137"/>
      <c r="W718" s="133"/>
      <c r="X718" s="141"/>
      <c r="Y718" s="809">
        <v>1.5</v>
      </c>
      <c r="Z718" s="810">
        <v>1.5</v>
      </c>
      <c r="AA718" s="139">
        <f>S718-AC718</f>
        <v>0.59999999999999964</v>
      </c>
      <c r="AB718" s="141"/>
      <c r="AC718" s="139">
        <v>-6.6199999999999992</v>
      </c>
      <c r="AD718" s="141"/>
      <c r="AE718" s="122">
        <f>INDEX('Export Project'!F:F,MATCH(N718,'Export Project'!J:J,0))</f>
        <v>15</v>
      </c>
      <c r="AF718" s="814">
        <f t="shared" si="150"/>
        <v>0.42857142857142855</v>
      </c>
      <c r="AG718" s="135">
        <f>INDEX('Export Project'!G:G,MATCH(N718,'Export Project'!J:J,0))</f>
        <v>0</v>
      </c>
      <c r="AH718" s="135">
        <f t="shared" si="151"/>
        <v>0</v>
      </c>
      <c r="AI718" s="140" t="s">
        <v>175</v>
      </c>
      <c r="AJ718" s="122">
        <f t="shared" si="152"/>
        <v>16.5</v>
      </c>
      <c r="AK718" s="122" t="str">
        <f t="shared" si="161"/>
        <v>Verspreidbaar</v>
      </c>
      <c r="AL718" s="122">
        <f t="shared" si="159"/>
        <v>0</v>
      </c>
      <c r="AM718" s="848">
        <f t="shared" si="160"/>
        <v>0</v>
      </c>
      <c r="AN718" s="122" t="s">
        <v>38</v>
      </c>
      <c r="AO718" s="848">
        <f t="shared" si="155"/>
        <v>16.5</v>
      </c>
      <c r="AQ718" s="136">
        <v>17176</v>
      </c>
      <c r="AR718" s="136" t="s">
        <v>39</v>
      </c>
      <c r="AS718" s="135"/>
      <c r="AT718" s="135"/>
      <c r="AU718" s="135">
        <f t="shared" si="153"/>
        <v>17176</v>
      </c>
      <c r="AV718" s="133" t="str">
        <f>INDEX('Samenvoeging Bbk en pfas'!E:E,MATCH(Bestektabel!AU718,'Samenvoeging Bbk en pfas'!B:B,0))</f>
        <v>Verspreidbaar</v>
      </c>
      <c r="AW718" s="133" t="str">
        <f>INDEX('Samenvoeging Bbk en pfas'!F:F,MATCH(Bestektabel!AU718,'Samenvoeging Bbk en pfas'!B:B,0))</f>
        <v>Niet toepasbaar</v>
      </c>
      <c r="AX718" s="133" t="str">
        <f>INDEX('Samenvoeging Bbk en pfas'!G:G,MATCH(Bestektabel!AU718,'Samenvoeging Bbk en pfas'!B:B,0))</f>
        <v>Klasse A</v>
      </c>
      <c r="AY718" s="133" t="str">
        <f>INDEX('Samenvoeging Bbk en pfas'!H:H,MATCH(Bestektabel!AU718,'Samenvoeging Bbk en pfas'!B:B,0))</f>
        <v>GBT Landbodem</v>
      </c>
      <c r="AZ718" s="133" t="str">
        <f>INDEX('Samenvoeging Bbk en pfas'!I:I,MATCH(Bestektabel!AU718,'Samenvoeging Bbk en pfas'!B:B,0))</f>
        <v>GBT Waterbodem</v>
      </c>
      <c r="BA718" s="133" t="str">
        <f>INDEX('Samenvoeging Bbk en pfas'!J:J,MATCH(Bestektabel!AU718,'Samenvoeging Bbk en pfas'!B:B,0))</f>
        <v>GBT Waterbodem</v>
      </c>
      <c r="BC718" s="135" t="s">
        <v>38</v>
      </c>
      <c r="BD718" s="135" t="s">
        <v>38</v>
      </c>
      <c r="BE718" s="135" t="s">
        <v>38</v>
      </c>
      <c r="BF718" s="135" t="s">
        <v>38</v>
      </c>
      <c r="BG718" s="135" t="s">
        <v>38</v>
      </c>
      <c r="BH718" s="135" t="s">
        <v>38</v>
      </c>
      <c r="BI718" s="135" t="s">
        <v>38</v>
      </c>
    </row>
    <row r="719" spans="1:61" hidden="1" x14ac:dyDescent="0.2">
      <c r="A719" s="124">
        <v>9</v>
      </c>
      <c r="B719" s="118">
        <v>3417</v>
      </c>
      <c r="C719" s="118">
        <v>341720</v>
      </c>
      <c r="D719" s="519" t="s">
        <v>428</v>
      </c>
      <c r="E719" s="135">
        <v>11</v>
      </c>
      <c r="F719" s="514" t="s">
        <v>429</v>
      </c>
      <c r="G719" s="514" t="s">
        <v>430</v>
      </c>
      <c r="H719" s="133" t="s">
        <v>3594</v>
      </c>
      <c r="I719" s="137" t="s">
        <v>182</v>
      </c>
      <c r="J719" s="514" t="s">
        <v>449</v>
      </c>
      <c r="K719" s="133" t="s">
        <v>802</v>
      </c>
      <c r="L719" s="165" t="str">
        <f t="shared" si="148"/>
        <v>17176 - 180-058-01226</v>
      </c>
      <c r="M719" s="165" t="str">
        <f>INDEX('Export Project'!D:D,MATCH(Bestektabel!N646,'Export Project'!J:J,0))</f>
        <v>Nee</v>
      </c>
      <c r="N719" s="135">
        <v>5366</v>
      </c>
      <c r="O719" s="122">
        <f>INDEX('Export Project'!E:E,MATCH(Bestektabel!N719,'Export Project'!J:J,0))</f>
        <v>40</v>
      </c>
      <c r="P719" s="549">
        <f>INDEX('Export Project'!O:O,MATCH(Bestektabel!N719,'Export Project'!J:J,0))</f>
        <v>1.1000000000000001</v>
      </c>
      <c r="Q719" s="139">
        <f>INDEX('Export Project'!V:V,MATCH(Bestektabel!N719,'Export Project'!J:J,0))</f>
        <v>-5.81</v>
      </c>
      <c r="R719" s="138" t="str">
        <f>INDEX('Export Project'!W:W,MATCH(Bestektabel!N646,'Export Project'!J:J,0))</f>
        <v>31-07-2019</v>
      </c>
      <c r="S719" s="139">
        <v>-6.02</v>
      </c>
      <c r="T719" s="137"/>
      <c r="U719" s="137" t="s">
        <v>3417</v>
      </c>
      <c r="V719" s="137"/>
      <c r="W719" s="133"/>
      <c r="X719" s="141"/>
      <c r="Y719" s="811" t="s">
        <v>40</v>
      </c>
      <c r="Z719" s="812" t="s">
        <v>40</v>
      </c>
      <c r="AA719" s="139" t="s">
        <v>40</v>
      </c>
      <c r="AB719" s="141"/>
      <c r="AC719" s="520" t="s">
        <v>40</v>
      </c>
      <c r="AD719" s="141"/>
      <c r="AE719" s="122">
        <f>INDEX('Export Project'!F:F,MATCH(N719,'Export Project'!J:J,0))</f>
        <v>4</v>
      </c>
      <c r="AF719" s="814">
        <f t="shared" si="150"/>
        <v>0.1</v>
      </c>
      <c r="AG719" s="135">
        <f>INDEX('Export Project'!G:G,MATCH(N719,'Export Project'!J:J,0))</f>
        <v>0</v>
      </c>
      <c r="AH719" s="135">
        <f t="shared" si="151"/>
        <v>0</v>
      </c>
      <c r="AI719" s="140" t="s">
        <v>175</v>
      </c>
      <c r="AJ719" s="122">
        <f t="shared" si="152"/>
        <v>4.4000000000000004</v>
      </c>
      <c r="AK719" s="122" t="str">
        <f t="shared" si="161"/>
        <v>Verspreidbaar</v>
      </c>
      <c r="AL719" s="122">
        <f t="shared" si="159"/>
        <v>0</v>
      </c>
      <c r="AM719" s="848">
        <f t="shared" si="160"/>
        <v>0</v>
      </c>
      <c r="AN719" s="122" t="s">
        <v>38</v>
      </c>
      <c r="AO719" s="848">
        <f t="shared" si="155"/>
        <v>4.4000000000000004</v>
      </c>
      <c r="AQ719" s="136">
        <v>17176</v>
      </c>
      <c r="AR719" s="136" t="s">
        <v>39</v>
      </c>
      <c r="AS719" s="135"/>
      <c r="AT719" s="135"/>
      <c r="AU719" s="135">
        <f t="shared" si="153"/>
        <v>17176</v>
      </c>
      <c r="AV719" s="133" t="str">
        <f>INDEX('Samenvoeging Bbk en pfas'!E:E,MATCH(Bestektabel!AU719,'Samenvoeging Bbk en pfas'!B:B,0))</f>
        <v>Verspreidbaar</v>
      </c>
      <c r="AW719" s="133" t="str">
        <f>INDEX('Samenvoeging Bbk en pfas'!F:F,MATCH(Bestektabel!AU719,'Samenvoeging Bbk en pfas'!B:B,0))</f>
        <v>Niet toepasbaar</v>
      </c>
      <c r="AX719" s="133" t="str">
        <f>INDEX('Samenvoeging Bbk en pfas'!G:G,MATCH(Bestektabel!AU719,'Samenvoeging Bbk en pfas'!B:B,0))</f>
        <v>Klasse A</v>
      </c>
      <c r="AY719" s="133" t="str">
        <f>INDEX('Samenvoeging Bbk en pfas'!H:H,MATCH(Bestektabel!AU719,'Samenvoeging Bbk en pfas'!B:B,0))</f>
        <v>GBT Landbodem</v>
      </c>
      <c r="AZ719" s="133" t="str">
        <f>INDEX('Samenvoeging Bbk en pfas'!I:I,MATCH(Bestektabel!AU719,'Samenvoeging Bbk en pfas'!B:B,0))</f>
        <v>GBT Waterbodem</v>
      </c>
      <c r="BA719" s="133" t="str">
        <f>INDEX('Samenvoeging Bbk en pfas'!J:J,MATCH(Bestektabel!AU719,'Samenvoeging Bbk en pfas'!B:B,0))</f>
        <v>GBT Waterbodem</v>
      </c>
      <c r="BC719" s="135" t="s">
        <v>38</v>
      </c>
      <c r="BD719" s="135" t="s">
        <v>38</v>
      </c>
      <c r="BE719" s="135" t="s">
        <v>38</v>
      </c>
      <c r="BF719" s="135" t="s">
        <v>38</v>
      </c>
      <c r="BG719" s="135" t="s">
        <v>38</v>
      </c>
      <c r="BH719" s="135" t="s">
        <v>38</v>
      </c>
      <c r="BI719" s="135" t="s">
        <v>38</v>
      </c>
    </row>
    <row r="720" spans="1:61" hidden="1" x14ac:dyDescent="0.2">
      <c r="A720" s="124">
        <v>9</v>
      </c>
      <c r="B720" s="118">
        <v>3417</v>
      </c>
      <c r="C720" s="118">
        <v>341720</v>
      </c>
      <c r="D720" s="519" t="s">
        <v>428</v>
      </c>
      <c r="E720" s="135">
        <v>11</v>
      </c>
      <c r="F720" s="514" t="s">
        <v>429</v>
      </c>
      <c r="G720" s="514" t="s">
        <v>430</v>
      </c>
      <c r="H720" s="133" t="s">
        <v>3594</v>
      </c>
      <c r="I720" s="137" t="s">
        <v>182</v>
      </c>
      <c r="J720" s="514" t="s">
        <v>449</v>
      </c>
      <c r="K720" s="133" t="s">
        <v>802</v>
      </c>
      <c r="L720" s="165" t="str">
        <f t="shared" ref="L720:L783" si="163">CONCATENATE(AQ720," - ",K720)</f>
        <v>17176 - 180-058-01226</v>
      </c>
      <c r="M720" s="165" t="str">
        <f>INDEX('Export Project'!D:D,MATCH(Bestektabel!N647,'Export Project'!J:J,0))</f>
        <v>Nee</v>
      </c>
      <c r="N720" s="135">
        <v>5367</v>
      </c>
      <c r="O720" s="122">
        <f>INDEX('Export Project'!E:E,MATCH(Bestektabel!N720,'Export Project'!J:J,0))</f>
        <v>65</v>
      </c>
      <c r="P720" s="549">
        <f>INDEX('Export Project'!O:O,MATCH(Bestektabel!N720,'Export Project'!J:J,0))</f>
        <v>1.4</v>
      </c>
      <c r="Q720" s="139">
        <f>INDEX('Export Project'!V:V,MATCH(Bestektabel!N720,'Export Project'!J:J,0))</f>
        <v>-5.81</v>
      </c>
      <c r="R720" s="138" t="str">
        <f>INDEX('Export Project'!W:W,MATCH(Bestektabel!N647,'Export Project'!J:J,0))</f>
        <v>31-07-2019</v>
      </c>
      <c r="S720" s="139">
        <v>-6.02</v>
      </c>
      <c r="T720" s="137"/>
      <c r="U720" s="137" t="s">
        <v>3417</v>
      </c>
      <c r="V720" s="137"/>
      <c r="W720" s="133"/>
      <c r="X720" s="141"/>
      <c r="Y720" s="811" t="s">
        <v>40</v>
      </c>
      <c r="Z720" s="812" t="s">
        <v>40</v>
      </c>
      <c r="AA720" s="139" t="s">
        <v>40</v>
      </c>
      <c r="AB720" s="141"/>
      <c r="AC720" s="520" t="s">
        <v>40</v>
      </c>
      <c r="AD720" s="141"/>
      <c r="AE720" s="122">
        <f>INDEX('Export Project'!F:F,MATCH(N720,'Export Project'!J:J,0))</f>
        <v>8</v>
      </c>
      <c r="AF720" s="814">
        <f t="shared" ref="AF720:AF783" si="164">AE720/O720</f>
        <v>0.12307692307692308</v>
      </c>
      <c r="AG720" s="135">
        <f>INDEX('Export Project'!G:G,MATCH(N720,'Export Project'!J:J,0))</f>
        <v>0</v>
      </c>
      <c r="AH720" s="135">
        <f t="shared" ref="AH720:AH783" si="165">AG720/O720</f>
        <v>0</v>
      </c>
      <c r="AI720" s="140" t="s">
        <v>175</v>
      </c>
      <c r="AJ720" s="122">
        <f t="shared" ref="AJ720:AJ783" si="166">AE720*1.1</f>
        <v>8.8000000000000007</v>
      </c>
      <c r="AK720" s="122" t="str">
        <f t="shared" si="161"/>
        <v>Verspreidbaar</v>
      </c>
      <c r="AL720" s="122">
        <f t="shared" si="159"/>
        <v>0</v>
      </c>
      <c r="AM720" s="848">
        <f t="shared" si="160"/>
        <v>0</v>
      </c>
      <c r="AN720" s="122" t="s">
        <v>38</v>
      </c>
      <c r="AO720" s="848">
        <f t="shared" si="155"/>
        <v>8.8000000000000007</v>
      </c>
      <c r="AQ720" s="136">
        <v>17176</v>
      </c>
      <c r="AR720" s="136" t="s">
        <v>39</v>
      </c>
      <c r="AS720" s="135"/>
      <c r="AT720" s="135"/>
      <c r="AU720" s="135">
        <f t="shared" ref="AU720:AU783" si="167">AQ720</f>
        <v>17176</v>
      </c>
      <c r="AV720" s="133" t="str">
        <f>INDEX('Samenvoeging Bbk en pfas'!E:E,MATCH(Bestektabel!AU720,'Samenvoeging Bbk en pfas'!B:B,0))</f>
        <v>Verspreidbaar</v>
      </c>
      <c r="AW720" s="133" t="str">
        <f>INDEX('Samenvoeging Bbk en pfas'!F:F,MATCH(Bestektabel!AU720,'Samenvoeging Bbk en pfas'!B:B,0))</f>
        <v>Niet toepasbaar</v>
      </c>
      <c r="AX720" s="133" t="str">
        <f>INDEX('Samenvoeging Bbk en pfas'!G:G,MATCH(Bestektabel!AU720,'Samenvoeging Bbk en pfas'!B:B,0))</f>
        <v>Klasse A</v>
      </c>
      <c r="AY720" s="133" t="str">
        <f>INDEX('Samenvoeging Bbk en pfas'!H:H,MATCH(Bestektabel!AU720,'Samenvoeging Bbk en pfas'!B:B,0))</f>
        <v>GBT Landbodem</v>
      </c>
      <c r="AZ720" s="133" t="str">
        <f>INDEX('Samenvoeging Bbk en pfas'!I:I,MATCH(Bestektabel!AU720,'Samenvoeging Bbk en pfas'!B:B,0))</f>
        <v>GBT Waterbodem</v>
      </c>
      <c r="BA720" s="133" t="str">
        <f>INDEX('Samenvoeging Bbk en pfas'!J:J,MATCH(Bestektabel!AU720,'Samenvoeging Bbk en pfas'!B:B,0))</f>
        <v>GBT Waterbodem</v>
      </c>
      <c r="BC720" s="135" t="s">
        <v>38</v>
      </c>
      <c r="BD720" s="135" t="s">
        <v>38</v>
      </c>
      <c r="BE720" s="135" t="s">
        <v>38</v>
      </c>
      <c r="BF720" s="135" t="s">
        <v>38</v>
      </c>
      <c r="BG720" s="135" t="s">
        <v>38</v>
      </c>
      <c r="BH720" s="135" t="s">
        <v>38</v>
      </c>
      <c r="BI720" s="135" t="s">
        <v>38</v>
      </c>
    </row>
    <row r="721" spans="1:61" hidden="1" x14ac:dyDescent="0.2">
      <c r="A721" s="124">
        <v>9</v>
      </c>
      <c r="B721" s="118">
        <v>3417</v>
      </c>
      <c r="C721" s="118">
        <v>341720</v>
      </c>
      <c r="D721" s="519" t="s">
        <v>428</v>
      </c>
      <c r="E721" s="135">
        <v>11</v>
      </c>
      <c r="F721" s="514" t="s">
        <v>429</v>
      </c>
      <c r="G721" s="514" t="s">
        <v>430</v>
      </c>
      <c r="H721" s="133" t="s">
        <v>3594</v>
      </c>
      <c r="I721" s="137" t="s">
        <v>182</v>
      </c>
      <c r="J721" s="514" t="s">
        <v>449</v>
      </c>
      <c r="K721" s="133" t="s">
        <v>803</v>
      </c>
      <c r="L721" s="165" t="str">
        <f t="shared" si="163"/>
        <v>17176 - 180-058-01258</v>
      </c>
      <c r="M721" s="165" t="str">
        <f>INDEX('Export Project'!D:D,MATCH(Bestektabel!N648,'Export Project'!J:J,0))</f>
        <v>Nee</v>
      </c>
      <c r="N721" s="135">
        <v>5371</v>
      </c>
      <c r="O721" s="122">
        <f>INDEX('Export Project'!E:E,MATCH(Bestektabel!N721,'Export Project'!J:J,0))</f>
        <v>41</v>
      </c>
      <c r="P721" s="549">
        <f>INDEX('Export Project'!O:O,MATCH(Bestektabel!N721,'Export Project'!J:J,0))</f>
        <v>2.6</v>
      </c>
      <c r="Q721" s="139">
        <f>INDEX('Export Project'!V:V,MATCH(Bestektabel!N721,'Export Project'!J:J,0))</f>
        <v>-6</v>
      </c>
      <c r="R721" s="138" t="str">
        <f>INDEX('Export Project'!W:W,MATCH(Bestektabel!N648,'Export Project'!J:J,0))</f>
        <v>31-07-2019</v>
      </c>
      <c r="S721" s="139">
        <v>-6.02</v>
      </c>
      <c r="T721" s="137"/>
      <c r="U721" s="137" t="s">
        <v>3417</v>
      </c>
      <c r="V721" s="137"/>
      <c r="W721" s="133"/>
      <c r="X721" s="141"/>
      <c r="Y721" s="811" t="s">
        <v>40</v>
      </c>
      <c r="Z721" s="812" t="s">
        <v>40</v>
      </c>
      <c r="AA721" s="139" t="s">
        <v>40</v>
      </c>
      <c r="AB721" s="141"/>
      <c r="AC721" s="520" t="s">
        <v>40</v>
      </c>
      <c r="AD721" s="141"/>
      <c r="AE721" s="122">
        <f>INDEX('Export Project'!F:F,MATCH(N721,'Export Project'!J:J,0))</f>
        <v>14</v>
      </c>
      <c r="AF721" s="814">
        <f t="shared" si="164"/>
        <v>0.34146341463414637</v>
      </c>
      <c r="AG721" s="135">
        <f>INDEX('Export Project'!G:G,MATCH(N721,'Export Project'!J:J,0))</f>
        <v>0</v>
      </c>
      <c r="AH721" s="135">
        <f t="shared" si="165"/>
        <v>0</v>
      </c>
      <c r="AI721" s="140" t="s">
        <v>175</v>
      </c>
      <c r="AJ721" s="122">
        <f t="shared" si="166"/>
        <v>15.400000000000002</v>
      </c>
      <c r="AK721" s="122" t="str">
        <f t="shared" si="161"/>
        <v>Verspreidbaar</v>
      </c>
      <c r="AL721" s="122">
        <f t="shared" si="159"/>
        <v>0</v>
      </c>
      <c r="AM721" s="848">
        <f t="shared" si="160"/>
        <v>0</v>
      </c>
      <c r="AN721" s="122" t="s">
        <v>38</v>
      </c>
      <c r="AO721" s="848">
        <f t="shared" si="155"/>
        <v>15.400000000000002</v>
      </c>
      <c r="AQ721" s="136">
        <v>17176</v>
      </c>
      <c r="AR721" s="136" t="s">
        <v>39</v>
      </c>
      <c r="AS721" s="135"/>
      <c r="AT721" s="135"/>
      <c r="AU721" s="135">
        <f t="shared" si="167"/>
        <v>17176</v>
      </c>
      <c r="AV721" s="133" t="str">
        <f>INDEX('Samenvoeging Bbk en pfas'!E:E,MATCH(Bestektabel!AU721,'Samenvoeging Bbk en pfas'!B:B,0))</f>
        <v>Verspreidbaar</v>
      </c>
      <c r="AW721" s="133" t="str">
        <f>INDEX('Samenvoeging Bbk en pfas'!F:F,MATCH(Bestektabel!AU721,'Samenvoeging Bbk en pfas'!B:B,0))</f>
        <v>Niet toepasbaar</v>
      </c>
      <c r="AX721" s="133" t="str">
        <f>INDEX('Samenvoeging Bbk en pfas'!G:G,MATCH(Bestektabel!AU721,'Samenvoeging Bbk en pfas'!B:B,0))</f>
        <v>Klasse A</v>
      </c>
      <c r="AY721" s="133" t="str">
        <f>INDEX('Samenvoeging Bbk en pfas'!H:H,MATCH(Bestektabel!AU721,'Samenvoeging Bbk en pfas'!B:B,0))</f>
        <v>GBT Landbodem</v>
      </c>
      <c r="AZ721" s="133" t="str">
        <f>INDEX('Samenvoeging Bbk en pfas'!I:I,MATCH(Bestektabel!AU721,'Samenvoeging Bbk en pfas'!B:B,0))</f>
        <v>GBT Waterbodem</v>
      </c>
      <c r="BA721" s="133" t="str">
        <f>INDEX('Samenvoeging Bbk en pfas'!J:J,MATCH(Bestektabel!AU721,'Samenvoeging Bbk en pfas'!B:B,0))</f>
        <v>GBT Waterbodem</v>
      </c>
      <c r="BC721" s="135" t="s">
        <v>38</v>
      </c>
      <c r="BD721" s="135" t="s">
        <v>38</v>
      </c>
      <c r="BE721" s="135" t="s">
        <v>38</v>
      </c>
      <c r="BF721" s="135" t="s">
        <v>38</v>
      </c>
      <c r="BG721" s="135" t="s">
        <v>38</v>
      </c>
      <c r="BH721" s="135" t="s">
        <v>38</v>
      </c>
      <c r="BI721" s="135" t="s">
        <v>38</v>
      </c>
    </row>
    <row r="722" spans="1:61" hidden="1" x14ac:dyDescent="0.2">
      <c r="A722" s="124">
        <v>9</v>
      </c>
      <c r="B722" s="118">
        <v>3417</v>
      </c>
      <c r="C722" s="118">
        <v>341720</v>
      </c>
      <c r="D722" s="519" t="s">
        <v>428</v>
      </c>
      <c r="E722" s="135">
        <v>11</v>
      </c>
      <c r="F722" s="514" t="s">
        <v>429</v>
      </c>
      <c r="G722" s="514" t="s">
        <v>430</v>
      </c>
      <c r="H722" s="133" t="s">
        <v>3594</v>
      </c>
      <c r="I722" s="137" t="s">
        <v>182</v>
      </c>
      <c r="J722" s="514" t="s">
        <v>449</v>
      </c>
      <c r="K722" s="133" t="s">
        <v>803</v>
      </c>
      <c r="L722" s="165" t="str">
        <f t="shared" si="163"/>
        <v>17176 - 180-058-01258</v>
      </c>
      <c r="M722" s="165" t="str">
        <f>INDEX('Export Project'!D:D,MATCH(Bestektabel!N649,'Export Project'!J:J,0))</f>
        <v>Nee</v>
      </c>
      <c r="N722" s="135">
        <v>5372</v>
      </c>
      <c r="O722" s="122">
        <f>INDEX('Export Project'!E:E,MATCH(Bestektabel!N722,'Export Project'!J:J,0))</f>
        <v>80</v>
      </c>
      <c r="P722" s="549">
        <f>INDEX('Export Project'!O:O,MATCH(Bestektabel!N722,'Export Project'!J:J,0))</f>
        <v>2.6</v>
      </c>
      <c r="Q722" s="139">
        <f>INDEX('Export Project'!V:V,MATCH(Bestektabel!N722,'Export Project'!J:J,0))</f>
        <v>-6</v>
      </c>
      <c r="R722" s="138" t="str">
        <f>INDEX('Export Project'!W:W,MATCH(Bestektabel!N649,'Export Project'!J:J,0))</f>
        <v>30-05-2016</v>
      </c>
      <c r="S722" s="139">
        <v>-6.02</v>
      </c>
      <c r="T722" s="137"/>
      <c r="U722" s="137" t="s">
        <v>3417</v>
      </c>
      <c r="V722" s="137"/>
      <c r="W722" s="133"/>
      <c r="X722" s="141"/>
      <c r="Y722" s="811" t="s">
        <v>40</v>
      </c>
      <c r="Z722" s="812" t="s">
        <v>40</v>
      </c>
      <c r="AA722" s="139" t="s">
        <v>40</v>
      </c>
      <c r="AB722" s="141"/>
      <c r="AC722" s="520" t="s">
        <v>40</v>
      </c>
      <c r="AD722" s="141"/>
      <c r="AE722" s="122">
        <f>INDEX('Export Project'!F:F,MATCH(N722,'Export Project'!J:J,0))</f>
        <v>26</v>
      </c>
      <c r="AF722" s="814">
        <f t="shared" si="164"/>
        <v>0.32500000000000001</v>
      </c>
      <c r="AG722" s="135">
        <f>INDEX('Export Project'!G:G,MATCH(N722,'Export Project'!J:J,0))</f>
        <v>0</v>
      </c>
      <c r="AH722" s="135">
        <f t="shared" si="165"/>
        <v>0</v>
      </c>
      <c r="AI722" s="140" t="s">
        <v>175</v>
      </c>
      <c r="AJ722" s="122">
        <f t="shared" si="166"/>
        <v>28.6</v>
      </c>
      <c r="AK722" s="122" t="str">
        <f t="shared" si="161"/>
        <v>Verspreidbaar</v>
      </c>
      <c r="AL722" s="122">
        <f t="shared" si="159"/>
        <v>0</v>
      </c>
      <c r="AM722" s="848">
        <f t="shared" si="160"/>
        <v>0</v>
      </c>
      <c r="AN722" s="122" t="s">
        <v>38</v>
      </c>
      <c r="AO722" s="848">
        <f t="shared" si="155"/>
        <v>28.6</v>
      </c>
      <c r="AQ722" s="136">
        <v>17176</v>
      </c>
      <c r="AR722" s="136" t="s">
        <v>39</v>
      </c>
      <c r="AS722" s="135"/>
      <c r="AT722" s="135"/>
      <c r="AU722" s="135">
        <f t="shared" si="167"/>
        <v>17176</v>
      </c>
      <c r="AV722" s="133" t="str">
        <f>INDEX('Samenvoeging Bbk en pfas'!E:E,MATCH(Bestektabel!AU722,'Samenvoeging Bbk en pfas'!B:B,0))</f>
        <v>Verspreidbaar</v>
      </c>
      <c r="AW722" s="133" t="str">
        <f>INDEX('Samenvoeging Bbk en pfas'!F:F,MATCH(Bestektabel!AU722,'Samenvoeging Bbk en pfas'!B:B,0))</f>
        <v>Niet toepasbaar</v>
      </c>
      <c r="AX722" s="133" t="str">
        <f>INDEX('Samenvoeging Bbk en pfas'!G:G,MATCH(Bestektabel!AU722,'Samenvoeging Bbk en pfas'!B:B,0))</f>
        <v>Klasse A</v>
      </c>
      <c r="AY722" s="133" t="str">
        <f>INDEX('Samenvoeging Bbk en pfas'!H:H,MATCH(Bestektabel!AU722,'Samenvoeging Bbk en pfas'!B:B,0))</f>
        <v>GBT Landbodem</v>
      </c>
      <c r="AZ722" s="133" t="str">
        <f>INDEX('Samenvoeging Bbk en pfas'!I:I,MATCH(Bestektabel!AU722,'Samenvoeging Bbk en pfas'!B:B,0))</f>
        <v>GBT Waterbodem</v>
      </c>
      <c r="BA722" s="133" t="str">
        <f>INDEX('Samenvoeging Bbk en pfas'!J:J,MATCH(Bestektabel!AU722,'Samenvoeging Bbk en pfas'!B:B,0))</f>
        <v>GBT Waterbodem</v>
      </c>
      <c r="BC722" s="135" t="s">
        <v>38</v>
      </c>
      <c r="BD722" s="135" t="s">
        <v>38</v>
      </c>
      <c r="BE722" s="135" t="s">
        <v>38</v>
      </c>
      <c r="BF722" s="135" t="s">
        <v>38</v>
      </c>
      <c r="BG722" s="135" t="s">
        <v>38</v>
      </c>
      <c r="BH722" s="135" t="s">
        <v>38</v>
      </c>
      <c r="BI722" s="135" t="s">
        <v>38</v>
      </c>
    </row>
    <row r="723" spans="1:61" s="521" customFormat="1" hidden="1" x14ac:dyDescent="0.2">
      <c r="A723" s="124">
        <v>9</v>
      </c>
      <c r="B723" s="118">
        <v>3417</v>
      </c>
      <c r="C723" s="118">
        <v>341720</v>
      </c>
      <c r="D723" s="519" t="s">
        <v>428</v>
      </c>
      <c r="E723" s="135">
        <v>11</v>
      </c>
      <c r="F723" s="514" t="s">
        <v>429</v>
      </c>
      <c r="G723" s="514" t="s">
        <v>430</v>
      </c>
      <c r="H723" s="133" t="s">
        <v>3594</v>
      </c>
      <c r="I723" s="137" t="s">
        <v>182</v>
      </c>
      <c r="J723" s="514" t="s">
        <v>449</v>
      </c>
      <c r="K723" s="133" t="s">
        <v>803</v>
      </c>
      <c r="L723" s="165" t="str">
        <f t="shared" si="163"/>
        <v>17177 - 180-058-01258</v>
      </c>
      <c r="M723" s="165" t="str">
        <f>INDEX('Export Project'!D:D,MATCH(Bestektabel!N650,'Export Project'!J:J,0))</f>
        <v>Nee</v>
      </c>
      <c r="N723" s="135">
        <v>5373</v>
      </c>
      <c r="O723" s="122">
        <f>INDEX('Export Project'!E:E,MATCH(Bestektabel!N723,'Export Project'!J:J,0))</f>
        <v>90</v>
      </c>
      <c r="P723" s="549">
        <f>INDEX('Export Project'!O:O,MATCH(Bestektabel!N723,'Export Project'!J:J,0))</f>
        <v>2.6</v>
      </c>
      <c r="Q723" s="139">
        <f>INDEX('Export Project'!V:V,MATCH(Bestektabel!N723,'Export Project'!J:J,0))</f>
        <v>-6</v>
      </c>
      <c r="R723" s="138" t="str">
        <f>INDEX('Export Project'!W:W,MATCH(Bestektabel!N650,'Export Project'!J:J,0))</f>
        <v>30-05-2016</v>
      </c>
      <c r="S723" s="139">
        <v>-6.02</v>
      </c>
      <c r="T723" s="137"/>
      <c r="U723" s="137" t="s">
        <v>3417</v>
      </c>
      <c r="V723" s="137"/>
      <c r="W723" s="133"/>
      <c r="X723" s="141"/>
      <c r="Y723" s="811" t="s">
        <v>40</v>
      </c>
      <c r="Z723" s="812" t="s">
        <v>40</v>
      </c>
      <c r="AA723" s="139" t="s">
        <v>40</v>
      </c>
      <c r="AB723" s="141"/>
      <c r="AC723" s="520" t="s">
        <v>40</v>
      </c>
      <c r="AD723" s="141"/>
      <c r="AE723" s="122">
        <f>INDEX('Export Project'!F:F,MATCH(N723,'Export Project'!J:J,0))</f>
        <v>32</v>
      </c>
      <c r="AF723" s="814">
        <f t="shared" si="164"/>
        <v>0.35555555555555557</v>
      </c>
      <c r="AG723" s="135">
        <f>INDEX('Export Project'!G:G,MATCH(N723,'Export Project'!J:J,0))</f>
        <v>0</v>
      </c>
      <c r="AH723" s="135">
        <f t="shared" si="165"/>
        <v>0</v>
      </c>
      <c r="AI723" s="140" t="s">
        <v>175</v>
      </c>
      <c r="AJ723" s="122">
        <f t="shared" si="166"/>
        <v>35.200000000000003</v>
      </c>
      <c r="AK723" s="122" t="str">
        <f t="shared" si="161"/>
        <v>Verspreidbaar</v>
      </c>
      <c r="AL723" s="122">
        <f t="shared" si="159"/>
        <v>0</v>
      </c>
      <c r="AM723" s="848">
        <f t="shared" si="160"/>
        <v>0</v>
      </c>
      <c r="AN723" s="122" t="s">
        <v>38</v>
      </c>
      <c r="AO723" s="848">
        <f t="shared" si="155"/>
        <v>35.200000000000003</v>
      </c>
      <c r="AP723" s="130"/>
      <c r="AQ723" s="136">
        <v>17177</v>
      </c>
      <c r="AR723" s="136" t="s">
        <v>39</v>
      </c>
      <c r="AS723" s="135"/>
      <c r="AT723" s="135"/>
      <c r="AU723" s="135">
        <f t="shared" si="167"/>
        <v>17177</v>
      </c>
      <c r="AV723" s="133" t="str">
        <f>INDEX('Samenvoeging Bbk en pfas'!E:E,MATCH(Bestektabel!AU723,'Samenvoeging Bbk en pfas'!B:B,0))</f>
        <v>Verspreidbaar</v>
      </c>
      <c r="AW723" s="133" t="str">
        <f>INDEX('Samenvoeging Bbk en pfas'!F:F,MATCH(Bestektabel!AU723,'Samenvoeging Bbk en pfas'!B:B,0))</f>
        <v>Niet toepasbaar</v>
      </c>
      <c r="AX723" s="133" t="str">
        <f>INDEX('Samenvoeging Bbk en pfas'!G:G,MATCH(Bestektabel!AU723,'Samenvoeging Bbk en pfas'!B:B,0))</f>
        <v>Klasse A</v>
      </c>
      <c r="AY723" s="133" t="str">
        <f>INDEX('Samenvoeging Bbk en pfas'!H:H,MATCH(Bestektabel!AU723,'Samenvoeging Bbk en pfas'!B:B,0))</f>
        <v>GBT Landbodem</v>
      </c>
      <c r="AZ723" s="133" t="str">
        <f>INDEX('Samenvoeging Bbk en pfas'!I:I,MATCH(Bestektabel!AU723,'Samenvoeging Bbk en pfas'!B:B,0))</f>
        <v>GBT Waterbodem</v>
      </c>
      <c r="BA723" s="133" t="str">
        <f>INDEX('Samenvoeging Bbk en pfas'!J:J,MATCH(Bestektabel!AU723,'Samenvoeging Bbk en pfas'!B:B,0))</f>
        <v>GBT Waterbodem</v>
      </c>
      <c r="BB723" s="63"/>
      <c r="BC723" s="135" t="s">
        <v>38</v>
      </c>
      <c r="BD723" s="135" t="s">
        <v>38</v>
      </c>
      <c r="BE723" s="135" t="s">
        <v>38</v>
      </c>
      <c r="BF723" s="135" t="s">
        <v>38</v>
      </c>
      <c r="BG723" s="135" t="s">
        <v>38</v>
      </c>
      <c r="BH723" s="135" t="s">
        <v>38</v>
      </c>
      <c r="BI723" s="135" t="s">
        <v>38</v>
      </c>
    </row>
    <row r="724" spans="1:61" s="521" customFormat="1" hidden="1" x14ac:dyDescent="0.2">
      <c r="A724" s="124">
        <v>9</v>
      </c>
      <c r="B724" s="118">
        <v>3417</v>
      </c>
      <c r="C724" s="118">
        <v>341720</v>
      </c>
      <c r="D724" s="519" t="s">
        <v>428</v>
      </c>
      <c r="E724" s="135">
        <v>11</v>
      </c>
      <c r="F724" s="514" t="s">
        <v>429</v>
      </c>
      <c r="G724" s="514" t="s">
        <v>430</v>
      </c>
      <c r="H724" s="133" t="s">
        <v>3594</v>
      </c>
      <c r="I724" s="137" t="s">
        <v>182</v>
      </c>
      <c r="J724" s="514" t="s">
        <v>449</v>
      </c>
      <c r="K724" s="133" t="s">
        <v>803</v>
      </c>
      <c r="L724" s="165" t="str">
        <f t="shared" si="163"/>
        <v>17177 - 180-058-01258</v>
      </c>
      <c r="M724" s="165" t="str">
        <f>INDEX('Export Project'!D:D,MATCH(Bestektabel!N651,'Export Project'!J:J,0))</f>
        <v>Nee</v>
      </c>
      <c r="N724" s="135">
        <v>5374</v>
      </c>
      <c r="O724" s="122">
        <f>INDEX('Export Project'!E:E,MATCH(Bestektabel!N724,'Export Project'!J:J,0))</f>
        <v>72</v>
      </c>
      <c r="P724" s="549">
        <f>INDEX('Export Project'!O:O,MATCH(Bestektabel!N724,'Export Project'!J:J,0))</f>
        <v>2.4</v>
      </c>
      <c r="Q724" s="139">
        <f>INDEX('Export Project'!V:V,MATCH(Bestektabel!N724,'Export Project'!J:J,0))</f>
        <v>-6</v>
      </c>
      <c r="R724" s="138" t="str">
        <f>INDEX('Export Project'!W:W,MATCH(Bestektabel!N651,'Export Project'!J:J,0))</f>
        <v>30-05-2016</v>
      </c>
      <c r="S724" s="139">
        <v>-6.02</v>
      </c>
      <c r="T724" s="137"/>
      <c r="U724" s="137" t="s">
        <v>3417</v>
      </c>
      <c r="V724" s="137"/>
      <c r="W724" s="133"/>
      <c r="X724" s="141"/>
      <c r="Y724" s="809">
        <v>2</v>
      </c>
      <c r="Z724" s="810">
        <v>2</v>
      </c>
      <c r="AA724" s="139">
        <f>S724-AC724</f>
        <v>0.59999999999999964</v>
      </c>
      <c r="AB724" s="141"/>
      <c r="AC724" s="139">
        <v>-6.6199999999999992</v>
      </c>
      <c r="AD724" s="141"/>
      <c r="AE724" s="122">
        <f>INDEX('Export Project'!F:F,MATCH(N724,'Export Project'!J:J,0))</f>
        <v>17</v>
      </c>
      <c r="AF724" s="814">
        <f t="shared" si="164"/>
        <v>0.2361111111111111</v>
      </c>
      <c r="AG724" s="135">
        <f>INDEX('Export Project'!G:G,MATCH(N724,'Export Project'!J:J,0))</f>
        <v>0</v>
      </c>
      <c r="AH724" s="135">
        <f t="shared" si="165"/>
        <v>0</v>
      </c>
      <c r="AI724" s="140" t="s">
        <v>175</v>
      </c>
      <c r="AJ724" s="122">
        <f t="shared" si="166"/>
        <v>18.700000000000003</v>
      </c>
      <c r="AK724" s="122" t="str">
        <f t="shared" si="161"/>
        <v>Verspreidbaar</v>
      </c>
      <c r="AL724" s="122">
        <f t="shared" si="159"/>
        <v>0</v>
      </c>
      <c r="AM724" s="848">
        <f t="shared" si="160"/>
        <v>0</v>
      </c>
      <c r="AN724" s="122" t="s">
        <v>38</v>
      </c>
      <c r="AO724" s="848">
        <f t="shared" si="155"/>
        <v>18.700000000000003</v>
      </c>
      <c r="AP724" s="130"/>
      <c r="AQ724" s="136">
        <v>17177</v>
      </c>
      <c r="AR724" s="136" t="s">
        <v>39</v>
      </c>
      <c r="AS724" s="135"/>
      <c r="AT724" s="135"/>
      <c r="AU724" s="135">
        <f t="shared" si="167"/>
        <v>17177</v>
      </c>
      <c r="AV724" s="133" t="str">
        <f>INDEX('Samenvoeging Bbk en pfas'!E:E,MATCH(Bestektabel!AU724,'Samenvoeging Bbk en pfas'!B:B,0))</f>
        <v>Verspreidbaar</v>
      </c>
      <c r="AW724" s="133" t="str">
        <f>INDEX('Samenvoeging Bbk en pfas'!F:F,MATCH(Bestektabel!AU724,'Samenvoeging Bbk en pfas'!B:B,0))</f>
        <v>Niet toepasbaar</v>
      </c>
      <c r="AX724" s="133" t="str">
        <f>INDEX('Samenvoeging Bbk en pfas'!G:G,MATCH(Bestektabel!AU724,'Samenvoeging Bbk en pfas'!B:B,0))</f>
        <v>Klasse A</v>
      </c>
      <c r="AY724" s="133" t="str">
        <f>INDEX('Samenvoeging Bbk en pfas'!H:H,MATCH(Bestektabel!AU724,'Samenvoeging Bbk en pfas'!B:B,0))</f>
        <v>GBT Landbodem</v>
      </c>
      <c r="AZ724" s="133" t="str">
        <f>INDEX('Samenvoeging Bbk en pfas'!I:I,MATCH(Bestektabel!AU724,'Samenvoeging Bbk en pfas'!B:B,0))</f>
        <v>GBT Waterbodem</v>
      </c>
      <c r="BA724" s="133" t="str">
        <f>INDEX('Samenvoeging Bbk en pfas'!J:J,MATCH(Bestektabel!AU724,'Samenvoeging Bbk en pfas'!B:B,0))</f>
        <v>GBT Waterbodem</v>
      </c>
      <c r="BB724" s="63"/>
      <c r="BC724" s="135" t="s">
        <v>38</v>
      </c>
      <c r="BD724" s="135" t="s">
        <v>38</v>
      </c>
      <c r="BE724" s="135" t="s">
        <v>38</v>
      </c>
      <c r="BF724" s="135" t="s">
        <v>38</v>
      </c>
      <c r="BG724" s="135" t="s">
        <v>38</v>
      </c>
      <c r="BH724" s="135" t="s">
        <v>38</v>
      </c>
      <c r="BI724" s="135" t="s">
        <v>38</v>
      </c>
    </row>
    <row r="725" spans="1:61" s="521" customFormat="1" hidden="1" x14ac:dyDescent="0.2">
      <c r="A725" s="124">
        <v>9</v>
      </c>
      <c r="B725" s="118">
        <v>3417</v>
      </c>
      <c r="C725" s="118">
        <v>341720</v>
      </c>
      <c r="D725" s="519" t="s">
        <v>428</v>
      </c>
      <c r="E725" s="135">
        <v>11</v>
      </c>
      <c r="F725" s="514" t="s">
        <v>429</v>
      </c>
      <c r="G725" s="514" t="s">
        <v>430</v>
      </c>
      <c r="H725" s="133" t="s">
        <v>3594</v>
      </c>
      <c r="I725" s="137" t="s">
        <v>182</v>
      </c>
      <c r="J725" s="514" t="s">
        <v>449</v>
      </c>
      <c r="K725" s="133" t="s">
        <v>803</v>
      </c>
      <c r="L725" s="165" t="str">
        <f t="shared" si="163"/>
        <v>17177 - 180-058-01258</v>
      </c>
      <c r="M725" s="165" t="str">
        <f>INDEX('Export Project'!D:D,MATCH(Bestektabel!N652,'Export Project'!J:J,0))</f>
        <v>Nee</v>
      </c>
      <c r="N725" s="135">
        <v>5375</v>
      </c>
      <c r="O725" s="122">
        <f>INDEX('Export Project'!E:E,MATCH(Bestektabel!N725,'Export Project'!J:J,0))</f>
        <v>23</v>
      </c>
      <c r="P725" s="549">
        <f>INDEX('Export Project'!O:O,MATCH(Bestektabel!N725,'Export Project'!J:J,0))</f>
        <v>2.7</v>
      </c>
      <c r="Q725" s="139">
        <f>INDEX('Export Project'!V:V,MATCH(Bestektabel!N725,'Export Project'!J:J,0))</f>
        <v>-6</v>
      </c>
      <c r="R725" s="138" t="str">
        <f>INDEX('Export Project'!W:W,MATCH(Bestektabel!N652,'Export Project'!J:J,0))</f>
        <v>30-05-2016</v>
      </c>
      <c r="S725" s="139">
        <v>-6.02</v>
      </c>
      <c r="T725" s="137"/>
      <c r="U725" s="137" t="s">
        <v>3417</v>
      </c>
      <c r="V725" s="137"/>
      <c r="W725" s="133"/>
      <c r="X725" s="141"/>
      <c r="Y725" s="809">
        <v>2</v>
      </c>
      <c r="Z725" s="810">
        <v>2</v>
      </c>
      <c r="AA725" s="139">
        <f>S725-AC725</f>
        <v>0.59999999999999964</v>
      </c>
      <c r="AB725" s="141"/>
      <c r="AC725" s="139">
        <v>-6.6199999999999992</v>
      </c>
      <c r="AD725" s="141"/>
      <c r="AE725" s="122">
        <f>INDEX('Export Project'!F:F,MATCH(N725,'Export Project'!J:J,0))</f>
        <v>7</v>
      </c>
      <c r="AF725" s="814">
        <f t="shared" si="164"/>
        <v>0.30434782608695654</v>
      </c>
      <c r="AG725" s="135">
        <f>INDEX('Export Project'!G:G,MATCH(N725,'Export Project'!J:J,0))</f>
        <v>0</v>
      </c>
      <c r="AH725" s="135">
        <f t="shared" si="165"/>
        <v>0</v>
      </c>
      <c r="AI725" s="140" t="s">
        <v>175</v>
      </c>
      <c r="AJ725" s="122">
        <f t="shared" si="166"/>
        <v>7.7000000000000011</v>
      </c>
      <c r="AK725" s="122" t="str">
        <f t="shared" si="161"/>
        <v>Verspreidbaar</v>
      </c>
      <c r="AL725" s="122">
        <f t="shared" si="159"/>
        <v>0</v>
      </c>
      <c r="AM725" s="848">
        <f t="shared" si="160"/>
        <v>0</v>
      </c>
      <c r="AN725" s="122" t="s">
        <v>38</v>
      </c>
      <c r="AO725" s="848">
        <f t="shared" si="155"/>
        <v>7.7000000000000011</v>
      </c>
      <c r="AP725" s="130"/>
      <c r="AQ725" s="136">
        <v>17177</v>
      </c>
      <c r="AR725" s="136" t="s">
        <v>39</v>
      </c>
      <c r="AS725" s="135"/>
      <c r="AT725" s="135"/>
      <c r="AU725" s="135">
        <f t="shared" si="167"/>
        <v>17177</v>
      </c>
      <c r="AV725" s="133" t="str">
        <f>INDEX('Samenvoeging Bbk en pfas'!E:E,MATCH(Bestektabel!AU725,'Samenvoeging Bbk en pfas'!B:B,0))</f>
        <v>Verspreidbaar</v>
      </c>
      <c r="AW725" s="133" t="str">
        <f>INDEX('Samenvoeging Bbk en pfas'!F:F,MATCH(Bestektabel!AU725,'Samenvoeging Bbk en pfas'!B:B,0))</f>
        <v>Niet toepasbaar</v>
      </c>
      <c r="AX725" s="133" t="str">
        <f>INDEX('Samenvoeging Bbk en pfas'!G:G,MATCH(Bestektabel!AU725,'Samenvoeging Bbk en pfas'!B:B,0))</f>
        <v>Klasse A</v>
      </c>
      <c r="AY725" s="133" t="str">
        <f>INDEX('Samenvoeging Bbk en pfas'!H:H,MATCH(Bestektabel!AU725,'Samenvoeging Bbk en pfas'!B:B,0))</f>
        <v>GBT Landbodem</v>
      </c>
      <c r="AZ725" s="133" t="str">
        <f>INDEX('Samenvoeging Bbk en pfas'!I:I,MATCH(Bestektabel!AU725,'Samenvoeging Bbk en pfas'!B:B,0))</f>
        <v>GBT Waterbodem</v>
      </c>
      <c r="BA725" s="133" t="str">
        <f>INDEX('Samenvoeging Bbk en pfas'!J:J,MATCH(Bestektabel!AU725,'Samenvoeging Bbk en pfas'!B:B,0))</f>
        <v>GBT Waterbodem</v>
      </c>
      <c r="BB725" s="63"/>
      <c r="BC725" s="135" t="s">
        <v>38</v>
      </c>
      <c r="BD725" s="135" t="s">
        <v>38</v>
      </c>
      <c r="BE725" s="135" t="s">
        <v>38</v>
      </c>
      <c r="BF725" s="135" t="s">
        <v>38</v>
      </c>
      <c r="BG725" s="135" t="s">
        <v>38</v>
      </c>
      <c r="BH725" s="135" t="s">
        <v>38</v>
      </c>
      <c r="BI725" s="135" t="s">
        <v>38</v>
      </c>
    </row>
    <row r="726" spans="1:61" s="521" customFormat="1" hidden="1" x14ac:dyDescent="0.2">
      <c r="A726" s="124">
        <v>9</v>
      </c>
      <c r="B726" s="118">
        <v>3417</v>
      </c>
      <c r="C726" s="118">
        <v>341720</v>
      </c>
      <c r="D726" s="519" t="s">
        <v>428</v>
      </c>
      <c r="E726" s="135">
        <v>11</v>
      </c>
      <c r="F726" s="514" t="s">
        <v>429</v>
      </c>
      <c r="G726" s="514" t="s">
        <v>430</v>
      </c>
      <c r="H726" s="133" t="s">
        <v>3594</v>
      </c>
      <c r="I726" s="137" t="s">
        <v>182</v>
      </c>
      <c r="J726" s="514" t="s">
        <v>449</v>
      </c>
      <c r="K726" s="133" t="s">
        <v>803</v>
      </c>
      <c r="L726" s="165" t="str">
        <f t="shared" si="163"/>
        <v>17177 - 180-058-01258</v>
      </c>
      <c r="M726" s="165" t="str">
        <f>INDEX('Export Project'!D:D,MATCH(Bestektabel!N653,'Export Project'!J:J,0))</f>
        <v>Nee</v>
      </c>
      <c r="N726" s="135">
        <v>5376</v>
      </c>
      <c r="O726" s="122">
        <f>INDEX('Export Project'!E:E,MATCH(Bestektabel!N726,'Export Project'!J:J,0))</f>
        <v>37</v>
      </c>
      <c r="P726" s="549">
        <f>INDEX('Export Project'!O:O,MATCH(Bestektabel!N726,'Export Project'!J:J,0))</f>
        <v>2.7</v>
      </c>
      <c r="Q726" s="139">
        <f>INDEX('Export Project'!V:V,MATCH(Bestektabel!N726,'Export Project'!J:J,0))</f>
        <v>-6</v>
      </c>
      <c r="R726" s="138" t="str">
        <f>INDEX('Export Project'!W:W,MATCH(Bestektabel!N653,'Export Project'!J:J,0))</f>
        <v>30-05-2016</v>
      </c>
      <c r="S726" s="139">
        <v>-6.02</v>
      </c>
      <c r="T726" s="137"/>
      <c r="U726" s="137" t="s">
        <v>3417</v>
      </c>
      <c r="V726" s="137"/>
      <c r="W726" s="133"/>
      <c r="X726" s="141"/>
      <c r="Y726" s="809">
        <v>2</v>
      </c>
      <c r="Z726" s="810">
        <v>2</v>
      </c>
      <c r="AA726" s="139">
        <f>S726-AC726</f>
        <v>0.59999999999999964</v>
      </c>
      <c r="AB726" s="141"/>
      <c r="AC726" s="139">
        <v>-6.6199999999999992</v>
      </c>
      <c r="AD726" s="141"/>
      <c r="AE726" s="122">
        <f>INDEX('Export Project'!F:F,MATCH(N726,'Export Project'!J:J,0))</f>
        <v>12</v>
      </c>
      <c r="AF726" s="814">
        <f t="shared" si="164"/>
        <v>0.32432432432432434</v>
      </c>
      <c r="AG726" s="135">
        <f>INDEX('Export Project'!G:G,MATCH(N726,'Export Project'!J:J,0))</f>
        <v>0</v>
      </c>
      <c r="AH726" s="135">
        <f t="shared" si="165"/>
        <v>0</v>
      </c>
      <c r="AI726" s="140" t="s">
        <v>175</v>
      </c>
      <c r="AJ726" s="122">
        <f t="shared" si="166"/>
        <v>13.200000000000001</v>
      </c>
      <c r="AK726" s="122" t="str">
        <f t="shared" si="161"/>
        <v>Verspreidbaar</v>
      </c>
      <c r="AL726" s="122">
        <f t="shared" si="159"/>
        <v>0</v>
      </c>
      <c r="AM726" s="848">
        <f t="shared" si="160"/>
        <v>0</v>
      </c>
      <c r="AN726" s="122" t="s">
        <v>38</v>
      </c>
      <c r="AO726" s="848">
        <f t="shared" si="155"/>
        <v>13.200000000000001</v>
      </c>
      <c r="AP726" s="130"/>
      <c r="AQ726" s="136">
        <v>17177</v>
      </c>
      <c r="AR726" s="136" t="s">
        <v>39</v>
      </c>
      <c r="AS726" s="135"/>
      <c r="AT726" s="135"/>
      <c r="AU726" s="135">
        <f t="shared" si="167"/>
        <v>17177</v>
      </c>
      <c r="AV726" s="133" t="str">
        <f>INDEX('Samenvoeging Bbk en pfas'!E:E,MATCH(Bestektabel!AU726,'Samenvoeging Bbk en pfas'!B:B,0))</f>
        <v>Verspreidbaar</v>
      </c>
      <c r="AW726" s="133" t="str">
        <f>INDEX('Samenvoeging Bbk en pfas'!F:F,MATCH(Bestektabel!AU726,'Samenvoeging Bbk en pfas'!B:B,0))</f>
        <v>Niet toepasbaar</v>
      </c>
      <c r="AX726" s="133" t="str">
        <f>INDEX('Samenvoeging Bbk en pfas'!G:G,MATCH(Bestektabel!AU726,'Samenvoeging Bbk en pfas'!B:B,0))</f>
        <v>Klasse A</v>
      </c>
      <c r="AY726" s="133" t="str">
        <f>INDEX('Samenvoeging Bbk en pfas'!H:H,MATCH(Bestektabel!AU726,'Samenvoeging Bbk en pfas'!B:B,0))</f>
        <v>GBT Landbodem</v>
      </c>
      <c r="AZ726" s="133" t="str">
        <f>INDEX('Samenvoeging Bbk en pfas'!I:I,MATCH(Bestektabel!AU726,'Samenvoeging Bbk en pfas'!B:B,0))</f>
        <v>GBT Waterbodem</v>
      </c>
      <c r="BA726" s="133" t="str">
        <f>INDEX('Samenvoeging Bbk en pfas'!J:J,MATCH(Bestektabel!AU726,'Samenvoeging Bbk en pfas'!B:B,0))</f>
        <v>GBT Waterbodem</v>
      </c>
      <c r="BB726" s="63"/>
      <c r="BC726" s="135" t="s">
        <v>38</v>
      </c>
      <c r="BD726" s="135" t="s">
        <v>38</v>
      </c>
      <c r="BE726" s="135" t="s">
        <v>38</v>
      </c>
      <c r="BF726" s="135" t="s">
        <v>38</v>
      </c>
      <c r="BG726" s="135" t="s">
        <v>38</v>
      </c>
      <c r="BH726" s="135" t="s">
        <v>38</v>
      </c>
      <c r="BI726" s="135" t="s">
        <v>38</v>
      </c>
    </row>
    <row r="727" spans="1:61" s="521" customFormat="1" hidden="1" x14ac:dyDescent="0.2">
      <c r="A727" s="124">
        <v>9</v>
      </c>
      <c r="B727" s="118">
        <v>3417</v>
      </c>
      <c r="C727" s="118">
        <v>341720</v>
      </c>
      <c r="D727" s="519" t="s">
        <v>428</v>
      </c>
      <c r="E727" s="135">
        <v>11</v>
      </c>
      <c r="F727" s="514" t="s">
        <v>429</v>
      </c>
      <c r="G727" s="514" t="s">
        <v>430</v>
      </c>
      <c r="H727" s="133" t="s">
        <v>3594</v>
      </c>
      <c r="I727" s="137" t="s">
        <v>182</v>
      </c>
      <c r="J727" s="514" t="s">
        <v>449</v>
      </c>
      <c r="K727" s="133" t="s">
        <v>803</v>
      </c>
      <c r="L727" s="165" t="str">
        <f t="shared" si="163"/>
        <v>17177 - 180-058-01258</v>
      </c>
      <c r="M727" s="165" t="str">
        <f>INDEX('Export Project'!D:D,MATCH(Bestektabel!N654,'Export Project'!J:J,0))</f>
        <v>Nee</v>
      </c>
      <c r="N727" s="135">
        <v>5377</v>
      </c>
      <c r="O727" s="122">
        <f>INDEX('Export Project'!E:E,MATCH(Bestektabel!N727,'Export Project'!J:J,0))</f>
        <v>29</v>
      </c>
      <c r="P727" s="549">
        <f>INDEX('Export Project'!O:O,MATCH(Bestektabel!N727,'Export Project'!J:J,0))</f>
        <v>2.5</v>
      </c>
      <c r="Q727" s="139">
        <f>INDEX('Export Project'!V:V,MATCH(Bestektabel!N727,'Export Project'!J:J,0))</f>
        <v>-6</v>
      </c>
      <c r="R727" s="138" t="str">
        <f>INDEX('Export Project'!W:W,MATCH(Bestektabel!N654,'Export Project'!J:J,0))</f>
        <v>30-05-2016</v>
      </c>
      <c r="S727" s="139">
        <v>-6.02</v>
      </c>
      <c r="T727" s="137"/>
      <c r="U727" s="137" t="s">
        <v>3417</v>
      </c>
      <c r="V727" s="137"/>
      <c r="W727" s="133"/>
      <c r="X727" s="141"/>
      <c r="Y727" s="809">
        <v>2</v>
      </c>
      <c r="Z727" s="810">
        <v>2</v>
      </c>
      <c r="AA727" s="139">
        <f>S727-AC727</f>
        <v>0.59999999999999964</v>
      </c>
      <c r="AB727" s="141"/>
      <c r="AC727" s="139">
        <v>-6.6199999999999992</v>
      </c>
      <c r="AD727" s="141"/>
      <c r="AE727" s="122">
        <f>INDEX('Export Project'!F:F,MATCH(N727,'Export Project'!J:J,0))</f>
        <v>4</v>
      </c>
      <c r="AF727" s="814">
        <f t="shared" si="164"/>
        <v>0.13793103448275862</v>
      </c>
      <c r="AG727" s="135">
        <f>INDEX('Export Project'!G:G,MATCH(N727,'Export Project'!J:J,0))</f>
        <v>0</v>
      </c>
      <c r="AH727" s="135">
        <f t="shared" si="165"/>
        <v>0</v>
      </c>
      <c r="AI727" s="140" t="s">
        <v>175</v>
      </c>
      <c r="AJ727" s="122">
        <f t="shared" si="166"/>
        <v>4.4000000000000004</v>
      </c>
      <c r="AK727" s="122" t="str">
        <f t="shared" si="161"/>
        <v>Verspreidbaar</v>
      </c>
      <c r="AL727" s="122">
        <f t="shared" si="159"/>
        <v>0</v>
      </c>
      <c r="AM727" s="848">
        <f t="shared" si="160"/>
        <v>0</v>
      </c>
      <c r="AN727" s="122" t="s">
        <v>38</v>
      </c>
      <c r="AO727" s="848">
        <f t="shared" si="155"/>
        <v>4.4000000000000004</v>
      </c>
      <c r="AP727" s="130"/>
      <c r="AQ727" s="136">
        <v>17177</v>
      </c>
      <c r="AR727" s="136" t="s">
        <v>39</v>
      </c>
      <c r="AS727" s="135"/>
      <c r="AT727" s="135"/>
      <c r="AU727" s="135">
        <f t="shared" si="167"/>
        <v>17177</v>
      </c>
      <c r="AV727" s="133" t="str">
        <f>INDEX('Samenvoeging Bbk en pfas'!E:E,MATCH(Bestektabel!AU727,'Samenvoeging Bbk en pfas'!B:B,0))</f>
        <v>Verspreidbaar</v>
      </c>
      <c r="AW727" s="133" t="str">
        <f>INDEX('Samenvoeging Bbk en pfas'!F:F,MATCH(Bestektabel!AU727,'Samenvoeging Bbk en pfas'!B:B,0))</f>
        <v>Niet toepasbaar</v>
      </c>
      <c r="AX727" s="133" t="str">
        <f>INDEX('Samenvoeging Bbk en pfas'!G:G,MATCH(Bestektabel!AU727,'Samenvoeging Bbk en pfas'!B:B,0))</f>
        <v>Klasse A</v>
      </c>
      <c r="AY727" s="133" t="str">
        <f>INDEX('Samenvoeging Bbk en pfas'!H:H,MATCH(Bestektabel!AU727,'Samenvoeging Bbk en pfas'!B:B,0))</f>
        <v>GBT Landbodem</v>
      </c>
      <c r="AZ727" s="133" t="str">
        <f>INDEX('Samenvoeging Bbk en pfas'!I:I,MATCH(Bestektabel!AU727,'Samenvoeging Bbk en pfas'!B:B,0))</f>
        <v>GBT Waterbodem</v>
      </c>
      <c r="BA727" s="133" t="str">
        <f>INDEX('Samenvoeging Bbk en pfas'!J:J,MATCH(Bestektabel!AU727,'Samenvoeging Bbk en pfas'!B:B,0))</f>
        <v>GBT Waterbodem</v>
      </c>
      <c r="BB727" s="63"/>
      <c r="BC727" s="135" t="s">
        <v>38</v>
      </c>
      <c r="BD727" s="135" t="s">
        <v>38</v>
      </c>
      <c r="BE727" s="135" t="s">
        <v>38</v>
      </c>
      <c r="BF727" s="135" t="s">
        <v>38</v>
      </c>
      <c r="BG727" s="135" t="s">
        <v>38</v>
      </c>
      <c r="BH727" s="135" t="s">
        <v>38</v>
      </c>
      <c r="BI727" s="135" t="s">
        <v>38</v>
      </c>
    </row>
    <row r="728" spans="1:61" s="521" customFormat="1" hidden="1" x14ac:dyDescent="0.2">
      <c r="A728" s="124">
        <v>9</v>
      </c>
      <c r="B728" s="118">
        <v>3417</v>
      </c>
      <c r="C728" s="118">
        <v>341720</v>
      </c>
      <c r="D728" s="519" t="s">
        <v>428</v>
      </c>
      <c r="E728" s="135">
        <v>11</v>
      </c>
      <c r="F728" s="514" t="s">
        <v>429</v>
      </c>
      <c r="G728" s="514" t="s">
        <v>430</v>
      </c>
      <c r="H728" s="133" t="s">
        <v>3594</v>
      </c>
      <c r="I728" s="137" t="s">
        <v>182</v>
      </c>
      <c r="J728" s="514" t="s">
        <v>449</v>
      </c>
      <c r="K728" s="133" t="s">
        <v>804</v>
      </c>
      <c r="L728" s="165" t="str">
        <f t="shared" si="163"/>
        <v>17177 - 180-058-01323</v>
      </c>
      <c r="M728" s="165" t="str">
        <f>INDEX('Export Project'!D:D,MATCH(Bestektabel!N655,'Export Project'!J:J,0))</f>
        <v>Nee</v>
      </c>
      <c r="N728" s="135">
        <v>5382</v>
      </c>
      <c r="O728" s="122">
        <f>INDEX('Export Project'!E:E,MATCH(Bestektabel!N728,'Export Project'!J:J,0))</f>
        <v>21</v>
      </c>
      <c r="P728" s="549">
        <f>INDEX('Export Project'!O:O,MATCH(Bestektabel!N728,'Export Project'!J:J,0))</f>
        <v>7.7</v>
      </c>
      <c r="Q728" s="139">
        <f>INDEX('Export Project'!V:V,MATCH(Bestektabel!N728,'Export Project'!J:J,0))</f>
        <v>-5.93</v>
      </c>
      <c r="R728" s="138" t="str">
        <f>INDEX('Export Project'!W:W,MATCH(Bestektabel!N655,'Export Project'!J:J,0))</f>
        <v>30-05-2016</v>
      </c>
      <c r="S728" s="139">
        <v>-6.02</v>
      </c>
      <c r="T728" s="137"/>
      <c r="U728" s="137" t="s">
        <v>3417</v>
      </c>
      <c r="V728" s="137"/>
      <c r="W728" s="133"/>
      <c r="X728" s="141"/>
      <c r="Y728" s="811" t="s">
        <v>40</v>
      </c>
      <c r="Z728" s="812" t="s">
        <v>40</v>
      </c>
      <c r="AA728" s="139" t="s">
        <v>40</v>
      </c>
      <c r="AB728" s="141"/>
      <c r="AC728" s="520" t="s">
        <v>40</v>
      </c>
      <c r="AD728" s="141"/>
      <c r="AE728" s="122">
        <f>INDEX('Export Project'!F:F,MATCH(N728,'Export Project'!J:J,0))</f>
        <v>26</v>
      </c>
      <c r="AF728" s="814">
        <f t="shared" si="164"/>
        <v>1.2380952380952381</v>
      </c>
      <c r="AG728" s="135">
        <f>INDEX('Export Project'!G:G,MATCH(N728,'Export Project'!J:J,0))</f>
        <v>0</v>
      </c>
      <c r="AH728" s="135">
        <f t="shared" si="165"/>
        <v>0</v>
      </c>
      <c r="AI728" s="140" t="s">
        <v>176</v>
      </c>
      <c r="AJ728" s="122">
        <f t="shared" si="166"/>
        <v>28.6</v>
      </c>
      <c r="AK728" s="122" t="str">
        <f t="shared" si="161"/>
        <v>Verspreidbaar</v>
      </c>
      <c r="AL728" s="122">
        <f t="shared" si="159"/>
        <v>0</v>
      </c>
      <c r="AM728" s="848">
        <f t="shared" si="160"/>
        <v>0</v>
      </c>
      <c r="AN728" s="122" t="s">
        <v>38</v>
      </c>
      <c r="AO728" s="848">
        <f t="shared" si="155"/>
        <v>28.6</v>
      </c>
      <c r="AP728" s="130"/>
      <c r="AQ728" s="136">
        <v>17177</v>
      </c>
      <c r="AR728" s="136" t="s">
        <v>39</v>
      </c>
      <c r="AS728" s="135"/>
      <c r="AT728" s="135"/>
      <c r="AU728" s="135">
        <f t="shared" si="167"/>
        <v>17177</v>
      </c>
      <c r="AV728" s="133" t="str">
        <f>INDEX('Samenvoeging Bbk en pfas'!E:E,MATCH(Bestektabel!AU728,'Samenvoeging Bbk en pfas'!B:B,0))</f>
        <v>Verspreidbaar</v>
      </c>
      <c r="AW728" s="133" t="str">
        <f>INDEX('Samenvoeging Bbk en pfas'!F:F,MATCH(Bestektabel!AU728,'Samenvoeging Bbk en pfas'!B:B,0))</f>
        <v>Niet toepasbaar</v>
      </c>
      <c r="AX728" s="133" t="str">
        <f>INDEX('Samenvoeging Bbk en pfas'!G:G,MATCH(Bestektabel!AU728,'Samenvoeging Bbk en pfas'!B:B,0))</f>
        <v>Klasse A</v>
      </c>
      <c r="AY728" s="133" t="str">
        <f>INDEX('Samenvoeging Bbk en pfas'!H:H,MATCH(Bestektabel!AU728,'Samenvoeging Bbk en pfas'!B:B,0))</f>
        <v>GBT Landbodem</v>
      </c>
      <c r="AZ728" s="133" t="str">
        <f>INDEX('Samenvoeging Bbk en pfas'!I:I,MATCH(Bestektabel!AU728,'Samenvoeging Bbk en pfas'!B:B,0))</f>
        <v>GBT Waterbodem</v>
      </c>
      <c r="BA728" s="133" t="str">
        <f>INDEX('Samenvoeging Bbk en pfas'!J:J,MATCH(Bestektabel!AU728,'Samenvoeging Bbk en pfas'!B:B,0))</f>
        <v>GBT Waterbodem</v>
      </c>
      <c r="BB728" s="63"/>
      <c r="BC728" s="135" t="s">
        <v>38</v>
      </c>
      <c r="BD728" s="135" t="s">
        <v>38</v>
      </c>
      <c r="BE728" s="135" t="s">
        <v>38</v>
      </c>
      <c r="BF728" s="135" t="s">
        <v>38</v>
      </c>
      <c r="BG728" s="135" t="s">
        <v>38</v>
      </c>
      <c r="BH728" s="135" t="s">
        <v>38</v>
      </c>
      <c r="BI728" s="135" t="s">
        <v>38</v>
      </c>
    </row>
    <row r="729" spans="1:61" s="521" customFormat="1" hidden="1" x14ac:dyDescent="0.2">
      <c r="A729" s="124">
        <v>9</v>
      </c>
      <c r="B729" s="118">
        <v>3417</v>
      </c>
      <c r="C729" s="118">
        <v>341720</v>
      </c>
      <c r="D729" s="519" t="s">
        <v>428</v>
      </c>
      <c r="E729" s="135">
        <v>11</v>
      </c>
      <c r="F729" s="514" t="s">
        <v>429</v>
      </c>
      <c r="G729" s="514" t="s">
        <v>430</v>
      </c>
      <c r="H729" s="133" t="s">
        <v>3594</v>
      </c>
      <c r="I729" s="137" t="s">
        <v>182</v>
      </c>
      <c r="J729" s="514" t="s">
        <v>449</v>
      </c>
      <c r="K729" s="133" t="s">
        <v>804</v>
      </c>
      <c r="L729" s="165" t="str">
        <f t="shared" si="163"/>
        <v>17177 - 180-058-01323</v>
      </c>
      <c r="M729" s="165" t="str">
        <f>INDEX('Export Project'!D:D,MATCH(Bestektabel!N656,'Export Project'!J:J,0))</f>
        <v>Nee</v>
      </c>
      <c r="N729" s="135">
        <v>5383</v>
      </c>
      <c r="O729" s="122">
        <f>INDEX('Export Project'!E:E,MATCH(Bestektabel!N729,'Export Project'!J:J,0))</f>
        <v>31</v>
      </c>
      <c r="P729" s="549">
        <f>INDEX('Export Project'!O:O,MATCH(Bestektabel!N729,'Export Project'!J:J,0))</f>
        <v>7.1</v>
      </c>
      <c r="Q729" s="139">
        <f>INDEX('Export Project'!V:V,MATCH(Bestektabel!N729,'Export Project'!J:J,0))</f>
        <v>-5.93</v>
      </c>
      <c r="R729" s="138" t="str">
        <f>INDEX('Export Project'!W:W,MATCH(Bestektabel!N656,'Export Project'!J:J,0))</f>
        <v>24-07-2019</v>
      </c>
      <c r="S729" s="139">
        <v>-6.02</v>
      </c>
      <c r="T729" s="137"/>
      <c r="U729" s="137" t="s">
        <v>3417</v>
      </c>
      <c r="V729" s="137"/>
      <c r="W729" s="133"/>
      <c r="X729" s="141"/>
      <c r="Y729" s="809">
        <v>3</v>
      </c>
      <c r="Z729" s="810">
        <v>3</v>
      </c>
      <c r="AA729" s="139">
        <f t="shared" ref="AA729:AA738" si="168">S729-AC729</f>
        <v>1</v>
      </c>
      <c r="AB729" s="141"/>
      <c r="AC729" s="139">
        <v>-7.02</v>
      </c>
      <c r="AD729" s="141"/>
      <c r="AE729" s="122">
        <f>INDEX('Export Project'!F:F,MATCH(N729,'Export Project'!J:J,0))</f>
        <v>7</v>
      </c>
      <c r="AF729" s="814">
        <f t="shared" si="164"/>
        <v>0.22580645161290322</v>
      </c>
      <c r="AG729" s="135">
        <f>INDEX('Export Project'!G:G,MATCH(N729,'Export Project'!J:J,0))</f>
        <v>0</v>
      </c>
      <c r="AH729" s="135">
        <f t="shared" si="165"/>
        <v>0</v>
      </c>
      <c r="AI729" s="140" t="s">
        <v>175</v>
      </c>
      <c r="AJ729" s="122">
        <f t="shared" si="166"/>
        <v>7.7000000000000011</v>
      </c>
      <c r="AK729" s="122" t="str">
        <f t="shared" si="161"/>
        <v>Verspreidbaar</v>
      </c>
      <c r="AL729" s="122">
        <f t="shared" si="159"/>
        <v>0</v>
      </c>
      <c r="AM729" s="848">
        <f t="shared" si="160"/>
        <v>0</v>
      </c>
      <c r="AN729" s="122" t="s">
        <v>38</v>
      </c>
      <c r="AO729" s="848">
        <f t="shared" si="155"/>
        <v>7.7000000000000011</v>
      </c>
      <c r="AP729" s="130"/>
      <c r="AQ729" s="136">
        <v>17177</v>
      </c>
      <c r="AR729" s="136" t="s">
        <v>39</v>
      </c>
      <c r="AS729" s="135"/>
      <c r="AT729" s="135"/>
      <c r="AU729" s="135">
        <f t="shared" si="167"/>
        <v>17177</v>
      </c>
      <c r="AV729" s="133" t="str">
        <f>INDEX('Samenvoeging Bbk en pfas'!E:E,MATCH(Bestektabel!AU729,'Samenvoeging Bbk en pfas'!B:B,0))</f>
        <v>Verspreidbaar</v>
      </c>
      <c r="AW729" s="133" t="str">
        <f>INDEX('Samenvoeging Bbk en pfas'!F:F,MATCH(Bestektabel!AU729,'Samenvoeging Bbk en pfas'!B:B,0))</f>
        <v>Niet toepasbaar</v>
      </c>
      <c r="AX729" s="133" t="str">
        <f>INDEX('Samenvoeging Bbk en pfas'!G:G,MATCH(Bestektabel!AU729,'Samenvoeging Bbk en pfas'!B:B,0))</f>
        <v>Klasse A</v>
      </c>
      <c r="AY729" s="133" t="str">
        <f>INDEX('Samenvoeging Bbk en pfas'!H:H,MATCH(Bestektabel!AU729,'Samenvoeging Bbk en pfas'!B:B,0))</f>
        <v>GBT Landbodem</v>
      </c>
      <c r="AZ729" s="133" t="str">
        <f>INDEX('Samenvoeging Bbk en pfas'!I:I,MATCH(Bestektabel!AU729,'Samenvoeging Bbk en pfas'!B:B,0))</f>
        <v>GBT Waterbodem</v>
      </c>
      <c r="BA729" s="133" t="str">
        <f>INDEX('Samenvoeging Bbk en pfas'!J:J,MATCH(Bestektabel!AU729,'Samenvoeging Bbk en pfas'!B:B,0))</f>
        <v>GBT Waterbodem</v>
      </c>
      <c r="BB729" s="63"/>
      <c r="BC729" s="135" t="s">
        <v>38</v>
      </c>
      <c r="BD729" s="135" t="s">
        <v>38</v>
      </c>
      <c r="BE729" s="135" t="s">
        <v>38</v>
      </c>
      <c r="BF729" s="135" t="s">
        <v>38</v>
      </c>
      <c r="BG729" s="135" t="s">
        <v>38</v>
      </c>
      <c r="BH729" s="135" t="s">
        <v>38</v>
      </c>
      <c r="BI729" s="135" t="s">
        <v>38</v>
      </c>
    </row>
    <row r="730" spans="1:61" s="521" customFormat="1" hidden="1" x14ac:dyDescent="0.2">
      <c r="A730" s="124">
        <v>9</v>
      </c>
      <c r="B730" s="118">
        <v>3417</v>
      </c>
      <c r="C730" s="118">
        <v>341720</v>
      </c>
      <c r="D730" s="519" t="s">
        <v>428</v>
      </c>
      <c r="E730" s="135">
        <v>11</v>
      </c>
      <c r="F730" s="514" t="s">
        <v>429</v>
      </c>
      <c r="G730" s="514" t="s">
        <v>430</v>
      </c>
      <c r="H730" s="133" t="s">
        <v>3594</v>
      </c>
      <c r="I730" s="137" t="s">
        <v>182</v>
      </c>
      <c r="J730" s="514" t="s">
        <v>449</v>
      </c>
      <c r="K730" s="133" t="s">
        <v>804</v>
      </c>
      <c r="L730" s="165" t="str">
        <f t="shared" si="163"/>
        <v>17177 - 180-058-01323</v>
      </c>
      <c r="M730" s="165" t="str">
        <f>INDEX('Export Project'!D:D,MATCH(Bestektabel!N657,'Export Project'!J:J,0))</f>
        <v>Nee</v>
      </c>
      <c r="N730" s="135">
        <v>5384</v>
      </c>
      <c r="O730" s="122">
        <f>INDEX('Export Project'!E:E,MATCH(Bestektabel!N730,'Export Project'!J:J,0))</f>
        <v>25</v>
      </c>
      <c r="P730" s="549">
        <f>INDEX('Export Project'!O:O,MATCH(Bestektabel!N730,'Export Project'!J:J,0))</f>
        <v>7.6</v>
      </c>
      <c r="Q730" s="139">
        <f>INDEX('Export Project'!V:V,MATCH(Bestektabel!N730,'Export Project'!J:J,0))</f>
        <v>-5.93</v>
      </c>
      <c r="R730" s="138" t="str">
        <f>INDEX('Export Project'!W:W,MATCH(Bestektabel!N657,'Export Project'!J:J,0))</f>
        <v>24-07-2019</v>
      </c>
      <c r="S730" s="139">
        <v>-6.02</v>
      </c>
      <c r="T730" s="137"/>
      <c r="U730" s="137" t="s">
        <v>3417</v>
      </c>
      <c r="V730" s="137"/>
      <c r="W730" s="133"/>
      <c r="X730" s="141"/>
      <c r="Y730" s="809">
        <v>3</v>
      </c>
      <c r="Z730" s="810">
        <v>3</v>
      </c>
      <c r="AA730" s="139">
        <f t="shared" si="168"/>
        <v>1</v>
      </c>
      <c r="AB730" s="141"/>
      <c r="AC730" s="139">
        <v>-7.02</v>
      </c>
      <c r="AD730" s="141"/>
      <c r="AE730" s="122">
        <f>INDEX('Export Project'!F:F,MATCH(N730,'Export Project'!J:J,0))</f>
        <v>12</v>
      </c>
      <c r="AF730" s="814">
        <f t="shared" si="164"/>
        <v>0.48</v>
      </c>
      <c r="AG730" s="135">
        <f>INDEX('Export Project'!G:G,MATCH(N730,'Export Project'!J:J,0))</f>
        <v>0</v>
      </c>
      <c r="AH730" s="135">
        <f t="shared" si="165"/>
        <v>0</v>
      </c>
      <c r="AI730" s="140" t="s">
        <v>175</v>
      </c>
      <c r="AJ730" s="122">
        <f t="shared" si="166"/>
        <v>13.200000000000001</v>
      </c>
      <c r="AK730" s="122" t="str">
        <f t="shared" si="161"/>
        <v>Verspreidbaar</v>
      </c>
      <c r="AL730" s="122">
        <f t="shared" si="159"/>
        <v>0</v>
      </c>
      <c r="AM730" s="848">
        <f t="shared" si="160"/>
        <v>0</v>
      </c>
      <c r="AN730" s="122" t="s">
        <v>38</v>
      </c>
      <c r="AO730" s="848">
        <f t="shared" ref="AO730:AO793" si="169">SUM(AM730+AJ730)</f>
        <v>13.200000000000001</v>
      </c>
      <c r="AP730" s="130"/>
      <c r="AQ730" s="136">
        <v>17177</v>
      </c>
      <c r="AR730" s="136" t="s">
        <v>39</v>
      </c>
      <c r="AS730" s="135"/>
      <c r="AT730" s="135"/>
      <c r="AU730" s="135">
        <f t="shared" si="167"/>
        <v>17177</v>
      </c>
      <c r="AV730" s="133" t="str">
        <f>INDEX('Samenvoeging Bbk en pfas'!E:E,MATCH(Bestektabel!AU730,'Samenvoeging Bbk en pfas'!B:B,0))</f>
        <v>Verspreidbaar</v>
      </c>
      <c r="AW730" s="133" t="str">
        <f>INDEX('Samenvoeging Bbk en pfas'!F:F,MATCH(Bestektabel!AU730,'Samenvoeging Bbk en pfas'!B:B,0))</f>
        <v>Niet toepasbaar</v>
      </c>
      <c r="AX730" s="133" t="str">
        <f>INDEX('Samenvoeging Bbk en pfas'!G:G,MATCH(Bestektabel!AU730,'Samenvoeging Bbk en pfas'!B:B,0))</f>
        <v>Klasse A</v>
      </c>
      <c r="AY730" s="133" t="str">
        <f>INDEX('Samenvoeging Bbk en pfas'!H:H,MATCH(Bestektabel!AU730,'Samenvoeging Bbk en pfas'!B:B,0))</f>
        <v>GBT Landbodem</v>
      </c>
      <c r="AZ730" s="133" t="str">
        <f>INDEX('Samenvoeging Bbk en pfas'!I:I,MATCH(Bestektabel!AU730,'Samenvoeging Bbk en pfas'!B:B,0))</f>
        <v>GBT Waterbodem</v>
      </c>
      <c r="BA730" s="133" t="str">
        <f>INDEX('Samenvoeging Bbk en pfas'!J:J,MATCH(Bestektabel!AU730,'Samenvoeging Bbk en pfas'!B:B,0))</f>
        <v>GBT Waterbodem</v>
      </c>
      <c r="BB730" s="63"/>
      <c r="BC730" s="135" t="s">
        <v>38</v>
      </c>
      <c r="BD730" s="135" t="s">
        <v>38</v>
      </c>
      <c r="BE730" s="135" t="s">
        <v>38</v>
      </c>
      <c r="BF730" s="135" t="s">
        <v>38</v>
      </c>
      <c r="BG730" s="135" t="s">
        <v>38</v>
      </c>
      <c r="BH730" s="135" t="s">
        <v>38</v>
      </c>
      <c r="BI730" s="135" t="s">
        <v>38</v>
      </c>
    </row>
    <row r="731" spans="1:61" s="521" customFormat="1" hidden="1" x14ac:dyDescent="0.2">
      <c r="A731" s="124">
        <v>9</v>
      </c>
      <c r="B731" s="118">
        <v>3417</v>
      </c>
      <c r="C731" s="118">
        <v>341720</v>
      </c>
      <c r="D731" s="519" t="s">
        <v>428</v>
      </c>
      <c r="E731" s="135">
        <v>11</v>
      </c>
      <c r="F731" s="514" t="s">
        <v>429</v>
      </c>
      <c r="G731" s="514" t="s">
        <v>430</v>
      </c>
      <c r="H731" s="133" t="s">
        <v>3594</v>
      </c>
      <c r="I731" s="137" t="s">
        <v>182</v>
      </c>
      <c r="J731" s="514" t="s">
        <v>449</v>
      </c>
      <c r="K731" s="133" t="s">
        <v>804</v>
      </c>
      <c r="L731" s="165" t="str">
        <f t="shared" si="163"/>
        <v>17177 - 180-058-01323</v>
      </c>
      <c r="M731" s="165" t="str">
        <f>INDEX('Export Project'!D:D,MATCH(Bestektabel!N658,'Export Project'!J:J,0))</f>
        <v>Nee</v>
      </c>
      <c r="N731" s="135">
        <v>5385</v>
      </c>
      <c r="O731" s="122">
        <f>INDEX('Export Project'!E:E,MATCH(Bestektabel!N731,'Export Project'!J:J,0))</f>
        <v>25</v>
      </c>
      <c r="P731" s="549">
        <f>INDEX('Export Project'!O:O,MATCH(Bestektabel!N731,'Export Project'!J:J,0))</f>
        <v>8.1</v>
      </c>
      <c r="Q731" s="139">
        <f>INDEX('Export Project'!V:V,MATCH(Bestektabel!N731,'Export Project'!J:J,0))</f>
        <v>-5.93</v>
      </c>
      <c r="R731" s="138" t="str">
        <f>INDEX('Export Project'!W:W,MATCH(Bestektabel!N658,'Export Project'!J:J,0))</f>
        <v>24-07-2019</v>
      </c>
      <c r="S731" s="139">
        <v>-6.02</v>
      </c>
      <c r="T731" s="137"/>
      <c r="U731" s="137" t="s">
        <v>3417</v>
      </c>
      <c r="V731" s="137"/>
      <c r="W731" s="133"/>
      <c r="X731" s="141"/>
      <c r="Y731" s="809">
        <v>3</v>
      </c>
      <c r="Z731" s="810">
        <v>3</v>
      </c>
      <c r="AA731" s="139">
        <f t="shared" si="168"/>
        <v>1</v>
      </c>
      <c r="AB731" s="141"/>
      <c r="AC731" s="139">
        <v>-7.02</v>
      </c>
      <c r="AD731" s="141"/>
      <c r="AE731" s="122">
        <f>INDEX('Export Project'!F:F,MATCH(N731,'Export Project'!J:J,0))</f>
        <v>26</v>
      </c>
      <c r="AF731" s="814">
        <f t="shared" si="164"/>
        <v>1.04</v>
      </c>
      <c r="AG731" s="135">
        <f>INDEX('Export Project'!G:G,MATCH(N731,'Export Project'!J:J,0))</f>
        <v>0</v>
      </c>
      <c r="AH731" s="135">
        <f t="shared" si="165"/>
        <v>0</v>
      </c>
      <c r="AI731" s="140" t="s">
        <v>176</v>
      </c>
      <c r="AJ731" s="122">
        <f t="shared" si="166"/>
        <v>28.6</v>
      </c>
      <c r="AK731" s="122" t="str">
        <f t="shared" si="161"/>
        <v>Verspreidbaar</v>
      </c>
      <c r="AL731" s="122">
        <f t="shared" si="159"/>
        <v>0</v>
      </c>
      <c r="AM731" s="848">
        <f t="shared" si="160"/>
        <v>0</v>
      </c>
      <c r="AN731" s="122" t="s">
        <v>38</v>
      </c>
      <c r="AO731" s="848">
        <f t="shared" si="169"/>
        <v>28.6</v>
      </c>
      <c r="AP731" s="130"/>
      <c r="AQ731" s="136">
        <v>17177</v>
      </c>
      <c r="AR731" s="136" t="s">
        <v>39</v>
      </c>
      <c r="AS731" s="135"/>
      <c r="AT731" s="135"/>
      <c r="AU731" s="135">
        <f t="shared" si="167"/>
        <v>17177</v>
      </c>
      <c r="AV731" s="133" t="str">
        <f>INDEX('Samenvoeging Bbk en pfas'!E:E,MATCH(Bestektabel!AU731,'Samenvoeging Bbk en pfas'!B:B,0))</f>
        <v>Verspreidbaar</v>
      </c>
      <c r="AW731" s="133" t="str">
        <f>INDEX('Samenvoeging Bbk en pfas'!F:F,MATCH(Bestektabel!AU731,'Samenvoeging Bbk en pfas'!B:B,0))</f>
        <v>Niet toepasbaar</v>
      </c>
      <c r="AX731" s="133" t="str">
        <f>INDEX('Samenvoeging Bbk en pfas'!G:G,MATCH(Bestektabel!AU731,'Samenvoeging Bbk en pfas'!B:B,0))</f>
        <v>Klasse A</v>
      </c>
      <c r="AY731" s="133" t="str">
        <f>INDEX('Samenvoeging Bbk en pfas'!H:H,MATCH(Bestektabel!AU731,'Samenvoeging Bbk en pfas'!B:B,0))</f>
        <v>GBT Landbodem</v>
      </c>
      <c r="AZ731" s="133" t="str">
        <f>INDEX('Samenvoeging Bbk en pfas'!I:I,MATCH(Bestektabel!AU731,'Samenvoeging Bbk en pfas'!B:B,0))</f>
        <v>GBT Waterbodem</v>
      </c>
      <c r="BA731" s="133" t="str">
        <f>INDEX('Samenvoeging Bbk en pfas'!J:J,MATCH(Bestektabel!AU731,'Samenvoeging Bbk en pfas'!B:B,0))</f>
        <v>GBT Waterbodem</v>
      </c>
      <c r="BB731" s="63"/>
      <c r="BC731" s="135" t="s">
        <v>38</v>
      </c>
      <c r="BD731" s="135" t="s">
        <v>38</v>
      </c>
      <c r="BE731" s="135" t="s">
        <v>38</v>
      </c>
      <c r="BF731" s="135" t="s">
        <v>38</v>
      </c>
      <c r="BG731" s="135" t="s">
        <v>38</v>
      </c>
      <c r="BH731" s="135" t="s">
        <v>38</v>
      </c>
      <c r="BI731" s="135" t="s">
        <v>38</v>
      </c>
    </row>
    <row r="732" spans="1:61" s="521" customFormat="1" hidden="1" x14ac:dyDescent="0.2">
      <c r="A732" s="124">
        <v>12</v>
      </c>
      <c r="B732" s="118">
        <v>3420</v>
      </c>
      <c r="C732" s="118">
        <v>342020</v>
      </c>
      <c r="D732" s="519" t="s">
        <v>428</v>
      </c>
      <c r="E732" s="135">
        <v>10</v>
      </c>
      <c r="F732" s="514" t="s">
        <v>429</v>
      </c>
      <c r="G732" s="514" t="s">
        <v>430</v>
      </c>
      <c r="H732" s="133" t="s">
        <v>3594</v>
      </c>
      <c r="I732" s="137" t="s">
        <v>182</v>
      </c>
      <c r="J732" s="514" t="s">
        <v>449</v>
      </c>
      <c r="K732" s="133" t="s">
        <v>805</v>
      </c>
      <c r="L732" s="165" t="str">
        <f t="shared" si="163"/>
        <v>17179 - 180-058-04701</v>
      </c>
      <c r="M732" s="165" t="str">
        <f>INDEX('Export Project'!D:D,MATCH(Bestektabel!N659,'Export Project'!J:J,0))</f>
        <v>Nee</v>
      </c>
      <c r="N732" s="135">
        <v>5388</v>
      </c>
      <c r="O732" s="122">
        <f>INDEX('Export Project'!E:E,MATCH(Bestektabel!N732,'Export Project'!J:J,0))</f>
        <v>34</v>
      </c>
      <c r="P732" s="549">
        <f>INDEX('Export Project'!O:O,MATCH(Bestektabel!N732,'Export Project'!J:J,0))</f>
        <v>13.4</v>
      </c>
      <c r="Q732" s="139">
        <f>INDEX('Export Project'!V:V,MATCH(Bestektabel!N732,'Export Project'!J:J,0))</f>
        <v>-5.96</v>
      </c>
      <c r="R732" s="138" t="str">
        <f>INDEX('Export Project'!W:W,MATCH(Bestektabel!N659,'Export Project'!J:J,0))</f>
        <v>24-07-2019</v>
      </c>
      <c r="S732" s="139">
        <v>-6.02</v>
      </c>
      <c r="T732" s="137"/>
      <c r="U732" s="137" t="s">
        <v>3417</v>
      </c>
      <c r="V732" s="137"/>
      <c r="W732" s="133"/>
      <c r="X732" s="141"/>
      <c r="Y732" s="809">
        <v>3</v>
      </c>
      <c r="Z732" s="810">
        <v>3</v>
      </c>
      <c r="AA732" s="139">
        <f t="shared" si="168"/>
        <v>1</v>
      </c>
      <c r="AB732" s="141"/>
      <c r="AC732" s="139">
        <v>-7.02</v>
      </c>
      <c r="AD732" s="141"/>
      <c r="AE732" s="122">
        <f>INDEX('Export Project'!F:F,MATCH(N732,'Export Project'!J:J,0))</f>
        <v>45</v>
      </c>
      <c r="AF732" s="814">
        <f t="shared" si="164"/>
        <v>1.3235294117647058</v>
      </c>
      <c r="AG732" s="135">
        <f>INDEX('Export Project'!G:G,MATCH(N732,'Export Project'!J:J,0))</f>
        <v>0</v>
      </c>
      <c r="AH732" s="135">
        <f t="shared" si="165"/>
        <v>0</v>
      </c>
      <c r="AI732" s="140" t="s">
        <v>176</v>
      </c>
      <c r="AJ732" s="122">
        <f t="shared" si="166"/>
        <v>49.500000000000007</v>
      </c>
      <c r="AK732" s="122" t="str">
        <f t="shared" si="161"/>
        <v>Verspreidbaar</v>
      </c>
      <c r="AL732" s="122">
        <f t="shared" si="159"/>
        <v>0</v>
      </c>
      <c r="AM732" s="848">
        <f t="shared" si="160"/>
        <v>0</v>
      </c>
      <c r="AN732" s="122" t="s">
        <v>38</v>
      </c>
      <c r="AO732" s="848">
        <f t="shared" si="169"/>
        <v>49.500000000000007</v>
      </c>
      <c r="AP732" s="130"/>
      <c r="AQ732" s="136">
        <v>17179</v>
      </c>
      <c r="AR732" s="136" t="s">
        <v>39</v>
      </c>
      <c r="AS732" s="135"/>
      <c r="AT732" s="135"/>
      <c r="AU732" s="135">
        <f t="shared" si="167"/>
        <v>17179</v>
      </c>
      <c r="AV732" s="133" t="str">
        <f>INDEX('Samenvoeging Bbk en pfas'!E:E,MATCH(Bestektabel!AU732,'Samenvoeging Bbk en pfas'!B:B,0))</f>
        <v>Verspreidbaar</v>
      </c>
      <c r="AW732" s="133" t="str">
        <f>INDEX('Samenvoeging Bbk en pfas'!F:F,MATCH(Bestektabel!AU732,'Samenvoeging Bbk en pfas'!B:B,0))</f>
        <v>Klasse Industrie</v>
      </c>
      <c r="AX732" s="133" t="str">
        <f>INDEX('Samenvoeging Bbk en pfas'!G:G,MATCH(Bestektabel!AU732,'Samenvoeging Bbk en pfas'!B:B,0))</f>
        <v>Klasse A</v>
      </c>
      <c r="AY732" s="133" t="str">
        <f>INDEX('Samenvoeging Bbk en pfas'!H:H,MATCH(Bestektabel!AU732,'Samenvoeging Bbk en pfas'!B:B,0))</f>
        <v>GBT Landbodem</v>
      </c>
      <c r="AZ732" s="133" t="str">
        <f>INDEX('Samenvoeging Bbk en pfas'!I:I,MATCH(Bestektabel!AU732,'Samenvoeging Bbk en pfas'!B:B,0))</f>
        <v>GBT Waterbodem</v>
      </c>
      <c r="BA732" s="133" t="str">
        <f>INDEX('Samenvoeging Bbk en pfas'!J:J,MATCH(Bestektabel!AU732,'Samenvoeging Bbk en pfas'!B:B,0))</f>
        <v>GBT Waterbodem</v>
      </c>
      <c r="BB732" s="63"/>
      <c r="BC732" s="135" t="s">
        <v>38</v>
      </c>
      <c r="BD732" s="135" t="s">
        <v>38</v>
      </c>
      <c r="BE732" s="135" t="s">
        <v>38</v>
      </c>
      <c r="BF732" s="135" t="s">
        <v>38</v>
      </c>
      <c r="BG732" s="135" t="s">
        <v>38</v>
      </c>
      <c r="BH732" s="135" t="s">
        <v>38</v>
      </c>
      <c r="BI732" s="135" t="s">
        <v>38</v>
      </c>
    </row>
    <row r="733" spans="1:61" s="521" customFormat="1" hidden="1" x14ac:dyDescent="0.2">
      <c r="A733" s="124">
        <v>12</v>
      </c>
      <c r="B733" s="118">
        <v>3420</v>
      </c>
      <c r="C733" s="118">
        <v>342020</v>
      </c>
      <c r="D733" s="519" t="s">
        <v>428</v>
      </c>
      <c r="E733" s="135">
        <v>10</v>
      </c>
      <c r="F733" s="514" t="s">
        <v>429</v>
      </c>
      <c r="G733" s="514" t="s">
        <v>430</v>
      </c>
      <c r="H733" s="133" t="s">
        <v>3594</v>
      </c>
      <c r="I733" s="137" t="s">
        <v>182</v>
      </c>
      <c r="J733" s="514" t="s">
        <v>449</v>
      </c>
      <c r="K733" s="133" t="s">
        <v>805</v>
      </c>
      <c r="L733" s="165" t="str">
        <f t="shared" si="163"/>
        <v>17179 - 180-058-04701</v>
      </c>
      <c r="M733" s="165" t="str">
        <f>INDEX('Export Project'!D:D,MATCH(Bestektabel!N660,'Export Project'!J:J,0))</f>
        <v>Nee</v>
      </c>
      <c r="N733" s="135">
        <v>5389</v>
      </c>
      <c r="O733" s="122">
        <f>INDEX('Export Project'!E:E,MATCH(Bestektabel!N733,'Export Project'!J:J,0))</f>
        <v>63</v>
      </c>
      <c r="P733" s="549">
        <f>INDEX('Export Project'!O:O,MATCH(Bestektabel!N733,'Export Project'!J:J,0))</f>
        <v>13.5</v>
      </c>
      <c r="Q733" s="139">
        <f>INDEX('Export Project'!V:V,MATCH(Bestektabel!N733,'Export Project'!J:J,0))</f>
        <v>-5.96</v>
      </c>
      <c r="R733" s="138" t="str">
        <f>INDEX('Export Project'!W:W,MATCH(Bestektabel!N660,'Export Project'!J:J,0))</f>
        <v>23-07-2019</v>
      </c>
      <c r="S733" s="139">
        <v>-6.02</v>
      </c>
      <c r="T733" s="137"/>
      <c r="U733" s="137" t="s">
        <v>3417</v>
      </c>
      <c r="V733" s="137"/>
      <c r="W733" s="133"/>
      <c r="X733" s="141"/>
      <c r="Y733" s="809">
        <v>3</v>
      </c>
      <c r="Z733" s="810">
        <v>3</v>
      </c>
      <c r="AA733" s="139">
        <f t="shared" si="168"/>
        <v>1</v>
      </c>
      <c r="AB733" s="141"/>
      <c r="AC733" s="139">
        <v>-7.02</v>
      </c>
      <c r="AD733" s="141"/>
      <c r="AE733" s="122">
        <f>INDEX('Export Project'!F:F,MATCH(N733,'Export Project'!J:J,0))</f>
        <v>124</v>
      </c>
      <c r="AF733" s="814">
        <f t="shared" si="164"/>
        <v>1.9682539682539681</v>
      </c>
      <c r="AG733" s="135">
        <f>INDEX('Export Project'!G:G,MATCH(N733,'Export Project'!J:J,0))</f>
        <v>0</v>
      </c>
      <c r="AH733" s="135">
        <f t="shared" si="165"/>
        <v>0</v>
      </c>
      <c r="AI733" s="140" t="s">
        <v>176</v>
      </c>
      <c r="AJ733" s="122">
        <f t="shared" si="166"/>
        <v>136.4</v>
      </c>
      <c r="AK733" s="122" t="str">
        <f t="shared" si="161"/>
        <v>Verspreidbaar</v>
      </c>
      <c r="AL733" s="122">
        <f t="shared" si="159"/>
        <v>0</v>
      </c>
      <c r="AM733" s="848">
        <f t="shared" si="160"/>
        <v>0</v>
      </c>
      <c r="AN733" s="122" t="s">
        <v>38</v>
      </c>
      <c r="AO733" s="848">
        <f t="shared" si="169"/>
        <v>136.4</v>
      </c>
      <c r="AP733" s="130"/>
      <c r="AQ733" s="136">
        <v>17179</v>
      </c>
      <c r="AR733" s="136" t="s">
        <v>39</v>
      </c>
      <c r="AS733" s="135"/>
      <c r="AT733" s="135"/>
      <c r="AU733" s="135">
        <f t="shared" si="167"/>
        <v>17179</v>
      </c>
      <c r="AV733" s="133" t="str">
        <f>INDEX('Samenvoeging Bbk en pfas'!E:E,MATCH(Bestektabel!AU733,'Samenvoeging Bbk en pfas'!B:B,0))</f>
        <v>Verspreidbaar</v>
      </c>
      <c r="AW733" s="133" t="str">
        <f>INDEX('Samenvoeging Bbk en pfas'!F:F,MATCH(Bestektabel!AU733,'Samenvoeging Bbk en pfas'!B:B,0))</f>
        <v>Klasse Industrie</v>
      </c>
      <c r="AX733" s="133" t="str">
        <f>INDEX('Samenvoeging Bbk en pfas'!G:G,MATCH(Bestektabel!AU733,'Samenvoeging Bbk en pfas'!B:B,0))</f>
        <v>Klasse A</v>
      </c>
      <c r="AY733" s="133" t="str">
        <f>INDEX('Samenvoeging Bbk en pfas'!H:H,MATCH(Bestektabel!AU733,'Samenvoeging Bbk en pfas'!B:B,0))</f>
        <v>GBT Landbodem</v>
      </c>
      <c r="AZ733" s="133" t="str">
        <f>INDEX('Samenvoeging Bbk en pfas'!I:I,MATCH(Bestektabel!AU733,'Samenvoeging Bbk en pfas'!B:B,0))</f>
        <v>GBT Waterbodem</v>
      </c>
      <c r="BA733" s="133" t="str">
        <f>INDEX('Samenvoeging Bbk en pfas'!J:J,MATCH(Bestektabel!AU733,'Samenvoeging Bbk en pfas'!B:B,0))</f>
        <v>GBT Waterbodem</v>
      </c>
      <c r="BB733" s="63"/>
      <c r="BC733" s="135" t="s">
        <v>38</v>
      </c>
      <c r="BD733" s="135" t="s">
        <v>38</v>
      </c>
      <c r="BE733" s="135" t="s">
        <v>38</v>
      </c>
      <c r="BF733" s="135" t="s">
        <v>38</v>
      </c>
      <c r="BG733" s="135" t="s">
        <v>38</v>
      </c>
      <c r="BH733" s="135" t="s">
        <v>38</v>
      </c>
      <c r="BI733" s="135" t="s">
        <v>38</v>
      </c>
    </row>
    <row r="734" spans="1:61" s="521" customFormat="1" hidden="1" x14ac:dyDescent="0.2">
      <c r="A734" s="124">
        <v>12</v>
      </c>
      <c r="B734" s="118">
        <v>3420</v>
      </c>
      <c r="C734" s="118">
        <v>342020</v>
      </c>
      <c r="D734" s="519" t="s">
        <v>428</v>
      </c>
      <c r="E734" s="135">
        <v>10</v>
      </c>
      <c r="F734" s="514" t="s">
        <v>429</v>
      </c>
      <c r="G734" s="514" t="s">
        <v>430</v>
      </c>
      <c r="H734" s="133" t="s">
        <v>3594</v>
      </c>
      <c r="I734" s="137" t="s">
        <v>182</v>
      </c>
      <c r="J734" s="514" t="s">
        <v>449</v>
      </c>
      <c r="K734" s="133" t="s">
        <v>805</v>
      </c>
      <c r="L734" s="165" t="str">
        <f t="shared" si="163"/>
        <v>17179 - 180-058-04701</v>
      </c>
      <c r="M734" s="165" t="str">
        <f>INDEX('Export Project'!D:D,MATCH(Bestektabel!N661,'Export Project'!J:J,0))</f>
        <v>Nee</v>
      </c>
      <c r="N734" s="135">
        <v>5390</v>
      </c>
      <c r="O734" s="122">
        <f>INDEX('Export Project'!E:E,MATCH(Bestektabel!N734,'Export Project'!J:J,0))</f>
        <v>58</v>
      </c>
      <c r="P734" s="549">
        <f>INDEX('Export Project'!O:O,MATCH(Bestektabel!N734,'Export Project'!J:J,0))</f>
        <v>13.8</v>
      </c>
      <c r="Q734" s="139">
        <f>INDEX('Export Project'!V:V,MATCH(Bestektabel!N734,'Export Project'!J:J,0))</f>
        <v>-5.96</v>
      </c>
      <c r="R734" s="138" t="str">
        <f>INDEX('Export Project'!W:W,MATCH(Bestektabel!N661,'Export Project'!J:J,0))</f>
        <v>24-07-2019</v>
      </c>
      <c r="S734" s="139">
        <v>-6.02</v>
      </c>
      <c r="T734" s="137"/>
      <c r="U734" s="137" t="s">
        <v>3417</v>
      </c>
      <c r="V734" s="137"/>
      <c r="W734" s="133"/>
      <c r="X734" s="141"/>
      <c r="Y734" s="809">
        <v>3</v>
      </c>
      <c r="Z734" s="810">
        <v>3</v>
      </c>
      <c r="AA734" s="139">
        <f t="shared" si="168"/>
        <v>1</v>
      </c>
      <c r="AB734" s="141"/>
      <c r="AC734" s="139">
        <v>-7.02</v>
      </c>
      <c r="AD734" s="141"/>
      <c r="AE734" s="122">
        <f>INDEX('Export Project'!F:F,MATCH(N734,'Export Project'!J:J,0))</f>
        <v>109</v>
      </c>
      <c r="AF734" s="814">
        <f t="shared" si="164"/>
        <v>1.8793103448275863</v>
      </c>
      <c r="AG734" s="135">
        <f>INDEX('Export Project'!G:G,MATCH(N734,'Export Project'!J:J,0))</f>
        <v>0</v>
      </c>
      <c r="AH734" s="135">
        <f t="shared" si="165"/>
        <v>0</v>
      </c>
      <c r="AI734" s="140" t="s">
        <v>176</v>
      </c>
      <c r="AJ734" s="122">
        <f t="shared" si="166"/>
        <v>119.9</v>
      </c>
      <c r="AK734" s="122" t="str">
        <f t="shared" si="161"/>
        <v>Verspreidbaar</v>
      </c>
      <c r="AL734" s="122">
        <f t="shared" si="159"/>
        <v>0</v>
      </c>
      <c r="AM734" s="848">
        <f t="shared" si="160"/>
        <v>0</v>
      </c>
      <c r="AN734" s="122" t="s">
        <v>38</v>
      </c>
      <c r="AO734" s="848">
        <f t="shared" si="169"/>
        <v>119.9</v>
      </c>
      <c r="AP734" s="130"/>
      <c r="AQ734" s="136">
        <v>17179</v>
      </c>
      <c r="AR734" s="136" t="s">
        <v>39</v>
      </c>
      <c r="AS734" s="135"/>
      <c r="AT734" s="135"/>
      <c r="AU734" s="135">
        <f t="shared" si="167"/>
        <v>17179</v>
      </c>
      <c r="AV734" s="133" t="str">
        <f>INDEX('Samenvoeging Bbk en pfas'!E:E,MATCH(Bestektabel!AU734,'Samenvoeging Bbk en pfas'!B:B,0))</f>
        <v>Verspreidbaar</v>
      </c>
      <c r="AW734" s="133" t="str">
        <f>INDEX('Samenvoeging Bbk en pfas'!F:F,MATCH(Bestektabel!AU734,'Samenvoeging Bbk en pfas'!B:B,0))</f>
        <v>Klasse Industrie</v>
      </c>
      <c r="AX734" s="133" t="str">
        <f>INDEX('Samenvoeging Bbk en pfas'!G:G,MATCH(Bestektabel!AU734,'Samenvoeging Bbk en pfas'!B:B,0))</f>
        <v>Klasse A</v>
      </c>
      <c r="AY734" s="133" t="str">
        <f>INDEX('Samenvoeging Bbk en pfas'!H:H,MATCH(Bestektabel!AU734,'Samenvoeging Bbk en pfas'!B:B,0))</f>
        <v>GBT Landbodem</v>
      </c>
      <c r="AZ734" s="133" t="str">
        <f>INDEX('Samenvoeging Bbk en pfas'!I:I,MATCH(Bestektabel!AU734,'Samenvoeging Bbk en pfas'!B:B,0))</f>
        <v>GBT Waterbodem</v>
      </c>
      <c r="BA734" s="133" t="str">
        <f>INDEX('Samenvoeging Bbk en pfas'!J:J,MATCH(Bestektabel!AU734,'Samenvoeging Bbk en pfas'!B:B,0))</f>
        <v>GBT Waterbodem</v>
      </c>
      <c r="BB734" s="63"/>
      <c r="BC734" s="135" t="s">
        <v>38</v>
      </c>
      <c r="BD734" s="135" t="s">
        <v>38</v>
      </c>
      <c r="BE734" s="135" t="s">
        <v>38</v>
      </c>
      <c r="BF734" s="135" t="s">
        <v>38</v>
      </c>
      <c r="BG734" s="135" t="s">
        <v>38</v>
      </c>
      <c r="BH734" s="135" t="s">
        <v>38</v>
      </c>
      <c r="BI734" s="135" t="s">
        <v>38</v>
      </c>
    </row>
    <row r="735" spans="1:61" s="521" customFormat="1" hidden="1" x14ac:dyDescent="0.2">
      <c r="A735" s="124">
        <v>12</v>
      </c>
      <c r="B735" s="118">
        <v>3420</v>
      </c>
      <c r="C735" s="118">
        <v>342020</v>
      </c>
      <c r="D735" s="519" t="s">
        <v>428</v>
      </c>
      <c r="E735" s="135">
        <v>10</v>
      </c>
      <c r="F735" s="514" t="s">
        <v>429</v>
      </c>
      <c r="G735" s="514" t="s">
        <v>430</v>
      </c>
      <c r="H735" s="133" t="s">
        <v>3594</v>
      </c>
      <c r="I735" s="137" t="s">
        <v>182</v>
      </c>
      <c r="J735" s="514" t="s">
        <v>449</v>
      </c>
      <c r="K735" s="133" t="s">
        <v>805</v>
      </c>
      <c r="L735" s="165" t="str">
        <f t="shared" si="163"/>
        <v>17179 - 180-058-04701</v>
      </c>
      <c r="M735" s="165" t="str">
        <f>INDEX('Export Project'!D:D,MATCH(Bestektabel!N662,'Export Project'!J:J,0))</f>
        <v>Nee</v>
      </c>
      <c r="N735" s="135">
        <v>5391</v>
      </c>
      <c r="O735" s="122">
        <f>INDEX('Export Project'!E:E,MATCH(Bestektabel!N735,'Export Project'!J:J,0))</f>
        <v>31</v>
      </c>
      <c r="P735" s="549">
        <f>INDEX('Export Project'!O:O,MATCH(Bestektabel!N735,'Export Project'!J:J,0))</f>
        <v>13.5</v>
      </c>
      <c r="Q735" s="139">
        <f>INDEX('Export Project'!V:V,MATCH(Bestektabel!N735,'Export Project'!J:J,0))</f>
        <v>-5.96</v>
      </c>
      <c r="R735" s="138" t="str">
        <f>INDEX('Export Project'!W:W,MATCH(Bestektabel!N662,'Export Project'!J:J,0))</f>
        <v>24-07-2019</v>
      </c>
      <c r="S735" s="139">
        <v>-6.02</v>
      </c>
      <c r="T735" s="137"/>
      <c r="U735" s="137" t="s">
        <v>3417</v>
      </c>
      <c r="V735" s="137"/>
      <c r="W735" s="133"/>
      <c r="X735" s="141"/>
      <c r="Y735" s="809">
        <v>3</v>
      </c>
      <c r="Z735" s="810">
        <v>3</v>
      </c>
      <c r="AA735" s="139">
        <f t="shared" si="168"/>
        <v>1</v>
      </c>
      <c r="AB735" s="141"/>
      <c r="AC735" s="139">
        <v>-7.02</v>
      </c>
      <c r="AD735" s="141"/>
      <c r="AE735" s="122">
        <f>INDEX('Export Project'!F:F,MATCH(N735,'Export Project'!J:J,0))</f>
        <v>61</v>
      </c>
      <c r="AF735" s="814">
        <f t="shared" si="164"/>
        <v>1.967741935483871</v>
      </c>
      <c r="AG735" s="135">
        <f>INDEX('Export Project'!G:G,MATCH(N735,'Export Project'!J:J,0))</f>
        <v>0</v>
      </c>
      <c r="AH735" s="135">
        <f t="shared" si="165"/>
        <v>0</v>
      </c>
      <c r="AI735" s="140" t="s">
        <v>176</v>
      </c>
      <c r="AJ735" s="122">
        <f t="shared" si="166"/>
        <v>67.100000000000009</v>
      </c>
      <c r="AK735" s="122" t="str">
        <f t="shared" si="161"/>
        <v>Verspreidbaar</v>
      </c>
      <c r="AL735" s="122">
        <f t="shared" si="159"/>
        <v>0</v>
      </c>
      <c r="AM735" s="848">
        <f t="shared" si="160"/>
        <v>0</v>
      </c>
      <c r="AN735" s="122" t="s">
        <v>38</v>
      </c>
      <c r="AO735" s="848">
        <f t="shared" si="169"/>
        <v>67.100000000000009</v>
      </c>
      <c r="AP735" s="130"/>
      <c r="AQ735" s="136">
        <v>17179</v>
      </c>
      <c r="AR735" s="136" t="s">
        <v>39</v>
      </c>
      <c r="AS735" s="135"/>
      <c r="AT735" s="135"/>
      <c r="AU735" s="135">
        <f t="shared" si="167"/>
        <v>17179</v>
      </c>
      <c r="AV735" s="133" t="str">
        <f>INDEX('Samenvoeging Bbk en pfas'!E:E,MATCH(Bestektabel!AU735,'Samenvoeging Bbk en pfas'!B:B,0))</f>
        <v>Verspreidbaar</v>
      </c>
      <c r="AW735" s="133" t="str">
        <f>INDEX('Samenvoeging Bbk en pfas'!F:F,MATCH(Bestektabel!AU735,'Samenvoeging Bbk en pfas'!B:B,0))</f>
        <v>Klasse Industrie</v>
      </c>
      <c r="AX735" s="133" t="str">
        <f>INDEX('Samenvoeging Bbk en pfas'!G:G,MATCH(Bestektabel!AU735,'Samenvoeging Bbk en pfas'!B:B,0))</f>
        <v>Klasse A</v>
      </c>
      <c r="AY735" s="133" t="str">
        <f>INDEX('Samenvoeging Bbk en pfas'!H:H,MATCH(Bestektabel!AU735,'Samenvoeging Bbk en pfas'!B:B,0))</f>
        <v>GBT Landbodem</v>
      </c>
      <c r="AZ735" s="133" t="str">
        <f>INDEX('Samenvoeging Bbk en pfas'!I:I,MATCH(Bestektabel!AU735,'Samenvoeging Bbk en pfas'!B:B,0))</f>
        <v>GBT Waterbodem</v>
      </c>
      <c r="BA735" s="133" t="str">
        <f>INDEX('Samenvoeging Bbk en pfas'!J:J,MATCH(Bestektabel!AU735,'Samenvoeging Bbk en pfas'!B:B,0))</f>
        <v>GBT Waterbodem</v>
      </c>
      <c r="BB735" s="63"/>
      <c r="BC735" s="135" t="s">
        <v>38</v>
      </c>
      <c r="BD735" s="135" t="s">
        <v>38</v>
      </c>
      <c r="BE735" s="135" t="s">
        <v>38</v>
      </c>
      <c r="BF735" s="135" t="s">
        <v>38</v>
      </c>
      <c r="BG735" s="135" t="s">
        <v>38</v>
      </c>
      <c r="BH735" s="135" t="s">
        <v>38</v>
      </c>
      <c r="BI735" s="135" t="s">
        <v>38</v>
      </c>
    </row>
    <row r="736" spans="1:61" hidden="1" x14ac:dyDescent="0.2">
      <c r="A736" s="124">
        <v>11</v>
      </c>
      <c r="B736" s="118">
        <v>3419</v>
      </c>
      <c r="C736" s="118">
        <v>341920</v>
      </c>
      <c r="D736" s="519" t="s">
        <v>428</v>
      </c>
      <c r="E736" s="135">
        <v>10</v>
      </c>
      <c r="F736" s="514" t="s">
        <v>429</v>
      </c>
      <c r="G736" s="514" t="s">
        <v>430</v>
      </c>
      <c r="H736" s="133" t="s">
        <v>3594</v>
      </c>
      <c r="I736" s="137" t="s">
        <v>182</v>
      </c>
      <c r="J736" s="514" t="s">
        <v>449</v>
      </c>
      <c r="K736" s="133" t="s">
        <v>806</v>
      </c>
      <c r="L736" s="165" t="str">
        <f t="shared" si="163"/>
        <v>17485 - 180-058-00205</v>
      </c>
      <c r="M736" s="165" t="str">
        <f>INDEX('Export Project'!D:D,MATCH(Bestektabel!N663,'Export Project'!J:J,0))</f>
        <v>Nee</v>
      </c>
      <c r="N736" s="135">
        <v>5400</v>
      </c>
      <c r="O736" s="122">
        <f>INDEX('Export Project'!E:E,MATCH(Bestektabel!N736,'Export Project'!J:J,0))</f>
        <v>32</v>
      </c>
      <c r="P736" s="549">
        <f>INDEX('Export Project'!O:O,MATCH(Bestektabel!N736,'Export Project'!J:J,0))</f>
        <v>10.7</v>
      </c>
      <c r="Q736" s="139">
        <f>INDEX('Export Project'!V:V,MATCH(Bestektabel!N736,'Export Project'!J:J,0))</f>
        <v>-5.76</v>
      </c>
      <c r="R736" s="138" t="str">
        <f>INDEX('Export Project'!W:W,MATCH(Bestektabel!N663,'Export Project'!J:J,0))</f>
        <v>23-07-2019</v>
      </c>
      <c r="S736" s="139">
        <v>-6.02</v>
      </c>
      <c r="T736" s="137"/>
      <c r="U736" s="137" t="s">
        <v>3417</v>
      </c>
      <c r="V736" s="137"/>
      <c r="W736" s="133"/>
      <c r="X736" s="141"/>
      <c r="Y736" s="809">
        <v>3</v>
      </c>
      <c r="Z736" s="810">
        <v>3</v>
      </c>
      <c r="AA736" s="139">
        <f t="shared" si="168"/>
        <v>0.84999999999999964</v>
      </c>
      <c r="AB736" s="141"/>
      <c r="AC736" s="139">
        <v>-6.8699999999999992</v>
      </c>
      <c r="AD736" s="141"/>
      <c r="AE736" s="122">
        <f>INDEX('Export Project'!F:F,MATCH(N736,'Export Project'!J:J,0))</f>
        <v>25</v>
      </c>
      <c r="AF736" s="814">
        <f t="shared" si="164"/>
        <v>0.78125</v>
      </c>
      <c r="AG736" s="135">
        <f>INDEX('Export Project'!G:G,MATCH(N736,'Export Project'!J:J,0))</f>
        <v>0</v>
      </c>
      <c r="AH736" s="135">
        <f t="shared" si="165"/>
        <v>0</v>
      </c>
      <c r="AI736" s="140" t="s">
        <v>175</v>
      </c>
      <c r="AJ736" s="122">
        <f t="shared" si="166"/>
        <v>27.500000000000004</v>
      </c>
      <c r="AK736" s="122" t="str">
        <f t="shared" si="161"/>
        <v>Verspreidbaar</v>
      </c>
      <c r="AL736" s="122">
        <f t="shared" si="159"/>
        <v>0</v>
      </c>
      <c r="AM736" s="848">
        <f t="shared" si="160"/>
        <v>0</v>
      </c>
      <c r="AN736" s="122" t="s">
        <v>38</v>
      </c>
      <c r="AO736" s="848">
        <f t="shared" si="169"/>
        <v>27.500000000000004</v>
      </c>
      <c r="AQ736" s="136">
        <v>17485</v>
      </c>
      <c r="AR736" s="136" t="s">
        <v>39</v>
      </c>
      <c r="AS736" s="135"/>
      <c r="AT736" s="135"/>
      <c r="AU736" s="135">
        <f t="shared" si="167"/>
        <v>17485</v>
      </c>
      <c r="AV736" s="133" t="str">
        <f>INDEX('Samenvoeging Bbk en pfas'!E:E,MATCH(Bestektabel!AU736,'Samenvoeging Bbk en pfas'!B:B,0))</f>
        <v>Verspreidbaar</v>
      </c>
      <c r="AW736" s="133" t="str">
        <f>INDEX('Samenvoeging Bbk en pfas'!F:F,MATCH(Bestektabel!AU736,'Samenvoeging Bbk en pfas'!B:B,0))</f>
        <v>Klasse Industrie</v>
      </c>
      <c r="AX736" s="133" t="str">
        <f>INDEX('Samenvoeging Bbk en pfas'!G:G,MATCH(Bestektabel!AU736,'Samenvoeging Bbk en pfas'!B:B,0))</f>
        <v>Klasse A</v>
      </c>
      <c r="AY736" s="133" t="str">
        <f>INDEX('Samenvoeging Bbk en pfas'!H:H,MATCH(Bestektabel!AU736,'Samenvoeging Bbk en pfas'!B:B,0))</f>
        <v>GBT Landbodem</v>
      </c>
      <c r="AZ736" s="133" t="str">
        <f>INDEX('Samenvoeging Bbk en pfas'!I:I,MATCH(Bestektabel!AU736,'Samenvoeging Bbk en pfas'!B:B,0))</f>
        <v>GBT Waterbodem</v>
      </c>
      <c r="BA736" s="133" t="str">
        <f>INDEX('Samenvoeging Bbk en pfas'!J:J,MATCH(Bestektabel!AU736,'Samenvoeging Bbk en pfas'!B:B,0))</f>
        <v>GBT Waterbodem</v>
      </c>
      <c r="BC736" s="135" t="s">
        <v>38</v>
      </c>
      <c r="BD736" s="135" t="s">
        <v>38</v>
      </c>
      <c r="BE736" s="135" t="s">
        <v>38</v>
      </c>
      <c r="BF736" s="135" t="s">
        <v>38</v>
      </c>
      <c r="BG736" s="135" t="s">
        <v>38</v>
      </c>
      <c r="BH736" s="135" t="s">
        <v>38</v>
      </c>
      <c r="BI736" s="135" t="s">
        <v>38</v>
      </c>
    </row>
    <row r="737" spans="1:61" hidden="1" x14ac:dyDescent="0.2">
      <c r="A737" s="124">
        <v>11</v>
      </c>
      <c r="B737" s="118">
        <v>3419</v>
      </c>
      <c r="C737" s="118">
        <v>341920</v>
      </c>
      <c r="D737" s="519" t="s">
        <v>428</v>
      </c>
      <c r="E737" s="135">
        <v>10</v>
      </c>
      <c r="F737" s="514" t="s">
        <v>429</v>
      </c>
      <c r="G737" s="514" t="s">
        <v>430</v>
      </c>
      <c r="H737" s="133" t="s">
        <v>3594</v>
      </c>
      <c r="I737" s="137" t="s">
        <v>182</v>
      </c>
      <c r="J737" s="514" t="s">
        <v>449</v>
      </c>
      <c r="K737" s="133" t="s">
        <v>812</v>
      </c>
      <c r="L737" s="165" t="str">
        <f t="shared" si="163"/>
        <v>17183 - 180-058-00421</v>
      </c>
      <c r="M737" s="165" t="str">
        <f>INDEX('Export Project'!D:D,MATCH(Bestektabel!N664,'Export Project'!J:J,0))</f>
        <v>Nee</v>
      </c>
      <c r="N737" s="135">
        <v>5401</v>
      </c>
      <c r="O737" s="122">
        <f>INDEX('Export Project'!E:E,MATCH(Bestektabel!N737,'Export Project'!J:J,0))</f>
        <v>97</v>
      </c>
      <c r="P737" s="549">
        <f>INDEX('Export Project'!O:O,MATCH(Bestektabel!N737,'Export Project'!J:J,0))</f>
        <v>53.8</v>
      </c>
      <c r="Q737" s="139">
        <f>INDEX('Export Project'!V:V,MATCH(Bestektabel!N737,'Export Project'!J:J,0))</f>
        <v>-5.78</v>
      </c>
      <c r="R737" s="138" t="str">
        <f>INDEX('Export Project'!W:W,MATCH(Bestektabel!N664,'Export Project'!J:J,0))</f>
        <v>23-07-2019</v>
      </c>
      <c r="S737" s="139">
        <v>-6.02</v>
      </c>
      <c r="T737" s="137"/>
      <c r="U737" s="137" t="s">
        <v>3417</v>
      </c>
      <c r="V737" s="137"/>
      <c r="W737" s="133"/>
      <c r="X737" s="141"/>
      <c r="Y737" s="809">
        <v>3</v>
      </c>
      <c r="Z737" s="810">
        <v>3</v>
      </c>
      <c r="AA737" s="139">
        <f t="shared" si="168"/>
        <v>0.84999999999999964</v>
      </c>
      <c r="AB737" s="141"/>
      <c r="AC737" s="139">
        <v>-6.8699999999999992</v>
      </c>
      <c r="AD737" s="141"/>
      <c r="AE737" s="122">
        <f>INDEX('Export Project'!F:F,MATCH(N737,'Export Project'!J:J,0))</f>
        <v>267</v>
      </c>
      <c r="AF737" s="814">
        <f t="shared" si="164"/>
        <v>2.7525773195876289</v>
      </c>
      <c r="AG737" s="135">
        <f>INDEX('Export Project'!G:G,MATCH(N737,'Export Project'!J:J,0))</f>
        <v>0</v>
      </c>
      <c r="AH737" s="135">
        <f t="shared" si="165"/>
        <v>0</v>
      </c>
      <c r="AI737" s="140" t="s">
        <v>176</v>
      </c>
      <c r="AJ737" s="122">
        <f t="shared" si="166"/>
        <v>293.70000000000005</v>
      </c>
      <c r="AK737" s="122" t="str">
        <f t="shared" ref="AK737:AK768" si="170">IF(AR737="Ja","Mogelijk verspreiden als aangrenzend perceel geen weiland is",AV737)</f>
        <v>Verspreidbaar</v>
      </c>
      <c r="AL737" s="122">
        <f t="shared" si="159"/>
        <v>0</v>
      </c>
      <c r="AM737" s="848">
        <f t="shared" si="160"/>
        <v>0</v>
      </c>
      <c r="AN737" s="122" t="s">
        <v>38</v>
      </c>
      <c r="AO737" s="848">
        <f t="shared" si="169"/>
        <v>293.70000000000005</v>
      </c>
      <c r="AQ737" s="136">
        <v>17183</v>
      </c>
      <c r="AR737" s="136" t="s">
        <v>39</v>
      </c>
      <c r="AS737" s="135"/>
      <c r="AT737" s="135"/>
      <c r="AU737" s="135">
        <f t="shared" si="167"/>
        <v>17183</v>
      </c>
      <c r="AV737" s="133" t="str">
        <f>INDEX('Samenvoeging Bbk en pfas'!E:E,MATCH(Bestektabel!AU737,'Samenvoeging Bbk en pfas'!B:B,0))</f>
        <v>Verspreidbaar</v>
      </c>
      <c r="AW737" s="133" t="str">
        <f>INDEX('Samenvoeging Bbk en pfas'!F:F,MATCH(Bestektabel!AU737,'Samenvoeging Bbk en pfas'!B:B,0))</f>
        <v>Klasse Industrie</v>
      </c>
      <c r="AX737" s="133" t="str">
        <f>INDEX('Samenvoeging Bbk en pfas'!G:G,MATCH(Bestektabel!AU737,'Samenvoeging Bbk en pfas'!B:B,0))</f>
        <v>Klasse A</v>
      </c>
      <c r="AY737" s="133" t="str">
        <f>INDEX('Samenvoeging Bbk en pfas'!H:H,MATCH(Bestektabel!AU737,'Samenvoeging Bbk en pfas'!B:B,0))</f>
        <v>GBT Landbodem</v>
      </c>
      <c r="AZ737" s="133" t="str">
        <f>INDEX('Samenvoeging Bbk en pfas'!I:I,MATCH(Bestektabel!AU737,'Samenvoeging Bbk en pfas'!B:B,0))</f>
        <v>GBT Waterbodem</v>
      </c>
      <c r="BA737" s="133" t="str">
        <f>INDEX('Samenvoeging Bbk en pfas'!J:J,MATCH(Bestektabel!AU737,'Samenvoeging Bbk en pfas'!B:B,0))</f>
        <v>GBT Waterbodem</v>
      </c>
      <c r="BC737" s="135" t="s">
        <v>38</v>
      </c>
      <c r="BD737" s="135" t="s">
        <v>38</v>
      </c>
      <c r="BE737" s="135" t="s">
        <v>38</v>
      </c>
      <c r="BF737" s="135" t="s">
        <v>38</v>
      </c>
      <c r="BG737" s="135" t="s">
        <v>38</v>
      </c>
      <c r="BH737" s="135" t="s">
        <v>38</v>
      </c>
      <c r="BI737" s="135" t="s">
        <v>38</v>
      </c>
    </row>
    <row r="738" spans="1:61" hidden="1" x14ac:dyDescent="0.2">
      <c r="A738" s="124">
        <v>11</v>
      </c>
      <c r="B738" s="118">
        <v>3419</v>
      </c>
      <c r="C738" s="118">
        <v>341920</v>
      </c>
      <c r="D738" s="519" t="s">
        <v>428</v>
      </c>
      <c r="E738" s="135">
        <v>10</v>
      </c>
      <c r="F738" s="514" t="s">
        <v>429</v>
      </c>
      <c r="G738" s="514" t="s">
        <v>430</v>
      </c>
      <c r="H738" s="133" t="s">
        <v>3594</v>
      </c>
      <c r="I738" s="137" t="s">
        <v>182</v>
      </c>
      <c r="J738" s="514" t="s">
        <v>449</v>
      </c>
      <c r="K738" s="133" t="s">
        <v>812</v>
      </c>
      <c r="L738" s="165" t="str">
        <f t="shared" si="163"/>
        <v>17486 - 180-058-00421</v>
      </c>
      <c r="M738" s="165" t="str">
        <f>INDEX('Export Project'!D:D,MATCH(Bestektabel!N665,'Export Project'!J:J,0))</f>
        <v>Nee</v>
      </c>
      <c r="N738" s="135">
        <v>5402</v>
      </c>
      <c r="O738" s="122">
        <f>INDEX('Export Project'!E:E,MATCH(Bestektabel!N738,'Export Project'!J:J,0))</f>
        <v>47</v>
      </c>
      <c r="P738" s="549">
        <f>INDEX('Export Project'!O:O,MATCH(Bestektabel!N738,'Export Project'!J:J,0))</f>
        <v>60.6</v>
      </c>
      <c r="Q738" s="139">
        <f>INDEX('Export Project'!V:V,MATCH(Bestektabel!N738,'Export Project'!J:J,0))</f>
        <v>-5.78</v>
      </c>
      <c r="R738" s="138" t="str">
        <f>INDEX('Export Project'!W:W,MATCH(Bestektabel!N665,'Export Project'!J:J,0))</f>
        <v>23-07-2019</v>
      </c>
      <c r="S738" s="139">
        <v>-6.02</v>
      </c>
      <c r="T738" s="137"/>
      <c r="U738" s="137" t="s">
        <v>3417</v>
      </c>
      <c r="V738" s="137"/>
      <c r="W738" s="133"/>
      <c r="X738" s="141"/>
      <c r="Y738" s="809">
        <v>3</v>
      </c>
      <c r="Z738" s="810">
        <v>3</v>
      </c>
      <c r="AA738" s="139">
        <f t="shared" si="168"/>
        <v>0.84999999999999964</v>
      </c>
      <c r="AB738" s="141"/>
      <c r="AC738" s="139">
        <v>-6.8699999999999992</v>
      </c>
      <c r="AD738" s="141"/>
      <c r="AE738" s="122">
        <f>INDEX('Export Project'!F:F,MATCH(N738,'Export Project'!J:J,0))</f>
        <v>384</v>
      </c>
      <c r="AF738" s="814">
        <f t="shared" si="164"/>
        <v>8.1702127659574462</v>
      </c>
      <c r="AG738" s="135">
        <f>INDEX('Export Project'!G:G,MATCH(N738,'Export Project'!J:J,0))</f>
        <v>0</v>
      </c>
      <c r="AH738" s="135">
        <f t="shared" si="165"/>
        <v>0</v>
      </c>
      <c r="AI738" s="140" t="s">
        <v>177</v>
      </c>
      <c r="AJ738" s="122">
        <f t="shared" si="166"/>
        <v>422.40000000000003</v>
      </c>
      <c r="AK738" s="122" t="str">
        <f t="shared" si="170"/>
        <v>Verspreidbaar</v>
      </c>
      <c r="AL738" s="122">
        <f t="shared" si="159"/>
        <v>0</v>
      </c>
      <c r="AM738" s="848">
        <f t="shared" si="160"/>
        <v>0</v>
      </c>
      <c r="AN738" s="122" t="s">
        <v>38</v>
      </c>
      <c r="AO738" s="848">
        <f t="shared" si="169"/>
        <v>422.40000000000003</v>
      </c>
      <c r="AQ738" s="136">
        <v>17486</v>
      </c>
      <c r="AR738" s="136" t="s">
        <v>39</v>
      </c>
      <c r="AS738" s="135"/>
      <c r="AT738" s="135"/>
      <c r="AU738" s="135">
        <f t="shared" si="167"/>
        <v>17486</v>
      </c>
      <c r="AV738" s="133" t="str">
        <f>INDEX('Samenvoeging Bbk en pfas'!E:E,MATCH(Bestektabel!AU738,'Samenvoeging Bbk en pfas'!B:B,0))</f>
        <v>Verspreidbaar</v>
      </c>
      <c r="AW738" s="133" t="str">
        <f>INDEX('Samenvoeging Bbk en pfas'!F:F,MATCH(Bestektabel!AU738,'Samenvoeging Bbk en pfas'!B:B,0))</f>
        <v>Klasse Industrie</v>
      </c>
      <c r="AX738" s="133" t="str">
        <f>INDEX('Samenvoeging Bbk en pfas'!G:G,MATCH(Bestektabel!AU738,'Samenvoeging Bbk en pfas'!B:B,0))</f>
        <v>Klasse A</v>
      </c>
      <c r="AY738" s="133" t="str">
        <f>INDEX('Samenvoeging Bbk en pfas'!H:H,MATCH(Bestektabel!AU738,'Samenvoeging Bbk en pfas'!B:B,0))</f>
        <v>GBT Landbodem</v>
      </c>
      <c r="AZ738" s="133" t="str">
        <f>INDEX('Samenvoeging Bbk en pfas'!I:I,MATCH(Bestektabel!AU738,'Samenvoeging Bbk en pfas'!B:B,0))</f>
        <v>GBT Waterbodem</v>
      </c>
      <c r="BA738" s="133" t="str">
        <f>INDEX('Samenvoeging Bbk en pfas'!J:J,MATCH(Bestektabel!AU738,'Samenvoeging Bbk en pfas'!B:B,0))</f>
        <v>GBT Waterbodem</v>
      </c>
      <c r="BC738" s="135" t="s">
        <v>38</v>
      </c>
      <c r="BD738" s="135" t="s">
        <v>38</v>
      </c>
      <c r="BE738" s="135" t="s">
        <v>38</v>
      </c>
      <c r="BF738" s="135" t="s">
        <v>38</v>
      </c>
      <c r="BG738" s="135" t="s">
        <v>38</v>
      </c>
      <c r="BH738" s="135" t="s">
        <v>38</v>
      </c>
      <c r="BI738" s="135" t="s">
        <v>38</v>
      </c>
    </row>
    <row r="739" spans="1:61" hidden="1" x14ac:dyDescent="0.2">
      <c r="A739" s="124">
        <v>11</v>
      </c>
      <c r="B739" s="118">
        <v>3419</v>
      </c>
      <c r="C739" s="118">
        <v>341920</v>
      </c>
      <c r="D739" s="513" t="s">
        <v>428</v>
      </c>
      <c r="E739" s="135">
        <v>10</v>
      </c>
      <c r="F739" s="514" t="s">
        <v>429</v>
      </c>
      <c r="G739" s="514" t="s">
        <v>430</v>
      </c>
      <c r="H739" s="133" t="s">
        <v>3594</v>
      </c>
      <c r="I739" s="137" t="s">
        <v>182</v>
      </c>
      <c r="J739" s="514" t="s">
        <v>449</v>
      </c>
      <c r="K739" s="133" t="s">
        <v>814</v>
      </c>
      <c r="L739" s="165" t="str">
        <f t="shared" si="163"/>
        <v>17184 - 180-058-01014</v>
      </c>
      <c r="M739" s="165" t="str">
        <f>INDEX('Export Project'!D:D,MATCH(Bestektabel!N666,'Export Project'!J:J,0))</f>
        <v>Nee</v>
      </c>
      <c r="N739" s="135">
        <v>257</v>
      </c>
      <c r="O739" s="122">
        <f>INDEX('Export Project'!E:E,MATCH(Bestektabel!N739,'Export Project'!J:J,0))</f>
        <v>45</v>
      </c>
      <c r="P739" s="549">
        <f>INDEX('Export Project'!O:O,MATCH(Bestektabel!N739,'Export Project'!J:J,0))</f>
        <v>7.4</v>
      </c>
      <c r="Q739" s="139">
        <f>INDEX('Export Project'!V:V,MATCH(Bestektabel!N739,'Export Project'!J:J,0))</f>
        <v>-5.98</v>
      </c>
      <c r="R739" s="138" t="str">
        <f>INDEX('Export Project'!W:W,MATCH(Bestektabel!N666,'Export Project'!J:J,0))</f>
        <v>23-07-2019</v>
      </c>
      <c r="S739" s="139">
        <v>-6.02</v>
      </c>
      <c r="T739" s="137"/>
      <c r="U739" s="137" t="s">
        <v>3417</v>
      </c>
      <c r="V739" s="137"/>
      <c r="W739" s="133"/>
      <c r="X739" s="141"/>
      <c r="Y739" s="811" t="s">
        <v>40</v>
      </c>
      <c r="Z739" s="812" t="s">
        <v>40</v>
      </c>
      <c r="AA739" s="139" t="s">
        <v>40</v>
      </c>
      <c r="AB739" s="141"/>
      <c r="AC739" s="520" t="s">
        <v>40</v>
      </c>
      <c r="AD739" s="141"/>
      <c r="AE739" s="122">
        <f>INDEX('Export Project'!F:F,MATCH(N739,'Export Project'!J:J,0))</f>
        <v>194</v>
      </c>
      <c r="AF739" s="814">
        <f t="shared" si="164"/>
        <v>4.3111111111111109</v>
      </c>
      <c r="AG739" s="135">
        <f>INDEX('Export Project'!G:G,MATCH(N739,'Export Project'!J:J,0))</f>
        <v>0</v>
      </c>
      <c r="AH739" s="135">
        <f t="shared" si="165"/>
        <v>0</v>
      </c>
      <c r="AI739" s="140" t="s">
        <v>177</v>
      </c>
      <c r="AJ739" s="122">
        <f t="shared" si="166"/>
        <v>213.4</v>
      </c>
      <c r="AK739" s="122" t="str">
        <f t="shared" si="170"/>
        <v>Verspreidbaar</v>
      </c>
      <c r="AL739" s="122">
        <f t="shared" ref="AL739:AL802" si="171">AG739*1.1</f>
        <v>0</v>
      </c>
      <c r="AM739" s="848">
        <f t="shared" si="160"/>
        <v>0</v>
      </c>
      <c r="AN739" s="122" t="s">
        <v>38</v>
      </c>
      <c r="AO739" s="848">
        <f t="shared" si="169"/>
        <v>213.4</v>
      </c>
      <c r="AQ739" s="136">
        <v>17184</v>
      </c>
      <c r="AR739" s="136" t="s">
        <v>39</v>
      </c>
      <c r="AS739" s="135"/>
      <c r="AT739" s="135"/>
      <c r="AU739" s="135">
        <f t="shared" si="167"/>
        <v>17184</v>
      </c>
      <c r="AV739" s="133" t="str">
        <f>INDEX('Samenvoeging Bbk en pfas'!E:E,MATCH(Bestektabel!AU739,'Samenvoeging Bbk en pfas'!B:B,0))</f>
        <v>Verspreidbaar</v>
      </c>
      <c r="AW739" s="133" t="str">
        <f>INDEX('Samenvoeging Bbk en pfas'!F:F,MATCH(Bestektabel!AU739,'Samenvoeging Bbk en pfas'!B:B,0))</f>
        <v>Klasse Industrie</v>
      </c>
      <c r="AX739" s="133" t="str">
        <f>INDEX('Samenvoeging Bbk en pfas'!G:G,MATCH(Bestektabel!AU739,'Samenvoeging Bbk en pfas'!B:B,0))</f>
        <v>Klasse A</v>
      </c>
      <c r="AY739" s="133" t="str">
        <f>INDEX('Samenvoeging Bbk en pfas'!H:H,MATCH(Bestektabel!AU739,'Samenvoeging Bbk en pfas'!B:B,0))</f>
        <v>GBT Landbodem</v>
      </c>
      <c r="AZ739" s="133" t="str">
        <f>INDEX('Samenvoeging Bbk en pfas'!I:I,MATCH(Bestektabel!AU739,'Samenvoeging Bbk en pfas'!B:B,0))</f>
        <v>GBT Waterbodem</v>
      </c>
      <c r="BA739" s="133" t="str">
        <f>INDEX('Samenvoeging Bbk en pfas'!J:J,MATCH(Bestektabel!AU739,'Samenvoeging Bbk en pfas'!B:B,0))</f>
        <v>GBT Waterbodem</v>
      </c>
      <c r="BC739" s="135" t="s">
        <v>38</v>
      </c>
      <c r="BD739" s="135" t="s">
        <v>38</v>
      </c>
      <c r="BE739" s="135" t="s">
        <v>38</v>
      </c>
      <c r="BF739" s="135" t="s">
        <v>38</v>
      </c>
      <c r="BG739" s="135" t="s">
        <v>38</v>
      </c>
      <c r="BH739" s="135" t="s">
        <v>38</v>
      </c>
      <c r="BI739" s="135" t="s">
        <v>38</v>
      </c>
    </row>
    <row r="740" spans="1:61" hidden="1" x14ac:dyDescent="0.2">
      <c r="A740" s="124">
        <v>11</v>
      </c>
      <c r="B740" s="118">
        <v>3419</v>
      </c>
      <c r="C740" s="118">
        <v>341920</v>
      </c>
      <c r="D740" s="519" t="s">
        <v>428</v>
      </c>
      <c r="E740" s="135">
        <v>10</v>
      </c>
      <c r="F740" s="514" t="s">
        <v>429</v>
      </c>
      <c r="G740" s="514" t="s">
        <v>430</v>
      </c>
      <c r="H740" s="133" t="s">
        <v>3594</v>
      </c>
      <c r="I740" s="137" t="s">
        <v>182</v>
      </c>
      <c r="J740" s="514" t="s">
        <v>449</v>
      </c>
      <c r="K740" s="133" t="s">
        <v>820</v>
      </c>
      <c r="L740" s="165" t="str">
        <f t="shared" si="163"/>
        <v>17187 - 180-058-04736</v>
      </c>
      <c r="M740" s="165" t="str">
        <f>INDEX('Export Project'!D:D,MATCH(Bestektabel!N667,'Export Project'!J:J,0))</f>
        <v>Nee</v>
      </c>
      <c r="N740" s="135">
        <v>5403</v>
      </c>
      <c r="O740" s="122">
        <f>INDEX('Export Project'!E:E,MATCH(Bestektabel!N740,'Export Project'!J:J,0))</f>
        <v>86</v>
      </c>
      <c r="P740" s="549">
        <f>INDEX('Export Project'!O:O,MATCH(Bestektabel!N740,'Export Project'!J:J,0))</f>
        <v>18.7</v>
      </c>
      <c r="Q740" s="139">
        <f>INDEX('Export Project'!V:V,MATCH(Bestektabel!N740,'Export Project'!J:J,0))</f>
        <v>-5.77</v>
      </c>
      <c r="R740" s="138" t="str">
        <f>INDEX('Export Project'!W:W,MATCH(Bestektabel!N667,'Export Project'!J:J,0))</f>
        <v>23-07-2019</v>
      </c>
      <c r="S740" s="139">
        <v>-6.02</v>
      </c>
      <c r="T740" s="137"/>
      <c r="U740" s="137" t="s">
        <v>3417</v>
      </c>
      <c r="V740" s="137"/>
      <c r="W740" s="133"/>
      <c r="X740" s="141"/>
      <c r="Y740" s="809">
        <v>3</v>
      </c>
      <c r="Z740" s="810">
        <v>3</v>
      </c>
      <c r="AA740" s="139">
        <f>S740-AC740</f>
        <v>0.84999999999999964</v>
      </c>
      <c r="AB740" s="141"/>
      <c r="AC740" s="139">
        <v>-6.8699999999999992</v>
      </c>
      <c r="AD740" s="141"/>
      <c r="AE740" s="122">
        <f>INDEX('Export Project'!F:F,MATCH(N740,'Export Project'!J:J,0))</f>
        <v>208</v>
      </c>
      <c r="AF740" s="814">
        <f t="shared" si="164"/>
        <v>2.4186046511627906</v>
      </c>
      <c r="AG740" s="135">
        <f>INDEX('Export Project'!G:G,MATCH(N740,'Export Project'!J:J,0))</f>
        <v>0</v>
      </c>
      <c r="AH740" s="135">
        <f t="shared" si="165"/>
        <v>0</v>
      </c>
      <c r="AI740" s="140" t="s">
        <v>176</v>
      </c>
      <c r="AJ740" s="122">
        <f t="shared" si="166"/>
        <v>228.8</v>
      </c>
      <c r="AK740" s="122" t="str">
        <f t="shared" si="170"/>
        <v>Verspreidbaar</v>
      </c>
      <c r="AL740" s="122">
        <f t="shared" si="171"/>
        <v>0</v>
      </c>
      <c r="AM740" s="848">
        <f t="shared" si="160"/>
        <v>0</v>
      </c>
      <c r="AN740" s="122" t="s">
        <v>38</v>
      </c>
      <c r="AO740" s="848">
        <f t="shared" si="169"/>
        <v>228.8</v>
      </c>
      <c r="AQ740" s="136">
        <v>17187</v>
      </c>
      <c r="AR740" s="136" t="s">
        <v>39</v>
      </c>
      <c r="AS740" s="135"/>
      <c r="AT740" s="135"/>
      <c r="AU740" s="135">
        <f t="shared" si="167"/>
        <v>17187</v>
      </c>
      <c r="AV740" s="133" t="str">
        <f>INDEX('Samenvoeging Bbk en pfas'!E:E,MATCH(Bestektabel!AU740,'Samenvoeging Bbk en pfas'!B:B,0))</f>
        <v>Verspreidbaar</v>
      </c>
      <c r="AW740" s="133" t="str">
        <f>INDEX('Samenvoeging Bbk en pfas'!F:F,MATCH(Bestektabel!AU740,'Samenvoeging Bbk en pfas'!B:B,0))</f>
        <v>Klasse Industrie</v>
      </c>
      <c r="AX740" s="133" t="str">
        <f>INDEX('Samenvoeging Bbk en pfas'!G:G,MATCH(Bestektabel!AU740,'Samenvoeging Bbk en pfas'!B:B,0))</f>
        <v>Klasse A</v>
      </c>
      <c r="AY740" s="133" t="str">
        <f>INDEX('Samenvoeging Bbk en pfas'!H:H,MATCH(Bestektabel!AU740,'Samenvoeging Bbk en pfas'!B:B,0))</f>
        <v>GBT Landbodem</v>
      </c>
      <c r="AZ740" s="133" t="str">
        <f>INDEX('Samenvoeging Bbk en pfas'!I:I,MATCH(Bestektabel!AU740,'Samenvoeging Bbk en pfas'!B:B,0))</f>
        <v>GBT Waterbodem</v>
      </c>
      <c r="BA740" s="133" t="str">
        <f>INDEX('Samenvoeging Bbk en pfas'!J:J,MATCH(Bestektabel!AU740,'Samenvoeging Bbk en pfas'!B:B,0))</f>
        <v>GBT Waterbodem</v>
      </c>
      <c r="BC740" s="135" t="s">
        <v>38</v>
      </c>
      <c r="BD740" s="135" t="s">
        <v>38</v>
      </c>
      <c r="BE740" s="135" t="s">
        <v>38</v>
      </c>
      <c r="BF740" s="135" t="s">
        <v>38</v>
      </c>
      <c r="BG740" s="135" t="s">
        <v>38</v>
      </c>
      <c r="BH740" s="135" t="s">
        <v>38</v>
      </c>
      <c r="BI740" s="135" t="s">
        <v>38</v>
      </c>
    </row>
    <row r="741" spans="1:61" hidden="1" x14ac:dyDescent="0.2">
      <c r="A741" s="124">
        <v>14</v>
      </c>
      <c r="B741" s="118">
        <v>3422</v>
      </c>
      <c r="C741" s="118">
        <v>342220</v>
      </c>
      <c r="D741" s="519" t="s">
        <v>428</v>
      </c>
      <c r="E741" s="135">
        <v>11</v>
      </c>
      <c r="F741" s="514" t="s">
        <v>429</v>
      </c>
      <c r="G741" s="514" t="s">
        <v>430</v>
      </c>
      <c r="H741" s="133" t="s">
        <v>3594</v>
      </c>
      <c r="I741" s="137" t="s">
        <v>182</v>
      </c>
      <c r="J741" s="514" t="s">
        <v>449</v>
      </c>
      <c r="K741" s="133" t="s">
        <v>826</v>
      </c>
      <c r="L741" s="165" t="str">
        <f t="shared" si="163"/>
        <v>17190 - 180-058-00309</v>
      </c>
      <c r="M741" s="165" t="str">
        <f>INDEX('Export Project'!D:D,MATCH(Bestektabel!N679,'Export Project'!J:J,0))</f>
        <v>Nee</v>
      </c>
      <c r="N741" s="135">
        <v>5203</v>
      </c>
      <c r="O741" s="122">
        <f>INDEX('Export Project'!E:E,MATCH(Bestektabel!N741,'Export Project'!J:J,0))</f>
        <v>11.707595</v>
      </c>
      <c r="P741" s="549">
        <f>INDEX('Export Project'!O:O,MATCH(Bestektabel!N741,'Export Project'!J:J,0))</f>
        <v>4.5</v>
      </c>
      <c r="Q741" s="139">
        <f>INDEX('Export Project'!V:V,MATCH(Bestektabel!N741,'Export Project'!J:J,0))</f>
        <v>-5.46</v>
      </c>
      <c r="R741" s="138" t="str">
        <f>INDEX('Export Project'!W:W,MATCH(Bestektabel!N679,'Export Project'!J:J,0))</f>
        <v>04-07-2019</v>
      </c>
      <c r="S741" s="139">
        <v>-5.44</v>
      </c>
      <c r="T741" s="137"/>
      <c r="U741" s="137" t="s">
        <v>3417</v>
      </c>
      <c r="V741" s="137"/>
      <c r="W741" s="133"/>
      <c r="X741" s="141"/>
      <c r="Y741" s="811" t="s">
        <v>40</v>
      </c>
      <c r="Z741" s="812" t="s">
        <v>40</v>
      </c>
      <c r="AA741" s="139" t="s">
        <v>40</v>
      </c>
      <c r="AB741" s="141"/>
      <c r="AC741" s="520" t="s">
        <v>40</v>
      </c>
      <c r="AD741" s="141"/>
      <c r="AE741" s="122">
        <f>INDEX('Export Project'!F:F,MATCH(N741,'Export Project'!J:J,0))</f>
        <v>16</v>
      </c>
      <c r="AF741" s="814">
        <f t="shared" si="164"/>
        <v>1.3666342233396356</v>
      </c>
      <c r="AG741" s="135">
        <f>INDEX('Export Project'!G:G,MATCH(N741,'Export Project'!J:J,0))</f>
        <v>0</v>
      </c>
      <c r="AH741" s="135">
        <f t="shared" si="165"/>
        <v>0</v>
      </c>
      <c r="AI741" s="140" t="s">
        <v>176</v>
      </c>
      <c r="AJ741" s="122">
        <f t="shared" si="166"/>
        <v>17.600000000000001</v>
      </c>
      <c r="AK741" s="122" t="str">
        <f t="shared" si="170"/>
        <v>Verspreidbaar</v>
      </c>
      <c r="AL741" s="122">
        <f t="shared" si="171"/>
        <v>0</v>
      </c>
      <c r="AM741" s="848">
        <f t="shared" si="160"/>
        <v>0</v>
      </c>
      <c r="AN741" s="122" t="s">
        <v>38</v>
      </c>
      <c r="AO741" s="848">
        <f t="shared" si="169"/>
        <v>17.600000000000001</v>
      </c>
      <c r="AQ741" s="136">
        <v>17190</v>
      </c>
      <c r="AR741" s="136" t="s">
        <v>39</v>
      </c>
      <c r="AS741" s="135"/>
      <c r="AT741" s="135"/>
      <c r="AU741" s="135">
        <f t="shared" si="167"/>
        <v>17190</v>
      </c>
      <c r="AV741" s="133" t="str">
        <f>INDEX('Samenvoeging Bbk en pfas'!E:E,MATCH(Bestektabel!AU741,'Samenvoeging Bbk en pfas'!B:B,0))</f>
        <v>Verspreidbaar</v>
      </c>
      <c r="AW741" s="133" t="str">
        <f>INDEX('Samenvoeging Bbk en pfas'!F:F,MATCH(Bestektabel!AU741,'Samenvoeging Bbk en pfas'!B:B,0))</f>
        <v>Klasse Industrie</v>
      </c>
      <c r="AX741" s="133" t="str">
        <f>INDEX('Samenvoeging Bbk en pfas'!G:G,MATCH(Bestektabel!AU741,'Samenvoeging Bbk en pfas'!B:B,0))</f>
        <v>Klasse B</v>
      </c>
      <c r="AY741" s="133" t="str">
        <f>INDEX('Samenvoeging Bbk en pfas'!H:H,MATCH(Bestektabel!AU741,'Samenvoeging Bbk en pfas'!B:B,0))</f>
        <v>GBT Landbodem</v>
      </c>
      <c r="AZ741" s="133" t="str">
        <f>INDEX('Samenvoeging Bbk en pfas'!I:I,MATCH(Bestektabel!AU741,'Samenvoeging Bbk en pfas'!B:B,0))</f>
        <v>GBT Waterbodem</v>
      </c>
      <c r="BA741" s="133" t="str">
        <f>INDEX('Samenvoeging Bbk en pfas'!J:J,MATCH(Bestektabel!AU741,'Samenvoeging Bbk en pfas'!B:B,0))</f>
        <v>GBT Waterbodem</v>
      </c>
      <c r="BC741" s="135" t="s">
        <v>38</v>
      </c>
      <c r="BD741" s="135" t="s">
        <v>38</v>
      </c>
      <c r="BE741" s="135" t="s">
        <v>38</v>
      </c>
      <c r="BF741" s="135" t="s">
        <v>38</v>
      </c>
      <c r="BG741" s="135" t="s">
        <v>38</v>
      </c>
      <c r="BH741" s="135" t="s">
        <v>38</v>
      </c>
      <c r="BI741" s="135" t="s">
        <v>38</v>
      </c>
    </row>
    <row r="742" spans="1:61" hidden="1" x14ac:dyDescent="0.2">
      <c r="A742" s="124">
        <v>14</v>
      </c>
      <c r="B742" s="118">
        <v>3422</v>
      </c>
      <c r="C742" s="118">
        <v>342220</v>
      </c>
      <c r="D742" s="519" t="s">
        <v>428</v>
      </c>
      <c r="E742" s="135">
        <v>11</v>
      </c>
      <c r="F742" s="514" t="s">
        <v>429</v>
      </c>
      <c r="G742" s="514" t="s">
        <v>430</v>
      </c>
      <c r="H742" s="133" t="s">
        <v>3594</v>
      </c>
      <c r="I742" s="137" t="s">
        <v>182</v>
      </c>
      <c r="J742" s="514" t="s">
        <v>449</v>
      </c>
      <c r="K742" s="133" t="s">
        <v>826</v>
      </c>
      <c r="L742" s="165" t="str">
        <f t="shared" si="163"/>
        <v>17190 - 180-058-00309</v>
      </c>
      <c r="M742" s="165" t="str">
        <f>INDEX('Export Project'!D:D,MATCH(Bestektabel!N680,'Export Project'!J:J,0))</f>
        <v>Nee</v>
      </c>
      <c r="N742" s="135">
        <v>5204</v>
      </c>
      <c r="O742" s="122">
        <f>INDEX('Export Project'!E:E,MATCH(Bestektabel!N742,'Export Project'!J:J,0))</f>
        <v>19</v>
      </c>
      <c r="P742" s="549">
        <f>INDEX('Export Project'!O:O,MATCH(Bestektabel!N742,'Export Project'!J:J,0))</f>
        <v>5.5</v>
      </c>
      <c r="Q742" s="139">
        <f>INDEX('Export Project'!V:V,MATCH(Bestektabel!N742,'Export Project'!J:J,0))</f>
        <v>-5.46</v>
      </c>
      <c r="R742" s="138" t="str">
        <f>INDEX('Export Project'!W:W,MATCH(Bestektabel!N680,'Export Project'!J:J,0))</f>
        <v>04-07-2019</v>
      </c>
      <c r="S742" s="139">
        <v>-5.44</v>
      </c>
      <c r="T742" s="137"/>
      <c r="U742" s="137" t="s">
        <v>3417</v>
      </c>
      <c r="V742" s="137"/>
      <c r="W742" s="133"/>
      <c r="X742" s="141"/>
      <c r="Y742" s="811" t="s">
        <v>40</v>
      </c>
      <c r="Z742" s="812" t="s">
        <v>40</v>
      </c>
      <c r="AA742" s="139" t="s">
        <v>40</v>
      </c>
      <c r="AB742" s="141"/>
      <c r="AC742" s="520" t="s">
        <v>40</v>
      </c>
      <c r="AD742" s="141"/>
      <c r="AE742" s="122">
        <f>INDEX('Export Project'!F:F,MATCH(N742,'Export Project'!J:J,0))</f>
        <v>34</v>
      </c>
      <c r="AF742" s="814">
        <f t="shared" si="164"/>
        <v>1.7894736842105263</v>
      </c>
      <c r="AG742" s="135">
        <f>INDEX('Export Project'!G:G,MATCH(N742,'Export Project'!J:J,0))</f>
        <v>0</v>
      </c>
      <c r="AH742" s="135">
        <f t="shared" si="165"/>
        <v>0</v>
      </c>
      <c r="AI742" s="140" t="s">
        <v>176</v>
      </c>
      <c r="AJ742" s="122">
        <f t="shared" si="166"/>
        <v>37.400000000000006</v>
      </c>
      <c r="AK742" s="122" t="str">
        <f t="shared" si="170"/>
        <v>Verspreidbaar</v>
      </c>
      <c r="AL742" s="122">
        <f t="shared" si="171"/>
        <v>0</v>
      </c>
      <c r="AM742" s="848">
        <f t="shared" si="160"/>
        <v>0</v>
      </c>
      <c r="AN742" s="122" t="s">
        <v>38</v>
      </c>
      <c r="AO742" s="848">
        <f t="shared" si="169"/>
        <v>37.400000000000006</v>
      </c>
      <c r="AQ742" s="136">
        <v>17190</v>
      </c>
      <c r="AR742" s="136" t="s">
        <v>39</v>
      </c>
      <c r="AS742" s="135"/>
      <c r="AT742" s="135"/>
      <c r="AU742" s="135">
        <f t="shared" si="167"/>
        <v>17190</v>
      </c>
      <c r="AV742" s="133" t="str">
        <f>INDEX('Samenvoeging Bbk en pfas'!E:E,MATCH(Bestektabel!AU742,'Samenvoeging Bbk en pfas'!B:B,0))</f>
        <v>Verspreidbaar</v>
      </c>
      <c r="AW742" s="133" t="str">
        <f>INDEX('Samenvoeging Bbk en pfas'!F:F,MATCH(Bestektabel!AU742,'Samenvoeging Bbk en pfas'!B:B,0))</f>
        <v>Klasse Industrie</v>
      </c>
      <c r="AX742" s="133" t="str">
        <f>INDEX('Samenvoeging Bbk en pfas'!G:G,MATCH(Bestektabel!AU742,'Samenvoeging Bbk en pfas'!B:B,0))</f>
        <v>Klasse B</v>
      </c>
      <c r="AY742" s="133" t="str">
        <f>INDEX('Samenvoeging Bbk en pfas'!H:H,MATCH(Bestektabel!AU742,'Samenvoeging Bbk en pfas'!B:B,0))</f>
        <v>GBT Landbodem</v>
      </c>
      <c r="AZ742" s="133" t="str">
        <f>INDEX('Samenvoeging Bbk en pfas'!I:I,MATCH(Bestektabel!AU742,'Samenvoeging Bbk en pfas'!B:B,0))</f>
        <v>GBT Waterbodem</v>
      </c>
      <c r="BA742" s="133" t="str">
        <f>INDEX('Samenvoeging Bbk en pfas'!J:J,MATCH(Bestektabel!AU742,'Samenvoeging Bbk en pfas'!B:B,0))</f>
        <v>GBT Waterbodem</v>
      </c>
      <c r="BC742" s="135" t="s">
        <v>38</v>
      </c>
      <c r="BD742" s="135" t="s">
        <v>38</v>
      </c>
      <c r="BE742" s="135" t="s">
        <v>38</v>
      </c>
      <c r="BF742" s="135" t="s">
        <v>38</v>
      </c>
      <c r="BG742" s="135" t="s">
        <v>38</v>
      </c>
      <c r="BH742" s="135" t="s">
        <v>38</v>
      </c>
      <c r="BI742" s="135" t="s">
        <v>38</v>
      </c>
    </row>
    <row r="743" spans="1:61" hidden="1" x14ac:dyDescent="0.2">
      <c r="A743" s="124">
        <v>14</v>
      </c>
      <c r="B743" s="118">
        <v>3422</v>
      </c>
      <c r="C743" s="118">
        <v>342220</v>
      </c>
      <c r="D743" s="519" t="s">
        <v>428</v>
      </c>
      <c r="E743" s="135">
        <v>10</v>
      </c>
      <c r="F743" s="514" t="s">
        <v>429</v>
      </c>
      <c r="G743" s="514" t="s">
        <v>430</v>
      </c>
      <c r="H743" s="133" t="s">
        <v>3594</v>
      </c>
      <c r="I743" s="137" t="s">
        <v>182</v>
      </c>
      <c r="J743" s="514" t="s">
        <v>449</v>
      </c>
      <c r="K743" s="133" t="s">
        <v>827</v>
      </c>
      <c r="L743" s="165" t="str">
        <f t="shared" si="163"/>
        <v>17190 - 180-058-00573</v>
      </c>
      <c r="M743" s="165" t="str">
        <f>INDEX('Export Project'!D:D,MATCH(Bestektabel!N681,'Export Project'!J:J,0))</f>
        <v>Nee</v>
      </c>
      <c r="N743" s="135">
        <v>5211</v>
      </c>
      <c r="O743" s="122">
        <f>INDEX('Export Project'!E:E,MATCH(Bestektabel!N743,'Export Project'!J:J,0))</f>
        <v>17</v>
      </c>
      <c r="P743" s="549">
        <f>INDEX('Export Project'!O:O,MATCH(Bestektabel!N743,'Export Project'!J:J,0))</f>
        <v>1.9</v>
      </c>
      <c r="Q743" s="139">
        <f>INDEX('Export Project'!V:V,MATCH(Bestektabel!N743,'Export Project'!J:J,0))</f>
        <v>-5.54</v>
      </c>
      <c r="R743" s="138" t="str">
        <f>INDEX('Export Project'!W:W,MATCH(Bestektabel!N681,'Export Project'!J:J,0))</f>
        <v>04-07-2019</v>
      </c>
      <c r="S743" s="139">
        <v>-5.44</v>
      </c>
      <c r="T743" s="137"/>
      <c r="U743" s="137" t="s">
        <v>3417</v>
      </c>
      <c r="V743" s="137"/>
      <c r="W743" s="133"/>
      <c r="X743" s="141"/>
      <c r="Y743" s="811" t="s">
        <v>40</v>
      </c>
      <c r="Z743" s="812" t="s">
        <v>40</v>
      </c>
      <c r="AA743" s="139" t="s">
        <v>40</v>
      </c>
      <c r="AB743" s="141"/>
      <c r="AC743" s="520" t="s">
        <v>40</v>
      </c>
      <c r="AD743" s="141"/>
      <c r="AE743" s="122">
        <f>INDEX('Export Project'!F:F,MATCH(N743,'Export Project'!J:J,0))</f>
        <v>3</v>
      </c>
      <c r="AF743" s="814">
        <f t="shared" si="164"/>
        <v>0.17647058823529413</v>
      </c>
      <c r="AG743" s="135">
        <f>INDEX('Export Project'!G:G,MATCH(N743,'Export Project'!J:J,0))</f>
        <v>0</v>
      </c>
      <c r="AH743" s="135">
        <f t="shared" si="165"/>
        <v>0</v>
      </c>
      <c r="AI743" s="140" t="s">
        <v>175</v>
      </c>
      <c r="AJ743" s="122">
        <f t="shared" si="166"/>
        <v>3.3000000000000003</v>
      </c>
      <c r="AK743" s="122" t="str">
        <f t="shared" si="170"/>
        <v>Verspreidbaar</v>
      </c>
      <c r="AL743" s="122">
        <f t="shared" si="171"/>
        <v>0</v>
      </c>
      <c r="AM743" s="848">
        <f t="shared" ref="AM743:AM806" si="172">AG743*1.1</f>
        <v>0</v>
      </c>
      <c r="AN743" s="122" t="s">
        <v>38</v>
      </c>
      <c r="AO743" s="848">
        <f t="shared" si="169"/>
        <v>3.3000000000000003</v>
      </c>
      <c r="AQ743" s="136">
        <v>17190</v>
      </c>
      <c r="AR743" s="136" t="s">
        <v>39</v>
      </c>
      <c r="AS743" s="135"/>
      <c r="AT743" s="135"/>
      <c r="AU743" s="135">
        <f t="shared" si="167"/>
        <v>17190</v>
      </c>
      <c r="AV743" s="133" t="str">
        <f>INDEX('Samenvoeging Bbk en pfas'!E:E,MATCH(Bestektabel!AU743,'Samenvoeging Bbk en pfas'!B:B,0))</f>
        <v>Verspreidbaar</v>
      </c>
      <c r="AW743" s="133" t="str">
        <f>INDEX('Samenvoeging Bbk en pfas'!F:F,MATCH(Bestektabel!AU743,'Samenvoeging Bbk en pfas'!B:B,0))</f>
        <v>Klasse Industrie</v>
      </c>
      <c r="AX743" s="133" t="str">
        <f>INDEX('Samenvoeging Bbk en pfas'!G:G,MATCH(Bestektabel!AU743,'Samenvoeging Bbk en pfas'!B:B,0))</f>
        <v>Klasse B</v>
      </c>
      <c r="AY743" s="133" t="str">
        <f>INDEX('Samenvoeging Bbk en pfas'!H:H,MATCH(Bestektabel!AU743,'Samenvoeging Bbk en pfas'!B:B,0))</f>
        <v>GBT Landbodem</v>
      </c>
      <c r="AZ743" s="133" t="str">
        <f>INDEX('Samenvoeging Bbk en pfas'!I:I,MATCH(Bestektabel!AU743,'Samenvoeging Bbk en pfas'!B:B,0))</f>
        <v>GBT Waterbodem</v>
      </c>
      <c r="BA743" s="133" t="str">
        <f>INDEX('Samenvoeging Bbk en pfas'!J:J,MATCH(Bestektabel!AU743,'Samenvoeging Bbk en pfas'!B:B,0))</f>
        <v>GBT Waterbodem</v>
      </c>
      <c r="BC743" s="135" t="s">
        <v>38</v>
      </c>
      <c r="BD743" s="135" t="s">
        <v>38</v>
      </c>
      <c r="BE743" s="135" t="s">
        <v>38</v>
      </c>
      <c r="BF743" s="135" t="s">
        <v>38</v>
      </c>
      <c r="BG743" s="135" t="s">
        <v>38</v>
      </c>
      <c r="BH743" s="135" t="s">
        <v>38</v>
      </c>
      <c r="BI743" s="135" t="s">
        <v>38</v>
      </c>
    </row>
    <row r="744" spans="1:61" hidden="1" x14ac:dyDescent="0.2">
      <c r="A744" s="124">
        <v>14</v>
      </c>
      <c r="B744" s="118">
        <v>3422</v>
      </c>
      <c r="C744" s="118">
        <v>342220</v>
      </c>
      <c r="D744" s="519" t="s">
        <v>428</v>
      </c>
      <c r="E744" s="135">
        <v>10</v>
      </c>
      <c r="F744" s="514" t="s">
        <v>429</v>
      </c>
      <c r="G744" s="514" t="s">
        <v>430</v>
      </c>
      <c r="H744" s="133" t="s">
        <v>3594</v>
      </c>
      <c r="I744" s="137" t="s">
        <v>182</v>
      </c>
      <c r="J744" s="514" t="s">
        <v>449</v>
      </c>
      <c r="K744" s="133" t="s">
        <v>827</v>
      </c>
      <c r="L744" s="165" t="str">
        <f t="shared" si="163"/>
        <v>17190 - 180-058-00573</v>
      </c>
      <c r="M744" s="165" t="str">
        <f>INDEX('Export Project'!D:D,MATCH(Bestektabel!N682,'Export Project'!J:J,0))</f>
        <v>Nee</v>
      </c>
      <c r="N744" s="135">
        <v>5212</v>
      </c>
      <c r="O744" s="122">
        <f>INDEX('Export Project'!E:E,MATCH(Bestektabel!N744,'Export Project'!J:J,0))</f>
        <v>18</v>
      </c>
      <c r="P744" s="549">
        <f>INDEX('Export Project'!O:O,MATCH(Bestektabel!N744,'Export Project'!J:J,0))</f>
        <v>1.4</v>
      </c>
      <c r="Q744" s="139">
        <f>INDEX('Export Project'!V:V,MATCH(Bestektabel!N744,'Export Project'!J:J,0))</f>
        <v>-5.54</v>
      </c>
      <c r="R744" s="138" t="str">
        <f>INDEX('Export Project'!W:W,MATCH(Bestektabel!N682,'Export Project'!J:J,0))</f>
        <v>04-07-2019</v>
      </c>
      <c r="S744" s="139">
        <v>-5.44</v>
      </c>
      <c r="T744" s="137"/>
      <c r="U744" s="137" t="s">
        <v>3417</v>
      </c>
      <c r="V744" s="137"/>
      <c r="W744" s="133"/>
      <c r="X744" s="141"/>
      <c r="Y744" s="811" t="s">
        <v>40</v>
      </c>
      <c r="Z744" s="812" t="s">
        <v>40</v>
      </c>
      <c r="AA744" s="139" t="s">
        <v>40</v>
      </c>
      <c r="AB744" s="141"/>
      <c r="AC744" s="520" t="s">
        <v>40</v>
      </c>
      <c r="AD744" s="141"/>
      <c r="AE744" s="122">
        <f>INDEX('Export Project'!F:F,MATCH(N744,'Export Project'!J:J,0))</f>
        <v>4</v>
      </c>
      <c r="AF744" s="814">
        <f t="shared" si="164"/>
        <v>0.22222222222222221</v>
      </c>
      <c r="AG744" s="135">
        <f>INDEX('Export Project'!G:G,MATCH(N744,'Export Project'!J:J,0))</f>
        <v>0</v>
      </c>
      <c r="AH744" s="135">
        <f t="shared" si="165"/>
        <v>0</v>
      </c>
      <c r="AI744" s="140" t="s">
        <v>175</v>
      </c>
      <c r="AJ744" s="122">
        <f t="shared" si="166"/>
        <v>4.4000000000000004</v>
      </c>
      <c r="AK744" s="122" t="str">
        <f t="shared" si="170"/>
        <v>Verspreidbaar</v>
      </c>
      <c r="AL744" s="122">
        <f t="shared" si="171"/>
        <v>0</v>
      </c>
      <c r="AM744" s="848">
        <f t="shared" si="172"/>
        <v>0</v>
      </c>
      <c r="AN744" s="122" t="s">
        <v>38</v>
      </c>
      <c r="AO744" s="848">
        <f t="shared" si="169"/>
        <v>4.4000000000000004</v>
      </c>
      <c r="AQ744" s="136">
        <v>17190</v>
      </c>
      <c r="AR744" s="136" t="s">
        <v>39</v>
      </c>
      <c r="AS744" s="135"/>
      <c r="AT744" s="135"/>
      <c r="AU744" s="135">
        <f t="shared" si="167"/>
        <v>17190</v>
      </c>
      <c r="AV744" s="133" t="str">
        <f>INDEX('Samenvoeging Bbk en pfas'!E:E,MATCH(Bestektabel!AU744,'Samenvoeging Bbk en pfas'!B:B,0))</f>
        <v>Verspreidbaar</v>
      </c>
      <c r="AW744" s="133" t="str">
        <f>INDEX('Samenvoeging Bbk en pfas'!F:F,MATCH(Bestektabel!AU744,'Samenvoeging Bbk en pfas'!B:B,0))</f>
        <v>Klasse Industrie</v>
      </c>
      <c r="AX744" s="133" t="str">
        <f>INDEX('Samenvoeging Bbk en pfas'!G:G,MATCH(Bestektabel!AU744,'Samenvoeging Bbk en pfas'!B:B,0))</f>
        <v>Klasse B</v>
      </c>
      <c r="AY744" s="133" t="str">
        <f>INDEX('Samenvoeging Bbk en pfas'!H:H,MATCH(Bestektabel!AU744,'Samenvoeging Bbk en pfas'!B:B,0))</f>
        <v>GBT Landbodem</v>
      </c>
      <c r="AZ744" s="133" t="str">
        <f>INDEX('Samenvoeging Bbk en pfas'!I:I,MATCH(Bestektabel!AU744,'Samenvoeging Bbk en pfas'!B:B,0))</f>
        <v>GBT Waterbodem</v>
      </c>
      <c r="BA744" s="133" t="str">
        <f>INDEX('Samenvoeging Bbk en pfas'!J:J,MATCH(Bestektabel!AU744,'Samenvoeging Bbk en pfas'!B:B,0))</f>
        <v>GBT Waterbodem</v>
      </c>
      <c r="BC744" s="135" t="s">
        <v>38</v>
      </c>
      <c r="BD744" s="135" t="s">
        <v>38</v>
      </c>
      <c r="BE744" s="135" t="s">
        <v>38</v>
      </c>
      <c r="BF744" s="135" t="s">
        <v>38</v>
      </c>
      <c r="BG744" s="135" t="s">
        <v>38</v>
      </c>
      <c r="BH744" s="135" t="s">
        <v>38</v>
      </c>
      <c r="BI744" s="135" t="s">
        <v>38</v>
      </c>
    </row>
    <row r="745" spans="1:61" hidden="1" x14ac:dyDescent="0.2">
      <c r="A745" s="124">
        <v>14</v>
      </c>
      <c r="B745" s="118">
        <v>3422</v>
      </c>
      <c r="C745" s="118">
        <v>342220</v>
      </c>
      <c r="D745" s="519" t="s">
        <v>428</v>
      </c>
      <c r="E745" s="135">
        <v>10</v>
      </c>
      <c r="F745" s="514" t="s">
        <v>429</v>
      </c>
      <c r="G745" s="514" t="s">
        <v>430</v>
      </c>
      <c r="H745" s="133" t="s">
        <v>3594</v>
      </c>
      <c r="I745" s="137" t="s">
        <v>182</v>
      </c>
      <c r="J745" s="514" t="s">
        <v>449</v>
      </c>
      <c r="K745" s="133" t="s">
        <v>827</v>
      </c>
      <c r="L745" s="165" t="str">
        <f t="shared" si="163"/>
        <v>17190 - 180-058-00573</v>
      </c>
      <c r="M745" s="165" t="str">
        <f>INDEX('Export Project'!D:D,MATCH(Bestektabel!N683,'Export Project'!J:J,0))</f>
        <v>Nee</v>
      </c>
      <c r="N745" s="135">
        <v>5213</v>
      </c>
      <c r="O745" s="122">
        <f>INDEX('Export Project'!E:E,MATCH(Bestektabel!N745,'Export Project'!J:J,0))</f>
        <v>25</v>
      </c>
      <c r="P745" s="549">
        <f>INDEX('Export Project'!O:O,MATCH(Bestektabel!N745,'Export Project'!J:J,0))</f>
        <v>1.1000000000000001</v>
      </c>
      <c r="Q745" s="139">
        <f>INDEX('Export Project'!V:V,MATCH(Bestektabel!N745,'Export Project'!J:J,0))</f>
        <v>-5.54</v>
      </c>
      <c r="R745" s="138" t="str">
        <f>INDEX('Export Project'!W:W,MATCH(Bestektabel!N683,'Export Project'!J:J,0))</f>
        <v>04-07-2019</v>
      </c>
      <c r="S745" s="139">
        <v>-5.44</v>
      </c>
      <c r="T745" s="137"/>
      <c r="U745" s="137" t="s">
        <v>3417</v>
      </c>
      <c r="V745" s="137"/>
      <c r="W745" s="133"/>
      <c r="X745" s="141"/>
      <c r="Y745" s="811" t="s">
        <v>40</v>
      </c>
      <c r="Z745" s="812" t="s">
        <v>40</v>
      </c>
      <c r="AA745" s="139" t="s">
        <v>40</v>
      </c>
      <c r="AB745" s="141"/>
      <c r="AC745" s="520" t="s">
        <v>40</v>
      </c>
      <c r="AD745" s="141"/>
      <c r="AE745" s="122">
        <f>INDEX('Export Project'!F:F,MATCH(N745,'Export Project'!J:J,0))</f>
        <v>2</v>
      </c>
      <c r="AF745" s="814">
        <f t="shared" si="164"/>
        <v>0.08</v>
      </c>
      <c r="AG745" s="135">
        <f>INDEX('Export Project'!G:G,MATCH(N745,'Export Project'!J:J,0))</f>
        <v>0</v>
      </c>
      <c r="AH745" s="135">
        <f t="shared" si="165"/>
        <v>0</v>
      </c>
      <c r="AI745" s="140" t="s">
        <v>175</v>
      </c>
      <c r="AJ745" s="122">
        <f t="shared" si="166"/>
        <v>2.2000000000000002</v>
      </c>
      <c r="AK745" s="122" t="str">
        <f t="shared" si="170"/>
        <v>Verspreidbaar</v>
      </c>
      <c r="AL745" s="122">
        <f t="shared" si="171"/>
        <v>0</v>
      </c>
      <c r="AM745" s="848">
        <f t="shared" si="172"/>
        <v>0</v>
      </c>
      <c r="AN745" s="122" t="s">
        <v>38</v>
      </c>
      <c r="AO745" s="848">
        <f t="shared" si="169"/>
        <v>2.2000000000000002</v>
      </c>
      <c r="AQ745" s="136">
        <v>17190</v>
      </c>
      <c r="AR745" s="136" t="s">
        <v>39</v>
      </c>
      <c r="AS745" s="135"/>
      <c r="AT745" s="135"/>
      <c r="AU745" s="135">
        <f t="shared" si="167"/>
        <v>17190</v>
      </c>
      <c r="AV745" s="133" t="str">
        <f>INDEX('Samenvoeging Bbk en pfas'!E:E,MATCH(Bestektabel!AU745,'Samenvoeging Bbk en pfas'!B:B,0))</f>
        <v>Verspreidbaar</v>
      </c>
      <c r="AW745" s="133" t="str">
        <f>INDEX('Samenvoeging Bbk en pfas'!F:F,MATCH(Bestektabel!AU745,'Samenvoeging Bbk en pfas'!B:B,0))</f>
        <v>Klasse Industrie</v>
      </c>
      <c r="AX745" s="133" t="str">
        <f>INDEX('Samenvoeging Bbk en pfas'!G:G,MATCH(Bestektabel!AU745,'Samenvoeging Bbk en pfas'!B:B,0))</f>
        <v>Klasse B</v>
      </c>
      <c r="AY745" s="133" t="str">
        <f>INDEX('Samenvoeging Bbk en pfas'!H:H,MATCH(Bestektabel!AU745,'Samenvoeging Bbk en pfas'!B:B,0))</f>
        <v>GBT Landbodem</v>
      </c>
      <c r="AZ745" s="133" t="str">
        <f>INDEX('Samenvoeging Bbk en pfas'!I:I,MATCH(Bestektabel!AU745,'Samenvoeging Bbk en pfas'!B:B,0))</f>
        <v>GBT Waterbodem</v>
      </c>
      <c r="BA745" s="133" t="str">
        <f>INDEX('Samenvoeging Bbk en pfas'!J:J,MATCH(Bestektabel!AU745,'Samenvoeging Bbk en pfas'!B:B,0))</f>
        <v>GBT Waterbodem</v>
      </c>
      <c r="BC745" s="135" t="s">
        <v>38</v>
      </c>
      <c r="BD745" s="135" t="s">
        <v>38</v>
      </c>
      <c r="BE745" s="135" t="s">
        <v>38</v>
      </c>
      <c r="BF745" s="135" t="s">
        <v>38</v>
      </c>
      <c r="BG745" s="135" t="s">
        <v>38</v>
      </c>
      <c r="BH745" s="135" t="s">
        <v>38</v>
      </c>
      <c r="BI745" s="135" t="s">
        <v>38</v>
      </c>
    </row>
    <row r="746" spans="1:61" hidden="1" x14ac:dyDescent="0.2">
      <c r="A746" s="124">
        <v>14</v>
      </c>
      <c r="B746" s="118">
        <v>3422</v>
      </c>
      <c r="C746" s="118">
        <v>342220</v>
      </c>
      <c r="D746" s="519" t="s">
        <v>428</v>
      </c>
      <c r="E746" s="135">
        <v>10</v>
      </c>
      <c r="F746" s="514" t="s">
        <v>429</v>
      </c>
      <c r="G746" s="514" t="s">
        <v>430</v>
      </c>
      <c r="H746" s="133" t="s">
        <v>3594</v>
      </c>
      <c r="I746" s="137" t="s">
        <v>182</v>
      </c>
      <c r="J746" s="514" t="s">
        <v>449</v>
      </c>
      <c r="K746" s="133" t="s">
        <v>827</v>
      </c>
      <c r="L746" s="165" t="str">
        <f t="shared" si="163"/>
        <v>17190 - 180-058-00573</v>
      </c>
      <c r="M746" s="165" t="str">
        <f>INDEX('Export Project'!D:D,MATCH(Bestektabel!N684,'Export Project'!J:J,0))</f>
        <v>Nee</v>
      </c>
      <c r="N746" s="135">
        <v>5214</v>
      </c>
      <c r="O746" s="122">
        <f>INDEX('Export Project'!E:E,MATCH(Bestektabel!N746,'Export Project'!J:J,0))</f>
        <v>29</v>
      </c>
      <c r="P746" s="549">
        <f>INDEX('Export Project'!O:O,MATCH(Bestektabel!N746,'Export Project'!J:J,0))</f>
        <v>1.5</v>
      </c>
      <c r="Q746" s="139">
        <f>INDEX('Export Project'!V:V,MATCH(Bestektabel!N746,'Export Project'!J:J,0))</f>
        <v>-5.54</v>
      </c>
      <c r="R746" s="138" t="str">
        <f>INDEX('Export Project'!W:W,MATCH(Bestektabel!N684,'Export Project'!J:J,0))</f>
        <v>04-07-2019</v>
      </c>
      <c r="S746" s="139">
        <v>-5.44</v>
      </c>
      <c r="T746" s="137"/>
      <c r="U746" s="137" t="s">
        <v>3417</v>
      </c>
      <c r="V746" s="137"/>
      <c r="W746" s="133"/>
      <c r="X746" s="141"/>
      <c r="Y746" s="811" t="s">
        <v>40</v>
      </c>
      <c r="Z746" s="812" t="s">
        <v>40</v>
      </c>
      <c r="AA746" s="139" t="s">
        <v>40</v>
      </c>
      <c r="AB746" s="141"/>
      <c r="AC746" s="520" t="s">
        <v>40</v>
      </c>
      <c r="AD746" s="141"/>
      <c r="AE746" s="122">
        <f>INDEX('Export Project'!F:F,MATCH(N746,'Export Project'!J:J,0))</f>
        <v>6</v>
      </c>
      <c r="AF746" s="814">
        <f t="shared" si="164"/>
        <v>0.20689655172413793</v>
      </c>
      <c r="AG746" s="135">
        <f>INDEX('Export Project'!G:G,MATCH(N746,'Export Project'!J:J,0))</f>
        <v>0</v>
      </c>
      <c r="AH746" s="135">
        <f t="shared" si="165"/>
        <v>0</v>
      </c>
      <c r="AI746" s="140" t="s">
        <v>175</v>
      </c>
      <c r="AJ746" s="122">
        <f t="shared" si="166"/>
        <v>6.6000000000000005</v>
      </c>
      <c r="AK746" s="122" t="str">
        <f t="shared" si="170"/>
        <v>Verspreidbaar</v>
      </c>
      <c r="AL746" s="122">
        <f t="shared" si="171"/>
        <v>0</v>
      </c>
      <c r="AM746" s="848">
        <f t="shared" si="172"/>
        <v>0</v>
      </c>
      <c r="AN746" s="122" t="s">
        <v>38</v>
      </c>
      <c r="AO746" s="848">
        <f t="shared" si="169"/>
        <v>6.6000000000000005</v>
      </c>
      <c r="AQ746" s="136">
        <v>17190</v>
      </c>
      <c r="AR746" s="136" t="s">
        <v>39</v>
      </c>
      <c r="AS746" s="135"/>
      <c r="AT746" s="135"/>
      <c r="AU746" s="135">
        <f t="shared" si="167"/>
        <v>17190</v>
      </c>
      <c r="AV746" s="133" t="str">
        <f>INDEX('Samenvoeging Bbk en pfas'!E:E,MATCH(Bestektabel!AU746,'Samenvoeging Bbk en pfas'!B:B,0))</f>
        <v>Verspreidbaar</v>
      </c>
      <c r="AW746" s="133" t="str">
        <f>INDEX('Samenvoeging Bbk en pfas'!F:F,MATCH(Bestektabel!AU746,'Samenvoeging Bbk en pfas'!B:B,0))</f>
        <v>Klasse Industrie</v>
      </c>
      <c r="AX746" s="133" t="str">
        <f>INDEX('Samenvoeging Bbk en pfas'!G:G,MATCH(Bestektabel!AU746,'Samenvoeging Bbk en pfas'!B:B,0))</f>
        <v>Klasse B</v>
      </c>
      <c r="AY746" s="133" t="str">
        <f>INDEX('Samenvoeging Bbk en pfas'!H:H,MATCH(Bestektabel!AU746,'Samenvoeging Bbk en pfas'!B:B,0))</f>
        <v>GBT Landbodem</v>
      </c>
      <c r="AZ746" s="133" t="str">
        <f>INDEX('Samenvoeging Bbk en pfas'!I:I,MATCH(Bestektabel!AU746,'Samenvoeging Bbk en pfas'!B:B,0))</f>
        <v>GBT Waterbodem</v>
      </c>
      <c r="BA746" s="133" t="str">
        <f>INDEX('Samenvoeging Bbk en pfas'!J:J,MATCH(Bestektabel!AU746,'Samenvoeging Bbk en pfas'!B:B,0))</f>
        <v>GBT Waterbodem</v>
      </c>
      <c r="BC746" s="135" t="s">
        <v>38</v>
      </c>
      <c r="BD746" s="135" t="s">
        <v>38</v>
      </c>
      <c r="BE746" s="135" t="s">
        <v>38</v>
      </c>
      <c r="BF746" s="135" t="s">
        <v>38</v>
      </c>
      <c r="BG746" s="135" t="s">
        <v>38</v>
      </c>
      <c r="BH746" s="135" t="s">
        <v>38</v>
      </c>
      <c r="BI746" s="135" t="s">
        <v>38</v>
      </c>
    </row>
    <row r="747" spans="1:61" hidden="1" x14ac:dyDescent="0.2">
      <c r="A747" s="124">
        <v>14</v>
      </c>
      <c r="B747" s="118">
        <v>3422</v>
      </c>
      <c r="C747" s="118">
        <v>342220</v>
      </c>
      <c r="D747" s="519" t="s">
        <v>428</v>
      </c>
      <c r="E747" s="135">
        <v>10</v>
      </c>
      <c r="F747" s="514" t="s">
        <v>429</v>
      </c>
      <c r="G747" s="514" t="s">
        <v>430</v>
      </c>
      <c r="H747" s="133" t="s">
        <v>3594</v>
      </c>
      <c r="I747" s="137" t="s">
        <v>182</v>
      </c>
      <c r="J747" s="514" t="s">
        <v>449</v>
      </c>
      <c r="K747" s="133" t="s">
        <v>827</v>
      </c>
      <c r="L747" s="165" t="str">
        <f t="shared" si="163"/>
        <v>17190 - 180-058-00573</v>
      </c>
      <c r="M747" s="165" t="str">
        <f>INDEX('Export Project'!D:D,MATCH(Bestektabel!N685,'Export Project'!J:J,0))</f>
        <v>Nee</v>
      </c>
      <c r="N747" s="135">
        <v>5215</v>
      </c>
      <c r="O747" s="122">
        <f>INDEX('Export Project'!E:E,MATCH(Bestektabel!N747,'Export Project'!J:J,0))</f>
        <v>26</v>
      </c>
      <c r="P747" s="549">
        <f>INDEX('Export Project'!O:O,MATCH(Bestektabel!N747,'Export Project'!J:J,0))</f>
        <v>1.9</v>
      </c>
      <c r="Q747" s="139">
        <f>INDEX('Export Project'!V:V,MATCH(Bestektabel!N747,'Export Project'!J:J,0))</f>
        <v>-5.54</v>
      </c>
      <c r="R747" s="138" t="str">
        <f>INDEX('Export Project'!W:W,MATCH(Bestektabel!N685,'Export Project'!J:J,0))</f>
        <v>04-07-2019</v>
      </c>
      <c r="S747" s="139">
        <v>-5.44</v>
      </c>
      <c r="T747" s="137"/>
      <c r="U747" s="137" t="s">
        <v>3417</v>
      </c>
      <c r="V747" s="137"/>
      <c r="W747" s="133"/>
      <c r="X747" s="141"/>
      <c r="Y747" s="811" t="s">
        <v>40</v>
      </c>
      <c r="Z747" s="812" t="s">
        <v>40</v>
      </c>
      <c r="AA747" s="139" t="s">
        <v>40</v>
      </c>
      <c r="AB747" s="141"/>
      <c r="AC747" s="520" t="s">
        <v>40</v>
      </c>
      <c r="AD747" s="141"/>
      <c r="AE747" s="122">
        <f>INDEX('Export Project'!F:F,MATCH(N747,'Export Project'!J:J,0))</f>
        <v>9</v>
      </c>
      <c r="AF747" s="814">
        <f t="shared" si="164"/>
        <v>0.34615384615384615</v>
      </c>
      <c r="AG747" s="135">
        <f>INDEX('Export Project'!G:G,MATCH(N747,'Export Project'!J:J,0))</f>
        <v>0</v>
      </c>
      <c r="AH747" s="135">
        <f t="shared" si="165"/>
        <v>0</v>
      </c>
      <c r="AI747" s="140" t="s">
        <v>175</v>
      </c>
      <c r="AJ747" s="122">
        <f t="shared" si="166"/>
        <v>9.9</v>
      </c>
      <c r="AK747" s="122" t="str">
        <f t="shared" si="170"/>
        <v>Verspreidbaar</v>
      </c>
      <c r="AL747" s="122">
        <f t="shared" si="171"/>
        <v>0</v>
      </c>
      <c r="AM747" s="848">
        <f t="shared" si="172"/>
        <v>0</v>
      </c>
      <c r="AN747" s="122" t="s">
        <v>38</v>
      </c>
      <c r="AO747" s="848">
        <f t="shared" si="169"/>
        <v>9.9</v>
      </c>
      <c r="AQ747" s="136">
        <v>17190</v>
      </c>
      <c r="AR747" s="136" t="s">
        <v>39</v>
      </c>
      <c r="AS747" s="135"/>
      <c r="AT747" s="135"/>
      <c r="AU747" s="135">
        <f t="shared" si="167"/>
        <v>17190</v>
      </c>
      <c r="AV747" s="133" t="str">
        <f>INDEX('Samenvoeging Bbk en pfas'!E:E,MATCH(Bestektabel!AU747,'Samenvoeging Bbk en pfas'!B:B,0))</f>
        <v>Verspreidbaar</v>
      </c>
      <c r="AW747" s="133" t="str">
        <f>INDEX('Samenvoeging Bbk en pfas'!F:F,MATCH(Bestektabel!AU747,'Samenvoeging Bbk en pfas'!B:B,0))</f>
        <v>Klasse Industrie</v>
      </c>
      <c r="AX747" s="133" t="str">
        <f>INDEX('Samenvoeging Bbk en pfas'!G:G,MATCH(Bestektabel!AU747,'Samenvoeging Bbk en pfas'!B:B,0))</f>
        <v>Klasse B</v>
      </c>
      <c r="AY747" s="133" t="str">
        <f>INDEX('Samenvoeging Bbk en pfas'!H:H,MATCH(Bestektabel!AU747,'Samenvoeging Bbk en pfas'!B:B,0))</f>
        <v>GBT Landbodem</v>
      </c>
      <c r="AZ747" s="133" t="str">
        <f>INDEX('Samenvoeging Bbk en pfas'!I:I,MATCH(Bestektabel!AU747,'Samenvoeging Bbk en pfas'!B:B,0))</f>
        <v>GBT Waterbodem</v>
      </c>
      <c r="BA747" s="133" t="str">
        <f>INDEX('Samenvoeging Bbk en pfas'!J:J,MATCH(Bestektabel!AU747,'Samenvoeging Bbk en pfas'!B:B,0))</f>
        <v>GBT Waterbodem</v>
      </c>
      <c r="BC747" s="135" t="s">
        <v>38</v>
      </c>
      <c r="BD747" s="135" t="s">
        <v>38</v>
      </c>
      <c r="BE747" s="135" t="s">
        <v>38</v>
      </c>
      <c r="BF747" s="135" t="s">
        <v>38</v>
      </c>
      <c r="BG747" s="135" t="s">
        <v>38</v>
      </c>
      <c r="BH747" s="135" t="s">
        <v>38</v>
      </c>
      <c r="BI747" s="135" t="s">
        <v>38</v>
      </c>
    </row>
    <row r="748" spans="1:61" hidden="1" x14ac:dyDescent="0.2">
      <c r="A748" s="124">
        <v>14</v>
      </c>
      <c r="B748" s="118">
        <v>3422</v>
      </c>
      <c r="C748" s="118">
        <v>342220</v>
      </c>
      <c r="D748" s="519" t="s">
        <v>428</v>
      </c>
      <c r="E748" s="135">
        <v>11</v>
      </c>
      <c r="F748" s="514" t="s">
        <v>429</v>
      </c>
      <c r="G748" s="514" t="s">
        <v>430</v>
      </c>
      <c r="H748" s="133" t="s">
        <v>3594</v>
      </c>
      <c r="I748" s="137" t="s">
        <v>182</v>
      </c>
      <c r="J748" s="514" t="s">
        <v>449</v>
      </c>
      <c r="K748" s="133" t="s">
        <v>828</v>
      </c>
      <c r="L748" s="165" t="str">
        <f t="shared" si="163"/>
        <v>17190 - 180-058-00644</v>
      </c>
      <c r="M748" s="165" t="str">
        <f>INDEX('Export Project'!D:D,MATCH(Bestektabel!N686,'Export Project'!J:J,0))</f>
        <v>Nee</v>
      </c>
      <c r="N748" s="135">
        <v>5209</v>
      </c>
      <c r="O748" s="122">
        <f>INDEX('Export Project'!E:E,MATCH(Bestektabel!N748,'Export Project'!J:J,0))</f>
        <v>25</v>
      </c>
      <c r="P748" s="549">
        <f>INDEX('Export Project'!O:O,MATCH(Bestektabel!N748,'Export Project'!J:J,0))</f>
        <v>0.7</v>
      </c>
      <c r="Q748" s="139">
        <f>INDEX('Export Project'!V:V,MATCH(Bestektabel!N748,'Export Project'!J:J,0))</f>
        <v>-5.21</v>
      </c>
      <c r="R748" s="138" t="str">
        <f>INDEX('Export Project'!W:W,MATCH(Bestektabel!N686,'Export Project'!J:J,0))</f>
        <v>04-07-2019</v>
      </c>
      <c r="S748" s="139">
        <v>-5.44</v>
      </c>
      <c r="T748" s="137"/>
      <c r="U748" s="137" t="s">
        <v>3417</v>
      </c>
      <c r="V748" s="137"/>
      <c r="W748" s="133"/>
      <c r="X748" s="141"/>
      <c r="Y748" s="811" t="s">
        <v>40</v>
      </c>
      <c r="Z748" s="812" t="s">
        <v>40</v>
      </c>
      <c r="AA748" s="139" t="s">
        <v>40</v>
      </c>
      <c r="AB748" s="141"/>
      <c r="AC748" s="520" t="s">
        <v>40</v>
      </c>
      <c r="AD748" s="141"/>
      <c r="AE748" s="122">
        <f>INDEX('Export Project'!F:F,MATCH(N748,'Export Project'!J:J,0))</f>
        <v>0</v>
      </c>
      <c r="AF748" s="814">
        <f t="shared" si="164"/>
        <v>0</v>
      </c>
      <c r="AG748" s="135">
        <f>INDEX('Export Project'!G:G,MATCH(N748,'Export Project'!J:J,0))</f>
        <v>0</v>
      </c>
      <c r="AH748" s="135">
        <f t="shared" si="165"/>
        <v>0</v>
      </c>
      <c r="AI748" s="140" t="s">
        <v>175</v>
      </c>
      <c r="AJ748" s="122">
        <f t="shared" si="166"/>
        <v>0</v>
      </c>
      <c r="AK748" s="122" t="str">
        <f t="shared" si="170"/>
        <v>Verspreidbaar</v>
      </c>
      <c r="AL748" s="122">
        <f t="shared" si="171"/>
        <v>0</v>
      </c>
      <c r="AM748" s="848">
        <f t="shared" si="172"/>
        <v>0</v>
      </c>
      <c r="AN748" s="122" t="s">
        <v>38</v>
      </c>
      <c r="AO748" s="848">
        <f t="shared" si="169"/>
        <v>0</v>
      </c>
      <c r="AQ748" s="136">
        <v>17190</v>
      </c>
      <c r="AR748" s="136" t="s">
        <v>39</v>
      </c>
      <c r="AS748" s="135"/>
      <c r="AT748" s="135"/>
      <c r="AU748" s="135">
        <f t="shared" si="167"/>
        <v>17190</v>
      </c>
      <c r="AV748" s="133" t="str">
        <f>INDEX('Samenvoeging Bbk en pfas'!E:E,MATCH(Bestektabel!AU748,'Samenvoeging Bbk en pfas'!B:B,0))</f>
        <v>Verspreidbaar</v>
      </c>
      <c r="AW748" s="133" t="str">
        <f>INDEX('Samenvoeging Bbk en pfas'!F:F,MATCH(Bestektabel!AU748,'Samenvoeging Bbk en pfas'!B:B,0))</f>
        <v>Klasse Industrie</v>
      </c>
      <c r="AX748" s="133" t="str">
        <f>INDEX('Samenvoeging Bbk en pfas'!G:G,MATCH(Bestektabel!AU748,'Samenvoeging Bbk en pfas'!B:B,0))</f>
        <v>Klasse B</v>
      </c>
      <c r="AY748" s="133" t="str">
        <f>INDEX('Samenvoeging Bbk en pfas'!H:H,MATCH(Bestektabel!AU748,'Samenvoeging Bbk en pfas'!B:B,0))</f>
        <v>GBT Landbodem</v>
      </c>
      <c r="AZ748" s="133" t="str">
        <f>INDEX('Samenvoeging Bbk en pfas'!I:I,MATCH(Bestektabel!AU748,'Samenvoeging Bbk en pfas'!B:B,0))</f>
        <v>GBT Waterbodem</v>
      </c>
      <c r="BA748" s="133" t="str">
        <f>INDEX('Samenvoeging Bbk en pfas'!J:J,MATCH(Bestektabel!AU748,'Samenvoeging Bbk en pfas'!B:B,0))</f>
        <v>GBT Waterbodem</v>
      </c>
      <c r="BC748" s="135" t="s">
        <v>38</v>
      </c>
      <c r="BD748" s="135" t="s">
        <v>38</v>
      </c>
      <c r="BE748" s="135" t="s">
        <v>38</v>
      </c>
      <c r="BF748" s="135" t="s">
        <v>38</v>
      </c>
      <c r="BG748" s="135" t="s">
        <v>38</v>
      </c>
      <c r="BH748" s="135" t="s">
        <v>38</v>
      </c>
      <c r="BI748" s="135" t="s">
        <v>38</v>
      </c>
    </row>
    <row r="749" spans="1:61" hidden="1" x14ac:dyDescent="0.2">
      <c r="A749" s="124">
        <v>14</v>
      </c>
      <c r="B749" s="118">
        <v>3422</v>
      </c>
      <c r="C749" s="118">
        <v>342220</v>
      </c>
      <c r="D749" s="519" t="s">
        <v>428</v>
      </c>
      <c r="E749" s="135">
        <v>11</v>
      </c>
      <c r="F749" s="514" t="s">
        <v>429</v>
      </c>
      <c r="G749" s="514" t="s">
        <v>430</v>
      </c>
      <c r="H749" s="133" t="s">
        <v>3594</v>
      </c>
      <c r="I749" s="137" t="s">
        <v>182</v>
      </c>
      <c r="J749" s="514" t="s">
        <v>449</v>
      </c>
      <c r="K749" s="133" t="s">
        <v>832</v>
      </c>
      <c r="L749" s="165" t="str">
        <f t="shared" si="163"/>
        <v>17190 - 180-058-00844</v>
      </c>
      <c r="M749" s="165" t="str">
        <f>INDEX('Export Project'!D:D,MATCH(Bestektabel!N687,'Export Project'!J:J,0))</f>
        <v>Nee</v>
      </c>
      <c r="N749" s="135">
        <v>5208</v>
      </c>
      <c r="O749" s="122">
        <f>INDEX('Export Project'!E:E,MATCH(Bestektabel!N749,'Export Project'!J:J,0))</f>
        <v>39</v>
      </c>
      <c r="P749" s="549">
        <f>INDEX('Export Project'!O:O,MATCH(Bestektabel!N749,'Export Project'!J:J,0))</f>
        <v>2.2000000000000002</v>
      </c>
      <c r="Q749" s="139">
        <f>INDEX('Export Project'!V:V,MATCH(Bestektabel!N749,'Export Project'!J:J,0))</f>
        <v>-5.41</v>
      </c>
      <c r="R749" s="138" t="str">
        <f>INDEX('Export Project'!W:W,MATCH(Bestektabel!N687,'Export Project'!J:J,0))</f>
        <v>04-07-2019</v>
      </c>
      <c r="S749" s="139">
        <v>-5.44</v>
      </c>
      <c r="T749" s="137"/>
      <c r="U749" s="137" t="s">
        <v>3417</v>
      </c>
      <c r="V749" s="137"/>
      <c r="W749" s="133"/>
      <c r="X749" s="141"/>
      <c r="Y749" s="811" t="s">
        <v>40</v>
      </c>
      <c r="Z749" s="812" t="s">
        <v>40</v>
      </c>
      <c r="AA749" s="139" t="s">
        <v>40</v>
      </c>
      <c r="AB749" s="141"/>
      <c r="AC749" s="520" t="s">
        <v>40</v>
      </c>
      <c r="AD749" s="141"/>
      <c r="AE749" s="122">
        <f>INDEX('Export Project'!F:F,MATCH(N749,'Export Project'!J:J,0))</f>
        <v>14</v>
      </c>
      <c r="AF749" s="814">
        <f t="shared" si="164"/>
        <v>0.35897435897435898</v>
      </c>
      <c r="AG749" s="135">
        <f>INDEX('Export Project'!G:G,MATCH(N749,'Export Project'!J:J,0))</f>
        <v>0</v>
      </c>
      <c r="AH749" s="135">
        <f t="shared" si="165"/>
        <v>0</v>
      </c>
      <c r="AI749" s="140" t="s">
        <v>175</v>
      </c>
      <c r="AJ749" s="122">
        <f t="shared" si="166"/>
        <v>15.400000000000002</v>
      </c>
      <c r="AK749" s="122" t="str">
        <f t="shared" si="170"/>
        <v>Verspreidbaar</v>
      </c>
      <c r="AL749" s="122">
        <f t="shared" si="171"/>
        <v>0</v>
      </c>
      <c r="AM749" s="848">
        <f t="shared" si="172"/>
        <v>0</v>
      </c>
      <c r="AN749" s="122" t="s">
        <v>38</v>
      </c>
      <c r="AO749" s="848">
        <f t="shared" si="169"/>
        <v>15.400000000000002</v>
      </c>
      <c r="AQ749" s="136">
        <v>17190</v>
      </c>
      <c r="AR749" s="136" t="s">
        <v>39</v>
      </c>
      <c r="AS749" s="135"/>
      <c r="AT749" s="135"/>
      <c r="AU749" s="135">
        <f t="shared" si="167"/>
        <v>17190</v>
      </c>
      <c r="AV749" s="133" t="str">
        <f>INDEX('Samenvoeging Bbk en pfas'!E:E,MATCH(Bestektabel!AU749,'Samenvoeging Bbk en pfas'!B:B,0))</f>
        <v>Verspreidbaar</v>
      </c>
      <c r="AW749" s="133" t="str">
        <f>INDEX('Samenvoeging Bbk en pfas'!F:F,MATCH(Bestektabel!AU749,'Samenvoeging Bbk en pfas'!B:B,0))</f>
        <v>Klasse Industrie</v>
      </c>
      <c r="AX749" s="133" t="str">
        <f>INDEX('Samenvoeging Bbk en pfas'!G:G,MATCH(Bestektabel!AU749,'Samenvoeging Bbk en pfas'!B:B,0))</f>
        <v>Klasse B</v>
      </c>
      <c r="AY749" s="133" t="str">
        <f>INDEX('Samenvoeging Bbk en pfas'!H:H,MATCH(Bestektabel!AU749,'Samenvoeging Bbk en pfas'!B:B,0))</f>
        <v>GBT Landbodem</v>
      </c>
      <c r="AZ749" s="133" t="str">
        <f>INDEX('Samenvoeging Bbk en pfas'!I:I,MATCH(Bestektabel!AU749,'Samenvoeging Bbk en pfas'!B:B,0))</f>
        <v>GBT Waterbodem</v>
      </c>
      <c r="BA749" s="133" t="str">
        <f>INDEX('Samenvoeging Bbk en pfas'!J:J,MATCH(Bestektabel!AU749,'Samenvoeging Bbk en pfas'!B:B,0))</f>
        <v>GBT Waterbodem</v>
      </c>
      <c r="BC749" s="135" t="s">
        <v>38</v>
      </c>
      <c r="BD749" s="135" t="s">
        <v>38</v>
      </c>
      <c r="BE749" s="135" t="s">
        <v>38</v>
      </c>
      <c r="BF749" s="135" t="s">
        <v>38</v>
      </c>
      <c r="BG749" s="135" t="s">
        <v>38</v>
      </c>
      <c r="BH749" s="135" t="s">
        <v>38</v>
      </c>
      <c r="BI749" s="135" t="s">
        <v>38</v>
      </c>
    </row>
    <row r="750" spans="1:61" hidden="1" x14ac:dyDescent="0.2">
      <c r="A750" s="124">
        <v>14</v>
      </c>
      <c r="B750" s="118">
        <v>3422</v>
      </c>
      <c r="C750" s="118">
        <v>342220</v>
      </c>
      <c r="D750" s="519" t="s">
        <v>428</v>
      </c>
      <c r="E750" s="135">
        <v>11</v>
      </c>
      <c r="F750" s="514" t="s">
        <v>429</v>
      </c>
      <c r="G750" s="514" t="s">
        <v>430</v>
      </c>
      <c r="H750" s="133" t="s">
        <v>3594</v>
      </c>
      <c r="I750" s="137" t="s">
        <v>182</v>
      </c>
      <c r="J750" s="514" t="s">
        <v>449</v>
      </c>
      <c r="K750" s="133" t="s">
        <v>832</v>
      </c>
      <c r="L750" s="165" t="str">
        <f t="shared" si="163"/>
        <v>17190 - 180-058-00844</v>
      </c>
      <c r="M750" s="165" t="str">
        <f>INDEX('Export Project'!D:D,MATCH(Bestektabel!N688,'Export Project'!J:J,0))</f>
        <v>Nee</v>
      </c>
      <c r="N750" s="135">
        <v>5210</v>
      </c>
      <c r="O750" s="122">
        <f>INDEX('Export Project'!E:E,MATCH(Bestektabel!N750,'Export Project'!J:J,0))</f>
        <v>19</v>
      </c>
      <c r="P750" s="549">
        <f>INDEX('Export Project'!O:O,MATCH(Bestektabel!N750,'Export Project'!J:J,0))</f>
        <v>1.9</v>
      </c>
      <c r="Q750" s="139">
        <f>INDEX('Export Project'!V:V,MATCH(Bestektabel!N750,'Export Project'!J:J,0))</f>
        <v>-5.41</v>
      </c>
      <c r="R750" s="138" t="str">
        <f>INDEX('Export Project'!W:W,MATCH(Bestektabel!N688,'Export Project'!J:J,0))</f>
        <v>04-07-2019</v>
      </c>
      <c r="S750" s="139">
        <v>-5.44</v>
      </c>
      <c r="T750" s="137"/>
      <c r="U750" s="137" t="s">
        <v>3417</v>
      </c>
      <c r="V750" s="137"/>
      <c r="W750" s="133"/>
      <c r="X750" s="141"/>
      <c r="Y750" s="811" t="s">
        <v>40</v>
      </c>
      <c r="Z750" s="812" t="s">
        <v>40</v>
      </c>
      <c r="AA750" s="139" t="s">
        <v>40</v>
      </c>
      <c r="AB750" s="141"/>
      <c r="AC750" s="520" t="s">
        <v>40</v>
      </c>
      <c r="AD750" s="141"/>
      <c r="AE750" s="122">
        <f>INDEX('Export Project'!F:F,MATCH(N750,'Export Project'!J:J,0))</f>
        <v>7</v>
      </c>
      <c r="AF750" s="814">
        <f t="shared" si="164"/>
        <v>0.36842105263157893</v>
      </c>
      <c r="AG750" s="135">
        <f>INDEX('Export Project'!G:G,MATCH(N750,'Export Project'!J:J,0))</f>
        <v>0</v>
      </c>
      <c r="AH750" s="135">
        <f t="shared" si="165"/>
        <v>0</v>
      </c>
      <c r="AI750" s="140" t="s">
        <v>175</v>
      </c>
      <c r="AJ750" s="122">
        <f t="shared" si="166"/>
        <v>7.7000000000000011</v>
      </c>
      <c r="AK750" s="122" t="str">
        <f t="shared" si="170"/>
        <v>Verspreidbaar</v>
      </c>
      <c r="AL750" s="122">
        <f t="shared" si="171"/>
        <v>0</v>
      </c>
      <c r="AM750" s="848">
        <f t="shared" si="172"/>
        <v>0</v>
      </c>
      <c r="AN750" s="122" t="s">
        <v>38</v>
      </c>
      <c r="AO750" s="848">
        <f t="shared" si="169"/>
        <v>7.7000000000000011</v>
      </c>
      <c r="AQ750" s="136">
        <v>17190</v>
      </c>
      <c r="AR750" s="136" t="s">
        <v>39</v>
      </c>
      <c r="AS750" s="135"/>
      <c r="AT750" s="135"/>
      <c r="AU750" s="135">
        <f t="shared" si="167"/>
        <v>17190</v>
      </c>
      <c r="AV750" s="133" t="str">
        <f>INDEX('Samenvoeging Bbk en pfas'!E:E,MATCH(Bestektabel!AU750,'Samenvoeging Bbk en pfas'!B:B,0))</f>
        <v>Verspreidbaar</v>
      </c>
      <c r="AW750" s="133" t="str">
        <f>INDEX('Samenvoeging Bbk en pfas'!F:F,MATCH(Bestektabel!AU750,'Samenvoeging Bbk en pfas'!B:B,0))</f>
        <v>Klasse Industrie</v>
      </c>
      <c r="AX750" s="133" t="str">
        <f>INDEX('Samenvoeging Bbk en pfas'!G:G,MATCH(Bestektabel!AU750,'Samenvoeging Bbk en pfas'!B:B,0))</f>
        <v>Klasse B</v>
      </c>
      <c r="AY750" s="133" t="str">
        <f>INDEX('Samenvoeging Bbk en pfas'!H:H,MATCH(Bestektabel!AU750,'Samenvoeging Bbk en pfas'!B:B,0))</f>
        <v>GBT Landbodem</v>
      </c>
      <c r="AZ750" s="133" t="str">
        <f>INDEX('Samenvoeging Bbk en pfas'!I:I,MATCH(Bestektabel!AU750,'Samenvoeging Bbk en pfas'!B:B,0))</f>
        <v>GBT Waterbodem</v>
      </c>
      <c r="BA750" s="133" t="str">
        <f>INDEX('Samenvoeging Bbk en pfas'!J:J,MATCH(Bestektabel!AU750,'Samenvoeging Bbk en pfas'!B:B,0))</f>
        <v>GBT Waterbodem</v>
      </c>
      <c r="BC750" s="135" t="s">
        <v>38</v>
      </c>
      <c r="BD750" s="135" t="s">
        <v>38</v>
      </c>
      <c r="BE750" s="135" t="s">
        <v>38</v>
      </c>
      <c r="BF750" s="135" t="s">
        <v>38</v>
      </c>
      <c r="BG750" s="135" t="s">
        <v>38</v>
      </c>
      <c r="BH750" s="135" t="s">
        <v>38</v>
      </c>
      <c r="BI750" s="135" t="s">
        <v>38</v>
      </c>
    </row>
    <row r="751" spans="1:61" hidden="1" x14ac:dyDescent="0.2">
      <c r="A751" s="124">
        <v>14</v>
      </c>
      <c r="B751" s="118">
        <v>3422</v>
      </c>
      <c r="C751" s="118">
        <v>342220</v>
      </c>
      <c r="D751" s="519" t="s">
        <v>428</v>
      </c>
      <c r="E751" s="135">
        <v>11</v>
      </c>
      <c r="F751" s="514" t="s">
        <v>429</v>
      </c>
      <c r="G751" s="514" t="s">
        <v>430</v>
      </c>
      <c r="H751" s="133" t="s">
        <v>3594</v>
      </c>
      <c r="I751" s="137" t="s">
        <v>182</v>
      </c>
      <c r="J751" s="514" t="s">
        <v>449</v>
      </c>
      <c r="K751" s="133" t="s">
        <v>833</v>
      </c>
      <c r="L751" s="165" t="str">
        <f t="shared" si="163"/>
        <v>17190 - 180-058-00891</v>
      </c>
      <c r="M751" s="165" t="str">
        <f>INDEX('Export Project'!D:D,MATCH(Bestektabel!N689,'Export Project'!J:J,0))</f>
        <v>Nee</v>
      </c>
      <c r="N751" s="135">
        <v>5200</v>
      </c>
      <c r="O751" s="122">
        <f>INDEX('Export Project'!E:E,MATCH(Bestektabel!N751,'Export Project'!J:J,0))</f>
        <v>20</v>
      </c>
      <c r="P751" s="549">
        <f>INDEX('Export Project'!O:O,MATCH(Bestektabel!N751,'Export Project'!J:J,0))</f>
        <v>3.9</v>
      </c>
      <c r="Q751" s="139">
        <f>INDEX('Export Project'!V:V,MATCH(Bestektabel!N751,'Export Project'!J:J,0))</f>
        <v>-5.4</v>
      </c>
      <c r="R751" s="138" t="str">
        <f>INDEX('Export Project'!W:W,MATCH(Bestektabel!N689,'Export Project'!J:J,0))</f>
        <v>04-07-2019</v>
      </c>
      <c r="S751" s="139">
        <v>-5.44</v>
      </c>
      <c r="T751" s="137"/>
      <c r="U751" s="137" t="s">
        <v>3417</v>
      </c>
      <c r="V751" s="137"/>
      <c r="W751" s="133"/>
      <c r="X751" s="141"/>
      <c r="Y751" s="811" t="s">
        <v>40</v>
      </c>
      <c r="Z751" s="812" t="s">
        <v>40</v>
      </c>
      <c r="AA751" s="139" t="s">
        <v>40</v>
      </c>
      <c r="AB751" s="141"/>
      <c r="AC751" s="520" t="s">
        <v>40</v>
      </c>
      <c r="AD751" s="141"/>
      <c r="AE751" s="122">
        <f>INDEX('Export Project'!F:F,MATCH(N751,'Export Project'!J:J,0))</f>
        <v>24</v>
      </c>
      <c r="AF751" s="814">
        <f t="shared" si="164"/>
        <v>1.2</v>
      </c>
      <c r="AG751" s="135">
        <f>INDEX('Export Project'!G:G,MATCH(N751,'Export Project'!J:J,0))</f>
        <v>0</v>
      </c>
      <c r="AH751" s="135">
        <f t="shared" si="165"/>
        <v>0</v>
      </c>
      <c r="AI751" s="140" t="s">
        <v>176</v>
      </c>
      <c r="AJ751" s="122">
        <f t="shared" si="166"/>
        <v>26.400000000000002</v>
      </c>
      <c r="AK751" s="122" t="str">
        <f t="shared" si="170"/>
        <v>Verspreidbaar</v>
      </c>
      <c r="AL751" s="122">
        <f t="shared" si="171"/>
        <v>0</v>
      </c>
      <c r="AM751" s="848">
        <f t="shared" si="172"/>
        <v>0</v>
      </c>
      <c r="AN751" s="122" t="s">
        <v>38</v>
      </c>
      <c r="AO751" s="848">
        <f t="shared" si="169"/>
        <v>26.400000000000002</v>
      </c>
      <c r="AQ751" s="136">
        <v>17190</v>
      </c>
      <c r="AR751" s="136" t="s">
        <v>39</v>
      </c>
      <c r="AS751" s="135"/>
      <c r="AT751" s="135"/>
      <c r="AU751" s="135">
        <f t="shared" si="167"/>
        <v>17190</v>
      </c>
      <c r="AV751" s="133" t="str">
        <f>INDEX('Samenvoeging Bbk en pfas'!E:E,MATCH(Bestektabel!AU751,'Samenvoeging Bbk en pfas'!B:B,0))</f>
        <v>Verspreidbaar</v>
      </c>
      <c r="AW751" s="133" t="str">
        <f>INDEX('Samenvoeging Bbk en pfas'!F:F,MATCH(Bestektabel!AU751,'Samenvoeging Bbk en pfas'!B:B,0))</f>
        <v>Klasse Industrie</v>
      </c>
      <c r="AX751" s="133" t="str">
        <f>INDEX('Samenvoeging Bbk en pfas'!G:G,MATCH(Bestektabel!AU751,'Samenvoeging Bbk en pfas'!B:B,0))</f>
        <v>Klasse B</v>
      </c>
      <c r="AY751" s="133" t="str">
        <f>INDEX('Samenvoeging Bbk en pfas'!H:H,MATCH(Bestektabel!AU751,'Samenvoeging Bbk en pfas'!B:B,0))</f>
        <v>GBT Landbodem</v>
      </c>
      <c r="AZ751" s="133" t="str">
        <f>INDEX('Samenvoeging Bbk en pfas'!I:I,MATCH(Bestektabel!AU751,'Samenvoeging Bbk en pfas'!B:B,0))</f>
        <v>GBT Waterbodem</v>
      </c>
      <c r="BA751" s="133" t="str">
        <f>INDEX('Samenvoeging Bbk en pfas'!J:J,MATCH(Bestektabel!AU751,'Samenvoeging Bbk en pfas'!B:B,0))</f>
        <v>GBT Waterbodem</v>
      </c>
      <c r="BC751" s="135" t="s">
        <v>38</v>
      </c>
      <c r="BD751" s="135" t="s">
        <v>38</v>
      </c>
      <c r="BE751" s="135" t="s">
        <v>38</v>
      </c>
      <c r="BF751" s="135" t="s">
        <v>38</v>
      </c>
      <c r="BG751" s="135" t="s">
        <v>38</v>
      </c>
      <c r="BH751" s="135" t="s">
        <v>38</v>
      </c>
      <c r="BI751" s="135" t="s">
        <v>38</v>
      </c>
    </row>
    <row r="752" spans="1:61" hidden="1" x14ac:dyDescent="0.2">
      <c r="A752" s="124">
        <v>16</v>
      </c>
      <c r="B752" s="118">
        <v>3424</v>
      </c>
      <c r="C752" s="118">
        <v>342420</v>
      </c>
      <c r="D752" s="519" t="s">
        <v>428</v>
      </c>
      <c r="E752" s="135">
        <v>10</v>
      </c>
      <c r="F752" s="514" t="s">
        <v>429</v>
      </c>
      <c r="G752" s="514" t="s">
        <v>430</v>
      </c>
      <c r="H752" s="133" t="s">
        <v>3594</v>
      </c>
      <c r="I752" s="137" t="s">
        <v>182</v>
      </c>
      <c r="J752" s="514" t="s">
        <v>449</v>
      </c>
      <c r="K752" s="133" t="s">
        <v>836</v>
      </c>
      <c r="L752" s="165" t="str">
        <f t="shared" si="163"/>
        <v>17192 - 180-058-04657</v>
      </c>
      <c r="M752" s="165" t="str">
        <f>INDEX('Export Project'!D:D,MATCH(Bestektabel!N690,'Export Project'!J:J,0))</f>
        <v>Nee</v>
      </c>
      <c r="N752" s="135">
        <v>5218</v>
      </c>
      <c r="O752" s="122">
        <f>INDEX('Export Project'!E:E,MATCH(Bestektabel!N752,'Export Project'!J:J,0))</f>
        <v>19</v>
      </c>
      <c r="P752" s="549">
        <f>INDEX('Export Project'!O:O,MATCH(Bestektabel!N752,'Export Project'!J:J,0))</f>
        <v>1.7</v>
      </c>
      <c r="Q752" s="139">
        <f>INDEX('Export Project'!V:V,MATCH(Bestektabel!N752,'Export Project'!J:J,0))</f>
        <v>-5.37</v>
      </c>
      <c r="R752" s="138" t="str">
        <f>INDEX('Export Project'!W:W,MATCH(Bestektabel!N690,'Export Project'!J:J,0))</f>
        <v>04-07-2019</v>
      </c>
      <c r="S752" s="139">
        <v>-5.5</v>
      </c>
      <c r="T752" s="137"/>
      <c r="U752" s="137" t="s">
        <v>3415</v>
      </c>
      <c r="V752" s="137"/>
      <c r="W752" s="133"/>
      <c r="X752" s="141"/>
      <c r="Y752" s="811" t="s">
        <v>40</v>
      </c>
      <c r="Z752" s="812" t="s">
        <v>40</v>
      </c>
      <c r="AA752" s="139" t="s">
        <v>40</v>
      </c>
      <c r="AB752" s="141"/>
      <c r="AC752" s="520" t="s">
        <v>40</v>
      </c>
      <c r="AD752" s="141"/>
      <c r="AE752" s="122">
        <f>INDEX('Export Project'!F:F,MATCH(N752,'Export Project'!J:J,0))</f>
        <v>4</v>
      </c>
      <c r="AF752" s="814">
        <f t="shared" si="164"/>
        <v>0.21052631578947367</v>
      </c>
      <c r="AG752" s="135">
        <f>INDEX('Export Project'!G:G,MATCH(N752,'Export Project'!J:J,0))</f>
        <v>0</v>
      </c>
      <c r="AH752" s="135">
        <f t="shared" si="165"/>
        <v>0</v>
      </c>
      <c r="AI752" s="140" t="s">
        <v>175</v>
      </c>
      <c r="AJ752" s="122">
        <f t="shared" si="166"/>
        <v>4.4000000000000004</v>
      </c>
      <c r="AK752" s="122" t="str">
        <f t="shared" si="170"/>
        <v>Verspreidbaar</v>
      </c>
      <c r="AL752" s="122">
        <f t="shared" si="171"/>
        <v>0</v>
      </c>
      <c r="AM752" s="848">
        <f t="shared" si="172"/>
        <v>0</v>
      </c>
      <c r="AN752" s="122" t="s">
        <v>38</v>
      </c>
      <c r="AO752" s="848">
        <f t="shared" si="169"/>
        <v>4.4000000000000004</v>
      </c>
      <c r="AQ752" s="136">
        <v>17192</v>
      </c>
      <c r="AR752" s="136" t="s">
        <v>39</v>
      </c>
      <c r="AS752" s="135"/>
      <c r="AT752" s="135"/>
      <c r="AU752" s="135">
        <f t="shared" si="167"/>
        <v>17192</v>
      </c>
      <c r="AV752" s="133" t="str">
        <f>INDEX('Samenvoeging Bbk en pfas'!E:E,MATCH(Bestektabel!AU752,'Samenvoeging Bbk en pfas'!B:B,0))</f>
        <v>Verspreidbaar</v>
      </c>
      <c r="AW752" s="133" t="str">
        <f>INDEX('Samenvoeging Bbk en pfas'!F:F,MATCH(Bestektabel!AU752,'Samenvoeging Bbk en pfas'!B:B,0))</f>
        <v>Klasse Industrie</v>
      </c>
      <c r="AX752" s="133" t="str">
        <f>INDEX('Samenvoeging Bbk en pfas'!G:G,MATCH(Bestektabel!AU752,'Samenvoeging Bbk en pfas'!B:B,0))</f>
        <v>Klasse B*</v>
      </c>
      <c r="AY752" s="133" t="str">
        <f>INDEX('Samenvoeging Bbk en pfas'!H:H,MATCH(Bestektabel!AU752,'Samenvoeging Bbk en pfas'!B:B,0))</f>
        <v>E(10) niet gemeten</v>
      </c>
      <c r="AZ752" s="133" t="str">
        <f>INDEX('Samenvoeging Bbk en pfas'!I:I,MATCH(Bestektabel!AU752,'Samenvoeging Bbk en pfas'!B:B,0))</f>
        <v>E(10) niet gemeten</v>
      </c>
      <c r="BA752" s="133" t="str">
        <f>INDEX('Samenvoeging Bbk en pfas'!J:J,MATCH(Bestektabel!AU752,'Samenvoeging Bbk en pfas'!B:B,0))</f>
        <v>E(10) niet gemeten</v>
      </c>
      <c r="BC752" s="135" t="s">
        <v>38</v>
      </c>
      <c r="BD752" s="135" t="s">
        <v>38</v>
      </c>
      <c r="BE752" s="135" t="s">
        <v>38</v>
      </c>
      <c r="BF752" s="135" t="s">
        <v>38</v>
      </c>
      <c r="BG752" s="135" t="s">
        <v>38</v>
      </c>
      <c r="BH752" s="135" t="s">
        <v>38</v>
      </c>
      <c r="BI752" s="135" t="s">
        <v>38</v>
      </c>
    </row>
    <row r="753" spans="1:61" hidden="1" x14ac:dyDescent="0.2">
      <c r="A753" s="124">
        <v>16</v>
      </c>
      <c r="B753" s="118">
        <v>3424</v>
      </c>
      <c r="C753" s="118">
        <v>342420</v>
      </c>
      <c r="D753" s="519" t="s">
        <v>428</v>
      </c>
      <c r="E753" s="135">
        <v>10</v>
      </c>
      <c r="F753" s="514" t="s">
        <v>429</v>
      </c>
      <c r="G753" s="514" t="s">
        <v>430</v>
      </c>
      <c r="H753" s="133" t="s">
        <v>3594</v>
      </c>
      <c r="I753" s="137" t="s">
        <v>182</v>
      </c>
      <c r="J753" s="514" t="s">
        <v>449</v>
      </c>
      <c r="K753" s="133" t="s">
        <v>836</v>
      </c>
      <c r="L753" s="165" t="str">
        <f t="shared" si="163"/>
        <v>17192 - 180-058-04657</v>
      </c>
      <c r="M753" s="165" t="str">
        <f>INDEX('Export Project'!D:D,MATCH(Bestektabel!N691,'Export Project'!J:J,0))</f>
        <v>Nee</v>
      </c>
      <c r="N753" s="135">
        <v>5219</v>
      </c>
      <c r="O753" s="122">
        <f>INDEX('Export Project'!E:E,MATCH(Bestektabel!N753,'Export Project'!J:J,0))</f>
        <v>16.231394000000002</v>
      </c>
      <c r="P753" s="549">
        <f>INDEX('Export Project'!O:O,MATCH(Bestektabel!N753,'Export Project'!J:J,0))</f>
        <v>1.5</v>
      </c>
      <c r="Q753" s="139">
        <f>INDEX('Export Project'!V:V,MATCH(Bestektabel!N753,'Export Project'!J:J,0))</f>
        <v>-5.37</v>
      </c>
      <c r="R753" s="138" t="str">
        <f>INDEX('Export Project'!W:W,MATCH(Bestektabel!N691,'Export Project'!J:J,0))</f>
        <v>04-07-2019</v>
      </c>
      <c r="S753" s="139">
        <v>-5.5</v>
      </c>
      <c r="T753" s="137"/>
      <c r="U753" s="137" t="s">
        <v>3415</v>
      </c>
      <c r="V753" s="137"/>
      <c r="W753" s="133"/>
      <c r="X753" s="141"/>
      <c r="Y753" s="811" t="s">
        <v>40</v>
      </c>
      <c r="Z753" s="812" t="s">
        <v>40</v>
      </c>
      <c r="AA753" s="139" t="s">
        <v>40</v>
      </c>
      <c r="AB753" s="141"/>
      <c r="AC753" s="520" t="s">
        <v>40</v>
      </c>
      <c r="AD753" s="141"/>
      <c r="AE753" s="122">
        <f>INDEX('Export Project'!F:F,MATCH(N753,'Export Project'!J:J,0))</f>
        <v>3</v>
      </c>
      <c r="AF753" s="814">
        <f t="shared" si="164"/>
        <v>0.18482700869685004</v>
      </c>
      <c r="AG753" s="135">
        <f>INDEX('Export Project'!G:G,MATCH(N753,'Export Project'!J:J,0))</f>
        <v>0</v>
      </c>
      <c r="AH753" s="135">
        <f t="shared" si="165"/>
        <v>0</v>
      </c>
      <c r="AI753" s="140" t="s">
        <v>175</v>
      </c>
      <c r="AJ753" s="122">
        <f t="shared" si="166"/>
        <v>3.3000000000000003</v>
      </c>
      <c r="AK753" s="122" t="str">
        <f t="shared" si="170"/>
        <v>Verspreidbaar</v>
      </c>
      <c r="AL753" s="122">
        <f t="shared" si="171"/>
        <v>0</v>
      </c>
      <c r="AM753" s="848">
        <f t="shared" si="172"/>
        <v>0</v>
      </c>
      <c r="AN753" s="122" t="s">
        <v>38</v>
      </c>
      <c r="AO753" s="848">
        <f t="shared" si="169"/>
        <v>3.3000000000000003</v>
      </c>
      <c r="AQ753" s="136">
        <v>17192</v>
      </c>
      <c r="AR753" s="136" t="s">
        <v>39</v>
      </c>
      <c r="AS753" s="135"/>
      <c r="AT753" s="135"/>
      <c r="AU753" s="135">
        <f t="shared" si="167"/>
        <v>17192</v>
      </c>
      <c r="AV753" s="133" t="str">
        <f>INDEX('Samenvoeging Bbk en pfas'!E:E,MATCH(Bestektabel!AU753,'Samenvoeging Bbk en pfas'!B:B,0))</f>
        <v>Verspreidbaar</v>
      </c>
      <c r="AW753" s="133" t="str">
        <f>INDEX('Samenvoeging Bbk en pfas'!F:F,MATCH(Bestektabel!AU753,'Samenvoeging Bbk en pfas'!B:B,0))</f>
        <v>Klasse Industrie</v>
      </c>
      <c r="AX753" s="133" t="str">
        <f>INDEX('Samenvoeging Bbk en pfas'!G:G,MATCH(Bestektabel!AU753,'Samenvoeging Bbk en pfas'!B:B,0))</f>
        <v>Klasse B*</v>
      </c>
      <c r="AY753" s="133" t="str">
        <f>INDEX('Samenvoeging Bbk en pfas'!H:H,MATCH(Bestektabel!AU753,'Samenvoeging Bbk en pfas'!B:B,0))</f>
        <v>E(10) niet gemeten</v>
      </c>
      <c r="AZ753" s="133" t="str">
        <f>INDEX('Samenvoeging Bbk en pfas'!I:I,MATCH(Bestektabel!AU753,'Samenvoeging Bbk en pfas'!B:B,0))</f>
        <v>E(10) niet gemeten</v>
      </c>
      <c r="BA753" s="133" t="str">
        <f>INDEX('Samenvoeging Bbk en pfas'!J:J,MATCH(Bestektabel!AU753,'Samenvoeging Bbk en pfas'!B:B,0))</f>
        <v>E(10) niet gemeten</v>
      </c>
      <c r="BC753" s="135" t="s">
        <v>38</v>
      </c>
      <c r="BD753" s="135" t="s">
        <v>38</v>
      </c>
      <c r="BE753" s="135" t="s">
        <v>38</v>
      </c>
      <c r="BF753" s="135" t="s">
        <v>38</v>
      </c>
      <c r="BG753" s="135" t="s">
        <v>38</v>
      </c>
      <c r="BH753" s="135" t="s">
        <v>38</v>
      </c>
      <c r="BI753" s="135" t="s">
        <v>38</v>
      </c>
    </row>
    <row r="754" spans="1:61" hidden="1" x14ac:dyDescent="0.2">
      <c r="A754" s="124">
        <v>16</v>
      </c>
      <c r="B754" s="118">
        <v>3424</v>
      </c>
      <c r="C754" s="118">
        <v>342420</v>
      </c>
      <c r="D754" s="519" t="s">
        <v>428</v>
      </c>
      <c r="E754" s="135">
        <v>10</v>
      </c>
      <c r="F754" s="514" t="s">
        <v>429</v>
      </c>
      <c r="G754" s="514" t="s">
        <v>430</v>
      </c>
      <c r="H754" s="133" t="s">
        <v>3594</v>
      </c>
      <c r="I754" s="137" t="s">
        <v>182</v>
      </c>
      <c r="J754" s="514" t="s">
        <v>449</v>
      </c>
      <c r="K754" s="133" t="s">
        <v>836</v>
      </c>
      <c r="L754" s="165" t="str">
        <f t="shared" si="163"/>
        <v>17192 - 180-058-04657</v>
      </c>
      <c r="M754" s="165" t="str">
        <f>INDEX('Export Project'!D:D,MATCH(Bestektabel!N692,'Export Project'!J:J,0))</f>
        <v>Nee</v>
      </c>
      <c r="N754" s="135">
        <v>5220</v>
      </c>
      <c r="O754" s="122">
        <f>INDEX('Export Project'!E:E,MATCH(Bestektabel!N754,'Export Project'!J:J,0))</f>
        <v>16</v>
      </c>
      <c r="P754" s="549">
        <f>INDEX('Export Project'!O:O,MATCH(Bestektabel!N754,'Export Project'!J:J,0))</f>
        <v>1.4</v>
      </c>
      <c r="Q754" s="139">
        <f>INDEX('Export Project'!V:V,MATCH(Bestektabel!N754,'Export Project'!J:J,0))</f>
        <v>-5.37</v>
      </c>
      <c r="R754" s="138" t="str">
        <f>INDEX('Export Project'!W:W,MATCH(Bestektabel!N692,'Export Project'!J:J,0))</f>
        <v>04-07-2019</v>
      </c>
      <c r="S754" s="139">
        <v>-5.5</v>
      </c>
      <c r="T754" s="137"/>
      <c r="U754" s="137" t="s">
        <v>3415</v>
      </c>
      <c r="V754" s="137"/>
      <c r="W754" s="133"/>
      <c r="X754" s="141"/>
      <c r="Y754" s="811" t="s">
        <v>40</v>
      </c>
      <c r="Z754" s="812" t="s">
        <v>40</v>
      </c>
      <c r="AA754" s="139" t="s">
        <v>40</v>
      </c>
      <c r="AB754" s="141"/>
      <c r="AC754" s="520" t="s">
        <v>40</v>
      </c>
      <c r="AD754" s="141"/>
      <c r="AE754" s="122">
        <f>INDEX('Export Project'!F:F,MATCH(N754,'Export Project'!J:J,0))</f>
        <v>3</v>
      </c>
      <c r="AF754" s="814">
        <f t="shared" si="164"/>
        <v>0.1875</v>
      </c>
      <c r="AG754" s="135">
        <f>INDEX('Export Project'!G:G,MATCH(N754,'Export Project'!J:J,0))</f>
        <v>0</v>
      </c>
      <c r="AH754" s="135">
        <f t="shared" si="165"/>
        <v>0</v>
      </c>
      <c r="AI754" s="140" t="s">
        <v>175</v>
      </c>
      <c r="AJ754" s="122">
        <f t="shared" si="166"/>
        <v>3.3000000000000003</v>
      </c>
      <c r="AK754" s="122" t="str">
        <f t="shared" si="170"/>
        <v>Verspreidbaar</v>
      </c>
      <c r="AL754" s="122">
        <f t="shared" si="171"/>
        <v>0</v>
      </c>
      <c r="AM754" s="848">
        <f t="shared" si="172"/>
        <v>0</v>
      </c>
      <c r="AN754" s="122" t="s">
        <v>38</v>
      </c>
      <c r="AO754" s="848">
        <f t="shared" si="169"/>
        <v>3.3000000000000003</v>
      </c>
      <c r="AQ754" s="136">
        <v>17192</v>
      </c>
      <c r="AR754" s="136" t="s">
        <v>39</v>
      </c>
      <c r="AS754" s="135"/>
      <c r="AT754" s="135"/>
      <c r="AU754" s="135">
        <f t="shared" si="167"/>
        <v>17192</v>
      </c>
      <c r="AV754" s="133" t="str">
        <f>INDEX('Samenvoeging Bbk en pfas'!E:E,MATCH(Bestektabel!AU754,'Samenvoeging Bbk en pfas'!B:B,0))</f>
        <v>Verspreidbaar</v>
      </c>
      <c r="AW754" s="133" t="str">
        <f>INDEX('Samenvoeging Bbk en pfas'!F:F,MATCH(Bestektabel!AU754,'Samenvoeging Bbk en pfas'!B:B,0))</f>
        <v>Klasse Industrie</v>
      </c>
      <c r="AX754" s="133" t="str">
        <f>INDEX('Samenvoeging Bbk en pfas'!G:G,MATCH(Bestektabel!AU754,'Samenvoeging Bbk en pfas'!B:B,0))</f>
        <v>Klasse B*</v>
      </c>
      <c r="AY754" s="133" t="str">
        <f>INDEX('Samenvoeging Bbk en pfas'!H:H,MATCH(Bestektabel!AU754,'Samenvoeging Bbk en pfas'!B:B,0))</f>
        <v>E(10) niet gemeten</v>
      </c>
      <c r="AZ754" s="133" t="str">
        <f>INDEX('Samenvoeging Bbk en pfas'!I:I,MATCH(Bestektabel!AU754,'Samenvoeging Bbk en pfas'!B:B,0))</f>
        <v>E(10) niet gemeten</v>
      </c>
      <c r="BA754" s="133" t="str">
        <f>INDEX('Samenvoeging Bbk en pfas'!J:J,MATCH(Bestektabel!AU754,'Samenvoeging Bbk en pfas'!B:B,0))</f>
        <v>E(10) niet gemeten</v>
      </c>
      <c r="BC754" s="135" t="s">
        <v>38</v>
      </c>
      <c r="BD754" s="135" t="s">
        <v>38</v>
      </c>
      <c r="BE754" s="135" t="s">
        <v>38</v>
      </c>
      <c r="BF754" s="135" t="s">
        <v>38</v>
      </c>
      <c r="BG754" s="135" t="s">
        <v>38</v>
      </c>
      <c r="BH754" s="135" t="s">
        <v>38</v>
      </c>
      <c r="BI754" s="135" t="s">
        <v>38</v>
      </c>
    </row>
    <row r="755" spans="1:61" hidden="1" x14ac:dyDescent="0.2">
      <c r="A755" s="124">
        <v>16</v>
      </c>
      <c r="B755" s="118">
        <v>3424</v>
      </c>
      <c r="C755" s="118">
        <v>342420</v>
      </c>
      <c r="D755" s="519" t="s">
        <v>428</v>
      </c>
      <c r="E755" s="135">
        <v>10</v>
      </c>
      <c r="F755" s="514" t="s">
        <v>429</v>
      </c>
      <c r="G755" s="514" t="s">
        <v>430</v>
      </c>
      <c r="H755" s="133" t="s">
        <v>3594</v>
      </c>
      <c r="I755" s="137" t="s">
        <v>182</v>
      </c>
      <c r="J755" s="514" t="s">
        <v>449</v>
      </c>
      <c r="K755" s="133" t="s">
        <v>836</v>
      </c>
      <c r="L755" s="165" t="str">
        <f t="shared" si="163"/>
        <v>17192 - 180-058-04657</v>
      </c>
      <c r="M755" s="165" t="str">
        <f>INDEX('Export Project'!D:D,MATCH(Bestektabel!N693,'Export Project'!J:J,0))</f>
        <v>Nee</v>
      </c>
      <c r="N755" s="135">
        <v>5221</v>
      </c>
      <c r="O755" s="122">
        <f>INDEX('Export Project'!E:E,MATCH(Bestektabel!N755,'Export Project'!J:J,0))</f>
        <v>36</v>
      </c>
      <c r="P755" s="549">
        <f>INDEX('Export Project'!O:O,MATCH(Bestektabel!N755,'Export Project'!J:J,0))</f>
        <v>1.6</v>
      </c>
      <c r="Q755" s="139">
        <f>INDEX('Export Project'!V:V,MATCH(Bestektabel!N755,'Export Project'!J:J,0))</f>
        <v>-5.37</v>
      </c>
      <c r="R755" s="138" t="str">
        <f>INDEX('Export Project'!W:W,MATCH(Bestektabel!N693,'Export Project'!J:J,0))</f>
        <v>05-07-2019</v>
      </c>
      <c r="S755" s="139">
        <v>-5.5</v>
      </c>
      <c r="T755" s="137"/>
      <c r="U755" s="137" t="s">
        <v>3415</v>
      </c>
      <c r="V755" s="137"/>
      <c r="W755" s="133"/>
      <c r="X755" s="141"/>
      <c r="Y755" s="811" t="s">
        <v>40</v>
      </c>
      <c r="Z755" s="812" t="s">
        <v>40</v>
      </c>
      <c r="AA755" s="139" t="s">
        <v>40</v>
      </c>
      <c r="AB755" s="141"/>
      <c r="AC755" s="520" t="s">
        <v>40</v>
      </c>
      <c r="AD755" s="141"/>
      <c r="AE755" s="122">
        <f>INDEX('Export Project'!F:F,MATCH(N755,'Export Project'!J:J,0))</f>
        <v>10</v>
      </c>
      <c r="AF755" s="814">
        <f t="shared" si="164"/>
        <v>0.27777777777777779</v>
      </c>
      <c r="AG755" s="135">
        <f>INDEX('Export Project'!G:G,MATCH(N755,'Export Project'!J:J,0))</f>
        <v>0</v>
      </c>
      <c r="AH755" s="135">
        <f t="shared" si="165"/>
        <v>0</v>
      </c>
      <c r="AI755" s="140" t="s">
        <v>175</v>
      </c>
      <c r="AJ755" s="122">
        <f t="shared" si="166"/>
        <v>11</v>
      </c>
      <c r="AK755" s="122" t="str">
        <f t="shared" si="170"/>
        <v>Verspreidbaar</v>
      </c>
      <c r="AL755" s="122">
        <f t="shared" si="171"/>
        <v>0</v>
      </c>
      <c r="AM755" s="848">
        <f t="shared" si="172"/>
        <v>0</v>
      </c>
      <c r="AN755" s="122" t="s">
        <v>38</v>
      </c>
      <c r="AO755" s="848">
        <f t="shared" si="169"/>
        <v>11</v>
      </c>
      <c r="AQ755" s="136">
        <v>17192</v>
      </c>
      <c r="AR755" s="136" t="s">
        <v>39</v>
      </c>
      <c r="AS755" s="135"/>
      <c r="AT755" s="135"/>
      <c r="AU755" s="135">
        <f t="shared" si="167"/>
        <v>17192</v>
      </c>
      <c r="AV755" s="133" t="str">
        <f>INDEX('Samenvoeging Bbk en pfas'!E:E,MATCH(Bestektabel!AU755,'Samenvoeging Bbk en pfas'!B:B,0))</f>
        <v>Verspreidbaar</v>
      </c>
      <c r="AW755" s="133" t="str">
        <f>INDEX('Samenvoeging Bbk en pfas'!F:F,MATCH(Bestektabel!AU755,'Samenvoeging Bbk en pfas'!B:B,0))</f>
        <v>Klasse Industrie</v>
      </c>
      <c r="AX755" s="133" t="str">
        <f>INDEX('Samenvoeging Bbk en pfas'!G:G,MATCH(Bestektabel!AU755,'Samenvoeging Bbk en pfas'!B:B,0))</f>
        <v>Klasse B*</v>
      </c>
      <c r="AY755" s="133" t="str">
        <f>INDEX('Samenvoeging Bbk en pfas'!H:H,MATCH(Bestektabel!AU755,'Samenvoeging Bbk en pfas'!B:B,0))</f>
        <v>E(10) niet gemeten</v>
      </c>
      <c r="AZ755" s="133" t="str">
        <f>INDEX('Samenvoeging Bbk en pfas'!I:I,MATCH(Bestektabel!AU755,'Samenvoeging Bbk en pfas'!B:B,0))</f>
        <v>E(10) niet gemeten</v>
      </c>
      <c r="BA755" s="133" t="str">
        <f>INDEX('Samenvoeging Bbk en pfas'!J:J,MATCH(Bestektabel!AU755,'Samenvoeging Bbk en pfas'!B:B,0))</f>
        <v>E(10) niet gemeten</v>
      </c>
      <c r="BC755" s="135" t="s">
        <v>38</v>
      </c>
      <c r="BD755" s="135" t="s">
        <v>38</v>
      </c>
      <c r="BE755" s="135" t="s">
        <v>38</v>
      </c>
      <c r="BF755" s="135" t="s">
        <v>38</v>
      </c>
      <c r="BG755" s="135" t="s">
        <v>38</v>
      </c>
      <c r="BH755" s="135" t="s">
        <v>38</v>
      </c>
      <c r="BI755" s="135" t="s">
        <v>38</v>
      </c>
    </row>
    <row r="756" spans="1:61" hidden="1" x14ac:dyDescent="0.2">
      <c r="A756" s="124">
        <v>16</v>
      </c>
      <c r="B756" s="118">
        <v>3424</v>
      </c>
      <c r="C756" s="118">
        <v>342420</v>
      </c>
      <c r="D756" s="519" t="s">
        <v>428</v>
      </c>
      <c r="E756" s="135">
        <v>10</v>
      </c>
      <c r="F756" s="514" t="s">
        <v>429</v>
      </c>
      <c r="G756" s="514" t="s">
        <v>430</v>
      </c>
      <c r="H756" s="133" t="s">
        <v>3594</v>
      </c>
      <c r="I756" s="137" t="s">
        <v>182</v>
      </c>
      <c r="J756" s="514" t="s">
        <v>449</v>
      </c>
      <c r="K756" s="133" t="s">
        <v>836</v>
      </c>
      <c r="L756" s="165" t="str">
        <f t="shared" si="163"/>
        <v>17192 - 180-058-04657</v>
      </c>
      <c r="M756" s="165" t="str">
        <f>INDEX('Export Project'!D:D,MATCH(Bestektabel!N694,'Export Project'!J:J,0))</f>
        <v>Nee</v>
      </c>
      <c r="N756" s="135">
        <v>5222</v>
      </c>
      <c r="O756" s="122">
        <f>INDEX('Export Project'!E:E,MATCH(Bestektabel!N756,'Export Project'!J:J,0))</f>
        <v>52</v>
      </c>
      <c r="P756" s="549">
        <f>INDEX('Export Project'!O:O,MATCH(Bestektabel!N756,'Export Project'!J:J,0))</f>
        <v>1.3</v>
      </c>
      <c r="Q756" s="139">
        <f>INDEX('Export Project'!V:V,MATCH(Bestektabel!N756,'Export Project'!J:J,0))</f>
        <v>-5.37</v>
      </c>
      <c r="R756" s="138" t="str">
        <f>INDEX('Export Project'!W:W,MATCH(Bestektabel!N694,'Export Project'!J:J,0))</f>
        <v>05-07-2019</v>
      </c>
      <c r="S756" s="139">
        <v>-5.5</v>
      </c>
      <c r="T756" s="137"/>
      <c r="U756" s="137" t="s">
        <v>3415</v>
      </c>
      <c r="V756" s="137"/>
      <c r="W756" s="133"/>
      <c r="X756" s="141"/>
      <c r="Y756" s="811" t="s">
        <v>40</v>
      </c>
      <c r="Z756" s="812" t="s">
        <v>40</v>
      </c>
      <c r="AA756" s="139" t="s">
        <v>40</v>
      </c>
      <c r="AB756" s="141"/>
      <c r="AC756" s="520" t="s">
        <v>40</v>
      </c>
      <c r="AD756" s="141"/>
      <c r="AE756" s="122">
        <f>INDEX('Export Project'!F:F,MATCH(N756,'Export Project'!J:J,0))</f>
        <v>8</v>
      </c>
      <c r="AF756" s="814">
        <f t="shared" si="164"/>
        <v>0.15384615384615385</v>
      </c>
      <c r="AG756" s="135">
        <f>INDEX('Export Project'!G:G,MATCH(N756,'Export Project'!J:J,0))</f>
        <v>0</v>
      </c>
      <c r="AH756" s="135">
        <f t="shared" si="165"/>
        <v>0</v>
      </c>
      <c r="AI756" s="140" t="s">
        <v>175</v>
      </c>
      <c r="AJ756" s="122">
        <f t="shared" si="166"/>
        <v>8.8000000000000007</v>
      </c>
      <c r="AK756" s="122" t="str">
        <f t="shared" si="170"/>
        <v>Verspreidbaar</v>
      </c>
      <c r="AL756" s="122">
        <f t="shared" si="171"/>
        <v>0</v>
      </c>
      <c r="AM756" s="848">
        <f t="shared" si="172"/>
        <v>0</v>
      </c>
      <c r="AN756" s="122" t="s">
        <v>38</v>
      </c>
      <c r="AO756" s="848">
        <f t="shared" si="169"/>
        <v>8.8000000000000007</v>
      </c>
      <c r="AQ756" s="136">
        <v>17192</v>
      </c>
      <c r="AR756" s="136" t="s">
        <v>39</v>
      </c>
      <c r="AS756" s="135"/>
      <c r="AT756" s="135"/>
      <c r="AU756" s="135">
        <f t="shared" si="167"/>
        <v>17192</v>
      </c>
      <c r="AV756" s="133" t="str">
        <f>INDEX('Samenvoeging Bbk en pfas'!E:E,MATCH(Bestektabel!AU756,'Samenvoeging Bbk en pfas'!B:B,0))</f>
        <v>Verspreidbaar</v>
      </c>
      <c r="AW756" s="133" t="str">
        <f>INDEX('Samenvoeging Bbk en pfas'!F:F,MATCH(Bestektabel!AU756,'Samenvoeging Bbk en pfas'!B:B,0))</f>
        <v>Klasse Industrie</v>
      </c>
      <c r="AX756" s="133" t="str">
        <f>INDEX('Samenvoeging Bbk en pfas'!G:G,MATCH(Bestektabel!AU756,'Samenvoeging Bbk en pfas'!B:B,0))</f>
        <v>Klasse B*</v>
      </c>
      <c r="AY756" s="133" t="str">
        <f>INDEX('Samenvoeging Bbk en pfas'!H:H,MATCH(Bestektabel!AU756,'Samenvoeging Bbk en pfas'!B:B,0))</f>
        <v>E(10) niet gemeten</v>
      </c>
      <c r="AZ756" s="133" t="str">
        <f>INDEX('Samenvoeging Bbk en pfas'!I:I,MATCH(Bestektabel!AU756,'Samenvoeging Bbk en pfas'!B:B,0))</f>
        <v>E(10) niet gemeten</v>
      </c>
      <c r="BA756" s="133" t="str">
        <f>INDEX('Samenvoeging Bbk en pfas'!J:J,MATCH(Bestektabel!AU756,'Samenvoeging Bbk en pfas'!B:B,0))</f>
        <v>E(10) niet gemeten</v>
      </c>
      <c r="BC756" s="135" t="s">
        <v>38</v>
      </c>
      <c r="BD756" s="135" t="s">
        <v>38</v>
      </c>
      <c r="BE756" s="135" t="s">
        <v>38</v>
      </c>
      <c r="BF756" s="135" t="s">
        <v>38</v>
      </c>
      <c r="BG756" s="135" t="s">
        <v>38</v>
      </c>
      <c r="BH756" s="135" t="s">
        <v>38</v>
      </c>
      <c r="BI756" s="135" t="s">
        <v>38</v>
      </c>
    </row>
    <row r="757" spans="1:61" hidden="1" x14ac:dyDescent="0.2">
      <c r="A757" s="124">
        <v>16</v>
      </c>
      <c r="B757" s="118">
        <v>3424</v>
      </c>
      <c r="C757" s="118">
        <v>342420</v>
      </c>
      <c r="D757" s="519" t="s">
        <v>428</v>
      </c>
      <c r="E757" s="135">
        <v>10</v>
      </c>
      <c r="F757" s="514" t="s">
        <v>429</v>
      </c>
      <c r="G757" s="514" t="s">
        <v>430</v>
      </c>
      <c r="H757" s="133" t="s">
        <v>3594</v>
      </c>
      <c r="I757" s="137" t="s">
        <v>182</v>
      </c>
      <c r="J757" s="514" t="s">
        <v>449</v>
      </c>
      <c r="K757" s="133" t="s">
        <v>836</v>
      </c>
      <c r="L757" s="165" t="str">
        <f t="shared" si="163"/>
        <v>17192 - 180-058-04657</v>
      </c>
      <c r="M757" s="165" t="str">
        <f>INDEX('Export Project'!D:D,MATCH(Bestektabel!N695,'Export Project'!J:J,0))</f>
        <v>Nee</v>
      </c>
      <c r="N757" s="135">
        <v>5223</v>
      </c>
      <c r="O757" s="122">
        <f>INDEX('Export Project'!E:E,MATCH(Bestektabel!N757,'Export Project'!J:J,0))</f>
        <v>32</v>
      </c>
      <c r="P757" s="549">
        <f>INDEX('Export Project'!O:O,MATCH(Bestektabel!N757,'Export Project'!J:J,0))</f>
        <v>1.3</v>
      </c>
      <c r="Q757" s="139">
        <f>INDEX('Export Project'!V:V,MATCH(Bestektabel!N757,'Export Project'!J:J,0))</f>
        <v>-5.37</v>
      </c>
      <c r="R757" s="138" t="str">
        <f>INDEX('Export Project'!W:W,MATCH(Bestektabel!N695,'Export Project'!J:J,0))</f>
        <v>13-04-2016</v>
      </c>
      <c r="S757" s="139">
        <v>-5.5</v>
      </c>
      <c r="T757" s="137"/>
      <c r="U757" s="137" t="s">
        <v>3415</v>
      </c>
      <c r="V757" s="137"/>
      <c r="W757" s="133"/>
      <c r="X757" s="141"/>
      <c r="Y757" s="811" t="s">
        <v>40</v>
      </c>
      <c r="Z757" s="812" t="s">
        <v>40</v>
      </c>
      <c r="AA757" s="139" t="s">
        <v>40</v>
      </c>
      <c r="AB757" s="141"/>
      <c r="AC757" s="520" t="s">
        <v>40</v>
      </c>
      <c r="AD757" s="141"/>
      <c r="AE757" s="122">
        <f>INDEX('Export Project'!F:F,MATCH(N757,'Export Project'!J:J,0))</f>
        <v>6</v>
      </c>
      <c r="AF757" s="814">
        <f t="shared" si="164"/>
        <v>0.1875</v>
      </c>
      <c r="AG757" s="135">
        <f>INDEX('Export Project'!G:G,MATCH(N757,'Export Project'!J:J,0))</f>
        <v>0</v>
      </c>
      <c r="AH757" s="135">
        <f t="shared" si="165"/>
        <v>0</v>
      </c>
      <c r="AI757" s="140" t="s">
        <v>175</v>
      </c>
      <c r="AJ757" s="122">
        <f t="shared" si="166"/>
        <v>6.6000000000000005</v>
      </c>
      <c r="AK757" s="122" t="str">
        <f t="shared" si="170"/>
        <v>Verspreidbaar</v>
      </c>
      <c r="AL757" s="122">
        <f t="shared" si="171"/>
        <v>0</v>
      </c>
      <c r="AM757" s="848">
        <f t="shared" si="172"/>
        <v>0</v>
      </c>
      <c r="AN757" s="122" t="s">
        <v>38</v>
      </c>
      <c r="AO757" s="848">
        <f t="shared" si="169"/>
        <v>6.6000000000000005</v>
      </c>
      <c r="AQ757" s="136">
        <v>17192</v>
      </c>
      <c r="AR757" s="136" t="s">
        <v>39</v>
      </c>
      <c r="AS757" s="135"/>
      <c r="AT757" s="135"/>
      <c r="AU757" s="135">
        <f t="shared" si="167"/>
        <v>17192</v>
      </c>
      <c r="AV757" s="133" t="str">
        <f>INDEX('Samenvoeging Bbk en pfas'!E:E,MATCH(Bestektabel!AU757,'Samenvoeging Bbk en pfas'!B:B,0))</f>
        <v>Verspreidbaar</v>
      </c>
      <c r="AW757" s="133" t="str">
        <f>INDEX('Samenvoeging Bbk en pfas'!F:F,MATCH(Bestektabel!AU757,'Samenvoeging Bbk en pfas'!B:B,0))</f>
        <v>Klasse Industrie</v>
      </c>
      <c r="AX757" s="133" t="str">
        <f>INDEX('Samenvoeging Bbk en pfas'!G:G,MATCH(Bestektabel!AU757,'Samenvoeging Bbk en pfas'!B:B,0))</f>
        <v>Klasse B*</v>
      </c>
      <c r="AY757" s="133" t="str">
        <f>INDEX('Samenvoeging Bbk en pfas'!H:H,MATCH(Bestektabel!AU757,'Samenvoeging Bbk en pfas'!B:B,0))</f>
        <v>E(10) niet gemeten</v>
      </c>
      <c r="AZ757" s="133" t="str">
        <f>INDEX('Samenvoeging Bbk en pfas'!I:I,MATCH(Bestektabel!AU757,'Samenvoeging Bbk en pfas'!B:B,0))</f>
        <v>E(10) niet gemeten</v>
      </c>
      <c r="BA757" s="133" t="str">
        <f>INDEX('Samenvoeging Bbk en pfas'!J:J,MATCH(Bestektabel!AU757,'Samenvoeging Bbk en pfas'!B:B,0))</f>
        <v>E(10) niet gemeten</v>
      </c>
      <c r="BC757" s="135" t="s">
        <v>38</v>
      </c>
      <c r="BD757" s="135" t="s">
        <v>38</v>
      </c>
      <c r="BE757" s="135" t="s">
        <v>38</v>
      </c>
      <c r="BF757" s="135" t="s">
        <v>38</v>
      </c>
      <c r="BG757" s="135" t="s">
        <v>38</v>
      </c>
      <c r="BH757" s="135" t="s">
        <v>38</v>
      </c>
      <c r="BI757" s="135" t="s">
        <v>38</v>
      </c>
    </row>
    <row r="758" spans="1:61" hidden="1" x14ac:dyDescent="0.2">
      <c r="A758" s="124">
        <v>16</v>
      </c>
      <c r="B758" s="118">
        <v>3424</v>
      </c>
      <c r="C758" s="118">
        <v>342420</v>
      </c>
      <c r="D758" s="519" t="s">
        <v>428</v>
      </c>
      <c r="E758" s="135">
        <v>10</v>
      </c>
      <c r="F758" s="514" t="s">
        <v>429</v>
      </c>
      <c r="G758" s="514" t="s">
        <v>430</v>
      </c>
      <c r="H758" s="133" t="s">
        <v>3594</v>
      </c>
      <c r="I758" s="137" t="s">
        <v>182</v>
      </c>
      <c r="J758" s="514" t="s">
        <v>449</v>
      </c>
      <c r="K758" s="133" t="s">
        <v>836</v>
      </c>
      <c r="L758" s="165" t="str">
        <f t="shared" si="163"/>
        <v>17192 - 180-058-04657</v>
      </c>
      <c r="M758" s="165" t="str">
        <f>INDEX('Export Project'!D:D,MATCH(Bestektabel!N696,'Export Project'!J:J,0))</f>
        <v>Nee</v>
      </c>
      <c r="N758" s="135">
        <v>5224</v>
      </c>
      <c r="O758" s="122">
        <f>INDEX('Export Project'!E:E,MATCH(Bestektabel!N758,'Export Project'!J:J,0))</f>
        <v>27</v>
      </c>
      <c r="P758" s="549">
        <f>INDEX('Export Project'!O:O,MATCH(Bestektabel!N758,'Export Project'!J:J,0))</f>
        <v>1.3</v>
      </c>
      <c r="Q758" s="139">
        <f>INDEX('Export Project'!V:V,MATCH(Bestektabel!N758,'Export Project'!J:J,0))</f>
        <v>-5.37</v>
      </c>
      <c r="R758" s="138" t="str">
        <f>INDEX('Export Project'!W:W,MATCH(Bestektabel!N696,'Export Project'!J:J,0))</f>
        <v>13-04-2016</v>
      </c>
      <c r="S758" s="139">
        <v>-5.5</v>
      </c>
      <c r="T758" s="137"/>
      <c r="U758" s="137" t="s">
        <v>3415</v>
      </c>
      <c r="V758" s="137"/>
      <c r="W758" s="133"/>
      <c r="X758" s="141"/>
      <c r="Y758" s="811" t="s">
        <v>40</v>
      </c>
      <c r="Z758" s="812" t="s">
        <v>40</v>
      </c>
      <c r="AA758" s="139" t="s">
        <v>40</v>
      </c>
      <c r="AB758" s="141"/>
      <c r="AC758" s="520" t="s">
        <v>40</v>
      </c>
      <c r="AD758" s="141"/>
      <c r="AE758" s="122">
        <f>INDEX('Export Project'!F:F,MATCH(N758,'Export Project'!J:J,0))</f>
        <v>3</v>
      </c>
      <c r="AF758" s="814">
        <f t="shared" si="164"/>
        <v>0.1111111111111111</v>
      </c>
      <c r="AG758" s="135">
        <f>INDEX('Export Project'!G:G,MATCH(N758,'Export Project'!J:J,0))</f>
        <v>0</v>
      </c>
      <c r="AH758" s="135">
        <f t="shared" si="165"/>
        <v>0</v>
      </c>
      <c r="AI758" s="140" t="s">
        <v>175</v>
      </c>
      <c r="AJ758" s="122">
        <f t="shared" si="166"/>
        <v>3.3000000000000003</v>
      </c>
      <c r="AK758" s="122" t="str">
        <f t="shared" si="170"/>
        <v>Verspreidbaar</v>
      </c>
      <c r="AL758" s="122">
        <f t="shared" si="171"/>
        <v>0</v>
      </c>
      <c r="AM758" s="848">
        <f t="shared" si="172"/>
        <v>0</v>
      </c>
      <c r="AN758" s="122" t="s">
        <v>38</v>
      </c>
      <c r="AO758" s="848">
        <f t="shared" si="169"/>
        <v>3.3000000000000003</v>
      </c>
      <c r="AQ758" s="136">
        <v>17192</v>
      </c>
      <c r="AR758" s="136" t="s">
        <v>39</v>
      </c>
      <c r="AS758" s="135"/>
      <c r="AT758" s="135"/>
      <c r="AU758" s="135">
        <f t="shared" si="167"/>
        <v>17192</v>
      </c>
      <c r="AV758" s="133" t="str">
        <f>INDEX('Samenvoeging Bbk en pfas'!E:E,MATCH(Bestektabel!AU758,'Samenvoeging Bbk en pfas'!B:B,0))</f>
        <v>Verspreidbaar</v>
      </c>
      <c r="AW758" s="133" t="str">
        <f>INDEX('Samenvoeging Bbk en pfas'!F:F,MATCH(Bestektabel!AU758,'Samenvoeging Bbk en pfas'!B:B,0))</f>
        <v>Klasse Industrie</v>
      </c>
      <c r="AX758" s="133" t="str">
        <f>INDEX('Samenvoeging Bbk en pfas'!G:G,MATCH(Bestektabel!AU758,'Samenvoeging Bbk en pfas'!B:B,0))</f>
        <v>Klasse B*</v>
      </c>
      <c r="AY758" s="133" t="str">
        <f>INDEX('Samenvoeging Bbk en pfas'!H:H,MATCH(Bestektabel!AU758,'Samenvoeging Bbk en pfas'!B:B,0))</f>
        <v>E(10) niet gemeten</v>
      </c>
      <c r="AZ758" s="133" t="str">
        <f>INDEX('Samenvoeging Bbk en pfas'!I:I,MATCH(Bestektabel!AU758,'Samenvoeging Bbk en pfas'!B:B,0))</f>
        <v>E(10) niet gemeten</v>
      </c>
      <c r="BA758" s="133" t="str">
        <f>INDEX('Samenvoeging Bbk en pfas'!J:J,MATCH(Bestektabel!AU758,'Samenvoeging Bbk en pfas'!B:B,0))</f>
        <v>E(10) niet gemeten</v>
      </c>
      <c r="BC758" s="135" t="s">
        <v>38</v>
      </c>
      <c r="BD758" s="135" t="s">
        <v>38</v>
      </c>
      <c r="BE758" s="135" t="s">
        <v>38</v>
      </c>
      <c r="BF758" s="135" t="s">
        <v>38</v>
      </c>
      <c r="BG758" s="135" t="s">
        <v>38</v>
      </c>
      <c r="BH758" s="135" t="s">
        <v>38</v>
      </c>
      <c r="BI758" s="135" t="s">
        <v>38</v>
      </c>
    </row>
    <row r="759" spans="1:61" hidden="1" x14ac:dyDescent="0.2">
      <c r="A759" s="124">
        <v>16</v>
      </c>
      <c r="B759" s="118">
        <v>3424</v>
      </c>
      <c r="C759" s="118">
        <v>342420</v>
      </c>
      <c r="D759" s="519" t="s">
        <v>428</v>
      </c>
      <c r="E759" s="135">
        <v>10</v>
      </c>
      <c r="F759" s="514" t="s">
        <v>429</v>
      </c>
      <c r="G759" s="514" t="s">
        <v>430</v>
      </c>
      <c r="H759" s="133" t="s">
        <v>3594</v>
      </c>
      <c r="I759" s="137" t="s">
        <v>182</v>
      </c>
      <c r="J759" s="514" t="s">
        <v>449</v>
      </c>
      <c r="K759" s="133" t="s">
        <v>836</v>
      </c>
      <c r="L759" s="165" t="str">
        <f t="shared" si="163"/>
        <v>17192 - 180-058-04657</v>
      </c>
      <c r="M759" s="165" t="str">
        <f>INDEX('Export Project'!D:D,MATCH(Bestektabel!N697,'Export Project'!J:J,0))</f>
        <v>Nee</v>
      </c>
      <c r="N759" s="135">
        <v>5225</v>
      </c>
      <c r="O759" s="122">
        <f>INDEX('Export Project'!E:E,MATCH(Bestektabel!N759,'Export Project'!J:J,0))</f>
        <v>31</v>
      </c>
      <c r="P759" s="549">
        <f>INDEX('Export Project'!O:O,MATCH(Bestektabel!N759,'Export Project'!J:J,0))</f>
        <v>1.5</v>
      </c>
      <c r="Q759" s="139">
        <f>INDEX('Export Project'!V:V,MATCH(Bestektabel!N759,'Export Project'!J:J,0))</f>
        <v>-5.37</v>
      </c>
      <c r="R759" s="138" t="str">
        <f>INDEX('Export Project'!W:W,MATCH(Bestektabel!N697,'Export Project'!J:J,0))</f>
        <v>13-04-2016</v>
      </c>
      <c r="S759" s="139">
        <v>-5.5</v>
      </c>
      <c r="T759" s="137"/>
      <c r="U759" s="137" t="s">
        <v>3415</v>
      </c>
      <c r="V759" s="137"/>
      <c r="W759" s="133"/>
      <c r="X759" s="141"/>
      <c r="Y759" s="811" t="s">
        <v>40</v>
      </c>
      <c r="Z759" s="812" t="s">
        <v>40</v>
      </c>
      <c r="AA759" s="139" t="s">
        <v>40</v>
      </c>
      <c r="AB759" s="141"/>
      <c r="AC759" s="520" t="s">
        <v>40</v>
      </c>
      <c r="AD759" s="141"/>
      <c r="AE759" s="122">
        <f>INDEX('Export Project'!F:F,MATCH(N759,'Export Project'!J:J,0))</f>
        <v>7</v>
      </c>
      <c r="AF759" s="814">
        <f t="shared" si="164"/>
        <v>0.22580645161290322</v>
      </c>
      <c r="AG759" s="135">
        <f>INDEX('Export Project'!G:G,MATCH(N759,'Export Project'!J:J,0))</f>
        <v>0</v>
      </c>
      <c r="AH759" s="135">
        <f t="shared" si="165"/>
        <v>0</v>
      </c>
      <c r="AI759" s="140" t="s">
        <v>175</v>
      </c>
      <c r="AJ759" s="122">
        <f t="shared" si="166"/>
        <v>7.7000000000000011</v>
      </c>
      <c r="AK759" s="122" t="str">
        <f t="shared" si="170"/>
        <v>Verspreidbaar</v>
      </c>
      <c r="AL759" s="122">
        <f t="shared" si="171"/>
        <v>0</v>
      </c>
      <c r="AM759" s="848">
        <f t="shared" si="172"/>
        <v>0</v>
      </c>
      <c r="AN759" s="122" t="s">
        <v>38</v>
      </c>
      <c r="AO759" s="848">
        <f t="shared" si="169"/>
        <v>7.7000000000000011</v>
      </c>
      <c r="AQ759" s="136">
        <v>17192</v>
      </c>
      <c r="AR759" s="136" t="s">
        <v>39</v>
      </c>
      <c r="AS759" s="135"/>
      <c r="AT759" s="135"/>
      <c r="AU759" s="135">
        <f t="shared" si="167"/>
        <v>17192</v>
      </c>
      <c r="AV759" s="133" t="str">
        <f>INDEX('Samenvoeging Bbk en pfas'!E:E,MATCH(Bestektabel!AU759,'Samenvoeging Bbk en pfas'!B:B,0))</f>
        <v>Verspreidbaar</v>
      </c>
      <c r="AW759" s="133" t="str">
        <f>INDEX('Samenvoeging Bbk en pfas'!F:F,MATCH(Bestektabel!AU759,'Samenvoeging Bbk en pfas'!B:B,0))</f>
        <v>Klasse Industrie</v>
      </c>
      <c r="AX759" s="133" t="str">
        <f>INDEX('Samenvoeging Bbk en pfas'!G:G,MATCH(Bestektabel!AU759,'Samenvoeging Bbk en pfas'!B:B,0))</f>
        <v>Klasse B*</v>
      </c>
      <c r="AY759" s="133" t="str">
        <f>INDEX('Samenvoeging Bbk en pfas'!H:H,MATCH(Bestektabel!AU759,'Samenvoeging Bbk en pfas'!B:B,0))</f>
        <v>E(10) niet gemeten</v>
      </c>
      <c r="AZ759" s="133" t="str">
        <f>INDEX('Samenvoeging Bbk en pfas'!I:I,MATCH(Bestektabel!AU759,'Samenvoeging Bbk en pfas'!B:B,0))</f>
        <v>E(10) niet gemeten</v>
      </c>
      <c r="BA759" s="133" t="str">
        <f>INDEX('Samenvoeging Bbk en pfas'!J:J,MATCH(Bestektabel!AU759,'Samenvoeging Bbk en pfas'!B:B,0))</f>
        <v>E(10) niet gemeten</v>
      </c>
      <c r="BC759" s="135" t="s">
        <v>38</v>
      </c>
      <c r="BD759" s="135" t="s">
        <v>38</v>
      </c>
      <c r="BE759" s="135" t="s">
        <v>38</v>
      </c>
      <c r="BF759" s="135" t="s">
        <v>38</v>
      </c>
      <c r="BG759" s="135" t="s">
        <v>38</v>
      </c>
      <c r="BH759" s="135" t="s">
        <v>38</v>
      </c>
      <c r="BI759" s="135" t="s">
        <v>38</v>
      </c>
    </row>
    <row r="760" spans="1:61" hidden="1" x14ac:dyDescent="0.2">
      <c r="A760" s="124">
        <v>16</v>
      </c>
      <c r="B760" s="118">
        <v>3424</v>
      </c>
      <c r="C760" s="118">
        <v>342420</v>
      </c>
      <c r="D760" s="519" t="s">
        <v>428</v>
      </c>
      <c r="E760" s="135">
        <v>10</v>
      </c>
      <c r="F760" s="514" t="s">
        <v>429</v>
      </c>
      <c r="G760" s="514" t="s">
        <v>430</v>
      </c>
      <c r="H760" s="133" t="s">
        <v>3594</v>
      </c>
      <c r="I760" s="137" t="s">
        <v>182</v>
      </c>
      <c r="J760" s="514" t="s">
        <v>449</v>
      </c>
      <c r="K760" s="133" t="s">
        <v>836</v>
      </c>
      <c r="L760" s="165" t="str">
        <f t="shared" si="163"/>
        <v>17192 - 180-058-04657</v>
      </c>
      <c r="M760" s="165" t="str">
        <f>INDEX('Export Project'!D:D,MATCH(Bestektabel!N698,'Export Project'!J:J,0))</f>
        <v>Nee</v>
      </c>
      <c r="N760" s="135">
        <v>5226</v>
      </c>
      <c r="O760" s="122">
        <f>INDEX('Export Project'!E:E,MATCH(Bestektabel!N760,'Export Project'!J:J,0))</f>
        <v>26</v>
      </c>
      <c r="P760" s="549">
        <f>INDEX('Export Project'!O:O,MATCH(Bestektabel!N760,'Export Project'!J:J,0))</f>
        <v>1.3</v>
      </c>
      <c r="Q760" s="139">
        <f>INDEX('Export Project'!V:V,MATCH(Bestektabel!N760,'Export Project'!J:J,0))</f>
        <v>-5.37</v>
      </c>
      <c r="R760" s="138" t="str">
        <f>INDEX('Export Project'!W:W,MATCH(Bestektabel!N698,'Export Project'!J:J,0))</f>
        <v>13-04-2016</v>
      </c>
      <c r="S760" s="139">
        <v>-5.5</v>
      </c>
      <c r="T760" s="137"/>
      <c r="U760" s="137" t="s">
        <v>3415</v>
      </c>
      <c r="V760" s="137"/>
      <c r="W760" s="133"/>
      <c r="X760" s="141"/>
      <c r="Y760" s="811" t="s">
        <v>40</v>
      </c>
      <c r="Z760" s="812" t="s">
        <v>40</v>
      </c>
      <c r="AA760" s="139" t="s">
        <v>40</v>
      </c>
      <c r="AB760" s="141"/>
      <c r="AC760" s="520" t="s">
        <v>40</v>
      </c>
      <c r="AD760" s="141"/>
      <c r="AE760" s="122">
        <f>INDEX('Export Project'!F:F,MATCH(N760,'Export Project'!J:J,0))</f>
        <v>6</v>
      </c>
      <c r="AF760" s="814">
        <f t="shared" si="164"/>
        <v>0.23076923076923078</v>
      </c>
      <c r="AG760" s="135">
        <f>INDEX('Export Project'!G:G,MATCH(N760,'Export Project'!J:J,0))</f>
        <v>0</v>
      </c>
      <c r="AH760" s="135">
        <f t="shared" si="165"/>
        <v>0</v>
      </c>
      <c r="AI760" s="140" t="s">
        <v>175</v>
      </c>
      <c r="AJ760" s="122">
        <f t="shared" si="166"/>
        <v>6.6000000000000005</v>
      </c>
      <c r="AK760" s="122" t="str">
        <f t="shared" si="170"/>
        <v>Verspreidbaar</v>
      </c>
      <c r="AL760" s="122">
        <f t="shared" si="171"/>
        <v>0</v>
      </c>
      <c r="AM760" s="848">
        <f t="shared" si="172"/>
        <v>0</v>
      </c>
      <c r="AN760" s="122" t="s">
        <v>38</v>
      </c>
      <c r="AO760" s="848">
        <f t="shared" si="169"/>
        <v>6.6000000000000005</v>
      </c>
      <c r="AQ760" s="136">
        <v>17192</v>
      </c>
      <c r="AR760" s="136" t="s">
        <v>39</v>
      </c>
      <c r="AS760" s="135"/>
      <c r="AT760" s="135"/>
      <c r="AU760" s="135">
        <f t="shared" si="167"/>
        <v>17192</v>
      </c>
      <c r="AV760" s="133" t="str">
        <f>INDEX('Samenvoeging Bbk en pfas'!E:E,MATCH(Bestektabel!AU760,'Samenvoeging Bbk en pfas'!B:B,0))</f>
        <v>Verspreidbaar</v>
      </c>
      <c r="AW760" s="133" t="str">
        <f>INDEX('Samenvoeging Bbk en pfas'!F:F,MATCH(Bestektabel!AU760,'Samenvoeging Bbk en pfas'!B:B,0))</f>
        <v>Klasse Industrie</v>
      </c>
      <c r="AX760" s="133" t="str">
        <f>INDEX('Samenvoeging Bbk en pfas'!G:G,MATCH(Bestektabel!AU760,'Samenvoeging Bbk en pfas'!B:B,0))</f>
        <v>Klasse B*</v>
      </c>
      <c r="AY760" s="133" t="str">
        <f>INDEX('Samenvoeging Bbk en pfas'!H:H,MATCH(Bestektabel!AU760,'Samenvoeging Bbk en pfas'!B:B,0))</f>
        <v>E(10) niet gemeten</v>
      </c>
      <c r="AZ760" s="133" t="str">
        <f>INDEX('Samenvoeging Bbk en pfas'!I:I,MATCH(Bestektabel!AU760,'Samenvoeging Bbk en pfas'!B:B,0))</f>
        <v>E(10) niet gemeten</v>
      </c>
      <c r="BA760" s="133" t="str">
        <f>INDEX('Samenvoeging Bbk en pfas'!J:J,MATCH(Bestektabel!AU760,'Samenvoeging Bbk en pfas'!B:B,0))</f>
        <v>E(10) niet gemeten</v>
      </c>
      <c r="BC760" s="135" t="s">
        <v>38</v>
      </c>
      <c r="BD760" s="135" t="s">
        <v>38</v>
      </c>
      <c r="BE760" s="135" t="s">
        <v>38</v>
      </c>
      <c r="BF760" s="135" t="s">
        <v>38</v>
      </c>
      <c r="BG760" s="135" t="s">
        <v>38</v>
      </c>
      <c r="BH760" s="135" t="s">
        <v>38</v>
      </c>
      <c r="BI760" s="135" t="s">
        <v>38</v>
      </c>
    </row>
    <row r="761" spans="1:61" s="521" customFormat="1" hidden="1" x14ac:dyDescent="0.2">
      <c r="A761" s="124">
        <v>16</v>
      </c>
      <c r="B761" s="118">
        <v>3424</v>
      </c>
      <c r="C761" s="118">
        <v>342420</v>
      </c>
      <c r="D761" s="519" t="s">
        <v>428</v>
      </c>
      <c r="E761" s="135">
        <v>10</v>
      </c>
      <c r="F761" s="514" t="s">
        <v>429</v>
      </c>
      <c r="G761" s="514" t="s">
        <v>430</v>
      </c>
      <c r="H761" s="133" t="s">
        <v>3594</v>
      </c>
      <c r="I761" s="137" t="s">
        <v>182</v>
      </c>
      <c r="J761" s="514" t="s">
        <v>449</v>
      </c>
      <c r="K761" s="133" t="s">
        <v>836</v>
      </c>
      <c r="L761" s="165" t="str">
        <f t="shared" si="163"/>
        <v>17192 - 180-058-04657</v>
      </c>
      <c r="M761" s="165" t="str">
        <f>INDEX('Export Project'!D:D,MATCH(Bestektabel!N699,'Export Project'!J:J,0))</f>
        <v>Nee</v>
      </c>
      <c r="N761" s="135">
        <v>5227</v>
      </c>
      <c r="O761" s="122">
        <f>INDEX('Export Project'!E:E,MATCH(Bestektabel!N761,'Export Project'!J:J,0))</f>
        <v>35</v>
      </c>
      <c r="P761" s="549">
        <f>INDEX('Export Project'!O:O,MATCH(Bestektabel!N761,'Export Project'!J:J,0))</f>
        <v>1.4</v>
      </c>
      <c r="Q761" s="139">
        <f>INDEX('Export Project'!V:V,MATCH(Bestektabel!N761,'Export Project'!J:J,0))</f>
        <v>-5.37</v>
      </c>
      <c r="R761" s="138" t="str">
        <f>INDEX('Export Project'!W:W,MATCH(Bestektabel!N699,'Export Project'!J:J,0))</f>
        <v>05-07-2019</v>
      </c>
      <c r="S761" s="139">
        <v>-5.5</v>
      </c>
      <c r="T761" s="137"/>
      <c r="U761" s="137" t="s">
        <v>3415</v>
      </c>
      <c r="V761" s="137"/>
      <c r="W761" s="133"/>
      <c r="X761" s="141"/>
      <c r="Y761" s="811" t="s">
        <v>40</v>
      </c>
      <c r="Z761" s="812" t="s">
        <v>40</v>
      </c>
      <c r="AA761" s="139" t="s">
        <v>40</v>
      </c>
      <c r="AB761" s="141"/>
      <c r="AC761" s="520" t="s">
        <v>40</v>
      </c>
      <c r="AD761" s="141"/>
      <c r="AE761" s="122">
        <f>INDEX('Export Project'!F:F,MATCH(N761,'Export Project'!J:J,0))</f>
        <v>9</v>
      </c>
      <c r="AF761" s="814">
        <f t="shared" si="164"/>
        <v>0.25714285714285712</v>
      </c>
      <c r="AG761" s="135">
        <f>INDEX('Export Project'!G:G,MATCH(N761,'Export Project'!J:J,0))</f>
        <v>0</v>
      </c>
      <c r="AH761" s="135">
        <f t="shared" si="165"/>
        <v>0</v>
      </c>
      <c r="AI761" s="140" t="s">
        <v>175</v>
      </c>
      <c r="AJ761" s="122">
        <f t="shared" si="166"/>
        <v>9.9</v>
      </c>
      <c r="AK761" s="122" t="str">
        <f t="shared" si="170"/>
        <v>Verspreidbaar</v>
      </c>
      <c r="AL761" s="122">
        <f t="shared" si="171"/>
        <v>0</v>
      </c>
      <c r="AM761" s="848">
        <f t="shared" si="172"/>
        <v>0</v>
      </c>
      <c r="AN761" s="122" t="s">
        <v>38</v>
      </c>
      <c r="AO761" s="848">
        <f t="shared" si="169"/>
        <v>9.9</v>
      </c>
      <c r="AP761" s="130"/>
      <c r="AQ761" s="136">
        <v>17192</v>
      </c>
      <c r="AR761" s="136" t="s">
        <v>39</v>
      </c>
      <c r="AS761" s="135"/>
      <c r="AT761" s="135"/>
      <c r="AU761" s="135">
        <f t="shared" si="167"/>
        <v>17192</v>
      </c>
      <c r="AV761" s="133" t="str">
        <f>INDEX('Samenvoeging Bbk en pfas'!E:E,MATCH(Bestektabel!AU761,'Samenvoeging Bbk en pfas'!B:B,0))</f>
        <v>Verspreidbaar</v>
      </c>
      <c r="AW761" s="133" t="str">
        <f>INDEX('Samenvoeging Bbk en pfas'!F:F,MATCH(Bestektabel!AU761,'Samenvoeging Bbk en pfas'!B:B,0))</f>
        <v>Klasse Industrie</v>
      </c>
      <c r="AX761" s="133" t="str">
        <f>INDEX('Samenvoeging Bbk en pfas'!G:G,MATCH(Bestektabel!AU761,'Samenvoeging Bbk en pfas'!B:B,0))</f>
        <v>Klasse B*</v>
      </c>
      <c r="AY761" s="133" t="str">
        <f>INDEX('Samenvoeging Bbk en pfas'!H:H,MATCH(Bestektabel!AU761,'Samenvoeging Bbk en pfas'!B:B,0))</f>
        <v>E(10) niet gemeten</v>
      </c>
      <c r="AZ761" s="133" t="str">
        <f>INDEX('Samenvoeging Bbk en pfas'!I:I,MATCH(Bestektabel!AU761,'Samenvoeging Bbk en pfas'!B:B,0))</f>
        <v>E(10) niet gemeten</v>
      </c>
      <c r="BA761" s="133" t="str">
        <f>INDEX('Samenvoeging Bbk en pfas'!J:J,MATCH(Bestektabel!AU761,'Samenvoeging Bbk en pfas'!B:B,0))</f>
        <v>E(10) niet gemeten</v>
      </c>
      <c r="BB761" s="63"/>
      <c r="BC761" s="135" t="s">
        <v>38</v>
      </c>
      <c r="BD761" s="135" t="s">
        <v>38</v>
      </c>
      <c r="BE761" s="135" t="s">
        <v>38</v>
      </c>
      <c r="BF761" s="135" t="s">
        <v>38</v>
      </c>
      <c r="BG761" s="135" t="s">
        <v>38</v>
      </c>
      <c r="BH761" s="135" t="s">
        <v>38</v>
      </c>
      <c r="BI761" s="135" t="s">
        <v>38</v>
      </c>
    </row>
    <row r="762" spans="1:61" s="521" customFormat="1" hidden="1" x14ac:dyDescent="0.2">
      <c r="A762" s="124">
        <v>16</v>
      </c>
      <c r="B762" s="118">
        <v>3424</v>
      </c>
      <c r="C762" s="118">
        <v>342420</v>
      </c>
      <c r="D762" s="519" t="s">
        <v>428</v>
      </c>
      <c r="E762" s="135">
        <v>10</v>
      </c>
      <c r="F762" s="514" t="s">
        <v>429</v>
      </c>
      <c r="G762" s="514" t="s">
        <v>430</v>
      </c>
      <c r="H762" s="133" t="s">
        <v>3594</v>
      </c>
      <c r="I762" s="137" t="s">
        <v>182</v>
      </c>
      <c r="J762" s="514" t="s">
        <v>449</v>
      </c>
      <c r="K762" s="133" t="s">
        <v>836</v>
      </c>
      <c r="L762" s="165" t="str">
        <f t="shared" si="163"/>
        <v>17192 - 180-058-04657</v>
      </c>
      <c r="M762" s="165" t="str">
        <f>INDEX('Export Project'!D:D,MATCH(Bestektabel!N700,'Export Project'!J:J,0))</f>
        <v>Nee</v>
      </c>
      <c r="N762" s="135">
        <v>5228</v>
      </c>
      <c r="O762" s="122">
        <f>INDEX('Export Project'!E:E,MATCH(Bestektabel!N762,'Export Project'!J:J,0))</f>
        <v>29</v>
      </c>
      <c r="P762" s="549">
        <f>INDEX('Export Project'!O:O,MATCH(Bestektabel!N762,'Export Project'!J:J,0))</f>
        <v>1.4</v>
      </c>
      <c r="Q762" s="139">
        <f>INDEX('Export Project'!V:V,MATCH(Bestektabel!N762,'Export Project'!J:J,0))</f>
        <v>-5.37</v>
      </c>
      <c r="R762" s="138" t="str">
        <f>INDEX('Export Project'!W:W,MATCH(Bestektabel!N700,'Export Project'!J:J,0))</f>
        <v>05-07-2019</v>
      </c>
      <c r="S762" s="139">
        <v>-5.5</v>
      </c>
      <c r="T762" s="137"/>
      <c r="U762" s="137" t="s">
        <v>3415</v>
      </c>
      <c r="V762" s="137"/>
      <c r="W762" s="133"/>
      <c r="X762" s="141"/>
      <c r="Y762" s="811" t="s">
        <v>40</v>
      </c>
      <c r="Z762" s="812" t="s">
        <v>40</v>
      </c>
      <c r="AA762" s="139" t="s">
        <v>40</v>
      </c>
      <c r="AB762" s="141"/>
      <c r="AC762" s="520" t="s">
        <v>40</v>
      </c>
      <c r="AD762" s="141"/>
      <c r="AE762" s="122">
        <f>INDEX('Export Project'!F:F,MATCH(N762,'Export Project'!J:J,0))</f>
        <v>5</v>
      </c>
      <c r="AF762" s="814">
        <f t="shared" si="164"/>
        <v>0.17241379310344829</v>
      </c>
      <c r="AG762" s="135">
        <f>INDEX('Export Project'!G:G,MATCH(N762,'Export Project'!J:J,0))</f>
        <v>0</v>
      </c>
      <c r="AH762" s="135">
        <f t="shared" si="165"/>
        <v>0</v>
      </c>
      <c r="AI762" s="140" t="s">
        <v>175</v>
      </c>
      <c r="AJ762" s="122">
        <f t="shared" si="166"/>
        <v>5.5</v>
      </c>
      <c r="AK762" s="122" t="str">
        <f t="shared" si="170"/>
        <v>Verspreidbaar</v>
      </c>
      <c r="AL762" s="122">
        <f t="shared" si="171"/>
        <v>0</v>
      </c>
      <c r="AM762" s="848">
        <f t="shared" si="172"/>
        <v>0</v>
      </c>
      <c r="AN762" s="122" t="s">
        <v>38</v>
      </c>
      <c r="AO762" s="848">
        <f t="shared" si="169"/>
        <v>5.5</v>
      </c>
      <c r="AP762" s="130"/>
      <c r="AQ762" s="136">
        <v>17192</v>
      </c>
      <c r="AR762" s="136" t="s">
        <v>39</v>
      </c>
      <c r="AS762" s="135"/>
      <c r="AT762" s="135"/>
      <c r="AU762" s="135">
        <f t="shared" si="167"/>
        <v>17192</v>
      </c>
      <c r="AV762" s="133" t="str">
        <f>INDEX('Samenvoeging Bbk en pfas'!E:E,MATCH(Bestektabel!AU762,'Samenvoeging Bbk en pfas'!B:B,0))</f>
        <v>Verspreidbaar</v>
      </c>
      <c r="AW762" s="133" t="str">
        <f>INDEX('Samenvoeging Bbk en pfas'!F:F,MATCH(Bestektabel!AU762,'Samenvoeging Bbk en pfas'!B:B,0))</f>
        <v>Klasse Industrie</v>
      </c>
      <c r="AX762" s="133" t="str">
        <f>INDEX('Samenvoeging Bbk en pfas'!G:G,MATCH(Bestektabel!AU762,'Samenvoeging Bbk en pfas'!B:B,0))</f>
        <v>Klasse B*</v>
      </c>
      <c r="AY762" s="133" t="str">
        <f>INDEX('Samenvoeging Bbk en pfas'!H:H,MATCH(Bestektabel!AU762,'Samenvoeging Bbk en pfas'!B:B,0))</f>
        <v>E(10) niet gemeten</v>
      </c>
      <c r="AZ762" s="133" t="str">
        <f>INDEX('Samenvoeging Bbk en pfas'!I:I,MATCH(Bestektabel!AU762,'Samenvoeging Bbk en pfas'!B:B,0))</f>
        <v>E(10) niet gemeten</v>
      </c>
      <c r="BA762" s="133" t="str">
        <f>INDEX('Samenvoeging Bbk en pfas'!J:J,MATCH(Bestektabel!AU762,'Samenvoeging Bbk en pfas'!B:B,0))</f>
        <v>E(10) niet gemeten</v>
      </c>
      <c r="BB762" s="63"/>
      <c r="BC762" s="135" t="s">
        <v>38</v>
      </c>
      <c r="BD762" s="135" t="s">
        <v>38</v>
      </c>
      <c r="BE762" s="135" t="s">
        <v>38</v>
      </c>
      <c r="BF762" s="135" t="s">
        <v>38</v>
      </c>
      <c r="BG762" s="135" t="s">
        <v>38</v>
      </c>
      <c r="BH762" s="135" t="s">
        <v>38</v>
      </c>
      <c r="BI762" s="135" t="s">
        <v>38</v>
      </c>
    </row>
    <row r="763" spans="1:61" s="521" customFormat="1" hidden="1" x14ac:dyDescent="0.2">
      <c r="A763" s="124">
        <v>71</v>
      </c>
      <c r="B763" s="118">
        <v>3480</v>
      </c>
      <c r="C763" s="118">
        <v>348020</v>
      </c>
      <c r="D763" s="519" t="s">
        <v>428</v>
      </c>
      <c r="E763" s="135">
        <v>12</v>
      </c>
      <c r="F763" s="514" t="s">
        <v>429</v>
      </c>
      <c r="G763" s="514" t="s">
        <v>430</v>
      </c>
      <c r="H763" s="133" t="s">
        <v>3594</v>
      </c>
      <c r="I763" s="137" t="s">
        <v>182</v>
      </c>
      <c r="J763" s="514" t="s">
        <v>449</v>
      </c>
      <c r="K763" s="133" t="s">
        <v>837</v>
      </c>
      <c r="L763" s="165" t="str">
        <f t="shared" si="163"/>
        <v>17195 - 180-058-03612</v>
      </c>
      <c r="M763" s="165" t="str">
        <f>INDEX('Export Project'!D:D,MATCH(Bestektabel!N701,'Export Project'!J:J,0))</f>
        <v>Nee</v>
      </c>
      <c r="N763" s="135">
        <v>5231</v>
      </c>
      <c r="O763" s="122">
        <f>INDEX('Export Project'!E:E,MATCH(Bestektabel!N763,'Export Project'!J:J,0))</f>
        <v>100</v>
      </c>
      <c r="P763" s="549">
        <f>INDEX('Export Project'!O:O,MATCH(Bestektabel!N763,'Export Project'!J:J,0))</f>
        <v>6.3</v>
      </c>
      <c r="Q763" s="139">
        <f>INDEX('Export Project'!V:V,MATCH(Bestektabel!N763,'Export Project'!J:J,0))</f>
        <v>-6.01</v>
      </c>
      <c r="R763" s="138" t="str">
        <f>INDEX('Export Project'!W:W,MATCH(Bestektabel!N701,'Export Project'!J:J,0))</f>
        <v>13-04-2016</v>
      </c>
      <c r="S763" s="139">
        <v>-6.02</v>
      </c>
      <c r="T763" s="137"/>
      <c r="U763" s="137" t="s">
        <v>3417</v>
      </c>
      <c r="V763" s="137"/>
      <c r="W763" s="133"/>
      <c r="X763" s="141"/>
      <c r="Y763" s="809">
        <v>3</v>
      </c>
      <c r="Z763" s="810">
        <v>3</v>
      </c>
      <c r="AA763" s="139">
        <f>S763-AC763</f>
        <v>1</v>
      </c>
      <c r="AB763" s="141"/>
      <c r="AC763" s="139">
        <v>-7.02</v>
      </c>
      <c r="AD763" s="141"/>
      <c r="AE763" s="122">
        <f>INDEX('Export Project'!F:F,MATCH(N763,'Export Project'!J:J,0))</f>
        <v>13</v>
      </c>
      <c r="AF763" s="814">
        <f t="shared" si="164"/>
        <v>0.13</v>
      </c>
      <c r="AG763" s="135">
        <f>INDEX('Export Project'!G:G,MATCH(N763,'Export Project'!J:J,0))</f>
        <v>0</v>
      </c>
      <c r="AH763" s="135">
        <f t="shared" si="165"/>
        <v>0</v>
      </c>
      <c r="AI763" s="140" t="s">
        <v>175</v>
      </c>
      <c r="AJ763" s="122">
        <f t="shared" si="166"/>
        <v>14.3</v>
      </c>
      <c r="AK763" s="122" t="str">
        <f t="shared" si="170"/>
        <v>Niet verspreidbaar</v>
      </c>
      <c r="AL763" s="122">
        <f t="shared" si="171"/>
        <v>0</v>
      </c>
      <c r="AM763" s="848">
        <f t="shared" si="172"/>
        <v>0</v>
      </c>
      <c r="AN763" s="122" t="s">
        <v>38</v>
      </c>
      <c r="AO763" s="848">
        <f t="shared" si="169"/>
        <v>14.3</v>
      </c>
      <c r="AP763" s="130"/>
      <c r="AQ763" s="136">
        <v>17195</v>
      </c>
      <c r="AR763" s="136" t="s">
        <v>39</v>
      </c>
      <c r="AS763" s="135"/>
      <c r="AT763" s="135"/>
      <c r="AU763" s="135">
        <f t="shared" si="167"/>
        <v>17195</v>
      </c>
      <c r="AV763" s="133" t="str">
        <f>INDEX('Samenvoeging Bbk en pfas'!E:E,MATCH(Bestektabel!AU763,'Samenvoeging Bbk en pfas'!B:B,0))</f>
        <v>Niet verspreidbaar</v>
      </c>
      <c r="AW763" s="133" t="str">
        <f>INDEX('Samenvoeging Bbk en pfas'!F:F,MATCH(Bestektabel!AU763,'Samenvoeging Bbk en pfas'!B:B,0))</f>
        <v>Niet toepasbaar</v>
      </c>
      <c r="AX763" s="133" t="str">
        <f>INDEX('Samenvoeging Bbk en pfas'!G:G,MATCH(Bestektabel!AU763,'Samenvoeging Bbk en pfas'!B:B,0))</f>
        <v>Niet toepasbaar</v>
      </c>
      <c r="AY763" s="133" t="str">
        <f>INDEX('Samenvoeging Bbk en pfas'!H:H,MATCH(Bestektabel!AU763,'Samenvoeging Bbk en pfas'!B:B,0))</f>
        <v>Niet toepasbaar</v>
      </c>
      <c r="AZ763" s="133" t="str">
        <f>INDEX('Samenvoeging Bbk en pfas'!I:I,MATCH(Bestektabel!AU763,'Samenvoeging Bbk en pfas'!B:B,0))</f>
        <v>Niet toepasbaar</v>
      </c>
      <c r="BA763" s="133" t="str">
        <f>INDEX('Samenvoeging Bbk en pfas'!J:J,MATCH(Bestektabel!AU763,'Samenvoeging Bbk en pfas'!B:B,0))</f>
        <v>Niet toepasbaar</v>
      </c>
      <c r="BB763" s="63"/>
      <c r="BC763" s="135" t="s">
        <v>38</v>
      </c>
      <c r="BD763" s="135" t="s">
        <v>38</v>
      </c>
      <c r="BE763" s="135" t="s">
        <v>38</v>
      </c>
      <c r="BF763" s="135" t="s">
        <v>38</v>
      </c>
      <c r="BG763" s="135" t="s">
        <v>38</v>
      </c>
      <c r="BH763" s="135" t="s">
        <v>38</v>
      </c>
      <c r="BI763" s="135" t="s">
        <v>38</v>
      </c>
    </row>
    <row r="764" spans="1:61" s="521" customFormat="1" hidden="1" x14ac:dyDescent="0.2">
      <c r="A764" s="124">
        <v>71</v>
      </c>
      <c r="B764" s="118">
        <v>3480</v>
      </c>
      <c r="C764" s="118">
        <v>348020</v>
      </c>
      <c r="D764" s="519" t="s">
        <v>428</v>
      </c>
      <c r="E764" s="135">
        <v>12</v>
      </c>
      <c r="F764" s="514" t="s">
        <v>429</v>
      </c>
      <c r="G764" s="514" t="s">
        <v>430</v>
      </c>
      <c r="H764" s="133" t="s">
        <v>3594</v>
      </c>
      <c r="I764" s="137" t="s">
        <v>182</v>
      </c>
      <c r="J764" s="514" t="s">
        <v>449</v>
      </c>
      <c r="K764" s="133" t="s">
        <v>837</v>
      </c>
      <c r="L764" s="165" t="str">
        <f t="shared" si="163"/>
        <v>17195 - 180-058-03612</v>
      </c>
      <c r="M764" s="165" t="str">
        <f>INDEX('Export Project'!D:D,MATCH(Bestektabel!N702,'Export Project'!J:J,0))</f>
        <v>Nee</v>
      </c>
      <c r="N764" s="135">
        <v>5232</v>
      </c>
      <c r="O764" s="122">
        <f>INDEX('Export Project'!E:E,MATCH(Bestektabel!N764,'Export Project'!J:J,0))</f>
        <v>95</v>
      </c>
      <c r="P764" s="549">
        <f>INDEX('Export Project'!O:O,MATCH(Bestektabel!N764,'Export Project'!J:J,0))</f>
        <v>9.3000000000000007</v>
      </c>
      <c r="Q764" s="139">
        <f>INDEX('Export Project'!V:V,MATCH(Bestektabel!N764,'Export Project'!J:J,0))</f>
        <v>-6.01</v>
      </c>
      <c r="R764" s="138" t="str">
        <f>INDEX('Export Project'!W:W,MATCH(Bestektabel!N702,'Export Project'!J:J,0))</f>
        <v>07-08-2019</v>
      </c>
      <c r="S764" s="139">
        <v>-6.02</v>
      </c>
      <c r="T764" s="137"/>
      <c r="U764" s="137" t="s">
        <v>3417</v>
      </c>
      <c r="V764" s="137"/>
      <c r="W764" s="133"/>
      <c r="X764" s="141"/>
      <c r="Y764" s="809">
        <v>3</v>
      </c>
      <c r="Z764" s="810">
        <v>3</v>
      </c>
      <c r="AA764" s="139">
        <f>S764-AC764</f>
        <v>1</v>
      </c>
      <c r="AB764" s="141"/>
      <c r="AC764" s="139">
        <v>-7.02</v>
      </c>
      <c r="AD764" s="141"/>
      <c r="AE764" s="122">
        <f>INDEX('Export Project'!F:F,MATCH(N764,'Export Project'!J:J,0))</f>
        <v>36</v>
      </c>
      <c r="AF764" s="814">
        <f t="shared" si="164"/>
        <v>0.37894736842105264</v>
      </c>
      <c r="AG764" s="135">
        <f>INDEX('Export Project'!G:G,MATCH(N764,'Export Project'!J:J,0))</f>
        <v>0</v>
      </c>
      <c r="AH764" s="135">
        <f t="shared" si="165"/>
        <v>0</v>
      </c>
      <c r="AI764" s="140" t="s">
        <v>175</v>
      </c>
      <c r="AJ764" s="122">
        <f t="shared" si="166"/>
        <v>39.6</v>
      </c>
      <c r="AK764" s="122" t="str">
        <f t="shared" si="170"/>
        <v>Niet verspreidbaar</v>
      </c>
      <c r="AL764" s="122">
        <f t="shared" si="171"/>
        <v>0</v>
      </c>
      <c r="AM764" s="848">
        <f t="shared" si="172"/>
        <v>0</v>
      </c>
      <c r="AN764" s="122" t="s">
        <v>38</v>
      </c>
      <c r="AO764" s="848">
        <f t="shared" si="169"/>
        <v>39.6</v>
      </c>
      <c r="AP764" s="130"/>
      <c r="AQ764" s="136">
        <v>17195</v>
      </c>
      <c r="AR764" s="136" t="s">
        <v>39</v>
      </c>
      <c r="AS764" s="135"/>
      <c r="AT764" s="135"/>
      <c r="AU764" s="135">
        <f t="shared" si="167"/>
        <v>17195</v>
      </c>
      <c r="AV764" s="133" t="str">
        <f>INDEX('Samenvoeging Bbk en pfas'!E:E,MATCH(Bestektabel!AU764,'Samenvoeging Bbk en pfas'!B:B,0))</f>
        <v>Niet verspreidbaar</v>
      </c>
      <c r="AW764" s="133" t="str">
        <f>INDEX('Samenvoeging Bbk en pfas'!F:F,MATCH(Bestektabel!AU764,'Samenvoeging Bbk en pfas'!B:B,0))</f>
        <v>Niet toepasbaar</v>
      </c>
      <c r="AX764" s="133" t="str">
        <f>INDEX('Samenvoeging Bbk en pfas'!G:G,MATCH(Bestektabel!AU764,'Samenvoeging Bbk en pfas'!B:B,0))</f>
        <v>Niet toepasbaar</v>
      </c>
      <c r="AY764" s="133" t="str">
        <f>INDEX('Samenvoeging Bbk en pfas'!H:H,MATCH(Bestektabel!AU764,'Samenvoeging Bbk en pfas'!B:B,0))</f>
        <v>Niet toepasbaar</v>
      </c>
      <c r="AZ764" s="133" t="str">
        <f>INDEX('Samenvoeging Bbk en pfas'!I:I,MATCH(Bestektabel!AU764,'Samenvoeging Bbk en pfas'!B:B,0))</f>
        <v>Niet toepasbaar</v>
      </c>
      <c r="BA764" s="133" t="str">
        <f>INDEX('Samenvoeging Bbk en pfas'!J:J,MATCH(Bestektabel!AU764,'Samenvoeging Bbk en pfas'!B:B,0))</f>
        <v>Niet toepasbaar</v>
      </c>
      <c r="BB764" s="63"/>
      <c r="BC764" s="135" t="s">
        <v>38</v>
      </c>
      <c r="BD764" s="135" t="s">
        <v>38</v>
      </c>
      <c r="BE764" s="135" t="s">
        <v>38</v>
      </c>
      <c r="BF764" s="135" t="s">
        <v>38</v>
      </c>
      <c r="BG764" s="135" t="s">
        <v>38</v>
      </c>
      <c r="BH764" s="135" t="s">
        <v>38</v>
      </c>
      <c r="BI764" s="135" t="s">
        <v>38</v>
      </c>
    </row>
    <row r="765" spans="1:61" s="521" customFormat="1" hidden="1" x14ac:dyDescent="0.2">
      <c r="A765" s="124">
        <v>16</v>
      </c>
      <c r="B765" s="118">
        <v>3424</v>
      </c>
      <c r="C765" s="118">
        <v>342430</v>
      </c>
      <c r="D765" s="519" t="s">
        <v>428</v>
      </c>
      <c r="E765" s="135">
        <v>12</v>
      </c>
      <c r="F765" s="514" t="s">
        <v>429</v>
      </c>
      <c r="G765" s="514" t="s">
        <v>430</v>
      </c>
      <c r="H765" s="133" t="s">
        <v>3594</v>
      </c>
      <c r="I765" s="137" t="s">
        <v>182</v>
      </c>
      <c r="J765" s="514" t="s">
        <v>449</v>
      </c>
      <c r="K765" s="133" t="s">
        <v>838</v>
      </c>
      <c r="L765" s="165" t="str">
        <f t="shared" si="163"/>
        <v>17196 - 180-058-01983</v>
      </c>
      <c r="M765" s="165" t="str">
        <f>INDEX('Export Project'!D:D,MATCH(Bestektabel!N703,'Export Project'!J:J,0))</f>
        <v>Nee</v>
      </c>
      <c r="N765" s="135">
        <v>5487</v>
      </c>
      <c r="O765" s="122">
        <f>INDEX('Export Project'!E:E,MATCH(Bestektabel!N765,'Export Project'!J:J,0))</f>
        <v>47</v>
      </c>
      <c r="P765" s="549">
        <f>INDEX('Export Project'!O:O,MATCH(Bestektabel!N765,'Export Project'!J:J,0))</f>
        <v>5.7</v>
      </c>
      <c r="Q765" s="139">
        <f>INDEX('Export Project'!V:V,MATCH(Bestektabel!N765,'Export Project'!J:J,0))</f>
        <v>-6.03</v>
      </c>
      <c r="R765" s="138" t="str">
        <f>INDEX('Export Project'!W:W,MATCH(Bestektabel!N703,'Export Project'!J:J,0))</f>
        <v>07-08-2019</v>
      </c>
      <c r="S765" s="139">
        <v>-6.02</v>
      </c>
      <c r="T765" s="137"/>
      <c r="U765" s="137" t="s">
        <v>3417</v>
      </c>
      <c r="V765" s="137"/>
      <c r="W765" s="133"/>
      <c r="X765" s="141"/>
      <c r="Y765" s="809">
        <v>3</v>
      </c>
      <c r="Z765" s="810">
        <v>3</v>
      </c>
      <c r="AA765" s="139">
        <f>S765-AC765</f>
        <v>1</v>
      </c>
      <c r="AB765" s="141"/>
      <c r="AC765" s="139">
        <v>-7.02</v>
      </c>
      <c r="AD765" s="141"/>
      <c r="AE765" s="122">
        <f>INDEX('Export Project'!F:F,MATCH(N765,'Export Project'!J:J,0))</f>
        <v>16</v>
      </c>
      <c r="AF765" s="814">
        <f t="shared" si="164"/>
        <v>0.34042553191489361</v>
      </c>
      <c r="AG765" s="135">
        <f>INDEX('Export Project'!G:G,MATCH(N765,'Export Project'!J:J,0))</f>
        <v>0</v>
      </c>
      <c r="AH765" s="135">
        <f t="shared" si="165"/>
        <v>0</v>
      </c>
      <c r="AI765" s="140" t="s">
        <v>175</v>
      </c>
      <c r="AJ765" s="122">
        <f t="shared" si="166"/>
        <v>17.600000000000001</v>
      </c>
      <c r="AK765" s="122" t="str">
        <f t="shared" si="170"/>
        <v>Verspreidbaar</v>
      </c>
      <c r="AL765" s="122">
        <f t="shared" si="171"/>
        <v>0</v>
      </c>
      <c r="AM765" s="848">
        <f t="shared" si="172"/>
        <v>0</v>
      </c>
      <c r="AN765" s="122" t="s">
        <v>38</v>
      </c>
      <c r="AO765" s="848">
        <f t="shared" si="169"/>
        <v>17.600000000000001</v>
      </c>
      <c r="AP765" s="130"/>
      <c r="AQ765" s="136">
        <v>17196</v>
      </c>
      <c r="AR765" s="136" t="s">
        <v>39</v>
      </c>
      <c r="AS765" s="135"/>
      <c r="AT765" s="135"/>
      <c r="AU765" s="135">
        <f t="shared" si="167"/>
        <v>17196</v>
      </c>
      <c r="AV765" s="133" t="str">
        <f>INDEX('Samenvoeging Bbk en pfas'!E:E,MATCH(Bestektabel!AU765,'Samenvoeging Bbk en pfas'!B:B,0))</f>
        <v>Verspreidbaar</v>
      </c>
      <c r="AW765" s="133" t="str">
        <f>INDEX('Samenvoeging Bbk en pfas'!F:F,MATCH(Bestektabel!AU765,'Samenvoeging Bbk en pfas'!B:B,0))</f>
        <v>Niet toepasbaar</v>
      </c>
      <c r="AX765" s="133" t="str">
        <f>INDEX('Samenvoeging Bbk en pfas'!G:G,MATCH(Bestektabel!AU765,'Samenvoeging Bbk en pfas'!B:B,0))</f>
        <v>Klasse B*</v>
      </c>
      <c r="AY765" s="133" t="str">
        <f>INDEX('Samenvoeging Bbk en pfas'!H:H,MATCH(Bestektabel!AU765,'Samenvoeging Bbk en pfas'!B:B,0))</f>
        <v>GBT Landbodem</v>
      </c>
      <c r="AZ765" s="133" t="str">
        <f>INDEX('Samenvoeging Bbk en pfas'!I:I,MATCH(Bestektabel!AU765,'Samenvoeging Bbk en pfas'!B:B,0))</f>
        <v>GBT Waterbodem*</v>
      </c>
      <c r="BA765" s="133" t="str">
        <f>INDEX('Samenvoeging Bbk en pfas'!J:J,MATCH(Bestektabel!AU765,'Samenvoeging Bbk en pfas'!B:B,0))</f>
        <v>GBT Waterbodem*</v>
      </c>
      <c r="BB765" s="63"/>
      <c r="BC765" s="135" t="s">
        <v>38</v>
      </c>
      <c r="BD765" s="135" t="s">
        <v>38</v>
      </c>
      <c r="BE765" s="135" t="s">
        <v>38</v>
      </c>
      <c r="BF765" s="135" t="s">
        <v>38</v>
      </c>
      <c r="BG765" s="135" t="s">
        <v>38</v>
      </c>
      <c r="BH765" s="135" t="s">
        <v>38</v>
      </c>
      <c r="BI765" s="135" t="s">
        <v>38</v>
      </c>
    </row>
    <row r="766" spans="1:61" hidden="1" x14ac:dyDescent="0.2">
      <c r="A766" s="124">
        <v>16</v>
      </c>
      <c r="B766" s="118">
        <v>3424</v>
      </c>
      <c r="C766" s="118">
        <v>342430</v>
      </c>
      <c r="D766" s="519" t="s">
        <v>428</v>
      </c>
      <c r="E766" s="135">
        <v>12</v>
      </c>
      <c r="F766" s="514" t="s">
        <v>429</v>
      </c>
      <c r="G766" s="514" t="s">
        <v>430</v>
      </c>
      <c r="H766" s="133" t="s">
        <v>3594</v>
      </c>
      <c r="I766" s="137" t="s">
        <v>182</v>
      </c>
      <c r="J766" s="514" t="s">
        <v>449</v>
      </c>
      <c r="K766" s="133" t="s">
        <v>838</v>
      </c>
      <c r="L766" s="165" t="str">
        <f t="shared" si="163"/>
        <v>17196 - 180-058-01983</v>
      </c>
      <c r="M766" s="165" t="str">
        <f>INDEX('Export Project'!D:D,MATCH(Bestektabel!N704,'Export Project'!J:J,0))</f>
        <v>Nee</v>
      </c>
      <c r="N766" s="135">
        <v>5488</v>
      </c>
      <c r="O766" s="122">
        <f>INDEX('Export Project'!E:E,MATCH(Bestektabel!N766,'Export Project'!J:J,0))</f>
        <v>61</v>
      </c>
      <c r="P766" s="549">
        <f>INDEX('Export Project'!O:O,MATCH(Bestektabel!N766,'Export Project'!J:J,0))</f>
        <v>6.1</v>
      </c>
      <c r="Q766" s="139">
        <f>INDEX('Export Project'!V:V,MATCH(Bestektabel!N766,'Export Project'!J:J,0))</f>
        <v>-6.03</v>
      </c>
      <c r="R766" s="138" t="str">
        <f>INDEX('Export Project'!W:W,MATCH(Bestektabel!N704,'Export Project'!J:J,0))</f>
        <v>07-08-2019</v>
      </c>
      <c r="S766" s="139">
        <v>-6.02</v>
      </c>
      <c r="T766" s="137"/>
      <c r="U766" s="137" t="s">
        <v>3417</v>
      </c>
      <c r="V766" s="137"/>
      <c r="W766" s="133"/>
      <c r="X766" s="141"/>
      <c r="Y766" s="809">
        <v>3</v>
      </c>
      <c r="Z766" s="810">
        <v>3</v>
      </c>
      <c r="AA766" s="139">
        <f>S766-AC766</f>
        <v>1</v>
      </c>
      <c r="AB766" s="141"/>
      <c r="AC766" s="139">
        <v>-7.02</v>
      </c>
      <c r="AD766" s="141"/>
      <c r="AE766" s="122">
        <f>INDEX('Export Project'!F:F,MATCH(N766,'Export Project'!J:J,0))</f>
        <v>34</v>
      </c>
      <c r="AF766" s="814">
        <f t="shared" si="164"/>
        <v>0.55737704918032782</v>
      </c>
      <c r="AG766" s="135">
        <f>INDEX('Export Project'!G:G,MATCH(N766,'Export Project'!J:J,0))</f>
        <v>0</v>
      </c>
      <c r="AH766" s="135">
        <f t="shared" si="165"/>
        <v>0</v>
      </c>
      <c r="AI766" s="140" t="s">
        <v>175</v>
      </c>
      <c r="AJ766" s="122">
        <f t="shared" si="166"/>
        <v>37.400000000000006</v>
      </c>
      <c r="AK766" s="122" t="str">
        <f t="shared" si="170"/>
        <v>Verspreidbaar</v>
      </c>
      <c r="AL766" s="122">
        <f t="shared" si="171"/>
        <v>0</v>
      </c>
      <c r="AM766" s="848">
        <f t="shared" si="172"/>
        <v>0</v>
      </c>
      <c r="AN766" s="122" t="s">
        <v>38</v>
      </c>
      <c r="AO766" s="848">
        <f t="shared" si="169"/>
        <v>37.400000000000006</v>
      </c>
      <c r="AQ766" s="136">
        <v>17196</v>
      </c>
      <c r="AR766" s="136" t="s">
        <v>39</v>
      </c>
      <c r="AS766" s="135"/>
      <c r="AT766" s="135"/>
      <c r="AU766" s="135">
        <f t="shared" si="167"/>
        <v>17196</v>
      </c>
      <c r="AV766" s="133" t="str">
        <f>INDEX('Samenvoeging Bbk en pfas'!E:E,MATCH(Bestektabel!AU766,'Samenvoeging Bbk en pfas'!B:B,0))</f>
        <v>Verspreidbaar</v>
      </c>
      <c r="AW766" s="133" t="str">
        <f>INDEX('Samenvoeging Bbk en pfas'!F:F,MATCH(Bestektabel!AU766,'Samenvoeging Bbk en pfas'!B:B,0))</f>
        <v>Niet toepasbaar</v>
      </c>
      <c r="AX766" s="133" t="str">
        <f>INDEX('Samenvoeging Bbk en pfas'!G:G,MATCH(Bestektabel!AU766,'Samenvoeging Bbk en pfas'!B:B,0))</f>
        <v>Klasse B*</v>
      </c>
      <c r="AY766" s="133" t="str">
        <f>INDEX('Samenvoeging Bbk en pfas'!H:H,MATCH(Bestektabel!AU766,'Samenvoeging Bbk en pfas'!B:B,0))</f>
        <v>GBT Landbodem</v>
      </c>
      <c r="AZ766" s="133" t="str">
        <f>INDEX('Samenvoeging Bbk en pfas'!I:I,MATCH(Bestektabel!AU766,'Samenvoeging Bbk en pfas'!B:B,0))</f>
        <v>GBT Waterbodem*</v>
      </c>
      <c r="BA766" s="133" t="str">
        <f>INDEX('Samenvoeging Bbk en pfas'!J:J,MATCH(Bestektabel!AU766,'Samenvoeging Bbk en pfas'!B:B,0))</f>
        <v>GBT Waterbodem*</v>
      </c>
      <c r="BC766" s="135" t="s">
        <v>38</v>
      </c>
      <c r="BD766" s="135" t="s">
        <v>38</v>
      </c>
      <c r="BE766" s="135" t="s">
        <v>38</v>
      </c>
      <c r="BF766" s="135" t="s">
        <v>38</v>
      </c>
      <c r="BG766" s="135" t="s">
        <v>38</v>
      </c>
      <c r="BH766" s="135" t="s">
        <v>38</v>
      </c>
      <c r="BI766" s="135" t="s">
        <v>38</v>
      </c>
    </row>
    <row r="767" spans="1:61" hidden="1" x14ac:dyDescent="0.2">
      <c r="A767" s="124">
        <v>16</v>
      </c>
      <c r="B767" s="118">
        <v>3424</v>
      </c>
      <c r="C767" s="118">
        <v>342430</v>
      </c>
      <c r="D767" s="519" t="s">
        <v>428</v>
      </c>
      <c r="E767" s="135">
        <v>12</v>
      </c>
      <c r="F767" s="514" t="s">
        <v>429</v>
      </c>
      <c r="G767" s="514" t="s">
        <v>430</v>
      </c>
      <c r="H767" s="133" t="s">
        <v>3594</v>
      </c>
      <c r="I767" s="137" t="s">
        <v>182</v>
      </c>
      <c r="J767" s="514" t="s">
        <v>449</v>
      </c>
      <c r="K767" s="133" t="s">
        <v>839</v>
      </c>
      <c r="L767" s="165" t="str">
        <f t="shared" si="163"/>
        <v>17196 - 180-058-02029</v>
      </c>
      <c r="M767" s="165" t="str">
        <f>INDEX('Export Project'!D:D,MATCH(Bestektabel!N705,'Export Project'!J:J,0))</f>
        <v>Nee</v>
      </c>
      <c r="N767" s="135">
        <v>5491</v>
      </c>
      <c r="O767" s="122">
        <f>INDEX('Export Project'!E:E,MATCH(Bestektabel!N767,'Export Project'!J:J,0))</f>
        <v>15.291921</v>
      </c>
      <c r="P767" s="549">
        <f>INDEX('Export Project'!O:O,MATCH(Bestektabel!N767,'Export Project'!J:J,0))</f>
        <v>0.8</v>
      </c>
      <c r="Q767" s="139">
        <f>INDEX('Export Project'!V:V,MATCH(Bestektabel!N767,'Export Project'!J:J,0))</f>
        <v>-5.33</v>
      </c>
      <c r="R767" s="138" t="str">
        <f>INDEX('Export Project'!W:W,MATCH(Bestektabel!N705,'Export Project'!J:J,0))</f>
        <v>07-08-2019</v>
      </c>
      <c r="S767" s="139">
        <v>-5.3</v>
      </c>
      <c r="T767" s="137"/>
      <c r="U767" s="137" t="s">
        <v>3417</v>
      </c>
      <c r="V767" s="137"/>
      <c r="W767" s="133"/>
      <c r="X767" s="141"/>
      <c r="Y767" s="811" t="s">
        <v>40</v>
      </c>
      <c r="Z767" s="812" t="s">
        <v>40</v>
      </c>
      <c r="AA767" s="139" t="s">
        <v>40</v>
      </c>
      <c r="AB767" s="141"/>
      <c r="AC767" s="520" t="s">
        <v>40</v>
      </c>
      <c r="AD767" s="141"/>
      <c r="AE767" s="122">
        <f>INDEX('Export Project'!F:F,MATCH(N767,'Export Project'!J:J,0))</f>
        <v>0</v>
      </c>
      <c r="AF767" s="814">
        <f t="shared" si="164"/>
        <v>0</v>
      </c>
      <c r="AG767" s="135">
        <f>INDEX('Export Project'!G:G,MATCH(N767,'Export Project'!J:J,0))</f>
        <v>0</v>
      </c>
      <c r="AH767" s="135">
        <f t="shared" si="165"/>
        <v>0</v>
      </c>
      <c r="AI767" s="140" t="s">
        <v>175</v>
      </c>
      <c r="AJ767" s="122">
        <f t="shared" si="166"/>
        <v>0</v>
      </c>
      <c r="AK767" s="122" t="str">
        <f t="shared" si="170"/>
        <v>Verspreidbaar</v>
      </c>
      <c r="AL767" s="122">
        <f t="shared" si="171"/>
        <v>0</v>
      </c>
      <c r="AM767" s="848">
        <f t="shared" si="172"/>
        <v>0</v>
      </c>
      <c r="AN767" s="122" t="s">
        <v>38</v>
      </c>
      <c r="AO767" s="848">
        <f t="shared" si="169"/>
        <v>0</v>
      </c>
      <c r="AQ767" s="136">
        <v>17196</v>
      </c>
      <c r="AR767" s="136" t="s">
        <v>39</v>
      </c>
      <c r="AS767" s="135"/>
      <c r="AT767" s="135"/>
      <c r="AU767" s="135">
        <f t="shared" si="167"/>
        <v>17196</v>
      </c>
      <c r="AV767" s="133" t="str">
        <f>INDEX('Samenvoeging Bbk en pfas'!E:E,MATCH(Bestektabel!AU767,'Samenvoeging Bbk en pfas'!B:B,0))</f>
        <v>Verspreidbaar</v>
      </c>
      <c r="AW767" s="133" t="str">
        <f>INDEX('Samenvoeging Bbk en pfas'!F:F,MATCH(Bestektabel!AU767,'Samenvoeging Bbk en pfas'!B:B,0))</f>
        <v>Niet toepasbaar</v>
      </c>
      <c r="AX767" s="133" t="str">
        <f>INDEX('Samenvoeging Bbk en pfas'!G:G,MATCH(Bestektabel!AU767,'Samenvoeging Bbk en pfas'!B:B,0))</f>
        <v>Klasse B*</v>
      </c>
      <c r="AY767" s="133" t="str">
        <f>INDEX('Samenvoeging Bbk en pfas'!H:H,MATCH(Bestektabel!AU767,'Samenvoeging Bbk en pfas'!B:B,0))</f>
        <v>GBT Landbodem</v>
      </c>
      <c r="AZ767" s="133" t="str">
        <f>INDEX('Samenvoeging Bbk en pfas'!I:I,MATCH(Bestektabel!AU767,'Samenvoeging Bbk en pfas'!B:B,0))</f>
        <v>GBT Waterbodem*</v>
      </c>
      <c r="BA767" s="133" t="str">
        <f>INDEX('Samenvoeging Bbk en pfas'!J:J,MATCH(Bestektabel!AU767,'Samenvoeging Bbk en pfas'!B:B,0))</f>
        <v>GBT Waterbodem*</v>
      </c>
      <c r="BC767" s="135" t="s">
        <v>38</v>
      </c>
      <c r="BD767" s="135" t="s">
        <v>38</v>
      </c>
      <c r="BE767" s="135" t="s">
        <v>38</v>
      </c>
      <c r="BF767" s="135" t="s">
        <v>38</v>
      </c>
      <c r="BG767" s="135" t="s">
        <v>38</v>
      </c>
      <c r="BH767" s="135" t="s">
        <v>38</v>
      </c>
      <c r="BI767" s="135" t="s">
        <v>38</v>
      </c>
    </row>
    <row r="768" spans="1:61" hidden="1" x14ac:dyDescent="0.2">
      <c r="A768" s="124">
        <v>16</v>
      </c>
      <c r="B768" s="118">
        <v>3424</v>
      </c>
      <c r="C768" s="118">
        <v>342430</v>
      </c>
      <c r="D768" s="519" t="s">
        <v>428</v>
      </c>
      <c r="E768" s="135">
        <v>12</v>
      </c>
      <c r="F768" s="514" t="s">
        <v>429</v>
      </c>
      <c r="G768" s="514" t="s">
        <v>430</v>
      </c>
      <c r="H768" s="133" t="s">
        <v>3594</v>
      </c>
      <c r="I768" s="137" t="s">
        <v>182</v>
      </c>
      <c r="J768" s="514" t="s">
        <v>449</v>
      </c>
      <c r="K768" s="133" t="s">
        <v>840</v>
      </c>
      <c r="L768" s="165" t="str">
        <f t="shared" si="163"/>
        <v>17196 - 180-058-02742</v>
      </c>
      <c r="M768" s="165" t="str">
        <f>INDEX('Export Project'!D:D,MATCH(Bestektabel!N706,'Export Project'!J:J,0))</f>
        <v>Nee</v>
      </c>
      <c r="N768" s="135">
        <v>5489</v>
      </c>
      <c r="O768" s="122">
        <f>INDEX('Export Project'!E:E,MATCH(Bestektabel!N768,'Export Project'!J:J,0))</f>
        <v>14.255413000000001</v>
      </c>
      <c r="P768" s="549">
        <f>INDEX('Export Project'!O:O,MATCH(Bestektabel!N768,'Export Project'!J:J,0))</f>
        <v>2.1</v>
      </c>
      <c r="Q768" s="139">
        <f>INDEX('Export Project'!V:V,MATCH(Bestektabel!N768,'Export Project'!J:J,0))</f>
        <v>-5.96</v>
      </c>
      <c r="R768" s="138" t="str">
        <f>INDEX('Export Project'!W:W,MATCH(Bestektabel!N706,'Export Project'!J:J,0))</f>
        <v>19-07-2019</v>
      </c>
      <c r="S768" s="139">
        <v>-6.02</v>
      </c>
      <c r="T768" s="137"/>
      <c r="U768" s="137" t="s">
        <v>3417</v>
      </c>
      <c r="V768" s="137"/>
      <c r="W768" s="133"/>
      <c r="X768" s="141"/>
      <c r="Y768" s="809">
        <v>1</v>
      </c>
      <c r="Z768" s="810">
        <v>1</v>
      </c>
      <c r="AA768" s="139">
        <f>S768-AC768</f>
        <v>0.59999999999999964</v>
      </c>
      <c r="AB768" s="141"/>
      <c r="AC768" s="139">
        <v>-6.6199999999999992</v>
      </c>
      <c r="AD768" s="141"/>
      <c r="AE768" s="122">
        <f>INDEX('Export Project'!F:F,MATCH(N768,'Export Project'!J:J,0))</f>
        <v>6</v>
      </c>
      <c r="AF768" s="814">
        <f t="shared" si="164"/>
        <v>0.4208927514060799</v>
      </c>
      <c r="AG768" s="135">
        <f>INDEX('Export Project'!G:G,MATCH(N768,'Export Project'!J:J,0))</f>
        <v>0</v>
      </c>
      <c r="AH768" s="135">
        <f t="shared" si="165"/>
        <v>0</v>
      </c>
      <c r="AI768" s="140" t="s">
        <v>175</v>
      </c>
      <c r="AJ768" s="122">
        <f t="shared" si="166"/>
        <v>6.6000000000000005</v>
      </c>
      <c r="AK768" s="122" t="str">
        <f t="shared" si="170"/>
        <v>Verspreidbaar</v>
      </c>
      <c r="AL768" s="122">
        <f t="shared" si="171"/>
        <v>0</v>
      </c>
      <c r="AM768" s="848">
        <f t="shared" si="172"/>
        <v>0</v>
      </c>
      <c r="AN768" s="122" t="s">
        <v>38</v>
      </c>
      <c r="AO768" s="848">
        <f t="shared" si="169"/>
        <v>6.6000000000000005</v>
      </c>
      <c r="AQ768" s="136">
        <v>17196</v>
      </c>
      <c r="AR768" s="136" t="s">
        <v>39</v>
      </c>
      <c r="AS768" s="135"/>
      <c r="AT768" s="135"/>
      <c r="AU768" s="135">
        <f t="shared" si="167"/>
        <v>17196</v>
      </c>
      <c r="AV768" s="133" t="str">
        <f>INDEX('Samenvoeging Bbk en pfas'!E:E,MATCH(Bestektabel!AU768,'Samenvoeging Bbk en pfas'!B:B,0))</f>
        <v>Verspreidbaar</v>
      </c>
      <c r="AW768" s="133" t="str">
        <f>INDEX('Samenvoeging Bbk en pfas'!F:F,MATCH(Bestektabel!AU768,'Samenvoeging Bbk en pfas'!B:B,0))</f>
        <v>Niet toepasbaar</v>
      </c>
      <c r="AX768" s="133" t="str">
        <f>INDEX('Samenvoeging Bbk en pfas'!G:G,MATCH(Bestektabel!AU768,'Samenvoeging Bbk en pfas'!B:B,0))</f>
        <v>Klasse B*</v>
      </c>
      <c r="AY768" s="133" t="str">
        <f>INDEX('Samenvoeging Bbk en pfas'!H:H,MATCH(Bestektabel!AU768,'Samenvoeging Bbk en pfas'!B:B,0))</f>
        <v>GBT Landbodem</v>
      </c>
      <c r="AZ768" s="133" t="str">
        <f>INDEX('Samenvoeging Bbk en pfas'!I:I,MATCH(Bestektabel!AU768,'Samenvoeging Bbk en pfas'!B:B,0))</f>
        <v>GBT Waterbodem*</v>
      </c>
      <c r="BA768" s="133" t="str">
        <f>INDEX('Samenvoeging Bbk en pfas'!J:J,MATCH(Bestektabel!AU768,'Samenvoeging Bbk en pfas'!B:B,0))</f>
        <v>GBT Waterbodem*</v>
      </c>
      <c r="BC768" s="135" t="s">
        <v>38</v>
      </c>
      <c r="BD768" s="135" t="s">
        <v>38</v>
      </c>
      <c r="BE768" s="135" t="s">
        <v>38</v>
      </c>
      <c r="BF768" s="135" t="s">
        <v>38</v>
      </c>
      <c r="BG768" s="135" t="s">
        <v>38</v>
      </c>
      <c r="BH768" s="135" t="s">
        <v>38</v>
      </c>
      <c r="BI768" s="135" t="s">
        <v>38</v>
      </c>
    </row>
    <row r="769" spans="1:61" hidden="1" x14ac:dyDescent="0.2">
      <c r="A769" s="124">
        <v>16</v>
      </c>
      <c r="B769" s="118">
        <v>3424</v>
      </c>
      <c r="C769" s="118">
        <v>342430</v>
      </c>
      <c r="D769" s="519" t="s">
        <v>428</v>
      </c>
      <c r="E769" s="135">
        <v>12</v>
      </c>
      <c r="F769" s="514" t="s">
        <v>429</v>
      </c>
      <c r="G769" s="514" t="s">
        <v>430</v>
      </c>
      <c r="H769" s="133" t="s">
        <v>3594</v>
      </c>
      <c r="I769" s="137" t="s">
        <v>182</v>
      </c>
      <c r="J769" s="514" t="s">
        <v>449</v>
      </c>
      <c r="K769" s="133" t="s">
        <v>840</v>
      </c>
      <c r="L769" s="165" t="str">
        <f t="shared" si="163"/>
        <v>17196 - 180-058-02742</v>
      </c>
      <c r="M769" s="165" t="str">
        <f>INDEX('Export Project'!D:D,MATCH(Bestektabel!N707,'Export Project'!J:J,0))</f>
        <v>Nee</v>
      </c>
      <c r="N769" s="135">
        <v>5490</v>
      </c>
      <c r="O769" s="122">
        <f>INDEX('Export Project'!E:E,MATCH(Bestektabel!N769,'Export Project'!J:J,0))</f>
        <v>38</v>
      </c>
      <c r="P769" s="549">
        <f>INDEX('Export Project'!O:O,MATCH(Bestektabel!N769,'Export Project'!J:J,0))</f>
        <v>1.9</v>
      </c>
      <c r="Q769" s="139">
        <f>INDEX('Export Project'!V:V,MATCH(Bestektabel!N769,'Export Project'!J:J,0))</f>
        <v>-5.96</v>
      </c>
      <c r="R769" s="138" t="str">
        <f>INDEX('Export Project'!W:W,MATCH(Bestektabel!N707,'Export Project'!J:J,0))</f>
        <v>19-07-2019</v>
      </c>
      <c r="S769" s="139">
        <v>-6.02</v>
      </c>
      <c r="T769" s="137"/>
      <c r="U769" s="137" t="s">
        <v>3417</v>
      </c>
      <c r="V769" s="137"/>
      <c r="W769" s="133"/>
      <c r="X769" s="141"/>
      <c r="Y769" s="811" t="s">
        <v>40</v>
      </c>
      <c r="Z769" s="812" t="s">
        <v>40</v>
      </c>
      <c r="AA769" s="139" t="s">
        <v>40</v>
      </c>
      <c r="AB769" s="141"/>
      <c r="AC769" s="520" t="s">
        <v>40</v>
      </c>
      <c r="AD769" s="141"/>
      <c r="AE769" s="122">
        <f>INDEX('Export Project'!F:F,MATCH(N769,'Export Project'!J:J,0))</f>
        <v>9</v>
      </c>
      <c r="AF769" s="814">
        <f t="shared" si="164"/>
        <v>0.23684210526315788</v>
      </c>
      <c r="AG769" s="135">
        <f>INDEX('Export Project'!G:G,MATCH(N769,'Export Project'!J:J,0))</f>
        <v>0</v>
      </c>
      <c r="AH769" s="135">
        <f t="shared" si="165"/>
        <v>0</v>
      </c>
      <c r="AI769" s="140" t="s">
        <v>175</v>
      </c>
      <c r="AJ769" s="122">
        <f t="shared" si="166"/>
        <v>9.9</v>
      </c>
      <c r="AK769" s="122" t="str">
        <f t="shared" ref="AK769:AK800" si="173">IF(AR769="Ja","Mogelijk verspreiden als aangrenzend perceel geen weiland is",AV769)</f>
        <v>Verspreidbaar</v>
      </c>
      <c r="AL769" s="122">
        <f t="shared" si="171"/>
        <v>0</v>
      </c>
      <c r="AM769" s="848">
        <f t="shared" si="172"/>
        <v>0</v>
      </c>
      <c r="AN769" s="122" t="s">
        <v>38</v>
      </c>
      <c r="AO769" s="848">
        <f t="shared" si="169"/>
        <v>9.9</v>
      </c>
      <c r="AQ769" s="136">
        <v>17196</v>
      </c>
      <c r="AR769" s="136" t="s">
        <v>39</v>
      </c>
      <c r="AS769" s="135"/>
      <c r="AT769" s="135"/>
      <c r="AU769" s="135">
        <f t="shared" si="167"/>
        <v>17196</v>
      </c>
      <c r="AV769" s="133" t="str">
        <f>INDEX('Samenvoeging Bbk en pfas'!E:E,MATCH(Bestektabel!AU769,'Samenvoeging Bbk en pfas'!B:B,0))</f>
        <v>Verspreidbaar</v>
      </c>
      <c r="AW769" s="133" t="str">
        <f>INDEX('Samenvoeging Bbk en pfas'!F:F,MATCH(Bestektabel!AU769,'Samenvoeging Bbk en pfas'!B:B,0))</f>
        <v>Niet toepasbaar</v>
      </c>
      <c r="AX769" s="133" t="str">
        <f>INDEX('Samenvoeging Bbk en pfas'!G:G,MATCH(Bestektabel!AU769,'Samenvoeging Bbk en pfas'!B:B,0))</f>
        <v>Klasse B*</v>
      </c>
      <c r="AY769" s="133" t="str">
        <f>INDEX('Samenvoeging Bbk en pfas'!H:H,MATCH(Bestektabel!AU769,'Samenvoeging Bbk en pfas'!B:B,0))</f>
        <v>GBT Landbodem</v>
      </c>
      <c r="AZ769" s="133" t="str">
        <f>INDEX('Samenvoeging Bbk en pfas'!I:I,MATCH(Bestektabel!AU769,'Samenvoeging Bbk en pfas'!B:B,0))</f>
        <v>GBT Waterbodem*</v>
      </c>
      <c r="BA769" s="133" t="str">
        <f>INDEX('Samenvoeging Bbk en pfas'!J:J,MATCH(Bestektabel!AU769,'Samenvoeging Bbk en pfas'!B:B,0))</f>
        <v>GBT Waterbodem*</v>
      </c>
      <c r="BC769" s="135" t="s">
        <v>38</v>
      </c>
      <c r="BD769" s="135" t="s">
        <v>38</v>
      </c>
      <c r="BE769" s="135" t="s">
        <v>38</v>
      </c>
      <c r="BF769" s="135" t="s">
        <v>38</v>
      </c>
      <c r="BG769" s="135" t="s">
        <v>38</v>
      </c>
      <c r="BH769" s="135" t="s">
        <v>38</v>
      </c>
      <c r="BI769" s="135" t="s">
        <v>38</v>
      </c>
    </row>
    <row r="770" spans="1:61" hidden="1" x14ac:dyDescent="0.2">
      <c r="A770" s="124">
        <v>16</v>
      </c>
      <c r="B770" s="118">
        <v>3424</v>
      </c>
      <c r="C770" s="118">
        <v>342430</v>
      </c>
      <c r="D770" s="513" t="s">
        <v>428</v>
      </c>
      <c r="E770" s="135">
        <v>12</v>
      </c>
      <c r="F770" s="514" t="s">
        <v>429</v>
      </c>
      <c r="G770" s="514" t="s">
        <v>430</v>
      </c>
      <c r="H770" s="133" t="s">
        <v>3594</v>
      </c>
      <c r="I770" s="137" t="s">
        <v>182</v>
      </c>
      <c r="J770" s="514" t="s">
        <v>449</v>
      </c>
      <c r="K770" s="133" t="s">
        <v>842</v>
      </c>
      <c r="L770" s="165" t="str">
        <f t="shared" si="163"/>
        <v>17196 - 180-058-03387</v>
      </c>
      <c r="M770" s="165" t="str">
        <f>INDEX('Export Project'!D:D,MATCH(Bestektabel!N708,'Export Project'!J:J,0))</f>
        <v>Nee</v>
      </c>
      <c r="N770" s="135">
        <v>363</v>
      </c>
      <c r="O770" s="122">
        <f>INDEX('Export Project'!E:E,MATCH(Bestektabel!N770,'Export Project'!J:J,0))</f>
        <v>35</v>
      </c>
      <c r="P770" s="549">
        <f>INDEX('Export Project'!O:O,MATCH(Bestektabel!N770,'Export Project'!J:J,0))</f>
        <v>3.2</v>
      </c>
      <c r="Q770" s="139">
        <f>INDEX('Export Project'!V:V,MATCH(Bestektabel!N770,'Export Project'!J:J,0))</f>
        <v>-5.28</v>
      </c>
      <c r="R770" s="138" t="str">
        <f>INDEX('Export Project'!W:W,MATCH(Bestektabel!N708,'Export Project'!J:J,0))</f>
        <v>19-07-2019</v>
      </c>
      <c r="S770" s="139">
        <v>-5.3</v>
      </c>
      <c r="T770" s="137"/>
      <c r="U770" s="137" t="s">
        <v>3417</v>
      </c>
      <c r="V770" s="137"/>
      <c r="W770" s="133"/>
      <c r="X770" s="141"/>
      <c r="Y770" s="811" t="s">
        <v>40</v>
      </c>
      <c r="Z770" s="812" t="s">
        <v>40</v>
      </c>
      <c r="AA770" s="139" t="s">
        <v>40</v>
      </c>
      <c r="AB770" s="141"/>
      <c r="AC770" s="520" t="s">
        <v>40</v>
      </c>
      <c r="AD770" s="141"/>
      <c r="AE770" s="122">
        <f>INDEX('Export Project'!F:F,MATCH(N770,'Export Project'!J:J,0))</f>
        <v>11</v>
      </c>
      <c r="AF770" s="814">
        <f t="shared" si="164"/>
        <v>0.31428571428571428</v>
      </c>
      <c r="AG770" s="135">
        <f>INDEX('Export Project'!G:G,MATCH(N770,'Export Project'!J:J,0))</f>
        <v>0</v>
      </c>
      <c r="AH770" s="135">
        <f t="shared" si="165"/>
        <v>0</v>
      </c>
      <c r="AI770" s="140" t="s">
        <v>175</v>
      </c>
      <c r="AJ770" s="122">
        <f t="shared" si="166"/>
        <v>12.100000000000001</v>
      </c>
      <c r="AK770" s="122" t="str">
        <f t="shared" si="173"/>
        <v>Verspreidbaar</v>
      </c>
      <c r="AL770" s="122">
        <f t="shared" si="171"/>
        <v>0</v>
      </c>
      <c r="AM770" s="848">
        <f t="shared" si="172"/>
        <v>0</v>
      </c>
      <c r="AN770" s="122" t="s">
        <v>38</v>
      </c>
      <c r="AO770" s="848">
        <f t="shared" si="169"/>
        <v>12.100000000000001</v>
      </c>
      <c r="AQ770" s="136">
        <v>17196</v>
      </c>
      <c r="AR770" s="136" t="s">
        <v>39</v>
      </c>
      <c r="AS770" s="135"/>
      <c r="AT770" s="135"/>
      <c r="AU770" s="135">
        <f t="shared" si="167"/>
        <v>17196</v>
      </c>
      <c r="AV770" s="133" t="str">
        <f>INDEX('Samenvoeging Bbk en pfas'!E:E,MATCH(Bestektabel!AU770,'Samenvoeging Bbk en pfas'!B:B,0))</f>
        <v>Verspreidbaar</v>
      </c>
      <c r="AW770" s="133" t="str">
        <f>INDEX('Samenvoeging Bbk en pfas'!F:F,MATCH(Bestektabel!AU770,'Samenvoeging Bbk en pfas'!B:B,0))</f>
        <v>Niet toepasbaar</v>
      </c>
      <c r="AX770" s="133" t="str">
        <f>INDEX('Samenvoeging Bbk en pfas'!G:G,MATCH(Bestektabel!AU770,'Samenvoeging Bbk en pfas'!B:B,0))</f>
        <v>Klasse B*</v>
      </c>
      <c r="AY770" s="133" t="str">
        <f>INDEX('Samenvoeging Bbk en pfas'!H:H,MATCH(Bestektabel!AU770,'Samenvoeging Bbk en pfas'!B:B,0))</f>
        <v>GBT Landbodem</v>
      </c>
      <c r="AZ770" s="133" t="str">
        <f>INDEX('Samenvoeging Bbk en pfas'!I:I,MATCH(Bestektabel!AU770,'Samenvoeging Bbk en pfas'!B:B,0))</f>
        <v>GBT Waterbodem*</v>
      </c>
      <c r="BA770" s="133" t="str">
        <f>INDEX('Samenvoeging Bbk en pfas'!J:J,MATCH(Bestektabel!AU770,'Samenvoeging Bbk en pfas'!B:B,0))</f>
        <v>GBT Waterbodem*</v>
      </c>
      <c r="BC770" s="135" t="s">
        <v>38</v>
      </c>
      <c r="BD770" s="135" t="s">
        <v>38</v>
      </c>
      <c r="BE770" s="135" t="s">
        <v>38</v>
      </c>
      <c r="BF770" s="135" t="s">
        <v>38</v>
      </c>
      <c r="BG770" s="135" t="s">
        <v>38</v>
      </c>
      <c r="BH770" s="135" t="s">
        <v>38</v>
      </c>
      <c r="BI770" s="135" t="s">
        <v>38</v>
      </c>
    </row>
    <row r="771" spans="1:61" hidden="1" x14ac:dyDescent="0.2">
      <c r="A771" s="124">
        <v>16</v>
      </c>
      <c r="B771" s="118">
        <v>3424</v>
      </c>
      <c r="C771" s="118">
        <v>342430</v>
      </c>
      <c r="D771" s="513" t="s">
        <v>428</v>
      </c>
      <c r="E771" s="135">
        <v>12</v>
      </c>
      <c r="F771" s="514" t="s">
        <v>429</v>
      </c>
      <c r="G771" s="514" t="s">
        <v>430</v>
      </c>
      <c r="H771" s="133" t="s">
        <v>3594</v>
      </c>
      <c r="I771" s="137" t="s">
        <v>182</v>
      </c>
      <c r="J771" s="514" t="s">
        <v>449</v>
      </c>
      <c r="K771" s="133" t="s">
        <v>842</v>
      </c>
      <c r="L771" s="165" t="str">
        <f t="shared" si="163"/>
        <v>17196 - 180-058-03387</v>
      </c>
      <c r="M771" s="165" t="str">
        <f>INDEX('Export Project'!D:D,MATCH(Bestektabel!N709,'Export Project'!J:J,0))</f>
        <v>Nee</v>
      </c>
      <c r="N771" s="135">
        <v>364</v>
      </c>
      <c r="O771" s="122">
        <f>INDEX('Export Project'!E:E,MATCH(Bestektabel!N771,'Export Project'!J:J,0))</f>
        <v>23</v>
      </c>
      <c r="P771" s="549">
        <f>INDEX('Export Project'!O:O,MATCH(Bestektabel!N771,'Export Project'!J:J,0))</f>
        <v>3.1</v>
      </c>
      <c r="Q771" s="139">
        <f>INDEX('Export Project'!V:V,MATCH(Bestektabel!N771,'Export Project'!J:J,0))</f>
        <v>-5.28</v>
      </c>
      <c r="R771" s="138" t="str">
        <f>INDEX('Export Project'!W:W,MATCH(Bestektabel!N709,'Export Project'!J:J,0))</f>
        <v>19-07-2019</v>
      </c>
      <c r="S771" s="139">
        <v>-5.3</v>
      </c>
      <c r="T771" s="137"/>
      <c r="U771" s="137" t="s">
        <v>3417</v>
      </c>
      <c r="V771" s="137"/>
      <c r="W771" s="133"/>
      <c r="X771" s="141"/>
      <c r="Y771" s="811" t="s">
        <v>40</v>
      </c>
      <c r="Z771" s="812" t="s">
        <v>40</v>
      </c>
      <c r="AA771" s="139" t="s">
        <v>40</v>
      </c>
      <c r="AB771" s="141"/>
      <c r="AC771" s="520" t="s">
        <v>40</v>
      </c>
      <c r="AD771" s="141"/>
      <c r="AE771" s="122">
        <f>INDEX('Export Project'!F:F,MATCH(N771,'Export Project'!J:J,0))</f>
        <v>8</v>
      </c>
      <c r="AF771" s="814">
        <f t="shared" si="164"/>
        <v>0.34782608695652173</v>
      </c>
      <c r="AG771" s="135">
        <f>INDEX('Export Project'!G:G,MATCH(N771,'Export Project'!J:J,0))</f>
        <v>0</v>
      </c>
      <c r="AH771" s="135">
        <f t="shared" si="165"/>
        <v>0</v>
      </c>
      <c r="AI771" s="140" t="s">
        <v>175</v>
      </c>
      <c r="AJ771" s="122">
        <f t="shared" si="166"/>
        <v>8.8000000000000007</v>
      </c>
      <c r="AK771" s="122" t="str">
        <f t="shared" si="173"/>
        <v>Verspreidbaar</v>
      </c>
      <c r="AL771" s="122">
        <f t="shared" si="171"/>
        <v>0</v>
      </c>
      <c r="AM771" s="848">
        <f t="shared" si="172"/>
        <v>0</v>
      </c>
      <c r="AN771" s="122" t="s">
        <v>38</v>
      </c>
      <c r="AO771" s="848">
        <f t="shared" si="169"/>
        <v>8.8000000000000007</v>
      </c>
      <c r="AQ771" s="136">
        <v>17196</v>
      </c>
      <c r="AR771" s="136" t="s">
        <v>39</v>
      </c>
      <c r="AS771" s="135"/>
      <c r="AT771" s="135"/>
      <c r="AU771" s="135">
        <f t="shared" si="167"/>
        <v>17196</v>
      </c>
      <c r="AV771" s="133" t="str">
        <f>INDEX('Samenvoeging Bbk en pfas'!E:E,MATCH(Bestektabel!AU771,'Samenvoeging Bbk en pfas'!B:B,0))</f>
        <v>Verspreidbaar</v>
      </c>
      <c r="AW771" s="133" t="str">
        <f>INDEX('Samenvoeging Bbk en pfas'!F:F,MATCH(Bestektabel!AU771,'Samenvoeging Bbk en pfas'!B:B,0))</f>
        <v>Niet toepasbaar</v>
      </c>
      <c r="AX771" s="133" t="str">
        <f>INDEX('Samenvoeging Bbk en pfas'!G:G,MATCH(Bestektabel!AU771,'Samenvoeging Bbk en pfas'!B:B,0))</f>
        <v>Klasse B*</v>
      </c>
      <c r="AY771" s="133" t="str">
        <f>INDEX('Samenvoeging Bbk en pfas'!H:H,MATCH(Bestektabel!AU771,'Samenvoeging Bbk en pfas'!B:B,0))</f>
        <v>GBT Landbodem</v>
      </c>
      <c r="AZ771" s="133" t="str">
        <f>INDEX('Samenvoeging Bbk en pfas'!I:I,MATCH(Bestektabel!AU771,'Samenvoeging Bbk en pfas'!B:B,0))</f>
        <v>GBT Waterbodem*</v>
      </c>
      <c r="BA771" s="133" t="str">
        <f>INDEX('Samenvoeging Bbk en pfas'!J:J,MATCH(Bestektabel!AU771,'Samenvoeging Bbk en pfas'!B:B,0))</f>
        <v>GBT Waterbodem*</v>
      </c>
      <c r="BC771" s="135" t="s">
        <v>38</v>
      </c>
      <c r="BD771" s="135" t="s">
        <v>38</v>
      </c>
      <c r="BE771" s="135" t="s">
        <v>38</v>
      </c>
      <c r="BF771" s="135" t="s">
        <v>38</v>
      </c>
      <c r="BG771" s="135" t="s">
        <v>38</v>
      </c>
      <c r="BH771" s="135" t="s">
        <v>38</v>
      </c>
      <c r="BI771" s="135" t="s">
        <v>38</v>
      </c>
    </row>
    <row r="772" spans="1:61" hidden="1" x14ac:dyDescent="0.2">
      <c r="A772" s="124">
        <v>16</v>
      </c>
      <c r="B772" s="118">
        <v>3424</v>
      </c>
      <c r="C772" s="118">
        <v>342420</v>
      </c>
      <c r="D772" s="519" t="s">
        <v>428</v>
      </c>
      <c r="E772" s="135">
        <v>12</v>
      </c>
      <c r="F772" s="514" t="s">
        <v>429</v>
      </c>
      <c r="G772" s="514" t="s">
        <v>430</v>
      </c>
      <c r="H772" s="133" t="s">
        <v>3594</v>
      </c>
      <c r="I772" s="137" t="s">
        <v>182</v>
      </c>
      <c r="J772" s="514" t="s">
        <v>449</v>
      </c>
      <c r="K772" s="133" t="s">
        <v>843</v>
      </c>
      <c r="L772" s="165" t="str">
        <f t="shared" si="163"/>
        <v>17197 - 180-058-01665</v>
      </c>
      <c r="M772" s="165" t="str">
        <f>INDEX('Export Project'!D:D,MATCH(Bestektabel!N710,'Export Project'!J:J,0))</f>
        <v>Nee</v>
      </c>
      <c r="N772" s="135">
        <v>5507</v>
      </c>
      <c r="O772" s="122">
        <f>INDEX('Export Project'!E:E,MATCH(Bestektabel!N772,'Export Project'!J:J,0))</f>
        <v>30</v>
      </c>
      <c r="P772" s="549">
        <f>INDEX('Export Project'!O:O,MATCH(Bestektabel!N772,'Export Project'!J:J,0))</f>
        <v>2.4</v>
      </c>
      <c r="Q772" s="139">
        <f>INDEX('Export Project'!V:V,MATCH(Bestektabel!N772,'Export Project'!J:J,0))</f>
        <v>-5.96</v>
      </c>
      <c r="R772" s="138" t="str">
        <f>INDEX('Export Project'!W:W,MATCH(Bestektabel!N710,'Export Project'!J:J,0))</f>
        <v>19-07-2019</v>
      </c>
      <c r="S772" s="139">
        <v>-6.02</v>
      </c>
      <c r="T772" s="137"/>
      <c r="U772" s="137" t="s">
        <v>3417</v>
      </c>
      <c r="V772" s="137"/>
      <c r="W772" s="133"/>
      <c r="X772" s="141"/>
      <c r="Y772" s="811" t="s">
        <v>40</v>
      </c>
      <c r="Z772" s="812" t="s">
        <v>40</v>
      </c>
      <c r="AA772" s="139" t="s">
        <v>40</v>
      </c>
      <c r="AB772" s="141"/>
      <c r="AC772" s="520" t="s">
        <v>40</v>
      </c>
      <c r="AD772" s="141"/>
      <c r="AE772" s="122">
        <f>INDEX('Export Project'!F:F,MATCH(N772,'Export Project'!J:J,0))</f>
        <v>8</v>
      </c>
      <c r="AF772" s="814">
        <f t="shared" si="164"/>
        <v>0.26666666666666666</v>
      </c>
      <c r="AG772" s="135">
        <f>INDEX('Export Project'!G:G,MATCH(N772,'Export Project'!J:J,0))</f>
        <v>0</v>
      </c>
      <c r="AH772" s="135">
        <f t="shared" si="165"/>
        <v>0</v>
      </c>
      <c r="AI772" s="140" t="s">
        <v>175</v>
      </c>
      <c r="AJ772" s="122">
        <f t="shared" si="166"/>
        <v>8.8000000000000007</v>
      </c>
      <c r="AK772" s="122" t="str">
        <f t="shared" si="173"/>
        <v>Verspreidbaar</v>
      </c>
      <c r="AL772" s="122">
        <f t="shared" si="171"/>
        <v>0</v>
      </c>
      <c r="AM772" s="848">
        <f t="shared" si="172"/>
        <v>0</v>
      </c>
      <c r="AN772" s="122" t="s">
        <v>38</v>
      </c>
      <c r="AO772" s="848">
        <f t="shared" si="169"/>
        <v>8.8000000000000007</v>
      </c>
      <c r="AQ772" s="136">
        <v>17197</v>
      </c>
      <c r="AR772" s="136" t="s">
        <v>39</v>
      </c>
      <c r="AS772" s="135"/>
      <c r="AT772" s="135"/>
      <c r="AU772" s="135">
        <f t="shared" si="167"/>
        <v>17197</v>
      </c>
      <c r="AV772" s="133" t="str">
        <f>INDEX('Samenvoeging Bbk en pfas'!E:E,MATCH(Bestektabel!AU772,'Samenvoeging Bbk en pfas'!B:B,0))</f>
        <v>Verspreidbaar</v>
      </c>
      <c r="AW772" s="133" t="str">
        <f>INDEX('Samenvoeging Bbk en pfas'!F:F,MATCH(Bestektabel!AU772,'Samenvoeging Bbk en pfas'!B:B,0))</f>
        <v>Klasse Industrie</v>
      </c>
      <c r="AX772" s="133" t="str">
        <f>INDEX('Samenvoeging Bbk en pfas'!G:G,MATCH(Bestektabel!AU772,'Samenvoeging Bbk en pfas'!B:B,0))</f>
        <v>Klasse B*</v>
      </c>
      <c r="AY772" s="133" t="str">
        <f>INDEX('Samenvoeging Bbk en pfas'!H:H,MATCH(Bestektabel!AU772,'Samenvoeging Bbk en pfas'!B:B,0))</f>
        <v>GBT Landbodem</v>
      </c>
      <c r="AZ772" s="133" t="str">
        <f>INDEX('Samenvoeging Bbk en pfas'!I:I,MATCH(Bestektabel!AU772,'Samenvoeging Bbk en pfas'!B:B,0))</f>
        <v>GBT Waterbodem*</v>
      </c>
      <c r="BA772" s="133" t="str">
        <f>INDEX('Samenvoeging Bbk en pfas'!J:J,MATCH(Bestektabel!AU772,'Samenvoeging Bbk en pfas'!B:B,0))</f>
        <v>GBT Waterbodem*</v>
      </c>
      <c r="BC772" s="135" t="s">
        <v>38</v>
      </c>
      <c r="BD772" s="135" t="s">
        <v>38</v>
      </c>
      <c r="BE772" s="135" t="s">
        <v>38</v>
      </c>
      <c r="BF772" s="135" t="s">
        <v>38</v>
      </c>
      <c r="BG772" s="135" t="s">
        <v>38</v>
      </c>
      <c r="BH772" s="135" t="s">
        <v>38</v>
      </c>
      <c r="BI772" s="135" t="s">
        <v>38</v>
      </c>
    </row>
    <row r="773" spans="1:61" hidden="1" x14ac:dyDescent="0.2">
      <c r="A773" s="124">
        <v>16</v>
      </c>
      <c r="B773" s="118">
        <v>3424</v>
      </c>
      <c r="C773" s="118">
        <v>342420</v>
      </c>
      <c r="D773" s="519" t="s">
        <v>428</v>
      </c>
      <c r="E773" s="135">
        <v>12</v>
      </c>
      <c r="F773" s="514" t="s">
        <v>429</v>
      </c>
      <c r="G773" s="514" t="s">
        <v>430</v>
      </c>
      <c r="H773" s="133" t="s">
        <v>3594</v>
      </c>
      <c r="I773" s="137" t="s">
        <v>182</v>
      </c>
      <c r="J773" s="514" t="s">
        <v>449</v>
      </c>
      <c r="K773" s="133" t="s">
        <v>843</v>
      </c>
      <c r="L773" s="165" t="str">
        <f t="shared" si="163"/>
        <v>17197 - 180-058-01665</v>
      </c>
      <c r="M773" s="165" t="str">
        <f>INDEX('Export Project'!D:D,MATCH(Bestektabel!N711,'Export Project'!J:J,0))</f>
        <v>Nee</v>
      </c>
      <c r="N773" s="135">
        <v>5508</v>
      </c>
      <c r="O773" s="122">
        <f>INDEX('Export Project'!E:E,MATCH(Bestektabel!N773,'Export Project'!J:J,0))</f>
        <v>42</v>
      </c>
      <c r="P773" s="549">
        <f>INDEX('Export Project'!O:O,MATCH(Bestektabel!N773,'Export Project'!J:J,0))</f>
        <v>2.6</v>
      </c>
      <c r="Q773" s="139">
        <f>INDEX('Export Project'!V:V,MATCH(Bestektabel!N773,'Export Project'!J:J,0))</f>
        <v>-5.96</v>
      </c>
      <c r="R773" s="138" t="str">
        <f>INDEX('Export Project'!W:W,MATCH(Bestektabel!N711,'Export Project'!J:J,0))</f>
        <v>19-07-2019</v>
      </c>
      <c r="S773" s="139">
        <v>-6.02</v>
      </c>
      <c r="T773" s="137"/>
      <c r="U773" s="137" t="s">
        <v>3417</v>
      </c>
      <c r="V773" s="137"/>
      <c r="W773" s="133"/>
      <c r="X773" s="141"/>
      <c r="Y773" s="811" t="s">
        <v>40</v>
      </c>
      <c r="Z773" s="812" t="s">
        <v>40</v>
      </c>
      <c r="AA773" s="139" t="s">
        <v>40</v>
      </c>
      <c r="AB773" s="141"/>
      <c r="AC773" s="520" t="s">
        <v>40</v>
      </c>
      <c r="AD773" s="141"/>
      <c r="AE773" s="122">
        <f>INDEX('Export Project'!F:F,MATCH(N773,'Export Project'!J:J,0))</f>
        <v>22</v>
      </c>
      <c r="AF773" s="814">
        <f t="shared" si="164"/>
        <v>0.52380952380952384</v>
      </c>
      <c r="AG773" s="135">
        <f>INDEX('Export Project'!G:G,MATCH(N773,'Export Project'!J:J,0))</f>
        <v>0</v>
      </c>
      <c r="AH773" s="135">
        <f t="shared" si="165"/>
        <v>0</v>
      </c>
      <c r="AI773" s="140" t="s">
        <v>175</v>
      </c>
      <c r="AJ773" s="122">
        <f t="shared" si="166"/>
        <v>24.200000000000003</v>
      </c>
      <c r="AK773" s="122" t="str">
        <f t="shared" si="173"/>
        <v>Verspreidbaar</v>
      </c>
      <c r="AL773" s="122">
        <f t="shared" si="171"/>
        <v>0</v>
      </c>
      <c r="AM773" s="848">
        <f t="shared" si="172"/>
        <v>0</v>
      </c>
      <c r="AN773" s="122" t="s">
        <v>38</v>
      </c>
      <c r="AO773" s="848">
        <f t="shared" si="169"/>
        <v>24.200000000000003</v>
      </c>
      <c r="AQ773" s="136">
        <v>17197</v>
      </c>
      <c r="AR773" s="136" t="s">
        <v>39</v>
      </c>
      <c r="AS773" s="135"/>
      <c r="AT773" s="135"/>
      <c r="AU773" s="135">
        <f t="shared" si="167"/>
        <v>17197</v>
      </c>
      <c r="AV773" s="133" t="str">
        <f>INDEX('Samenvoeging Bbk en pfas'!E:E,MATCH(Bestektabel!AU773,'Samenvoeging Bbk en pfas'!B:B,0))</f>
        <v>Verspreidbaar</v>
      </c>
      <c r="AW773" s="133" t="str">
        <f>INDEX('Samenvoeging Bbk en pfas'!F:F,MATCH(Bestektabel!AU773,'Samenvoeging Bbk en pfas'!B:B,0))</f>
        <v>Klasse Industrie</v>
      </c>
      <c r="AX773" s="133" t="str">
        <f>INDEX('Samenvoeging Bbk en pfas'!G:G,MATCH(Bestektabel!AU773,'Samenvoeging Bbk en pfas'!B:B,0))</f>
        <v>Klasse B*</v>
      </c>
      <c r="AY773" s="133" t="str">
        <f>INDEX('Samenvoeging Bbk en pfas'!H:H,MATCH(Bestektabel!AU773,'Samenvoeging Bbk en pfas'!B:B,0))</f>
        <v>GBT Landbodem</v>
      </c>
      <c r="AZ773" s="133" t="str">
        <f>INDEX('Samenvoeging Bbk en pfas'!I:I,MATCH(Bestektabel!AU773,'Samenvoeging Bbk en pfas'!B:B,0))</f>
        <v>GBT Waterbodem*</v>
      </c>
      <c r="BA773" s="133" t="str">
        <f>INDEX('Samenvoeging Bbk en pfas'!J:J,MATCH(Bestektabel!AU773,'Samenvoeging Bbk en pfas'!B:B,0))</f>
        <v>GBT Waterbodem*</v>
      </c>
      <c r="BC773" s="135" t="s">
        <v>38</v>
      </c>
      <c r="BD773" s="135" t="s">
        <v>38</v>
      </c>
      <c r="BE773" s="135" t="s">
        <v>38</v>
      </c>
      <c r="BF773" s="135" t="s">
        <v>38</v>
      </c>
      <c r="BG773" s="135" t="s">
        <v>38</v>
      </c>
      <c r="BH773" s="135" t="s">
        <v>38</v>
      </c>
      <c r="BI773" s="135" t="s">
        <v>38</v>
      </c>
    </row>
    <row r="774" spans="1:61" hidden="1" x14ac:dyDescent="0.2">
      <c r="A774" s="124">
        <v>16</v>
      </c>
      <c r="B774" s="118">
        <v>3424</v>
      </c>
      <c r="C774" s="118">
        <v>342420</v>
      </c>
      <c r="D774" s="519" t="s">
        <v>428</v>
      </c>
      <c r="E774" s="135">
        <v>12</v>
      </c>
      <c r="F774" s="514" t="s">
        <v>429</v>
      </c>
      <c r="G774" s="514" t="s">
        <v>430</v>
      </c>
      <c r="H774" s="133" t="s">
        <v>3594</v>
      </c>
      <c r="I774" s="137" t="s">
        <v>182</v>
      </c>
      <c r="J774" s="514" t="s">
        <v>449</v>
      </c>
      <c r="K774" s="133" t="s">
        <v>843</v>
      </c>
      <c r="L774" s="165" t="str">
        <f t="shared" si="163"/>
        <v>17197 - 180-058-01665</v>
      </c>
      <c r="M774" s="165" t="str">
        <f>INDEX('Export Project'!D:D,MATCH(Bestektabel!N712,'Export Project'!J:J,0))</f>
        <v>Nee</v>
      </c>
      <c r="N774" s="135">
        <v>5509</v>
      </c>
      <c r="O774" s="122">
        <f>INDEX('Export Project'!E:E,MATCH(Bestektabel!N774,'Export Project'!J:J,0))</f>
        <v>31</v>
      </c>
      <c r="P774" s="549">
        <f>INDEX('Export Project'!O:O,MATCH(Bestektabel!N774,'Export Project'!J:J,0))</f>
        <v>2.6</v>
      </c>
      <c r="Q774" s="139">
        <f>INDEX('Export Project'!V:V,MATCH(Bestektabel!N774,'Export Project'!J:J,0))</f>
        <v>-5.96</v>
      </c>
      <c r="R774" s="138" t="str">
        <f>INDEX('Export Project'!W:W,MATCH(Bestektabel!N712,'Export Project'!J:J,0))</f>
        <v>19-07-2019</v>
      </c>
      <c r="S774" s="139">
        <v>-6.02</v>
      </c>
      <c r="T774" s="137"/>
      <c r="U774" s="137" t="s">
        <v>3417</v>
      </c>
      <c r="V774" s="137"/>
      <c r="W774" s="133"/>
      <c r="X774" s="141"/>
      <c r="Y774" s="811" t="s">
        <v>40</v>
      </c>
      <c r="Z774" s="812" t="s">
        <v>40</v>
      </c>
      <c r="AA774" s="139" t="s">
        <v>40</v>
      </c>
      <c r="AB774" s="141"/>
      <c r="AC774" s="520" t="s">
        <v>40</v>
      </c>
      <c r="AD774" s="141"/>
      <c r="AE774" s="122">
        <f>INDEX('Export Project'!F:F,MATCH(N774,'Export Project'!J:J,0))</f>
        <v>14</v>
      </c>
      <c r="AF774" s="814">
        <f t="shared" si="164"/>
        <v>0.45161290322580644</v>
      </c>
      <c r="AG774" s="135">
        <f>INDEX('Export Project'!G:G,MATCH(N774,'Export Project'!J:J,0))</f>
        <v>0</v>
      </c>
      <c r="AH774" s="135">
        <f t="shared" si="165"/>
        <v>0</v>
      </c>
      <c r="AI774" s="140" t="s">
        <v>175</v>
      </c>
      <c r="AJ774" s="122">
        <f t="shared" si="166"/>
        <v>15.400000000000002</v>
      </c>
      <c r="AK774" s="122" t="str">
        <f t="shared" si="173"/>
        <v>Verspreidbaar</v>
      </c>
      <c r="AL774" s="122">
        <f t="shared" si="171"/>
        <v>0</v>
      </c>
      <c r="AM774" s="848">
        <f t="shared" si="172"/>
        <v>0</v>
      </c>
      <c r="AN774" s="122" t="s">
        <v>38</v>
      </c>
      <c r="AO774" s="848">
        <f t="shared" si="169"/>
        <v>15.400000000000002</v>
      </c>
      <c r="AQ774" s="136">
        <v>17197</v>
      </c>
      <c r="AR774" s="136" t="s">
        <v>39</v>
      </c>
      <c r="AS774" s="135"/>
      <c r="AT774" s="135"/>
      <c r="AU774" s="135">
        <f t="shared" si="167"/>
        <v>17197</v>
      </c>
      <c r="AV774" s="133" t="str">
        <f>INDEX('Samenvoeging Bbk en pfas'!E:E,MATCH(Bestektabel!AU774,'Samenvoeging Bbk en pfas'!B:B,0))</f>
        <v>Verspreidbaar</v>
      </c>
      <c r="AW774" s="133" t="str">
        <f>INDEX('Samenvoeging Bbk en pfas'!F:F,MATCH(Bestektabel!AU774,'Samenvoeging Bbk en pfas'!B:B,0))</f>
        <v>Klasse Industrie</v>
      </c>
      <c r="AX774" s="133" t="str">
        <f>INDEX('Samenvoeging Bbk en pfas'!G:G,MATCH(Bestektabel!AU774,'Samenvoeging Bbk en pfas'!B:B,0))</f>
        <v>Klasse B*</v>
      </c>
      <c r="AY774" s="133" t="str">
        <f>INDEX('Samenvoeging Bbk en pfas'!H:H,MATCH(Bestektabel!AU774,'Samenvoeging Bbk en pfas'!B:B,0))</f>
        <v>GBT Landbodem</v>
      </c>
      <c r="AZ774" s="133" t="str">
        <f>INDEX('Samenvoeging Bbk en pfas'!I:I,MATCH(Bestektabel!AU774,'Samenvoeging Bbk en pfas'!B:B,0))</f>
        <v>GBT Waterbodem*</v>
      </c>
      <c r="BA774" s="133" t="str">
        <f>INDEX('Samenvoeging Bbk en pfas'!J:J,MATCH(Bestektabel!AU774,'Samenvoeging Bbk en pfas'!B:B,0))</f>
        <v>GBT Waterbodem*</v>
      </c>
      <c r="BC774" s="135" t="s">
        <v>38</v>
      </c>
      <c r="BD774" s="135" t="s">
        <v>38</v>
      </c>
      <c r="BE774" s="135" t="s">
        <v>38</v>
      </c>
      <c r="BF774" s="135" t="s">
        <v>38</v>
      </c>
      <c r="BG774" s="135" t="s">
        <v>38</v>
      </c>
      <c r="BH774" s="135" t="s">
        <v>38</v>
      </c>
      <c r="BI774" s="135" t="s">
        <v>38</v>
      </c>
    </row>
    <row r="775" spans="1:61" hidden="1" x14ac:dyDescent="0.2">
      <c r="A775" s="124">
        <v>16</v>
      </c>
      <c r="B775" s="118">
        <v>3424</v>
      </c>
      <c r="C775" s="118">
        <v>342420</v>
      </c>
      <c r="D775" s="519" t="s">
        <v>428</v>
      </c>
      <c r="E775" s="135">
        <v>12</v>
      </c>
      <c r="F775" s="514" t="s">
        <v>429</v>
      </c>
      <c r="G775" s="514" t="s">
        <v>430</v>
      </c>
      <c r="H775" s="133" t="s">
        <v>3594</v>
      </c>
      <c r="I775" s="137" t="s">
        <v>182</v>
      </c>
      <c r="J775" s="514" t="s">
        <v>449</v>
      </c>
      <c r="K775" s="133" t="s">
        <v>843</v>
      </c>
      <c r="L775" s="165" t="str">
        <f t="shared" si="163"/>
        <v>17197 - 180-058-01665</v>
      </c>
      <c r="M775" s="165" t="str">
        <f>INDEX('Export Project'!D:D,MATCH(Bestektabel!N713,'Export Project'!J:J,0))</f>
        <v>Nee</v>
      </c>
      <c r="N775" s="135">
        <v>5510</v>
      </c>
      <c r="O775" s="122">
        <f>INDEX('Export Project'!E:E,MATCH(Bestektabel!N775,'Export Project'!J:J,0))</f>
        <v>34</v>
      </c>
      <c r="P775" s="549">
        <f>INDEX('Export Project'!O:O,MATCH(Bestektabel!N775,'Export Project'!J:J,0))</f>
        <v>2.5</v>
      </c>
      <c r="Q775" s="139">
        <f>INDEX('Export Project'!V:V,MATCH(Bestektabel!N775,'Export Project'!J:J,0))</f>
        <v>-5.96</v>
      </c>
      <c r="R775" s="138" t="str">
        <f>INDEX('Export Project'!W:W,MATCH(Bestektabel!N713,'Export Project'!J:J,0))</f>
        <v>19-07-2019</v>
      </c>
      <c r="S775" s="139">
        <v>-6.02</v>
      </c>
      <c r="T775" s="137"/>
      <c r="U775" s="137" t="s">
        <v>3417</v>
      </c>
      <c r="V775" s="137"/>
      <c r="W775" s="133"/>
      <c r="X775" s="141"/>
      <c r="Y775" s="811" t="s">
        <v>40</v>
      </c>
      <c r="Z775" s="812" t="s">
        <v>40</v>
      </c>
      <c r="AA775" s="139" t="s">
        <v>40</v>
      </c>
      <c r="AB775" s="141"/>
      <c r="AC775" s="520" t="s">
        <v>40</v>
      </c>
      <c r="AD775" s="141"/>
      <c r="AE775" s="122">
        <f>INDEX('Export Project'!F:F,MATCH(N775,'Export Project'!J:J,0))</f>
        <v>21</v>
      </c>
      <c r="AF775" s="814">
        <f t="shared" si="164"/>
        <v>0.61764705882352944</v>
      </c>
      <c r="AG775" s="135">
        <f>INDEX('Export Project'!G:G,MATCH(N775,'Export Project'!J:J,0))</f>
        <v>0</v>
      </c>
      <c r="AH775" s="135">
        <f t="shared" si="165"/>
        <v>0</v>
      </c>
      <c r="AI775" s="140" t="s">
        <v>175</v>
      </c>
      <c r="AJ775" s="122">
        <f t="shared" si="166"/>
        <v>23.1</v>
      </c>
      <c r="AK775" s="122" t="str">
        <f t="shared" si="173"/>
        <v>Verspreidbaar</v>
      </c>
      <c r="AL775" s="122">
        <f t="shared" si="171"/>
        <v>0</v>
      </c>
      <c r="AM775" s="848">
        <f t="shared" si="172"/>
        <v>0</v>
      </c>
      <c r="AN775" s="122" t="s">
        <v>38</v>
      </c>
      <c r="AO775" s="848">
        <f t="shared" si="169"/>
        <v>23.1</v>
      </c>
      <c r="AQ775" s="136">
        <v>17197</v>
      </c>
      <c r="AR775" s="136" t="s">
        <v>39</v>
      </c>
      <c r="AS775" s="135"/>
      <c r="AT775" s="135"/>
      <c r="AU775" s="135">
        <f t="shared" si="167"/>
        <v>17197</v>
      </c>
      <c r="AV775" s="133" t="str">
        <f>INDEX('Samenvoeging Bbk en pfas'!E:E,MATCH(Bestektabel!AU775,'Samenvoeging Bbk en pfas'!B:B,0))</f>
        <v>Verspreidbaar</v>
      </c>
      <c r="AW775" s="133" t="str">
        <f>INDEX('Samenvoeging Bbk en pfas'!F:F,MATCH(Bestektabel!AU775,'Samenvoeging Bbk en pfas'!B:B,0))</f>
        <v>Klasse Industrie</v>
      </c>
      <c r="AX775" s="133" t="str">
        <f>INDEX('Samenvoeging Bbk en pfas'!G:G,MATCH(Bestektabel!AU775,'Samenvoeging Bbk en pfas'!B:B,0))</f>
        <v>Klasse B*</v>
      </c>
      <c r="AY775" s="133" t="str">
        <f>INDEX('Samenvoeging Bbk en pfas'!H:H,MATCH(Bestektabel!AU775,'Samenvoeging Bbk en pfas'!B:B,0))</f>
        <v>GBT Landbodem</v>
      </c>
      <c r="AZ775" s="133" t="str">
        <f>INDEX('Samenvoeging Bbk en pfas'!I:I,MATCH(Bestektabel!AU775,'Samenvoeging Bbk en pfas'!B:B,0))</f>
        <v>GBT Waterbodem*</v>
      </c>
      <c r="BA775" s="133" t="str">
        <f>INDEX('Samenvoeging Bbk en pfas'!J:J,MATCH(Bestektabel!AU775,'Samenvoeging Bbk en pfas'!B:B,0))</f>
        <v>GBT Waterbodem*</v>
      </c>
      <c r="BC775" s="135" t="s">
        <v>38</v>
      </c>
      <c r="BD775" s="135" t="s">
        <v>38</v>
      </c>
      <c r="BE775" s="135" t="s">
        <v>38</v>
      </c>
      <c r="BF775" s="135" t="s">
        <v>38</v>
      </c>
      <c r="BG775" s="135" t="s">
        <v>38</v>
      </c>
      <c r="BH775" s="135" t="s">
        <v>38</v>
      </c>
      <c r="BI775" s="135" t="s">
        <v>38</v>
      </c>
    </row>
    <row r="776" spans="1:61" hidden="1" x14ac:dyDescent="0.2">
      <c r="A776" s="124">
        <v>16</v>
      </c>
      <c r="B776" s="118">
        <v>3424</v>
      </c>
      <c r="C776" s="118">
        <v>342420</v>
      </c>
      <c r="D776" s="519" t="s">
        <v>428</v>
      </c>
      <c r="E776" s="135">
        <v>12</v>
      </c>
      <c r="F776" s="514" t="s">
        <v>429</v>
      </c>
      <c r="G776" s="514" t="s">
        <v>430</v>
      </c>
      <c r="H776" s="133" t="s">
        <v>3594</v>
      </c>
      <c r="I776" s="137" t="s">
        <v>182</v>
      </c>
      <c r="J776" s="514" t="s">
        <v>449</v>
      </c>
      <c r="K776" s="133" t="s">
        <v>843</v>
      </c>
      <c r="L776" s="165" t="str">
        <f t="shared" si="163"/>
        <v>17197 - 180-058-01665</v>
      </c>
      <c r="M776" s="165" t="str">
        <f>INDEX('Export Project'!D:D,MATCH(Bestektabel!N714,'Export Project'!J:J,0))</f>
        <v>Nee</v>
      </c>
      <c r="N776" s="135">
        <v>5511</v>
      </c>
      <c r="O776" s="122">
        <f>INDEX('Export Project'!E:E,MATCH(Bestektabel!N776,'Export Project'!J:J,0))</f>
        <v>53</v>
      </c>
      <c r="P776" s="549">
        <f>INDEX('Export Project'!O:O,MATCH(Bestektabel!N776,'Export Project'!J:J,0))</f>
        <v>2.5</v>
      </c>
      <c r="Q776" s="139">
        <f>INDEX('Export Project'!V:V,MATCH(Bestektabel!N776,'Export Project'!J:J,0))</f>
        <v>-5.96</v>
      </c>
      <c r="R776" s="138" t="str">
        <f>INDEX('Export Project'!W:W,MATCH(Bestektabel!N714,'Export Project'!J:J,0))</f>
        <v>19-07-2019</v>
      </c>
      <c r="S776" s="139">
        <v>-6.02</v>
      </c>
      <c r="T776" s="137"/>
      <c r="U776" s="137" t="s">
        <v>3417</v>
      </c>
      <c r="V776" s="137"/>
      <c r="W776" s="133"/>
      <c r="X776" s="141"/>
      <c r="Y776" s="811" t="s">
        <v>40</v>
      </c>
      <c r="Z776" s="812" t="s">
        <v>40</v>
      </c>
      <c r="AA776" s="139" t="s">
        <v>40</v>
      </c>
      <c r="AB776" s="141"/>
      <c r="AC776" s="520" t="s">
        <v>40</v>
      </c>
      <c r="AD776" s="141"/>
      <c r="AE776" s="122">
        <f>INDEX('Export Project'!F:F,MATCH(N776,'Export Project'!J:J,0))</f>
        <v>23</v>
      </c>
      <c r="AF776" s="814">
        <f t="shared" si="164"/>
        <v>0.43396226415094341</v>
      </c>
      <c r="AG776" s="135">
        <f>INDEX('Export Project'!G:G,MATCH(N776,'Export Project'!J:J,0))</f>
        <v>0</v>
      </c>
      <c r="AH776" s="135">
        <f t="shared" si="165"/>
        <v>0</v>
      </c>
      <c r="AI776" s="140" t="s">
        <v>175</v>
      </c>
      <c r="AJ776" s="122">
        <f t="shared" si="166"/>
        <v>25.3</v>
      </c>
      <c r="AK776" s="122" t="str">
        <f t="shared" si="173"/>
        <v>Verspreidbaar</v>
      </c>
      <c r="AL776" s="122">
        <f t="shared" si="171"/>
        <v>0</v>
      </c>
      <c r="AM776" s="848">
        <f t="shared" si="172"/>
        <v>0</v>
      </c>
      <c r="AN776" s="122" t="s">
        <v>38</v>
      </c>
      <c r="AO776" s="848">
        <f t="shared" si="169"/>
        <v>25.3</v>
      </c>
      <c r="AQ776" s="136">
        <v>17197</v>
      </c>
      <c r="AR776" s="136" t="s">
        <v>39</v>
      </c>
      <c r="AS776" s="135"/>
      <c r="AT776" s="135"/>
      <c r="AU776" s="135">
        <f t="shared" si="167"/>
        <v>17197</v>
      </c>
      <c r="AV776" s="133" t="str">
        <f>INDEX('Samenvoeging Bbk en pfas'!E:E,MATCH(Bestektabel!AU776,'Samenvoeging Bbk en pfas'!B:B,0))</f>
        <v>Verspreidbaar</v>
      </c>
      <c r="AW776" s="133" t="str">
        <f>INDEX('Samenvoeging Bbk en pfas'!F:F,MATCH(Bestektabel!AU776,'Samenvoeging Bbk en pfas'!B:B,0))</f>
        <v>Klasse Industrie</v>
      </c>
      <c r="AX776" s="133" t="str">
        <f>INDEX('Samenvoeging Bbk en pfas'!G:G,MATCH(Bestektabel!AU776,'Samenvoeging Bbk en pfas'!B:B,0))</f>
        <v>Klasse B*</v>
      </c>
      <c r="AY776" s="133" t="str">
        <f>INDEX('Samenvoeging Bbk en pfas'!H:H,MATCH(Bestektabel!AU776,'Samenvoeging Bbk en pfas'!B:B,0))</f>
        <v>GBT Landbodem</v>
      </c>
      <c r="AZ776" s="133" t="str">
        <f>INDEX('Samenvoeging Bbk en pfas'!I:I,MATCH(Bestektabel!AU776,'Samenvoeging Bbk en pfas'!B:B,0))</f>
        <v>GBT Waterbodem*</v>
      </c>
      <c r="BA776" s="133" t="str">
        <f>INDEX('Samenvoeging Bbk en pfas'!J:J,MATCH(Bestektabel!AU776,'Samenvoeging Bbk en pfas'!B:B,0))</f>
        <v>GBT Waterbodem*</v>
      </c>
      <c r="BC776" s="135" t="s">
        <v>38</v>
      </c>
      <c r="BD776" s="135" t="s">
        <v>38</v>
      </c>
      <c r="BE776" s="135" t="s">
        <v>38</v>
      </c>
      <c r="BF776" s="135" t="s">
        <v>38</v>
      </c>
      <c r="BG776" s="135" t="s">
        <v>38</v>
      </c>
      <c r="BH776" s="135" t="s">
        <v>38</v>
      </c>
      <c r="BI776" s="135" t="s">
        <v>38</v>
      </c>
    </row>
    <row r="777" spans="1:61" hidden="1" x14ac:dyDescent="0.2">
      <c r="A777" s="124">
        <v>16</v>
      </c>
      <c r="B777" s="118">
        <v>3424</v>
      </c>
      <c r="C777" s="118">
        <v>342420</v>
      </c>
      <c r="D777" s="519" t="s">
        <v>428</v>
      </c>
      <c r="E777" s="135">
        <v>12</v>
      </c>
      <c r="F777" s="514" t="s">
        <v>429</v>
      </c>
      <c r="G777" s="514" t="s">
        <v>430</v>
      </c>
      <c r="H777" s="133" t="s">
        <v>3594</v>
      </c>
      <c r="I777" s="137" t="s">
        <v>182</v>
      </c>
      <c r="J777" s="514" t="s">
        <v>449</v>
      </c>
      <c r="K777" s="133" t="s">
        <v>843</v>
      </c>
      <c r="L777" s="165" t="str">
        <f t="shared" si="163"/>
        <v>17197 - 180-058-01665</v>
      </c>
      <c r="M777" s="165" t="str">
        <f>INDEX('Export Project'!D:D,MATCH(Bestektabel!N715,'Export Project'!J:J,0))</f>
        <v>Nee</v>
      </c>
      <c r="N777" s="135">
        <v>5512</v>
      </c>
      <c r="O777" s="122">
        <f>INDEX('Export Project'!E:E,MATCH(Bestektabel!N777,'Export Project'!J:J,0))</f>
        <v>38</v>
      </c>
      <c r="P777" s="549">
        <f>INDEX('Export Project'!O:O,MATCH(Bestektabel!N777,'Export Project'!J:J,0))</f>
        <v>2.2999999999999998</v>
      </c>
      <c r="Q777" s="139">
        <f>INDEX('Export Project'!V:V,MATCH(Bestektabel!N777,'Export Project'!J:J,0))</f>
        <v>-5.96</v>
      </c>
      <c r="R777" s="138" t="str">
        <f>INDEX('Export Project'!W:W,MATCH(Bestektabel!N715,'Export Project'!J:J,0))</f>
        <v>17-07-2019</v>
      </c>
      <c r="S777" s="139">
        <v>-6.02</v>
      </c>
      <c r="T777" s="137"/>
      <c r="U777" s="137" t="s">
        <v>3417</v>
      </c>
      <c r="V777" s="137"/>
      <c r="W777" s="133"/>
      <c r="X777" s="141"/>
      <c r="Y777" s="811" t="s">
        <v>40</v>
      </c>
      <c r="Z777" s="812" t="s">
        <v>40</v>
      </c>
      <c r="AA777" s="139" t="s">
        <v>40</v>
      </c>
      <c r="AB777" s="141"/>
      <c r="AC777" s="520" t="s">
        <v>40</v>
      </c>
      <c r="AD777" s="141"/>
      <c r="AE777" s="122">
        <f>INDEX('Export Project'!F:F,MATCH(N777,'Export Project'!J:J,0))</f>
        <v>15</v>
      </c>
      <c r="AF777" s="814">
        <f t="shared" si="164"/>
        <v>0.39473684210526316</v>
      </c>
      <c r="AG777" s="135">
        <f>INDEX('Export Project'!G:G,MATCH(N777,'Export Project'!J:J,0))</f>
        <v>0</v>
      </c>
      <c r="AH777" s="135">
        <f t="shared" si="165"/>
        <v>0</v>
      </c>
      <c r="AI777" s="140" t="s">
        <v>175</v>
      </c>
      <c r="AJ777" s="122">
        <f t="shared" si="166"/>
        <v>16.5</v>
      </c>
      <c r="AK777" s="122" t="str">
        <f t="shared" si="173"/>
        <v>Verspreidbaar</v>
      </c>
      <c r="AL777" s="122">
        <f t="shared" si="171"/>
        <v>0</v>
      </c>
      <c r="AM777" s="848">
        <f t="shared" si="172"/>
        <v>0</v>
      </c>
      <c r="AN777" s="122" t="s">
        <v>38</v>
      </c>
      <c r="AO777" s="848">
        <f t="shared" si="169"/>
        <v>16.5</v>
      </c>
      <c r="AQ777" s="136">
        <v>17197</v>
      </c>
      <c r="AR777" s="136" t="s">
        <v>39</v>
      </c>
      <c r="AS777" s="135"/>
      <c r="AT777" s="135"/>
      <c r="AU777" s="135">
        <f t="shared" si="167"/>
        <v>17197</v>
      </c>
      <c r="AV777" s="133" t="str">
        <f>INDEX('Samenvoeging Bbk en pfas'!E:E,MATCH(Bestektabel!AU777,'Samenvoeging Bbk en pfas'!B:B,0))</f>
        <v>Verspreidbaar</v>
      </c>
      <c r="AW777" s="133" t="str">
        <f>INDEX('Samenvoeging Bbk en pfas'!F:F,MATCH(Bestektabel!AU777,'Samenvoeging Bbk en pfas'!B:B,0))</f>
        <v>Klasse Industrie</v>
      </c>
      <c r="AX777" s="133" t="str">
        <f>INDEX('Samenvoeging Bbk en pfas'!G:G,MATCH(Bestektabel!AU777,'Samenvoeging Bbk en pfas'!B:B,0))</f>
        <v>Klasse B*</v>
      </c>
      <c r="AY777" s="133" t="str">
        <f>INDEX('Samenvoeging Bbk en pfas'!H:H,MATCH(Bestektabel!AU777,'Samenvoeging Bbk en pfas'!B:B,0))</f>
        <v>GBT Landbodem</v>
      </c>
      <c r="AZ777" s="133" t="str">
        <f>INDEX('Samenvoeging Bbk en pfas'!I:I,MATCH(Bestektabel!AU777,'Samenvoeging Bbk en pfas'!B:B,0))</f>
        <v>GBT Waterbodem*</v>
      </c>
      <c r="BA777" s="133" t="str">
        <f>INDEX('Samenvoeging Bbk en pfas'!J:J,MATCH(Bestektabel!AU777,'Samenvoeging Bbk en pfas'!B:B,0))</f>
        <v>GBT Waterbodem*</v>
      </c>
      <c r="BC777" s="135" t="s">
        <v>38</v>
      </c>
      <c r="BD777" s="135" t="s">
        <v>38</v>
      </c>
      <c r="BE777" s="135" t="s">
        <v>38</v>
      </c>
      <c r="BF777" s="135" t="s">
        <v>38</v>
      </c>
      <c r="BG777" s="135" t="s">
        <v>38</v>
      </c>
      <c r="BH777" s="135" t="s">
        <v>38</v>
      </c>
      <c r="BI777" s="135" t="s">
        <v>38</v>
      </c>
    </row>
    <row r="778" spans="1:61" hidden="1" x14ac:dyDescent="0.2">
      <c r="A778" s="124">
        <v>16</v>
      </c>
      <c r="B778" s="118">
        <v>3424</v>
      </c>
      <c r="C778" s="118">
        <v>342420</v>
      </c>
      <c r="D778" s="519" t="s">
        <v>428</v>
      </c>
      <c r="E778" s="135">
        <v>12</v>
      </c>
      <c r="F778" s="514" t="s">
        <v>429</v>
      </c>
      <c r="G778" s="514" t="s">
        <v>430</v>
      </c>
      <c r="H778" s="133" t="s">
        <v>3594</v>
      </c>
      <c r="I778" s="137" t="s">
        <v>182</v>
      </c>
      <c r="J778" s="514" t="s">
        <v>449</v>
      </c>
      <c r="K778" s="133" t="s">
        <v>843</v>
      </c>
      <c r="L778" s="165" t="str">
        <f t="shared" si="163"/>
        <v>17197 - 180-058-01665</v>
      </c>
      <c r="M778" s="165" t="str">
        <f>INDEX('Export Project'!D:D,MATCH(Bestektabel!N716,'Export Project'!J:J,0))</f>
        <v>Nee</v>
      </c>
      <c r="N778" s="135">
        <v>5513</v>
      </c>
      <c r="O778" s="122">
        <f>INDEX('Export Project'!E:E,MATCH(Bestektabel!N778,'Export Project'!J:J,0))</f>
        <v>19</v>
      </c>
      <c r="P778" s="549">
        <f>INDEX('Export Project'!O:O,MATCH(Bestektabel!N778,'Export Project'!J:J,0))</f>
        <v>2.8</v>
      </c>
      <c r="Q778" s="139">
        <f>INDEX('Export Project'!V:V,MATCH(Bestektabel!N778,'Export Project'!J:J,0))</f>
        <v>-5.96</v>
      </c>
      <c r="R778" s="138" t="str">
        <f>INDEX('Export Project'!W:W,MATCH(Bestektabel!N716,'Export Project'!J:J,0))</f>
        <v>05-07-2019</v>
      </c>
      <c r="S778" s="139">
        <v>-6.02</v>
      </c>
      <c r="T778" s="137"/>
      <c r="U778" s="137" t="s">
        <v>3417</v>
      </c>
      <c r="V778" s="137"/>
      <c r="W778" s="133"/>
      <c r="X778" s="141"/>
      <c r="Y778" s="811" t="s">
        <v>40</v>
      </c>
      <c r="Z778" s="812" t="s">
        <v>40</v>
      </c>
      <c r="AA778" s="139" t="s">
        <v>40</v>
      </c>
      <c r="AB778" s="141"/>
      <c r="AC778" s="520" t="s">
        <v>40</v>
      </c>
      <c r="AD778" s="141"/>
      <c r="AE778" s="122">
        <f>INDEX('Export Project'!F:F,MATCH(N778,'Export Project'!J:J,0))</f>
        <v>15</v>
      </c>
      <c r="AF778" s="814">
        <f t="shared" si="164"/>
        <v>0.78947368421052633</v>
      </c>
      <c r="AG778" s="135">
        <f>INDEX('Export Project'!G:G,MATCH(N778,'Export Project'!J:J,0))</f>
        <v>0</v>
      </c>
      <c r="AH778" s="135">
        <f t="shared" si="165"/>
        <v>0</v>
      </c>
      <c r="AI778" s="140" t="s">
        <v>175</v>
      </c>
      <c r="AJ778" s="122">
        <f t="shared" si="166"/>
        <v>16.5</v>
      </c>
      <c r="AK778" s="122" t="str">
        <f t="shared" si="173"/>
        <v>Verspreidbaar</v>
      </c>
      <c r="AL778" s="122">
        <f t="shared" si="171"/>
        <v>0</v>
      </c>
      <c r="AM778" s="848">
        <f t="shared" si="172"/>
        <v>0</v>
      </c>
      <c r="AN778" s="122" t="s">
        <v>38</v>
      </c>
      <c r="AO778" s="848">
        <f t="shared" si="169"/>
        <v>16.5</v>
      </c>
      <c r="AQ778" s="136">
        <v>17197</v>
      </c>
      <c r="AR778" s="136" t="s">
        <v>39</v>
      </c>
      <c r="AS778" s="135"/>
      <c r="AT778" s="135"/>
      <c r="AU778" s="135">
        <f t="shared" si="167"/>
        <v>17197</v>
      </c>
      <c r="AV778" s="133" t="str">
        <f>INDEX('Samenvoeging Bbk en pfas'!E:E,MATCH(Bestektabel!AU778,'Samenvoeging Bbk en pfas'!B:B,0))</f>
        <v>Verspreidbaar</v>
      </c>
      <c r="AW778" s="133" t="str">
        <f>INDEX('Samenvoeging Bbk en pfas'!F:F,MATCH(Bestektabel!AU778,'Samenvoeging Bbk en pfas'!B:B,0))</f>
        <v>Klasse Industrie</v>
      </c>
      <c r="AX778" s="133" t="str">
        <f>INDEX('Samenvoeging Bbk en pfas'!G:G,MATCH(Bestektabel!AU778,'Samenvoeging Bbk en pfas'!B:B,0))</f>
        <v>Klasse B*</v>
      </c>
      <c r="AY778" s="133" t="str">
        <f>INDEX('Samenvoeging Bbk en pfas'!H:H,MATCH(Bestektabel!AU778,'Samenvoeging Bbk en pfas'!B:B,0))</f>
        <v>GBT Landbodem</v>
      </c>
      <c r="AZ778" s="133" t="str">
        <f>INDEX('Samenvoeging Bbk en pfas'!I:I,MATCH(Bestektabel!AU778,'Samenvoeging Bbk en pfas'!B:B,0))</f>
        <v>GBT Waterbodem*</v>
      </c>
      <c r="BA778" s="133" t="str">
        <f>INDEX('Samenvoeging Bbk en pfas'!J:J,MATCH(Bestektabel!AU778,'Samenvoeging Bbk en pfas'!B:B,0))</f>
        <v>GBT Waterbodem*</v>
      </c>
      <c r="BC778" s="135" t="s">
        <v>38</v>
      </c>
      <c r="BD778" s="135" t="s">
        <v>38</v>
      </c>
      <c r="BE778" s="135" t="s">
        <v>38</v>
      </c>
      <c r="BF778" s="135" t="s">
        <v>38</v>
      </c>
      <c r="BG778" s="135" t="s">
        <v>38</v>
      </c>
      <c r="BH778" s="135" t="s">
        <v>38</v>
      </c>
      <c r="BI778" s="135" t="s">
        <v>38</v>
      </c>
    </row>
    <row r="779" spans="1:61" hidden="1" x14ac:dyDescent="0.2">
      <c r="A779" s="124">
        <v>16</v>
      </c>
      <c r="B779" s="118">
        <v>3424</v>
      </c>
      <c r="C779" s="118">
        <v>342420</v>
      </c>
      <c r="D779" s="519" t="s">
        <v>428</v>
      </c>
      <c r="E779" s="135">
        <v>12</v>
      </c>
      <c r="F779" s="514" t="s">
        <v>429</v>
      </c>
      <c r="G779" s="514" t="s">
        <v>430</v>
      </c>
      <c r="H779" s="133" t="s">
        <v>3594</v>
      </c>
      <c r="I779" s="137" t="s">
        <v>182</v>
      </c>
      <c r="J779" s="514" t="s">
        <v>449</v>
      </c>
      <c r="K779" s="133" t="s">
        <v>843</v>
      </c>
      <c r="L779" s="165" t="str">
        <f t="shared" si="163"/>
        <v>17197 - 180-058-01665</v>
      </c>
      <c r="M779" s="165" t="str">
        <f>INDEX('Export Project'!D:D,MATCH(Bestektabel!N717,'Export Project'!J:J,0))</f>
        <v>Nee</v>
      </c>
      <c r="N779" s="135">
        <v>5514</v>
      </c>
      <c r="O779" s="122">
        <f>INDEX('Export Project'!E:E,MATCH(Bestektabel!N779,'Export Project'!J:J,0))</f>
        <v>22</v>
      </c>
      <c r="P779" s="549">
        <f>INDEX('Export Project'!O:O,MATCH(Bestektabel!N779,'Export Project'!J:J,0))</f>
        <v>2.2999999999999998</v>
      </c>
      <c r="Q779" s="139">
        <f>INDEX('Export Project'!V:V,MATCH(Bestektabel!N779,'Export Project'!J:J,0))</f>
        <v>-5.96</v>
      </c>
      <c r="R779" s="138" t="str">
        <f>INDEX('Export Project'!W:W,MATCH(Bestektabel!N717,'Export Project'!J:J,0))</f>
        <v>05-07-2019</v>
      </c>
      <c r="S779" s="139">
        <v>-6.02</v>
      </c>
      <c r="T779" s="137"/>
      <c r="U779" s="137" t="s">
        <v>3417</v>
      </c>
      <c r="V779" s="137"/>
      <c r="W779" s="133"/>
      <c r="X779" s="141"/>
      <c r="Y779" s="811" t="s">
        <v>40</v>
      </c>
      <c r="Z779" s="812" t="s">
        <v>40</v>
      </c>
      <c r="AA779" s="139" t="s">
        <v>40</v>
      </c>
      <c r="AB779" s="141"/>
      <c r="AC779" s="520" t="s">
        <v>40</v>
      </c>
      <c r="AD779" s="141"/>
      <c r="AE779" s="122">
        <f>INDEX('Export Project'!F:F,MATCH(N779,'Export Project'!J:J,0))</f>
        <v>10</v>
      </c>
      <c r="AF779" s="814">
        <f t="shared" si="164"/>
        <v>0.45454545454545453</v>
      </c>
      <c r="AG779" s="135">
        <f>INDEX('Export Project'!G:G,MATCH(N779,'Export Project'!J:J,0))</f>
        <v>0</v>
      </c>
      <c r="AH779" s="135">
        <f t="shared" si="165"/>
        <v>0</v>
      </c>
      <c r="AI779" s="140" t="s">
        <v>175</v>
      </c>
      <c r="AJ779" s="122">
        <f t="shared" si="166"/>
        <v>11</v>
      </c>
      <c r="AK779" s="122" t="str">
        <f t="shared" si="173"/>
        <v>Verspreidbaar</v>
      </c>
      <c r="AL779" s="122">
        <f t="shared" si="171"/>
        <v>0</v>
      </c>
      <c r="AM779" s="848">
        <f t="shared" si="172"/>
        <v>0</v>
      </c>
      <c r="AN779" s="122" t="s">
        <v>38</v>
      </c>
      <c r="AO779" s="848">
        <f t="shared" si="169"/>
        <v>11</v>
      </c>
      <c r="AQ779" s="136">
        <v>17197</v>
      </c>
      <c r="AR779" s="136" t="s">
        <v>39</v>
      </c>
      <c r="AS779" s="135"/>
      <c r="AT779" s="135"/>
      <c r="AU779" s="135">
        <f t="shared" si="167"/>
        <v>17197</v>
      </c>
      <c r="AV779" s="133" t="str">
        <f>INDEX('Samenvoeging Bbk en pfas'!E:E,MATCH(Bestektabel!AU779,'Samenvoeging Bbk en pfas'!B:B,0))</f>
        <v>Verspreidbaar</v>
      </c>
      <c r="AW779" s="133" t="str">
        <f>INDEX('Samenvoeging Bbk en pfas'!F:F,MATCH(Bestektabel!AU779,'Samenvoeging Bbk en pfas'!B:B,0))</f>
        <v>Klasse Industrie</v>
      </c>
      <c r="AX779" s="133" t="str">
        <f>INDEX('Samenvoeging Bbk en pfas'!G:G,MATCH(Bestektabel!AU779,'Samenvoeging Bbk en pfas'!B:B,0))</f>
        <v>Klasse B*</v>
      </c>
      <c r="AY779" s="133" t="str">
        <f>INDEX('Samenvoeging Bbk en pfas'!H:H,MATCH(Bestektabel!AU779,'Samenvoeging Bbk en pfas'!B:B,0))</f>
        <v>GBT Landbodem</v>
      </c>
      <c r="AZ779" s="133" t="str">
        <f>INDEX('Samenvoeging Bbk en pfas'!I:I,MATCH(Bestektabel!AU779,'Samenvoeging Bbk en pfas'!B:B,0))</f>
        <v>GBT Waterbodem*</v>
      </c>
      <c r="BA779" s="133" t="str">
        <f>INDEX('Samenvoeging Bbk en pfas'!J:J,MATCH(Bestektabel!AU779,'Samenvoeging Bbk en pfas'!B:B,0))</f>
        <v>GBT Waterbodem*</v>
      </c>
      <c r="BC779" s="135" t="s">
        <v>38</v>
      </c>
      <c r="BD779" s="135" t="s">
        <v>38</v>
      </c>
      <c r="BE779" s="135" t="s">
        <v>38</v>
      </c>
      <c r="BF779" s="135" t="s">
        <v>38</v>
      </c>
      <c r="BG779" s="135" t="s">
        <v>38</v>
      </c>
      <c r="BH779" s="135" t="s">
        <v>38</v>
      </c>
      <c r="BI779" s="135" t="s">
        <v>38</v>
      </c>
    </row>
    <row r="780" spans="1:61" hidden="1" x14ac:dyDescent="0.2">
      <c r="A780" s="124">
        <v>16</v>
      </c>
      <c r="B780" s="118">
        <v>3424</v>
      </c>
      <c r="C780" s="118">
        <v>342420</v>
      </c>
      <c r="D780" s="519" t="s">
        <v>428</v>
      </c>
      <c r="E780" s="135">
        <v>12</v>
      </c>
      <c r="F780" s="514" t="s">
        <v>429</v>
      </c>
      <c r="G780" s="514" t="s">
        <v>430</v>
      </c>
      <c r="H780" s="133" t="s">
        <v>3594</v>
      </c>
      <c r="I780" s="137" t="s">
        <v>182</v>
      </c>
      <c r="J780" s="514" t="s">
        <v>449</v>
      </c>
      <c r="K780" s="133" t="s">
        <v>844</v>
      </c>
      <c r="L780" s="165" t="str">
        <f t="shared" si="163"/>
        <v>17197 - 180-058-03821</v>
      </c>
      <c r="M780" s="165" t="str">
        <f>INDEX('Export Project'!D:D,MATCH(Bestektabel!N718,'Export Project'!J:J,0))</f>
        <v>Nee</v>
      </c>
      <c r="N780" s="135">
        <v>5515</v>
      </c>
      <c r="O780" s="122">
        <f>INDEX('Export Project'!E:E,MATCH(Bestektabel!N780,'Export Project'!J:J,0))</f>
        <v>27</v>
      </c>
      <c r="P780" s="549">
        <f>INDEX('Export Project'!O:O,MATCH(Bestektabel!N780,'Export Project'!J:J,0))</f>
        <v>3.1</v>
      </c>
      <c r="Q780" s="139">
        <f>INDEX('Export Project'!V:V,MATCH(Bestektabel!N780,'Export Project'!J:J,0))</f>
        <v>-5.7</v>
      </c>
      <c r="R780" s="138" t="str">
        <f>INDEX('Export Project'!W:W,MATCH(Bestektabel!N718,'Export Project'!J:J,0))</f>
        <v>05-07-2019</v>
      </c>
      <c r="S780" s="139">
        <v>-5.81</v>
      </c>
      <c r="T780" s="137"/>
      <c r="U780" s="137" t="s">
        <v>3417</v>
      </c>
      <c r="V780" s="137"/>
      <c r="W780" s="133"/>
      <c r="X780" s="141"/>
      <c r="Y780" s="809">
        <v>1</v>
      </c>
      <c r="Z780" s="810">
        <v>1</v>
      </c>
      <c r="AA780" s="139">
        <f>S780-AC780</f>
        <v>0.59999999999999964</v>
      </c>
      <c r="AB780" s="141"/>
      <c r="AC780" s="139">
        <v>-6.4099999999999993</v>
      </c>
      <c r="AD780" s="141"/>
      <c r="AE780" s="122">
        <f>INDEX('Export Project'!F:F,MATCH(N780,'Export Project'!J:J,0))</f>
        <v>23</v>
      </c>
      <c r="AF780" s="814">
        <f t="shared" si="164"/>
        <v>0.85185185185185186</v>
      </c>
      <c r="AG780" s="135">
        <f>INDEX('Export Project'!G:G,MATCH(N780,'Export Project'!J:J,0))</f>
        <v>0</v>
      </c>
      <c r="AH780" s="135">
        <f t="shared" si="165"/>
        <v>0</v>
      </c>
      <c r="AI780" s="140" t="s">
        <v>175</v>
      </c>
      <c r="AJ780" s="122">
        <f t="shared" si="166"/>
        <v>25.3</v>
      </c>
      <c r="AK780" s="122" t="str">
        <f t="shared" si="173"/>
        <v>Verspreidbaar</v>
      </c>
      <c r="AL780" s="122">
        <f t="shared" si="171"/>
        <v>0</v>
      </c>
      <c r="AM780" s="848">
        <f t="shared" si="172"/>
        <v>0</v>
      </c>
      <c r="AN780" s="122" t="s">
        <v>38</v>
      </c>
      <c r="AO780" s="848">
        <f t="shared" si="169"/>
        <v>25.3</v>
      </c>
      <c r="AQ780" s="136">
        <v>17197</v>
      </c>
      <c r="AR780" s="136" t="s">
        <v>39</v>
      </c>
      <c r="AS780" s="135"/>
      <c r="AT780" s="135"/>
      <c r="AU780" s="135">
        <f t="shared" si="167"/>
        <v>17197</v>
      </c>
      <c r="AV780" s="133" t="str">
        <f>INDEX('Samenvoeging Bbk en pfas'!E:E,MATCH(Bestektabel!AU780,'Samenvoeging Bbk en pfas'!B:B,0))</f>
        <v>Verspreidbaar</v>
      </c>
      <c r="AW780" s="133" t="str">
        <f>INDEX('Samenvoeging Bbk en pfas'!F:F,MATCH(Bestektabel!AU780,'Samenvoeging Bbk en pfas'!B:B,0))</f>
        <v>Klasse Industrie</v>
      </c>
      <c r="AX780" s="133" t="str">
        <f>INDEX('Samenvoeging Bbk en pfas'!G:G,MATCH(Bestektabel!AU780,'Samenvoeging Bbk en pfas'!B:B,0))</f>
        <v>Klasse B*</v>
      </c>
      <c r="AY780" s="133" t="str">
        <f>INDEX('Samenvoeging Bbk en pfas'!H:H,MATCH(Bestektabel!AU780,'Samenvoeging Bbk en pfas'!B:B,0))</f>
        <v>GBT Landbodem</v>
      </c>
      <c r="AZ780" s="133" t="str">
        <f>INDEX('Samenvoeging Bbk en pfas'!I:I,MATCH(Bestektabel!AU780,'Samenvoeging Bbk en pfas'!B:B,0))</f>
        <v>GBT Waterbodem*</v>
      </c>
      <c r="BA780" s="133" t="str">
        <f>INDEX('Samenvoeging Bbk en pfas'!J:J,MATCH(Bestektabel!AU780,'Samenvoeging Bbk en pfas'!B:B,0))</f>
        <v>GBT Waterbodem*</v>
      </c>
      <c r="BC780" s="135" t="s">
        <v>38</v>
      </c>
      <c r="BD780" s="135" t="s">
        <v>38</v>
      </c>
      <c r="BE780" s="135" t="s">
        <v>38</v>
      </c>
      <c r="BF780" s="135" t="s">
        <v>38</v>
      </c>
      <c r="BG780" s="135" t="s">
        <v>38</v>
      </c>
      <c r="BH780" s="135" t="s">
        <v>38</v>
      </c>
      <c r="BI780" s="135" t="s">
        <v>38</v>
      </c>
    </row>
    <row r="781" spans="1:61" hidden="1" x14ac:dyDescent="0.2">
      <c r="A781" s="124">
        <v>16</v>
      </c>
      <c r="B781" s="118">
        <v>3424</v>
      </c>
      <c r="C781" s="118">
        <v>342420</v>
      </c>
      <c r="D781" s="519" t="s">
        <v>428</v>
      </c>
      <c r="E781" s="135">
        <v>12</v>
      </c>
      <c r="F781" s="514" t="s">
        <v>429</v>
      </c>
      <c r="G781" s="514" t="s">
        <v>430</v>
      </c>
      <c r="H781" s="133" t="s">
        <v>3594</v>
      </c>
      <c r="I781" s="137" t="s">
        <v>182</v>
      </c>
      <c r="J781" s="514" t="s">
        <v>449</v>
      </c>
      <c r="K781" s="133" t="s">
        <v>844</v>
      </c>
      <c r="L781" s="165" t="str">
        <f t="shared" si="163"/>
        <v>17197 - 180-058-03821</v>
      </c>
      <c r="M781" s="165" t="str">
        <f>INDEX('Export Project'!D:D,MATCH(Bestektabel!N719,'Export Project'!J:J,0))</f>
        <v>Nee</v>
      </c>
      <c r="N781" s="135">
        <v>5516</v>
      </c>
      <c r="O781" s="122">
        <f>INDEX('Export Project'!E:E,MATCH(Bestektabel!N781,'Export Project'!J:J,0))</f>
        <v>29</v>
      </c>
      <c r="P781" s="549">
        <f>INDEX('Export Project'!O:O,MATCH(Bestektabel!N781,'Export Project'!J:J,0))</f>
        <v>3.2</v>
      </c>
      <c r="Q781" s="139">
        <f>INDEX('Export Project'!V:V,MATCH(Bestektabel!N781,'Export Project'!J:J,0))</f>
        <v>-5.7</v>
      </c>
      <c r="R781" s="138" t="str">
        <f>INDEX('Export Project'!W:W,MATCH(Bestektabel!N719,'Export Project'!J:J,0))</f>
        <v>05-07-2019</v>
      </c>
      <c r="S781" s="139">
        <v>-5.81</v>
      </c>
      <c r="T781" s="137"/>
      <c r="U781" s="137" t="s">
        <v>3417</v>
      </c>
      <c r="V781" s="137"/>
      <c r="W781" s="133"/>
      <c r="X781" s="141"/>
      <c r="Y781" s="809">
        <v>1</v>
      </c>
      <c r="Z781" s="810">
        <v>1</v>
      </c>
      <c r="AA781" s="139">
        <f>S781-AC781</f>
        <v>0.59999999999999964</v>
      </c>
      <c r="AB781" s="141"/>
      <c r="AC781" s="139">
        <v>-6.4099999999999993</v>
      </c>
      <c r="AD781" s="141"/>
      <c r="AE781" s="122">
        <f>INDEX('Export Project'!F:F,MATCH(N781,'Export Project'!J:J,0))</f>
        <v>15</v>
      </c>
      <c r="AF781" s="814">
        <f t="shared" si="164"/>
        <v>0.51724137931034486</v>
      </c>
      <c r="AG781" s="135">
        <f>INDEX('Export Project'!G:G,MATCH(N781,'Export Project'!J:J,0))</f>
        <v>0</v>
      </c>
      <c r="AH781" s="135">
        <f t="shared" si="165"/>
        <v>0</v>
      </c>
      <c r="AI781" s="140" t="s">
        <v>175</v>
      </c>
      <c r="AJ781" s="122">
        <f t="shared" si="166"/>
        <v>16.5</v>
      </c>
      <c r="AK781" s="122" t="str">
        <f t="shared" si="173"/>
        <v>Verspreidbaar</v>
      </c>
      <c r="AL781" s="122">
        <f t="shared" si="171"/>
        <v>0</v>
      </c>
      <c r="AM781" s="848">
        <f t="shared" si="172"/>
        <v>0</v>
      </c>
      <c r="AN781" s="122" t="s">
        <v>38</v>
      </c>
      <c r="AO781" s="848">
        <f t="shared" si="169"/>
        <v>16.5</v>
      </c>
      <c r="AQ781" s="136">
        <v>17197</v>
      </c>
      <c r="AR781" s="136" t="s">
        <v>39</v>
      </c>
      <c r="AS781" s="135"/>
      <c r="AT781" s="135"/>
      <c r="AU781" s="135">
        <f t="shared" si="167"/>
        <v>17197</v>
      </c>
      <c r="AV781" s="133" t="str">
        <f>INDEX('Samenvoeging Bbk en pfas'!E:E,MATCH(Bestektabel!AU781,'Samenvoeging Bbk en pfas'!B:B,0))</f>
        <v>Verspreidbaar</v>
      </c>
      <c r="AW781" s="133" t="str">
        <f>INDEX('Samenvoeging Bbk en pfas'!F:F,MATCH(Bestektabel!AU781,'Samenvoeging Bbk en pfas'!B:B,0))</f>
        <v>Klasse Industrie</v>
      </c>
      <c r="AX781" s="133" t="str">
        <f>INDEX('Samenvoeging Bbk en pfas'!G:G,MATCH(Bestektabel!AU781,'Samenvoeging Bbk en pfas'!B:B,0))</f>
        <v>Klasse B*</v>
      </c>
      <c r="AY781" s="133" t="str">
        <f>INDEX('Samenvoeging Bbk en pfas'!H:H,MATCH(Bestektabel!AU781,'Samenvoeging Bbk en pfas'!B:B,0))</f>
        <v>GBT Landbodem</v>
      </c>
      <c r="AZ781" s="133" t="str">
        <f>INDEX('Samenvoeging Bbk en pfas'!I:I,MATCH(Bestektabel!AU781,'Samenvoeging Bbk en pfas'!B:B,0))</f>
        <v>GBT Waterbodem*</v>
      </c>
      <c r="BA781" s="133" t="str">
        <f>INDEX('Samenvoeging Bbk en pfas'!J:J,MATCH(Bestektabel!AU781,'Samenvoeging Bbk en pfas'!B:B,0))</f>
        <v>GBT Waterbodem*</v>
      </c>
      <c r="BC781" s="135" t="s">
        <v>38</v>
      </c>
      <c r="BD781" s="135" t="s">
        <v>38</v>
      </c>
      <c r="BE781" s="135" t="s">
        <v>38</v>
      </c>
      <c r="BF781" s="135" t="s">
        <v>38</v>
      </c>
      <c r="BG781" s="135" t="s">
        <v>38</v>
      </c>
      <c r="BH781" s="135" t="s">
        <v>38</v>
      </c>
      <c r="BI781" s="135" t="s">
        <v>38</v>
      </c>
    </row>
    <row r="782" spans="1:61" hidden="1" x14ac:dyDescent="0.2">
      <c r="A782" s="124">
        <v>16</v>
      </c>
      <c r="B782" s="118">
        <v>3424</v>
      </c>
      <c r="C782" s="118">
        <v>342420</v>
      </c>
      <c r="D782" s="519" t="s">
        <v>428</v>
      </c>
      <c r="E782" s="135">
        <v>12</v>
      </c>
      <c r="F782" s="514" t="s">
        <v>429</v>
      </c>
      <c r="G782" s="514" t="s">
        <v>430</v>
      </c>
      <c r="H782" s="133" t="s">
        <v>3594</v>
      </c>
      <c r="I782" s="137" t="s">
        <v>182</v>
      </c>
      <c r="J782" s="514" t="s">
        <v>449</v>
      </c>
      <c r="K782" s="133" t="s">
        <v>845</v>
      </c>
      <c r="L782" s="165" t="str">
        <f t="shared" si="163"/>
        <v>17197 - 180-058-04803</v>
      </c>
      <c r="M782" s="165" t="str">
        <f>INDEX('Export Project'!D:D,MATCH(Bestektabel!N720,'Export Project'!J:J,0))</f>
        <v>Nee</v>
      </c>
      <c r="N782" s="135">
        <v>5505</v>
      </c>
      <c r="O782" s="122">
        <f>INDEX('Export Project'!E:E,MATCH(Bestektabel!N782,'Export Project'!J:J,0))</f>
        <v>43</v>
      </c>
      <c r="P782" s="549">
        <f>INDEX('Export Project'!O:O,MATCH(Bestektabel!N782,'Export Project'!J:J,0))</f>
        <v>2.1</v>
      </c>
      <c r="Q782" s="139">
        <f>INDEX('Export Project'!V:V,MATCH(Bestektabel!N782,'Export Project'!J:J,0))</f>
        <v>-5.33</v>
      </c>
      <c r="R782" s="138" t="str">
        <f>INDEX('Export Project'!W:W,MATCH(Bestektabel!N720,'Export Project'!J:J,0))</f>
        <v>05-07-2019</v>
      </c>
      <c r="S782" s="139">
        <v>-5.28</v>
      </c>
      <c r="T782" s="137"/>
      <c r="U782" s="137" t="s">
        <v>3417</v>
      </c>
      <c r="V782" s="137"/>
      <c r="W782" s="133"/>
      <c r="X782" s="141"/>
      <c r="Y782" s="811" t="s">
        <v>40</v>
      </c>
      <c r="Z782" s="812" t="s">
        <v>40</v>
      </c>
      <c r="AA782" s="139" t="s">
        <v>40</v>
      </c>
      <c r="AB782" s="141"/>
      <c r="AC782" s="520" t="s">
        <v>40</v>
      </c>
      <c r="AD782" s="141"/>
      <c r="AE782" s="122">
        <f>INDEX('Export Project'!F:F,MATCH(N782,'Export Project'!J:J,0))</f>
        <v>23</v>
      </c>
      <c r="AF782" s="814">
        <f t="shared" si="164"/>
        <v>0.53488372093023251</v>
      </c>
      <c r="AG782" s="135">
        <f>INDEX('Export Project'!G:G,MATCH(N782,'Export Project'!J:J,0))</f>
        <v>0</v>
      </c>
      <c r="AH782" s="135">
        <f t="shared" si="165"/>
        <v>0</v>
      </c>
      <c r="AI782" s="140" t="s">
        <v>175</v>
      </c>
      <c r="AJ782" s="122">
        <f t="shared" si="166"/>
        <v>25.3</v>
      </c>
      <c r="AK782" s="122" t="str">
        <f t="shared" si="173"/>
        <v>Verspreidbaar</v>
      </c>
      <c r="AL782" s="122">
        <f t="shared" si="171"/>
        <v>0</v>
      </c>
      <c r="AM782" s="848">
        <f t="shared" si="172"/>
        <v>0</v>
      </c>
      <c r="AN782" s="122" t="s">
        <v>38</v>
      </c>
      <c r="AO782" s="848">
        <f t="shared" si="169"/>
        <v>25.3</v>
      </c>
      <c r="AQ782" s="136">
        <v>17197</v>
      </c>
      <c r="AR782" s="136" t="s">
        <v>39</v>
      </c>
      <c r="AS782" s="135"/>
      <c r="AT782" s="135"/>
      <c r="AU782" s="135">
        <f t="shared" si="167"/>
        <v>17197</v>
      </c>
      <c r="AV782" s="133" t="str">
        <f>INDEX('Samenvoeging Bbk en pfas'!E:E,MATCH(Bestektabel!AU782,'Samenvoeging Bbk en pfas'!B:B,0))</f>
        <v>Verspreidbaar</v>
      </c>
      <c r="AW782" s="133" t="str">
        <f>INDEX('Samenvoeging Bbk en pfas'!F:F,MATCH(Bestektabel!AU782,'Samenvoeging Bbk en pfas'!B:B,0))</f>
        <v>Klasse Industrie</v>
      </c>
      <c r="AX782" s="133" t="str">
        <f>INDEX('Samenvoeging Bbk en pfas'!G:G,MATCH(Bestektabel!AU782,'Samenvoeging Bbk en pfas'!B:B,0))</f>
        <v>Klasse B*</v>
      </c>
      <c r="AY782" s="133" t="str">
        <f>INDEX('Samenvoeging Bbk en pfas'!H:H,MATCH(Bestektabel!AU782,'Samenvoeging Bbk en pfas'!B:B,0))</f>
        <v>GBT Landbodem</v>
      </c>
      <c r="AZ782" s="133" t="str">
        <f>INDEX('Samenvoeging Bbk en pfas'!I:I,MATCH(Bestektabel!AU782,'Samenvoeging Bbk en pfas'!B:B,0))</f>
        <v>GBT Waterbodem*</v>
      </c>
      <c r="BA782" s="133" t="str">
        <f>INDEX('Samenvoeging Bbk en pfas'!J:J,MATCH(Bestektabel!AU782,'Samenvoeging Bbk en pfas'!B:B,0))</f>
        <v>GBT Waterbodem*</v>
      </c>
      <c r="BC782" s="135" t="s">
        <v>38</v>
      </c>
      <c r="BD782" s="135" t="s">
        <v>38</v>
      </c>
      <c r="BE782" s="135" t="s">
        <v>38</v>
      </c>
      <c r="BF782" s="135" t="s">
        <v>38</v>
      </c>
      <c r="BG782" s="135" t="s">
        <v>38</v>
      </c>
      <c r="BH782" s="135" t="s">
        <v>38</v>
      </c>
      <c r="BI782" s="135" t="s">
        <v>38</v>
      </c>
    </row>
    <row r="783" spans="1:61" hidden="1" x14ac:dyDescent="0.2">
      <c r="A783" s="124">
        <v>16</v>
      </c>
      <c r="B783" s="118">
        <v>3424</v>
      </c>
      <c r="C783" s="118">
        <v>342420</v>
      </c>
      <c r="D783" s="519" t="s">
        <v>428</v>
      </c>
      <c r="E783" s="135">
        <v>12</v>
      </c>
      <c r="F783" s="514" t="s">
        <v>429</v>
      </c>
      <c r="G783" s="514" t="s">
        <v>430</v>
      </c>
      <c r="H783" s="133" t="s">
        <v>3594</v>
      </c>
      <c r="I783" s="137" t="s">
        <v>182</v>
      </c>
      <c r="J783" s="514" t="s">
        <v>449</v>
      </c>
      <c r="K783" s="133" t="s">
        <v>845</v>
      </c>
      <c r="L783" s="165" t="str">
        <f t="shared" si="163"/>
        <v>17197 - 180-058-04803</v>
      </c>
      <c r="M783" s="165" t="str">
        <f>INDEX('Export Project'!D:D,MATCH(Bestektabel!N721,'Export Project'!J:J,0))</f>
        <v>Nee</v>
      </c>
      <c r="N783" s="135">
        <v>5506</v>
      </c>
      <c r="O783" s="122">
        <f>INDEX('Export Project'!E:E,MATCH(Bestektabel!N783,'Export Project'!J:J,0))</f>
        <v>24</v>
      </c>
      <c r="P783" s="549">
        <f>INDEX('Export Project'!O:O,MATCH(Bestektabel!N783,'Export Project'!J:J,0))</f>
        <v>2.2999999999999998</v>
      </c>
      <c r="Q783" s="139">
        <f>INDEX('Export Project'!V:V,MATCH(Bestektabel!N783,'Export Project'!J:J,0))</f>
        <v>-5.33</v>
      </c>
      <c r="R783" s="138" t="str">
        <f>INDEX('Export Project'!W:W,MATCH(Bestektabel!N721,'Export Project'!J:J,0))</f>
        <v>05-07-2019</v>
      </c>
      <c r="S783" s="139">
        <v>-5.28</v>
      </c>
      <c r="T783" s="137"/>
      <c r="U783" s="137" t="s">
        <v>3417</v>
      </c>
      <c r="V783" s="137"/>
      <c r="W783" s="133"/>
      <c r="X783" s="141"/>
      <c r="Y783" s="811" t="s">
        <v>40</v>
      </c>
      <c r="Z783" s="812" t="s">
        <v>40</v>
      </c>
      <c r="AA783" s="139" t="s">
        <v>40</v>
      </c>
      <c r="AB783" s="141"/>
      <c r="AC783" s="520" t="s">
        <v>40</v>
      </c>
      <c r="AD783" s="141"/>
      <c r="AE783" s="122">
        <f>INDEX('Export Project'!F:F,MATCH(N783,'Export Project'!J:J,0))</f>
        <v>9</v>
      </c>
      <c r="AF783" s="814">
        <f t="shared" si="164"/>
        <v>0.375</v>
      </c>
      <c r="AG783" s="135">
        <f>INDEX('Export Project'!G:G,MATCH(N783,'Export Project'!J:J,0))</f>
        <v>0</v>
      </c>
      <c r="AH783" s="135">
        <f t="shared" si="165"/>
        <v>0</v>
      </c>
      <c r="AI783" s="140" t="s">
        <v>175</v>
      </c>
      <c r="AJ783" s="122">
        <f t="shared" si="166"/>
        <v>9.9</v>
      </c>
      <c r="AK783" s="122" t="str">
        <f t="shared" si="173"/>
        <v>Verspreidbaar</v>
      </c>
      <c r="AL783" s="122">
        <f t="shared" si="171"/>
        <v>0</v>
      </c>
      <c r="AM783" s="848">
        <f t="shared" si="172"/>
        <v>0</v>
      </c>
      <c r="AN783" s="122" t="s">
        <v>38</v>
      </c>
      <c r="AO783" s="848">
        <f t="shared" si="169"/>
        <v>9.9</v>
      </c>
      <c r="AQ783" s="136">
        <v>17197</v>
      </c>
      <c r="AR783" s="136" t="s">
        <v>39</v>
      </c>
      <c r="AS783" s="135"/>
      <c r="AT783" s="135"/>
      <c r="AU783" s="135">
        <f t="shared" si="167"/>
        <v>17197</v>
      </c>
      <c r="AV783" s="133" t="str">
        <f>INDEX('Samenvoeging Bbk en pfas'!E:E,MATCH(Bestektabel!AU783,'Samenvoeging Bbk en pfas'!B:B,0))</f>
        <v>Verspreidbaar</v>
      </c>
      <c r="AW783" s="133" t="str">
        <f>INDEX('Samenvoeging Bbk en pfas'!F:F,MATCH(Bestektabel!AU783,'Samenvoeging Bbk en pfas'!B:B,0))</f>
        <v>Klasse Industrie</v>
      </c>
      <c r="AX783" s="133" t="str">
        <f>INDEX('Samenvoeging Bbk en pfas'!G:G,MATCH(Bestektabel!AU783,'Samenvoeging Bbk en pfas'!B:B,0))</f>
        <v>Klasse B*</v>
      </c>
      <c r="AY783" s="133" t="str">
        <f>INDEX('Samenvoeging Bbk en pfas'!H:H,MATCH(Bestektabel!AU783,'Samenvoeging Bbk en pfas'!B:B,0))</f>
        <v>GBT Landbodem</v>
      </c>
      <c r="AZ783" s="133" t="str">
        <f>INDEX('Samenvoeging Bbk en pfas'!I:I,MATCH(Bestektabel!AU783,'Samenvoeging Bbk en pfas'!B:B,0))</f>
        <v>GBT Waterbodem*</v>
      </c>
      <c r="BA783" s="133" t="str">
        <f>INDEX('Samenvoeging Bbk en pfas'!J:J,MATCH(Bestektabel!AU783,'Samenvoeging Bbk en pfas'!B:B,0))</f>
        <v>GBT Waterbodem*</v>
      </c>
      <c r="BC783" s="135" t="s">
        <v>38</v>
      </c>
      <c r="BD783" s="135" t="s">
        <v>38</v>
      </c>
      <c r="BE783" s="135" t="s">
        <v>38</v>
      </c>
      <c r="BF783" s="135" t="s">
        <v>38</v>
      </c>
      <c r="BG783" s="135" t="s">
        <v>38</v>
      </c>
      <c r="BH783" s="135" t="s">
        <v>38</v>
      </c>
      <c r="BI783" s="135" t="s">
        <v>38</v>
      </c>
    </row>
    <row r="784" spans="1:61" hidden="1" x14ac:dyDescent="0.2">
      <c r="A784" s="124">
        <v>73</v>
      </c>
      <c r="B784" s="118">
        <v>3482</v>
      </c>
      <c r="C784" s="118">
        <v>348220</v>
      </c>
      <c r="D784" s="519" t="s">
        <v>428</v>
      </c>
      <c r="E784" s="135">
        <v>10</v>
      </c>
      <c r="F784" s="514" t="s">
        <v>429</v>
      </c>
      <c r="G784" s="514" t="s">
        <v>430</v>
      </c>
      <c r="H784" s="133" t="s">
        <v>3594</v>
      </c>
      <c r="I784" s="137" t="s">
        <v>182</v>
      </c>
      <c r="J784" s="514" t="s">
        <v>449</v>
      </c>
      <c r="K784" s="133" t="s">
        <v>844</v>
      </c>
      <c r="L784" s="165" t="str">
        <f t="shared" ref="L784:L847" si="174">CONCATENATE(AQ784," - ",K784)</f>
        <v>17199 - 180-058-03821</v>
      </c>
      <c r="M784" s="165" t="str">
        <f>INDEX('Export Project'!D:D,MATCH(Bestektabel!N722,'Export Project'!J:J,0))</f>
        <v>Nee</v>
      </c>
      <c r="N784" s="135">
        <v>5519</v>
      </c>
      <c r="O784" s="122">
        <f>INDEX('Export Project'!E:E,MATCH(Bestektabel!N784,'Export Project'!J:J,0))</f>
        <v>85</v>
      </c>
      <c r="P784" s="549">
        <f>INDEX('Export Project'!O:O,MATCH(Bestektabel!N784,'Export Project'!J:J,0))</f>
        <v>3.3</v>
      </c>
      <c r="Q784" s="139">
        <f>INDEX('Export Project'!V:V,MATCH(Bestektabel!N784,'Export Project'!J:J,0))</f>
        <v>-5.7</v>
      </c>
      <c r="R784" s="138" t="str">
        <f>INDEX('Export Project'!W:W,MATCH(Bestektabel!N722,'Export Project'!J:J,0))</f>
        <v>05-07-2019</v>
      </c>
      <c r="S784" s="139">
        <v>-5.81</v>
      </c>
      <c r="T784" s="137"/>
      <c r="U784" s="137" t="s">
        <v>3417</v>
      </c>
      <c r="V784" s="137"/>
      <c r="W784" s="133"/>
      <c r="X784" s="141"/>
      <c r="Y784" s="809">
        <v>1</v>
      </c>
      <c r="Z784" s="810">
        <v>1</v>
      </c>
      <c r="AA784" s="139">
        <f>S784-AC784</f>
        <v>0.59999999999999964</v>
      </c>
      <c r="AB784" s="141"/>
      <c r="AC784" s="139">
        <v>-6.4099999999999993</v>
      </c>
      <c r="AD784" s="141"/>
      <c r="AE784" s="122">
        <f>INDEX('Export Project'!F:F,MATCH(N784,'Export Project'!J:J,0))</f>
        <v>31</v>
      </c>
      <c r="AF784" s="814">
        <f t="shared" ref="AF784:AF847" si="175">AE784/O784</f>
        <v>0.36470588235294116</v>
      </c>
      <c r="AG784" s="135">
        <f>INDEX('Export Project'!G:G,MATCH(N784,'Export Project'!J:J,0))</f>
        <v>0</v>
      </c>
      <c r="AH784" s="135">
        <f t="shared" ref="AH784:AH847" si="176">AG784/O784</f>
        <v>0</v>
      </c>
      <c r="AI784" s="140" t="s">
        <v>175</v>
      </c>
      <c r="AJ784" s="122">
        <f t="shared" ref="AJ784:AJ847" si="177">AE784*1.1</f>
        <v>34.1</v>
      </c>
      <c r="AK784" s="122" t="str">
        <f t="shared" si="173"/>
        <v>Verspreidbaar</v>
      </c>
      <c r="AL784" s="122">
        <f t="shared" si="171"/>
        <v>0</v>
      </c>
      <c r="AM784" s="848">
        <f t="shared" si="172"/>
        <v>0</v>
      </c>
      <c r="AN784" s="122" t="s">
        <v>38</v>
      </c>
      <c r="AO784" s="848">
        <f t="shared" si="169"/>
        <v>34.1</v>
      </c>
      <c r="AQ784" s="136">
        <v>17199</v>
      </c>
      <c r="AR784" s="136" t="s">
        <v>39</v>
      </c>
      <c r="AS784" s="135"/>
      <c r="AT784" s="135"/>
      <c r="AU784" s="135">
        <f t="shared" ref="AU784:AU847" si="178">AQ784</f>
        <v>17199</v>
      </c>
      <c r="AV784" s="133" t="str">
        <f>INDEX('Samenvoeging Bbk en pfas'!E:E,MATCH(Bestektabel!AU784,'Samenvoeging Bbk en pfas'!B:B,0))</f>
        <v>Verspreidbaar</v>
      </c>
      <c r="AW784" s="133" t="str">
        <f>INDEX('Samenvoeging Bbk en pfas'!F:F,MATCH(Bestektabel!AU784,'Samenvoeging Bbk en pfas'!B:B,0))</f>
        <v>Niet toepasbaar</v>
      </c>
      <c r="AX784" s="133" t="str">
        <f>INDEX('Samenvoeging Bbk en pfas'!G:G,MATCH(Bestektabel!AU784,'Samenvoeging Bbk en pfas'!B:B,0))</f>
        <v>Klasse A</v>
      </c>
      <c r="AY784" s="133" t="str">
        <f>INDEX('Samenvoeging Bbk en pfas'!H:H,MATCH(Bestektabel!AU784,'Samenvoeging Bbk en pfas'!B:B,0))</f>
        <v>GBT Landbodem</v>
      </c>
      <c r="AZ784" s="133" t="str">
        <f>INDEX('Samenvoeging Bbk en pfas'!I:I,MATCH(Bestektabel!AU784,'Samenvoeging Bbk en pfas'!B:B,0))</f>
        <v>GBT Waterbodem</v>
      </c>
      <c r="BA784" s="133" t="str">
        <f>INDEX('Samenvoeging Bbk en pfas'!J:J,MATCH(Bestektabel!AU784,'Samenvoeging Bbk en pfas'!B:B,0))</f>
        <v>GBT Waterbodem</v>
      </c>
      <c r="BC784" s="135" t="s">
        <v>38</v>
      </c>
      <c r="BD784" s="135" t="s">
        <v>38</v>
      </c>
      <c r="BE784" s="135" t="s">
        <v>38</v>
      </c>
      <c r="BF784" s="135" t="s">
        <v>38</v>
      </c>
      <c r="BG784" s="135" t="s">
        <v>38</v>
      </c>
      <c r="BH784" s="135" t="s">
        <v>38</v>
      </c>
      <c r="BI784" s="135" t="s">
        <v>38</v>
      </c>
    </row>
    <row r="785" spans="1:61" s="141" customFormat="1" hidden="1" x14ac:dyDescent="0.2">
      <c r="A785" s="900">
        <v>16</v>
      </c>
      <c r="B785" s="133">
        <v>3424</v>
      </c>
      <c r="C785" s="133">
        <v>342420</v>
      </c>
      <c r="D785" s="519" t="s">
        <v>428</v>
      </c>
      <c r="E785" s="135">
        <v>10</v>
      </c>
      <c r="F785" s="514" t="s">
        <v>429</v>
      </c>
      <c r="G785" s="514" t="s">
        <v>430</v>
      </c>
      <c r="H785" s="133" t="s">
        <v>3594</v>
      </c>
      <c r="I785" s="137" t="s">
        <v>182</v>
      </c>
      <c r="J785" s="514" t="s">
        <v>449</v>
      </c>
      <c r="K785" s="133" t="s">
        <v>848</v>
      </c>
      <c r="L785" s="165" t="str">
        <f t="shared" si="174"/>
        <v>17200 - 180-058-01635</v>
      </c>
      <c r="M785" s="165" t="str">
        <f>INDEX('Export Project'!D:D,MATCH(Bestektabel!N723,'Export Project'!J:J,0))</f>
        <v>Nee</v>
      </c>
      <c r="N785" s="135">
        <v>5500</v>
      </c>
      <c r="O785" s="122">
        <f>INDEX('Export Project'!E:E,MATCH(Bestektabel!N785,'Export Project'!J:J,0))</f>
        <v>23</v>
      </c>
      <c r="P785" s="549">
        <f>INDEX('Export Project'!O:O,MATCH(Bestektabel!N785,'Export Project'!J:J,0))</f>
        <v>1.6</v>
      </c>
      <c r="Q785" s="139">
        <f>INDEX('Export Project'!V:V,MATCH(Bestektabel!N785,'Export Project'!J:J,0))</f>
        <v>-5.34</v>
      </c>
      <c r="R785" s="138" t="str">
        <f>INDEX('Export Project'!W:W,MATCH(Bestektabel!N723,'Export Project'!J:J,0))</f>
        <v>05-07-2019</v>
      </c>
      <c r="S785" s="139">
        <v>-5.3</v>
      </c>
      <c r="T785" s="137"/>
      <c r="U785" s="137" t="s">
        <v>3417</v>
      </c>
      <c r="V785" s="137"/>
      <c r="W785" s="133"/>
      <c r="Y785" s="811" t="s">
        <v>40</v>
      </c>
      <c r="Z785" s="812" t="s">
        <v>40</v>
      </c>
      <c r="AA785" s="139" t="s">
        <v>40</v>
      </c>
      <c r="AC785" s="520" t="s">
        <v>40</v>
      </c>
      <c r="AE785" s="122">
        <f>INDEX('Export Project'!F:F,MATCH(N785,'Export Project'!J:J,0))</f>
        <v>6</v>
      </c>
      <c r="AF785" s="814">
        <f t="shared" si="175"/>
        <v>0.2608695652173913</v>
      </c>
      <c r="AG785" s="135">
        <f>INDEX('Export Project'!G:G,MATCH(N785,'Export Project'!J:J,0))</f>
        <v>0</v>
      </c>
      <c r="AH785" s="135">
        <f t="shared" si="176"/>
        <v>0</v>
      </c>
      <c r="AI785" s="140" t="s">
        <v>175</v>
      </c>
      <c r="AJ785" s="122">
        <f t="shared" si="177"/>
        <v>6.6000000000000005</v>
      </c>
      <c r="AK785" s="122" t="str">
        <f t="shared" si="173"/>
        <v>Niet verspreidbaar</v>
      </c>
      <c r="AL785" s="122">
        <f t="shared" si="171"/>
        <v>0</v>
      </c>
      <c r="AM785" s="848">
        <f t="shared" si="172"/>
        <v>0</v>
      </c>
      <c r="AN785" s="122" t="s">
        <v>38</v>
      </c>
      <c r="AO785" s="848">
        <f t="shared" si="169"/>
        <v>6.6000000000000005</v>
      </c>
      <c r="AP785" s="130"/>
      <c r="AQ785" s="136">
        <v>17200</v>
      </c>
      <c r="AR785" s="817" t="s">
        <v>39</v>
      </c>
      <c r="AS785" s="135"/>
      <c r="AT785" s="136"/>
      <c r="AU785" s="135">
        <f t="shared" si="178"/>
        <v>17200</v>
      </c>
      <c r="AV785" s="133" t="str">
        <f>INDEX('Samenvoeging Bbk en pfas'!E:E,MATCH(Bestektabel!AU785,'Samenvoeging Bbk en pfas'!B:B,0))</f>
        <v>Niet verspreidbaar</v>
      </c>
      <c r="AW785" s="133" t="str">
        <f>INDEX('Samenvoeging Bbk en pfas'!F:F,MATCH(Bestektabel!AU785,'Samenvoeging Bbk en pfas'!B:B,0))</f>
        <v>Klasse Industrie</v>
      </c>
      <c r="AX785" s="133" t="str">
        <f>INDEX('Samenvoeging Bbk en pfas'!G:G,MATCH(Bestektabel!AU785,'Samenvoeging Bbk en pfas'!B:B,0))</f>
        <v>Klasse B*</v>
      </c>
      <c r="AY785" s="133" t="str">
        <f>INDEX('Samenvoeging Bbk en pfas'!H:H,MATCH(Bestektabel!AU785,'Samenvoeging Bbk en pfas'!B:B,0))</f>
        <v>GBT Landbodem</v>
      </c>
      <c r="AZ785" s="133" t="str">
        <f>INDEX('Samenvoeging Bbk en pfas'!I:I,MATCH(Bestektabel!AU785,'Samenvoeging Bbk en pfas'!B:B,0))</f>
        <v>GBT Waterbodem*</v>
      </c>
      <c r="BA785" s="133" t="str">
        <f>INDEX('Samenvoeging Bbk en pfas'!J:J,MATCH(Bestektabel!AU785,'Samenvoeging Bbk en pfas'!B:B,0))</f>
        <v>Niet toepasbaar</v>
      </c>
      <c r="BC785" s="135" t="s">
        <v>38</v>
      </c>
      <c r="BD785" s="135" t="s">
        <v>38</v>
      </c>
      <c r="BE785" s="135" t="s">
        <v>38</v>
      </c>
      <c r="BF785" s="135" t="s">
        <v>38</v>
      </c>
      <c r="BG785" s="135" t="s">
        <v>38</v>
      </c>
      <c r="BH785" s="135" t="s">
        <v>38</v>
      </c>
      <c r="BI785" s="135" t="s">
        <v>38</v>
      </c>
    </row>
    <row r="786" spans="1:61" s="141" customFormat="1" hidden="1" x14ac:dyDescent="0.2">
      <c r="A786" s="900">
        <v>16</v>
      </c>
      <c r="B786" s="133">
        <v>3424</v>
      </c>
      <c r="C786" s="133">
        <v>342420</v>
      </c>
      <c r="D786" s="519" t="s">
        <v>428</v>
      </c>
      <c r="E786" s="135">
        <v>10</v>
      </c>
      <c r="F786" s="514" t="s">
        <v>429</v>
      </c>
      <c r="G786" s="514" t="s">
        <v>430</v>
      </c>
      <c r="H786" s="133" t="s">
        <v>3594</v>
      </c>
      <c r="I786" s="137" t="s">
        <v>182</v>
      </c>
      <c r="J786" s="514" t="s">
        <v>449</v>
      </c>
      <c r="K786" s="133" t="s">
        <v>848</v>
      </c>
      <c r="L786" s="165" t="str">
        <f t="shared" si="174"/>
        <v>17200 - 180-058-01635</v>
      </c>
      <c r="M786" s="165" t="str">
        <f>INDEX('Export Project'!D:D,MATCH(Bestektabel!N724,'Export Project'!J:J,0))</f>
        <v>Nee</v>
      </c>
      <c r="N786" s="135">
        <v>5501</v>
      </c>
      <c r="O786" s="122">
        <f>INDEX('Export Project'!E:E,MATCH(Bestektabel!N786,'Export Project'!J:J,0))</f>
        <v>32</v>
      </c>
      <c r="P786" s="549">
        <f>INDEX('Export Project'!O:O,MATCH(Bestektabel!N786,'Export Project'!J:J,0))</f>
        <v>1.4</v>
      </c>
      <c r="Q786" s="139">
        <f>INDEX('Export Project'!V:V,MATCH(Bestektabel!N786,'Export Project'!J:J,0))</f>
        <v>-5.34</v>
      </c>
      <c r="R786" s="138" t="str">
        <f>INDEX('Export Project'!W:W,MATCH(Bestektabel!N724,'Export Project'!J:J,0))</f>
        <v>05-07-2019</v>
      </c>
      <c r="S786" s="139">
        <v>-5.3</v>
      </c>
      <c r="T786" s="137"/>
      <c r="U786" s="137" t="s">
        <v>3417</v>
      </c>
      <c r="V786" s="137"/>
      <c r="W786" s="133"/>
      <c r="Y786" s="811" t="s">
        <v>40</v>
      </c>
      <c r="Z786" s="812" t="s">
        <v>40</v>
      </c>
      <c r="AA786" s="139" t="s">
        <v>40</v>
      </c>
      <c r="AC786" s="520" t="s">
        <v>40</v>
      </c>
      <c r="AE786" s="122">
        <f>INDEX('Export Project'!F:F,MATCH(N786,'Export Project'!J:J,0))</f>
        <v>5</v>
      </c>
      <c r="AF786" s="814">
        <f t="shared" si="175"/>
        <v>0.15625</v>
      </c>
      <c r="AG786" s="135">
        <f>INDEX('Export Project'!G:G,MATCH(N786,'Export Project'!J:J,0))</f>
        <v>0</v>
      </c>
      <c r="AH786" s="135">
        <f t="shared" si="176"/>
        <v>0</v>
      </c>
      <c r="AI786" s="140" t="s">
        <v>175</v>
      </c>
      <c r="AJ786" s="122">
        <f t="shared" si="177"/>
        <v>5.5</v>
      </c>
      <c r="AK786" s="122" t="str">
        <f t="shared" si="173"/>
        <v>Niet verspreidbaar</v>
      </c>
      <c r="AL786" s="122">
        <f t="shared" si="171"/>
        <v>0</v>
      </c>
      <c r="AM786" s="848">
        <f t="shared" si="172"/>
        <v>0</v>
      </c>
      <c r="AN786" s="122" t="s">
        <v>38</v>
      </c>
      <c r="AO786" s="848">
        <f t="shared" si="169"/>
        <v>5.5</v>
      </c>
      <c r="AP786" s="130"/>
      <c r="AQ786" s="136">
        <v>17200</v>
      </c>
      <c r="AR786" s="817" t="s">
        <v>39</v>
      </c>
      <c r="AS786" s="135"/>
      <c r="AT786" s="136"/>
      <c r="AU786" s="135">
        <f t="shared" si="178"/>
        <v>17200</v>
      </c>
      <c r="AV786" s="133" t="str">
        <f>INDEX('Samenvoeging Bbk en pfas'!E:E,MATCH(Bestektabel!AU786,'Samenvoeging Bbk en pfas'!B:B,0))</f>
        <v>Niet verspreidbaar</v>
      </c>
      <c r="AW786" s="133" t="str">
        <f>INDEX('Samenvoeging Bbk en pfas'!F:F,MATCH(Bestektabel!AU786,'Samenvoeging Bbk en pfas'!B:B,0))</f>
        <v>Klasse Industrie</v>
      </c>
      <c r="AX786" s="133" t="str">
        <f>INDEX('Samenvoeging Bbk en pfas'!G:G,MATCH(Bestektabel!AU786,'Samenvoeging Bbk en pfas'!B:B,0))</f>
        <v>Klasse B*</v>
      </c>
      <c r="AY786" s="133" t="str">
        <f>INDEX('Samenvoeging Bbk en pfas'!H:H,MATCH(Bestektabel!AU786,'Samenvoeging Bbk en pfas'!B:B,0))</f>
        <v>GBT Landbodem</v>
      </c>
      <c r="AZ786" s="133" t="str">
        <f>INDEX('Samenvoeging Bbk en pfas'!I:I,MATCH(Bestektabel!AU786,'Samenvoeging Bbk en pfas'!B:B,0))</f>
        <v>GBT Waterbodem*</v>
      </c>
      <c r="BA786" s="133" t="str">
        <f>INDEX('Samenvoeging Bbk en pfas'!J:J,MATCH(Bestektabel!AU786,'Samenvoeging Bbk en pfas'!B:B,0))</f>
        <v>Niet toepasbaar</v>
      </c>
      <c r="BC786" s="135" t="s">
        <v>38</v>
      </c>
      <c r="BD786" s="135" t="s">
        <v>38</v>
      </c>
      <c r="BE786" s="135" t="s">
        <v>38</v>
      </c>
      <c r="BF786" s="135" t="s">
        <v>38</v>
      </c>
      <c r="BG786" s="135" t="s">
        <v>38</v>
      </c>
      <c r="BH786" s="135" t="s">
        <v>38</v>
      </c>
      <c r="BI786" s="135" t="s">
        <v>38</v>
      </c>
    </row>
    <row r="787" spans="1:61" s="141" customFormat="1" hidden="1" x14ac:dyDescent="0.2">
      <c r="A787" s="900">
        <v>16</v>
      </c>
      <c r="B787" s="133">
        <v>3424</v>
      </c>
      <c r="C787" s="133">
        <v>342420</v>
      </c>
      <c r="D787" s="519" t="s">
        <v>428</v>
      </c>
      <c r="E787" s="135">
        <v>10</v>
      </c>
      <c r="F787" s="514" t="s">
        <v>429</v>
      </c>
      <c r="G787" s="514" t="s">
        <v>430</v>
      </c>
      <c r="H787" s="133" t="s">
        <v>3594</v>
      </c>
      <c r="I787" s="137" t="s">
        <v>182</v>
      </c>
      <c r="J787" s="514" t="s">
        <v>449</v>
      </c>
      <c r="K787" s="133" t="s">
        <v>848</v>
      </c>
      <c r="L787" s="165" t="str">
        <f t="shared" si="174"/>
        <v>17200 - 180-058-01635</v>
      </c>
      <c r="M787" s="165" t="str">
        <f>INDEX('Export Project'!D:D,MATCH(Bestektabel!N725,'Export Project'!J:J,0))</f>
        <v>Nee</v>
      </c>
      <c r="N787" s="135">
        <v>5502</v>
      </c>
      <c r="O787" s="122">
        <f>INDEX('Export Project'!E:E,MATCH(Bestektabel!N787,'Export Project'!J:J,0))</f>
        <v>25</v>
      </c>
      <c r="P787" s="549">
        <f>INDEX('Export Project'!O:O,MATCH(Bestektabel!N787,'Export Project'!J:J,0))</f>
        <v>1.2</v>
      </c>
      <c r="Q787" s="139">
        <f>INDEX('Export Project'!V:V,MATCH(Bestektabel!N787,'Export Project'!J:J,0))</f>
        <v>-5.34</v>
      </c>
      <c r="R787" s="138" t="str">
        <f>INDEX('Export Project'!W:W,MATCH(Bestektabel!N725,'Export Project'!J:J,0))</f>
        <v>05-07-2019</v>
      </c>
      <c r="S787" s="139">
        <v>-5.3</v>
      </c>
      <c r="T787" s="137"/>
      <c r="U787" s="137" t="s">
        <v>3417</v>
      </c>
      <c r="V787" s="137"/>
      <c r="W787" s="133"/>
      <c r="Y787" s="811" t="s">
        <v>40</v>
      </c>
      <c r="Z787" s="812" t="s">
        <v>40</v>
      </c>
      <c r="AA787" s="139" t="s">
        <v>40</v>
      </c>
      <c r="AC787" s="520" t="s">
        <v>40</v>
      </c>
      <c r="AE787" s="122">
        <f>INDEX('Export Project'!F:F,MATCH(N787,'Export Project'!J:J,0))</f>
        <v>4</v>
      </c>
      <c r="AF787" s="814">
        <f t="shared" si="175"/>
        <v>0.16</v>
      </c>
      <c r="AG787" s="135">
        <f>INDEX('Export Project'!G:G,MATCH(N787,'Export Project'!J:J,0))</f>
        <v>0</v>
      </c>
      <c r="AH787" s="135">
        <f t="shared" si="176"/>
        <v>0</v>
      </c>
      <c r="AI787" s="140" t="s">
        <v>175</v>
      </c>
      <c r="AJ787" s="122">
        <f t="shared" si="177"/>
        <v>4.4000000000000004</v>
      </c>
      <c r="AK787" s="122" t="str">
        <f t="shared" si="173"/>
        <v>Niet verspreidbaar</v>
      </c>
      <c r="AL787" s="122">
        <f t="shared" si="171"/>
        <v>0</v>
      </c>
      <c r="AM787" s="848">
        <f t="shared" si="172"/>
        <v>0</v>
      </c>
      <c r="AN787" s="122" t="s">
        <v>38</v>
      </c>
      <c r="AO787" s="848">
        <f t="shared" si="169"/>
        <v>4.4000000000000004</v>
      </c>
      <c r="AP787" s="130"/>
      <c r="AQ787" s="136">
        <v>17200</v>
      </c>
      <c r="AR787" s="817" t="s">
        <v>39</v>
      </c>
      <c r="AS787" s="135"/>
      <c r="AT787" s="136"/>
      <c r="AU787" s="135">
        <f t="shared" si="178"/>
        <v>17200</v>
      </c>
      <c r="AV787" s="133" t="str">
        <f>INDEX('Samenvoeging Bbk en pfas'!E:E,MATCH(Bestektabel!AU787,'Samenvoeging Bbk en pfas'!B:B,0))</f>
        <v>Niet verspreidbaar</v>
      </c>
      <c r="AW787" s="133" t="str">
        <f>INDEX('Samenvoeging Bbk en pfas'!F:F,MATCH(Bestektabel!AU787,'Samenvoeging Bbk en pfas'!B:B,0))</f>
        <v>Klasse Industrie</v>
      </c>
      <c r="AX787" s="133" t="str">
        <f>INDEX('Samenvoeging Bbk en pfas'!G:G,MATCH(Bestektabel!AU787,'Samenvoeging Bbk en pfas'!B:B,0))</f>
        <v>Klasse B*</v>
      </c>
      <c r="AY787" s="133" t="str">
        <f>INDEX('Samenvoeging Bbk en pfas'!H:H,MATCH(Bestektabel!AU787,'Samenvoeging Bbk en pfas'!B:B,0))</f>
        <v>GBT Landbodem</v>
      </c>
      <c r="AZ787" s="133" t="str">
        <f>INDEX('Samenvoeging Bbk en pfas'!I:I,MATCH(Bestektabel!AU787,'Samenvoeging Bbk en pfas'!B:B,0))</f>
        <v>GBT Waterbodem*</v>
      </c>
      <c r="BA787" s="133" t="str">
        <f>INDEX('Samenvoeging Bbk en pfas'!J:J,MATCH(Bestektabel!AU787,'Samenvoeging Bbk en pfas'!B:B,0))</f>
        <v>Niet toepasbaar</v>
      </c>
      <c r="BC787" s="135" t="s">
        <v>38</v>
      </c>
      <c r="BD787" s="135" t="s">
        <v>38</v>
      </c>
      <c r="BE787" s="135" t="s">
        <v>38</v>
      </c>
      <c r="BF787" s="135" t="s">
        <v>38</v>
      </c>
      <c r="BG787" s="135" t="s">
        <v>38</v>
      </c>
      <c r="BH787" s="135" t="s">
        <v>38</v>
      </c>
      <c r="BI787" s="135" t="s">
        <v>38</v>
      </c>
    </row>
    <row r="788" spans="1:61" s="141" customFormat="1" hidden="1" x14ac:dyDescent="0.2">
      <c r="A788" s="900">
        <v>16</v>
      </c>
      <c r="B788" s="133">
        <v>3424</v>
      </c>
      <c r="C788" s="133">
        <v>342420</v>
      </c>
      <c r="D788" s="519" t="s">
        <v>428</v>
      </c>
      <c r="E788" s="135">
        <v>12</v>
      </c>
      <c r="F788" s="514" t="s">
        <v>429</v>
      </c>
      <c r="G788" s="514" t="s">
        <v>430</v>
      </c>
      <c r="H788" s="133" t="s">
        <v>3594</v>
      </c>
      <c r="I788" s="137" t="s">
        <v>182</v>
      </c>
      <c r="J788" s="514" t="s">
        <v>449</v>
      </c>
      <c r="K788" s="133" t="s">
        <v>850</v>
      </c>
      <c r="L788" s="165" t="str">
        <f t="shared" si="174"/>
        <v>17200 - 180-058-01822</v>
      </c>
      <c r="M788" s="165" t="str">
        <f>INDEX('Export Project'!D:D,MATCH(Bestektabel!N726,'Export Project'!J:J,0))</f>
        <v>Nee</v>
      </c>
      <c r="N788" s="135">
        <v>5495</v>
      </c>
      <c r="O788" s="122">
        <f>INDEX('Export Project'!E:E,MATCH(Bestektabel!N788,'Export Project'!J:J,0))</f>
        <v>18</v>
      </c>
      <c r="P788" s="549">
        <f>INDEX('Export Project'!O:O,MATCH(Bestektabel!N788,'Export Project'!J:J,0))</f>
        <v>1</v>
      </c>
      <c r="Q788" s="139">
        <f>INDEX('Export Project'!V:V,MATCH(Bestektabel!N788,'Export Project'!J:J,0))</f>
        <v>-5.26</v>
      </c>
      <c r="R788" s="138" t="str">
        <f>INDEX('Export Project'!W:W,MATCH(Bestektabel!N726,'Export Project'!J:J,0))</f>
        <v>05-07-2019</v>
      </c>
      <c r="S788" s="139">
        <v>-5.3</v>
      </c>
      <c r="T788" s="137"/>
      <c r="U788" s="137" t="s">
        <v>3417</v>
      </c>
      <c r="V788" s="137"/>
      <c r="W788" s="133"/>
      <c r="Y788" s="811" t="s">
        <v>40</v>
      </c>
      <c r="Z788" s="812" t="s">
        <v>40</v>
      </c>
      <c r="AA788" s="139" t="s">
        <v>40</v>
      </c>
      <c r="AC788" s="520" t="s">
        <v>40</v>
      </c>
      <c r="AE788" s="122">
        <f>INDEX('Export Project'!F:F,MATCH(N788,'Export Project'!J:J,0))</f>
        <v>2</v>
      </c>
      <c r="AF788" s="814">
        <f t="shared" si="175"/>
        <v>0.1111111111111111</v>
      </c>
      <c r="AG788" s="135">
        <f>INDEX('Export Project'!G:G,MATCH(N788,'Export Project'!J:J,0))</f>
        <v>0</v>
      </c>
      <c r="AH788" s="135">
        <f t="shared" si="176"/>
        <v>0</v>
      </c>
      <c r="AI788" s="140" t="s">
        <v>175</v>
      </c>
      <c r="AJ788" s="122">
        <f t="shared" si="177"/>
        <v>2.2000000000000002</v>
      </c>
      <c r="AK788" s="122" t="str">
        <f t="shared" si="173"/>
        <v>Niet verspreidbaar</v>
      </c>
      <c r="AL788" s="122">
        <f t="shared" si="171"/>
        <v>0</v>
      </c>
      <c r="AM788" s="848">
        <f t="shared" si="172"/>
        <v>0</v>
      </c>
      <c r="AN788" s="122" t="s">
        <v>38</v>
      </c>
      <c r="AO788" s="848">
        <f t="shared" si="169"/>
        <v>2.2000000000000002</v>
      </c>
      <c r="AP788" s="130"/>
      <c r="AQ788" s="136">
        <v>17200</v>
      </c>
      <c r="AR788" s="817" t="s">
        <v>39</v>
      </c>
      <c r="AS788" s="135"/>
      <c r="AT788" s="136"/>
      <c r="AU788" s="135">
        <f t="shared" si="178"/>
        <v>17200</v>
      </c>
      <c r="AV788" s="133" t="str">
        <f>INDEX('Samenvoeging Bbk en pfas'!E:E,MATCH(Bestektabel!AU788,'Samenvoeging Bbk en pfas'!B:B,0))</f>
        <v>Niet verspreidbaar</v>
      </c>
      <c r="AW788" s="133" t="str">
        <f>INDEX('Samenvoeging Bbk en pfas'!F:F,MATCH(Bestektabel!AU788,'Samenvoeging Bbk en pfas'!B:B,0))</f>
        <v>Klasse Industrie</v>
      </c>
      <c r="AX788" s="133" t="str">
        <f>INDEX('Samenvoeging Bbk en pfas'!G:G,MATCH(Bestektabel!AU788,'Samenvoeging Bbk en pfas'!B:B,0))</f>
        <v>Klasse B*</v>
      </c>
      <c r="AY788" s="133" t="str">
        <f>INDEX('Samenvoeging Bbk en pfas'!H:H,MATCH(Bestektabel!AU788,'Samenvoeging Bbk en pfas'!B:B,0))</f>
        <v>GBT Landbodem</v>
      </c>
      <c r="AZ788" s="133" t="str">
        <f>INDEX('Samenvoeging Bbk en pfas'!I:I,MATCH(Bestektabel!AU788,'Samenvoeging Bbk en pfas'!B:B,0))</f>
        <v>GBT Waterbodem*</v>
      </c>
      <c r="BA788" s="133" t="str">
        <f>INDEX('Samenvoeging Bbk en pfas'!J:J,MATCH(Bestektabel!AU788,'Samenvoeging Bbk en pfas'!B:B,0))</f>
        <v>Niet toepasbaar</v>
      </c>
      <c r="BC788" s="135" t="s">
        <v>38</v>
      </c>
      <c r="BD788" s="135" t="s">
        <v>38</v>
      </c>
      <c r="BE788" s="135" t="s">
        <v>38</v>
      </c>
      <c r="BF788" s="135" t="s">
        <v>38</v>
      </c>
      <c r="BG788" s="135" t="s">
        <v>38</v>
      </c>
      <c r="BH788" s="135" t="s">
        <v>38</v>
      </c>
      <c r="BI788" s="135" t="s">
        <v>38</v>
      </c>
    </row>
    <row r="789" spans="1:61" s="141" customFormat="1" hidden="1" x14ac:dyDescent="0.2">
      <c r="A789" s="900">
        <v>16</v>
      </c>
      <c r="B789" s="133">
        <v>3424</v>
      </c>
      <c r="C789" s="133">
        <v>342420</v>
      </c>
      <c r="D789" s="519" t="s">
        <v>428</v>
      </c>
      <c r="E789" s="135">
        <v>12</v>
      </c>
      <c r="F789" s="514" t="s">
        <v>429</v>
      </c>
      <c r="G789" s="514" t="s">
        <v>430</v>
      </c>
      <c r="H789" s="133" t="s">
        <v>3594</v>
      </c>
      <c r="I789" s="137" t="s">
        <v>182</v>
      </c>
      <c r="J789" s="514" t="s">
        <v>449</v>
      </c>
      <c r="K789" s="133" t="s">
        <v>839</v>
      </c>
      <c r="L789" s="165" t="str">
        <f t="shared" si="174"/>
        <v>17200 - 180-058-02029</v>
      </c>
      <c r="M789" s="165" t="str">
        <f>INDEX('Export Project'!D:D,MATCH(Bestektabel!N727,'Export Project'!J:J,0))</f>
        <v>Nee</v>
      </c>
      <c r="N789" s="135">
        <v>5492</v>
      </c>
      <c r="O789" s="122">
        <f>INDEX('Export Project'!E:E,MATCH(Bestektabel!N789,'Export Project'!J:J,0))</f>
        <v>34</v>
      </c>
      <c r="P789" s="549">
        <f>INDEX('Export Project'!O:O,MATCH(Bestektabel!N789,'Export Project'!J:J,0))</f>
        <v>1.6</v>
      </c>
      <c r="Q789" s="139">
        <f>INDEX('Export Project'!V:V,MATCH(Bestektabel!N789,'Export Project'!J:J,0))</f>
        <v>-5.33</v>
      </c>
      <c r="R789" s="138" t="str">
        <f>INDEX('Export Project'!W:W,MATCH(Bestektabel!N727,'Export Project'!J:J,0))</f>
        <v>05-07-2019</v>
      </c>
      <c r="S789" s="139">
        <v>-5.3</v>
      </c>
      <c r="T789" s="137"/>
      <c r="U789" s="137" t="s">
        <v>3417</v>
      </c>
      <c r="V789" s="137"/>
      <c r="W789" s="133"/>
      <c r="Y789" s="811" t="s">
        <v>40</v>
      </c>
      <c r="Z789" s="812" t="s">
        <v>40</v>
      </c>
      <c r="AA789" s="139" t="s">
        <v>40</v>
      </c>
      <c r="AC789" s="520" t="s">
        <v>40</v>
      </c>
      <c r="AE789" s="122">
        <f>INDEX('Export Project'!F:F,MATCH(N789,'Export Project'!J:J,0))</f>
        <v>5</v>
      </c>
      <c r="AF789" s="814">
        <f t="shared" si="175"/>
        <v>0.14705882352941177</v>
      </c>
      <c r="AG789" s="135">
        <f>INDEX('Export Project'!G:G,MATCH(N789,'Export Project'!J:J,0))</f>
        <v>0</v>
      </c>
      <c r="AH789" s="135">
        <f t="shared" si="176"/>
        <v>0</v>
      </c>
      <c r="AI789" s="140" t="s">
        <v>175</v>
      </c>
      <c r="AJ789" s="122">
        <f t="shared" si="177"/>
        <v>5.5</v>
      </c>
      <c r="AK789" s="122" t="str">
        <f t="shared" si="173"/>
        <v>Niet verspreidbaar</v>
      </c>
      <c r="AL789" s="122">
        <f t="shared" si="171"/>
        <v>0</v>
      </c>
      <c r="AM789" s="848">
        <f t="shared" si="172"/>
        <v>0</v>
      </c>
      <c r="AN789" s="122" t="s">
        <v>38</v>
      </c>
      <c r="AO789" s="848">
        <f t="shared" si="169"/>
        <v>5.5</v>
      </c>
      <c r="AP789" s="130"/>
      <c r="AQ789" s="136">
        <v>17200</v>
      </c>
      <c r="AR789" s="817" t="s">
        <v>39</v>
      </c>
      <c r="AS789" s="135"/>
      <c r="AT789" s="136"/>
      <c r="AU789" s="135">
        <f t="shared" si="178"/>
        <v>17200</v>
      </c>
      <c r="AV789" s="133" t="str">
        <f>INDEX('Samenvoeging Bbk en pfas'!E:E,MATCH(Bestektabel!AU789,'Samenvoeging Bbk en pfas'!B:B,0))</f>
        <v>Niet verspreidbaar</v>
      </c>
      <c r="AW789" s="133" t="str">
        <f>INDEX('Samenvoeging Bbk en pfas'!F:F,MATCH(Bestektabel!AU789,'Samenvoeging Bbk en pfas'!B:B,0))</f>
        <v>Klasse Industrie</v>
      </c>
      <c r="AX789" s="133" t="str">
        <f>INDEX('Samenvoeging Bbk en pfas'!G:G,MATCH(Bestektabel!AU789,'Samenvoeging Bbk en pfas'!B:B,0))</f>
        <v>Klasse B*</v>
      </c>
      <c r="AY789" s="133" t="str">
        <f>INDEX('Samenvoeging Bbk en pfas'!H:H,MATCH(Bestektabel!AU789,'Samenvoeging Bbk en pfas'!B:B,0))</f>
        <v>GBT Landbodem</v>
      </c>
      <c r="AZ789" s="133" t="str">
        <f>INDEX('Samenvoeging Bbk en pfas'!I:I,MATCH(Bestektabel!AU789,'Samenvoeging Bbk en pfas'!B:B,0))</f>
        <v>GBT Waterbodem*</v>
      </c>
      <c r="BA789" s="133" t="str">
        <f>INDEX('Samenvoeging Bbk en pfas'!J:J,MATCH(Bestektabel!AU789,'Samenvoeging Bbk en pfas'!B:B,0))</f>
        <v>Niet toepasbaar</v>
      </c>
      <c r="BC789" s="135" t="s">
        <v>38</v>
      </c>
      <c r="BD789" s="135" t="s">
        <v>38</v>
      </c>
      <c r="BE789" s="135" t="s">
        <v>38</v>
      </c>
      <c r="BF789" s="135" t="s">
        <v>38</v>
      </c>
      <c r="BG789" s="135" t="s">
        <v>38</v>
      </c>
      <c r="BH789" s="135" t="s">
        <v>38</v>
      </c>
      <c r="BI789" s="135" t="s">
        <v>38</v>
      </c>
    </row>
    <row r="790" spans="1:61" s="141" customFormat="1" hidden="1" x14ac:dyDescent="0.2">
      <c r="A790" s="900">
        <v>16</v>
      </c>
      <c r="B790" s="133">
        <v>3424</v>
      </c>
      <c r="C790" s="133">
        <v>342420</v>
      </c>
      <c r="D790" s="519" t="s">
        <v>428</v>
      </c>
      <c r="E790" s="135">
        <v>12</v>
      </c>
      <c r="F790" s="514" t="s">
        <v>429</v>
      </c>
      <c r="G790" s="514" t="s">
        <v>430</v>
      </c>
      <c r="H790" s="133" t="s">
        <v>3594</v>
      </c>
      <c r="I790" s="137" t="s">
        <v>182</v>
      </c>
      <c r="J790" s="514" t="s">
        <v>449</v>
      </c>
      <c r="K790" s="133" t="s">
        <v>839</v>
      </c>
      <c r="L790" s="165" t="str">
        <f t="shared" si="174"/>
        <v>17200 - 180-058-02029</v>
      </c>
      <c r="M790" s="165" t="str">
        <f>INDEX('Export Project'!D:D,MATCH(Bestektabel!N728,'Export Project'!J:J,0))</f>
        <v>Nee</v>
      </c>
      <c r="N790" s="135">
        <v>5493</v>
      </c>
      <c r="O790" s="122">
        <f>INDEX('Export Project'!E:E,MATCH(Bestektabel!N790,'Export Project'!J:J,0))</f>
        <v>36</v>
      </c>
      <c r="P790" s="549">
        <f>INDEX('Export Project'!O:O,MATCH(Bestektabel!N790,'Export Project'!J:J,0))</f>
        <v>1.3</v>
      </c>
      <c r="Q790" s="139">
        <f>INDEX('Export Project'!V:V,MATCH(Bestektabel!N790,'Export Project'!J:J,0))</f>
        <v>-5.33</v>
      </c>
      <c r="R790" s="138" t="str">
        <f>INDEX('Export Project'!W:W,MATCH(Bestektabel!N728,'Export Project'!J:J,0))</f>
        <v>18-07-2019</v>
      </c>
      <c r="S790" s="139">
        <v>-5.3</v>
      </c>
      <c r="T790" s="137"/>
      <c r="U790" s="137" t="s">
        <v>3417</v>
      </c>
      <c r="V790" s="137"/>
      <c r="W790" s="133"/>
      <c r="Y790" s="811" t="s">
        <v>40</v>
      </c>
      <c r="Z790" s="812" t="s">
        <v>40</v>
      </c>
      <c r="AA790" s="139" t="s">
        <v>40</v>
      </c>
      <c r="AC790" s="520" t="s">
        <v>40</v>
      </c>
      <c r="AE790" s="122">
        <f>INDEX('Export Project'!F:F,MATCH(N790,'Export Project'!J:J,0))</f>
        <v>5</v>
      </c>
      <c r="AF790" s="814">
        <f t="shared" si="175"/>
        <v>0.1388888888888889</v>
      </c>
      <c r="AG790" s="135">
        <f>INDEX('Export Project'!G:G,MATCH(N790,'Export Project'!J:J,0))</f>
        <v>0</v>
      </c>
      <c r="AH790" s="135">
        <f t="shared" si="176"/>
        <v>0</v>
      </c>
      <c r="AI790" s="140" t="s">
        <v>175</v>
      </c>
      <c r="AJ790" s="122">
        <f t="shared" si="177"/>
        <v>5.5</v>
      </c>
      <c r="AK790" s="122" t="str">
        <f t="shared" si="173"/>
        <v>Niet verspreidbaar</v>
      </c>
      <c r="AL790" s="122">
        <f t="shared" si="171"/>
        <v>0</v>
      </c>
      <c r="AM790" s="848">
        <f t="shared" si="172"/>
        <v>0</v>
      </c>
      <c r="AN790" s="122" t="s">
        <v>38</v>
      </c>
      <c r="AO790" s="848">
        <f t="shared" si="169"/>
        <v>5.5</v>
      </c>
      <c r="AP790" s="130"/>
      <c r="AQ790" s="136">
        <v>17200</v>
      </c>
      <c r="AR790" s="817" t="s">
        <v>39</v>
      </c>
      <c r="AS790" s="135"/>
      <c r="AT790" s="136"/>
      <c r="AU790" s="135">
        <f t="shared" si="178"/>
        <v>17200</v>
      </c>
      <c r="AV790" s="133" t="str">
        <f>INDEX('Samenvoeging Bbk en pfas'!E:E,MATCH(Bestektabel!AU790,'Samenvoeging Bbk en pfas'!B:B,0))</f>
        <v>Niet verspreidbaar</v>
      </c>
      <c r="AW790" s="133" t="str">
        <f>INDEX('Samenvoeging Bbk en pfas'!F:F,MATCH(Bestektabel!AU790,'Samenvoeging Bbk en pfas'!B:B,0))</f>
        <v>Klasse Industrie</v>
      </c>
      <c r="AX790" s="133" t="str">
        <f>INDEX('Samenvoeging Bbk en pfas'!G:G,MATCH(Bestektabel!AU790,'Samenvoeging Bbk en pfas'!B:B,0))</f>
        <v>Klasse B*</v>
      </c>
      <c r="AY790" s="133" t="str">
        <f>INDEX('Samenvoeging Bbk en pfas'!H:H,MATCH(Bestektabel!AU790,'Samenvoeging Bbk en pfas'!B:B,0))</f>
        <v>GBT Landbodem</v>
      </c>
      <c r="AZ790" s="133" t="str">
        <f>INDEX('Samenvoeging Bbk en pfas'!I:I,MATCH(Bestektabel!AU790,'Samenvoeging Bbk en pfas'!B:B,0))</f>
        <v>GBT Waterbodem*</v>
      </c>
      <c r="BA790" s="133" t="str">
        <f>INDEX('Samenvoeging Bbk en pfas'!J:J,MATCH(Bestektabel!AU790,'Samenvoeging Bbk en pfas'!B:B,0))</f>
        <v>Niet toepasbaar</v>
      </c>
      <c r="BC790" s="135" t="s">
        <v>38</v>
      </c>
      <c r="BD790" s="135" t="s">
        <v>38</v>
      </c>
      <c r="BE790" s="135" t="s">
        <v>38</v>
      </c>
      <c r="BF790" s="135" t="s">
        <v>38</v>
      </c>
      <c r="BG790" s="135" t="s">
        <v>38</v>
      </c>
      <c r="BH790" s="135" t="s">
        <v>38</v>
      </c>
      <c r="BI790" s="135" t="s">
        <v>38</v>
      </c>
    </row>
    <row r="791" spans="1:61" s="141" customFormat="1" hidden="1" x14ac:dyDescent="0.2">
      <c r="A791" s="900">
        <v>16</v>
      </c>
      <c r="B791" s="133">
        <v>3424</v>
      </c>
      <c r="C791" s="133">
        <v>342420</v>
      </c>
      <c r="D791" s="519" t="s">
        <v>428</v>
      </c>
      <c r="E791" s="135">
        <v>12</v>
      </c>
      <c r="F791" s="514" t="s">
        <v>429</v>
      </c>
      <c r="G791" s="514" t="s">
        <v>430</v>
      </c>
      <c r="H791" s="133" t="s">
        <v>3594</v>
      </c>
      <c r="I791" s="137" t="s">
        <v>182</v>
      </c>
      <c r="J791" s="514" t="s">
        <v>449</v>
      </c>
      <c r="K791" s="133" t="s">
        <v>839</v>
      </c>
      <c r="L791" s="165" t="str">
        <f t="shared" si="174"/>
        <v>17200 - 180-058-02029</v>
      </c>
      <c r="M791" s="165" t="str">
        <f>INDEX('Export Project'!D:D,MATCH(Bestektabel!N729,'Export Project'!J:J,0))</f>
        <v>Nee</v>
      </c>
      <c r="N791" s="135">
        <v>5494</v>
      </c>
      <c r="O791" s="122">
        <f>INDEX('Export Project'!E:E,MATCH(Bestektabel!N791,'Export Project'!J:J,0))</f>
        <v>29</v>
      </c>
      <c r="P791" s="549">
        <f>INDEX('Export Project'!O:O,MATCH(Bestektabel!N791,'Export Project'!J:J,0))</f>
        <v>1.3</v>
      </c>
      <c r="Q791" s="139">
        <f>INDEX('Export Project'!V:V,MATCH(Bestektabel!N791,'Export Project'!J:J,0))</f>
        <v>-5.33</v>
      </c>
      <c r="R791" s="138" t="str">
        <f>INDEX('Export Project'!W:W,MATCH(Bestektabel!N729,'Export Project'!J:J,0))</f>
        <v>18-07-2019</v>
      </c>
      <c r="S791" s="139">
        <v>-5.3</v>
      </c>
      <c r="T791" s="137"/>
      <c r="U791" s="137" t="s">
        <v>3417</v>
      </c>
      <c r="V791" s="137"/>
      <c r="W791" s="133"/>
      <c r="Y791" s="811" t="s">
        <v>40</v>
      </c>
      <c r="Z791" s="812" t="s">
        <v>40</v>
      </c>
      <c r="AA791" s="139" t="s">
        <v>40</v>
      </c>
      <c r="AC791" s="520" t="s">
        <v>40</v>
      </c>
      <c r="AE791" s="122">
        <f>INDEX('Export Project'!F:F,MATCH(N791,'Export Project'!J:J,0))</f>
        <v>3</v>
      </c>
      <c r="AF791" s="814">
        <f t="shared" si="175"/>
        <v>0.10344827586206896</v>
      </c>
      <c r="AG791" s="135">
        <f>INDEX('Export Project'!G:G,MATCH(N791,'Export Project'!J:J,0))</f>
        <v>0</v>
      </c>
      <c r="AH791" s="135">
        <f t="shared" si="176"/>
        <v>0</v>
      </c>
      <c r="AI791" s="140" t="s">
        <v>175</v>
      </c>
      <c r="AJ791" s="122">
        <f t="shared" si="177"/>
        <v>3.3000000000000003</v>
      </c>
      <c r="AK791" s="122" t="str">
        <f t="shared" si="173"/>
        <v>Niet verspreidbaar</v>
      </c>
      <c r="AL791" s="122">
        <f t="shared" si="171"/>
        <v>0</v>
      </c>
      <c r="AM791" s="848">
        <f t="shared" si="172"/>
        <v>0</v>
      </c>
      <c r="AN791" s="122" t="s">
        <v>38</v>
      </c>
      <c r="AO791" s="848">
        <f t="shared" si="169"/>
        <v>3.3000000000000003</v>
      </c>
      <c r="AP791" s="130"/>
      <c r="AQ791" s="136">
        <v>17200</v>
      </c>
      <c r="AR791" s="817" t="s">
        <v>39</v>
      </c>
      <c r="AS791" s="135"/>
      <c r="AT791" s="136"/>
      <c r="AU791" s="135">
        <f t="shared" si="178"/>
        <v>17200</v>
      </c>
      <c r="AV791" s="133" t="str">
        <f>INDEX('Samenvoeging Bbk en pfas'!E:E,MATCH(Bestektabel!AU791,'Samenvoeging Bbk en pfas'!B:B,0))</f>
        <v>Niet verspreidbaar</v>
      </c>
      <c r="AW791" s="133" t="str">
        <f>INDEX('Samenvoeging Bbk en pfas'!F:F,MATCH(Bestektabel!AU791,'Samenvoeging Bbk en pfas'!B:B,0))</f>
        <v>Klasse Industrie</v>
      </c>
      <c r="AX791" s="133" t="str">
        <f>INDEX('Samenvoeging Bbk en pfas'!G:G,MATCH(Bestektabel!AU791,'Samenvoeging Bbk en pfas'!B:B,0))</f>
        <v>Klasse B*</v>
      </c>
      <c r="AY791" s="133" t="str">
        <f>INDEX('Samenvoeging Bbk en pfas'!H:H,MATCH(Bestektabel!AU791,'Samenvoeging Bbk en pfas'!B:B,0))</f>
        <v>GBT Landbodem</v>
      </c>
      <c r="AZ791" s="133" t="str">
        <f>INDEX('Samenvoeging Bbk en pfas'!I:I,MATCH(Bestektabel!AU791,'Samenvoeging Bbk en pfas'!B:B,0))</f>
        <v>GBT Waterbodem*</v>
      </c>
      <c r="BA791" s="133" t="str">
        <f>INDEX('Samenvoeging Bbk en pfas'!J:J,MATCH(Bestektabel!AU791,'Samenvoeging Bbk en pfas'!B:B,0))</f>
        <v>Niet toepasbaar</v>
      </c>
      <c r="BC791" s="135" t="s">
        <v>38</v>
      </c>
      <c r="BD791" s="135" t="s">
        <v>38</v>
      </c>
      <c r="BE791" s="135" t="s">
        <v>38</v>
      </c>
      <c r="BF791" s="135" t="s">
        <v>38</v>
      </c>
      <c r="BG791" s="135" t="s">
        <v>38</v>
      </c>
      <c r="BH791" s="135" t="s">
        <v>38</v>
      </c>
      <c r="BI791" s="135" t="s">
        <v>38</v>
      </c>
    </row>
    <row r="792" spans="1:61" s="141" customFormat="1" hidden="1" x14ac:dyDescent="0.2">
      <c r="A792" s="900">
        <v>16</v>
      </c>
      <c r="B792" s="133">
        <v>3424</v>
      </c>
      <c r="C792" s="133">
        <v>342420</v>
      </c>
      <c r="D792" s="519" t="s">
        <v>428</v>
      </c>
      <c r="E792" s="135">
        <v>12</v>
      </c>
      <c r="F792" s="514" t="s">
        <v>429</v>
      </c>
      <c r="G792" s="514" t="s">
        <v>430</v>
      </c>
      <c r="H792" s="133" t="s">
        <v>3594</v>
      </c>
      <c r="I792" s="137" t="s">
        <v>182</v>
      </c>
      <c r="J792" s="514" t="s">
        <v>449</v>
      </c>
      <c r="K792" s="133" t="s">
        <v>851</v>
      </c>
      <c r="L792" s="165" t="str">
        <f t="shared" si="174"/>
        <v>17200 - 180-058-03829</v>
      </c>
      <c r="M792" s="165" t="str">
        <f>INDEX('Export Project'!D:D,MATCH(Bestektabel!N730,'Export Project'!J:J,0))</f>
        <v>Nee</v>
      </c>
      <c r="N792" s="135">
        <v>5503</v>
      </c>
      <c r="O792" s="122">
        <f>INDEX('Export Project'!E:E,MATCH(Bestektabel!N792,'Export Project'!J:J,0))</f>
        <v>26</v>
      </c>
      <c r="P792" s="549">
        <f>INDEX('Export Project'!O:O,MATCH(Bestektabel!N792,'Export Project'!J:J,0))</f>
        <v>1.3</v>
      </c>
      <c r="Q792" s="139">
        <f>INDEX('Export Project'!V:V,MATCH(Bestektabel!N792,'Export Project'!J:J,0))</f>
        <v>-5.37</v>
      </c>
      <c r="R792" s="138" t="str">
        <f>INDEX('Export Project'!W:W,MATCH(Bestektabel!N730,'Export Project'!J:J,0))</f>
        <v>18-07-2019</v>
      </c>
      <c r="S792" s="139">
        <v>-5.3</v>
      </c>
      <c r="T792" s="137"/>
      <c r="U792" s="137" t="s">
        <v>3417</v>
      </c>
      <c r="V792" s="137"/>
      <c r="W792" s="133"/>
      <c r="Y792" s="811" t="s">
        <v>40</v>
      </c>
      <c r="Z792" s="812" t="s">
        <v>40</v>
      </c>
      <c r="AA792" s="139" t="s">
        <v>40</v>
      </c>
      <c r="AC792" s="520" t="s">
        <v>40</v>
      </c>
      <c r="AE792" s="122">
        <f>INDEX('Export Project'!F:F,MATCH(N792,'Export Project'!J:J,0))</f>
        <v>4</v>
      </c>
      <c r="AF792" s="814">
        <f t="shared" si="175"/>
        <v>0.15384615384615385</v>
      </c>
      <c r="AG792" s="135">
        <f>INDEX('Export Project'!G:G,MATCH(N792,'Export Project'!J:J,0))</f>
        <v>0</v>
      </c>
      <c r="AH792" s="135">
        <f t="shared" si="176"/>
        <v>0</v>
      </c>
      <c r="AI792" s="140" t="s">
        <v>175</v>
      </c>
      <c r="AJ792" s="122">
        <f t="shared" si="177"/>
        <v>4.4000000000000004</v>
      </c>
      <c r="AK792" s="122" t="str">
        <f t="shared" si="173"/>
        <v>Niet verspreidbaar</v>
      </c>
      <c r="AL792" s="122">
        <f t="shared" si="171"/>
        <v>0</v>
      </c>
      <c r="AM792" s="848">
        <f t="shared" si="172"/>
        <v>0</v>
      </c>
      <c r="AN792" s="122" t="s">
        <v>38</v>
      </c>
      <c r="AO792" s="848">
        <f t="shared" si="169"/>
        <v>4.4000000000000004</v>
      </c>
      <c r="AP792" s="130"/>
      <c r="AQ792" s="136">
        <v>17200</v>
      </c>
      <c r="AR792" s="817" t="s">
        <v>39</v>
      </c>
      <c r="AS792" s="135"/>
      <c r="AT792" s="136"/>
      <c r="AU792" s="135">
        <f t="shared" si="178"/>
        <v>17200</v>
      </c>
      <c r="AV792" s="133" t="str">
        <f>INDEX('Samenvoeging Bbk en pfas'!E:E,MATCH(Bestektabel!AU792,'Samenvoeging Bbk en pfas'!B:B,0))</f>
        <v>Niet verspreidbaar</v>
      </c>
      <c r="AW792" s="133" t="str">
        <f>INDEX('Samenvoeging Bbk en pfas'!F:F,MATCH(Bestektabel!AU792,'Samenvoeging Bbk en pfas'!B:B,0))</f>
        <v>Klasse Industrie</v>
      </c>
      <c r="AX792" s="133" t="str">
        <f>INDEX('Samenvoeging Bbk en pfas'!G:G,MATCH(Bestektabel!AU792,'Samenvoeging Bbk en pfas'!B:B,0))</f>
        <v>Klasse B*</v>
      </c>
      <c r="AY792" s="133" t="str">
        <f>INDEX('Samenvoeging Bbk en pfas'!H:H,MATCH(Bestektabel!AU792,'Samenvoeging Bbk en pfas'!B:B,0))</f>
        <v>GBT Landbodem</v>
      </c>
      <c r="AZ792" s="133" t="str">
        <f>INDEX('Samenvoeging Bbk en pfas'!I:I,MATCH(Bestektabel!AU792,'Samenvoeging Bbk en pfas'!B:B,0))</f>
        <v>GBT Waterbodem*</v>
      </c>
      <c r="BA792" s="133" t="str">
        <f>INDEX('Samenvoeging Bbk en pfas'!J:J,MATCH(Bestektabel!AU792,'Samenvoeging Bbk en pfas'!B:B,0))</f>
        <v>Niet toepasbaar</v>
      </c>
      <c r="BC792" s="135" t="s">
        <v>38</v>
      </c>
      <c r="BD792" s="135" t="s">
        <v>38</v>
      </c>
      <c r="BE792" s="135" t="s">
        <v>38</v>
      </c>
      <c r="BF792" s="135" t="s">
        <v>38</v>
      </c>
      <c r="BG792" s="135" t="s">
        <v>38</v>
      </c>
      <c r="BH792" s="135" t="s">
        <v>38</v>
      </c>
      <c r="BI792" s="135" t="s">
        <v>38</v>
      </c>
    </row>
    <row r="793" spans="1:61" s="141" customFormat="1" hidden="1" x14ac:dyDescent="0.2">
      <c r="A793" s="900">
        <v>16</v>
      </c>
      <c r="B793" s="133">
        <v>3424</v>
      </c>
      <c r="C793" s="133">
        <v>342420</v>
      </c>
      <c r="D793" s="519" t="s">
        <v>428</v>
      </c>
      <c r="E793" s="135">
        <v>12</v>
      </c>
      <c r="F793" s="514" t="s">
        <v>429</v>
      </c>
      <c r="G793" s="514" t="s">
        <v>430</v>
      </c>
      <c r="H793" s="133" t="s">
        <v>3594</v>
      </c>
      <c r="I793" s="137" t="s">
        <v>182</v>
      </c>
      <c r="J793" s="514" t="s">
        <v>449</v>
      </c>
      <c r="K793" s="133" t="s">
        <v>851</v>
      </c>
      <c r="L793" s="165" t="str">
        <f t="shared" si="174"/>
        <v>17200 - 180-058-03829</v>
      </c>
      <c r="M793" s="165" t="str">
        <f>INDEX('Export Project'!D:D,MATCH(Bestektabel!N731,'Export Project'!J:J,0))</f>
        <v>Nee</v>
      </c>
      <c r="N793" s="135">
        <v>5504</v>
      </c>
      <c r="O793" s="122">
        <f>INDEX('Export Project'!E:E,MATCH(Bestektabel!N793,'Export Project'!J:J,0))</f>
        <v>26</v>
      </c>
      <c r="P793" s="549">
        <f>INDEX('Export Project'!O:O,MATCH(Bestektabel!N793,'Export Project'!J:J,0))</f>
        <v>1.1000000000000001</v>
      </c>
      <c r="Q793" s="139">
        <f>INDEX('Export Project'!V:V,MATCH(Bestektabel!N793,'Export Project'!J:J,0))</f>
        <v>-5.37</v>
      </c>
      <c r="R793" s="138" t="str">
        <f>INDEX('Export Project'!W:W,MATCH(Bestektabel!N731,'Export Project'!J:J,0))</f>
        <v>18-07-2019</v>
      </c>
      <c r="S793" s="139">
        <v>-5.3</v>
      </c>
      <c r="T793" s="137"/>
      <c r="U793" s="137" t="s">
        <v>3417</v>
      </c>
      <c r="V793" s="137"/>
      <c r="W793" s="133"/>
      <c r="Y793" s="811" t="s">
        <v>40</v>
      </c>
      <c r="Z793" s="812" t="s">
        <v>40</v>
      </c>
      <c r="AA793" s="139" t="s">
        <v>40</v>
      </c>
      <c r="AC793" s="520" t="s">
        <v>40</v>
      </c>
      <c r="AE793" s="122">
        <f>INDEX('Export Project'!F:F,MATCH(N793,'Export Project'!J:J,0))</f>
        <v>2</v>
      </c>
      <c r="AF793" s="814">
        <f t="shared" si="175"/>
        <v>7.6923076923076927E-2</v>
      </c>
      <c r="AG793" s="135">
        <f>INDEX('Export Project'!G:G,MATCH(N793,'Export Project'!J:J,0))</f>
        <v>0</v>
      </c>
      <c r="AH793" s="135">
        <f t="shared" si="176"/>
        <v>0</v>
      </c>
      <c r="AI793" s="140" t="s">
        <v>175</v>
      </c>
      <c r="AJ793" s="122">
        <f t="shared" si="177"/>
        <v>2.2000000000000002</v>
      </c>
      <c r="AK793" s="122" t="str">
        <f t="shared" si="173"/>
        <v>Niet verspreidbaar</v>
      </c>
      <c r="AL793" s="122">
        <f t="shared" si="171"/>
        <v>0</v>
      </c>
      <c r="AM793" s="848">
        <f t="shared" si="172"/>
        <v>0</v>
      </c>
      <c r="AN793" s="122" t="s">
        <v>38</v>
      </c>
      <c r="AO793" s="848">
        <f t="shared" si="169"/>
        <v>2.2000000000000002</v>
      </c>
      <c r="AP793" s="130"/>
      <c r="AQ793" s="136">
        <v>17200</v>
      </c>
      <c r="AR793" s="817" t="s">
        <v>39</v>
      </c>
      <c r="AS793" s="135"/>
      <c r="AT793" s="136"/>
      <c r="AU793" s="135">
        <f t="shared" si="178"/>
        <v>17200</v>
      </c>
      <c r="AV793" s="133" t="str">
        <f>INDEX('Samenvoeging Bbk en pfas'!E:E,MATCH(Bestektabel!AU793,'Samenvoeging Bbk en pfas'!B:B,0))</f>
        <v>Niet verspreidbaar</v>
      </c>
      <c r="AW793" s="133" t="str">
        <f>INDEX('Samenvoeging Bbk en pfas'!F:F,MATCH(Bestektabel!AU793,'Samenvoeging Bbk en pfas'!B:B,0))</f>
        <v>Klasse Industrie</v>
      </c>
      <c r="AX793" s="133" t="str">
        <f>INDEX('Samenvoeging Bbk en pfas'!G:G,MATCH(Bestektabel!AU793,'Samenvoeging Bbk en pfas'!B:B,0))</f>
        <v>Klasse B*</v>
      </c>
      <c r="AY793" s="133" t="str">
        <f>INDEX('Samenvoeging Bbk en pfas'!H:H,MATCH(Bestektabel!AU793,'Samenvoeging Bbk en pfas'!B:B,0))</f>
        <v>GBT Landbodem</v>
      </c>
      <c r="AZ793" s="133" t="str">
        <f>INDEX('Samenvoeging Bbk en pfas'!I:I,MATCH(Bestektabel!AU793,'Samenvoeging Bbk en pfas'!B:B,0))</f>
        <v>GBT Waterbodem*</v>
      </c>
      <c r="BA793" s="133" t="str">
        <f>INDEX('Samenvoeging Bbk en pfas'!J:J,MATCH(Bestektabel!AU793,'Samenvoeging Bbk en pfas'!B:B,0))</f>
        <v>Niet toepasbaar</v>
      </c>
      <c r="BC793" s="135" t="s">
        <v>38</v>
      </c>
      <c r="BD793" s="135" t="s">
        <v>38</v>
      </c>
      <c r="BE793" s="135" t="s">
        <v>38</v>
      </c>
      <c r="BF793" s="135" t="s">
        <v>38</v>
      </c>
      <c r="BG793" s="135" t="s">
        <v>38</v>
      </c>
      <c r="BH793" s="135" t="s">
        <v>38</v>
      </c>
      <c r="BI793" s="135" t="s">
        <v>38</v>
      </c>
    </row>
    <row r="794" spans="1:61" s="141" customFormat="1" hidden="1" x14ac:dyDescent="0.2">
      <c r="A794" s="900">
        <v>16</v>
      </c>
      <c r="B794" s="133">
        <v>3424</v>
      </c>
      <c r="C794" s="133">
        <v>342420</v>
      </c>
      <c r="D794" s="519" t="s">
        <v>428</v>
      </c>
      <c r="E794" s="135">
        <v>10</v>
      </c>
      <c r="F794" s="514" t="s">
        <v>429</v>
      </c>
      <c r="G794" s="514" t="s">
        <v>430</v>
      </c>
      <c r="H794" s="133" t="s">
        <v>3594</v>
      </c>
      <c r="I794" s="137" t="s">
        <v>182</v>
      </c>
      <c r="J794" s="514" t="s">
        <v>449</v>
      </c>
      <c r="K794" s="133" t="s">
        <v>852</v>
      </c>
      <c r="L794" s="165" t="str">
        <f t="shared" si="174"/>
        <v>17200 - 180-058-04132</v>
      </c>
      <c r="M794" s="165" t="str">
        <f>INDEX('Export Project'!D:D,MATCH(Bestektabel!N732,'Export Project'!J:J,0))</f>
        <v>Nee</v>
      </c>
      <c r="N794" s="135">
        <v>5496</v>
      </c>
      <c r="O794" s="122">
        <f>INDEX('Export Project'!E:E,MATCH(Bestektabel!N794,'Export Project'!J:J,0))</f>
        <v>21</v>
      </c>
      <c r="P794" s="549">
        <f>INDEX('Export Project'!O:O,MATCH(Bestektabel!N794,'Export Project'!J:J,0))</f>
        <v>1.1000000000000001</v>
      </c>
      <c r="Q794" s="139">
        <f>INDEX('Export Project'!V:V,MATCH(Bestektabel!N794,'Export Project'!J:J,0))</f>
        <v>-5.26</v>
      </c>
      <c r="R794" s="138" t="str">
        <f>INDEX('Export Project'!W:W,MATCH(Bestektabel!N732,'Export Project'!J:J,0))</f>
        <v>18-07-2019</v>
      </c>
      <c r="S794" s="139">
        <v>-5.3</v>
      </c>
      <c r="T794" s="137"/>
      <c r="U794" s="137" t="s">
        <v>3417</v>
      </c>
      <c r="V794" s="137"/>
      <c r="W794" s="133"/>
      <c r="Y794" s="811" t="s">
        <v>40</v>
      </c>
      <c r="Z794" s="812" t="s">
        <v>40</v>
      </c>
      <c r="AA794" s="139" t="s">
        <v>40</v>
      </c>
      <c r="AC794" s="520" t="s">
        <v>40</v>
      </c>
      <c r="AE794" s="122">
        <f>INDEX('Export Project'!F:F,MATCH(N794,'Export Project'!J:J,0))</f>
        <v>2</v>
      </c>
      <c r="AF794" s="814">
        <f t="shared" si="175"/>
        <v>9.5238095238095233E-2</v>
      </c>
      <c r="AG794" s="135">
        <f>INDEX('Export Project'!G:G,MATCH(N794,'Export Project'!J:J,0))</f>
        <v>0</v>
      </c>
      <c r="AH794" s="135">
        <f t="shared" si="176"/>
        <v>0</v>
      </c>
      <c r="AI794" s="140" t="s">
        <v>175</v>
      </c>
      <c r="AJ794" s="122">
        <f t="shared" si="177"/>
        <v>2.2000000000000002</v>
      </c>
      <c r="AK794" s="122" t="str">
        <f t="shared" si="173"/>
        <v>Niet verspreidbaar</v>
      </c>
      <c r="AL794" s="122">
        <f t="shared" si="171"/>
        <v>0</v>
      </c>
      <c r="AM794" s="848">
        <f t="shared" si="172"/>
        <v>0</v>
      </c>
      <c r="AN794" s="122" t="s">
        <v>38</v>
      </c>
      <c r="AO794" s="848">
        <f t="shared" ref="AO794:AO857" si="179">SUM(AM794+AJ794)</f>
        <v>2.2000000000000002</v>
      </c>
      <c r="AP794" s="130"/>
      <c r="AQ794" s="136">
        <v>17200</v>
      </c>
      <c r="AR794" s="817" t="s">
        <v>39</v>
      </c>
      <c r="AS794" s="135"/>
      <c r="AT794" s="136"/>
      <c r="AU794" s="135">
        <f t="shared" si="178"/>
        <v>17200</v>
      </c>
      <c r="AV794" s="133" t="str">
        <f>INDEX('Samenvoeging Bbk en pfas'!E:E,MATCH(Bestektabel!AU794,'Samenvoeging Bbk en pfas'!B:B,0))</f>
        <v>Niet verspreidbaar</v>
      </c>
      <c r="AW794" s="133" t="str">
        <f>INDEX('Samenvoeging Bbk en pfas'!F:F,MATCH(Bestektabel!AU794,'Samenvoeging Bbk en pfas'!B:B,0))</f>
        <v>Klasse Industrie</v>
      </c>
      <c r="AX794" s="133" t="str">
        <f>INDEX('Samenvoeging Bbk en pfas'!G:G,MATCH(Bestektabel!AU794,'Samenvoeging Bbk en pfas'!B:B,0))</f>
        <v>Klasse B*</v>
      </c>
      <c r="AY794" s="133" t="str">
        <f>INDEX('Samenvoeging Bbk en pfas'!H:H,MATCH(Bestektabel!AU794,'Samenvoeging Bbk en pfas'!B:B,0))</f>
        <v>GBT Landbodem</v>
      </c>
      <c r="AZ794" s="133" t="str">
        <f>INDEX('Samenvoeging Bbk en pfas'!I:I,MATCH(Bestektabel!AU794,'Samenvoeging Bbk en pfas'!B:B,0))</f>
        <v>GBT Waterbodem*</v>
      </c>
      <c r="BA794" s="133" t="str">
        <f>INDEX('Samenvoeging Bbk en pfas'!J:J,MATCH(Bestektabel!AU794,'Samenvoeging Bbk en pfas'!B:B,0))</f>
        <v>Niet toepasbaar</v>
      </c>
      <c r="BC794" s="135" t="s">
        <v>38</v>
      </c>
      <c r="BD794" s="135" t="s">
        <v>38</v>
      </c>
      <c r="BE794" s="135" t="s">
        <v>38</v>
      </c>
      <c r="BF794" s="135" t="s">
        <v>38</v>
      </c>
      <c r="BG794" s="135" t="s">
        <v>38</v>
      </c>
      <c r="BH794" s="135" t="s">
        <v>38</v>
      </c>
      <c r="BI794" s="135" t="s">
        <v>38</v>
      </c>
    </row>
    <row r="795" spans="1:61" s="141" customFormat="1" hidden="1" x14ac:dyDescent="0.2">
      <c r="A795" s="900">
        <v>16</v>
      </c>
      <c r="B795" s="133">
        <v>3424</v>
      </c>
      <c r="C795" s="133">
        <v>342420</v>
      </c>
      <c r="D795" s="519" t="s">
        <v>428</v>
      </c>
      <c r="E795" s="135">
        <v>10</v>
      </c>
      <c r="F795" s="514" t="s">
        <v>429</v>
      </c>
      <c r="G795" s="514" t="s">
        <v>430</v>
      </c>
      <c r="H795" s="133" t="s">
        <v>3594</v>
      </c>
      <c r="I795" s="137" t="s">
        <v>182</v>
      </c>
      <c r="J795" s="514" t="s">
        <v>449</v>
      </c>
      <c r="K795" s="133" t="s">
        <v>852</v>
      </c>
      <c r="L795" s="165" t="str">
        <f t="shared" si="174"/>
        <v>17200 - 180-058-04132</v>
      </c>
      <c r="M795" s="165" t="str">
        <f>INDEX('Export Project'!D:D,MATCH(Bestektabel!N733,'Export Project'!J:J,0))</f>
        <v>Nee</v>
      </c>
      <c r="N795" s="135">
        <v>5497</v>
      </c>
      <c r="O795" s="122">
        <f>INDEX('Export Project'!E:E,MATCH(Bestektabel!N795,'Export Project'!J:J,0))</f>
        <v>19</v>
      </c>
      <c r="P795" s="549">
        <f>INDEX('Export Project'!O:O,MATCH(Bestektabel!N795,'Export Project'!J:J,0))</f>
        <v>1.6</v>
      </c>
      <c r="Q795" s="139">
        <f>INDEX('Export Project'!V:V,MATCH(Bestektabel!N795,'Export Project'!J:J,0))</f>
        <v>-5.26</v>
      </c>
      <c r="R795" s="138" t="str">
        <f>INDEX('Export Project'!W:W,MATCH(Bestektabel!N733,'Export Project'!J:J,0))</f>
        <v>18-07-2019</v>
      </c>
      <c r="S795" s="139">
        <v>-5.3</v>
      </c>
      <c r="T795" s="137"/>
      <c r="U795" s="137" t="s">
        <v>3417</v>
      </c>
      <c r="V795" s="137"/>
      <c r="W795" s="133"/>
      <c r="Y795" s="811" t="s">
        <v>40</v>
      </c>
      <c r="Z795" s="812" t="s">
        <v>40</v>
      </c>
      <c r="AA795" s="139" t="s">
        <v>40</v>
      </c>
      <c r="AC795" s="520" t="s">
        <v>40</v>
      </c>
      <c r="AE795" s="122">
        <f>INDEX('Export Project'!F:F,MATCH(N795,'Export Project'!J:J,0))</f>
        <v>3</v>
      </c>
      <c r="AF795" s="814">
        <f t="shared" si="175"/>
        <v>0.15789473684210525</v>
      </c>
      <c r="AG795" s="135">
        <f>INDEX('Export Project'!G:G,MATCH(N795,'Export Project'!J:J,0))</f>
        <v>0</v>
      </c>
      <c r="AH795" s="135">
        <f t="shared" si="176"/>
        <v>0</v>
      </c>
      <c r="AI795" s="140" t="s">
        <v>175</v>
      </c>
      <c r="AJ795" s="122">
        <f t="shared" si="177"/>
        <v>3.3000000000000003</v>
      </c>
      <c r="AK795" s="122" t="str">
        <f t="shared" si="173"/>
        <v>Niet verspreidbaar</v>
      </c>
      <c r="AL795" s="122">
        <f t="shared" si="171"/>
        <v>0</v>
      </c>
      <c r="AM795" s="848">
        <f t="shared" si="172"/>
        <v>0</v>
      </c>
      <c r="AN795" s="122" t="s">
        <v>38</v>
      </c>
      <c r="AO795" s="848">
        <f t="shared" si="179"/>
        <v>3.3000000000000003</v>
      </c>
      <c r="AP795" s="130"/>
      <c r="AQ795" s="136">
        <v>17200</v>
      </c>
      <c r="AR795" s="817" t="s">
        <v>39</v>
      </c>
      <c r="AS795" s="135"/>
      <c r="AT795" s="136"/>
      <c r="AU795" s="135">
        <f t="shared" si="178"/>
        <v>17200</v>
      </c>
      <c r="AV795" s="133" t="str">
        <f>INDEX('Samenvoeging Bbk en pfas'!E:E,MATCH(Bestektabel!AU795,'Samenvoeging Bbk en pfas'!B:B,0))</f>
        <v>Niet verspreidbaar</v>
      </c>
      <c r="AW795" s="133" t="str">
        <f>INDEX('Samenvoeging Bbk en pfas'!F:F,MATCH(Bestektabel!AU795,'Samenvoeging Bbk en pfas'!B:B,0))</f>
        <v>Klasse Industrie</v>
      </c>
      <c r="AX795" s="133" t="str">
        <f>INDEX('Samenvoeging Bbk en pfas'!G:G,MATCH(Bestektabel!AU795,'Samenvoeging Bbk en pfas'!B:B,0))</f>
        <v>Klasse B*</v>
      </c>
      <c r="AY795" s="133" t="str">
        <f>INDEX('Samenvoeging Bbk en pfas'!H:H,MATCH(Bestektabel!AU795,'Samenvoeging Bbk en pfas'!B:B,0))</f>
        <v>GBT Landbodem</v>
      </c>
      <c r="AZ795" s="133" t="str">
        <f>INDEX('Samenvoeging Bbk en pfas'!I:I,MATCH(Bestektabel!AU795,'Samenvoeging Bbk en pfas'!B:B,0))</f>
        <v>GBT Waterbodem*</v>
      </c>
      <c r="BA795" s="133" t="str">
        <f>INDEX('Samenvoeging Bbk en pfas'!J:J,MATCH(Bestektabel!AU795,'Samenvoeging Bbk en pfas'!B:B,0))</f>
        <v>Niet toepasbaar</v>
      </c>
      <c r="BC795" s="135" t="s">
        <v>38</v>
      </c>
      <c r="BD795" s="135" t="s">
        <v>38</v>
      </c>
      <c r="BE795" s="135" t="s">
        <v>38</v>
      </c>
      <c r="BF795" s="135" t="s">
        <v>38</v>
      </c>
      <c r="BG795" s="135" t="s">
        <v>38</v>
      </c>
      <c r="BH795" s="135" t="s">
        <v>38</v>
      </c>
      <c r="BI795" s="135" t="s">
        <v>38</v>
      </c>
    </row>
    <row r="796" spans="1:61" s="141" customFormat="1" hidden="1" x14ac:dyDescent="0.2">
      <c r="A796" s="900">
        <v>16</v>
      </c>
      <c r="B796" s="133">
        <v>3424</v>
      </c>
      <c r="C796" s="133">
        <v>342420</v>
      </c>
      <c r="D796" s="519" t="s">
        <v>428</v>
      </c>
      <c r="E796" s="135">
        <v>10</v>
      </c>
      <c r="F796" s="514" t="s">
        <v>429</v>
      </c>
      <c r="G796" s="514" t="s">
        <v>430</v>
      </c>
      <c r="H796" s="133" t="s">
        <v>3594</v>
      </c>
      <c r="I796" s="137" t="s">
        <v>182</v>
      </c>
      <c r="J796" s="514" t="s">
        <v>449</v>
      </c>
      <c r="K796" s="133" t="s">
        <v>852</v>
      </c>
      <c r="L796" s="165" t="str">
        <f t="shared" si="174"/>
        <v>17200 - 180-058-04132</v>
      </c>
      <c r="M796" s="165" t="str">
        <f>INDEX('Export Project'!D:D,MATCH(Bestektabel!N734,'Export Project'!J:J,0))</f>
        <v>Nee</v>
      </c>
      <c r="N796" s="135">
        <v>5498</v>
      </c>
      <c r="O796" s="122">
        <f>INDEX('Export Project'!E:E,MATCH(Bestektabel!N796,'Export Project'!J:J,0))</f>
        <v>18</v>
      </c>
      <c r="P796" s="549">
        <f>INDEX('Export Project'!O:O,MATCH(Bestektabel!N796,'Export Project'!J:J,0))</f>
        <v>1.4</v>
      </c>
      <c r="Q796" s="139">
        <f>INDEX('Export Project'!V:V,MATCH(Bestektabel!N796,'Export Project'!J:J,0))</f>
        <v>-5.26</v>
      </c>
      <c r="R796" s="138" t="str">
        <f>INDEX('Export Project'!W:W,MATCH(Bestektabel!N734,'Export Project'!J:J,0))</f>
        <v>18-07-2019</v>
      </c>
      <c r="S796" s="139">
        <v>-5.3</v>
      </c>
      <c r="T796" s="137"/>
      <c r="U796" s="137" t="s">
        <v>3417</v>
      </c>
      <c r="V796" s="137"/>
      <c r="W796" s="133"/>
      <c r="Y796" s="811" t="s">
        <v>40</v>
      </c>
      <c r="Z796" s="812" t="s">
        <v>40</v>
      </c>
      <c r="AA796" s="139" t="s">
        <v>40</v>
      </c>
      <c r="AC796" s="520" t="s">
        <v>40</v>
      </c>
      <c r="AE796" s="122">
        <f>INDEX('Export Project'!F:F,MATCH(N796,'Export Project'!J:J,0))</f>
        <v>3</v>
      </c>
      <c r="AF796" s="814">
        <f t="shared" si="175"/>
        <v>0.16666666666666666</v>
      </c>
      <c r="AG796" s="135">
        <f>INDEX('Export Project'!G:G,MATCH(N796,'Export Project'!J:J,0))</f>
        <v>0</v>
      </c>
      <c r="AH796" s="135">
        <f t="shared" si="176"/>
        <v>0</v>
      </c>
      <c r="AI796" s="140" t="s">
        <v>175</v>
      </c>
      <c r="AJ796" s="122">
        <f t="shared" si="177"/>
        <v>3.3000000000000003</v>
      </c>
      <c r="AK796" s="122" t="str">
        <f t="shared" si="173"/>
        <v>Niet verspreidbaar</v>
      </c>
      <c r="AL796" s="122">
        <f t="shared" si="171"/>
        <v>0</v>
      </c>
      <c r="AM796" s="848">
        <f t="shared" si="172"/>
        <v>0</v>
      </c>
      <c r="AN796" s="122" t="s">
        <v>38</v>
      </c>
      <c r="AO796" s="848">
        <f t="shared" si="179"/>
        <v>3.3000000000000003</v>
      </c>
      <c r="AP796" s="130"/>
      <c r="AQ796" s="136">
        <v>17200</v>
      </c>
      <c r="AR796" s="817" t="s">
        <v>39</v>
      </c>
      <c r="AS796" s="135"/>
      <c r="AT796" s="136"/>
      <c r="AU796" s="135">
        <f t="shared" si="178"/>
        <v>17200</v>
      </c>
      <c r="AV796" s="133" t="str">
        <f>INDEX('Samenvoeging Bbk en pfas'!E:E,MATCH(Bestektabel!AU796,'Samenvoeging Bbk en pfas'!B:B,0))</f>
        <v>Niet verspreidbaar</v>
      </c>
      <c r="AW796" s="133" t="str">
        <f>INDEX('Samenvoeging Bbk en pfas'!F:F,MATCH(Bestektabel!AU796,'Samenvoeging Bbk en pfas'!B:B,0))</f>
        <v>Klasse Industrie</v>
      </c>
      <c r="AX796" s="133" t="str">
        <f>INDEX('Samenvoeging Bbk en pfas'!G:G,MATCH(Bestektabel!AU796,'Samenvoeging Bbk en pfas'!B:B,0))</f>
        <v>Klasse B*</v>
      </c>
      <c r="AY796" s="133" t="str">
        <f>INDEX('Samenvoeging Bbk en pfas'!H:H,MATCH(Bestektabel!AU796,'Samenvoeging Bbk en pfas'!B:B,0))</f>
        <v>GBT Landbodem</v>
      </c>
      <c r="AZ796" s="133" t="str">
        <f>INDEX('Samenvoeging Bbk en pfas'!I:I,MATCH(Bestektabel!AU796,'Samenvoeging Bbk en pfas'!B:B,0))</f>
        <v>GBT Waterbodem*</v>
      </c>
      <c r="BA796" s="133" t="str">
        <f>INDEX('Samenvoeging Bbk en pfas'!J:J,MATCH(Bestektabel!AU796,'Samenvoeging Bbk en pfas'!B:B,0))</f>
        <v>Niet toepasbaar</v>
      </c>
      <c r="BC796" s="135" t="s">
        <v>38</v>
      </c>
      <c r="BD796" s="135" t="s">
        <v>38</v>
      </c>
      <c r="BE796" s="135" t="s">
        <v>38</v>
      </c>
      <c r="BF796" s="135" t="s">
        <v>38</v>
      </c>
      <c r="BG796" s="135" t="s">
        <v>38</v>
      </c>
      <c r="BH796" s="135" t="s">
        <v>38</v>
      </c>
      <c r="BI796" s="135" t="s">
        <v>38</v>
      </c>
    </row>
    <row r="797" spans="1:61" s="141" customFormat="1" hidden="1" x14ac:dyDescent="0.2">
      <c r="A797" s="900">
        <v>16</v>
      </c>
      <c r="B797" s="133">
        <v>3424</v>
      </c>
      <c r="C797" s="133">
        <v>342420</v>
      </c>
      <c r="D797" s="519" t="s">
        <v>428</v>
      </c>
      <c r="E797" s="135">
        <v>10</v>
      </c>
      <c r="F797" s="514" t="s">
        <v>429</v>
      </c>
      <c r="G797" s="514" t="s">
        <v>430</v>
      </c>
      <c r="H797" s="133" t="s">
        <v>3594</v>
      </c>
      <c r="I797" s="137" t="s">
        <v>182</v>
      </c>
      <c r="J797" s="514" t="s">
        <v>449</v>
      </c>
      <c r="K797" s="133" t="s">
        <v>852</v>
      </c>
      <c r="L797" s="165" t="str">
        <f t="shared" si="174"/>
        <v>17200 - 180-058-04132</v>
      </c>
      <c r="M797" s="165" t="str">
        <f>INDEX('Export Project'!D:D,MATCH(Bestektabel!N735,'Export Project'!J:J,0))</f>
        <v>Nee</v>
      </c>
      <c r="N797" s="135">
        <v>5499</v>
      </c>
      <c r="O797" s="122">
        <f>INDEX('Export Project'!E:E,MATCH(Bestektabel!N797,'Export Project'!J:J,0))</f>
        <v>41</v>
      </c>
      <c r="P797" s="549">
        <f>INDEX('Export Project'!O:O,MATCH(Bestektabel!N797,'Export Project'!J:J,0))</f>
        <v>1.1000000000000001</v>
      </c>
      <c r="Q797" s="139">
        <f>INDEX('Export Project'!V:V,MATCH(Bestektabel!N797,'Export Project'!J:J,0))</f>
        <v>-5.26</v>
      </c>
      <c r="R797" s="138" t="str">
        <f>INDEX('Export Project'!W:W,MATCH(Bestektabel!N735,'Export Project'!J:J,0))</f>
        <v>18-07-2019</v>
      </c>
      <c r="S797" s="139">
        <v>-5.3</v>
      </c>
      <c r="T797" s="137"/>
      <c r="U797" s="137" t="s">
        <v>3417</v>
      </c>
      <c r="V797" s="137"/>
      <c r="W797" s="133"/>
      <c r="Y797" s="811" t="s">
        <v>40</v>
      </c>
      <c r="Z797" s="812" t="s">
        <v>40</v>
      </c>
      <c r="AA797" s="139" t="s">
        <v>40</v>
      </c>
      <c r="AC797" s="520" t="s">
        <v>40</v>
      </c>
      <c r="AE797" s="122">
        <f>INDEX('Export Project'!F:F,MATCH(N797,'Export Project'!J:J,0))</f>
        <v>4</v>
      </c>
      <c r="AF797" s="814">
        <f t="shared" si="175"/>
        <v>9.7560975609756101E-2</v>
      </c>
      <c r="AG797" s="135">
        <f>INDEX('Export Project'!G:G,MATCH(N797,'Export Project'!J:J,0))</f>
        <v>0</v>
      </c>
      <c r="AH797" s="135">
        <f t="shared" si="176"/>
        <v>0</v>
      </c>
      <c r="AI797" s="140" t="s">
        <v>175</v>
      </c>
      <c r="AJ797" s="122">
        <f t="shared" si="177"/>
        <v>4.4000000000000004</v>
      </c>
      <c r="AK797" s="122" t="str">
        <f t="shared" si="173"/>
        <v>Niet verspreidbaar</v>
      </c>
      <c r="AL797" s="122">
        <f t="shared" si="171"/>
        <v>0</v>
      </c>
      <c r="AM797" s="848">
        <f t="shared" si="172"/>
        <v>0</v>
      </c>
      <c r="AN797" s="122" t="s">
        <v>38</v>
      </c>
      <c r="AO797" s="848">
        <f t="shared" si="179"/>
        <v>4.4000000000000004</v>
      </c>
      <c r="AP797" s="130"/>
      <c r="AQ797" s="136">
        <v>17200</v>
      </c>
      <c r="AR797" s="817" t="s">
        <v>39</v>
      </c>
      <c r="AS797" s="135"/>
      <c r="AT797" s="136"/>
      <c r="AU797" s="135">
        <f t="shared" si="178"/>
        <v>17200</v>
      </c>
      <c r="AV797" s="133" t="str">
        <f>INDEX('Samenvoeging Bbk en pfas'!E:E,MATCH(Bestektabel!AU797,'Samenvoeging Bbk en pfas'!B:B,0))</f>
        <v>Niet verspreidbaar</v>
      </c>
      <c r="AW797" s="133" t="str">
        <f>INDEX('Samenvoeging Bbk en pfas'!F:F,MATCH(Bestektabel!AU797,'Samenvoeging Bbk en pfas'!B:B,0))</f>
        <v>Klasse Industrie</v>
      </c>
      <c r="AX797" s="133" t="str">
        <f>INDEX('Samenvoeging Bbk en pfas'!G:G,MATCH(Bestektabel!AU797,'Samenvoeging Bbk en pfas'!B:B,0))</f>
        <v>Klasse B*</v>
      </c>
      <c r="AY797" s="133" t="str">
        <f>INDEX('Samenvoeging Bbk en pfas'!H:H,MATCH(Bestektabel!AU797,'Samenvoeging Bbk en pfas'!B:B,0))</f>
        <v>GBT Landbodem</v>
      </c>
      <c r="AZ797" s="133" t="str">
        <f>INDEX('Samenvoeging Bbk en pfas'!I:I,MATCH(Bestektabel!AU797,'Samenvoeging Bbk en pfas'!B:B,0))</f>
        <v>GBT Waterbodem*</v>
      </c>
      <c r="BA797" s="133" t="str">
        <f>INDEX('Samenvoeging Bbk en pfas'!J:J,MATCH(Bestektabel!AU797,'Samenvoeging Bbk en pfas'!B:B,0))</f>
        <v>Niet toepasbaar</v>
      </c>
      <c r="BC797" s="135" t="s">
        <v>38</v>
      </c>
      <c r="BD797" s="135" t="s">
        <v>38</v>
      </c>
      <c r="BE797" s="135" t="s">
        <v>38</v>
      </c>
      <c r="BF797" s="135" t="s">
        <v>38</v>
      </c>
      <c r="BG797" s="135" t="s">
        <v>38</v>
      </c>
      <c r="BH797" s="135" t="s">
        <v>38</v>
      </c>
      <c r="BI797" s="135" t="s">
        <v>38</v>
      </c>
    </row>
    <row r="798" spans="1:61" hidden="1" x14ac:dyDescent="0.2">
      <c r="A798" s="124">
        <v>16</v>
      </c>
      <c r="B798" s="118">
        <v>3424</v>
      </c>
      <c r="C798" s="118">
        <v>342420</v>
      </c>
      <c r="D798" s="519" t="s">
        <v>428</v>
      </c>
      <c r="E798" s="135">
        <v>10</v>
      </c>
      <c r="F798" s="514" t="s">
        <v>429</v>
      </c>
      <c r="G798" s="514" t="s">
        <v>430</v>
      </c>
      <c r="H798" s="133" t="s">
        <v>3594</v>
      </c>
      <c r="I798" s="137" t="s">
        <v>182</v>
      </c>
      <c r="J798" s="514" t="s">
        <v>449</v>
      </c>
      <c r="K798" s="133" t="s">
        <v>858</v>
      </c>
      <c r="L798" s="165" t="str">
        <f t="shared" si="174"/>
        <v>17201 - 180-058-07439</v>
      </c>
      <c r="M798" s="165" t="str">
        <f>INDEX('Export Project'!D:D,MATCH(Bestektabel!N748,'Export Project'!J:J,0))</f>
        <v>Nee</v>
      </c>
      <c r="N798" s="135">
        <v>5472</v>
      </c>
      <c r="O798" s="122">
        <f>INDEX('Export Project'!E:E,MATCH(Bestektabel!N798,'Export Project'!J:J,0))</f>
        <v>23</v>
      </c>
      <c r="P798" s="549">
        <f>INDEX('Export Project'!O:O,MATCH(Bestektabel!N798,'Export Project'!J:J,0))</f>
        <v>4.5</v>
      </c>
      <c r="Q798" s="139">
        <f>INDEX('Export Project'!V:V,MATCH(Bestektabel!N798,'Export Project'!J:J,0))</f>
        <v>-5.12</v>
      </c>
      <c r="R798" s="138" t="str">
        <f>INDEX('Export Project'!W:W,MATCH(Bestektabel!N748,'Export Project'!J:J,0))</f>
        <v>07-08-2019</v>
      </c>
      <c r="S798" s="139">
        <v>-5.3</v>
      </c>
      <c r="T798" s="137"/>
      <c r="U798" s="137" t="s">
        <v>3417</v>
      </c>
      <c r="V798" s="137"/>
      <c r="W798" s="133"/>
      <c r="X798" s="141"/>
      <c r="Y798" s="811" t="s">
        <v>40</v>
      </c>
      <c r="Z798" s="812" t="s">
        <v>40</v>
      </c>
      <c r="AA798" s="139" t="s">
        <v>40</v>
      </c>
      <c r="AB798" s="141"/>
      <c r="AC798" s="520" t="s">
        <v>40</v>
      </c>
      <c r="AD798" s="141"/>
      <c r="AE798" s="122">
        <f>INDEX('Export Project'!F:F,MATCH(N798,'Export Project'!J:J,0))</f>
        <v>8</v>
      </c>
      <c r="AF798" s="814">
        <f t="shared" si="175"/>
        <v>0.34782608695652173</v>
      </c>
      <c r="AG798" s="135">
        <f>INDEX('Export Project'!G:G,MATCH(N798,'Export Project'!J:J,0))</f>
        <v>0</v>
      </c>
      <c r="AH798" s="135">
        <f t="shared" si="176"/>
        <v>0</v>
      </c>
      <c r="AI798" s="140" t="s">
        <v>175</v>
      </c>
      <c r="AJ798" s="122">
        <f t="shared" si="177"/>
        <v>8.8000000000000007</v>
      </c>
      <c r="AK798" s="122" t="str">
        <f t="shared" si="173"/>
        <v>Verspreidbaar</v>
      </c>
      <c r="AL798" s="122">
        <f t="shared" si="171"/>
        <v>0</v>
      </c>
      <c r="AM798" s="848">
        <f t="shared" si="172"/>
        <v>0</v>
      </c>
      <c r="AN798" s="122" t="s">
        <v>38</v>
      </c>
      <c r="AO798" s="848">
        <f t="shared" si="179"/>
        <v>8.8000000000000007</v>
      </c>
      <c r="AQ798" s="136">
        <v>17201</v>
      </c>
      <c r="AR798" s="817" t="s">
        <v>39</v>
      </c>
      <c r="AS798" s="135"/>
      <c r="AT798" s="135"/>
      <c r="AU798" s="135">
        <f t="shared" si="178"/>
        <v>17201</v>
      </c>
      <c r="AV798" s="133" t="str">
        <f>INDEX('Samenvoeging Bbk en pfas'!E:E,MATCH(Bestektabel!AU798,'Samenvoeging Bbk en pfas'!B:B,0))</f>
        <v>Verspreidbaar</v>
      </c>
      <c r="AW798" s="133" t="str">
        <f>INDEX('Samenvoeging Bbk en pfas'!F:F,MATCH(Bestektabel!AU798,'Samenvoeging Bbk en pfas'!B:B,0))</f>
        <v>Klasse Industrie</v>
      </c>
      <c r="AX798" s="133" t="str">
        <f>INDEX('Samenvoeging Bbk en pfas'!G:G,MATCH(Bestektabel!AU798,'Samenvoeging Bbk en pfas'!B:B,0))</f>
        <v>Klasse A</v>
      </c>
      <c r="AY798" s="133" t="str">
        <f>INDEX('Samenvoeging Bbk en pfas'!H:H,MATCH(Bestektabel!AU798,'Samenvoeging Bbk en pfas'!B:B,0))</f>
        <v>GBT Landbodem</v>
      </c>
      <c r="AZ798" s="133" t="str">
        <f>INDEX('Samenvoeging Bbk en pfas'!I:I,MATCH(Bestektabel!AU798,'Samenvoeging Bbk en pfas'!B:B,0))</f>
        <v>GBT Waterbodem</v>
      </c>
      <c r="BA798" s="133" t="str">
        <f>INDEX('Samenvoeging Bbk en pfas'!J:J,MATCH(Bestektabel!AU798,'Samenvoeging Bbk en pfas'!B:B,0))</f>
        <v>Niet toepasbaar</v>
      </c>
      <c r="BC798" s="135" t="s">
        <v>38</v>
      </c>
      <c r="BD798" s="135" t="s">
        <v>38</v>
      </c>
      <c r="BE798" s="135" t="s">
        <v>38</v>
      </c>
      <c r="BF798" s="135" t="s">
        <v>38</v>
      </c>
      <c r="BG798" s="135" t="s">
        <v>38</v>
      </c>
      <c r="BH798" s="135" t="s">
        <v>38</v>
      </c>
      <c r="BI798" s="135" t="s">
        <v>38</v>
      </c>
    </row>
    <row r="799" spans="1:61" hidden="1" x14ac:dyDescent="0.2">
      <c r="A799" s="124">
        <v>16</v>
      </c>
      <c r="B799" s="118">
        <v>3424</v>
      </c>
      <c r="C799" s="118">
        <v>342420</v>
      </c>
      <c r="D799" s="519" t="s">
        <v>428</v>
      </c>
      <c r="E799" s="135">
        <v>10</v>
      </c>
      <c r="F799" s="514" t="s">
        <v>429</v>
      </c>
      <c r="G799" s="514" t="s">
        <v>430</v>
      </c>
      <c r="H799" s="133" t="s">
        <v>3594</v>
      </c>
      <c r="I799" s="137" t="s">
        <v>182</v>
      </c>
      <c r="J799" s="514" t="s">
        <v>449</v>
      </c>
      <c r="K799" s="133" t="s">
        <v>858</v>
      </c>
      <c r="L799" s="165" t="str">
        <f t="shared" si="174"/>
        <v>17201 - 180-058-07439</v>
      </c>
      <c r="M799" s="165" t="str">
        <f>INDEX('Export Project'!D:D,MATCH(Bestektabel!N749,'Export Project'!J:J,0))</f>
        <v>Nee</v>
      </c>
      <c r="N799" s="135">
        <v>5473</v>
      </c>
      <c r="O799" s="122">
        <f>INDEX('Export Project'!E:E,MATCH(Bestektabel!N799,'Export Project'!J:J,0))</f>
        <v>25</v>
      </c>
      <c r="P799" s="549">
        <f>INDEX('Export Project'!O:O,MATCH(Bestektabel!N799,'Export Project'!J:J,0))</f>
        <v>4.8</v>
      </c>
      <c r="Q799" s="139">
        <f>INDEX('Export Project'!V:V,MATCH(Bestektabel!N799,'Export Project'!J:J,0))</f>
        <v>-5.12</v>
      </c>
      <c r="R799" s="138" t="str">
        <f>INDEX('Export Project'!W:W,MATCH(Bestektabel!N749,'Export Project'!J:J,0))</f>
        <v>05-07-2019</v>
      </c>
      <c r="S799" s="139">
        <v>-5.3</v>
      </c>
      <c r="T799" s="137"/>
      <c r="U799" s="137" t="s">
        <v>3417</v>
      </c>
      <c r="V799" s="137"/>
      <c r="W799" s="133"/>
      <c r="X799" s="141"/>
      <c r="Y799" s="811" t="s">
        <v>40</v>
      </c>
      <c r="Z799" s="812" t="s">
        <v>40</v>
      </c>
      <c r="AA799" s="139" t="s">
        <v>40</v>
      </c>
      <c r="AB799" s="141"/>
      <c r="AC799" s="520" t="s">
        <v>40</v>
      </c>
      <c r="AD799" s="141"/>
      <c r="AE799" s="122">
        <f>INDEX('Export Project'!F:F,MATCH(N799,'Export Project'!J:J,0))</f>
        <v>10</v>
      </c>
      <c r="AF799" s="814">
        <f t="shared" si="175"/>
        <v>0.4</v>
      </c>
      <c r="AG799" s="135">
        <f>INDEX('Export Project'!G:G,MATCH(N799,'Export Project'!J:J,0))</f>
        <v>0</v>
      </c>
      <c r="AH799" s="135">
        <f t="shared" si="176"/>
        <v>0</v>
      </c>
      <c r="AI799" s="140" t="s">
        <v>175</v>
      </c>
      <c r="AJ799" s="122">
        <f t="shared" si="177"/>
        <v>11</v>
      </c>
      <c r="AK799" s="122" t="str">
        <f t="shared" si="173"/>
        <v>Verspreidbaar</v>
      </c>
      <c r="AL799" s="122">
        <f t="shared" si="171"/>
        <v>0</v>
      </c>
      <c r="AM799" s="848">
        <f t="shared" si="172"/>
        <v>0</v>
      </c>
      <c r="AN799" s="122" t="s">
        <v>38</v>
      </c>
      <c r="AO799" s="848">
        <f t="shared" si="179"/>
        <v>11</v>
      </c>
      <c r="AQ799" s="136">
        <v>17201</v>
      </c>
      <c r="AR799" s="817" t="s">
        <v>39</v>
      </c>
      <c r="AS799" s="135"/>
      <c r="AT799" s="135"/>
      <c r="AU799" s="135">
        <f t="shared" si="178"/>
        <v>17201</v>
      </c>
      <c r="AV799" s="133" t="str">
        <f>INDEX('Samenvoeging Bbk en pfas'!E:E,MATCH(Bestektabel!AU799,'Samenvoeging Bbk en pfas'!B:B,0))</f>
        <v>Verspreidbaar</v>
      </c>
      <c r="AW799" s="133" t="str">
        <f>INDEX('Samenvoeging Bbk en pfas'!F:F,MATCH(Bestektabel!AU799,'Samenvoeging Bbk en pfas'!B:B,0))</f>
        <v>Klasse Industrie</v>
      </c>
      <c r="AX799" s="133" t="str">
        <f>INDEX('Samenvoeging Bbk en pfas'!G:G,MATCH(Bestektabel!AU799,'Samenvoeging Bbk en pfas'!B:B,0))</f>
        <v>Klasse A</v>
      </c>
      <c r="AY799" s="133" t="str">
        <f>INDEX('Samenvoeging Bbk en pfas'!H:H,MATCH(Bestektabel!AU799,'Samenvoeging Bbk en pfas'!B:B,0))</f>
        <v>GBT Landbodem</v>
      </c>
      <c r="AZ799" s="133" t="str">
        <f>INDEX('Samenvoeging Bbk en pfas'!I:I,MATCH(Bestektabel!AU799,'Samenvoeging Bbk en pfas'!B:B,0))</f>
        <v>GBT Waterbodem</v>
      </c>
      <c r="BA799" s="133" t="str">
        <f>INDEX('Samenvoeging Bbk en pfas'!J:J,MATCH(Bestektabel!AU799,'Samenvoeging Bbk en pfas'!B:B,0))</f>
        <v>Niet toepasbaar</v>
      </c>
      <c r="BC799" s="135" t="s">
        <v>38</v>
      </c>
      <c r="BD799" s="135" t="s">
        <v>38</v>
      </c>
      <c r="BE799" s="135" t="s">
        <v>38</v>
      </c>
      <c r="BF799" s="135" t="s">
        <v>38</v>
      </c>
      <c r="BG799" s="135" t="s">
        <v>38</v>
      </c>
      <c r="BH799" s="135" t="s">
        <v>38</v>
      </c>
      <c r="BI799" s="135" t="s">
        <v>38</v>
      </c>
    </row>
    <row r="800" spans="1:61" hidden="1" x14ac:dyDescent="0.2">
      <c r="A800" s="124">
        <v>16</v>
      </c>
      <c r="B800" s="118">
        <v>3424</v>
      </c>
      <c r="C800" s="118">
        <v>342420</v>
      </c>
      <c r="D800" s="519" t="s">
        <v>428</v>
      </c>
      <c r="E800" s="135">
        <v>10</v>
      </c>
      <c r="F800" s="514" t="s">
        <v>429</v>
      </c>
      <c r="G800" s="514" t="s">
        <v>430</v>
      </c>
      <c r="H800" s="133" t="s">
        <v>3594</v>
      </c>
      <c r="I800" s="137" t="s">
        <v>182</v>
      </c>
      <c r="J800" s="514" t="s">
        <v>449</v>
      </c>
      <c r="K800" s="133" t="s">
        <v>858</v>
      </c>
      <c r="L800" s="165" t="str">
        <f t="shared" si="174"/>
        <v>17201 - 180-058-07439</v>
      </c>
      <c r="M800" s="165" t="str">
        <f>INDEX('Export Project'!D:D,MATCH(Bestektabel!N750,'Export Project'!J:J,0))</f>
        <v>Nee</v>
      </c>
      <c r="N800" s="135">
        <v>5474</v>
      </c>
      <c r="O800" s="122">
        <f>INDEX('Export Project'!E:E,MATCH(Bestektabel!N800,'Export Project'!J:J,0))</f>
        <v>19</v>
      </c>
      <c r="P800" s="549">
        <f>INDEX('Export Project'!O:O,MATCH(Bestektabel!N800,'Export Project'!J:J,0))</f>
        <v>4.8</v>
      </c>
      <c r="Q800" s="139">
        <f>INDEX('Export Project'!V:V,MATCH(Bestektabel!N800,'Export Project'!J:J,0))</f>
        <v>-5.12</v>
      </c>
      <c r="R800" s="138" t="str">
        <f>INDEX('Export Project'!W:W,MATCH(Bestektabel!N750,'Export Project'!J:J,0))</f>
        <v>05-07-2019</v>
      </c>
      <c r="S800" s="139">
        <v>-5.3</v>
      </c>
      <c r="T800" s="137"/>
      <c r="U800" s="137" t="s">
        <v>3417</v>
      </c>
      <c r="V800" s="137"/>
      <c r="W800" s="133"/>
      <c r="X800" s="141"/>
      <c r="Y800" s="811" t="s">
        <v>40</v>
      </c>
      <c r="Z800" s="812" t="s">
        <v>40</v>
      </c>
      <c r="AA800" s="139" t="s">
        <v>40</v>
      </c>
      <c r="AB800" s="141"/>
      <c r="AC800" s="520" t="s">
        <v>40</v>
      </c>
      <c r="AD800" s="141"/>
      <c r="AE800" s="122">
        <f>INDEX('Export Project'!F:F,MATCH(N800,'Export Project'!J:J,0))</f>
        <v>8</v>
      </c>
      <c r="AF800" s="814">
        <f t="shared" si="175"/>
        <v>0.42105263157894735</v>
      </c>
      <c r="AG800" s="135">
        <f>INDEX('Export Project'!G:G,MATCH(N800,'Export Project'!J:J,0))</f>
        <v>0</v>
      </c>
      <c r="AH800" s="135">
        <f t="shared" si="176"/>
        <v>0</v>
      </c>
      <c r="AI800" s="140" t="s">
        <v>175</v>
      </c>
      <c r="AJ800" s="122">
        <f t="shared" si="177"/>
        <v>8.8000000000000007</v>
      </c>
      <c r="AK800" s="122" t="str">
        <f t="shared" si="173"/>
        <v>Verspreidbaar</v>
      </c>
      <c r="AL800" s="122">
        <f t="shared" si="171"/>
        <v>0</v>
      </c>
      <c r="AM800" s="848">
        <f t="shared" si="172"/>
        <v>0</v>
      </c>
      <c r="AN800" s="122" t="s">
        <v>38</v>
      </c>
      <c r="AO800" s="848">
        <f t="shared" si="179"/>
        <v>8.8000000000000007</v>
      </c>
      <c r="AQ800" s="136">
        <v>17201</v>
      </c>
      <c r="AR800" s="817" t="s">
        <v>39</v>
      </c>
      <c r="AS800" s="135"/>
      <c r="AT800" s="135"/>
      <c r="AU800" s="135">
        <f t="shared" si="178"/>
        <v>17201</v>
      </c>
      <c r="AV800" s="133" t="str">
        <f>INDEX('Samenvoeging Bbk en pfas'!E:E,MATCH(Bestektabel!AU800,'Samenvoeging Bbk en pfas'!B:B,0))</f>
        <v>Verspreidbaar</v>
      </c>
      <c r="AW800" s="133" t="str">
        <f>INDEX('Samenvoeging Bbk en pfas'!F:F,MATCH(Bestektabel!AU800,'Samenvoeging Bbk en pfas'!B:B,0))</f>
        <v>Klasse Industrie</v>
      </c>
      <c r="AX800" s="133" t="str">
        <f>INDEX('Samenvoeging Bbk en pfas'!G:G,MATCH(Bestektabel!AU800,'Samenvoeging Bbk en pfas'!B:B,0))</f>
        <v>Klasse A</v>
      </c>
      <c r="AY800" s="133" t="str">
        <f>INDEX('Samenvoeging Bbk en pfas'!H:H,MATCH(Bestektabel!AU800,'Samenvoeging Bbk en pfas'!B:B,0))</f>
        <v>GBT Landbodem</v>
      </c>
      <c r="AZ800" s="133" t="str">
        <f>INDEX('Samenvoeging Bbk en pfas'!I:I,MATCH(Bestektabel!AU800,'Samenvoeging Bbk en pfas'!B:B,0))</f>
        <v>GBT Waterbodem</v>
      </c>
      <c r="BA800" s="133" t="str">
        <f>INDEX('Samenvoeging Bbk en pfas'!J:J,MATCH(Bestektabel!AU800,'Samenvoeging Bbk en pfas'!B:B,0))</f>
        <v>Niet toepasbaar</v>
      </c>
      <c r="BC800" s="135" t="s">
        <v>38</v>
      </c>
      <c r="BD800" s="135" t="s">
        <v>38</v>
      </c>
      <c r="BE800" s="135" t="s">
        <v>38</v>
      </c>
      <c r="BF800" s="135" t="s">
        <v>38</v>
      </c>
      <c r="BG800" s="135" t="s">
        <v>38</v>
      </c>
      <c r="BH800" s="135" t="s">
        <v>38</v>
      </c>
      <c r="BI800" s="135" t="s">
        <v>38</v>
      </c>
    </row>
    <row r="801" spans="1:61" hidden="1" x14ac:dyDescent="0.2">
      <c r="A801" s="124">
        <v>15</v>
      </c>
      <c r="B801" s="118">
        <v>3423</v>
      </c>
      <c r="C801" s="118">
        <v>342320</v>
      </c>
      <c r="D801" s="519" t="s">
        <v>428</v>
      </c>
      <c r="E801" s="135">
        <v>10</v>
      </c>
      <c r="F801" s="514" t="s">
        <v>429</v>
      </c>
      <c r="G801" s="514" t="s">
        <v>430</v>
      </c>
      <c r="H801" s="133" t="s">
        <v>3594</v>
      </c>
      <c r="I801" s="137" t="s">
        <v>182</v>
      </c>
      <c r="J801" s="514" t="s">
        <v>449</v>
      </c>
      <c r="K801" s="133" t="s">
        <v>859</v>
      </c>
      <c r="L801" s="165" t="str">
        <f t="shared" si="174"/>
        <v>17202 - 180-058-01325</v>
      </c>
      <c r="M801" s="165" t="str">
        <f>INDEX('Export Project'!D:D,MATCH(Bestektabel!N751,'Export Project'!J:J,0))</f>
        <v>Nee</v>
      </c>
      <c r="N801" s="135">
        <v>5461</v>
      </c>
      <c r="O801" s="122">
        <f>INDEX('Export Project'!E:E,MATCH(Bestektabel!N801,'Export Project'!J:J,0))</f>
        <v>52</v>
      </c>
      <c r="P801" s="549">
        <f>INDEX('Export Project'!O:O,MATCH(Bestektabel!N801,'Export Project'!J:J,0))</f>
        <v>8.1999999999999993</v>
      </c>
      <c r="Q801" s="139">
        <f>INDEX('Export Project'!V:V,MATCH(Bestektabel!N801,'Export Project'!J:J,0))</f>
        <v>-5.98</v>
      </c>
      <c r="R801" s="138" t="str">
        <f>INDEX('Export Project'!W:W,MATCH(Bestektabel!N751,'Export Project'!J:J,0))</f>
        <v>05-07-2019</v>
      </c>
      <c r="S801" s="139">
        <v>-6.02</v>
      </c>
      <c r="T801" s="137"/>
      <c r="U801" s="137" t="s">
        <v>3417</v>
      </c>
      <c r="V801" s="137"/>
      <c r="W801" s="133"/>
      <c r="X801" s="141"/>
      <c r="Y801" s="809">
        <v>3</v>
      </c>
      <c r="Z801" s="810">
        <v>3</v>
      </c>
      <c r="AA801" s="139">
        <f t="shared" ref="AA801:AA807" si="180">S801-AC801</f>
        <v>1</v>
      </c>
      <c r="AB801" s="141"/>
      <c r="AC801" s="139">
        <v>-7.02</v>
      </c>
      <c r="AD801" s="141"/>
      <c r="AE801" s="122">
        <f>INDEX('Export Project'!F:F,MATCH(N801,'Export Project'!J:J,0))</f>
        <v>31</v>
      </c>
      <c r="AF801" s="814">
        <f t="shared" si="175"/>
        <v>0.59615384615384615</v>
      </c>
      <c r="AG801" s="135">
        <f>INDEX('Export Project'!G:G,MATCH(N801,'Export Project'!J:J,0))</f>
        <v>0</v>
      </c>
      <c r="AH801" s="135">
        <f t="shared" si="176"/>
        <v>0</v>
      </c>
      <c r="AI801" s="140" t="s">
        <v>175</v>
      </c>
      <c r="AJ801" s="122">
        <f t="shared" si="177"/>
        <v>34.1</v>
      </c>
      <c r="AK801" s="122" t="s">
        <v>3478</v>
      </c>
      <c r="AL801" s="122">
        <f t="shared" si="171"/>
        <v>0</v>
      </c>
      <c r="AM801" s="848">
        <f t="shared" si="172"/>
        <v>0</v>
      </c>
      <c r="AN801" s="122" t="s">
        <v>38</v>
      </c>
      <c r="AO801" s="848">
        <f t="shared" si="179"/>
        <v>34.1</v>
      </c>
      <c r="AQ801" s="136">
        <v>17202</v>
      </c>
      <c r="AR801" s="135" t="s">
        <v>41</v>
      </c>
      <c r="AS801" s="135"/>
      <c r="AT801" s="135"/>
      <c r="AU801" s="135">
        <f t="shared" si="178"/>
        <v>17202</v>
      </c>
      <c r="AV801" s="133" t="str">
        <f>INDEX('Samenvoeging Bbk en pfas'!E:E,MATCH(Bestektabel!AU801,'Samenvoeging Bbk en pfas'!B:B,0))</f>
        <v>Niet verspreidbaar</v>
      </c>
      <c r="AW801" s="133" t="str">
        <f>INDEX('Samenvoeging Bbk en pfas'!F:F,MATCH(Bestektabel!AU801,'Samenvoeging Bbk en pfas'!B:B,0))</f>
        <v>Niet toepasbaar</v>
      </c>
      <c r="AX801" s="133" t="str">
        <f>INDEX('Samenvoeging Bbk en pfas'!G:G,MATCH(Bestektabel!AU801,'Samenvoeging Bbk en pfas'!B:B,0))</f>
        <v>Niet toepasbaar</v>
      </c>
      <c r="AY801" s="133" t="str">
        <f>INDEX('Samenvoeging Bbk en pfas'!H:H,MATCH(Bestektabel!AU801,'Samenvoeging Bbk en pfas'!B:B,0))</f>
        <v>E(10) niet gemeten</v>
      </c>
      <c r="AZ801" s="133" t="str">
        <f>INDEX('Samenvoeging Bbk en pfas'!I:I,MATCH(Bestektabel!AU801,'Samenvoeging Bbk en pfas'!B:B,0))</f>
        <v>Niet toepasbaar</v>
      </c>
      <c r="BA801" s="133" t="str">
        <f>INDEX('Samenvoeging Bbk en pfas'!J:J,MATCH(Bestektabel!AU801,'Samenvoeging Bbk en pfas'!B:B,0))</f>
        <v>Niet toepasbaar</v>
      </c>
      <c r="BC801" s="135" t="s">
        <v>38</v>
      </c>
      <c r="BD801" s="135" t="s">
        <v>38</v>
      </c>
      <c r="BE801" s="135" t="s">
        <v>38</v>
      </c>
      <c r="BF801" s="135" t="s">
        <v>38</v>
      </c>
      <c r="BG801" s="135" t="s">
        <v>38</v>
      </c>
      <c r="BH801" s="135" t="s">
        <v>38</v>
      </c>
      <c r="BI801" s="135" t="s">
        <v>38</v>
      </c>
    </row>
    <row r="802" spans="1:61" hidden="1" x14ac:dyDescent="0.2">
      <c r="A802" s="124">
        <v>15</v>
      </c>
      <c r="B802" s="118">
        <v>3423</v>
      </c>
      <c r="C802" s="118">
        <v>342320</v>
      </c>
      <c r="D802" s="519" t="s">
        <v>428</v>
      </c>
      <c r="E802" s="135">
        <v>10</v>
      </c>
      <c r="F802" s="514" t="s">
        <v>429</v>
      </c>
      <c r="G802" s="514" t="s">
        <v>430</v>
      </c>
      <c r="H802" s="133" t="s">
        <v>3594</v>
      </c>
      <c r="I802" s="137" t="s">
        <v>182</v>
      </c>
      <c r="J802" s="514" t="s">
        <v>449</v>
      </c>
      <c r="K802" s="133" t="s">
        <v>859</v>
      </c>
      <c r="L802" s="165" t="str">
        <f t="shared" si="174"/>
        <v>17202 - 180-058-01325</v>
      </c>
      <c r="M802" s="165" t="str">
        <f>INDEX('Export Project'!D:D,MATCH(Bestektabel!N752,'Export Project'!J:J,0))</f>
        <v>Nee</v>
      </c>
      <c r="N802" s="135">
        <v>5462</v>
      </c>
      <c r="O802" s="122">
        <f>INDEX('Export Project'!E:E,MATCH(Bestektabel!N802,'Export Project'!J:J,0))</f>
        <v>38</v>
      </c>
      <c r="P802" s="549">
        <f>INDEX('Export Project'!O:O,MATCH(Bestektabel!N802,'Export Project'!J:J,0))</f>
        <v>8.5</v>
      </c>
      <c r="Q802" s="139">
        <f>INDEX('Export Project'!V:V,MATCH(Bestektabel!N802,'Export Project'!J:J,0))</f>
        <v>-5.98</v>
      </c>
      <c r="R802" s="138" t="str">
        <f>INDEX('Export Project'!W:W,MATCH(Bestektabel!N752,'Export Project'!J:J,0))</f>
        <v>17-07-2019</v>
      </c>
      <c r="S802" s="139">
        <v>-6.02</v>
      </c>
      <c r="T802" s="137"/>
      <c r="U802" s="137" t="s">
        <v>3417</v>
      </c>
      <c r="V802" s="137"/>
      <c r="W802" s="133"/>
      <c r="X802" s="141"/>
      <c r="Y802" s="809">
        <v>3</v>
      </c>
      <c r="Z802" s="810">
        <v>3</v>
      </c>
      <c r="AA802" s="139">
        <f t="shared" si="180"/>
        <v>1</v>
      </c>
      <c r="AB802" s="141"/>
      <c r="AC802" s="139">
        <v>-7.02</v>
      </c>
      <c r="AD802" s="141"/>
      <c r="AE802" s="122">
        <f>INDEX('Export Project'!F:F,MATCH(N802,'Export Project'!J:J,0))</f>
        <v>50</v>
      </c>
      <c r="AF802" s="814">
        <f t="shared" si="175"/>
        <v>1.3157894736842106</v>
      </c>
      <c r="AG802" s="135">
        <f>INDEX('Export Project'!G:G,MATCH(N802,'Export Project'!J:J,0))</f>
        <v>0</v>
      </c>
      <c r="AH802" s="135">
        <f t="shared" si="176"/>
        <v>0</v>
      </c>
      <c r="AI802" s="140" t="s">
        <v>176</v>
      </c>
      <c r="AJ802" s="122">
        <f t="shared" si="177"/>
        <v>55.000000000000007</v>
      </c>
      <c r="AK802" s="122" t="s">
        <v>3478</v>
      </c>
      <c r="AL802" s="122">
        <f t="shared" si="171"/>
        <v>0</v>
      </c>
      <c r="AM802" s="848">
        <f t="shared" si="172"/>
        <v>0</v>
      </c>
      <c r="AN802" s="122" t="s">
        <v>38</v>
      </c>
      <c r="AO802" s="848">
        <f t="shared" si="179"/>
        <v>55.000000000000007</v>
      </c>
      <c r="AQ802" s="136">
        <v>17202</v>
      </c>
      <c r="AR802" s="135" t="s">
        <v>41</v>
      </c>
      <c r="AS802" s="135"/>
      <c r="AT802" s="135"/>
      <c r="AU802" s="135">
        <f t="shared" si="178"/>
        <v>17202</v>
      </c>
      <c r="AV802" s="133" t="str">
        <f>INDEX('Samenvoeging Bbk en pfas'!E:E,MATCH(Bestektabel!AU802,'Samenvoeging Bbk en pfas'!B:B,0))</f>
        <v>Niet verspreidbaar</v>
      </c>
      <c r="AW802" s="133" t="str">
        <f>INDEX('Samenvoeging Bbk en pfas'!F:F,MATCH(Bestektabel!AU802,'Samenvoeging Bbk en pfas'!B:B,0))</f>
        <v>Niet toepasbaar</v>
      </c>
      <c r="AX802" s="133" t="str">
        <f>INDEX('Samenvoeging Bbk en pfas'!G:G,MATCH(Bestektabel!AU802,'Samenvoeging Bbk en pfas'!B:B,0))</f>
        <v>Niet toepasbaar</v>
      </c>
      <c r="AY802" s="133" t="str">
        <f>INDEX('Samenvoeging Bbk en pfas'!H:H,MATCH(Bestektabel!AU802,'Samenvoeging Bbk en pfas'!B:B,0))</f>
        <v>E(10) niet gemeten</v>
      </c>
      <c r="AZ802" s="133" t="str">
        <f>INDEX('Samenvoeging Bbk en pfas'!I:I,MATCH(Bestektabel!AU802,'Samenvoeging Bbk en pfas'!B:B,0))</f>
        <v>Niet toepasbaar</v>
      </c>
      <c r="BA802" s="133" t="str">
        <f>INDEX('Samenvoeging Bbk en pfas'!J:J,MATCH(Bestektabel!AU802,'Samenvoeging Bbk en pfas'!B:B,0))</f>
        <v>Niet toepasbaar</v>
      </c>
      <c r="BC802" s="135" t="s">
        <v>38</v>
      </c>
      <c r="BD802" s="135" t="s">
        <v>38</v>
      </c>
      <c r="BE802" s="135" t="s">
        <v>38</v>
      </c>
      <c r="BF802" s="135" t="s">
        <v>38</v>
      </c>
      <c r="BG802" s="135" t="s">
        <v>38</v>
      </c>
      <c r="BH802" s="135" t="s">
        <v>38</v>
      </c>
      <c r="BI802" s="135" t="s">
        <v>38</v>
      </c>
    </row>
    <row r="803" spans="1:61" hidden="1" x14ac:dyDescent="0.2">
      <c r="A803" s="124">
        <v>15</v>
      </c>
      <c r="B803" s="118">
        <v>3423</v>
      </c>
      <c r="C803" s="118">
        <v>342320</v>
      </c>
      <c r="D803" s="519" t="s">
        <v>428</v>
      </c>
      <c r="E803" s="135">
        <v>10</v>
      </c>
      <c r="F803" s="514" t="s">
        <v>429</v>
      </c>
      <c r="G803" s="514" t="s">
        <v>430</v>
      </c>
      <c r="H803" s="133" t="s">
        <v>3594</v>
      </c>
      <c r="I803" s="137" t="s">
        <v>182</v>
      </c>
      <c r="J803" s="514" t="s">
        <v>449</v>
      </c>
      <c r="K803" s="133" t="s">
        <v>859</v>
      </c>
      <c r="L803" s="165" t="str">
        <f t="shared" si="174"/>
        <v>17202 - 180-058-01325</v>
      </c>
      <c r="M803" s="165" t="str">
        <f>INDEX('Export Project'!D:D,MATCH(Bestektabel!N753,'Export Project'!J:J,0))</f>
        <v>Nee</v>
      </c>
      <c r="N803" s="135">
        <v>5463</v>
      </c>
      <c r="O803" s="122">
        <f>INDEX('Export Project'!E:E,MATCH(Bestektabel!N803,'Export Project'!J:J,0))</f>
        <v>20</v>
      </c>
      <c r="P803" s="549">
        <f>INDEX('Export Project'!O:O,MATCH(Bestektabel!N803,'Export Project'!J:J,0))</f>
        <v>8.4</v>
      </c>
      <c r="Q803" s="139">
        <f>INDEX('Export Project'!V:V,MATCH(Bestektabel!N803,'Export Project'!J:J,0))</f>
        <v>-5.98</v>
      </c>
      <c r="R803" s="138" t="str">
        <f>INDEX('Export Project'!W:W,MATCH(Bestektabel!N753,'Export Project'!J:J,0))</f>
        <v>17-07-2019</v>
      </c>
      <c r="S803" s="139">
        <v>-6.02</v>
      </c>
      <c r="T803" s="137"/>
      <c r="U803" s="137" t="s">
        <v>3417</v>
      </c>
      <c r="V803" s="137"/>
      <c r="W803" s="133"/>
      <c r="X803" s="141"/>
      <c r="Y803" s="809">
        <v>3</v>
      </c>
      <c r="Z803" s="810">
        <v>3</v>
      </c>
      <c r="AA803" s="139">
        <f t="shared" si="180"/>
        <v>1</v>
      </c>
      <c r="AB803" s="141"/>
      <c r="AC803" s="139">
        <v>-7.02</v>
      </c>
      <c r="AD803" s="141"/>
      <c r="AE803" s="122">
        <f>INDEX('Export Project'!F:F,MATCH(N803,'Export Project'!J:J,0))</f>
        <v>20</v>
      </c>
      <c r="AF803" s="814">
        <f t="shared" si="175"/>
        <v>1</v>
      </c>
      <c r="AG803" s="135">
        <f>INDEX('Export Project'!G:G,MATCH(N803,'Export Project'!J:J,0))</f>
        <v>0</v>
      </c>
      <c r="AH803" s="135">
        <f t="shared" si="176"/>
        <v>0</v>
      </c>
      <c r="AI803" s="140" t="s">
        <v>176</v>
      </c>
      <c r="AJ803" s="122">
        <f t="shared" si="177"/>
        <v>22</v>
      </c>
      <c r="AK803" s="122" t="s">
        <v>3478</v>
      </c>
      <c r="AL803" s="122">
        <f t="shared" ref="AL803:AL866" si="181">AG803*1.1</f>
        <v>0</v>
      </c>
      <c r="AM803" s="848">
        <f t="shared" si="172"/>
        <v>0</v>
      </c>
      <c r="AN803" s="122" t="s">
        <v>38</v>
      </c>
      <c r="AO803" s="848">
        <f t="shared" si="179"/>
        <v>22</v>
      </c>
      <c r="AQ803" s="136">
        <v>17202</v>
      </c>
      <c r="AR803" s="135" t="s">
        <v>41</v>
      </c>
      <c r="AS803" s="135"/>
      <c r="AT803" s="135"/>
      <c r="AU803" s="135">
        <f t="shared" si="178"/>
        <v>17202</v>
      </c>
      <c r="AV803" s="133" t="str">
        <f>INDEX('Samenvoeging Bbk en pfas'!E:E,MATCH(Bestektabel!AU803,'Samenvoeging Bbk en pfas'!B:B,0))</f>
        <v>Niet verspreidbaar</v>
      </c>
      <c r="AW803" s="133" t="str">
        <f>INDEX('Samenvoeging Bbk en pfas'!F:F,MATCH(Bestektabel!AU803,'Samenvoeging Bbk en pfas'!B:B,0))</f>
        <v>Niet toepasbaar</v>
      </c>
      <c r="AX803" s="133" t="str">
        <f>INDEX('Samenvoeging Bbk en pfas'!G:G,MATCH(Bestektabel!AU803,'Samenvoeging Bbk en pfas'!B:B,0))</f>
        <v>Niet toepasbaar</v>
      </c>
      <c r="AY803" s="133" t="str">
        <f>INDEX('Samenvoeging Bbk en pfas'!H:H,MATCH(Bestektabel!AU803,'Samenvoeging Bbk en pfas'!B:B,0))</f>
        <v>E(10) niet gemeten</v>
      </c>
      <c r="AZ803" s="133" t="str">
        <f>INDEX('Samenvoeging Bbk en pfas'!I:I,MATCH(Bestektabel!AU803,'Samenvoeging Bbk en pfas'!B:B,0))</f>
        <v>Niet toepasbaar</v>
      </c>
      <c r="BA803" s="133" t="str">
        <f>INDEX('Samenvoeging Bbk en pfas'!J:J,MATCH(Bestektabel!AU803,'Samenvoeging Bbk en pfas'!B:B,0))</f>
        <v>Niet toepasbaar</v>
      </c>
      <c r="BC803" s="135" t="s">
        <v>38</v>
      </c>
      <c r="BD803" s="135" t="s">
        <v>38</v>
      </c>
      <c r="BE803" s="135" t="s">
        <v>38</v>
      </c>
      <c r="BF803" s="135" t="s">
        <v>38</v>
      </c>
      <c r="BG803" s="135" t="s">
        <v>38</v>
      </c>
      <c r="BH803" s="135" t="s">
        <v>38</v>
      </c>
      <c r="BI803" s="135" t="s">
        <v>38</v>
      </c>
    </row>
    <row r="804" spans="1:61" hidden="1" x14ac:dyDescent="0.2">
      <c r="A804" s="124">
        <v>15</v>
      </c>
      <c r="B804" s="118">
        <v>3423</v>
      </c>
      <c r="C804" s="118">
        <v>342320</v>
      </c>
      <c r="D804" s="519" t="s">
        <v>428</v>
      </c>
      <c r="E804" s="135">
        <v>10</v>
      </c>
      <c r="F804" s="514" t="s">
        <v>429</v>
      </c>
      <c r="G804" s="514" t="s">
        <v>430</v>
      </c>
      <c r="H804" s="133" t="s">
        <v>3594</v>
      </c>
      <c r="I804" s="137" t="s">
        <v>182</v>
      </c>
      <c r="J804" s="514" t="s">
        <v>449</v>
      </c>
      <c r="K804" s="133" t="s">
        <v>859</v>
      </c>
      <c r="L804" s="165" t="str">
        <f t="shared" si="174"/>
        <v>17202 - 180-058-01325</v>
      </c>
      <c r="M804" s="165" t="str">
        <f>INDEX('Export Project'!D:D,MATCH(Bestektabel!N754,'Export Project'!J:J,0))</f>
        <v>Nee</v>
      </c>
      <c r="N804" s="135">
        <v>5464</v>
      </c>
      <c r="O804" s="122">
        <f>INDEX('Export Project'!E:E,MATCH(Bestektabel!N804,'Export Project'!J:J,0))</f>
        <v>28</v>
      </c>
      <c r="P804" s="549">
        <f>INDEX('Export Project'!O:O,MATCH(Bestektabel!N804,'Export Project'!J:J,0))</f>
        <v>8.3000000000000007</v>
      </c>
      <c r="Q804" s="139">
        <f>INDEX('Export Project'!V:V,MATCH(Bestektabel!N804,'Export Project'!J:J,0))</f>
        <v>-5.98</v>
      </c>
      <c r="R804" s="138" t="str">
        <f>INDEX('Export Project'!W:W,MATCH(Bestektabel!N754,'Export Project'!J:J,0))</f>
        <v>17-07-2019</v>
      </c>
      <c r="S804" s="139">
        <v>-6.02</v>
      </c>
      <c r="T804" s="137"/>
      <c r="U804" s="137" t="s">
        <v>3417</v>
      </c>
      <c r="V804" s="137"/>
      <c r="W804" s="133"/>
      <c r="X804" s="141"/>
      <c r="Y804" s="809">
        <v>3</v>
      </c>
      <c r="Z804" s="810">
        <v>3</v>
      </c>
      <c r="AA804" s="139">
        <f t="shared" si="180"/>
        <v>1</v>
      </c>
      <c r="AB804" s="141"/>
      <c r="AC804" s="139">
        <v>-7.02</v>
      </c>
      <c r="AD804" s="141"/>
      <c r="AE804" s="122">
        <f>INDEX('Export Project'!F:F,MATCH(N804,'Export Project'!J:J,0))</f>
        <v>38</v>
      </c>
      <c r="AF804" s="814">
        <f t="shared" si="175"/>
        <v>1.3571428571428572</v>
      </c>
      <c r="AG804" s="135">
        <f>INDEX('Export Project'!G:G,MATCH(N804,'Export Project'!J:J,0))</f>
        <v>0</v>
      </c>
      <c r="AH804" s="135">
        <f t="shared" si="176"/>
        <v>0</v>
      </c>
      <c r="AI804" s="140" t="s">
        <v>176</v>
      </c>
      <c r="AJ804" s="122">
        <f t="shared" si="177"/>
        <v>41.800000000000004</v>
      </c>
      <c r="AK804" s="122" t="s">
        <v>3478</v>
      </c>
      <c r="AL804" s="122">
        <f t="shared" si="181"/>
        <v>0</v>
      </c>
      <c r="AM804" s="848">
        <f t="shared" si="172"/>
        <v>0</v>
      </c>
      <c r="AN804" s="122" t="s">
        <v>38</v>
      </c>
      <c r="AO804" s="848">
        <f t="shared" si="179"/>
        <v>41.800000000000004</v>
      </c>
      <c r="AQ804" s="136">
        <v>17202</v>
      </c>
      <c r="AR804" s="135" t="s">
        <v>41</v>
      </c>
      <c r="AS804" s="135"/>
      <c r="AT804" s="135"/>
      <c r="AU804" s="135">
        <f t="shared" si="178"/>
        <v>17202</v>
      </c>
      <c r="AV804" s="133" t="str">
        <f>INDEX('Samenvoeging Bbk en pfas'!E:E,MATCH(Bestektabel!AU804,'Samenvoeging Bbk en pfas'!B:B,0))</f>
        <v>Niet verspreidbaar</v>
      </c>
      <c r="AW804" s="133" t="str">
        <f>INDEX('Samenvoeging Bbk en pfas'!F:F,MATCH(Bestektabel!AU804,'Samenvoeging Bbk en pfas'!B:B,0))</f>
        <v>Niet toepasbaar</v>
      </c>
      <c r="AX804" s="133" t="str">
        <f>INDEX('Samenvoeging Bbk en pfas'!G:G,MATCH(Bestektabel!AU804,'Samenvoeging Bbk en pfas'!B:B,0))</f>
        <v>Niet toepasbaar</v>
      </c>
      <c r="AY804" s="133" t="str">
        <f>INDEX('Samenvoeging Bbk en pfas'!H:H,MATCH(Bestektabel!AU804,'Samenvoeging Bbk en pfas'!B:B,0))</f>
        <v>E(10) niet gemeten</v>
      </c>
      <c r="AZ804" s="133" t="str">
        <f>INDEX('Samenvoeging Bbk en pfas'!I:I,MATCH(Bestektabel!AU804,'Samenvoeging Bbk en pfas'!B:B,0))</f>
        <v>Niet toepasbaar</v>
      </c>
      <c r="BA804" s="133" t="str">
        <f>INDEX('Samenvoeging Bbk en pfas'!J:J,MATCH(Bestektabel!AU804,'Samenvoeging Bbk en pfas'!B:B,0))</f>
        <v>Niet toepasbaar</v>
      </c>
      <c r="BC804" s="135" t="s">
        <v>38</v>
      </c>
      <c r="BD804" s="135" t="s">
        <v>38</v>
      </c>
      <c r="BE804" s="135" t="s">
        <v>38</v>
      </c>
      <c r="BF804" s="135" t="s">
        <v>38</v>
      </c>
      <c r="BG804" s="135" t="s">
        <v>38</v>
      </c>
      <c r="BH804" s="135" t="s">
        <v>38</v>
      </c>
      <c r="BI804" s="135" t="s">
        <v>38</v>
      </c>
    </row>
    <row r="805" spans="1:61" hidden="1" x14ac:dyDescent="0.2">
      <c r="A805" s="124">
        <v>15</v>
      </c>
      <c r="B805" s="118">
        <v>3423</v>
      </c>
      <c r="C805" s="118">
        <v>342320</v>
      </c>
      <c r="D805" s="519" t="s">
        <v>428</v>
      </c>
      <c r="E805" s="135">
        <v>10</v>
      </c>
      <c r="F805" s="514" t="s">
        <v>429</v>
      </c>
      <c r="G805" s="514" t="s">
        <v>430</v>
      </c>
      <c r="H805" s="133" t="s">
        <v>3594</v>
      </c>
      <c r="I805" s="137" t="s">
        <v>182</v>
      </c>
      <c r="J805" s="514" t="s">
        <v>449</v>
      </c>
      <c r="K805" s="133" t="s">
        <v>859</v>
      </c>
      <c r="L805" s="165" t="str">
        <f t="shared" si="174"/>
        <v>17202 - 180-058-01325</v>
      </c>
      <c r="M805" s="165" t="str">
        <f>INDEX('Export Project'!D:D,MATCH(Bestektabel!N755,'Export Project'!J:J,0))</f>
        <v>Nee</v>
      </c>
      <c r="N805" s="135">
        <v>5465</v>
      </c>
      <c r="O805" s="122">
        <f>INDEX('Export Project'!E:E,MATCH(Bestektabel!N805,'Export Project'!J:J,0))</f>
        <v>34</v>
      </c>
      <c r="P805" s="549">
        <f>INDEX('Export Project'!O:O,MATCH(Bestektabel!N805,'Export Project'!J:J,0))</f>
        <v>8.6</v>
      </c>
      <c r="Q805" s="139">
        <f>INDEX('Export Project'!V:V,MATCH(Bestektabel!N805,'Export Project'!J:J,0))</f>
        <v>-5.98</v>
      </c>
      <c r="R805" s="138" t="str">
        <f>INDEX('Export Project'!W:W,MATCH(Bestektabel!N755,'Export Project'!J:J,0))</f>
        <v>17-07-2019</v>
      </c>
      <c r="S805" s="139">
        <v>-6.02</v>
      </c>
      <c r="T805" s="137"/>
      <c r="U805" s="137" t="s">
        <v>3417</v>
      </c>
      <c r="V805" s="137"/>
      <c r="W805" s="133"/>
      <c r="X805" s="141"/>
      <c r="Y805" s="809">
        <v>3</v>
      </c>
      <c r="Z805" s="810">
        <v>3</v>
      </c>
      <c r="AA805" s="139">
        <f t="shared" si="180"/>
        <v>1</v>
      </c>
      <c r="AB805" s="141"/>
      <c r="AC805" s="139">
        <v>-7.02</v>
      </c>
      <c r="AD805" s="141"/>
      <c r="AE805" s="122">
        <f>INDEX('Export Project'!F:F,MATCH(N805,'Export Project'!J:J,0))</f>
        <v>28</v>
      </c>
      <c r="AF805" s="814">
        <f t="shared" si="175"/>
        <v>0.82352941176470584</v>
      </c>
      <c r="AG805" s="135">
        <f>INDEX('Export Project'!G:G,MATCH(N805,'Export Project'!J:J,0))</f>
        <v>0</v>
      </c>
      <c r="AH805" s="135">
        <f t="shared" si="176"/>
        <v>0</v>
      </c>
      <c r="AI805" s="140" t="s">
        <v>175</v>
      </c>
      <c r="AJ805" s="122">
        <f t="shared" si="177"/>
        <v>30.800000000000004</v>
      </c>
      <c r="AK805" s="122" t="s">
        <v>3478</v>
      </c>
      <c r="AL805" s="122">
        <f t="shared" si="181"/>
        <v>0</v>
      </c>
      <c r="AM805" s="848">
        <f t="shared" si="172"/>
        <v>0</v>
      </c>
      <c r="AN805" s="122" t="s">
        <v>38</v>
      </c>
      <c r="AO805" s="848">
        <f t="shared" si="179"/>
        <v>30.800000000000004</v>
      </c>
      <c r="AQ805" s="136">
        <v>17202</v>
      </c>
      <c r="AR805" s="135" t="s">
        <v>41</v>
      </c>
      <c r="AS805" s="135"/>
      <c r="AT805" s="135"/>
      <c r="AU805" s="135">
        <f t="shared" si="178"/>
        <v>17202</v>
      </c>
      <c r="AV805" s="133" t="str">
        <f>INDEX('Samenvoeging Bbk en pfas'!E:E,MATCH(Bestektabel!AU805,'Samenvoeging Bbk en pfas'!B:B,0))</f>
        <v>Niet verspreidbaar</v>
      </c>
      <c r="AW805" s="133" t="str">
        <f>INDEX('Samenvoeging Bbk en pfas'!F:F,MATCH(Bestektabel!AU805,'Samenvoeging Bbk en pfas'!B:B,0))</f>
        <v>Niet toepasbaar</v>
      </c>
      <c r="AX805" s="133" t="str">
        <f>INDEX('Samenvoeging Bbk en pfas'!G:G,MATCH(Bestektabel!AU805,'Samenvoeging Bbk en pfas'!B:B,0))</f>
        <v>Niet toepasbaar</v>
      </c>
      <c r="AY805" s="133" t="str">
        <f>INDEX('Samenvoeging Bbk en pfas'!H:H,MATCH(Bestektabel!AU805,'Samenvoeging Bbk en pfas'!B:B,0))</f>
        <v>E(10) niet gemeten</v>
      </c>
      <c r="AZ805" s="133" t="str">
        <f>INDEX('Samenvoeging Bbk en pfas'!I:I,MATCH(Bestektabel!AU805,'Samenvoeging Bbk en pfas'!B:B,0))</f>
        <v>Niet toepasbaar</v>
      </c>
      <c r="BA805" s="133" t="str">
        <f>INDEX('Samenvoeging Bbk en pfas'!J:J,MATCH(Bestektabel!AU805,'Samenvoeging Bbk en pfas'!B:B,0))</f>
        <v>Niet toepasbaar</v>
      </c>
      <c r="BC805" s="135" t="s">
        <v>38</v>
      </c>
      <c r="BD805" s="135" t="s">
        <v>38</v>
      </c>
      <c r="BE805" s="135" t="s">
        <v>38</v>
      </c>
      <c r="BF805" s="135" t="s">
        <v>38</v>
      </c>
      <c r="BG805" s="135" t="s">
        <v>38</v>
      </c>
      <c r="BH805" s="135" t="s">
        <v>38</v>
      </c>
      <c r="BI805" s="135" t="s">
        <v>38</v>
      </c>
    </row>
    <row r="806" spans="1:61" hidden="1" x14ac:dyDescent="0.2">
      <c r="A806" s="124">
        <v>15</v>
      </c>
      <c r="B806" s="118">
        <v>3423</v>
      </c>
      <c r="C806" s="118">
        <v>342320</v>
      </c>
      <c r="D806" s="519" t="s">
        <v>428</v>
      </c>
      <c r="E806" s="135">
        <v>10</v>
      </c>
      <c r="F806" s="514" t="s">
        <v>429</v>
      </c>
      <c r="G806" s="514" t="s">
        <v>430</v>
      </c>
      <c r="H806" s="133" t="s">
        <v>3594</v>
      </c>
      <c r="I806" s="137" t="s">
        <v>182</v>
      </c>
      <c r="J806" s="514" t="s">
        <v>449</v>
      </c>
      <c r="K806" s="133" t="s">
        <v>859</v>
      </c>
      <c r="L806" s="165" t="str">
        <f t="shared" si="174"/>
        <v>17202 - 180-058-01325</v>
      </c>
      <c r="M806" s="165" t="str">
        <f>INDEX('Export Project'!D:D,MATCH(Bestektabel!N756,'Export Project'!J:J,0))</f>
        <v>Nee</v>
      </c>
      <c r="N806" s="135">
        <v>5466</v>
      </c>
      <c r="O806" s="122">
        <f>INDEX('Export Project'!E:E,MATCH(Bestektabel!N806,'Export Project'!J:J,0))</f>
        <v>64</v>
      </c>
      <c r="P806" s="549">
        <f>INDEX('Export Project'!O:O,MATCH(Bestektabel!N806,'Export Project'!J:J,0))</f>
        <v>8.5</v>
      </c>
      <c r="Q806" s="139">
        <f>INDEX('Export Project'!V:V,MATCH(Bestektabel!N806,'Export Project'!J:J,0))</f>
        <v>-5.98</v>
      </c>
      <c r="R806" s="138" t="str">
        <f>INDEX('Export Project'!W:W,MATCH(Bestektabel!N756,'Export Project'!J:J,0))</f>
        <v>04-07-2019</v>
      </c>
      <c r="S806" s="139">
        <v>-6.02</v>
      </c>
      <c r="T806" s="137"/>
      <c r="U806" s="137" t="s">
        <v>3417</v>
      </c>
      <c r="V806" s="137"/>
      <c r="W806" s="133"/>
      <c r="X806" s="141"/>
      <c r="Y806" s="809">
        <v>3</v>
      </c>
      <c r="Z806" s="810">
        <v>3</v>
      </c>
      <c r="AA806" s="139">
        <f t="shared" si="180"/>
        <v>1</v>
      </c>
      <c r="AB806" s="141"/>
      <c r="AC806" s="139">
        <v>-7.02</v>
      </c>
      <c r="AD806" s="141"/>
      <c r="AE806" s="122">
        <f>INDEX('Export Project'!F:F,MATCH(N806,'Export Project'!J:J,0))</f>
        <v>56</v>
      </c>
      <c r="AF806" s="814">
        <f t="shared" si="175"/>
        <v>0.875</v>
      </c>
      <c r="AG806" s="135">
        <f>INDEX('Export Project'!G:G,MATCH(N806,'Export Project'!J:J,0))</f>
        <v>0</v>
      </c>
      <c r="AH806" s="135">
        <f t="shared" si="176"/>
        <v>0</v>
      </c>
      <c r="AI806" s="140" t="s">
        <v>175</v>
      </c>
      <c r="AJ806" s="122">
        <f t="shared" si="177"/>
        <v>61.600000000000009</v>
      </c>
      <c r="AK806" s="122" t="s">
        <v>3478</v>
      </c>
      <c r="AL806" s="122">
        <f t="shared" si="181"/>
        <v>0</v>
      </c>
      <c r="AM806" s="848">
        <f t="shared" si="172"/>
        <v>0</v>
      </c>
      <c r="AN806" s="122" t="s">
        <v>38</v>
      </c>
      <c r="AO806" s="848">
        <f t="shared" si="179"/>
        <v>61.600000000000009</v>
      </c>
      <c r="AQ806" s="136">
        <v>17202</v>
      </c>
      <c r="AR806" s="135" t="s">
        <v>41</v>
      </c>
      <c r="AS806" s="135"/>
      <c r="AT806" s="135"/>
      <c r="AU806" s="135">
        <f t="shared" si="178"/>
        <v>17202</v>
      </c>
      <c r="AV806" s="133" t="str">
        <f>INDEX('Samenvoeging Bbk en pfas'!E:E,MATCH(Bestektabel!AU806,'Samenvoeging Bbk en pfas'!B:B,0))</f>
        <v>Niet verspreidbaar</v>
      </c>
      <c r="AW806" s="133" t="str">
        <f>INDEX('Samenvoeging Bbk en pfas'!F:F,MATCH(Bestektabel!AU806,'Samenvoeging Bbk en pfas'!B:B,0))</f>
        <v>Niet toepasbaar</v>
      </c>
      <c r="AX806" s="133" t="str">
        <f>INDEX('Samenvoeging Bbk en pfas'!G:G,MATCH(Bestektabel!AU806,'Samenvoeging Bbk en pfas'!B:B,0))</f>
        <v>Niet toepasbaar</v>
      </c>
      <c r="AY806" s="133" t="str">
        <f>INDEX('Samenvoeging Bbk en pfas'!H:H,MATCH(Bestektabel!AU806,'Samenvoeging Bbk en pfas'!B:B,0))</f>
        <v>E(10) niet gemeten</v>
      </c>
      <c r="AZ806" s="133" t="str">
        <f>INDEX('Samenvoeging Bbk en pfas'!I:I,MATCH(Bestektabel!AU806,'Samenvoeging Bbk en pfas'!B:B,0))</f>
        <v>Niet toepasbaar</v>
      </c>
      <c r="BA806" s="133" t="str">
        <f>INDEX('Samenvoeging Bbk en pfas'!J:J,MATCH(Bestektabel!AU806,'Samenvoeging Bbk en pfas'!B:B,0))</f>
        <v>Niet toepasbaar</v>
      </c>
      <c r="BC806" s="135" t="s">
        <v>38</v>
      </c>
      <c r="BD806" s="135" t="s">
        <v>38</v>
      </c>
      <c r="BE806" s="135" t="s">
        <v>38</v>
      </c>
      <c r="BF806" s="135" t="s">
        <v>38</v>
      </c>
      <c r="BG806" s="135" t="s">
        <v>38</v>
      </c>
      <c r="BH806" s="135" t="s">
        <v>38</v>
      </c>
      <c r="BI806" s="135" t="s">
        <v>38</v>
      </c>
    </row>
    <row r="807" spans="1:61" hidden="1" x14ac:dyDescent="0.2">
      <c r="A807" s="124">
        <v>15</v>
      </c>
      <c r="B807" s="118">
        <v>3423</v>
      </c>
      <c r="C807" s="118">
        <v>342320</v>
      </c>
      <c r="D807" s="519" t="s">
        <v>428</v>
      </c>
      <c r="E807" s="135">
        <v>10</v>
      </c>
      <c r="F807" s="514" t="s">
        <v>429</v>
      </c>
      <c r="G807" s="514" t="s">
        <v>430</v>
      </c>
      <c r="H807" s="133" t="s">
        <v>3594</v>
      </c>
      <c r="I807" s="137" t="s">
        <v>182</v>
      </c>
      <c r="J807" s="514" t="s">
        <v>449</v>
      </c>
      <c r="K807" s="133" t="s">
        <v>859</v>
      </c>
      <c r="L807" s="165" t="str">
        <f t="shared" si="174"/>
        <v>17202 - 180-058-01325</v>
      </c>
      <c r="M807" s="165" t="str">
        <f>INDEX('Export Project'!D:D,MATCH(Bestektabel!N757,'Export Project'!J:J,0))</f>
        <v>Nee</v>
      </c>
      <c r="N807" s="135">
        <v>5467</v>
      </c>
      <c r="O807" s="122">
        <f>INDEX('Export Project'!E:E,MATCH(Bestektabel!N807,'Export Project'!J:J,0))</f>
        <v>81</v>
      </c>
      <c r="P807" s="549">
        <f>INDEX('Export Project'!O:O,MATCH(Bestektabel!N807,'Export Project'!J:J,0))</f>
        <v>7.9</v>
      </c>
      <c r="Q807" s="139">
        <f>INDEX('Export Project'!V:V,MATCH(Bestektabel!N807,'Export Project'!J:J,0))</f>
        <v>-5.98</v>
      </c>
      <c r="R807" s="138" t="str">
        <f>INDEX('Export Project'!W:W,MATCH(Bestektabel!N757,'Export Project'!J:J,0))</f>
        <v>04-07-2019</v>
      </c>
      <c r="S807" s="139">
        <v>-6.02</v>
      </c>
      <c r="T807" s="137"/>
      <c r="U807" s="137" t="s">
        <v>3417</v>
      </c>
      <c r="V807" s="137"/>
      <c r="W807" s="133"/>
      <c r="X807" s="141"/>
      <c r="Y807" s="809">
        <v>3</v>
      </c>
      <c r="Z807" s="810">
        <v>3</v>
      </c>
      <c r="AA807" s="139">
        <f t="shared" si="180"/>
        <v>1</v>
      </c>
      <c r="AB807" s="141"/>
      <c r="AC807" s="139">
        <v>-7.02</v>
      </c>
      <c r="AD807" s="141"/>
      <c r="AE807" s="122">
        <f>INDEX('Export Project'!F:F,MATCH(N807,'Export Project'!J:J,0))</f>
        <v>52</v>
      </c>
      <c r="AF807" s="814">
        <f t="shared" si="175"/>
        <v>0.64197530864197527</v>
      </c>
      <c r="AG807" s="135">
        <f>INDEX('Export Project'!G:G,MATCH(N807,'Export Project'!J:J,0))</f>
        <v>0</v>
      </c>
      <c r="AH807" s="135">
        <f t="shared" si="176"/>
        <v>0</v>
      </c>
      <c r="AI807" s="140" t="s">
        <v>175</v>
      </c>
      <c r="AJ807" s="122">
        <f t="shared" si="177"/>
        <v>57.2</v>
      </c>
      <c r="AK807" s="122" t="s">
        <v>3478</v>
      </c>
      <c r="AL807" s="122">
        <f t="shared" si="181"/>
        <v>0</v>
      </c>
      <c r="AM807" s="848">
        <f t="shared" ref="AM807:AM870" si="182">AG807*1.1</f>
        <v>0</v>
      </c>
      <c r="AN807" s="122" t="s">
        <v>38</v>
      </c>
      <c r="AO807" s="848">
        <f t="shared" si="179"/>
        <v>57.2</v>
      </c>
      <c r="AQ807" s="136">
        <v>17202</v>
      </c>
      <c r="AR807" s="135" t="s">
        <v>41</v>
      </c>
      <c r="AS807" s="135"/>
      <c r="AT807" s="135"/>
      <c r="AU807" s="135">
        <f t="shared" si="178"/>
        <v>17202</v>
      </c>
      <c r="AV807" s="133" t="str">
        <f>INDEX('Samenvoeging Bbk en pfas'!E:E,MATCH(Bestektabel!AU807,'Samenvoeging Bbk en pfas'!B:B,0))</f>
        <v>Niet verspreidbaar</v>
      </c>
      <c r="AW807" s="133" t="str">
        <f>INDEX('Samenvoeging Bbk en pfas'!F:F,MATCH(Bestektabel!AU807,'Samenvoeging Bbk en pfas'!B:B,0))</f>
        <v>Niet toepasbaar</v>
      </c>
      <c r="AX807" s="133" t="str">
        <f>INDEX('Samenvoeging Bbk en pfas'!G:G,MATCH(Bestektabel!AU807,'Samenvoeging Bbk en pfas'!B:B,0))</f>
        <v>Niet toepasbaar</v>
      </c>
      <c r="AY807" s="133" t="str">
        <f>INDEX('Samenvoeging Bbk en pfas'!H:H,MATCH(Bestektabel!AU807,'Samenvoeging Bbk en pfas'!B:B,0))</f>
        <v>E(10) niet gemeten</v>
      </c>
      <c r="AZ807" s="133" t="str">
        <f>INDEX('Samenvoeging Bbk en pfas'!I:I,MATCH(Bestektabel!AU807,'Samenvoeging Bbk en pfas'!B:B,0))</f>
        <v>Niet toepasbaar</v>
      </c>
      <c r="BA807" s="133" t="str">
        <f>INDEX('Samenvoeging Bbk en pfas'!J:J,MATCH(Bestektabel!AU807,'Samenvoeging Bbk en pfas'!B:B,0))</f>
        <v>Niet toepasbaar</v>
      </c>
      <c r="BC807" s="135" t="s">
        <v>38</v>
      </c>
      <c r="BD807" s="135" t="s">
        <v>38</v>
      </c>
      <c r="BE807" s="135" t="s">
        <v>38</v>
      </c>
      <c r="BF807" s="135" t="s">
        <v>38</v>
      </c>
      <c r="BG807" s="135" t="s">
        <v>38</v>
      </c>
      <c r="BH807" s="135" t="s">
        <v>38</v>
      </c>
      <c r="BI807" s="135" t="s">
        <v>38</v>
      </c>
    </row>
    <row r="808" spans="1:61" hidden="1" x14ac:dyDescent="0.2">
      <c r="A808" s="124">
        <v>15</v>
      </c>
      <c r="B808" s="118">
        <v>3423</v>
      </c>
      <c r="C808" s="118">
        <v>342320</v>
      </c>
      <c r="D808" s="519" t="s">
        <v>428</v>
      </c>
      <c r="E808" s="135">
        <v>10</v>
      </c>
      <c r="F808" s="514" t="s">
        <v>429</v>
      </c>
      <c r="G808" s="514" t="s">
        <v>430</v>
      </c>
      <c r="H808" s="133" t="s">
        <v>3594</v>
      </c>
      <c r="I808" s="137" t="s">
        <v>182</v>
      </c>
      <c r="J808" s="514" t="s">
        <v>449</v>
      </c>
      <c r="K808" s="133" t="s">
        <v>859</v>
      </c>
      <c r="L808" s="165" t="str">
        <f t="shared" si="174"/>
        <v>17202 - 180-058-01325</v>
      </c>
      <c r="M808" s="165" t="str">
        <f>INDEX('Export Project'!D:D,MATCH(Bestektabel!N758,'Export Project'!J:J,0))</f>
        <v>Nee</v>
      </c>
      <c r="N808" s="135">
        <v>5468</v>
      </c>
      <c r="O808" s="122">
        <f>INDEX('Export Project'!E:E,MATCH(Bestektabel!N808,'Export Project'!J:J,0))</f>
        <v>46</v>
      </c>
      <c r="P808" s="549">
        <f>INDEX('Export Project'!O:O,MATCH(Bestektabel!N808,'Export Project'!J:J,0))</f>
        <v>8.6</v>
      </c>
      <c r="Q808" s="139">
        <f>INDEX('Export Project'!V:V,MATCH(Bestektabel!N808,'Export Project'!J:J,0))</f>
        <v>-5.98</v>
      </c>
      <c r="R808" s="138" t="str">
        <f>INDEX('Export Project'!W:W,MATCH(Bestektabel!N758,'Export Project'!J:J,0))</f>
        <v>04-07-2019</v>
      </c>
      <c r="S808" s="139">
        <v>-6.02</v>
      </c>
      <c r="T808" s="137"/>
      <c r="U808" s="137" t="s">
        <v>3417</v>
      </c>
      <c r="V808" s="137"/>
      <c r="W808" s="133"/>
      <c r="X808" s="141"/>
      <c r="Y808" s="811" t="s">
        <v>40</v>
      </c>
      <c r="Z808" s="812" t="s">
        <v>40</v>
      </c>
      <c r="AA808" s="139" t="s">
        <v>40</v>
      </c>
      <c r="AB808" s="141"/>
      <c r="AC808" s="520" t="s">
        <v>40</v>
      </c>
      <c r="AD808" s="141"/>
      <c r="AE808" s="122">
        <f>INDEX('Export Project'!F:F,MATCH(N808,'Export Project'!J:J,0))</f>
        <v>41</v>
      </c>
      <c r="AF808" s="814">
        <f t="shared" si="175"/>
        <v>0.89130434782608692</v>
      </c>
      <c r="AG808" s="135">
        <f>INDEX('Export Project'!G:G,MATCH(N808,'Export Project'!J:J,0))</f>
        <v>0</v>
      </c>
      <c r="AH808" s="135">
        <f t="shared" si="176"/>
        <v>0</v>
      </c>
      <c r="AI808" s="140" t="s">
        <v>175</v>
      </c>
      <c r="AJ808" s="122">
        <f t="shared" si="177"/>
        <v>45.1</v>
      </c>
      <c r="AK808" s="122" t="s">
        <v>3478</v>
      </c>
      <c r="AL808" s="122">
        <f t="shared" si="181"/>
        <v>0</v>
      </c>
      <c r="AM808" s="848">
        <f t="shared" si="182"/>
        <v>0</v>
      </c>
      <c r="AN808" s="122" t="s">
        <v>38</v>
      </c>
      <c r="AO808" s="848">
        <f t="shared" si="179"/>
        <v>45.1</v>
      </c>
      <c r="AQ808" s="136">
        <v>17202</v>
      </c>
      <c r="AR808" s="135" t="s">
        <v>41</v>
      </c>
      <c r="AS808" s="135"/>
      <c r="AT808" s="135"/>
      <c r="AU808" s="135">
        <f t="shared" si="178"/>
        <v>17202</v>
      </c>
      <c r="AV808" s="133" t="str">
        <f>INDEX('Samenvoeging Bbk en pfas'!E:E,MATCH(Bestektabel!AU808,'Samenvoeging Bbk en pfas'!B:B,0))</f>
        <v>Niet verspreidbaar</v>
      </c>
      <c r="AW808" s="133" t="str">
        <f>INDEX('Samenvoeging Bbk en pfas'!F:F,MATCH(Bestektabel!AU808,'Samenvoeging Bbk en pfas'!B:B,0))</f>
        <v>Niet toepasbaar</v>
      </c>
      <c r="AX808" s="133" t="str">
        <f>INDEX('Samenvoeging Bbk en pfas'!G:G,MATCH(Bestektabel!AU808,'Samenvoeging Bbk en pfas'!B:B,0))</f>
        <v>Niet toepasbaar</v>
      </c>
      <c r="AY808" s="133" t="str">
        <f>INDEX('Samenvoeging Bbk en pfas'!H:H,MATCH(Bestektabel!AU808,'Samenvoeging Bbk en pfas'!B:B,0))</f>
        <v>E(10) niet gemeten</v>
      </c>
      <c r="AZ808" s="133" t="str">
        <f>INDEX('Samenvoeging Bbk en pfas'!I:I,MATCH(Bestektabel!AU808,'Samenvoeging Bbk en pfas'!B:B,0))</f>
        <v>Niet toepasbaar</v>
      </c>
      <c r="BA808" s="133" t="str">
        <f>INDEX('Samenvoeging Bbk en pfas'!J:J,MATCH(Bestektabel!AU808,'Samenvoeging Bbk en pfas'!B:B,0))</f>
        <v>Niet toepasbaar</v>
      </c>
      <c r="BC808" s="135" t="s">
        <v>38</v>
      </c>
      <c r="BD808" s="135" t="s">
        <v>38</v>
      </c>
      <c r="BE808" s="135" t="s">
        <v>38</v>
      </c>
      <c r="BF808" s="135" t="s">
        <v>38</v>
      </c>
      <c r="BG808" s="135" t="s">
        <v>38</v>
      </c>
      <c r="BH808" s="135" t="s">
        <v>38</v>
      </c>
      <c r="BI808" s="135" t="s">
        <v>38</v>
      </c>
    </row>
    <row r="809" spans="1:61" hidden="1" x14ac:dyDescent="0.2">
      <c r="A809" s="124">
        <v>15</v>
      </c>
      <c r="B809" s="118">
        <v>3423</v>
      </c>
      <c r="C809" s="118">
        <v>342320</v>
      </c>
      <c r="D809" s="519" t="s">
        <v>428</v>
      </c>
      <c r="E809" s="135">
        <v>10</v>
      </c>
      <c r="F809" s="514" t="s">
        <v>429</v>
      </c>
      <c r="G809" s="514" t="s">
        <v>430</v>
      </c>
      <c r="H809" s="133" t="s">
        <v>3594</v>
      </c>
      <c r="I809" s="137" t="s">
        <v>182</v>
      </c>
      <c r="J809" s="514" t="s">
        <v>449</v>
      </c>
      <c r="K809" s="133" t="s">
        <v>859</v>
      </c>
      <c r="L809" s="165" t="str">
        <f t="shared" si="174"/>
        <v>17202 - 180-058-01325</v>
      </c>
      <c r="M809" s="165" t="str">
        <f>INDEX('Export Project'!D:D,MATCH(Bestektabel!N759,'Export Project'!J:J,0))</f>
        <v>Nee</v>
      </c>
      <c r="N809" s="135">
        <v>5469</v>
      </c>
      <c r="O809" s="122">
        <f>INDEX('Export Project'!E:E,MATCH(Bestektabel!N809,'Export Project'!J:J,0))</f>
        <v>21</v>
      </c>
      <c r="P809" s="549">
        <f>INDEX('Export Project'!O:O,MATCH(Bestektabel!N809,'Export Project'!J:J,0))</f>
        <v>8.8000000000000007</v>
      </c>
      <c r="Q809" s="139">
        <f>INDEX('Export Project'!V:V,MATCH(Bestektabel!N809,'Export Project'!J:J,0))</f>
        <v>-5.98</v>
      </c>
      <c r="R809" s="138" t="str">
        <f>INDEX('Export Project'!W:W,MATCH(Bestektabel!N759,'Export Project'!J:J,0))</f>
        <v>04-07-2019</v>
      </c>
      <c r="S809" s="139">
        <v>-6.02</v>
      </c>
      <c r="T809" s="137"/>
      <c r="U809" s="137" t="s">
        <v>3417</v>
      </c>
      <c r="V809" s="137"/>
      <c r="W809" s="133"/>
      <c r="X809" s="141"/>
      <c r="Y809" s="809">
        <v>3</v>
      </c>
      <c r="Z809" s="810">
        <v>3</v>
      </c>
      <c r="AA809" s="139">
        <f>S809-AC809</f>
        <v>1</v>
      </c>
      <c r="AB809" s="141"/>
      <c r="AC809" s="139">
        <v>-7.02</v>
      </c>
      <c r="AD809" s="141"/>
      <c r="AE809" s="122">
        <f>INDEX('Export Project'!F:F,MATCH(N809,'Export Project'!J:J,0))</f>
        <v>15</v>
      </c>
      <c r="AF809" s="814">
        <f t="shared" si="175"/>
        <v>0.7142857142857143</v>
      </c>
      <c r="AG809" s="135">
        <f>INDEX('Export Project'!G:G,MATCH(N809,'Export Project'!J:J,0))</f>
        <v>0</v>
      </c>
      <c r="AH809" s="135">
        <f t="shared" si="176"/>
        <v>0</v>
      </c>
      <c r="AI809" s="140" t="s">
        <v>175</v>
      </c>
      <c r="AJ809" s="122">
        <f t="shared" si="177"/>
        <v>16.5</v>
      </c>
      <c r="AK809" s="122" t="s">
        <v>3478</v>
      </c>
      <c r="AL809" s="122">
        <f t="shared" si="181"/>
        <v>0</v>
      </c>
      <c r="AM809" s="848">
        <f t="shared" si="182"/>
        <v>0</v>
      </c>
      <c r="AN809" s="122" t="s">
        <v>38</v>
      </c>
      <c r="AO809" s="848">
        <f t="shared" si="179"/>
        <v>16.5</v>
      </c>
      <c r="AQ809" s="136">
        <v>17202</v>
      </c>
      <c r="AR809" s="135" t="s">
        <v>41</v>
      </c>
      <c r="AS809" s="135"/>
      <c r="AT809" s="135"/>
      <c r="AU809" s="135">
        <f t="shared" si="178"/>
        <v>17202</v>
      </c>
      <c r="AV809" s="133" t="str">
        <f>INDEX('Samenvoeging Bbk en pfas'!E:E,MATCH(Bestektabel!AU809,'Samenvoeging Bbk en pfas'!B:B,0))</f>
        <v>Niet verspreidbaar</v>
      </c>
      <c r="AW809" s="133" t="str">
        <f>INDEX('Samenvoeging Bbk en pfas'!F:F,MATCH(Bestektabel!AU809,'Samenvoeging Bbk en pfas'!B:B,0))</f>
        <v>Niet toepasbaar</v>
      </c>
      <c r="AX809" s="133" t="str">
        <f>INDEX('Samenvoeging Bbk en pfas'!G:G,MATCH(Bestektabel!AU809,'Samenvoeging Bbk en pfas'!B:B,0))</f>
        <v>Niet toepasbaar</v>
      </c>
      <c r="AY809" s="133" t="str">
        <f>INDEX('Samenvoeging Bbk en pfas'!H:H,MATCH(Bestektabel!AU809,'Samenvoeging Bbk en pfas'!B:B,0))</f>
        <v>E(10) niet gemeten</v>
      </c>
      <c r="AZ809" s="133" t="str">
        <f>INDEX('Samenvoeging Bbk en pfas'!I:I,MATCH(Bestektabel!AU809,'Samenvoeging Bbk en pfas'!B:B,0))</f>
        <v>Niet toepasbaar</v>
      </c>
      <c r="BA809" s="133" t="str">
        <f>INDEX('Samenvoeging Bbk en pfas'!J:J,MATCH(Bestektabel!AU809,'Samenvoeging Bbk en pfas'!B:B,0))</f>
        <v>Niet toepasbaar</v>
      </c>
      <c r="BC809" s="135" t="s">
        <v>38</v>
      </c>
      <c r="BD809" s="135" t="s">
        <v>38</v>
      </c>
      <c r="BE809" s="135" t="s">
        <v>38</v>
      </c>
      <c r="BF809" s="135" t="s">
        <v>38</v>
      </c>
      <c r="BG809" s="135" t="s">
        <v>38</v>
      </c>
      <c r="BH809" s="135" t="s">
        <v>38</v>
      </c>
      <c r="BI809" s="135" t="s">
        <v>38</v>
      </c>
    </row>
    <row r="810" spans="1:61" hidden="1" x14ac:dyDescent="0.2">
      <c r="A810" s="124">
        <v>15</v>
      </c>
      <c r="B810" s="118">
        <v>3423</v>
      </c>
      <c r="C810" s="118">
        <v>342320</v>
      </c>
      <c r="D810" s="519" t="s">
        <v>428</v>
      </c>
      <c r="E810" s="135">
        <v>10</v>
      </c>
      <c r="F810" s="514" t="s">
        <v>429</v>
      </c>
      <c r="G810" s="514" t="s">
        <v>430</v>
      </c>
      <c r="H810" s="133" t="s">
        <v>3594</v>
      </c>
      <c r="I810" s="137" t="s">
        <v>182</v>
      </c>
      <c r="J810" s="514" t="s">
        <v>449</v>
      </c>
      <c r="K810" s="133" t="s">
        <v>859</v>
      </c>
      <c r="L810" s="165" t="str">
        <f t="shared" si="174"/>
        <v>17202 - 180-058-01325</v>
      </c>
      <c r="M810" s="165" t="str">
        <f>INDEX('Export Project'!D:D,MATCH(Bestektabel!N760,'Export Project'!J:J,0))</f>
        <v>Nee</v>
      </c>
      <c r="N810" s="135">
        <v>5470</v>
      </c>
      <c r="O810" s="122">
        <f>INDEX('Export Project'!E:E,MATCH(Bestektabel!N810,'Export Project'!J:J,0))</f>
        <v>27</v>
      </c>
      <c r="P810" s="549">
        <f>INDEX('Export Project'!O:O,MATCH(Bestektabel!N810,'Export Project'!J:J,0))</f>
        <v>8.6999999999999993</v>
      </c>
      <c r="Q810" s="139">
        <f>INDEX('Export Project'!V:V,MATCH(Bestektabel!N810,'Export Project'!J:J,0))</f>
        <v>-5.98</v>
      </c>
      <c r="R810" s="138" t="str">
        <f>INDEX('Export Project'!W:W,MATCH(Bestektabel!N760,'Export Project'!J:J,0))</f>
        <v>04-07-2019</v>
      </c>
      <c r="S810" s="139">
        <v>-6.02</v>
      </c>
      <c r="T810" s="137"/>
      <c r="U810" s="137" t="s">
        <v>3417</v>
      </c>
      <c r="V810" s="137"/>
      <c r="W810" s="133"/>
      <c r="X810" s="141"/>
      <c r="Y810" s="809">
        <v>3</v>
      </c>
      <c r="Z810" s="810">
        <v>3</v>
      </c>
      <c r="AA810" s="139">
        <f>S810-AC810</f>
        <v>1</v>
      </c>
      <c r="AB810" s="141"/>
      <c r="AC810" s="139">
        <v>-7.02</v>
      </c>
      <c r="AD810" s="141"/>
      <c r="AE810" s="122">
        <f>INDEX('Export Project'!F:F,MATCH(N810,'Export Project'!J:J,0))</f>
        <v>12</v>
      </c>
      <c r="AF810" s="814">
        <f t="shared" si="175"/>
        <v>0.44444444444444442</v>
      </c>
      <c r="AG810" s="135">
        <f>INDEX('Export Project'!G:G,MATCH(N810,'Export Project'!J:J,0))</f>
        <v>0</v>
      </c>
      <c r="AH810" s="135">
        <f t="shared" si="176"/>
        <v>0</v>
      </c>
      <c r="AI810" s="140" t="s">
        <v>175</v>
      </c>
      <c r="AJ810" s="122">
        <f t="shared" si="177"/>
        <v>13.200000000000001</v>
      </c>
      <c r="AK810" s="122" t="s">
        <v>3478</v>
      </c>
      <c r="AL810" s="122">
        <f t="shared" si="181"/>
        <v>0</v>
      </c>
      <c r="AM810" s="848">
        <f t="shared" si="182"/>
        <v>0</v>
      </c>
      <c r="AN810" s="122" t="s">
        <v>38</v>
      </c>
      <c r="AO810" s="848">
        <f t="shared" si="179"/>
        <v>13.200000000000001</v>
      </c>
      <c r="AQ810" s="136">
        <v>17202</v>
      </c>
      <c r="AR810" s="135" t="s">
        <v>41</v>
      </c>
      <c r="AS810" s="135"/>
      <c r="AT810" s="135"/>
      <c r="AU810" s="135">
        <f t="shared" si="178"/>
        <v>17202</v>
      </c>
      <c r="AV810" s="133" t="str">
        <f>INDEX('Samenvoeging Bbk en pfas'!E:E,MATCH(Bestektabel!AU810,'Samenvoeging Bbk en pfas'!B:B,0))</f>
        <v>Niet verspreidbaar</v>
      </c>
      <c r="AW810" s="133" t="str">
        <f>INDEX('Samenvoeging Bbk en pfas'!F:F,MATCH(Bestektabel!AU810,'Samenvoeging Bbk en pfas'!B:B,0))</f>
        <v>Niet toepasbaar</v>
      </c>
      <c r="AX810" s="133" t="str">
        <f>INDEX('Samenvoeging Bbk en pfas'!G:G,MATCH(Bestektabel!AU810,'Samenvoeging Bbk en pfas'!B:B,0))</f>
        <v>Niet toepasbaar</v>
      </c>
      <c r="AY810" s="133" t="str">
        <f>INDEX('Samenvoeging Bbk en pfas'!H:H,MATCH(Bestektabel!AU810,'Samenvoeging Bbk en pfas'!B:B,0))</f>
        <v>E(10) niet gemeten</v>
      </c>
      <c r="AZ810" s="133" t="str">
        <f>INDEX('Samenvoeging Bbk en pfas'!I:I,MATCH(Bestektabel!AU810,'Samenvoeging Bbk en pfas'!B:B,0))</f>
        <v>Niet toepasbaar</v>
      </c>
      <c r="BA810" s="133" t="str">
        <f>INDEX('Samenvoeging Bbk en pfas'!J:J,MATCH(Bestektabel!AU810,'Samenvoeging Bbk en pfas'!B:B,0))</f>
        <v>Niet toepasbaar</v>
      </c>
      <c r="BC810" s="135" t="s">
        <v>38</v>
      </c>
      <c r="BD810" s="135" t="s">
        <v>38</v>
      </c>
      <c r="BE810" s="135" t="s">
        <v>38</v>
      </c>
      <c r="BF810" s="135" t="s">
        <v>38</v>
      </c>
      <c r="BG810" s="135" t="s">
        <v>38</v>
      </c>
      <c r="BH810" s="135" t="s">
        <v>38</v>
      </c>
      <c r="BI810" s="135" t="s">
        <v>38</v>
      </c>
    </row>
    <row r="811" spans="1:61" s="141" customFormat="1" hidden="1" x14ac:dyDescent="0.2">
      <c r="A811" s="900">
        <v>15</v>
      </c>
      <c r="B811" s="133">
        <v>3423</v>
      </c>
      <c r="C811" s="133">
        <v>342320</v>
      </c>
      <c r="D811" s="519" t="s">
        <v>428</v>
      </c>
      <c r="E811" s="135">
        <v>10</v>
      </c>
      <c r="F811" s="514" t="s">
        <v>429</v>
      </c>
      <c r="G811" s="514" t="s">
        <v>430</v>
      </c>
      <c r="H811" s="133" t="s">
        <v>3594</v>
      </c>
      <c r="I811" s="137" t="s">
        <v>182</v>
      </c>
      <c r="J811" s="514" t="s">
        <v>449</v>
      </c>
      <c r="K811" s="133" t="s">
        <v>860</v>
      </c>
      <c r="L811" s="165" t="str">
        <f t="shared" si="174"/>
        <v>17203 - 180-058-00036</v>
      </c>
      <c r="M811" s="165" t="str">
        <f>INDEX('Export Project'!D:D,MATCH(Bestektabel!N761,'Export Project'!J:J,0))</f>
        <v>Nee</v>
      </c>
      <c r="N811" s="135">
        <v>5458</v>
      </c>
      <c r="O811" s="122">
        <f>INDEX('Export Project'!E:E,MATCH(Bestektabel!N811,'Export Project'!J:J,0))</f>
        <v>75</v>
      </c>
      <c r="P811" s="549">
        <f>INDEX('Export Project'!O:O,MATCH(Bestektabel!N811,'Export Project'!J:J,0))</f>
        <v>9.9</v>
      </c>
      <c r="Q811" s="139">
        <f>INDEX('Export Project'!V:V,MATCH(Bestektabel!N811,'Export Project'!J:J,0))</f>
        <v>-6.01</v>
      </c>
      <c r="R811" s="138" t="str">
        <f>INDEX('Export Project'!W:W,MATCH(Bestektabel!N761,'Export Project'!J:J,0))</f>
        <v>04-07-2019</v>
      </c>
      <c r="S811" s="139">
        <v>-6.02</v>
      </c>
      <c r="T811" s="137"/>
      <c r="U811" s="137" t="s">
        <v>3417</v>
      </c>
      <c r="V811" s="137"/>
      <c r="W811" s="133"/>
      <c r="Y811" s="897" t="s">
        <v>40</v>
      </c>
      <c r="Z811" s="908" t="s">
        <v>40</v>
      </c>
      <c r="AA811" s="139" t="s">
        <v>40</v>
      </c>
      <c r="AC811" s="139" t="s">
        <v>40</v>
      </c>
      <c r="AE811" s="122">
        <f>INDEX('Export Project'!F:F,MATCH(N811,'Export Project'!J:J,0))</f>
        <v>137</v>
      </c>
      <c r="AF811" s="814">
        <f t="shared" si="175"/>
        <v>1.8266666666666667</v>
      </c>
      <c r="AG811" s="135">
        <f>INDEX('Export Project'!G:G,MATCH(N811,'Export Project'!J:J,0))</f>
        <v>0</v>
      </c>
      <c r="AH811" s="135">
        <f t="shared" si="176"/>
        <v>0</v>
      </c>
      <c r="AI811" s="140" t="s">
        <v>176</v>
      </c>
      <c r="AJ811" s="122">
        <f t="shared" si="177"/>
        <v>150.70000000000002</v>
      </c>
      <c r="AK811" s="122" t="s">
        <v>3478</v>
      </c>
      <c r="AL811" s="122">
        <f t="shared" si="181"/>
        <v>0</v>
      </c>
      <c r="AM811" s="848">
        <f t="shared" si="182"/>
        <v>0</v>
      </c>
      <c r="AN811" s="122" t="s">
        <v>38</v>
      </c>
      <c r="AO811" s="848">
        <f t="shared" si="179"/>
        <v>150.70000000000002</v>
      </c>
      <c r="AP811" s="130"/>
      <c r="AQ811" s="136">
        <v>17203</v>
      </c>
      <c r="AR811" s="135" t="s">
        <v>41</v>
      </c>
      <c r="AS811" s="135" t="s">
        <v>3588</v>
      </c>
      <c r="AT811" s="136" t="s">
        <v>861</v>
      </c>
      <c r="AU811" s="135" t="str">
        <f>AT811</f>
        <v>17203HS</v>
      </c>
      <c r="AV811" s="133" t="str">
        <f>INDEX('Samenvoeging Bbk en pfas'!E:E,MATCH(Bestektabel!AU811,'Samenvoeging Bbk en pfas'!B:B,0))</f>
        <v>Niet verspreidbaar</v>
      </c>
      <c r="AW811" s="133" t="str">
        <f>INDEX('Samenvoeging Bbk en pfas'!F:F,MATCH(Bestektabel!AU811,'Samenvoeging Bbk en pfas'!B:B,0))</f>
        <v>Niet toepasbaar</v>
      </c>
      <c r="AX811" s="133" t="str">
        <f>INDEX('Samenvoeging Bbk en pfas'!G:G,MATCH(Bestektabel!AU811,'Samenvoeging Bbk en pfas'!B:B,0))</f>
        <v>Niet toepasbaar</v>
      </c>
      <c r="AY811" s="133" t="str">
        <f>INDEX('Samenvoeging Bbk en pfas'!H:H,MATCH(Bestektabel!AU811,'Samenvoeging Bbk en pfas'!B:B,0))</f>
        <v>Niet toepasbaar</v>
      </c>
      <c r="AZ811" s="133" t="str">
        <f>INDEX('Samenvoeging Bbk en pfas'!I:I,MATCH(Bestektabel!AU811,'Samenvoeging Bbk en pfas'!B:B,0))</f>
        <v>Niet toepasbaar</v>
      </c>
      <c r="BA811" s="133" t="str">
        <f>INDEX('Samenvoeging Bbk en pfas'!J:J,MATCH(Bestektabel!AU811,'Samenvoeging Bbk en pfas'!B:B,0))</f>
        <v>Niet toepasbaar</v>
      </c>
      <c r="BC811" s="135" t="s">
        <v>38</v>
      </c>
      <c r="BD811" s="135" t="s">
        <v>38</v>
      </c>
      <c r="BE811" s="135" t="s">
        <v>38</v>
      </c>
      <c r="BF811" s="135" t="s">
        <v>38</v>
      </c>
      <c r="BG811" s="135" t="s">
        <v>38</v>
      </c>
      <c r="BH811" s="135" t="s">
        <v>38</v>
      </c>
      <c r="BI811" s="135" t="s">
        <v>38</v>
      </c>
    </row>
    <row r="812" spans="1:61" s="141" customFormat="1" hidden="1" x14ac:dyDescent="0.2">
      <c r="A812" s="900">
        <v>15</v>
      </c>
      <c r="B812" s="133">
        <v>3423</v>
      </c>
      <c r="C812" s="133">
        <v>342320</v>
      </c>
      <c r="D812" s="519" t="s">
        <v>428</v>
      </c>
      <c r="E812" s="135">
        <v>10</v>
      </c>
      <c r="F812" s="514" t="s">
        <v>429</v>
      </c>
      <c r="G812" s="514" t="s">
        <v>430</v>
      </c>
      <c r="H812" s="133" t="s">
        <v>3594</v>
      </c>
      <c r="I812" s="137" t="s">
        <v>182</v>
      </c>
      <c r="J812" s="514" t="s">
        <v>449</v>
      </c>
      <c r="K812" s="133" t="s">
        <v>860</v>
      </c>
      <c r="L812" s="165" t="str">
        <f t="shared" si="174"/>
        <v>17203 - 180-058-00036</v>
      </c>
      <c r="M812" s="165" t="str">
        <f>INDEX('Export Project'!D:D,MATCH(Bestektabel!N762,'Export Project'!J:J,0))</f>
        <v>Nee</v>
      </c>
      <c r="N812" s="135">
        <v>5459</v>
      </c>
      <c r="O812" s="122">
        <f>INDEX('Export Project'!E:E,MATCH(Bestektabel!N812,'Export Project'!J:J,0))</f>
        <v>101</v>
      </c>
      <c r="P812" s="549">
        <f>INDEX('Export Project'!O:O,MATCH(Bestektabel!N812,'Export Project'!J:J,0))</f>
        <v>8.8000000000000007</v>
      </c>
      <c r="Q812" s="139">
        <f>INDEX('Export Project'!V:V,MATCH(Bestektabel!N812,'Export Project'!J:J,0))</f>
        <v>-6.01</v>
      </c>
      <c r="R812" s="138" t="str">
        <f>INDEX('Export Project'!W:W,MATCH(Bestektabel!N762,'Export Project'!J:J,0))</f>
        <v>04-07-2019</v>
      </c>
      <c r="S812" s="139">
        <v>-6.02</v>
      </c>
      <c r="T812" s="137"/>
      <c r="U812" s="137" t="s">
        <v>3417</v>
      </c>
      <c r="V812" s="137"/>
      <c r="W812" s="133"/>
      <c r="Y812" s="897" t="s">
        <v>40</v>
      </c>
      <c r="Z812" s="908" t="s">
        <v>40</v>
      </c>
      <c r="AA812" s="139" t="s">
        <v>40</v>
      </c>
      <c r="AC812" s="139" t="s">
        <v>40</v>
      </c>
      <c r="AE812" s="122">
        <f>INDEX('Export Project'!F:F,MATCH(N812,'Export Project'!J:J,0))</f>
        <v>231</v>
      </c>
      <c r="AF812" s="814">
        <f t="shared" si="175"/>
        <v>2.2871287128712869</v>
      </c>
      <c r="AG812" s="135">
        <f>INDEX('Export Project'!G:G,MATCH(N812,'Export Project'!J:J,0))</f>
        <v>0</v>
      </c>
      <c r="AH812" s="135">
        <f t="shared" si="176"/>
        <v>0</v>
      </c>
      <c r="AI812" s="140" t="s">
        <v>176</v>
      </c>
      <c r="AJ812" s="122">
        <f t="shared" si="177"/>
        <v>254.10000000000002</v>
      </c>
      <c r="AK812" s="122" t="s">
        <v>3478</v>
      </c>
      <c r="AL812" s="122">
        <f t="shared" si="181"/>
        <v>0</v>
      </c>
      <c r="AM812" s="848">
        <f t="shared" si="182"/>
        <v>0</v>
      </c>
      <c r="AN812" s="122" t="s">
        <v>38</v>
      </c>
      <c r="AO812" s="848">
        <f t="shared" si="179"/>
        <v>254.10000000000002</v>
      </c>
      <c r="AP812" s="130"/>
      <c r="AQ812" s="136">
        <v>17203</v>
      </c>
      <c r="AR812" s="135" t="s">
        <v>41</v>
      </c>
      <c r="AS812" s="135" t="s">
        <v>3588</v>
      </c>
      <c r="AT812" s="136" t="s">
        <v>861</v>
      </c>
      <c r="AU812" s="135" t="str">
        <f>AT812</f>
        <v>17203HS</v>
      </c>
      <c r="AV812" s="133" t="str">
        <f>INDEX('Samenvoeging Bbk en pfas'!E:E,MATCH(Bestektabel!AU812,'Samenvoeging Bbk en pfas'!B:B,0))</f>
        <v>Niet verspreidbaar</v>
      </c>
      <c r="AW812" s="133" t="str">
        <f>INDEX('Samenvoeging Bbk en pfas'!F:F,MATCH(Bestektabel!AU812,'Samenvoeging Bbk en pfas'!B:B,0))</f>
        <v>Niet toepasbaar</v>
      </c>
      <c r="AX812" s="133" t="str">
        <f>INDEX('Samenvoeging Bbk en pfas'!G:G,MATCH(Bestektabel!AU812,'Samenvoeging Bbk en pfas'!B:B,0))</f>
        <v>Niet toepasbaar</v>
      </c>
      <c r="AY812" s="133" t="str">
        <f>INDEX('Samenvoeging Bbk en pfas'!H:H,MATCH(Bestektabel!AU812,'Samenvoeging Bbk en pfas'!B:B,0))</f>
        <v>Niet toepasbaar</v>
      </c>
      <c r="AZ812" s="133" t="str">
        <f>INDEX('Samenvoeging Bbk en pfas'!I:I,MATCH(Bestektabel!AU812,'Samenvoeging Bbk en pfas'!B:B,0))</f>
        <v>Niet toepasbaar</v>
      </c>
      <c r="BA812" s="133" t="str">
        <f>INDEX('Samenvoeging Bbk en pfas'!J:J,MATCH(Bestektabel!AU812,'Samenvoeging Bbk en pfas'!B:B,0))</f>
        <v>Niet toepasbaar</v>
      </c>
      <c r="BC812" s="135" t="s">
        <v>38</v>
      </c>
      <c r="BD812" s="135" t="s">
        <v>38</v>
      </c>
      <c r="BE812" s="135" t="s">
        <v>38</v>
      </c>
      <c r="BF812" s="135" t="s">
        <v>38</v>
      </c>
      <c r="BG812" s="135" t="s">
        <v>38</v>
      </c>
      <c r="BH812" s="135" t="s">
        <v>38</v>
      </c>
      <c r="BI812" s="135" t="s">
        <v>38</v>
      </c>
    </row>
    <row r="813" spans="1:61" s="141" customFormat="1" hidden="1" x14ac:dyDescent="0.2">
      <c r="A813" s="900">
        <v>15</v>
      </c>
      <c r="B813" s="133">
        <v>3423</v>
      </c>
      <c r="C813" s="133">
        <v>342320</v>
      </c>
      <c r="D813" s="519" t="s">
        <v>428</v>
      </c>
      <c r="E813" s="135">
        <v>10</v>
      </c>
      <c r="F813" s="514" t="s">
        <v>429</v>
      </c>
      <c r="G813" s="514" t="s">
        <v>430</v>
      </c>
      <c r="H813" s="133" t="s">
        <v>3594</v>
      </c>
      <c r="I813" s="137" t="s">
        <v>182</v>
      </c>
      <c r="J813" s="514" t="s">
        <v>449</v>
      </c>
      <c r="K813" s="133" t="s">
        <v>860</v>
      </c>
      <c r="L813" s="165" t="str">
        <f t="shared" si="174"/>
        <v>17203 - 180-058-00036</v>
      </c>
      <c r="M813" s="165" t="str">
        <f>INDEX('Export Project'!D:D,MATCH(Bestektabel!N763,'Export Project'!J:J,0))</f>
        <v>Nee</v>
      </c>
      <c r="N813" s="135">
        <v>5460</v>
      </c>
      <c r="O813" s="122">
        <f>INDEX('Export Project'!E:E,MATCH(Bestektabel!N813,'Export Project'!J:J,0))</f>
        <v>104</v>
      </c>
      <c r="P813" s="549">
        <f>INDEX('Export Project'!O:O,MATCH(Bestektabel!N813,'Export Project'!J:J,0))</f>
        <v>9.1999999999999993</v>
      </c>
      <c r="Q813" s="139">
        <f>INDEX('Export Project'!V:V,MATCH(Bestektabel!N813,'Export Project'!J:J,0))</f>
        <v>-6.01</v>
      </c>
      <c r="R813" s="138" t="str">
        <f>INDEX('Export Project'!W:W,MATCH(Bestektabel!N763,'Export Project'!J:J,0))</f>
        <v>23-07-2019</v>
      </c>
      <c r="S813" s="139">
        <v>-6.02</v>
      </c>
      <c r="T813" s="137"/>
      <c r="U813" s="137" t="s">
        <v>3417</v>
      </c>
      <c r="V813" s="137"/>
      <c r="W813" s="133"/>
      <c r="Y813" s="897" t="s">
        <v>40</v>
      </c>
      <c r="Z813" s="908" t="s">
        <v>40</v>
      </c>
      <c r="AA813" s="139" t="s">
        <v>40</v>
      </c>
      <c r="AC813" s="139" t="s">
        <v>40</v>
      </c>
      <c r="AE813" s="122">
        <f>INDEX('Export Project'!F:F,MATCH(N813,'Export Project'!J:J,0))</f>
        <v>182</v>
      </c>
      <c r="AF813" s="814">
        <f t="shared" si="175"/>
        <v>1.75</v>
      </c>
      <c r="AG813" s="135">
        <f>INDEX('Export Project'!G:G,MATCH(N813,'Export Project'!J:J,0))</f>
        <v>0</v>
      </c>
      <c r="AH813" s="135">
        <f t="shared" si="176"/>
        <v>0</v>
      </c>
      <c r="AI813" s="140" t="s">
        <v>176</v>
      </c>
      <c r="AJ813" s="122">
        <f t="shared" si="177"/>
        <v>200.20000000000002</v>
      </c>
      <c r="AK813" s="122" t="s">
        <v>3478</v>
      </c>
      <c r="AL813" s="122">
        <f t="shared" si="181"/>
        <v>0</v>
      </c>
      <c r="AM813" s="848">
        <f t="shared" si="182"/>
        <v>0</v>
      </c>
      <c r="AN813" s="122" t="s">
        <v>38</v>
      </c>
      <c r="AO813" s="848">
        <f t="shared" si="179"/>
        <v>200.20000000000002</v>
      </c>
      <c r="AP813" s="130"/>
      <c r="AQ813" s="136">
        <v>17203</v>
      </c>
      <c r="AR813" s="135" t="s">
        <v>41</v>
      </c>
      <c r="AS813" s="135" t="s">
        <v>3588</v>
      </c>
      <c r="AT813" s="136" t="s">
        <v>861</v>
      </c>
      <c r="AU813" s="135" t="str">
        <f>AT813</f>
        <v>17203HS</v>
      </c>
      <c r="AV813" s="133" t="str">
        <f>INDEX('Samenvoeging Bbk en pfas'!E:E,MATCH(Bestektabel!AU813,'Samenvoeging Bbk en pfas'!B:B,0))</f>
        <v>Niet verspreidbaar</v>
      </c>
      <c r="AW813" s="133" t="str">
        <f>INDEX('Samenvoeging Bbk en pfas'!F:F,MATCH(Bestektabel!AU813,'Samenvoeging Bbk en pfas'!B:B,0))</f>
        <v>Niet toepasbaar</v>
      </c>
      <c r="AX813" s="133" t="str">
        <f>INDEX('Samenvoeging Bbk en pfas'!G:G,MATCH(Bestektabel!AU813,'Samenvoeging Bbk en pfas'!B:B,0))</f>
        <v>Niet toepasbaar</v>
      </c>
      <c r="AY813" s="133" t="str">
        <f>INDEX('Samenvoeging Bbk en pfas'!H:H,MATCH(Bestektabel!AU813,'Samenvoeging Bbk en pfas'!B:B,0))</f>
        <v>Niet toepasbaar</v>
      </c>
      <c r="AZ813" s="133" t="str">
        <f>INDEX('Samenvoeging Bbk en pfas'!I:I,MATCH(Bestektabel!AU813,'Samenvoeging Bbk en pfas'!B:B,0))</f>
        <v>Niet toepasbaar</v>
      </c>
      <c r="BA813" s="133" t="str">
        <f>INDEX('Samenvoeging Bbk en pfas'!J:J,MATCH(Bestektabel!AU813,'Samenvoeging Bbk en pfas'!B:B,0))</f>
        <v>Niet toepasbaar</v>
      </c>
      <c r="BC813" s="135" t="s">
        <v>38</v>
      </c>
      <c r="BD813" s="135" t="s">
        <v>38</v>
      </c>
      <c r="BE813" s="135" t="s">
        <v>38</v>
      </c>
      <c r="BF813" s="135" t="s">
        <v>38</v>
      </c>
      <c r="BG813" s="135" t="s">
        <v>38</v>
      </c>
      <c r="BH813" s="135" t="s">
        <v>38</v>
      </c>
      <c r="BI813" s="135" t="s">
        <v>38</v>
      </c>
    </row>
    <row r="814" spans="1:61" s="141" customFormat="1" hidden="1" x14ac:dyDescent="0.2">
      <c r="A814" s="900">
        <v>15</v>
      </c>
      <c r="B814" s="133">
        <v>3423</v>
      </c>
      <c r="C814" s="133">
        <v>342320</v>
      </c>
      <c r="D814" s="519" t="s">
        <v>428</v>
      </c>
      <c r="E814" s="135">
        <v>10</v>
      </c>
      <c r="F814" s="514" t="s">
        <v>429</v>
      </c>
      <c r="G814" s="514" t="s">
        <v>430</v>
      </c>
      <c r="H814" s="133" t="s">
        <v>3594</v>
      </c>
      <c r="I814" s="137" t="s">
        <v>182</v>
      </c>
      <c r="J814" s="514" t="s">
        <v>449</v>
      </c>
      <c r="K814" s="133" t="s">
        <v>862</v>
      </c>
      <c r="L814" s="165" t="str">
        <f t="shared" si="174"/>
        <v>17203 - 180-058-00938</v>
      </c>
      <c r="M814" s="165" t="str">
        <f>INDEX('Export Project'!D:D,MATCH(Bestektabel!N764,'Export Project'!J:J,0))</f>
        <v>Nee</v>
      </c>
      <c r="N814" s="135">
        <v>5456</v>
      </c>
      <c r="O814" s="122">
        <f>INDEX('Export Project'!E:E,MATCH(Bestektabel!N814,'Export Project'!J:J,0))</f>
        <v>76</v>
      </c>
      <c r="P814" s="549">
        <f>INDEX('Export Project'!O:O,MATCH(Bestektabel!N814,'Export Project'!J:J,0))</f>
        <v>13</v>
      </c>
      <c r="Q814" s="139">
        <f>INDEX('Export Project'!V:V,MATCH(Bestektabel!N814,'Export Project'!J:J,0))</f>
        <v>-6.07</v>
      </c>
      <c r="R814" s="138" t="str">
        <f>INDEX('Export Project'!W:W,MATCH(Bestektabel!N764,'Export Project'!J:J,0))</f>
        <v>23-07-2019</v>
      </c>
      <c r="S814" s="139">
        <v>-6.02</v>
      </c>
      <c r="T814" s="137"/>
      <c r="U814" s="137" t="s">
        <v>3417</v>
      </c>
      <c r="V814" s="137"/>
      <c r="W814" s="133"/>
      <c r="Y814" s="897" t="s">
        <v>40</v>
      </c>
      <c r="Z814" s="908" t="s">
        <v>40</v>
      </c>
      <c r="AA814" s="139" t="s">
        <v>40</v>
      </c>
      <c r="AC814" s="139" t="s">
        <v>40</v>
      </c>
      <c r="AE814" s="122">
        <f>INDEX('Export Project'!F:F,MATCH(N814,'Export Project'!J:J,0))</f>
        <v>221</v>
      </c>
      <c r="AF814" s="814">
        <f t="shared" si="175"/>
        <v>2.9078947368421053</v>
      </c>
      <c r="AG814" s="135">
        <f>INDEX('Export Project'!G:G,MATCH(N814,'Export Project'!J:J,0))</f>
        <v>0</v>
      </c>
      <c r="AH814" s="135">
        <f t="shared" si="176"/>
        <v>0</v>
      </c>
      <c r="AI814" s="140" t="s">
        <v>176</v>
      </c>
      <c r="AJ814" s="122">
        <f t="shared" si="177"/>
        <v>243.10000000000002</v>
      </c>
      <c r="AK814" s="122" t="s">
        <v>3478</v>
      </c>
      <c r="AL814" s="122">
        <f t="shared" si="181"/>
        <v>0</v>
      </c>
      <c r="AM814" s="848">
        <f t="shared" si="182"/>
        <v>0</v>
      </c>
      <c r="AN814" s="122" t="s">
        <v>38</v>
      </c>
      <c r="AO814" s="848">
        <f t="shared" si="179"/>
        <v>243.10000000000002</v>
      </c>
      <c r="AP814" s="130"/>
      <c r="AQ814" s="136">
        <v>17203</v>
      </c>
      <c r="AR814" s="135" t="s">
        <v>41</v>
      </c>
      <c r="AS814" s="135" t="s">
        <v>3588</v>
      </c>
      <c r="AT814" s="136" t="s">
        <v>861</v>
      </c>
      <c r="AU814" s="135" t="str">
        <f>AT814</f>
        <v>17203HS</v>
      </c>
      <c r="AV814" s="133" t="str">
        <f>INDEX('Samenvoeging Bbk en pfas'!E:E,MATCH(Bestektabel!AU814,'Samenvoeging Bbk en pfas'!B:B,0))</f>
        <v>Niet verspreidbaar</v>
      </c>
      <c r="AW814" s="133" t="str">
        <f>INDEX('Samenvoeging Bbk en pfas'!F:F,MATCH(Bestektabel!AU814,'Samenvoeging Bbk en pfas'!B:B,0))</f>
        <v>Niet toepasbaar</v>
      </c>
      <c r="AX814" s="133" t="str">
        <f>INDEX('Samenvoeging Bbk en pfas'!G:G,MATCH(Bestektabel!AU814,'Samenvoeging Bbk en pfas'!B:B,0))</f>
        <v>Niet toepasbaar</v>
      </c>
      <c r="AY814" s="133" t="str">
        <f>INDEX('Samenvoeging Bbk en pfas'!H:H,MATCH(Bestektabel!AU814,'Samenvoeging Bbk en pfas'!B:B,0))</f>
        <v>Niet toepasbaar</v>
      </c>
      <c r="AZ814" s="133" t="str">
        <f>INDEX('Samenvoeging Bbk en pfas'!I:I,MATCH(Bestektabel!AU814,'Samenvoeging Bbk en pfas'!B:B,0))</f>
        <v>Niet toepasbaar</v>
      </c>
      <c r="BA814" s="133" t="str">
        <f>INDEX('Samenvoeging Bbk en pfas'!J:J,MATCH(Bestektabel!AU814,'Samenvoeging Bbk en pfas'!B:B,0))</f>
        <v>Niet toepasbaar</v>
      </c>
      <c r="BC814" s="135" t="s">
        <v>38</v>
      </c>
      <c r="BD814" s="135" t="s">
        <v>38</v>
      </c>
      <c r="BE814" s="135" t="s">
        <v>38</v>
      </c>
      <c r="BF814" s="135" t="s">
        <v>38</v>
      </c>
      <c r="BG814" s="135" t="s">
        <v>38</v>
      </c>
      <c r="BH814" s="135" t="s">
        <v>38</v>
      </c>
      <c r="BI814" s="135" t="s">
        <v>38</v>
      </c>
    </row>
    <row r="815" spans="1:61" s="141" customFormat="1" hidden="1" x14ac:dyDescent="0.2">
      <c r="A815" s="900">
        <v>15</v>
      </c>
      <c r="B815" s="133">
        <v>3423</v>
      </c>
      <c r="C815" s="133">
        <v>342320</v>
      </c>
      <c r="D815" s="519" t="s">
        <v>428</v>
      </c>
      <c r="E815" s="135">
        <v>10</v>
      </c>
      <c r="F815" s="514" t="s">
        <v>429</v>
      </c>
      <c r="G815" s="514" t="s">
        <v>430</v>
      </c>
      <c r="H815" s="133" t="s">
        <v>3594</v>
      </c>
      <c r="I815" s="137" t="s">
        <v>182</v>
      </c>
      <c r="J815" s="514" t="s">
        <v>449</v>
      </c>
      <c r="K815" s="133" t="s">
        <v>862</v>
      </c>
      <c r="L815" s="165" t="str">
        <f t="shared" si="174"/>
        <v>17203 - 180-058-00938</v>
      </c>
      <c r="M815" s="165" t="str">
        <f>INDEX('Export Project'!D:D,MATCH(Bestektabel!N765,'Export Project'!J:J,0))</f>
        <v>Nee</v>
      </c>
      <c r="N815" s="135">
        <v>5457</v>
      </c>
      <c r="O815" s="122">
        <f>INDEX('Export Project'!E:E,MATCH(Bestektabel!N815,'Export Project'!J:J,0))</f>
        <v>59</v>
      </c>
      <c r="P815" s="549">
        <f>INDEX('Export Project'!O:O,MATCH(Bestektabel!N815,'Export Project'!J:J,0))</f>
        <v>17.5</v>
      </c>
      <c r="Q815" s="139">
        <f>INDEX('Export Project'!V:V,MATCH(Bestektabel!N815,'Export Project'!J:J,0))</f>
        <v>-6.07</v>
      </c>
      <c r="R815" s="138" t="str">
        <f>INDEX('Export Project'!W:W,MATCH(Bestektabel!N765,'Export Project'!J:J,0))</f>
        <v>04-07-2019</v>
      </c>
      <c r="S815" s="139">
        <v>-6.02</v>
      </c>
      <c r="T815" s="137"/>
      <c r="U815" s="137" t="s">
        <v>3417</v>
      </c>
      <c r="V815" s="137"/>
      <c r="W815" s="133"/>
      <c r="Y815" s="897" t="s">
        <v>40</v>
      </c>
      <c r="Z815" s="908" t="s">
        <v>40</v>
      </c>
      <c r="AA815" s="139" t="s">
        <v>40</v>
      </c>
      <c r="AC815" s="139" t="s">
        <v>40</v>
      </c>
      <c r="AE815" s="122">
        <f>INDEX('Export Project'!F:F,MATCH(N815,'Export Project'!J:J,0))</f>
        <v>222</v>
      </c>
      <c r="AF815" s="814">
        <f t="shared" si="175"/>
        <v>3.7627118644067798</v>
      </c>
      <c r="AG815" s="135">
        <f>INDEX('Export Project'!G:G,MATCH(N815,'Export Project'!J:J,0))</f>
        <v>0</v>
      </c>
      <c r="AH815" s="135">
        <f t="shared" si="176"/>
        <v>0</v>
      </c>
      <c r="AI815" s="140" t="s">
        <v>177</v>
      </c>
      <c r="AJ815" s="122">
        <f t="shared" si="177"/>
        <v>244.20000000000002</v>
      </c>
      <c r="AK815" s="122" t="s">
        <v>3478</v>
      </c>
      <c r="AL815" s="122">
        <f t="shared" si="181"/>
        <v>0</v>
      </c>
      <c r="AM815" s="848">
        <f t="shared" si="182"/>
        <v>0</v>
      </c>
      <c r="AN815" s="122" t="s">
        <v>38</v>
      </c>
      <c r="AO815" s="848">
        <f t="shared" si="179"/>
        <v>244.20000000000002</v>
      </c>
      <c r="AP815" s="130"/>
      <c r="AQ815" s="136">
        <v>17203</v>
      </c>
      <c r="AR815" s="135" t="s">
        <v>41</v>
      </c>
      <c r="AS815" s="135" t="s">
        <v>3588</v>
      </c>
      <c r="AT815" s="136" t="s">
        <v>861</v>
      </c>
      <c r="AU815" s="135" t="str">
        <f>AT815</f>
        <v>17203HS</v>
      </c>
      <c r="AV815" s="133" t="str">
        <f>INDEX('Samenvoeging Bbk en pfas'!E:E,MATCH(Bestektabel!AU815,'Samenvoeging Bbk en pfas'!B:B,0))</f>
        <v>Niet verspreidbaar</v>
      </c>
      <c r="AW815" s="133" t="str">
        <f>INDEX('Samenvoeging Bbk en pfas'!F:F,MATCH(Bestektabel!AU815,'Samenvoeging Bbk en pfas'!B:B,0))</f>
        <v>Niet toepasbaar</v>
      </c>
      <c r="AX815" s="133" t="str">
        <f>INDEX('Samenvoeging Bbk en pfas'!G:G,MATCH(Bestektabel!AU815,'Samenvoeging Bbk en pfas'!B:B,0))</f>
        <v>Niet toepasbaar</v>
      </c>
      <c r="AY815" s="133" t="str">
        <f>INDEX('Samenvoeging Bbk en pfas'!H:H,MATCH(Bestektabel!AU815,'Samenvoeging Bbk en pfas'!B:B,0))</f>
        <v>Niet toepasbaar</v>
      </c>
      <c r="AZ815" s="133" t="str">
        <f>INDEX('Samenvoeging Bbk en pfas'!I:I,MATCH(Bestektabel!AU815,'Samenvoeging Bbk en pfas'!B:B,0))</f>
        <v>Niet toepasbaar</v>
      </c>
      <c r="BA815" s="133" t="str">
        <f>INDEX('Samenvoeging Bbk en pfas'!J:J,MATCH(Bestektabel!AU815,'Samenvoeging Bbk en pfas'!B:B,0))</f>
        <v>Niet toepasbaar</v>
      </c>
      <c r="BC815" s="135" t="s">
        <v>38</v>
      </c>
      <c r="BD815" s="135" t="s">
        <v>38</v>
      </c>
      <c r="BE815" s="135" t="s">
        <v>38</v>
      </c>
      <c r="BF815" s="135" t="s">
        <v>38</v>
      </c>
      <c r="BG815" s="135" t="s">
        <v>38</v>
      </c>
      <c r="BH815" s="135" t="s">
        <v>38</v>
      </c>
      <c r="BI815" s="135" t="s">
        <v>38</v>
      </c>
    </row>
    <row r="816" spans="1:61" hidden="1" x14ac:dyDescent="0.2">
      <c r="A816" s="124">
        <v>13</v>
      </c>
      <c r="B816" s="118">
        <v>3421</v>
      </c>
      <c r="C816" s="118">
        <v>342130</v>
      </c>
      <c r="D816" s="519" t="s">
        <v>428</v>
      </c>
      <c r="E816" s="135">
        <v>10</v>
      </c>
      <c r="F816" s="514" t="s">
        <v>429</v>
      </c>
      <c r="G816" s="514" t="s">
        <v>430</v>
      </c>
      <c r="H816" s="133" t="s">
        <v>3594</v>
      </c>
      <c r="I816" s="137" t="s">
        <v>182</v>
      </c>
      <c r="J816" s="514" t="s">
        <v>449</v>
      </c>
      <c r="K816" s="133" t="s">
        <v>863</v>
      </c>
      <c r="L816" s="165" t="str">
        <f t="shared" si="174"/>
        <v>17204 - 180-058-00017</v>
      </c>
      <c r="M816" s="165" t="str">
        <f>INDEX('Export Project'!D:D,MATCH(Bestektabel!N766,'Export Project'!J:J,0))</f>
        <v>Nee</v>
      </c>
      <c r="N816" s="135">
        <v>5553</v>
      </c>
      <c r="O816" s="122">
        <f>INDEX('Export Project'!E:E,MATCH(Bestektabel!N816,'Export Project'!J:J,0))</f>
        <v>50</v>
      </c>
      <c r="P816" s="549">
        <f>INDEX('Export Project'!O:O,MATCH(Bestektabel!N816,'Export Project'!J:J,0))</f>
        <v>38.299999999999997</v>
      </c>
      <c r="Q816" s="139">
        <f>INDEX('Export Project'!V:V,MATCH(Bestektabel!N816,'Export Project'!J:J,0))</f>
        <v>-6.08</v>
      </c>
      <c r="R816" s="138" t="str">
        <f>INDEX('Export Project'!W:W,MATCH(Bestektabel!N766,'Export Project'!J:J,0))</f>
        <v>05-07-2019</v>
      </c>
      <c r="S816" s="139">
        <v>-6.02</v>
      </c>
      <c r="T816" s="137"/>
      <c r="U816" s="137" t="s">
        <v>3417</v>
      </c>
      <c r="V816" s="137"/>
      <c r="W816" s="133"/>
      <c r="X816" s="141"/>
      <c r="Y816" s="809">
        <v>3</v>
      </c>
      <c r="Z816" s="810">
        <v>3</v>
      </c>
      <c r="AA816" s="139">
        <f>S816-AC816</f>
        <v>1</v>
      </c>
      <c r="AB816" s="141"/>
      <c r="AC816" s="139">
        <v>-7.02</v>
      </c>
      <c r="AD816" s="141"/>
      <c r="AE816" s="122">
        <f>INDEX('Export Project'!F:F,MATCH(N816,'Export Project'!J:J,0))</f>
        <v>271</v>
      </c>
      <c r="AF816" s="814">
        <f t="shared" si="175"/>
        <v>5.42</v>
      </c>
      <c r="AG816" s="135">
        <f>INDEX('Export Project'!G:G,MATCH(N816,'Export Project'!J:J,0))</f>
        <v>0</v>
      </c>
      <c r="AH816" s="135">
        <f t="shared" si="176"/>
        <v>0</v>
      </c>
      <c r="AI816" s="140" t="s">
        <v>177</v>
      </c>
      <c r="AJ816" s="122">
        <f t="shared" si="177"/>
        <v>298.10000000000002</v>
      </c>
      <c r="AK816" s="122" t="str">
        <f t="shared" ref="AK816:AK847" si="183">IF(AR816="Ja","Mogelijk verspreiden als aangrenzend perceel geen weiland is",AV816)</f>
        <v>Mogelijk verspreiden als aangrenzend perceel geen weiland is</v>
      </c>
      <c r="AL816" s="122">
        <f t="shared" si="181"/>
        <v>0</v>
      </c>
      <c r="AM816" s="848">
        <f t="shared" si="182"/>
        <v>0</v>
      </c>
      <c r="AN816" s="122" t="str">
        <f t="shared" ref="AN816:AN821" si="184">IF(AR816="Ja","Mogelijk verspreiden als aangrenzend perceel geen weiland is",BD816)</f>
        <v>Mogelijk verspreiden als aangrenzend perceel geen weiland is</v>
      </c>
      <c r="AO816" s="848">
        <f t="shared" si="179"/>
        <v>298.10000000000002</v>
      </c>
      <c r="AQ816" s="136">
        <v>17204</v>
      </c>
      <c r="AR816" s="135" t="s">
        <v>41</v>
      </c>
      <c r="AS816" s="135"/>
      <c r="AT816" s="135"/>
      <c r="AU816" s="135">
        <f t="shared" si="178"/>
        <v>17204</v>
      </c>
      <c r="AV816" s="133" t="str">
        <f>INDEX('Samenvoeging Bbk en pfas'!E:E,MATCH(Bestektabel!AU816,'Samenvoeging Bbk en pfas'!B:B,0))</f>
        <v>Verspreidbaar</v>
      </c>
      <c r="AW816" s="133" t="str">
        <f>INDEX('Samenvoeging Bbk en pfas'!F:F,MATCH(Bestektabel!AU816,'Samenvoeging Bbk en pfas'!B:B,0))</f>
        <v>Niet toepasbaar</v>
      </c>
      <c r="AX816" s="133" t="str">
        <f>INDEX('Samenvoeging Bbk en pfas'!G:G,MATCH(Bestektabel!AU816,'Samenvoeging Bbk en pfas'!B:B,0))</f>
        <v>Klasse A</v>
      </c>
      <c r="AY816" s="133" t="str">
        <f>INDEX('Samenvoeging Bbk en pfas'!H:H,MATCH(Bestektabel!AU816,'Samenvoeging Bbk en pfas'!B:B,0))</f>
        <v>GBT Landbodem</v>
      </c>
      <c r="AZ816" s="133" t="str">
        <f>INDEX('Samenvoeging Bbk en pfas'!I:I,MATCH(Bestektabel!AU816,'Samenvoeging Bbk en pfas'!B:B,0))</f>
        <v>GBT Waterbodem</v>
      </c>
      <c r="BA816" s="133" t="str">
        <f>INDEX('Samenvoeging Bbk en pfas'!J:J,MATCH(Bestektabel!AU816,'Samenvoeging Bbk en pfas'!B:B,0))</f>
        <v>GBT Waterbodem</v>
      </c>
      <c r="BC816" s="135" t="s">
        <v>38</v>
      </c>
      <c r="BD816" s="135" t="s">
        <v>38</v>
      </c>
      <c r="BE816" s="135" t="s">
        <v>38</v>
      </c>
      <c r="BF816" s="135" t="s">
        <v>38</v>
      </c>
      <c r="BG816" s="135" t="s">
        <v>38</v>
      </c>
      <c r="BH816" s="135" t="s">
        <v>38</v>
      </c>
      <c r="BI816" s="135" t="s">
        <v>38</v>
      </c>
    </row>
    <row r="817" spans="1:61" hidden="1" x14ac:dyDescent="0.2">
      <c r="A817" s="124">
        <v>13</v>
      </c>
      <c r="B817" s="118">
        <v>3421</v>
      </c>
      <c r="C817" s="118">
        <v>342130</v>
      </c>
      <c r="D817" s="519" t="s">
        <v>428</v>
      </c>
      <c r="E817" s="135">
        <v>10</v>
      </c>
      <c r="F817" s="514" t="s">
        <v>429</v>
      </c>
      <c r="G817" s="514" t="s">
        <v>430</v>
      </c>
      <c r="H817" s="133" t="s">
        <v>3594</v>
      </c>
      <c r="I817" s="137" t="s">
        <v>182</v>
      </c>
      <c r="J817" s="514" t="s">
        <v>449</v>
      </c>
      <c r="K817" s="133" t="s">
        <v>863</v>
      </c>
      <c r="L817" s="165" t="str">
        <f t="shared" si="174"/>
        <v>17204 - 180-058-00017</v>
      </c>
      <c r="M817" s="165" t="str">
        <f>INDEX('Export Project'!D:D,MATCH(Bestektabel!N767,'Export Project'!J:J,0))</f>
        <v>Nee</v>
      </c>
      <c r="N817" s="135">
        <v>5554</v>
      </c>
      <c r="O817" s="122">
        <f>INDEX('Export Project'!E:E,MATCH(Bestektabel!N817,'Export Project'!J:J,0))</f>
        <v>90</v>
      </c>
      <c r="P817" s="549">
        <f>INDEX('Export Project'!O:O,MATCH(Bestektabel!N817,'Export Project'!J:J,0))</f>
        <v>39.299999999999997</v>
      </c>
      <c r="Q817" s="139">
        <f>INDEX('Export Project'!V:V,MATCH(Bestektabel!N817,'Export Project'!J:J,0))</f>
        <v>-6.08</v>
      </c>
      <c r="R817" s="138" t="str">
        <f>INDEX('Export Project'!W:W,MATCH(Bestektabel!N767,'Export Project'!J:J,0))</f>
        <v>04-07-2019</v>
      </c>
      <c r="S817" s="139">
        <v>-6.02</v>
      </c>
      <c r="T817" s="137"/>
      <c r="U817" s="137" t="s">
        <v>3417</v>
      </c>
      <c r="V817" s="137"/>
      <c r="W817" s="133"/>
      <c r="X817" s="141"/>
      <c r="Y817" s="809">
        <v>3</v>
      </c>
      <c r="Z817" s="810">
        <v>3</v>
      </c>
      <c r="AA817" s="139">
        <f>S817-AC817</f>
        <v>1</v>
      </c>
      <c r="AB817" s="141"/>
      <c r="AC817" s="139">
        <v>-7.02</v>
      </c>
      <c r="AD817" s="141"/>
      <c r="AE817" s="122">
        <f>INDEX('Export Project'!F:F,MATCH(N817,'Export Project'!J:J,0))</f>
        <v>644</v>
      </c>
      <c r="AF817" s="814">
        <f t="shared" si="175"/>
        <v>7.1555555555555559</v>
      </c>
      <c r="AG817" s="135">
        <f>INDEX('Export Project'!G:G,MATCH(N817,'Export Project'!J:J,0))</f>
        <v>0</v>
      </c>
      <c r="AH817" s="135">
        <f t="shared" si="176"/>
        <v>0</v>
      </c>
      <c r="AI817" s="140" t="s">
        <v>177</v>
      </c>
      <c r="AJ817" s="122">
        <f t="shared" si="177"/>
        <v>708.40000000000009</v>
      </c>
      <c r="AK817" s="122" t="str">
        <f t="shared" si="183"/>
        <v>Mogelijk verspreiden als aangrenzend perceel geen weiland is</v>
      </c>
      <c r="AL817" s="122">
        <f t="shared" si="181"/>
        <v>0</v>
      </c>
      <c r="AM817" s="848">
        <f t="shared" si="182"/>
        <v>0</v>
      </c>
      <c r="AN817" s="122" t="str">
        <f t="shared" si="184"/>
        <v>Mogelijk verspreiden als aangrenzend perceel geen weiland is</v>
      </c>
      <c r="AO817" s="848">
        <f t="shared" si="179"/>
        <v>708.40000000000009</v>
      </c>
      <c r="AQ817" s="136">
        <v>17204</v>
      </c>
      <c r="AR817" s="135" t="s">
        <v>41</v>
      </c>
      <c r="AS817" s="135"/>
      <c r="AT817" s="135"/>
      <c r="AU817" s="135">
        <f t="shared" si="178"/>
        <v>17204</v>
      </c>
      <c r="AV817" s="133" t="str">
        <f>INDEX('Samenvoeging Bbk en pfas'!E:E,MATCH(Bestektabel!AU817,'Samenvoeging Bbk en pfas'!B:B,0))</f>
        <v>Verspreidbaar</v>
      </c>
      <c r="AW817" s="133" t="str">
        <f>INDEX('Samenvoeging Bbk en pfas'!F:F,MATCH(Bestektabel!AU817,'Samenvoeging Bbk en pfas'!B:B,0))</f>
        <v>Niet toepasbaar</v>
      </c>
      <c r="AX817" s="133" t="str">
        <f>INDEX('Samenvoeging Bbk en pfas'!G:G,MATCH(Bestektabel!AU817,'Samenvoeging Bbk en pfas'!B:B,0))</f>
        <v>Klasse A</v>
      </c>
      <c r="AY817" s="133" t="str">
        <f>INDEX('Samenvoeging Bbk en pfas'!H:H,MATCH(Bestektabel!AU817,'Samenvoeging Bbk en pfas'!B:B,0))</f>
        <v>GBT Landbodem</v>
      </c>
      <c r="AZ817" s="133" t="str">
        <f>INDEX('Samenvoeging Bbk en pfas'!I:I,MATCH(Bestektabel!AU817,'Samenvoeging Bbk en pfas'!B:B,0))</f>
        <v>GBT Waterbodem</v>
      </c>
      <c r="BA817" s="133" t="str">
        <f>INDEX('Samenvoeging Bbk en pfas'!J:J,MATCH(Bestektabel!AU817,'Samenvoeging Bbk en pfas'!B:B,0))</f>
        <v>GBT Waterbodem</v>
      </c>
      <c r="BC817" s="135" t="s">
        <v>38</v>
      </c>
      <c r="BD817" s="135" t="s">
        <v>38</v>
      </c>
      <c r="BE817" s="135" t="s">
        <v>38</v>
      </c>
      <c r="BF817" s="135" t="s">
        <v>38</v>
      </c>
      <c r="BG817" s="135" t="s">
        <v>38</v>
      </c>
      <c r="BH817" s="135" t="s">
        <v>38</v>
      </c>
      <c r="BI817" s="135" t="s">
        <v>38</v>
      </c>
    </row>
    <row r="818" spans="1:61" s="521" customFormat="1" hidden="1" x14ac:dyDescent="0.2">
      <c r="A818" s="124">
        <v>13</v>
      </c>
      <c r="B818" s="118">
        <v>3421</v>
      </c>
      <c r="C818" s="118">
        <v>342130</v>
      </c>
      <c r="D818" s="519" t="s">
        <v>428</v>
      </c>
      <c r="E818" s="135">
        <v>10</v>
      </c>
      <c r="F818" s="514" t="s">
        <v>429</v>
      </c>
      <c r="G818" s="514" t="s">
        <v>430</v>
      </c>
      <c r="H818" s="133" t="s">
        <v>3594</v>
      </c>
      <c r="I818" s="137" t="s">
        <v>182</v>
      </c>
      <c r="J818" s="514" t="s">
        <v>449</v>
      </c>
      <c r="K818" s="133" t="s">
        <v>862</v>
      </c>
      <c r="L818" s="165" t="str">
        <f t="shared" si="174"/>
        <v>17204 - 180-058-00938</v>
      </c>
      <c r="M818" s="165" t="str">
        <f>INDEX('Export Project'!D:D,MATCH(Bestektabel!N768,'Export Project'!J:J,0))</f>
        <v>Nee</v>
      </c>
      <c r="N818" s="135">
        <v>5453</v>
      </c>
      <c r="O818" s="122">
        <f>INDEX('Export Project'!E:E,MATCH(Bestektabel!N818,'Export Project'!J:J,0))</f>
        <v>55</v>
      </c>
      <c r="P818" s="549">
        <f>INDEX('Export Project'!O:O,MATCH(Bestektabel!N818,'Export Project'!J:J,0))</f>
        <v>9.6999999999999993</v>
      </c>
      <c r="Q818" s="139">
        <f>INDEX('Export Project'!V:V,MATCH(Bestektabel!N818,'Export Project'!J:J,0))</f>
        <v>-6.07</v>
      </c>
      <c r="R818" s="138" t="str">
        <f>INDEX('Export Project'!W:W,MATCH(Bestektabel!N768,'Export Project'!J:J,0))</f>
        <v>04-07-2019</v>
      </c>
      <c r="S818" s="139">
        <v>-6.02</v>
      </c>
      <c r="T818" s="137"/>
      <c r="U818" s="137" t="s">
        <v>3417</v>
      </c>
      <c r="V818" s="137"/>
      <c r="W818" s="133"/>
      <c r="X818" s="141"/>
      <c r="Y818" s="809">
        <v>3</v>
      </c>
      <c r="Z818" s="810">
        <v>3</v>
      </c>
      <c r="AA818" s="139">
        <f>S818-AC818</f>
        <v>1</v>
      </c>
      <c r="AB818" s="141"/>
      <c r="AC818" s="139">
        <v>-7.02</v>
      </c>
      <c r="AD818" s="141"/>
      <c r="AE818" s="122">
        <f>INDEX('Export Project'!F:F,MATCH(N818,'Export Project'!J:J,0))</f>
        <v>58</v>
      </c>
      <c r="AF818" s="814">
        <f t="shared" si="175"/>
        <v>1.0545454545454545</v>
      </c>
      <c r="AG818" s="135">
        <f>INDEX('Export Project'!G:G,MATCH(N818,'Export Project'!J:J,0))</f>
        <v>0</v>
      </c>
      <c r="AH818" s="135">
        <f t="shared" si="176"/>
        <v>0</v>
      </c>
      <c r="AI818" s="140" t="s">
        <v>176</v>
      </c>
      <c r="AJ818" s="122">
        <f t="shared" si="177"/>
        <v>63.800000000000004</v>
      </c>
      <c r="AK818" s="122" t="str">
        <f t="shared" si="183"/>
        <v>Mogelijk verspreiden als aangrenzend perceel geen weiland is</v>
      </c>
      <c r="AL818" s="122">
        <f t="shared" si="181"/>
        <v>0</v>
      </c>
      <c r="AM818" s="848">
        <f t="shared" si="182"/>
        <v>0</v>
      </c>
      <c r="AN818" s="122" t="str">
        <f t="shared" si="184"/>
        <v>Mogelijk verspreiden als aangrenzend perceel geen weiland is</v>
      </c>
      <c r="AO818" s="848">
        <f t="shared" si="179"/>
        <v>63.800000000000004</v>
      </c>
      <c r="AP818" s="130"/>
      <c r="AQ818" s="136">
        <v>17204</v>
      </c>
      <c r="AR818" s="135" t="s">
        <v>41</v>
      </c>
      <c r="AS818" s="135"/>
      <c r="AT818" s="135"/>
      <c r="AU818" s="135">
        <f t="shared" si="178"/>
        <v>17204</v>
      </c>
      <c r="AV818" s="133" t="str">
        <f>INDEX('Samenvoeging Bbk en pfas'!E:E,MATCH(Bestektabel!AU818,'Samenvoeging Bbk en pfas'!B:B,0))</f>
        <v>Verspreidbaar</v>
      </c>
      <c r="AW818" s="133" t="str">
        <f>INDEX('Samenvoeging Bbk en pfas'!F:F,MATCH(Bestektabel!AU818,'Samenvoeging Bbk en pfas'!B:B,0))</f>
        <v>Niet toepasbaar</v>
      </c>
      <c r="AX818" s="133" t="str">
        <f>INDEX('Samenvoeging Bbk en pfas'!G:G,MATCH(Bestektabel!AU818,'Samenvoeging Bbk en pfas'!B:B,0))</f>
        <v>Klasse A</v>
      </c>
      <c r="AY818" s="133" t="str">
        <f>INDEX('Samenvoeging Bbk en pfas'!H:H,MATCH(Bestektabel!AU818,'Samenvoeging Bbk en pfas'!B:B,0))</f>
        <v>GBT Landbodem</v>
      </c>
      <c r="AZ818" s="133" t="str">
        <f>INDEX('Samenvoeging Bbk en pfas'!I:I,MATCH(Bestektabel!AU818,'Samenvoeging Bbk en pfas'!B:B,0))</f>
        <v>GBT Waterbodem</v>
      </c>
      <c r="BA818" s="133" t="str">
        <f>INDEX('Samenvoeging Bbk en pfas'!J:J,MATCH(Bestektabel!AU818,'Samenvoeging Bbk en pfas'!B:B,0))</f>
        <v>GBT Waterbodem</v>
      </c>
      <c r="BB818" s="63"/>
      <c r="BC818" s="135" t="s">
        <v>38</v>
      </c>
      <c r="BD818" s="135" t="s">
        <v>38</v>
      </c>
      <c r="BE818" s="135" t="s">
        <v>38</v>
      </c>
      <c r="BF818" s="135" t="s">
        <v>38</v>
      </c>
      <c r="BG818" s="135" t="s">
        <v>38</v>
      </c>
      <c r="BH818" s="135" t="s">
        <v>38</v>
      </c>
      <c r="BI818" s="135" t="s">
        <v>38</v>
      </c>
    </row>
    <row r="819" spans="1:61" s="521" customFormat="1" hidden="1" x14ac:dyDescent="0.2">
      <c r="A819" s="124">
        <v>13</v>
      </c>
      <c r="B819" s="118">
        <v>3421</v>
      </c>
      <c r="C819" s="118">
        <v>342130</v>
      </c>
      <c r="D819" s="519" t="s">
        <v>428</v>
      </c>
      <c r="E819" s="135">
        <v>10</v>
      </c>
      <c r="F819" s="514" t="s">
        <v>429</v>
      </c>
      <c r="G819" s="514" t="s">
        <v>430</v>
      </c>
      <c r="H819" s="133" t="s">
        <v>3594</v>
      </c>
      <c r="I819" s="137" t="s">
        <v>182</v>
      </c>
      <c r="J819" s="514" t="s">
        <v>449</v>
      </c>
      <c r="K819" s="133" t="s">
        <v>862</v>
      </c>
      <c r="L819" s="165" t="str">
        <f t="shared" si="174"/>
        <v>17204 - 180-058-00938</v>
      </c>
      <c r="M819" s="165" t="str">
        <f>INDEX('Export Project'!D:D,MATCH(Bestektabel!N769,'Export Project'!J:J,0))</f>
        <v>Nee</v>
      </c>
      <c r="N819" s="135">
        <v>5454</v>
      </c>
      <c r="O819" s="122">
        <f>INDEX('Export Project'!E:E,MATCH(Bestektabel!N819,'Export Project'!J:J,0))</f>
        <v>105</v>
      </c>
      <c r="P819" s="549">
        <f>INDEX('Export Project'!O:O,MATCH(Bestektabel!N819,'Export Project'!J:J,0))</f>
        <v>10.7</v>
      </c>
      <c r="Q819" s="139">
        <f>INDEX('Export Project'!V:V,MATCH(Bestektabel!N819,'Export Project'!J:J,0))</f>
        <v>-6.07</v>
      </c>
      <c r="R819" s="138" t="str">
        <f>INDEX('Export Project'!W:W,MATCH(Bestektabel!N769,'Export Project'!J:J,0))</f>
        <v>04-07-2019</v>
      </c>
      <c r="S819" s="139">
        <v>-6.02</v>
      </c>
      <c r="T819" s="137"/>
      <c r="U819" s="137" t="s">
        <v>3417</v>
      </c>
      <c r="V819" s="137"/>
      <c r="W819" s="133"/>
      <c r="X819" s="141"/>
      <c r="Y819" s="809">
        <v>3</v>
      </c>
      <c r="Z819" s="810">
        <v>3</v>
      </c>
      <c r="AA819" s="139">
        <f>S819-AC819</f>
        <v>1</v>
      </c>
      <c r="AB819" s="141"/>
      <c r="AC819" s="139">
        <v>-7.02</v>
      </c>
      <c r="AD819" s="141"/>
      <c r="AE819" s="122">
        <f>INDEX('Export Project'!F:F,MATCH(N819,'Export Project'!J:J,0))</f>
        <v>104</v>
      </c>
      <c r="AF819" s="814">
        <f t="shared" si="175"/>
        <v>0.99047619047619051</v>
      </c>
      <c r="AG819" s="135">
        <f>INDEX('Export Project'!G:G,MATCH(N819,'Export Project'!J:J,0))</f>
        <v>0</v>
      </c>
      <c r="AH819" s="135">
        <f t="shared" si="176"/>
        <v>0</v>
      </c>
      <c r="AI819" s="140" t="s">
        <v>175</v>
      </c>
      <c r="AJ819" s="122">
        <f t="shared" si="177"/>
        <v>114.4</v>
      </c>
      <c r="AK819" s="122" t="str">
        <f t="shared" si="183"/>
        <v>Mogelijk verspreiden als aangrenzend perceel geen weiland is</v>
      </c>
      <c r="AL819" s="122">
        <f t="shared" si="181"/>
        <v>0</v>
      </c>
      <c r="AM819" s="848">
        <f t="shared" si="182"/>
        <v>0</v>
      </c>
      <c r="AN819" s="122" t="str">
        <f t="shared" si="184"/>
        <v>Mogelijk verspreiden als aangrenzend perceel geen weiland is</v>
      </c>
      <c r="AO819" s="848">
        <f t="shared" si="179"/>
        <v>114.4</v>
      </c>
      <c r="AP819" s="130"/>
      <c r="AQ819" s="136">
        <v>17204</v>
      </c>
      <c r="AR819" s="135" t="s">
        <v>41</v>
      </c>
      <c r="AS819" s="135"/>
      <c r="AT819" s="135"/>
      <c r="AU819" s="135">
        <f t="shared" si="178"/>
        <v>17204</v>
      </c>
      <c r="AV819" s="133" t="str">
        <f>INDEX('Samenvoeging Bbk en pfas'!E:E,MATCH(Bestektabel!AU819,'Samenvoeging Bbk en pfas'!B:B,0))</f>
        <v>Verspreidbaar</v>
      </c>
      <c r="AW819" s="133" t="str">
        <f>INDEX('Samenvoeging Bbk en pfas'!F:F,MATCH(Bestektabel!AU819,'Samenvoeging Bbk en pfas'!B:B,0))</f>
        <v>Niet toepasbaar</v>
      </c>
      <c r="AX819" s="133" t="str">
        <f>INDEX('Samenvoeging Bbk en pfas'!G:G,MATCH(Bestektabel!AU819,'Samenvoeging Bbk en pfas'!B:B,0))</f>
        <v>Klasse A</v>
      </c>
      <c r="AY819" s="133" t="str">
        <f>INDEX('Samenvoeging Bbk en pfas'!H:H,MATCH(Bestektabel!AU819,'Samenvoeging Bbk en pfas'!B:B,0))</f>
        <v>GBT Landbodem</v>
      </c>
      <c r="AZ819" s="133" t="str">
        <f>INDEX('Samenvoeging Bbk en pfas'!I:I,MATCH(Bestektabel!AU819,'Samenvoeging Bbk en pfas'!B:B,0))</f>
        <v>GBT Waterbodem</v>
      </c>
      <c r="BA819" s="133" t="str">
        <f>INDEX('Samenvoeging Bbk en pfas'!J:J,MATCH(Bestektabel!AU819,'Samenvoeging Bbk en pfas'!B:B,0))</f>
        <v>GBT Waterbodem</v>
      </c>
      <c r="BB819" s="63"/>
      <c r="BC819" s="135" t="s">
        <v>38</v>
      </c>
      <c r="BD819" s="135" t="s">
        <v>38</v>
      </c>
      <c r="BE819" s="135" t="s">
        <v>38</v>
      </c>
      <c r="BF819" s="135" t="s">
        <v>38</v>
      </c>
      <c r="BG819" s="135" t="s">
        <v>38</v>
      </c>
      <c r="BH819" s="135" t="s">
        <v>38</v>
      </c>
      <c r="BI819" s="135" t="s">
        <v>38</v>
      </c>
    </row>
    <row r="820" spans="1:61" s="521" customFormat="1" hidden="1" x14ac:dyDescent="0.2">
      <c r="A820" s="124">
        <v>13</v>
      </c>
      <c r="B820" s="118">
        <v>3421</v>
      </c>
      <c r="C820" s="118">
        <v>342130</v>
      </c>
      <c r="D820" s="519" t="s">
        <v>428</v>
      </c>
      <c r="E820" s="135">
        <v>10</v>
      </c>
      <c r="F820" s="514" t="s">
        <v>429</v>
      </c>
      <c r="G820" s="514" t="s">
        <v>430</v>
      </c>
      <c r="H820" s="133" t="s">
        <v>3594</v>
      </c>
      <c r="I820" s="137" t="s">
        <v>182</v>
      </c>
      <c r="J820" s="514" t="s">
        <v>449</v>
      </c>
      <c r="K820" s="133" t="s">
        <v>862</v>
      </c>
      <c r="L820" s="165" t="str">
        <f t="shared" si="174"/>
        <v>17204 - 180-058-00938</v>
      </c>
      <c r="M820" s="165" t="str">
        <f>INDEX('Export Project'!D:D,MATCH(Bestektabel!N770,'Export Project'!J:J,0))</f>
        <v>Nee</v>
      </c>
      <c r="N820" s="135">
        <v>5455</v>
      </c>
      <c r="O820" s="122">
        <f>INDEX('Export Project'!E:E,MATCH(Bestektabel!N820,'Export Project'!J:J,0))</f>
        <v>108</v>
      </c>
      <c r="P820" s="549">
        <f>INDEX('Export Project'!O:O,MATCH(Bestektabel!N820,'Export Project'!J:J,0))</f>
        <v>9.8000000000000007</v>
      </c>
      <c r="Q820" s="139">
        <f>INDEX('Export Project'!V:V,MATCH(Bestektabel!N820,'Export Project'!J:J,0))</f>
        <v>-6.07</v>
      </c>
      <c r="R820" s="138" t="str">
        <f>INDEX('Export Project'!W:W,MATCH(Bestektabel!N770,'Export Project'!J:J,0))</f>
        <v>18-04-2016</v>
      </c>
      <c r="S820" s="139">
        <v>-6.02</v>
      </c>
      <c r="T820" s="137"/>
      <c r="U820" s="137" t="s">
        <v>3417</v>
      </c>
      <c r="V820" s="137"/>
      <c r="W820" s="133"/>
      <c r="X820" s="141"/>
      <c r="Y820" s="809">
        <v>3</v>
      </c>
      <c r="Z820" s="810">
        <v>3</v>
      </c>
      <c r="AA820" s="139">
        <f>S820-AC820</f>
        <v>1</v>
      </c>
      <c r="AB820" s="141"/>
      <c r="AC820" s="139">
        <v>-7.02</v>
      </c>
      <c r="AD820" s="141"/>
      <c r="AE820" s="122">
        <f>INDEX('Export Project'!F:F,MATCH(N820,'Export Project'!J:J,0))</f>
        <v>167</v>
      </c>
      <c r="AF820" s="814">
        <f t="shared" si="175"/>
        <v>1.5462962962962963</v>
      </c>
      <c r="AG820" s="135">
        <f>INDEX('Export Project'!G:G,MATCH(N820,'Export Project'!J:J,0))</f>
        <v>0</v>
      </c>
      <c r="AH820" s="135">
        <f t="shared" si="176"/>
        <v>0</v>
      </c>
      <c r="AI820" s="140" t="s">
        <v>176</v>
      </c>
      <c r="AJ820" s="122">
        <f t="shared" si="177"/>
        <v>183.70000000000002</v>
      </c>
      <c r="AK820" s="122" t="str">
        <f t="shared" si="183"/>
        <v>Mogelijk verspreiden als aangrenzend perceel geen weiland is</v>
      </c>
      <c r="AL820" s="122">
        <f t="shared" si="181"/>
        <v>0</v>
      </c>
      <c r="AM820" s="848">
        <f t="shared" si="182"/>
        <v>0</v>
      </c>
      <c r="AN820" s="122" t="str">
        <f t="shared" si="184"/>
        <v>Mogelijk verspreiden als aangrenzend perceel geen weiland is</v>
      </c>
      <c r="AO820" s="848">
        <f t="shared" si="179"/>
        <v>183.70000000000002</v>
      </c>
      <c r="AP820" s="130"/>
      <c r="AQ820" s="136">
        <v>17204</v>
      </c>
      <c r="AR820" s="135" t="s">
        <v>41</v>
      </c>
      <c r="AS820" s="135"/>
      <c r="AT820" s="135"/>
      <c r="AU820" s="135">
        <f t="shared" si="178"/>
        <v>17204</v>
      </c>
      <c r="AV820" s="133" t="str">
        <f>INDEX('Samenvoeging Bbk en pfas'!E:E,MATCH(Bestektabel!AU820,'Samenvoeging Bbk en pfas'!B:B,0))</f>
        <v>Verspreidbaar</v>
      </c>
      <c r="AW820" s="133" t="str">
        <f>INDEX('Samenvoeging Bbk en pfas'!F:F,MATCH(Bestektabel!AU820,'Samenvoeging Bbk en pfas'!B:B,0))</f>
        <v>Niet toepasbaar</v>
      </c>
      <c r="AX820" s="133" t="str">
        <f>INDEX('Samenvoeging Bbk en pfas'!G:G,MATCH(Bestektabel!AU820,'Samenvoeging Bbk en pfas'!B:B,0))</f>
        <v>Klasse A</v>
      </c>
      <c r="AY820" s="133" t="str">
        <f>INDEX('Samenvoeging Bbk en pfas'!H:H,MATCH(Bestektabel!AU820,'Samenvoeging Bbk en pfas'!B:B,0))</f>
        <v>GBT Landbodem</v>
      </c>
      <c r="AZ820" s="133" t="str">
        <f>INDEX('Samenvoeging Bbk en pfas'!I:I,MATCH(Bestektabel!AU820,'Samenvoeging Bbk en pfas'!B:B,0))</f>
        <v>GBT Waterbodem</v>
      </c>
      <c r="BA820" s="133" t="str">
        <f>INDEX('Samenvoeging Bbk en pfas'!J:J,MATCH(Bestektabel!AU820,'Samenvoeging Bbk en pfas'!B:B,0))</f>
        <v>GBT Waterbodem</v>
      </c>
      <c r="BB820" s="63"/>
      <c r="BC820" s="135" t="s">
        <v>38</v>
      </c>
      <c r="BD820" s="135" t="s">
        <v>38</v>
      </c>
      <c r="BE820" s="135" t="s">
        <v>38</v>
      </c>
      <c r="BF820" s="135" t="s">
        <v>38</v>
      </c>
      <c r="BG820" s="135" t="s">
        <v>38</v>
      </c>
      <c r="BH820" s="135" t="s">
        <v>38</v>
      </c>
      <c r="BI820" s="135" t="s">
        <v>38</v>
      </c>
    </row>
    <row r="821" spans="1:61" s="521" customFormat="1" hidden="1" x14ac:dyDescent="0.2">
      <c r="A821" s="124">
        <v>13</v>
      </c>
      <c r="B821" s="118">
        <v>3421</v>
      </c>
      <c r="C821" s="118">
        <v>342130</v>
      </c>
      <c r="D821" s="519" t="s">
        <v>428</v>
      </c>
      <c r="E821" s="135">
        <v>10</v>
      </c>
      <c r="F821" s="514" t="s">
        <v>429</v>
      </c>
      <c r="G821" s="514" t="s">
        <v>430</v>
      </c>
      <c r="H821" s="133" t="s">
        <v>3594</v>
      </c>
      <c r="I821" s="137" t="s">
        <v>182</v>
      </c>
      <c r="J821" s="514" t="s">
        <v>449</v>
      </c>
      <c r="K821" s="133" t="s">
        <v>864</v>
      </c>
      <c r="L821" s="165" t="str">
        <f t="shared" si="174"/>
        <v>17204 - 180-058-04787</v>
      </c>
      <c r="M821" s="165" t="str">
        <f>INDEX('Export Project'!D:D,MATCH(Bestektabel!N771,'Export Project'!J:J,0))</f>
        <v>Nee</v>
      </c>
      <c r="N821" s="135">
        <v>5452</v>
      </c>
      <c r="O821" s="122">
        <f>INDEX('Export Project'!E:E,MATCH(Bestektabel!N821,'Export Project'!J:J,0))</f>
        <v>38</v>
      </c>
      <c r="P821" s="549">
        <f>INDEX('Export Project'!O:O,MATCH(Bestektabel!N821,'Export Project'!J:J,0))</f>
        <v>9.6999999999999993</v>
      </c>
      <c r="Q821" s="139">
        <f>INDEX('Export Project'!V:V,MATCH(Bestektabel!N821,'Export Project'!J:J,0))</f>
        <v>-6.07</v>
      </c>
      <c r="R821" s="138" t="str">
        <f>INDEX('Export Project'!W:W,MATCH(Bestektabel!N771,'Export Project'!J:J,0))</f>
        <v>18-04-2016</v>
      </c>
      <c r="S821" s="139">
        <v>-6.02</v>
      </c>
      <c r="T821" s="137"/>
      <c r="U821" s="137" t="s">
        <v>3417</v>
      </c>
      <c r="V821" s="137"/>
      <c r="W821" s="133"/>
      <c r="X821" s="141"/>
      <c r="Y821" s="811" t="s">
        <v>40</v>
      </c>
      <c r="Z821" s="812" t="s">
        <v>40</v>
      </c>
      <c r="AA821" s="139" t="s">
        <v>40</v>
      </c>
      <c r="AB821" s="141"/>
      <c r="AC821" s="520" t="s">
        <v>40</v>
      </c>
      <c r="AD821" s="141"/>
      <c r="AE821" s="122">
        <f>INDEX('Export Project'!F:F,MATCH(N821,'Export Project'!J:J,0))</f>
        <v>21</v>
      </c>
      <c r="AF821" s="814">
        <f t="shared" si="175"/>
        <v>0.55263157894736847</v>
      </c>
      <c r="AG821" s="135">
        <f>INDEX('Export Project'!G:G,MATCH(N821,'Export Project'!J:J,0))</f>
        <v>0</v>
      </c>
      <c r="AH821" s="135">
        <f t="shared" si="176"/>
        <v>0</v>
      </c>
      <c r="AI821" s="140" t="s">
        <v>175</v>
      </c>
      <c r="AJ821" s="122">
        <f t="shared" si="177"/>
        <v>23.1</v>
      </c>
      <c r="AK821" s="122" t="str">
        <f t="shared" si="183"/>
        <v>Mogelijk verspreiden als aangrenzend perceel geen weiland is</v>
      </c>
      <c r="AL821" s="122">
        <f t="shared" si="181"/>
        <v>0</v>
      </c>
      <c r="AM821" s="848">
        <f t="shared" si="182"/>
        <v>0</v>
      </c>
      <c r="AN821" s="122" t="str">
        <f t="shared" si="184"/>
        <v>Mogelijk verspreiden als aangrenzend perceel geen weiland is</v>
      </c>
      <c r="AO821" s="848">
        <f t="shared" si="179"/>
        <v>23.1</v>
      </c>
      <c r="AP821" s="130"/>
      <c r="AQ821" s="136">
        <v>17204</v>
      </c>
      <c r="AR821" s="135" t="s">
        <v>41</v>
      </c>
      <c r="AS821" s="135"/>
      <c r="AT821" s="135"/>
      <c r="AU821" s="135">
        <f t="shared" si="178"/>
        <v>17204</v>
      </c>
      <c r="AV821" s="133" t="str">
        <f>INDEX('Samenvoeging Bbk en pfas'!E:E,MATCH(Bestektabel!AU821,'Samenvoeging Bbk en pfas'!B:B,0))</f>
        <v>Verspreidbaar</v>
      </c>
      <c r="AW821" s="133" t="str">
        <f>INDEX('Samenvoeging Bbk en pfas'!F:F,MATCH(Bestektabel!AU821,'Samenvoeging Bbk en pfas'!B:B,0))</f>
        <v>Niet toepasbaar</v>
      </c>
      <c r="AX821" s="133" t="str">
        <f>INDEX('Samenvoeging Bbk en pfas'!G:G,MATCH(Bestektabel!AU821,'Samenvoeging Bbk en pfas'!B:B,0))</f>
        <v>Klasse A</v>
      </c>
      <c r="AY821" s="133" t="str">
        <f>INDEX('Samenvoeging Bbk en pfas'!H:H,MATCH(Bestektabel!AU821,'Samenvoeging Bbk en pfas'!B:B,0))</f>
        <v>GBT Landbodem</v>
      </c>
      <c r="AZ821" s="133" t="str">
        <f>INDEX('Samenvoeging Bbk en pfas'!I:I,MATCH(Bestektabel!AU821,'Samenvoeging Bbk en pfas'!B:B,0))</f>
        <v>GBT Waterbodem</v>
      </c>
      <c r="BA821" s="133" t="str">
        <f>INDEX('Samenvoeging Bbk en pfas'!J:J,MATCH(Bestektabel!AU821,'Samenvoeging Bbk en pfas'!B:B,0))</f>
        <v>GBT Waterbodem</v>
      </c>
      <c r="BB821" s="63"/>
      <c r="BC821" s="135" t="s">
        <v>38</v>
      </c>
      <c r="BD821" s="135" t="s">
        <v>38</v>
      </c>
      <c r="BE821" s="135" t="s">
        <v>38</v>
      </c>
      <c r="BF821" s="135" t="s">
        <v>38</v>
      </c>
      <c r="BG821" s="135" t="s">
        <v>38</v>
      </c>
      <c r="BH821" s="135" t="s">
        <v>38</v>
      </c>
      <c r="BI821" s="135" t="s">
        <v>38</v>
      </c>
    </row>
    <row r="822" spans="1:61" s="521" customFormat="1" hidden="1" x14ac:dyDescent="0.2">
      <c r="A822" s="124">
        <v>14</v>
      </c>
      <c r="B822" s="118">
        <v>3422</v>
      </c>
      <c r="C822" s="118">
        <v>342220</v>
      </c>
      <c r="D822" s="519" t="s">
        <v>428</v>
      </c>
      <c r="E822" s="135">
        <v>10</v>
      </c>
      <c r="F822" s="514" t="s">
        <v>429</v>
      </c>
      <c r="G822" s="514" t="s">
        <v>430</v>
      </c>
      <c r="H822" s="133" t="s">
        <v>3594</v>
      </c>
      <c r="I822" s="137" t="s">
        <v>182</v>
      </c>
      <c r="J822" s="514" t="s">
        <v>449</v>
      </c>
      <c r="K822" s="133" t="s">
        <v>865</v>
      </c>
      <c r="L822" s="165" t="str">
        <f t="shared" si="174"/>
        <v>17205 - 180-058-00527</v>
      </c>
      <c r="M822" s="165" t="str">
        <f>INDEX('Export Project'!D:D,MATCH(Bestektabel!N772,'Export Project'!J:J,0))</f>
        <v>Nee</v>
      </c>
      <c r="N822" s="135">
        <v>5446</v>
      </c>
      <c r="O822" s="122">
        <f>INDEX('Export Project'!E:E,MATCH(Bestektabel!N822,'Export Project'!J:J,0))</f>
        <v>24</v>
      </c>
      <c r="P822" s="549">
        <f>INDEX('Export Project'!O:O,MATCH(Bestektabel!N822,'Export Project'!J:J,0))</f>
        <v>2.2999999999999998</v>
      </c>
      <c r="Q822" s="139">
        <f>INDEX('Export Project'!V:V,MATCH(Bestektabel!N822,'Export Project'!J:J,0))</f>
        <v>-5.87</v>
      </c>
      <c r="R822" s="138" t="str">
        <f>INDEX('Export Project'!W:W,MATCH(Bestektabel!N772,'Export Project'!J:J,0))</f>
        <v>05-07-2019</v>
      </c>
      <c r="S822" s="139">
        <v>-5.48</v>
      </c>
      <c r="T822" s="137"/>
      <c r="U822" s="137" t="s">
        <v>3417</v>
      </c>
      <c r="V822" s="137"/>
      <c r="W822" s="133"/>
      <c r="X822" s="141"/>
      <c r="Y822" s="809">
        <v>2</v>
      </c>
      <c r="Z822" s="810">
        <v>2</v>
      </c>
      <c r="AA822" s="139">
        <f>S822-AC822</f>
        <v>0.59999999999999964</v>
      </c>
      <c r="AB822" s="141"/>
      <c r="AC822" s="139">
        <v>-6.08</v>
      </c>
      <c r="AD822" s="141"/>
      <c r="AE822" s="122">
        <f>INDEX('Export Project'!F:F,MATCH(N822,'Export Project'!J:J,0))</f>
        <v>3</v>
      </c>
      <c r="AF822" s="814">
        <f t="shared" si="175"/>
        <v>0.125</v>
      </c>
      <c r="AG822" s="135">
        <f>INDEX('Export Project'!G:G,MATCH(N822,'Export Project'!J:J,0))</f>
        <v>0</v>
      </c>
      <c r="AH822" s="135">
        <f t="shared" si="176"/>
        <v>0</v>
      </c>
      <c r="AI822" s="140" t="s">
        <v>175</v>
      </c>
      <c r="AJ822" s="122">
        <f t="shared" si="177"/>
        <v>3.3000000000000003</v>
      </c>
      <c r="AK822" s="122" t="str">
        <f t="shared" si="183"/>
        <v>Verspreidbaar</v>
      </c>
      <c r="AL822" s="122">
        <f t="shared" si="181"/>
        <v>0</v>
      </c>
      <c r="AM822" s="848">
        <f t="shared" si="182"/>
        <v>0</v>
      </c>
      <c r="AN822" s="122" t="s">
        <v>38</v>
      </c>
      <c r="AO822" s="848">
        <f t="shared" si="179"/>
        <v>3.3000000000000003</v>
      </c>
      <c r="AP822" s="130"/>
      <c r="AQ822" s="136">
        <v>17205</v>
      </c>
      <c r="AR822" s="817" t="s">
        <v>39</v>
      </c>
      <c r="AS822" s="135"/>
      <c r="AT822" s="135"/>
      <c r="AU822" s="135">
        <f t="shared" si="178"/>
        <v>17205</v>
      </c>
      <c r="AV822" s="133" t="str">
        <f>INDEX('Samenvoeging Bbk en pfas'!E:E,MATCH(Bestektabel!AU822,'Samenvoeging Bbk en pfas'!B:B,0))</f>
        <v>Verspreidbaar</v>
      </c>
      <c r="AW822" s="133" t="str">
        <f>INDEX('Samenvoeging Bbk en pfas'!F:F,MATCH(Bestektabel!AU822,'Samenvoeging Bbk en pfas'!B:B,0))</f>
        <v>Klasse Industrie</v>
      </c>
      <c r="AX822" s="133" t="str">
        <f>INDEX('Samenvoeging Bbk en pfas'!G:G,MATCH(Bestektabel!AU822,'Samenvoeging Bbk en pfas'!B:B,0))</f>
        <v>Klasse A</v>
      </c>
      <c r="AY822" s="133" t="str">
        <f>INDEX('Samenvoeging Bbk en pfas'!H:H,MATCH(Bestektabel!AU822,'Samenvoeging Bbk en pfas'!B:B,0))</f>
        <v>GBT Landbodem</v>
      </c>
      <c r="AZ822" s="133" t="str">
        <f>INDEX('Samenvoeging Bbk en pfas'!I:I,MATCH(Bestektabel!AU822,'Samenvoeging Bbk en pfas'!B:B,0))</f>
        <v>GBT Waterbodem</v>
      </c>
      <c r="BA822" s="133" t="str">
        <f>INDEX('Samenvoeging Bbk en pfas'!J:J,MATCH(Bestektabel!AU822,'Samenvoeging Bbk en pfas'!B:B,0))</f>
        <v>GBT Waterbodem</v>
      </c>
      <c r="BB822" s="63"/>
      <c r="BC822" s="135" t="s">
        <v>38</v>
      </c>
      <c r="BD822" s="135" t="s">
        <v>38</v>
      </c>
      <c r="BE822" s="135" t="s">
        <v>38</v>
      </c>
      <c r="BF822" s="135" t="s">
        <v>38</v>
      </c>
      <c r="BG822" s="135" t="s">
        <v>38</v>
      </c>
      <c r="BH822" s="135" t="s">
        <v>38</v>
      </c>
      <c r="BI822" s="135" t="s">
        <v>38</v>
      </c>
    </row>
    <row r="823" spans="1:61" s="521" customFormat="1" hidden="1" x14ac:dyDescent="0.2">
      <c r="A823" s="124">
        <v>14</v>
      </c>
      <c r="B823" s="118">
        <v>3422</v>
      </c>
      <c r="C823" s="118">
        <v>342220</v>
      </c>
      <c r="D823" s="519" t="s">
        <v>428</v>
      </c>
      <c r="E823" s="135">
        <v>10</v>
      </c>
      <c r="F823" s="514" t="s">
        <v>429</v>
      </c>
      <c r="G823" s="514" t="s">
        <v>430</v>
      </c>
      <c r="H823" s="133" t="s">
        <v>3594</v>
      </c>
      <c r="I823" s="137" t="s">
        <v>182</v>
      </c>
      <c r="J823" s="514" t="s">
        <v>449</v>
      </c>
      <c r="K823" s="133" t="s">
        <v>865</v>
      </c>
      <c r="L823" s="165" t="str">
        <f t="shared" si="174"/>
        <v>17205 - 180-058-00527</v>
      </c>
      <c r="M823" s="165" t="str">
        <f>INDEX('Export Project'!D:D,MATCH(Bestektabel!N773,'Export Project'!J:J,0))</f>
        <v>Nee</v>
      </c>
      <c r="N823" s="135">
        <v>5447</v>
      </c>
      <c r="O823" s="122">
        <f>INDEX('Export Project'!E:E,MATCH(Bestektabel!N823,'Export Project'!J:J,0))</f>
        <v>26</v>
      </c>
      <c r="P823" s="549">
        <f>INDEX('Export Project'!O:O,MATCH(Bestektabel!N823,'Export Project'!J:J,0))</f>
        <v>2.2000000000000002</v>
      </c>
      <c r="Q823" s="139">
        <f>INDEX('Export Project'!V:V,MATCH(Bestektabel!N823,'Export Project'!J:J,0))</f>
        <v>-5.87</v>
      </c>
      <c r="R823" s="138" t="str">
        <f>INDEX('Export Project'!W:W,MATCH(Bestektabel!N773,'Export Project'!J:J,0))</f>
        <v>05-07-2019</v>
      </c>
      <c r="S823" s="139">
        <v>-5.48</v>
      </c>
      <c r="T823" s="137"/>
      <c r="U823" s="137" t="s">
        <v>3417</v>
      </c>
      <c r="V823" s="137"/>
      <c r="W823" s="133"/>
      <c r="X823" s="141"/>
      <c r="Y823" s="809">
        <v>2</v>
      </c>
      <c r="Z823" s="810">
        <v>2</v>
      </c>
      <c r="AA823" s="139">
        <f>S823-AC823</f>
        <v>0.59999999999999964</v>
      </c>
      <c r="AB823" s="141"/>
      <c r="AC823" s="139">
        <v>-6.08</v>
      </c>
      <c r="AD823" s="141"/>
      <c r="AE823" s="122">
        <f>INDEX('Export Project'!F:F,MATCH(N823,'Export Project'!J:J,0))</f>
        <v>4</v>
      </c>
      <c r="AF823" s="814">
        <f t="shared" si="175"/>
        <v>0.15384615384615385</v>
      </c>
      <c r="AG823" s="135">
        <f>INDEX('Export Project'!G:G,MATCH(N823,'Export Project'!J:J,0))</f>
        <v>0</v>
      </c>
      <c r="AH823" s="135">
        <f t="shared" si="176"/>
        <v>0</v>
      </c>
      <c r="AI823" s="140" t="s">
        <v>175</v>
      </c>
      <c r="AJ823" s="122">
        <f t="shared" si="177"/>
        <v>4.4000000000000004</v>
      </c>
      <c r="AK823" s="122" t="str">
        <f t="shared" si="183"/>
        <v>Verspreidbaar</v>
      </c>
      <c r="AL823" s="122">
        <f t="shared" si="181"/>
        <v>0</v>
      </c>
      <c r="AM823" s="848">
        <f t="shared" si="182"/>
        <v>0</v>
      </c>
      <c r="AN823" s="122" t="s">
        <v>38</v>
      </c>
      <c r="AO823" s="848">
        <f t="shared" si="179"/>
        <v>4.4000000000000004</v>
      </c>
      <c r="AP823" s="130"/>
      <c r="AQ823" s="136">
        <v>17205</v>
      </c>
      <c r="AR823" s="817" t="s">
        <v>39</v>
      </c>
      <c r="AS823" s="135"/>
      <c r="AT823" s="135"/>
      <c r="AU823" s="135">
        <f t="shared" si="178"/>
        <v>17205</v>
      </c>
      <c r="AV823" s="133" t="str">
        <f>INDEX('Samenvoeging Bbk en pfas'!E:E,MATCH(Bestektabel!AU823,'Samenvoeging Bbk en pfas'!B:B,0))</f>
        <v>Verspreidbaar</v>
      </c>
      <c r="AW823" s="133" t="str">
        <f>INDEX('Samenvoeging Bbk en pfas'!F:F,MATCH(Bestektabel!AU823,'Samenvoeging Bbk en pfas'!B:B,0))</f>
        <v>Klasse Industrie</v>
      </c>
      <c r="AX823" s="133" t="str">
        <f>INDEX('Samenvoeging Bbk en pfas'!G:G,MATCH(Bestektabel!AU823,'Samenvoeging Bbk en pfas'!B:B,0))</f>
        <v>Klasse A</v>
      </c>
      <c r="AY823" s="133" t="str">
        <f>INDEX('Samenvoeging Bbk en pfas'!H:H,MATCH(Bestektabel!AU823,'Samenvoeging Bbk en pfas'!B:B,0))</f>
        <v>GBT Landbodem</v>
      </c>
      <c r="AZ823" s="133" t="str">
        <f>INDEX('Samenvoeging Bbk en pfas'!I:I,MATCH(Bestektabel!AU823,'Samenvoeging Bbk en pfas'!B:B,0))</f>
        <v>GBT Waterbodem</v>
      </c>
      <c r="BA823" s="133" t="str">
        <f>INDEX('Samenvoeging Bbk en pfas'!J:J,MATCH(Bestektabel!AU823,'Samenvoeging Bbk en pfas'!B:B,0))</f>
        <v>GBT Waterbodem</v>
      </c>
      <c r="BB823" s="63"/>
      <c r="BC823" s="135" t="s">
        <v>38</v>
      </c>
      <c r="BD823" s="135" t="s">
        <v>38</v>
      </c>
      <c r="BE823" s="135" t="s">
        <v>38</v>
      </c>
      <c r="BF823" s="135" t="s">
        <v>38</v>
      </c>
      <c r="BG823" s="135" t="s">
        <v>38</v>
      </c>
      <c r="BH823" s="135" t="s">
        <v>38</v>
      </c>
      <c r="BI823" s="135" t="s">
        <v>38</v>
      </c>
    </row>
    <row r="824" spans="1:61" s="521" customFormat="1" hidden="1" x14ac:dyDescent="0.2">
      <c r="A824" s="124">
        <v>16</v>
      </c>
      <c r="B824" s="118">
        <v>3424</v>
      </c>
      <c r="C824" s="118">
        <v>342420</v>
      </c>
      <c r="D824" s="513" t="s">
        <v>428</v>
      </c>
      <c r="E824" s="135">
        <v>10</v>
      </c>
      <c r="F824" s="514" t="s">
        <v>429</v>
      </c>
      <c r="G824" s="514" t="s">
        <v>430</v>
      </c>
      <c r="H824" s="133" t="s">
        <v>3594</v>
      </c>
      <c r="I824" s="137" t="s">
        <v>182</v>
      </c>
      <c r="J824" s="514" t="s">
        <v>449</v>
      </c>
      <c r="K824" s="133" t="s">
        <v>868</v>
      </c>
      <c r="L824" s="165" t="str">
        <f t="shared" si="174"/>
        <v>17205 - 180-058-03890</v>
      </c>
      <c r="M824" s="165" t="str">
        <f>INDEX('Export Project'!D:D,MATCH(Bestektabel!N775,'Export Project'!J:J,0))</f>
        <v>Nee</v>
      </c>
      <c r="N824" s="135">
        <v>297</v>
      </c>
      <c r="O824" s="122">
        <f>INDEX('Export Project'!E:E,MATCH(Bestektabel!N824,'Export Project'!J:J,0))</f>
        <v>39</v>
      </c>
      <c r="P824" s="549">
        <f>INDEX('Export Project'!O:O,MATCH(Bestektabel!N824,'Export Project'!J:J,0))</f>
        <v>1.4</v>
      </c>
      <c r="Q824" s="139">
        <f>INDEX('Export Project'!V:V,MATCH(Bestektabel!N824,'Export Project'!J:J,0))</f>
        <v>-5.3</v>
      </c>
      <c r="R824" s="138" t="str">
        <f>INDEX('Export Project'!W:W,MATCH(Bestektabel!N775,'Export Project'!J:J,0))</f>
        <v>05-07-2019</v>
      </c>
      <c r="S824" s="139">
        <v>-5.36</v>
      </c>
      <c r="T824" s="137"/>
      <c r="U824" s="137" t="s">
        <v>3417</v>
      </c>
      <c r="V824" s="137"/>
      <c r="W824" s="133"/>
      <c r="X824" s="141"/>
      <c r="Y824" s="811" t="s">
        <v>40</v>
      </c>
      <c r="Z824" s="812" t="s">
        <v>40</v>
      </c>
      <c r="AA824" s="139" t="s">
        <v>40</v>
      </c>
      <c r="AB824" s="141"/>
      <c r="AC824" s="520" t="s">
        <v>40</v>
      </c>
      <c r="AD824" s="141"/>
      <c r="AE824" s="122">
        <f>INDEX('Export Project'!F:F,MATCH(N824,'Export Project'!J:J,0))</f>
        <v>7</v>
      </c>
      <c r="AF824" s="814">
        <f t="shared" si="175"/>
        <v>0.17948717948717949</v>
      </c>
      <c r="AG824" s="135">
        <f>INDEX('Export Project'!G:G,MATCH(N824,'Export Project'!J:J,0))</f>
        <v>0</v>
      </c>
      <c r="AH824" s="135">
        <f t="shared" si="176"/>
        <v>0</v>
      </c>
      <c r="AI824" s="140" t="s">
        <v>175</v>
      </c>
      <c r="AJ824" s="122">
        <f t="shared" si="177"/>
        <v>7.7000000000000011</v>
      </c>
      <c r="AK824" s="122" t="str">
        <f t="shared" si="183"/>
        <v>Verspreidbaar</v>
      </c>
      <c r="AL824" s="122">
        <f t="shared" si="181"/>
        <v>0</v>
      </c>
      <c r="AM824" s="848">
        <f t="shared" si="182"/>
        <v>0</v>
      </c>
      <c r="AN824" s="122" t="s">
        <v>38</v>
      </c>
      <c r="AO824" s="848">
        <f t="shared" si="179"/>
        <v>7.7000000000000011</v>
      </c>
      <c r="AP824" s="130"/>
      <c r="AQ824" s="136">
        <v>17205</v>
      </c>
      <c r="AR824" s="817" t="s">
        <v>39</v>
      </c>
      <c r="AS824" s="135"/>
      <c r="AT824" s="135"/>
      <c r="AU824" s="135">
        <f t="shared" si="178"/>
        <v>17205</v>
      </c>
      <c r="AV824" s="133" t="str">
        <f>INDEX('Samenvoeging Bbk en pfas'!E:E,MATCH(Bestektabel!AU824,'Samenvoeging Bbk en pfas'!B:B,0))</f>
        <v>Verspreidbaar</v>
      </c>
      <c r="AW824" s="133" t="str">
        <f>INDEX('Samenvoeging Bbk en pfas'!F:F,MATCH(Bestektabel!AU824,'Samenvoeging Bbk en pfas'!B:B,0))</f>
        <v>Klasse Industrie</v>
      </c>
      <c r="AX824" s="133" t="str">
        <f>INDEX('Samenvoeging Bbk en pfas'!G:G,MATCH(Bestektabel!AU824,'Samenvoeging Bbk en pfas'!B:B,0))</f>
        <v>Klasse A</v>
      </c>
      <c r="AY824" s="133" t="str">
        <f>INDEX('Samenvoeging Bbk en pfas'!H:H,MATCH(Bestektabel!AU824,'Samenvoeging Bbk en pfas'!B:B,0))</f>
        <v>GBT Landbodem</v>
      </c>
      <c r="AZ824" s="133" t="str">
        <f>INDEX('Samenvoeging Bbk en pfas'!I:I,MATCH(Bestektabel!AU824,'Samenvoeging Bbk en pfas'!B:B,0))</f>
        <v>GBT Waterbodem</v>
      </c>
      <c r="BA824" s="133" t="str">
        <f>INDEX('Samenvoeging Bbk en pfas'!J:J,MATCH(Bestektabel!AU824,'Samenvoeging Bbk en pfas'!B:B,0))</f>
        <v>GBT Waterbodem</v>
      </c>
      <c r="BB824" s="63"/>
      <c r="BC824" s="135" t="s">
        <v>38</v>
      </c>
      <c r="BD824" s="135" t="s">
        <v>38</v>
      </c>
      <c r="BE824" s="135" t="s">
        <v>38</v>
      </c>
      <c r="BF824" s="135" t="s">
        <v>38</v>
      </c>
      <c r="BG824" s="135" t="s">
        <v>38</v>
      </c>
      <c r="BH824" s="135" t="s">
        <v>38</v>
      </c>
      <c r="BI824" s="135" t="s">
        <v>38</v>
      </c>
    </row>
    <row r="825" spans="1:61" s="521" customFormat="1" hidden="1" x14ac:dyDescent="0.2">
      <c r="A825" s="124">
        <v>16</v>
      </c>
      <c r="B825" s="118">
        <v>3424</v>
      </c>
      <c r="C825" s="118">
        <v>342420</v>
      </c>
      <c r="D825" s="519" t="s">
        <v>428</v>
      </c>
      <c r="E825" s="135">
        <v>10</v>
      </c>
      <c r="F825" s="514" t="s">
        <v>429</v>
      </c>
      <c r="G825" s="514" t="s">
        <v>430</v>
      </c>
      <c r="H825" s="133" t="s">
        <v>3594</v>
      </c>
      <c r="I825" s="137" t="s">
        <v>182</v>
      </c>
      <c r="J825" s="514" t="s">
        <v>449</v>
      </c>
      <c r="K825" s="133" t="s">
        <v>868</v>
      </c>
      <c r="L825" s="165" t="str">
        <f t="shared" si="174"/>
        <v>17205 - 180-058-03890</v>
      </c>
      <c r="M825" s="165" t="str">
        <f>INDEX('Export Project'!D:D,MATCH(Bestektabel!N776,'Export Project'!J:J,0))</f>
        <v>Nee</v>
      </c>
      <c r="N825" s="135">
        <v>5471</v>
      </c>
      <c r="O825" s="122">
        <f>INDEX('Export Project'!E:E,MATCH(Bestektabel!N825,'Export Project'!J:J,0))</f>
        <v>77</v>
      </c>
      <c r="P825" s="549">
        <f>INDEX('Export Project'!O:O,MATCH(Bestektabel!N825,'Export Project'!J:J,0))</f>
        <v>1.3</v>
      </c>
      <c r="Q825" s="139">
        <f>INDEX('Export Project'!V:V,MATCH(Bestektabel!N825,'Export Project'!J:J,0))</f>
        <v>-5.38</v>
      </c>
      <c r="R825" s="138" t="str">
        <f>INDEX('Export Project'!W:W,MATCH(Bestektabel!N776,'Export Project'!J:J,0))</f>
        <v>05-07-2019</v>
      </c>
      <c r="S825" s="139">
        <v>-5.3</v>
      </c>
      <c r="T825" s="137"/>
      <c r="U825" s="137" t="s">
        <v>3417</v>
      </c>
      <c r="V825" s="137"/>
      <c r="W825" s="133"/>
      <c r="X825" s="141"/>
      <c r="Y825" s="811" t="s">
        <v>40</v>
      </c>
      <c r="Z825" s="812" t="s">
        <v>40</v>
      </c>
      <c r="AA825" s="139" t="s">
        <v>40</v>
      </c>
      <c r="AB825" s="141"/>
      <c r="AC825" s="520" t="s">
        <v>40</v>
      </c>
      <c r="AD825" s="141"/>
      <c r="AE825" s="122">
        <f>INDEX('Export Project'!F:F,MATCH(N825,'Export Project'!J:J,0))</f>
        <v>12</v>
      </c>
      <c r="AF825" s="814">
        <f t="shared" si="175"/>
        <v>0.15584415584415584</v>
      </c>
      <c r="AG825" s="135">
        <f>INDEX('Export Project'!G:G,MATCH(N825,'Export Project'!J:J,0))</f>
        <v>0</v>
      </c>
      <c r="AH825" s="135">
        <f t="shared" si="176"/>
        <v>0</v>
      </c>
      <c r="AI825" s="140" t="s">
        <v>175</v>
      </c>
      <c r="AJ825" s="122">
        <f t="shared" si="177"/>
        <v>13.200000000000001</v>
      </c>
      <c r="AK825" s="122" t="str">
        <f t="shared" si="183"/>
        <v>Verspreidbaar</v>
      </c>
      <c r="AL825" s="122">
        <f t="shared" si="181"/>
        <v>0</v>
      </c>
      <c r="AM825" s="848">
        <f t="shared" si="182"/>
        <v>0</v>
      </c>
      <c r="AN825" s="122" t="s">
        <v>38</v>
      </c>
      <c r="AO825" s="848">
        <f t="shared" si="179"/>
        <v>13.200000000000001</v>
      </c>
      <c r="AP825" s="130"/>
      <c r="AQ825" s="136">
        <v>17205</v>
      </c>
      <c r="AR825" s="817" t="s">
        <v>39</v>
      </c>
      <c r="AS825" s="135"/>
      <c r="AT825" s="135"/>
      <c r="AU825" s="135">
        <f t="shared" si="178"/>
        <v>17205</v>
      </c>
      <c r="AV825" s="133" t="str">
        <f>INDEX('Samenvoeging Bbk en pfas'!E:E,MATCH(Bestektabel!AU825,'Samenvoeging Bbk en pfas'!B:B,0))</f>
        <v>Verspreidbaar</v>
      </c>
      <c r="AW825" s="133" t="str">
        <f>INDEX('Samenvoeging Bbk en pfas'!F:F,MATCH(Bestektabel!AU825,'Samenvoeging Bbk en pfas'!B:B,0))</f>
        <v>Klasse Industrie</v>
      </c>
      <c r="AX825" s="133" t="str">
        <f>INDEX('Samenvoeging Bbk en pfas'!G:G,MATCH(Bestektabel!AU825,'Samenvoeging Bbk en pfas'!B:B,0))</f>
        <v>Klasse A</v>
      </c>
      <c r="AY825" s="133" t="str">
        <f>INDEX('Samenvoeging Bbk en pfas'!H:H,MATCH(Bestektabel!AU825,'Samenvoeging Bbk en pfas'!B:B,0))</f>
        <v>GBT Landbodem</v>
      </c>
      <c r="AZ825" s="133" t="str">
        <f>INDEX('Samenvoeging Bbk en pfas'!I:I,MATCH(Bestektabel!AU825,'Samenvoeging Bbk en pfas'!B:B,0))</f>
        <v>GBT Waterbodem</v>
      </c>
      <c r="BA825" s="133" t="str">
        <f>INDEX('Samenvoeging Bbk en pfas'!J:J,MATCH(Bestektabel!AU825,'Samenvoeging Bbk en pfas'!B:B,0))</f>
        <v>GBT Waterbodem</v>
      </c>
      <c r="BB825" s="63"/>
      <c r="BC825" s="135" t="s">
        <v>38</v>
      </c>
      <c r="BD825" s="135" t="s">
        <v>38</v>
      </c>
      <c r="BE825" s="135" t="s">
        <v>38</v>
      </c>
      <c r="BF825" s="135" t="s">
        <v>38</v>
      </c>
      <c r="BG825" s="135" t="s">
        <v>38</v>
      </c>
      <c r="BH825" s="135" t="s">
        <v>38</v>
      </c>
      <c r="BI825" s="135" t="s">
        <v>38</v>
      </c>
    </row>
    <row r="826" spans="1:61" hidden="1" x14ac:dyDescent="0.2">
      <c r="A826" s="124">
        <v>14</v>
      </c>
      <c r="B826" s="118">
        <v>3422</v>
      </c>
      <c r="C826" s="118">
        <v>342220</v>
      </c>
      <c r="D826" s="513" t="s">
        <v>428</v>
      </c>
      <c r="E826" s="135">
        <v>10</v>
      </c>
      <c r="F826" s="514" t="s">
        <v>429</v>
      </c>
      <c r="G826" s="514" t="s">
        <v>430</v>
      </c>
      <c r="H826" s="133" t="s">
        <v>3594</v>
      </c>
      <c r="I826" s="137" t="s">
        <v>182</v>
      </c>
      <c r="J826" s="514" t="s">
        <v>449</v>
      </c>
      <c r="K826" s="133" t="s">
        <v>864</v>
      </c>
      <c r="L826" s="165" t="str">
        <f t="shared" si="174"/>
        <v>17205 - 180-058-04787</v>
      </c>
      <c r="M826" s="165" t="str">
        <f>INDEX('Export Project'!D:D,MATCH(Bestektabel!N777,'Export Project'!J:J,0))</f>
        <v>Nee</v>
      </c>
      <c r="N826" s="135">
        <v>296</v>
      </c>
      <c r="O826" s="122">
        <f>INDEX('Export Project'!E:E,MATCH(Bestektabel!N826,'Export Project'!J:J,0))</f>
        <v>60</v>
      </c>
      <c r="P826" s="549">
        <f>INDEX('Export Project'!O:O,MATCH(Bestektabel!N826,'Export Project'!J:J,0))</f>
        <v>4.5</v>
      </c>
      <c r="Q826" s="139">
        <f>INDEX('Export Project'!V:V,MATCH(Bestektabel!N826,'Export Project'!J:J,0))</f>
        <v>-6</v>
      </c>
      <c r="R826" s="138" t="str">
        <f>INDEX('Export Project'!W:W,MATCH(Bestektabel!N777,'Export Project'!J:J,0))</f>
        <v>04-07-2019</v>
      </c>
      <c r="S826" s="139">
        <v>-6.02</v>
      </c>
      <c r="T826" s="137"/>
      <c r="U826" s="137" t="s">
        <v>3417</v>
      </c>
      <c r="V826" s="137"/>
      <c r="W826" s="133"/>
      <c r="X826" s="141"/>
      <c r="Y826" s="811" t="s">
        <v>40</v>
      </c>
      <c r="Z826" s="812" t="s">
        <v>40</v>
      </c>
      <c r="AA826" s="139" t="s">
        <v>40</v>
      </c>
      <c r="AB826" s="141"/>
      <c r="AC826" s="520" t="s">
        <v>40</v>
      </c>
      <c r="AD826" s="141"/>
      <c r="AE826" s="122">
        <f>INDEX('Export Project'!F:F,MATCH(N826,'Export Project'!J:J,0))</f>
        <v>77</v>
      </c>
      <c r="AF826" s="814">
        <f t="shared" si="175"/>
        <v>1.2833333333333334</v>
      </c>
      <c r="AG826" s="135">
        <f>INDEX('Export Project'!G:G,MATCH(N826,'Export Project'!J:J,0))</f>
        <v>0</v>
      </c>
      <c r="AH826" s="135">
        <f t="shared" si="176"/>
        <v>0</v>
      </c>
      <c r="AI826" s="140" t="s">
        <v>176</v>
      </c>
      <c r="AJ826" s="122">
        <f t="shared" si="177"/>
        <v>84.7</v>
      </c>
      <c r="AK826" s="122" t="str">
        <f t="shared" si="183"/>
        <v>Verspreidbaar</v>
      </c>
      <c r="AL826" s="122">
        <f t="shared" si="181"/>
        <v>0</v>
      </c>
      <c r="AM826" s="848">
        <f t="shared" si="182"/>
        <v>0</v>
      </c>
      <c r="AN826" s="122" t="s">
        <v>38</v>
      </c>
      <c r="AO826" s="848">
        <f t="shared" si="179"/>
        <v>84.7</v>
      </c>
      <c r="AQ826" s="136">
        <v>17205</v>
      </c>
      <c r="AR826" s="817" t="s">
        <v>39</v>
      </c>
      <c r="AS826" s="135"/>
      <c r="AT826" s="135"/>
      <c r="AU826" s="135">
        <f t="shared" si="178"/>
        <v>17205</v>
      </c>
      <c r="AV826" s="133" t="str">
        <f>INDEX('Samenvoeging Bbk en pfas'!E:E,MATCH(Bestektabel!AU826,'Samenvoeging Bbk en pfas'!B:B,0))</f>
        <v>Verspreidbaar</v>
      </c>
      <c r="AW826" s="133" t="str">
        <f>INDEX('Samenvoeging Bbk en pfas'!F:F,MATCH(Bestektabel!AU826,'Samenvoeging Bbk en pfas'!B:B,0))</f>
        <v>Klasse Industrie</v>
      </c>
      <c r="AX826" s="133" t="str">
        <f>INDEX('Samenvoeging Bbk en pfas'!G:G,MATCH(Bestektabel!AU826,'Samenvoeging Bbk en pfas'!B:B,0))</f>
        <v>Klasse A</v>
      </c>
      <c r="AY826" s="133" t="str">
        <f>INDEX('Samenvoeging Bbk en pfas'!H:H,MATCH(Bestektabel!AU826,'Samenvoeging Bbk en pfas'!B:B,0))</f>
        <v>GBT Landbodem</v>
      </c>
      <c r="AZ826" s="133" t="str">
        <f>INDEX('Samenvoeging Bbk en pfas'!I:I,MATCH(Bestektabel!AU826,'Samenvoeging Bbk en pfas'!B:B,0))</f>
        <v>GBT Waterbodem</v>
      </c>
      <c r="BA826" s="133" t="str">
        <f>INDEX('Samenvoeging Bbk en pfas'!J:J,MATCH(Bestektabel!AU826,'Samenvoeging Bbk en pfas'!B:B,0))</f>
        <v>GBT Waterbodem</v>
      </c>
      <c r="BC826" s="135" t="s">
        <v>38</v>
      </c>
      <c r="BD826" s="135" t="s">
        <v>38</v>
      </c>
      <c r="BE826" s="135" t="s">
        <v>38</v>
      </c>
      <c r="BF826" s="135" t="s">
        <v>38</v>
      </c>
      <c r="BG826" s="135" t="s">
        <v>38</v>
      </c>
      <c r="BH826" s="135" t="s">
        <v>38</v>
      </c>
      <c r="BI826" s="135" t="s">
        <v>38</v>
      </c>
    </row>
    <row r="827" spans="1:61" hidden="1" x14ac:dyDescent="0.2">
      <c r="A827" s="124">
        <v>14</v>
      </c>
      <c r="B827" s="118">
        <v>3422</v>
      </c>
      <c r="C827" s="118">
        <v>342220</v>
      </c>
      <c r="D827" s="519" t="s">
        <v>428</v>
      </c>
      <c r="E827" s="135">
        <v>10</v>
      </c>
      <c r="F827" s="514" t="s">
        <v>429</v>
      </c>
      <c r="G827" s="514" t="s">
        <v>430</v>
      </c>
      <c r="H827" s="133" t="s">
        <v>3594</v>
      </c>
      <c r="I827" s="137" t="s">
        <v>182</v>
      </c>
      <c r="J827" s="514" t="s">
        <v>449</v>
      </c>
      <c r="K827" s="133" t="s">
        <v>869</v>
      </c>
      <c r="L827" s="165" t="str">
        <f t="shared" si="174"/>
        <v>17206 - 180-058-00556</v>
      </c>
      <c r="M827" s="165" t="str">
        <f>INDEX('Export Project'!D:D,MATCH(Bestektabel!N778,'Export Project'!J:J,0))</f>
        <v>Nee</v>
      </c>
      <c r="N827" s="135">
        <v>5436</v>
      </c>
      <c r="O827" s="122">
        <f>INDEX('Export Project'!E:E,MATCH(Bestektabel!N827,'Export Project'!J:J,0))</f>
        <v>17</v>
      </c>
      <c r="P827" s="549">
        <f>INDEX('Export Project'!O:O,MATCH(Bestektabel!N827,'Export Project'!J:J,0))</f>
        <v>2.1</v>
      </c>
      <c r="Q827" s="139">
        <f>INDEX('Export Project'!V:V,MATCH(Bestektabel!N827,'Export Project'!J:J,0))</f>
        <v>-5.53</v>
      </c>
      <c r="R827" s="138" t="str">
        <f>INDEX('Export Project'!W:W,MATCH(Bestektabel!N778,'Export Project'!J:J,0))</f>
        <v>04-07-2019</v>
      </c>
      <c r="S827" s="139">
        <v>-5.48</v>
      </c>
      <c r="T827" s="137"/>
      <c r="U827" s="137" t="s">
        <v>3417</v>
      </c>
      <c r="V827" s="137"/>
      <c r="W827" s="133"/>
      <c r="X827" s="141"/>
      <c r="Y827" s="811" t="s">
        <v>40</v>
      </c>
      <c r="Z827" s="812" t="s">
        <v>40</v>
      </c>
      <c r="AA827" s="139" t="s">
        <v>40</v>
      </c>
      <c r="AB827" s="141"/>
      <c r="AC827" s="520" t="s">
        <v>40</v>
      </c>
      <c r="AD827" s="141"/>
      <c r="AE827" s="122">
        <f>INDEX('Export Project'!F:F,MATCH(N827,'Export Project'!J:J,0))</f>
        <v>3</v>
      </c>
      <c r="AF827" s="814">
        <f t="shared" si="175"/>
        <v>0.17647058823529413</v>
      </c>
      <c r="AG827" s="135">
        <f>INDEX('Export Project'!G:G,MATCH(N827,'Export Project'!J:J,0))</f>
        <v>0</v>
      </c>
      <c r="AH827" s="135">
        <f t="shared" si="176"/>
        <v>0</v>
      </c>
      <c r="AI827" s="140" t="s">
        <v>175</v>
      </c>
      <c r="AJ827" s="122">
        <f t="shared" si="177"/>
        <v>3.3000000000000003</v>
      </c>
      <c r="AK827" s="122" t="str">
        <f t="shared" si="183"/>
        <v>Verspreidbaar</v>
      </c>
      <c r="AL827" s="122">
        <f t="shared" si="181"/>
        <v>0</v>
      </c>
      <c r="AM827" s="848">
        <f t="shared" si="182"/>
        <v>0</v>
      </c>
      <c r="AN827" s="122" t="s">
        <v>38</v>
      </c>
      <c r="AO827" s="848">
        <f t="shared" si="179"/>
        <v>3.3000000000000003</v>
      </c>
      <c r="AQ827" s="136">
        <v>17206</v>
      </c>
      <c r="AR827" s="817" t="s">
        <v>39</v>
      </c>
      <c r="AS827" s="135"/>
      <c r="AT827" s="135"/>
      <c r="AU827" s="135">
        <f t="shared" si="178"/>
        <v>17206</v>
      </c>
      <c r="AV827" s="133" t="str">
        <f>INDEX('Samenvoeging Bbk en pfas'!E:E,MATCH(Bestektabel!AU827,'Samenvoeging Bbk en pfas'!B:B,0))</f>
        <v>Verspreidbaar</v>
      </c>
      <c r="AW827" s="133" t="str">
        <f>INDEX('Samenvoeging Bbk en pfas'!F:F,MATCH(Bestektabel!AU827,'Samenvoeging Bbk en pfas'!B:B,0))</f>
        <v>Klasse Industrie</v>
      </c>
      <c r="AX827" s="133" t="str">
        <f>INDEX('Samenvoeging Bbk en pfas'!G:G,MATCH(Bestektabel!AU827,'Samenvoeging Bbk en pfas'!B:B,0))</f>
        <v>Klasse A</v>
      </c>
      <c r="AY827" s="133" t="str">
        <f>INDEX('Samenvoeging Bbk en pfas'!H:H,MATCH(Bestektabel!AU827,'Samenvoeging Bbk en pfas'!B:B,0))</f>
        <v>GBT Landbodem</v>
      </c>
      <c r="AZ827" s="133" t="str">
        <f>INDEX('Samenvoeging Bbk en pfas'!I:I,MATCH(Bestektabel!AU827,'Samenvoeging Bbk en pfas'!B:B,0))</f>
        <v>GBT Waterbodem</v>
      </c>
      <c r="BA827" s="133" t="str">
        <f>INDEX('Samenvoeging Bbk en pfas'!J:J,MATCH(Bestektabel!AU827,'Samenvoeging Bbk en pfas'!B:B,0))</f>
        <v>GBT Waterbodem</v>
      </c>
      <c r="BC827" s="135" t="s">
        <v>38</v>
      </c>
      <c r="BD827" s="135" t="s">
        <v>38</v>
      </c>
      <c r="BE827" s="135" t="s">
        <v>38</v>
      </c>
      <c r="BF827" s="135" t="s">
        <v>38</v>
      </c>
      <c r="BG827" s="135" t="s">
        <v>38</v>
      </c>
      <c r="BH827" s="135" t="s">
        <v>38</v>
      </c>
      <c r="BI827" s="135" t="s">
        <v>38</v>
      </c>
    </row>
    <row r="828" spans="1:61" hidden="1" x14ac:dyDescent="0.2">
      <c r="A828" s="124">
        <v>14</v>
      </c>
      <c r="B828" s="118">
        <v>3422</v>
      </c>
      <c r="C828" s="118">
        <v>342220</v>
      </c>
      <c r="D828" s="519" t="s">
        <v>428</v>
      </c>
      <c r="E828" s="135">
        <v>10</v>
      </c>
      <c r="F828" s="514" t="s">
        <v>429</v>
      </c>
      <c r="G828" s="514" t="s">
        <v>430</v>
      </c>
      <c r="H828" s="133" t="s">
        <v>3594</v>
      </c>
      <c r="I828" s="137" t="s">
        <v>182</v>
      </c>
      <c r="J828" s="514" t="s">
        <v>449</v>
      </c>
      <c r="K828" s="133" t="s">
        <v>869</v>
      </c>
      <c r="L828" s="165" t="str">
        <f t="shared" si="174"/>
        <v>17206 - 180-058-00556</v>
      </c>
      <c r="M828" s="165" t="str">
        <f>INDEX('Export Project'!D:D,MATCH(Bestektabel!N779,'Export Project'!J:J,0))</f>
        <v>Nee</v>
      </c>
      <c r="N828" s="135">
        <v>5437</v>
      </c>
      <c r="O828" s="122">
        <f>INDEX('Export Project'!E:E,MATCH(Bestektabel!N828,'Export Project'!J:J,0))</f>
        <v>18</v>
      </c>
      <c r="P828" s="549">
        <f>INDEX('Export Project'!O:O,MATCH(Bestektabel!N828,'Export Project'!J:J,0))</f>
        <v>2.2000000000000002</v>
      </c>
      <c r="Q828" s="139">
        <f>INDEX('Export Project'!V:V,MATCH(Bestektabel!N828,'Export Project'!J:J,0))</f>
        <v>-5.53</v>
      </c>
      <c r="R828" s="138" t="str">
        <f>INDEX('Export Project'!W:W,MATCH(Bestektabel!N779,'Export Project'!J:J,0))</f>
        <v>04-07-2019</v>
      </c>
      <c r="S828" s="139">
        <v>-5.48</v>
      </c>
      <c r="T828" s="137"/>
      <c r="U828" s="137" t="s">
        <v>3417</v>
      </c>
      <c r="V828" s="137"/>
      <c r="W828" s="133"/>
      <c r="X828" s="141"/>
      <c r="Y828" s="811" t="s">
        <v>40</v>
      </c>
      <c r="Z828" s="812" t="s">
        <v>40</v>
      </c>
      <c r="AA828" s="139" t="s">
        <v>40</v>
      </c>
      <c r="AB828" s="141"/>
      <c r="AC828" s="520" t="s">
        <v>40</v>
      </c>
      <c r="AD828" s="141"/>
      <c r="AE828" s="122">
        <f>INDEX('Export Project'!F:F,MATCH(N828,'Export Project'!J:J,0))</f>
        <v>3</v>
      </c>
      <c r="AF828" s="814">
        <f t="shared" si="175"/>
        <v>0.16666666666666666</v>
      </c>
      <c r="AG828" s="135">
        <f>INDEX('Export Project'!G:G,MATCH(N828,'Export Project'!J:J,0))</f>
        <v>0</v>
      </c>
      <c r="AH828" s="135">
        <f t="shared" si="176"/>
        <v>0</v>
      </c>
      <c r="AI828" s="140" t="s">
        <v>175</v>
      </c>
      <c r="AJ828" s="122">
        <f t="shared" si="177"/>
        <v>3.3000000000000003</v>
      </c>
      <c r="AK828" s="122" t="str">
        <f t="shared" si="183"/>
        <v>Verspreidbaar</v>
      </c>
      <c r="AL828" s="122">
        <f t="shared" si="181"/>
        <v>0</v>
      </c>
      <c r="AM828" s="848">
        <f t="shared" si="182"/>
        <v>0</v>
      </c>
      <c r="AN828" s="122" t="s">
        <v>38</v>
      </c>
      <c r="AO828" s="848">
        <f t="shared" si="179"/>
        <v>3.3000000000000003</v>
      </c>
      <c r="AQ828" s="136">
        <v>17206</v>
      </c>
      <c r="AR828" s="817" t="s">
        <v>39</v>
      </c>
      <c r="AS828" s="135"/>
      <c r="AT828" s="135"/>
      <c r="AU828" s="135">
        <f t="shared" si="178"/>
        <v>17206</v>
      </c>
      <c r="AV828" s="133" t="str">
        <f>INDEX('Samenvoeging Bbk en pfas'!E:E,MATCH(Bestektabel!AU828,'Samenvoeging Bbk en pfas'!B:B,0))</f>
        <v>Verspreidbaar</v>
      </c>
      <c r="AW828" s="133" t="str">
        <f>INDEX('Samenvoeging Bbk en pfas'!F:F,MATCH(Bestektabel!AU828,'Samenvoeging Bbk en pfas'!B:B,0))</f>
        <v>Klasse Industrie</v>
      </c>
      <c r="AX828" s="133" t="str">
        <f>INDEX('Samenvoeging Bbk en pfas'!G:G,MATCH(Bestektabel!AU828,'Samenvoeging Bbk en pfas'!B:B,0))</f>
        <v>Klasse A</v>
      </c>
      <c r="AY828" s="133" t="str">
        <f>INDEX('Samenvoeging Bbk en pfas'!H:H,MATCH(Bestektabel!AU828,'Samenvoeging Bbk en pfas'!B:B,0))</f>
        <v>GBT Landbodem</v>
      </c>
      <c r="AZ828" s="133" t="str">
        <f>INDEX('Samenvoeging Bbk en pfas'!I:I,MATCH(Bestektabel!AU828,'Samenvoeging Bbk en pfas'!B:B,0))</f>
        <v>GBT Waterbodem</v>
      </c>
      <c r="BA828" s="133" t="str">
        <f>INDEX('Samenvoeging Bbk en pfas'!J:J,MATCH(Bestektabel!AU828,'Samenvoeging Bbk en pfas'!B:B,0))</f>
        <v>GBT Waterbodem</v>
      </c>
      <c r="BC828" s="135" t="s">
        <v>38</v>
      </c>
      <c r="BD828" s="135" t="s">
        <v>38</v>
      </c>
      <c r="BE828" s="135" t="s">
        <v>38</v>
      </c>
      <c r="BF828" s="135" t="s">
        <v>38</v>
      </c>
      <c r="BG828" s="135" t="s">
        <v>38</v>
      </c>
      <c r="BH828" s="135" t="s">
        <v>38</v>
      </c>
      <c r="BI828" s="135" t="s">
        <v>38</v>
      </c>
    </row>
    <row r="829" spans="1:61" hidden="1" x14ac:dyDescent="0.2">
      <c r="A829" s="124">
        <v>14</v>
      </c>
      <c r="B829" s="118">
        <v>3422</v>
      </c>
      <c r="C829" s="118">
        <v>342220</v>
      </c>
      <c r="D829" s="519" t="s">
        <v>428</v>
      </c>
      <c r="E829" s="135">
        <v>10</v>
      </c>
      <c r="F829" s="514" t="s">
        <v>429</v>
      </c>
      <c r="G829" s="514" t="s">
        <v>430</v>
      </c>
      <c r="H829" s="133" t="s">
        <v>3594</v>
      </c>
      <c r="I829" s="137" t="s">
        <v>182</v>
      </c>
      <c r="J829" s="514" t="s">
        <v>449</v>
      </c>
      <c r="K829" s="133" t="s">
        <v>869</v>
      </c>
      <c r="L829" s="165" t="str">
        <f t="shared" si="174"/>
        <v>17206 - 180-058-00556</v>
      </c>
      <c r="M829" s="165" t="str">
        <f>INDEX('Export Project'!D:D,MATCH(Bestektabel!N780,'Export Project'!J:J,0))</f>
        <v>Nee</v>
      </c>
      <c r="N829" s="135">
        <v>5438</v>
      </c>
      <c r="O829" s="122">
        <f>INDEX('Export Project'!E:E,MATCH(Bestektabel!N829,'Export Project'!J:J,0))</f>
        <v>22</v>
      </c>
      <c r="P829" s="549">
        <f>INDEX('Export Project'!O:O,MATCH(Bestektabel!N829,'Export Project'!J:J,0))</f>
        <v>2</v>
      </c>
      <c r="Q829" s="139">
        <f>INDEX('Export Project'!V:V,MATCH(Bestektabel!N829,'Export Project'!J:J,0))</f>
        <v>-5.53</v>
      </c>
      <c r="R829" s="138" t="str">
        <f>INDEX('Export Project'!W:W,MATCH(Bestektabel!N780,'Export Project'!J:J,0))</f>
        <v>04-07-2019</v>
      </c>
      <c r="S829" s="139">
        <v>-5.48</v>
      </c>
      <c r="T829" s="137"/>
      <c r="U829" s="137" t="s">
        <v>3417</v>
      </c>
      <c r="V829" s="137"/>
      <c r="W829" s="133"/>
      <c r="X829" s="141"/>
      <c r="Y829" s="811" t="s">
        <v>40</v>
      </c>
      <c r="Z829" s="812" t="s">
        <v>40</v>
      </c>
      <c r="AA829" s="139" t="s">
        <v>40</v>
      </c>
      <c r="AB829" s="141"/>
      <c r="AC829" s="520" t="s">
        <v>40</v>
      </c>
      <c r="AD829" s="141"/>
      <c r="AE829" s="122">
        <f>INDEX('Export Project'!F:F,MATCH(N829,'Export Project'!J:J,0))</f>
        <v>3</v>
      </c>
      <c r="AF829" s="814">
        <f t="shared" si="175"/>
        <v>0.13636363636363635</v>
      </c>
      <c r="AG829" s="135">
        <f>INDEX('Export Project'!G:G,MATCH(N829,'Export Project'!J:J,0))</f>
        <v>0</v>
      </c>
      <c r="AH829" s="135">
        <f t="shared" si="176"/>
        <v>0</v>
      </c>
      <c r="AI829" s="140" t="s">
        <v>175</v>
      </c>
      <c r="AJ829" s="122">
        <f t="shared" si="177"/>
        <v>3.3000000000000003</v>
      </c>
      <c r="AK829" s="122" t="str">
        <f t="shared" si="183"/>
        <v>Verspreidbaar</v>
      </c>
      <c r="AL829" s="122">
        <f t="shared" si="181"/>
        <v>0</v>
      </c>
      <c r="AM829" s="848">
        <f t="shared" si="182"/>
        <v>0</v>
      </c>
      <c r="AN829" s="122" t="s">
        <v>38</v>
      </c>
      <c r="AO829" s="848">
        <f t="shared" si="179"/>
        <v>3.3000000000000003</v>
      </c>
      <c r="AQ829" s="136">
        <v>17206</v>
      </c>
      <c r="AR829" s="817" t="s">
        <v>39</v>
      </c>
      <c r="AS829" s="135"/>
      <c r="AT829" s="135"/>
      <c r="AU829" s="135">
        <f t="shared" si="178"/>
        <v>17206</v>
      </c>
      <c r="AV829" s="133" t="str">
        <f>INDEX('Samenvoeging Bbk en pfas'!E:E,MATCH(Bestektabel!AU829,'Samenvoeging Bbk en pfas'!B:B,0))</f>
        <v>Verspreidbaar</v>
      </c>
      <c r="AW829" s="133" t="str">
        <f>INDEX('Samenvoeging Bbk en pfas'!F:F,MATCH(Bestektabel!AU829,'Samenvoeging Bbk en pfas'!B:B,0))</f>
        <v>Klasse Industrie</v>
      </c>
      <c r="AX829" s="133" t="str">
        <f>INDEX('Samenvoeging Bbk en pfas'!G:G,MATCH(Bestektabel!AU829,'Samenvoeging Bbk en pfas'!B:B,0))</f>
        <v>Klasse A</v>
      </c>
      <c r="AY829" s="133" t="str">
        <f>INDEX('Samenvoeging Bbk en pfas'!H:H,MATCH(Bestektabel!AU829,'Samenvoeging Bbk en pfas'!B:B,0))</f>
        <v>GBT Landbodem</v>
      </c>
      <c r="AZ829" s="133" t="str">
        <f>INDEX('Samenvoeging Bbk en pfas'!I:I,MATCH(Bestektabel!AU829,'Samenvoeging Bbk en pfas'!B:B,0))</f>
        <v>GBT Waterbodem</v>
      </c>
      <c r="BA829" s="133" t="str">
        <f>INDEX('Samenvoeging Bbk en pfas'!J:J,MATCH(Bestektabel!AU829,'Samenvoeging Bbk en pfas'!B:B,0))</f>
        <v>GBT Waterbodem</v>
      </c>
      <c r="BC829" s="135" t="s">
        <v>38</v>
      </c>
      <c r="BD829" s="135" t="s">
        <v>38</v>
      </c>
      <c r="BE829" s="135" t="s">
        <v>38</v>
      </c>
      <c r="BF829" s="135" t="s">
        <v>38</v>
      </c>
      <c r="BG829" s="135" t="s">
        <v>38</v>
      </c>
      <c r="BH829" s="135" t="s">
        <v>38</v>
      </c>
      <c r="BI829" s="135" t="s">
        <v>38</v>
      </c>
    </row>
    <row r="830" spans="1:61" hidden="1" x14ac:dyDescent="0.2">
      <c r="A830" s="124">
        <v>14</v>
      </c>
      <c r="B830" s="118">
        <v>3422</v>
      </c>
      <c r="C830" s="118">
        <v>342220</v>
      </c>
      <c r="D830" s="513" t="s">
        <v>428</v>
      </c>
      <c r="E830" s="135">
        <v>10</v>
      </c>
      <c r="F830" s="514" t="s">
        <v>429</v>
      </c>
      <c r="G830" s="514" t="s">
        <v>430</v>
      </c>
      <c r="H830" s="133" t="s">
        <v>3594</v>
      </c>
      <c r="I830" s="137" t="s">
        <v>182</v>
      </c>
      <c r="J830" s="514" t="s">
        <v>449</v>
      </c>
      <c r="K830" s="133" t="s">
        <v>872</v>
      </c>
      <c r="L830" s="165" t="str">
        <f t="shared" si="174"/>
        <v>17206 - 180-058-01271</v>
      </c>
      <c r="M830" s="165" t="str">
        <f>INDEX('Export Project'!D:D,MATCH(Bestektabel!N782,'Export Project'!J:J,0))</f>
        <v>Nee</v>
      </c>
      <c r="N830" s="135">
        <v>291</v>
      </c>
      <c r="O830" s="122">
        <f>INDEX('Export Project'!E:E,MATCH(Bestektabel!N830,'Export Project'!J:J,0))</f>
        <v>49</v>
      </c>
      <c r="P830" s="549">
        <f>INDEX('Export Project'!O:O,MATCH(Bestektabel!N830,'Export Project'!J:J,0))</f>
        <v>2.5</v>
      </c>
      <c r="Q830" s="139">
        <f>INDEX('Export Project'!V:V,MATCH(Bestektabel!N830,'Export Project'!J:J,0))</f>
        <v>-5.5</v>
      </c>
      <c r="R830" s="138" t="str">
        <f>INDEX('Export Project'!W:W,MATCH(Bestektabel!N782,'Export Project'!J:J,0))</f>
        <v>04-07-2019</v>
      </c>
      <c r="S830" s="139">
        <v>-5.44</v>
      </c>
      <c r="T830" s="137"/>
      <c r="U830" s="137" t="s">
        <v>3417</v>
      </c>
      <c r="V830" s="137"/>
      <c r="W830" s="133"/>
      <c r="X830" s="141"/>
      <c r="Y830" s="811" t="s">
        <v>40</v>
      </c>
      <c r="Z830" s="812" t="s">
        <v>40</v>
      </c>
      <c r="AA830" s="139" t="s">
        <v>40</v>
      </c>
      <c r="AB830" s="141"/>
      <c r="AC830" s="520" t="s">
        <v>40</v>
      </c>
      <c r="AD830" s="141"/>
      <c r="AE830" s="122">
        <f>INDEX('Export Project'!F:F,MATCH(N830,'Export Project'!J:J,0))</f>
        <v>4</v>
      </c>
      <c r="AF830" s="814">
        <f t="shared" si="175"/>
        <v>8.1632653061224483E-2</v>
      </c>
      <c r="AG830" s="135">
        <f>INDEX('Export Project'!G:G,MATCH(N830,'Export Project'!J:J,0))</f>
        <v>0</v>
      </c>
      <c r="AH830" s="135">
        <f t="shared" si="176"/>
        <v>0</v>
      </c>
      <c r="AI830" s="140" t="s">
        <v>175</v>
      </c>
      <c r="AJ830" s="122">
        <f t="shared" si="177"/>
        <v>4.4000000000000004</v>
      </c>
      <c r="AK830" s="122" t="str">
        <f t="shared" si="183"/>
        <v>Verspreidbaar</v>
      </c>
      <c r="AL830" s="122">
        <f t="shared" si="181"/>
        <v>0</v>
      </c>
      <c r="AM830" s="848">
        <f t="shared" si="182"/>
        <v>0</v>
      </c>
      <c r="AN830" s="122" t="s">
        <v>38</v>
      </c>
      <c r="AO830" s="848">
        <f t="shared" si="179"/>
        <v>4.4000000000000004</v>
      </c>
      <c r="AQ830" s="136">
        <v>17206</v>
      </c>
      <c r="AR830" s="817" t="s">
        <v>39</v>
      </c>
      <c r="AS830" s="135"/>
      <c r="AT830" s="135"/>
      <c r="AU830" s="135">
        <f t="shared" si="178"/>
        <v>17206</v>
      </c>
      <c r="AV830" s="133" t="str">
        <f>INDEX('Samenvoeging Bbk en pfas'!E:E,MATCH(Bestektabel!AU830,'Samenvoeging Bbk en pfas'!B:B,0))</f>
        <v>Verspreidbaar</v>
      </c>
      <c r="AW830" s="133" t="str">
        <f>INDEX('Samenvoeging Bbk en pfas'!F:F,MATCH(Bestektabel!AU830,'Samenvoeging Bbk en pfas'!B:B,0))</f>
        <v>Klasse Industrie</v>
      </c>
      <c r="AX830" s="133" t="str">
        <f>INDEX('Samenvoeging Bbk en pfas'!G:G,MATCH(Bestektabel!AU830,'Samenvoeging Bbk en pfas'!B:B,0))</f>
        <v>Klasse A</v>
      </c>
      <c r="AY830" s="133" t="str">
        <f>INDEX('Samenvoeging Bbk en pfas'!H:H,MATCH(Bestektabel!AU830,'Samenvoeging Bbk en pfas'!B:B,0))</f>
        <v>GBT Landbodem</v>
      </c>
      <c r="AZ830" s="133" t="str">
        <f>INDEX('Samenvoeging Bbk en pfas'!I:I,MATCH(Bestektabel!AU830,'Samenvoeging Bbk en pfas'!B:B,0))</f>
        <v>GBT Waterbodem</v>
      </c>
      <c r="BA830" s="133" t="str">
        <f>INDEX('Samenvoeging Bbk en pfas'!J:J,MATCH(Bestektabel!AU830,'Samenvoeging Bbk en pfas'!B:B,0))</f>
        <v>GBT Waterbodem</v>
      </c>
      <c r="BC830" s="135" t="s">
        <v>38</v>
      </c>
      <c r="BD830" s="135" t="s">
        <v>38</v>
      </c>
      <c r="BE830" s="135" t="s">
        <v>38</v>
      </c>
      <c r="BF830" s="135" t="s">
        <v>38</v>
      </c>
      <c r="BG830" s="135" t="s">
        <v>38</v>
      </c>
      <c r="BH830" s="135" t="s">
        <v>38</v>
      </c>
      <c r="BI830" s="135" t="s">
        <v>38</v>
      </c>
    </row>
    <row r="831" spans="1:61" hidden="1" x14ac:dyDescent="0.2">
      <c r="A831" s="124">
        <v>14</v>
      </c>
      <c r="B831" s="118">
        <v>3422</v>
      </c>
      <c r="C831" s="118">
        <v>342220</v>
      </c>
      <c r="D831" s="513" t="s">
        <v>428</v>
      </c>
      <c r="E831" s="135">
        <v>10</v>
      </c>
      <c r="F831" s="514" t="s">
        <v>429</v>
      </c>
      <c r="G831" s="514" t="s">
        <v>430</v>
      </c>
      <c r="H831" s="133" t="s">
        <v>3594</v>
      </c>
      <c r="I831" s="137" t="s">
        <v>182</v>
      </c>
      <c r="J831" s="514" t="s">
        <v>449</v>
      </c>
      <c r="K831" s="133" t="s">
        <v>872</v>
      </c>
      <c r="L831" s="165" t="str">
        <f t="shared" si="174"/>
        <v>17206 - 180-058-01271</v>
      </c>
      <c r="M831" s="165" t="str">
        <f>INDEX('Export Project'!D:D,MATCH(Bestektabel!N783,'Export Project'!J:J,0))</f>
        <v>Nee</v>
      </c>
      <c r="N831" s="135">
        <v>292</v>
      </c>
      <c r="O831" s="122">
        <f>INDEX('Export Project'!E:E,MATCH(Bestektabel!N831,'Export Project'!J:J,0))</f>
        <v>46</v>
      </c>
      <c r="P831" s="549">
        <f>INDEX('Export Project'!O:O,MATCH(Bestektabel!N831,'Export Project'!J:J,0))</f>
        <v>2.2999999999999998</v>
      </c>
      <c r="Q831" s="139">
        <f>INDEX('Export Project'!V:V,MATCH(Bestektabel!N831,'Export Project'!J:J,0))</f>
        <v>-5.5</v>
      </c>
      <c r="R831" s="138" t="str">
        <f>INDEX('Export Project'!W:W,MATCH(Bestektabel!N783,'Export Project'!J:J,0))</f>
        <v>05-07-2019</v>
      </c>
      <c r="S831" s="139">
        <v>-5.44</v>
      </c>
      <c r="T831" s="137"/>
      <c r="U831" s="137" t="s">
        <v>3417</v>
      </c>
      <c r="V831" s="137"/>
      <c r="W831" s="133"/>
      <c r="X831" s="141"/>
      <c r="Y831" s="811" t="s">
        <v>40</v>
      </c>
      <c r="Z831" s="812" t="s">
        <v>40</v>
      </c>
      <c r="AA831" s="139" t="s">
        <v>40</v>
      </c>
      <c r="AB831" s="141"/>
      <c r="AC831" s="520" t="s">
        <v>40</v>
      </c>
      <c r="AD831" s="141"/>
      <c r="AE831" s="122">
        <f>INDEX('Export Project'!F:F,MATCH(N831,'Export Project'!J:J,0))</f>
        <v>7</v>
      </c>
      <c r="AF831" s="814">
        <f t="shared" si="175"/>
        <v>0.15217391304347827</v>
      </c>
      <c r="AG831" s="135">
        <f>INDEX('Export Project'!G:G,MATCH(N831,'Export Project'!J:J,0))</f>
        <v>0</v>
      </c>
      <c r="AH831" s="135">
        <f t="shared" si="176"/>
        <v>0</v>
      </c>
      <c r="AI831" s="140" t="s">
        <v>175</v>
      </c>
      <c r="AJ831" s="122">
        <f t="shared" si="177"/>
        <v>7.7000000000000011</v>
      </c>
      <c r="AK831" s="122" t="str">
        <f t="shared" si="183"/>
        <v>Verspreidbaar</v>
      </c>
      <c r="AL831" s="122">
        <f t="shared" si="181"/>
        <v>0</v>
      </c>
      <c r="AM831" s="848">
        <f t="shared" si="182"/>
        <v>0</v>
      </c>
      <c r="AN831" s="122" t="s">
        <v>38</v>
      </c>
      <c r="AO831" s="848">
        <f t="shared" si="179"/>
        <v>7.7000000000000011</v>
      </c>
      <c r="AQ831" s="136">
        <v>17206</v>
      </c>
      <c r="AR831" s="817" t="s">
        <v>39</v>
      </c>
      <c r="AS831" s="135"/>
      <c r="AT831" s="135"/>
      <c r="AU831" s="135">
        <f t="shared" si="178"/>
        <v>17206</v>
      </c>
      <c r="AV831" s="133" t="str">
        <f>INDEX('Samenvoeging Bbk en pfas'!E:E,MATCH(Bestektabel!AU831,'Samenvoeging Bbk en pfas'!B:B,0))</f>
        <v>Verspreidbaar</v>
      </c>
      <c r="AW831" s="133" t="str">
        <f>INDEX('Samenvoeging Bbk en pfas'!F:F,MATCH(Bestektabel!AU831,'Samenvoeging Bbk en pfas'!B:B,0))</f>
        <v>Klasse Industrie</v>
      </c>
      <c r="AX831" s="133" t="str">
        <f>INDEX('Samenvoeging Bbk en pfas'!G:G,MATCH(Bestektabel!AU831,'Samenvoeging Bbk en pfas'!B:B,0))</f>
        <v>Klasse A</v>
      </c>
      <c r="AY831" s="133" t="str">
        <f>INDEX('Samenvoeging Bbk en pfas'!H:H,MATCH(Bestektabel!AU831,'Samenvoeging Bbk en pfas'!B:B,0))</f>
        <v>GBT Landbodem</v>
      </c>
      <c r="AZ831" s="133" t="str">
        <f>INDEX('Samenvoeging Bbk en pfas'!I:I,MATCH(Bestektabel!AU831,'Samenvoeging Bbk en pfas'!B:B,0))</f>
        <v>GBT Waterbodem</v>
      </c>
      <c r="BA831" s="133" t="str">
        <f>INDEX('Samenvoeging Bbk en pfas'!J:J,MATCH(Bestektabel!AU831,'Samenvoeging Bbk en pfas'!B:B,0))</f>
        <v>GBT Waterbodem</v>
      </c>
      <c r="BC831" s="135" t="s">
        <v>38</v>
      </c>
      <c r="BD831" s="135" t="s">
        <v>38</v>
      </c>
      <c r="BE831" s="135" t="s">
        <v>38</v>
      </c>
      <c r="BF831" s="135" t="s">
        <v>38</v>
      </c>
      <c r="BG831" s="135" t="s">
        <v>38</v>
      </c>
      <c r="BH831" s="135" t="s">
        <v>38</v>
      </c>
      <c r="BI831" s="135" t="s">
        <v>38</v>
      </c>
    </row>
    <row r="832" spans="1:61" hidden="1" x14ac:dyDescent="0.2">
      <c r="A832" s="124">
        <v>14</v>
      </c>
      <c r="B832" s="118">
        <v>3422</v>
      </c>
      <c r="C832" s="118">
        <v>342220</v>
      </c>
      <c r="D832" s="519" t="s">
        <v>428</v>
      </c>
      <c r="E832" s="135">
        <v>10</v>
      </c>
      <c r="F832" s="514" t="s">
        <v>429</v>
      </c>
      <c r="G832" s="514" t="s">
        <v>430</v>
      </c>
      <c r="H832" s="133" t="s">
        <v>3594</v>
      </c>
      <c r="I832" s="137" t="s">
        <v>182</v>
      </c>
      <c r="J832" s="514" t="s">
        <v>449</v>
      </c>
      <c r="K832" s="133" t="s">
        <v>873</v>
      </c>
      <c r="L832" s="165" t="str">
        <f t="shared" si="174"/>
        <v>17206 - 180-058-01403</v>
      </c>
      <c r="M832" s="165" t="str">
        <f>INDEX('Export Project'!D:D,MATCH(Bestektabel!N784,'Export Project'!J:J,0))</f>
        <v>Nee</v>
      </c>
      <c r="N832" s="135">
        <v>5432</v>
      </c>
      <c r="O832" s="122">
        <f>INDEX('Export Project'!E:E,MATCH(Bestektabel!N832,'Export Project'!J:J,0))</f>
        <v>26</v>
      </c>
      <c r="P832" s="549">
        <f>INDEX('Export Project'!O:O,MATCH(Bestektabel!N832,'Export Project'!J:J,0))</f>
        <v>1.7</v>
      </c>
      <c r="Q832" s="139">
        <f>INDEX('Export Project'!V:V,MATCH(Bestektabel!N832,'Export Project'!J:J,0))</f>
        <v>-5.34</v>
      </c>
      <c r="R832" s="138" t="str">
        <f>INDEX('Export Project'!W:W,MATCH(Bestektabel!N784,'Export Project'!J:J,0))</f>
        <v>05-07-2019</v>
      </c>
      <c r="S832" s="139">
        <v>-5.48</v>
      </c>
      <c r="T832" s="137"/>
      <c r="U832" s="137" t="s">
        <v>3417</v>
      </c>
      <c r="V832" s="137"/>
      <c r="W832" s="133"/>
      <c r="X832" s="141"/>
      <c r="Y832" s="811" t="s">
        <v>40</v>
      </c>
      <c r="Z832" s="812" t="s">
        <v>40</v>
      </c>
      <c r="AA832" s="139" t="s">
        <v>40</v>
      </c>
      <c r="AB832" s="141"/>
      <c r="AC832" s="520" t="s">
        <v>40</v>
      </c>
      <c r="AD832" s="141"/>
      <c r="AE832" s="122">
        <f>INDEX('Export Project'!F:F,MATCH(N832,'Export Project'!J:J,0))</f>
        <v>6</v>
      </c>
      <c r="AF832" s="814">
        <f t="shared" si="175"/>
        <v>0.23076923076923078</v>
      </c>
      <c r="AG832" s="135">
        <f>INDEX('Export Project'!G:G,MATCH(N832,'Export Project'!J:J,0))</f>
        <v>0</v>
      </c>
      <c r="AH832" s="135">
        <f t="shared" si="176"/>
        <v>0</v>
      </c>
      <c r="AI832" s="140" t="s">
        <v>175</v>
      </c>
      <c r="AJ832" s="122">
        <f t="shared" si="177"/>
        <v>6.6000000000000005</v>
      </c>
      <c r="AK832" s="122" t="str">
        <f t="shared" si="183"/>
        <v>Verspreidbaar</v>
      </c>
      <c r="AL832" s="122">
        <f t="shared" si="181"/>
        <v>0</v>
      </c>
      <c r="AM832" s="848">
        <f t="shared" si="182"/>
        <v>0</v>
      </c>
      <c r="AN832" s="122" t="s">
        <v>38</v>
      </c>
      <c r="AO832" s="848">
        <f t="shared" si="179"/>
        <v>6.6000000000000005</v>
      </c>
      <c r="AQ832" s="136">
        <v>17206</v>
      </c>
      <c r="AR832" s="817" t="s">
        <v>39</v>
      </c>
      <c r="AS832" s="135"/>
      <c r="AT832" s="135"/>
      <c r="AU832" s="135">
        <f t="shared" si="178"/>
        <v>17206</v>
      </c>
      <c r="AV832" s="133" t="str">
        <f>INDEX('Samenvoeging Bbk en pfas'!E:E,MATCH(Bestektabel!AU832,'Samenvoeging Bbk en pfas'!B:B,0))</f>
        <v>Verspreidbaar</v>
      </c>
      <c r="AW832" s="133" t="str">
        <f>INDEX('Samenvoeging Bbk en pfas'!F:F,MATCH(Bestektabel!AU832,'Samenvoeging Bbk en pfas'!B:B,0))</f>
        <v>Klasse Industrie</v>
      </c>
      <c r="AX832" s="133" t="str">
        <f>INDEX('Samenvoeging Bbk en pfas'!G:G,MATCH(Bestektabel!AU832,'Samenvoeging Bbk en pfas'!B:B,0))</f>
        <v>Klasse A</v>
      </c>
      <c r="AY832" s="133" t="str">
        <f>INDEX('Samenvoeging Bbk en pfas'!H:H,MATCH(Bestektabel!AU832,'Samenvoeging Bbk en pfas'!B:B,0))</f>
        <v>GBT Landbodem</v>
      </c>
      <c r="AZ832" s="133" t="str">
        <f>INDEX('Samenvoeging Bbk en pfas'!I:I,MATCH(Bestektabel!AU832,'Samenvoeging Bbk en pfas'!B:B,0))</f>
        <v>GBT Waterbodem</v>
      </c>
      <c r="BA832" s="133" t="str">
        <f>INDEX('Samenvoeging Bbk en pfas'!J:J,MATCH(Bestektabel!AU832,'Samenvoeging Bbk en pfas'!B:B,0))</f>
        <v>GBT Waterbodem</v>
      </c>
      <c r="BC832" s="135" t="s">
        <v>38</v>
      </c>
      <c r="BD832" s="135" t="s">
        <v>38</v>
      </c>
      <c r="BE832" s="135" t="s">
        <v>38</v>
      </c>
      <c r="BF832" s="135" t="s">
        <v>38</v>
      </c>
      <c r="BG832" s="135" t="s">
        <v>38</v>
      </c>
      <c r="BH832" s="135" t="s">
        <v>38</v>
      </c>
      <c r="BI832" s="135" t="s">
        <v>38</v>
      </c>
    </row>
    <row r="833" spans="1:61" hidden="1" x14ac:dyDescent="0.2">
      <c r="A833" s="124">
        <v>14</v>
      </c>
      <c r="B833" s="118">
        <v>3422</v>
      </c>
      <c r="C833" s="118">
        <v>342220</v>
      </c>
      <c r="D833" s="519" t="s">
        <v>428</v>
      </c>
      <c r="E833" s="135">
        <v>10</v>
      </c>
      <c r="F833" s="514" t="s">
        <v>429</v>
      </c>
      <c r="G833" s="514" t="s">
        <v>430</v>
      </c>
      <c r="H833" s="133" t="s">
        <v>3594</v>
      </c>
      <c r="I833" s="137" t="s">
        <v>182</v>
      </c>
      <c r="J833" s="514" t="s">
        <v>449</v>
      </c>
      <c r="K833" s="133" t="s">
        <v>873</v>
      </c>
      <c r="L833" s="165" t="str">
        <f t="shared" si="174"/>
        <v>17206 - 180-058-01403</v>
      </c>
      <c r="M833" s="165" t="str">
        <f>INDEX('Export Project'!D:D,MATCH(Bestektabel!N785,'Export Project'!J:J,0))</f>
        <v>Nee</v>
      </c>
      <c r="N833" s="135">
        <v>5433</v>
      </c>
      <c r="O833" s="122">
        <f>INDEX('Export Project'!E:E,MATCH(Bestektabel!N833,'Export Project'!J:J,0))</f>
        <v>34</v>
      </c>
      <c r="P833" s="549">
        <f>INDEX('Export Project'!O:O,MATCH(Bestektabel!N833,'Export Project'!J:J,0))</f>
        <v>0.7</v>
      </c>
      <c r="Q833" s="139">
        <f>INDEX('Export Project'!V:V,MATCH(Bestektabel!N833,'Export Project'!J:J,0))</f>
        <v>-5.34</v>
      </c>
      <c r="R833" s="138" t="str">
        <f>INDEX('Export Project'!W:W,MATCH(Bestektabel!N785,'Export Project'!J:J,0))</f>
        <v>17-07-2019</v>
      </c>
      <c r="S833" s="139">
        <v>-5.48</v>
      </c>
      <c r="T833" s="137"/>
      <c r="U833" s="137" t="s">
        <v>3417</v>
      </c>
      <c r="V833" s="137"/>
      <c r="W833" s="133"/>
      <c r="X833" s="141"/>
      <c r="Y833" s="811" t="s">
        <v>40</v>
      </c>
      <c r="Z833" s="812" t="s">
        <v>40</v>
      </c>
      <c r="AA833" s="139" t="s">
        <v>40</v>
      </c>
      <c r="AB833" s="141"/>
      <c r="AC833" s="520" t="s">
        <v>40</v>
      </c>
      <c r="AD833" s="141"/>
      <c r="AE833" s="122">
        <f>INDEX('Export Project'!F:F,MATCH(N833,'Export Project'!J:J,0))</f>
        <v>2</v>
      </c>
      <c r="AF833" s="814">
        <f t="shared" si="175"/>
        <v>5.8823529411764705E-2</v>
      </c>
      <c r="AG833" s="135">
        <f>INDEX('Export Project'!G:G,MATCH(N833,'Export Project'!J:J,0))</f>
        <v>0</v>
      </c>
      <c r="AH833" s="135">
        <f t="shared" si="176"/>
        <v>0</v>
      </c>
      <c r="AI833" s="140" t="s">
        <v>175</v>
      </c>
      <c r="AJ833" s="122">
        <f t="shared" si="177"/>
        <v>2.2000000000000002</v>
      </c>
      <c r="AK833" s="122" t="str">
        <f t="shared" si="183"/>
        <v>Verspreidbaar</v>
      </c>
      <c r="AL833" s="122">
        <f t="shared" si="181"/>
        <v>0</v>
      </c>
      <c r="AM833" s="848">
        <f t="shared" si="182"/>
        <v>0</v>
      </c>
      <c r="AN833" s="122" t="s">
        <v>38</v>
      </c>
      <c r="AO833" s="848">
        <f t="shared" si="179"/>
        <v>2.2000000000000002</v>
      </c>
      <c r="AQ833" s="136">
        <v>17206</v>
      </c>
      <c r="AR833" s="817" t="s">
        <v>39</v>
      </c>
      <c r="AS833" s="135"/>
      <c r="AT833" s="135"/>
      <c r="AU833" s="135">
        <f t="shared" si="178"/>
        <v>17206</v>
      </c>
      <c r="AV833" s="133" t="str">
        <f>INDEX('Samenvoeging Bbk en pfas'!E:E,MATCH(Bestektabel!AU833,'Samenvoeging Bbk en pfas'!B:B,0))</f>
        <v>Verspreidbaar</v>
      </c>
      <c r="AW833" s="133" t="str">
        <f>INDEX('Samenvoeging Bbk en pfas'!F:F,MATCH(Bestektabel!AU833,'Samenvoeging Bbk en pfas'!B:B,0))</f>
        <v>Klasse Industrie</v>
      </c>
      <c r="AX833" s="133" t="str">
        <f>INDEX('Samenvoeging Bbk en pfas'!G:G,MATCH(Bestektabel!AU833,'Samenvoeging Bbk en pfas'!B:B,0))</f>
        <v>Klasse A</v>
      </c>
      <c r="AY833" s="133" t="str">
        <f>INDEX('Samenvoeging Bbk en pfas'!H:H,MATCH(Bestektabel!AU833,'Samenvoeging Bbk en pfas'!B:B,0))</f>
        <v>GBT Landbodem</v>
      </c>
      <c r="AZ833" s="133" t="str">
        <f>INDEX('Samenvoeging Bbk en pfas'!I:I,MATCH(Bestektabel!AU833,'Samenvoeging Bbk en pfas'!B:B,0))</f>
        <v>GBT Waterbodem</v>
      </c>
      <c r="BA833" s="133" t="str">
        <f>INDEX('Samenvoeging Bbk en pfas'!J:J,MATCH(Bestektabel!AU833,'Samenvoeging Bbk en pfas'!B:B,0))</f>
        <v>GBT Waterbodem</v>
      </c>
      <c r="BC833" s="135" t="s">
        <v>38</v>
      </c>
      <c r="BD833" s="135" t="s">
        <v>38</v>
      </c>
      <c r="BE833" s="135" t="s">
        <v>38</v>
      </c>
      <c r="BF833" s="135" t="s">
        <v>38</v>
      </c>
      <c r="BG833" s="135" t="s">
        <v>38</v>
      </c>
      <c r="BH833" s="135" t="s">
        <v>38</v>
      </c>
      <c r="BI833" s="135" t="s">
        <v>38</v>
      </c>
    </row>
    <row r="834" spans="1:61" hidden="1" x14ac:dyDescent="0.2">
      <c r="A834" s="124">
        <v>14</v>
      </c>
      <c r="B834" s="118">
        <v>3422</v>
      </c>
      <c r="C834" s="118">
        <v>342220</v>
      </c>
      <c r="D834" s="519" t="s">
        <v>428</v>
      </c>
      <c r="E834" s="135">
        <v>10</v>
      </c>
      <c r="F834" s="514" t="s">
        <v>429</v>
      </c>
      <c r="G834" s="514" t="s">
        <v>430</v>
      </c>
      <c r="H834" s="133" t="s">
        <v>3594</v>
      </c>
      <c r="I834" s="137" t="s">
        <v>182</v>
      </c>
      <c r="J834" s="514" t="s">
        <v>449</v>
      </c>
      <c r="K834" s="133" t="s">
        <v>873</v>
      </c>
      <c r="L834" s="165" t="str">
        <f t="shared" si="174"/>
        <v>17206 - 180-058-01403</v>
      </c>
      <c r="M834" s="165" t="str">
        <f>INDEX('Export Project'!D:D,MATCH(Bestektabel!N786,'Export Project'!J:J,0))</f>
        <v>Nee</v>
      </c>
      <c r="N834" s="135">
        <v>5434</v>
      </c>
      <c r="O834" s="122">
        <f>INDEX('Export Project'!E:E,MATCH(Bestektabel!N834,'Export Project'!J:J,0))</f>
        <v>36</v>
      </c>
      <c r="P834" s="549">
        <f>INDEX('Export Project'!O:O,MATCH(Bestektabel!N834,'Export Project'!J:J,0))</f>
        <v>1.1000000000000001</v>
      </c>
      <c r="Q834" s="139">
        <f>INDEX('Export Project'!V:V,MATCH(Bestektabel!N834,'Export Project'!J:J,0))</f>
        <v>-5.34</v>
      </c>
      <c r="R834" s="138" t="str">
        <f>INDEX('Export Project'!W:W,MATCH(Bestektabel!N786,'Export Project'!J:J,0))</f>
        <v>17-07-2019</v>
      </c>
      <c r="S834" s="139">
        <v>-5.48</v>
      </c>
      <c r="T834" s="137"/>
      <c r="U834" s="137" t="s">
        <v>3417</v>
      </c>
      <c r="V834" s="137"/>
      <c r="W834" s="133"/>
      <c r="X834" s="141"/>
      <c r="Y834" s="811" t="s">
        <v>40</v>
      </c>
      <c r="Z834" s="812" t="s">
        <v>40</v>
      </c>
      <c r="AA834" s="139" t="s">
        <v>40</v>
      </c>
      <c r="AB834" s="141"/>
      <c r="AC834" s="520" t="s">
        <v>40</v>
      </c>
      <c r="AD834" s="141"/>
      <c r="AE834" s="122">
        <f>INDEX('Export Project'!F:F,MATCH(N834,'Export Project'!J:J,0))</f>
        <v>0</v>
      </c>
      <c r="AF834" s="814">
        <f t="shared" si="175"/>
        <v>0</v>
      </c>
      <c r="AG834" s="135">
        <f>INDEX('Export Project'!G:G,MATCH(N834,'Export Project'!J:J,0))</f>
        <v>0</v>
      </c>
      <c r="AH834" s="135">
        <f t="shared" si="176"/>
        <v>0</v>
      </c>
      <c r="AI834" s="140" t="s">
        <v>175</v>
      </c>
      <c r="AJ834" s="122">
        <f t="shared" si="177"/>
        <v>0</v>
      </c>
      <c r="AK834" s="122" t="str">
        <f t="shared" si="183"/>
        <v>Verspreidbaar</v>
      </c>
      <c r="AL834" s="122">
        <f t="shared" si="181"/>
        <v>0</v>
      </c>
      <c r="AM834" s="848">
        <f t="shared" si="182"/>
        <v>0</v>
      </c>
      <c r="AN834" s="122" t="s">
        <v>38</v>
      </c>
      <c r="AO834" s="848">
        <f t="shared" si="179"/>
        <v>0</v>
      </c>
      <c r="AQ834" s="136">
        <v>17206</v>
      </c>
      <c r="AR834" s="817" t="s">
        <v>39</v>
      </c>
      <c r="AS834" s="135"/>
      <c r="AT834" s="135"/>
      <c r="AU834" s="135">
        <f t="shared" si="178"/>
        <v>17206</v>
      </c>
      <c r="AV834" s="133" t="str">
        <f>INDEX('Samenvoeging Bbk en pfas'!E:E,MATCH(Bestektabel!AU834,'Samenvoeging Bbk en pfas'!B:B,0))</f>
        <v>Verspreidbaar</v>
      </c>
      <c r="AW834" s="133" t="str">
        <f>INDEX('Samenvoeging Bbk en pfas'!F:F,MATCH(Bestektabel!AU834,'Samenvoeging Bbk en pfas'!B:B,0))</f>
        <v>Klasse Industrie</v>
      </c>
      <c r="AX834" s="133" t="str">
        <f>INDEX('Samenvoeging Bbk en pfas'!G:G,MATCH(Bestektabel!AU834,'Samenvoeging Bbk en pfas'!B:B,0))</f>
        <v>Klasse A</v>
      </c>
      <c r="AY834" s="133" t="str">
        <f>INDEX('Samenvoeging Bbk en pfas'!H:H,MATCH(Bestektabel!AU834,'Samenvoeging Bbk en pfas'!B:B,0))</f>
        <v>GBT Landbodem</v>
      </c>
      <c r="AZ834" s="133" t="str">
        <f>INDEX('Samenvoeging Bbk en pfas'!I:I,MATCH(Bestektabel!AU834,'Samenvoeging Bbk en pfas'!B:B,0))</f>
        <v>GBT Waterbodem</v>
      </c>
      <c r="BA834" s="133" t="str">
        <f>INDEX('Samenvoeging Bbk en pfas'!J:J,MATCH(Bestektabel!AU834,'Samenvoeging Bbk en pfas'!B:B,0))</f>
        <v>GBT Waterbodem</v>
      </c>
      <c r="BC834" s="135" t="s">
        <v>38</v>
      </c>
      <c r="BD834" s="135" t="s">
        <v>38</v>
      </c>
      <c r="BE834" s="135" t="s">
        <v>38</v>
      </c>
      <c r="BF834" s="135" t="s">
        <v>38</v>
      </c>
      <c r="BG834" s="135" t="s">
        <v>38</v>
      </c>
      <c r="BH834" s="135" t="s">
        <v>38</v>
      </c>
      <c r="BI834" s="135" t="s">
        <v>38</v>
      </c>
    </row>
    <row r="835" spans="1:61" hidden="1" x14ac:dyDescent="0.2">
      <c r="A835" s="124">
        <v>14</v>
      </c>
      <c r="B835" s="118">
        <v>3422</v>
      </c>
      <c r="C835" s="118">
        <v>342220</v>
      </c>
      <c r="D835" s="519" t="s">
        <v>428</v>
      </c>
      <c r="E835" s="135">
        <v>10</v>
      </c>
      <c r="F835" s="514" t="s">
        <v>429</v>
      </c>
      <c r="G835" s="514" t="s">
        <v>430</v>
      </c>
      <c r="H835" s="133" t="s">
        <v>3594</v>
      </c>
      <c r="I835" s="137" t="s">
        <v>182</v>
      </c>
      <c r="J835" s="514" t="s">
        <v>449</v>
      </c>
      <c r="K835" s="133" t="s">
        <v>873</v>
      </c>
      <c r="L835" s="165" t="str">
        <f t="shared" si="174"/>
        <v>17206 - 180-058-01403</v>
      </c>
      <c r="M835" s="165" t="str">
        <f>INDEX('Export Project'!D:D,MATCH(Bestektabel!N787,'Export Project'!J:J,0))</f>
        <v>Nee</v>
      </c>
      <c r="N835" s="135">
        <v>5435</v>
      </c>
      <c r="O835" s="122">
        <f>INDEX('Export Project'!E:E,MATCH(Bestektabel!N835,'Export Project'!J:J,0))</f>
        <v>21</v>
      </c>
      <c r="P835" s="549">
        <f>INDEX('Export Project'!O:O,MATCH(Bestektabel!N835,'Export Project'!J:J,0))</f>
        <v>0.8</v>
      </c>
      <c r="Q835" s="139">
        <f>INDEX('Export Project'!V:V,MATCH(Bestektabel!N835,'Export Project'!J:J,0))</f>
        <v>-5.34</v>
      </c>
      <c r="R835" s="138" t="str">
        <f>INDEX('Export Project'!W:W,MATCH(Bestektabel!N787,'Export Project'!J:J,0))</f>
        <v>17-07-2019</v>
      </c>
      <c r="S835" s="139">
        <v>-5.48</v>
      </c>
      <c r="T835" s="137"/>
      <c r="U835" s="137" t="s">
        <v>3417</v>
      </c>
      <c r="V835" s="137"/>
      <c r="W835" s="133"/>
      <c r="X835" s="141"/>
      <c r="Y835" s="811" t="s">
        <v>40</v>
      </c>
      <c r="Z835" s="812" t="s">
        <v>40</v>
      </c>
      <c r="AA835" s="139" t="s">
        <v>40</v>
      </c>
      <c r="AB835" s="141"/>
      <c r="AC835" s="520" t="s">
        <v>40</v>
      </c>
      <c r="AD835" s="141"/>
      <c r="AE835" s="122">
        <f>INDEX('Export Project'!F:F,MATCH(N835,'Export Project'!J:J,0))</f>
        <v>0</v>
      </c>
      <c r="AF835" s="814">
        <f t="shared" si="175"/>
        <v>0</v>
      </c>
      <c r="AG835" s="135">
        <f>INDEX('Export Project'!G:G,MATCH(N835,'Export Project'!J:J,0))</f>
        <v>0</v>
      </c>
      <c r="AH835" s="135">
        <f t="shared" si="176"/>
        <v>0</v>
      </c>
      <c r="AI835" s="140" t="s">
        <v>175</v>
      </c>
      <c r="AJ835" s="122">
        <f t="shared" si="177"/>
        <v>0</v>
      </c>
      <c r="AK835" s="122" t="str">
        <f t="shared" si="183"/>
        <v>Verspreidbaar</v>
      </c>
      <c r="AL835" s="122">
        <f t="shared" si="181"/>
        <v>0</v>
      </c>
      <c r="AM835" s="848">
        <f t="shared" si="182"/>
        <v>0</v>
      </c>
      <c r="AN835" s="122" t="s">
        <v>38</v>
      </c>
      <c r="AO835" s="848">
        <f t="shared" si="179"/>
        <v>0</v>
      </c>
      <c r="AQ835" s="136">
        <v>17206</v>
      </c>
      <c r="AR835" s="817" t="s">
        <v>39</v>
      </c>
      <c r="AS835" s="135"/>
      <c r="AT835" s="135"/>
      <c r="AU835" s="135">
        <f t="shared" si="178"/>
        <v>17206</v>
      </c>
      <c r="AV835" s="133" t="str">
        <f>INDEX('Samenvoeging Bbk en pfas'!E:E,MATCH(Bestektabel!AU835,'Samenvoeging Bbk en pfas'!B:B,0))</f>
        <v>Verspreidbaar</v>
      </c>
      <c r="AW835" s="133" t="str">
        <f>INDEX('Samenvoeging Bbk en pfas'!F:F,MATCH(Bestektabel!AU835,'Samenvoeging Bbk en pfas'!B:B,0))</f>
        <v>Klasse Industrie</v>
      </c>
      <c r="AX835" s="133" t="str">
        <f>INDEX('Samenvoeging Bbk en pfas'!G:G,MATCH(Bestektabel!AU835,'Samenvoeging Bbk en pfas'!B:B,0))</f>
        <v>Klasse A</v>
      </c>
      <c r="AY835" s="133" t="str">
        <f>INDEX('Samenvoeging Bbk en pfas'!H:H,MATCH(Bestektabel!AU835,'Samenvoeging Bbk en pfas'!B:B,0))</f>
        <v>GBT Landbodem</v>
      </c>
      <c r="AZ835" s="133" t="str">
        <f>INDEX('Samenvoeging Bbk en pfas'!I:I,MATCH(Bestektabel!AU835,'Samenvoeging Bbk en pfas'!B:B,0))</f>
        <v>GBT Waterbodem</v>
      </c>
      <c r="BA835" s="133" t="str">
        <f>INDEX('Samenvoeging Bbk en pfas'!J:J,MATCH(Bestektabel!AU835,'Samenvoeging Bbk en pfas'!B:B,0))</f>
        <v>GBT Waterbodem</v>
      </c>
      <c r="BC835" s="135" t="s">
        <v>38</v>
      </c>
      <c r="BD835" s="135" t="s">
        <v>38</v>
      </c>
      <c r="BE835" s="135" t="s">
        <v>38</v>
      </c>
      <c r="BF835" s="135" t="s">
        <v>38</v>
      </c>
      <c r="BG835" s="135" t="s">
        <v>38</v>
      </c>
      <c r="BH835" s="135" t="s">
        <v>38</v>
      </c>
      <c r="BI835" s="135" t="s">
        <v>38</v>
      </c>
    </row>
    <row r="836" spans="1:61" hidden="1" x14ac:dyDescent="0.2">
      <c r="A836" s="124">
        <v>13</v>
      </c>
      <c r="B836" s="118">
        <v>3421</v>
      </c>
      <c r="C836" s="118">
        <v>342120</v>
      </c>
      <c r="D836" s="519" t="s">
        <v>428</v>
      </c>
      <c r="E836" s="135">
        <v>11</v>
      </c>
      <c r="F836" s="514" t="s">
        <v>429</v>
      </c>
      <c r="G836" s="514" t="s">
        <v>430</v>
      </c>
      <c r="H836" s="133" t="s">
        <v>3594</v>
      </c>
      <c r="I836" s="137" t="s">
        <v>182</v>
      </c>
      <c r="J836" s="514" t="s">
        <v>449</v>
      </c>
      <c r="K836" s="133" t="s">
        <v>876</v>
      </c>
      <c r="L836" s="165" t="str">
        <f t="shared" si="174"/>
        <v>17207 - 180-058-00228</v>
      </c>
      <c r="M836" s="165" t="str">
        <f>INDEX('Export Project'!D:D,MATCH(Bestektabel!N794,'Export Project'!J:J,0))</f>
        <v>Nee</v>
      </c>
      <c r="N836" s="135">
        <v>5409</v>
      </c>
      <c r="O836" s="122">
        <f>INDEX('Export Project'!E:E,MATCH(Bestektabel!N836,'Export Project'!J:J,0))</f>
        <v>18</v>
      </c>
      <c r="P836" s="549">
        <f>INDEX('Export Project'!O:O,MATCH(Bestektabel!N836,'Export Project'!J:J,0))</f>
        <v>7.6</v>
      </c>
      <c r="Q836" s="139">
        <f>INDEX('Export Project'!V:V,MATCH(Bestektabel!N836,'Export Project'!J:J,0))</f>
        <v>-6</v>
      </c>
      <c r="R836" s="138" t="str">
        <f>INDEX('Export Project'!W:W,MATCH(Bestektabel!N794,'Export Project'!J:J,0))</f>
        <v>04-07-2019</v>
      </c>
      <c r="S836" s="139">
        <v>-6.02</v>
      </c>
      <c r="T836" s="137"/>
      <c r="U836" s="137" t="s">
        <v>3417</v>
      </c>
      <c r="V836" s="137"/>
      <c r="W836" s="133"/>
      <c r="X836" s="141"/>
      <c r="Y836" s="809">
        <v>3</v>
      </c>
      <c r="Z836" s="810">
        <v>3</v>
      </c>
      <c r="AA836" s="139">
        <f t="shared" ref="AA836:AA842" si="185">S836-AC836</f>
        <v>1</v>
      </c>
      <c r="AB836" s="141"/>
      <c r="AC836" s="139">
        <v>-7.02</v>
      </c>
      <c r="AD836" s="141"/>
      <c r="AE836" s="122">
        <f>INDEX('Export Project'!F:F,MATCH(N836,'Export Project'!J:J,0))</f>
        <v>11</v>
      </c>
      <c r="AF836" s="814">
        <f t="shared" si="175"/>
        <v>0.61111111111111116</v>
      </c>
      <c r="AG836" s="135">
        <f>INDEX('Export Project'!G:G,MATCH(N836,'Export Project'!J:J,0))</f>
        <v>0</v>
      </c>
      <c r="AH836" s="135">
        <f t="shared" si="176"/>
        <v>0</v>
      </c>
      <c r="AI836" s="140" t="s">
        <v>175</v>
      </c>
      <c r="AJ836" s="122">
        <f t="shared" si="177"/>
        <v>12.100000000000001</v>
      </c>
      <c r="AK836" s="122" t="str">
        <f t="shared" si="183"/>
        <v>Verspreidbaar</v>
      </c>
      <c r="AL836" s="122">
        <f t="shared" si="181"/>
        <v>0</v>
      </c>
      <c r="AM836" s="848">
        <f t="shared" si="182"/>
        <v>0</v>
      </c>
      <c r="AN836" s="122" t="s">
        <v>38</v>
      </c>
      <c r="AO836" s="848">
        <f t="shared" si="179"/>
        <v>12.100000000000001</v>
      </c>
      <c r="AQ836" s="136">
        <v>17207</v>
      </c>
      <c r="AR836" s="817" t="s">
        <v>39</v>
      </c>
      <c r="AS836" s="135"/>
      <c r="AT836" s="135"/>
      <c r="AU836" s="135">
        <f t="shared" si="178"/>
        <v>17207</v>
      </c>
      <c r="AV836" s="133" t="str">
        <f>INDEX('Samenvoeging Bbk en pfas'!E:E,MATCH(Bestektabel!AU836,'Samenvoeging Bbk en pfas'!B:B,0))</f>
        <v>Verspreidbaar</v>
      </c>
      <c r="AW836" s="133" t="str">
        <f>INDEX('Samenvoeging Bbk en pfas'!F:F,MATCH(Bestektabel!AU836,'Samenvoeging Bbk en pfas'!B:B,0))</f>
        <v>Klasse Industrie</v>
      </c>
      <c r="AX836" s="133" t="str">
        <f>INDEX('Samenvoeging Bbk en pfas'!G:G,MATCH(Bestektabel!AU836,'Samenvoeging Bbk en pfas'!B:B,0))</f>
        <v>Klasse A</v>
      </c>
      <c r="AY836" s="133" t="str">
        <f>INDEX('Samenvoeging Bbk en pfas'!H:H,MATCH(Bestektabel!AU836,'Samenvoeging Bbk en pfas'!B:B,0))</f>
        <v>GBT Landbodem</v>
      </c>
      <c r="AZ836" s="133" t="str">
        <f>INDEX('Samenvoeging Bbk en pfas'!I:I,MATCH(Bestektabel!AU836,'Samenvoeging Bbk en pfas'!B:B,0))</f>
        <v>GBT Waterbodem</v>
      </c>
      <c r="BA836" s="133" t="str">
        <f>INDEX('Samenvoeging Bbk en pfas'!J:J,MATCH(Bestektabel!AU836,'Samenvoeging Bbk en pfas'!B:B,0))</f>
        <v>GBT Waterbodem</v>
      </c>
      <c r="BC836" s="135" t="s">
        <v>38</v>
      </c>
      <c r="BD836" s="135" t="s">
        <v>38</v>
      </c>
      <c r="BE836" s="135" t="s">
        <v>38</v>
      </c>
      <c r="BF836" s="135" t="s">
        <v>38</v>
      </c>
      <c r="BG836" s="135" t="s">
        <v>38</v>
      </c>
      <c r="BH836" s="135" t="s">
        <v>38</v>
      </c>
      <c r="BI836" s="135" t="s">
        <v>38</v>
      </c>
    </row>
    <row r="837" spans="1:61" hidden="1" x14ac:dyDescent="0.2">
      <c r="A837" s="124">
        <v>13</v>
      </c>
      <c r="B837" s="118">
        <v>3421</v>
      </c>
      <c r="C837" s="118">
        <v>342120</v>
      </c>
      <c r="D837" s="519" t="s">
        <v>428</v>
      </c>
      <c r="E837" s="135">
        <v>11</v>
      </c>
      <c r="F837" s="514" t="s">
        <v>429</v>
      </c>
      <c r="G837" s="514" t="s">
        <v>430</v>
      </c>
      <c r="H837" s="133" t="s">
        <v>3594</v>
      </c>
      <c r="I837" s="137" t="s">
        <v>182</v>
      </c>
      <c r="J837" s="514" t="s">
        <v>449</v>
      </c>
      <c r="K837" s="133" t="s">
        <v>876</v>
      </c>
      <c r="L837" s="165" t="str">
        <f t="shared" si="174"/>
        <v>17207 - 180-058-00228</v>
      </c>
      <c r="M837" s="165" t="str">
        <f>INDEX('Export Project'!D:D,MATCH(Bestektabel!N795,'Export Project'!J:J,0))</f>
        <v>Nee</v>
      </c>
      <c r="N837" s="135">
        <v>5410</v>
      </c>
      <c r="O837" s="122">
        <f>INDEX('Export Project'!E:E,MATCH(Bestektabel!N837,'Export Project'!J:J,0))</f>
        <v>22</v>
      </c>
      <c r="P837" s="549">
        <f>INDEX('Export Project'!O:O,MATCH(Bestektabel!N837,'Export Project'!J:J,0))</f>
        <v>7.1</v>
      </c>
      <c r="Q837" s="139">
        <f>INDEX('Export Project'!V:V,MATCH(Bestektabel!N837,'Export Project'!J:J,0))</f>
        <v>-6</v>
      </c>
      <c r="R837" s="138" t="str">
        <f>INDEX('Export Project'!W:W,MATCH(Bestektabel!N795,'Export Project'!J:J,0))</f>
        <v>04-07-2019</v>
      </c>
      <c r="S837" s="139">
        <v>-6.02</v>
      </c>
      <c r="T837" s="137"/>
      <c r="U837" s="137" t="s">
        <v>3417</v>
      </c>
      <c r="V837" s="137"/>
      <c r="W837" s="133"/>
      <c r="X837" s="141"/>
      <c r="Y837" s="809">
        <v>3</v>
      </c>
      <c r="Z837" s="810">
        <v>3</v>
      </c>
      <c r="AA837" s="139">
        <f t="shared" si="185"/>
        <v>1</v>
      </c>
      <c r="AB837" s="141"/>
      <c r="AC837" s="139">
        <v>-7.02</v>
      </c>
      <c r="AD837" s="141"/>
      <c r="AE837" s="122">
        <f>INDEX('Export Project'!F:F,MATCH(N837,'Export Project'!J:J,0))</f>
        <v>6</v>
      </c>
      <c r="AF837" s="814">
        <f t="shared" si="175"/>
        <v>0.27272727272727271</v>
      </c>
      <c r="AG837" s="135">
        <f>INDEX('Export Project'!G:G,MATCH(N837,'Export Project'!J:J,0))</f>
        <v>0</v>
      </c>
      <c r="AH837" s="135">
        <f t="shared" si="176"/>
        <v>0</v>
      </c>
      <c r="AI837" s="140" t="s">
        <v>175</v>
      </c>
      <c r="AJ837" s="122">
        <f t="shared" si="177"/>
        <v>6.6000000000000005</v>
      </c>
      <c r="AK837" s="122" t="str">
        <f t="shared" si="183"/>
        <v>Verspreidbaar</v>
      </c>
      <c r="AL837" s="122">
        <f t="shared" si="181"/>
        <v>0</v>
      </c>
      <c r="AM837" s="848">
        <f t="shared" si="182"/>
        <v>0</v>
      </c>
      <c r="AN837" s="122" t="s">
        <v>38</v>
      </c>
      <c r="AO837" s="848">
        <f t="shared" si="179"/>
        <v>6.6000000000000005</v>
      </c>
      <c r="AQ837" s="136">
        <v>17207</v>
      </c>
      <c r="AR837" s="817" t="s">
        <v>39</v>
      </c>
      <c r="AS837" s="135"/>
      <c r="AT837" s="135"/>
      <c r="AU837" s="135">
        <f t="shared" si="178"/>
        <v>17207</v>
      </c>
      <c r="AV837" s="133" t="str">
        <f>INDEX('Samenvoeging Bbk en pfas'!E:E,MATCH(Bestektabel!AU837,'Samenvoeging Bbk en pfas'!B:B,0))</f>
        <v>Verspreidbaar</v>
      </c>
      <c r="AW837" s="133" t="str">
        <f>INDEX('Samenvoeging Bbk en pfas'!F:F,MATCH(Bestektabel!AU837,'Samenvoeging Bbk en pfas'!B:B,0))</f>
        <v>Klasse Industrie</v>
      </c>
      <c r="AX837" s="133" t="str">
        <f>INDEX('Samenvoeging Bbk en pfas'!G:G,MATCH(Bestektabel!AU837,'Samenvoeging Bbk en pfas'!B:B,0))</f>
        <v>Klasse A</v>
      </c>
      <c r="AY837" s="133" t="str">
        <f>INDEX('Samenvoeging Bbk en pfas'!H:H,MATCH(Bestektabel!AU837,'Samenvoeging Bbk en pfas'!B:B,0))</f>
        <v>GBT Landbodem</v>
      </c>
      <c r="AZ837" s="133" t="str">
        <f>INDEX('Samenvoeging Bbk en pfas'!I:I,MATCH(Bestektabel!AU837,'Samenvoeging Bbk en pfas'!B:B,0))</f>
        <v>GBT Waterbodem</v>
      </c>
      <c r="BA837" s="133" t="str">
        <f>INDEX('Samenvoeging Bbk en pfas'!J:J,MATCH(Bestektabel!AU837,'Samenvoeging Bbk en pfas'!B:B,0))</f>
        <v>GBT Waterbodem</v>
      </c>
      <c r="BC837" s="135" t="s">
        <v>38</v>
      </c>
      <c r="BD837" s="135" t="s">
        <v>38</v>
      </c>
      <c r="BE837" s="135" t="s">
        <v>38</v>
      </c>
      <c r="BF837" s="135" t="s">
        <v>38</v>
      </c>
      <c r="BG837" s="135" t="s">
        <v>38</v>
      </c>
      <c r="BH837" s="135" t="s">
        <v>38</v>
      </c>
      <c r="BI837" s="135" t="s">
        <v>38</v>
      </c>
    </row>
    <row r="838" spans="1:61" hidden="1" x14ac:dyDescent="0.2">
      <c r="A838" s="124">
        <v>13</v>
      </c>
      <c r="B838" s="118">
        <v>3421</v>
      </c>
      <c r="C838" s="118">
        <v>342120</v>
      </c>
      <c r="D838" s="519" t="s">
        <v>428</v>
      </c>
      <c r="E838" s="135">
        <v>11</v>
      </c>
      <c r="F838" s="514" t="s">
        <v>429</v>
      </c>
      <c r="G838" s="514" t="s">
        <v>430</v>
      </c>
      <c r="H838" s="133" t="s">
        <v>3594</v>
      </c>
      <c r="I838" s="137" t="s">
        <v>182</v>
      </c>
      <c r="J838" s="514" t="s">
        <v>449</v>
      </c>
      <c r="K838" s="133" t="s">
        <v>876</v>
      </c>
      <c r="L838" s="165" t="str">
        <f t="shared" si="174"/>
        <v>17207 - 180-058-00228</v>
      </c>
      <c r="M838" s="165" t="str">
        <f>INDEX('Export Project'!D:D,MATCH(Bestektabel!N796,'Export Project'!J:J,0))</f>
        <v>Nee</v>
      </c>
      <c r="N838" s="135">
        <v>5411</v>
      </c>
      <c r="O838" s="122">
        <f>INDEX('Export Project'!E:E,MATCH(Bestektabel!N838,'Export Project'!J:J,0))</f>
        <v>45</v>
      </c>
      <c r="P838" s="549">
        <f>INDEX('Export Project'!O:O,MATCH(Bestektabel!N838,'Export Project'!J:J,0))</f>
        <v>8.9</v>
      </c>
      <c r="Q838" s="139">
        <f>INDEX('Export Project'!V:V,MATCH(Bestektabel!N838,'Export Project'!J:J,0))</f>
        <v>-6</v>
      </c>
      <c r="R838" s="138" t="str">
        <f>INDEX('Export Project'!W:W,MATCH(Bestektabel!N796,'Export Project'!J:J,0))</f>
        <v>05-07-2019</v>
      </c>
      <c r="S838" s="139">
        <v>-6.02</v>
      </c>
      <c r="T838" s="137"/>
      <c r="U838" s="137" t="s">
        <v>3417</v>
      </c>
      <c r="V838" s="137"/>
      <c r="W838" s="133"/>
      <c r="X838" s="141"/>
      <c r="Y838" s="809">
        <v>3</v>
      </c>
      <c r="Z838" s="810">
        <v>3</v>
      </c>
      <c r="AA838" s="139">
        <f t="shared" si="185"/>
        <v>1</v>
      </c>
      <c r="AB838" s="141"/>
      <c r="AC838" s="139">
        <v>-7.02</v>
      </c>
      <c r="AD838" s="141"/>
      <c r="AE838" s="122">
        <f>INDEX('Export Project'!F:F,MATCH(N838,'Export Project'!J:J,0))</f>
        <v>67</v>
      </c>
      <c r="AF838" s="814">
        <f t="shared" si="175"/>
        <v>1.4888888888888889</v>
      </c>
      <c r="AG838" s="135">
        <f>INDEX('Export Project'!G:G,MATCH(N838,'Export Project'!J:J,0))</f>
        <v>0</v>
      </c>
      <c r="AH838" s="135">
        <f t="shared" si="176"/>
        <v>0</v>
      </c>
      <c r="AI838" s="140" t="s">
        <v>176</v>
      </c>
      <c r="AJ838" s="122">
        <f t="shared" si="177"/>
        <v>73.7</v>
      </c>
      <c r="AK838" s="122" t="str">
        <f t="shared" si="183"/>
        <v>Verspreidbaar</v>
      </c>
      <c r="AL838" s="122">
        <f t="shared" si="181"/>
        <v>0</v>
      </c>
      <c r="AM838" s="848">
        <f t="shared" si="182"/>
        <v>0</v>
      </c>
      <c r="AN838" s="122" t="s">
        <v>38</v>
      </c>
      <c r="AO838" s="848">
        <f t="shared" si="179"/>
        <v>73.7</v>
      </c>
      <c r="AQ838" s="136">
        <v>17207</v>
      </c>
      <c r="AR838" s="817" t="s">
        <v>39</v>
      </c>
      <c r="AS838" s="135"/>
      <c r="AT838" s="135"/>
      <c r="AU838" s="135">
        <f t="shared" si="178"/>
        <v>17207</v>
      </c>
      <c r="AV838" s="133" t="str">
        <f>INDEX('Samenvoeging Bbk en pfas'!E:E,MATCH(Bestektabel!AU838,'Samenvoeging Bbk en pfas'!B:B,0))</f>
        <v>Verspreidbaar</v>
      </c>
      <c r="AW838" s="133" t="str">
        <f>INDEX('Samenvoeging Bbk en pfas'!F:F,MATCH(Bestektabel!AU838,'Samenvoeging Bbk en pfas'!B:B,0))</f>
        <v>Klasse Industrie</v>
      </c>
      <c r="AX838" s="133" t="str">
        <f>INDEX('Samenvoeging Bbk en pfas'!G:G,MATCH(Bestektabel!AU838,'Samenvoeging Bbk en pfas'!B:B,0))</f>
        <v>Klasse A</v>
      </c>
      <c r="AY838" s="133" t="str">
        <f>INDEX('Samenvoeging Bbk en pfas'!H:H,MATCH(Bestektabel!AU838,'Samenvoeging Bbk en pfas'!B:B,0))</f>
        <v>GBT Landbodem</v>
      </c>
      <c r="AZ838" s="133" t="str">
        <f>INDEX('Samenvoeging Bbk en pfas'!I:I,MATCH(Bestektabel!AU838,'Samenvoeging Bbk en pfas'!B:B,0))</f>
        <v>GBT Waterbodem</v>
      </c>
      <c r="BA838" s="133" t="str">
        <f>INDEX('Samenvoeging Bbk en pfas'!J:J,MATCH(Bestektabel!AU838,'Samenvoeging Bbk en pfas'!B:B,0))</f>
        <v>GBT Waterbodem</v>
      </c>
      <c r="BC838" s="135" t="s">
        <v>38</v>
      </c>
      <c r="BD838" s="135" t="s">
        <v>38</v>
      </c>
      <c r="BE838" s="135" t="s">
        <v>38</v>
      </c>
      <c r="BF838" s="135" t="s">
        <v>38</v>
      </c>
      <c r="BG838" s="135" t="s">
        <v>38</v>
      </c>
      <c r="BH838" s="135" t="s">
        <v>38</v>
      </c>
      <c r="BI838" s="135" t="s">
        <v>38</v>
      </c>
    </row>
    <row r="839" spans="1:61" hidden="1" x14ac:dyDescent="0.2">
      <c r="A839" s="124">
        <v>13</v>
      </c>
      <c r="B839" s="118">
        <v>3421</v>
      </c>
      <c r="C839" s="118">
        <v>342120</v>
      </c>
      <c r="D839" s="519" t="s">
        <v>428</v>
      </c>
      <c r="E839" s="135">
        <v>11</v>
      </c>
      <c r="F839" s="514" t="s">
        <v>429</v>
      </c>
      <c r="G839" s="514" t="s">
        <v>430</v>
      </c>
      <c r="H839" s="133" t="s">
        <v>3594</v>
      </c>
      <c r="I839" s="137" t="s">
        <v>182</v>
      </c>
      <c r="J839" s="514" t="s">
        <v>449</v>
      </c>
      <c r="K839" s="133" t="s">
        <v>876</v>
      </c>
      <c r="L839" s="165" t="str">
        <f t="shared" si="174"/>
        <v>17207 - 180-058-00228</v>
      </c>
      <c r="M839" s="165" t="str">
        <f>INDEX('Export Project'!D:D,MATCH(Bestektabel!N797,'Export Project'!J:J,0))</f>
        <v>Nee</v>
      </c>
      <c r="N839" s="135">
        <v>5412</v>
      </c>
      <c r="O839" s="122">
        <f>INDEX('Export Project'!E:E,MATCH(Bestektabel!N839,'Export Project'!J:J,0))</f>
        <v>56</v>
      </c>
      <c r="P839" s="549">
        <f>INDEX('Export Project'!O:O,MATCH(Bestektabel!N839,'Export Project'!J:J,0))</f>
        <v>7.8</v>
      </c>
      <c r="Q839" s="139">
        <f>INDEX('Export Project'!V:V,MATCH(Bestektabel!N839,'Export Project'!J:J,0))</f>
        <v>-6</v>
      </c>
      <c r="R839" s="138" t="str">
        <f>INDEX('Export Project'!W:W,MATCH(Bestektabel!N797,'Export Project'!J:J,0))</f>
        <v>05-07-2019</v>
      </c>
      <c r="S839" s="139">
        <v>-6.02</v>
      </c>
      <c r="T839" s="137"/>
      <c r="U839" s="137" t="s">
        <v>3417</v>
      </c>
      <c r="V839" s="137"/>
      <c r="W839" s="133"/>
      <c r="X839" s="141"/>
      <c r="Y839" s="809">
        <v>3</v>
      </c>
      <c r="Z839" s="810">
        <v>3</v>
      </c>
      <c r="AA839" s="139">
        <f t="shared" si="185"/>
        <v>1</v>
      </c>
      <c r="AB839" s="141"/>
      <c r="AC839" s="139">
        <v>-7.02</v>
      </c>
      <c r="AD839" s="141"/>
      <c r="AE839" s="122">
        <f>INDEX('Export Project'!F:F,MATCH(N839,'Export Project'!J:J,0))</f>
        <v>54</v>
      </c>
      <c r="AF839" s="814">
        <f t="shared" si="175"/>
        <v>0.9642857142857143</v>
      </c>
      <c r="AG839" s="135">
        <f>INDEX('Export Project'!G:G,MATCH(N839,'Export Project'!J:J,0))</f>
        <v>0</v>
      </c>
      <c r="AH839" s="135">
        <f t="shared" si="176"/>
        <v>0</v>
      </c>
      <c r="AI839" s="140" t="s">
        <v>175</v>
      </c>
      <c r="AJ839" s="122">
        <f t="shared" si="177"/>
        <v>59.400000000000006</v>
      </c>
      <c r="AK839" s="122" t="str">
        <f t="shared" si="183"/>
        <v>Verspreidbaar</v>
      </c>
      <c r="AL839" s="122">
        <f t="shared" si="181"/>
        <v>0</v>
      </c>
      <c r="AM839" s="848">
        <f t="shared" si="182"/>
        <v>0</v>
      </c>
      <c r="AN839" s="122" t="s">
        <v>38</v>
      </c>
      <c r="AO839" s="848">
        <f t="shared" si="179"/>
        <v>59.400000000000006</v>
      </c>
      <c r="AQ839" s="136">
        <v>17207</v>
      </c>
      <c r="AR839" s="817" t="s">
        <v>39</v>
      </c>
      <c r="AS839" s="135"/>
      <c r="AT839" s="135"/>
      <c r="AU839" s="135">
        <f t="shared" si="178"/>
        <v>17207</v>
      </c>
      <c r="AV839" s="133" t="str">
        <f>INDEX('Samenvoeging Bbk en pfas'!E:E,MATCH(Bestektabel!AU839,'Samenvoeging Bbk en pfas'!B:B,0))</f>
        <v>Verspreidbaar</v>
      </c>
      <c r="AW839" s="133" t="str">
        <f>INDEX('Samenvoeging Bbk en pfas'!F:F,MATCH(Bestektabel!AU839,'Samenvoeging Bbk en pfas'!B:B,0))</f>
        <v>Klasse Industrie</v>
      </c>
      <c r="AX839" s="133" t="str">
        <f>INDEX('Samenvoeging Bbk en pfas'!G:G,MATCH(Bestektabel!AU839,'Samenvoeging Bbk en pfas'!B:B,0))</f>
        <v>Klasse A</v>
      </c>
      <c r="AY839" s="133" t="str">
        <f>INDEX('Samenvoeging Bbk en pfas'!H:H,MATCH(Bestektabel!AU839,'Samenvoeging Bbk en pfas'!B:B,0))</f>
        <v>GBT Landbodem</v>
      </c>
      <c r="AZ839" s="133" t="str">
        <f>INDEX('Samenvoeging Bbk en pfas'!I:I,MATCH(Bestektabel!AU839,'Samenvoeging Bbk en pfas'!B:B,0))</f>
        <v>GBT Waterbodem</v>
      </c>
      <c r="BA839" s="133" t="str">
        <f>INDEX('Samenvoeging Bbk en pfas'!J:J,MATCH(Bestektabel!AU839,'Samenvoeging Bbk en pfas'!B:B,0))</f>
        <v>GBT Waterbodem</v>
      </c>
      <c r="BC839" s="135" t="s">
        <v>38</v>
      </c>
      <c r="BD839" s="135" t="s">
        <v>38</v>
      </c>
      <c r="BE839" s="135" t="s">
        <v>38</v>
      </c>
      <c r="BF839" s="135" t="s">
        <v>38</v>
      </c>
      <c r="BG839" s="135" t="s">
        <v>38</v>
      </c>
      <c r="BH839" s="135" t="s">
        <v>38</v>
      </c>
      <c r="BI839" s="135" t="s">
        <v>38</v>
      </c>
    </row>
    <row r="840" spans="1:61" hidden="1" x14ac:dyDescent="0.2">
      <c r="A840" s="124">
        <v>13</v>
      </c>
      <c r="B840" s="118">
        <v>3421</v>
      </c>
      <c r="C840" s="118">
        <v>342120</v>
      </c>
      <c r="D840" s="519" t="s">
        <v>428</v>
      </c>
      <c r="E840" s="135">
        <v>11</v>
      </c>
      <c r="F840" s="514" t="s">
        <v>429</v>
      </c>
      <c r="G840" s="514" t="s">
        <v>430</v>
      </c>
      <c r="H840" s="133" t="s">
        <v>3594</v>
      </c>
      <c r="I840" s="137" t="s">
        <v>182</v>
      </c>
      <c r="J840" s="514" t="s">
        <v>449</v>
      </c>
      <c r="K840" s="133" t="s">
        <v>876</v>
      </c>
      <c r="L840" s="165" t="str">
        <f t="shared" si="174"/>
        <v>17207 - 180-058-00228</v>
      </c>
      <c r="M840" s="165" t="str">
        <f>INDEX('Export Project'!D:D,MATCH(Bestektabel!N798,'Export Project'!J:J,0))</f>
        <v>Nee</v>
      </c>
      <c r="N840" s="135">
        <v>5413</v>
      </c>
      <c r="O840" s="122">
        <f>INDEX('Export Project'!E:E,MATCH(Bestektabel!N840,'Export Project'!J:J,0))</f>
        <v>50</v>
      </c>
      <c r="P840" s="549">
        <f>INDEX('Export Project'!O:O,MATCH(Bestektabel!N840,'Export Project'!J:J,0))</f>
        <v>6.9</v>
      </c>
      <c r="Q840" s="139">
        <f>INDEX('Export Project'!V:V,MATCH(Bestektabel!N840,'Export Project'!J:J,0))</f>
        <v>-6</v>
      </c>
      <c r="R840" s="138" t="str">
        <f>INDEX('Export Project'!W:W,MATCH(Bestektabel!N798,'Export Project'!J:J,0))</f>
        <v>04-07-2019</v>
      </c>
      <c r="S840" s="139">
        <v>-6.02</v>
      </c>
      <c r="T840" s="137"/>
      <c r="U840" s="137" t="s">
        <v>3417</v>
      </c>
      <c r="V840" s="137"/>
      <c r="W840" s="133"/>
      <c r="X840" s="141"/>
      <c r="Y840" s="809">
        <v>3</v>
      </c>
      <c r="Z840" s="810">
        <v>3</v>
      </c>
      <c r="AA840" s="139">
        <f t="shared" si="185"/>
        <v>1</v>
      </c>
      <c r="AB840" s="141"/>
      <c r="AC840" s="139">
        <v>-7.02</v>
      </c>
      <c r="AD840" s="141"/>
      <c r="AE840" s="122">
        <f>INDEX('Export Project'!F:F,MATCH(N840,'Export Project'!J:J,0))</f>
        <v>13</v>
      </c>
      <c r="AF840" s="814">
        <f t="shared" si="175"/>
        <v>0.26</v>
      </c>
      <c r="AG840" s="135">
        <f>INDEX('Export Project'!G:G,MATCH(N840,'Export Project'!J:J,0))</f>
        <v>0</v>
      </c>
      <c r="AH840" s="135">
        <f t="shared" si="176"/>
        <v>0</v>
      </c>
      <c r="AI840" s="140" t="s">
        <v>175</v>
      </c>
      <c r="AJ840" s="122">
        <f t="shared" si="177"/>
        <v>14.3</v>
      </c>
      <c r="AK840" s="122" t="str">
        <f t="shared" si="183"/>
        <v>Verspreidbaar</v>
      </c>
      <c r="AL840" s="122">
        <f t="shared" si="181"/>
        <v>0</v>
      </c>
      <c r="AM840" s="848">
        <f t="shared" si="182"/>
        <v>0</v>
      </c>
      <c r="AN840" s="122" t="s">
        <v>38</v>
      </c>
      <c r="AO840" s="848">
        <f t="shared" si="179"/>
        <v>14.3</v>
      </c>
      <c r="AQ840" s="136">
        <v>17207</v>
      </c>
      <c r="AR840" s="817" t="s">
        <v>39</v>
      </c>
      <c r="AS840" s="135"/>
      <c r="AT840" s="135"/>
      <c r="AU840" s="135">
        <f t="shared" si="178"/>
        <v>17207</v>
      </c>
      <c r="AV840" s="133" t="str">
        <f>INDEX('Samenvoeging Bbk en pfas'!E:E,MATCH(Bestektabel!AU840,'Samenvoeging Bbk en pfas'!B:B,0))</f>
        <v>Verspreidbaar</v>
      </c>
      <c r="AW840" s="133" t="str">
        <f>INDEX('Samenvoeging Bbk en pfas'!F:F,MATCH(Bestektabel!AU840,'Samenvoeging Bbk en pfas'!B:B,0))</f>
        <v>Klasse Industrie</v>
      </c>
      <c r="AX840" s="133" t="str">
        <f>INDEX('Samenvoeging Bbk en pfas'!G:G,MATCH(Bestektabel!AU840,'Samenvoeging Bbk en pfas'!B:B,0))</f>
        <v>Klasse A</v>
      </c>
      <c r="AY840" s="133" t="str">
        <f>INDEX('Samenvoeging Bbk en pfas'!H:H,MATCH(Bestektabel!AU840,'Samenvoeging Bbk en pfas'!B:B,0))</f>
        <v>GBT Landbodem</v>
      </c>
      <c r="AZ840" s="133" t="str">
        <f>INDEX('Samenvoeging Bbk en pfas'!I:I,MATCH(Bestektabel!AU840,'Samenvoeging Bbk en pfas'!B:B,0))</f>
        <v>GBT Waterbodem</v>
      </c>
      <c r="BA840" s="133" t="str">
        <f>INDEX('Samenvoeging Bbk en pfas'!J:J,MATCH(Bestektabel!AU840,'Samenvoeging Bbk en pfas'!B:B,0))</f>
        <v>GBT Waterbodem</v>
      </c>
      <c r="BC840" s="135" t="s">
        <v>38</v>
      </c>
      <c r="BD840" s="135" t="s">
        <v>38</v>
      </c>
      <c r="BE840" s="135" t="s">
        <v>38</v>
      </c>
      <c r="BF840" s="135" t="s">
        <v>38</v>
      </c>
      <c r="BG840" s="135" t="s">
        <v>38</v>
      </c>
      <c r="BH840" s="135" t="s">
        <v>38</v>
      </c>
      <c r="BI840" s="135" t="s">
        <v>38</v>
      </c>
    </row>
    <row r="841" spans="1:61" hidden="1" x14ac:dyDescent="0.2">
      <c r="A841" s="124">
        <v>13</v>
      </c>
      <c r="B841" s="118">
        <v>3421</v>
      </c>
      <c r="C841" s="118">
        <v>342120</v>
      </c>
      <c r="D841" s="519" t="s">
        <v>428</v>
      </c>
      <c r="E841" s="135">
        <v>10</v>
      </c>
      <c r="F841" s="514" t="s">
        <v>429</v>
      </c>
      <c r="G841" s="514" t="s">
        <v>430</v>
      </c>
      <c r="H841" s="133" t="s">
        <v>3594</v>
      </c>
      <c r="I841" s="137" t="s">
        <v>182</v>
      </c>
      <c r="J841" s="514" t="s">
        <v>449</v>
      </c>
      <c r="K841" s="133" t="s">
        <v>888</v>
      </c>
      <c r="L841" s="165" t="str">
        <f t="shared" si="174"/>
        <v>17209 - 180-058-00168</v>
      </c>
      <c r="M841" s="165" t="str">
        <f>INDEX('Export Project'!D:D,MATCH(Bestektabel!N811,'Export Project'!J:J,0))</f>
        <v>Nee</v>
      </c>
      <c r="N841" s="135">
        <v>5417</v>
      </c>
      <c r="O841" s="122">
        <f>INDEX('Export Project'!E:E,MATCH(Bestektabel!N841,'Export Project'!J:J,0))</f>
        <v>51</v>
      </c>
      <c r="P841" s="549">
        <f>INDEX('Export Project'!O:O,MATCH(Bestektabel!N841,'Export Project'!J:J,0))</f>
        <v>14</v>
      </c>
      <c r="Q841" s="139">
        <f>INDEX('Export Project'!V:V,MATCH(Bestektabel!N841,'Export Project'!J:J,0))</f>
        <v>-6.04</v>
      </c>
      <c r="R841" s="138" t="str">
        <f>INDEX('Export Project'!W:W,MATCH(Bestektabel!N811,'Export Project'!J:J,0))</f>
        <v>19-07-2019</v>
      </c>
      <c r="S841" s="139">
        <v>-6.02</v>
      </c>
      <c r="T841" s="137"/>
      <c r="U841" s="137" t="s">
        <v>3417</v>
      </c>
      <c r="V841" s="137"/>
      <c r="W841" s="133"/>
      <c r="X841" s="141"/>
      <c r="Y841" s="809">
        <v>3</v>
      </c>
      <c r="Z841" s="810">
        <v>3</v>
      </c>
      <c r="AA841" s="139">
        <f t="shared" si="185"/>
        <v>1</v>
      </c>
      <c r="AB841" s="141"/>
      <c r="AC841" s="139">
        <v>-7.02</v>
      </c>
      <c r="AD841" s="141"/>
      <c r="AE841" s="122">
        <f>INDEX('Export Project'!F:F,MATCH(N841,'Export Project'!J:J,0))</f>
        <v>94</v>
      </c>
      <c r="AF841" s="814">
        <f t="shared" si="175"/>
        <v>1.8431372549019607</v>
      </c>
      <c r="AG841" s="135">
        <f>INDEX('Export Project'!G:G,MATCH(N841,'Export Project'!J:J,0))</f>
        <v>0</v>
      </c>
      <c r="AH841" s="135">
        <f t="shared" si="176"/>
        <v>0</v>
      </c>
      <c r="AI841" s="140" t="s">
        <v>176</v>
      </c>
      <c r="AJ841" s="122">
        <f t="shared" si="177"/>
        <v>103.4</v>
      </c>
      <c r="AK841" s="122" t="str">
        <f t="shared" si="183"/>
        <v>Mogelijk verspreiden als aangrenzend perceel geen weiland is</v>
      </c>
      <c r="AL841" s="122">
        <f t="shared" si="181"/>
        <v>0</v>
      </c>
      <c r="AM841" s="848">
        <f t="shared" si="182"/>
        <v>0</v>
      </c>
      <c r="AN841" s="122" t="str">
        <f>IF(AR841="Ja","Mogelijk verspreiden als aangrenzend perceel geen weiland is",BD841)</f>
        <v>Mogelijk verspreiden als aangrenzend perceel geen weiland is</v>
      </c>
      <c r="AO841" s="848">
        <f t="shared" si="179"/>
        <v>103.4</v>
      </c>
      <c r="AQ841" s="136">
        <v>17209</v>
      </c>
      <c r="AR841" s="135" t="s">
        <v>41</v>
      </c>
      <c r="AS841" s="135"/>
      <c r="AT841" s="135"/>
      <c r="AU841" s="135">
        <f t="shared" si="178"/>
        <v>17209</v>
      </c>
      <c r="AV841" s="133" t="str">
        <f>INDEX('Samenvoeging Bbk en pfas'!E:E,MATCH(Bestektabel!AU841,'Samenvoeging Bbk en pfas'!B:B,0))</f>
        <v>Verspreidbaar</v>
      </c>
      <c r="AW841" s="133" t="str">
        <f>INDEX('Samenvoeging Bbk en pfas'!F:F,MATCH(Bestektabel!AU841,'Samenvoeging Bbk en pfas'!B:B,0))</f>
        <v>Klasse industrie</v>
      </c>
      <c r="AX841" s="133" t="str">
        <f>INDEX('Samenvoeging Bbk en pfas'!G:G,MATCH(Bestektabel!AU841,'Samenvoeging Bbk en pfas'!B:B,0))</f>
        <v>Klasse A</v>
      </c>
      <c r="AY841" s="133" t="str">
        <f>INDEX('Samenvoeging Bbk en pfas'!H:H,MATCH(Bestektabel!AU841,'Samenvoeging Bbk en pfas'!B:B,0))</f>
        <v>GBT Landbodem</v>
      </c>
      <c r="AZ841" s="133" t="str">
        <f>INDEX('Samenvoeging Bbk en pfas'!I:I,MATCH(Bestektabel!AU841,'Samenvoeging Bbk en pfas'!B:B,0))</f>
        <v>GBT Waterbodem</v>
      </c>
      <c r="BA841" s="133" t="str">
        <f>INDEX('Samenvoeging Bbk en pfas'!J:J,MATCH(Bestektabel!AU841,'Samenvoeging Bbk en pfas'!B:B,0))</f>
        <v>Niet toepasbaar</v>
      </c>
      <c r="BC841" s="135" t="s">
        <v>38</v>
      </c>
      <c r="BD841" s="135" t="s">
        <v>38</v>
      </c>
      <c r="BE841" s="135" t="s">
        <v>38</v>
      </c>
      <c r="BF841" s="135" t="s">
        <v>38</v>
      </c>
      <c r="BG841" s="135" t="s">
        <v>38</v>
      </c>
      <c r="BH841" s="135" t="s">
        <v>38</v>
      </c>
      <c r="BI841" s="135" t="s">
        <v>38</v>
      </c>
    </row>
    <row r="842" spans="1:61" hidden="1" x14ac:dyDescent="0.2">
      <c r="A842" s="124">
        <v>13</v>
      </c>
      <c r="B842" s="118">
        <v>3421</v>
      </c>
      <c r="C842" s="118">
        <v>342120</v>
      </c>
      <c r="D842" s="519" t="s">
        <v>428</v>
      </c>
      <c r="E842" s="135">
        <v>10</v>
      </c>
      <c r="F842" s="514" t="s">
        <v>429</v>
      </c>
      <c r="G842" s="514" t="s">
        <v>430</v>
      </c>
      <c r="H842" s="133" t="s">
        <v>3594</v>
      </c>
      <c r="I842" s="137" t="s">
        <v>182</v>
      </c>
      <c r="J842" s="514" t="s">
        <v>449</v>
      </c>
      <c r="K842" s="133" t="s">
        <v>888</v>
      </c>
      <c r="L842" s="165" t="str">
        <f t="shared" si="174"/>
        <v>17209 - 180-058-00168</v>
      </c>
      <c r="M842" s="165" t="str">
        <f>INDEX('Export Project'!D:D,MATCH(Bestektabel!N812,'Export Project'!J:J,0))</f>
        <v>Nee</v>
      </c>
      <c r="N842" s="135">
        <v>5418</v>
      </c>
      <c r="O842" s="122">
        <f>INDEX('Export Project'!E:E,MATCH(Bestektabel!N842,'Export Project'!J:J,0))</f>
        <v>34</v>
      </c>
      <c r="P842" s="549">
        <f>INDEX('Export Project'!O:O,MATCH(Bestektabel!N842,'Export Project'!J:J,0))</f>
        <v>14.3</v>
      </c>
      <c r="Q842" s="139">
        <f>INDEX('Export Project'!V:V,MATCH(Bestektabel!N842,'Export Project'!J:J,0))</f>
        <v>-6.04</v>
      </c>
      <c r="R842" s="138" t="str">
        <f>INDEX('Export Project'!W:W,MATCH(Bestektabel!N812,'Export Project'!J:J,0))</f>
        <v>19-07-2019</v>
      </c>
      <c r="S842" s="139">
        <v>-6.02</v>
      </c>
      <c r="T842" s="137"/>
      <c r="U842" s="137" t="s">
        <v>3417</v>
      </c>
      <c r="V842" s="137"/>
      <c r="W842" s="133"/>
      <c r="X842" s="141"/>
      <c r="Y842" s="809">
        <v>3</v>
      </c>
      <c r="Z842" s="810">
        <v>3</v>
      </c>
      <c r="AA842" s="139">
        <f t="shared" si="185"/>
        <v>1</v>
      </c>
      <c r="AB842" s="141"/>
      <c r="AC842" s="139">
        <v>-7.02</v>
      </c>
      <c r="AD842" s="141"/>
      <c r="AE842" s="122">
        <f>INDEX('Export Project'!F:F,MATCH(N842,'Export Project'!J:J,0))</f>
        <v>79</v>
      </c>
      <c r="AF842" s="814">
        <f t="shared" si="175"/>
        <v>2.3235294117647061</v>
      </c>
      <c r="AG842" s="135">
        <f>INDEX('Export Project'!G:G,MATCH(N842,'Export Project'!J:J,0))</f>
        <v>0</v>
      </c>
      <c r="AH842" s="135">
        <f t="shared" si="176"/>
        <v>0</v>
      </c>
      <c r="AI842" s="140" t="s">
        <v>176</v>
      </c>
      <c r="AJ842" s="122">
        <f t="shared" si="177"/>
        <v>86.9</v>
      </c>
      <c r="AK842" s="122" t="str">
        <f t="shared" si="183"/>
        <v>Mogelijk verspreiden als aangrenzend perceel geen weiland is</v>
      </c>
      <c r="AL842" s="122">
        <f t="shared" si="181"/>
        <v>0</v>
      </c>
      <c r="AM842" s="848">
        <f t="shared" si="182"/>
        <v>0</v>
      </c>
      <c r="AN842" s="122" t="str">
        <f>IF(AR842="Ja","Mogelijk verspreiden als aangrenzend perceel geen weiland is",BD842)</f>
        <v>Mogelijk verspreiden als aangrenzend perceel geen weiland is</v>
      </c>
      <c r="AO842" s="848">
        <f t="shared" si="179"/>
        <v>86.9</v>
      </c>
      <c r="AQ842" s="136">
        <v>17209</v>
      </c>
      <c r="AR842" s="135" t="s">
        <v>41</v>
      </c>
      <c r="AS842" s="135"/>
      <c r="AT842" s="135"/>
      <c r="AU842" s="135">
        <f t="shared" si="178"/>
        <v>17209</v>
      </c>
      <c r="AV842" s="133" t="str">
        <f>INDEX('Samenvoeging Bbk en pfas'!E:E,MATCH(Bestektabel!AU842,'Samenvoeging Bbk en pfas'!B:B,0))</f>
        <v>Verspreidbaar</v>
      </c>
      <c r="AW842" s="133" t="str">
        <f>INDEX('Samenvoeging Bbk en pfas'!F:F,MATCH(Bestektabel!AU842,'Samenvoeging Bbk en pfas'!B:B,0))</f>
        <v>Klasse industrie</v>
      </c>
      <c r="AX842" s="133" t="str">
        <f>INDEX('Samenvoeging Bbk en pfas'!G:G,MATCH(Bestektabel!AU842,'Samenvoeging Bbk en pfas'!B:B,0))</f>
        <v>Klasse A</v>
      </c>
      <c r="AY842" s="133" t="str">
        <f>INDEX('Samenvoeging Bbk en pfas'!H:H,MATCH(Bestektabel!AU842,'Samenvoeging Bbk en pfas'!B:B,0))</f>
        <v>GBT Landbodem</v>
      </c>
      <c r="AZ842" s="133" t="str">
        <f>INDEX('Samenvoeging Bbk en pfas'!I:I,MATCH(Bestektabel!AU842,'Samenvoeging Bbk en pfas'!B:B,0))</f>
        <v>GBT Waterbodem</v>
      </c>
      <c r="BA842" s="133" t="str">
        <f>INDEX('Samenvoeging Bbk en pfas'!J:J,MATCH(Bestektabel!AU842,'Samenvoeging Bbk en pfas'!B:B,0))</f>
        <v>Niet toepasbaar</v>
      </c>
      <c r="BC842" s="135" t="s">
        <v>38</v>
      </c>
      <c r="BD842" s="135" t="s">
        <v>38</v>
      </c>
      <c r="BE842" s="135" t="s">
        <v>38</v>
      </c>
      <c r="BF842" s="135" t="s">
        <v>38</v>
      </c>
      <c r="BG842" s="135" t="s">
        <v>38</v>
      </c>
      <c r="BH842" s="135" t="s">
        <v>38</v>
      </c>
      <c r="BI842" s="135" t="s">
        <v>38</v>
      </c>
    </row>
    <row r="843" spans="1:61" hidden="1" x14ac:dyDescent="0.2">
      <c r="A843" s="124">
        <v>13</v>
      </c>
      <c r="B843" s="118">
        <v>3421</v>
      </c>
      <c r="C843" s="118">
        <v>342120</v>
      </c>
      <c r="D843" s="519" t="s">
        <v>428</v>
      </c>
      <c r="E843" s="135">
        <v>10</v>
      </c>
      <c r="F843" s="514" t="s">
        <v>429</v>
      </c>
      <c r="G843" s="514" t="s">
        <v>430</v>
      </c>
      <c r="H843" s="133" t="s">
        <v>3594</v>
      </c>
      <c r="I843" s="137" t="s">
        <v>182</v>
      </c>
      <c r="J843" s="514" t="s">
        <v>449</v>
      </c>
      <c r="K843" s="133" t="s">
        <v>876</v>
      </c>
      <c r="L843" s="165" t="str">
        <f t="shared" si="174"/>
        <v>17209 - 180-058-00228</v>
      </c>
      <c r="M843" s="165" t="str">
        <f>INDEX('Export Project'!D:D,MATCH(Bestektabel!N813,'Export Project'!J:J,0))</f>
        <v>Nee</v>
      </c>
      <c r="N843" s="135">
        <v>5414</v>
      </c>
      <c r="O843" s="122">
        <f>INDEX('Export Project'!E:E,MATCH(Bestektabel!N843,'Export Project'!J:J,0))</f>
        <v>37</v>
      </c>
      <c r="P843" s="549">
        <f>INDEX('Export Project'!O:O,MATCH(Bestektabel!N843,'Export Project'!J:J,0))</f>
        <v>9.3000000000000007</v>
      </c>
      <c r="Q843" s="139">
        <f>INDEX('Export Project'!V:V,MATCH(Bestektabel!N843,'Export Project'!J:J,0))</f>
        <v>-6</v>
      </c>
      <c r="R843" s="138" t="str">
        <f>INDEX('Export Project'!W:W,MATCH(Bestektabel!N813,'Export Project'!J:J,0))</f>
        <v>19-07-2019</v>
      </c>
      <c r="S843" s="139">
        <v>-6.02</v>
      </c>
      <c r="T843" s="137"/>
      <c r="U843" s="137" t="s">
        <v>3417</v>
      </c>
      <c r="V843" s="137"/>
      <c r="W843" s="133"/>
      <c r="X843" s="141"/>
      <c r="Y843" s="811" t="s">
        <v>40</v>
      </c>
      <c r="Z843" s="812" t="s">
        <v>40</v>
      </c>
      <c r="AA843" s="139" t="s">
        <v>40</v>
      </c>
      <c r="AB843" s="141"/>
      <c r="AC843" s="520" t="s">
        <v>40</v>
      </c>
      <c r="AD843" s="141"/>
      <c r="AE843" s="122">
        <f>INDEX('Export Project'!F:F,MATCH(N843,'Export Project'!J:J,0))</f>
        <v>25</v>
      </c>
      <c r="AF843" s="814">
        <f t="shared" si="175"/>
        <v>0.67567567567567566</v>
      </c>
      <c r="AG843" s="135">
        <f>INDEX('Export Project'!G:G,MATCH(N843,'Export Project'!J:J,0))</f>
        <v>0</v>
      </c>
      <c r="AH843" s="135">
        <f t="shared" si="176"/>
        <v>0</v>
      </c>
      <c r="AI843" s="140" t="s">
        <v>175</v>
      </c>
      <c r="AJ843" s="122">
        <f t="shared" si="177"/>
        <v>27.500000000000004</v>
      </c>
      <c r="AK843" s="122" t="str">
        <f t="shared" si="183"/>
        <v>Mogelijk verspreiden als aangrenzend perceel geen weiland is</v>
      </c>
      <c r="AL843" s="122">
        <f t="shared" si="181"/>
        <v>0</v>
      </c>
      <c r="AM843" s="848">
        <f t="shared" si="182"/>
        <v>0</v>
      </c>
      <c r="AN843" s="122" t="str">
        <f>IF(AR843="Ja","Mogelijk verspreiden als aangrenzend perceel geen weiland is",BD843)</f>
        <v>Mogelijk verspreiden als aangrenzend perceel geen weiland is</v>
      </c>
      <c r="AO843" s="848">
        <f t="shared" si="179"/>
        <v>27.500000000000004</v>
      </c>
      <c r="AQ843" s="136">
        <v>17209</v>
      </c>
      <c r="AR843" s="135" t="s">
        <v>41</v>
      </c>
      <c r="AS843" s="135"/>
      <c r="AT843" s="135"/>
      <c r="AU843" s="135">
        <f t="shared" si="178"/>
        <v>17209</v>
      </c>
      <c r="AV843" s="133" t="str">
        <f>INDEX('Samenvoeging Bbk en pfas'!E:E,MATCH(Bestektabel!AU843,'Samenvoeging Bbk en pfas'!B:B,0))</f>
        <v>Verspreidbaar</v>
      </c>
      <c r="AW843" s="133" t="str">
        <f>INDEX('Samenvoeging Bbk en pfas'!F:F,MATCH(Bestektabel!AU843,'Samenvoeging Bbk en pfas'!B:B,0))</f>
        <v>Klasse industrie</v>
      </c>
      <c r="AX843" s="133" t="str">
        <f>INDEX('Samenvoeging Bbk en pfas'!G:G,MATCH(Bestektabel!AU843,'Samenvoeging Bbk en pfas'!B:B,0))</f>
        <v>Klasse A</v>
      </c>
      <c r="AY843" s="133" t="str">
        <f>INDEX('Samenvoeging Bbk en pfas'!H:H,MATCH(Bestektabel!AU843,'Samenvoeging Bbk en pfas'!B:B,0))</f>
        <v>GBT Landbodem</v>
      </c>
      <c r="AZ843" s="133" t="str">
        <f>INDEX('Samenvoeging Bbk en pfas'!I:I,MATCH(Bestektabel!AU843,'Samenvoeging Bbk en pfas'!B:B,0))</f>
        <v>GBT Waterbodem</v>
      </c>
      <c r="BA843" s="133" t="str">
        <f>INDEX('Samenvoeging Bbk en pfas'!J:J,MATCH(Bestektabel!AU843,'Samenvoeging Bbk en pfas'!B:B,0))</f>
        <v>Niet toepasbaar</v>
      </c>
      <c r="BC843" s="135" t="s">
        <v>38</v>
      </c>
      <c r="BD843" s="135" t="s">
        <v>38</v>
      </c>
      <c r="BE843" s="135" t="s">
        <v>38</v>
      </c>
      <c r="BF843" s="135" t="s">
        <v>38</v>
      </c>
      <c r="BG843" s="135" t="s">
        <v>38</v>
      </c>
      <c r="BH843" s="135" t="s">
        <v>38</v>
      </c>
      <c r="BI843" s="135" t="s">
        <v>38</v>
      </c>
    </row>
    <row r="844" spans="1:61" hidden="1" x14ac:dyDescent="0.2">
      <c r="A844" s="124">
        <v>14</v>
      </c>
      <c r="B844" s="118">
        <v>3422</v>
      </c>
      <c r="C844" s="118">
        <v>342220</v>
      </c>
      <c r="D844" s="513" t="s">
        <v>428</v>
      </c>
      <c r="E844" s="135">
        <v>10</v>
      </c>
      <c r="F844" s="514" t="s">
        <v>429</v>
      </c>
      <c r="G844" s="514" t="s">
        <v>430</v>
      </c>
      <c r="H844" s="133" t="s">
        <v>3594</v>
      </c>
      <c r="I844" s="137" t="s">
        <v>182</v>
      </c>
      <c r="J844" s="514" t="s">
        <v>449</v>
      </c>
      <c r="K844" s="133" t="s">
        <v>878</v>
      </c>
      <c r="L844" s="165" t="str">
        <f t="shared" si="174"/>
        <v>17207 - 180-058-00828</v>
      </c>
      <c r="M844" s="165" t="str">
        <f>INDEX('Export Project'!D:D,MATCH(Bestektabel!N803,'Export Project'!J:J,0))</f>
        <v>Nee</v>
      </c>
      <c r="N844" s="135">
        <v>290</v>
      </c>
      <c r="O844" s="122">
        <f>INDEX('Export Project'!E:E,MATCH(Bestektabel!N844,'Export Project'!J:J,0))</f>
        <v>56</v>
      </c>
      <c r="P844" s="549">
        <f>INDEX('Export Project'!O:O,MATCH(Bestektabel!N844,'Export Project'!J:J,0))</f>
        <v>2.6</v>
      </c>
      <c r="Q844" s="139">
        <f>INDEX('Export Project'!V:V,MATCH(Bestektabel!N844,'Export Project'!J:J,0))</f>
        <v>-5.5</v>
      </c>
      <c r="R844" s="138" t="str">
        <f>INDEX('Export Project'!W:W,MATCH(Bestektabel!N803,'Export Project'!J:J,0))</f>
        <v>19-07-2019</v>
      </c>
      <c r="S844" s="139">
        <v>-5.44</v>
      </c>
      <c r="T844" s="137"/>
      <c r="U844" s="137" t="s">
        <v>3417</v>
      </c>
      <c r="V844" s="137"/>
      <c r="W844" s="133"/>
      <c r="X844" s="141"/>
      <c r="Y844" s="811" t="s">
        <v>40</v>
      </c>
      <c r="Z844" s="812" t="s">
        <v>40</v>
      </c>
      <c r="AA844" s="139" t="s">
        <v>40</v>
      </c>
      <c r="AB844" s="141"/>
      <c r="AC844" s="520" t="s">
        <v>40</v>
      </c>
      <c r="AD844" s="141"/>
      <c r="AE844" s="122">
        <f>INDEX('Export Project'!F:F,MATCH(N844,'Export Project'!J:J,0))</f>
        <v>7</v>
      </c>
      <c r="AF844" s="814">
        <f t="shared" si="175"/>
        <v>0.125</v>
      </c>
      <c r="AG844" s="135">
        <f>INDEX('Export Project'!G:G,MATCH(N844,'Export Project'!J:J,0))</f>
        <v>0</v>
      </c>
      <c r="AH844" s="135">
        <f t="shared" si="176"/>
        <v>0</v>
      </c>
      <c r="AI844" s="140" t="s">
        <v>175</v>
      </c>
      <c r="AJ844" s="122">
        <f t="shared" si="177"/>
        <v>7.7000000000000011</v>
      </c>
      <c r="AK844" s="122" t="str">
        <f t="shared" si="183"/>
        <v>Verspreidbaar</v>
      </c>
      <c r="AL844" s="122">
        <f t="shared" si="181"/>
        <v>0</v>
      </c>
      <c r="AM844" s="848">
        <f t="shared" si="182"/>
        <v>0</v>
      </c>
      <c r="AN844" s="122" t="s">
        <v>38</v>
      </c>
      <c r="AO844" s="848">
        <f t="shared" si="179"/>
        <v>7.7000000000000011</v>
      </c>
      <c r="AQ844" s="136">
        <v>17207</v>
      </c>
      <c r="AR844" s="817" t="s">
        <v>39</v>
      </c>
      <c r="AS844" s="135"/>
      <c r="AT844" s="135"/>
      <c r="AU844" s="135">
        <f t="shared" si="178"/>
        <v>17207</v>
      </c>
      <c r="AV844" s="133" t="str">
        <f>INDEX('Samenvoeging Bbk en pfas'!E:E,MATCH(Bestektabel!AU844,'Samenvoeging Bbk en pfas'!B:B,0))</f>
        <v>Verspreidbaar</v>
      </c>
      <c r="AW844" s="133" t="str">
        <f>INDEX('Samenvoeging Bbk en pfas'!F:F,MATCH(Bestektabel!AU844,'Samenvoeging Bbk en pfas'!B:B,0))</f>
        <v>Klasse Industrie</v>
      </c>
      <c r="AX844" s="133" t="str">
        <f>INDEX('Samenvoeging Bbk en pfas'!G:G,MATCH(Bestektabel!AU844,'Samenvoeging Bbk en pfas'!B:B,0))</f>
        <v>Klasse A</v>
      </c>
      <c r="AY844" s="133" t="str">
        <f>INDEX('Samenvoeging Bbk en pfas'!H:H,MATCH(Bestektabel!AU844,'Samenvoeging Bbk en pfas'!B:B,0))</f>
        <v>GBT Landbodem</v>
      </c>
      <c r="AZ844" s="133" t="str">
        <f>INDEX('Samenvoeging Bbk en pfas'!I:I,MATCH(Bestektabel!AU844,'Samenvoeging Bbk en pfas'!B:B,0))</f>
        <v>GBT Waterbodem</v>
      </c>
      <c r="BA844" s="133" t="str">
        <f>INDEX('Samenvoeging Bbk en pfas'!J:J,MATCH(Bestektabel!AU844,'Samenvoeging Bbk en pfas'!B:B,0))</f>
        <v>GBT Waterbodem</v>
      </c>
      <c r="BC844" s="135" t="s">
        <v>38</v>
      </c>
      <c r="BD844" s="135" t="s">
        <v>38</v>
      </c>
      <c r="BE844" s="135" t="s">
        <v>38</v>
      </c>
      <c r="BF844" s="135" t="s">
        <v>38</v>
      </c>
      <c r="BG844" s="135" t="s">
        <v>38</v>
      </c>
      <c r="BH844" s="135" t="s">
        <v>38</v>
      </c>
      <c r="BI844" s="135" t="s">
        <v>38</v>
      </c>
    </row>
    <row r="845" spans="1:61" hidden="1" x14ac:dyDescent="0.2">
      <c r="A845" s="124">
        <v>14</v>
      </c>
      <c r="B845" s="118">
        <v>3422</v>
      </c>
      <c r="C845" s="118">
        <v>342220</v>
      </c>
      <c r="D845" s="519" t="s">
        <v>428</v>
      </c>
      <c r="E845" s="135">
        <v>11</v>
      </c>
      <c r="F845" s="514" t="s">
        <v>429</v>
      </c>
      <c r="G845" s="514" t="s">
        <v>430</v>
      </c>
      <c r="H845" s="133" t="s">
        <v>3594</v>
      </c>
      <c r="I845" s="137" t="s">
        <v>182</v>
      </c>
      <c r="J845" s="514" t="s">
        <v>449</v>
      </c>
      <c r="K845" s="133" t="s">
        <v>879</v>
      </c>
      <c r="L845" s="165" t="str">
        <f t="shared" si="174"/>
        <v>17207 - 180-058-00931</v>
      </c>
      <c r="M845" s="165" t="str">
        <f>INDEX('Export Project'!D:D,MATCH(Bestektabel!N804,'Export Project'!J:J,0))</f>
        <v>Nee</v>
      </c>
      <c r="N845" s="135">
        <v>5439</v>
      </c>
      <c r="O845" s="122">
        <f>INDEX('Export Project'!E:E,MATCH(Bestektabel!N845,'Export Project'!J:J,0))</f>
        <v>19</v>
      </c>
      <c r="P845" s="549">
        <f>INDEX('Export Project'!O:O,MATCH(Bestektabel!N845,'Export Project'!J:J,0))</f>
        <v>2</v>
      </c>
      <c r="Q845" s="139">
        <f>INDEX('Export Project'!V:V,MATCH(Bestektabel!N845,'Export Project'!J:J,0))</f>
        <v>-5.55</v>
      </c>
      <c r="R845" s="138" t="str">
        <f>INDEX('Export Project'!W:W,MATCH(Bestektabel!N804,'Export Project'!J:J,0))</f>
        <v>19-07-2019</v>
      </c>
      <c r="S845" s="139">
        <v>-5.48</v>
      </c>
      <c r="T845" s="137"/>
      <c r="U845" s="137" t="s">
        <v>3417</v>
      </c>
      <c r="V845" s="137"/>
      <c r="W845" s="133"/>
      <c r="X845" s="141"/>
      <c r="Y845" s="811" t="s">
        <v>40</v>
      </c>
      <c r="Z845" s="812" t="s">
        <v>40</v>
      </c>
      <c r="AA845" s="139" t="s">
        <v>40</v>
      </c>
      <c r="AB845" s="141"/>
      <c r="AC845" s="520" t="s">
        <v>40</v>
      </c>
      <c r="AD845" s="141"/>
      <c r="AE845" s="122">
        <f>INDEX('Export Project'!F:F,MATCH(N845,'Export Project'!J:J,0))</f>
        <v>4</v>
      </c>
      <c r="AF845" s="814">
        <f t="shared" si="175"/>
        <v>0.21052631578947367</v>
      </c>
      <c r="AG845" s="135">
        <f>INDEX('Export Project'!G:G,MATCH(N845,'Export Project'!J:J,0))</f>
        <v>0</v>
      </c>
      <c r="AH845" s="135">
        <f t="shared" si="176"/>
        <v>0</v>
      </c>
      <c r="AI845" s="140" t="s">
        <v>175</v>
      </c>
      <c r="AJ845" s="122">
        <f t="shared" si="177"/>
        <v>4.4000000000000004</v>
      </c>
      <c r="AK845" s="122" t="str">
        <f t="shared" si="183"/>
        <v>Verspreidbaar</v>
      </c>
      <c r="AL845" s="122">
        <f t="shared" si="181"/>
        <v>0</v>
      </c>
      <c r="AM845" s="848">
        <f t="shared" si="182"/>
        <v>0</v>
      </c>
      <c r="AN845" s="122" t="s">
        <v>38</v>
      </c>
      <c r="AO845" s="848">
        <f t="shared" si="179"/>
        <v>4.4000000000000004</v>
      </c>
      <c r="AQ845" s="136">
        <v>17207</v>
      </c>
      <c r="AR845" s="817" t="s">
        <v>39</v>
      </c>
      <c r="AS845" s="135"/>
      <c r="AT845" s="135"/>
      <c r="AU845" s="135">
        <f t="shared" si="178"/>
        <v>17207</v>
      </c>
      <c r="AV845" s="133" t="str">
        <f>INDEX('Samenvoeging Bbk en pfas'!E:E,MATCH(Bestektabel!AU845,'Samenvoeging Bbk en pfas'!B:B,0))</f>
        <v>Verspreidbaar</v>
      </c>
      <c r="AW845" s="133" t="str">
        <f>INDEX('Samenvoeging Bbk en pfas'!F:F,MATCH(Bestektabel!AU845,'Samenvoeging Bbk en pfas'!B:B,0))</f>
        <v>Klasse Industrie</v>
      </c>
      <c r="AX845" s="133" t="str">
        <f>INDEX('Samenvoeging Bbk en pfas'!G:G,MATCH(Bestektabel!AU845,'Samenvoeging Bbk en pfas'!B:B,0))</f>
        <v>Klasse A</v>
      </c>
      <c r="AY845" s="133" t="str">
        <f>INDEX('Samenvoeging Bbk en pfas'!H:H,MATCH(Bestektabel!AU845,'Samenvoeging Bbk en pfas'!B:B,0))</f>
        <v>GBT Landbodem</v>
      </c>
      <c r="AZ845" s="133" t="str">
        <f>INDEX('Samenvoeging Bbk en pfas'!I:I,MATCH(Bestektabel!AU845,'Samenvoeging Bbk en pfas'!B:B,0))</f>
        <v>GBT Waterbodem</v>
      </c>
      <c r="BA845" s="133" t="str">
        <f>INDEX('Samenvoeging Bbk en pfas'!J:J,MATCH(Bestektabel!AU845,'Samenvoeging Bbk en pfas'!B:B,0))</f>
        <v>GBT Waterbodem</v>
      </c>
      <c r="BC845" s="135" t="s">
        <v>38</v>
      </c>
      <c r="BD845" s="135" t="s">
        <v>38</v>
      </c>
      <c r="BE845" s="135" t="s">
        <v>38</v>
      </c>
      <c r="BF845" s="135" t="s">
        <v>38</v>
      </c>
      <c r="BG845" s="135" t="s">
        <v>38</v>
      </c>
      <c r="BH845" s="135" t="s">
        <v>38</v>
      </c>
      <c r="BI845" s="135" t="s">
        <v>38</v>
      </c>
    </row>
    <row r="846" spans="1:61" hidden="1" x14ac:dyDescent="0.2">
      <c r="A846" s="124">
        <v>14</v>
      </c>
      <c r="B846" s="118">
        <v>3422</v>
      </c>
      <c r="C846" s="118">
        <v>342220</v>
      </c>
      <c r="D846" s="519" t="s">
        <v>428</v>
      </c>
      <c r="E846" s="135">
        <v>11</v>
      </c>
      <c r="F846" s="514" t="s">
        <v>429</v>
      </c>
      <c r="G846" s="514" t="s">
        <v>430</v>
      </c>
      <c r="H846" s="133" t="s">
        <v>3594</v>
      </c>
      <c r="I846" s="137" t="s">
        <v>182</v>
      </c>
      <c r="J846" s="514" t="s">
        <v>449</v>
      </c>
      <c r="K846" s="133" t="s">
        <v>879</v>
      </c>
      <c r="L846" s="165" t="str">
        <f t="shared" si="174"/>
        <v>17207 - 180-058-00931</v>
      </c>
      <c r="M846" s="165" t="str">
        <f>INDEX('Export Project'!D:D,MATCH(Bestektabel!N805,'Export Project'!J:J,0))</f>
        <v>Nee</v>
      </c>
      <c r="N846" s="135">
        <v>5440</v>
      </c>
      <c r="O846" s="122">
        <f>INDEX('Export Project'!E:E,MATCH(Bestektabel!N846,'Export Project'!J:J,0))</f>
        <v>18</v>
      </c>
      <c r="P846" s="549">
        <f>INDEX('Export Project'!O:O,MATCH(Bestektabel!N846,'Export Project'!J:J,0))</f>
        <v>1.8</v>
      </c>
      <c r="Q846" s="139">
        <f>INDEX('Export Project'!V:V,MATCH(Bestektabel!N846,'Export Project'!J:J,0))</f>
        <v>-5.55</v>
      </c>
      <c r="R846" s="138" t="str">
        <f>INDEX('Export Project'!W:W,MATCH(Bestektabel!N805,'Export Project'!J:J,0))</f>
        <v>19-07-2019</v>
      </c>
      <c r="S846" s="139">
        <v>-5.48</v>
      </c>
      <c r="T846" s="137"/>
      <c r="U846" s="137" t="s">
        <v>3417</v>
      </c>
      <c r="V846" s="137"/>
      <c r="W846" s="133"/>
      <c r="X846" s="141"/>
      <c r="Y846" s="811" t="s">
        <v>40</v>
      </c>
      <c r="Z846" s="812" t="s">
        <v>40</v>
      </c>
      <c r="AA846" s="139" t="s">
        <v>40</v>
      </c>
      <c r="AB846" s="141"/>
      <c r="AC846" s="520" t="s">
        <v>40</v>
      </c>
      <c r="AD846" s="141"/>
      <c r="AE846" s="122">
        <f>INDEX('Export Project'!F:F,MATCH(N846,'Export Project'!J:J,0))</f>
        <v>3</v>
      </c>
      <c r="AF846" s="814">
        <f t="shared" si="175"/>
        <v>0.16666666666666666</v>
      </c>
      <c r="AG846" s="135">
        <f>INDEX('Export Project'!G:G,MATCH(N846,'Export Project'!J:J,0))</f>
        <v>0</v>
      </c>
      <c r="AH846" s="135">
        <f t="shared" si="176"/>
        <v>0</v>
      </c>
      <c r="AI846" s="140" t="s">
        <v>175</v>
      </c>
      <c r="AJ846" s="122">
        <f t="shared" si="177"/>
        <v>3.3000000000000003</v>
      </c>
      <c r="AK846" s="122" t="str">
        <f t="shared" si="183"/>
        <v>Verspreidbaar</v>
      </c>
      <c r="AL846" s="122">
        <f t="shared" si="181"/>
        <v>0</v>
      </c>
      <c r="AM846" s="848">
        <f t="shared" si="182"/>
        <v>0</v>
      </c>
      <c r="AN846" s="122" t="s">
        <v>38</v>
      </c>
      <c r="AO846" s="848">
        <f t="shared" si="179"/>
        <v>3.3000000000000003</v>
      </c>
      <c r="AQ846" s="136">
        <v>17207</v>
      </c>
      <c r="AR846" s="817" t="s">
        <v>39</v>
      </c>
      <c r="AS846" s="135"/>
      <c r="AT846" s="135"/>
      <c r="AU846" s="135">
        <f t="shared" si="178"/>
        <v>17207</v>
      </c>
      <c r="AV846" s="133" t="str">
        <f>INDEX('Samenvoeging Bbk en pfas'!E:E,MATCH(Bestektabel!AU846,'Samenvoeging Bbk en pfas'!B:B,0))</f>
        <v>Verspreidbaar</v>
      </c>
      <c r="AW846" s="133" t="str">
        <f>INDEX('Samenvoeging Bbk en pfas'!F:F,MATCH(Bestektabel!AU846,'Samenvoeging Bbk en pfas'!B:B,0))</f>
        <v>Klasse Industrie</v>
      </c>
      <c r="AX846" s="133" t="str">
        <f>INDEX('Samenvoeging Bbk en pfas'!G:G,MATCH(Bestektabel!AU846,'Samenvoeging Bbk en pfas'!B:B,0))</f>
        <v>Klasse A</v>
      </c>
      <c r="AY846" s="133" t="str">
        <f>INDEX('Samenvoeging Bbk en pfas'!H:H,MATCH(Bestektabel!AU846,'Samenvoeging Bbk en pfas'!B:B,0))</f>
        <v>GBT Landbodem</v>
      </c>
      <c r="AZ846" s="133" t="str">
        <f>INDEX('Samenvoeging Bbk en pfas'!I:I,MATCH(Bestektabel!AU846,'Samenvoeging Bbk en pfas'!B:B,0))</f>
        <v>GBT Waterbodem</v>
      </c>
      <c r="BA846" s="133" t="str">
        <f>INDEX('Samenvoeging Bbk en pfas'!J:J,MATCH(Bestektabel!AU846,'Samenvoeging Bbk en pfas'!B:B,0))</f>
        <v>GBT Waterbodem</v>
      </c>
      <c r="BC846" s="135" t="s">
        <v>38</v>
      </c>
      <c r="BD846" s="135" t="s">
        <v>38</v>
      </c>
      <c r="BE846" s="135" t="s">
        <v>38</v>
      </c>
      <c r="BF846" s="135" t="s">
        <v>38</v>
      </c>
      <c r="BG846" s="135" t="s">
        <v>38</v>
      </c>
      <c r="BH846" s="135" t="s">
        <v>38</v>
      </c>
      <c r="BI846" s="135" t="s">
        <v>38</v>
      </c>
    </row>
    <row r="847" spans="1:61" hidden="1" x14ac:dyDescent="0.2">
      <c r="A847" s="124">
        <v>14</v>
      </c>
      <c r="B847" s="118">
        <v>3422</v>
      </c>
      <c r="C847" s="118">
        <v>342220</v>
      </c>
      <c r="D847" s="519" t="s">
        <v>428</v>
      </c>
      <c r="E847" s="135">
        <v>11</v>
      </c>
      <c r="F847" s="514" t="s">
        <v>429</v>
      </c>
      <c r="G847" s="514" t="s">
        <v>430</v>
      </c>
      <c r="H847" s="133" t="s">
        <v>3594</v>
      </c>
      <c r="I847" s="137" t="s">
        <v>182</v>
      </c>
      <c r="J847" s="514" t="s">
        <v>449</v>
      </c>
      <c r="K847" s="133" t="s">
        <v>879</v>
      </c>
      <c r="L847" s="165" t="str">
        <f t="shared" si="174"/>
        <v>17207 - 180-058-00931</v>
      </c>
      <c r="M847" s="165" t="str">
        <f>INDEX('Export Project'!D:D,MATCH(Bestektabel!N806,'Export Project'!J:J,0))</f>
        <v>Nee</v>
      </c>
      <c r="N847" s="135">
        <v>5441</v>
      </c>
      <c r="O847" s="122">
        <f>INDEX('Export Project'!E:E,MATCH(Bestektabel!N847,'Export Project'!J:J,0))</f>
        <v>20</v>
      </c>
      <c r="P847" s="549">
        <f>INDEX('Export Project'!O:O,MATCH(Bestektabel!N847,'Export Project'!J:J,0))</f>
        <v>2.2999999999999998</v>
      </c>
      <c r="Q847" s="139">
        <f>INDEX('Export Project'!V:V,MATCH(Bestektabel!N847,'Export Project'!J:J,0))</f>
        <v>-5.55</v>
      </c>
      <c r="R847" s="138" t="str">
        <f>INDEX('Export Project'!W:W,MATCH(Bestektabel!N806,'Export Project'!J:J,0))</f>
        <v>19-07-2019</v>
      </c>
      <c r="S847" s="139">
        <v>-5.48</v>
      </c>
      <c r="T847" s="137"/>
      <c r="U847" s="137" t="s">
        <v>3417</v>
      </c>
      <c r="V847" s="137"/>
      <c r="W847" s="133"/>
      <c r="X847" s="141"/>
      <c r="Y847" s="811" t="s">
        <v>40</v>
      </c>
      <c r="Z847" s="812" t="s">
        <v>40</v>
      </c>
      <c r="AA847" s="139" t="s">
        <v>40</v>
      </c>
      <c r="AB847" s="141"/>
      <c r="AC847" s="520" t="s">
        <v>40</v>
      </c>
      <c r="AD847" s="141"/>
      <c r="AE847" s="122">
        <f>INDEX('Export Project'!F:F,MATCH(N847,'Export Project'!J:J,0))</f>
        <v>3</v>
      </c>
      <c r="AF847" s="814">
        <f t="shared" si="175"/>
        <v>0.15</v>
      </c>
      <c r="AG847" s="135">
        <f>INDEX('Export Project'!G:G,MATCH(N847,'Export Project'!J:J,0))</f>
        <v>0</v>
      </c>
      <c r="AH847" s="135">
        <f t="shared" si="176"/>
        <v>0</v>
      </c>
      <c r="AI847" s="140" t="s">
        <v>175</v>
      </c>
      <c r="AJ847" s="122">
        <f t="shared" si="177"/>
        <v>3.3000000000000003</v>
      </c>
      <c r="AK847" s="122" t="str">
        <f t="shared" si="183"/>
        <v>Verspreidbaar</v>
      </c>
      <c r="AL847" s="122">
        <f t="shared" si="181"/>
        <v>0</v>
      </c>
      <c r="AM847" s="848">
        <f t="shared" si="182"/>
        <v>0</v>
      </c>
      <c r="AN847" s="122" t="s">
        <v>38</v>
      </c>
      <c r="AO847" s="848">
        <f t="shared" si="179"/>
        <v>3.3000000000000003</v>
      </c>
      <c r="AQ847" s="136">
        <v>17207</v>
      </c>
      <c r="AR847" s="817" t="s">
        <v>39</v>
      </c>
      <c r="AS847" s="135"/>
      <c r="AT847" s="135"/>
      <c r="AU847" s="135">
        <f t="shared" si="178"/>
        <v>17207</v>
      </c>
      <c r="AV847" s="133" t="str">
        <f>INDEX('Samenvoeging Bbk en pfas'!E:E,MATCH(Bestektabel!AU847,'Samenvoeging Bbk en pfas'!B:B,0))</f>
        <v>Verspreidbaar</v>
      </c>
      <c r="AW847" s="133" t="str">
        <f>INDEX('Samenvoeging Bbk en pfas'!F:F,MATCH(Bestektabel!AU847,'Samenvoeging Bbk en pfas'!B:B,0))</f>
        <v>Klasse Industrie</v>
      </c>
      <c r="AX847" s="133" t="str">
        <f>INDEX('Samenvoeging Bbk en pfas'!G:G,MATCH(Bestektabel!AU847,'Samenvoeging Bbk en pfas'!B:B,0))</f>
        <v>Klasse A</v>
      </c>
      <c r="AY847" s="133" t="str">
        <f>INDEX('Samenvoeging Bbk en pfas'!H:H,MATCH(Bestektabel!AU847,'Samenvoeging Bbk en pfas'!B:B,0))</f>
        <v>GBT Landbodem</v>
      </c>
      <c r="AZ847" s="133" t="str">
        <f>INDEX('Samenvoeging Bbk en pfas'!I:I,MATCH(Bestektabel!AU847,'Samenvoeging Bbk en pfas'!B:B,0))</f>
        <v>GBT Waterbodem</v>
      </c>
      <c r="BA847" s="133" t="str">
        <f>INDEX('Samenvoeging Bbk en pfas'!J:J,MATCH(Bestektabel!AU847,'Samenvoeging Bbk en pfas'!B:B,0))</f>
        <v>GBT Waterbodem</v>
      </c>
      <c r="BC847" s="135" t="s">
        <v>38</v>
      </c>
      <c r="BD847" s="135" t="s">
        <v>38</v>
      </c>
      <c r="BE847" s="135" t="s">
        <v>38</v>
      </c>
      <c r="BF847" s="135" t="s">
        <v>38</v>
      </c>
      <c r="BG847" s="135" t="s">
        <v>38</v>
      </c>
      <c r="BH847" s="135" t="s">
        <v>38</v>
      </c>
      <c r="BI847" s="135" t="s">
        <v>38</v>
      </c>
    </row>
    <row r="848" spans="1:61" hidden="1" x14ac:dyDescent="0.2">
      <c r="A848" s="124">
        <v>14</v>
      </c>
      <c r="B848" s="118">
        <v>3422</v>
      </c>
      <c r="C848" s="118">
        <v>342230</v>
      </c>
      <c r="D848" s="513" t="s">
        <v>428</v>
      </c>
      <c r="E848" s="135">
        <v>11</v>
      </c>
      <c r="F848" s="514" t="s">
        <v>429</v>
      </c>
      <c r="G848" s="514" t="s">
        <v>430</v>
      </c>
      <c r="H848" s="133" t="s">
        <v>3594</v>
      </c>
      <c r="I848" s="137" t="s">
        <v>182</v>
      </c>
      <c r="J848" s="514" t="s">
        <v>449</v>
      </c>
      <c r="K848" s="133" t="s">
        <v>880</v>
      </c>
      <c r="L848" s="165" t="str">
        <f t="shared" ref="L848:L911" si="186">CONCATENATE(AQ848," - ",K848)</f>
        <v>17208 - 180-058-01177</v>
      </c>
      <c r="M848" s="165" t="str">
        <f>INDEX('Export Project'!D:D,MATCH(Bestektabel!N807,'Export Project'!J:J,0))</f>
        <v>Nee</v>
      </c>
      <c r="N848" s="135">
        <v>280</v>
      </c>
      <c r="O848" s="122">
        <f>INDEX('Export Project'!E:E,MATCH(Bestektabel!N848,'Export Project'!J:J,0))</f>
        <v>19</v>
      </c>
      <c r="P848" s="549">
        <f>INDEX('Export Project'!O:O,MATCH(Bestektabel!N848,'Export Project'!J:J,0))</f>
        <v>1.6</v>
      </c>
      <c r="Q848" s="139">
        <f>INDEX('Export Project'!V:V,MATCH(Bestektabel!N848,'Export Project'!J:J,0))</f>
        <v>-5.41</v>
      </c>
      <c r="R848" s="138" t="str">
        <f>INDEX('Export Project'!W:W,MATCH(Bestektabel!N807,'Export Project'!J:J,0))</f>
        <v>19-07-2019</v>
      </c>
      <c r="S848" s="139">
        <v>-5.51</v>
      </c>
      <c r="T848" s="137"/>
      <c r="U848" s="137" t="s">
        <v>3417</v>
      </c>
      <c r="V848" s="137"/>
      <c r="W848" s="133"/>
      <c r="X848" s="141"/>
      <c r="Y848" s="811" t="s">
        <v>40</v>
      </c>
      <c r="Z848" s="812" t="s">
        <v>40</v>
      </c>
      <c r="AA848" s="139" t="s">
        <v>40</v>
      </c>
      <c r="AB848" s="141"/>
      <c r="AC848" s="520" t="s">
        <v>40</v>
      </c>
      <c r="AD848" s="141"/>
      <c r="AE848" s="122">
        <f>INDEX('Export Project'!F:F,MATCH(N848,'Export Project'!J:J,0))</f>
        <v>2</v>
      </c>
      <c r="AF848" s="814">
        <f t="shared" ref="AF848:AF911" si="187">AE848/O848</f>
        <v>0.10526315789473684</v>
      </c>
      <c r="AG848" s="135">
        <f>INDEX('Export Project'!G:G,MATCH(N848,'Export Project'!J:J,0))</f>
        <v>0</v>
      </c>
      <c r="AH848" s="135">
        <f t="shared" ref="AH848:AH911" si="188">AG848/O848</f>
        <v>0</v>
      </c>
      <c r="AI848" s="140" t="s">
        <v>175</v>
      </c>
      <c r="AJ848" s="122">
        <f t="shared" ref="AJ848:AJ911" si="189">AE848*1.1</f>
        <v>2.2000000000000002</v>
      </c>
      <c r="AK848" s="122" t="str">
        <f t="shared" ref="AK848:AK879" si="190">IF(AR848="Ja","Mogelijk verspreiden als aangrenzend perceel geen weiland is",AV848)</f>
        <v>Niet verspreidbaar</v>
      </c>
      <c r="AL848" s="122">
        <f t="shared" si="181"/>
        <v>0</v>
      </c>
      <c r="AM848" s="848">
        <f t="shared" si="182"/>
        <v>0</v>
      </c>
      <c r="AN848" s="122" t="s">
        <v>38</v>
      </c>
      <c r="AO848" s="848">
        <f t="shared" si="179"/>
        <v>2.2000000000000002</v>
      </c>
      <c r="AQ848" s="136">
        <v>17208</v>
      </c>
      <c r="AR848" s="817" t="s">
        <v>39</v>
      </c>
      <c r="AS848" s="135"/>
      <c r="AT848" s="135"/>
      <c r="AU848" s="135">
        <f t="shared" ref="AU848:AU911" si="191">AQ848</f>
        <v>17208</v>
      </c>
      <c r="AV848" s="133" t="str">
        <f>INDEX('Samenvoeging Bbk en pfas'!E:E,MATCH(Bestektabel!AU848,'Samenvoeging Bbk en pfas'!B:B,0))</f>
        <v>Niet verspreidbaar</v>
      </c>
      <c r="AW848" s="133" t="str">
        <f>INDEX('Samenvoeging Bbk en pfas'!F:F,MATCH(Bestektabel!AU848,'Samenvoeging Bbk en pfas'!B:B,0))</f>
        <v>Niet toepasbaar</v>
      </c>
      <c r="AX848" s="133" t="str">
        <f>INDEX('Samenvoeging Bbk en pfas'!G:G,MATCH(Bestektabel!AU848,'Samenvoeging Bbk en pfas'!B:B,0))</f>
        <v>Klasse B*</v>
      </c>
      <c r="AY848" s="133" t="str">
        <f>INDEX('Samenvoeging Bbk en pfas'!H:H,MATCH(Bestektabel!AU848,'Samenvoeging Bbk en pfas'!B:B,0))</f>
        <v>E(10) niet gemeten</v>
      </c>
      <c r="AZ848" s="133" t="str">
        <f>INDEX('Samenvoeging Bbk en pfas'!I:I,MATCH(Bestektabel!AU848,'Samenvoeging Bbk en pfas'!B:B,0))</f>
        <v>E(10) niet gemeten</v>
      </c>
      <c r="BA848" s="133" t="str">
        <f>INDEX('Samenvoeging Bbk en pfas'!J:J,MATCH(Bestektabel!AU848,'Samenvoeging Bbk en pfas'!B:B,0))</f>
        <v>E(10) niet gemeten</v>
      </c>
      <c r="BC848" s="135" t="s">
        <v>38</v>
      </c>
      <c r="BD848" s="135" t="s">
        <v>38</v>
      </c>
      <c r="BE848" s="135" t="s">
        <v>38</v>
      </c>
      <c r="BF848" s="135" t="s">
        <v>38</v>
      </c>
      <c r="BG848" s="135" t="s">
        <v>38</v>
      </c>
      <c r="BH848" s="135" t="s">
        <v>38</v>
      </c>
      <c r="BI848" s="135" t="s">
        <v>38</v>
      </c>
    </row>
    <row r="849" spans="1:61" hidden="1" x14ac:dyDescent="0.2">
      <c r="A849" s="124">
        <v>14</v>
      </c>
      <c r="B849" s="118">
        <v>3422</v>
      </c>
      <c r="C849" s="118">
        <v>342230</v>
      </c>
      <c r="D849" s="513" t="s">
        <v>428</v>
      </c>
      <c r="E849" s="135">
        <v>11</v>
      </c>
      <c r="F849" s="514" t="s">
        <v>429</v>
      </c>
      <c r="G849" s="514" t="s">
        <v>430</v>
      </c>
      <c r="H849" s="133" t="s">
        <v>3594</v>
      </c>
      <c r="I849" s="137" t="s">
        <v>182</v>
      </c>
      <c r="J849" s="514" t="s">
        <v>449</v>
      </c>
      <c r="K849" s="133" t="s">
        <v>882</v>
      </c>
      <c r="L849" s="165" t="str">
        <f t="shared" si="186"/>
        <v>17208 - 180-058-00475</v>
      </c>
      <c r="M849" s="165" t="str">
        <f>INDEX('Export Project'!D:D,MATCH(Bestektabel!N808,'Export Project'!J:J,0))</f>
        <v>Nee</v>
      </c>
      <c r="N849" s="135">
        <v>281</v>
      </c>
      <c r="O849" s="122">
        <f>INDEX('Export Project'!E:E,MATCH(Bestektabel!N849,'Export Project'!J:J,0))</f>
        <v>10</v>
      </c>
      <c r="P849" s="549">
        <f>INDEX('Export Project'!O:O,MATCH(Bestektabel!N849,'Export Project'!J:J,0))</f>
        <v>1.3</v>
      </c>
      <c r="Q849" s="139">
        <f>INDEX('Export Project'!V:V,MATCH(Bestektabel!N849,'Export Project'!J:J,0))</f>
        <v>-5.41</v>
      </c>
      <c r="R849" s="138" t="str">
        <f>INDEX('Export Project'!W:W,MATCH(Bestektabel!N808,'Export Project'!J:J,0))</f>
        <v>19-07-2019</v>
      </c>
      <c r="S849" s="139">
        <v>-5.51</v>
      </c>
      <c r="T849" s="137"/>
      <c r="U849" s="137" t="s">
        <v>3417</v>
      </c>
      <c r="V849" s="137"/>
      <c r="W849" s="133"/>
      <c r="X849" s="141"/>
      <c r="Y849" s="811" t="s">
        <v>40</v>
      </c>
      <c r="Z849" s="812" t="s">
        <v>40</v>
      </c>
      <c r="AA849" s="139" t="s">
        <v>40</v>
      </c>
      <c r="AB849" s="141"/>
      <c r="AC849" s="520" t="s">
        <v>40</v>
      </c>
      <c r="AD849" s="141"/>
      <c r="AE849" s="122">
        <f>INDEX('Export Project'!F:F,MATCH(N849,'Export Project'!J:J,0))</f>
        <v>1</v>
      </c>
      <c r="AF849" s="814">
        <f t="shared" si="187"/>
        <v>0.1</v>
      </c>
      <c r="AG849" s="135">
        <f>INDEX('Export Project'!G:G,MATCH(N849,'Export Project'!J:J,0))</f>
        <v>0</v>
      </c>
      <c r="AH849" s="135">
        <f t="shared" si="188"/>
        <v>0</v>
      </c>
      <c r="AI849" s="140" t="s">
        <v>175</v>
      </c>
      <c r="AJ849" s="122">
        <f t="shared" si="189"/>
        <v>1.1000000000000001</v>
      </c>
      <c r="AK849" s="122" t="str">
        <f t="shared" si="190"/>
        <v>Niet verspreidbaar</v>
      </c>
      <c r="AL849" s="122">
        <f t="shared" si="181"/>
        <v>0</v>
      </c>
      <c r="AM849" s="848">
        <f t="shared" si="182"/>
        <v>0</v>
      </c>
      <c r="AN849" s="122" t="s">
        <v>38</v>
      </c>
      <c r="AO849" s="848">
        <f t="shared" si="179"/>
        <v>1.1000000000000001</v>
      </c>
      <c r="AQ849" s="136">
        <v>17208</v>
      </c>
      <c r="AR849" s="817" t="s">
        <v>39</v>
      </c>
      <c r="AS849" s="135"/>
      <c r="AT849" s="135"/>
      <c r="AU849" s="135">
        <f t="shared" si="191"/>
        <v>17208</v>
      </c>
      <c r="AV849" s="133" t="str">
        <f>INDEX('Samenvoeging Bbk en pfas'!E:E,MATCH(Bestektabel!AU849,'Samenvoeging Bbk en pfas'!B:B,0))</f>
        <v>Niet verspreidbaar</v>
      </c>
      <c r="AW849" s="133" t="str">
        <f>INDEX('Samenvoeging Bbk en pfas'!F:F,MATCH(Bestektabel!AU849,'Samenvoeging Bbk en pfas'!B:B,0))</f>
        <v>Niet toepasbaar</v>
      </c>
      <c r="AX849" s="133" t="str">
        <f>INDEX('Samenvoeging Bbk en pfas'!G:G,MATCH(Bestektabel!AU849,'Samenvoeging Bbk en pfas'!B:B,0))</f>
        <v>Klasse B*</v>
      </c>
      <c r="AY849" s="133" t="str">
        <f>INDEX('Samenvoeging Bbk en pfas'!H:H,MATCH(Bestektabel!AU849,'Samenvoeging Bbk en pfas'!B:B,0))</f>
        <v>E(10) niet gemeten</v>
      </c>
      <c r="AZ849" s="133" t="str">
        <f>INDEX('Samenvoeging Bbk en pfas'!I:I,MATCH(Bestektabel!AU849,'Samenvoeging Bbk en pfas'!B:B,0))</f>
        <v>E(10) niet gemeten</v>
      </c>
      <c r="BA849" s="133" t="str">
        <f>INDEX('Samenvoeging Bbk en pfas'!J:J,MATCH(Bestektabel!AU849,'Samenvoeging Bbk en pfas'!B:B,0))</f>
        <v>E(10) niet gemeten</v>
      </c>
      <c r="BC849" s="135" t="s">
        <v>38</v>
      </c>
      <c r="BD849" s="135" t="s">
        <v>38</v>
      </c>
      <c r="BE849" s="135" t="s">
        <v>38</v>
      </c>
      <c r="BF849" s="135" t="s">
        <v>38</v>
      </c>
      <c r="BG849" s="135" t="s">
        <v>38</v>
      </c>
      <c r="BH849" s="135" t="s">
        <v>38</v>
      </c>
      <c r="BI849" s="135" t="s">
        <v>38</v>
      </c>
    </row>
    <row r="850" spans="1:61" hidden="1" x14ac:dyDescent="0.2">
      <c r="A850" s="124">
        <v>14</v>
      </c>
      <c r="B850" s="118">
        <v>3422</v>
      </c>
      <c r="C850" s="118">
        <v>342230</v>
      </c>
      <c r="D850" s="513" t="s">
        <v>428</v>
      </c>
      <c r="E850" s="135">
        <v>11</v>
      </c>
      <c r="F850" s="514" t="s">
        <v>429</v>
      </c>
      <c r="G850" s="514" t="s">
        <v>430</v>
      </c>
      <c r="H850" s="133" t="s">
        <v>3594</v>
      </c>
      <c r="I850" s="137" t="s">
        <v>182</v>
      </c>
      <c r="J850" s="514" t="s">
        <v>449</v>
      </c>
      <c r="K850" s="133" t="s">
        <v>882</v>
      </c>
      <c r="L850" s="165" t="str">
        <f t="shared" si="186"/>
        <v>17208 - 180-058-00475</v>
      </c>
      <c r="M850" s="165" t="str">
        <f>INDEX('Export Project'!D:D,MATCH(Bestektabel!N809,'Export Project'!J:J,0))</f>
        <v>Nee</v>
      </c>
      <c r="N850" s="135">
        <v>282</v>
      </c>
      <c r="O850" s="122">
        <f>INDEX('Export Project'!E:E,MATCH(Bestektabel!N850,'Export Project'!J:J,0))</f>
        <v>23</v>
      </c>
      <c r="P850" s="549">
        <f>INDEX('Export Project'!O:O,MATCH(Bestektabel!N850,'Export Project'!J:J,0))</f>
        <v>1.8</v>
      </c>
      <c r="Q850" s="139">
        <f>INDEX('Export Project'!V:V,MATCH(Bestektabel!N850,'Export Project'!J:J,0))</f>
        <v>-5.41</v>
      </c>
      <c r="R850" s="138" t="str">
        <f>INDEX('Export Project'!W:W,MATCH(Bestektabel!N809,'Export Project'!J:J,0))</f>
        <v>19-07-2019</v>
      </c>
      <c r="S850" s="139">
        <v>-5.51</v>
      </c>
      <c r="T850" s="137"/>
      <c r="U850" s="137" t="s">
        <v>3417</v>
      </c>
      <c r="V850" s="137"/>
      <c r="W850" s="133"/>
      <c r="X850" s="141"/>
      <c r="Y850" s="811" t="s">
        <v>40</v>
      </c>
      <c r="Z850" s="812" t="s">
        <v>40</v>
      </c>
      <c r="AA850" s="139" t="s">
        <v>40</v>
      </c>
      <c r="AB850" s="141"/>
      <c r="AC850" s="520" t="s">
        <v>40</v>
      </c>
      <c r="AD850" s="141"/>
      <c r="AE850" s="122">
        <f>INDEX('Export Project'!F:F,MATCH(N850,'Export Project'!J:J,0))</f>
        <v>6</v>
      </c>
      <c r="AF850" s="814">
        <f t="shared" si="187"/>
        <v>0.2608695652173913</v>
      </c>
      <c r="AG850" s="135">
        <f>INDEX('Export Project'!G:G,MATCH(N850,'Export Project'!J:J,0))</f>
        <v>0</v>
      </c>
      <c r="AH850" s="135">
        <f t="shared" si="188"/>
        <v>0</v>
      </c>
      <c r="AI850" s="140" t="s">
        <v>175</v>
      </c>
      <c r="AJ850" s="122">
        <f t="shared" si="189"/>
        <v>6.6000000000000005</v>
      </c>
      <c r="AK850" s="122" t="str">
        <f t="shared" si="190"/>
        <v>Niet verspreidbaar</v>
      </c>
      <c r="AL850" s="122">
        <f t="shared" si="181"/>
        <v>0</v>
      </c>
      <c r="AM850" s="848">
        <f t="shared" si="182"/>
        <v>0</v>
      </c>
      <c r="AN850" s="122" t="s">
        <v>38</v>
      </c>
      <c r="AO850" s="848">
        <f t="shared" si="179"/>
        <v>6.6000000000000005</v>
      </c>
      <c r="AQ850" s="136">
        <v>17208</v>
      </c>
      <c r="AR850" s="817" t="s">
        <v>39</v>
      </c>
      <c r="AS850" s="135"/>
      <c r="AT850" s="135"/>
      <c r="AU850" s="135">
        <f t="shared" si="191"/>
        <v>17208</v>
      </c>
      <c r="AV850" s="133" t="str">
        <f>INDEX('Samenvoeging Bbk en pfas'!E:E,MATCH(Bestektabel!AU850,'Samenvoeging Bbk en pfas'!B:B,0))</f>
        <v>Niet verspreidbaar</v>
      </c>
      <c r="AW850" s="133" t="str">
        <f>INDEX('Samenvoeging Bbk en pfas'!F:F,MATCH(Bestektabel!AU850,'Samenvoeging Bbk en pfas'!B:B,0))</f>
        <v>Niet toepasbaar</v>
      </c>
      <c r="AX850" s="133" t="str">
        <f>INDEX('Samenvoeging Bbk en pfas'!G:G,MATCH(Bestektabel!AU850,'Samenvoeging Bbk en pfas'!B:B,0))</f>
        <v>Klasse B*</v>
      </c>
      <c r="AY850" s="133" t="str">
        <f>INDEX('Samenvoeging Bbk en pfas'!H:H,MATCH(Bestektabel!AU850,'Samenvoeging Bbk en pfas'!B:B,0))</f>
        <v>E(10) niet gemeten</v>
      </c>
      <c r="AZ850" s="133" t="str">
        <f>INDEX('Samenvoeging Bbk en pfas'!I:I,MATCH(Bestektabel!AU850,'Samenvoeging Bbk en pfas'!B:B,0))</f>
        <v>E(10) niet gemeten</v>
      </c>
      <c r="BA850" s="133" t="str">
        <f>INDEX('Samenvoeging Bbk en pfas'!J:J,MATCH(Bestektabel!AU850,'Samenvoeging Bbk en pfas'!B:B,0))</f>
        <v>E(10) niet gemeten</v>
      </c>
      <c r="BC850" s="135" t="s">
        <v>38</v>
      </c>
      <c r="BD850" s="135" t="s">
        <v>38</v>
      </c>
      <c r="BE850" s="135" t="s">
        <v>38</v>
      </c>
      <c r="BF850" s="135" t="s">
        <v>38</v>
      </c>
      <c r="BG850" s="135" t="s">
        <v>38</v>
      </c>
      <c r="BH850" s="135" t="s">
        <v>38</v>
      </c>
      <c r="BI850" s="135" t="s">
        <v>38</v>
      </c>
    </row>
    <row r="851" spans="1:61" hidden="1" x14ac:dyDescent="0.2">
      <c r="A851" s="124">
        <v>14</v>
      </c>
      <c r="B851" s="118">
        <v>3422</v>
      </c>
      <c r="C851" s="895">
        <v>342230</v>
      </c>
      <c r="D851" s="513" t="s">
        <v>428</v>
      </c>
      <c r="E851" s="135">
        <v>11</v>
      </c>
      <c r="F851" s="514" t="s">
        <v>429</v>
      </c>
      <c r="G851" s="514" t="s">
        <v>430</v>
      </c>
      <c r="H851" s="133" t="s">
        <v>3594</v>
      </c>
      <c r="I851" s="137" t="s">
        <v>182</v>
      </c>
      <c r="J851" s="514" t="s">
        <v>449</v>
      </c>
      <c r="K851" s="133" t="s">
        <v>883</v>
      </c>
      <c r="L851" s="165" t="str">
        <f t="shared" si="186"/>
        <v>17208 - 180-058-00506</v>
      </c>
      <c r="M851" s="165" t="str">
        <f>INDEX('Export Project'!D:D,MATCH(Bestektabel!N810,'Export Project'!J:J,0))</f>
        <v>Nee</v>
      </c>
      <c r="N851" s="135">
        <v>277</v>
      </c>
      <c r="O851" s="122">
        <f>INDEX('Export Project'!E:E,MATCH(Bestektabel!N851,'Export Project'!J:J,0))</f>
        <v>37</v>
      </c>
      <c r="P851" s="549">
        <f>INDEX('Export Project'!O:O,MATCH(Bestektabel!N851,'Export Project'!J:J,0))</f>
        <v>1.9</v>
      </c>
      <c r="Q851" s="139">
        <f>INDEX('Export Project'!V:V,MATCH(Bestektabel!N851,'Export Project'!J:J,0))</f>
        <v>-5.41</v>
      </c>
      <c r="R851" s="138" t="str">
        <f>INDEX('Export Project'!W:W,MATCH(Bestektabel!N810,'Export Project'!J:J,0))</f>
        <v>19-07-2019</v>
      </c>
      <c r="S851" s="139">
        <v>-5.51</v>
      </c>
      <c r="T851" s="137"/>
      <c r="U851" s="137" t="s">
        <v>3417</v>
      </c>
      <c r="V851" s="137"/>
      <c r="W851" s="133"/>
      <c r="X851" s="141"/>
      <c r="Y851" s="811" t="s">
        <v>40</v>
      </c>
      <c r="Z851" s="812" t="s">
        <v>40</v>
      </c>
      <c r="AA851" s="139" t="s">
        <v>40</v>
      </c>
      <c r="AB851" s="141"/>
      <c r="AC851" s="520" t="s">
        <v>40</v>
      </c>
      <c r="AD851" s="141"/>
      <c r="AE851" s="122">
        <f>INDEX('Export Project'!F:F,MATCH(N851,'Export Project'!J:J,0))</f>
        <v>4</v>
      </c>
      <c r="AF851" s="814">
        <f t="shared" si="187"/>
        <v>0.10810810810810811</v>
      </c>
      <c r="AG851" s="135">
        <f>INDEX('Export Project'!G:G,MATCH(N851,'Export Project'!J:J,0))</f>
        <v>0</v>
      </c>
      <c r="AH851" s="135">
        <f t="shared" si="188"/>
        <v>0</v>
      </c>
      <c r="AI851" s="140" t="s">
        <v>175</v>
      </c>
      <c r="AJ851" s="122">
        <f t="shared" si="189"/>
        <v>4.4000000000000004</v>
      </c>
      <c r="AK851" s="122" t="str">
        <f t="shared" si="190"/>
        <v>Niet verspreidbaar</v>
      </c>
      <c r="AL851" s="122">
        <f t="shared" si="181"/>
        <v>0</v>
      </c>
      <c r="AM851" s="848">
        <f t="shared" si="182"/>
        <v>0</v>
      </c>
      <c r="AN851" s="122" t="s">
        <v>38</v>
      </c>
      <c r="AO851" s="848">
        <f t="shared" si="179"/>
        <v>4.4000000000000004</v>
      </c>
      <c r="AQ851" s="136">
        <v>17208</v>
      </c>
      <c r="AR851" s="817" t="s">
        <v>39</v>
      </c>
      <c r="AS851" s="135"/>
      <c r="AT851" s="135"/>
      <c r="AU851" s="135">
        <f t="shared" si="191"/>
        <v>17208</v>
      </c>
      <c r="AV851" s="133" t="str">
        <f>INDEX('Samenvoeging Bbk en pfas'!E:E,MATCH(Bestektabel!AU851,'Samenvoeging Bbk en pfas'!B:B,0))</f>
        <v>Niet verspreidbaar</v>
      </c>
      <c r="AW851" s="133" t="str">
        <f>INDEX('Samenvoeging Bbk en pfas'!F:F,MATCH(Bestektabel!AU851,'Samenvoeging Bbk en pfas'!B:B,0))</f>
        <v>Niet toepasbaar</v>
      </c>
      <c r="AX851" s="133" t="str">
        <f>INDEX('Samenvoeging Bbk en pfas'!G:G,MATCH(Bestektabel!AU851,'Samenvoeging Bbk en pfas'!B:B,0))</f>
        <v>Klasse B*</v>
      </c>
      <c r="AY851" s="133" t="str">
        <f>INDEX('Samenvoeging Bbk en pfas'!H:H,MATCH(Bestektabel!AU851,'Samenvoeging Bbk en pfas'!B:B,0))</f>
        <v>E(10) niet gemeten</v>
      </c>
      <c r="AZ851" s="133" t="str">
        <f>INDEX('Samenvoeging Bbk en pfas'!I:I,MATCH(Bestektabel!AU851,'Samenvoeging Bbk en pfas'!B:B,0))</f>
        <v>E(10) niet gemeten</v>
      </c>
      <c r="BA851" s="133" t="str">
        <f>INDEX('Samenvoeging Bbk en pfas'!J:J,MATCH(Bestektabel!AU851,'Samenvoeging Bbk en pfas'!B:B,0))</f>
        <v>E(10) niet gemeten</v>
      </c>
      <c r="BC851" s="135" t="s">
        <v>38</v>
      </c>
      <c r="BD851" s="135" t="s">
        <v>38</v>
      </c>
      <c r="BE851" s="135" t="s">
        <v>38</v>
      </c>
      <c r="BF851" s="135" t="s">
        <v>38</v>
      </c>
      <c r="BG851" s="135" t="s">
        <v>38</v>
      </c>
      <c r="BH851" s="135" t="s">
        <v>38</v>
      </c>
      <c r="BI851" s="135" t="s">
        <v>38</v>
      </c>
    </row>
    <row r="852" spans="1:61" hidden="1" x14ac:dyDescent="0.2">
      <c r="A852" s="124">
        <v>13</v>
      </c>
      <c r="B852" s="118">
        <v>3421</v>
      </c>
      <c r="C852" s="118">
        <v>342120</v>
      </c>
      <c r="D852" s="519" t="s">
        <v>428</v>
      </c>
      <c r="E852" s="135">
        <v>10</v>
      </c>
      <c r="F852" s="514" t="s">
        <v>429</v>
      </c>
      <c r="G852" s="514" t="s">
        <v>430</v>
      </c>
      <c r="H852" s="133" t="s">
        <v>3594</v>
      </c>
      <c r="I852" s="137" t="s">
        <v>182</v>
      </c>
      <c r="J852" s="514" t="s">
        <v>449</v>
      </c>
      <c r="K852" s="133" t="s">
        <v>876</v>
      </c>
      <c r="L852" s="165" t="str">
        <f t="shared" si="186"/>
        <v>17209 - 180-058-00228</v>
      </c>
      <c r="M852" s="165" t="str">
        <f>INDEX('Export Project'!D:D,MATCH(Bestektabel!N814,'Export Project'!J:J,0))</f>
        <v>Nee</v>
      </c>
      <c r="N852" s="135">
        <v>5415</v>
      </c>
      <c r="O852" s="122">
        <f>INDEX('Export Project'!E:E,MATCH(Bestektabel!N852,'Export Project'!J:J,0))</f>
        <v>70</v>
      </c>
      <c r="P852" s="549">
        <f>INDEX('Export Project'!O:O,MATCH(Bestektabel!N852,'Export Project'!J:J,0))</f>
        <v>8.5</v>
      </c>
      <c r="Q852" s="139">
        <f>INDEX('Export Project'!V:V,MATCH(Bestektabel!N852,'Export Project'!J:J,0))</f>
        <v>-6</v>
      </c>
      <c r="R852" s="138" t="str">
        <f>INDEX('Export Project'!W:W,MATCH(Bestektabel!N814,'Export Project'!J:J,0))</f>
        <v>17-07-2019</v>
      </c>
      <c r="S852" s="139">
        <v>-6.02</v>
      </c>
      <c r="T852" s="137"/>
      <c r="U852" s="137" t="s">
        <v>3417</v>
      </c>
      <c r="V852" s="137"/>
      <c r="W852" s="133"/>
      <c r="X852" s="141"/>
      <c r="Y852" s="811" t="s">
        <v>40</v>
      </c>
      <c r="Z852" s="812" t="s">
        <v>40</v>
      </c>
      <c r="AA852" s="139" t="s">
        <v>40</v>
      </c>
      <c r="AB852" s="141"/>
      <c r="AC852" s="520" t="s">
        <v>40</v>
      </c>
      <c r="AD852" s="141"/>
      <c r="AE852" s="122">
        <f>INDEX('Export Project'!F:F,MATCH(N852,'Export Project'!J:J,0))</f>
        <v>94</v>
      </c>
      <c r="AF852" s="814">
        <f t="shared" si="187"/>
        <v>1.3428571428571427</v>
      </c>
      <c r="AG852" s="135">
        <f>INDEX('Export Project'!G:G,MATCH(N852,'Export Project'!J:J,0))</f>
        <v>0</v>
      </c>
      <c r="AH852" s="135">
        <f t="shared" si="188"/>
        <v>0</v>
      </c>
      <c r="AI852" s="140" t="s">
        <v>176</v>
      </c>
      <c r="AJ852" s="122">
        <f t="shared" si="189"/>
        <v>103.4</v>
      </c>
      <c r="AK852" s="122" t="str">
        <f t="shared" si="190"/>
        <v>Mogelijk verspreiden als aangrenzend perceel geen weiland is</v>
      </c>
      <c r="AL852" s="122">
        <f t="shared" si="181"/>
        <v>0</v>
      </c>
      <c r="AM852" s="848">
        <f t="shared" si="182"/>
        <v>0</v>
      </c>
      <c r="AN852" s="122" t="str">
        <f t="shared" ref="AN852:AN893" si="192">IF(AR852="Ja","Mogelijk verspreiden als aangrenzend perceel geen weiland is",BD852)</f>
        <v>Mogelijk verspreiden als aangrenzend perceel geen weiland is</v>
      </c>
      <c r="AO852" s="848">
        <f t="shared" si="179"/>
        <v>103.4</v>
      </c>
      <c r="AQ852" s="136">
        <v>17209</v>
      </c>
      <c r="AR852" s="135" t="s">
        <v>41</v>
      </c>
      <c r="AS852" s="135"/>
      <c r="AT852" s="135"/>
      <c r="AU852" s="135">
        <f t="shared" si="191"/>
        <v>17209</v>
      </c>
      <c r="AV852" s="133" t="str">
        <f>INDEX('Samenvoeging Bbk en pfas'!E:E,MATCH(Bestektabel!AU852,'Samenvoeging Bbk en pfas'!B:B,0))</f>
        <v>Verspreidbaar</v>
      </c>
      <c r="AW852" s="133" t="str">
        <f>INDEX('Samenvoeging Bbk en pfas'!F:F,MATCH(Bestektabel!AU852,'Samenvoeging Bbk en pfas'!B:B,0))</f>
        <v>Klasse industrie</v>
      </c>
      <c r="AX852" s="133" t="str">
        <f>INDEX('Samenvoeging Bbk en pfas'!G:G,MATCH(Bestektabel!AU852,'Samenvoeging Bbk en pfas'!B:B,0))</f>
        <v>Klasse A</v>
      </c>
      <c r="AY852" s="133" t="str">
        <f>INDEX('Samenvoeging Bbk en pfas'!H:H,MATCH(Bestektabel!AU852,'Samenvoeging Bbk en pfas'!B:B,0))</f>
        <v>GBT Landbodem</v>
      </c>
      <c r="AZ852" s="133" t="str">
        <f>INDEX('Samenvoeging Bbk en pfas'!I:I,MATCH(Bestektabel!AU852,'Samenvoeging Bbk en pfas'!B:B,0))</f>
        <v>GBT Waterbodem</v>
      </c>
      <c r="BA852" s="133" t="str">
        <f>INDEX('Samenvoeging Bbk en pfas'!J:J,MATCH(Bestektabel!AU852,'Samenvoeging Bbk en pfas'!B:B,0))</f>
        <v>Niet toepasbaar</v>
      </c>
      <c r="BC852" s="135" t="s">
        <v>38</v>
      </c>
      <c r="BD852" s="135" t="s">
        <v>38</v>
      </c>
      <c r="BE852" s="135" t="s">
        <v>38</v>
      </c>
      <c r="BF852" s="135" t="s">
        <v>38</v>
      </c>
      <c r="BG852" s="135" t="s">
        <v>38</v>
      </c>
      <c r="BH852" s="135" t="s">
        <v>38</v>
      </c>
      <c r="BI852" s="135" t="s">
        <v>38</v>
      </c>
    </row>
    <row r="853" spans="1:61" hidden="1" x14ac:dyDescent="0.2">
      <c r="A853" s="124">
        <v>13</v>
      </c>
      <c r="B853" s="118">
        <v>3421</v>
      </c>
      <c r="C853" s="118">
        <v>342120</v>
      </c>
      <c r="D853" s="519" t="s">
        <v>428</v>
      </c>
      <c r="E853" s="135">
        <v>10</v>
      </c>
      <c r="F853" s="514" t="s">
        <v>429</v>
      </c>
      <c r="G853" s="514" t="s">
        <v>430</v>
      </c>
      <c r="H853" s="133" t="s">
        <v>3594</v>
      </c>
      <c r="I853" s="137" t="s">
        <v>182</v>
      </c>
      <c r="J853" s="514" t="s">
        <v>449</v>
      </c>
      <c r="K853" s="133" t="s">
        <v>876</v>
      </c>
      <c r="L853" s="165" t="str">
        <f t="shared" si="186"/>
        <v>17209 - 180-058-00228</v>
      </c>
      <c r="M853" s="165" t="str">
        <f>INDEX('Export Project'!D:D,MATCH(Bestektabel!N815,'Export Project'!J:J,0))</f>
        <v>Nee</v>
      </c>
      <c r="N853" s="135">
        <v>5416</v>
      </c>
      <c r="O853" s="122">
        <f>INDEX('Export Project'!E:E,MATCH(Bestektabel!N853,'Export Project'!J:J,0))</f>
        <v>65</v>
      </c>
      <c r="P853" s="549">
        <f>INDEX('Export Project'!O:O,MATCH(Bestektabel!N853,'Export Project'!J:J,0))</f>
        <v>9.8000000000000007</v>
      </c>
      <c r="Q853" s="139">
        <f>INDEX('Export Project'!V:V,MATCH(Bestektabel!N853,'Export Project'!J:J,0))</f>
        <v>-6</v>
      </c>
      <c r="R853" s="138" t="str">
        <f>INDEX('Export Project'!W:W,MATCH(Bestektabel!N815,'Export Project'!J:J,0))</f>
        <v>17-07-2019</v>
      </c>
      <c r="S853" s="139">
        <v>-6.02</v>
      </c>
      <c r="T853" s="137"/>
      <c r="U853" s="137" t="s">
        <v>3417</v>
      </c>
      <c r="V853" s="137"/>
      <c r="W853" s="133"/>
      <c r="X853" s="141"/>
      <c r="Y853" s="811" t="s">
        <v>40</v>
      </c>
      <c r="Z853" s="812" t="s">
        <v>40</v>
      </c>
      <c r="AA853" s="139" t="s">
        <v>40</v>
      </c>
      <c r="AB853" s="141"/>
      <c r="AC853" s="520" t="s">
        <v>40</v>
      </c>
      <c r="AD853" s="141"/>
      <c r="AE853" s="122">
        <f>INDEX('Export Project'!F:F,MATCH(N853,'Export Project'!J:J,0))</f>
        <v>144</v>
      </c>
      <c r="AF853" s="814">
        <f t="shared" si="187"/>
        <v>2.2153846153846155</v>
      </c>
      <c r="AG853" s="135">
        <f>INDEX('Export Project'!G:G,MATCH(N853,'Export Project'!J:J,0))</f>
        <v>0</v>
      </c>
      <c r="AH853" s="135">
        <f t="shared" si="188"/>
        <v>0</v>
      </c>
      <c r="AI853" s="140" t="s">
        <v>176</v>
      </c>
      <c r="AJ853" s="122">
        <f t="shared" si="189"/>
        <v>158.4</v>
      </c>
      <c r="AK853" s="122" t="str">
        <f t="shared" si="190"/>
        <v>Mogelijk verspreiden als aangrenzend perceel geen weiland is</v>
      </c>
      <c r="AL853" s="122">
        <f t="shared" si="181"/>
        <v>0</v>
      </c>
      <c r="AM853" s="848">
        <f t="shared" si="182"/>
        <v>0</v>
      </c>
      <c r="AN853" s="122" t="str">
        <f t="shared" si="192"/>
        <v>Mogelijk verspreiden als aangrenzend perceel geen weiland is</v>
      </c>
      <c r="AO853" s="848">
        <f t="shared" si="179"/>
        <v>158.4</v>
      </c>
      <c r="AQ853" s="136">
        <v>17209</v>
      </c>
      <c r="AR853" s="135" t="s">
        <v>41</v>
      </c>
      <c r="AS853" s="135"/>
      <c r="AT853" s="135"/>
      <c r="AU853" s="135">
        <f t="shared" si="191"/>
        <v>17209</v>
      </c>
      <c r="AV853" s="133" t="str">
        <f>INDEX('Samenvoeging Bbk en pfas'!E:E,MATCH(Bestektabel!AU853,'Samenvoeging Bbk en pfas'!B:B,0))</f>
        <v>Verspreidbaar</v>
      </c>
      <c r="AW853" s="133" t="str">
        <f>INDEX('Samenvoeging Bbk en pfas'!F:F,MATCH(Bestektabel!AU853,'Samenvoeging Bbk en pfas'!B:B,0))</f>
        <v>Klasse industrie</v>
      </c>
      <c r="AX853" s="133" t="str">
        <f>INDEX('Samenvoeging Bbk en pfas'!G:G,MATCH(Bestektabel!AU853,'Samenvoeging Bbk en pfas'!B:B,0))</f>
        <v>Klasse A</v>
      </c>
      <c r="AY853" s="133" t="str">
        <f>INDEX('Samenvoeging Bbk en pfas'!H:H,MATCH(Bestektabel!AU853,'Samenvoeging Bbk en pfas'!B:B,0))</f>
        <v>GBT Landbodem</v>
      </c>
      <c r="AZ853" s="133" t="str">
        <f>INDEX('Samenvoeging Bbk en pfas'!I:I,MATCH(Bestektabel!AU853,'Samenvoeging Bbk en pfas'!B:B,0))</f>
        <v>GBT Waterbodem</v>
      </c>
      <c r="BA853" s="133" t="str">
        <f>INDEX('Samenvoeging Bbk en pfas'!J:J,MATCH(Bestektabel!AU853,'Samenvoeging Bbk en pfas'!B:B,0))</f>
        <v>Niet toepasbaar</v>
      </c>
      <c r="BC853" s="135" t="s">
        <v>38</v>
      </c>
      <c r="BD853" s="135" t="s">
        <v>38</v>
      </c>
      <c r="BE853" s="135" t="s">
        <v>38</v>
      </c>
      <c r="BF853" s="135" t="s">
        <v>38</v>
      </c>
      <c r="BG853" s="135" t="s">
        <v>38</v>
      </c>
      <c r="BH853" s="135" t="s">
        <v>38</v>
      </c>
      <c r="BI853" s="135" t="s">
        <v>38</v>
      </c>
    </row>
    <row r="854" spans="1:61" hidden="1" x14ac:dyDescent="0.2">
      <c r="A854" s="124">
        <v>13</v>
      </c>
      <c r="B854" s="118">
        <v>3421</v>
      </c>
      <c r="C854" s="118">
        <v>342120</v>
      </c>
      <c r="D854" s="519" t="s">
        <v>428</v>
      </c>
      <c r="E854" s="135">
        <v>10</v>
      </c>
      <c r="F854" s="514" t="s">
        <v>429</v>
      </c>
      <c r="G854" s="514" t="s">
        <v>430</v>
      </c>
      <c r="H854" s="133" t="s">
        <v>3594</v>
      </c>
      <c r="I854" s="137" t="s">
        <v>182</v>
      </c>
      <c r="J854" s="514" t="s">
        <v>449</v>
      </c>
      <c r="K854" s="133" t="s">
        <v>889</v>
      </c>
      <c r="L854" s="165" t="str">
        <f t="shared" si="186"/>
        <v>17209 - 180-058-00956</v>
      </c>
      <c r="M854" s="165" t="str">
        <f>INDEX('Export Project'!D:D,MATCH(Bestektabel!N816,'Export Project'!J:J,0))</f>
        <v>Nee</v>
      </c>
      <c r="N854" s="135">
        <v>5559</v>
      </c>
      <c r="O854" s="122">
        <f>INDEX('Export Project'!E:E,MATCH(Bestektabel!N854,'Export Project'!J:J,0))</f>
        <v>88</v>
      </c>
      <c r="P854" s="549">
        <f>INDEX('Export Project'!O:O,MATCH(Bestektabel!N854,'Export Project'!J:J,0))</f>
        <v>18.7</v>
      </c>
      <c r="Q854" s="139">
        <f>INDEX('Export Project'!V:V,MATCH(Bestektabel!N854,'Export Project'!J:J,0))</f>
        <v>-6.07</v>
      </c>
      <c r="R854" s="138" t="str">
        <f>INDEX('Export Project'!W:W,MATCH(Bestektabel!N816,'Export Project'!J:J,0))</f>
        <v>17-07-2019</v>
      </c>
      <c r="S854" s="139">
        <v>-6.02</v>
      </c>
      <c r="T854" s="137"/>
      <c r="U854" s="137" t="s">
        <v>3417</v>
      </c>
      <c r="V854" s="137"/>
      <c r="W854" s="133"/>
      <c r="X854" s="141"/>
      <c r="Y854" s="809">
        <v>3</v>
      </c>
      <c r="Z854" s="810">
        <v>3</v>
      </c>
      <c r="AA854" s="139">
        <f>S854-AC854</f>
        <v>1</v>
      </c>
      <c r="AB854" s="141"/>
      <c r="AC854" s="139">
        <v>-7.02</v>
      </c>
      <c r="AD854" s="141"/>
      <c r="AE854" s="122">
        <f>INDEX('Export Project'!F:F,MATCH(N854,'Export Project'!J:J,0))</f>
        <v>121</v>
      </c>
      <c r="AF854" s="814">
        <f t="shared" si="187"/>
        <v>1.375</v>
      </c>
      <c r="AG854" s="135">
        <f>INDEX('Export Project'!G:G,MATCH(N854,'Export Project'!J:J,0))</f>
        <v>0</v>
      </c>
      <c r="AH854" s="135">
        <f t="shared" si="188"/>
        <v>0</v>
      </c>
      <c r="AI854" s="140" t="s">
        <v>176</v>
      </c>
      <c r="AJ854" s="122">
        <f t="shared" si="189"/>
        <v>133.10000000000002</v>
      </c>
      <c r="AK854" s="122" t="str">
        <f t="shared" si="190"/>
        <v>Mogelijk verspreiden als aangrenzend perceel geen weiland is</v>
      </c>
      <c r="AL854" s="122">
        <f t="shared" si="181"/>
        <v>0</v>
      </c>
      <c r="AM854" s="848">
        <f t="shared" si="182"/>
        <v>0</v>
      </c>
      <c r="AN854" s="122" t="str">
        <f t="shared" si="192"/>
        <v>Mogelijk verspreiden als aangrenzend perceel geen weiland is</v>
      </c>
      <c r="AO854" s="848">
        <f t="shared" si="179"/>
        <v>133.10000000000002</v>
      </c>
      <c r="AQ854" s="136">
        <v>17209</v>
      </c>
      <c r="AR854" s="135" t="s">
        <v>41</v>
      </c>
      <c r="AS854" s="135"/>
      <c r="AT854" s="135"/>
      <c r="AU854" s="135">
        <f t="shared" si="191"/>
        <v>17209</v>
      </c>
      <c r="AV854" s="133" t="str">
        <f>INDEX('Samenvoeging Bbk en pfas'!E:E,MATCH(Bestektabel!AU854,'Samenvoeging Bbk en pfas'!B:B,0))</f>
        <v>Verspreidbaar</v>
      </c>
      <c r="AW854" s="133" t="str">
        <f>INDEX('Samenvoeging Bbk en pfas'!F:F,MATCH(Bestektabel!AU854,'Samenvoeging Bbk en pfas'!B:B,0))</f>
        <v>Klasse industrie</v>
      </c>
      <c r="AX854" s="133" t="str">
        <f>INDEX('Samenvoeging Bbk en pfas'!G:G,MATCH(Bestektabel!AU854,'Samenvoeging Bbk en pfas'!B:B,0))</f>
        <v>Klasse A</v>
      </c>
      <c r="AY854" s="133" t="str">
        <f>INDEX('Samenvoeging Bbk en pfas'!H:H,MATCH(Bestektabel!AU854,'Samenvoeging Bbk en pfas'!B:B,0))</f>
        <v>GBT Landbodem</v>
      </c>
      <c r="AZ854" s="133" t="str">
        <f>INDEX('Samenvoeging Bbk en pfas'!I:I,MATCH(Bestektabel!AU854,'Samenvoeging Bbk en pfas'!B:B,0))</f>
        <v>GBT Waterbodem</v>
      </c>
      <c r="BA854" s="133" t="str">
        <f>INDEX('Samenvoeging Bbk en pfas'!J:J,MATCH(Bestektabel!AU854,'Samenvoeging Bbk en pfas'!B:B,0))</f>
        <v>Niet toepasbaar</v>
      </c>
      <c r="BC854" s="135" t="s">
        <v>38</v>
      </c>
      <c r="BD854" s="135" t="s">
        <v>38</v>
      </c>
      <c r="BE854" s="135" t="s">
        <v>38</v>
      </c>
      <c r="BF854" s="135" t="s">
        <v>38</v>
      </c>
      <c r="BG854" s="135" t="s">
        <v>38</v>
      </c>
      <c r="BH854" s="135" t="s">
        <v>38</v>
      </c>
      <c r="BI854" s="135" t="s">
        <v>38</v>
      </c>
    </row>
    <row r="855" spans="1:61" hidden="1" x14ac:dyDescent="0.2">
      <c r="A855" s="124">
        <v>13</v>
      </c>
      <c r="B855" s="118">
        <v>3421</v>
      </c>
      <c r="C855" s="118">
        <v>342120</v>
      </c>
      <c r="D855" s="519" t="s">
        <v>428</v>
      </c>
      <c r="E855" s="135">
        <v>10</v>
      </c>
      <c r="F855" s="514" t="s">
        <v>429</v>
      </c>
      <c r="G855" s="514" t="s">
        <v>430</v>
      </c>
      <c r="H855" s="133" t="s">
        <v>3594</v>
      </c>
      <c r="I855" s="137" t="s">
        <v>182</v>
      </c>
      <c r="J855" s="514" t="s">
        <v>449</v>
      </c>
      <c r="K855" s="133" t="s">
        <v>889</v>
      </c>
      <c r="L855" s="165" t="str">
        <f t="shared" si="186"/>
        <v>17209 - 180-058-00956</v>
      </c>
      <c r="M855" s="165" t="str">
        <f>INDEX('Export Project'!D:D,MATCH(Bestektabel!N817,'Export Project'!J:J,0))</f>
        <v>Nee</v>
      </c>
      <c r="N855" s="135">
        <v>5560</v>
      </c>
      <c r="O855" s="122">
        <f>INDEX('Export Project'!E:E,MATCH(Bestektabel!N855,'Export Project'!J:J,0))</f>
        <v>72</v>
      </c>
      <c r="P855" s="549">
        <f>INDEX('Export Project'!O:O,MATCH(Bestektabel!N855,'Export Project'!J:J,0))</f>
        <v>18.899999999999999</v>
      </c>
      <c r="Q855" s="139">
        <f>INDEX('Export Project'!V:V,MATCH(Bestektabel!N855,'Export Project'!J:J,0))</f>
        <v>-6.07</v>
      </c>
      <c r="R855" s="138" t="str">
        <f>INDEX('Export Project'!W:W,MATCH(Bestektabel!N817,'Export Project'!J:J,0))</f>
        <v>17-07-2019</v>
      </c>
      <c r="S855" s="139">
        <v>-6.02</v>
      </c>
      <c r="T855" s="137"/>
      <c r="U855" s="137" t="s">
        <v>3417</v>
      </c>
      <c r="V855" s="137"/>
      <c r="W855" s="133"/>
      <c r="X855" s="141"/>
      <c r="Y855" s="809">
        <v>3</v>
      </c>
      <c r="Z855" s="810">
        <v>3</v>
      </c>
      <c r="AA855" s="139">
        <f>S855-AC855</f>
        <v>1</v>
      </c>
      <c r="AB855" s="141"/>
      <c r="AC855" s="139">
        <v>-7.02</v>
      </c>
      <c r="AD855" s="141"/>
      <c r="AE855" s="122">
        <f>INDEX('Export Project'!F:F,MATCH(N855,'Export Project'!J:J,0))</f>
        <v>155</v>
      </c>
      <c r="AF855" s="814">
        <f t="shared" si="187"/>
        <v>2.1527777777777777</v>
      </c>
      <c r="AG855" s="135">
        <f>INDEX('Export Project'!G:G,MATCH(N855,'Export Project'!J:J,0))</f>
        <v>0</v>
      </c>
      <c r="AH855" s="135">
        <f t="shared" si="188"/>
        <v>0</v>
      </c>
      <c r="AI855" s="140" t="s">
        <v>176</v>
      </c>
      <c r="AJ855" s="122">
        <f t="shared" si="189"/>
        <v>170.5</v>
      </c>
      <c r="AK855" s="122" t="str">
        <f t="shared" si="190"/>
        <v>Mogelijk verspreiden als aangrenzend perceel geen weiland is</v>
      </c>
      <c r="AL855" s="122">
        <f t="shared" si="181"/>
        <v>0</v>
      </c>
      <c r="AM855" s="848">
        <f t="shared" si="182"/>
        <v>0</v>
      </c>
      <c r="AN855" s="122" t="str">
        <f t="shared" si="192"/>
        <v>Mogelijk verspreiden als aangrenzend perceel geen weiland is</v>
      </c>
      <c r="AO855" s="848">
        <f t="shared" si="179"/>
        <v>170.5</v>
      </c>
      <c r="AQ855" s="136">
        <v>17209</v>
      </c>
      <c r="AR855" s="135" t="s">
        <v>41</v>
      </c>
      <c r="AS855" s="135"/>
      <c r="AT855" s="135"/>
      <c r="AU855" s="135">
        <f t="shared" si="191"/>
        <v>17209</v>
      </c>
      <c r="AV855" s="133" t="str">
        <f>INDEX('Samenvoeging Bbk en pfas'!E:E,MATCH(Bestektabel!AU855,'Samenvoeging Bbk en pfas'!B:B,0))</f>
        <v>Verspreidbaar</v>
      </c>
      <c r="AW855" s="133" t="str">
        <f>INDEX('Samenvoeging Bbk en pfas'!F:F,MATCH(Bestektabel!AU855,'Samenvoeging Bbk en pfas'!B:B,0))</f>
        <v>Klasse industrie</v>
      </c>
      <c r="AX855" s="133" t="str">
        <f>INDEX('Samenvoeging Bbk en pfas'!G:G,MATCH(Bestektabel!AU855,'Samenvoeging Bbk en pfas'!B:B,0))</f>
        <v>Klasse A</v>
      </c>
      <c r="AY855" s="133" t="str">
        <f>INDEX('Samenvoeging Bbk en pfas'!H:H,MATCH(Bestektabel!AU855,'Samenvoeging Bbk en pfas'!B:B,0))</f>
        <v>GBT Landbodem</v>
      </c>
      <c r="AZ855" s="133" t="str">
        <f>INDEX('Samenvoeging Bbk en pfas'!I:I,MATCH(Bestektabel!AU855,'Samenvoeging Bbk en pfas'!B:B,0))</f>
        <v>GBT Waterbodem</v>
      </c>
      <c r="BA855" s="133" t="str">
        <f>INDEX('Samenvoeging Bbk en pfas'!J:J,MATCH(Bestektabel!AU855,'Samenvoeging Bbk en pfas'!B:B,0))</f>
        <v>Niet toepasbaar</v>
      </c>
      <c r="BC855" s="135" t="s">
        <v>38</v>
      </c>
      <c r="BD855" s="135" t="s">
        <v>38</v>
      </c>
      <c r="BE855" s="135" t="s">
        <v>38</v>
      </c>
      <c r="BF855" s="135" t="s">
        <v>38</v>
      </c>
      <c r="BG855" s="135" t="s">
        <v>38</v>
      </c>
      <c r="BH855" s="135" t="s">
        <v>38</v>
      </c>
      <c r="BI855" s="135" t="s">
        <v>38</v>
      </c>
    </row>
    <row r="856" spans="1:61" s="141" customFormat="1" hidden="1" x14ac:dyDescent="0.2">
      <c r="A856" s="900">
        <v>13</v>
      </c>
      <c r="B856" s="133">
        <v>3421</v>
      </c>
      <c r="C856" s="133">
        <v>342120</v>
      </c>
      <c r="D856" s="513" t="s">
        <v>428</v>
      </c>
      <c r="E856" s="135">
        <v>10</v>
      </c>
      <c r="F856" s="514" t="s">
        <v>429</v>
      </c>
      <c r="G856" s="514" t="s">
        <v>430</v>
      </c>
      <c r="H856" s="133" t="s">
        <v>3594</v>
      </c>
      <c r="I856" s="137" t="s">
        <v>182</v>
      </c>
      <c r="J856" s="514" t="s">
        <v>449</v>
      </c>
      <c r="K856" s="133" t="s">
        <v>890</v>
      </c>
      <c r="L856" s="165" t="str">
        <f t="shared" si="186"/>
        <v>17210 - 180-058-00192</v>
      </c>
      <c r="M856" s="165" t="str">
        <f>INDEX('Export Project'!D:D,MATCH(Bestektabel!N818,'Export Project'!J:J,0))</f>
        <v>Nee</v>
      </c>
      <c r="N856" s="135">
        <v>274</v>
      </c>
      <c r="O856" s="122">
        <f>INDEX('Export Project'!E:E,MATCH(Bestektabel!N856,'Export Project'!J:J,0))</f>
        <v>35</v>
      </c>
      <c r="P856" s="549">
        <f>INDEX('Export Project'!O:O,MATCH(Bestektabel!N856,'Export Project'!J:J,0))</f>
        <v>8</v>
      </c>
      <c r="Q856" s="139">
        <f>INDEX('Export Project'!V:V,MATCH(Bestektabel!N856,'Export Project'!J:J,0))</f>
        <v>-6</v>
      </c>
      <c r="R856" s="138" t="str">
        <f>INDEX('Export Project'!W:W,MATCH(Bestektabel!N818,'Export Project'!J:J,0))</f>
        <v>17-07-2019</v>
      </c>
      <c r="S856" s="139">
        <v>-6.02</v>
      </c>
      <c r="T856" s="137"/>
      <c r="U856" s="137" t="s">
        <v>3418</v>
      </c>
      <c r="V856" s="137"/>
      <c r="W856" s="133"/>
      <c r="Y856" s="811" t="s">
        <v>40</v>
      </c>
      <c r="Z856" s="812" t="s">
        <v>40</v>
      </c>
      <c r="AA856" s="139" t="s">
        <v>40</v>
      </c>
      <c r="AC856" s="520" t="s">
        <v>40</v>
      </c>
      <c r="AE856" s="122">
        <f>INDEX('Export Project'!F:F,MATCH(N856,'Export Project'!J:J,0))</f>
        <v>43</v>
      </c>
      <c r="AF856" s="814">
        <f t="shared" si="187"/>
        <v>1.2285714285714286</v>
      </c>
      <c r="AG856" s="135">
        <f>INDEX('Export Project'!G:G,MATCH(N856,'Export Project'!J:J,0))</f>
        <v>0</v>
      </c>
      <c r="AH856" s="135">
        <f t="shared" si="188"/>
        <v>0</v>
      </c>
      <c r="AI856" s="140" t="s">
        <v>176</v>
      </c>
      <c r="AJ856" s="122">
        <f t="shared" si="189"/>
        <v>47.300000000000004</v>
      </c>
      <c r="AK856" s="122" t="str">
        <f t="shared" si="190"/>
        <v>Mogelijk verspreiden als aangrenzend perceel geen weiland is</v>
      </c>
      <c r="AL856" s="122">
        <f t="shared" si="181"/>
        <v>0</v>
      </c>
      <c r="AM856" s="848">
        <f t="shared" si="182"/>
        <v>0</v>
      </c>
      <c r="AN856" s="122" t="str">
        <f t="shared" si="192"/>
        <v>Mogelijk verspreiden als aangrenzend perceel geen weiland is</v>
      </c>
      <c r="AO856" s="848">
        <f t="shared" si="179"/>
        <v>47.300000000000004</v>
      </c>
      <c r="AP856" s="130"/>
      <c r="AQ856" s="136">
        <v>17210</v>
      </c>
      <c r="AR856" s="135" t="s">
        <v>41</v>
      </c>
      <c r="AS856" s="135" t="s">
        <v>3590</v>
      </c>
      <c r="AT856" s="136" t="s">
        <v>891</v>
      </c>
      <c r="AU856" s="135">
        <f t="shared" si="191"/>
        <v>17210</v>
      </c>
      <c r="AV856" s="133" t="str">
        <f>INDEX('Samenvoeging Bbk en pfas'!E:E,MATCH(Bestektabel!AU856,'Samenvoeging Bbk en pfas'!B:B,0))</f>
        <v>Verspreidbaar</v>
      </c>
      <c r="AW856" s="133" t="str">
        <f>INDEX('Samenvoeging Bbk en pfas'!F:F,MATCH(Bestektabel!AU856,'Samenvoeging Bbk en pfas'!B:B,0))</f>
        <v>Klasse industrie</v>
      </c>
      <c r="AX856" s="133" t="str">
        <f>INDEX('Samenvoeging Bbk en pfas'!G:G,MATCH(Bestektabel!AU856,'Samenvoeging Bbk en pfas'!B:B,0))</f>
        <v>Klasse B*</v>
      </c>
      <c r="AY856" s="133" t="str">
        <f>INDEX('Samenvoeging Bbk en pfas'!H:H,MATCH(Bestektabel!AU856,'Samenvoeging Bbk en pfas'!B:B,0))</f>
        <v>GBT Landbodem</v>
      </c>
      <c r="AZ856" s="133" t="str">
        <f>INDEX('Samenvoeging Bbk en pfas'!I:I,MATCH(Bestektabel!AU856,'Samenvoeging Bbk en pfas'!B:B,0))</f>
        <v>GBT Waterbodem*</v>
      </c>
      <c r="BA856" s="133" t="str">
        <f>INDEX('Samenvoeging Bbk en pfas'!J:J,MATCH(Bestektabel!AU856,'Samenvoeging Bbk en pfas'!B:B,0))</f>
        <v>Niet toepasbaar</v>
      </c>
      <c r="BC856" s="135" t="s">
        <v>38</v>
      </c>
      <c r="BD856" s="135" t="s">
        <v>38</v>
      </c>
      <c r="BE856" s="135" t="s">
        <v>38</v>
      </c>
      <c r="BF856" s="135" t="s">
        <v>38</v>
      </c>
      <c r="BG856" s="135" t="s">
        <v>38</v>
      </c>
      <c r="BH856" s="135" t="s">
        <v>38</v>
      </c>
      <c r="BI856" s="135" t="s">
        <v>38</v>
      </c>
    </row>
    <row r="857" spans="1:61" s="141" customFormat="1" hidden="1" x14ac:dyDescent="0.2">
      <c r="A857" s="900">
        <v>13</v>
      </c>
      <c r="B857" s="133">
        <v>3421</v>
      </c>
      <c r="C857" s="133">
        <v>342120</v>
      </c>
      <c r="D857" s="513" t="s">
        <v>428</v>
      </c>
      <c r="E857" s="135">
        <v>10</v>
      </c>
      <c r="F857" s="514" t="s">
        <v>429</v>
      </c>
      <c r="G857" s="514" t="s">
        <v>430</v>
      </c>
      <c r="H857" s="133" t="s">
        <v>3594</v>
      </c>
      <c r="I857" s="137" t="s">
        <v>182</v>
      </c>
      <c r="J857" s="514" t="s">
        <v>449</v>
      </c>
      <c r="K857" s="133" t="s">
        <v>890</v>
      </c>
      <c r="L857" s="165" t="str">
        <f t="shared" si="186"/>
        <v>17210 - 180-058-00192</v>
      </c>
      <c r="M857" s="165" t="str">
        <f>INDEX('Export Project'!D:D,MATCH(Bestektabel!N819,'Export Project'!J:J,0))</f>
        <v>Nee</v>
      </c>
      <c r="N857" s="135">
        <v>275</v>
      </c>
      <c r="O857" s="122">
        <f>INDEX('Export Project'!E:E,MATCH(Bestektabel!N857,'Export Project'!J:J,0))</f>
        <v>51</v>
      </c>
      <c r="P857" s="549">
        <f>INDEX('Export Project'!O:O,MATCH(Bestektabel!N857,'Export Project'!J:J,0))</f>
        <v>8</v>
      </c>
      <c r="Q857" s="139">
        <f>INDEX('Export Project'!V:V,MATCH(Bestektabel!N857,'Export Project'!J:J,0))</f>
        <v>-6</v>
      </c>
      <c r="R857" s="138" t="str">
        <f>INDEX('Export Project'!W:W,MATCH(Bestektabel!N819,'Export Project'!J:J,0))</f>
        <v>15-07-2019</v>
      </c>
      <c r="S857" s="139">
        <v>-6.02</v>
      </c>
      <c r="T857" s="137"/>
      <c r="U857" s="137" t="s">
        <v>3418</v>
      </c>
      <c r="V857" s="137"/>
      <c r="W857" s="133"/>
      <c r="Y857" s="811" t="s">
        <v>40</v>
      </c>
      <c r="Z857" s="812" t="s">
        <v>40</v>
      </c>
      <c r="AA857" s="139" t="s">
        <v>40</v>
      </c>
      <c r="AC857" s="520" t="s">
        <v>40</v>
      </c>
      <c r="AE857" s="122">
        <f>INDEX('Export Project'!F:F,MATCH(N857,'Export Project'!J:J,0))</f>
        <v>64</v>
      </c>
      <c r="AF857" s="814">
        <f t="shared" si="187"/>
        <v>1.2549019607843137</v>
      </c>
      <c r="AG857" s="135">
        <f>INDEX('Export Project'!G:G,MATCH(N857,'Export Project'!J:J,0))</f>
        <v>0</v>
      </c>
      <c r="AH857" s="135">
        <f t="shared" si="188"/>
        <v>0</v>
      </c>
      <c r="AI857" s="140" t="s">
        <v>176</v>
      </c>
      <c r="AJ857" s="122">
        <f t="shared" si="189"/>
        <v>70.400000000000006</v>
      </c>
      <c r="AK857" s="122" t="str">
        <f t="shared" si="190"/>
        <v>Mogelijk verspreiden als aangrenzend perceel geen weiland is</v>
      </c>
      <c r="AL857" s="122">
        <f t="shared" si="181"/>
        <v>0</v>
      </c>
      <c r="AM857" s="848">
        <f t="shared" si="182"/>
        <v>0</v>
      </c>
      <c r="AN857" s="122" t="str">
        <f t="shared" si="192"/>
        <v>Mogelijk verspreiden als aangrenzend perceel geen weiland is</v>
      </c>
      <c r="AO857" s="848">
        <f t="shared" si="179"/>
        <v>70.400000000000006</v>
      </c>
      <c r="AP857" s="130"/>
      <c r="AQ857" s="136">
        <v>17210</v>
      </c>
      <c r="AR857" s="135" t="s">
        <v>41</v>
      </c>
      <c r="AS857" s="135" t="s">
        <v>3590</v>
      </c>
      <c r="AT857" s="136" t="s">
        <v>891</v>
      </c>
      <c r="AU857" s="135">
        <f t="shared" si="191"/>
        <v>17210</v>
      </c>
      <c r="AV857" s="133" t="str">
        <f>INDEX('Samenvoeging Bbk en pfas'!E:E,MATCH(Bestektabel!AU857,'Samenvoeging Bbk en pfas'!B:B,0))</f>
        <v>Verspreidbaar</v>
      </c>
      <c r="AW857" s="133" t="str">
        <f>INDEX('Samenvoeging Bbk en pfas'!F:F,MATCH(Bestektabel!AU857,'Samenvoeging Bbk en pfas'!B:B,0))</f>
        <v>Klasse industrie</v>
      </c>
      <c r="AX857" s="133" t="str">
        <f>INDEX('Samenvoeging Bbk en pfas'!G:G,MATCH(Bestektabel!AU857,'Samenvoeging Bbk en pfas'!B:B,0))</f>
        <v>Klasse B*</v>
      </c>
      <c r="AY857" s="133" t="str">
        <f>INDEX('Samenvoeging Bbk en pfas'!H:H,MATCH(Bestektabel!AU857,'Samenvoeging Bbk en pfas'!B:B,0))</f>
        <v>GBT Landbodem</v>
      </c>
      <c r="AZ857" s="133" t="str">
        <f>INDEX('Samenvoeging Bbk en pfas'!I:I,MATCH(Bestektabel!AU857,'Samenvoeging Bbk en pfas'!B:B,0))</f>
        <v>GBT Waterbodem*</v>
      </c>
      <c r="BA857" s="133" t="str">
        <f>INDEX('Samenvoeging Bbk en pfas'!J:J,MATCH(Bestektabel!AU857,'Samenvoeging Bbk en pfas'!B:B,0))</f>
        <v>Niet toepasbaar</v>
      </c>
      <c r="BC857" s="135" t="s">
        <v>38</v>
      </c>
      <c r="BD857" s="135" t="s">
        <v>38</v>
      </c>
      <c r="BE857" s="135" t="s">
        <v>38</v>
      </c>
      <c r="BF857" s="135" t="s">
        <v>38</v>
      </c>
      <c r="BG857" s="135" t="s">
        <v>38</v>
      </c>
      <c r="BH857" s="135" t="s">
        <v>38</v>
      </c>
      <c r="BI857" s="135" t="s">
        <v>38</v>
      </c>
    </row>
    <row r="858" spans="1:61" s="141" customFormat="1" hidden="1" x14ac:dyDescent="0.2">
      <c r="A858" s="900">
        <v>13</v>
      </c>
      <c r="B858" s="133">
        <v>3421</v>
      </c>
      <c r="C858" s="133">
        <v>342120</v>
      </c>
      <c r="D858" s="513" t="s">
        <v>428</v>
      </c>
      <c r="E858" s="135">
        <v>10</v>
      </c>
      <c r="F858" s="514" t="s">
        <v>429</v>
      </c>
      <c r="G858" s="514" t="s">
        <v>430</v>
      </c>
      <c r="H858" s="133" t="s">
        <v>3594</v>
      </c>
      <c r="I858" s="137" t="s">
        <v>182</v>
      </c>
      <c r="J858" s="514" t="s">
        <v>449</v>
      </c>
      <c r="K858" s="133" t="s">
        <v>890</v>
      </c>
      <c r="L858" s="165" t="str">
        <f t="shared" si="186"/>
        <v>17210 - 180-058-00192</v>
      </c>
      <c r="M858" s="165" t="str">
        <f>INDEX('Export Project'!D:D,MATCH(Bestektabel!N820,'Export Project'!J:J,0))</f>
        <v>Nee</v>
      </c>
      <c r="N858" s="135">
        <v>276</v>
      </c>
      <c r="O858" s="122">
        <f>INDEX('Export Project'!E:E,MATCH(Bestektabel!N858,'Export Project'!J:J,0))</f>
        <v>40</v>
      </c>
      <c r="P858" s="549">
        <f>INDEX('Export Project'!O:O,MATCH(Bestektabel!N858,'Export Project'!J:J,0))</f>
        <v>8</v>
      </c>
      <c r="Q858" s="139">
        <f>INDEX('Export Project'!V:V,MATCH(Bestektabel!N858,'Export Project'!J:J,0))</f>
        <v>-6</v>
      </c>
      <c r="R858" s="138" t="str">
        <f>INDEX('Export Project'!W:W,MATCH(Bestektabel!N820,'Export Project'!J:J,0))</f>
        <v>17-07-2019</v>
      </c>
      <c r="S858" s="139">
        <v>-6.02</v>
      </c>
      <c r="T858" s="137"/>
      <c r="U858" s="137" t="s">
        <v>3418</v>
      </c>
      <c r="V858" s="137"/>
      <c r="W858" s="133"/>
      <c r="Y858" s="811" t="s">
        <v>40</v>
      </c>
      <c r="Z858" s="812" t="s">
        <v>40</v>
      </c>
      <c r="AA858" s="139" t="s">
        <v>40</v>
      </c>
      <c r="AC858" s="520" t="s">
        <v>40</v>
      </c>
      <c r="AE858" s="122">
        <f>INDEX('Export Project'!F:F,MATCH(N858,'Export Project'!J:J,0))</f>
        <v>49</v>
      </c>
      <c r="AF858" s="814">
        <f t="shared" si="187"/>
        <v>1.2250000000000001</v>
      </c>
      <c r="AG858" s="135">
        <f>INDEX('Export Project'!G:G,MATCH(N858,'Export Project'!J:J,0))</f>
        <v>0</v>
      </c>
      <c r="AH858" s="135">
        <f t="shared" si="188"/>
        <v>0</v>
      </c>
      <c r="AI858" s="140" t="s">
        <v>176</v>
      </c>
      <c r="AJ858" s="122">
        <f t="shared" si="189"/>
        <v>53.900000000000006</v>
      </c>
      <c r="AK858" s="122" t="str">
        <f t="shared" si="190"/>
        <v>Mogelijk verspreiden als aangrenzend perceel geen weiland is</v>
      </c>
      <c r="AL858" s="122">
        <f t="shared" si="181"/>
        <v>0</v>
      </c>
      <c r="AM858" s="848">
        <f t="shared" si="182"/>
        <v>0</v>
      </c>
      <c r="AN858" s="122" t="str">
        <f t="shared" si="192"/>
        <v>Mogelijk verspreiden als aangrenzend perceel geen weiland is</v>
      </c>
      <c r="AO858" s="848">
        <f t="shared" ref="AO858:AO921" si="193">SUM(AM858+AJ858)</f>
        <v>53.900000000000006</v>
      </c>
      <c r="AP858" s="130"/>
      <c r="AQ858" s="136">
        <v>17210</v>
      </c>
      <c r="AR858" s="135" t="s">
        <v>41</v>
      </c>
      <c r="AS858" s="135" t="s">
        <v>3590</v>
      </c>
      <c r="AT858" s="136" t="s">
        <v>891</v>
      </c>
      <c r="AU858" s="135">
        <f t="shared" si="191"/>
        <v>17210</v>
      </c>
      <c r="AV858" s="133" t="str">
        <f>INDEX('Samenvoeging Bbk en pfas'!E:E,MATCH(Bestektabel!AU858,'Samenvoeging Bbk en pfas'!B:B,0))</f>
        <v>Verspreidbaar</v>
      </c>
      <c r="AW858" s="133" t="str">
        <f>INDEX('Samenvoeging Bbk en pfas'!F:F,MATCH(Bestektabel!AU858,'Samenvoeging Bbk en pfas'!B:B,0))</f>
        <v>Klasse industrie</v>
      </c>
      <c r="AX858" s="133" t="str">
        <f>INDEX('Samenvoeging Bbk en pfas'!G:G,MATCH(Bestektabel!AU858,'Samenvoeging Bbk en pfas'!B:B,0))</f>
        <v>Klasse B*</v>
      </c>
      <c r="AY858" s="133" t="str">
        <f>INDEX('Samenvoeging Bbk en pfas'!H:H,MATCH(Bestektabel!AU858,'Samenvoeging Bbk en pfas'!B:B,0))</f>
        <v>GBT Landbodem</v>
      </c>
      <c r="AZ858" s="133" t="str">
        <f>INDEX('Samenvoeging Bbk en pfas'!I:I,MATCH(Bestektabel!AU858,'Samenvoeging Bbk en pfas'!B:B,0))</f>
        <v>GBT Waterbodem*</v>
      </c>
      <c r="BA858" s="133" t="str">
        <f>INDEX('Samenvoeging Bbk en pfas'!J:J,MATCH(Bestektabel!AU858,'Samenvoeging Bbk en pfas'!B:B,0))</f>
        <v>Niet toepasbaar</v>
      </c>
      <c r="BC858" s="135" t="s">
        <v>38</v>
      </c>
      <c r="BD858" s="135" t="s">
        <v>38</v>
      </c>
      <c r="BE858" s="135" t="s">
        <v>38</v>
      </c>
      <c r="BF858" s="135" t="s">
        <v>38</v>
      </c>
      <c r="BG858" s="135" t="s">
        <v>38</v>
      </c>
      <c r="BH858" s="135" t="s">
        <v>38</v>
      </c>
      <c r="BI858" s="135" t="s">
        <v>38</v>
      </c>
    </row>
    <row r="859" spans="1:61" s="141" customFormat="1" hidden="1" x14ac:dyDescent="0.2">
      <c r="A859" s="900">
        <v>13</v>
      </c>
      <c r="B859" s="133">
        <v>3421</v>
      </c>
      <c r="C859" s="133">
        <v>342120</v>
      </c>
      <c r="D859" s="519" t="s">
        <v>428</v>
      </c>
      <c r="E859" s="135">
        <v>10</v>
      </c>
      <c r="F859" s="514" t="s">
        <v>429</v>
      </c>
      <c r="G859" s="514" t="s">
        <v>430</v>
      </c>
      <c r="H859" s="133" t="s">
        <v>3594</v>
      </c>
      <c r="I859" s="137" t="s">
        <v>182</v>
      </c>
      <c r="J859" s="514" t="s">
        <v>449</v>
      </c>
      <c r="K859" s="133" t="s">
        <v>890</v>
      </c>
      <c r="L859" s="165" t="str">
        <f t="shared" si="186"/>
        <v>17210 - 180-058-00192</v>
      </c>
      <c r="M859" s="165" t="str">
        <f>INDEX('Export Project'!D:D,MATCH(Bestektabel!N821,'Export Project'!J:J,0))</f>
        <v>Nee</v>
      </c>
      <c r="N859" s="135">
        <v>5548</v>
      </c>
      <c r="O859" s="122">
        <f>INDEX('Export Project'!E:E,MATCH(Bestektabel!N859,'Export Project'!J:J,0))</f>
        <v>68</v>
      </c>
      <c r="P859" s="549">
        <f>INDEX('Export Project'!O:O,MATCH(Bestektabel!N859,'Export Project'!J:J,0))</f>
        <v>8</v>
      </c>
      <c r="Q859" s="139">
        <f>INDEX('Export Project'!V:V,MATCH(Bestektabel!N859,'Export Project'!J:J,0))</f>
        <v>-6.03</v>
      </c>
      <c r="R859" s="138" t="str">
        <f>INDEX('Export Project'!W:W,MATCH(Bestektabel!N821,'Export Project'!J:J,0))</f>
        <v>17-07-2019</v>
      </c>
      <c r="S859" s="139">
        <v>-6.02</v>
      </c>
      <c r="T859" s="137"/>
      <c r="U859" s="137" t="s">
        <v>3418</v>
      </c>
      <c r="V859" s="137"/>
      <c r="W859" s="133"/>
      <c r="Y859" s="897" t="s">
        <v>40</v>
      </c>
      <c r="Z859" s="908" t="s">
        <v>40</v>
      </c>
      <c r="AA859" s="139" t="s">
        <v>40</v>
      </c>
      <c r="AC859" s="139" t="s">
        <v>40</v>
      </c>
      <c r="AE859" s="122">
        <f>INDEX('Export Project'!F:F,MATCH(N859,'Export Project'!J:J,0))</f>
        <v>101</v>
      </c>
      <c r="AF859" s="814">
        <f t="shared" si="187"/>
        <v>1.4852941176470589</v>
      </c>
      <c r="AG859" s="135">
        <f>INDEX('Export Project'!G:G,MATCH(N859,'Export Project'!J:J,0))</f>
        <v>0</v>
      </c>
      <c r="AH859" s="135">
        <f t="shared" si="188"/>
        <v>0</v>
      </c>
      <c r="AI859" s="140" t="s">
        <v>176</v>
      </c>
      <c r="AJ859" s="122">
        <f t="shared" si="189"/>
        <v>111.10000000000001</v>
      </c>
      <c r="AK859" s="122" t="str">
        <f t="shared" si="190"/>
        <v>Mogelijk verspreiden als aangrenzend perceel geen weiland is</v>
      </c>
      <c r="AL859" s="122">
        <f t="shared" si="181"/>
        <v>0</v>
      </c>
      <c r="AM859" s="848">
        <f t="shared" si="182"/>
        <v>0</v>
      </c>
      <c r="AN859" s="122" t="str">
        <f t="shared" si="192"/>
        <v>Mogelijk verspreiden als aangrenzend perceel geen weiland is</v>
      </c>
      <c r="AO859" s="848">
        <f t="shared" si="193"/>
        <v>111.10000000000001</v>
      </c>
      <c r="AP859" s="130"/>
      <c r="AQ859" s="136">
        <v>17210</v>
      </c>
      <c r="AR859" s="135" t="s">
        <v>41</v>
      </c>
      <c r="AS859" s="135" t="s">
        <v>3590</v>
      </c>
      <c r="AT859" s="136" t="s">
        <v>891</v>
      </c>
      <c r="AU859" s="135">
        <f t="shared" si="191"/>
        <v>17210</v>
      </c>
      <c r="AV859" s="133" t="str">
        <f>INDEX('Samenvoeging Bbk en pfas'!E:E,MATCH(Bestektabel!AU859,'Samenvoeging Bbk en pfas'!B:B,0))</f>
        <v>Verspreidbaar</v>
      </c>
      <c r="AW859" s="133" t="str">
        <f>INDEX('Samenvoeging Bbk en pfas'!F:F,MATCH(Bestektabel!AU859,'Samenvoeging Bbk en pfas'!B:B,0))</f>
        <v>Klasse industrie</v>
      </c>
      <c r="AX859" s="133" t="str">
        <f>INDEX('Samenvoeging Bbk en pfas'!G:G,MATCH(Bestektabel!AU859,'Samenvoeging Bbk en pfas'!B:B,0))</f>
        <v>Klasse B*</v>
      </c>
      <c r="AY859" s="133" t="str">
        <f>INDEX('Samenvoeging Bbk en pfas'!H:H,MATCH(Bestektabel!AU859,'Samenvoeging Bbk en pfas'!B:B,0))</f>
        <v>GBT Landbodem</v>
      </c>
      <c r="AZ859" s="133" t="str">
        <f>INDEX('Samenvoeging Bbk en pfas'!I:I,MATCH(Bestektabel!AU859,'Samenvoeging Bbk en pfas'!B:B,0))</f>
        <v>GBT Waterbodem*</v>
      </c>
      <c r="BA859" s="133" t="str">
        <f>INDEX('Samenvoeging Bbk en pfas'!J:J,MATCH(Bestektabel!AU859,'Samenvoeging Bbk en pfas'!B:B,0))</f>
        <v>Niet toepasbaar</v>
      </c>
      <c r="BC859" s="135" t="s">
        <v>38</v>
      </c>
      <c r="BD859" s="135" t="s">
        <v>38</v>
      </c>
      <c r="BE859" s="135" t="s">
        <v>38</v>
      </c>
      <c r="BF859" s="135" t="s">
        <v>38</v>
      </c>
      <c r="BG859" s="135" t="s">
        <v>38</v>
      </c>
      <c r="BH859" s="135" t="s">
        <v>38</v>
      </c>
      <c r="BI859" s="135" t="s">
        <v>38</v>
      </c>
    </row>
    <row r="860" spans="1:61" s="141" customFormat="1" hidden="1" x14ac:dyDescent="0.2">
      <c r="A860" s="900">
        <v>13</v>
      </c>
      <c r="B860" s="133">
        <v>3421</v>
      </c>
      <c r="C860" s="133">
        <v>342120</v>
      </c>
      <c r="D860" s="519" t="s">
        <v>428</v>
      </c>
      <c r="E860" s="135">
        <v>10</v>
      </c>
      <c r="F860" s="514" t="s">
        <v>429</v>
      </c>
      <c r="G860" s="514" t="s">
        <v>430</v>
      </c>
      <c r="H860" s="133" t="s">
        <v>3594</v>
      </c>
      <c r="I860" s="137" t="s">
        <v>182</v>
      </c>
      <c r="J860" s="514" t="s">
        <v>449</v>
      </c>
      <c r="K860" s="133" t="s">
        <v>890</v>
      </c>
      <c r="L860" s="165" t="str">
        <f t="shared" si="186"/>
        <v>17210 - 180-058-00192</v>
      </c>
      <c r="M860" s="165" t="str">
        <f>INDEX('Export Project'!D:D,MATCH(Bestektabel!N822,'Export Project'!J:J,0))</f>
        <v>Nee</v>
      </c>
      <c r="N860" s="135">
        <v>5549</v>
      </c>
      <c r="O860" s="122">
        <f>INDEX('Export Project'!E:E,MATCH(Bestektabel!N860,'Export Project'!J:J,0))</f>
        <v>34</v>
      </c>
      <c r="P860" s="549">
        <f>INDEX('Export Project'!O:O,MATCH(Bestektabel!N860,'Export Project'!J:J,0))</f>
        <v>7.8</v>
      </c>
      <c r="Q860" s="139">
        <f>INDEX('Export Project'!V:V,MATCH(Bestektabel!N860,'Export Project'!J:J,0))</f>
        <v>-6.03</v>
      </c>
      <c r="R860" s="138" t="str">
        <f>INDEX('Export Project'!W:W,MATCH(Bestektabel!N822,'Export Project'!J:J,0))</f>
        <v>05-07-2019</v>
      </c>
      <c r="S860" s="139">
        <v>-6.02</v>
      </c>
      <c r="T860" s="137"/>
      <c r="U860" s="137" t="s">
        <v>3418</v>
      </c>
      <c r="V860" s="137"/>
      <c r="W860" s="133"/>
      <c r="Y860" s="897" t="s">
        <v>40</v>
      </c>
      <c r="Z860" s="908" t="s">
        <v>40</v>
      </c>
      <c r="AA860" s="139" t="s">
        <v>40</v>
      </c>
      <c r="AC860" s="139" t="s">
        <v>40</v>
      </c>
      <c r="AE860" s="122">
        <f>INDEX('Export Project'!F:F,MATCH(N860,'Export Project'!J:J,0))</f>
        <v>43</v>
      </c>
      <c r="AF860" s="814">
        <f t="shared" si="187"/>
        <v>1.2647058823529411</v>
      </c>
      <c r="AG860" s="135">
        <f>INDEX('Export Project'!G:G,MATCH(N860,'Export Project'!J:J,0))</f>
        <v>0</v>
      </c>
      <c r="AH860" s="135">
        <f t="shared" si="188"/>
        <v>0</v>
      </c>
      <c r="AI860" s="140" t="s">
        <v>176</v>
      </c>
      <c r="AJ860" s="122">
        <f t="shared" si="189"/>
        <v>47.300000000000004</v>
      </c>
      <c r="AK860" s="122" t="str">
        <f t="shared" si="190"/>
        <v>Mogelijk verspreiden als aangrenzend perceel geen weiland is</v>
      </c>
      <c r="AL860" s="122">
        <f t="shared" si="181"/>
        <v>0</v>
      </c>
      <c r="AM860" s="848">
        <f t="shared" si="182"/>
        <v>0</v>
      </c>
      <c r="AN860" s="122" t="str">
        <f t="shared" si="192"/>
        <v>Mogelijk verspreiden als aangrenzend perceel geen weiland is</v>
      </c>
      <c r="AO860" s="848">
        <f t="shared" si="193"/>
        <v>47.300000000000004</v>
      </c>
      <c r="AP860" s="130"/>
      <c r="AQ860" s="136">
        <v>17210</v>
      </c>
      <c r="AR860" s="135" t="s">
        <v>41</v>
      </c>
      <c r="AS860" s="135" t="s">
        <v>3590</v>
      </c>
      <c r="AT860" s="136" t="s">
        <v>891</v>
      </c>
      <c r="AU860" s="135">
        <f t="shared" si="191"/>
        <v>17210</v>
      </c>
      <c r="AV860" s="133" t="str">
        <f>INDEX('Samenvoeging Bbk en pfas'!E:E,MATCH(Bestektabel!AU860,'Samenvoeging Bbk en pfas'!B:B,0))</f>
        <v>Verspreidbaar</v>
      </c>
      <c r="AW860" s="133" t="str">
        <f>INDEX('Samenvoeging Bbk en pfas'!F:F,MATCH(Bestektabel!AU860,'Samenvoeging Bbk en pfas'!B:B,0))</f>
        <v>Klasse industrie</v>
      </c>
      <c r="AX860" s="133" t="str">
        <f>INDEX('Samenvoeging Bbk en pfas'!G:G,MATCH(Bestektabel!AU860,'Samenvoeging Bbk en pfas'!B:B,0))</f>
        <v>Klasse B*</v>
      </c>
      <c r="AY860" s="133" t="str">
        <f>INDEX('Samenvoeging Bbk en pfas'!H:H,MATCH(Bestektabel!AU860,'Samenvoeging Bbk en pfas'!B:B,0))</f>
        <v>GBT Landbodem</v>
      </c>
      <c r="AZ860" s="133" t="str">
        <f>INDEX('Samenvoeging Bbk en pfas'!I:I,MATCH(Bestektabel!AU860,'Samenvoeging Bbk en pfas'!B:B,0))</f>
        <v>GBT Waterbodem*</v>
      </c>
      <c r="BA860" s="133" t="str">
        <f>INDEX('Samenvoeging Bbk en pfas'!J:J,MATCH(Bestektabel!AU860,'Samenvoeging Bbk en pfas'!B:B,0))</f>
        <v>Niet toepasbaar</v>
      </c>
      <c r="BC860" s="135" t="s">
        <v>38</v>
      </c>
      <c r="BD860" s="135" t="s">
        <v>38</v>
      </c>
      <c r="BE860" s="135" t="s">
        <v>38</v>
      </c>
      <c r="BF860" s="135" t="s">
        <v>38</v>
      </c>
      <c r="BG860" s="135" t="s">
        <v>38</v>
      </c>
      <c r="BH860" s="135" t="s">
        <v>38</v>
      </c>
      <c r="BI860" s="135" t="s">
        <v>38</v>
      </c>
    </row>
    <row r="861" spans="1:61" s="141" customFormat="1" hidden="1" x14ac:dyDescent="0.2">
      <c r="A861" s="900">
        <v>13</v>
      </c>
      <c r="B861" s="133">
        <v>3421</v>
      </c>
      <c r="C861" s="133">
        <v>342120</v>
      </c>
      <c r="D861" s="519" t="s">
        <v>428</v>
      </c>
      <c r="E861" s="135">
        <v>10</v>
      </c>
      <c r="F861" s="514" t="s">
        <v>429</v>
      </c>
      <c r="G861" s="514" t="s">
        <v>430</v>
      </c>
      <c r="H861" s="133" t="s">
        <v>3594</v>
      </c>
      <c r="I861" s="137" t="s">
        <v>182</v>
      </c>
      <c r="J861" s="514" t="s">
        <v>449</v>
      </c>
      <c r="K861" s="133" t="s">
        <v>890</v>
      </c>
      <c r="L861" s="165" t="str">
        <f t="shared" si="186"/>
        <v>17210 - 180-058-00192</v>
      </c>
      <c r="M861" s="165" t="str">
        <f>INDEX('Export Project'!D:D,MATCH(Bestektabel!N823,'Export Project'!J:J,0))</f>
        <v>Nee</v>
      </c>
      <c r="N861" s="135">
        <v>5550</v>
      </c>
      <c r="O861" s="122">
        <f>INDEX('Export Project'!E:E,MATCH(Bestektabel!N861,'Export Project'!J:J,0))</f>
        <v>28</v>
      </c>
      <c r="P861" s="549">
        <f>INDEX('Export Project'!O:O,MATCH(Bestektabel!N861,'Export Project'!J:J,0))</f>
        <v>7.7</v>
      </c>
      <c r="Q861" s="139">
        <f>INDEX('Export Project'!V:V,MATCH(Bestektabel!N861,'Export Project'!J:J,0))</f>
        <v>-6.03</v>
      </c>
      <c r="R861" s="138" t="str">
        <f>INDEX('Export Project'!W:W,MATCH(Bestektabel!N823,'Export Project'!J:J,0))</f>
        <v>05-07-2019</v>
      </c>
      <c r="S861" s="139">
        <v>-6.02</v>
      </c>
      <c r="T861" s="137"/>
      <c r="U861" s="137" t="s">
        <v>3418</v>
      </c>
      <c r="V861" s="137"/>
      <c r="W861" s="133"/>
      <c r="Y861" s="897" t="s">
        <v>40</v>
      </c>
      <c r="Z861" s="908" t="s">
        <v>40</v>
      </c>
      <c r="AA861" s="139" t="s">
        <v>40</v>
      </c>
      <c r="AC861" s="139" t="s">
        <v>40</v>
      </c>
      <c r="AE861" s="122">
        <f>INDEX('Export Project'!F:F,MATCH(N861,'Export Project'!J:J,0))</f>
        <v>72</v>
      </c>
      <c r="AF861" s="814">
        <f t="shared" si="187"/>
        <v>2.5714285714285716</v>
      </c>
      <c r="AG861" s="135">
        <f>INDEX('Export Project'!G:G,MATCH(N861,'Export Project'!J:J,0))</f>
        <v>0</v>
      </c>
      <c r="AH861" s="135">
        <f t="shared" si="188"/>
        <v>0</v>
      </c>
      <c r="AI861" s="140" t="s">
        <v>176</v>
      </c>
      <c r="AJ861" s="122">
        <f t="shared" si="189"/>
        <v>79.2</v>
      </c>
      <c r="AK861" s="122" t="str">
        <f t="shared" si="190"/>
        <v>Mogelijk verspreiden als aangrenzend perceel geen weiland is</v>
      </c>
      <c r="AL861" s="122">
        <f t="shared" si="181"/>
        <v>0</v>
      </c>
      <c r="AM861" s="848">
        <f t="shared" si="182"/>
        <v>0</v>
      </c>
      <c r="AN861" s="122" t="str">
        <f t="shared" si="192"/>
        <v>Mogelijk verspreiden als aangrenzend perceel geen weiland is</v>
      </c>
      <c r="AO861" s="848">
        <f t="shared" si="193"/>
        <v>79.2</v>
      </c>
      <c r="AP861" s="130"/>
      <c r="AQ861" s="136">
        <v>17210</v>
      </c>
      <c r="AR861" s="135" t="s">
        <v>41</v>
      </c>
      <c r="AS861" s="135" t="s">
        <v>3590</v>
      </c>
      <c r="AT861" s="136" t="s">
        <v>891</v>
      </c>
      <c r="AU861" s="135">
        <f t="shared" si="191"/>
        <v>17210</v>
      </c>
      <c r="AV861" s="133" t="str">
        <f>INDEX('Samenvoeging Bbk en pfas'!E:E,MATCH(Bestektabel!AU861,'Samenvoeging Bbk en pfas'!B:B,0))</f>
        <v>Verspreidbaar</v>
      </c>
      <c r="AW861" s="133" t="str">
        <f>INDEX('Samenvoeging Bbk en pfas'!F:F,MATCH(Bestektabel!AU861,'Samenvoeging Bbk en pfas'!B:B,0))</f>
        <v>Klasse industrie</v>
      </c>
      <c r="AX861" s="133" t="str">
        <f>INDEX('Samenvoeging Bbk en pfas'!G:G,MATCH(Bestektabel!AU861,'Samenvoeging Bbk en pfas'!B:B,0))</f>
        <v>Klasse B*</v>
      </c>
      <c r="AY861" s="133" t="str">
        <f>INDEX('Samenvoeging Bbk en pfas'!H:H,MATCH(Bestektabel!AU861,'Samenvoeging Bbk en pfas'!B:B,0))</f>
        <v>GBT Landbodem</v>
      </c>
      <c r="AZ861" s="133" t="str">
        <f>INDEX('Samenvoeging Bbk en pfas'!I:I,MATCH(Bestektabel!AU861,'Samenvoeging Bbk en pfas'!B:B,0))</f>
        <v>GBT Waterbodem*</v>
      </c>
      <c r="BA861" s="133" t="str">
        <f>INDEX('Samenvoeging Bbk en pfas'!J:J,MATCH(Bestektabel!AU861,'Samenvoeging Bbk en pfas'!B:B,0))</f>
        <v>Niet toepasbaar</v>
      </c>
      <c r="BC861" s="135" t="s">
        <v>38</v>
      </c>
      <c r="BD861" s="135" t="s">
        <v>38</v>
      </c>
      <c r="BE861" s="135" t="s">
        <v>38</v>
      </c>
      <c r="BF861" s="135" t="s">
        <v>38</v>
      </c>
      <c r="BG861" s="135" t="s">
        <v>38</v>
      </c>
      <c r="BH861" s="135" t="s">
        <v>38</v>
      </c>
      <c r="BI861" s="135" t="s">
        <v>38</v>
      </c>
    </row>
    <row r="862" spans="1:61" s="141" customFormat="1" hidden="1" x14ac:dyDescent="0.2">
      <c r="A862" s="900">
        <v>13</v>
      </c>
      <c r="B862" s="133">
        <v>3421</v>
      </c>
      <c r="C862" s="133">
        <v>342120</v>
      </c>
      <c r="D862" s="519" t="s">
        <v>428</v>
      </c>
      <c r="E862" s="135">
        <v>10</v>
      </c>
      <c r="F862" s="514" t="s">
        <v>429</v>
      </c>
      <c r="G862" s="514" t="s">
        <v>430</v>
      </c>
      <c r="H862" s="133" t="s">
        <v>3594</v>
      </c>
      <c r="I862" s="137" t="s">
        <v>182</v>
      </c>
      <c r="J862" s="514" t="s">
        <v>449</v>
      </c>
      <c r="K862" s="133" t="s">
        <v>890</v>
      </c>
      <c r="L862" s="165" t="str">
        <f t="shared" si="186"/>
        <v>17210 - 180-058-00192</v>
      </c>
      <c r="M862" s="165" t="str">
        <f>INDEX('Export Project'!D:D,MATCH(Bestektabel!N824,'Export Project'!J:J,0))</f>
        <v>Nee</v>
      </c>
      <c r="N862" s="135">
        <v>5551</v>
      </c>
      <c r="O862" s="122">
        <f>INDEX('Export Project'!E:E,MATCH(Bestektabel!N862,'Export Project'!J:J,0))</f>
        <v>34</v>
      </c>
      <c r="P862" s="549">
        <f>INDEX('Export Project'!O:O,MATCH(Bestektabel!N862,'Export Project'!J:J,0))</f>
        <v>7.9</v>
      </c>
      <c r="Q862" s="139">
        <f>INDEX('Export Project'!V:V,MATCH(Bestektabel!N862,'Export Project'!J:J,0))</f>
        <v>-6.03</v>
      </c>
      <c r="R862" s="138" t="str">
        <f>INDEX('Export Project'!W:W,MATCH(Bestektabel!N824,'Export Project'!J:J,0))</f>
        <v>18-04-2016</v>
      </c>
      <c r="S862" s="139">
        <v>-6.02</v>
      </c>
      <c r="T862" s="137"/>
      <c r="U862" s="137" t="s">
        <v>3418</v>
      </c>
      <c r="V862" s="137"/>
      <c r="W862" s="133"/>
      <c r="Y862" s="897" t="s">
        <v>40</v>
      </c>
      <c r="Z862" s="908" t="s">
        <v>40</v>
      </c>
      <c r="AA862" s="139" t="s">
        <v>40</v>
      </c>
      <c r="AC862" s="139" t="s">
        <v>40</v>
      </c>
      <c r="AE862" s="122">
        <f>INDEX('Export Project'!F:F,MATCH(N862,'Export Project'!J:J,0))</f>
        <v>58</v>
      </c>
      <c r="AF862" s="814">
        <f t="shared" si="187"/>
        <v>1.7058823529411764</v>
      </c>
      <c r="AG862" s="135">
        <f>INDEX('Export Project'!G:G,MATCH(N862,'Export Project'!J:J,0))</f>
        <v>0</v>
      </c>
      <c r="AH862" s="135">
        <f t="shared" si="188"/>
        <v>0</v>
      </c>
      <c r="AI862" s="140" t="s">
        <v>176</v>
      </c>
      <c r="AJ862" s="122">
        <f t="shared" si="189"/>
        <v>63.800000000000004</v>
      </c>
      <c r="AK862" s="122" t="str">
        <f t="shared" si="190"/>
        <v>Mogelijk verspreiden als aangrenzend perceel geen weiland is</v>
      </c>
      <c r="AL862" s="122">
        <f t="shared" si="181"/>
        <v>0</v>
      </c>
      <c r="AM862" s="848">
        <f t="shared" si="182"/>
        <v>0</v>
      </c>
      <c r="AN862" s="122" t="str">
        <f t="shared" si="192"/>
        <v>Mogelijk verspreiden als aangrenzend perceel geen weiland is</v>
      </c>
      <c r="AO862" s="848">
        <f t="shared" si="193"/>
        <v>63.800000000000004</v>
      </c>
      <c r="AP862" s="130"/>
      <c r="AQ862" s="136">
        <v>17210</v>
      </c>
      <c r="AR862" s="135" t="s">
        <v>41</v>
      </c>
      <c r="AS862" s="135" t="s">
        <v>3590</v>
      </c>
      <c r="AT862" s="136" t="s">
        <v>891</v>
      </c>
      <c r="AU862" s="135">
        <f t="shared" si="191"/>
        <v>17210</v>
      </c>
      <c r="AV862" s="133" t="str">
        <f>INDEX('Samenvoeging Bbk en pfas'!E:E,MATCH(Bestektabel!AU862,'Samenvoeging Bbk en pfas'!B:B,0))</f>
        <v>Verspreidbaar</v>
      </c>
      <c r="AW862" s="133" t="str">
        <f>INDEX('Samenvoeging Bbk en pfas'!F:F,MATCH(Bestektabel!AU862,'Samenvoeging Bbk en pfas'!B:B,0))</f>
        <v>Klasse industrie</v>
      </c>
      <c r="AX862" s="133" t="str">
        <f>INDEX('Samenvoeging Bbk en pfas'!G:G,MATCH(Bestektabel!AU862,'Samenvoeging Bbk en pfas'!B:B,0))</f>
        <v>Klasse B*</v>
      </c>
      <c r="AY862" s="133" t="str">
        <f>INDEX('Samenvoeging Bbk en pfas'!H:H,MATCH(Bestektabel!AU862,'Samenvoeging Bbk en pfas'!B:B,0))</f>
        <v>GBT Landbodem</v>
      </c>
      <c r="AZ862" s="133" t="str">
        <f>INDEX('Samenvoeging Bbk en pfas'!I:I,MATCH(Bestektabel!AU862,'Samenvoeging Bbk en pfas'!B:B,0))</f>
        <v>GBT Waterbodem*</v>
      </c>
      <c r="BA862" s="133" t="str">
        <f>INDEX('Samenvoeging Bbk en pfas'!J:J,MATCH(Bestektabel!AU862,'Samenvoeging Bbk en pfas'!B:B,0))</f>
        <v>Niet toepasbaar</v>
      </c>
      <c r="BC862" s="135" t="s">
        <v>38</v>
      </c>
      <c r="BD862" s="135" t="s">
        <v>38</v>
      </c>
      <c r="BE862" s="135" t="s">
        <v>38</v>
      </c>
      <c r="BF862" s="135" t="s">
        <v>38</v>
      </c>
      <c r="BG862" s="135" t="s">
        <v>38</v>
      </c>
      <c r="BH862" s="135" t="s">
        <v>38</v>
      </c>
      <c r="BI862" s="135" t="s">
        <v>38</v>
      </c>
    </row>
    <row r="863" spans="1:61" s="141" customFormat="1" hidden="1" x14ac:dyDescent="0.2">
      <c r="A863" s="900">
        <v>13</v>
      </c>
      <c r="B863" s="133">
        <v>3421</v>
      </c>
      <c r="C863" s="133">
        <v>342120</v>
      </c>
      <c r="D863" s="519" t="s">
        <v>428</v>
      </c>
      <c r="E863" s="135">
        <v>10</v>
      </c>
      <c r="F863" s="514" t="s">
        <v>429</v>
      </c>
      <c r="G863" s="514" t="s">
        <v>430</v>
      </c>
      <c r="H863" s="133" t="s">
        <v>3594</v>
      </c>
      <c r="I863" s="137" t="s">
        <v>182</v>
      </c>
      <c r="J863" s="514" t="s">
        <v>449</v>
      </c>
      <c r="K863" s="133" t="s">
        <v>890</v>
      </c>
      <c r="L863" s="165" t="str">
        <f t="shared" si="186"/>
        <v>17210 - 180-058-00192</v>
      </c>
      <c r="M863" s="165" t="str">
        <f>INDEX('Export Project'!D:D,MATCH(Bestektabel!N825,'Export Project'!J:J,0))</f>
        <v>Nee</v>
      </c>
      <c r="N863" s="135">
        <v>5552</v>
      </c>
      <c r="O863" s="122">
        <f>INDEX('Export Project'!E:E,MATCH(Bestektabel!N863,'Export Project'!J:J,0))</f>
        <v>15</v>
      </c>
      <c r="P863" s="549">
        <f>INDEX('Export Project'!O:O,MATCH(Bestektabel!N863,'Export Project'!J:J,0))</f>
        <v>7.4</v>
      </c>
      <c r="Q863" s="139">
        <f>INDEX('Export Project'!V:V,MATCH(Bestektabel!N863,'Export Project'!J:J,0))</f>
        <v>-6.03</v>
      </c>
      <c r="R863" s="138" t="str">
        <f>INDEX('Export Project'!W:W,MATCH(Bestektabel!N825,'Export Project'!J:J,0))</f>
        <v>17-07-2019</v>
      </c>
      <c r="S863" s="139">
        <v>-6.02</v>
      </c>
      <c r="T863" s="137"/>
      <c r="U863" s="137" t="s">
        <v>3418</v>
      </c>
      <c r="V863" s="137"/>
      <c r="W863" s="133"/>
      <c r="Y863" s="897" t="s">
        <v>40</v>
      </c>
      <c r="Z863" s="908" t="s">
        <v>40</v>
      </c>
      <c r="AA863" s="139" t="s">
        <v>40</v>
      </c>
      <c r="AC863" s="139" t="s">
        <v>40</v>
      </c>
      <c r="AE863" s="122">
        <f>INDEX('Export Project'!F:F,MATCH(N863,'Export Project'!J:J,0))</f>
        <v>15</v>
      </c>
      <c r="AF863" s="814">
        <f t="shared" si="187"/>
        <v>1</v>
      </c>
      <c r="AG863" s="135">
        <f>INDEX('Export Project'!G:G,MATCH(N863,'Export Project'!J:J,0))</f>
        <v>0</v>
      </c>
      <c r="AH863" s="135">
        <f t="shared" si="188"/>
        <v>0</v>
      </c>
      <c r="AI863" s="140" t="s">
        <v>176</v>
      </c>
      <c r="AJ863" s="122">
        <f t="shared" si="189"/>
        <v>16.5</v>
      </c>
      <c r="AK863" s="122" t="str">
        <f t="shared" si="190"/>
        <v>Mogelijk verspreiden als aangrenzend perceel geen weiland is</v>
      </c>
      <c r="AL863" s="122">
        <f t="shared" si="181"/>
        <v>0</v>
      </c>
      <c r="AM863" s="848">
        <f t="shared" si="182"/>
        <v>0</v>
      </c>
      <c r="AN863" s="122" t="str">
        <f t="shared" si="192"/>
        <v>Mogelijk verspreiden als aangrenzend perceel geen weiland is</v>
      </c>
      <c r="AO863" s="848">
        <f t="shared" si="193"/>
        <v>16.5</v>
      </c>
      <c r="AP863" s="130"/>
      <c r="AQ863" s="136">
        <v>17210</v>
      </c>
      <c r="AR863" s="135" t="s">
        <v>41</v>
      </c>
      <c r="AS863" s="135" t="s">
        <v>3590</v>
      </c>
      <c r="AT863" s="136" t="s">
        <v>891</v>
      </c>
      <c r="AU863" s="135">
        <f t="shared" si="191"/>
        <v>17210</v>
      </c>
      <c r="AV863" s="133" t="str">
        <f>INDEX('Samenvoeging Bbk en pfas'!E:E,MATCH(Bestektabel!AU863,'Samenvoeging Bbk en pfas'!B:B,0))</f>
        <v>Verspreidbaar</v>
      </c>
      <c r="AW863" s="133" t="str">
        <f>INDEX('Samenvoeging Bbk en pfas'!F:F,MATCH(Bestektabel!AU863,'Samenvoeging Bbk en pfas'!B:B,0))</f>
        <v>Klasse industrie</v>
      </c>
      <c r="AX863" s="133" t="str">
        <f>INDEX('Samenvoeging Bbk en pfas'!G:G,MATCH(Bestektabel!AU863,'Samenvoeging Bbk en pfas'!B:B,0))</f>
        <v>Klasse B*</v>
      </c>
      <c r="AY863" s="133" t="str">
        <f>INDEX('Samenvoeging Bbk en pfas'!H:H,MATCH(Bestektabel!AU863,'Samenvoeging Bbk en pfas'!B:B,0))</f>
        <v>GBT Landbodem</v>
      </c>
      <c r="AZ863" s="133" t="str">
        <f>INDEX('Samenvoeging Bbk en pfas'!I:I,MATCH(Bestektabel!AU863,'Samenvoeging Bbk en pfas'!B:B,0))</f>
        <v>GBT Waterbodem*</v>
      </c>
      <c r="BA863" s="133" t="str">
        <f>INDEX('Samenvoeging Bbk en pfas'!J:J,MATCH(Bestektabel!AU863,'Samenvoeging Bbk en pfas'!B:B,0))</f>
        <v>Niet toepasbaar</v>
      </c>
      <c r="BC863" s="135" t="s">
        <v>38</v>
      </c>
      <c r="BD863" s="135" t="s">
        <v>38</v>
      </c>
      <c r="BE863" s="135" t="s">
        <v>38</v>
      </c>
      <c r="BF863" s="135" t="s">
        <v>38</v>
      </c>
      <c r="BG863" s="135" t="s">
        <v>38</v>
      </c>
      <c r="BH863" s="135" t="s">
        <v>38</v>
      </c>
      <c r="BI863" s="135" t="s">
        <v>38</v>
      </c>
    </row>
    <row r="864" spans="1:61" s="521" customFormat="1" hidden="1" x14ac:dyDescent="0.2">
      <c r="A864" s="124">
        <v>13</v>
      </c>
      <c r="B864" s="118">
        <v>3421</v>
      </c>
      <c r="C864" s="118">
        <v>342120</v>
      </c>
      <c r="D864" s="519" t="s">
        <v>428</v>
      </c>
      <c r="E864" s="135">
        <v>10</v>
      </c>
      <c r="F864" s="514" t="s">
        <v>429</v>
      </c>
      <c r="G864" s="514" t="s">
        <v>430</v>
      </c>
      <c r="H864" s="133" t="s">
        <v>3594</v>
      </c>
      <c r="I864" s="137" t="s">
        <v>182</v>
      </c>
      <c r="J864" s="514" t="s">
        <v>449</v>
      </c>
      <c r="K864" s="133" t="s">
        <v>892</v>
      </c>
      <c r="L864" s="165" t="str">
        <f t="shared" si="186"/>
        <v>17211 - 180-058-00848</v>
      </c>
      <c r="M864" s="165" t="str">
        <f>INDEX('Export Project'!D:D,MATCH(Bestektabel!N826,'Export Project'!J:J,0))</f>
        <v>Nee</v>
      </c>
      <c r="N864" s="135">
        <v>5419</v>
      </c>
      <c r="O864" s="122">
        <f>INDEX('Export Project'!E:E,MATCH(Bestektabel!N864,'Export Project'!J:J,0))</f>
        <v>42</v>
      </c>
      <c r="P864" s="549">
        <f>INDEX('Export Project'!O:O,MATCH(Bestektabel!N864,'Export Project'!J:J,0))</f>
        <v>13.5</v>
      </c>
      <c r="Q864" s="139">
        <f>INDEX('Export Project'!V:V,MATCH(Bestektabel!N864,'Export Project'!J:J,0))</f>
        <v>-6.08</v>
      </c>
      <c r="R864" s="138" t="str">
        <f>INDEX('Export Project'!W:W,MATCH(Bestektabel!N826,'Export Project'!J:J,0))</f>
        <v>18-04-2016</v>
      </c>
      <c r="S864" s="139">
        <v>-6.02</v>
      </c>
      <c r="T864" s="137"/>
      <c r="U864" s="137" t="s">
        <v>3417</v>
      </c>
      <c r="V864" s="137"/>
      <c r="W864" s="133"/>
      <c r="X864" s="141"/>
      <c r="Y864" s="809">
        <v>3</v>
      </c>
      <c r="Z864" s="810">
        <v>3</v>
      </c>
      <c r="AA864" s="139">
        <f>S864-AC864</f>
        <v>1</v>
      </c>
      <c r="AB864" s="141"/>
      <c r="AC864" s="139">
        <v>-7.02</v>
      </c>
      <c r="AD864" s="141"/>
      <c r="AE864" s="122">
        <f>INDEX('Export Project'!F:F,MATCH(N864,'Export Project'!J:J,0))</f>
        <v>88</v>
      </c>
      <c r="AF864" s="814">
        <f t="shared" si="187"/>
        <v>2.0952380952380953</v>
      </c>
      <c r="AG864" s="135">
        <f>INDEX('Export Project'!G:G,MATCH(N864,'Export Project'!J:J,0))</f>
        <v>0</v>
      </c>
      <c r="AH864" s="135">
        <f t="shared" si="188"/>
        <v>0</v>
      </c>
      <c r="AI864" s="140" t="s">
        <v>176</v>
      </c>
      <c r="AJ864" s="122">
        <f t="shared" si="189"/>
        <v>96.800000000000011</v>
      </c>
      <c r="AK864" s="122" t="str">
        <f t="shared" si="190"/>
        <v>Mogelijk verspreiden als aangrenzend perceel geen weiland is</v>
      </c>
      <c r="AL864" s="122">
        <f t="shared" si="181"/>
        <v>0</v>
      </c>
      <c r="AM864" s="848">
        <f t="shared" si="182"/>
        <v>0</v>
      </c>
      <c r="AN864" s="122" t="str">
        <f t="shared" si="192"/>
        <v>Mogelijk verspreiden als aangrenzend perceel geen weiland is</v>
      </c>
      <c r="AO864" s="848">
        <f t="shared" si="193"/>
        <v>96.800000000000011</v>
      </c>
      <c r="AP864" s="130"/>
      <c r="AQ864" s="136">
        <v>17211</v>
      </c>
      <c r="AR864" s="135" t="s">
        <v>41</v>
      </c>
      <c r="AS864" s="135"/>
      <c r="AT864" s="135"/>
      <c r="AU864" s="135">
        <f t="shared" si="191"/>
        <v>17211</v>
      </c>
      <c r="AV864" s="133" t="str">
        <f>INDEX('Samenvoeging Bbk en pfas'!E:E,MATCH(Bestektabel!AU864,'Samenvoeging Bbk en pfas'!B:B,0))</f>
        <v>Verspreidbaar</v>
      </c>
      <c r="AW864" s="133" t="str">
        <f>INDEX('Samenvoeging Bbk en pfas'!F:F,MATCH(Bestektabel!AU864,'Samenvoeging Bbk en pfas'!B:B,0))</f>
        <v>Klasse Industrie</v>
      </c>
      <c r="AX864" s="133" t="str">
        <f>INDEX('Samenvoeging Bbk en pfas'!G:G,MATCH(Bestektabel!AU864,'Samenvoeging Bbk en pfas'!B:B,0))</f>
        <v>Klasse A</v>
      </c>
      <c r="AY864" s="133" t="str">
        <f>INDEX('Samenvoeging Bbk en pfas'!H:H,MATCH(Bestektabel!AU864,'Samenvoeging Bbk en pfas'!B:B,0))</f>
        <v>GBT Landbodem</v>
      </c>
      <c r="AZ864" s="133" t="str">
        <f>INDEX('Samenvoeging Bbk en pfas'!I:I,MATCH(Bestektabel!AU864,'Samenvoeging Bbk en pfas'!B:B,0))</f>
        <v>GBT Waterbodem</v>
      </c>
      <c r="BA864" s="133" t="str">
        <f>INDEX('Samenvoeging Bbk en pfas'!J:J,MATCH(Bestektabel!AU864,'Samenvoeging Bbk en pfas'!B:B,0))</f>
        <v>Niet toepasbaar</v>
      </c>
      <c r="BB864" s="63"/>
      <c r="BC864" s="135" t="s">
        <v>38</v>
      </c>
      <c r="BD864" s="135" t="s">
        <v>38</v>
      </c>
      <c r="BE864" s="135" t="s">
        <v>38</v>
      </c>
      <c r="BF864" s="135" t="s">
        <v>38</v>
      </c>
      <c r="BG864" s="135" t="s">
        <v>38</v>
      </c>
      <c r="BH864" s="135" t="s">
        <v>38</v>
      </c>
      <c r="BI864" s="135" t="s">
        <v>38</v>
      </c>
    </row>
    <row r="865" spans="1:61" hidden="1" x14ac:dyDescent="0.2">
      <c r="A865" s="124">
        <v>13</v>
      </c>
      <c r="B865" s="118">
        <v>3421</v>
      </c>
      <c r="C865" s="118">
        <v>342120</v>
      </c>
      <c r="D865" s="519" t="s">
        <v>428</v>
      </c>
      <c r="E865" s="135">
        <v>10</v>
      </c>
      <c r="F865" s="514" t="s">
        <v>429</v>
      </c>
      <c r="G865" s="514" t="s">
        <v>430</v>
      </c>
      <c r="H865" s="133" t="s">
        <v>3594</v>
      </c>
      <c r="I865" s="137" t="s">
        <v>182</v>
      </c>
      <c r="J865" s="514" t="s">
        <v>449</v>
      </c>
      <c r="K865" s="133" t="s">
        <v>892</v>
      </c>
      <c r="L865" s="165" t="str">
        <f t="shared" si="186"/>
        <v>17211 - 180-058-00848</v>
      </c>
      <c r="M865" s="165" t="str">
        <f>INDEX('Export Project'!D:D,MATCH(Bestektabel!N827,'Export Project'!J:J,0))</f>
        <v>Nee</v>
      </c>
      <c r="N865" s="135">
        <v>5420</v>
      </c>
      <c r="O865" s="122">
        <f>INDEX('Export Project'!E:E,MATCH(Bestektabel!N865,'Export Project'!J:J,0))</f>
        <v>67</v>
      </c>
      <c r="P865" s="549">
        <f>INDEX('Export Project'!O:O,MATCH(Bestektabel!N865,'Export Project'!J:J,0))</f>
        <v>14</v>
      </c>
      <c r="Q865" s="139">
        <f>INDEX('Export Project'!V:V,MATCH(Bestektabel!N865,'Export Project'!J:J,0))</f>
        <v>-6.08</v>
      </c>
      <c r="R865" s="138" t="str">
        <f>INDEX('Export Project'!W:W,MATCH(Bestektabel!N827,'Export Project'!J:J,0))</f>
        <v>05-07-2019</v>
      </c>
      <c r="S865" s="139">
        <v>-6.02</v>
      </c>
      <c r="T865" s="137"/>
      <c r="U865" s="137" t="s">
        <v>3417</v>
      </c>
      <c r="V865" s="137"/>
      <c r="W865" s="133"/>
      <c r="X865" s="141"/>
      <c r="Y865" s="809">
        <v>3</v>
      </c>
      <c r="Z865" s="810">
        <v>3</v>
      </c>
      <c r="AA865" s="139">
        <f>S865-AC865</f>
        <v>1</v>
      </c>
      <c r="AB865" s="141"/>
      <c r="AC865" s="139">
        <v>-7.02</v>
      </c>
      <c r="AD865" s="141"/>
      <c r="AE865" s="122">
        <f>INDEX('Export Project'!F:F,MATCH(N865,'Export Project'!J:J,0))</f>
        <v>122</v>
      </c>
      <c r="AF865" s="814">
        <f t="shared" si="187"/>
        <v>1.8208955223880596</v>
      </c>
      <c r="AG865" s="135">
        <f>INDEX('Export Project'!G:G,MATCH(N865,'Export Project'!J:J,0))</f>
        <v>0</v>
      </c>
      <c r="AH865" s="135">
        <f t="shared" si="188"/>
        <v>0</v>
      </c>
      <c r="AI865" s="140" t="s">
        <v>176</v>
      </c>
      <c r="AJ865" s="122">
        <f t="shared" si="189"/>
        <v>134.20000000000002</v>
      </c>
      <c r="AK865" s="122" t="str">
        <f t="shared" si="190"/>
        <v>Mogelijk verspreiden als aangrenzend perceel geen weiland is</v>
      </c>
      <c r="AL865" s="122">
        <f t="shared" si="181"/>
        <v>0</v>
      </c>
      <c r="AM865" s="848">
        <f t="shared" si="182"/>
        <v>0</v>
      </c>
      <c r="AN865" s="122" t="str">
        <f t="shared" si="192"/>
        <v>Mogelijk verspreiden als aangrenzend perceel geen weiland is</v>
      </c>
      <c r="AO865" s="848">
        <f t="shared" si="193"/>
        <v>134.20000000000002</v>
      </c>
      <c r="AQ865" s="136">
        <v>17211</v>
      </c>
      <c r="AR865" s="135" t="s">
        <v>41</v>
      </c>
      <c r="AS865" s="135"/>
      <c r="AT865" s="135"/>
      <c r="AU865" s="135">
        <f t="shared" si="191"/>
        <v>17211</v>
      </c>
      <c r="AV865" s="133" t="str">
        <f>INDEX('Samenvoeging Bbk en pfas'!E:E,MATCH(Bestektabel!AU865,'Samenvoeging Bbk en pfas'!B:B,0))</f>
        <v>Verspreidbaar</v>
      </c>
      <c r="AW865" s="133" t="str">
        <f>INDEX('Samenvoeging Bbk en pfas'!F:F,MATCH(Bestektabel!AU865,'Samenvoeging Bbk en pfas'!B:B,0))</f>
        <v>Klasse Industrie</v>
      </c>
      <c r="AX865" s="133" t="str">
        <f>INDEX('Samenvoeging Bbk en pfas'!G:G,MATCH(Bestektabel!AU865,'Samenvoeging Bbk en pfas'!B:B,0))</f>
        <v>Klasse A</v>
      </c>
      <c r="AY865" s="133" t="str">
        <f>INDEX('Samenvoeging Bbk en pfas'!H:H,MATCH(Bestektabel!AU865,'Samenvoeging Bbk en pfas'!B:B,0))</f>
        <v>GBT Landbodem</v>
      </c>
      <c r="AZ865" s="133" t="str">
        <f>INDEX('Samenvoeging Bbk en pfas'!I:I,MATCH(Bestektabel!AU865,'Samenvoeging Bbk en pfas'!B:B,0))</f>
        <v>GBT Waterbodem</v>
      </c>
      <c r="BA865" s="133" t="str">
        <f>INDEX('Samenvoeging Bbk en pfas'!J:J,MATCH(Bestektabel!AU865,'Samenvoeging Bbk en pfas'!B:B,0))</f>
        <v>Niet toepasbaar</v>
      </c>
      <c r="BC865" s="135" t="s">
        <v>38</v>
      </c>
      <c r="BD865" s="135" t="s">
        <v>38</v>
      </c>
      <c r="BE865" s="135" t="s">
        <v>38</v>
      </c>
      <c r="BF865" s="135" t="s">
        <v>38</v>
      </c>
      <c r="BG865" s="135" t="s">
        <v>38</v>
      </c>
      <c r="BH865" s="135" t="s">
        <v>38</v>
      </c>
      <c r="BI865" s="135" t="s">
        <v>38</v>
      </c>
    </row>
    <row r="866" spans="1:61" hidden="1" x14ac:dyDescent="0.2">
      <c r="A866" s="124">
        <v>13</v>
      </c>
      <c r="B866" s="118">
        <v>3421</v>
      </c>
      <c r="C866" s="118">
        <v>342120</v>
      </c>
      <c r="D866" s="519" t="s">
        <v>428</v>
      </c>
      <c r="E866" s="135">
        <v>10</v>
      </c>
      <c r="F866" s="514" t="s">
        <v>429</v>
      </c>
      <c r="G866" s="514" t="s">
        <v>430</v>
      </c>
      <c r="H866" s="133" t="s">
        <v>3594</v>
      </c>
      <c r="I866" s="137" t="s">
        <v>182</v>
      </c>
      <c r="J866" s="514" t="s">
        <v>449</v>
      </c>
      <c r="K866" s="133" t="s">
        <v>892</v>
      </c>
      <c r="L866" s="165" t="str">
        <f t="shared" si="186"/>
        <v>17211 - 180-058-00848</v>
      </c>
      <c r="M866" s="165" t="str">
        <f>INDEX('Export Project'!D:D,MATCH(Bestektabel!N828,'Export Project'!J:J,0))</f>
        <v>Nee</v>
      </c>
      <c r="N866" s="135">
        <v>5426</v>
      </c>
      <c r="O866" s="122">
        <f>INDEX('Export Project'!E:E,MATCH(Bestektabel!N866,'Export Project'!J:J,0))</f>
        <v>66</v>
      </c>
      <c r="P866" s="549">
        <f>INDEX('Export Project'!O:O,MATCH(Bestektabel!N866,'Export Project'!J:J,0))</f>
        <v>14</v>
      </c>
      <c r="Q866" s="139">
        <f>INDEX('Export Project'!V:V,MATCH(Bestektabel!N866,'Export Project'!J:J,0))</f>
        <v>-6.05</v>
      </c>
      <c r="R866" s="138" t="str">
        <f>INDEX('Export Project'!W:W,MATCH(Bestektabel!N828,'Export Project'!J:J,0))</f>
        <v>05-07-2019</v>
      </c>
      <c r="S866" s="139">
        <v>-6.02</v>
      </c>
      <c r="T866" s="137"/>
      <c r="U866" s="137" t="s">
        <v>3417</v>
      </c>
      <c r="V866" s="137"/>
      <c r="W866" s="133"/>
      <c r="X866" s="141"/>
      <c r="Y866" s="809">
        <v>3</v>
      </c>
      <c r="Z866" s="810">
        <v>3</v>
      </c>
      <c r="AA866" s="139">
        <f>S866-AC866</f>
        <v>1</v>
      </c>
      <c r="AB866" s="141"/>
      <c r="AC866" s="139">
        <v>-7.02</v>
      </c>
      <c r="AD866" s="141"/>
      <c r="AE866" s="122">
        <f>INDEX('Export Project'!F:F,MATCH(N866,'Export Project'!J:J,0))</f>
        <v>131</v>
      </c>
      <c r="AF866" s="814">
        <f t="shared" si="187"/>
        <v>1.9848484848484849</v>
      </c>
      <c r="AG866" s="135">
        <f>INDEX('Export Project'!G:G,MATCH(N866,'Export Project'!J:J,0))</f>
        <v>0</v>
      </c>
      <c r="AH866" s="135">
        <f t="shared" si="188"/>
        <v>0</v>
      </c>
      <c r="AI866" s="140" t="s">
        <v>176</v>
      </c>
      <c r="AJ866" s="122">
        <f t="shared" si="189"/>
        <v>144.10000000000002</v>
      </c>
      <c r="AK866" s="122" t="str">
        <f t="shared" si="190"/>
        <v>Mogelijk verspreiden als aangrenzend perceel geen weiland is</v>
      </c>
      <c r="AL866" s="122">
        <f t="shared" si="181"/>
        <v>0</v>
      </c>
      <c r="AM866" s="848">
        <f t="shared" si="182"/>
        <v>0</v>
      </c>
      <c r="AN866" s="122" t="str">
        <f t="shared" si="192"/>
        <v>Mogelijk verspreiden als aangrenzend perceel geen weiland is</v>
      </c>
      <c r="AO866" s="848">
        <f t="shared" si="193"/>
        <v>144.10000000000002</v>
      </c>
      <c r="AQ866" s="136">
        <v>17211</v>
      </c>
      <c r="AR866" s="135" t="s">
        <v>41</v>
      </c>
      <c r="AS866" s="135"/>
      <c r="AT866" s="135"/>
      <c r="AU866" s="135">
        <f t="shared" si="191"/>
        <v>17211</v>
      </c>
      <c r="AV866" s="133" t="str">
        <f>INDEX('Samenvoeging Bbk en pfas'!E:E,MATCH(Bestektabel!AU866,'Samenvoeging Bbk en pfas'!B:B,0))</f>
        <v>Verspreidbaar</v>
      </c>
      <c r="AW866" s="133" t="str">
        <f>INDEX('Samenvoeging Bbk en pfas'!F:F,MATCH(Bestektabel!AU866,'Samenvoeging Bbk en pfas'!B:B,0))</f>
        <v>Klasse Industrie</v>
      </c>
      <c r="AX866" s="133" t="str">
        <f>INDEX('Samenvoeging Bbk en pfas'!G:G,MATCH(Bestektabel!AU866,'Samenvoeging Bbk en pfas'!B:B,0))</f>
        <v>Klasse A</v>
      </c>
      <c r="AY866" s="133" t="str">
        <f>INDEX('Samenvoeging Bbk en pfas'!H:H,MATCH(Bestektabel!AU866,'Samenvoeging Bbk en pfas'!B:B,0))</f>
        <v>GBT Landbodem</v>
      </c>
      <c r="AZ866" s="133" t="str">
        <f>INDEX('Samenvoeging Bbk en pfas'!I:I,MATCH(Bestektabel!AU866,'Samenvoeging Bbk en pfas'!B:B,0))</f>
        <v>GBT Waterbodem</v>
      </c>
      <c r="BA866" s="133" t="str">
        <f>INDEX('Samenvoeging Bbk en pfas'!J:J,MATCH(Bestektabel!AU866,'Samenvoeging Bbk en pfas'!B:B,0))</f>
        <v>Niet toepasbaar</v>
      </c>
      <c r="BC866" s="135" t="s">
        <v>38</v>
      </c>
      <c r="BD866" s="135" t="s">
        <v>38</v>
      </c>
      <c r="BE866" s="135" t="s">
        <v>38</v>
      </c>
      <c r="BF866" s="135" t="s">
        <v>38</v>
      </c>
      <c r="BG866" s="135" t="s">
        <v>38</v>
      </c>
      <c r="BH866" s="135" t="s">
        <v>38</v>
      </c>
      <c r="BI866" s="135" t="s">
        <v>38</v>
      </c>
    </row>
    <row r="867" spans="1:61" hidden="1" x14ac:dyDescent="0.2">
      <c r="A867" s="124">
        <v>13</v>
      </c>
      <c r="B867" s="118">
        <v>3421</v>
      </c>
      <c r="C867" s="118">
        <v>342120</v>
      </c>
      <c r="D867" s="519" t="s">
        <v>428</v>
      </c>
      <c r="E867" s="135">
        <v>10</v>
      </c>
      <c r="F867" s="514" t="s">
        <v>429</v>
      </c>
      <c r="G867" s="514" t="s">
        <v>430</v>
      </c>
      <c r="H867" s="133" t="s">
        <v>3594</v>
      </c>
      <c r="I867" s="137" t="s">
        <v>182</v>
      </c>
      <c r="J867" s="514" t="s">
        <v>449</v>
      </c>
      <c r="K867" s="133" t="s">
        <v>892</v>
      </c>
      <c r="L867" s="165" t="str">
        <f t="shared" si="186"/>
        <v>17211 - 180-058-00848</v>
      </c>
      <c r="M867" s="165" t="str">
        <f>INDEX('Export Project'!D:D,MATCH(Bestektabel!N829,'Export Project'!J:J,0))</f>
        <v>Nee</v>
      </c>
      <c r="N867" s="135">
        <v>5427</v>
      </c>
      <c r="O867" s="122">
        <f>INDEX('Export Project'!E:E,MATCH(Bestektabel!N867,'Export Project'!J:J,0))</f>
        <v>41</v>
      </c>
      <c r="P867" s="549">
        <f>INDEX('Export Project'!O:O,MATCH(Bestektabel!N867,'Export Project'!J:J,0))</f>
        <v>14</v>
      </c>
      <c r="Q867" s="139">
        <f>INDEX('Export Project'!V:V,MATCH(Bestektabel!N867,'Export Project'!J:J,0))</f>
        <v>-6.05</v>
      </c>
      <c r="R867" s="138" t="str">
        <f>INDEX('Export Project'!W:W,MATCH(Bestektabel!N829,'Export Project'!J:J,0))</f>
        <v>05-07-2019</v>
      </c>
      <c r="S867" s="139">
        <v>-6.02</v>
      </c>
      <c r="T867" s="137"/>
      <c r="U867" s="137" t="s">
        <v>3417</v>
      </c>
      <c r="V867" s="137"/>
      <c r="W867" s="133"/>
      <c r="X867" s="141"/>
      <c r="Y867" s="809">
        <v>3</v>
      </c>
      <c r="Z867" s="810">
        <v>3</v>
      </c>
      <c r="AA867" s="139">
        <f>S867-AC867</f>
        <v>1</v>
      </c>
      <c r="AB867" s="141"/>
      <c r="AC867" s="139">
        <v>-7.02</v>
      </c>
      <c r="AD867" s="141"/>
      <c r="AE867" s="122">
        <f>INDEX('Export Project'!F:F,MATCH(N867,'Export Project'!J:J,0))</f>
        <v>98</v>
      </c>
      <c r="AF867" s="814">
        <f t="shared" si="187"/>
        <v>2.3902439024390243</v>
      </c>
      <c r="AG867" s="135">
        <f>INDEX('Export Project'!G:G,MATCH(N867,'Export Project'!J:J,0))</f>
        <v>0</v>
      </c>
      <c r="AH867" s="135">
        <f t="shared" si="188"/>
        <v>0</v>
      </c>
      <c r="AI867" s="140" t="s">
        <v>176</v>
      </c>
      <c r="AJ867" s="122">
        <f t="shared" si="189"/>
        <v>107.80000000000001</v>
      </c>
      <c r="AK867" s="122" t="str">
        <f t="shared" si="190"/>
        <v>Mogelijk verspreiden als aangrenzend perceel geen weiland is</v>
      </c>
      <c r="AL867" s="122">
        <f t="shared" ref="AL867:AL930" si="194">AG867*1.1</f>
        <v>0</v>
      </c>
      <c r="AM867" s="848">
        <f t="shared" si="182"/>
        <v>0</v>
      </c>
      <c r="AN867" s="122" t="str">
        <f t="shared" si="192"/>
        <v>Mogelijk verspreiden als aangrenzend perceel geen weiland is</v>
      </c>
      <c r="AO867" s="848">
        <f t="shared" si="193"/>
        <v>107.80000000000001</v>
      </c>
      <c r="AQ867" s="136">
        <v>17211</v>
      </c>
      <c r="AR867" s="135" t="s">
        <v>41</v>
      </c>
      <c r="AS867" s="135"/>
      <c r="AT867" s="135"/>
      <c r="AU867" s="135">
        <f t="shared" si="191"/>
        <v>17211</v>
      </c>
      <c r="AV867" s="133" t="str">
        <f>INDEX('Samenvoeging Bbk en pfas'!E:E,MATCH(Bestektabel!AU867,'Samenvoeging Bbk en pfas'!B:B,0))</f>
        <v>Verspreidbaar</v>
      </c>
      <c r="AW867" s="133" t="str">
        <f>INDEX('Samenvoeging Bbk en pfas'!F:F,MATCH(Bestektabel!AU867,'Samenvoeging Bbk en pfas'!B:B,0))</f>
        <v>Klasse Industrie</v>
      </c>
      <c r="AX867" s="133" t="str">
        <f>INDEX('Samenvoeging Bbk en pfas'!G:G,MATCH(Bestektabel!AU867,'Samenvoeging Bbk en pfas'!B:B,0))</f>
        <v>Klasse A</v>
      </c>
      <c r="AY867" s="133" t="str">
        <f>INDEX('Samenvoeging Bbk en pfas'!H:H,MATCH(Bestektabel!AU867,'Samenvoeging Bbk en pfas'!B:B,0))</f>
        <v>GBT Landbodem</v>
      </c>
      <c r="AZ867" s="133" t="str">
        <f>INDEX('Samenvoeging Bbk en pfas'!I:I,MATCH(Bestektabel!AU867,'Samenvoeging Bbk en pfas'!B:B,0))</f>
        <v>GBT Waterbodem</v>
      </c>
      <c r="BA867" s="133" t="str">
        <f>INDEX('Samenvoeging Bbk en pfas'!J:J,MATCH(Bestektabel!AU867,'Samenvoeging Bbk en pfas'!B:B,0))</f>
        <v>Niet toepasbaar</v>
      </c>
      <c r="BC867" s="135" t="s">
        <v>38</v>
      </c>
      <c r="BD867" s="135" t="s">
        <v>38</v>
      </c>
      <c r="BE867" s="135" t="s">
        <v>38</v>
      </c>
      <c r="BF867" s="135" t="s">
        <v>38</v>
      </c>
      <c r="BG867" s="135" t="s">
        <v>38</v>
      </c>
      <c r="BH867" s="135" t="s">
        <v>38</v>
      </c>
      <c r="BI867" s="135" t="s">
        <v>38</v>
      </c>
    </row>
    <row r="868" spans="1:61" hidden="1" x14ac:dyDescent="0.2">
      <c r="A868" s="124">
        <v>13</v>
      </c>
      <c r="B868" s="118">
        <v>3421</v>
      </c>
      <c r="C868" s="118">
        <v>342120</v>
      </c>
      <c r="D868" s="519" t="s">
        <v>428</v>
      </c>
      <c r="E868" s="135">
        <v>10</v>
      </c>
      <c r="F868" s="514" t="s">
        <v>429</v>
      </c>
      <c r="G868" s="514" t="s">
        <v>430</v>
      </c>
      <c r="H868" s="133" t="s">
        <v>3594</v>
      </c>
      <c r="I868" s="137" t="s">
        <v>182</v>
      </c>
      <c r="J868" s="514" t="s">
        <v>449</v>
      </c>
      <c r="K868" s="133" t="s">
        <v>893</v>
      </c>
      <c r="L868" s="165" t="str">
        <f t="shared" si="186"/>
        <v>17211 - 180-058-01206</v>
      </c>
      <c r="M868" s="165" t="str">
        <f>INDEX('Export Project'!D:D,MATCH(Bestektabel!N830,'Export Project'!J:J,0))</f>
        <v>Nee</v>
      </c>
      <c r="N868" s="135">
        <v>5421</v>
      </c>
      <c r="O868" s="122">
        <f>INDEX('Export Project'!E:E,MATCH(Bestektabel!N868,'Export Project'!J:J,0))</f>
        <v>101</v>
      </c>
      <c r="P868" s="549">
        <f>INDEX('Export Project'!O:O,MATCH(Bestektabel!N868,'Export Project'!J:J,0))</f>
        <v>20.2</v>
      </c>
      <c r="Q868" s="139">
        <f>INDEX('Export Project'!V:V,MATCH(Bestektabel!N868,'Export Project'!J:J,0))</f>
        <v>-6.03</v>
      </c>
      <c r="R868" s="138" t="str">
        <f>INDEX('Export Project'!W:W,MATCH(Bestektabel!N830,'Export Project'!J:J,0))</f>
        <v>18-04-2016</v>
      </c>
      <c r="S868" s="139">
        <v>-6.02</v>
      </c>
      <c r="T868" s="137"/>
      <c r="U868" s="137" t="s">
        <v>3417</v>
      </c>
      <c r="V868" s="137"/>
      <c r="W868" s="133"/>
      <c r="X868" s="141"/>
      <c r="Y868" s="811" t="s">
        <v>40</v>
      </c>
      <c r="Z868" s="812" t="s">
        <v>40</v>
      </c>
      <c r="AA868" s="139" t="s">
        <v>40</v>
      </c>
      <c r="AB868" s="141"/>
      <c r="AC868" s="520" t="s">
        <v>40</v>
      </c>
      <c r="AD868" s="141"/>
      <c r="AE868" s="122">
        <f>INDEX('Export Project'!F:F,MATCH(N868,'Export Project'!J:J,0))</f>
        <v>231</v>
      </c>
      <c r="AF868" s="814">
        <f t="shared" si="187"/>
        <v>2.2871287128712869</v>
      </c>
      <c r="AG868" s="135">
        <f>INDEX('Export Project'!G:G,MATCH(N868,'Export Project'!J:J,0))</f>
        <v>0</v>
      </c>
      <c r="AH868" s="135">
        <f t="shared" si="188"/>
        <v>0</v>
      </c>
      <c r="AI868" s="140" t="s">
        <v>176</v>
      </c>
      <c r="AJ868" s="122">
        <f t="shared" si="189"/>
        <v>254.10000000000002</v>
      </c>
      <c r="AK868" s="122" t="str">
        <f t="shared" si="190"/>
        <v>Mogelijk verspreiden als aangrenzend perceel geen weiland is</v>
      </c>
      <c r="AL868" s="122">
        <f t="shared" si="194"/>
        <v>0</v>
      </c>
      <c r="AM868" s="848">
        <f t="shared" si="182"/>
        <v>0</v>
      </c>
      <c r="AN868" s="122" t="str">
        <f t="shared" si="192"/>
        <v>Mogelijk verspreiden als aangrenzend perceel geen weiland is</v>
      </c>
      <c r="AO868" s="848">
        <f t="shared" si="193"/>
        <v>254.10000000000002</v>
      </c>
      <c r="AQ868" s="136">
        <v>17211</v>
      </c>
      <c r="AR868" s="135" t="s">
        <v>41</v>
      </c>
      <c r="AS868" s="135"/>
      <c r="AT868" s="135"/>
      <c r="AU868" s="135">
        <f t="shared" si="191"/>
        <v>17211</v>
      </c>
      <c r="AV868" s="133" t="str">
        <f>INDEX('Samenvoeging Bbk en pfas'!E:E,MATCH(Bestektabel!AU868,'Samenvoeging Bbk en pfas'!B:B,0))</f>
        <v>Verspreidbaar</v>
      </c>
      <c r="AW868" s="133" t="str">
        <f>INDEX('Samenvoeging Bbk en pfas'!F:F,MATCH(Bestektabel!AU868,'Samenvoeging Bbk en pfas'!B:B,0))</f>
        <v>Klasse Industrie</v>
      </c>
      <c r="AX868" s="133" t="str">
        <f>INDEX('Samenvoeging Bbk en pfas'!G:G,MATCH(Bestektabel!AU868,'Samenvoeging Bbk en pfas'!B:B,0))</f>
        <v>Klasse A</v>
      </c>
      <c r="AY868" s="133" t="str">
        <f>INDEX('Samenvoeging Bbk en pfas'!H:H,MATCH(Bestektabel!AU868,'Samenvoeging Bbk en pfas'!B:B,0))</f>
        <v>GBT Landbodem</v>
      </c>
      <c r="AZ868" s="133" t="str">
        <f>INDEX('Samenvoeging Bbk en pfas'!I:I,MATCH(Bestektabel!AU868,'Samenvoeging Bbk en pfas'!B:B,0))</f>
        <v>GBT Waterbodem</v>
      </c>
      <c r="BA868" s="133" t="str">
        <f>INDEX('Samenvoeging Bbk en pfas'!J:J,MATCH(Bestektabel!AU868,'Samenvoeging Bbk en pfas'!B:B,0))</f>
        <v>Niet toepasbaar</v>
      </c>
      <c r="BC868" s="135" t="s">
        <v>38</v>
      </c>
      <c r="BD868" s="135" t="s">
        <v>38</v>
      </c>
      <c r="BE868" s="135" t="s">
        <v>38</v>
      </c>
      <c r="BF868" s="135" t="s">
        <v>38</v>
      </c>
      <c r="BG868" s="135" t="s">
        <v>38</v>
      </c>
      <c r="BH868" s="135" t="s">
        <v>38</v>
      </c>
      <c r="BI868" s="135" t="s">
        <v>38</v>
      </c>
    </row>
    <row r="869" spans="1:61" hidden="1" x14ac:dyDescent="0.2">
      <c r="A869" s="124">
        <v>13</v>
      </c>
      <c r="B869" s="118">
        <v>3421</v>
      </c>
      <c r="C869" s="118">
        <v>342120</v>
      </c>
      <c r="D869" s="519" t="s">
        <v>428</v>
      </c>
      <c r="E869" s="135">
        <v>10</v>
      </c>
      <c r="F869" s="514" t="s">
        <v>429</v>
      </c>
      <c r="G869" s="514" t="s">
        <v>430</v>
      </c>
      <c r="H869" s="133" t="s">
        <v>3594</v>
      </c>
      <c r="I869" s="137" t="s">
        <v>182</v>
      </c>
      <c r="J869" s="514" t="s">
        <v>449</v>
      </c>
      <c r="K869" s="133" t="s">
        <v>893</v>
      </c>
      <c r="L869" s="165" t="str">
        <f t="shared" si="186"/>
        <v>17211 - 180-058-01206</v>
      </c>
      <c r="M869" s="165" t="str">
        <f>INDEX('Export Project'!D:D,MATCH(Bestektabel!N831,'Export Project'!J:J,0))</f>
        <v>Nee</v>
      </c>
      <c r="N869" s="135">
        <v>5422</v>
      </c>
      <c r="O869" s="122">
        <f>INDEX('Export Project'!E:E,MATCH(Bestektabel!N869,'Export Project'!J:J,0))</f>
        <v>32</v>
      </c>
      <c r="P869" s="549">
        <f>INDEX('Export Project'!O:O,MATCH(Bestektabel!N869,'Export Project'!J:J,0))</f>
        <v>20.7</v>
      </c>
      <c r="Q869" s="139">
        <f>INDEX('Export Project'!V:V,MATCH(Bestektabel!N869,'Export Project'!J:J,0))</f>
        <v>-6.03</v>
      </c>
      <c r="R869" s="138" t="str">
        <f>INDEX('Export Project'!W:W,MATCH(Bestektabel!N831,'Export Project'!J:J,0))</f>
        <v>18-04-2016</v>
      </c>
      <c r="S869" s="139">
        <v>-6.02</v>
      </c>
      <c r="T869" s="137"/>
      <c r="U869" s="137" t="s">
        <v>3417</v>
      </c>
      <c r="V869" s="137"/>
      <c r="W869" s="133"/>
      <c r="X869" s="141"/>
      <c r="Y869" s="811" t="s">
        <v>40</v>
      </c>
      <c r="Z869" s="812" t="s">
        <v>40</v>
      </c>
      <c r="AA869" s="139" t="s">
        <v>40</v>
      </c>
      <c r="AB869" s="141"/>
      <c r="AC869" s="520" t="s">
        <v>40</v>
      </c>
      <c r="AD869" s="141"/>
      <c r="AE869" s="122">
        <f>INDEX('Export Project'!F:F,MATCH(N869,'Export Project'!J:J,0))</f>
        <v>84</v>
      </c>
      <c r="AF869" s="814">
        <f t="shared" si="187"/>
        <v>2.625</v>
      </c>
      <c r="AG869" s="135">
        <f>INDEX('Export Project'!G:G,MATCH(N869,'Export Project'!J:J,0))</f>
        <v>0</v>
      </c>
      <c r="AH869" s="135">
        <f t="shared" si="188"/>
        <v>0</v>
      </c>
      <c r="AI869" s="140" t="s">
        <v>176</v>
      </c>
      <c r="AJ869" s="122">
        <f t="shared" si="189"/>
        <v>92.4</v>
      </c>
      <c r="AK869" s="122" t="str">
        <f t="shared" si="190"/>
        <v>Mogelijk verspreiden als aangrenzend perceel geen weiland is</v>
      </c>
      <c r="AL869" s="122">
        <f t="shared" si="194"/>
        <v>0</v>
      </c>
      <c r="AM869" s="848">
        <f t="shared" si="182"/>
        <v>0</v>
      </c>
      <c r="AN869" s="122" t="str">
        <f t="shared" si="192"/>
        <v>Mogelijk verspreiden als aangrenzend perceel geen weiland is</v>
      </c>
      <c r="AO869" s="848">
        <f t="shared" si="193"/>
        <v>92.4</v>
      </c>
      <c r="AQ869" s="136">
        <v>17211</v>
      </c>
      <c r="AR869" s="135" t="s">
        <v>41</v>
      </c>
      <c r="AS869" s="135"/>
      <c r="AT869" s="135"/>
      <c r="AU869" s="135">
        <f t="shared" si="191"/>
        <v>17211</v>
      </c>
      <c r="AV869" s="133" t="str">
        <f>INDEX('Samenvoeging Bbk en pfas'!E:E,MATCH(Bestektabel!AU869,'Samenvoeging Bbk en pfas'!B:B,0))</f>
        <v>Verspreidbaar</v>
      </c>
      <c r="AW869" s="133" t="str">
        <f>INDEX('Samenvoeging Bbk en pfas'!F:F,MATCH(Bestektabel!AU869,'Samenvoeging Bbk en pfas'!B:B,0))</f>
        <v>Klasse Industrie</v>
      </c>
      <c r="AX869" s="133" t="str">
        <f>INDEX('Samenvoeging Bbk en pfas'!G:G,MATCH(Bestektabel!AU869,'Samenvoeging Bbk en pfas'!B:B,0))</f>
        <v>Klasse A</v>
      </c>
      <c r="AY869" s="133" t="str">
        <f>INDEX('Samenvoeging Bbk en pfas'!H:H,MATCH(Bestektabel!AU869,'Samenvoeging Bbk en pfas'!B:B,0))</f>
        <v>GBT Landbodem</v>
      </c>
      <c r="AZ869" s="133" t="str">
        <f>INDEX('Samenvoeging Bbk en pfas'!I:I,MATCH(Bestektabel!AU869,'Samenvoeging Bbk en pfas'!B:B,0))</f>
        <v>GBT Waterbodem</v>
      </c>
      <c r="BA869" s="133" t="str">
        <f>INDEX('Samenvoeging Bbk en pfas'!J:J,MATCH(Bestektabel!AU869,'Samenvoeging Bbk en pfas'!B:B,0))</f>
        <v>Niet toepasbaar</v>
      </c>
      <c r="BC869" s="135" t="s">
        <v>38</v>
      </c>
      <c r="BD869" s="135" t="s">
        <v>38</v>
      </c>
      <c r="BE869" s="135" t="s">
        <v>38</v>
      </c>
      <c r="BF869" s="135" t="s">
        <v>38</v>
      </c>
      <c r="BG869" s="135" t="s">
        <v>38</v>
      </c>
      <c r="BH869" s="135" t="s">
        <v>38</v>
      </c>
      <c r="BI869" s="135" t="s">
        <v>38</v>
      </c>
    </row>
    <row r="870" spans="1:61" hidden="1" x14ac:dyDescent="0.2">
      <c r="A870" s="124">
        <v>13</v>
      </c>
      <c r="B870" s="118">
        <v>3421</v>
      </c>
      <c r="C870" s="118">
        <v>342120</v>
      </c>
      <c r="D870" s="519" t="s">
        <v>428</v>
      </c>
      <c r="E870" s="135">
        <v>10</v>
      </c>
      <c r="F870" s="514" t="s">
        <v>429</v>
      </c>
      <c r="G870" s="514" t="s">
        <v>430</v>
      </c>
      <c r="H870" s="133" t="s">
        <v>3594</v>
      </c>
      <c r="I870" s="137" t="s">
        <v>182</v>
      </c>
      <c r="J870" s="514" t="s">
        <v>449</v>
      </c>
      <c r="K870" s="133" t="s">
        <v>893</v>
      </c>
      <c r="L870" s="165" t="str">
        <f t="shared" si="186"/>
        <v>17211 - 180-058-01206</v>
      </c>
      <c r="M870" s="165" t="str">
        <f>INDEX('Export Project'!D:D,MATCH(Bestektabel!N832,'Export Project'!J:J,0))</f>
        <v>Nee</v>
      </c>
      <c r="N870" s="135">
        <v>5423</v>
      </c>
      <c r="O870" s="122">
        <f>INDEX('Export Project'!E:E,MATCH(Bestektabel!N870,'Export Project'!J:J,0))</f>
        <v>26</v>
      </c>
      <c r="P870" s="549">
        <f>INDEX('Export Project'!O:O,MATCH(Bestektabel!N870,'Export Project'!J:J,0))</f>
        <v>19.899999999999999</v>
      </c>
      <c r="Q870" s="139">
        <f>INDEX('Export Project'!V:V,MATCH(Bestektabel!N870,'Export Project'!J:J,0))</f>
        <v>-6.03</v>
      </c>
      <c r="R870" s="138" t="str">
        <f>INDEX('Export Project'!W:W,MATCH(Bestektabel!N832,'Export Project'!J:J,0))</f>
        <v>17-07-2019</v>
      </c>
      <c r="S870" s="139">
        <v>-6.02</v>
      </c>
      <c r="T870" s="137"/>
      <c r="U870" s="137" t="s">
        <v>3417</v>
      </c>
      <c r="V870" s="137"/>
      <c r="W870" s="133"/>
      <c r="X870" s="141"/>
      <c r="Y870" s="811" t="s">
        <v>40</v>
      </c>
      <c r="Z870" s="812" t="s">
        <v>40</v>
      </c>
      <c r="AA870" s="139" t="s">
        <v>40</v>
      </c>
      <c r="AB870" s="141"/>
      <c r="AC870" s="520" t="s">
        <v>40</v>
      </c>
      <c r="AD870" s="141"/>
      <c r="AE870" s="122">
        <f>INDEX('Export Project'!F:F,MATCH(N870,'Export Project'!J:J,0))</f>
        <v>71</v>
      </c>
      <c r="AF870" s="814">
        <f t="shared" si="187"/>
        <v>2.7307692307692308</v>
      </c>
      <c r="AG870" s="135">
        <f>INDEX('Export Project'!G:G,MATCH(N870,'Export Project'!J:J,0))</f>
        <v>0</v>
      </c>
      <c r="AH870" s="135">
        <f t="shared" si="188"/>
        <v>0</v>
      </c>
      <c r="AI870" s="140" t="s">
        <v>176</v>
      </c>
      <c r="AJ870" s="122">
        <f t="shared" si="189"/>
        <v>78.100000000000009</v>
      </c>
      <c r="AK870" s="122" t="str">
        <f t="shared" si="190"/>
        <v>Mogelijk verspreiden als aangrenzend perceel geen weiland is</v>
      </c>
      <c r="AL870" s="122">
        <f t="shared" si="194"/>
        <v>0</v>
      </c>
      <c r="AM870" s="848">
        <f t="shared" si="182"/>
        <v>0</v>
      </c>
      <c r="AN870" s="122" t="str">
        <f t="shared" si="192"/>
        <v>Mogelijk verspreiden als aangrenzend perceel geen weiland is</v>
      </c>
      <c r="AO870" s="848">
        <f t="shared" si="193"/>
        <v>78.100000000000009</v>
      </c>
      <c r="AQ870" s="136">
        <v>17211</v>
      </c>
      <c r="AR870" s="135" t="s">
        <v>41</v>
      </c>
      <c r="AS870" s="135"/>
      <c r="AT870" s="135"/>
      <c r="AU870" s="135">
        <f t="shared" si="191"/>
        <v>17211</v>
      </c>
      <c r="AV870" s="133" t="str">
        <f>INDEX('Samenvoeging Bbk en pfas'!E:E,MATCH(Bestektabel!AU870,'Samenvoeging Bbk en pfas'!B:B,0))</f>
        <v>Verspreidbaar</v>
      </c>
      <c r="AW870" s="133" t="str">
        <f>INDEX('Samenvoeging Bbk en pfas'!F:F,MATCH(Bestektabel!AU870,'Samenvoeging Bbk en pfas'!B:B,0))</f>
        <v>Klasse Industrie</v>
      </c>
      <c r="AX870" s="133" t="str">
        <f>INDEX('Samenvoeging Bbk en pfas'!G:G,MATCH(Bestektabel!AU870,'Samenvoeging Bbk en pfas'!B:B,0))</f>
        <v>Klasse A</v>
      </c>
      <c r="AY870" s="133" t="str">
        <f>INDEX('Samenvoeging Bbk en pfas'!H:H,MATCH(Bestektabel!AU870,'Samenvoeging Bbk en pfas'!B:B,0))</f>
        <v>GBT Landbodem</v>
      </c>
      <c r="AZ870" s="133" t="str">
        <f>INDEX('Samenvoeging Bbk en pfas'!I:I,MATCH(Bestektabel!AU870,'Samenvoeging Bbk en pfas'!B:B,0))</f>
        <v>GBT Waterbodem</v>
      </c>
      <c r="BA870" s="133" t="str">
        <f>INDEX('Samenvoeging Bbk en pfas'!J:J,MATCH(Bestektabel!AU870,'Samenvoeging Bbk en pfas'!B:B,0))</f>
        <v>Niet toepasbaar</v>
      </c>
      <c r="BC870" s="135" t="s">
        <v>38</v>
      </c>
      <c r="BD870" s="135" t="s">
        <v>38</v>
      </c>
      <c r="BE870" s="135" t="s">
        <v>38</v>
      </c>
      <c r="BF870" s="135" t="s">
        <v>38</v>
      </c>
      <c r="BG870" s="135" t="s">
        <v>38</v>
      </c>
      <c r="BH870" s="135" t="s">
        <v>38</v>
      </c>
      <c r="BI870" s="135" t="s">
        <v>38</v>
      </c>
    </row>
    <row r="871" spans="1:61" hidden="1" x14ac:dyDescent="0.2">
      <c r="A871" s="124">
        <v>13</v>
      </c>
      <c r="B871" s="118">
        <v>3421</v>
      </c>
      <c r="C871" s="118">
        <v>342120</v>
      </c>
      <c r="D871" s="519" t="s">
        <v>428</v>
      </c>
      <c r="E871" s="135">
        <v>10</v>
      </c>
      <c r="F871" s="514" t="s">
        <v>429</v>
      </c>
      <c r="G871" s="514" t="s">
        <v>430</v>
      </c>
      <c r="H871" s="133" t="s">
        <v>3594</v>
      </c>
      <c r="I871" s="137" t="s">
        <v>182</v>
      </c>
      <c r="J871" s="514" t="s">
        <v>449</v>
      </c>
      <c r="K871" s="133" t="s">
        <v>893</v>
      </c>
      <c r="L871" s="165" t="str">
        <f t="shared" si="186"/>
        <v>17211 - 180-058-01206</v>
      </c>
      <c r="M871" s="165" t="str">
        <f>INDEX('Export Project'!D:D,MATCH(Bestektabel!N833,'Export Project'!J:J,0))</f>
        <v>Nee</v>
      </c>
      <c r="N871" s="135">
        <v>5424</v>
      </c>
      <c r="O871" s="122">
        <f>INDEX('Export Project'!E:E,MATCH(Bestektabel!N871,'Export Project'!J:J,0))</f>
        <v>26</v>
      </c>
      <c r="P871" s="549">
        <f>INDEX('Export Project'!O:O,MATCH(Bestektabel!N871,'Export Project'!J:J,0))</f>
        <v>20.5</v>
      </c>
      <c r="Q871" s="139">
        <f>INDEX('Export Project'!V:V,MATCH(Bestektabel!N871,'Export Project'!J:J,0))</f>
        <v>-6.03</v>
      </c>
      <c r="R871" s="138" t="str">
        <f>INDEX('Export Project'!W:W,MATCH(Bestektabel!N833,'Export Project'!J:J,0))</f>
        <v>17-07-2019</v>
      </c>
      <c r="S871" s="139">
        <v>-6.02</v>
      </c>
      <c r="T871" s="137"/>
      <c r="U871" s="137" t="s">
        <v>3417</v>
      </c>
      <c r="V871" s="137"/>
      <c r="W871" s="133"/>
      <c r="X871" s="141"/>
      <c r="Y871" s="811" t="s">
        <v>40</v>
      </c>
      <c r="Z871" s="812" t="s">
        <v>40</v>
      </c>
      <c r="AA871" s="139" t="s">
        <v>40</v>
      </c>
      <c r="AB871" s="141"/>
      <c r="AC871" s="520" t="s">
        <v>40</v>
      </c>
      <c r="AD871" s="141"/>
      <c r="AE871" s="122">
        <f>INDEX('Export Project'!F:F,MATCH(N871,'Export Project'!J:J,0))</f>
        <v>95</v>
      </c>
      <c r="AF871" s="814">
        <f t="shared" si="187"/>
        <v>3.6538461538461537</v>
      </c>
      <c r="AG871" s="135">
        <f>INDEX('Export Project'!G:G,MATCH(N871,'Export Project'!J:J,0))</f>
        <v>0</v>
      </c>
      <c r="AH871" s="135">
        <f t="shared" si="188"/>
        <v>0</v>
      </c>
      <c r="AI871" s="140" t="s">
        <v>177</v>
      </c>
      <c r="AJ871" s="122">
        <f t="shared" si="189"/>
        <v>104.50000000000001</v>
      </c>
      <c r="AK871" s="122" t="str">
        <f t="shared" si="190"/>
        <v>Mogelijk verspreiden als aangrenzend perceel geen weiland is</v>
      </c>
      <c r="AL871" s="122">
        <f t="shared" si="194"/>
        <v>0</v>
      </c>
      <c r="AM871" s="848">
        <f t="shared" ref="AM871:AM934" si="195">AG871*1.1</f>
        <v>0</v>
      </c>
      <c r="AN871" s="122" t="str">
        <f t="shared" si="192"/>
        <v>Mogelijk verspreiden als aangrenzend perceel geen weiland is</v>
      </c>
      <c r="AO871" s="848">
        <f t="shared" si="193"/>
        <v>104.50000000000001</v>
      </c>
      <c r="AQ871" s="136">
        <v>17211</v>
      </c>
      <c r="AR871" s="135" t="s">
        <v>41</v>
      </c>
      <c r="AS871" s="135"/>
      <c r="AT871" s="135"/>
      <c r="AU871" s="135">
        <f t="shared" si="191"/>
        <v>17211</v>
      </c>
      <c r="AV871" s="133" t="str">
        <f>INDEX('Samenvoeging Bbk en pfas'!E:E,MATCH(Bestektabel!AU871,'Samenvoeging Bbk en pfas'!B:B,0))</f>
        <v>Verspreidbaar</v>
      </c>
      <c r="AW871" s="133" t="str">
        <f>INDEX('Samenvoeging Bbk en pfas'!F:F,MATCH(Bestektabel!AU871,'Samenvoeging Bbk en pfas'!B:B,0))</f>
        <v>Klasse Industrie</v>
      </c>
      <c r="AX871" s="133" t="str">
        <f>INDEX('Samenvoeging Bbk en pfas'!G:G,MATCH(Bestektabel!AU871,'Samenvoeging Bbk en pfas'!B:B,0))</f>
        <v>Klasse A</v>
      </c>
      <c r="AY871" s="133" t="str">
        <f>INDEX('Samenvoeging Bbk en pfas'!H:H,MATCH(Bestektabel!AU871,'Samenvoeging Bbk en pfas'!B:B,0))</f>
        <v>GBT Landbodem</v>
      </c>
      <c r="AZ871" s="133" t="str">
        <f>INDEX('Samenvoeging Bbk en pfas'!I:I,MATCH(Bestektabel!AU871,'Samenvoeging Bbk en pfas'!B:B,0))</f>
        <v>GBT Waterbodem</v>
      </c>
      <c r="BA871" s="133" t="str">
        <f>INDEX('Samenvoeging Bbk en pfas'!J:J,MATCH(Bestektabel!AU871,'Samenvoeging Bbk en pfas'!B:B,0))</f>
        <v>Niet toepasbaar</v>
      </c>
      <c r="BC871" s="135" t="s">
        <v>38</v>
      </c>
      <c r="BD871" s="135" t="s">
        <v>38</v>
      </c>
      <c r="BE871" s="135" t="s">
        <v>38</v>
      </c>
      <c r="BF871" s="135" t="s">
        <v>38</v>
      </c>
      <c r="BG871" s="135" t="s">
        <v>38</v>
      </c>
      <c r="BH871" s="135" t="s">
        <v>38</v>
      </c>
      <c r="BI871" s="135" t="s">
        <v>38</v>
      </c>
    </row>
    <row r="872" spans="1:61" hidden="1" x14ac:dyDescent="0.2">
      <c r="A872" s="124">
        <v>13</v>
      </c>
      <c r="B872" s="118">
        <v>3421</v>
      </c>
      <c r="C872" s="118">
        <v>342120</v>
      </c>
      <c r="D872" s="519" t="s">
        <v>428</v>
      </c>
      <c r="E872" s="135">
        <v>10</v>
      </c>
      <c r="F872" s="514" t="s">
        <v>429</v>
      </c>
      <c r="G872" s="514" t="s">
        <v>430</v>
      </c>
      <c r="H872" s="133" t="s">
        <v>3594</v>
      </c>
      <c r="I872" s="137" t="s">
        <v>182</v>
      </c>
      <c r="J872" s="514" t="s">
        <v>449</v>
      </c>
      <c r="K872" s="133" t="s">
        <v>893</v>
      </c>
      <c r="L872" s="165" t="str">
        <f t="shared" si="186"/>
        <v>17211 - 180-058-01206</v>
      </c>
      <c r="M872" s="165" t="str">
        <f>INDEX('Export Project'!D:D,MATCH(Bestektabel!N834,'Export Project'!J:J,0))</f>
        <v>Nee</v>
      </c>
      <c r="N872" s="135">
        <v>5425</v>
      </c>
      <c r="O872" s="122">
        <f>INDEX('Export Project'!E:E,MATCH(Bestektabel!N872,'Export Project'!J:J,0))</f>
        <v>24</v>
      </c>
      <c r="P872" s="549">
        <f>INDEX('Export Project'!O:O,MATCH(Bestektabel!N872,'Export Project'!J:J,0))</f>
        <v>20.3</v>
      </c>
      <c r="Q872" s="139">
        <f>INDEX('Export Project'!V:V,MATCH(Bestektabel!N872,'Export Project'!J:J,0))</f>
        <v>-6.03</v>
      </c>
      <c r="R872" s="138" t="str">
        <f>INDEX('Export Project'!W:W,MATCH(Bestektabel!N834,'Export Project'!J:J,0))</f>
        <v>05-07-2019</v>
      </c>
      <c r="S872" s="139">
        <v>-6.02</v>
      </c>
      <c r="T872" s="137"/>
      <c r="U872" s="137" t="s">
        <v>3417</v>
      </c>
      <c r="V872" s="137"/>
      <c r="W872" s="133"/>
      <c r="X872" s="141"/>
      <c r="Y872" s="811" t="s">
        <v>40</v>
      </c>
      <c r="Z872" s="812" t="s">
        <v>40</v>
      </c>
      <c r="AA872" s="139" t="s">
        <v>40</v>
      </c>
      <c r="AB872" s="141"/>
      <c r="AC872" s="520" t="s">
        <v>40</v>
      </c>
      <c r="AD872" s="141"/>
      <c r="AE872" s="122">
        <f>INDEX('Export Project'!F:F,MATCH(N872,'Export Project'!J:J,0))</f>
        <v>76</v>
      </c>
      <c r="AF872" s="814">
        <f t="shared" si="187"/>
        <v>3.1666666666666665</v>
      </c>
      <c r="AG872" s="135">
        <f>INDEX('Export Project'!G:G,MATCH(N872,'Export Project'!J:J,0))</f>
        <v>0</v>
      </c>
      <c r="AH872" s="135">
        <f t="shared" si="188"/>
        <v>0</v>
      </c>
      <c r="AI872" s="140" t="s">
        <v>177</v>
      </c>
      <c r="AJ872" s="122">
        <f t="shared" si="189"/>
        <v>83.600000000000009</v>
      </c>
      <c r="AK872" s="122" t="str">
        <f t="shared" si="190"/>
        <v>Mogelijk verspreiden als aangrenzend perceel geen weiland is</v>
      </c>
      <c r="AL872" s="122">
        <f t="shared" si="194"/>
        <v>0</v>
      </c>
      <c r="AM872" s="848">
        <f t="shared" si="195"/>
        <v>0</v>
      </c>
      <c r="AN872" s="122" t="str">
        <f t="shared" si="192"/>
        <v>Mogelijk verspreiden als aangrenzend perceel geen weiland is</v>
      </c>
      <c r="AO872" s="848">
        <f t="shared" si="193"/>
        <v>83.600000000000009</v>
      </c>
      <c r="AQ872" s="136">
        <v>17211</v>
      </c>
      <c r="AR872" s="135" t="s">
        <v>41</v>
      </c>
      <c r="AS872" s="135"/>
      <c r="AT872" s="135"/>
      <c r="AU872" s="135">
        <f t="shared" si="191"/>
        <v>17211</v>
      </c>
      <c r="AV872" s="133" t="str">
        <f>INDEX('Samenvoeging Bbk en pfas'!E:E,MATCH(Bestektabel!AU872,'Samenvoeging Bbk en pfas'!B:B,0))</f>
        <v>Verspreidbaar</v>
      </c>
      <c r="AW872" s="133" t="str">
        <f>INDEX('Samenvoeging Bbk en pfas'!F:F,MATCH(Bestektabel!AU872,'Samenvoeging Bbk en pfas'!B:B,0))</f>
        <v>Klasse Industrie</v>
      </c>
      <c r="AX872" s="133" t="str">
        <f>INDEX('Samenvoeging Bbk en pfas'!G:G,MATCH(Bestektabel!AU872,'Samenvoeging Bbk en pfas'!B:B,0))</f>
        <v>Klasse A</v>
      </c>
      <c r="AY872" s="133" t="str">
        <f>INDEX('Samenvoeging Bbk en pfas'!H:H,MATCH(Bestektabel!AU872,'Samenvoeging Bbk en pfas'!B:B,0))</f>
        <v>GBT Landbodem</v>
      </c>
      <c r="AZ872" s="133" t="str">
        <f>INDEX('Samenvoeging Bbk en pfas'!I:I,MATCH(Bestektabel!AU872,'Samenvoeging Bbk en pfas'!B:B,0))</f>
        <v>GBT Waterbodem</v>
      </c>
      <c r="BA872" s="133" t="str">
        <f>INDEX('Samenvoeging Bbk en pfas'!J:J,MATCH(Bestektabel!AU872,'Samenvoeging Bbk en pfas'!B:B,0))</f>
        <v>Niet toepasbaar</v>
      </c>
      <c r="BC872" s="135" t="s">
        <v>38</v>
      </c>
      <c r="BD872" s="135" t="s">
        <v>38</v>
      </c>
      <c r="BE872" s="135" t="s">
        <v>38</v>
      </c>
      <c r="BF872" s="135" t="s">
        <v>38</v>
      </c>
      <c r="BG872" s="135" t="s">
        <v>38</v>
      </c>
      <c r="BH872" s="135" t="s">
        <v>38</v>
      </c>
      <c r="BI872" s="135" t="s">
        <v>38</v>
      </c>
    </row>
    <row r="873" spans="1:61" hidden="1" x14ac:dyDescent="0.2">
      <c r="A873" s="124">
        <v>13</v>
      </c>
      <c r="B873" s="118">
        <v>3421</v>
      </c>
      <c r="C873" s="118">
        <v>342120</v>
      </c>
      <c r="D873" s="519" t="s">
        <v>428</v>
      </c>
      <c r="E873" s="135">
        <v>10</v>
      </c>
      <c r="F873" s="514" t="s">
        <v>429</v>
      </c>
      <c r="G873" s="514" t="s">
        <v>430</v>
      </c>
      <c r="H873" s="133" t="s">
        <v>3594</v>
      </c>
      <c r="I873" s="137" t="s">
        <v>182</v>
      </c>
      <c r="J873" s="514" t="s">
        <v>449</v>
      </c>
      <c r="K873" s="133" t="s">
        <v>894</v>
      </c>
      <c r="L873" s="165" t="str">
        <f t="shared" si="186"/>
        <v>17212 - 180-058-00197</v>
      </c>
      <c r="M873" s="165" t="str">
        <f>INDEX('Export Project'!D:D,MATCH(Bestektabel!N835,'Export Project'!J:J,0))</f>
        <v>Nee</v>
      </c>
      <c r="N873" s="135">
        <v>5547</v>
      </c>
      <c r="O873" s="122">
        <f>INDEX('Export Project'!E:E,MATCH(Bestektabel!N873,'Export Project'!J:J,0))</f>
        <v>77</v>
      </c>
      <c r="P873" s="549">
        <f>INDEX('Export Project'!O:O,MATCH(Bestektabel!N873,'Export Project'!J:J,0))</f>
        <v>10.199999999999999</v>
      </c>
      <c r="Q873" s="139">
        <f>INDEX('Export Project'!V:V,MATCH(Bestektabel!N873,'Export Project'!J:J,0))</f>
        <v>-6.08</v>
      </c>
      <c r="R873" s="138" t="str">
        <f>INDEX('Export Project'!W:W,MATCH(Bestektabel!N835,'Export Project'!J:J,0))</f>
        <v>05-07-2019</v>
      </c>
      <c r="S873" s="139">
        <v>-6.02</v>
      </c>
      <c r="T873" s="137"/>
      <c r="U873" s="137" t="s">
        <v>3417</v>
      </c>
      <c r="V873" s="137"/>
      <c r="W873" s="133"/>
      <c r="X873" s="141"/>
      <c r="Y873" s="809">
        <v>3</v>
      </c>
      <c r="Z873" s="810">
        <v>3</v>
      </c>
      <c r="AA873" s="139">
        <f t="shared" ref="AA873:AA893" si="196">S873-AC873</f>
        <v>1</v>
      </c>
      <c r="AB873" s="141"/>
      <c r="AC873" s="139">
        <v>-7.02</v>
      </c>
      <c r="AD873" s="141"/>
      <c r="AE873" s="122">
        <f>INDEX('Export Project'!F:F,MATCH(N873,'Export Project'!J:J,0))</f>
        <v>129</v>
      </c>
      <c r="AF873" s="814">
        <f t="shared" si="187"/>
        <v>1.6753246753246753</v>
      </c>
      <c r="AG873" s="135">
        <f>INDEX('Export Project'!G:G,MATCH(N873,'Export Project'!J:J,0))</f>
        <v>0</v>
      </c>
      <c r="AH873" s="135">
        <f t="shared" si="188"/>
        <v>0</v>
      </c>
      <c r="AI873" s="140" t="s">
        <v>176</v>
      </c>
      <c r="AJ873" s="122">
        <f t="shared" si="189"/>
        <v>141.9</v>
      </c>
      <c r="AK873" s="122" t="str">
        <f t="shared" si="190"/>
        <v>Mogelijk verspreiden als aangrenzend perceel geen weiland is</v>
      </c>
      <c r="AL873" s="122">
        <f t="shared" si="194"/>
        <v>0</v>
      </c>
      <c r="AM873" s="848">
        <f t="shared" si="195"/>
        <v>0</v>
      </c>
      <c r="AN873" s="122" t="str">
        <f t="shared" si="192"/>
        <v>Mogelijk verspreiden als aangrenzend perceel geen weiland is</v>
      </c>
      <c r="AO873" s="848">
        <f t="shared" si="193"/>
        <v>141.9</v>
      </c>
      <c r="AQ873" s="136">
        <v>17212</v>
      </c>
      <c r="AR873" s="135" t="s">
        <v>41</v>
      </c>
      <c r="AS873" s="135"/>
      <c r="AT873" s="135"/>
      <c r="AU873" s="135">
        <f t="shared" si="191"/>
        <v>17212</v>
      </c>
      <c r="AV873" s="133" t="str">
        <f>INDEX('Samenvoeging Bbk en pfas'!E:E,MATCH(Bestektabel!AU873,'Samenvoeging Bbk en pfas'!B:B,0))</f>
        <v>Verspreidbaar</v>
      </c>
      <c r="AW873" s="133" t="str">
        <f>INDEX('Samenvoeging Bbk en pfas'!F:F,MATCH(Bestektabel!AU873,'Samenvoeging Bbk en pfas'!B:B,0))</f>
        <v>Klasse Industrie</v>
      </c>
      <c r="AX873" s="133" t="str">
        <f>INDEX('Samenvoeging Bbk en pfas'!G:G,MATCH(Bestektabel!AU873,'Samenvoeging Bbk en pfas'!B:B,0))</f>
        <v>Niet toepasbaar</v>
      </c>
      <c r="AY873" s="133" t="str">
        <f>INDEX('Samenvoeging Bbk en pfas'!H:H,MATCH(Bestektabel!AU873,'Samenvoeging Bbk en pfas'!B:B,0))</f>
        <v>GBT Landbodem</v>
      </c>
      <c r="AZ873" s="133" t="str">
        <f>INDEX('Samenvoeging Bbk en pfas'!I:I,MATCH(Bestektabel!AU873,'Samenvoeging Bbk en pfas'!B:B,0))</f>
        <v>Niet toepasbaar</v>
      </c>
      <c r="BA873" s="133" t="str">
        <f>INDEX('Samenvoeging Bbk en pfas'!J:J,MATCH(Bestektabel!AU873,'Samenvoeging Bbk en pfas'!B:B,0))</f>
        <v>Niet toepasbaar</v>
      </c>
      <c r="BC873" s="135" t="s">
        <v>38</v>
      </c>
      <c r="BD873" s="135" t="s">
        <v>38</v>
      </c>
      <c r="BE873" s="135" t="s">
        <v>38</v>
      </c>
      <c r="BF873" s="135" t="s">
        <v>38</v>
      </c>
      <c r="BG873" s="135" t="s">
        <v>38</v>
      </c>
      <c r="BH873" s="135" t="s">
        <v>38</v>
      </c>
      <c r="BI873" s="135" t="s">
        <v>38</v>
      </c>
    </row>
    <row r="874" spans="1:61" hidden="1" x14ac:dyDescent="0.2">
      <c r="A874" s="124">
        <v>13</v>
      </c>
      <c r="B874" s="118">
        <v>3421</v>
      </c>
      <c r="C874" s="118">
        <v>342120</v>
      </c>
      <c r="D874" s="519" t="s">
        <v>428</v>
      </c>
      <c r="E874" s="135">
        <v>10</v>
      </c>
      <c r="F874" s="514" t="s">
        <v>429</v>
      </c>
      <c r="G874" s="514" t="s">
        <v>430</v>
      </c>
      <c r="H874" s="133" t="s">
        <v>3594</v>
      </c>
      <c r="I874" s="137" t="s">
        <v>182</v>
      </c>
      <c r="J874" s="514" t="s">
        <v>449</v>
      </c>
      <c r="K874" s="133" t="s">
        <v>895</v>
      </c>
      <c r="L874" s="165" t="str">
        <f t="shared" si="186"/>
        <v>17212 - 180-058-00378</v>
      </c>
      <c r="M874" s="165" t="str">
        <f>INDEX('Export Project'!D:D,MATCH(Bestektabel!N836,'Export Project'!J:J,0))</f>
        <v>Nee</v>
      </c>
      <c r="N874" s="135">
        <v>5555</v>
      </c>
      <c r="O874" s="122">
        <f>INDEX('Export Project'!E:E,MATCH(Bestektabel!N874,'Export Project'!J:J,0))</f>
        <v>112</v>
      </c>
      <c r="P874" s="549">
        <f>INDEX('Export Project'!O:O,MATCH(Bestektabel!N874,'Export Project'!J:J,0))</f>
        <v>13</v>
      </c>
      <c r="Q874" s="139">
        <f>INDEX('Export Project'!V:V,MATCH(Bestektabel!N874,'Export Project'!J:J,0))</f>
        <v>-6.02</v>
      </c>
      <c r="R874" s="138" t="str">
        <f>INDEX('Export Project'!W:W,MATCH(Bestektabel!N836,'Export Project'!J:J,0))</f>
        <v>19-07-2019</v>
      </c>
      <c r="S874" s="139">
        <v>-6.02</v>
      </c>
      <c r="T874" s="137"/>
      <c r="U874" s="137" t="s">
        <v>3417</v>
      </c>
      <c r="V874" s="137"/>
      <c r="W874" s="133"/>
      <c r="X874" s="141"/>
      <c r="Y874" s="809">
        <v>3</v>
      </c>
      <c r="Z874" s="810">
        <v>3</v>
      </c>
      <c r="AA874" s="139">
        <f t="shared" si="196"/>
        <v>1</v>
      </c>
      <c r="AB874" s="141"/>
      <c r="AC874" s="139">
        <v>-7.02</v>
      </c>
      <c r="AD874" s="141"/>
      <c r="AE874" s="122">
        <f>INDEX('Export Project'!F:F,MATCH(N874,'Export Project'!J:J,0))</f>
        <v>314</v>
      </c>
      <c r="AF874" s="814">
        <f t="shared" si="187"/>
        <v>2.8035714285714284</v>
      </c>
      <c r="AG874" s="135">
        <f>INDEX('Export Project'!G:G,MATCH(N874,'Export Project'!J:J,0))</f>
        <v>0</v>
      </c>
      <c r="AH874" s="135">
        <f t="shared" si="188"/>
        <v>0</v>
      </c>
      <c r="AI874" s="140" t="s">
        <v>176</v>
      </c>
      <c r="AJ874" s="122">
        <f t="shared" si="189"/>
        <v>345.40000000000003</v>
      </c>
      <c r="AK874" s="122" t="str">
        <f t="shared" si="190"/>
        <v>Mogelijk verspreiden als aangrenzend perceel geen weiland is</v>
      </c>
      <c r="AL874" s="122">
        <f t="shared" si="194"/>
        <v>0</v>
      </c>
      <c r="AM874" s="848">
        <f t="shared" si="195"/>
        <v>0</v>
      </c>
      <c r="AN874" s="122" t="str">
        <f t="shared" si="192"/>
        <v>Mogelijk verspreiden als aangrenzend perceel geen weiland is</v>
      </c>
      <c r="AO874" s="848">
        <f t="shared" si="193"/>
        <v>345.40000000000003</v>
      </c>
      <c r="AQ874" s="136">
        <v>17212</v>
      </c>
      <c r="AR874" s="135" t="s">
        <v>41</v>
      </c>
      <c r="AS874" s="135"/>
      <c r="AT874" s="135"/>
      <c r="AU874" s="135">
        <f t="shared" si="191"/>
        <v>17212</v>
      </c>
      <c r="AV874" s="133" t="str">
        <f>INDEX('Samenvoeging Bbk en pfas'!E:E,MATCH(Bestektabel!AU874,'Samenvoeging Bbk en pfas'!B:B,0))</f>
        <v>Verspreidbaar</v>
      </c>
      <c r="AW874" s="133" t="str">
        <f>INDEX('Samenvoeging Bbk en pfas'!F:F,MATCH(Bestektabel!AU874,'Samenvoeging Bbk en pfas'!B:B,0))</f>
        <v>Klasse Industrie</v>
      </c>
      <c r="AX874" s="133" t="str">
        <f>INDEX('Samenvoeging Bbk en pfas'!G:G,MATCH(Bestektabel!AU874,'Samenvoeging Bbk en pfas'!B:B,0))</f>
        <v>Niet toepasbaar</v>
      </c>
      <c r="AY874" s="133" t="str">
        <f>INDEX('Samenvoeging Bbk en pfas'!H:H,MATCH(Bestektabel!AU874,'Samenvoeging Bbk en pfas'!B:B,0))</f>
        <v>GBT Landbodem</v>
      </c>
      <c r="AZ874" s="133" t="str">
        <f>INDEX('Samenvoeging Bbk en pfas'!I:I,MATCH(Bestektabel!AU874,'Samenvoeging Bbk en pfas'!B:B,0))</f>
        <v>Niet toepasbaar</v>
      </c>
      <c r="BA874" s="133" t="str">
        <f>INDEX('Samenvoeging Bbk en pfas'!J:J,MATCH(Bestektabel!AU874,'Samenvoeging Bbk en pfas'!B:B,0))</f>
        <v>Niet toepasbaar</v>
      </c>
      <c r="BC874" s="135" t="s">
        <v>38</v>
      </c>
      <c r="BD874" s="135" t="s">
        <v>38</v>
      </c>
      <c r="BE874" s="135" t="s">
        <v>38</v>
      </c>
      <c r="BF874" s="135" t="s">
        <v>38</v>
      </c>
      <c r="BG874" s="135" t="s">
        <v>38</v>
      </c>
      <c r="BH874" s="135" t="s">
        <v>38</v>
      </c>
      <c r="BI874" s="135" t="s">
        <v>38</v>
      </c>
    </row>
    <row r="875" spans="1:61" hidden="1" x14ac:dyDescent="0.2">
      <c r="A875" s="124">
        <v>13</v>
      </c>
      <c r="B875" s="118">
        <v>3421</v>
      </c>
      <c r="C875" s="118">
        <v>342120</v>
      </c>
      <c r="D875" s="519" t="s">
        <v>428</v>
      </c>
      <c r="E875" s="135">
        <v>10</v>
      </c>
      <c r="F875" s="514" t="s">
        <v>429</v>
      </c>
      <c r="G875" s="514" t="s">
        <v>430</v>
      </c>
      <c r="H875" s="133" t="s">
        <v>3594</v>
      </c>
      <c r="I875" s="137" t="s">
        <v>182</v>
      </c>
      <c r="J875" s="514" t="s">
        <v>449</v>
      </c>
      <c r="K875" s="133" t="s">
        <v>895</v>
      </c>
      <c r="L875" s="165" t="str">
        <f t="shared" si="186"/>
        <v>17212 - 180-058-00378</v>
      </c>
      <c r="M875" s="165" t="str">
        <f>INDEX('Export Project'!D:D,MATCH(Bestektabel!N837,'Export Project'!J:J,0))</f>
        <v>Nee</v>
      </c>
      <c r="N875" s="135">
        <v>5556</v>
      </c>
      <c r="O875" s="122">
        <f>INDEX('Export Project'!E:E,MATCH(Bestektabel!N875,'Export Project'!J:J,0))</f>
        <v>92</v>
      </c>
      <c r="P875" s="549">
        <f>INDEX('Export Project'!O:O,MATCH(Bestektabel!N875,'Export Project'!J:J,0))</f>
        <v>16.100000000000001</v>
      </c>
      <c r="Q875" s="139">
        <f>INDEX('Export Project'!V:V,MATCH(Bestektabel!N875,'Export Project'!J:J,0))</f>
        <v>-6.02</v>
      </c>
      <c r="R875" s="138" t="str">
        <f>INDEX('Export Project'!W:W,MATCH(Bestektabel!N837,'Export Project'!J:J,0))</f>
        <v>19-07-2019</v>
      </c>
      <c r="S875" s="139">
        <v>-6.02</v>
      </c>
      <c r="T875" s="137"/>
      <c r="U875" s="137" t="s">
        <v>3417</v>
      </c>
      <c r="V875" s="137"/>
      <c r="W875" s="133"/>
      <c r="X875" s="141"/>
      <c r="Y875" s="809">
        <v>3</v>
      </c>
      <c r="Z875" s="810">
        <v>3</v>
      </c>
      <c r="AA875" s="139">
        <f t="shared" si="196"/>
        <v>1</v>
      </c>
      <c r="AB875" s="141"/>
      <c r="AC875" s="139">
        <v>-7.02</v>
      </c>
      <c r="AD875" s="141"/>
      <c r="AE875" s="122">
        <f>INDEX('Export Project'!F:F,MATCH(N875,'Export Project'!J:J,0))</f>
        <v>85</v>
      </c>
      <c r="AF875" s="814">
        <f t="shared" si="187"/>
        <v>0.92391304347826086</v>
      </c>
      <c r="AG875" s="135">
        <f>INDEX('Export Project'!G:G,MATCH(N875,'Export Project'!J:J,0))</f>
        <v>0</v>
      </c>
      <c r="AH875" s="135">
        <f t="shared" si="188"/>
        <v>0</v>
      </c>
      <c r="AI875" s="140" t="s">
        <v>175</v>
      </c>
      <c r="AJ875" s="122">
        <f t="shared" si="189"/>
        <v>93.500000000000014</v>
      </c>
      <c r="AK875" s="122" t="str">
        <f t="shared" si="190"/>
        <v>Mogelijk verspreiden als aangrenzend perceel geen weiland is</v>
      </c>
      <c r="AL875" s="122">
        <f t="shared" si="194"/>
        <v>0</v>
      </c>
      <c r="AM875" s="848">
        <f t="shared" si="195"/>
        <v>0</v>
      </c>
      <c r="AN875" s="122" t="str">
        <f t="shared" si="192"/>
        <v>Mogelijk verspreiden als aangrenzend perceel geen weiland is</v>
      </c>
      <c r="AO875" s="848">
        <f t="shared" si="193"/>
        <v>93.500000000000014</v>
      </c>
      <c r="AQ875" s="136">
        <v>17212</v>
      </c>
      <c r="AR875" s="135" t="s">
        <v>41</v>
      </c>
      <c r="AS875" s="135"/>
      <c r="AT875" s="135"/>
      <c r="AU875" s="135">
        <f t="shared" si="191"/>
        <v>17212</v>
      </c>
      <c r="AV875" s="133" t="str">
        <f>INDEX('Samenvoeging Bbk en pfas'!E:E,MATCH(Bestektabel!AU875,'Samenvoeging Bbk en pfas'!B:B,0))</f>
        <v>Verspreidbaar</v>
      </c>
      <c r="AW875" s="133" t="str">
        <f>INDEX('Samenvoeging Bbk en pfas'!F:F,MATCH(Bestektabel!AU875,'Samenvoeging Bbk en pfas'!B:B,0))</f>
        <v>Klasse Industrie</v>
      </c>
      <c r="AX875" s="133" t="str">
        <f>INDEX('Samenvoeging Bbk en pfas'!G:G,MATCH(Bestektabel!AU875,'Samenvoeging Bbk en pfas'!B:B,0))</f>
        <v>Niet toepasbaar</v>
      </c>
      <c r="AY875" s="133" t="str">
        <f>INDEX('Samenvoeging Bbk en pfas'!H:H,MATCH(Bestektabel!AU875,'Samenvoeging Bbk en pfas'!B:B,0))</f>
        <v>GBT Landbodem</v>
      </c>
      <c r="AZ875" s="133" t="str">
        <f>INDEX('Samenvoeging Bbk en pfas'!I:I,MATCH(Bestektabel!AU875,'Samenvoeging Bbk en pfas'!B:B,0))</f>
        <v>Niet toepasbaar</v>
      </c>
      <c r="BA875" s="133" t="str">
        <f>INDEX('Samenvoeging Bbk en pfas'!J:J,MATCH(Bestektabel!AU875,'Samenvoeging Bbk en pfas'!B:B,0))</f>
        <v>Niet toepasbaar</v>
      </c>
      <c r="BC875" s="135" t="s">
        <v>38</v>
      </c>
      <c r="BD875" s="135" t="s">
        <v>38</v>
      </c>
      <c r="BE875" s="135" t="s">
        <v>38</v>
      </c>
      <c r="BF875" s="135" t="s">
        <v>38</v>
      </c>
      <c r="BG875" s="135" t="s">
        <v>38</v>
      </c>
      <c r="BH875" s="135" t="s">
        <v>38</v>
      </c>
      <c r="BI875" s="135" t="s">
        <v>38</v>
      </c>
    </row>
    <row r="876" spans="1:61" hidden="1" x14ac:dyDescent="0.2">
      <c r="A876" s="124">
        <v>13</v>
      </c>
      <c r="B876" s="118">
        <v>3421</v>
      </c>
      <c r="C876" s="118">
        <v>342120</v>
      </c>
      <c r="D876" s="519" t="s">
        <v>428</v>
      </c>
      <c r="E876" s="135">
        <v>10</v>
      </c>
      <c r="F876" s="514" t="s">
        <v>429</v>
      </c>
      <c r="G876" s="514" t="s">
        <v>430</v>
      </c>
      <c r="H876" s="133" t="s">
        <v>3594</v>
      </c>
      <c r="I876" s="137" t="s">
        <v>182</v>
      </c>
      <c r="J876" s="514" t="s">
        <v>449</v>
      </c>
      <c r="K876" s="133" t="s">
        <v>895</v>
      </c>
      <c r="L876" s="165" t="str">
        <f t="shared" si="186"/>
        <v>17212 - 180-058-00378</v>
      </c>
      <c r="M876" s="165" t="str">
        <f>INDEX('Export Project'!D:D,MATCH(Bestektabel!N838,'Export Project'!J:J,0))</f>
        <v>Nee</v>
      </c>
      <c r="N876" s="135">
        <v>5557</v>
      </c>
      <c r="O876" s="122">
        <f>INDEX('Export Project'!E:E,MATCH(Bestektabel!N876,'Export Project'!J:J,0))</f>
        <v>73</v>
      </c>
      <c r="P876" s="549">
        <f>INDEX('Export Project'!O:O,MATCH(Bestektabel!N876,'Export Project'!J:J,0))</f>
        <v>17.2</v>
      </c>
      <c r="Q876" s="139">
        <f>INDEX('Export Project'!V:V,MATCH(Bestektabel!N876,'Export Project'!J:J,0))</f>
        <v>-6.02</v>
      </c>
      <c r="R876" s="138" t="str">
        <f>INDEX('Export Project'!W:W,MATCH(Bestektabel!N838,'Export Project'!J:J,0))</f>
        <v>19-07-2019</v>
      </c>
      <c r="S876" s="139">
        <v>-6.02</v>
      </c>
      <c r="T876" s="137"/>
      <c r="U876" s="137" t="s">
        <v>3417</v>
      </c>
      <c r="V876" s="137"/>
      <c r="W876" s="133"/>
      <c r="X876" s="141"/>
      <c r="Y876" s="809">
        <v>3</v>
      </c>
      <c r="Z876" s="810">
        <v>3</v>
      </c>
      <c r="AA876" s="139">
        <f t="shared" si="196"/>
        <v>1</v>
      </c>
      <c r="AB876" s="141"/>
      <c r="AC876" s="139">
        <v>-7.02</v>
      </c>
      <c r="AD876" s="141"/>
      <c r="AE876" s="122">
        <f>INDEX('Export Project'!F:F,MATCH(N876,'Export Project'!J:J,0))</f>
        <v>235</v>
      </c>
      <c r="AF876" s="814">
        <f t="shared" si="187"/>
        <v>3.2191780821917808</v>
      </c>
      <c r="AG876" s="135">
        <f>INDEX('Export Project'!G:G,MATCH(N876,'Export Project'!J:J,0))</f>
        <v>0</v>
      </c>
      <c r="AH876" s="135">
        <f t="shared" si="188"/>
        <v>0</v>
      </c>
      <c r="AI876" s="140" t="s">
        <v>177</v>
      </c>
      <c r="AJ876" s="122">
        <f t="shared" si="189"/>
        <v>258.5</v>
      </c>
      <c r="AK876" s="122" t="str">
        <f t="shared" si="190"/>
        <v>Mogelijk verspreiden als aangrenzend perceel geen weiland is</v>
      </c>
      <c r="AL876" s="122">
        <f t="shared" si="194"/>
        <v>0</v>
      </c>
      <c r="AM876" s="848">
        <f t="shared" si="195"/>
        <v>0</v>
      </c>
      <c r="AN876" s="122" t="str">
        <f t="shared" si="192"/>
        <v>Mogelijk verspreiden als aangrenzend perceel geen weiland is</v>
      </c>
      <c r="AO876" s="848">
        <f t="shared" si="193"/>
        <v>258.5</v>
      </c>
      <c r="AQ876" s="136">
        <v>17212</v>
      </c>
      <c r="AR876" s="135" t="s">
        <v>41</v>
      </c>
      <c r="AS876" s="135"/>
      <c r="AT876" s="135"/>
      <c r="AU876" s="135">
        <f t="shared" si="191"/>
        <v>17212</v>
      </c>
      <c r="AV876" s="133" t="str">
        <f>INDEX('Samenvoeging Bbk en pfas'!E:E,MATCH(Bestektabel!AU876,'Samenvoeging Bbk en pfas'!B:B,0))</f>
        <v>Verspreidbaar</v>
      </c>
      <c r="AW876" s="133" t="str">
        <f>INDEX('Samenvoeging Bbk en pfas'!F:F,MATCH(Bestektabel!AU876,'Samenvoeging Bbk en pfas'!B:B,0))</f>
        <v>Klasse Industrie</v>
      </c>
      <c r="AX876" s="133" t="str">
        <f>INDEX('Samenvoeging Bbk en pfas'!G:G,MATCH(Bestektabel!AU876,'Samenvoeging Bbk en pfas'!B:B,0))</f>
        <v>Niet toepasbaar</v>
      </c>
      <c r="AY876" s="133" t="str">
        <f>INDEX('Samenvoeging Bbk en pfas'!H:H,MATCH(Bestektabel!AU876,'Samenvoeging Bbk en pfas'!B:B,0))</f>
        <v>GBT Landbodem</v>
      </c>
      <c r="AZ876" s="133" t="str">
        <f>INDEX('Samenvoeging Bbk en pfas'!I:I,MATCH(Bestektabel!AU876,'Samenvoeging Bbk en pfas'!B:B,0))</f>
        <v>Niet toepasbaar</v>
      </c>
      <c r="BA876" s="133" t="str">
        <f>INDEX('Samenvoeging Bbk en pfas'!J:J,MATCH(Bestektabel!AU876,'Samenvoeging Bbk en pfas'!B:B,0))</f>
        <v>Niet toepasbaar</v>
      </c>
      <c r="BC876" s="135" t="s">
        <v>38</v>
      </c>
      <c r="BD876" s="135" t="s">
        <v>38</v>
      </c>
      <c r="BE876" s="135" t="s">
        <v>38</v>
      </c>
      <c r="BF876" s="135" t="s">
        <v>38</v>
      </c>
      <c r="BG876" s="135" t="s">
        <v>38</v>
      </c>
      <c r="BH876" s="135" t="s">
        <v>38</v>
      </c>
      <c r="BI876" s="135" t="s">
        <v>38</v>
      </c>
    </row>
    <row r="877" spans="1:61" hidden="1" x14ac:dyDescent="0.2">
      <c r="A877" s="124">
        <v>13</v>
      </c>
      <c r="B877" s="118">
        <v>3421</v>
      </c>
      <c r="C877" s="118">
        <v>342120</v>
      </c>
      <c r="D877" s="519" t="s">
        <v>428</v>
      </c>
      <c r="E877" s="135">
        <v>10</v>
      </c>
      <c r="F877" s="514" t="s">
        <v>429</v>
      </c>
      <c r="G877" s="514" t="s">
        <v>430</v>
      </c>
      <c r="H877" s="133" t="s">
        <v>3594</v>
      </c>
      <c r="I877" s="137" t="s">
        <v>182</v>
      </c>
      <c r="J877" s="514" t="s">
        <v>449</v>
      </c>
      <c r="K877" s="133" t="s">
        <v>895</v>
      </c>
      <c r="L877" s="165" t="str">
        <f t="shared" si="186"/>
        <v>17212 - 180-058-00378</v>
      </c>
      <c r="M877" s="165" t="str">
        <f>INDEX('Export Project'!D:D,MATCH(Bestektabel!N839,'Export Project'!J:J,0))</f>
        <v>Nee</v>
      </c>
      <c r="N877" s="135">
        <v>5558</v>
      </c>
      <c r="O877" s="122">
        <f>INDEX('Export Project'!E:E,MATCH(Bestektabel!N877,'Export Project'!J:J,0))</f>
        <v>48</v>
      </c>
      <c r="P877" s="549">
        <f>INDEX('Export Project'!O:O,MATCH(Bestektabel!N877,'Export Project'!J:J,0))</f>
        <v>8.4</v>
      </c>
      <c r="Q877" s="139">
        <f>INDEX('Export Project'!V:V,MATCH(Bestektabel!N877,'Export Project'!J:J,0))</f>
        <v>-6.02</v>
      </c>
      <c r="R877" s="138" t="str">
        <f>INDEX('Export Project'!W:W,MATCH(Bestektabel!N839,'Export Project'!J:J,0))</f>
        <v>19-07-2019</v>
      </c>
      <c r="S877" s="139">
        <v>-6.02</v>
      </c>
      <c r="T877" s="137"/>
      <c r="U877" s="137" t="s">
        <v>3417</v>
      </c>
      <c r="V877" s="137"/>
      <c r="W877" s="133"/>
      <c r="X877" s="141"/>
      <c r="Y877" s="809">
        <v>3</v>
      </c>
      <c r="Z877" s="810">
        <v>3</v>
      </c>
      <c r="AA877" s="139">
        <f t="shared" si="196"/>
        <v>1</v>
      </c>
      <c r="AB877" s="141"/>
      <c r="AC877" s="139">
        <v>-7.02</v>
      </c>
      <c r="AD877" s="141"/>
      <c r="AE877" s="122">
        <f>INDEX('Export Project'!F:F,MATCH(N877,'Export Project'!J:J,0))</f>
        <v>28</v>
      </c>
      <c r="AF877" s="814">
        <f t="shared" si="187"/>
        <v>0.58333333333333337</v>
      </c>
      <c r="AG877" s="135">
        <f>INDEX('Export Project'!G:G,MATCH(N877,'Export Project'!J:J,0))</f>
        <v>0</v>
      </c>
      <c r="AH877" s="135">
        <f t="shared" si="188"/>
        <v>0</v>
      </c>
      <c r="AI877" s="140" t="s">
        <v>175</v>
      </c>
      <c r="AJ877" s="122">
        <f t="shared" si="189"/>
        <v>30.800000000000004</v>
      </c>
      <c r="AK877" s="122" t="str">
        <f t="shared" si="190"/>
        <v>Mogelijk verspreiden als aangrenzend perceel geen weiland is</v>
      </c>
      <c r="AL877" s="122">
        <f t="shared" si="194"/>
        <v>0</v>
      </c>
      <c r="AM877" s="848">
        <f t="shared" si="195"/>
        <v>0</v>
      </c>
      <c r="AN877" s="122" t="str">
        <f t="shared" si="192"/>
        <v>Mogelijk verspreiden als aangrenzend perceel geen weiland is</v>
      </c>
      <c r="AO877" s="848">
        <f t="shared" si="193"/>
        <v>30.800000000000004</v>
      </c>
      <c r="AQ877" s="136">
        <v>17212</v>
      </c>
      <c r="AR877" s="135" t="s">
        <v>41</v>
      </c>
      <c r="AS877" s="135"/>
      <c r="AT877" s="135"/>
      <c r="AU877" s="135">
        <f t="shared" si="191"/>
        <v>17212</v>
      </c>
      <c r="AV877" s="133" t="str">
        <f>INDEX('Samenvoeging Bbk en pfas'!E:E,MATCH(Bestektabel!AU877,'Samenvoeging Bbk en pfas'!B:B,0))</f>
        <v>Verspreidbaar</v>
      </c>
      <c r="AW877" s="133" t="str">
        <f>INDEX('Samenvoeging Bbk en pfas'!F:F,MATCH(Bestektabel!AU877,'Samenvoeging Bbk en pfas'!B:B,0))</f>
        <v>Klasse Industrie</v>
      </c>
      <c r="AX877" s="133" t="str">
        <f>INDEX('Samenvoeging Bbk en pfas'!G:G,MATCH(Bestektabel!AU877,'Samenvoeging Bbk en pfas'!B:B,0))</f>
        <v>Niet toepasbaar</v>
      </c>
      <c r="AY877" s="133" t="str">
        <f>INDEX('Samenvoeging Bbk en pfas'!H:H,MATCH(Bestektabel!AU877,'Samenvoeging Bbk en pfas'!B:B,0))</f>
        <v>GBT Landbodem</v>
      </c>
      <c r="AZ877" s="133" t="str">
        <f>INDEX('Samenvoeging Bbk en pfas'!I:I,MATCH(Bestektabel!AU877,'Samenvoeging Bbk en pfas'!B:B,0))</f>
        <v>Niet toepasbaar</v>
      </c>
      <c r="BA877" s="133" t="str">
        <f>INDEX('Samenvoeging Bbk en pfas'!J:J,MATCH(Bestektabel!AU877,'Samenvoeging Bbk en pfas'!B:B,0))</f>
        <v>Niet toepasbaar</v>
      </c>
      <c r="BC877" s="135" t="s">
        <v>38</v>
      </c>
      <c r="BD877" s="135" t="s">
        <v>38</v>
      </c>
      <c r="BE877" s="135" t="s">
        <v>38</v>
      </c>
      <c r="BF877" s="135" t="s">
        <v>38</v>
      </c>
      <c r="BG877" s="135" t="s">
        <v>38</v>
      </c>
      <c r="BH877" s="135" t="s">
        <v>38</v>
      </c>
      <c r="BI877" s="135" t="s">
        <v>38</v>
      </c>
    </row>
    <row r="878" spans="1:61" hidden="1" x14ac:dyDescent="0.2">
      <c r="A878" s="124">
        <v>13</v>
      </c>
      <c r="B878" s="118">
        <v>3421</v>
      </c>
      <c r="C878" s="118">
        <v>342130</v>
      </c>
      <c r="D878" s="519" t="s">
        <v>428</v>
      </c>
      <c r="E878" s="135">
        <v>10</v>
      </c>
      <c r="F878" s="514" t="s">
        <v>429</v>
      </c>
      <c r="G878" s="514" t="s">
        <v>430</v>
      </c>
      <c r="H878" s="133" t="s">
        <v>3594</v>
      </c>
      <c r="I878" s="137" t="s">
        <v>182</v>
      </c>
      <c r="J878" s="514" t="s">
        <v>449</v>
      </c>
      <c r="K878" s="133" t="s">
        <v>896</v>
      </c>
      <c r="L878" s="165" t="str">
        <f t="shared" si="186"/>
        <v>17213 - 180-058-00020</v>
      </c>
      <c r="M878" s="165" t="str">
        <f>INDEX('Export Project'!D:D,MATCH(Bestektabel!N840,'Export Project'!J:J,0))</f>
        <v>Nee</v>
      </c>
      <c r="N878" s="135">
        <v>5540</v>
      </c>
      <c r="O878" s="122">
        <f>INDEX('Export Project'!E:E,MATCH(Bestektabel!N878,'Export Project'!J:J,0))</f>
        <v>67</v>
      </c>
      <c r="P878" s="549">
        <f>INDEX('Export Project'!O:O,MATCH(Bestektabel!N878,'Export Project'!J:J,0))</f>
        <v>13.6</v>
      </c>
      <c r="Q878" s="139">
        <f>INDEX('Export Project'!V:V,MATCH(Bestektabel!N878,'Export Project'!J:J,0))</f>
        <v>-6.06</v>
      </c>
      <c r="R878" s="138" t="str">
        <f>INDEX('Export Project'!W:W,MATCH(Bestektabel!N840,'Export Project'!J:J,0))</f>
        <v>19-07-2019</v>
      </c>
      <c r="S878" s="139">
        <v>-6.02</v>
      </c>
      <c r="T878" s="137"/>
      <c r="U878" s="137" t="s">
        <v>3417</v>
      </c>
      <c r="V878" s="137"/>
      <c r="W878" s="133"/>
      <c r="X878" s="141"/>
      <c r="Y878" s="809">
        <v>3</v>
      </c>
      <c r="Z878" s="810">
        <v>3</v>
      </c>
      <c r="AA878" s="139">
        <f t="shared" si="196"/>
        <v>1</v>
      </c>
      <c r="AB878" s="141"/>
      <c r="AC878" s="139">
        <v>-7.02</v>
      </c>
      <c r="AD878" s="141"/>
      <c r="AE878" s="122">
        <f>INDEX('Export Project'!F:F,MATCH(N878,'Export Project'!J:J,0))</f>
        <v>81</v>
      </c>
      <c r="AF878" s="814">
        <f t="shared" si="187"/>
        <v>1.208955223880597</v>
      </c>
      <c r="AG878" s="135">
        <f>INDEX('Export Project'!G:G,MATCH(N878,'Export Project'!J:J,0))</f>
        <v>0</v>
      </c>
      <c r="AH878" s="135">
        <f t="shared" si="188"/>
        <v>0</v>
      </c>
      <c r="AI878" s="140" t="s">
        <v>176</v>
      </c>
      <c r="AJ878" s="122">
        <f t="shared" si="189"/>
        <v>89.100000000000009</v>
      </c>
      <c r="AK878" s="122" t="str">
        <f t="shared" si="190"/>
        <v>Mogelijk verspreiden als aangrenzend perceel geen weiland is</v>
      </c>
      <c r="AL878" s="122">
        <f t="shared" si="194"/>
        <v>0</v>
      </c>
      <c r="AM878" s="848">
        <f t="shared" si="195"/>
        <v>0</v>
      </c>
      <c r="AN878" s="122" t="str">
        <f t="shared" si="192"/>
        <v>Mogelijk verspreiden als aangrenzend perceel geen weiland is</v>
      </c>
      <c r="AO878" s="848">
        <f t="shared" si="193"/>
        <v>89.100000000000009</v>
      </c>
      <c r="AQ878" s="136">
        <v>17213</v>
      </c>
      <c r="AR878" s="135" t="s">
        <v>41</v>
      </c>
      <c r="AS878" s="135"/>
      <c r="AT878" s="135"/>
      <c r="AU878" s="135">
        <f t="shared" si="191"/>
        <v>17213</v>
      </c>
      <c r="AV878" s="133" t="str">
        <f>INDEX('Samenvoeging Bbk en pfas'!E:E,MATCH(Bestektabel!AU878,'Samenvoeging Bbk en pfas'!B:B,0))</f>
        <v>Verspreidbaar</v>
      </c>
      <c r="AW878" s="133" t="str">
        <f>INDEX('Samenvoeging Bbk en pfas'!F:F,MATCH(Bestektabel!AU878,'Samenvoeging Bbk en pfas'!B:B,0))</f>
        <v>Niet toepasbaar</v>
      </c>
      <c r="AX878" s="133" t="str">
        <f>INDEX('Samenvoeging Bbk en pfas'!G:G,MATCH(Bestektabel!AU878,'Samenvoeging Bbk en pfas'!B:B,0))</f>
        <v>Niet toepasbaar</v>
      </c>
      <c r="AY878" s="133" t="str">
        <f>INDEX('Samenvoeging Bbk en pfas'!H:H,MATCH(Bestektabel!AU878,'Samenvoeging Bbk en pfas'!B:B,0))</f>
        <v>GBT Landbodem</v>
      </c>
      <c r="AZ878" s="133" t="str">
        <f>INDEX('Samenvoeging Bbk en pfas'!I:I,MATCH(Bestektabel!AU878,'Samenvoeging Bbk en pfas'!B:B,0))</f>
        <v>Niet toepasbaar</v>
      </c>
      <c r="BA878" s="133" t="str">
        <f>INDEX('Samenvoeging Bbk en pfas'!J:J,MATCH(Bestektabel!AU878,'Samenvoeging Bbk en pfas'!B:B,0))</f>
        <v>Niet toepasbaar</v>
      </c>
      <c r="BC878" s="135" t="s">
        <v>38</v>
      </c>
      <c r="BD878" s="135" t="s">
        <v>38</v>
      </c>
      <c r="BE878" s="135" t="s">
        <v>38</v>
      </c>
      <c r="BF878" s="135" t="s">
        <v>38</v>
      </c>
      <c r="BG878" s="135" t="s">
        <v>38</v>
      </c>
      <c r="BH878" s="135" t="s">
        <v>38</v>
      </c>
      <c r="BI878" s="135" t="s">
        <v>38</v>
      </c>
    </row>
    <row r="879" spans="1:61" hidden="1" x14ac:dyDescent="0.2">
      <c r="A879" s="124">
        <v>13</v>
      </c>
      <c r="B879" s="118">
        <v>3421</v>
      </c>
      <c r="C879" s="118">
        <v>342130</v>
      </c>
      <c r="D879" s="519" t="s">
        <v>428</v>
      </c>
      <c r="E879" s="135">
        <v>10</v>
      </c>
      <c r="F879" s="514" t="s">
        <v>429</v>
      </c>
      <c r="G879" s="514" t="s">
        <v>430</v>
      </c>
      <c r="H879" s="133" t="s">
        <v>3594</v>
      </c>
      <c r="I879" s="137" t="s">
        <v>182</v>
      </c>
      <c r="J879" s="514" t="s">
        <v>449</v>
      </c>
      <c r="K879" s="133" t="s">
        <v>896</v>
      </c>
      <c r="L879" s="165" t="str">
        <f t="shared" si="186"/>
        <v>17213 - 180-058-00020</v>
      </c>
      <c r="M879" s="165" t="str">
        <f>INDEX('Export Project'!D:D,MATCH(Bestektabel!N841,'Export Project'!J:J,0))</f>
        <v>Nee</v>
      </c>
      <c r="N879" s="135">
        <v>5541</v>
      </c>
      <c r="O879" s="122">
        <f>INDEX('Export Project'!E:E,MATCH(Bestektabel!N879,'Export Project'!J:J,0))</f>
        <v>62</v>
      </c>
      <c r="P879" s="549">
        <f>INDEX('Export Project'!O:O,MATCH(Bestektabel!N879,'Export Project'!J:J,0))</f>
        <v>10.3</v>
      </c>
      <c r="Q879" s="139">
        <f>INDEX('Export Project'!V:V,MATCH(Bestektabel!N879,'Export Project'!J:J,0))</f>
        <v>-6.06</v>
      </c>
      <c r="R879" s="138" t="str">
        <f>INDEX('Export Project'!W:W,MATCH(Bestektabel!N841,'Export Project'!J:J,0))</f>
        <v>15-07-2019</v>
      </c>
      <c r="S879" s="139">
        <v>-6.02</v>
      </c>
      <c r="T879" s="137"/>
      <c r="U879" s="137" t="s">
        <v>3417</v>
      </c>
      <c r="V879" s="137"/>
      <c r="W879" s="133"/>
      <c r="X879" s="141"/>
      <c r="Y879" s="809">
        <v>3</v>
      </c>
      <c r="Z879" s="810">
        <v>3</v>
      </c>
      <c r="AA879" s="139">
        <f t="shared" si="196"/>
        <v>1</v>
      </c>
      <c r="AB879" s="141"/>
      <c r="AC879" s="139">
        <v>-7.02</v>
      </c>
      <c r="AD879" s="141"/>
      <c r="AE879" s="122">
        <f>INDEX('Export Project'!F:F,MATCH(N879,'Export Project'!J:J,0))</f>
        <v>107</v>
      </c>
      <c r="AF879" s="814">
        <f t="shared" si="187"/>
        <v>1.7258064516129032</v>
      </c>
      <c r="AG879" s="135">
        <f>INDEX('Export Project'!G:G,MATCH(N879,'Export Project'!J:J,0))</f>
        <v>0</v>
      </c>
      <c r="AH879" s="135">
        <f t="shared" si="188"/>
        <v>0</v>
      </c>
      <c r="AI879" s="140" t="s">
        <v>176</v>
      </c>
      <c r="AJ879" s="122">
        <f t="shared" si="189"/>
        <v>117.7</v>
      </c>
      <c r="AK879" s="122" t="str">
        <f t="shared" si="190"/>
        <v>Mogelijk verspreiden als aangrenzend perceel geen weiland is</v>
      </c>
      <c r="AL879" s="122">
        <f t="shared" si="194"/>
        <v>0</v>
      </c>
      <c r="AM879" s="848">
        <f t="shared" si="195"/>
        <v>0</v>
      </c>
      <c r="AN879" s="122" t="str">
        <f t="shared" si="192"/>
        <v>Mogelijk verspreiden als aangrenzend perceel geen weiland is</v>
      </c>
      <c r="AO879" s="848">
        <f t="shared" si="193"/>
        <v>117.7</v>
      </c>
      <c r="AQ879" s="136">
        <v>17213</v>
      </c>
      <c r="AR879" s="135" t="s">
        <v>41</v>
      </c>
      <c r="AS879" s="135"/>
      <c r="AT879" s="135"/>
      <c r="AU879" s="135">
        <f t="shared" si="191"/>
        <v>17213</v>
      </c>
      <c r="AV879" s="133" t="str">
        <f>INDEX('Samenvoeging Bbk en pfas'!E:E,MATCH(Bestektabel!AU879,'Samenvoeging Bbk en pfas'!B:B,0))</f>
        <v>Verspreidbaar</v>
      </c>
      <c r="AW879" s="133" t="str">
        <f>INDEX('Samenvoeging Bbk en pfas'!F:F,MATCH(Bestektabel!AU879,'Samenvoeging Bbk en pfas'!B:B,0))</f>
        <v>Niet toepasbaar</v>
      </c>
      <c r="AX879" s="133" t="str">
        <f>INDEX('Samenvoeging Bbk en pfas'!G:G,MATCH(Bestektabel!AU879,'Samenvoeging Bbk en pfas'!B:B,0))</f>
        <v>Niet toepasbaar</v>
      </c>
      <c r="AY879" s="133" t="str">
        <f>INDEX('Samenvoeging Bbk en pfas'!H:H,MATCH(Bestektabel!AU879,'Samenvoeging Bbk en pfas'!B:B,0))</f>
        <v>GBT Landbodem</v>
      </c>
      <c r="AZ879" s="133" t="str">
        <f>INDEX('Samenvoeging Bbk en pfas'!I:I,MATCH(Bestektabel!AU879,'Samenvoeging Bbk en pfas'!B:B,0))</f>
        <v>Niet toepasbaar</v>
      </c>
      <c r="BA879" s="133" t="str">
        <f>INDEX('Samenvoeging Bbk en pfas'!J:J,MATCH(Bestektabel!AU879,'Samenvoeging Bbk en pfas'!B:B,0))</f>
        <v>Niet toepasbaar</v>
      </c>
      <c r="BC879" s="135" t="s">
        <v>38</v>
      </c>
      <c r="BD879" s="135" t="s">
        <v>38</v>
      </c>
      <c r="BE879" s="135" t="s">
        <v>38</v>
      </c>
      <c r="BF879" s="135" t="s">
        <v>38</v>
      </c>
      <c r="BG879" s="135" t="s">
        <v>38</v>
      </c>
      <c r="BH879" s="135" t="s">
        <v>38</v>
      </c>
      <c r="BI879" s="135" t="s">
        <v>38</v>
      </c>
    </row>
    <row r="880" spans="1:61" hidden="1" x14ac:dyDescent="0.2">
      <c r="A880" s="124">
        <v>13</v>
      </c>
      <c r="B880" s="118">
        <v>3421</v>
      </c>
      <c r="C880" s="118">
        <v>342130</v>
      </c>
      <c r="D880" s="519" t="s">
        <v>428</v>
      </c>
      <c r="E880" s="135">
        <v>10</v>
      </c>
      <c r="F880" s="514" t="s">
        <v>429</v>
      </c>
      <c r="G880" s="514" t="s">
        <v>430</v>
      </c>
      <c r="H880" s="133" t="s">
        <v>3594</v>
      </c>
      <c r="I880" s="137" t="s">
        <v>182</v>
      </c>
      <c r="J880" s="514" t="s">
        <v>449</v>
      </c>
      <c r="K880" s="133" t="s">
        <v>896</v>
      </c>
      <c r="L880" s="165" t="str">
        <f t="shared" si="186"/>
        <v>17213 - 180-058-00020</v>
      </c>
      <c r="M880" s="165" t="str">
        <f>INDEX('Export Project'!D:D,MATCH(Bestektabel!N842,'Export Project'!J:J,0))</f>
        <v>Nee</v>
      </c>
      <c r="N880" s="135">
        <v>5542</v>
      </c>
      <c r="O880" s="122">
        <f>INDEX('Export Project'!E:E,MATCH(Bestektabel!N880,'Export Project'!J:J,0))</f>
        <v>59</v>
      </c>
      <c r="P880" s="549">
        <f>INDEX('Export Project'!O:O,MATCH(Bestektabel!N880,'Export Project'!J:J,0))</f>
        <v>9.3000000000000007</v>
      </c>
      <c r="Q880" s="139">
        <f>INDEX('Export Project'!V:V,MATCH(Bestektabel!N880,'Export Project'!J:J,0))</f>
        <v>-6.06</v>
      </c>
      <c r="R880" s="138" t="str">
        <f>INDEX('Export Project'!W:W,MATCH(Bestektabel!N842,'Export Project'!J:J,0))</f>
        <v>15-07-2019</v>
      </c>
      <c r="S880" s="139">
        <v>-6.02</v>
      </c>
      <c r="T880" s="137"/>
      <c r="U880" s="137" t="s">
        <v>3417</v>
      </c>
      <c r="V880" s="137"/>
      <c r="W880" s="133"/>
      <c r="X880" s="141"/>
      <c r="Y880" s="809">
        <v>3</v>
      </c>
      <c r="Z880" s="810">
        <v>3</v>
      </c>
      <c r="AA880" s="139">
        <f t="shared" si="196"/>
        <v>1</v>
      </c>
      <c r="AB880" s="141"/>
      <c r="AC880" s="139">
        <v>-7.02</v>
      </c>
      <c r="AD880" s="141"/>
      <c r="AE880" s="122">
        <f>INDEX('Export Project'!F:F,MATCH(N880,'Export Project'!J:J,0))</f>
        <v>55</v>
      </c>
      <c r="AF880" s="814">
        <f t="shared" si="187"/>
        <v>0.93220338983050843</v>
      </c>
      <c r="AG880" s="135">
        <f>INDEX('Export Project'!G:G,MATCH(N880,'Export Project'!J:J,0))</f>
        <v>0</v>
      </c>
      <c r="AH880" s="135">
        <f t="shared" si="188"/>
        <v>0</v>
      </c>
      <c r="AI880" s="140" t="s">
        <v>175</v>
      </c>
      <c r="AJ880" s="122">
        <f t="shared" si="189"/>
        <v>60.500000000000007</v>
      </c>
      <c r="AK880" s="122" t="str">
        <f t="shared" ref="AK880:AK898" si="197">IF(AR880="Ja","Mogelijk verspreiden als aangrenzend perceel geen weiland is",AV880)</f>
        <v>Mogelijk verspreiden als aangrenzend perceel geen weiland is</v>
      </c>
      <c r="AL880" s="122">
        <f t="shared" si="194"/>
        <v>0</v>
      </c>
      <c r="AM880" s="848">
        <f t="shared" si="195"/>
        <v>0</v>
      </c>
      <c r="AN880" s="122" t="str">
        <f t="shared" si="192"/>
        <v>Mogelijk verspreiden als aangrenzend perceel geen weiland is</v>
      </c>
      <c r="AO880" s="848">
        <f t="shared" si="193"/>
        <v>60.500000000000007</v>
      </c>
      <c r="AQ880" s="136">
        <v>17213</v>
      </c>
      <c r="AR880" s="135" t="s">
        <v>41</v>
      </c>
      <c r="AS880" s="135"/>
      <c r="AT880" s="135"/>
      <c r="AU880" s="135">
        <f t="shared" si="191"/>
        <v>17213</v>
      </c>
      <c r="AV880" s="133" t="str">
        <f>INDEX('Samenvoeging Bbk en pfas'!E:E,MATCH(Bestektabel!AU880,'Samenvoeging Bbk en pfas'!B:B,0))</f>
        <v>Verspreidbaar</v>
      </c>
      <c r="AW880" s="133" t="str">
        <f>INDEX('Samenvoeging Bbk en pfas'!F:F,MATCH(Bestektabel!AU880,'Samenvoeging Bbk en pfas'!B:B,0))</f>
        <v>Niet toepasbaar</v>
      </c>
      <c r="AX880" s="133" t="str">
        <f>INDEX('Samenvoeging Bbk en pfas'!G:G,MATCH(Bestektabel!AU880,'Samenvoeging Bbk en pfas'!B:B,0))</f>
        <v>Niet toepasbaar</v>
      </c>
      <c r="AY880" s="133" t="str">
        <f>INDEX('Samenvoeging Bbk en pfas'!H:H,MATCH(Bestektabel!AU880,'Samenvoeging Bbk en pfas'!B:B,0))</f>
        <v>GBT Landbodem</v>
      </c>
      <c r="AZ880" s="133" t="str">
        <f>INDEX('Samenvoeging Bbk en pfas'!I:I,MATCH(Bestektabel!AU880,'Samenvoeging Bbk en pfas'!B:B,0))</f>
        <v>Niet toepasbaar</v>
      </c>
      <c r="BA880" s="133" t="str">
        <f>INDEX('Samenvoeging Bbk en pfas'!J:J,MATCH(Bestektabel!AU880,'Samenvoeging Bbk en pfas'!B:B,0))</f>
        <v>Niet toepasbaar</v>
      </c>
      <c r="BC880" s="135" t="s">
        <v>38</v>
      </c>
      <c r="BD880" s="135" t="s">
        <v>38</v>
      </c>
      <c r="BE880" s="135" t="s">
        <v>38</v>
      </c>
      <c r="BF880" s="135" t="s">
        <v>38</v>
      </c>
      <c r="BG880" s="135" t="s">
        <v>38</v>
      </c>
      <c r="BH880" s="135" t="s">
        <v>38</v>
      </c>
      <c r="BI880" s="135" t="s">
        <v>38</v>
      </c>
    </row>
    <row r="881" spans="1:61" hidden="1" x14ac:dyDescent="0.2">
      <c r="A881" s="124">
        <v>13</v>
      </c>
      <c r="B881" s="118">
        <v>3421</v>
      </c>
      <c r="C881" s="118">
        <v>342130</v>
      </c>
      <c r="D881" s="519" t="s">
        <v>428</v>
      </c>
      <c r="E881" s="135">
        <v>10</v>
      </c>
      <c r="F881" s="514" t="s">
        <v>429</v>
      </c>
      <c r="G881" s="514" t="s">
        <v>430</v>
      </c>
      <c r="H881" s="133" t="s">
        <v>3594</v>
      </c>
      <c r="I881" s="137" t="s">
        <v>182</v>
      </c>
      <c r="J881" s="514" t="s">
        <v>449</v>
      </c>
      <c r="K881" s="133" t="s">
        <v>896</v>
      </c>
      <c r="L881" s="165" t="str">
        <f t="shared" si="186"/>
        <v>17213 - 180-058-00020</v>
      </c>
      <c r="M881" s="165" t="str">
        <f>INDEX('Export Project'!D:D,MATCH(Bestektabel!N843,'Export Project'!J:J,0))</f>
        <v>Nee</v>
      </c>
      <c r="N881" s="135">
        <v>5543</v>
      </c>
      <c r="O881" s="122">
        <f>INDEX('Export Project'!E:E,MATCH(Bestektabel!N881,'Export Project'!J:J,0))</f>
        <v>63</v>
      </c>
      <c r="P881" s="549">
        <f>INDEX('Export Project'!O:O,MATCH(Bestektabel!N881,'Export Project'!J:J,0))</f>
        <v>22.4</v>
      </c>
      <c r="Q881" s="139">
        <f>INDEX('Export Project'!V:V,MATCH(Bestektabel!N881,'Export Project'!J:J,0))</f>
        <v>-6.06</v>
      </c>
      <c r="R881" s="138" t="str">
        <f>INDEX('Export Project'!W:W,MATCH(Bestektabel!N843,'Export Project'!J:J,0))</f>
        <v>15-07-2019</v>
      </c>
      <c r="S881" s="139">
        <v>-6.02</v>
      </c>
      <c r="T881" s="137"/>
      <c r="U881" s="137" t="s">
        <v>3417</v>
      </c>
      <c r="V881" s="137"/>
      <c r="W881" s="133"/>
      <c r="X881" s="141"/>
      <c r="Y881" s="809">
        <v>3</v>
      </c>
      <c r="Z881" s="810">
        <v>3</v>
      </c>
      <c r="AA881" s="139">
        <f t="shared" si="196"/>
        <v>1</v>
      </c>
      <c r="AB881" s="141"/>
      <c r="AC881" s="139">
        <v>-7.02</v>
      </c>
      <c r="AD881" s="141"/>
      <c r="AE881" s="122">
        <f>INDEX('Export Project'!F:F,MATCH(N881,'Export Project'!J:J,0))</f>
        <v>232</v>
      </c>
      <c r="AF881" s="814">
        <f t="shared" si="187"/>
        <v>3.6825396825396823</v>
      </c>
      <c r="AG881" s="135">
        <f>INDEX('Export Project'!G:G,MATCH(N881,'Export Project'!J:J,0))</f>
        <v>0</v>
      </c>
      <c r="AH881" s="135">
        <f t="shared" si="188"/>
        <v>0</v>
      </c>
      <c r="AI881" s="140" t="s">
        <v>177</v>
      </c>
      <c r="AJ881" s="122">
        <f t="shared" si="189"/>
        <v>255.20000000000002</v>
      </c>
      <c r="AK881" s="122" t="str">
        <f t="shared" si="197"/>
        <v>Mogelijk verspreiden als aangrenzend perceel geen weiland is</v>
      </c>
      <c r="AL881" s="122">
        <f t="shared" si="194"/>
        <v>0</v>
      </c>
      <c r="AM881" s="848">
        <f t="shared" si="195"/>
        <v>0</v>
      </c>
      <c r="AN881" s="122" t="str">
        <f t="shared" si="192"/>
        <v>Mogelijk verspreiden als aangrenzend perceel geen weiland is</v>
      </c>
      <c r="AO881" s="848">
        <f t="shared" si="193"/>
        <v>255.20000000000002</v>
      </c>
      <c r="AQ881" s="136">
        <v>17213</v>
      </c>
      <c r="AR881" s="135" t="s">
        <v>41</v>
      </c>
      <c r="AS881" s="135"/>
      <c r="AT881" s="135"/>
      <c r="AU881" s="135">
        <f t="shared" si="191"/>
        <v>17213</v>
      </c>
      <c r="AV881" s="133" t="str">
        <f>INDEX('Samenvoeging Bbk en pfas'!E:E,MATCH(Bestektabel!AU881,'Samenvoeging Bbk en pfas'!B:B,0))</f>
        <v>Verspreidbaar</v>
      </c>
      <c r="AW881" s="133" t="str">
        <f>INDEX('Samenvoeging Bbk en pfas'!F:F,MATCH(Bestektabel!AU881,'Samenvoeging Bbk en pfas'!B:B,0))</f>
        <v>Niet toepasbaar</v>
      </c>
      <c r="AX881" s="133" t="str">
        <f>INDEX('Samenvoeging Bbk en pfas'!G:G,MATCH(Bestektabel!AU881,'Samenvoeging Bbk en pfas'!B:B,0))</f>
        <v>Niet toepasbaar</v>
      </c>
      <c r="AY881" s="133" t="str">
        <f>INDEX('Samenvoeging Bbk en pfas'!H:H,MATCH(Bestektabel!AU881,'Samenvoeging Bbk en pfas'!B:B,0))</f>
        <v>GBT Landbodem</v>
      </c>
      <c r="AZ881" s="133" t="str">
        <f>INDEX('Samenvoeging Bbk en pfas'!I:I,MATCH(Bestektabel!AU881,'Samenvoeging Bbk en pfas'!B:B,0))</f>
        <v>Niet toepasbaar</v>
      </c>
      <c r="BA881" s="133" t="str">
        <f>INDEX('Samenvoeging Bbk en pfas'!J:J,MATCH(Bestektabel!AU881,'Samenvoeging Bbk en pfas'!B:B,0))</f>
        <v>Niet toepasbaar</v>
      </c>
      <c r="BC881" s="135" t="s">
        <v>38</v>
      </c>
      <c r="BD881" s="135" t="s">
        <v>38</v>
      </c>
      <c r="BE881" s="135" t="s">
        <v>38</v>
      </c>
      <c r="BF881" s="135" t="s">
        <v>38</v>
      </c>
      <c r="BG881" s="135" t="s">
        <v>38</v>
      </c>
      <c r="BH881" s="135" t="s">
        <v>38</v>
      </c>
      <c r="BI881" s="135" t="s">
        <v>38</v>
      </c>
    </row>
    <row r="882" spans="1:61" hidden="1" x14ac:dyDescent="0.2">
      <c r="A882" s="124">
        <v>13</v>
      </c>
      <c r="B882" s="118">
        <v>3421</v>
      </c>
      <c r="C882" s="118">
        <v>342130</v>
      </c>
      <c r="D882" s="519" t="s">
        <v>428</v>
      </c>
      <c r="E882" s="135">
        <v>10</v>
      </c>
      <c r="F882" s="514" t="s">
        <v>429</v>
      </c>
      <c r="G882" s="514" t="s">
        <v>430</v>
      </c>
      <c r="H882" s="133" t="s">
        <v>3594</v>
      </c>
      <c r="I882" s="137" t="s">
        <v>182</v>
      </c>
      <c r="J882" s="514" t="s">
        <v>449</v>
      </c>
      <c r="K882" s="133" t="s">
        <v>894</v>
      </c>
      <c r="L882" s="165" t="str">
        <f t="shared" si="186"/>
        <v>17213 - 180-058-00197</v>
      </c>
      <c r="M882" s="165" t="str">
        <f>INDEX('Export Project'!D:D,MATCH(Bestektabel!N844,'Export Project'!J:J,0))</f>
        <v>Nee</v>
      </c>
      <c r="N882" s="135">
        <v>5544</v>
      </c>
      <c r="O882" s="122">
        <f>INDEX('Export Project'!E:E,MATCH(Bestektabel!N882,'Export Project'!J:J,0))</f>
        <v>34</v>
      </c>
      <c r="P882" s="549">
        <f>INDEX('Export Project'!O:O,MATCH(Bestektabel!N882,'Export Project'!J:J,0))</f>
        <v>12.1</v>
      </c>
      <c r="Q882" s="139">
        <f>INDEX('Export Project'!V:V,MATCH(Bestektabel!N882,'Export Project'!J:J,0))</f>
        <v>-6.08</v>
      </c>
      <c r="R882" s="138" t="str">
        <f>INDEX('Export Project'!W:W,MATCH(Bestektabel!N844,'Export Project'!J:J,0))</f>
        <v>18-04-2016</v>
      </c>
      <c r="S882" s="139">
        <v>-6.02</v>
      </c>
      <c r="T882" s="137"/>
      <c r="U882" s="137" t="s">
        <v>3417</v>
      </c>
      <c r="V882" s="137"/>
      <c r="W882" s="133"/>
      <c r="X882" s="141"/>
      <c r="Y882" s="809">
        <v>3</v>
      </c>
      <c r="Z882" s="810">
        <v>3</v>
      </c>
      <c r="AA882" s="139">
        <f t="shared" si="196"/>
        <v>1</v>
      </c>
      <c r="AB882" s="141"/>
      <c r="AC882" s="139">
        <v>-7.02</v>
      </c>
      <c r="AD882" s="141"/>
      <c r="AE882" s="122">
        <f>INDEX('Export Project'!F:F,MATCH(N882,'Export Project'!J:J,0))</f>
        <v>45</v>
      </c>
      <c r="AF882" s="814">
        <f t="shared" si="187"/>
        <v>1.3235294117647058</v>
      </c>
      <c r="AG882" s="135">
        <f>INDEX('Export Project'!G:G,MATCH(N882,'Export Project'!J:J,0))</f>
        <v>0</v>
      </c>
      <c r="AH882" s="135">
        <f t="shared" si="188"/>
        <v>0</v>
      </c>
      <c r="AI882" s="140" t="s">
        <v>176</v>
      </c>
      <c r="AJ882" s="122">
        <f t="shared" si="189"/>
        <v>49.500000000000007</v>
      </c>
      <c r="AK882" s="122" t="str">
        <f t="shared" si="197"/>
        <v>Mogelijk verspreiden als aangrenzend perceel geen weiland is</v>
      </c>
      <c r="AL882" s="122">
        <f t="shared" si="194"/>
        <v>0</v>
      </c>
      <c r="AM882" s="848">
        <f t="shared" si="195"/>
        <v>0</v>
      </c>
      <c r="AN882" s="122" t="str">
        <f t="shared" si="192"/>
        <v>Mogelijk verspreiden als aangrenzend perceel geen weiland is</v>
      </c>
      <c r="AO882" s="848">
        <f t="shared" si="193"/>
        <v>49.500000000000007</v>
      </c>
      <c r="AQ882" s="136">
        <v>17213</v>
      </c>
      <c r="AR882" s="135" t="s">
        <v>41</v>
      </c>
      <c r="AS882" s="135"/>
      <c r="AT882" s="135"/>
      <c r="AU882" s="135">
        <f t="shared" si="191"/>
        <v>17213</v>
      </c>
      <c r="AV882" s="133" t="str">
        <f>INDEX('Samenvoeging Bbk en pfas'!E:E,MATCH(Bestektabel!AU882,'Samenvoeging Bbk en pfas'!B:B,0))</f>
        <v>Verspreidbaar</v>
      </c>
      <c r="AW882" s="133" t="str">
        <f>INDEX('Samenvoeging Bbk en pfas'!F:F,MATCH(Bestektabel!AU882,'Samenvoeging Bbk en pfas'!B:B,0))</f>
        <v>Niet toepasbaar</v>
      </c>
      <c r="AX882" s="133" t="str">
        <f>INDEX('Samenvoeging Bbk en pfas'!G:G,MATCH(Bestektabel!AU882,'Samenvoeging Bbk en pfas'!B:B,0))</f>
        <v>Niet toepasbaar</v>
      </c>
      <c r="AY882" s="133" t="str">
        <f>INDEX('Samenvoeging Bbk en pfas'!H:H,MATCH(Bestektabel!AU882,'Samenvoeging Bbk en pfas'!B:B,0))</f>
        <v>GBT Landbodem</v>
      </c>
      <c r="AZ882" s="133" t="str">
        <f>INDEX('Samenvoeging Bbk en pfas'!I:I,MATCH(Bestektabel!AU882,'Samenvoeging Bbk en pfas'!B:B,0))</f>
        <v>Niet toepasbaar</v>
      </c>
      <c r="BA882" s="133" t="str">
        <f>INDEX('Samenvoeging Bbk en pfas'!J:J,MATCH(Bestektabel!AU882,'Samenvoeging Bbk en pfas'!B:B,0))</f>
        <v>Niet toepasbaar</v>
      </c>
      <c r="BC882" s="135" t="s">
        <v>38</v>
      </c>
      <c r="BD882" s="135" t="s">
        <v>38</v>
      </c>
      <c r="BE882" s="135" t="s">
        <v>38</v>
      </c>
      <c r="BF882" s="135" t="s">
        <v>38</v>
      </c>
      <c r="BG882" s="135" t="s">
        <v>38</v>
      </c>
      <c r="BH882" s="135" t="s">
        <v>38</v>
      </c>
      <c r="BI882" s="135" t="s">
        <v>38</v>
      </c>
    </row>
    <row r="883" spans="1:61" hidden="1" x14ac:dyDescent="0.2">
      <c r="A883" s="124">
        <v>13</v>
      </c>
      <c r="B883" s="118">
        <v>3421</v>
      </c>
      <c r="C883" s="118">
        <v>342130</v>
      </c>
      <c r="D883" s="519" t="s">
        <v>428</v>
      </c>
      <c r="E883" s="135">
        <v>10</v>
      </c>
      <c r="F883" s="514" t="s">
        <v>429</v>
      </c>
      <c r="G883" s="514" t="s">
        <v>430</v>
      </c>
      <c r="H883" s="133" t="s">
        <v>3594</v>
      </c>
      <c r="I883" s="137" t="s">
        <v>182</v>
      </c>
      <c r="J883" s="514" t="s">
        <v>449</v>
      </c>
      <c r="K883" s="133" t="s">
        <v>894</v>
      </c>
      <c r="L883" s="165" t="str">
        <f t="shared" si="186"/>
        <v>17213 - 180-058-00197</v>
      </c>
      <c r="M883" s="165" t="str">
        <f>INDEX('Export Project'!D:D,MATCH(Bestektabel!N845,'Export Project'!J:J,0))</f>
        <v>Nee</v>
      </c>
      <c r="N883" s="135">
        <v>5545</v>
      </c>
      <c r="O883" s="122">
        <f>INDEX('Export Project'!E:E,MATCH(Bestektabel!N883,'Export Project'!J:J,0))</f>
        <v>76</v>
      </c>
      <c r="P883" s="549">
        <f>INDEX('Export Project'!O:O,MATCH(Bestektabel!N883,'Export Project'!J:J,0))</f>
        <v>10</v>
      </c>
      <c r="Q883" s="139">
        <f>INDEX('Export Project'!V:V,MATCH(Bestektabel!N883,'Export Project'!J:J,0))</f>
        <v>-6.08</v>
      </c>
      <c r="R883" s="138" t="str">
        <f>INDEX('Export Project'!W:W,MATCH(Bestektabel!N845,'Export Project'!J:J,0))</f>
        <v>05-07-2019</v>
      </c>
      <c r="S883" s="139">
        <v>-6.02</v>
      </c>
      <c r="T883" s="137"/>
      <c r="U883" s="137" t="s">
        <v>3417</v>
      </c>
      <c r="V883" s="137"/>
      <c r="W883" s="133"/>
      <c r="X883" s="141"/>
      <c r="Y883" s="809">
        <v>3</v>
      </c>
      <c r="Z883" s="810">
        <v>3</v>
      </c>
      <c r="AA883" s="139">
        <f t="shared" si="196"/>
        <v>1</v>
      </c>
      <c r="AB883" s="141"/>
      <c r="AC883" s="139">
        <v>-7.02</v>
      </c>
      <c r="AD883" s="141"/>
      <c r="AE883" s="122">
        <f>INDEX('Export Project'!F:F,MATCH(N883,'Export Project'!J:J,0))</f>
        <v>103</v>
      </c>
      <c r="AF883" s="814">
        <f t="shared" si="187"/>
        <v>1.3552631578947369</v>
      </c>
      <c r="AG883" s="135">
        <f>INDEX('Export Project'!G:G,MATCH(N883,'Export Project'!J:J,0))</f>
        <v>0</v>
      </c>
      <c r="AH883" s="135">
        <f t="shared" si="188"/>
        <v>0</v>
      </c>
      <c r="AI883" s="140" t="s">
        <v>176</v>
      </c>
      <c r="AJ883" s="122">
        <f t="shared" si="189"/>
        <v>113.30000000000001</v>
      </c>
      <c r="AK883" s="122" t="str">
        <f t="shared" si="197"/>
        <v>Mogelijk verspreiden als aangrenzend perceel geen weiland is</v>
      </c>
      <c r="AL883" s="122">
        <f t="shared" si="194"/>
        <v>0</v>
      </c>
      <c r="AM883" s="848">
        <f t="shared" si="195"/>
        <v>0</v>
      </c>
      <c r="AN883" s="122" t="str">
        <f t="shared" si="192"/>
        <v>Mogelijk verspreiden als aangrenzend perceel geen weiland is</v>
      </c>
      <c r="AO883" s="848">
        <f t="shared" si="193"/>
        <v>113.30000000000001</v>
      </c>
      <c r="AQ883" s="136">
        <v>17213</v>
      </c>
      <c r="AR883" s="135" t="s">
        <v>41</v>
      </c>
      <c r="AS883" s="135"/>
      <c r="AT883" s="135"/>
      <c r="AU883" s="135">
        <f t="shared" si="191"/>
        <v>17213</v>
      </c>
      <c r="AV883" s="133" t="str">
        <f>INDEX('Samenvoeging Bbk en pfas'!E:E,MATCH(Bestektabel!AU883,'Samenvoeging Bbk en pfas'!B:B,0))</f>
        <v>Verspreidbaar</v>
      </c>
      <c r="AW883" s="133" t="str">
        <f>INDEX('Samenvoeging Bbk en pfas'!F:F,MATCH(Bestektabel!AU883,'Samenvoeging Bbk en pfas'!B:B,0))</f>
        <v>Niet toepasbaar</v>
      </c>
      <c r="AX883" s="133" t="str">
        <f>INDEX('Samenvoeging Bbk en pfas'!G:G,MATCH(Bestektabel!AU883,'Samenvoeging Bbk en pfas'!B:B,0))</f>
        <v>Niet toepasbaar</v>
      </c>
      <c r="AY883" s="133" t="str">
        <f>INDEX('Samenvoeging Bbk en pfas'!H:H,MATCH(Bestektabel!AU883,'Samenvoeging Bbk en pfas'!B:B,0))</f>
        <v>GBT Landbodem</v>
      </c>
      <c r="AZ883" s="133" t="str">
        <f>INDEX('Samenvoeging Bbk en pfas'!I:I,MATCH(Bestektabel!AU883,'Samenvoeging Bbk en pfas'!B:B,0))</f>
        <v>Niet toepasbaar</v>
      </c>
      <c r="BA883" s="133" t="str">
        <f>INDEX('Samenvoeging Bbk en pfas'!J:J,MATCH(Bestektabel!AU883,'Samenvoeging Bbk en pfas'!B:B,0))</f>
        <v>Niet toepasbaar</v>
      </c>
      <c r="BC883" s="135" t="s">
        <v>38</v>
      </c>
      <c r="BD883" s="135" t="s">
        <v>38</v>
      </c>
      <c r="BE883" s="135" t="s">
        <v>38</v>
      </c>
      <c r="BF883" s="135" t="s">
        <v>38</v>
      </c>
      <c r="BG883" s="135" t="s">
        <v>38</v>
      </c>
      <c r="BH883" s="135" t="s">
        <v>38</v>
      </c>
      <c r="BI883" s="135" t="s">
        <v>38</v>
      </c>
    </row>
    <row r="884" spans="1:61" hidden="1" x14ac:dyDescent="0.2">
      <c r="A884" s="124">
        <v>13</v>
      </c>
      <c r="B884" s="118">
        <v>3421</v>
      </c>
      <c r="C884" s="118">
        <v>342130</v>
      </c>
      <c r="D884" s="519" t="s">
        <v>428</v>
      </c>
      <c r="E884" s="135">
        <v>10</v>
      </c>
      <c r="F884" s="514" t="s">
        <v>429</v>
      </c>
      <c r="G884" s="514" t="s">
        <v>430</v>
      </c>
      <c r="H884" s="133" t="s">
        <v>3594</v>
      </c>
      <c r="I884" s="137" t="s">
        <v>182</v>
      </c>
      <c r="J884" s="514" t="s">
        <v>449</v>
      </c>
      <c r="K884" s="133" t="s">
        <v>894</v>
      </c>
      <c r="L884" s="165" t="str">
        <f t="shared" si="186"/>
        <v>17213 - 180-058-00197</v>
      </c>
      <c r="M884" s="165" t="str">
        <f>INDEX('Export Project'!D:D,MATCH(Bestektabel!N846,'Export Project'!J:J,0))</f>
        <v>Nee</v>
      </c>
      <c r="N884" s="135">
        <v>5546</v>
      </c>
      <c r="O884" s="122">
        <f>INDEX('Export Project'!E:E,MATCH(Bestektabel!N884,'Export Project'!J:J,0))</f>
        <v>101</v>
      </c>
      <c r="P884" s="549">
        <f>INDEX('Export Project'!O:O,MATCH(Bestektabel!N884,'Export Project'!J:J,0))</f>
        <v>10.1</v>
      </c>
      <c r="Q884" s="139">
        <f>INDEX('Export Project'!V:V,MATCH(Bestektabel!N884,'Export Project'!J:J,0))</f>
        <v>-6.08</v>
      </c>
      <c r="R884" s="138" t="str">
        <f>INDEX('Export Project'!W:W,MATCH(Bestektabel!N846,'Export Project'!J:J,0))</f>
        <v>05-07-2019</v>
      </c>
      <c r="S884" s="139">
        <v>-6.02</v>
      </c>
      <c r="T884" s="137"/>
      <c r="U884" s="137" t="s">
        <v>3417</v>
      </c>
      <c r="V884" s="137"/>
      <c r="W884" s="133"/>
      <c r="X884" s="141"/>
      <c r="Y884" s="809">
        <v>3</v>
      </c>
      <c r="Z884" s="810">
        <v>3</v>
      </c>
      <c r="AA884" s="139">
        <f t="shared" si="196"/>
        <v>1</v>
      </c>
      <c r="AB884" s="141"/>
      <c r="AC884" s="139">
        <v>-7.02</v>
      </c>
      <c r="AD884" s="141"/>
      <c r="AE884" s="122">
        <f>INDEX('Export Project'!F:F,MATCH(N884,'Export Project'!J:J,0))</f>
        <v>189</v>
      </c>
      <c r="AF884" s="814">
        <f t="shared" si="187"/>
        <v>1.8712871287128714</v>
      </c>
      <c r="AG884" s="135">
        <f>INDEX('Export Project'!G:G,MATCH(N884,'Export Project'!J:J,0))</f>
        <v>0</v>
      </c>
      <c r="AH884" s="135">
        <f t="shared" si="188"/>
        <v>0</v>
      </c>
      <c r="AI884" s="140" t="s">
        <v>176</v>
      </c>
      <c r="AJ884" s="122">
        <f t="shared" si="189"/>
        <v>207.9</v>
      </c>
      <c r="AK884" s="122" t="str">
        <f t="shared" si="197"/>
        <v>Mogelijk verspreiden als aangrenzend perceel geen weiland is</v>
      </c>
      <c r="AL884" s="122">
        <f t="shared" si="194"/>
        <v>0</v>
      </c>
      <c r="AM884" s="848">
        <f t="shared" si="195"/>
        <v>0</v>
      </c>
      <c r="AN884" s="122" t="str">
        <f t="shared" si="192"/>
        <v>Mogelijk verspreiden als aangrenzend perceel geen weiland is</v>
      </c>
      <c r="AO884" s="848">
        <f t="shared" si="193"/>
        <v>207.9</v>
      </c>
      <c r="AQ884" s="136">
        <v>17213</v>
      </c>
      <c r="AR884" s="135" t="s">
        <v>41</v>
      </c>
      <c r="AS884" s="135"/>
      <c r="AT884" s="135"/>
      <c r="AU884" s="135">
        <f t="shared" si="191"/>
        <v>17213</v>
      </c>
      <c r="AV884" s="133" t="str">
        <f>INDEX('Samenvoeging Bbk en pfas'!E:E,MATCH(Bestektabel!AU884,'Samenvoeging Bbk en pfas'!B:B,0))</f>
        <v>Verspreidbaar</v>
      </c>
      <c r="AW884" s="133" t="str">
        <f>INDEX('Samenvoeging Bbk en pfas'!F:F,MATCH(Bestektabel!AU884,'Samenvoeging Bbk en pfas'!B:B,0))</f>
        <v>Niet toepasbaar</v>
      </c>
      <c r="AX884" s="133" t="str">
        <f>INDEX('Samenvoeging Bbk en pfas'!G:G,MATCH(Bestektabel!AU884,'Samenvoeging Bbk en pfas'!B:B,0))</f>
        <v>Niet toepasbaar</v>
      </c>
      <c r="AY884" s="133" t="str">
        <f>INDEX('Samenvoeging Bbk en pfas'!H:H,MATCH(Bestektabel!AU884,'Samenvoeging Bbk en pfas'!B:B,0))</f>
        <v>GBT Landbodem</v>
      </c>
      <c r="AZ884" s="133" t="str">
        <f>INDEX('Samenvoeging Bbk en pfas'!I:I,MATCH(Bestektabel!AU884,'Samenvoeging Bbk en pfas'!B:B,0))</f>
        <v>Niet toepasbaar</v>
      </c>
      <c r="BA884" s="133" t="str">
        <f>INDEX('Samenvoeging Bbk en pfas'!J:J,MATCH(Bestektabel!AU884,'Samenvoeging Bbk en pfas'!B:B,0))</f>
        <v>Niet toepasbaar</v>
      </c>
      <c r="BC884" s="135" t="s">
        <v>38</v>
      </c>
      <c r="BD884" s="135" t="s">
        <v>38</v>
      </c>
      <c r="BE884" s="135" t="s">
        <v>38</v>
      </c>
      <c r="BF884" s="135" t="s">
        <v>38</v>
      </c>
      <c r="BG884" s="135" t="s">
        <v>38</v>
      </c>
      <c r="BH884" s="135" t="s">
        <v>38</v>
      </c>
      <c r="BI884" s="135" t="s">
        <v>38</v>
      </c>
    </row>
    <row r="885" spans="1:61" hidden="1" x14ac:dyDescent="0.2">
      <c r="A885" s="124">
        <v>13</v>
      </c>
      <c r="B885" s="118">
        <v>3421</v>
      </c>
      <c r="C885" s="118">
        <v>342120</v>
      </c>
      <c r="D885" s="519" t="s">
        <v>428</v>
      </c>
      <c r="E885" s="135">
        <v>10</v>
      </c>
      <c r="F885" s="514" t="s">
        <v>429</v>
      </c>
      <c r="G885" s="514" t="s">
        <v>430</v>
      </c>
      <c r="H885" s="133" t="s">
        <v>3594</v>
      </c>
      <c r="I885" s="137" t="s">
        <v>182</v>
      </c>
      <c r="J885" s="514" t="s">
        <v>449</v>
      </c>
      <c r="K885" s="133" t="s">
        <v>896</v>
      </c>
      <c r="L885" s="165" t="str">
        <f t="shared" si="186"/>
        <v>17214 - 180-058-00020</v>
      </c>
      <c r="M885" s="165" t="str">
        <f>INDEX('Export Project'!D:D,MATCH(Bestektabel!N847,'Export Project'!J:J,0))</f>
        <v>Nee</v>
      </c>
      <c r="N885" s="135">
        <v>5539</v>
      </c>
      <c r="O885" s="122">
        <f>INDEX('Export Project'!E:E,MATCH(Bestektabel!N885,'Export Project'!J:J,0))</f>
        <v>50</v>
      </c>
      <c r="P885" s="549">
        <f>INDEX('Export Project'!O:O,MATCH(Bestektabel!N885,'Export Project'!J:J,0))</f>
        <v>7.2</v>
      </c>
      <c r="Q885" s="139">
        <f>INDEX('Export Project'!V:V,MATCH(Bestektabel!N885,'Export Project'!J:J,0))</f>
        <v>-6.06</v>
      </c>
      <c r="R885" s="138" t="str">
        <f>INDEX('Export Project'!W:W,MATCH(Bestektabel!N847,'Export Project'!J:J,0))</f>
        <v>05-07-2019</v>
      </c>
      <c r="S885" s="139">
        <v>-6.02</v>
      </c>
      <c r="T885" s="137"/>
      <c r="U885" s="137" t="s">
        <v>3417</v>
      </c>
      <c r="V885" s="137"/>
      <c r="W885" s="133"/>
      <c r="X885" s="141"/>
      <c r="Y885" s="809">
        <v>3</v>
      </c>
      <c r="Z885" s="810">
        <v>3</v>
      </c>
      <c r="AA885" s="139">
        <f t="shared" si="196"/>
        <v>1</v>
      </c>
      <c r="AB885" s="141"/>
      <c r="AC885" s="139">
        <v>-7.02</v>
      </c>
      <c r="AD885" s="141"/>
      <c r="AE885" s="122">
        <f>INDEX('Export Project'!F:F,MATCH(N885,'Export Project'!J:J,0))</f>
        <v>9</v>
      </c>
      <c r="AF885" s="814">
        <f t="shared" si="187"/>
        <v>0.18</v>
      </c>
      <c r="AG885" s="135">
        <f>INDEX('Export Project'!G:G,MATCH(N885,'Export Project'!J:J,0))</f>
        <v>0</v>
      </c>
      <c r="AH885" s="135">
        <f t="shared" si="188"/>
        <v>0</v>
      </c>
      <c r="AI885" s="140" t="s">
        <v>175</v>
      </c>
      <c r="AJ885" s="122">
        <f t="shared" si="189"/>
        <v>9.9</v>
      </c>
      <c r="AK885" s="122" t="str">
        <f t="shared" si="197"/>
        <v>Mogelijk verspreiden als aangrenzend perceel geen weiland is</v>
      </c>
      <c r="AL885" s="122">
        <f t="shared" si="194"/>
        <v>0</v>
      </c>
      <c r="AM885" s="848">
        <f t="shared" si="195"/>
        <v>0</v>
      </c>
      <c r="AN885" s="122" t="str">
        <f t="shared" si="192"/>
        <v>Mogelijk verspreiden als aangrenzend perceel geen weiland is</v>
      </c>
      <c r="AO885" s="848">
        <f t="shared" si="193"/>
        <v>9.9</v>
      </c>
      <c r="AQ885" s="136">
        <v>17214</v>
      </c>
      <c r="AR885" s="135" t="s">
        <v>41</v>
      </c>
      <c r="AS885" s="135"/>
      <c r="AT885" s="135"/>
      <c r="AU885" s="135">
        <f t="shared" si="191"/>
        <v>17214</v>
      </c>
      <c r="AV885" s="133" t="str">
        <f>INDEX('Samenvoeging Bbk en pfas'!E:E,MATCH(Bestektabel!AU885,'Samenvoeging Bbk en pfas'!B:B,0))</f>
        <v>Verspreidbaar</v>
      </c>
      <c r="AW885" s="133" t="str">
        <f>INDEX('Samenvoeging Bbk en pfas'!F:F,MATCH(Bestektabel!AU885,'Samenvoeging Bbk en pfas'!B:B,0))</f>
        <v>Klasse industrie</v>
      </c>
      <c r="AX885" s="133" t="str">
        <f>INDEX('Samenvoeging Bbk en pfas'!G:G,MATCH(Bestektabel!AU885,'Samenvoeging Bbk en pfas'!B:B,0))</f>
        <v>Klasse A</v>
      </c>
      <c r="AY885" s="133" t="str">
        <f>INDEX('Samenvoeging Bbk en pfas'!H:H,MATCH(Bestektabel!AU885,'Samenvoeging Bbk en pfas'!B:B,0))</f>
        <v>GBT Landbodem</v>
      </c>
      <c r="AZ885" s="133" t="str">
        <f>INDEX('Samenvoeging Bbk en pfas'!I:I,MATCH(Bestektabel!AU885,'Samenvoeging Bbk en pfas'!B:B,0))</f>
        <v>GBT Waterbodem</v>
      </c>
      <c r="BA885" s="133" t="str">
        <f>INDEX('Samenvoeging Bbk en pfas'!J:J,MATCH(Bestektabel!AU885,'Samenvoeging Bbk en pfas'!B:B,0))</f>
        <v>Niet toepasbaar</v>
      </c>
      <c r="BC885" s="135" t="s">
        <v>38</v>
      </c>
      <c r="BD885" s="135" t="s">
        <v>38</v>
      </c>
      <c r="BE885" s="135" t="s">
        <v>38</v>
      </c>
      <c r="BF885" s="135" t="s">
        <v>38</v>
      </c>
      <c r="BG885" s="135" t="s">
        <v>38</v>
      </c>
      <c r="BH885" s="135" t="s">
        <v>38</v>
      </c>
      <c r="BI885" s="135" t="s">
        <v>38</v>
      </c>
    </row>
    <row r="886" spans="1:61" hidden="1" x14ac:dyDescent="0.2">
      <c r="A886" s="124">
        <v>13</v>
      </c>
      <c r="B886" s="118">
        <v>3421</v>
      </c>
      <c r="C886" s="118">
        <v>342120</v>
      </c>
      <c r="D886" s="519" t="s">
        <v>428</v>
      </c>
      <c r="E886" s="135">
        <v>10</v>
      </c>
      <c r="F886" s="514" t="s">
        <v>429</v>
      </c>
      <c r="G886" s="514" t="s">
        <v>430</v>
      </c>
      <c r="H886" s="133" t="s">
        <v>3594</v>
      </c>
      <c r="I886" s="137" t="s">
        <v>182</v>
      </c>
      <c r="J886" s="514" t="s">
        <v>449</v>
      </c>
      <c r="K886" s="133" t="s">
        <v>897</v>
      </c>
      <c r="L886" s="165" t="str">
        <f t="shared" si="186"/>
        <v>17214 - 180-058-00344</v>
      </c>
      <c r="M886" s="165" t="str">
        <f>INDEX('Export Project'!D:D,MATCH(Bestektabel!N848,'Export Project'!J:J,0))</f>
        <v>Nee</v>
      </c>
      <c r="N886" s="135">
        <v>5533</v>
      </c>
      <c r="O886" s="122">
        <f>INDEX('Export Project'!E:E,MATCH(Bestektabel!N886,'Export Project'!J:J,0))</f>
        <v>47</v>
      </c>
      <c r="P886" s="549">
        <f>INDEX('Export Project'!O:O,MATCH(Bestektabel!N886,'Export Project'!J:J,0))</f>
        <v>10</v>
      </c>
      <c r="Q886" s="139">
        <f>INDEX('Export Project'!V:V,MATCH(Bestektabel!N886,'Export Project'!J:J,0))</f>
        <v>-6.04</v>
      </c>
      <c r="R886" s="138" t="str">
        <f>INDEX('Export Project'!W:W,MATCH(Bestektabel!N848,'Export Project'!J:J,0))</f>
        <v>18-04-2016</v>
      </c>
      <c r="S886" s="139">
        <v>-6.02</v>
      </c>
      <c r="T886" s="137"/>
      <c r="U886" s="137" t="s">
        <v>3417</v>
      </c>
      <c r="V886" s="137"/>
      <c r="W886" s="133"/>
      <c r="X886" s="141"/>
      <c r="Y886" s="809">
        <v>3</v>
      </c>
      <c r="Z886" s="810">
        <v>3</v>
      </c>
      <c r="AA886" s="139">
        <f t="shared" si="196"/>
        <v>1</v>
      </c>
      <c r="AB886" s="141"/>
      <c r="AC886" s="139">
        <v>-7.02</v>
      </c>
      <c r="AD886" s="141"/>
      <c r="AE886" s="122">
        <f>INDEX('Export Project'!F:F,MATCH(N886,'Export Project'!J:J,0))</f>
        <v>31</v>
      </c>
      <c r="AF886" s="814">
        <f t="shared" si="187"/>
        <v>0.65957446808510634</v>
      </c>
      <c r="AG886" s="135">
        <f>INDEX('Export Project'!G:G,MATCH(N886,'Export Project'!J:J,0))</f>
        <v>0</v>
      </c>
      <c r="AH886" s="135">
        <f t="shared" si="188"/>
        <v>0</v>
      </c>
      <c r="AI886" s="140" t="s">
        <v>175</v>
      </c>
      <c r="AJ886" s="122">
        <f t="shared" si="189"/>
        <v>34.1</v>
      </c>
      <c r="AK886" s="122" t="str">
        <f t="shared" si="197"/>
        <v>Mogelijk verspreiden als aangrenzend perceel geen weiland is</v>
      </c>
      <c r="AL886" s="122">
        <f t="shared" si="194"/>
        <v>0</v>
      </c>
      <c r="AM886" s="848">
        <f t="shared" si="195"/>
        <v>0</v>
      </c>
      <c r="AN886" s="122" t="str">
        <f t="shared" si="192"/>
        <v>Mogelijk verspreiden als aangrenzend perceel geen weiland is</v>
      </c>
      <c r="AO886" s="848">
        <f t="shared" si="193"/>
        <v>34.1</v>
      </c>
      <c r="AQ886" s="136">
        <v>17214</v>
      </c>
      <c r="AR886" s="135" t="s">
        <v>41</v>
      </c>
      <c r="AS886" s="135"/>
      <c r="AT886" s="135"/>
      <c r="AU886" s="135">
        <f t="shared" si="191"/>
        <v>17214</v>
      </c>
      <c r="AV886" s="133" t="str">
        <f>INDEX('Samenvoeging Bbk en pfas'!E:E,MATCH(Bestektabel!AU886,'Samenvoeging Bbk en pfas'!B:B,0))</f>
        <v>Verspreidbaar</v>
      </c>
      <c r="AW886" s="133" t="str">
        <f>INDEX('Samenvoeging Bbk en pfas'!F:F,MATCH(Bestektabel!AU886,'Samenvoeging Bbk en pfas'!B:B,0))</f>
        <v>Klasse industrie</v>
      </c>
      <c r="AX886" s="133" t="str">
        <f>INDEX('Samenvoeging Bbk en pfas'!G:G,MATCH(Bestektabel!AU886,'Samenvoeging Bbk en pfas'!B:B,0))</f>
        <v>Klasse A</v>
      </c>
      <c r="AY886" s="133" t="str">
        <f>INDEX('Samenvoeging Bbk en pfas'!H:H,MATCH(Bestektabel!AU886,'Samenvoeging Bbk en pfas'!B:B,0))</f>
        <v>GBT Landbodem</v>
      </c>
      <c r="AZ886" s="133" t="str">
        <f>INDEX('Samenvoeging Bbk en pfas'!I:I,MATCH(Bestektabel!AU886,'Samenvoeging Bbk en pfas'!B:B,0))</f>
        <v>GBT Waterbodem</v>
      </c>
      <c r="BA886" s="133" t="str">
        <f>INDEX('Samenvoeging Bbk en pfas'!J:J,MATCH(Bestektabel!AU886,'Samenvoeging Bbk en pfas'!B:B,0))</f>
        <v>Niet toepasbaar</v>
      </c>
      <c r="BC886" s="135" t="s">
        <v>38</v>
      </c>
      <c r="BD886" s="135" t="s">
        <v>38</v>
      </c>
      <c r="BE886" s="135" t="s">
        <v>38</v>
      </c>
      <c r="BF886" s="135" t="s">
        <v>38</v>
      </c>
      <c r="BG886" s="135" t="s">
        <v>38</v>
      </c>
      <c r="BH886" s="135" t="s">
        <v>38</v>
      </c>
      <c r="BI886" s="135" t="s">
        <v>38</v>
      </c>
    </row>
    <row r="887" spans="1:61" hidden="1" x14ac:dyDescent="0.2">
      <c r="A887" s="124">
        <v>13</v>
      </c>
      <c r="B887" s="118">
        <v>3421</v>
      </c>
      <c r="C887" s="118">
        <v>342120</v>
      </c>
      <c r="D887" s="519" t="s">
        <v>428</v>
      </c>
      <c r="E887" s="135">
        <v>10</v>
      </c>
      <c r="F887" s="514" t="s">
        <v>429</v>
      </c>
      <c r="G887" s="514" t="s">
        <v>430</v>
      </c>
      <c r="H887" s="133" t="s">
        <v>3594</v>
      </c>
      <c r="I887" s="137" t="s">
        <v>182</v>
      </c>
      <c r="J887" s="514" t="s">
        <v>449</v>
      </c>
      <c r="K887" s="133" t="s">
        <v>897</v>
      </c>
      <c r="L887" s="165" t="str">
        <f t="shared" si="186"/>
        <v>17214 - 180-058-00344</v>
      </c>
      <c r="M887" s="165" t="str">
        <f>INDEX('Export Project'!D:D,MATCH(Bestektabel!N849,'Export Project'!J:J,0))</f>
        <v>Nee</v>
      </c>
      <c r="N887" s="135">
        <v>5534</v>
      </c>
      <c r="O887" s="122">
        <f>INDEX('Export Project'!E:E,MATCH(Bestektabel!N887,'Export Project'!J:J,0))</f>
        <v>62</v>
      </c>
      <c r="P887" s="549">
        <f>INDEX('Export Project'!O:O,MATCH(Bestektabel!N887,'Export Project'!J:J,0))</f>
        <v>17.7</v>
      </c>
      <c r="Q887" s="139">
        <f>INDEX('Export Project'!V:V,MATCH(Bestektabel!N887,'Export Project'!J:J,0))</f>
        <v>-6.04</v>
      </c>
      <c r="R887" s="138" t="str">
        <f>INDEX('Export Project'!W:W,MATCH(Bestektabel!N849,'Export Project'!J:J,0))</f>
        <v>18-04-2016</v>
      </c>
      <c r="S887" s="139">
        <v>-6.02</v>
      </c>
      <c r="T887" s="137"/>
      <c r="U887" s="137" t="s">
        <v>3417</v>
      </c>
      <c r="V887" s="137"/>
      <c r="W887" s="133"/>
      <c r="X887" s="141"/>
      <c r="Y887" s="809">
        <v>3</v>
      </c>
      <c r="Z887" s="810">
        <v>3</v>
      </c>
      <c r="AA887" s="139">
        <f t="shared" si="196"/>
        <v>1</v>
      </c>
      <c r="AB887" s="141"/>
      <c r="AC887" s="139">
        <v>-7.02</v>
      </c>
      <c r="AD887" s="141"/>
      <c r="AE887" s="122">
        <f>INDEX('Export Project'!F:F,MATCH(N887,'Export Project'!J:J,0))</f>
        <v>108</v>
      </c>
      <c r="AF887" s="814">
        <f t="shared" si="187"/>
        <v>1.7419354838709677</v>
      </c>
      <c r="AG887" s="135">
        <f>INDEX('Export Project'!G:G,MATCH(N887,'Export Project'!J:J,0))</f>
        <v>0</v>
      </c>
      <c r="AH887" s="135">
        <f t="shared" si="188"/>
        <v>0</v>
      </c>
      <c r="AI887" s="140" t="s">
        <v>176</v>
      </c>
      <c r="AJ887" s="122">
        <f t="shared" si="189"/>
        <v>118.80000000000001</v>
      </c>
      <c r="AK887" s="122" t="str">
        <f t="shared" si="197"/>
        <v>Mogelijk verspreiden als aangrenzend perceel geen weiland is</v>
      </c>
      <c r="AL887" s="122">
        <f t="shared" si="194"/>
        <v>0</v>
      </c>
      <c r="AM887" s="848">
        <f t="shared" si="195"/>
        <v>0</v>
      </c>
      <c r="AN887" s="122" t="str">
        <f t="shared" si="192"/>
        <v>Mogelijk verspreiden als aangrenzend perceel geen weiland is</v>
      </c>
      <c r="AO887" s="848">
        <f t="shared" si="193"/>
        <v>118.80000000000001</v>
      </c>
      <c r="AQ887" s="136">
        <v>17214</v>
      </c>
      <c r="AR887" s="135" t="s">
        <v>41</v>
      </c>
      <c r="AS887" s="135"/>
      <c r="AT887" s="135"/>
      <c r="AU887" s="135">
        <f t="shared" si="191"/>
        <v>17214</v>
      </c>
      <c r="AV887" s="133" t="str">
        <f>INDEX('Samenvoeging Bbk en pfas'!E:E,MATCH(Bestektabel!AU887,'Samenvoeging Bbk en pfas'!B:B,0))</f>
        <v>Verspreidbaar</v>
      </c>
      <c r="AW887" s="133" t="str">
        <f>INDEX('Samenvoeging Bbk en pfas'!F:F,MATCH(Bestektabel!AU887,'Samenvoeging Bbk en pfas'!B:B,0))</f>
        <v>Klasse industrie</v>
      </c>
      <c r="AX887" s="133" t="str">
        <f>INDEX('Samenvoeging Bbk en pfas'!G:G,MATCH(Bestektabel!AU887,'Samenvoeging Bbk en pfas'!B:B,0))</f>
        <v>Klasse A</v>
      </c>
      <c r="AY887" s="133" t="str">
        <f>INDEX('Samenvoeging Bbk en pfas'!H:H,MATCH(Bestektabel!AU887,'Samenvoeging Bbk en pfas'!B:B,0))</f>
        <v>GBT Landbodem</v>
      </c>
      <c r="AZ887" s="133" t="str">
        <f>INDEX('Samenvoeging Bbk en pfas'!I:I,MATCH(Bestektabel!AU887,'Samenvoeging Bbk en pfas'!B:B,0))</f>
        <v>GBT Waterbodem</v>
      </c>
      <c r="BA887" s="133" t="str">
        <f>INDEX('Samenvoeging Bbk en pfas'!J:J,MATCH(Bestektabel!AU887,'Samenvoeging Bbk en pfas'!B:B,0))</f>
        <v>Niet toepasbaar</v>
      </c>
      <c r="BC887" s="135" t="s">
        <v>38</v>
      </c>
      <c r="BD887" s="135" t="s">
        <v>38</v>
      </c>
      <c r="BE887" s="135" t="s">
        <v>38</v>
      </c>
      <c r="BF887" s="135" t="s">
        <v>38</v>
      </c>
      <c r="BG887" s="135" t="s">
        <v>38</v>
      </c>
      <c r="BH887" s="135" t="s">
        <v>38</v>
      </c>
      <c r="BI887" s="135" t="s">
        <v>38</v>
      </c>
    </row>
    <row r="888" spans="1:61" hidden="1" x14ac:dyDescent="0.2">
      <c r="A888" s="124">
        <v>13</v>
      </c>
      <c r="B888" s="118">
        <v>3421</v>
      </c>
      <c r="C888" s="118">
        <v>342120</v>
      </c>
      <c r="D888" s="519" t="s">
        <v>428</v>
      </c>
      <c r="E888" s="135">
        <v>10</v>
      </c>
      <c r="F888" s="514" t="s">
        <v>429</v>
      </c>
      <c r="G888" s="514" t="s">
        <v>430</v>
      </c>
      <c r="H888" s="133" t="s">
        <v>3594</v>
      </c>
      <c r="I888" s="137" t="s">
        <v>182</v>
      </c>
      <c r="J888" s="514" t="s">
        <v>449</v>
      </c>
      <c r="K888" s="133" t="s">
        <v>897</v>
      </c>
      <c r="L888" s="165" t="str">
        <f t="shared" si="186"/>
        <v>17214 - 180-058-00344</v>
      </c>
      <c r="M888" s="165" t="str">
        <f>INDEX('Export Project'!D:D,MATCH(Bestektabel!N850,'Export Project'!J:J,0))</f>
        <v>Nee</v>
      </c>
      <c r="N888" s="135">
        <v>5535</v>
      </c>
      <c r="O888" s="122">
        <f>INDEX('Export Project'!E:E,MATCH(Bestektabel!N888,'Export Project'!J:J,0))</f>
        <v>72</v>
      </c>
      <c r="P888" s="549">
        <f>INDEX('Export Project'!O:O,MATCH(Bestektabel!N888,'Export Project'!J:J,0))</f>
        <v>17.5</v>
      </c>
      <c r="Q888" s="139">
        <f>INDEX('Export Project'!V:V,MATCH(Bestektabel!N888,'Export Project'!J:J,0))</f>
        <v>-6.04</v>
      </c>
      <c r="R888" s="138" t="str">
        <f>INDEX('Export Project'!W:W,MATCH(Bestektabel!N850,'Export Project'!J:J,0))</f>
        <v>18-04-2016</v>
      </c>
      <c r="S888" s="139">
        <v>-6.02</v>
      </c>
      <c r="T888" s="137"/>
      <c r="U888" s="137" t="s">
        <v>3417</v>
      </c>
      <c r="V888" s="137"/>
      <c r="W888" s="133"/>
      <c r="X888" s="141"/>
      <c r="Y888" s="809">
        <v>3</v>
      </c>
      <c r="Z888" s="810">
        <v>3</v>
      </c>
      <c r="AA888" s="139">
        <f t="shared" si="196"/>
        <v>1</v>
      </c>
      <c r="AB888" s="141"/>
      <c r="AC888" s="139">
        <v>-7.02</v>
      </c>
      <c r="AD888" s="141"/>
      <c r="AE888" s="122">
        <f>INDEX('Export Project'!F:F,MATCH(N888,'Export Project'!J:J,0))</f>
        <v>150</v>
      </c>
      <c r="AF888" s="814">
        <f t="shared" si="187"/>
        <v>2.0833333333333335</v>
      </c>
      <c r="AG888" s="135">
        <f>INDEX('Export Project'!G:G,MATCH(N888,'Export Project'!J:J,0))</f>
        <v>0</v>
      </c>
      <c r="AH888" s="135">
        <f t="shared" si="188"/>
        <v>0</v>
      </c>
      <c r="AI888" s="140" t="s">
        <v>176</v>
      </c>
      <c r="AJ888" s="122">
        <f t="shared" si="189"/>
        <v>165</v>
      </c>
      <c r="AK888" s="122" t="str">
        <f t="shared" si="197"/>
        <v>Mogelijk verspreiden als aangrenzend perceel geen weiland is</v>
      </c>
      <c r="AL888" s="122">
        <f t="shared" si="194"/>
        <v>0</v>
      </c>
      <c r="AM888" s="848">
        <f t="shared" si="195"/>
        <v>0</v>
      </c>
      <c r="AN888" s="122" t="str">
        <f t="shared" si="192"/>
        <v>Mogelijk verspreiden als aangrenzend perceel geen weiland is</v>
      </c>
      <c r="AO888" s="848">
        <f t="shared" si="193"/>
        <v>165</v>
      </c>
      <c r="AQ888" s="136">
        <v>17214</v>
      </c>
      <c r="AR888" s="135" t="s">
        <v>41</v>
      </c>
      <c r="AS888" s="135"/>
      <c r="AT888" s="135"/>
      <c r="AU888" s="135">
        <f t="shared" si="191"/>
        <v>17214</v>
      </c>
      <c r="AV888" s="133" t="str">
        <f>INDEX('Samenvoeging Bbk en pfas'!E:E,MATCH(Bestektabel!AU888,'Samenvoeging Bbk en pfas'!B:B,0))</f>
        <v>Verspreidbaar</v>
      </c>
      <c r="AW888" s="133" t="str">
        <f>INDEX('Samenvoeging Bbk en pfas'!F:F,MATCH(Bestektabel!AU888,'Samenvoeging Bbk en pfas'!B:B,0))</f>
        <v>Klasse industrie</v>
      </c>
      <c r="AX888" s="133" t="str">
        <f>INDEX('Samenvoeging Bbk en pfas'!G:G,MATCH(Bestektabel!AU888,'Samenvoeging Bbk en pfas'!B:B,0))</f>
        <v>Klasse A</v>
      </c>
      <c r="AY888" s="133" t="str">
        <f>INDEX('Samenvoeging Bbk en pfas'!H:H,MATCH(Bestektabel!AU888,'Samenvoeging Bbk en pfas'!B:B,0))</f>
        <v>GBT Landbodem</v>
      </c>
      <c r="AZ888" s="133" t="str">
        <f>INDEX('Samenvoeging Bbk en pfas'!I:I,MATCH(Bestektabel!AU888,'Samenvoeging Bbk en pfas'!B:B,0))</f>
        <v>GBT Waterbodem</v>
      </c>
      <c r="BA888" s="133" t="str">
        <f>INDEX('Samenvoeging Bbk en pfas'!J:J,MATCH(Bestektabel!AU888,'Samenvoeging Bbk en pfas'!B:B,0))</f>
        <v>Niet toepasbaar</v>
      </c>
      <c r="BC888" s="135" t="s">
        <v>38</v>
      </c>
      <c r="BD888" s="135" t="s">
        <v>38</v>
      </c>
      <c r="BE888" s="135" t="s">
        <v>38</v>
      </c>
      <c r="BF888" s="135" t="s">
        <v>38</v>
      </c>
      <c r="BG888" s="135" t="s">
        <v>38</v>
      </c>
      <c r="BH888" s="135" t="s">
        <v>38</v>
      </c>
      <c r="BI888" s="135" t="s">
        <v>38</v>
      </c>
    </row>
    <row r="889" spans="1:61" hidden="1" x14ac:dyDescent="0.2">
      <c r="A889" s="124">
        <v>13</v>
      </c>
      <c r="B889" s="118">
        <v>3421</v>
      </c>
      <c r="C889" s="118">
        <v>342120</v>
      </c>
      <c r="D889" s="519" t="s">
        <v>428</v>
      </c>
      <c r="E889" s="135">
        <v>10</v>
      </c>
      <c r="F889" s="514" t="s">
        <v>429</v>
      </c>
      <c r="G889" s="514" t="s">
        <v>430</v>
      </c>
      <c r="H889" s="133" t="s">
        <v>3594</v>
      </c>
      <c r="I889" s="137" t="s">
        <v>182</v>
      </c>
      <c r="J889" s="514" t="s">
        <v>449</v>
      </c>
      <c r="K889" s="133" t="s">
        <v>897</v>
      </c>
      <c r="L889" s="165" t="str">
        <f t="shared" si="186"/>
        <v>17214 - 180-058-00344</v>
      </c>
      <c r="M889" s="165" t="str">
        <f>INDEX('Export Project'!D:D,MATCH(Bestektabel!N851,'Export Project'!J:J,0))</f>
        <v>Nee</v>
      </c>
      <c r="N889" s="135">
        <v>5536</v>
      </c>
      <c r="O889" s="122">
        <f>INDEX('Export Project'!E:E,MATCH(Bestektabel!N889,'Export Project'!J:J,0))</f>
        <v>89</v>
      </c>
      <c r="P889" s="549">
        <f>INDEX('Export Project'!O:O,MATCH(Bestektabel!N889,'Export Project'!J:J,0))</f>
        <v>8.8000000000000007</v>
      </c>
      <c r="Q889" s="139">
        <f>INDEX('Export Project'!V:V,MATCH(Bestektabel!N889,'Export Project'!J:J,0))</f>
        <v>-6.04</v>
      </c>
      <c r="R889" s="138" t="str">
        <f>INDEX('Export Project'!W:W,MATCH(Bestektabel!N851,'Export Project'!J:J,0))</f>
        <v>18-04-2016</v>
      </c>
      <c r="S889" s="139">
        <v>-6.02</v>
      </c>
      <c r="T889" s="137"/>
      <c r="U889" s="137" t="s">
        <v>3417</v>
      </c>
      <c r="V889" s="137"/>
      <c r="W889" s="133"/>
      <c r="X889" s="141"/>
      <c r="Y889" s="809">
        <v>3</v>
      </c>
      <c r="Z889" s="810">
        <v>3</v>
      </c>
      <c r="AA889" s="139">
        <f t="shared" si="196"/>
        <v>1</v>
      </c>
      <c r="AB889" s="141"/>
      <c r="AC889" s="139">
        <v>-7.02</v>
      </c>
      <c r="AD889" s="141"/>
      <c r="AE889" s="122">
        <f>INDEX('Export Project'!F:F,MATCH(N889,'Export Project'!J:J,0))</f>
        <v>59</v>
      </c>
      <c r="AF889" s="814">
        <f t="shared" si="187"/>
        <v>0.6629213483146067</v>
      </c>
      <c r="AG889" s="135">
        <f>INDEX('Export Project'!G:G,MATCH(N889,'Export Project'!J:J,0))</f>
        <v>0</v>
      </c>
      <c r="AH889" s="135">
        <f t="shared" si="188"/>
        <v>0</v>
      </c>
      <c r="AI889" s="140" t="s">
        <v>175</v>
      </c>
      <c r="AJ889" s="122">
        <f t="shared" si="189"/>
        <v>64.900000000000006</v>
      </c>
      <c r="AK889" s="122" t="str">
        <f t="shared" si="197"/>
        <v>Mogelijk verspreiden als aangrenzend perceel geen weiland is</v>
      </c>
      <c r="AL889" s="122">
        <f t="shared" si="194"/>
        <v>0</v>
      </c>
      <c r="AM889" s="848">
        <f t="shared" si="195"/>
        <v>0</v>
      </c>
      <c r="AN889" s="122" t="str">
        <f t="shared" si="192"/>
        <v>Mogelijk verspreiden als aangrenzend perceel geen weiland is</v>
      </c>
      <c r="AO889" s="848">
        <f t="shared" si="193"/>
        <v>64.900000000000006</v>
      </c>
      <c r="AQ889" s="136">
        <v>17214</v>
      </c>
      <c r="AR889" s="135" t="s">
        <v>41</v>
      </c>
      <c r="AS889" s="135"/>
      <c r="AT889" s="135"/>
      <c r="AU889" s="135">
        <f t="shared" si="191"/>
        <v>17214</v>
      </c>
      <c r="AV889" s="133" t="str">
        <f>INDEX('Samenvoeging Bbk en pfas'!E:E,MATCH(Bestektabel!AU889,'Samenvoeging Bbk en pfas'!B:B,0))</f>
        <v>Verspreidbaar</v>
      </c>
      <c r="AW889" s="133" t="str">
        <f>INDEX('Samenvoeging Bbk en pfas'!F:F,MATCH(Bestektabel!AU889,'Samenvoeging Bbk en pfas'!B:B,0))</f>
        <v>Klasse industrie</v>
      </c>
      <c r="AX889" s="133" t="str">
        <f>INDEX('Samenvoeging Bbk en pfas'!G:G,MATCH(Bestektabel!AU889,'Samenvoeging Bbk en pfas'!B:B,0))</f>
        <v>Klasse A</v>
      </c>
      <c r="AY889" s="133" t="str">
        <f>INDEX('Samenvoeging Bbk en pfas'!H:H,MATCH(Bestektabel!AU889,'Samenvoeging Bbk en pfas'!B:B,0))</f>
        <v>GBT Landbodem</v>
      </c>
      <c r="AZ889" s="133" t="str">
        <f>INDEX('Samenvoeging Bbk en pfas'!I:I,MATCH(Bestektabel!AU889,'Samenvoeging Bbk en pfas'!B:B,0))</f>
        <v>GBT Waterbodem</v>
      </c>
      <c r="BA889" s="133" t="str">
        <f>INDEX('Samenvoeging Bbk en pfas'!J:J,MATCH(Bestektabel!AU889,'Samenvoeging Bbk en pfas'!B:B,0))</f>
        <v>Niet toepasbaar</v>
      </c>
      <c r="BC889" s="135" t="s">
        <v>38</v>
      </c>
      <c r="BD889" s="135" t="s">
        <v>38</v>
      </c>
      <c r="BE889" s="135" t="s">
        <v>38</v>
      </c>
      <c r="BF889" s="135" t="s">
        <v>38</v>
      </c>
      <c r="BG889" s="135" t="s">
        <v>38</v>
      </c>
      <c r="BH889" s="135" t="s">
        <v>38</v>
      </c>
      <c r="BI889" s="135" t="s">
        <v>38</v>
      </c>
    </row>
    <row r="890" spans="1:61" hidden="1" x14ac:dyDescent="0.2">
      <c r="A890" s="124">
        <v>13</v>
      </c>
      <c r="B890" s="118">
        <v>3421</v>
      </c>
      <c r="C890" s="118">
        <v>342120</v>
      </c>
      <c r="D890" s="519" t="s">
        <v>428</v>
      </c>
      <c r="E890" s="135">
        <v>10</v>
      </c>
      <c r="F890" s="514" t="s">
        <v>429</v>
      </c>
      <c r="G890" s="514" t="s">
        <v>430</v>
      </c>
      <c r="H890" s="133" t="s">
        <v>3594</v>
      </c>
      <c r="I890" s="137" t="s">
        <v>182</v>
      </c>
      <c r="J890" s="514" t="s">
        <v>449</v>
      </c>
      <c r="K890" s="133" t="s">
        <v>897</v>
      </c>
      <c r="L890" s="165" t="str">
        <f t="shared" si="186"/>
        <v>17214 - 180-058-00344</v>
      </c>
      <c r="M890" s="165" t="str">
        <f>INDEX('Export Project'!D:D,MATCH(Bestektabel!N852,'Export Project'!J:J,0))</f>
        <v>Nee</v>
      </c>
      <c r="N890" s="135">
        <v>5537</v>
      </c>
      <c r="O890" s="122">
        <f>INDEX('Export Project'!E:E,MATCH(Bestektabel!N890,'Export Project'!J:J,0))</f>
        <v>81</v>
      </c>
      <c r="P890" s="549">
        <f>INDEX('Export Project'!O:O,MATCH(Bestektabel!N890,'Export Project'!J:J,0))</f>
        <v>11.6</v>
      </c>
      <c r="Q890" s="139">
        <f>INDEX('Export Project'!V:V,MATCH(Bestektabel!N890,'Export Project'!J:J,0))</f>
        <v>-6.04</v>
      </c>
      <c r="R890" s="138" t="str">
        <f>INDEX('Export Project'!W:W,MATCH(Bestektabel!N852,'Export Project'!J:J,0))</f>
        <v>17-07-2019</v>
      </c>
      <c r="S890" s="139">
        <v>-6.02</v>
      </c>
      <c r="T890" s="137"/>
      <c r="U890" s="137" t="s">
        <v>3417</v>
      </c>
      <c r="V890" s="137"/>
      <c r="W890" s="133"/>
      <c r="X890" s="141"/>
      <c r="Y890" s="809">
        <v>3</v>
      </c>
      <c r="Z890" s="810">
        <v>3</v>
      </c>
      <c r="AA890" s="139">
        <f t="shared" si="196"/>
        <v>1</v>
      </c>
      <c r="AB890" s="141"/>
      <c r="AC890" s="139">
        <v>-7.02</v>
      </c>
      <c r="AD890" s="141"/>
      <c r="AE890" s="122">
        <f>INDEX('Export Project'!F:F,MATCH(N890,'Export Project'!J:J,0))</f>
        <v>100</v>
      </c>
      <c r="AF890" s="814">
        <f t="shared" si="187"/>
        <v>1.2345679012345678</v>
      </c>
      <c r="AG890" s="135">
        <f>INDEX('Export Project'!G:G,MATCH(N890,'Export Project'!J:J,0))</f>
        <v>0</v>
      </c>
      <c r="AH890" s="135">
        <f t="shared" si="188"/>
        <v>0</v>
      </c>
      <c r="AI890" s="140" t="s">
        <v>176</v>
      </c>
      <c r="AJ890" s="122">
        <f t="shared" si="189"/>
        <v>110.00000000000001</v>
      </c>
      <c r="AK890" s="122" t="str">
        <f t="shared" si="197"/>
        <v>Mogelijk verspreiden als aangrenzend perceel geen weiland is</v>
      </c>
      <c r="AL890" s="122">
        <f t="shared" si="194"/>
        <v>0</v>
      </c>
      <c r="AM890" s="848">
        <f t="shared" si="195"/>
        <v>0</v>
      </c>
      <c r="AN890" s="122" t="str">
        <f t="shared" si="192"/>
        <v>Mogelijk verspreiden als aangrenzend perceel geen weiland is</v>
      </c>
      <c r="AO890" s="848">
        <f t="shared" si="193"/>
        <v>110.00000000000001</v>
      </c>
      <c r="AQ890" s="136">
        <v>17214</v>
      </c>
      <c r="AR890" s="135" t="s">
        <v>41</v>
      </c>
      <c r="AS890" s="135"/>
      <c r="AT890" s="135"/>
      <c r="AU890" s="135">
        <f t="shared" si="191"/>
        <v>17214</v>
      </c>
      <c r="AV890" s="133" t="str">
        <f>INDEX('Samenvoeging Bbk en pfas'!E:E,MATCH(Bestektabel!AU890,'Samenvoeging Bbk en pfas'!B:B,0))</f>
        <v>Verspreidbaar</v>
      </c>
      <c r="AW890" s="133" t="str">
        <f>INDEX('Samenvoeging Bbk en pfas'!F:F,MATCH(Bestektabel!AU890,'Samenvoeging Bbk en pfas'!B:B,0))</f>
        <v>Klasse industrie</v>
      </c>
      <c r="AX890" s="133" t="str">
        <f>INDEX('Samenvoeging Bbk en pfas'!G:G,MATCH(Bestektabel!AU890,'Samenvoeging Bbk en pfas'!B:B,0))</f>
        <v>Klasse A</v>
      </c>
      <c r="AY890" s="133" t="str">
        <f>INDEX('Samenvoeging Bbk en pfas'!H:H,MATCH(Bestektabel!AU890,'Samenvoeging Bbk en pfas'!B:B,0))</f>
        <v>GBT Landbodem</v>
      </c>
      <c r="AZ890" s="133" t="str">
        <f>INDEX('Samenvoeging Bbk en pfas'!I:I,MATCH(Bestektabel!AU890,'Samenvoeging Bbk en pfas'!B:B,0))</f>
        <v>GBT Waterbodem</v>
      </c>
      <c r="BA890" s="133" t="str">
        <f>INDEX('Samenvoeging Bbk en pfas'!J:J,MATCH(Bestektabel!AU890,'Samenvoeging Bbk en pfas'!B:B,0))</f>
        <v>Niet toepasbaar</v>
      </c>
      <c r="BC890" s="135" t="s">
        <v>38</v>
      </c>
      <c r="BD890" s="135" t="s">
        <v>38</v>
      </c>
      <c r="BE890" s="135" t="s">
        <v>38</v>
      </c>
      <c r="BF890" s="135" t="s">
        <v>38</v>
      </c>
      <c r="BG890" s="135" t="s">
        <v>38</v>
      </c>
      <c r="BH890" s="135" t="s">
        <v>38</v>
      </c>
      <c r="BI890" s="135" t="s">
        <v>38</v>
      </c>
    </row>
    <row r="891" spans="1:61" hidden="1" x14ac:dyDescent="0.2">
      <c r="A891" s="124">
        <v>13</v>
      </c>
      <c r="B891" s="118">
        <v>3421</v>
      </c>
      <c r="C891" s="118">
        <v>342120</v>
      </c>
      <c r="D891" s="519" t="s">
        <v>428</v>
      </c>
      <c r="E891" s="135">
        <v>10</v>
      </c>
      <c r="F891" s="514" t="s">
        <v>429</v>
      </c>
      <c r="G891" s="514" t="s">
        <v>430</v>
      </c>
      <c r="H891" s="133" t="s">
        <v>3594</v>
      </c>
      <c r="I891" s="137" t="s">
        <v>182</v>
      </c>
      <c r="J891" s="514" t="s">
        <v>449</v>
      </c>
      <c r="K891" s="133" t="s">
        <v>897</v>
      </c>
      <c r="L891" s="165" t="str">
        <f t="shared" si="186"/>
        <v>17214 - 180-058-00344</v>
      </c>
      <c r="M891" s="165" t="str">
        <f>INDEX('Export Project'!D:D,MATCH(Bestektabel!N853,'Export Project'!J:J,0))</f>
        <v>Nee</v>
      </c>
      <c r="N891" s="135">
        <v>5538</v>
      </c>
      <c r="O891" s="122">
        <f>INDEX('Export Project'!E:E,MATCH(Bestektabel!N891,'Export Project'!J:J,0))</f>
        <v>65</v>
      </c>
      <c r="P891" s="549">
        <f>INDEX('Export Project'!O:O,MATCH(Bestektabel!N891,'Export Project'!J:J,0))</f>
        <v>7.8</v>
      </c>
      <c r="Q891" s="139">
        <f>INDEX('Export Project'!V:V,MATCH(Bestektabel!N891,'Export Project'!J:J,0))</f>
        <v>-6.04</v>
      </c>
      <c r="R891" s="138" t="str">
        <f>INDEX('Export Project'!W:W,MATCH(Bestektabel!N853,'Export Project'!J:J,0))</f>
        <v>15-07-2019</v>
      </c>
      <c r="S891" s="139">
        <v>-6.02</v>
      </c>
      <c r="T891" s="137"/>
      <c r="U891" s="137" t="s">
        <v>3417</v>
      </c>
      <c r="V891" s="137"/>
      <c r="W891" s="133"/>
      <c r="X891" s="141"/>
      <c r="Y891" s="809">
        <v>3</v>
      </c>
      <c r="Z891" s="810">
        <v>3</v>
      </c>
      <c r="AA891" s="139">
        <f t="shared" si="196"/>
        <v>1</v>
      </c>
      <c r="AB891" s="141"/>
      <c r="AC891" s="139">
        <v>-7.02</v>
      </c>
      <c r="AD891" s="141"/>
      <c r="AE891" s="122">
        <f>INDEX('Export Project'!F:F,MATCH(N891,'Export Project'!J:J,0))</f>
        <v>83</v>
      </c>
      <c r="AF891" s="814">
        <f t="shared" si="187"/>
        <v>1.2769230769230768</v>
      </c>
      <c r="AG891" s="135">
        <f>INDEX('Export Project'!G:G,MATCH(N891,'Export Project'!J:J,0))</f>
        <v>0</v>
      </c>
      <c r="AH891" s="135">
        <f t="shared" si="188"/>
        <v>0</v>
      </c>
      <c r="AI891" s="140" t="s">
        <v>176</v>
      </c>
      <c r="AJ891" s="122">
        <f t="shared" si="189"/>
        <v>91.300000000000011</v>
      </c>
      <c r="AK891" s="122" t="str">
        <f t="shared" si="197"/>
        <v>Mogelijk verspreiden als aangrenzend perceel geen weiland is</v>
      </c>
      <c r="AL891" s="122">
        <f t="shared" si="194"/>
        <v>0</v>
      </c>
      <c r="AM891" s="848">
        <f t="shared" si="195"/>
        <v>0</v>
      </c>
      <c r="AN891" s="122" t="str">
        <f t="shared" si="192"/>
        <v>Mogelijk verspreiden als aangrenzend perceel geen weiland is</v>
      </c>
      <c r="AO891" s="848">
        <f t="shared" si="193"/>
        <v>91.300000000000011</v>
      </c>
      <c r="AQ891" s="136">
        <v>17214</v>
      </c>
      <c r="AR891" s="135" t="s">
        <v>41</v>
      </c>
      <c r="AS891" s="135"/>
      <c r="AT891" s="135"/>
      <c r="AU891" s="135">
        <f t="shared" si="191"/>
        <v>17214</v>
      </c>
      <c r="AV891" s="133" t="str">
        <f>INDEX('Samenvoeging Bbk en pfas'!E:E,MATCH(Bestektabel!AU891,'Samenvoeging Bbk en pfas'!B:B,0))</f>
        <v>Verspreidbaar</v>
      </c>
      <c r="AW891" s="133" t="str">
        <f>INDEX('Samenvoeging Bbk en pfas'!F:F,MATCH(Bestektabel!AU891,'Samenvoeging Bbk en pfas'!B:B,0))</f>
        <v>Klasse industrie</v>
      </c>
      <c r="AX891" s="133" t="str">
        <f>INDEX('Samenvoeging Bbk en pfas'!G:G,MATCH(Bestektabel!AU891,'Samenvoeging Bbk en pfas'!B:B,0))</f>
        <v>Klasse A</v>
      </c>
      <c r="AY891" s="133" t="str">
        <f>INDEX('Samenvoeging Bbk en pfas'!H:H,MATCH(Bestektabel!AU891,'Samenvoeging Bbk en pfas'!B:B,0))</f>
        <v>GBT Landbodem</v>
      </c>
      <c r="AZ891" s="133" t="str">
        <f>INDEX('Samenvoeging Bbk en pfas'!I:I,MATCH(Bestektabel!AU891,'Samenvoeging Bbk en pfas'!B:B,0))</f>
        <v>GBT Waterbodem</v>
      </c>
      <c r="BA891" s="133" t="str">
        <f>INDEX('Samenvoeging Bbk en pfas'!J:J,MATCH(Bestektabel!AU891,'Samenvoeging Bbk en pfas'!B:B,0))</f>
        <v>Niet toepasbaar</v>
      </c>
      <c r="BC891" s="135" t="s">
        <v>38</v>
      </c>
      <c r="BD891" s="135" t="s">
        <v>38</v>
      </c>
      <c r="BE891" s="135" t="s">
        <v>38</v>
      </c>
      <c r="BF891" s="135" t="s">
        <v>38</v>
      </c>
      <c r="BG891" s="135" t="s">
        <v>38</v>
      </c>
      <c r="BH891" s="135" t="s">
        <v>38</v>
      </c>
      <c r="BI891" s="135" t="s">
        <v>38</v>
      </c>
    </row>
    <row r="892" spans="1:61" hidden="1" x14ac:dyDescent="0.2">
      <c r="A892" s="124">
        <v>13</v>
      </c>
      <c r="B892" s="118">
        <v>3421</v>
      </c>
      <c r="C892" s="118">
        <v>342120</v>
      </c>
      <c r="D892" s="519" t="s">
        <v>428</v>
      </c>
      <c r="E892" s="135">
        <v>10</v>
      </c>
      <c r="F892" s="514" t="s">
        <v>429</v>
      </c>
      <c r="G892" s="514" t="s">
        <v>430</v>
      </c>
      <c r="H892" s="133" t="s">
        <v>3594</v>
      </c>
      <c r="I892" s="137" t="s">
        <v>182</v>
      </c>
      <c r="J892" s="514" t="s">
        <v>449</v>
      </c>
      <c r="K892" s="133" t="s">
        <v>898</v>
      </c>
      <c r="L892" s="165" t="str">
        <f t="shared" si="186"/>
        <v>17215 - 180-058-01135</v>
      </c>
      <c r="M892" s="165" t="str">
        <f>INDEX('Export Project'!D:D,MATCH(Bestektabel!N854,'Export Project'!J:J,0))</f>
        <v>Nee</v>
      </c>
      <c r="N892" s="135">
        <v>5524</v>
      </c>
      <c r="O892" s="122">
        <f>INDEX('Export Project'!E:E,MATCH(Bestektabel!N892,'Export Project'!J:J,0))</f>
        <v>17</v>
      </c>
      <c r="P892" s="549">
        <f>INDEX('Export Project'!O:O,MATCH(Bestektabel!N892,'Export Project'!J:J,0))</f>
        <v>8</v>
      </c>
      <c r="Q892" s="139">
        <f>INDEX('Export Project'!V:V,MATCH(Bestektabel!N892,'Export Project'!J:J,0))</f>
        <v>-5.99</v>
      </c>
      <c r="R892" s="138" t="str">
        <f>INDEX('Export Project'!W:W,MATCH(Bestektabel!N854,'Export Project'!J:J,0))</f>
        <v>17-07-2019</v>
      </c>
      <c r="S892" s="139">
        <v>-6.02</v>
      </c>
      <c r="T892" s="137"/>
      <c r="U892" s="137" t="s">
        <v>3417</v>
      </c>
      <c r="V892" s="137"/>
      <c r="W892" s="133"/>
      <c r="X892" s="141"/>
      <c r="Y892" s="809">
        <v>3</v>
      </c>
      <c r="Z892" s="810">
        <v>3</v>
      </c>
      <c r="AA892" s="139">
        <f t="shared" si="196"/>
        <v>1</v>
      </c>
      <c r="AB892" s="141"/>
      <c r="AC892" s="139">
        <v>-7.02</v>
      </c>
      <c r="AD892" s="141"/>
      <c r="AE892" s="122">
        <f>INDEX('Export Project'!F:F,MATCH(N892,'Export Project'!J:J,0))</f>
        <v>4</v>
      </c>
      <c r="AF892" s="814">
        <f t="shared" si="187"/>
        <v>0.23529411764705882</v>
      </c>
      <c r="AG892" s="135">
        <f>INDEX('Export Project'!G:G,MATCH(N892,'Export Project'!J:J,0))</f>
        <v>0</v>
      </c>
      <c r="AH892" s="135">
        <f t="shared" si="188"/>
        <v>0</v>
      </c>
      <c r="AI892" s="140" t="s">
        <v>175</v>
      </c>
      <c r="AJ892" s="122">
        <f t="shared" si="189"/>
        <v>4.4000000000000004</v>
      </c>
      <c r="AK892" s="122" t="str">
        <f t="shared" si="197"/>
        <v>Mogelijk verspreiden als aangrenzend perceel geen weiland is</v>
      </c>
      <c r="AL892" s="122">
        <f t="shared" si="194"/>
        <v>0</v>
      </c>
      <c r="AM892" s="848">
        <f t="shared" si="195"/>
        <v>0</v>
      </c>
      <c r="AN892" s="122" t="str">
        <f t="shared" si="192"/>
        <v>Mogelijk verspreiden als aangrenzend perceel geen weiland is</v>
      </c>
      <c r="AO892" s="848">
        <f t="shared" si="193"/>
        <v>4.4000000000000004</v>
      </c>
      <c r="AQ892" s="136">
        <v>17215</v>
      </c>
      <c r="AR892" s="135" t="s">
        <v>41</v>
      </c>
      <c r="AS892" s="135"/>
      <c r="AT892" s="135"/>
      <c r="AU892" s="135">
        <f t="shared" si="191"/>
        <v>17215</v>
      </c>
      <c r="AV892" s="133" t="str">
        <f>INDEX('Samenvoeging Bbk en pfas'!E:E,MATCH(Bestektabel!AU892,'Samenvoeging Bbk en pfas'!B:B,0))</f>
        <v>Verspreidbaar</v>
      </c>
      <c r="AW892" s="133" t="str">
        <f>INDEX('Samenvoeging Bbk en pfas'!F:F,MATCH(Bestektabel!AU892,'Samenvoeging Bbk en pfas'!B:B,0))</f>
        <v>Klasse industrie</v>
      </c>
      <c r="AX892" s="133" t="str">
        <f>INDEX('Samenvoeging Bbk en pfas'!G:G,MATCH(Bestektabel!AU892,'Samenvoeging Bbk en pfas'!B:B,0))</f>
        <v>Klasse B*</v>
      </c>
      <c r="AY892" s="133" t="str">
        <f>INDEX('Samenvoeging Bbk en pfas'!H:H,MATCH(Bestektabel!AU892,'Samenvoeging Bbk en pfas'!B:B,0))</f>
        <v>GBT Landbodem</v>
      </c>
      <c r="AZ892" s="133" t="str">
        <f>INDEX('Samenvoeging Bbk en pfas'!I:I,MATCH(Bestektabel!AU892,'Samenvoeging Bbk en pfas'!B:B,0))</f>
        <v>GBT Waterbodem*</v>
      </c>
      <c r="BA892" s="133" t="str">
        <f>INDEX('Samenvoeging Bbk en pfas'!J:J,MATCH(Bestektabel!AU892,'Samenvoeging Bbk en pfas'!B:B,0))</f>
        <v>Niet toepasbaar</v>
      </c>
      <c r="BC892" s="135" t="s">
        <v>38</v>
      </c>
      <c r="BD892" s="135" t="s">
        <v>38</v>
      </c>
      <c r="BE892" s="135" t="s">
        <v>38</v>
      </c>
      <c r="BF892" s="135" t="s">
        <v>38</v>
      </c>
      <c r="BG892" s="135" t="s">
        <v>38</v>
      </c>
      <c r="BH892" s="135" t="s">
        <v>38</v>
      </c>
      <c r="BI892" s="135" t="s">
        <v>38</v>
      </c>
    </row>
    <row r="893" spans="1:61" hidden="1" x14ac:dyDescent="0.2">
      <c r="A893" s="124">
        <v>13</v>
      </c>
      <c r="B893" s="118">
        <v>3421</v>
      </c>
      <c r="C893" s="118">
        <v>342120</v>
      </c>
      <c r="D893" s="519" t="s">
        <v>428</v>
      </c>
      <c r="E893" s="135">
        <v>10</v>
      </c>
      <c r="F893" s="514" t="s">
        <v>429</v>
      </c>
      <c r="G893" s="514" t="s">
        <v>430</v>
      </c>
      <c r="H893" s="133" t="s">
        <v>3594</v>
      </c>
      <c r="I893" s="137" t="s">
        <v>182</v>
      </c>
      <c r="J893" s="514" t="s">
        <v>449</v>
      </c>
      <c r="K893" s="133" t="s">
        <v>898</v>
      </c>
      <c r="L893" s="165" t="str">
        <f t="shared" si="186"/>
        <v>17215 - 180-058-01135</v>
      </c>
      <c r="M893" s="165" t="str">
        <f>INDEX('Export Project'!D:D,MATCH(Bestektabel!N855,'Export Project'!J:J,0))</f>
        <v>Nee</v>
      </c>
      <c r="N893" s="135">
        <v>5531</v>
      </c>
      <c r="O893" s="122">
        <f>INDEX('Export Project'!E:E,MATCH(Bestektabel!N893,'Export Project'!J:J,0))</f>
        <v>73</v>
      </c>
      <c r="P893" s="549">
        <f>INDEX('Export Project'!O:O,MATCH(Bestektabel!N893,'Export Project'!J:J,0))</f>
        <v>36.9</v>
      </c>
      <c r="Q893" s="139">
        <f>INDEX('Export Project'!V:V,MATCH(Bestektabel!N893,'Export Project'!J:J,0))</f>
        <v>-6</v>
      </c>
      <c r="R893" s="138" t="str">
        <f>INDEX('Export Project'!W:W,MATCH(Bestektabel!N855,'Export Project'!J:J,0))</f>
        <v>17-07-2019</v>
      </c>
      <c r="S893" s="139">
        <v>-6.02</v>
      </c>
      <c r="T893" s="137"/>
      <c r="U893" s="137" t="s">
        <v>3417</v>
      </c>
      <c r="V893" s="137"/>
      <c r="W893" s="133"/>
      <c r="X893" s="141"/>
      <c r="Y893" s="809">
        <v>3</v>
      </c>
      <c r="Z893" s="810">
        <v>3</v>
      </c>
      <c r="AA893" s="139">
        <f t="shared" si="196"/>
        <v>1</v>
      </c>
      <c r="AB893" s="141"/>
      <c r="AC893" s="139">
        <v>-7.02</v>
      </c>
      <c r="AD893" s="141"/>
      <c r="AE893" s="122">
        <f>INDEX('Export Project'!F:F,MATCH(N893,'Export Project'!J:J,0))</f>
        <v>408</v>
      </c>
      <c r="AF893" s="814">
        <f t="shared" si="187"/>
        <v>5.5890410958904111</v>
      </c>
      <c r="AG893" s="135">
        <f>INDEX('Export Project'!G:G,MATCH(N893,'Export Project'!J:J,0))</f>
        <v>0</v>
      </c>
      <c r="AH893" s="135">
        <f t="shared" si="188"/>
        <v>0</v>
      </c>
      <c r="AI893" s="140" t="s">
        <v>177</v>
      </c>
      <c r="AJ893" s="122">
        <f t="shared" si="189"/>
        <v>448.8</v>
      </c>
      <c r="AK893" s="122" t="str">
        <f t="shared" si="197"/>
        <v>Mogelijk verspreiden als aangrenzend perceel geen weiland is</v>
      </c>
      <c r="AL893" s="122">
        <f t="shared" si="194"/>
        <v>0</v>
      </c>
      <c r="AM893" s="848">
        <f t="shared" si="195"/>
        <v>0</v>
      </c>
      <c r="AN893" s="122" t="str">
        <f t="shared" si="192"/>
        <v>Mogelijk verspreiden als aangrenzend perceel geen weiland is</v>
      </c>
      <c r="AO893" s="848">
        <f t="shared" si="193"/>
        <v>448.8</v>
      </c>
      <c r="AQ893" s="136">
        <v>17215</v>
      </c>
      <c r="AR893" s="135" t="s">
        <v>41</v>
      </c>
      <c r="AS893" s="135"/>
      <c r="AT893" s="135"/>
      <c r="AU893" s="135">
        <f t="shared" si="191"/>
        <v>17215</v>
      </c>
      <c r="AV893" s="133" t="str">
        <f>INDEX('Samenvoeging Bbk en pfas'!E:E,MATCH(Bestektabel!AU893,'Samenvoeging Bbk en pfas'!B:B,0))</f>
        <v>Verspreidbaar</v>
      </c>
      <c r="AW893" s="133" t="str">
        <f>INDEX('Samenvoeging Bbk en pfas'!F:F,MATCH(Bestektabel!AU893,'Samenvoeging Bbk en pfas'!B:B,0))</f>
        <v>Klasse industrie</v>
      </c>
      <c r="AX893" s="133" t="str">
        <f>INDEX('Samenvoeging Bbk en pfas'!G:G,MATCH(Bestektabel!AU893,'Samenvoeging Bbk en pfas'!B:B,0))</f>
        <v>Klasse B*</v>
      </c>
      <c r="AY893" s="133" t="str">
        <f>INDEX('Samenvoeging Bbk en pfas'!H:H,MATCH(Bestektabel!AU893,'Samenvoeging Bbk en pfas'!B:B,0))</f>
        <v>GBT Landbodem</v>
      </c>
      <c r="AZ893" s="133" t="str">
        <f>INDEX('Samenvoeging Bbk en pfas'!I:I,MATCH(Bestektabel!AU893,'Samenvoeging Bbk en pfas'!B:B,0))</f>
        <v>GBT Waterbodem*</v>
      </c>
      <c r="BA893" s="133" t="str">
        <f>INDEX('Samenvoeging Bbk en pfas'!J:J,MATCH(Bestektabel!AU893,'Samenvoeging Bbk en pfas'!B:B,0))</f>
        <v>Niet toepasbaar</v>
      </c>
      <c r="BC893" s="135" t="s">
        <v>38</v>
      </c>
      <c r="BD893" s="135" t="s">
        <v>38</v>
      </c>
      <c r="BE893" s="135" t="s">
        <v>38</v>
      </c>
      <c r="BF893" s="135" t="s">
        <v>38</v>
      </c>
      <c r="BG893" s="135" t="s">
        <v>38</v>
      </c>
      <c r="BH893" s="135" t="s">
        <v>38</v>
      </c>
      <c r="BI893" s="135" t="s">
        <v>38</v>
      </c>
    </row>
    <row r="894" spans="1:61" hidden="1" x14ac:dyDescent="0.2">
      <c r="A894" s="124">
        <v>13</v>
      </c>
      <c r="B894" s="118">
        <v>3421</v>
      </c>
      <c r="C894" s="118">
        <v>342130</v>
      </c>
      <c r="D894" s="519" t="s">
        <v>428</v>
      </c>
      <c r="E894" s="135">
        <v>10</v>
      </c>
      <c r="F894" s="514" t="s">
        <v>429</v>
      </c>
      <c r="G894" s="514" t="s">
        <v>430</v>
      </c>
      <c r="H894" s="133" t="s">
        <v>3594</v>
      </c>
      <c r="I894" s="137" t="s">
        <v>182</v>
      </c>
      <c r="J894" s="514" t="s">
        <v>449</v>
      </c>
      <c r="K894" s="133" t="s">
        <v>864</v>
      </c>
      <c r="L894" s="165" t="str">
        <f t="shared" si="186"/>
        <v>17492 - 180-058-04787</v>
      </c>
      <c r="M894" s="165" t="str">
        <f>INDEX('Export Project'!D:D,MATCH(Bestektabel!N791,'Export Project'!J:J,0))</f>
        <v>Nee</v>
      </c>
      <c r="N894" s="135">
        <v>5449</v>
      </c>
      <c r="O894" s="122">
        <f>INDEX('Export Project'!E:E,MATCH(Bestektabel!N894,'Export Project'!J:J,0))</f>
        <v>152</v>
      </c>
      <c r="P894" s="549">
        <f>INDEX('Export Project'!O:O,MATCH(Bestektabel!N894,'Export Project'!J:J,0))</f>
        <v>15</v>
      </c>
      <c r="Q894" s="139">
        <f>INDEX('Export Project'!V:V,MATCH(Bestektabel!N894,'Export Project'!J:J,0))</f>
        <v>-6.07</v>
      </c>
      <c r="R894" s="138" t="str">
        <f>INDEX('Export Project'!W:W,MATCH(Bestektabel!N791,'Export Project'!J:J,0))</f>
        <v>04-07-2019</v>
      </c>
      <c r="S894" s="139">
        <v>-6.02</v>
      </c>
      <c r="T894" s="137"/>
      <c r="U894" s="137" t="s">
        <v>3417</v>
      </c>
      <c r="V894" s="137"/>
      <c r="W894" s="133"/>
      <c r="X894" s="141"/>
      <c r="Y894" s="811" t="s">
        <v>40</v>
      </c>
      <c r="Z894" s="812" t="s">
        <v>40</v>
      </c>
      <c r="AA894" s="139" t="s">
        <v>40</v>
      </c>
      <c r="AB894" s="141"/>
      <c r="AC894" s="520" t="s">
        <v>40</v>
      </c>
      <c r="AD894" s="141"/>
      <c r="AE894" s="122">
        <f>INDEX('Export Project'!F:F,MATCH(N894,'Export Project'!J:J,0))</f>
        <v>385</v>
      </c>
      <c r="AF894" s="814">
        <f t="shared" si="187"/>
        <v>2.5328947368421053</v>
      </c>
      <c r="AG894" s="135">
        <f>INDEX('Export Project'!G:G,MATCH(N894,'Export Project'!J:J,0))</f>
        <v>0</v>
      </c>
      <c r="AH894" s="135">
        <f t="shared" si="188"/>
        <v>0</v>
      </c>
      <c r="AI894" s="140" t="s">
        <v>176</v>
      </c>
      <c r="AJ894" s="122">
        <f t="shared" si="189"/>
        <v>423.50000000000006</v>
      </c>
      <c r="AK894" s="122" t="str">
        <f t="shared" si="197"/>
        <v>Verspreidbaar</v>
      </c>
      <c r="AL894" s="122">
        <f t="shared" si="194"/>
        <v>0</v>
      </c>
      <c r="AM894" s="848">
        <f t="shared" si="195"/>
        <v>0</v>
      </c>
      <c r="AN894" s="122" t="s">
        <v>38</v>
      </c>
      <c r="AO894" s="848">
        <f t="shared" si="193"/>
        <v>423.50000000000006</v>
      </c>
      <c r="AQ894" s="136">
        <v>17492</v>
      </c>
      <c r="AR894" s="817" t="s">
        <v>39</v>
      </c>
      <c r="AS894" s="135"/>
      <c r="AT894" s="135"/>
      <c r="AU894" s="135">
        <f t="shared" si="191"/>
        <v>17492</v>
      </c>
      <c r="AV894" s="133" t="str">
        <f>INDEX('Samenvoeging Bbk en pfas'!E:E,MATCH(Bestektabel!AU894,'Samenvoeging Bbk en pfas'!B:B,0))</f>
        <v>Verspreidbaar</v>
      </c>
      <c r="AW894" s="133" t="str">
        <f>INDEX('Samenvoeging Bbk en pfas'!F:F,MATCH(Bestektabel!AU894,'Samenvoeging Bbk en pfas'!B:B,0))</f>
        <v>Niet toepasbaar</v>
      </c>
      <c r="AX894" s="133" t="str">
        <f>INDEX('Samenvoeging Bbk en pfas'!G:G,MATCH(Bestektabel!AU894,'Samenvoeging Bbk en pfas'!B:B,0))</f>
        <v>Niet toepasbaar</v>
      </c>
      <c r="AY894" s="133" t="str">
        <f>INDEX('Samenvoeging Bbk en pfas'!H:H,MATCH(Bestektabel!AU894,'Samenvoeging Bbk en pfas'!B:B,0))</f>
        <v>GBT Landbodem</v>
      </c>
      <c r="AZ894" s="133" t="str">
        <f>INDEX('Samenvoeging Bbk en pfas'!I:I,MATCH(Bestektabel!AU894,'Samenvoeging Bbk en pfas'!B:B,0))</f>
        <v>Niet toepasbaar</v>
      </c>
      <c r="BA894" s="133" t="str">
        <f>INDEX('Samenvoeging Bbk en pfas'!J:J,MATCH(Bestektabel!AU894,'Samenvoeging Bbk en pfas'!B:B,0))</f>
        <v>Niet toepasbaar</v>
      </c>
      <c r="BC894" s="135" t="s">
        <v>38</v>
      </c>
      <c r="BD894" s="135" t="s">
        <v>38</v>
      </c>
      <c r="BE894" s="135" t="s">
        <v>38</v>
      </c>
      <c r="BF894" s="135" t="s">
        <v>38</v>
      </c>
      <c r="BG894" s="135" t="s">
        <v>38</v>
      </c>
      <c r="BH894" s="135" t="s">
        <v>38</v>
      </c>
      <c r="BI894" s="135" t="s">
        <v>38</v>
      </c>
    </row>
    <row r="895" spans="1:61" hidden="1" x14ac:dyDescent="0.2">
      <c r="A895" s="124">
        <v>13</v>
      </c>
      <c r="B895" s="118">
        <v>3421</v>
      </c>
      <c r="C895" s="118">
        <v>342130</v>
      </c>
      <c r="D895" s="519" t="s">
        <v>428</v>
      </c>
      <c r="E895" s="135">
        <v>10</v>
      </c>
      <c r="F895" s="514" t="s">
        <v>429</v>
      </c>
      <c r="G895" s="514" t="s">
        <v>430</v>
      </c>
      <c r="H895" s="133" t="s">
        <v>3594</v>
      </c>
      <c r="I895" s="137" t="s">
        <v>182</v>
      </c>
      <c r="J895" s="514" t="s">
        <v>449</v>
      </c>
      <c r="K895" s="133" t="s">
        <v>864</v>
      </c>
      <c r="L895" s="165" t="str">
        <f t="shared" si="186"/>
        <v>17492 - 180-058-04787</v>
      </c>
      <c r="M895" s="165" t="str">
        <f>INDEX('Export Project'!D:D,MATCH(Bestektabel!N792,'Export Project'!J:J,0))</f>
        <v>Nee</v>
      </c>
      <c r="N895" s="135">
        <v>5450</v>
      </c>
      <c r="O895" s="122">
        <f>INDEX('Export Project'!E:E,MATCH(Bestektabel!N895,'Export Project'!J:J,0))</f>
        <v>95</v>
      </c>
      <c r="P895" s="549">
        <f>INDEX('Export Project'!O:O,MATCH(Bestektabel!N895,'Export Project'!J:J,0))</f>
        <v>15.3</v>
      </c>
      <c r="Q895" s="139">
        <f>INDEX('Export Project'!V:V,MATCH(Bestektabel!N895,'Export Project'!J:J,0))</f>
        <v>-6.07</v>
      </c>
      <c r="R895" s="138" t="str">
        <f>INDEX('Export Project'!W:W,MATCH(Bestektabel!N792,'Export Project'!J:J,0))</f>
        <v>17-07-2019</v>
      </c>
      <c r="S895" s="139">
        <v>-6.02</v>
      </c>
      <c r="T895" s="137"/>
      <c r="U895" s="137" t="s">
        <v>3417</v>
      </c>
      <c r="V895" s="137"/>
      <c r="W895" s="133"/>
      <c r="X895" s="141"/>
      <c r="Y895" s="811" t="s">
        <v>40</v>
      </c>
      <c r="Z895" s="812" t="s">
        <v>40</v>
      </c>
      <c r="AA895" s="139" t="s">
        <v>40</v>
      </c>
      <c r="AB895" s="141"/>
      <c r="AC895" s="520" t="s">
        <v>40</v>
      </c>
      <c r="AD895" s="141"/>
      <c r="AE895" s="122">
        <f>INDEX('Export Project'!F:F,MATCH(N895,'Export Project'!J:J,0))</f>
        <v>233</v>
      </c>
      <c r="AF895" s="814">
        <f t="shared" si="187"/>
        <v>2.4526315789473685</v>
      </c>
      <c r="AG895" s="135">
        <f>INDEX('Export Project'!G:G,MATCH(N895,'Export Project'!J:J,0))</f>
        <v>0</v>
      </c>
      <c r="AH895" s="135">
        <f t="shared" si="188"/>
        <v>0</v>
      </c>
      <c r="AI895" s="140" t="s">
        <v>176</v>
      </c>
      <c r="AJ895" s="122">
        <f t="shared" si="189"/>
        <v>256.3</v>
      </c>
      <c r="AK895" s="122" t="str">
        <f t="shared" si="197"/>
        <v>Verspreidbaar</v>
      </c>
      <c r="AL895" s="122">
        <f t="shared" si="194"/>
        <v>0</v>
      </c>
      <c r="AM895" s="848">
        <f t="shared" si="195"/>
        <v>0</v>
      </c>
      <c r="AN895" s="122" t="s">
        <v>38</v>
      </c>
      <c r="AO895" s="848">
        <f t="shared" si="193"/>
        <v>256.3</v>
      </c>
      <c r="AQ895" s="136">
        <v>17492</v>
      </c>
      <c r="AR895" s="817" t="s">
        <v>39</v>
      </c>
      <c r="AS895" s="135"/>
      <c r="AT895" s="135"/>
      <c r="AU895" s="135">
        <f t="shared" si="191"/>
        <v>17492</v>
      </c>
      <c r="AV895" s="133" t="str">
        <f>INDEX('Samenvoeging Bbk en pfas'!E:E,MATCH(Bestektabel!AU895,'Samenvoeging Bbk en pfas'!B:B,0))</f>
        <v>Verspreidbaar</v>
      </c>
      <c r="AW895" s="133" t="str">
        <f>INDEX('Samenvoeging Bbk en pfas'!F:F,MATCH(Bestektabel!AU895,'Samenvoeging Bbk en pfas'!B:B,0))</f>
        <v>Niet toepasbaar</v>
      </c>
      <c r="AX895" s="133" t="str">
        <f>INDEX('Samenvoeging Bbk en pfas'!G:G,MATCH(Bestektabel!AU895,'Samenvoeging Bbk en pfas'!B:B,0))</f>
        <v>Niet toepasbaar</v>
      </c>
      <c r="AY895" s="133" t="str">
        <f>INDEX('Samenvoeging Bbk en pfas'!H:H,MATCH(Bestektabel!AU895,'Samenvoeging Bbk en pfas'!B:B,0))</f>
        <v>GBT Landbodem</v>
      </c>
      <c r="AZ895" s="133" t="str">
        <f>INDEX('Samenvoeging Bbk en pfas'!I:I,MATCH(Bestektabel!AU895,'Samenvoeging Bbk en pfas'!B:B,0))</f>
        <v>Niet toepasbaar</v>
      </c>
      <c r="BA895" s="133" t="str">
        <f>INDEX('Samenvoeging Bbk en pfas'!J:J,MATCH(Bestektabel!AU895,'Samenvoeging Bbk en pfas'!B:B,0))</f>
        <v>Niet toepasbaar</v>
      </c>
      <c r="BC895" s="135" t="s">
        <v>38</v>
      </c>
      <c r="BD895" s="135" t="s">
        <v>38</v>
      </c>
      <c r="BE895" s="135" t="s">
        <v>38</v>
      </c>
      <c r="BF895" s="135" t="s">
        <v>38</v>
      </c>
      <c r="BG895" s="135" t="s">
        <v>38</v>
      </c>
      <c r="BH895" s="135" t="s">
        <v>38</v>
      </c>
      <c r="BI895" s="135" t="s">
        <v>38</v>
      </c>
    </row>
    <row r="896" spans="1:61" hidden="1" x14ac:dyDescent="0.2">
      <c r="A896" s="124">
        <v>13</v>
      </c>
      <c r="B896" s="118">
        <v>3421</v>
      </c>
      <c r="C896" s="118">
        <v>342130</v>
      </c>
      <c r="D896" s="519" t="s">
        <v>428</v>
      </c>
      <c r="E896" s="135">
        <v>10</v>
      </c>
      <c r="F896" s="514" t="s">
        <v>429</v>
      </c>
      <c r="G896" s="514" t="s">
        <v>430</v>
      </c>
      <c r="H896" s="133" t="s">
        <v>3594</v>
      </c>
      <c r="I896" s="137" t="s">
        <v>182</v>
      </c>
      <c r="J896" s="514" t="s">
        <v>449</v>
      </c>
      <c r="K896" s="133" t="s">
        <v>864</v>
      </c>
      <c r="L896" s="165" t="str">
        <f t="shared" si="186"/>
        <v>17492 - 180-058-04787</v>
      </c>
      <c r="M896" s="165" t="str">
        <f>INDEX('Export Project'!D:D,MATCH(Bestektabel!N793,'Export Project'!J:J,0))</f>
        <v>Nee</v>
      </c>
      <c r="N896" s="135">
        <v>5451</v>
      </c>
      <c r="O896" s="122">
        <f>INDEX('Export Project'!E:E,MATCH(Bestektabel!N896,'Export Project'!J:J,0))</f>
        <v>71</v>
      </c>
      <c r="P896" s="549">
        <f>INDEX('Export Project'!O:O,MATCH(Bestektabel!N896,'Export Project'!J:J,0))</f>
        <v>9.9</v>
      </c>
      <c r="Q896" s="139">
        <f>INDEX('Export Project'!V:V,MATCH(Bestektabel!N896,'Export Project'!J:J,0))</f>
        <v>-6.07</v>
      </c>
      <c r="R896" s="138" t="str">
        <f>INDEX('Export Project'!W:W,MATCH(Bestektabel!N793,'Export Project'!J:J,0))</f>
        <v>17-07-2019</v>
      </c>
      <c r="S896" s="139">
        <v>-6.02</v>
      </c>
      <c r="T896" s="137"/>
      <c r="U896" s="137" t="s">
        <v>3417</v>
      </c>
      <c r="V896" s="137"/>
      <c r="W896" s="133"/>
      <c r="X896" s="141"/>
      <c r="Y896" s="811" t="s">
        <v>40</v>
      </c>
      <c r="Z896" s="812" t="s">
        <v>40</v>
      </c>
      <c r="AA896" s="139" t="s">
        <v>40</v>
      </c>
      <c r="AB896" s="141"/>
      <c r="AC896" s="520" t="s">
        <v>40</v>
      </c>
      <c r="AD896" s="141"/>
      <c r="AE896" s="122">
        <f>INDEX('Export Project'!F:F,MATCH(N896,'Export Project'!J:J,0))</f>
        <v>40</v>
      </c>
      <c r="AF896" s="814">
        <f t="shared" si="187"/>
        <v>0.56338028169014087</v>
      </c>
      <c r="AG896" s="135">
        <f>INDEX('Export Project'!G:G,MATCH(N896,'Export Project'!J:J,0))</f>
        <v>0</v>
      </c>
      <c r="AH896" s="135">
        <f t="shared" si="188"/>
        <v>0</v>
      </c>
      <c r="AI896" s="140" t="s">
        <v>175</v>
      </c>
      <c r="AJ896" s="122">
        <f t="shared" si="189"/>
        <v>44</v>
      </c>
      <c r="AK896" s="122" t="str">
        <f t="shared" si="197"/>
        <v>Verspreidbaar</v>
      </c>
      <c r="AL896" s="122">
        <f t="shared" si="194"/>
        <v>0</v>
      </c>
      <c r="AM896" s="848">
        <f t="shared" si="195"/>
        <v>0</v>
      </c>
      <c r="AN896" s="122" t="s">
        <v>38</v>
      </c>
      <c r="AO896" s="848">
        <f t="shared" si="193"/>
        <v>44</v>
      </c>
      <c r="AQ896" s="136">
        <v>17492</v>
      </c>
      <c r="AR896" s="817" t="s">
        <v>39</v>
      </c>
      <c r="AS896" s="135"/>
      <c r="AT896" s="135"/>
      <c r="AU896" s="135">
        <f t="shared" si="191"/>
        <v>17492</v>
      </c>
      <c r="AV896" s="133" t="str">
        <f>INDEX('Samenvoeging Bbk en pfas'!E:E,MATCH(Bestektabel!AU896,'Samenvoeging Bbk en pfas'!B:B,0))</f>
        <v>Verspreidbaar</v>
      </c>
      <c r="AW896" s="133" t="str">
        <f>INDEX('Samenvoeging Bbk en pfas'!F:F,MATCH(Bestektabel!AU896,'Samenvoeging Bbk en pfas'!B:B,0))</f>
        <v>Niet toepasbaar</v>
      </c>
      <c r="AX896" s="133" t="str">
        <f>INDEX('Samenvoeging Bbk en pfas'!G:G,MATCH(Bestektabel!AU896,'Samenvoeging Bbk en pfas'!B:B,0))</f>
        <v>Niet toepasbaar</v>
      </c>
      <c r="AY896" s="133" t="str">
        <f>INDEX('Samenvoeging Bbk en pfas'!H:H,MATCH(Bestektabel!AU896,'Samenvoeging Bbk en pfas'!B:B,0))</f>
        <v>GBT Landbodem</v>
      </c>
      <c r="AZ896" s="133" t="str">
        <f>INDEX('Samenvoeging Bbk en pfas'!I:I,MATCH(Bestektabel!AU896,'Samenvoeging Bbk en pfas'!B:B,0))</f>
        <v>Niet toepasbaar</v>
      </c>
      <c r="BA896" s="133" t="str">
        <f>INDEX('Samenvoeging Bbk en pfas'!J:J,MATCH(Bestektabel!AU896,'Samenvoeging Bbk en pfas'!B:B,0))</f>
        <v>Niet toepasbaar</v>
      </c>
      <c r="BC896" s="135" t="s">
        <v>38</v>
      </c>
      <c r="BD896" s="135" t="s">
        <v>38</v>
      </c>
      <c r="BE896" s="135" t="s">
        <v>38</v>
      </c>
      <c r="BF896" s="135" t="s">
        <v>38</v>
      </c>
      <c r="BG896" s="135" t="s">
        <v>38</v>
      </c>
      <c r="BH896" s="135" t="s">
        <v>38</v>
      </c>
      <c r="BI896" s="135" t="s">
        <v>38</v>
      </c>
    </row>
    <row r="897" spans="1:61" s="141" customFormat="1" hidden="1" x14ac:dyDescent="0.2">
      <c r="A897" s="900">
        <v>4</v>
      </c>
      <c r="B897" s="133">
        <v>3414</v>
      </c>
      <c r="C897" s="133">
        <v>341420</v>
      </c>
      <c r="D897" s="519" t="s">
        <v>428</v>
      </c>
      <c r="E897" s="135">
        <v>11</v>
      </c>
      <c r="F897" s="514" t="s">
        <v>429</v>
      </c>
      <c r="G897" s="514" t="s">
        <v>430</v>
      </c>
      <c r="H897" s="133" t="s">
        <v>3594</v>
      </c>
      <c r="I897" s="137" t="s">
        <v>182</v>
      </c>
      <c r="J897" s="514" t="s">
        <v>900</v>
      </c>
      <c r="K897" s="133" t="s">
        <v>902</v>
      </c>
      <c r="L897" s="165" t="str">
        <f t="shared" si="186"/>
        <v>17218 - 180-058-00942</v>
      </c>
      <c r="M897" s="165" t="str">
        <f>INDEX('Export Project'!D:D,MATCH(Bestektabel!N863,'Export Project'!J:J,0))</f>
        <v>Nee</v>
      </c>
      <c r="N897" s="135">
        <v>5566</v>
      </c>
      <c r="O897" s="122">
        <f>INDEX('Export Project'!E:E,MATCH(Bestektabel!N897,'Export Project'!J:J,0))</f>
        <v>3</v>
      </c>
      <c r="P897" s="549">
        <f>INDEX('Export Project'!O:O,MATCH(Bestektabel!N897,'Export Project'!J:J,0))</f>
        <v>1.3</v>
      </c>
      <c r="Q897" s="139">
        <f>INDEX('Export Project'!V:V,MATCH(Bestektabel!N897,'Export Project'!J:J,0))</f>
        <v>-5.69</v>
      </c>
      <c r="R897" s="138" t="str">
        <f>INDEX('Export Project'!W:W,MATCH(Bestektabel!N863,'Export Project'!J:J,0))</f>
        <v>17-07-2019</v>
      </c>
      <c r="S897" s="139">
        <v>-6.02</v>
      </c>
      <c r="T897" s="137"/>
      <c r="U897" s="137" t="s">
        <v>3418</v>
      </c>
      <c r="V897" s="137"/>
      <c r="W897" s="133"/>
      <c r="Y897" s="811" t="s">
        <v>40</v>
      </c>
      <c r="Z897" s="812" t="s">
        <v>40</v>
      </c>
      <c r="AA897" s="139" t="s">
        <v>40</v>
      </c>
      <c r="AC897" s="520" t="s">
        <v>40</v>
      </c>
      <c r="AE897" s="122">
        <f>INDEX('Export Project'!F:F,MATCH(N897,'Export Project'!J:J,0))</f>
        <v>0</v>
      </c>
      <c r="AF897" s="814">
        <f t="shared" si="187"/>
        <v>0</v>
      </c>
      <c r="AG897" s="135">
        <f>INDEX('Export Project'!G:G,MATCH(N897,'Export Project'!J:J,0))</f>
        <v>0</v>
      </c>
      <c r="AH897" s="135">
        <f t="shared" si="188"/>
        <v>0</v>
      </c>
      <c r="AI897" s="140" t="s">
        <v>175</v>
      </c>
      <c r="AJ897" s="122">
        <f t="shared" si="189"/>
        <v>0</v>
      </c>
      <c r="AK897" s="122" t="str">
        <f t="shared" si="197"/>
        <v>Vrij verspreidbaar</v>
      </c>
      <c r="AL897" s="122">
        <f t="shared" si="194"/>
        <v>0</v>
      </c>
      <c r="AM897" s="848">
        <f t="shared" si="195"/>
        <v>0</v>
      </c>
      <c r="AN897" s="122" t="s">
        <v>38</v>
      </c>
      <c r="AO897" s="848">
        <f t="shared" si="193"/>
        <v>0</v>
      </c>
      <c r="AP897" s="130"/>
      <c r="AQ897" s="136">
        <v>17218</v>
      </c>
      <c r="AR897" s="817" t="s">
        <v>39</v>
      </c>
      <c r="AS897" s="135"/>
      <c r="AT897" s="135"/>
      <c r="AU897" s="135">
        <f t="shared" si="191"/>
        <v>17218</v>
      </c>
      <c r="AV897" s="133" t="str">
        <f>INDEX('Samenvoeging Bbk en pfas'!E:E,MATCH(Bestektabel!AU897,'Samenvoeging Bbk en pfas'!B:B,0))</f>
        <v>Vrij verspreidbaar</v>
      </c>
      <c r="AW897" s="133" t="str">
        <f>INDEX('Samenvoeging Bbk en pfas'!F:F,MATCH(Bestektabel!AU897,'Samenvoeging Bbk en pfas'!B:B,0))</f>
        <v>Vrij toepasbaar</v>
      </c>
      <c r="AX897" s="133" t="str">
        <f>INDEX('Samenvoeging Bbk en pfas'!G:G,MATCH(Bestektabel!AU897,'Samenvoeging Bbk en pfas'!B:B,0))</f>
        <v>Vrij toepasbaar</v>
      </c>
      <c r="AY897" s="133" t="str">
        <f>INDEX('Samenvoeging Bbk en pfas'!H:H,MATCH(Bestektabel!AU897,'Samenvoeging Bbk en pfas'!B:B,0))</f>
        <v>Vrij toepasbaar</v>
      </c>
      <c r="AZ897" s="133" t="str">
        <f>INDEX('Samenvoeging Bbk en pfas'!I:I,MATCH(Bestektabel!AU897,'Samenvoeging Bbk en pfas'!B:B,0))</f>
        <v>Vrij toepasbaar</v>
      </c>
      <c r="BA897" s="133" t="str">
        <f>INDEX('Samenvoeging Bbk en pfas'!J:J,MATCH(Bestektabel!AU897,'Samenvoeging Bbk en pfas'!B:B,0))</f>
        <v>Vrij toepasbaar</v>
      </c>
      <c r="BC897" s="135" t="s">
        <v>38</v>
      </c>
      <c r="BD897" s="135" t="s">
        <v>38</v>
      </c>
      <c r="BE897" s="135" t="s">
        <v>38</v>
      </c>
      <c r="BF897" s="135" t="s">
        <v>38</v>
      </c>
      <c r="BG897" s="135" t="s">
        <v>38</v>
      </c>
      <c r="BH897" s="135" t="s">
        <v>38</v>
      </c>
      <c r="BI897" s="135" t="s">
        <v>38</v>
      </c>
    </row>
    <row r="898" spans="1:61" s="141" customFormat="1" hidden="1" x14ac:dyDescent="0.2">
      <c r="A898" s="900">
        <v>4</v>
      </c>
      <c r="B898" s="133">
        <v>3414</v>
      </c>
      <c r="C898" s="133">
        <v>341420</v>
      </c>
      <c r="D898" s="519" t="s">
        <v>428</v>
      </c>
      <c r="E898" s="135">
        <v>11</v>
      </c>
      <c r="F898" s="514" t="s">
        <v>429</v>
      </c>
      <c r="G898" s="514" t="s">
        <v>430</v>
      </c>
      <c r="H898" s="133" t="s">
        <v>3594</v>
      </c>
      <c r="I898" s="137" t="s">
        <v>182</v>
      </c>
      <c r="J898" s="514" t="s">
        <v>900</v>
      </c>
      <c r="K898" s="133" t="s">
        <v>902</v>
      </c>
      <c r="L898" s="165" t="str">
        <f t="shared" si="186"/>
        <v>17218 - 180-058-00942</v>
      </c>
      <c r="M898" s="165" t="str">
        <f>INDEX('Export Project'!D:D,MATCH(Bestektabel!N864,'Export Project'!J:J,0))</f>
        <v>Nee</v>
      </c>
      <c r="N898" s="135">
        <v>5567</v>
      </c>
      <c r="O898" s="122">
        <f>INDEX('Export Project'!E:E,MATCH(Bestektabel!N898,'Export Project'!J:J,0))</f>
        <v>5.9069130000000003</v>
      </c>
      <c r="P898" s="549">
        <f>INDEX('Export Project'!O:O,MATCH(Bestektabel!N898,'Export Project'!J:J,0))</f>
        <v>1.9</v>
      </c>
      <c r="Q898" s="139">
        <f>INDEX('Export Project'!V:V,MATCH(Bestektabel!N898,'Export Project'!J:J,0))</f>
        <v>-5.69</v>
      </c>
      <c r="R898" s="138" t="str">
        <f>INDEX('Export Project'!W:W,MATCH(Bestektabel!N864,'Export Project'!J:J,0))</f>
        <v>17-07-2019</v>
      </c>
      <c r="S898" s="139">
        <v>-6.02</v>
      </c>
      <c r="T898" s="137"/>
      <c r="U898" s="137" t="s">
        <v>3418</v>
      </c>
      <c r="V898" s="137"/>
      <c r="W898" s="133"/>
      <c r="Y898" s="811" t="s">
        <v>40</v>
      </c>
      <c r="Z898" s="812" t="s">
        <v>40</v>
      </c>
      <c r="AA898" s="139" t="s">
        <v>40</v>
      </c>
      <c r="AC898" s="520" t="s">
        <v>40</v>
      </c>
      <c r="AE898" s="122">
        <f>INDEX('Export Project'!F:F,MATCH(N898,'Export Project'!J:J,0))</f>
        <v>2</v>
      </c>
      <c r="AF898" s="814">
        <f t="shared" si="187"/>
        <v>0.33858633096509122</v>
      </c>
      <c r="AG898" s="135">
        <f>INDEX('Export Project'!G:G,MATCH(N898,'Export Project'!J:J,0))</f>
        <v>0</v>
      </c>
      <c r="AH898" s="135">
        <f t="shared" si="188"/>
        <v>0</v>
      </c>
      <c r="AI898" s="140" t="s">
        <v>175</v>
      </c>
      <c r="AJ898" s="122">
        <f t="shared" si="189"/>
        <v>2.2000000000000002</v>
      </c>
      <c r="AK898" s="122" t="str">
        <f t="shared" si="197"/>
        <v>Vrij verspreidbaar</v>
      </c>
      <c r="AL898" s="122">
        <f t="shared" si="194"/>
        <v>0</v>
      </c>
      <c r="AM898" s="848">
        <f t="shared" si="195"/>
        <v>0</v>
      </c>
      <c r="AN898" s="122" t="s">
        <v>38</v>
      </c>
      <c r="AO898" s="848">
        <f t="shared" si="193"/>
        <v>2.2000000000000002</v>
      </c>
      <c r="AP898" s="130"/>
      <c r="AQ898" s="136">
        <v>17218</v>
      </c>
      <c r="AR898" s="817" t="s">
        <v>39</v>
      </c>
      <c r="AS898" s="135"/>
      <c r="AT898" s="135"/>
      <c r="AU898" s="135">
        <f t="shared" si="191"/>
        <v>17218</v>
      </c>
      <c r="AV898" s="133" t="str">
        <f>INDEX('Samenvoeging Bbk en pfas'!E:E,MATCH(Bestektabel!AU898,'Samenvoeging Bbk en pfas'!B:B,0))</f>
        <v>Vrij verspreidbaar</v>
      </c>
      <c r="AW898" s="133" t="str">
        <f>INDEX('Samenvoeging Bbk en pfas'!F:F,MATCH(Bestektabel!AU898,'Samenvoeging Bbk en pfas'!B:B,0))</f>
        <v>Vrij toepasbaar</v>
      </c>
      <c r="AX898" s="133" t="str">
        <f>INDEX('Samenvoeging Bbk en pfas'!G:G,MATCH(Bestektabel!AU898,'Samenvoeging Bbk en pfas'!B:B,0))</f>
        <v>Vrij toepasbaar</v>
      </c>
      <c r="AY898" s="133" t="str">
        <f>INDEX('Samenvoeging Bbk en pfas'!H:H,MATCH(Bestektabel!AU898,'Samenvoeging Bbk en pfas'!B:B,0))</f>
        <v>Vrij toepasbaar</v>
      </c>
      <c r="AZ898" s="133" t="str">
        <f>INDEX('Samenvoeging Bbk en pfas'!I:I,MATCH(Bestektabel!AU898,'Samenvoeging Bbk en pfas'!B:B,0))</f>
        <v>Vrij toepasbaar</v>
      </c>
      <c r="BA898" s="133" t="str">
        <f>INDEX('Samenvoeging Bbk en pfas'!J:J,MATCH(Bestektabel!AU898,'Samenvoeging Bbk en pfas'!B:B,0))</f>
        <v>Vrij toepasbaar</v>
      </c>
      <c r="BC898" s="135" t="s">
        <v>38</v>
      </c>
      <c r="BD898" s="135" t="s">
        <v>38</v>
      </c>
      <c r="BE898" s="135" t="s">
        <v>38</v>
      </c>
      <c r="BF898" s="135" t="s">
        <v>38</v>
      </c>
      <c r="BG898" s="135" t="s">
        <v>38</v>
      </c>
      <c r="BH898" s="135" t="s">
        <v>38</v>
      </c>
      <c r="BI898" s="135" t="s">
        <v>38</v>
      </c>
    </row>
    <row r="899" spans="1:61" hidden="1" x14ac:dyDescent="0.2">
      <c r="A899" s="124">
        <v>3</v>
      </c>
      <c r="B899" s="118">
        <v>3412</v>
      </c>
      <c r="C899" s="118">
        <v>341220</v>
      </c>
      <c r="D899" s="519" t="s">
        <v>428</v>
      </c>
      <c r="E899" s="135">
        <v>11</v>
      </c>
      <c r="F899" s="514" t="s">
        <v>429</v>
      </c>
      <c r="G899" s="514" t="s">
        <v>430</v>
      </c>
      <c r="H899" s="133" t="s">
        <v>3594</v>
      </c>
      <c r="I899" s="137" t="s">
        <v>182</v>
      </c>
      <c r="J899" s="514" t="s">
        <v>449</v>
      </c>
      <c r="K899" s="133" t="s">
        <v>906</v>
      </c>
      <c r="L899" s="165" t="str">
        <f t="shared" si="186"/>
        <v>17219 - 180-058-00724</v>
      </c>
      <c r="M899" s="165" t="str">
        <f>INDEX('Export Project'!D:D,MATCH(Bestektabel!N865,'Export Project'!J:J,0))</f>
        <v>Nee</v>
      </c>
      <c r="N899" s="135">
        <v>5605</v>
      </c>
      <c r="O899" s="122">
        <f>INDEX('Export Project'!E:E,MATCH(Bestektabel!N899,'Export Project'!J:J,0))</f>
        <v>54</v>
      </c>
      <c r="P899" s="549">
        <f>INDEX('Export Project'!O:O,MATCH(Bestektabel!N899,'Export Project'!J:J,0))</f>
        <v>16.100000000000001</v>
      </c>
      <c r="Q899" s="139">
        <f>INDEX('Export Project'!V:V,MATCH(Bestektabel!N899,'Export Project'!J:J,0))</f>
        <v>-5.55</v>
      </c>
      <c r="R899" s="138" t="str">
        <f>INDEX('Export Project'!W:W,MATCH(Bestektabel!N865,'Export Project'!J:J,0))</f>
        <v>17-07-2019</v>
      </c>
      <c r="S899" s="139">
        <v>-5.62</v>
      </c>
      <c r="T899" s="137"/>
      <c r="U899" s="137" t="s">
        <v>291</v>
      </c>
      <c r="V899" s="137"/>
      <c r="W899" s="133"/>
      <c r="X899" s="141"/>
      <c r="Y899" s="809">
        <v>3</v>
      </c>
      <c r="Z899" s="810">
        <v>3</v>
      </c>
      <c r="AA899" s="139">
        <f>S899-AC899</f>
        <v>0.84999999999999964</v>
      </c>
      <c r="AB899" s="141"/>
      <c r="AC899" s="139">
        <v>-6.47</v>
      </c>
      <c r="AD899" s="141"/>
      <c r="AE899" s="122">
        <f>INDEX('Export Project'!F:F,MATCH(N899,'Export Project'!J:J,0))</f>
        <v>70</v>
      </c>
      <c r="AF899" s="814">
        <f t="shared" si="187"/>
        <v>1.2962962962962963</v>
      </c>
      <c r="AG899" s="135">
        <f>INDEX('Export Project'!G:G,MATCH(N899,'Export Project'!J:J,0))</f>
        <v>0</v>
      </c>
      <c r="AH899" s="135">
        <f t="shared" si="188"/>
        <v>0</v>
      </c>
      <c r="AI899" s="140" t="s">
        <v>176</v>
      </c>
      <c r="AJ899" s="122">
        <f t="shared" si="189"/>
        <v>77</v>
      </c>
      <c r="AK899" s="122" t="str">
        <f t="shared" ref="AK899:AK930" si="198">IF(AR899="Ja","Mogelijk verspreiden als aangrenzend perceel geen weiland is",AV899)</f>
        <v>Vrij verspreidbaar</v>
      </c>
      <c r="AL899" s="122">
        <f t="shared" si="194"/>
        <v>0</v>
      </c>
      <c r="AM899" s="848">
        <f t="shared" si="195"/>
        <v>0</v>
      </c>
      <c r="AN899" s="122" t="s">
        <v>38</v>
      </c>
      <c r="AO899" s="848">
        <f t="shared" si="193"/>
        <v>77</v>
      </c>
      <c r="AQ899" s="136">
        <v>17219</v>
      </c>
      <c r="AR899" s="817" t="s">
        <v>39</v>
      </c>
      <c r="AS899" s="135"/>
      <c r="AT899" s="135"/>
      <c r="AU899" s="135">
        <f t="shared" si="191"/>
        <v>17219</v>
      </c>
      <c r="AV899" s="133" t="str">
        <f>INDEX('Samenvoeging Bbk en pfas'!E:E,MATCH(Bestektabel!AU899,'Samenvoeging Bbk en pfas'!B:B,0))</f>
        <v>Vrij verspreidbaar</v>
      </c>
      <c r="AW899" s="133" t="str">
        <f>INDEX('Samenvoeging Bbk en pfas'!F:F,MATCH(Bestektabel!AU899,'Samenvoeging Bbk en pfas'!B:B,0))</f>
        <v>Vrij toepasbaar</v>
      </c>
      <c r="AX899" s="133" t="str">
        <f>INDEX('Samenvoeging Bbk en pfas'!G:G,MATCH(Bestektabel!AU899,'Samenvoeging Bbk en pfas'!B:B,0))</f>
        <v>Vrij toepasbaar</v>
      </c>
      <c r="AY899" s="133" t="str">
        <f>INDEX('Samenvoeging Bbk en pfas'!H:H,MATCH(Bestektabel!AU899,'Samenvoeging Bbk en pfas'!B:B,0))</f>
        <v>Vrij toepasbaar</v>
      </c>
      <c r="AZ899" s="133" t="str">
        <f>INDEX('Samenvoeging Bbk en pfas'!I:I,MATCH(Bestektabel!AU899,'Samenvoeging Bbk en pfas'!B:B,0))</f>
        <v>Vrij toepasbaar</v>
      </c>
      <c r="BA899" s="133" t="str">
        <f>INDEX('Samenvoeging Bbk en pfas'!J:J,MATCH(Bestektabel!AU899,'Samenvoeging Bbk en pfas'!B:B,0))</f>
        <v>Vrij toepasbaar</v>
      </c>
      <c r="BC899" s="135" t="s">
        <v>38</v>
      </c>
      <c r="BD899" s="135" t="s">
        <v>38</v>
      </c>
      <c r="BE899" s="135" t="s">
        <v>38</v>
      </c>
      <c r="BF899" s="135" t="s">
        <v>38</v>
      </c>
      <c r="BG899" s="135" t="s">
        <v>38</v>
      </c>
      <c r="BH899" s="135" t="s">
        <v>38</v>
      </c>
      <c r="BI899" s="135" t="s">
        <v>38</v>
      </c>
    </row>
    <row r="900" spans="1:61" hidden="1" x14ac:dyDescent="0.2">
      <c r="A900" s="124">
        <v>3</v>
      </c>
      <c r="B900" s="118">
        <v>3412</v>
      </c>
      <c r="C900" s="118">
        <v>341220</v>
      </c>
      <c r="D900" s="519" t="s">
        <v>428</v>
      </c>
      <c r="E900" s="135">
        <v>11</v>
      </c>
      <c r="F900" s="514" t="s">
        <v>429</v>
      </c>
      <c r="G900" s="514" t="s">
        <v>430</v>
      </c>
      <c r="H900" s="133" t="s">
        <v>3594</v>
      </c>
      <c r="I900" s="137" t="s">
        <v>182</v>
      </c>
      <c r="J900" s="514" t="s">
        <v>449</v>
      </c>
      <c r="K900" s="133" t="s">
        <v>906</v>
      </c>
      <c r="L900" s="165" t="str">
        <f t="shared" si="186"/>
        <v>17219 - 180-058-00724</v>
      </c>
      <c r="M900" s="165" t="str">
        <f>INDEX('Export Project'!D:D,MATCH(Bestektabel!N866,'Export Project'!J:J,0))</f>
        <v>Nee</v>
      </c>
      <c r="N900" s="135">
        <v>5606</v>
      </c>
      <c r="O900" s="122">
        <f>INDEX('Export Project'!E:E,MATCH(Bestektabel!N900,'Export Project'!J:J,0))</f>
        <v>79</v>
      </c>
      <c r="P900" s="549">
        <f>INDEX('Export Project'!O:O,MATCH(Bestektabel!N900,'Export Project'!J:J,0))</f>
        <v>20.2</v>
      </c>
      <c r="Q900" s="139">
        <f>INDEX('Export Project'!V:V,MATCH(Bestektabel!N900,'Export Project'!J:J,0))</f>
        <v>-5.55</v>
      </c>
      <c r="R900" s="138" t="str">
        <f>INDEX('Export Project'!W:W,MATCH(Bestektabel!N866,'Export Project'!J:J,0))</f>
        <v>17-07-2019</v>
      </c>
      <c r="S900" s="139">
        <v>-5.62</v>
      </c>
      <c r="T900" s="137"/>
      <c r="U900" s="137" t="s">
        <v>291</v>
      </c>
      <c r="V900" s="137"/>
      <c r="W900" s="133"/>
      <c r="X900" s="141"/>
      <c r="Y900" s="809">
        <v>3</v>
      </c>
      <c r="Z900" s="810">
        <v>3</v>
      </c>
      <c r="AA900" s="139">
        <f>S900-AC900</f>
        <v>0.84999999999999964</v>
      </c>
      <c r="AB900" s="141"/>
      <c r="AC900" s="139">
        <v>-6.47</v>
      </c>
      <c r="AD900" s="141"/>
      <c r="AE900" s="122">
        <f>INDEX('Export Project'!F:F,MATCH(N900,'Export Project'!J:J,0))</f>
        <v>154</v>
      </c>
      <c r="AF900" s="814">
        <f t="shared" si="187"/>
        <v>1.9493670886075949</v>
      </c>
      <c r="AG900" s="135">
        <f>INDEX('Export Project'!G:G,MATCH(N900,'Export Project'!J:J,0))</f>
        <v>0</v>
      </c>
      <c r="AH900" s="135">
        <f t="shared" si="188"/>
        <v>0</v>
      </c>
      <c r="AI900" s="140" t="s">
        <v>176</v>
      </c>
      <c r="AJ900" s="122">
        <f t="shared" si="189"/>
        <v>169.4</v>
      </c>
      <c r="AK900" s="122" t="str">
        <f t="shared" si="198"/>
        <v>Vrij verspreidbaar</v>
      </c>
      <c r="AL900" s="122">
        <f t="shared" si="194"/>
        <v>0</v>
      </c>
      <c r="AM900" s="848">
        <f t="shared" si="195"/>
        <v>0</v>
      </c>
      <c r="AN900" s="122" t="s">
        <v>38</v>
      </c>
      <c r="AO900" s="848">
        <f t="shared" si="193"/>
        <v>169.4</v>
      </c>
      <c r="AQ900" s="136">
        <v>17219</v>
      </c>
      <c r="AR900" s="817" t="s">
        <v>39</v>
      </c>
      <c r="AS900" s="135"/>
      <c r="AT900" s="135"/>
      <c r="AU900" s="135">
        <f t="shared" si="191"/>
        <v>17219</v>
      </c>
      <c r="AV900" s="133" t="str">
        <f>INDEX('Samenvoeging Bbk en pfas'!E:E,MATCH(Bestektabel!AU900,'Samenvoeging Bbk en pfas'!B:B,0))</f>
        <v>Vrij verspreidbaar</v>
      </c>
      <c r="AW900" s="133" t="str">
        <f>INDEX('Samenvoeging Bbk en pfas'!F:F,MATCH(Bestektabel!AU900,'Samenvoeging Bbk en pfas'!B:B,0))</f>
        <v>Vrij toepasbaar</v>
      </c>
      <c r="AX900" s="133" t="str">
        <f>INDEX('Samenvoeging Bbk en pfas'!G:G,MATCH(Bestektabel!AU900,'Samenvoeging Bbk en pfas'!B:B,0))</f>
        <v>Vrij toepasbaar</v>
      </c>
      <c r="AY900" s="133" t="str">
        <f>INDEX('Samenvoeging Bbk en pfas'!H:H,MATCH(Bestektabel!AU900,'Samenvoeging Bbk en pfas'!B:B,0))</f>
        <v>Vrij toepasbaar</v>
      </c>
      <c r="AZ900" s="133" t="str">
        <f>INDEX('Samenvoeging Bbk en pfas'!I:I,MATCH(Bestektabel!AU900,'Samenvoeging Bbk en pfas'!B:B,0))</f>
        <v>Vrij toepasbaar</v>
      </c>
      <c r="BA900" s="133" t="str">
        <f>INDEX('Samenvoeging Bbk en pfas'!J:J,MATCH(Bestektabel!AU900,'Samenvoeging Bbk en pfas'!B:B,0))</f>
        <v>Vrij toepasbaar</v>
      </c>
      <c r="BC900" s="135" t="s">
        <v>38</v>
      </c>
      <c r="BD900" s="135" t="s">
        <v>38</v>
      </c>
      <c r="BE900" s="135" t="s">
        <v>38</v>
      </c>
      <c r="BF900" s="135" t="s">
        <v>38</v>
      </c>
      <c r="BG900" s="135" t="s">
        <v>38</v>
      </c>
      <c r="BH900" s="135" t="s">
        <v>38</v>
      </c>
      <c r="BI900" s="135" t="s">
        <v>38</v>
      </c>
    </row>
    <row r="901" spans="1:61" hidden="1" x14ac:dyDescent="0.2">
      <c r="A901" s="124">
        <v>3</v>
      </c>
      <c r="B901" s="118">
        <v>3412</v>
      </c>
      <c r="C901" s="118">
        <v>341220</v>
      </c>
      <c r="D901" s="519" t="s">
        <v>428</v>
      </c>
      <c r="E901" s="135">
        <v>11</v>
      </c>
      <c r="F901" s="514" t="s">
        <v>429</v>
      </c>
      <c r="G901" s="514" t="s">
        <v>430</v>
      </c>
      <c r="H901" s="133" t="s">
        <v>3594</v>
      </c>
      <c r="I901" s="137" t="s">
        <v>182</v>
      </c>
      <c r="J901" s="514" t="s">
        <v>449</v>
      </c>
      <c r="K901" s="133" t="s">
        <v>907</v>
      </c>
      <c r="L901" s="165" t="str">
        <f t="shared" si="186"/>
        <v>17219 - 180-058-01010</v>
      </c>
      <c r="M901" s="165" t="str">
        <f>INDEX('Export Project'!D:D,MATCH(Bestektabel!N867,'Export Project'!J:J,0))</f>
        <v>Nee</v>
      </c>
      <c r="N901" s="135">
        <v>5602</v>
      </c>
      <c r="O901" s="122">
        <f>INDEX('Export Project'!E:E,MATCH(Bestektabel!N901,'Export Project'!J:J,0))</f>
        <v>67</v>
      </c>
      <c r="P901" s="549">
        <f>INDEX('Export Project'!O:O,MATCH(Bestektabel!N901,'Export Project'!J:J,0))</f>
        <v>8.1</v>
      </c>
      <c r="Q901" s="139">
        <f>INDEX('Export Project'!V:V,MATCH(Bestektabel!N901,'Export Project'!J:J,0))</f>
        <v>-5.55</v>
      </c>
      <c r="R901" s="138" t="str">
        <f>INDEX('Export Project'!W:W,MATCH(Bestektabel!N867,'Export Project'!J:J,0))</f>
        <v>17-07-2019</v>
      </c>
      <c r="S901" s="139">
        <v>-5.62</v>
      </c>
      <c r="T901" s="137"/>
      <c r="U901" s="137" t="s">
        <v>291</v>
      </c>
      <c r="V901" s="137"/>
      <c r="W901" s="133"/>
      <c r="X901" s="141"/>
      <c r="Y901" s="809">
        <v>3</v>
      </c>
      <c r="Z901" s="810">
        <v>3</v>
      </c>
      <c r="AA901" s="139">
        <f>S901-AC901</f>
        <v>0.84999999999999964</v>
      </c>
      <c r="AB901" s="141"/>
      <c r="AC901" s="139">
        <v>-6.47</v>
      </c>
      <c r="AD901" s="141"/>
      <c r="AE901" s="122">
        <f>INDEX('Export Project'!F:F,MATCH(N901,'Export Project'!J:J,0))</f>
        <v>52</v>
      </c>
      <c r="AF901" s="814">
        <f t="shared" si="187"/>
        <v>0.77611940298507465</v>
      </c>
      <c r="AG901" s="135">
        <f>INDEX('Export Project'!G:G,MATCH(N901,'Export Project'!J:J,0))</f>
        <v>0</v>
      </c>
      <c r="AH901" s="135">
        <f t="shared" si="188"/>
        <v>0</v>
      </c>
      <c r="AI901" s="140" t="s">
        <v>175</v>
      </c>
      <c r="AJ901" s="122">
        <f t="shared" si="189"/>
        <v>57.2</v>
      </c>
      <c r="AK901" s="122" t="str">
        <f t="shared" si="198"/>
        <v>Vrij verspreidbaar</v>
      </c>
      <c r="AL901" s="122">
        <f t="shared" si="194"/>
        <v>0</v>
      </c>
      <c r="AM901" s="848">
        <f t="shared" si="195"/>
        <v>0</v>
      </c>
      <c r="AN901" s="122" t="s">
        <v>38</v>
      </c>
      <c r="AO901" s="848">
        <f t="shared" si="193"/>
        <v>57.2</v>
      </c>
      <c r="AQ901" s="136">
        <v>17219</v>
      </c>
      <c r="AR901" s="817" t="s">
        <v>39</v>
      </c>
      <c r="AS901" s="135"/>
      <c r="AT901" s="135"/>
      <c r="AU901" s="135">
        <f t="shared" si="191"/>
        <v>17219</v>
      </c>
      <c r="AV901" s="133" t="str">
        <f>INDEX('Samenvoeging Bbk en pfas'!E:E,MATCH(Bestektabel!AU901,'Samenvoeging Bbk en pfas'!B:B,0))</f>
        <v>Vrij verspreidbaar</v>
      </c>
      <c r="AW901" s="133" t="str">
        <f>INDEX('Samenvoeging Bbk en pfas'!F:F,MATCH(Bestektabel!AU901,'Samenvoeging Bbk en pfas'!B:B,0))</f>
        <v>Vrij toepasbaar</v>
      </c>
      <c r="AX901" s="133" t="str">
        <f>INDEX('Samenvoeging Bbk en pfas'!G:G,MATCH(Bestektabel!AU901,'Samenvoeging Bbk en pfas'!B:B,0))</f>
        <v>Vrij toepasbaar</v>
      </c>
      <c r="AY901" s="133" t="str">
        <f>INDEX('Samenvoeging Bbk en pfas'!H:H,MATCH(Bestektabel!AU901,'Samenvoeging Bbk en pfas'!B:B,0))</f>
        <v>Vrij toepasbaar</v>
      </c>
      <c r="AZ901" s="133" t="str">
        <f>INDEX('Samenvoeging Bbk en pfas'!I:I,MATCH(Bestektabel!AU901,'Samenvoeging Bbk en pfas'!B:B,0))</f>
        <v>Vrij toepasbaar</v>
      </c>
      <c r="BA901" s="133" t="str">
        <f>INDEX('Samenvoeging Bbk en pfas'!J:J,MATCH(Bestektabel!AU901,'Samenvoeging Bbk en pfas'!B:B,0))</f>
        <v>Vrij toepasbaar</v>
      </c>
      <c r="BC901" s="135" t="s">
        <v>38</v>
      </c>
      <c r="BD901" s="135" t="s">
        <v>38</v>
      </c>
      <c r="BE901" s="135" t="s">
        <v>38</v>
      </c>
      <c r="BF901" s="135" t="s">
        <v>38</v>
      </c>
      <c r="BG901" s="135" t="s">
        <v>38</v>
      </c>
      <c r="BH901" s="135" t="s">
        <v>38</v>
      </c>
      <c r="BI901" s="135" t="s">
        <v>38</v>
      </c>
    </row>
    <row r="902" spans="1:61" hidden="1" x14ac:dyDescent="0.2">
      <c r="A902" s="124">
        <v>3</v>
      </c>
      <c r="B902" s="118">
        <v>3412</v>
      </c>
      <c r="C902" s="118">
        <v>341220</v>
      </c>
      <c r="D902" s="519" t="s">
        <v>428</v>
      </c>
      <c r="E902" s="135">
        <v>11</v>
      </c>
      <c r="F902" s="514" t="s">
        <v>429</v>
      </c>
      <c r="G902" s="514" t="s">
        <v>430</v>
      </c>
      <c r="H902" s="133" t="s">
        <v>3594</v>
      </c>
      <c r="I902" s="137" t="s">
        <v>182</v>
      </c>
      <c r="J902" s="514" t="s">
        <v>449</v>
      </c>
      <c r="K902" s="133" t="s">
        <v>907</v>
      </c>
      <c r="L902" s="165" t="str">
        <f t="shared" si="186"/>
        <v>17219 - 180-058-01010</v>
      </c>
      <c r="M902" s="165" t="str">
        <f>INDEX('Export Project'!D:D,MATCH(Bestektabel!N868,'Export Project'!J:J,0))</f>
        <v>Nee</v>
      </c>
      <c r="N902" s="135">
        <v>5603</v>
      </c>
      <c r="O902" s="122">
        <f>INDEX('Export Project'!E:E,MATCH(Bestektabel!N902,'Export Project'!J:J,0))</f>
        <v>45</v>
      </c>
      <c r="P902" s="549">
        <f>INDEX('Export Project'!O:O,MATCH(Bestektabel!N902,'Export Project'!J:J,0))</f>
        <v>11.8</v>
      </c>
      <c r="Q902" s="139">
        <f>INDEX('Export Project'!V:V,MATCH(Bestektabel!N902,'Export Project'!J:J,0))</f>
        <v>-5.55</v>
      </c>
      <c r="R902" s="138" t="str">
        <f>INDEX('Export Project'!W:W,MATCH(Bestektabel!N868,'Export Project'!J:J,0))</f>
        <v>17-07-2019</v>
      </c>
      <c r="S902" s="139">
        <v>-5.62</v>
      </c>
      <c r="T902" s="137"/>
      <c r="U902" s="137" t="s">
        <v>291</v>
      </c>
      <c r="V902" s="137"/>
      <c r="W902" s="133"/>
      <c r="X902" s="141"/>
      <c r="Y902" s="809">
        <v>3</v>
      </c>
      <c r="Z902" s="810">
        <v>3</v>
      </c>
      <c r="AA902" s="139">
        <f>S902-AC902</f>
        <v>0.84999999999999964</v>
      </c>
      <c r="AB902" s="141"/>
      <c r="AC902" s="139">
        <v>-6.47</v>
      </c>
      <c r="AD902" s="141"/>
      <c r="AE902" s="122">
        <f>INDEX('Export Project'!F:F,MATCH(N902,'Export Project'!J:J,0))</f>
        <v>22</v>
      </c>
      <c r="AF902" s="814">
        <f t="shared" si="187"/>
        <v>0.48888888888888887</v>
      </c>
      <c r="AG902" s="135">
        <f>INDEX('Export Project'!G:G,MATCH(N902,'Export Project'!J:J,0))</f>
        <v>0</v>
      </c>
      <c r="AH902" s="135">
        <f t="shared" si="188"/>
        <v>0</v>
      </c>
      <c r="AI902" s="140" t="s">
        <v>175</v>
      </c>
      <c r="AJ902" s="122">
        <f t="shared" si="189"/>
        <v>24.200000000000003</v>
      </c>
      <c r="AK902" s="122" t="str">
        <f t="shared" si="198"/>
        <v>Vrij verspreidbaar</v>
      </c>
      <c r="AL902" s="122">
        <f t="shared" si="194"/>
        <v>0</v>
      </c>
      <c r="AM902" s="848">
        <f t="shared" si="195"/>
        <v>0</v>
      </c>
      <c r="AN902" s="122" t="s">
        <v>38</v>
      </c>
      <c r="AO902" s="848">
        <f t="shared" si="193"/>
        <v>24.200000000000003</v>
      </c>
      <c r="AQ902" s="136">
        <v>17219</v>
      </c>
      <c r="AR902" s="817" t="s">
        <v>39</v>
      </c>
      <c r="AS902" s="135"/>
      <c r="AT902" s="135"/>
      <c r="AU902" s="135">
        <f t="shared" si="191"/>
        <v>17219</v>
      </c>
      <c r="AV902" s="133" t="str">
        <f>INDEX('Samenvoeging Bbk en pfas'!E:E,MATCH(Bestektabel!AU902,'Samenvoeging Bbk en pfas'!B:B,0))</f>
        <v>Vrij verspreidbaar</v>
      </c>
      <c r="AW902" s="133" t="str">
        <f>INDEX('Samenvoeging Bbk en pfas'!F:F,MATCH(Bestektabel!AU902,'Samenvoeging Bbk en pfas'!B:B,0))</f>
        <v>Vrij toepasbaar</v>
      </c>
      <c r="AX902" s="133" t="str">
        <f>INDEX('Samenvoeging Bbk en pfas'!G:G,MATCH(Bestektabel!AU902,'Samenvoeging Bbk en pfas'!B:B,0))</f>
        <v>Vrij toepasbaar</v>
      </c>
      <c r="AY902" s="133" t="str">
        <f>INDEX('Samenvoeging Bbk en pfas'!H:H,MATCH(Bestektabel!AU902,'Samenvoeging Bbk en pfas'!B:B,0))</f>
        <v>Vrij toepasbaar</v>
      </c>
      <c r="AZ902" s="133" t="str">
        <f>INDEX('Samenvoeging Bbk en pfas'!I:I,MATCH(Bestektabel!AU902,'Samenvoeging Bbk en pfas'!B:B,0))</f>
        <v>Vrij toepasbaar</v>
      </c>
      <c r="BA902" s="133" t="str">
        <f>INDEX('Samenvoeging Bbk en pfas'!J:J,MATCH(Bestektabel!AU902,'Samenvoeging Bbk en pfas'!B:B,0))</f>
        <v>Vrij toepasbaar</v>
      </c>
      <c r="BC902" s="135" t="s">
        <v>38</v>
      </c>
      <c r="BD902" s="135" t="s">
        <v>38</v>
      </c>
      <c r="BE902" s="135" t="s">
        <v>38</v>
      </c>
      <c r="BF902" s="135" t="s">
        <v>38</v>
      </c>
      <c r="BG902" s="135" t="s">
        <v>38</v>
      </c>
      <c r="BH902" s="135" t="s">
        <v>38</v>
      </c>
      <c r="BI902" s="135" t="s">
        <v>38</v>
      </c>
    </row>
    <row r="903" spans="1:61" hidden="1" x14ac:dyDescent="0.2">
      <c r="A903" s="124">
        <v>3</v>
      </c>
      <c r="B903" s="118">
        <v>3412</v>
      </c>
      <c r="C903" s="118">
        <v>341220</v>
      </c>
      <c r="D903" s="519" t="s">
        <v>428</v>
      </c>
      <c r="E903" s="135">
        <v>11</v>
      </c>
      <c r="F903" s="514" t="s">
        <v>429</v>
      </c>
      <c r="G903" s="514" t="s">
        <v>430</v>
      </c>
      <c r="H903" s="133" t="s">
        <v>3594</v>
      </c>
      <c r="I903" s="137" t="s">
        <v>182</v>
      </c>
      <c r="J903" s="514" t="s">
        <v>449</v>
      </c>
      <c r="K903" s="133" t="s">
        <v>907</v>
      </c>
      <c r="L903" s="165" t="str">
        <f t="shared" si="186"/>
        <v>17219 - 180-058-01010</v>
      </c>
      <c r="M903" s="165" t="str">
        <f>INDEX('Export Project'!D:D,MATCH(Bestektabel!N869,'Export Project'!J:J,0))</f>
        <v>Nee</v>
      </c>
      <c r="N903" s="135">
        <v>5604</v>
      </c>
      <c r="O903" s="122">
        <f>INDEX('Export Project'!E:E,MATCH(Bestektabel!N903,'Export Project'!J:J,0))</f>
        <v>29</v>
      </c>
      <c r="P903" s="549">
        <f>INDEX('Export Project'!O:O,MATCH(Bestektabel!N903,'Export Project'!J:J,0))</f>
        <v>6.7</v>
      </c>
      <c r="Q903" s="139">
        <f>INDEX('Export Project'!V:V,MATCH(Bestektabel!N903,'Export Project'!J:J,0))</f>
        <v>-5.55</v>
      </c>
      <c r="R903" s="138" t="str">
        <f>INDEX('Export Project'!W:W,MATCH(Bestektabel!N869,'Export Project'!J:J,0))</f>
        <v>17-07-2019</v>
      </c>
      <c r="S903" s="139">
        <v>-5.62</v>
      </c>
      <c r="T903" s="137"/>
      <c r="U903" s="137" t="s">
        <v>291</v>
      </c>
      <c r="V903" s="137"/>
      <c r="W903" s="133"/>
      <c r="X903" s="141"/>
      <c r="Y903" s="809">
        <v>3</v>
      </c>
      <c r="Z903" s="810">
        <v>3</v>
      </c>
      <c r="AA903" s="139">
        <f>S903-AC903</f>
        <v>0.84999999999999964</v>
      </c>
      <c r="AB903" s="141"/>
      <c r="AC903" s="139">
        <v>-6.47</v>
      </c>
      <c r="AD903" s="141"/>
      <c r="AE903" s="122">
        <f>INDEX('Export Project'!F:F,MATCH(N903,'Export Project'!J:J,0))</f>
        <v>26</v>
      </c>
      <c r="AF903" s="814">
        <f t="shared" si="187"/>
        <v>0.89655172413793105</v>
      </c>
      <c r="AG903" s="135">
        <f>INDEX('Export Project'!G:G,MATCH(N903,'Export Project'!J:J,0))</f>
        <v>0</v>
      </c>
      <c r="AH903" s="135">
        <f t="shared" si="188"/>
        <v>0</v>
      </c>
      <c r="AI903" s="140" t="s">
        <v>175</v>
      </c>
      <c r="AJ903" s="122">
        <f t="shared" si="189"/>
        <v>28.6</v>
      </c>
      <c r="AK903" s="122" t="str">
        <f t="shared" si="198"/>
        <v>Vrij verspreidbaar</v>
      </c>
      <c r="AL903" s="122">
        <f t="shared" si="194"/>
        <v>0</v>
      </c>
      <c r="AM903" s="848">
        <f t="shared" si="195"/>
        <v>0</v>
      </c>
      <c r="AN903" s="122" t="s">
        <v>38</v>
      </c>
      <c r="AO903" s="848">
        <f t="shared" si="193"/>
        <v>28.6</v>
      </c>
      <c r="AQ903" s="136">
        <v>17219</v>
      </c>
      <c r="AR903" s="817" t="s">
        <v>39</v>
      </c>
      <c r="AS903" s="135"/>
      <c r="AT903" s="135"/>
      <c r="AU903" s="135">
        <f t="shared" si="191"/>
        <v>17219</v>
      </c>
      <c r="AV903" s="133" t="str">
        <f>INDEX('Samenvoeging Bbk en pfas'!E:E,MATCH(Bestektabel!AU903,'Samenvoeging Bbk en pfas'!B:B,0))</f>
        <v>Vrij verspreidbaar</v>
      </c>
      <c r="AW903" s="133" t="str">
        <f>INDEX('Samenvoeging Bbk en pfas'!F:F,MATCH(Bestektabel!AU903,'Samenvoeging Bbk en pfas'!B:B,0))</f>
        <v>Vrij toepasbaar</v>
      </c>
      <c r="AX903" s="133" t="str">
        <f>INDEX('Samenvoeging Bbk en pfas'!G:G,MATCH(Bestektabel!AU903,'Samenvoeging Bbk en pfas'!B:B,0))</f>
        <v>Vrij toepasbaar</v>
      </c>
      <c r="AY903" s="133" t="str">
        <f>INDEX('Samenvoeging Bbk en pfas'!H:H,MATCH(Bestektabel!AU903,'Samenvoeging Bbk en pfas'!B:B,0))</f>
        <v>Vrij toepasbaar</v>
      </c>
      <c r="AZ903" s="133" t="str">
        <f>INDEX('Samenvoeging Bbk en pfas'!I:I,MATCH(Bestektabel!AU903,'Samenvoeging Bbk en pfas'!B:B,0))</f>
        <v>Vrij toepasbaar</v>
      </c>
      <c r="BA903" s="133" t="str">
        <f>INDEX('Samenvoeging Bbk en pfas'!J:J,MATCH(Bestektabel!AU903,'Samenvoeging Bbk en pfas'!B:B,0))</f>
        <v>Vrij toepasbaar</v>
      </c>
      <c r="BC903" s="135" t="s">
        <v>38</v>
      </c>
      <c r="BD903" s="135" t="s">
        <v>38</v>
      </c>
      <c r="BE903" s="135" t="s">
        <v>38</v>
      </c>
      <c r="BF903" s="135" t="s">
        <v>38</v>
      </c>
      <c r="BG903" s="135" t="s">
        <v>38</v>
      </c>
      <c r="BH903" s="135" t="s">
        <v>38</v>
      </c>
      <c r="BI903" s="135" t="s">
        <v>38</v>
      </c>
    </row>
    <row r="904" spans="1:61" hidden="1" x14ac:dyDescent="0.2">
      <c r="A904" s="124">
        <v>3</v>
      </c>
      <c r="B904" s="118">
        <v>3412</v>
      </c>
      <c r="C904" s="118">
        <v>341230</v>
      </c>
      <c r="D904" s="519" t="s">
        <v>428</v>
      </c>
      <c r="E904" s="135">
        <v>11</v>
      </c>
      <c r="F904" s="514" t="s">
        <v>429</v>
      </c>
      <c r="G904" s="514" t="s">
        <v>430</v>
      </c>
      <c r="H904" s="133" t="s">
        <v>3594</v>
      </c>
      <c r="I904" s="137" t="s">
        <v>182</v>
      </c>
      <c r="J904" s="514" t="s">
        <v>449</v>
      </c>
      <c r="K904" s="133" t="s">
        <v>918</v>
      </c>
      <c r="L904" s="165" t="str">
        <f t="shared" si="186"/>
        <v>17221 - 180-058-06599</v>
      </c>
      <c r="M904" s="165" t="str">
        <f>INDEX('Export Project'!D:D,MATCH(Bestektabel!N870,'Export Project'!J:J,0))</f>
        <v>Nee</v>
      </c>
      <c r="N904" s="135">
        <v>5610</v>
      </c>
      <c r="O904" s="122">
        <f>INDEX('Export Project'!E:E,MATCH(Bestektabel!N904,'Export Project'!J:J,0))</f>
        <v>30</v>
      </c>
      <c r="P904" s="549">
        <f>INDEX('Export Project'!O:O,MATCH(Bestektabel!N904,'Export Project'!J:J,0))</f>
        <v>6.1</v>
      </c>
      <c r="Q904" s="139">
        <f>INDEX('Export Project'!V:V,MATCH(Bestektabel!N904,'Export Project'!J:J,0))</f>
        <v>-5.55</v>
      </c>
      <c r="R904" s="138" t="str">
        <f>INDEX('Export Project'!W:W,MATCH(Bestektabel!N870,'Export Project'!J:J,0))</f>
        <v>17-07-2019</v>
      </c>
      <c r="S904" s="139">
        <v>-5.62</v>
      </c>
      <c r="T904" s="137"/>
      <c r="U904" s="137" t="s">
        <v>3417</v>
      </c>
      <c r="V904" s="137"/>
      <c r="W904" s="133"/>
      <c r="X904" s="141"/>
      <c r="Y904" s="811" t="s">
        <v>40</v>
      </c>
      <c r="Z904" s="812" t="s">
        <v>40</v>
      </c>
      <c r="AA904" s="139" t="s">
        <v>40</v>
      </c>
      <c r="AB904" s="141"/>
      <c r="AC904" s="520" t="s">
        <v>40</v>
      </c>
      <c r="AD904" s="141"/>
      <c r="AE904" s="122">
        <f>INDEX('Export Project'!F:F,MATCH(N904,'Export Project'!J:J,0))</f>
        <v>14</v>
      </c>
      <c r="AF904" s="814">
        <f t="shared" si="187"/>
        <v>0.46666666666666667</v>
      </c>
      <c r="AG904" s="135">
        <f>INDEX('Export Project'!G:G,MATCH(N904,'Export Project'!J:J,0))</f>
        <v>0</v>
      </c>
      <c r="AH904" s="135">
        <f t="shared" si="188"/>
        <v>0</v>
      </c>
      <c r="AI904" s="140" t="s">
        <v>175</v>
      </c>
      <c r="AJ904" s="122">
        <f t="shared" si="189"/>
        <v>15.400000000000002</v>
      </c>
      <c r="AK904" s="122" t="str">
        <f t="shared" si="198"/>
        <v>Verspreidbaar</v>
      </c>
      <c r="AL904" s="122">
        <f t="shared" si="194"/>
        <v>0</v>
      </c>
      <c r="AM904" s="848">
        <f t="shared" si="195"/>
        <v>0</v>
      </c>
      <c r="AN904" s="122" t="s">
        <v>38</v>
      </c>
      <c r="AO904" s="848">
        <f t="shared" si="193"/>
        <v>15.400000000000002</v>
      </c>
      <c r="AQ904" s="136">
        <v>17221</v>
      </c>
      <c r="AR904" s="817" t="s">
        <v>39</v>
      </c>
      <c r="AS904" s="135"/>
      <c r="AT904" s="135"/>
      <c r="AU904" s="135">
        <f t="shared" si="191"/>
        <v>17221</v>
      </c>
      <c r="AV904" s="133" t="str">
        <f>INDEX('Samenvoeging Bbk en pfas'!E:E,MATCH(Bestektabel!AU904,'Samenvoeging Bbk en pfas'!B:B,0))</f>
        <v>Verspreidbaar</v>
      </c>
      <c r="AW904" s="133" t="str">
        <f>INDEX('Samenvoeging Bbk en pfas'!F:F,MATCH(Bestektabel!AU904,'Samenvoeging Bbk en pfas'!B:B,0))</f>
        <v>Klasse Industrie</v>
      </c>
      <c r="AX904" s="133" t="str">
        <f>INDEX('Samenvoeging Bbk en pfas'!G:G,MATCH(Bestektabel!AU904,'Samenvoeging Bbk en pfas'!B:B,0))</f>
        <v>Klasse A</v>
      </c>
      <c r="AY904" s="133" t="str">
        <f>INDEX('Samenvoeging Bbk en pfas'!H:H,MATCH(Bestektabel!AU904,'Samenvoeging Bbk en pfas'!B:B,0))</f>
        <v>GBT Landbodem</v>
      </c>
      <c r="AZ904" s="133" t="str">
        <f>INDEX('Samenvoeging Bbk en pfas'!I:I,MATCH(Bestektabel!AU904,'Samenvoeging Bbk en pfas'!B:B,0))</f>
        <v>GBT Waterbodem</v>
      </c>
      <c r="BA904" s="133" t="str">
        <f>INDEX('Samenvoeging Bbk en pfas'!J:J,MATCH(Bestektabel!AU904,'Samenvoeging Bbk en pfas'!B:B,0))</f>
        <v>GBT Waterbodem</v>
      </c>
      <c r="BC904" s="135" t="s">
        <v>38</v>
      </c>
      <c r="BD904" s="135" t="s">
        <v>38</v>
      </c>
      <c r="BE904" s="135" t="s">
        <v>38</v>
      </c>
      <c r="BF904" s="135" t="s">
        <v>38</v>
      </c>
      <c r="BG904" s="135" t="s">
        <v>38</v>
      </c>
      <c r="BH904" s="135" t="s">
        <v>38</v>
      </c>
      <c r="BI904" s="135" t="s">
        <v>38</v>
      </c>
    </row>
    <row r="905" spans="1:61" hidden="1" x14ac:dyDescent="0.2">
      <c r="A905" s="124">
        <v>3</v>
      </c>
      <c r="B905" s="118">
        <v>3412</v>
      </c>
      <c r="C905" s="118">
        <v>341230</v>
      </c>
      <c r="D905" s="519" t="s">
        <v>428</v>
      </c>
      <c r="E905" s="135">
        <v>11</v>
      </c>
      <c r="F905" s="514" t="s">
        <v>429</v>
      </c>
      <c r="G905" s="514" t="s">
        <v>430</v>
      </c>
      <c r="H905" s="133" t="s">
        <v>3594</v>
      </c>
      <c r="I905" s="137" t="s">
        <v>182</v>
      </c>
      <c r="J905" s="514" t="s">
        <v>449</v>
      </c>
      <c r="K905" s="133" t="s">
        <v>923</v>
      </c>
      <c r="L905" s="165" t="str">
        <f t="shared" si="186"/>
        <v>17222 - 180-058-01026</v>
      </c>
      <c r="M905" s="165" t="str">
        <f>INDEX('Export Project'!D:D,MATCH(Bestektabel!N871,'Export Project'!J:J,0))</f>
        <v>Nee</v>
      </c>
      <c r="N905" s="135">
        <v>5611</v>
      </c>
      <c r="O905" s="122">
        <f>INDEX('Export Project'!E:E,MATCH(Bestektabel!N905,'Export Project'!J:J,0))</f>
        <v>62</v>
      </c>
      <c r="P905" s="549">
        <f>INDEX('Export Project'!O:O,MATCH(Bestektabel!N905,'Export Project'!J:J,0))</f>
        <v>11.8</v>
      </c>
      <c r="Q905" s="139">
        <f>INDEX('Export Project'!V:V,MATCH(Bestektabel!N905,'Export Project'!J:J,0))</f>
        <v>-5.55</v>
      </c>
      <c r="R905" s="138" t="str">
        <f>INDEX('Export Project'!W:W,MATCH(Bestektabel!N871,'Export Project'!J:J,0))</f>
        <v>17-07-2019</v>
      </c>
      <c r="S905" s="139">
        <v>-5.62</v>
      </c>
      <c r="T905" s="137"/>
      <c r="U905" s="137" t="s">
        <v>3417</v>
      </c>
      <c r="V905" s="137"/>
      <c r="W905" s="133"/>
      <c r="X905" s="141"/>
      <c r="Y905" s="811" t="s">
        <v>40</v>
      </c>
      <c r="Z905" s="812" t="s">
        <v>40</v>
      </c>
      <c r="AA905" s="139" t="s">
        <v>40</v>
      </c>
      <c r="AB905" s="141"/>
      <c r="AC905" s="520" t="s">
        <v>40</v>
      </c>
      <c r="AD905" s="141"/>
      <c r="AE905" s="122">
        <f>INDEX('Export Project'!F:F,MATCH(N905,'Export Project'!J:J,0))</f>
        <v>50</v>
      </c>
      <c r="AF905" s="814">
        <f t="shared" si="187"/>
        <v>0.80645161290322576</v>
      </c>
      <c r="AG905" s="135">
        <f>INDEX('Export Project'!G:G,MATCH(N905,'Export Project'!J:J,0))</f>
        <v>0</v>
      </c>
      <c r="AH905" s="135">
        <f t="shared" si="188"/>
        <v>0</v>
      </c>
      <c r="AI905" s="140" t="s">
        <v>175</v>
      </c>
      <c r="AJ905" s="122">
        <f t="shared" si="189"/>
        <v>55.000000000000007</v>
      </c>
      <c r="AK905" s="122" t="str">
        <f t="shared" si="198"/>
        <v>Verspreidbaar</v>
      </c>
      <c r="AL905" s="122">
        <f t="shared" si="194"/>
        <v>0</v>
      </c>
      <c r="AM905" s="848">
        <f t="shared" si="195"/>
        <v>0</v>
      </c>
      <c r="AN905" s="122" t="s">
        <v>38</v>
      </c>
      <c r="AO905" s="848">
        <f t="shared" si="193"/>
        <v>55.000000000000007</v>
      </c>
      <c r="AQ905" s="136">
        <v>17222</v>
      </c>
      <c r="AR905" s="817" t="s">
        <v>39</v>
      </c>
      <c r="AS905" s="135"/>
      <c r="AT905" s="135"/>
      <c r="AU905" s="135">
        <f t="shared" si="191"/>
        <v>17222</v>
      </c>
      <c r="AV905" s="133" t="str">
        <f>INDEX('Samenvoeging Bbk en pfas'!E:E,MATCH(Bestektabel!AU905,'Samenvoeging Bbk en pfas'!B:B,0))</f>
        <v>Verspreidbaar</v>
      </c>
      <c r="AW905" s="133" t="str">
        <f>INDEX('Samenvoeging Bbk en pfas'!F:F,MATCH(Bestektabel!AU905,'Samenvoeging Bbk en pfas'!B:B,0))</f>
        <v>Klasse Industrie</v>
      </c>
      <c r="AX905" s="133" t="str">
        <f>INDEX('Samenvoeging Bbk en pfas'!G:G,MATCH(Bestektabel!AU905,'Samenvoeging Bbk en pfas'!B:B,0))</f>
        <v>Klasse A</v>
      </c>
      <c r="AY905" s="133" t="str">
        <f>INDEX('Samenvoeging Bbk en pfas'!H:H,MATCH(Bestektabel!AU905,'Samenvoeging Bbk en pfas'!B:B,0))</f>
        <v>GBT Landbodem</v>
      </c>
      <c r="AZ905" s="133" t="str">
        <f>INDEX('Samenvoeging Bbk en pfas'!I:I,MATCH(Bestektabel!AU905,'Samenvoeging Bbk en pfas'!B:B,0))</f>
        <v>GBT Waterbodem</v>
      </c>
      <c r="BA905" s="133" t="str">
        <f>INDEX('Samenvoeging Bbk en pfas'!J:J,MATCH(Bestektabel!AU905,'Samenvoeging Bbk en pfas'!B:B,0))</f>
        <v>GBT Waterbodem</v>
      </c>
      <c r="BC905" s="135" t="s">
        <v>38</v>
      </c>
      <c r="BD905" s="135" t="s">
        <v>38</v>
      </c>
      <c r="BE905" s="135" t="s">
        <v>38</v>
      </c>
      <c r="BF905" s="135" t="s">
        <v>38</v>
      </c>
      <c r="BG905" s="135" t="s">
        <v>38</v>
      </c>
      <c r="BH905" s="135" t="s">
        <v>38</v>
      </c>
      <c r="BI905" s="135" t="s">
        <v>38</v>
      </c>
    </row>
    <row r="906" spans="1:61" hidden="1" x14ac:dyDescent="0.2">
      <c r="A906" s="124">
        <v>3</v>
      </c>
      <c r="B906" s="118">
        <v>3412</v>
      </c>
      <c r="C906" s="118">
        <v>341230</v>
      </c>
      <c r="D906" s="519" t="s">
        <v>428</v>
      </c>
      <c r="E906" s="135">
        <v>11</v>
      </c>
      <c r="F906" s="514" t="s">
        <v>429</v>
      </c>
      <c r="G906" s="514" t="s">
        <v>430</v>
      </c>
      <c r="H906" s="133" t="s">
        <v>3594</v>
      </c>
      <c r="I906" s="137" t="s">
        <v>182</v>
      </c>
      <c r="J906" s="514" t="s">
        <v>449</v>
      </c>
      <c r="K906" s="133" t="s">
        <v>923</v>
      </c>
      <c r="L906" s="165" t="str">
        <f t="shared" si="186"/>
        <v>17222 - 180-058-01026</v>
      </c>
      <c r="M906" s="165" t="str">
        <f>INDEX('Export Project'!D:D,MATCH(Bestektabel!N872,'Export Project'!J:J,0))</f>
        <v>Nee</v>
      </c>
      <c r="N906" s="135">
        <v>5612</v>
      </c>
      <c r="O906" s="122">
        <f>INDEX('Export Project'!E:E,MATCH(Bestektabel!N906,'Export Project'!J:J,0))</f>
        <v>59</v>
      </c>
      <c r="P906" s="549">
        <f>INDEX('Export Project'!O:O,MATCH(Bestektabel!N906,'Export Project'!J:J,0))</f>
        <v>14.7</v>
      </c>
      <c r="Q906" s="139">
        <f>INDEX('Export Project'!V:V,MATCH(Bestektabel!N906,'Export Project'!J:J,0))</f>
        <v>-5.55</v>
      </c>
      <c r="R906" s="138" t="str">
        <f>INDEX('Export Project'!W:W,MATCH(Bestektabel!N872,'Export Project'!J:J,0))</f>
        <v>17-07-2019</v>
      </c>
      <c r="S906" s="139">
        <v>-5.62</v>
      </c>
      <c r="T906" s="137"/>
      <c r="U906" s="137" t="s">
        <v>3417</v>
      </c>
      <c r="V906" s="137"/>
      <c r="W906" s="133"/>
      <c r="X906" s="141"/>
      <c r="Y906" s="811" t="s">
        <v>40</v>
      </c>
      <c r="Z906" s="812" t="s">
        <v>40</v>
      </c>
      <c r="AA906" s="139" t="s">
        <v>40</v>
      </c>
      <c r="AB906" s="141"/>
      <c r="AC906" s="520" t="s">
        <v>40</v>
      </c>
      <c r="AD906" s="141"/>
      <c r="AE906" s="122">
        <f>INDEX('Export Project'!F:F,MATCH(N906,'Export Project'!J:J,0))</f>
        <v>80</v>
      </c>
      <c r="AF906" s="814">
        <f t="shared" si="187"/>
        <v>1.3559322033898304</v>
      </c>
      <c r="AG906" s="135">
        <f>INDEX('Export Project'!G:G,MATCH(N906,'Export Project'!J:J,0))</f>
        <v>0</v>
      </c>
      <c r="AH906" s="135">
        <f t="shared" si="188"/>
        <v>0</v>
      </c>
      <c r="AI906" s="140" t="s">
        <v>176</v>
      </c>
      <c r="AJ906" s="122">
        <f t="shared" si="189"/>
        <v>88</v>
      </c>
      <c r="AK906" s="122" t="str">
        <f t="shared" si="198"/>
        <v>Verspreidbaar</v>
      </c>
      <c r="AL906" s="122">
        <f t="shared" si="194"/>
        <v>0</v>
      </c>
      <c r="AM906" s="848">
        <f t="shared" si="195"/>
        <v>0</v>
      </c>
      <c r="AN906" s="122" t="s">
        <v>38</v>
      </c>
      <c r="AO906" s="848">
        <f t="shared" si="193"/>
        <v>88</v>
      </c>
      <c r="AQ906" s="136">
        <v>17222</v>
      </c>
      <c r="AR906" s="817" t="s">
        <v>39</v>
      </c>
      <c r="AS906" s="135"/>
      <c r="AT906" s="135"/>
      <c r="AU906" s="135">
        <f t="shared" si="191"/>
        <v>17222</v>
      </c>
      <c r="AV906" s="133" t="str">
        <f>INDEX('Samenvoeging Bbk en pfas'!E:E,MATCH(Bestektabel!AU906,'Samenvoeging Bbk en pfas'!B:B,0))</f>
        <v>Verspreidbaar</v>
      </c>
      <c r="AW906" s="133" t="str">
        <f>INDEX('Samenvoeging Bbk en pfas'!F:F,MATCH(Bestektabel!AU906,'Samenvoeging Bbk en pfas'!B:B,0))</f>
        <v>Klasse Industrie</v>
      </c>
      <c r="AX906" s="133" t="str">
        <f>INDEX('Samenvoeging Bbk en pfas'!G:G,MATCH(Bestektabel!AU906,'Samenvoeging Bbk en pfas'!B:B,0))</f>
        <v>Klasse A</v>
      </c>
      <c r="AY906" s="133" t="str">
        <f>INDEX('Samenvoeging Bbk en pfas'!H:H,MATCH(Bestektabel!AU906,'Samenvoeging Bbk en pfas'!B:B,0))</f>
        <v>GBT Landbodem</v>
      </c>
      <c r="AZ906" s="133" t="str">
        <f>INDEX('Samenvoeging Bbk en pfas'!I:I,MATCH(Bestektabel!AU906,'Samenvoeging Bbk en pfas'!B:B,0))</f>
        <v>GBT Waterbodem</v>
      </c>
      <c r="BA906" s="133" t="str">
        <f>INDEX('Samenvoeging Bbk en pfas'!J:J,MATCH(Bestektabel!AU906,'Samenvoeging Bbk en pfas'!B:B,0))</f>
        <v>GBT Waterbodem</v>
      </c>
      <c r="BC906" s="135" t="s">
        <v>38</v>
      </c>
      <c r="BD906" s="135" t="s">
        <v>38</v>
      </c>
      <c r="BE906" s="135" t="s">
        <v>38</v>
      </c>
      <c r="BF906" s="135" t="s">
        <v>38</v>
      </c>
      <c r="BG906" s="135" t="s">
        <v>38</v>
      </c>
      <c r="BH906" s="135" t="s">
        <v>38</v>
      </c>
      <c r="BI906" s="135" t="s">
        <v>38</v>
      </c>
    </row>
    <row r="907" spans="1:61" hidden="1" x14ac:dyDescent="0.2">
      <c r="A907" s="124">
        <v>2</v>
      </c>
      <c r="B907" s="118">
        <v>3411</v>
      </c>
      <c r="C907" s="118">
        <v>341120</v>
      </c>
      <c r="D907" s="519" t="s">
        <v>428</v>
      </c>
      <c r="E907" s="135">
        <v>9</v>
      </c>
      <c r="F907" s="514" t="s">
        <v>429</v>
      </c>
      <c r="G907" s="514" t="s">
        <v>430</v>
      </c>
      <c r="H907" s="133" t="s">
        <v>3594</v>
      </c>
      <c r="I907" s="137" t="s">
        <v>182</v>
      </c>
      <c r="J907" s="514" t="s">
        <v>449</v>
      </c>
      <c r="K907" s="133" t="s">
        <v>924</v>
      </c>
      <c r="L907" s="165" t="str">
        <f t="shared" si="186"/>
        <v>17223 - 180-058-06555</v>
      </c>
      <c r="M907" s="165" t="str">
        <f>INDEX('Export Project'!D:D,MATCH(Bestektabel!N873,'Export Project'!J:J,0))</f>
        <v>Nee</v>
      </c>
      <c r="N907" s="135">
        <v>5571</v>
      </c>
      <c r="O907" s="122">
        <f>INDEX('Export Project'!E:E,MATCH(Bestektabel!N907,'Export Project'!J:J,0))</f>
        <v>12</v>
      </c>
      <c r="P907" s="549">
        <f>INDEX('Export Project'!O:O,MATCH(Bestektabel!N907,'Export Project'!J:J,0))</f>
        <v>4.3</v>
      </c>
      <c r="Q907" s="139">
        <f>INDEX('Export Project'!V:V,MATCH(Bestektabel!N907,'Export Project'!J:J,0))</f>
        <v>-5.81</v>
      </c>
      <c r="R907" s="138" t="str">
        <f>INDEX('Export Project'!W:W,MATCH(Bestektabel!N873,'Export Project'!J:J,0))</f>
        <v>17-07-2019</v>
      </c>
      <c r="S907" s="139">
        <v>-6.02</v>
      </c>
      <c r="T907" s="137"/>
      <c r="U907" s="137" t="s">
        <v>3417</v>
      </c>
      <c r="V907" s="137"/>
      <c r="W907" s="133"/>
      <c r="X907" s="141"/>
      <c r="Y907" s="811" t="s">
        <v>40</v>
      </c>
      <c r="Z907" s="812" t="s">
        <v>40</v>
      </c>
      <c r="AA907" s="139" t="s">
        <v>40</v>
      </c>
      <c r="AB907" s="141"/>
      <c r="AC907" s="520" t="s">
        <v>40</v>
      </c>
      <c r="AD907" s="141"/>
      <c r="AE907" s="122">
        <f>INDEX('Export Project'!F:F,MATCH(N907,'Export Project'!J:J,0))</f>
        <v>8</v>
      </c>
      <c r="AF907" s="814">
        <f t="shared" si="187"/>
        <v>0.66666666666666663</v>
      </c>
      <c r="AG907" s="135">
        <f>INDEX('Export Project'!G:G,MATCH(N907,'Export Project'!J:J,0))</f>
        <v>0</v>
      </c>
      <c r="AH907" s="135">
        <f t="shared" si="188"/>
        <v>0</v>
      </c>
      <c r="AI907" s="140" t="s">
        <v>175</v>
      </c>
      <c r="AJ907" s="122">
        <f t="shared" si="189"/>
        <v>8.8000000000000007</v>
      </c>
      <c r="AK907" s="122" t="str">
        <f t="shared" si="198"/>
        <v>Verspreidbaar</v>
      </c>
      <c r="AL907" s="122">
        <f t="shared" si="194"/>
        <v>0</v>
      </c>
      <c r="AM907" s="848">
        <f t="shared" si="195"/>
        <v>0</v>
      </c>
      <c r="AN907" s="122" t="s">
        <v>38</v>
      </c>
      <c r="AO907" s="848">
        <f t="shared" si="193"/>
        <v>8.8000000000000007</v>
      </c>
      <c r="AQ907" s="136">
        <v>17223</v>
      </c>
      <c r="AR907" s="817" t="s">
        <v>39</v>
      </c>
      <c r="AS907" s="135"/>
      <c r="AT907" s="135"/>
      <c r="AU907" s="135">
        <f t="shared" si="191"/>
        <v>17223</v>
      </c>
      <c r="AV907" s="133" t="str">
        <f>INDEX('Samenvoeging Bbk en pfas'!E:E,MATCH(Bestektabel!AU907,'Samenvoeging Bbk en pfas'!B:B,0))</f>
        <v>Verspreidbaar</v>
      </c>
      <c r="AW907" s="133" t="str">
        <f>INDEX('Samenvoeging Bbk en pfas'!F:F,MATCH(Bestektabel!AU907,'Samenvoeging Bbk en pfas'!B:B,0))</f>
        <v>Niet toepasbaar</v>
      </c>
      <c r="AX907" s="133" t="str">
        <f>INDEX('Samenvoeging Bbk en pfas'!G:G,MATCH(Bestektabel!AU907,'Samenvoeging Bbk en pfas'!B:B,0))</f>
        <v>Klasse B*</v>
      </c>
      <c r="AY907" s="133" t="str">
        <f>INDEX('Samenvoeging Bbk en pfas'!H:H,MATCH(Bestektabel!AU907,'Samenvoeging Bbk en pfas'!B:B,0))</f>
        <v>GBT Landbodem*</v>
      </c>
      <c r="AZ907" s="133" t="str">
        <f>INDEX('Samenvoeging Bbk en pfas'!I:I,MATCH(Bestektabel!AU907,'Samenvoeging Bbk en pfas'!B:B,0))</f>
        <v>GBT Waterbodem*</v>
      </c>
      <c r="BA907" s="133" t="str">
        <f>INDEX('Samenvoeging Bbk en pfas'!J:J,MATCH(Bestektabel!AU907,'Samenvoeging Bbk en pfas'!B:B,0))</f>
        <v>GBT Waterbodem*</v>
      </c>
      <c r="BC907" s="135" t="s">
        <v>38</v>
      </c>
      <c r="BD907" s="135" t="s">
        <v>38</v>
      </c>
      <c r="BE907" s="135" t="s">
        <v>38</v>
      </c>
      <c r="BF907" s="135" t="s">
        <v>38</v>
      </c>
      <c r="BG907" s="135" t="s">
        <v>38</v>
      </c>
      <c r="BH907" s="135" t="s">
        <v>38</v>
      </c>
      <c r="BI907" s="135" t="s">
        <v>38</v>
      </c>
    </row>
    <row r="908" spans="1:61" hidden="1" x14ac:dyDescent="0.2">
      <c r="A908" s="124">
        <v>1</v>
      </c>
      <c r="B908" s="118">
        <v>3410</v>
      </c>
      <c r="C908" s="118">
        <v>341030</v>
      </c>
      <c r="D908" s="519" t="s">
        <v>428</v>
      </c>
      <c r="E908" s="135">
        <v>10</v>
      </c>
      <c r="F908" s="514" t="s">
        <v>429</v>
      </c>
      <c r="G908" s="514" t="s">
        <v>430</v>
      </c>
      <c r="H908" s="133" t="s">
        <v>3594</v>
      </c>
      <c r="I908" s="137" t="s">
        <v>182</v>
      </c>
      <c r="J908" s="514" t="s">
        <v>900</v>
      </c>
      <c r="K908" s="133" t="s">
        <v>927</v>
      </c>
      <c r="L908" s="165" t="str">
        <f t="shared" si="186"/>
        <v>17225 - 180-058-00005</v>
      </c>
      <c r="M908" s="165" t="str">
        <f>INDEX('Export Project'!D:D,MATCH(Bestektabel!N874,'Export Project'!J:J,0))</f>
        <v>Nee</v>
      </c>
      <c r="N908" s="135">
        <v>5676</v>
      </c>
      <c r="O908" s="122">
        <f>INDEX('Export Project'!E:E,MATCH(Bestektabel!N908,'Export Project'!J:J,0))</f>
        <v>53</v>
      </c>
      <c r="P908" s="549">
        <f>INDEX('Export Project'!O:O,MATCH(Bestektabel!N908,'Export Project'!J:J,0))</f>
        <v>14.3</v>
      </c>
      <c r="Q908" s="139">
        <f>INDEX('Export Project'!V:V,MATCH(Bestektabel!N908,'Export Project'!J:J,0))</f>
        <v>-5.86</v>
      </c>
      <c r="R908" s="138" t="str">
        <f>INDEX('Export Project'!W:W,MATCH(Bestektabel!N874,'Export Project'!J:J,0))</f>
        <v>17-07-2019</v>
      </c>
      <c r="S908" s="139">
        <v>-6.02</v>
      </c>
      <c r="T908" s="137"/>
      <c r="U908" s="137" t="s">
        <v>3417</v>
      </c>
      <c r="V908" s="137"/>
      <c r="W908" s="133"/>
      <c r="X908" s="141"/>
      <c r="Y908" s="809">
        <v>3</v>
      </c>
      <c r="Z908" s="810">
        <v>3</v>
      </c>
      <c r="AA908" s="139">
        <f>S908-AC908</f>
        <v>0.84999999999999964</v>
      </c>
      <c r="AB908" s="141"/>
      <c r="AC908" s="139">
        <v>-6.8699999999999992</v>
      </c>
      <c r="AD908" s="141"/>
      <c r="AE908" s="122">
        <f>INDEX('Export Project'!F:F,MATCH(N908,'Export Project'!J:J,0))</f>
        <v>100</v>
      </c>
      <c r="AF908" s="814">
        <f t="shared" si="187"/>
        <v>1.8867924528301887</v>
      </c>
      <c r="AG908" s="135">
        <f>INDEX('Export Project'!G:G,MATCH(N908,'Export Project'!J:J,0))</f>
        <v>0</v>
      </c>
      <c r="AH908" s="135">
        <f t="shared" si="188"/>
        <v>0</v>
      </c>
      <c r="AI908" s="140" t="s">
        <v>176</v>
      </c>
      <c r="AJ908" s="122">
        <f t="shared" si="189"/>
        <v>110.00000000000001</v>
      </c>
      <c r="AK908" s="122" t="str">
        <f t="shared" si="198"/>
        <v>Verspreidbaar</v>
      </c>
      <c r="AL908" s="122">
        <f t="shared" si="194"/>
        <v>0</v>
      </c>
      <c r="AM908" s="848">
        <f t="shared" si="195"/>
        <v>0</v>
      </c>
      <c r="AN908" s="122" t="s">
        <v>38</v>
      </c>
      <c r="AO908" s="848">
        <f t="shared" si="193"/>
        <v>110.00000000000001</v>
      </c>
      <c r="AQ908" s="136">
        <v>17225</v>
      </c>
      <c r="AR908" s="817" t="s">
        <v>39</v>
      </c>
      <c r="AS908" s="135"/>
      <c r="AT908" s="135"/>
      <c r="AU908" s="135">
        <f t="shared" si="191"/>
        <v>17225</v>
      </c>
      <c r="AV908" s="133" t="str">
        <f>INDEX('Samenvoeging Bbk en pfas'!E:E,MATCH(Bestektabel!AU908,'Samenvoeging Bbk en pfas'!B:B,0))</f>
        <v>Verspreidbaar</v>
      </c>
      <c r="AW908" s="133" t="str">
        <f>INDEX('Samenvoeging Bbk en pfas'!F:F,MATCH(Bestektabel!AU908,'Samenvoeging Bbk en pfas'!B:B,0))</f>
        <v>Klasse Industrie</v>
      </c>
      <c r="AX908" s="133" t="str">
        <f>INDEX('Samenvoeging Bbk en pfas'!G:G,MATCH(Bestektabel!AU908,'Samenvoeging Bbk en pfas'!B:B,0))</f>
        <v>Klasse A</v>
      </c>
      <c r="AY908" s="133" t="str">
        <f>INDEX('Samenvoeging Bbk en pfas'!H:H,MATCH(Bestektabel!AU908,'Samenvoeging Bbk en pfas'!B:B,0))</f>
        <v>GBT Landbodem</v>
      </c>
      <c r="AZ908" s="133" t="str">
        <f>INDEX('Samenvoeging Bbk en pfas'!I:I,MATCH(Bestektabel!AU908,'Samenvoeging Bbk en pfas'!B:B,0))</f>
        <v>GBT Waterbodem</v>
      </c>
      <c r="BA908" s="133" t="str">
        <f>INDEX('Samenvoeging Bbk en pfas'!J:J,MATCH(Bestektabel!AU908,'Samenvoeging Bbk en pfas'!B:B,0))</f>
        <v>GBT Waterbodem</v>
      </c>
      <c r="BC908" s="135" t="s">
        <v>38</v>
      </c>
      <c r="BD908" s="135" t="s">
        <v>38</v>
      </c>
      <c r="BE908" s="135" t="s">
        <v>38</v>
      </c>
      <c r="BF908" s="135" t="s">
        <v>38</v>
      </c>
      <c r="BG908" s="135" t="s">
        <v>38</v>
      </c>
      <c r="BH908" s="135" t="s">
        <v>38</v>
      </c>
      <c r="BI908" s="135" t="s">
        <v>38</v>
      </c>
    </row>
    <row r="909" spans="1:61" hidden="1" x14ac:dyDescent="0.2">
      <c r="A909" s="124">
        <v>1</v>
      </c>
      <c r="B909" s="118">
        <v>3410</v>
      </c>
      <c r="C909" s="118">
        <v>341030</v>
      </c>
      <c r="D909" s="519" t="s">
        <v>428</v>
      </c>
      <c r="E909" s="135">
        <v>10</v>
      </c>
      <c r="F909" s="514" t="s">
        <v>429</v>
      </c>
      <c r="G909" s="514" t="s">
        <v>430</v>
      </c>
      <c r="H909" s="133" t="s">
        <v>3594</v>
      </c>
      <c r="I909" s="137" t="s">
        <v>182</v>
      </c>
      <c r="J909" s="514" t="s">
        <v>900</v>
      </c>
      <c r="K909" s="133" t="s">
        <v>927</v>
      </c>
      <c r="L909" s="165" t="str">
        <f t="shared" si="186"/>
        <v>17225 - 180-058-00005</v>
      </c>
      <c r="M909" s="165" t="str">
        <f>INDEX('Export Project'!D:D,MATCH(Bestektabel!N875,'Export Project'!J:J,0))</f>
        <v>Nee</v>
      </c>
      <c r="N909" s="135">
        <v>5677</v>
      </c>
      <c r="O909" s="122">
        <f>INDEX('Export Project'!E:E,MATCH(Bestektabel!N909,'Export Project'!J:J,0))</f>
        <v>37</v>
      </c>
      <c r="P909" s="549">
        <f>INDEX('Export Project'!O:O,MATCH(Bestektabel!N909,'Export Project'!J:J,0))</f>
        <v>15.6</v>
      </c>
      <c r="Q909" s="139">
        <f>INDEX('Export Project'!V:V,MATCH(Bestektabel!N909,'Export Project'!J:J,0))</f>
        <v>-5.86</v>
      </c>
      <c r="R909" s="138" t="str">
        <f>INDEX('Export Project'!W:W,MATCH(Bestektabel!N875,'Export Project'!J:J,0))</f>
        <v>17-07-2019</v>
      </c>
      <c r="S909" s="139">
        <v>-6.02</v>
      </c>
      <c r="T909" s="137"/>
      <c r="U909" s="137" t="s">
        <v>3417</v>
      </c>
      <c r="V909" s="137"/>
      <c r="W909" s="133"/>
      <c r="X909" s="141"/>
      <c r="Y909" s="809">
        <v>3</v>
      </c>
      <c r="Z909" s="810">
        <v>3</v>
      </c>
      <c r="AA909" s="139">
        <f>S909-AC909</f>
        <v>0.84999999999999964</v>
      </c>
      <c r="AB909" s="141"/>
      <c r="AC909" s="139">
        <v>-6.8699999999999992</v>
      </c>
      <c r="AD909" s="141"/>
      <c r="AE909" s="122">
        <f>INDEX('Export Project'!F:F,MATCH(N909,'Export Project'!J:J,0))</f>
        <v>46</v>
      </c>
      <c r="AF909" s="814">
        <f t="shared" si="187"/>
        <v>1.2432432432432432</v>
      </c>
      <c r="AG909" s="135">
        <f>INDEX('Export Project'!G:G,MATCH(N909,'Export Project'!J:J,0))</f>
        <v>0</v>
      </c>
      <c r="AH909" s="135">
        <f t="shared" si="188"/>
        <v>0</v>
      </c>
      <c r="AI909" s="140" t="s">
        <v>176</v>
      </c>
      <c r="AJ909" s="122">
        <f t="shared" si="189"/>
        <v>50.6</v>
      </c>
      <c r="AK909" s="122" t="str">
        <f t="shared" si="198"/>
        <v>Verspreidbaar</v>
      </c>
      <c r="AL909" s="122">
        <f t="shared" si="194"/>
        <v>0</v>
      </c>
      <c r="AM909" s="848">
        <f t="shared" si="195"/>
        <v>0</v>
      </c>
      <c r="AN909" s="122" t="s">
        <v>38</v>
      </c>
      <c r="AO909" s="848">
        <f t="shared" si="193"/>
        <v>50.6</v>
      </c>
      <c r="AQ909" s="136">
        <v>17225</v>
      </c>
      <c r="AR909" s="817" t="s">
        <v>39</v>
      </c>
      <c r="AS909" s="135"/>
      <c r="AT909" s="135"/>
      <c r="AU909" s="135">
        <f t="shared" si="191"/>
        <v>17225</v>
      </c>
      <c r="AV909" s="133" t="str">
        <f>INDEX('Samenvoeging Bbk en pfas'!E:E,MATCH(Bestektabel!AU909,'Samenvoeging Bbk en pfas'!B:B,0))</f>
        <v>Verspreidbaar</v>
      </c>
      <c r="AW909" s="133" t="str">
        <f>INDEX('Samenvoeging Bbk en pfas'!F:F,MATCH(Bestektabel!AU909,'Samenvoeging Bbk en pfas'!B:B,0))</f>
        <v>Klasse Industrie</v>
      </c>
      <c r="AX909" s="133" t="str">
        <f>INDEX('Samenvoeging Bbk en pfas'!G:G,MATCH(Bestektabel!AU909,'Samenvoeging Bbk en pfas'!B:B,0))</f>
        <v>Klasse A</v>
      </c>
      <c r="AY909" s="133" t="str">
        <f>INDEX('Samenvoeging Bbk en pfas'!H:H,MATCH(Bestektabel!AU909,'Samenvoeging Bbk en pfas'!B:B,0))</f>
        <v>GBT Landbodem</v>
      </c>
      <c r="AZ909" s="133" t="str">
        <f>INDEX('Samenvoeging Bbk en pfas'!I:I,MATCH(Bestektabel!AU909,'Samenvoeging Bbk en pfas'!B:B,0))</f>
        <v>GBT Waterbodem</v>
      </c>
      <c r="BA909" s="133" t="str">
        <f>INDEX('Samenvoeging Bbk en pfas'!J:J,MATCH(Bestektabel!AU909,'Samenvoeging Bbk en pfas'!B:B,0))</f>
        <v>GBT Waterbodem</v>
      </c>
      <c r="BC909" s="135" t="s">
        <v>38</v>
      </c>
      <c r="BD909" s="135" t="s">
        <v>38</v>
      </c>
      <c r="BE909" s="135" t="s">
        <v>38</v>
      </c>
      <c r="BF909" s="135" t="s">
        <v>38</v>
      </c>
      <c r="BG909" s="135" t="s">
        <v>38</v>
      </c>
      <c r="BH909" s="135" t="s">
        <v>38</v>
      </c>
      <c r="BI909" s="135" t="s">
        <v>38</v>
      </c>
    </row>
    <row r="910" spans="1:61" hidden="1" x14ac:dyDescent="0.2">
      <c r="A910" s="124">
        <v>1</v>
      </c>
      <c r="B910" s="118">
        <v>3410</v>
      </c>
      <c r="C910" s="118">
        <v>341030</v>
      </c>
      <c r="D910" s="519" t="s">
        <v>428</v>
      </c>
      <c r="E910" s="135">
        <v>10</v>
      </c>
      <c r="F910" s="514" t="s">
        <v>429</v>
      </c>
      <c r="G910" s="514" t="s">
        <v>430</v>
      </c>
      <c r="H910" s="133" t="s">
        <v>3594</v>
      </c>
      <c r="I910" s="137" t="s">
        <v>182</v>
      </c>
      <c r="J910" s="514" t="s">
        <v>449</v>
      </c>
      <c r="K910" s="133" t="s">
        <v>928</v>
      </c>
      <c r="L910" s="165" t="str">
        <f t="shared" si="186"/>
        <v>17225 - 180-058-00199</v>
      </c>
      <c r="M910" s="165" t="str">
        <f>INDEX('Export Project'!D:D,MATCH(Bestektabel!N876,'Export Project'!J:J,0))</f>
        <v>Nee</v>
      </c>
      <c r="N910" s="135">
        <v>5678</v>
      </c>
      <c r="O910" s="122">
        <f>INDEX('Export Project'!E:E,MATCH(Bestektabel!N910,'Export Project'!J:J,0))</f>
        <v>60</v>
      </c>
      <c r="P910" s="549">
        <f>INDEX('Export Project'!O:O,MATCH(Bestektabel!N910,'Export Project'!J:J,0))</f>
        <v>11.7</v>
      </c>
      <c r="Q910" s="139">
        <f>INDEX('Export Project'!V:V,MATCH(Bestektabel!N910,'Export Project'!J:J,0))</f>
        <v>-5.57</v>
      </c>
      <c r="R910" s="138" t="str">
        <f>INDEX('Export Project'!W:W,MATCH(Bestektabel!N876,'Export Project'!J:J,0))</f>
        <v>15-07-2019</v>
      </c>
      <c r="S910" s="139">
        <v>-5.77</v>
      </c>
      <c r="T910" s="137"/>
      <c r="U910" s="137" t="s">
        <v>3417</v>
      </c>
      <c r="V910" s="137"/>
      <c r="W910" s="133"/>
      <c r="X910" s="141"/>
      <c r="Y910" s="811" t="s">
        <v>40</v>
      </c>
      <c r="Z910" s="812" t="s">
        <v>40</v>
      </c>
      <c r="AA910" s="139" t="s">
        <v>40</v>
      </c>
      <c r="AB910" s="141"/>
      <c r="AC910" s="520" t="s">
        <v>40</v>
      </c>
      <c r="AD910" s="141"/>
      <c r="AE910" s="122">
        <f>INDEX('Export Project'!F:F,MATCH(N910,'Export Project'!J:J,0))</f>
        <v>79</v>
      </c>
      <c r="AF910" s="814">
        <f t="shared" si="187"/>
        <v>1.3166666666666667</v>
      </c>
      <c r="AG910" s="135">
        <f>INDEX('Export Project'!G:G,MATCH(N910,'Export Project'!J:J,0))</f>
        <v>0</v>
      </c>
      <c r="AH910" s="135">
        <f t="shared" si="188"/>
        <v>0</v>
      </c>
      <c r="AI910" s="140" t="s">
        <v>176</v>
      </c>
      <c r="AJ910" s="122">
        <f t="shared" si="189"/>
        <v>86.9</v>
      </c>
      <c r="AK910" s="122" t="str">
        <f t="shared" si="198"/>
        <v>Verspreidbaar</v>
      </c>
      <c r="AL910" s="122">
        <f t="shared" si="194"/>
        <v>0</v>
      </c>
      <c r="AM910" s="848">
        <f t="shared" si="195"/>
        <v>0</v>
      </c>
      <c r="AN910" s="122" t="s">
        <v>38</v>
      </c>
      <c r="AO910" s="848">
        <f t="shared" si="193"/>
        <v>86.9</v>
      </c>
      <c r="AQ910" s="136">
        <v>17225</v>
      </c>
      <c r="AR910" s="817" t="s">
        <v>39</v>
      </c>
      <c r="AS910" s="135"/>
      <c r="AT910" s="135"/>
      <c r="AU910" s="135">
        <f t="shared" si="191"/>
        <v>17225</v>
      </c>
      <c r="AV910" s="133" t="str">
        <f>INDEX('Samenvoeging Bbk en pfas'!E:E,MATCH(Bestektabel!AU910,'Samenvoeging Bbk en pfas'!B:B,0))</f>
        <v>Verspreidbaar</v>
      </c>
      <c r="AW910" s="133" t="str">
        <f>INDEX('Samenvoeging Bbk en pfas'!F:F,MATCH(Bestektabel!AU910,'Samenvoeging Bbk en pfas'!B:B,0))</f>
        <v>Klasse Industrie</v>
      </c>
      <c r="AX910" s="133" t="str">
        <f>INDEX('Samenvoeging Bbk en pfas'!G:G,MATCH(Bestektabel!AU910,'Samenvoeging Bbk en pfas'!B:B,0))</f>
        <v>Klasse A</v>
      </c>
      <c r="AY910" s="133" t="str">
        <f>INDEX('Samenvoeging Bbk en pfas'!H:H,MATCH(Bestektabel!AU910,'Samenvoeging Bbk en pfas'!B:B,0))</f>
        <v>GBT Landbodem</v>
      </c>
      <c r="AZ910" s="133" t="str">
        <f>INDEX('Samenvoeging Bbk en pfas'!I:I,MATCH(Bestektabel!AU910,'Samenvoeging Bbk en pfas'!B:B,0))</f>
        <v>GBT Waterbodem</v>
      </c>
      <c r="BA910" s="133" t="str">
        <f>INDEX('Samenvoeging Bbk en pfas'!J:J,MATCH(Bestektabel!AU910,'Samenvoeging Bbk en pfas'!B:B,0))</f>
        <v>GBT Waterbodem</v>
      </c>
      <c r="BC910" s="135" t="s">
        <v>38</v>
      </c>
      <c r="BD910" s="135" t="s">
        <v>38</v>
      </c>
      <c r="BE910" s="135" t="s">
        <v>38</v>
      </c>
      <c r="BF910" s="135" t="s">
        <v>38</v>
      </c>
      <c r="BG910" s="135" t="s">
        <v>38</v>
      </c>
      <c r="BH910" s="135" t="s">
        <v>38</v>
      </c>
      <c r="BI910" s="135" t="s">
        <v>38</v>
      </c>
    </row>
    <row r="911" spans="1:61" hidden="1" x14ac:dyDescent="0.2">
      <c r="A911" s="124">
        <v>1</v>
      </c>
      <c r="B911" s="118">
        <v>3410</v>
      </c>
      <c r="C911" s="118">
        <v>341030</v>
      </c>
      <c r="D911" s="519" t="s">
        <v>428</v>
      </c>
      <c r="E911" s="135">
        <v>10</v>
      </c>
      <c r="F911" s="514" t="s">
        <v>429</v>
      </c>
      <c r="G911" s="514" t="s">
        <v>430</v>
      </c>
      <c r="H911" s="133" t="s">
        <v>3594</v>
      </c>
      <c r="I911" s="137" t="s">
        <v>182</v>
      </c>
      <c r="J911" s="514" t="s">
        <v>449</v>
      </c>
      <c r="K911" s="133" t="s">
        <v>928</v>
      </c>
      <c r="L911" s="165" t="str">
        <f t="shared" si="186"/>
        <v>17225 - 180-058-00199</v>
      </c>
      <c r="M911" s="165" t="str">
        <f>INDEX('Export Project'!D:D,MATCH(Bestektabel!N877,'Export Project'!J:J,0))</f>
        <v>Nee</v>
      </c>
      <c r="N911" s="135">
        <v>5679</v>
      </c>
      <c r="O911" s="122">
        <f>INDEX('Export Project'!E:E,MATCH(Bestektabel!N911,'Export Project'!J:J,0))</f>
        <v>91</v>
      </c>
      <c r="P911" s="549">
        <f>INDEX('Export Project'!O:O,MATCH(Bestektabel!N911,'Export Project'!J:J,0))</f>
        <v>10.6</v>
      </c>
      <c r="Q911" s="139">
        <f>INDEX('Export Project'!V:V,MATCH(Bestektabel!N911,'Export Project'!J:J,0))</f>
        <v>-5.57</v>
      </c>
      <c r="R911" s="138" t="str">
        <f>INDEX('Export Project'!W:W,MATCH(Bestektabel!N877,'Export Project'!J:J,0))</f>
        <v>17-07-2019</v>
      </c>
      <c r="S911" s="139">
        <v>-5.77</v>
      </c>
      <c r="T911" s="137"/>
      <c r="U911" s="137" t="s">
        <v>3417</v>
      </c>
      <c r="V911" s="137"/>
      <c r="W911" s="133"/>
      <c r="X911" s="141"/>
      <c r="Y911" s="809">
        <v>3</v>
      </c>
      <c r="Z911" s="810">
        <v>3</v>
      </c>
      <c r="AA911" s="139">
        <f>S911-AC911</f>
        <v>0.84999999999999964</v>
      </c>
      <c r="AB911" s="141"/>
      <c r="AC911" s="139">
        <v>-6.6199999999999992</v>
      </c>
      <c r="AD911" s="141"/>
      <c r="AE911" s="122">
        <f>INDEX('Export Project'!F:F,MATCH(N911,'Export Project'!J:J,0))</f>
        <v>76</v>
      </c>
      <c r="AF911" s="814">
        <f t="shared" si="187"/>
        <v>0.8351648351648352</v>
      </c>
      <c r="AG911" s="135">
        <f>INDEX('Export Project'!G:G,MATCH(N911,'Export Project'!J:J,0))</f>
        <v>0</v>
      </c>
      <c r="AH911" s="135">
        <f t="shared" si="188"/>
        <v>0</v>
      </c>
      <c r="AI911" s="140" t="s">
        <v>175</v>
      </c>
      <c r="AJ911" s="122">
        <f t="shared" si="189"/>
        <v>83.600000000000009</v>
      </c>
      <c r="AK911" s="122" t="str">
        <f t="shared" si="198"/>
        <v>Verspreidbaar</v>
      </c>
      <c r="AL911" s="122">
        <f t="shared" si="194"/>
        <v>0</v>
      </c>
      <c r="AM911" s="848">
        <f t="shared" si="195"/>
        <v>0</v>
      </c>
      <c r="AN911" s="122" t="s">
        <v>38</v>
      </c>
      <c r="AO911" s="848">
        <f t="shared" si="193"/>
        <v>83.600000000000009</v>
      </c>
      <c r="AQ911" s="136">
        <v>17225</v>
      </c>
      <c r="AR911" s="817" t="s">
        <v>39</v>
      </c>
      <c r="AS911" s="135"/>
      <c r="AT911" s="135"/>
      <c r="AU911" s="135">
        <f t="shared" si="191"/>
        <v>17225</v>
      </c>
      <c r="AV911" s="133" t="str">
        <f>INDEX('Samenvoeging Bbk en pfas'!E:E,MATCH(Bestektabel!AU911,'Samenvoeging Bbk en pfas'!B:B,0))</f>
        <v>Verspreidbaar</v>
      </c>
      <c r="AW911" s="133" t="str">
        <f>INDEX('Samenvoeging Bbk en pfas'!F:F,MATCH(Bestektabel!AU911,'Samenvoeging Bbk en pfas'!B:B,0))</f>
        <v>Klasse Industrie</v>
      </c>
      <c r="AX911" s="133" t="str">
        <f>INDEX('Samenvoeging Bbk en pfas'!G:G,MATCH(Bestektabel!AU911,'Samenvoeging Bbk en pfas'!B:B,0))</f>
        <v>Klasse A</v>
      </c>
      <c r="AY911" s="133" t="str">
        <f>INDEX('Samenvoeging Bbk en pfas'!H:H,MATCH(Bestektabel!AU911,'Samenvoeging Bbk en pfas'!B:B,0))</f>
        <v>GBT Landbodem</v>
      </c>
      <c r="AZ911" s="133" t="str">
        <f>INDEX('Samenvoeging Bbk en pfas'!I:I,MATCH(Bestektabel!AU911,'Samenvoeging Bbk en pfas'!B:B,0))</f>
        <v>GBT Waterbodem</v>
      </c>
      <c r="BA911" s="133" t="str">
        <f>INDEX('Samenvoeging Bbk en pfas'!J:J,MATCH(Bestektabel!AU911,'Samenvoeging Bbk en pfas'!B:B,0))</f>
        <v>GBT Waterbodem</v>
      </c>
      <c r="BC911" s="135" t="s">
        <v>38</v>
      </c>
      <c r="BD911" s="135" t="s">
        <v>38</v>
      </c>
      <c r="BE911" s="135" t="s">
        <v>38</v>
      </c>
      <c r="BF911" s="135" t="s">
        <v>38</v>
      </c>
      <c r="BG911" s="135" t="s">
        <v>38</v>
      </c>
      <c r="BH911" s="135" t="s">
        <v>38</v>
      </c>
      <c r="BI911" s="135" t="s">
        <v>38</v>
      </c>
    </row>
    <row r="912" spans="1:61" hidden="1" x14ac:dyDescent="0.2">
      <c r="A912" s="124">
        <v>1</v>
      </c>
      <c r="B912" s="118">
        <v>3410</v>
      </c>
      <c r="C912" s="118">
        <v>341030</v>
      </c>
      <c r="D912" s="519" t="s">
        <v>428</v>
      </c>
      <c r="E912" s="135">
        <v>10</v>
      </c>
      <c r="F912" s="514" t="s">
        <v>429</v>
      </c>
      <c r="G912" s="514" t="s">
        <v>430</v>
      </c>
      <c r="H912" s="133" t="s">
        <v>3594</v>
      </c>
      <c r="I912" s="137" t="s">
        <v>182</v>
      </c>
      <c r="J912" s="514" t="s">
        <v>449</v>
      </c>
      <c r="K912" s="133" t="s">
        <v>928</v>
      </c>
      <c r="L912" s="165" t="str">
        <f t="shared" ref="L912:L975" si="199">CONCATENATE(AQ912," - ",K912)</f>
        <v>17225 - 180-058-00199</v>
      </c>
      <c r="M912" s="165" t="str">
        <f>INDEX('Export Project'!D:D,MATCH(Bestektabel!N878,'Export Project'!J:J,0))</f>
        <v>Nee</v>
      </c>
      <c r="N912" s="135">
        <v>5680</v>
      </c>
      <c r="O912" s="122">
        <f>INDEX('Export Project'!E:E,MATCH(Bestektabel!N912,'Export Project'!J:J,0))</f>
        <v>101</v>
      </c>
      <c r="P912" s="549">
        <f>INDEX('Export Project'!O:O,MATCH(Bestektabel!N912,'Export Project'!J:J,0))</f>
        <v>9.8000000000000007</v>
      </c>
      <c r="Q912" s="139">
        <f>INDEX('Export Project'!V:V,MATCH(Bestektabel!N912,'Export Project'!J:J,0))</f>
        <v>-5.57</v>
      </c>
      <c r="R912" s="138" t="str">
        <f>INDEX('Export Project'!W:W,MATCH(Bestektabel!N878,'Export Project'!J:J,0))</f>
        <v>17-07-2019</v>
      </c>
      <c r="S912" s="139">
        <v>-5.77</v>
      </c>
      <c r="T912" s="137"/>
      <c r="U912" s="137" t="s">
        <v>3417</v>
      </c>
      <c r="V912" s="137"/>
      <c r="W912" s="133"/>
      <c r="X912" s="141"/>
      <c r="Y912" s="811" t="s">
        <v>40</v>
      </c>
      <c r="Z912" s="812" t="s">
        <v>40</v>
      </c>
      <c r="AA912" s="139" t="s">
        <v>40</v>
      </c>
      <c r="AB912" s="141"/>
      <c r="AC912" s="520" t="s">
        <v>40</v>
      </c>
      <c r="AD912" s="141"/>
      <c r="AE912" s="122">
        <f>INDEX('Export Project'!F:F,MATCH(N912,'Export Project'!J:J,0))</f>
        <v>106</v>
      </c>
      <c r="AF912" s="814">
        <f t="shared" ref="AF912:AF975" si="200">AE912/O912</f>
        <v>1.0495049504950495</v>
      </c>
      <c r="AG912" s="135">
        <f>INDEX('Export Project'!G:G,MATCH(N912,'Export Project'!J:J,0))</f>
        <v>0</v>
      </c>
      <c r="AH912" s="135">
        <f t="shared" ref="AH912:AH975" si="201">AG912/O912</f>
        <v>0</v>
      </c>
      <c r="AI912" s="140" t="s">
        <v>176</v>
      </c>
      <c r="AJ912" s="122">
        <f t="shared" ref="AJ912:AJ975" si="202">AE912*1.1</f>
        <v>116.60000000000001</v>
      </c>
      <c r="AK912" s="122" t="str">
        <f t="shared" si="198"/>
        <v>Verspreidbaar</v>
      </c>
      <c r="AL912" s="122">
        <f t="shared" si="194"/>
        <v>0</v>
      </c>
      <c r="AM912" s="848">
        <f t="shared" si="195"/>
        <v>0</v>
      </c>
      <c r="AN912" s="122" t="s">
        <v>38</v>
      </c>
      <c r="AO912" s="848">
        <f t="shared" si="193"/>
        <v>116.60000000000001</v>
      </c>
      <c r="AQ912" s="136">
        <v>17225</v>
      </c>
      <c r="AR912" s="817" t="s">
        <v>39</v>
      </c>
      <c r="AS912" s="135"/>
      <c r="AT912" s="135"/>
      <c r="AU912" s="135">
        <f t="shared" ref="AU912:AU975" si="203">AQ912</f>
        <v>17225</v>
      </c>
      <c r="AV912" s="133" t="str">
        <f>INDEX('Samenvoeging Bbk en pfas'!E:E,MATCH(Bestektabel!AU912,'Samenvoeging Bbk en pfas'!B:B,0))</f>
        <v>Verspreidbaar</v>
      </c>
      <c r="AW912" s="133" t="str">
        <f>INDEX('Samenvoeging Bbk en pfas'!F:F,MATCH(Bestektabel!AU912,'Samenvoeging Bbk en pfas'!B:B,0))</f>
        <v>Klasse Industrie</v>
      </c>
      <c r="AX912" s="133" t="str">
        <f>INDEX('Samenvoeging Bbk en pfas'!G:G,MATCH(Bestektabel!AU912,'Samenvoeging Bbk en pfas'!B:B,0))</f>
        <v>Klasse A</v>
      </c>
      <c r="AY912" s="133" t="str">
        <f>INDEX('Samenvoeging Bbk en pfas'!H:H,MATCH(Bestektabel!AU912,'Samenvoeging Bbk en pfas'!B:B,0))</f>
        <v>GBT Landbodem</v>
      </c>
      <c r="AZ912" s="133" t="str">
        <f>INDEX('Samenvoeging Bbk en pfas'!I:I,MATCH(Bestektabel!AU912,'Samenvoeging Bbk en pfas'!B:B,0))</f>
        <v>GBT Waterbodem</v>
      </c>
      <c r="BA912" s="133" t="str">
        <f>INDEX('Samenvoeging Bbk en pfas'!J:J,MATCH(Bestektabel!AU912,'Samenvoeging Bbk en pfas'!B:B,0))</f>
        <v>GBT Waterbodem</v>
      </c>
      <c r="BC912" s="135" t="s">
        <v>38</v>
      </c>
      <c r="BD912" s="135" t="s">
        <v>38</v>
      </c>
      <c r="BE912" s="135" t="s">
        <v>38</v>
      </c>
      <c r="BF912" s="135" t="s">
        <v>38</v>
      </c>
      <c r="BG912" s="135" t="s">
        <v>38</v>
      </c>
      <c r="BH912" s="135" t="s">
        <v>38</v>
      </c>
      <c r="BI912" s="135" t="s">
        <v>38</v>
      </c>
    </row>
    <row r="913" spans="1:61" hidden="1" x14ac:dyDescent="0.2">
      <c r="A913" s="124">
        <v>1</v>
      </c>
      <c r="B913" s="118">
        <v>3410</v>
      </c>
      <c r="C913" s="118">
        <v>341030</v>
      </c>
      <c r="D913" s="519" t="s">
        <v>428</v>
      </c>
      <c r="E913" s="135">
        <v>10</v>
      </c>
      <c r="F913" s="514" t="s">
        <v>429</v>
      </c>
      <c r="G913" s="514" t="s">
        <v>430</v>
      </c>
      <c r="H913" s="133" t="s">
        <v>3594</v>
      </c>
      <c r="I913" s="137" t="s">
        <v>182</v>
      </c>
      <c r="J913" s="514" t="s">
        <v>449</v>
      </c>
      <c r="K913" s="133" t="s">
        <v>928</v>
      </c>
      <c r="L913" s="165" t="str">
        <f t="shared" si="199"/>
        <v>17225 - 180-058-00199</v>
      </c>
      <c r="M913" s="165" t="str">
        <f>INDEX('Export Project'!D:D,MATCH(Bestektabel!N879,'Export Project'!J:J,0))</f>
        <v>Nee</v>
      </c>
      <c r="N913" s="135">
        <v>5681</v>
      </c>
      <c r="O913" s="122">
        <f>INDEX('Export Project'!E:E,MATCH(Bestektabel!N913,'Export Project'!J:J,0))</f>
        <v>111</v>
      </c>
      <c r="P913" s="549">
        <f>INDEX('Export Project'!O:O,MATCH(Bestektabel!N913,'Export Project'!J:J,0))</f>
        <v>8</v>
      </c>
      <c r="Q913" s="139">
        <f>INDEX('Export Project'!V:V,MATCH(Bestektabel!N913,'Export Project'!J:J,0))</f>
        <v>-5.57</v>
      </c>
      <c r="R913" s="138" t="str">
        <f>INDEX('Export Project'!W:W,MATCH(Bestektabel!N879,'Export Project'!J:J,0))</f>
        <v>15-07-2019</v>
      </c>
      <c r="S913" s="139">
        <v>-5.77</v>
      </c>
      <c r="T913" s="137"/>
      <c r="U913" s="137" t="s">
        <v>3417</v>
      </c>
      <c r="V913" s="137"/>
      <c r="W913" s="133"/>
      <c r="X913" s="141"/>
      <c r="Y913" s="809">
        <v>3</v>
      </c>
      <c r="Z913" s="810">
        <v>3</v>
      </c>
      <c r="AA913" s="139">
        <f t="shared" ref="AA913:AA924" si="204">S913-AC913</f>
        <v>0.84999999999999964</v>
      </c>
      <c r="AB913" s="141"/>
      <c r="AC913" s="139">
        <v>-6.6199999999999992</v>
      </c>
      <c r="AD913" s="141"/>
      <c r="AE913" s="122">
        <f>INDEX('Export Project'!F:F,MATCH(N913,'Export Project'!J:J,0))</f>
        <v>65</v>
      </c>
      <c r="AF913" s="814">
        <f t="shared" si="200"/>
        <v>0.5855855855855856</v>
      </c>
      <c r="AG913" s="135">
        <f>INDEX('Export Project'!G:G,MATCH(N913,'Export Project'!J:J,0))</f>
        <v>0</v>
      </c>
      <c r="AH913" s="135">
        <f t="shared" si="201"/>
        <v>0</v>
      </c>
      <c r="AI913" s="140" t="s">
        <v>175</v>
      </c>
      <c r="AJ913" s="122">
        <f t="shared" si="202"/>
        <v>71.5</v>
      </c>
      <c r="AK913" s="122" t="str">
        <f t="shared" si="198"/>
        <v>Verspreidbaar</v>
      </c>
      <c r="AL913" s="122">
        <f t="shared" si="194"/>
        <v>0</v>
      </c>
      <c r="AM913" s="848">
        <f t="shared" si="195"/>
        <v>0</v>
      </c>
      <c r="AN913" s="122" t="s">
        <v>38</v>
      </c>
      <c r="AO913" s="848">
        <f t="shared" si="193"/>
        <v>71.5</v>
      </c>
      <c r="AQ913" s="136">
        <v>17225</v>
      </c>
      <c r="AR913" s="817" t="s">
        <v>39</v>
      </c>
      <c r="AS913" s="135"/>
      <c r="AT913" s="135"/>
      <c r="AU913" s="135">
        <f t="shared" si="203"/>
        <v>17225</v>
      </c>
      <c r="AV913" s="133" t="str">
        <f>INDEX('Samenvoeging Bbk en pfas'!E:E,MATCH(Bestektabel!AU913,'Samenvoeging Bbk en pfas'!B:B,0))</f>
        <v>Verspreidbaar</v>
      </c>
      <c r="AW913" s="133" t="str">
        <f>INDEX('Samenvoeging Bbk en pfas'!F:F,MATCH(Bestektabel!AU913,'Samenvoeging Bbk en pfas'!B:B,0))</f>
        <v>Klasse Industrie</v>
      </c>
      <c r="AX913" s="133" t="str">
        <f>INDEX('Samenvoeging Bbk en pfas'!G:G,MATCH(Bestektabel!AU913,'Samenvoeging Bbk en pfas'!B:B,0))</f>
        <v>Klasse A</v>
      </c>
      <c r="AY913" s="133" t="str">
        <f>INDEX('Samenvoeging Bbk en pfas'!H:H,MATCH(Bestektabel!AU913,'Samenvoeging Bbk en pfas'!B:B,0))</f>
        <v>GBT Landbodem</v>
      </c>
      <c r="AZ913" s="133" t="str">
        <f>INDEX('Samenvoeging Bbk en pfas'!I:I,MATCH(Bestektabel!AU913,'Samenvoeging Bbk en pfas'!B:B,0))</f>
        <v>GBT Waterbodem</v>
      </c>
      <c r="BA913" s="133" t="str">
        <f>INDEX('Samenvoeging Bbk en pfas'!J:J,MATCH(Bestektabel!AU913,'Samenvoeging Bbk en pfas'!B:B,0))</f>
        <v>GBT Waterbodem</v>
      </c>
      <c r="BC913" s="135" t="s">
        <v>38</v>
      </c>
      <c r="BD913" s="135" t="s">
        <v>38</v>
      </c>
      <c r="BE913" s="135" t="s">
        <v>38</v>
      </c>
      <c r="BF913" s="135" t="s">
        <v>38</v>
      </c>
      <c r="BG913" s="135" t="s">
        <v>38</v>
      </c>
      <c r="BH913" s="135" t="s">
        <v>38</v>
      </c>
      <c r="BI913" s="135" t="s">
        <v>38</v>
      </c>
    </row>
    <row r="914" spans="1:61" hidden="1" x14ac:dyDescent="0.2">
      <c r="A914" s="124">
        <v>1</v>
      </c>
      <c r="B914" s="118">
        <v>3410</v>
      </c>
      <c r="C914" s="118">
        <v>341040</v>
      </c>
      <c r="D914" s="519" t="s">
        <v>428</v>
      </c>
      <c r="E914" s="135">
        <v>10</v>
      </c>
      <c r="F914" s="514" t="s">
        <v>429</v>
      </c>
      <c r="G914" s="514" t="s">
        <v>430</v>
      </c>
      <c r="H914" s="133" t="s">
        <v>3594</v>
      </c>
      <c r="I914" s="137" t="s">
        <v>182</v>
      </c>
      <c r="J914" s="514" t="s">
        <v>449</v>
      </c>
      <c r="K914" s="133" t="s">
        <v>928</v>
      </c>
      <c r="L914" s="165" t="str">
        <f t="shared" si="199"/>
        <v>17226 - 180-058-00199</v>
      </c>
      <c r="M914" s="165" t="str">
        <f>INDEX('Export Project'!D:D,MATCH(Bestektabel!N880,'Export Project'!J:J,0))</f>
        <v>Nee</v>
      </c>
      <c r="N914" s="135">
        <v>5682</v>
      </c>
      <c r="O914" s="122">
        <f>INDEX('Export Project'!E:E,MATCH(Bestektabel!N914,'Export Project'!J:J,0))</f>
        <v>68</v>
      </c>
      <c r="P914" s="549">
        <f>INDEX('Export Project'!O:O,MATCH(Bestektabel!N914,'Export Project'!J:J,0))</f>
        <v>9.8000000000000007</v>
      </c>
      <c r="Q914" s="139">
        <f>INDEX('Export Project'!V:V,MATCH(Bestektabel!N914,'Export Project'!J:J,0))</f>
        <v>-5.57</v>
      </c>
      <c r="R914" s="138" t="str">
        <f>INDEX('Export Project'!W:W,MATCH(Bestektabel!N880,'Export Project'!J:J,0))</f>
        <v>17-07-2019</v>
      </c>
      <c r="S914" s="139">
        <v>-5.77</v>
      </c>
      <c r="T914" s="137"/>
      <c r="U914" s="137" t="s">
        <v>3417</v>
      </c>
      <c r="V914" s="137"/>
      <c r="W914" s="133"/>
      <c r="X914" s="141"/>
      <c r="Y914" s="809">
        <v>3</v>
      </c>
      <c r="Z914" s="810">
        <v>3</v>
      </c>
      <c r="AA914" s="139">
        <f t="shared" si="204"/>
        <v>0.84999999999999964</v>
      </c>
      <c r="AB914" s="141"/>
      <c r="AC914" s="139">
        <v>-6.6199999999999992</v>
      </c>
      <c r="AD914" s="141"/>
      <c r="AE914" s="122">
        <f>INDEX('Export Project'!F:F,MATCH(N914,'Export Project'!J:J,0))</f>
        <v>48</v>
      </c>
      <c r="AF914" s="814">
        <f t="shared" si="200"/>
        <v>0.70588235294117652</v>
      </c>
      <c r="AG914" s="135">
        <f>INDEX('Export Project'!G:G,MATCH(N914,'Export Project'!J:J,0))</f>
        <v>0</v>
      </c>
      <c r="AH914" s="135">
        <f t="shared" si="201"/>
        <v>0</v>
      </c>
      <c r="AI914" s="140" t="s">
        <v>175</v>
      </c>
      <c r="AJ914" s="122">
        <f t="shared" si="202"/>
        <v>52.800000000000004</v>
      </c>
      <c r="AK914" s="122" t="str">
        <f t="shared" si="198"/>
        <v>Verspreidbaar</v>
      </c>
      <c r="AL914" s="122">
        <f t="shared" si="194"/>
        <v>0</v>
      </c>
      <c r="AM914" s="848">
        <f t="shared" si="195"/>
        <v>0</v>
      </c>
      <c r="AN914" s="122" t="s">
        <v>38</v>
      </c>
      <c r="AO914" s="848">
        <f t="shared" si="193"/>
        <v>52.800000000000004</v>
      </c>
      <c r="AQ914" s="136">
        <v>17226</v>
      </c>
      <c r="AR914" s="817" t="s">
        <v>39</v>
      </c>
      <c r="AS914" s="135"/>
      <c r="AT914" s="135"/>
      <c r="AU914" s="135">
        <f t="shared" si="203"/>
        <v>17226</v>
      </c>
      <c r="AV914" s="133" t="str">
        <f>INDEX('Samenvoeging Bbk en pfas'!E:E,MATCH(Bestektabel!AU914,'Samenvoeging Bbk en pfas'!B:B,0))</f>
        <v>Verspreidbaar</v>
      </c>
      <c r="AW914" s="133" t="str">
        <f>INDEX('Samenvoeging Bbk en pfas'!F:F,MATCH(Bestektabel!AU914,'Samenvoeging Bbk en pfas'!B:B,0))</f>
        <v>Niet toepasbaar</v>
      </c>
      <c r="AX914" s="133" t="str">
        <f>INDEX('Samenvoeging Bbk en pfas'!G:G,MATCH(Bestektabel!AU914,'Samenvoeging Bbk en pfas'!B:B,0))</f>
        <v>Klasse A</v>
      </c>
      <c r="AY914" s="133" t="str">
        <f>INDEX('Samenvoeging Bbk en pfas'!H:H,MATCH(Bestektabel!AU914,'Samenvoeging Bbk en pfas'!B:B,0))</f>
        <v>GBT Landbodem</v>
      </c>
      <c r="AZ914" s="133" t="str">
        <f>INDEX('Samenvoeging Bbk en pfas'!I:I,MATCH(Bestektabel!AU914,'Samenvoeging Bbk en pfas'!B:B,0))</f>
        <v>GBT Waterbodem</v>
      </c>
      <c r="BA914" s="133" t="str">
        <f>INDEX('Samenvoeging Bbk en pfas'!J:J,MATCH(Bestektabel!AU914,'Samenvoeging Bbk en pfas'!B:B,0))</f>
        <v>GBT Waterbodem</v>
      </c>
      <c r="BC914" s="135" t="s">
        <v>38</v>
      </c>
      <c r="BD914" s="135" t="s">
        <v>38</v>
      </c>
      <c r="BE914" s="135" t="s">
        <v>38</v>
      </c>
      <c r="BF914" s="135" t="s">
        <v>38</v>
      </c>
      <c r="BG914" s="135" t="s">
        <v>38</v>
      </c>
      <c r="BH914" s="135" t="s">
        <v>38</v>
      </c>
      <c r="BI914" s="135" t="s">
        <v>38</v>
      </c>
    </row>
    <row r="915" spans="1:61" hidden="1" x14ac:dyDescent="0.2">
      <c r="A915" s="124">
        <v>1</v>
      </c>
      <c r="B915" s="118">
        <v>3410</v>
      </c>
      <c r="C915" s="118">
        <v>341040</v>
      </c>
      <c r="D915" s="519" t="s">
        <v>428</v>
      </c>
      <c r="E915" s="135">
        <v>10</v>
      </c>
      <c r="F915" s="514" t="s">
        <v>429</v>
      </c>
      <c r="G915" s="514" t="s">
        <v>430</v>
      </c>
      <c r="H915" s="133" t="s">
        <v>3594</v>
      </c>
      <c r="I915" s="137" t="s">
        <v>182</v>
      </c>
      <c r="J915" s="514" t="s">
        <v>449</v>
      </c>
      <c r="K915" s="133" t="s">
        <v>928</v>
      </c>
      <c r="L915" s="165" t="str">
        <f t="shared" si="199"/>
        <v>17226 - 180-058-00199</v>
      </c>
      <c r="M915" s="165" t="str">
        <f>INDEX('Export Project'!D:D,MATCH(Bestektabel!N881,'Export Project'!J:J,0))</f>
        <v>Nee</v>
      </c>
      <c r="N915" s="135" t="s">
        <v>929</v>
      </c>
      <c r="O915" s="122">
        <f>INDEX('Export Project'!E:E,MATCH(Bestektabel!N915,'Export Project'!J:J,0))</f>
        <v>22</v>
      </c>
      <c r="P915" s="549">
        <f>INDEX('Export Project'!O:O,MATCH(Bestektabel!N915,'Export Project'!J:J,0))</f>
        <v>9.1999999999999993</v>
      </c>
      <c r="Q915" s="139">
        <f>INDEX('Export Project'!V:V,MATCH(Bestektabel!N915,'Export Project'!J:J,0))</f>
        <v>-5.57</v>
      </c>
      <c r="R915" s="138" t="str">
        <f>INDEX('Export Project'!W:W,MATCH(Bestektabel!N881,'Export Project'!J:J,0))</f>
        <v>15-07-2019</v>
      </c>
      <c r="S915" s="139">
        <v>-5.77</v>
      </c>
      <c r="T915" s="137"/>
      <c r="U915" s="137" t="s">
        <v>3417</v>
      </c>
      <c r="V915" s="137"/>
      <c r="W915" s="133"/>
      <c r="X915" s="141"/>
      <c r="Y915" s="809">
        <v>3</v>
      </c>
      <c r="Z915" s="810">
        <v>3</v>
      </c>
      <c r="AA915" s="139">
        <f t="shared" si="204"/>
        <v>0.95000000000000018</v>
      </c>
      <c r="AB915" s="141"/>
      <c r="AC915" s="139">
        <v>-6.72</v>
      </c>
      <c r="AD915" s="141"/>
      <c r="AE915" s="122">
        <f>INDEX('Export Project'!F:F,MATCH(N915,'Export Project'!J:J,0))</f>
        <v>22</v>
      </c>
      <c r="AF915" s="814">
        <f t="shared" si="200"/>
        <v>1</v>
      </c>
      <c r="AG915" s="135">
        <f>INDEX('Export Project'!G:G,MATCH(N915,'Export Project'!J:J,0))</f>
        <v>0</v>
      </c>
      <c r="AH915" s="135">
        <f t="shared" si="201"/>
        <v>0</v>
      </c>
      <c r="AI915" s="140" t="s">
        <v>176</v>
      </c>
      <c r="AJ915" s="122">
        <f t="shared" si="202"/>
        <v>24.200000000000003</v>
      </c>
      <c r="AK915" s="122" t="str">
        <f t="shared" si="198"/>
        <v>Verspreidbaar</v>
      </c>
      <c r="AL915" s="122">
        <f t="shared" si="194"/>
        <v>0</v>
      </c>
      <c r="AM915" s="848">
        <f t="shared" si="195"/>
        <v>0</v>
      </c>
      <c r="AN915" s="122" t="s">
        <v>38</v>
      </c>
      <c r="AO915" s="848">
        <f t="shared" si="193"/>
        <v>24.200000000000003</v>
      </c>
      <c r="AQ915" s="136">
        <v>17226</v>
      </c>
      <c r="AR915" s="817" t="s">
        <v>39</v>
      </c>
      <c r="AS915" s="135"/>
      <c r="AT915" s="135"/>
      <c r="AU915" s="135">
        <f t="shared" si="203"/>
        <v>17226</v>
      </c>
      <c r="AV915" s="133" t="str">
        <f>INDEX('Samenvoeging Bbk en pfas'!E:E,MATCH(Bestektabel!AU915,'Samenvoeging Bbk en pfas'!B:B,0))</f>
        <v>Verspreidbaar</v>
      </c>
      <c r="AW915" s="133" t="str">
        <f>INDEX('Samenvoeging Bbk en pfas'!F:F,MATCH(Bestektabel!AU915,'Samenvoeging Bbk en pfas'!B:B,0))</f>
        <v>Niet toepasbaar</v>
      </c>
      <c r="AX915" s="133" t="str">
        <f>INDEX('Samenvoeging Bbk en pfas'!G:G,MATCH(Bestektabel!AU915,'Samenvoeging Bbk en pfas'!B:B,0))</f>
        <v>Klasse A</v>
      </c>
      <c r="AY915" s="133" t="str">
        <f>INDEX('Samenvoeging Bbk en pfas'!H:H,MATCH(Bestektabel!AU915,'Samenvoeging Bbk en pfas'!B:B,0))</f>
        <v>GBT Landbodem</v>
      </c>
      <c r="AZ915" s="133" t="str">
        <f>INDEX('Samenvoeging Bbk en pfas'!I:I,MATCH(Bestektabel!AU915,'Samenvoeging Bbk en pfas'!B:B,0))</f>
        <v>GBT Waterbodem</v>
      </c>
      <c r="BA915" s="133" t="str">
        <f>INDEX('Samenvoeging Bbk en pfas'!J:J,MATCH(Bestektabel!AU915,'Samenvoeging Bbk en pfas'!B:B,0))</f>
        <v>GBT Waterbodem</v>
      </c>
      <c r="BC915" s="135" t="s">
        <v>38</v>
      </c>
      <c r="BD915" s="135" t="s">
        <v>38</v>
      </c>
      <c r="BE915" s="135" t="s">
        <v>38</v>
      </c>
      <c r="BF915" s="135" t="s">
        <v>38</v>
      </c>
      <c r="BG915" s="135" t="s">
        <v>38</v>
      </c>
      <c r="BH915" s="135" t="s">
        <v>38</v>
      </c>
      <c r="BI915" s="135" t="s">
        <v>38</v>
      </c>
    </row>
    <row r="916" spans="1:61" hidden="1" x14ac:dyDescent="0.2">
      <c r="A916" s="124">
        <v>1</v>
      </c>
      <c r="B916" s="118">
        <v>3410</v>
      </c>
      <c r="C916" s="118">
        <v>341040</v>
      </c>
      <c r="D916" s="519" t="s">
        <v>428</v>
      </c>
      <c r="E916" s="135">
        <v>10</v>
      </c>
      <c r="F916" s="514" t="s">
        <v>429</v>
      </c>
      <c r="G916" s="514" t="s">
        <v>430</v>
      </c>
      <c r="H916" s="133" t="s">
        <v>3594</v>
      </c>
      <c r="I916" s="137" t="s">
        <v>182</v>
      </c>
      <c r="J916" s="514" t="s">
        <v>449</v>
      </c>
      <c r="K916" s="133" t="s">
        <v>928</v>
      </c>
      <c r="L916" s="165" t="str">
        <f t="shared" si="199"/>
        <v>17226 - 180-058-00199</v>
      </c>
      <c r="M916" s="165" t="str">
        <f>INDEX('Export Project'!D:D,MATCH(Bestektabel!N882,'Export Project'!J:J,0))</f>
        <v>Nee</v>
      </c>
      <c r="N916" s="135">
        <v>5684</v>
      </c>
      <c r="O916" s="122">
        <f>INDEX('Export Project'!E:E,MATCH(Bestektabel!N916,'Export Project'!J:J,0))</f>
        <v>98</v>
      </c>
      <c r="P916" s="549">
        <f>INDEX('Export Project'!O:O,MATCH(Bestektabel!N916,'Export Project'!J:J,0))</f>
        <v>11.2</v>
      </c>
      <c r="Q916" s="139">
        <f>INDEX('Export Project'!V:V,MATCH(Bestektabel!N916,'Export Project'!J:J,0))</f>
        <v>-5.57</v>
      </c>
      <c r="R916" s="138" t="str">
        <f>INDEX('Export Project'!W:W,MATCH(Bestektabel!N882,'Export Project'!J:J,0))</f>
        <v>17-07-2019</v>
      </c>
      <c r="S916" s="139">
        <v>-5.77</v>
      </c>
      <c r="T916" s="137"/>
      <c r="U916" s="137" t="s">
        <v>3417</v>
      </c>
      <c r="V916" s="137"/>
      <c r="W916" s="133"/>
      <c r="X916" s="141"/>
      <c r="Y916" s="809">
        <v>3</v>
      </c>
      <c r="Z916" s="810">
        <v>3</v>
      </c>
      <c r="AA916" s="139">
        <f t="shared" si="204"/>
        <v>0.84999999999999964</v>
      </c>
      <c r="AB916" s="141"/>
      <c r="AC916" s="139">
        <v>-6.6199999999999992</v>
      </c>
      <c r="AD916" s="141"/>
      <c r="AE916" s="122">
        <f>INDEX('Export Project'!F:F,MATCH(N916,'Export Project'!J:J,0))</f>
        <v>112</v>
      </c>
      <c r="AF916" s="814">
        <f t="shared" si="200"/>
        <v>1.1428571428571428</v>
      </c>
      <c r="AG916" s="135">
        <f>INDEX('Export Project'!G:G,MATCH(N916,'Export Project'!J:J,0))</f>
        <v>0</v>
      </c>
      <c r="AH916" s="135">
        <f t="shared" si="201"/>
        <v>0</v>
      </c>
      <c r="AI916" s="140" t="s">
        <v>176</v>
      </c>
      <c r="AJ916" s="122">
        <f t="shared" si="202"/>
        <v>123.20000000000002</v>
      </c>
      <c r="AK916" s="122" t="str">
        <f t="shared" si="198"/>
        <v>Verspreidbaar</v>
      </c>
      <c r="AL916" s="122">
        <f t="shared" si="194"/>
        <v>0</v>
      </c>
      <c r="AM916" s="848">
        <f t="shared" si="195"/>
        <v>0</v>
      </c>
      <c r="AN916" s="122" t="s">
        <v>38</v>
      </c>
      <c r="AO916" s="848">
        <f t="shared" si="193"/>
        <v>123.20000000000002</v>
      </c>
      <c r="AQ916" s="136">
        <v>17226</v>
      </c>
      <c r="AR916" s="817" t="s">
        <v>39</v>
      </c>
      <c r="AS916" s="135"/>
      <c r="AT916" s="135"/>
      <c r="AU916" s="135">
        <f t="shared" si="203"/>
        <v>17226</v>
      </c>
      <c r="AV916" s="133" t="str">
        <f>INDEX('Samenvoeging Bbk en pfas'!E:E,MATCH(Bestektabel!AU916,'Samenvoeging Bbk en pfas'!B:B,0))</f>
        <v>Verspreidbaar</v>
      </c>
      <c r="AW916" s="133" t="str">
        <f>INDEX('Samenvoeging Bbk en pfas'!F:F,MATCH(Bestektabel!AU916,'Samenvoeging Bbk en pfas'!B:B,0))</f>
        <v>Niet toepasbaar</v>
      </c>
      <c r="AX916" s="133" t="str">
        <f>INDEX('Samenvoeging Bbk en pfas'!G:G,MATCH(Bestektabel!AU916,'Samenvoeging Bbk en pfas'!B:B,0))</f>
        <v>Klasse A</v>
      </c>
      <c r="AY916" s="133" t="str">
        <f>INDEX('Samenvoeging Bbk en pfas'!H:H,MATCH(Bestektabel!AU916,'Samenvoeging Bbk en pfas'!B:B,0))</f>
        <v>GBT Landbodem</v>
      </c>
      <c r="AZ916" s="133" t="str">
        <f>INDEX('Samenvoeging Bbk en pfas'!I:I,MATCH(Bestektabel!AU916,'Samenvoeging Bbk en pfas'!B:B,0))</f>
        <v>GBT Waterbodem</v>
      </c>
      <c r="BA916" s="133" t="str">
        <f>INDEX('Samenvoeging Bbk en pfas'!J:J,MATCH(Bestektabel!AU916,'Samenvoeging Bbk en pfas'!B:B,0))</f>
        <v>GBT Waterbodem</v>
      </c>
      <c r="BC916" s="135" t="s">
        <v>38</v>
      </c>
      <c r="BD916" s="135" t="s">
        <v>38</v>
      </c>
      <c r="BE916" s="135" t="s">
        <v>38</v>
      </c>
      <c r="BF916" s="135" t="s">
        <v>38</v>
      </c>
      <c r="BG916" s="135" t="s">
        <v>38</v>
      </c>
      <c r="BH916" s="135" t="s">
        <v>38</v>
      </c>
      <c r="BI916" s="135" t="s">
        <v>38</v>
      </c>
    </row>
    <row r="917" spans="1:61" hidden="1" x14ac:dyDescent="0.2">
      <c r="A917" s="124">
        <v>1</v>
      </c>
      <c r="B917" s="118">
        <v>3410</v>
      </c>
      <c r="C917" s="118">
        <v>341040</v>
      </c>
      <c r="D917" s="519" t="s">
        <v>428</v>
      </c>
      <c r="E917" s="135">
        <v>10</v>
      </c>
      <c r="F917" s="514" t="s">
        <v>429</v>
      </c>
      <c r="G917" s="514" t="s">
        <v>430</v>
      </c>
      <c r="H917" s="133" t="s">
        <v>3594</v>
      </c>
      <c r="I917" s="137" t="s">
        <v>182</v>
      </c>
      <c r="J917" s="514" t="s">
        <v>449</v>
      </c>
      <c r="K917" s="133" t="s">
        <v>928</v>
      </c>
      <c r="L917" s="165" t="str">
        <f t="shared" si="199"/>
        <v>17226 - 180-058-00199</v>
      </c>
      <c r="M917" s="165" t="str">
        <f>INDEX('Export Project'!D:D,MATCH(Bestektabel!N883,'Export Project'!J:J,0))</f>
        <v>Nee</v>
      </c>
      <c r="N917" s="135">
        <v>5685</v>
      </c>
      <c r="O917" s="122">
        <f>INDEX('Export Project'!E:E,MATCH(Bestektabel!N917,'Export Project'!J:J,0))</f>
        <v>97</v>
      </c>
      <c r="P917" s="549">
        <f>INDEX('Export Project'!O:O,MATCH(Bestektabel!N917,'Export Project'!J:J,0))</f>
        <v>9.4</v>
      </c>
      <c r="Q917" s="139">
        <f>INDEX('Export Project'!V:V,MATCH(Bestektabel!N917,'Export Project'!J:J,0))</f>
        <v>-5.57</v>
      </c>
      <c r="R917" s="138" t="str">
        <f>INDEX('Export Project'!W:W,MATCH(Bestektabel!N883,'Export Project'!J:J,0))</f>
        <v>17-07-2019</v>
      </c>
      <c r="S917" s="139">
        <v>-5.77</v>
      </c>
      <c r="T917" s="137"/>
      <c r="U917" s="137" t="s">
        <v>3417</v>
      </c>
      <c r="V917" s="137"/>
      <c r="W917" s="133"/>
      <c r="X917" s="141"/>
      <c r="Y917" s="809">
        <v>3</v>
      </c>
      <c r="Z917" s="810">
        <v>3</v>
      </c>
      <c r="AA917" s="139">
        <f t="shared" si="204"/>
        <v>0.84999999999999964</v>
      </c>
      <c r="AB917" s="141"/>
      <c r="AC917" s="139">
        <v>-6.6199999999999992</v>
      </c>
      <c r="AD917" s="141"/>
      <c r="AE917" s="122">
        <f>INDEX('Export Project'!F:F,MATCH(N917,'Export Project'!J:J,0))</f>
        <v>43</v>
      </c>
      <c r="AF917" s="814">
        <f t="shared" si="200"/>
        <v>0.44329896907216493</v>
      </c>
      <c r="AG917" s="135">
        <f>INDEX('Export Project'!G:G,MATCH(N917,'Export Project'!J:J,0))</f>
        <v>0</v>
      </c>
      <c r="AH917" s="135">
        <f t="shared" si="201"/>
        <v>0</v>
      </c>
      <c r="AI917" s="140" t="s">
        <v>175</v>
      </c>
      <c r="AJ917" s="122">
        <f t="shared" si="202"/>
        <v>47.300000000000004</v>
      </c>
      <c r="AK917" s="122" t="str">
        <f t="shared" si="198"/>
        <v>Verspreidbaar</v>
      </c>
      <c r="AL917" s="122">
        <f t="shared" si="194"/>
        <v>0</v>
      </c>
      <c r="AM917" s="848">
        <f t="shared" si="195"/>
        <v>0</v>
      </c>
      <c r="AN917" s="122" t="s">
        <v>38</v>
      </c>
      <c r="AO917" s="848">
        <f t="shared" si="193"/>
        <v>47.300000000000004</v>
      </c>
      <c r="AQ917" s="136">
        <v>17226</v>
      </c>
      <c r="AR917" s="817" t="s">
        <v>39</v>
      </c>
      <c r="AS917" s="135"/>
      <c r="AT917" s="135"/>
      <c r="AU917" s="135">
        <f t="shared" si="203"/>
        <v>17226</v>
      </c>
      <c r="AV917" s="133" t="str">
        <f>INDEX('Samenvoeging Bbk en pfas'!E:E,MATCH(Bestektabel!AU917,'Samenvoeging Bbk en pfas'!B:B,0))</f>
        <v>Verspreidbaar</v>
      </c>
      <c r="AW917" s="133" t="str">
        <f>INDEX('Samenvoeging Bbk en pfas'!F:F,MATCH(Bestektabel!AU917,'Samenvoeging Bbk en pfas'!B:B,0))</f>
        <v>Niet toepasbaar</v>
      </c>
      <c r="AX917" s="133" t="str">
        <f>INDEX('Samenvoeging Bbk en pfas'!G:G,MATCH(Bestektabel!AU917,'Samenvoeging Bbk en pfas'!B:B,0))</f>
        <v>Klasse A</v>
      </c>
      <c r="AY917" s="133" t="str">
        <f>INDEX('Samenvoeging Bbk en pfas'!H:H,MATCH(Bestektabel!AU917,'Samenvoeging Bbk en pfas'!B:B,0))</f>
        <v>GBT Landbodem</v>
      </c>
      <c r="AZ917" s="133" t="str">
        <f>INDEX('Samenvoeging Bbk en pfas'!I:I,MATCH(Bestektabel!AU917,'Samenvoeging Bbk en pfas'!B:B,0))</f>
        <v>GBT Waterbodem</v>
      </c>
      <c r="BA917" s="133" t="str">
        <f>INDEX('Samenvoeging Bbk en pfas'!J:J,MATCH(Bestektabel!AU917,'Samenvoeging Bbk en pfas'!B:B,0))</f>
        <v>GBT Waterbodem</v>
      </c>
      <c r="BC917" s="135" t="s">
        <v>38</v>
      </c>
      <c r="BD917" s="135" t="s">
        <v>38</v>
      </c>
      <c r="BE917" s="135" t="s">
        <v>38</v>
      </c>
      <c r="BF917" s="135" t="s">
        <v>38</v>
      </c>
      <c r="BG917" s="135" t="s">
        <v>38</v>
      </c>
      <c r="BH917" s="135" t="s">
        <v>38</v>
      </c>
      <c r="BI917" s="135" t="s">
        <v>38</v>
      </c>
    </row>
    <row r="918" spans="1:61" hidden="1" x14ac:dyDescent="0.2">
      <c r="A918" s="124">
        <v>1</v>
      </c>
      <c r="B918" s="118">
        <v>3410</v>
      </c>
      <c r="C918" s="118">
        <v>341040</v>
      </c>
      <c r="D918" s="519" t="s">
        <v>428</v>
      </c>
      <c r="E918" s="135">
        <v>10</v>
      </c>
      <c r="F918" s="514" t="s">
        <v>429</v>
      </c>
      <c r="G918" s="514" t="s">
        <v>430</v>
      </c>
      <c r="H918" s="133" t="s">
        <v>3594</v>
      </c>
      <c r="I918" s="137" t="s">
        <v>182</v>
      </c>
      <c r="J918" s="514" t="s">
        <v>449</v>
      </c>
      <c r="K918" s="133" t="s">
        <v>928</v>
      </c>
      <c r="L918" s="165" t="str">
        <f t="shared" si="199"/>
        <v>17226 - 180-058-00199</v>
      </c>
      <c r="M918" s="165" t="str">
        <f>INDEX('Export Project'!D:D,MATCH(Bestektabel!N884,'Export Project'!J:J,0))</f>
        <v>Nee</v>
      </c>
      <c r="N918" s="135">
        <v>5686</v>
      </c>
      <c r="O918" s="122">
        <f>INDEX('Export Project'!E:E,MATCH(Bestektabel!N918,'Export Project'!J:J,0))</f>
        <v>106</v>
      </c>
      <c r="P918" s="549">
        <f>INDEX('Export Project'!O:O,MATCH(Bestektabel!N918,'Export Project'!J:J,0))</f>
        <v>9.5</v>
      </c>
      <c r="Q918" s="139">
        <f>INDEX('Export Project'!V:V,MATCH(Bestektabel!N918,'Export Project'!J:J,0))</f>
        <v>-5.57</v>
      </c>
      <c r="R918" s="138" t="str">
        <f>INDEX('Export Project'!W:W,MATCH(Bestektabel!N884,'Export Project'!J:J,0))</f>
        <v>17-07-2019</v>
      </c>
      <c r="S918" s="139">
        <v>-5.77</v>
      </c>
      <c r="T918" s="137"/>
      <c r="U918" s="137" t="s">
        <v>3417</v>
      </c>
      <c r="V918" s="137"/>
      <c r="W918" s="133"/>
      <c r="X918" s="141"/>
      <c r="Y918" s="809">
        <v>3</v>
      </c>
      <c r="Z918" s="810">
        <v>3</v>
      </c>
      <c r="AA918" s="139">
        <f t="shared" si="204"/>
        <v>0.84999999999999964</v>
      </c>
      <c r="AB918" s="141"/>
      <c r="AC918" s="139">
        <v>-6.6199999999999992</v>
      </c>
      <c r="AD918" s="141"/>
      <c r="AE918" s="122">
        <f>INDEX('Export Project'!F:F,MATCH(N918,'Export Project'!J:J,0))</f>
        <v>76</v>
      </c>
      <c r="AF918" s="814">
        <f t="shared" si="200"/>
        <v>0.71698113207547165</v>
      </c>
      <c r="AG918" s="135">
        <f>INDEX('Export Project'!G:G,MATCH(N918,'Export Project'!J:J,0))</f>
        <v>0</v>
      </c>
      <c r="AH918" s="135">
        <f t="shared" si="201"/>
        <v>0</v>
      </c>
      <c r="AI918" s="140" t="s">
        <v>175</v>
      </c>
      <c r="AJ918" s="122">
        <f t="shared" si="202"/>
        <v>83.600000000000009</v>
      </c>
      <c r="AK918" s="122" t="str">
        <f t="shared" si="198"/>
        <v>Verspreidbaar</v>
      </c>
      <c r="AL918" s="122">
        <f t="shared" si="194"/>
        <v>0</v>
      </c>
      <c r="AM918" s="848">
        <f t="shared" si="195"/>
        <v>0</v>
      </c>
      <c r="AN918" s="122" t="s">
        <v>38</v>
      </c>
      <c r="AO918" s="848">
        <f t="shared" si="193"/>
        <v>83.600000000000009</v>
      </c>
      <c r="AQ918" s="136">
        <v>17226</v>
      </c>
      <c r="AR918" s="817" t="s">
        <v>39</v>
      </c>
      <c r="AS918" s="135"/>
      <c r="AT918" s="135"/>
      <c r="AU918" s="135">
        <f t="shared" si="203"/>
        <v>17226</v>
      </c>
      <c r="AV918" s="133" t="str">
        <f>INDEX('Samenvoeging Bbk en pfas'!E:E,MATCH(Bestektabel!AU918,'Samenvoeging Bbk en pfas'!B:B,0))</f>
        <v>Verspreidbaar</v>
      </c>
      <c r="AW918" s="133" t="str">
        <f>INDEX('Samenvoeging Bbk en pfas'!F:F,MATCH(Bestektabel!AU918,'Samenvoeging Bbk en pfas'!B:B,0))</f>
        <v>Niet toepasbaar</v>
      </c>
      <c r="AX918" s="133" t="str">
        <f>INDEX('Samenvoeging Bbk en pfas'!G:G,MATCH(Bestektabel!AU918,'Samenvoeging Bbk en pfas'!B:B,0))</f>
        <v>Klasse A</v>
      </c>
      <c r="AY918" s="133" t="str">
        <f>INDEX('Samenvoeging Bbk en pfas'!H:H,MATCH(Bestektabel!AU918,'Samenvoeging Bbk en pfas'!B:B,0))</f>
        <v>GBT Landbodem</v>
      </c>
      <c r="AZ918" s="133" t="str">
        <f>INDEX('Samenvoeging Bbk en pfas'!I:I,MATCH(Bestektabel!AU918,'Samenvoeging Bbk en pfas'!B:B,0))</f>
        <v>GBT Waterbodem</v>
      </c>
      <c r="BA918" s="133" t="str">
        <f>INDEX('Samenvoeging Bbk en pfas'!J:J,MATCH(Bestektabel!AU918,'Samenvoeging Bbk en pfas'!B:B,0))</f>
        <v>GBT Waterbodem</v>
      </c>
      <c r="BC918" s="135" t="s">
        <v>38</v>
      </c>
      <c r="BD918" s="135" t="s">
        <v>38</v>
      </c>
      <c r="BE918" s="135" t="s">
        <v>38</v>
      </c>
      <c r="BF918" s="135" t="s">
        <v>38</v>
      </c>
      <c r="BG918" s="135" t="s">
        <v>38</v>
      </c>
      <c r="BH918" s="135" t="s">
        <v>38</v>
      </c>
      <c r="BI918" s="135" t="s">
        <v>38</v>
      </c>
    </row>
    <row r="919" spans="1:61" hidden="1" x14ac:dyDescent="0.2">
      <c r="A919" s="124">
        <v>1</v>
      </c>
      <c r="B919" s="118">
        <v>3410</v>
      </c>
      <c r="C919" s="118">
        <v>341030</v>
      </c>
      <c r="D919" s="519" t="s">
        <v>428</v>
      </c>
      <c r="E919" s="135">
        <v>10</v>
      </c>
      <c r="F919" s="514" t="s">
        <v>429</v>
      </c>
      <c r="G919" s="514" t="s">
        <v>430</v>
      </c>
      <c r="H919" s="133" t="s">
        <v>3594</v>
      </c>
      <c r="I919" s="137" t="s">
        <v>182</v>
      </c>
      <c r="J919" s="514" t="s">
        <v>449</v>
      </c>
      <c r="K919" s="133" t="s">
        <v>931</v>
      </c>
      <c r="L919" s="165" t="str">
        <f t="shared" si="199"/>
        <v>17227 - 180-058-00575</v>
      </c>
      <c r="M919" s="165" t="str">
        <f>INDEX('Export Project'!D:D,MATCH(Bestektabel!N885,'Export Project'!J:J,0))</f>
        <v>Nee</v>
      </c>
      <c r="N919" s="135">
        <v>5687</v>
      </c>
      <c r="O919" s="122">
        <f>INDEX('Export Project'!E:E,MATCH(Bestektabel!N919,'Export Project'!J:J,0))</f>
        <v>100</v>
      </c>
      <c r="P919" s="549">
        <f>INDEX('Export Project'!O:O,MATCH(Bestektabel!N919,'Export Project'!J:J,0))</f>
        <v>8.6</v>
      </c>
      <c r="Q919" s="139">
        <f>INDEX('Export Project'!V:V,MATCH(Bestektabel!N919,'Export Project'!J:J,0))</f>
        <v>-5.56</v>
      </c>
      <c r="R919" s="138" t="str">
        <f>INDEX('Export Project'!W:W,MATCH(Bestektabel!N885,'Export Project'!J:J,0))</f>
        <v>17-07-2019</v>
      </c>
      <c r="S919" s="139">
        <v>-5.77</v>
      </c>
      <c r="T919" s="137"/>
      <c r="U919" s="137" t="s">
        <v>3417</v>
      </c>
      <c r="V919" s="137"/>
      <c r="W919" s="133"/>
      <c r="X919" s="141"/>
      <c r="Y919" s="809">
        <v>3</v>
      </c>
      <c r="Z919" s="810">
        <v>3</v>
      </c>
      <c r="AA919" s="139">
        <f t="shared" si="204"/>
        <v>0.84999999999999964</v>
      </c>
      <c r="AB919" s="141"/>
      <c r="AC919" s="139">
        <v>-6.6199999999999992</v>
      </c>
      <c r="AD919" s="141"/>
      <c r="AE919" s="122">
        <f>INDEX('Export Project'!F:F,MATCH(N919,'Export Project'!J:J,0))</f>
        <v>38</v>
      </c>
      <c r="AF919" s="814">
        <f t="shared" si="200"/>
        <v>0.38</v>
      </c>
      <c r="AG919" s="135">
        <f>INDEX('Export Project'!G:G,MATCH(N919,'Export Project'!J:J,0))</f>
        <v>0</v>
      </c>
      <c r="AH919" s="135">
        <f t="shared" si="201"/>
        <v>0</v>
      </c>
      <c r="AI919" s="140" t="s">
        <v>175</v>
      </c>
      <c r="AJ919" s="122">
        <f t="shared" si="202"/>
        <v>41.800000000000004</v>
      </c>
      <c r="AK919" s="122" t="str">
        <f t="shared" si="198"/>
        <v>Verspreidbaar</v>
      </c>
      <c r="AL919" s="122">
        <f t="shared" si="194"/>
        <v>0</v>
      </c>
      <c r="AM919" s="848">
        <f t="shared" si="195"/>
        <v>0</v>
      </c>
      <c r="AN919" s="122" t="s">
        <v>38</v>
      </c>
      <c r="AO919" s="848">
        <f t="shared" si="193"/>
        <v>41.800000000000004</v>
      </c>
      <c r="AQ919" s="136">
        <v>17227</v>
      </c>
      <c r="AR919" s="817" t="s">
        <v>39</v>
      </c>
      <c r="AS919" s="135"/>
      <c r="AT919" s="135"/>
      <c r="AU919" s="135">
        <f t="shared" si="203"/>
        <v>17227</v>
      </c>
      <c r="AV919" s="133" t="str">
        <f>INDEX('Samenvoeging Bbk en pfas'!E:E,MATCH(Bestektabel!AU919,'Samenvoeging Bbk en pfas'!B:B,0))</f>
        <v>Verspreidbaar</v>
      </c>
      <c r="AW919" s="133" t="str">
        <f>INDEX('Samenvoeging Bbk en pfas'!F:F,MATCH(Bestektabel!AU919,'Samenvoeging Bbk en pfas'!B:B,0))</f>
        <v>Klasse Industrie</v>
      </c>
      <c r="AX919" s="133" t="str">
        <f>INDEX('Samenvoeging Bbk en pfas'!G:G,MATCH(Bestektabel!AU919,'Samenvoeging Bbk en pfas'!B:B,0))</f>
        <v>Klasse A</v>
      </c>
      <c r="AY919" s="133" t="str">
        <f>INDEX('Samenvoeging Bbk en pfas'!H:H,MATCH(Bestektabel!AU919,'Samenvoeging Bbk en pfas'!B:B,0))</f>
        <v>GBT Landbodem</v>
      </c>
      <c r="AZ919" s="133" t="str">
        <f>INDEX('Samenvoeging Bbk en pfas'!I:I,MATCH(Bestektabel!AU919,'Samenvoeging Bbk en pfas'!B:B,0))</f>
        <v>GBT Waterbodem</v>
      </c>
      <c r="BA919" s="133" t="str">
        <f>INDEX('Samenvoeging Bbk en pfas'!J:J,MATCH(Bestektabel!AU919,'Samenvoeging Bbk en pfas'!B:B,0))</f>
        <v>GBT Waterbodem</v>
      </c>
      <c r="BC919" s="135" t="s">
        <v>38</v>
      </c>
      <c r="BD919" s="135" t="s">
        <v>38</v>
      </c>
      <c r="BE919" s="135" t="s">
        <v>38</v>
      </c>
      <c r="BF919" s="135" t="s">
        <v>38</v>
      </c>
      <c r="BG919" s="135" t="s">
        <v>38</v>
      </c>
      <c r="BH919" s="135" t="s">
        <v>38</v>
      </c>
      <c r="BI919" s="135" t="s">
        <v>38</v>
      </c>
    </row>
    <row r="920" spans="1:61" hidden="1" x14ac:dyDescent="0.2">
      <c r="A920" s="124">
        <v>1</v>
      </c>
      <c r="B920" s="118">
        <v>3410</v>
      </c>
      <c r="C920" s="118">
        <v>341030</v>
      </c>
      <c r="D920" s="519" t="s">
        <v>428</v>
      </c>
      <c r="E920" s="135">
        <v>10</v>
      </c>
      <c r="F920" s="514" t="s">
        <v>429</v>
      </c>
      <c r="G920" s="514" t="s">
        <v>430</v>
      </c>
      <c r="H920" s="133" t="s">
        <v>3594</v>
      </c>
      <c r="I920" s="137" t="s">
        <v>182</v>
      </c>
      <c r="J920" s="514" t="s">
        <v>449</v>
      </c>
      <c r="K920" s="133" t="s">
        <v>931</v>
      </c>
      <c r="L920" s="165" t="str">
        <f t="shared" si="199"/>
        <v>17229 - 180-058-00575</v>
      </c>
      <c r="M920" s="165" t="str">
        <f>INDEX('Export Project'!D:D,MATCH(Bestektabel!N889,'Export Project'!J:J,0))</f>
        <v>Nee</v>
      </c>
      <c r="N920" s="135">
        <v>5689</v>
      </c>
      <c r="O920" s="122">
        <f>INDEX('Export Project'!E:E,MATCH(Bestektabel!N920,'Export Project'!J:J,0))</f>
        <v>50</v>
      </c>
      <c r="P920" s="549">
        <f>INDEX('Export Project'!O:O,MATCH(Bestektabel!N920,'Export Project'!J:J,0))</f>
        <v>11.1</v>
      </c>
      <c r="Q920" s="139">
        <f>INDEX('Export Project'!V:V,MATCH(Bestektabel!N920,'Export Project'!J:J,0))</f>
        <v>-5.56</v>
      </c>
      <c r="R920" s="138" t="str">
        <f>INDEX('Export Project'!W:W,MATCH(Bestektabel!N889,'Export Project'!J:J,0))</f>
        <v>17-07-2019</v>
      </c>
      <c r="S920" s="139">
        <v>-5.77</v>
      </c>
      <c r="T920" s="137"/>
      <c r="U920" s="137" t="s">
        <v>3417</v>
      </c>
      <c r="V920" s="137"/>
      <c r="W920" s="133"/>
      <c r="X920" s="141"/>
      <c r="Y920" s="809">
        <v>3</v>
      </c>
      <c r="Z920" s="810">
        <v>3</v>
      </c>
      <c r="AA920" s="139">
        <f t="shared" si="204"/>
        <v>0.84999999999999964</v>
      </c>
      <c r="AB920" s="141"/>
      <c r="AC920" s="139">
        <v>-6.6199999999999992</v>
      </c>
      <c r="AD920" s="141"/>
      <c r="AE920" s="122">
        <f>INDEX('Export Project'!F:F,MATCH(N920,'Export Project'!J:J,0))</f>
        <v>56</v>
      </c>
      <c r="AF920" s="814">
        <f t="shared" si="200"/>
        <v>1.1200000000000001</v>
      </c>
      <c r="AG920" s="135">
        <f>INDEX('Export Project'!G:G,MATCH(N920,'Export Project'!J:J,0))</f>
        <v>0</v>
      </c>
      <c r="AH920" s="135">
        <f t="shared" si="201"/>
        <v>0</v>
      </c>
      <c r="AI920" s="140" t="s">
        <v>176</v>
      </c>
      <c r="AJ920" s="122">
        <f t="shared" si="202"/>
        <v>61.600000000000009</v>
      </c>
      <c r="AK920" s="122" t="str">
        <f t="shared" si="198"/>
        <v>Verspreidbaar</v>
      </c>
      <c r="AL920" s="122">
        <f t="shared" si="194"/>
        <v>0</v>
      </c>
      <c r="AM920" s="848">
        <f t="shared" si="195"/>
        <v>0</v>
      </c>
      <c r="AN920" s="122" t="s">
        <v>38</v>
      </c>
      <c r="AO920" s="848">
        <f t="shared" si="193"/>
        <v>61.600000000000009</v>
      </c>
      <c r="AQ920" s="136">
        <v>17229</v>
      </c>
      <c r="AR920" s="817" t="s">
        <v>39</v>
      </c>
      <c r="AS920" s="135"/>
      <c r="AT920" s="135"/>
      <c r="AU920" s="135">
        <f t="shared" si="203"/>
        <v>17229</v>
      </c>
      <c r="AV920" s="133" t="str">
        <f>INDEX('Samenvoeging Bbk en pfas'!E:E,MATCH(Bestektabel!AU920,'Samenvoeging Bbk en pfas'!B:B,0))</f>
        <v>Verspreidbaar</v>
      </c>
      <c r="AW920" s="133" t="str">
        <f>INDEX('Samenvoeging Bbk en pfas'!F:F,MATCH(Bestektabel!AU920,'Samenvoeging Bbk en pfas'!B:B,0))</f>
        <v>Klasse Industrie</v>
      </c>
      <c r="AX920" s="133" t="str">
        <f>INDEX('Samenvoeging Bbk en pfas'!G:G,MATCH(Bestektabel!AU920,'Samenvoeging Bbk en pfas'!B:B,0))</f>
        <v>Klasse A</v>
      </c>
      <c r="AY920" s="133" t="str">
        <f>INDEX('Samenvoeging Bbk en pfas'!H:H,MATCH(Bestektabel!AU920,'Samenvoeging Bbk en pfas'!B:B,0))</f>
        <v>GBT Landbodem</v>
      </c>
      <c r="AZ920" s="133" t="str">
        <f>INDEX('Samenvoeging Bbk en pfas'!I:I,MATCH(Bestektabel!AU920,'Samenvoeging Bbk en pfas'!B:B,0))</f>
        <v>GBT Waterbodem</v>
      </c>
      <c r="BA920" s="133" t="str">
        <f>INDEX('Samenvoeging Bbk en pfas'!J:J,MATCH(Bestektabel!AU920,'Samenvoeging Bbk en pfas'!B:B,0))</f>
        <v>GBT Waterbodem</v>
      </c>
      <c r="BC920" s="135" t="s">
        <v>38</v>
      </c>
      <c r="BD920" s="135" t="s">
        <v>38</v>
      </c>
      <c r="BE920" s="135" t="s">
        <v>38</v>
      </c>
      <c r="BF920" s="135" t="s">
        <v>38</v>
      </c>
      <c r="BG920" s="135" t="s">
        <v>38</v>
      </c>
      <c r="BH920" s="135" t="s">
        <v>38</v>
      </c>
      <c r="BI920" s="135" t="s">
        <v>38</v>
      </c>
    </row>
    <row r="921" spans="1:61" hidden="1" x14ac:dyDescent="0.2">
      <c r="A921" s="124">
        <v>1</v>
      </c>
      <c r="B921" s="118">
        <v>3410</v>
      </c>
      <c r="C921" s="118">
        <v>341030</v>
      </c>
      <c r="D921" s="519" t="s">
        <v>428</v>
      </c>
      <c r="E921" s="135">
        <v>10</v>
      </c>
      <c r="F921" s="514" t="s">
        <v>429</v>
      </c>
      <c r="G921" s="514" t="s">
        <v>430</v>
      </c>
      <c r="H921" s="133" t="s">
        <v>3594</v>
      </c>
      <c r="I921" s="137" t="s">
        <v>182</v>
      </c>
      <c r="J921" s="514" t="s">
        <v>449</v>
      </c>
      <c r="K921" s="133" t="s">
        <v>931</v>
      </c>
      <c r="L921" s="165" t="str">
        <f t="shared" si="199"/>
        <v>17229 - 180-058-00575</v>
      </c>
      <c r="M921" s="165" t="str">
        <f>INDEX('Export Project'!D:D,MATCH(Bestektabel!N890,'Export Project'!J:J,0))</f>
        <v>Nee</v>
      </c>
      <c r="N921" s="135">
        <v>5690</v>
      </c>
      <c r="O921" s="122">
        <f>INDEX('Export Project'!E:E,MATCH(Bestektabel!N921,'Export Project'!J:J,0))</f>
        <v>50</v>
      </c>
      <c r="P921" s="549">
        <f>INDEX('Export Project'!O:O,MATCH(Bestektabel!N921,'Export Project'!J:J,0))</f>
        <v>10.6</v>
      </c>
      <c r="Q921" s="139">
        <f>INDEX('Export Project'!V:V,MATCH(Bestektabel!N921,'Export Project'!J:J,0))</f>
        <v>-5.56</v>
      </c>
      <c r="R921" s="138" t="str">
        <f>INDEX('Export Project'!W:W,MATCH(Bestektabel!N890,'Export Project'!J:J,0))</f>
        <v>17-07-2019</v>
      </c>
      <c r="S921" s="139">
        <v>-5.77</v>
      </c>
      <c r="T921" s="137"/>
      <c r="U921" s="137" t="s">
        <v>3417</v>
      </c>
      <c r="V921" s="137"/>
      <c r="W921" s="133"/>
      <c r="X921" s="141"/>
      <c r="Y921" s="809">
        <v>3</v>
      </c>
      <c r="Z921" s="810">
        <v>3</v>
      </c>
      <c r="AA921" s="139">
        <f t="shared" si="204"/>
        <v>0.84999999999999964</v>
      </c>
      <c r="AB921" s="141"/>
      <c r="AC921" s="139">
        <v>-6.6199999999999992</v>
      </c>
      <c r="AD921" s="141"/>
      <c r="AE921" s="122">
        <f>INDEX('Export Project'!F:F,MATCH(N921,'Export Project'!J:J,0))</f>
        <v>38</v>
      </c>
      <c r="AF921" s="814">
        <f t="shared" si="200"/>
        <v>0.76</v>
      </c>
      <c r="AG921" s="135">
        <f>INDEX('Export Project'!G:G,MATCH(N921,'Export Project'!J:J,0))</f>
        <v>0</v>
      </c>
      <c r="AH921" s="135">
        <f t="shared" si="201"/>
        <v>0</v>
      </c>
      <c r="AI921" s="140" t="s">
        <v>175</v>
      </c>
      <c r="AJ921" s="122">
        <f t="shared" si="202"/>
        <v>41.800000000000004</v>
      </c>
      <c r="AK921" s="122" t="str">
        <f t="shared" si="198"/>
        <v>Verspreidbaar</v>
      </c>
      <c r="AL921" s="122">
        <f t="shared" si="194"/>
        <v>0</v>
      </c>
      <c r="AM921" s="848">
        <f t="shared" si="195"/>
        <v>0</v>
      </c>
      <c r="AN921" s="122" t="s">
        <v>38</v>
      </c>
      <c r="AO921" s="848">
        <f t="shared" si="193"/>
        <v>41.800000000000004</v>
      </c>
      <c r="AQ921" s="136">
        <v>17229</v>
      </c>
      <c r="AR921" s="817" t="s">
        <v>39</v>
      </c>
      <c r="AS921" s="135"/>
      <c r="AT921" s="135"/>
      <c r="AU921" s="135">
        <f t="shared" si="203"/>
        <v>17229</v>
      </c>
      <c r="AV921" s="133" t="str">
        <f>INDEX('Samenvoeging Bbk en pfas'!E:E,MATCH(Bestektabel!AU921,'Samenvoeging Bbk en pfas'!B:B,0))</f>
        <v>Verspreidbaar</v>
      </c>
      <c r="AW921" s="133" t="str">
        <f>INDEX('Samenvoeging Bbk en pfas'!F:F,MATCH(Bestektabel!AU921,'Samenvoeging Bbk en pfas'!B:B,0))</f>
        <v>Klasse Industrie</v>
      </c>
      <c r="AX921" s="133" t="str">
        <f>INDEX('Samenvoeging Bbk en pfas'!G:G,MATCH(Bestektabel!AU921,'Samenvoeging Bbk en pfas'!B:B,0))</f>
        <v>Klasse A</v>
      </c>
      <c r="AY921" s="133" t="str">
        <f>INDEX('Samenvoeging Bbk en pfas'!H:H,MATCH(Bestektabel!AU921,'Samenvoeging Bbk en pfas'!B:B,0))</f>
        <v>GBT Landbodem</v>
      </c>
      <c r="AZ921" s="133" t="str">
        <f>INDEX('Samenvoeging Bbk en pfas'!I:I,MATCH(Bestektabel!AU921,'Samenvoeging Bbk en pfas'!B:B,0))</f>
        <v>GBT Waterbodem</v>
      </c>
      <c r="BA921" s="133" t="str">
        <f>INDEX('Samenvoeging Bbk en pfas'!J:J,MATCH(Bestektabel!AU921,'Samenvoeging Bbk en pfas'!B:B,0))</f>
        <v>GBT Waterbodem</v>
      </c>
      <c r="BC921" s="135" t="s">
        <v>38</v>
      </c>
      <c r="BD921" s="135" t="s">
        <v>38</v>
      </c>
      <c r="BE921" s="135" t="s">
        <v>38</v>
      </c>
      <c r="BF921" s="135" t="s">
        <v>38</v>
      </c>
      <c r="BG921" s="135" t="s">
        <v>38</v>
      </c>
      <c r="BH921" s="135" t="s">
        <v>38</v>
      </c>
      <c r="BI921" s="135" t="s">
        <v>38</v>
      </c>
    </row>
    <row r="922" spans="1:61" hidden="1" x14ac:dyDescent="0.2">
      <c r="A922" s="124">
        <v>1</v>
      </c>
      <c r="B922" s="118">
        <v>3410</v>
      </c>
      <c r="C922" s="118">
        <v>341030</v>
      </c>
      <c r="D922" s="519" t="s">
        <v>428</v>
      </c>
      <c r="E922" s="135">
        <v>10</v>
      </c>
      <c r="F922" s="514" t="s">
        <v>429</v>
      </c>
      <c r="G922" s="514" t="s">
        <v>430</v>
      </c>
      <c r="H922" s="133" t="s">
        <v>3594</v>
      </c>
      <c r="I922" s="137" t="s">
        <v>182</v>
      </c>
      <c r="J922" s="514" t="s">
        <v>449</v>
      </c>
      <c r="K922" s="133" t="s">
        <v>934</v>
      </c>
      <c r="L922" s="165" t="str">
        <f t="shared" si="199"/>
        <v>17496 - 180-058-01128</v>
      </c>
      <c r="M922" s="165" t="str">
        <f>INDEX('Export Project'!D:D,MATCH(Bestektabel!N891,'Export Project'!J:J,0))</f>
        <v>Nee</v>
      </c>
      <c r="N922" s="135">
        <v>5812</v>
      </c>
      <c r="O922" s="122">
        <f>INDEX('Export Project'!E:E,MATCH(Bestektabel!N922,'Export Project'!J:J,0))</f>
        <v>12</v>
      </c>
      <c r="P922" s="549">
        <f>INDEX('Export Project'!O:O,MATCH(Bestektabel!N922,'Export Project'!J:J,0))</f>
        <v>6.7</v>
      </c>
      <c r="Q922" s="139">
        <f>INDEX('Export Project'!V:V,MATCH(Bestektabel!N922,'Export Project'!J:J,0))</f>
        <v>-5.57</v>
      </c>
      <c r="R922" s="138" t="str">
        <f>INDEX('Export Project'!W:W,MATCH(Bestektabel!N891,'Export Project'!J:J,0))</f>
        <v>17-07-2019</v>
      </c>
      <c r="S922" s="139">
        <v>-5.77</v>
      </c>
      <c r="T922" s="137"/>
      <c r="U922" s="137" t="s">
        <v>3417</v>
      </c>
      <c r="V922" s="137"/>
      <c r="W922" s="133"/>
      <c r="X922" s="141"/>
      <c r="Y922" s="809">
        <v>3</v>
      </c>
      <c r="Z922" s="810">
        <v>3</v>
      </c>
      <c r="AA922" s="139">
        <f t="shared" si="204"/>
        <v>0.84999999999999964</v>
      </c>
      <c r="AB922" s="141"/>
      <c r="AC922" s="139">
        <v>-6.6199999999999992</v>
      </c>
      <c r="AD922" s="141"/>
      <c r="AE922" s="122">
        <f>INDEX('Export Project'!F:F,MATCH(N922,'Export Project'!J:J,0))</f>
        <v>2</v>
      </c>
      <c r="AF922" s="814">
        <f t="shared" si="200"/>
        <v>0.16666666666666666</v>
      </c>
      <c r="AG922" s="135">
        <f>INDEX('Export Project'!G:G,MATCH(N922,'Export Project'!J:J,0))</f>
        <v>0</v>
      </c>
      <c r="AH922" s="135">
        <f t="shared" si="201"/>
        <v>0</v>
      </c>
      <c r="AI922" s="140" t="s">
        <v>175</v>
      </c>
      <c r="AJ922" s="122">
        <f t="shared" si="202"/>
        <v>2.2000000000000002</v>
      </c>
      <c r="AK922" s="122" t="str">
        <f t="shared" si="198"/>
        <v>Verspreidbaar</v>
      </c>
      <c r="AL922" s="122">
        <f t="shared" si="194"/>
        <v>0</v>
      </c>
      <c r="AM922" s="848">
        <f t="shared" si="195"/>
        <v>0</v>
      </c>
      <c r="AN922" s="122" t="s">
        <v>38</v>
      </c>
      <c r="AO922" s="848">
        <f t="shared" ref="AO922:AO984" si="205">SUM(AM922+AJ922)</f>
        <v>2.2000000000000002</v>
      </c>
      <c r="AQ922" s="136">
        <v>17496</v>
      </c>
      <c r="AR922" s="817" t="s">
        <v>39</v>
      </c>
      <c r="AS922" s="135"/>
      <c r="AT922" s="135"/>
      <c r="AU922" s="135">
        <f t="shared" si="203"/>
        <v>17496</v>
      </c>
      <c r="AV922" s="133" t="str">
        <f>INDEX('Samenvoeging Bbk en pfas'!E:E,MATCH(Bestektabel!AU922,'Samenvoeging Bbk en pfas'!B:B,0))</f>
        <v>Verspreidbaar</v>
      </c>
      <c r="AW922" s="133" t="str">
        <f>INDEX('Samenvoeging Bbk en pfas'!F:F,MATCH(Bestektabel!AU922,'Samenvoeging Bbk en pfas'!B:B,0))</f>
        <v>Klasse Industrie</v>
      </c>
      <c r="AX922" s="133" t="str">
        <f>INDEX('Samenvoeging Bbk en pfas'!G:G,MATCH(Bestektabel!AU922,'Samenvoeging Bbk en pfas'!B:B,0))</f>
        <v>Klasse A</v>
      </c>
      <c r="AY922" s="133" t="str">
        <f>INDEX('Samenvoeging Bbk en pfas'!H:H,MATCH(Bestektabel!AU922,'Samenvoeging Bbk en pfas'!B:B,0))</f>
        <v>GBT Landbodem</v>
      </c>
      <c r="AZ922" s="133" t="str">
        <f>INDEX('Samenvoeging Bbk en pfas'!I:I,MATCH(Bestektabel!AU922,'Samenvoeging Bbk en pfas'!B:B,0))</f>
        <v>GBT Waterbodem</v>
      </c>
      <c r="BA922" s="133" t="str">
        <f>INDEX('Samenvoeging Bbk en pfas'!J:J,MATCH(Bestektabel!AU922,'Samenvoeging Bbk en pfas'!B:B,0))</f>
        <v>GBT Waterbodem</v>
      </c>
      <c r="BC922" s="135" t="s">
        <v>38</v>
      </c>
      <c r="BD922" s="135" t="s">
        <v>38</v>
      </c>
      <c r="BE922" s="135" t="s">
        <v>38</v>
      </c>
      <c r="BF922" s="135" t="s">
        <v>38</v>
      </c>
      <c r="BG922" s="135" t="s">
        <v>38</v>
      </c>
      <c r="BH922" s="135" t="s">
        <v>38</v>
      </c>
      <c r="BI922" s="135" t="s">
        <v>38</v>
      </c>
    </row>
    <row r="923" spans="1:61" hidden="1" x14ac:dyDescent="0.2">
      <c r="A923" s="124">
        <v>1</v>
      </c>
      <c r="B923" s="118">
        <v>3410</v>
      </c>
      <c r="C923" s="118">
        <v>341040</v>
      </c>
      <c r="D923" s="519" t="s">
        <v>428</v>
      </c>
      <c r="E923" s="135">
        <v>10</v>
      </c>
      <c r="F923" s="514" t="s">
        <v>429</v>
      </c>
      <c r="G923" s="514" t="s">
        <v>430</v>
      </c>
      <c r="H923" s="133" t="s">
        <v>3594</v>
      </c>
      <c r="I923" s="137" t="s">
        <v>182</v>
      </c>
      <c r="J923" s="514" t="s">
        <v>449</v>
      </c>
      <c r="K923" s="133" t="s">
        <v>931</v>
      </c>
      <c r="L923" s="165" t="str">
        <f t="shared" si="199"/>
        <v>17240 - 180-058-00575</v>
      </c>
      <c r="M923" s="165" t="str">
        <f>INDEX('Export Project'!D:D,MATCH(Bestektabel!N892,'Export Project'!J:J,0))</f>
        <v>Nee</v>
      </c>
      <c r="N923" s="135">
        <v>5695</v>
      </c>
      <c r="O923" s="122">
        <f>INDEX('Export Project'!E:E,MATCH(Bestektabel!N923,'Export Project'!J:J,0))</f>
        <v>96</v>
      </c>
      <c r="P923" s="549">
        <f>INDEX('Export Project'!O:O,MATCH(Bestektabel!N923,'Export Project'!J:J,0))</f>
        <v>10.9</v>
      </c>
      <c r="Q923" s="139">
        <f>INDEX('Export Project'!V:V,MATCH(Bestektabel!N923,'Export Project'!J:J,0))</f>
        <v>-5.56</v>
      </c>
      <c r="R923" s="138" t="str">
        <f>INDEX('Export Project'!W:W,MATCH(Bestektabel!N892,'Export Project'!J:J,0))</f>
        <v>22-07-2019</v>
      </c>
      <c r="S923" s="139">
        <v>-5.77</v>
      </c>
      <c r="T923" s="137"/>
      <c r="U923" s="137" t="s">
        <v>3417</v>
      </c>
      <c r="V923" s="137"/>
      <c r="W923" s="133"/>
      <c r="X923" s="141"/>
      <c r="Y923" s="809">
        <v>3</v>
      </c>
      <c r="Z923" s="810">
        <v>3</v>
      </c>
      <c r="AA923" s="139">
        <f t="shared" si="204"/>
        <v>0.84999999999999964</v>
      </c>
      <c r="AB923" s="141"/>
      <c r="AC923" s="139">
        <v>-6.6199999999999992</v>
      </c>
      <c r="AD923" s="141"/>
      <c r="AE923" s="122">
        <f>INDEX('Export Project'!F:F,MATCH(N923,'Export Project'!J:J,0))</f>
        <v>74</v>
      </c>
      <c r="AF923" s="814">
        <f t="shared" si="200"/>
        <v>0.77083333333333337</v>
      </c>
      <c r="AG923" s="135">
        <f>INDEX('Export Project'!G:G,MATCH(N923,'Export Project'!J:J,0))</f>
        <v>0</v>
      </c>
      <c r="AH923" s="135">
        <f t="shared" si="201"/>
        <v>0</v>
      </c>
      <c r="AI923" s="140" t="s">
        <v>175</v>
      </c>
      <c r="AJ923" s="122">
        <f t="shared" si="202"/>
        <v>81.400000000000006</v>
      </c>
      <c r="AK923" s="122" t="str">
        <f t="shared" si="198"/>
        <v>Verspreidbaar</v>
      </c>
      <c r="AL923" s="122">
        <f t="shared" si="194"/>
        <v>0</v>
      </c>
      <c r="AM923" s="848">
        <f t="shared" si="195"/>
        <v>0</v>
      </c>
      <c r="AN923" s="122" t="s">
        <v>38</v>
      </c>
      <c r="AO923" s="848">
        <f t="shared" si="205"/>
        <v>81.400000000000006</v>
      </c>
      <c r="AQ923" s="136">
        <v>17240</v>
      </c>
      <c r="AR923" s="817" t="s">
        <v>39</v>
      </c>
      <c r="AS923" s="135"/>
      <c r="AT923" s="135"/>
      <c r="AU923" s="135">
        <f t="shared" si="203"/>
        <v>17240</v>
      </c>
      <c r="AV923" s="133" t="str">
        <f>INDEX('Samenvoeging Bbk en pfas'!E:E,MATCH(Bestektabel!AU923,'Samenvoeging Bbk en pfas'!B:B,0))</f>
        <v>Verspreidbaar</v>
      </c>
      <c r="AW923" s="133" t="str">
        <f>INDEX('Samenvoeging Bbk en pfas'!F:F,MATCH(Bestektabel!AU923,'Samenvoeging Bbk en pfas'!B:B,0))</f>
        <v>Niet toepasbaar</v>
      </c>
      <c r="AX923" s="133" t="str">
        <f>INDEX('Samenvoeging Bbk en pfas'!G:G,MATCH(Bestektabel!AU923,'Samenvoeging Bbk en pfas'!B:B,0))</f>
        <v>Klasse A</v>
      </c>
      <c r="AY923" s="133" t="str">
        <f>INDEX('Samenvoeging Bbk en pfas'!H:H,MATCH(Bestektabel!AU923,'Samenvoeging Bbk en pfas'!B:B,0))</f>
        <v>GBT Landbodem</v>
      </c>
      <c r="AZ923" s="133" t="str">
        <f>INDEX('Samenvoeging Bbk en pfas'!I:I,MATCH(Bestektabel!AU923,'Samenvoeging Bbk en pfas'!B:B,0))</f>
        <v>GBT Waterbodem</v>
      </c>
      <c r="BA923" s="133" t="str">
        <f>INDEX('Samenvoeging Bbk en pfas'!J:J,MATCH(Bestektabel!AU923,'Samenvoeging Bbk en pfas'!B:B,0))</f>
        <v>GBT Waterbodem</v>
      </c>
      <c r="BC923" s="135" t="s">
        <v>38</v>
      </c>
      <c r="BD923" s="135" t="s">
        <v>38</v>
      </c>
      <c r="BE923" s="135" t="s">
        <v>38</v>
      </c>
      <c r="BF923" s="135" t="s">
        <v>38</v>
      </c>
      <c r="BG923" s="135" t="s">
        <v>38</v>
      </c>
      <c r="BH923" s="135" t="s">
        <v>38</v>
      </c>
      <c r="BI923" s="135" t="s">
        <v>38</v>
      </c>
    </row>
    <row r="924" spans="1:61" hidden="1" x14ac:dyDescent="0.2">
      <c r="A924" s="124">
        <v>1</v>
      </c>
      <c r="B924" s="118">
        <v>3410</v>
      </c>
      <c r="C924" s="118">
        <v>341030</v>
      </c>
      <c r="D924" s="519" t="s">
        <v>428</v>
      </c>
      <c r="E924" s="135">
        <v>10</v>
      </c>
      <c r="F924" s="514" t="s">
        <v>429</v>
      </c>
      <c r="G924" s="514" t="s">
        <v>430</v>
      </c>
      <c r="H924" s="133" t="s">
        <v>3594</v>
      </c>
      <c r="I924" s="137" t="s">
        <v>182</v>
      </c>
      <c r="J924" s="514" t="s">
        <v>449</v>
      </c>
      <c r="K924" s="133" t="s">
        <v>937</v>
      </c>
      <c r="L924" s="165" t="str">
        <f t="shared" si="199"/>
        <v>17231 - 180-058-00189</v>
      </c>
      <c r="M924" s="165" t="str">
        <f>INDEX('Export Project'!D:D,MATCH(Bestektabel!N893,'Export Project'!J:J,0))</f>
        <v>Nee</v>
      </c>
      <c r="N924" s="135">
        <v>5804</v>
      </c>
      <c r="O924" s="122">
        <f>INDEX('Export Project'!E:E,MATCH(Bestektabel!N924,'Export Project'!J:J,0))</f>
        <v>104</v>
      </c>
      <c r="P924" s="549">
        <f>INDEX('Export Project'!O:O,MATCH(Bestektabel!N924,'Export Project'!J:J,0))</f>
        <v>10.4</v>
      </c>
      <c r="Q924" s="139">
        <f>INDEX('Export Project'!V:V,MATCH(Bestektabel!N924,'Export Project'!J:J,0))</f>
        <v>-5.6</v>
      </c>
      <c r="R924" s="138" t="str">
        <f>INDEX('Export Project'!W:W,MATCH(Bestektabel!N893,'Export Project'!J:J,0))</f>
        <v>22-07-2019</v>
      </c>
      <c r="S924" s="139">
        <v>-5.77</v>
      </c>
      <c r="T924" s="137"/>
      <c r="U924" s="137" t="s">
        <v>3417</v>
      </c>
      <c r="V924" s="137"/>
      <c r="W924" s="133"/>
      <c r="X924" s="141"/>
      <c r="Y924" s="809">
        <v>3</v>
      </c>
      <c r="Z924" s="810">
        <v>3</v>
      </c>
      <c r="AA924" s="139">
        <f t="shared" si="204"/>
        <v>0.84999999999999964</v>
      </c>
      <c r="AB924" s="141"/>
      <c r="AC924" s="139">
        <v>-6.6199999999999992</v>
      </c>
      <c r="AD924" s="141"/>
      <c r="AE924" s="122">
        <f>INDEX('Export Project'!F:F,MATCH(N924,'Export Project'!J:J,0))</f>
        <v>43</v>
      </c>
      <c r="AF924" s="814">
        <f t="shared" si="200"/>
        <v>0.41346153846153844</v>
      </c>
      <c r="AG924" s="135">
        <f>INDEX('Export Project'!G:G,MATCH(N924,'Export Project'!J:J,0))</f>
        <v>0</v>
      </c>
      <c r="AH924" s="135">
        <f t="shared" si="201"/>
        <v>0</v>
      </c>
      <c r="AI924" s="140" t="s">
        <v>175</v>
      </c>
      <c r="AJ924" s="122">
        <f t="shared" si="202"/>
        <v>47.300000000000004</v>
      </c>
      <c r="AK924" s="122" t="str">
        <f t="shared" si="198"/>
        <v>Verspreidbaar</v>
      </c>
      <c r="AL924" s="122">
        <f t="shared" si="194"/>
        <v>0</v>
      </c>
      <c r="AM924" s="848">
        <f t="shared" si="195"/>
        <v>0</v>
      </c>
      <c r="AN924" s="122" t="s">
        <v>38</v>
      </c>
      <c r="AO924" s="848">
        <f t="shared" si="205"/>
        <v>47.300000000000004</v>
      </c>
      <c r="AQ924" s="136">
        <v>17231</v>
      </c>
      <c r="AR924" s="817" t="s">
        <v>39</v>
      </c>
      <c r="AS924" s="135"/>
      <c r="AT924" s="135"/>
      <c r="AU924" s="135">
        <f t="shared" si="203"/>
        <v>17231</v>
      </c>
      <c r="AV924" s="133" t="str">
        <f>INDEX('Samenvoeging Bbk en pfas'!E:E,MATCH(Bestektabel!AU924,'Samenvoeging Bbk en pfas'!B:B,0))</f>
        <v>Verspreidbaar</v>
      </c>
      <c r="AW924" s="133" t="str">
        <f>INDEX('Samenvoeging Bbk en pfas'!F:F,MATCH(Bestektabel!AU924,'Samenvoeging Bbk en pfas'!B:B,0))</f>
        <v>Klasse Industrie</v>
      </c>
      <c r="AX924" s="133" t="str">
        <f>INDEX('Samenvoeging Bbk en pfas'!G:G,MATCH(Bestektabel!AU924,'Samenvoeging Bbk en pfas'!B:B,0))</f>
        <v>Klasse A</v>
      </c>
      <c r="AY924" s="133" t="str">
        <f>INDEX('Samenvoeging Bbk en pfas'!H:H,MATCH(Bestektabel!AU924,'Samenvoeging Bbk en pfas'!B:B,0))</f>
        <v>GBT Landbodem</v>
      </c>
      <c r="AZ924" s="133" t="str">
        <f>INDEX('Samenvoeging Bbk en pfas'!I:I,MATCH(Bestektabel!AU924,'Samenvoeging Bbk en pfas'!B:B,0))</f>
        <v>GBT Waterbodem</v>
      </c>
      <c r="BA924" s="133" t="str">
        <f>INDEX('Samenvoeging Bbk en pfas'!J:J,MATCH(Bestektabel!AU924,'Samenvoeging Bbk en pfas'!B:B,0))</f>
        <v>GBT Waterbodem</v>
      </c>
      <c r="BC924" s="135" t="s">
        <v>38</v>
      </c>
      <c r="BD924" s="135" t="s">
        <v>38</v>
      </c>
      <c r="BE924" s="135" t="s">
        <v>38</v>
      </c>
      <c r="BF924" s="135" t="s">
        <v>38</v>
      </c>
      <c r="BG924" s="135" t="s">
        <v>38</v>
      </c>
      <c r="BH924" s="135" t="s">
        <v>38</v>
      </c>
      <c r="BI924" s="135" t="s">
        <v>38</v>
      </c>
    </row>
    <row r="925" spans="1:61" hidden="1" x14ac:dyDescent="0.2">
      <c r="A925" s="124">
        <v>1</v>
      </c>
      <c r="B925" s="118">
        <v>3410</v>
      </c>
      <c r="C925" s="118">
        <v>341030</v>
      </c>
      <c r="D925" s="519" t="s">
        <v>428</v>
      </c>
      <c r="E925" s="135">
        <v>10</v>
      </c>
      <c r="F925" s="514" t="s">
        <v>429</v>
      </c>
      <c r="G925" s="514" t="s">
        <v>430</v>
      </c>
      <c r="H925" s="133" t="s">
        <v>3594</v>
      </c>
      <c r="I925" s="137" t="s">
        <v>182</v>
      </c>
      <c r="J925" s="514" t="s">
        <v>449</v>
      </c>
      <c r="K925" s="133" t="s">
        <v>944</v>
      </c>
      <c r="L925" s="165" t="str">
        <f t="shared" si="199"/>
        <v>17236 - 180-058-00553</v>
      </c>
      <c r="M925" s="165" t="str">
        <f>INDEX('Export Project'!D:D,MATCH(Bestektabel!N894,'Export Project'!J:J,0))</f>
        <v>Nee</v>
      </c>
      <c r="N925" s="135">
        <v>5675</v>
      </c>
      <c r="O925" s="122">
        <f>INDEX('Export Project'!E:E,MATCH(Bestektabel!N925,'Export Project'!J:J,0))</f>
        <v>24</v>
      </c>
      <c r="P925" s="549">
        <f>INDEX('Export Project'!O:O,MATCH(Bestektabel!N925,'Export Project'!J:J,0))</f>
        <v>12.2</v>
      </c>
      <c r="Q925" s="139">
        <f>INDEX('Export Project'!V:V,MATCH(Bestektabel!N925,'Export Project'!J:J,0))</f>
        <v>-5.57</v>
      </c>
      <c r="R925" s="138" t="str">
        <f>INDEX('Export Project'!W:W,MATCH(Bestektabel!N894,'Export Project'!J:J,0))</f>
        <v>17-07-2019</v>
      </c>
      <c r="S925" s="139">
        <v>-5.77</v>
      </c>
      <c r="T925" s="137"/>
      <c r="U925" s="137" t="s">
        <v>3417</v>
      </c>
      <c r="V925" s="137"/>
      <c r="W925" s="133"/>
      <c r="X925" s="141"/>
      <c r="Y925" s="811" t="s">
        <v>40</v>
      </c>
      <c r="Z925" s="812" t="s">
        <v>40</v>
      </c>
      <c r="AA925" s="139" t="s">
        <v>40</v>
      </c>
      <c r="AB925" s="141"/>
      <c r="AC925" s="520" t="s">
        <v>40</v>
      </c>
      <c r="AD925" s="141"/>
      <c r="AE925" s="122">
        <f>INDEX('Export Project'!F:F,MATCH(N925,'Export Project'!J:J,0))</f>
        <v>36</v>
      </c>
      <c r="AF925" s="814">
        <f t="shared" si="200"/>
        <v>1.5</v>
      </c>
      <c r="AG925" s="135">
        <f>INDEX('Export Project'!G:G,MATCH(N925,'Export Project'!J:J,0))</f>
        <v>0</v>
      </c>
      <c r="AH925" s="135">
        <f t="shared" si="201"/>
        <v>0</v>
      </c>
      <c r="AI925" s="140" t="s">
        <v>176</v>
      </c>
      <c r="AJ925" s="122">
        <f t="shared" si="202"/>
        <v>39.6</v>
      </c>
      <c r="AK925" s="122" t="str">
        <f t="shared" si="198"/>
        <v>Verspreidbaar</v>
      </c>
      <c r="AL925" s="122">
        <f t="shared" si="194"/>
        <v>0</v>
      </c>
      <c r="AM925" s="848">
        <f t="shared" si="195"/>
        <v>0</v>
      </c>
      <c r="AN925" s="122" t="s">
        <v>38</v>
      </c>
      <c r="AO925" s="848">
        <f t="shared" si="205"/>
        <v>39.6</v>
      </c>
      <c r="AQ925" s="136">
        <v>17236</v>
      </c>
      <c r="AR925" s="817" t="s">
        <v>39</v>
      </c>
      <c r="AS925" s="135"/>
      <c r="AT925" s="135"/>
      <c r="AU925" s="135">
        <f t="shared" si="203"/>
        <v>17236</v>
      </c>
      <c r="AV925" s="133" t="str">
        <f>INDEX('Samenvoeging Bbk en pfas'!E:E,MATCH(Bestektabel!AU925,'Samenvoeging Bbk en pfas'!B:B,0))</f>
        <v>Verspreidbaar</v>
      </c>
      <c r="AW925" s="133" t="str">
        <f>INDEX('Samenvoeging Bbk en pfas'!F:F,MATCH(Bestektabel!AU925,'Samenvoeging Bbk en pfas'!B:B,0))</f>
        <v>Klasse Industrie</v>
      </c>
      <c r="AX925" s="133" t="str">
        <f>INDEX('Samenvoeging Bbk en pfas'!G:G,MATCH(Bestektabel!AU925,'Samenvoeging Bbk en pfas'!B:B,0))</f>
        <v>Klasse A</v>
      </c>
      <c r="AY925" s="133" t="str">
        <f>INDEX('Samenvoeging Bbk en pfas'!H:H,MATCH(Bestektabel!AU925,'Samenvoeging Bbk en pfas'!B:B,0))</f>
        <v>GBT Landbodem</v>
      </c>
      <c r="AZ925" s="133" t="str">
        <f>INDEX('Samenvoeging Bbk en pfas'!I:I,MATCH(Bestektabel!AU925,'Samenvoeging Bbk en pfas'!B:B,0))</f>
        <v>GBT Waterbodem</v>
      </c>
      <c r="BA925" s="133" t="str">
        <f>INDEX('Samenvoeging Bbk en pfas'!J:J,MATCH(Bestektabel!AU925,'Samenvoeging Bbk en pfas'!B:B,0))</f>
        <v>GBT Waterbodem</v>
      </c>
      <c r="BC925" s="135" t="s">
        <v>38</v>
      </c>
      <c r="BD925" s="135" t="s">
        <v>38</v>
      </c>
      <c r="BE925" s="135" t="s">
        <v>38</v>
      </c>
      <c r="BF925" s="135" t="s">
        <v>38</v>
      </c>
      <c r="BG925" s="135" t="s">
        <v>38</v>
      </c>
      <c r="BH925" s="135" t="s">
        <v>38</v>
      </c>
      <c r="BI925" s="135" t="s">
        <v>38</v>
      </c>
    </row>
    <row r="926" spans="1:61" hidden="1" x14ac:dyDescent="0.2">
      <c r="A926" s="124">
        <v>1</v>
      </c>
      <c r="B926" s="118">
        <v>3410</v>
      </c>
      <c r="C926" s="118">
        <v>341030</v>
      </c>
      <c r="D926" s="519" t="s">
        <v>428</v>
      </c>
      <c r="E926" s="135">
        <v>10</v>
      </c>
      <c r="F926" s="514" t="s">
        <v>429</v>
      </c>
      <c r="G926" s="514" t="s">
        <v>430</v>
      </c>
      <c r="H926" s="133" t="s">
        <v>3594</v>
      </c>
      <c r="I926" s="137" t="s">
        <v>182</v>
      </c>
      <c r="J926" s="514" t="s">
        <v>449</v>
      </c>
      <c r="K926" s="133" t="s">
        <v>945</v>
      </c>
      <c r="L926" s="165" t="str">
        <f t="shared" si="199"/>
        <v>17236 - 180-058-00922</v>
      </c>
      <c r="M926" s="165" t="str">
        <f>INDEX('Export Project'!D:D,MATCH(Bestektabel!N895,'Export Project'!J:J,0))</f>
        <v>Nee</v>
      </c>
      <c r="N926" s="135">
        <v>5671</v>
      </c>
      <c r="O926" s="122">
        <f>INDEX('Export Project'!E:E,MATCH(Bestektabel!N926,'Export Project'!J:J,0))</f>
        <v>49</v>
      </c>
      <c r="P926" s="549">
        <f>INDEX('Export Project'!O:O,MATCH(Bestektabel!N926,'Export Project'!J:J,0))</f>
        <v>6.4</v>
      </c>
      <c r="Q926" s="139">
        <f>INDEX('Export Project'!V:V,MATCH(Bestektabel!N926,'Export Project'!J:J,0))</f>
        <v>-5.57</v>
      </c>
      <c r="R926" s="138" t="str">
        <f>INDEX('Export Project'!W:W,MATCH(Bestektabel!N895,'Export Project'!J:J,0))</f>
        <v>17-07-2019</v>
      </c>
      <c r="S926" s="139">
        <v>-5.77</v>
      </c>
      <c r="T926" s="137"/>
      <c r="U926" s="137" t="s">
        <v>3417</v>
      </c>
      <c r="V926" s="137"/>
      <c r="W926" s="133"/>
      <c r="X926" s="141"/>
      <c r="Y926" s="811" t="s">
        <v>40</v>
      </c>
      <c r="Z926" s="812" t="s">
        <v>40</v>
      </c>
      <c r="AA926" s="139" t="s">
        <v>40</v>
      </c>
      <c r="AB926" s="141"/>
      <c r="AC926" s="520" t="s">
        <v>40</v>
      </c>
      <c r="AD926" s="141"/>
      <c r="AE926" s="122">
        <f>INDEX('Export Project'!F:F,MATCH(N926,'Export Project'!J:J,0))</f>
        <v>56</v>
      </c>
      <c r="AF926" s="814">
        <f t="shared" si="200"/>
        <v>1.1428571428571428</v>
      </c>
      <c r="AG926" s="135">
        <f>INDEX('Export Project'!G:G,MATCH(N926,'Export Project'!J:J,0))</f>
        <v>0</v>
      </c>
      <c r="AH926" s="135">
        <f t="shared" si="201"/>
        <v>0</v>
      </c>
      <c r="AI926" s="140" t="s">
        <v>176</v>
      </c>
      <c r="AJ926" s="122">
        <f t="shared" si="202"/>
        <v>61.600000000000009</v>
      </c>
      <c r="AK926" s="122" t="str">
        <f t="shared" si="198"/>
        <v>Verspreidbaar</v>
      </c>
      <c r="AL926" s="122">
        <f t="shared" si="194"/>
        <v>0</v>
      </c>
      <c r="AM926" s="848">
        <f t="shared" si="195"/>
        <v>0</v>
      </c>
      <c r="AN926" s="122" t="s">
        <v>38</v>
      </c>
      <c r="AO926" s="848">
        <f t="shared" si="205"/>
        <v>61.600000000000009</v>
      </c>
      <c r="AQ926" s="136">
        <v>17236</v>
      </c>
      <c r="AR926" s="817" t="s">
        <v>39</v>
      </c>
      <c r="AS926" s="135"/>
      <c r="AT926" s="135"/>
      <c r="AU926" s="135">
        <f t="shared" si="203"/>
        <v>17236</v>
      </c>
      <c r="AV926" s="133" t="str">
        <f>INDEX('Samenvoeging Bbk en pfas'!E:E,MATCH(Bestektabel!AU926,'Samenvoeging Bbk en pfas'!B:B,0))</f>
        <v>Verspreidbaar</v>
      </c>
      <c r="AW926" s="133" t="str">
        <f>INDEX('Samenvoeging Bbk en pfas'!F:F,MATCH(Bestektabel!AU926,'Samenvoeging Bbk en pfas'!B:B,0))</f>
        <v>Klasse Industrie</v>
      </c>
      <c r="AX926" s="133" t="str">
        <f>INDEX('Samenvoeging Bbk en pfas'!G:G,MATCH(Bestektabel!AU926,'Samenvoeging Bbk en pfas'!B:B,0))</f>
        <v>Klasse A</v>
      </c>
      <c r="AY926" s="133" t="str">
        <f>INDEX('Samenvoeging Bbk en pfas'!H:H,MATCH(Bestektabel!AU926,'Samenvoeging Bbk en pfas'!B:B,0))</f>
        <v>GBT Landbodem</v>
      </c>
      <c r="AZ926" s="133" t="str">
        <f>INDEX('Samenvoeging Bbk en pfas'!I:I,MATCH(Bestektabel!AU926,'Samenvoeging Bbk en pfas'!B:B,0))</f>
        <v>GBT Waterbodem</v>
      </c>
      <c r="BA926" s="133" t="str">
        <f>INDEX('Samenvoeging Bbk en pfas'!J:J,MATCH(Bestektabel!AU926,'Samenvoeging Bbk en pfas'!B:B,0))</f>
        <v>GBT Waterbodem</v>
      </c>
      <c r="BC926" s="135" t="s">
        <v>38</v>
      </c>
      <c r="BD926" s="135" t="s">
        <v>38</v>
      </c>
      <c r="BE926" s="135" t="s">
        <v>38</v>
      </c>
      <c r="BF926" s="135" t="s">
        <v>38</v>
      </c>
      <c r="BG926" s="135" t="s">
        <v>38</v>
      </c>
      <c r="BH926" s="135" t="s">
        <v>38</v>
      </c>
      <c r="BI926" s="135" t="s">
        <v>38</v>
      </c>
    </row>
    <row r="927" spans="1:61" hidden="1" x14ac:dyDescent="0.2">
      <c r="A927" s="124">
        <v>1</v>
      </c>
      <c r="B927" s="118">
        <v>3410</v>
      </c>
      <c r="C927" s="118">
        <v>341030</v>
      </c>
      <c r="D927" s="519" t="s">
        <v>428</v>
      </c>
      <c r="E927" s="135">
        <v>10</v>
      </c>
      <c r="F927" s="514" t="s">
        <v>429</v>
      </c>
      <c r="G927" s="514" t="s">
        <v>430</v>
      </c>
      <c r="H927" s="133" t="s">
        <v>3594</v>
      </c>
      <c r="I927" s="137" t="s">
        <v>182</v>
      </c>
      <c r="J927" s="514" t="s">
        <v>449</v>
      </c>
      <c r="K927" s="133" t="s">
        <v>945</v>
      </c>
      <c r="L927" s="165" t="str">
        <f t="shared" si="199"/>
        <v>17236 - 180-058-00922</v>
      </c>
      <c r="M927" s="165" t="str">
        <f>INDEX('Export Project'!D:D,MATCH(Bestektabel!N896,'Export Project'!J:J,0))</f>
        <v>Nee</v>
      </c>
      <c r="N927" s="135">
        <v>5672</v>
      </c>
      <c r="O927" s="122">
        <f>INDEX('Export Project'!E:E,MATCH(Bestektabel!N927,'Export Project'!J:J,0))</f>
        <v>106</v>
      </c>
      <c r="P927" s="549">
        <f>INDEX('Export Project'!O:O,MATCH(Bestektabel!N927,'Export Project'!J:J,0))</f>
        <v>7.3</v>
      </c>
      <c r="Q927" s="139">
        <f>INDEX('Export Project'!V:V,MATCH(Bestektabel!N927,'Export Project'!J:J,0))</f>
        <v>-5.57</v>
      </c>
      <c r="R927" s="138" t="str">
        <f>INDEX('Export Project'!W:W,MATCH(Bestektabel!N896,'Export Project'!J:J,0))</f>
        <v>17-07-2019</v>
      </c>
      <c r="S927" s="139">
        <v>-5.77</v>
      </c>
      <c r="T927" s="137"/>
      <c r="U927" s="137" t="s">
        <v>3417</v>
      </c>
      <c r="V927" s="137"/>
      <c r="W927" s="133"/>
      <c r="X927" s="141"/>
      <c r="Y927" s="809">
        <v>3</v>
      </c>
      <c r="Z927" s="810">
        <v>3</v>
      </c>
      <c r="AA927" s="139">
        <f t="shared" ref="AA927:AA936" si="206">S927-AC927</f>
        <v>0.84999999999999964</v>
      </c>
      <c r="AB927" s="141"/>
      <c r="AC927" s="139">
        <v>-6.6199999999999992</v>
      </c>
      <c r="AD927" s="141"/>
      <c r="AE927" s="122">
        <f>INDEX('Export Project'!F:F,MATCH(N927,'Export Project'!J:J,0))</f>
        <v>146</v>
      </c>
      <c r="AF927" s="814">
        <f t="shared" si="200"/>
        <v>1.3773584905660377</v>
      </c>
      <c r="AG927" s="135">
        <f>INDEX('Export Project'!G:G,MATCH(N927,'Export Project'!J:J,0))</f>
        <v>0</v>
      </c>
      <c r="AH927" s="135">
        <f t="shared" si="201"/>
        <v>0</v>
      </c>
      <c r="AI927" s="140" t="s">
        <v>176</v>
      </c>
      <c r="AJ927" s="122">
        <f t="shared" si="202"/>
        <v>160.60000000000002</v>
      </c>
      <c r="AK927" s="122" t="str">
        <f t="shared" si="198"/>
        <v>Verspreidbaar</v>
      </c>
      <c r="AL927" s="122">
        <f t="shared" si="194"/>
        <v>0</v>
      </c>
      <c r="AM927" s="848">
        <f t="shared" si="195"/>
        <v>0</v>
      </c>
      <c r="AN927" s="122" t="s">
        <v>38</v>
      </c>
      <c r="AO927" s="848">
        <f t="shared" si="205"/>
        <v>160.60000000000002</v>
      </c>
      <c r="AQ927" s="136">
        <v>17236</v>
      </c>
      <c r="AR927" s="817" t="s">
        <v>39</v>
      </c>
      <c r="AS927" s="135"/>
      <c r="AT927" s="135"/>
      <c r="AU927" s="135">
        <f t="shared" si="203"/>
        <v>17236</v>
      </c>
      <c r="AV927" s="133" t="str">
        <f>INDEX('Samenvoeging Bbk en pfas'!E:E,MATCH(Bestektabel!AU927,'Samenvoeging Bbk en pfas'!B:B,0))</f>
        <v>Verspreidbaar</v>
      </c>
      <c r="AW927" s="133" t="str">
        <f>INDEX('Samenvoeging Bbk en pfas'!F:F,MATCH(Bestektabel!AU927,'Samenvoeging Bbk en pfas'!B:B,0))</f>
        <v>Klasse Industrie</v>
      </c>
      <c r="AX927" s="133" t="str">
        <f>INDEX('Samenvoeging Bbk en pfas'!G:G,MATCH(Bestektabel!AU927,'Samenvoeging Bbk en pfas'!B:B,0))</f>
        <v>Klasse A</v>
      </c>
      <c r="AY927" s="133" t="str">
        <f>INDEX('Samenvoeging Bbk en pfas'!H:H,MATCH(Bestektabel!AU927,'Samenvoeging Bbk en pfas'!B:B,0))</f>
        <v>GBT Landbodem</v>
      </c>
      <c r="AZ927" s="133" t="str">
        <f>INDEX('Samenvoeging Bbk en pfas'!I:I,MATCH(Bestektabel!AU927,'Samenvoeging Bbk en pfas'!B:B,0))</f>
        <v>GBT Waterbodem</v>
      </c>
      <c r="BA927" s="133" t="str">
        <f>INDEX('Samenvoeging Bbk en pfas'!J:J,MATCH(Bestektabel!AU927,'Samenvoeging Bbk en pfas'!B:B,0))</f>
        <v>GBT Waterbodem</v>
      </c>
      <c r="BC927" s="135" t="s">
        <v>38</v>
      </c>
      <c r="BD927" s="135" t="s">
        <v>38</v>
      </c>
      <c r="BE927" s="135" t="s">
        <v>38</v>
      </c>
      <c r="BF927" s="135" t="s">
        <v>38</v>
      </c>
      <c r="BG927" s="135" t="s">
        <v>38</v>
      </c>
      <c r="BH927" s="135" t="s">
        <v>38</v>
      </c>
      <c r="BI927" s="135" t="s">
        <v>38</v>
      </c>
    </row>
    <row r="928" spans="1:61" hidden="1" x14ac:dyDescent="0.2">
      <c r="A928" s="124">
        <v>1</v>
      </c>
      <c r="B928" s="118">
        <v>3410</v>
      </c>
      <c r="C928" s="118">
        <v>341030</v>
      </c>
      <c r="D928" s="519" t="s">
        <v>428</v>
      </c>
      <c r="E928" s="135">
        <v>10</v>
      </c>
      <c r="F928" s="514" t="s">
        <v>429</v>
      </c>
      <c r="G928" s="514" t="s">
        <v>430</v>
      </c>
      <c r="H928" s="133" t="s">
        <v>3594</v>
      </c>
      <c r="I928" s="137" t="s">
        <v>182</v>
      </c>
      <c r="J928" s="514" t="s">
        <v>449</v>
      </c>
      <c r="K928" s="133" t="s">
        <v>945</v>
      </c>
      <c r="L928" s="165" t="str">
        <f t="shared" si="199"/>
        <v>17236 - 180-058-00922</v>
      </c>
      <c r="M928" s="165" t="str">
        <f>INDEX('Export Project'!D:D,MATCH(Bestektabel!N897,'Export Project'!J:J,0))</f>
        <v>Nee</v>
      </c>
      <c r="N928" s="135">
        <v>5673</v>
      </c>
      <c r="O928" s="122">
        <f>INDEX('Export Project'!E:E,MATCH(Bestektabel!N928,'Export Project'!J:J,0))</f>
        <v>109</v>
      </c>
      <c r="P928" s="549">
        <f>INDEX('Export Project'!O:O,MATCH(Bestektabel!N928,'Export Project'!J:J,0))</f>
        <v>12.4</v>
      </c>
      <c r="Q928" s="139">
        <f>INDEX('Export Project'!V:V,MATCH(Bestektabel!N928,'Export Project'!J:J,0))</f>
        <v>-5.57</v>
      </c>
      <c r="R928" s="138" t="str">
        <f>INDEX('Export Project'!W:W,MATCH(Bestektabel!N897,'Export Project'!J:J,0))</f>
        <v>17-07-2019</v>
      </c>
      <c r="S928" s="139">
        <v>-5.77</v>
      </c>
      <c r="T928" s="137"/>
      <c r="U928" s="137" t="s">
        <v>3417</v>
      </c>
      <c r="V928" s="137"/>
      <c r="W928" s="133"/>
      <c r="X928" s="141"/>
      <c r="Y928" s="809">
        <v>3</v>
      </c>
      <c r="Z928" s="810">
        <v>3</v>
      </c>
      <c r="AA928" s="139">
        <f t="shared" si="206"/>
        <v>0.84999999999999964</v>
      </c>
      <c r="AB928" s="141"/>
      <c r="AC928" s="139">
        <v>-6.6199999999999992</v>
      </c>
      <c r="AD928" s="141"/>
      <c r="AE928" s="122">
        <f>INDEX('Export Project'!F:F,MATCH(N928,'Export Project'!J:J,0))</f>
        <v>243</v>
      </c>
      <c r="AF928" s="814">
        <f t="shared" si="200"/>
        <v>2.2293577981651378</v>
      </c>
      <c r="AG928" s="135">
        <f>INDEX('Export Project'!G:G,MATCH(N928,'Export Project'!J:J,0))</f>
        <v>0</v>
      </c>
      <c r="AH928" s="135">
        <f t="shared" si="201"/>
        <v>0</v>
      </c>
      <c r="AI928" s="140" t="s">
        <v>176</v>
      </c>
      <c r="AJ928" s="122">
        <f t="shared" si="202"/>
        <v>267.3</v>
      </c>
      <c r="AK928" s="122" t="str">
        <f t="shared" si="198"/>
        <v>Verspreidbaar</v>
      </c>
      <c r="AL928" s="122">
        <f t="shared" si="194"/>
        <v>0</v>
      </c>
      <c r="AM928" s="848">
        <f t="shared" si="195"/>
        <v>0</v>
      </c>
      <c r="AN928" s="122" t="s">
        <v>38</v>
      </c>
      <c r="AO928" s="848">
        <f t="shared" si="205"/>
        <v>267.3</v>
      </c>
      <c r="AQ928" s="136">
        <v>17236</v>
      </c>
      <c r="AR928" s="817" t="s">
        <v>39</v>
      </c>
      <c r="AS928" s="135"/>
      <c r="AT928" s="135"/>
      <c r="AU928" s="135">
        <f t="shared" si="203"/>
        <v>17236</v>
      </c>
      <c r="AV928" s="133" t="str">
        <f>INDEX('Samenvoeging Bbk en pfas'!E:E,MATCH(Bestektabel!AU928,'Samenvoeging Bbk en pfas'!B:B,0))</f>
        <v>Verspreidbaar</v>
      </c>
      <c r="AW928" s="133" t="str">
        <f>INDEX('Samenvoeging Bbk en pfas'!F:F,MATCH(Bestektabel!AU928,'Samenvoeging Bbk en pfas'!B:B,0))</f>
        <v>Klasse Industrie</v>
      </c>
      <c r="AX928" s="133" t="str">
        <f>INDEX('Samenvoeging Bbk en pfas'!G:G,MATCH(Bestektabel!AU928,'Samenvoeging Bbk en pfas'!B:B,0))</f>
        <v>Klasse A</v>
      </c>
      <c r="AY928" s="133" t="str">
        <f>INDEX('Samenvoeging Bbk en pfas'!H:H,MATCH(Bestektabel!AU928,'Samenvoeging Bbk en pfas'!B:B,0))</f>
        <v>GBT Landbodem</v>
      </c>
      <c r="AZ928" s="133" t="str">
        <f>INDEX('Samenvoeging Bbk en pfas'!I:I,MATCH(Bestektabel!AU928,'Samenvoeging Bbk en pfas'!B:B,0))</f>
        <v>GBT Waterbodem</v>
      </c>
      <c r="BA928" s="133" t="str">
        <f>INDEX('Samenvoeging Bbk en pfas'!J:J,MATCH(Bestektabel!AU928,'Samenvoeging Bbk en pfas'!B:B,0))</f>
        <v>GBT Waterbodem</v>
      </c>
      <c r="BC928" s="135" t="s">
        <v>38</v>
      </c>
      <c r="BD928" s="135" t="s">
        <v>38</v>
      </c>
      <c r="BE928" s="135" t="s">
        <v>38</v>
      </c>
      <c r="BF928" s="135" t="s">
        <v>38</v>
      </c>
      <c r="BG928" s="135" t="s">
        <v>38</v>
      </c>
      <c r="BH928" s="135" t="s">
        <v>38</v>
      </c>
      <c r="BI928" s="135" t="s">
        <v>38</v>
      </c>
    </row>
    <row r="929" spans="1:61" hidden="1" x14ac:dyDescent="0.2">
      <c r="A929" s="124">
        <v>1</v>
      </c>
      <c r="B929" s="118">
        <v>3410</v>
      </c>
      <c r="C929" s="118">
        <v>341030</v>
      </c>
      <c r="D929" s="519" t="s">
        <v>428</v>
      </c>
      <c r="E929" s="135">
        <v>10</v>
      </c>
      <c r="F929" s="514" t="s">
        <v>429</v>
      </c>
      <c r="G929" s="514" t="s">
        <v>430</v>
      </c>
      <c r="H929" s="133" t="s">
        <v>3594</v>
      </c>
      <c r="I929" s="137" t="s">
        <v>182</v>
      </c>
      <c r="J929" s="514" t="s">
        <v>449</v>
      </c>
      <c r="K929" s="133" t="s">
        <v>945</v>
      </c>
      <c r="L929" s="165" t="str">
        <f t="shared" si="199"/>
        <v>17236 - 180-058-00922</v>
      </c>
      <c r="M929" s="165" t="str">
        <f>INDEX('Export Project'!D:D,MATCH(Bestektabel!N898,'Export Project'!J:J,0))</f>
        <v>Nee</v>
      </c>
      <c r="N929" s="135">
        <v>5674</v>
      </c>
      <c r="O929" s="122">
        <f>INDEX('Export Project'!E:E,MATCH(Bestektabel!N929,'Export Project'!J:J,0))</f>
        <v>83</v>
      </c>
      <c r="P929" s="549">
        <f>INDEX('Export Project'!O:O,MATCH(Bestektabel!N929,'Export Project'!J:J,0))</f>
        <v>12.2</v>
      </c>
      <c r="Q929" s="139">
        <f>INDEX('Export Project'!V:V,MATCH(Bestektabel!N929,'Export Project'!J:J,0))</f>
        <v>-5.57</v>
      </c>
      <c r="R929" s="138" t="str">
        <f>INDEX('Export Project'!W:W,MATCH(Bestektabel!N898,'Export Project'!J:J,0))</f>
        <v>17-07-2019</v>
      </c>
      <c r="S929" s="139">
        <v>-5.77</v>
      </c>
      <c r="T929" s="137"/>
      <c r="U929" s="137" t="s">
        <v>3417</v>
      </c>
      <c r="V929" s="137"/>
      <c r="W929" s="133"/>
      <c r="X929" s="141"/>
      <c r="Y929" s="809">
        <v>3</v>
      </c>
      <c r="Z929" s="810">
        <v>3</v>
      </c>
      <c r="AA929" s="139">
        <f t="shared" si="206"/>
        <v>0.84999999999999964</v>
      </c>
      <c r="AB929" s="141"/>
      <c r="AC929" s="139">
        <v>-6.6199999999999992</v>
      </c>
      <c r="AD929" s="141"/>
      <c r="AE929" s="122">
        <f>INDEX('Export Project'!F:F,MATCH(N929,'Export Project'!J:J,0))</f>
        <v>168</v>
      </c>
      <c r="AF929" s="814">
        <f t="shared" si="200"/>
        <v>2.0240963855421685</v>
      </c>
      <c r="AG929" s="135">
        <f>INDEX('Export Project'!G:G,MATCH(N929,'Export Project'!J:J,0))</f>
        <v>0</v>
      </c>
      <c r="AH929" s="135">
        <f t="shared" si="201"/>
        <v>0</v>
      </c>
      <c r="AI929" s="140" t="s">
        <v>176</v>
      </c>
      <c r="AJ929" s="122">
        <f t="shared" si="202"/>
        <v>184.8</v>
      </c>
      <c r="AK929" s="122" t="str">
        <f t="shared" si="198"/>
        <v>Verspreidbaar</v>
      </c>
      <c r="AL929" s="122">
        <f t="shared" si="194"/>
        <v>0</v>
      </c>
      <c r="AM929" s="848">
        <f t="shared" si="195"/>
        <v>0</v>
      </c>
      <c r="AN929" s="122" t="s">
        <v>38</v>
      </c>
      <c r="AO929" s="848">
        <f t="shared" si="205"/>
        <v>184.8</v>
      </c>
      <c r="AQ929" s="136">
        <v>17236</v>
      </c>
      <c r="AR929" s="817" t="s">
        <v>39</v>
      </c>
      <c r="AS929" s="135"/>
      <c r="AT929" s="135"/>
      <c r="AU929" s="135">
        <f t="shared" si="203"/>
        <v>17236</v>
      </c>
      <c r="AV929" s="133" t="str">
        <f>INDEX('Samenvoeging Bbk en pfas'!E:E,MATCH(Bestektabel!AU929,'Samenvoeging Bbk en pfas'!B:B,0))</f>
        <v>Verspreidbaar</v>
      </c>
      <c r="AW929" s="133" t="str">
        <f>INDEX('Samenvoeging Bbk en pfas'!F:F,MATCH(Bestektabel!AU929,'Samenvoeging Bbk en pfas'!B:B,0))</f>
        <v>Klasse Industrie</v>
      </c>
      <c r="AX929" s="133" t="str">
        <f>INDEX('Samenvoeging Bbk en pfas'!G:G,MATCH(Bestektabel!AU929,'Samenvoeging Bbk en pfas'!B:B,0))</f>
        <v>Klasse A</v>
      </c>
      <c r="AY929" s="133" t="str">
        <f>INDEX('Samenvoeging Bbk en pfas'!H:H,MATCH(Bestektabel!AU929,'Samenvoeging Bbk en pfas'!B:B,0))</f>
        <v>GBT Landbodem</v>
      </c>
      <c r="AZ929" s="133" t="str">
        <f>INDEX('Samenvoeging Bbk en pfas'!I:I,MATCH(Bestektabel!AU929,'Samenvoeging Bbk en pfas'!B:B,0))</f>
        <v>GBT Waterbodem</v>
      </c>
      <c r="BA929" s="133" t="str">
        <f>INDEX('Samenvoeging Bbk en pfas'!J:J,MATCH(Bestektabel!AU929,'Samenvoeging Bbk en pfas'!B:B,0))</f>
        <v>GBT Waterbodem</v>
      </c>
      <c r="BC929" s="135" t="s">
        <v>38</v>
      </c>
      <c r="BD929" s="135" t="s">
        <v>38</v>
      </c>
      <c r="BE929" s="135" t="s">
        <v>38</v>
      </c>
      <c r="BF929" s="135" t="s">
        <v>38</v>
      </c>
      <c r="BG929" s="135" t="s">
        <v>38</v>
      </c>
      <c r="BH929" s="135" t="s">
        <v>38</v>
      </c>
      <c r="BI929" s="135" t="s">
        <v>38</v>
      </c>
    </row>
    <row r="930" spans="1:61" hidden="1" x14ac:dyDescent="0.2">
      <c r="A930" s="124">
        <v>1</v>
      </c>
      <c r="B930" s="118">
        <v>3410</v>
      </c>
      <c r="C930" s="118">
        <v>341030</v>
      </c>
      <c r="D930" s="519" t="s">
        <v>428</v>
      </c>
      <c r="E930" s="135">
        <v>10</v>
      </c>
      <c r="F930" s="514" t="s">
        <v>429</v>
      </c>
      <c r="G930" s="514" t="s">
        <v>430</v>
      </c>
      <c r="H930" s="133" t="s">
        <v>3594</v>
      </c>
      <c r="I930" s="137" t="s">
        <v>182</v>
      </c>
      <c r="J930" s="514" t="s">
        <v>449</v>
      </c>
      <c r="K930" s="133" t="s">
        <v>945</v>
      </c>
      <c r="L930" s="165" t="str">
        <f t="shared" si="199"/>
        <v>17237 - 180-058-00922</v>
      </c>
      <c r="M930" s="165" t="str">
        <f>INDEX('Export Project'!D:D,MATCH(Bestektabel!N899,'Export Project'!J:J,0))</f>
        <v>Nee</v>
      </c>
      <c r="N930" s="135">
        <v>5664</v>
      </c>
      <c r="O930" s="122">
        <f>INDEX('Export Project'!E:E,MATCH(Bestektabel!N930,'Export Project'!J:J,0))</f>
        <v>23</v>
      </c>
      <c r="P930" s="549">
        <f>INDEX('Export Project'!O:O,MATCH(Bestektabel!N930,'Export Project'!J:J,0))</f>
        <v>5.8</v>
      </c>
      <c r="Q930" s="139">
        <f>INDEX('Export Project'!V:V,MATCH(Bestektabel!N930,'Export Project'!J:J,0))</f>
        <v>-5.57</v>
      </c>
      <c r="R930" s="138" t="str">
        <f>INDEX('Export Project'!W:W,MATCH(Bestektabel!N899,'Export Project'!J:J,0))</f>
        <v>16-07-2019</v>
      </c>
      <c r="S930" s="139">
        <v>-5.77</v>
      </c>
      <c r="T930" s="137"/>
      <c r="U930" s="137" t="s">
        <v>3417</v>
      </c>
      <c r="V930" s="137"/>
      <c r="W930" s="133"/>
      <c r="X930" s="141"/>
      <c r="Y930" s="809">
        <v>3</v>
      </c>
      <c r="Z930" s="810">
        <v>3</v>
      </c>
      <c r="AA930" s="139">
        <f t="shared" si="206"/>
        <v>0.84999999999999964</v>
      </c>
      <c r="AB930" s="141"/>
      <c r="AC930" s="139">
        <v>-6.6199999999999992</v>
      </c>
      <c r="AD930" s="141"/>
      <c r="AE930" s="122">
        <f>INDEX('Export Project'!F:F,MATCH(N930,'Export Project'!J:J,0))</f>
        <v>14</v>
      </c>
      <c r="AF930" s="814">
        <f t="shared" si="200"/>
        <v>0.60869565217391308</v>
      </c>
      <c r="AG930" s="135">
        <f>INDEX('Export Project'!G:G,MATCH(N930,'Export Project'!J:J,0))</f>
        <v>0</v>
      </c>
      <c r="AH930" s="135">
        <f t="shared" si="201"/>
        <v>0</v>
      </c>
      <c r="AI930" s="140" t="s">
        <v>175</v>
      </c>
      <c r="AJ930" s="122">
        <f t="shared" si="202"/>
        <v>15.400000000000002</v>
      </c>
      <c r="AK930" s="122" t="str">
        <f t="shared" si="198"/>
        <v>Verspreidbaar</v>
      </c>
      <c r="AL930" s="122">
        <f t="shared" si="194"/>
        <v>0</v>
      </c>
      <c r="AM930" s="848">
        <f t="shared" si="195"/>
        <v>0</v>
      </c>
      <c r="AN930" s="122" t="s">
        <v>38</v>
      </c>
      <c r="AO930" s="848">
        <f t="shared" si="205"/>
        <v>15.400000000000002</v>
      </c>
      <c r="AQ930" s="136">
        <v>17237</v>
      </c>
      <c r="AR930" s="817" t="s">
        <v>39</v>
      </c>
      <c r="AS930" s="135"/>
      <c r="AT930" s="135"/>
      <c r="AU930" s="135">
        <f t="shared" si="203"/>
        <v>17237</v>
      </c>
      <c r="AV930" s="133" t="str">
        <f>INDEX('Samenvoeging Bbk en pfas'!E:E,MATCH(Bestektabel!AU930,'Samenvoeging Bbk en pfas'!B:B,0))</f>
        <v>Verspreidbaar</v>
      </c>
      <c r="AW930" s="133" t="str">
        <f>INDEX('Samenvoeging Bbk en pfas'!F:F,MATCH(Bestektabel!AU930,'Samenvoeging Bbk en pfas'!B:B,0))</f>
        <v>Klasse Industrie*</v>
      </c>
      <c r="AX930" s="133" t="str">
        <f>INDEX('Samenvoeging Bbk en pfas'!G:G,MATCH(Bestektabel!AU930,'Samenvoeging Bbk en pfas'!B:B,0))</f>
        <v>Klasse B*</v>
      </c>
      <c r="AY930" s="133" t="str">
        <f>INDEX('Samenvoeging Bbk en pfas'!H:H,MATCH(Bestektabel!AU930,'Samenvoeging Bbk en pfas'!B:B,0))</f>
        <v>GBT Landbodem*</v>
      </c>
      <c r="AZ930" s="133" t="str">
        <f>INDEX('Samenvoeging Bbk en pfas'!I:I,MATCH(Bestektabel!AU930,'Samenvoeging Bbk en pfas'!B:B,0))</f>
        <v>GBT Waterbodem*</v>
      </c>
      <c r="BA930" s="133" t="str">
        <f>INDEX('Samenvoeging Bbk en pfas'!J:J,MATCH(Bestektabel!AU930,'Samenvoeging Bbk en pfas'!B:B,0))</f>
        <v>GBT Waterbodem*</v>
      </c>
      <c r="BC930" s="135" t="s">
        <v>38</v>
      </c>
      <c r="BD930" s="135" t="s">
        <v>38</v>
      </c>
      <c r="BE930" s="135" t="s">
        <v>38</v>
      </c>
      <c r="BF930" s="135" t="s">
        <v>38</v>
      </c>
      <c r="BG930" s="135" t="s">
        <v>38</v>
      </c>
      <c r="BH930" s="135" t="s">
        <v>38</v>
      </c>
      <c r="BI930" s="135" t="s">
        <v>38</v>
      </c>
    </row>
    <row r="931" spans="1:61" hidden="1" x14ac:dyDescent="0.2">
      <c r="A931" s="124">
        <v>1</v>
      </c>
      <c r="B931" s="118">
        <v>3410</v>
      </c>
      <c r="C931" s="118">
        <v>341030</v>
      </c>
      <c r="D931" s="519" t="s">
        <v>428</v>
      </c>
      <c r="E931" s="135">
        <v>10</v>
      </c>
      <c r="F931" s="514" t="s">
        <v>429</v>
      </c>
      <c r="G931" s="514" t="s">
        <v>430</v>
      </c>
      <c r="H931" s="133" t="s">
        <v>3594</v>
      </c>
      <c r="I931" s="137" t="s">
        <v>182</v>
      </c>
      <c r="J931" s="514" t="s">
        <v>449</v>
      </c>
      <c r="K931" s="133" t="s">
        <v>945</v>
      </c>
      <c r="L931" s="165" t="str">
        <f t="shared" si="199"/>
        <v>17237 - 180-058-00922</v>
      </c>
      <c r="M931" s="165" t="str">
        <f>INDEX('Export Project'!D:D,MATCH(Bestektabel!N900,'Export Project'!J:J,0))</f>
        <v>Nee</v>
      </c>
      <c r="N931" s="135">
        <v>5665</v>
      </c>
      <c r="O931" s="122">
        <f>INDEX('Export Project'!E:E,MATCH(Bestektabel!N931,'Export Project'!J:J,0))</f>
        <v>62</v>
      </c>
      <c r="P931" s="549">
        <f>INDEX('Export Project'!O:O,MATCH(Bestektabel!N931,'Export Project'!J:J,0))</f>
        <v>6.1</v>
      </c>
      <c r="Q931" s="139">
        <f>INDEX('Export Project'!V:V,MATCH(Bestektabel!N931,'Export Project'!J:J,0))</f>
        <v>-5.57</v>
      </c>
      <c r="R931" s="138" t="str">
        <f>INDEX('Export Project'!W:W,MATCH(Bestektabel!N900,'Export Project'!J:J,0))</f>
        <v>16-07-2019</v>
      </c>
      <c r="S931" s="139">
        <v>-5.77</v>
      </c>
      <c r="T931" s="137"/>
      <c r="U931" s="137" t="s">
        <v>3417</v>
      </c>
      <c r="V931" s="137"/>
      <c r="W931" s="133"/>
      <c r="X931" s="141"/>
      <c r="Y931" s="809">
        <v>3</v>
      </c>
      <c r="Z931" s="810">
        <v>3</v>
      </c>
      <c r="AA931" s="139">
        <f t="shared" si="206"/>
        <v>0.84999999999999964</v>
      </c>
      <c r="AB931" s="141"/>
      <c r="AC931" s="139">
        <v>-6.6199999999999992</v>
      </c>
      <c r="AD931" s="141"/>
      <c r="AE931" s="122">
        <f>INDEX('Export Project'!F:F,MATCH(N931,'Export Project'!J:J,0))</f>
        <v>61</v>
      </c>
      <c r="AF931" s="814">
        <f t="shared" si="200"/>
        <v>0.9838709677419355</v>
      </c>
      <c r="AG931" s="135">
        <f>INDEX('Export Project'!G:G,MATCH(N931,'Export Project'!J:J,0))</f>
        <v>0</v>
      </c>
      <c r="AH931" s="135">
        <f t="shared" si="201"/>
        <v>0</v>
      </c>
      <c r="AI931" s="140" t="s">
        <v>175</v>
      </c>
      <c r="AJ931" s="122">
        <f t="shared" si="202"/>
        <v>67.100000000000009</v>
      </c>
      <c r="AK931" s="122" t="str">
        <f t="shared" ref="AK931:AK962" si="207">IF(AR931="Ja","Mogelijk verspreiden als aangrenzend perceel geen weiland is",AV931)</f>
        <v>Verspreidbaar</v>
      </c>
      <c r="AL931" s="122">
        <f t="shared" ref="AL931:AL984" si="208">AG931*1.1</f>
        <v>0</v>
      </c>
      <c r="AM931" s="848">
        <f t="shared" si="195"/>
        <v>0</v>
      </c>
      <c r="AN931" s="122" t="s">
        <v>38</v>
      </c>
      <c r="AO931" s="848">
        <f t="shared" si="205"/>
        <v>67.100000000000009</v>
      </c>
      <c r="AQ931" s="136">
        <v>17237</v>
      </c>
      <c r="AR931" s="817" t="s">
        <v>39</v>
      </c>
      <c r="AS931" s="135"/>
      <c r="AT931" s="135"/>
      <c r="AU931" s="135">
        <f t="shared" si="203"/>
        <v>17237</v>
      </c>
      <c r="AV931" s="133" t="str">
        <f>INDEX('Samenvoeging Bbk en pfas'!E:E,MATCH(Bestektabel!AU931,'Samenvoeging Bbk en pfas'!B:B,0))</f>
        <v>Verspreidbaar</v>
      </c>
      <c r="AW931" s="133" t="str">
        <f>INDEX('Samenvoeging Bbk en pfas'!F:F,MATCH(Bestektabel!AU931,'Samenvoeging Bbk en pfas'!B:B,0))</f>
        <v>Klasse Industrie*</v>
      </c>
      <c r="AX931" s="133" t="str">
        <f>INDEX('Samenvoeging Bbk en pfas'!G:G,MATCH(Bestektabel!AU931,'Samenvoeging Bbk en pfas'!B:B,0))</f>
        <v>Klasse B*</v>
      </c>
      <c r="AY931" s="133" t="str">
        <f>INDEX('Samenvoeging Bbk en pfas'!H:H,MATCH(Bestektabel!AU931,'Samenvoeging Bbk en pfas'!B:B,0))</f>
        <v>GBT Landbodem*</v>
      </c>
      <c r="AZ931" s="133" t="str">
        <f>INDEX('Samenvoeging Bbk en pfas'!I:I,MATCH(Bestektabel!AU931,'Samenvoeging Bbk en pfas'!B:B,0))</f>
        <v>GBT Waterbodem*</v>
      </c>
      <c r="BA931" s="133" t="str">
        <f>INDEX('Samenvoeging Bbk en pfas'!J:J,MATCH(Bestektabel!AU931,'Samenvoeging Bbk en pfas'!B:B,0))</f>
        <v>GBT Waterbodem*</v>
      </c>
      <c r="BC931" s="135" t="s">
        <v>38</v>
      </c>
      <c r="BD931" s="135" t="s">
        <v>38</v>
      </c>
      <c r="BE931" s="135" t="s">
        <v>38</v>
      </c>
      <c r="BF931" s="135" t="s">
        <v>38</v>
      </c>
      <c r="BG931" s="135" t="s">
        <v>38</v>
      </c>
      <c r="BH931" s="135" t="s">
        <v>38</v>
      </c>
      <c r="BI931" s="135" t="s">
        <v>38</v>
      </c>
    </row>
    <row r="932" spans="1:61" hidden="1" x14ac:dyDescent="0.2">
      <c r="A932" s="124">
        <v>1</v>
      </c>
      <c r="B932" s="118">
        <v>3410</v>
      </c>
      <c r="C932" s="118">
        <v>341030</v>
      </c>
      <c r="D932" s="519" t="s">
        <v>428</v>
      </c>
      <c r="E932" s="135">
        <v>10</v>
      </c>
      <c r="F932" s="514" t="s">
        <v>429</v>
      </c>
      <c r="G932" s="514" t="s">
        <v>430</v>
      </c>
      <c r="H932" s="133" t="s">
        <v>3594</v>
      </c>
      <c r="I932" s="137" t="s">
        <v>182</v>
      </c>
      <c r="J932" s="514" t="s">
        <v>449</v>
      </c>
      <c r="K932" s="133" t="s">
        <v>945</v>
      </c>
      <c r="L932" s="165" t="str">
        <f t="shared" si="199"/>
        <v>17237 - 180-058-00922</v>
      </c>
      <c r="M932" s="165" t="str">
        <f>INDEX('Export Project'!D:D,MATCH(Bestektabel!N901,'Export Project'!J:J,0))</f>
        <v>Nee</v>
      </c>
      <c r="N932" s="135">
        <v>5666</v>
      </c>
      <c r="O932" s="122">
        <f>INDEX('Export Project'!E:E,MATCH(Bestektabel!N932,'Export Project'!J:J,0))</f>
        <v>92</v>
      </c>
      <c r="P932" s="549">
        <f>INDEX('Export Project'!O:O,MATCH(Bestektabel!N932,'Export Project'!J:J,0))</f>
        <v>6.4</v>
      </c>
      <c r="Q932" s="139">
        <f>INDEX('Export Project'!V:V,MATCH(Bestektabel!N932,'Export Project'!J:J,0))</f>
        <v>-5.57</v>
      </c>
      <c r="R932" s="138" t="str">
        <f>INDEX('Export Project'!W:W,MATCH(Bestektabel!N901,'Export Project'!J:J,0))</f>
        <v>16-07-2019</v>
      </c>
      <c r="S932" s="139">
        <v>-5.77</v>
      </c>
      <c r="T932" s="137"/>
      <c r="U932" s="137" t="s">
        <v>3417</v>
      </c>
      <c r="V932" s="137"/>
      <c r="W932" s="133"/>
      <c r="X932" s="141"/>
      <c r="Y932" s="809">
        <v>3</v>
      </c>
      <c r="Z932" s="810">
        <v>3</v>
      </c>
      <c r="AA932" s="139">
        <f t="shared" si="206"/>
        <v>0.84999999999999964</v>
      </c>
      <c r="AB932" s="141"/>
      <c r="AC932" s="139">
        <v>-6.6199999999999992</v>
      </c>
      <c r="AD932" s="141"/>
      <c r="AE932" s="122">
        <f>INDEX('Export Project'!F:F,MATCH(N932,'Export Project'!J:J,0))</f>
        <v>102</v>
      </c>
      <c r="AF932" s="814">
        <f t="shared" si="200"/>
        <v>1.1086956521739131</v>
      </c>
      <c r="AG932" s="135">
        <f>INDEX('Export Project'!G:G,MATCH(N932,'Export Project'!J:J,0))</f>
        <v>0</v>
      </c>
      <c r="AH932" s="135">
        <f t="shared" si="201"/>
        <v>0</v>
      </c>
      <c r="AI932" s="140" t="s">
        <v>176</v>
      </c>
      <c r="AJ932" s="122">
        <f t="shared" si="202"/>
        <v>112.2</v>
      </c>
      <c r="AK932" s="122" t="str">
        <f t="shared" si="207"/>
        <v>Verspreidbaar</v>
      </c>
      <c r="AL932" s="122">
        <f t="shared" si="208"/>
        <v>0</v>
      </c>
      <c r="AM932" s="848">
        <f t="shared" si="195"/>
        <v>0</v>
      </c>
      <c r="AN932" s="122" t="s">
        <v>38</v>
      </c>
      <c r="AO932" s="848">
        <f t="shared" si="205"/>
        <v>112.2</v>
      </c>
      <c r="AQ932" s="136">
        <v>17237</v>
      </c>
      <c r="AR932" s="817" t="s">
        <v>39</v>
      </c>
      <c r="AS932" s="135"/>
      <c r="AT932" s="135"/>
      <c r="AU932" s="135">
        <f t="shared" si="203"/>
        <v>17237</v>
      </c>
      <c r="AV932" s="133" t="str">
        <f>INDEX('Samenvoeging Bbk en pfas'!E:E,MATCH(Bestektabel!AU932,'Samenvoeging Bbk en pfas'!B:B,0))</f>
        <v>Verspreidbaar</v>
      </c>
      <c r="AW932" s="133" t="str">
        <f>INDEX('Samenvoeging Bbk en pfas'!F:F,MATCH(Bestektabel!AU932,'Samenvoeging Bbk en pfas'!B:B,0))</f>
        <v>Klasse Industrie*</v>
      </c>
      <c r="AX932" s="133" t="str">
        <f>INDEX('Samenvoeging Bbk en pfas'!G:G,MATCH(Bestektabel!AU932,'Samenvoeging Bbk en pfas'!B:B,0))</f>
        <v>Klasse B*</v>
      </c>
      <c r="AY932" s="133" t="str">
        <f>INDEX('Samenvoeging Bbk en pfas'!H:H,MATCH(Bestektabel!AU932,'Samenvoeging Bbk en pfas'!B:B,0))</f>
        <v>GBT Landbodem*</v>
      </c>
      <c r="AZ932" s="133" t="str">
        <f>INDEX('Samenvoeging Bbk en pfas'!I:I,MATCH(Bestektabel!AU932,'Samenvoeging Bbk en pfas'!B:B,0))</f>
        <v>GBT Waterbodem*</v>
      </c>
      <c r="BA932" s="133" t="str">
        <f>INDEX('Samenvoeging Bbk en pfas'!J:J,MATCH(Bestektabel!AU932,'Samenvoeging Bbk en pfas'!B:B,0))</f>
        <v>GBT Waterbodem*</v>
      </c>
      <c r="BC932" s="135" t="s">
        <v>38</v>
      </c>
      <c r="BD932" s="135" t="s">
        <v>38</v>
      </c>
      <c r="BE932" s="135" t="s">
        <v>38</v>
      </c>
      <c r="BF932" s="135" t="s">
        <v>38</v>
      </c>
      <c r="BG932" s="135" t="s">
        <v>38</v>
      </c>
      <c r="BH932" s="135" t="s">
        <v>38</v>
      </c>
      <c r="BI932" s="135" t="s">
        <v>38</v>
      </c>
    </row>
    <row r="933" spans="1:61" hidden="1" x14ac:dyDescent="0.2">
      <c r="A933" s="124">
        <v>1</v>
      </c>
      <c r="B933" s="118">
        <v>3410</v>
      </c>
      <c r="C933" s="118">
        <v>341030</v>
      </c>
      <c r="D933" s="519" t="s">
        <v>428</v>
      </c>
      <c r="E933" s="135">
        <v>10</v>
      </c>
      <c r="F933" s="514" t="s">
        <v>429</v>
      </c>
      <c r="G933" s="514" t="s">
        <v>430</v>
      </c>
      <c r="H933" s="133" t="s">
        <v>3594</v>
      </c>
      <c r="I933" s="137" t="s">
        <v>182</v>
      </c>
      <c r="J933" s="514" t="s">
        <v>449</v>
      </c>
      <c r="K933" s="133" t="s">
        <v>945</v>
      </c>
      <c r="L933" s="165" t="str">
        <f t="shared" si="199"/>
        <v>17237 - 180-058-00922</v>
      </c>
      <c r="M933" s="165" t="str">
        <f>INDEX('Export Project'!D:D,MATCH(Bestektabel!N902,'Export Project'!J:J,0))</f>
        <v>Nee</v>
      </c>
      <c r="N933" s="135">
        <v>5667</v>
      </c>
      <c r="O933" s="122">
        <f>INDEX('Export Project'!E:E,MATCH(Bestektabel!N933,'Export Project'!J:J,0))</f>
        <v>54</v>
      </c>
      <c r="P933" s="549">
        <f>INDEX('Export Project'!O:O,MATCH(Bestektabel!N933,'Export Project'!J:J,0))</f>
        <v>6.8</v>
      </c>
      <c r="Q933" s="139">
        <f>INDEX('Export Project'!V:V,MATCH(Bestektabel!N933,'Export Project'!J:J,0))</f>
        <v>-5.57</v>
      </c>
      <c r="R933" s="138" t="str">
        <f>INDEX('Export Project'!W:W,MATCH(Bestektabel!N902,'Export Project'!J:J,0))</f>
        <v>16-07-2019</v>
      </c>
      <c r="S933" s="139">
        <v>-5.77</v>
      </c>
      <c r="T933" s="137"/>
      <c r="U933" s="137" t="s">
        <v>3417</v>
      </c>
      <c r="V933" s="137"/>
      <c r="W933" s="133"/>
      <c r="X933" s="141"/>
      <c r="Y933" s="809">
        <v>3</v>
      </c>
      <c r="Z933" s="810">
        <v>3</v>
      </c>
      <c r="AA933" s="139">
        <f t="shared" si="206"/>
        <v>0.84999999999999964</v>
      </c>
      <c r="AB933" s="141"/>
      <c r="AC933" s="139">
        <v>-6.6199999999999992</v>
      </c>
      <c r="AD933" s="141"/>
      <c r="AE933" s="122">
        <f>INDEX('Export Project'!F:F,MATCH(N933,'Export Project'!J:J,0))</f>
        <v>84</v>
      </c>
      <c r="AF933" s="814">
        <f t="shared" si="200"/>
        <v>1.5555555555555556</v>
      </c>
      <c r="AG933" s="135">
        <f>INDEX('Export Project'!G:G,MATCH(N933,'Export Project'!J:J,0))</f>
        <v>0</v>
      </c>
      <c r="AH933" s="135">
        <f t="shared" si="201"/>
        <v>0</v>
      </c>
      <c r="AI933" s="140" t="s">
        <v>176</v>
      </c>
      <c r="AJ933" s="122">
        <f t="shared" si="202"/>
        <v>92.4</v>
      </c>
      <c r="AK933" s="122" t="str">
        <f t="shared" si="207"/>
        <v>Verspreidbaar</v>
      </c>
      <c r="AL933" s="122">
        <f t="shared" si="208"/>
        <v>0</v>
      </c>
      <c r="AM933" s="848">
        <f t="shared" si="195"/>
        <v>0</v>
      </c>
      <c r="AN933" s="122" t="s">
        <v>38</v>
      </c>
      <c r="AO933" s="848">
        <f t="shared" si="205"/>
        <v>92.4</v>
      </c>
      <c r="AQ933" s="136">
        <v>17237</v>
      </c>
      <c r="AR933" s="817" t="s">
        <v>39</v>
      </c>
      <c r="AS933" s="135"/>
      <c r="AT933" s="135"/>
      <c r="AU933" s="135">
        <f t="shared" si="203"/>
        <v>17237</v>
      </c>
      <c r="AV933" s="133" t="str">
        <f>INDEX('Samenvoeging Bbk en pfas'!E:E,MATCH(Bestektabel!AU933,'Samenvoeging Bbk en pfas'!B:B,0))</f>
        <v>Verspreidbaar</v>
      </c>
      <c r="AW933" s="133" t="str">
        <f>INDEX('Samenvoeging Bbk en pfas'!F:F,MATCH(Bestektabel!AU933,'Samenvoeging Bbk en pfas'!B:B,0))</f>
        <v>Klasse Industrie*</v>
      </c>
      <c r="AX933" s="133" t="str">
        <f>INDEX('Samenvoeging Bbk en pfas'!G:G,MATCH(Bestektabel!AU933,'Samenvoeging Bbk en pfas'!B:B,0))</f>
        <v>Klasse B*</v>
      </c>
      <c r="AY933" s="133" t="str">
        <f>INDEX('Samenvoeging Bbk en pfas'!H:H,MATCH(Bestektabel!AU933,'Samenvoeging Bbk en pfas'!B:B,0))</f>
        <v>GBT Landbodem*</v>
      </c>
      <c r="AZ933" s="133" t="str">
        <f>INDEX('Samenvoeging Bbk en pfas'!I:I,MATCH(Bestektabel!AU933,'Samenvoeging Bbk en pfas'!B:B,0))</f>
        <v>GBT Waterbodem*</v>
      </c>
      <c r="BA933" s="133" t="str">
        <f>INDEX('Samenvoeging Bbk en pfas'!J:J,MATCH(Bestektabel!AU933,'Samenvoeging Bbk en pfas'!B:B,0))</f>
        <v>GBT Waterbodem*</v>
      </c>
      <c r="BC933" s="135" t="s">
        <v>38</v>
      </c>
      <c r="BD933" s="135" t="s">
        <v>38</v>
      </c>
      <c r="BE933" s="135" t="s">
        <v>38</v>
      </c>
      <c r="BF933" s="135" t="s">
        <v>38</v>
      </c>
      <c r="BG933" s="135" t="s">
        <v>38</v>
      </c>
      <c r="BH933" s="135" t="s">
        <v>38</v>
      </c>
      <c r="BI933" s="135" t="s">
        <v>38</v>
      </c>
    </row>
    <row r="934" spans="1:61" hidden="1" x14ac:dyDescent="0.2">
      <c r="A934" s="124">
        <v>1</v>
      </c>
      <c r="B934" s="118">
        <v>3410</v>
      </c>
      <c r="C934" s="118">
        <v>341030</v>
      </c>
      <c r="D934" s="519" t="s">
        <v>428</v>
      </c>
      <c r="E934" s="135">
        <v>10</v>
      </c>
      <c r="F934" s="514" t="s">
        <v>429</v>
      </c>
      <c r="G934" s="514" t="s">
        <v>430</v>
      </c>
      <c r="H934" s="133" t="s">
        <v>3594</v>
      </c>
      <c r="I934" s="137" t="s">
        <v>182</v>
      </c>
      <c r="J934" s="514" t="s">
        <v>449</v>
      </c>
      <c r="K934" s="133" t="s">
        <v>945</v>
      </c>
      <c r="L934" s="165" t="str">
        <f t="shared" si="199"/>
        <v>17237 - 180-058-00922</v>
      </c>
      <c r="M934" s="165" t="str">
        <f>INDEX('Export Project'!D:D,MATCH(Bestektabel!N903,'Export Project'!J:J,0))</f>
        <v>Nee</v>
      </c>
      <c r="N934" s="135">
        <v>5668</v>
      </c>
      <c r="O934" s="122">
        <f>INDEX('Export Project'!E:E,MATCH(Bestektabel!N934,'Export Project'!J:J,0))</f>
        <v>58</v>
      </c>
      <c r="P934" s="549">
        <f>INDEX('Export Project'!O:O,MATCH(Bestektabel!N934,'Export Project'!J:J,0))</f>
        <v>6.2</v>
      </c>
      <c r="Q934" s="139">
        <f>INDEX('Export Project'!V:V,MATCH(Bestektabel!N934,'Export Project'!J:J,0))</f>
        <v>-5.57</v>
      </c>
      <c r="R934" s="138" t="str">
        <f>INDEX('Export Project'!W:W,MATCH(Bestektabel!N903,'Export Project'!J:J,0))</f>
        <v>15-07-2019</v>
      </c>
      <c r="S934" s="139">
        <v>-5.77</v>
      </c>
      <c r="T934" s="137"/>
      <c r="U934" s="137" t="s">
        <v>3417</v>
      </c>
      <c r="V934" s="137"/>
      <c r="W934" s="133"/>
      <c r="X934" s="141"/>
      <c r="Y934" s="809">
        <v>3</v>
      </c>
      <c r="Z934" s="810">
        <v>3</v>
      </c>
      <c r="AA934" s="139">
        <f t="shared" si="206"/>
        <v>0.84999999999999964</v>
      </c>
      <c r="AB934" s="141"/>
      <c r="AC934" s="139">
        <v>-6.6199999999999992</v>
      </c>
      <c r="AD934" s="141"/>
      <c r="AE934" s="122">
        <f>INDEX('Export Project'!F:F,MATCH(N934,'Export Project'!J:J,0))</f>
        <v>57</v>
      </c>
      <c r="AF934" s="814">
        <f t="shared" si="200"/>
        <v>0.98275862068965514</v>
      </c>
      <c r="AG934" s="135">
        <f>INDEX('Export Project'!G:G,MATCH(N934,'Export Project'!J:J,0))</f>
        <v>0</v>
      </c>
      <c r="AH934" s="135">
        <f t="shared" si="201"/>
        <v>0</v>
      </c>
      <c r="AI934" s="140" t="s">
        <v>175</v>
      </c>
      <c r="AJ934" s="122">
        <f t="shared" si="202"/>
        <v>62.7</v>
      </c>
      <c r="AK934" s="122" t="str">
        <f t="shared" si="207"/>
        <v>Verspreidbaar</v>
      </c>
      <c r="AL934" s="122">
        <f t="shared" si="208"/>
        <v>0</v>
      </c>
      <c r="AM934" s="848">
        <f t="shared" si="195"/>
        <v>0</v>
      </c>
      <c r="AN934" s="122" t="s">
        <v>38</v>
      </c>
      <c r="AO934" s="848">
        <f t="shared" si="205"/>
        <v>62.7</v>
      </c>
      <c r="AQ934" s="136">
        <v>17237</v>
      </c>
      <c r="AR934" s="817" t="s">
        <v>39</v>
      </c>
      <c r="AS934" s="135"/>
      <c r="AT934" s="135"/>
      <c r="AU934" s="135">
        <f t="shared" si="203"/>
        <v>17237</v>
      </c>
      <c r="AV934" s="133" t="str">
        <f>INDEX('Samenvoeging Bbk en pfas'!E:E,MATCH(Bestektabel!AU934,'Samenvoeging Bbk en pfas'!B:B,0))</f>
        <v>Verspreidbaar</v>
      </c>
      <c r="AW934" s="133" t="str">
        <f>INDEX('Samenvoeging Bbk en pfas'!F:F,MATCH(Bestektabel!AU934,'Samenvoeging Bbk en pfas'!B:B,0))</f>
        <v>Klasse Industrie*</v>
      </c>
      <c r="AX934" s="133" t="str">
        <f>INDEX('Samenvoeging Bbk en pfas'!G:G,MATCH(Bestektabel!AU934,'Samenvoeging Bbk en pfas'!B:B,0))</f>
        <v>Klasse B*</v>
      </c>
      <c r="AY934" s="133" t="str">
        <f>INDEX('Samenvoeging Bbk en pfas'!H:H,MATCH(Bestektabel!AU934,'Samenvoeging Bbk en pfas'!B:B,0))</f>
        <v>GBT Landbodem*</v>
      </c>
      <c r="AZ934" s="133" t="str">
        <f>INDEX('Samenvoeging Bbk en pfas'!I:I,MATCH(Bestektabel!AU934,'Samenvoeging Bbk en pfas'!B:B,0))</f>
        <v>GBT Waterbodem*</v>
      </c>
      <c r="BA934" s="133" t="str">
        <f>INDEX('Samenvoeging Bbk en pfas'!J:J,MATCH(Bestektabel!AU934,'Samenvoeging Bbk en pfas'!B:B,0))</f>
        <v>GBT Waterbodem*</v>
      </c>
      <c r="BC934" s="135" t="s">
        <v>38</v>
      </c>
      <c r="BD934" s="135" t="s">
        <v>38</v>
      </c>
      <c r="BE934" s="135" t="s">
        <v>38</v>
      </c>
      <c r="BF934" s="135" t="s">
        <v>38</v>
      </c>
      <c r="BG934" s="135" t="s">
        <v>38</v>
      </c>
      <c r="BH934" s="135" t="s">
        <v>38</v>
      </c>
      <c r="BI934" s="135" t="s">
        <v>38</v>
      </c>
    </row>
    <row r="935" spans="1:61" hidden="1" x14ac:dyDescent="0.2">
      <c r="A935" s="124">
        <v>1</v>
      </c>
      <c r="B935" s="118">
        <v>3410</v>
      </c>
      <c r="C935" s="118">
        <v>341030</v>
      </c>
      <c r="D935" s="519" t="s">
        <v>428</v>
      </c>
      <c r="E935" s="135">
        <v>10</v>
      </c>
      <c r="F935" s="514" t="s">
        <v>429</v>
      </c>
      <c r="G935" s="514" t="s">
        <v>430</v>
      </c>
      <c r="H935" s="133" t="s">
        <v>3594</v>
      </c>
      <c r="I935" s="137" t="s">
        <v>182</v>
      </c>
      <c r="J935" s="514" t="s">
        <v>449</v>
      </c>
      <c r="K935" s="133" t="s">
        <v>945</v>
      </c>
      <c r="L935" s="165" t="str">
        <f t="shared" si="199"/>
        <v>17237 - 180-058-00922</v>
      </c>
      <c r="M935" s="165" t="str">
        <f>INDEX('Export Project'!D:D,MATCH(Bestektabel!N904,'Export Project'!J:J,0))</f>
        <v>Nee</v>
      </c>
      <c r="N935" s="135">
        <v>5669</v>
      </c>
      <c r="O935" s="122">
        <f>INDEX('Export Project'!E:E,MATCH(Bestektabel!N935,'Export Project'!J:J,0))</f>
        <v>82</v>
      </c>
      <c r="P935" s="549">
        <f>INDEX('Export Project'!O:O,MATCH(Bestektabel!N935,'Export Project'!J:J,0))</f>
        <v>6.4</v>
      </c>
      <c r="Q935" s="139">
        <f>INDEX('Export Project'!V:V,MATCH(Bestektabel!N935,'Export Project'!J:J,0))</f>
        <v>-5.57</v>
      </c>
      <c r="R935" s="138" t="str">
        <f>INDEX('Export Project'!W:W,MATCH(Bestektabel!N904,'Export Project'!J:J,0))</f>
        <v>16-07-2019</v>
      </c>
      <c r="S935" s="139">
        <v>-5.77</v>
      </c>
      <c r="T935" s="137"/>
      <c r="U935" s="137" t="s">
        <v>3417</v>
      </c>
      <c r="V935" s="137"/>
      <c r="W935" s="133"/>
      <c r="X935" s="141"/>
      <c r="Y935" s="809">
        <v>3</v>
      </c>
      <c r="Z935" s="810">
        <v>3</v>
      </c>
      <c r="AA935" s="139">
        <f t="shared" si="206"/>
        <v>0.84999999999999964</v>
      </c>
      <c r="AB935" s="141"/>
      <c r="AC935" s="139">
        <v>-6.6199999999999992</v>
      </c>
      <c r="AD935" s="141"/>
      <c r="AE935" s="122">
        <f>INDEX('Export Project'!F:F,MATCH(N935,'Export Project'!J:J,0))</f>
        <v>75</v>
      </c>
      <c r="AF935" s="814">
        <f t="shared" si="200"/>
        <v>0.91463414634146345</v>
      </c>
      <c r="AG935" s="135">
        <f>INDEX('Export Project'!G:G,MATCH(N935,'Export Project'!J:J,0))</f>
        <v>0</v>
      </c>
      <c r="AH935" s="135">
        <f t="shared" si="201"/>
        <v>0</v>
      </c>
      <c r="AI935" s="140" t="s">
        <v>175</v>
      </c>
      <c r="AJ935" s="122">
        <f t="shared" si="202"/>
        <v>82.5</v>
      </c>
      <c r="AK935" s="122" t="str">
        <f t="shared" si="207"/>
        <v>Verspreidbaar</v>
      </c>
      <c r="AL935" s="122">
        <f t="shared" si="208"/>
        <v>0</v>
      </c>
      <c r="AM935" s="848">
        <f t="shared" ref="AM935:AM984" si="209">AG935*1.1</f>
        <v>0</v>
      </c>
      <c r="AN935" s="122" t="s">
        <v>38</v>
      </c>
      <c r="AO935" s="848">
        <f t="shared" si="205"/>
        <v>82.5</v>
      </c>
      <c r="AQ935" s="136">
        <v>17237</v>
      </c>
      <c r="AR935" s="817" t="s">
        <v>39</v>
      </c>
      <c r="AS935" s="135"/>
      <c r="AT935" s="135"/>
      <c r="AU935" s="135">
        <f t="shared" si="203"/>
        <v>17237</v>
      </c>
      <c r="AV935" s="133" t="str">
        <f>INDEX('Samenvoeging Bbk en pfas'!E:E,MATCH(Bestektabel!AU935,'Samenvoeging Bbk en pfas'!B:B,0))</f>
        <v>Verspreidbaar</v>
      </c>
      <c r="AW935" s="133" t="str">
        <f>INDEX('Samenvoeging Bbk en pfas'!F:F,MATCH(Bestektabel!AU935,'Samenvoeging Bbk en pfas'!B:B,0))</f>
        <v>Klasse Industrie*</v>
      </c>
      <c r="AX935" s="133" t="str">
        <f>INDEX('Samenvoeging Bbk en pfas'!G:G,MATCH(Bestektabel!AU935,'Samenvoeging Bbk en pfas'!B:B,0))</f>
        <v>Klasse B*</v>
      </c>
      <c r="AY935" s="133" t="str">
        <f>INDEX('Samenvoeging Bbk en pfas'!H:H,MATCH(Bestektabel!AU935,'Samenvoeging Bbk en pfas'!B:B,0))</f>
        <v>GBT Landbodem*</v>
      </c>
      <c r="AZ935" s="133" t="str">
        <f>INDEX('Samenvoeging Bbk en pfas'!I:I,MATCH(Bestektabel!AU935,'Samenvoeging Bbk en pfas'!B:B,0))</f>
        <v>GBT Waterbodem*</v>
      </c>
      <c r="BA935" s="133" t="str">
        <f>INDEX('Samenvoeging Bbk en pfas'!J:J,MATCH(Bestektabel!AU935,'Samenvoeging Bbk en pfas'!B:B,0))</f>
        <v>GBT Waterbodem*</v>
      </c>
      <c r="BC935" s="135" t="s">
        <v>38</v>
      </c>
      <c r="BD935" s="135" t="s">
        <v>38</v>
      </c>
      <c r="BE935" s="135" t="s">
        <v>38</v>
      </c>
      <c r="BF935" s="135" t="s">
        <v>38</v>
      </c>
      <c r="BG935" s="135" t="s">
        <v>38</v>
      </c>
      <c r="BH935" s="135" t="s">
        <v>38</v>
      </c>
      <c r="BI935" s="135" t="s">
        <v>38</v>
      </c>
    </row>
    <row r="936" spans="1:61" hidden="1" x14ac:dyDescent="0.2">
      <c r="A936" s="124">
        <v>1</v>
      </c>
      <c r="B936" s="118">
        <v>3410</v>
      </c>
      <c r="C936" s="118">
        <v>341030</v>
      </c>
      <c r="D936" s="519" t="s">
        <v>428</v>
      </c>
      <c r="E936" s="135">
        <v>10</v>
      </c>
      <c r="F936" s="514" t="s">
        <v>429</v>
      </c>
      <c r="G936" s="514" t="s">
        <v>430</v>
      </c>
      <c r="H936" s="133" t="s">
        <v>3594</v>
      </c>
      <c r="I936" s="137" t="s">
        <v>182</v>
      </c>
      <c r="J936" s="514" t="s">
        <v>449</v>
      </c>
      <c r="K936" s="133" t="s">
        <v>945</v>
      </c>
      <c r="L936" s="165" t="str">
        <f t="shared" si="199"/>
        <v>17237 - 180-058-00922</v>
      </c>
      <c r="M936" s="165" t="str">
        <f>INDEX('Export Project'!D:D,MATCH(Bestektabel!N905,'Export Project'!J:J,0))</f>
        <v>Nee</v>
      </c>
      <c r="N936" s="135">
        <v>5670</v>
      </c>
      <c r="O936" s="122">
        <f>INDEX('Export Project'!E:E,MATCH(Bestektabel!N936,'Export Project'!J:J,0))</f>
        <v>50</v>
      </c>
      <c r="P936" s="549">
        <f>INDEX('Export Project'!O:O,MATCH(Bestektabel!N936,'Export Project'!J:J,0))</f>
        <v>6.4</v>
      </c>
      <c r="Q936" s="139">
        <f>INDEX('Export Project'!V:V,MATCH(Bestektabel!N936,'Export Project'!J:J,0))</f>
        <v>-5.57</v>
      </c>
      <c r="R936" s="138" t="str">
        <f>INDEX('Export Project'!W:W,MATCH(Bestektabel!N905,'Export Project'!J:J,0))</f>
        <v>16-07-2019</v>
      </c>
      <c r="S936" s="139">
        <v>-5.77</v>
      </c>
      <c r="T936" s="137"/>
      <c r="U936" s="137" t="s">
        <v>3417</v>
      </c>
      <c r="V936" s="137"/>
      <c r="W936" s="133"/>
      <c r="X936" s="141"/>
      <c r="Y936" s="809">
        <v>3</v>
      </c>
      <c r="Z936" s="810">
        <v>3</v>
      </c>
      <c r="AA936" s="139">
        <f t="shared" si="206"/>
        <v>0.84999999999999964</v>
      </c>
      <c r="AB936" s="141"/>
      <c r="AC936" s="139">
        <v>-6.6199999999999992</v>
      </c>
      <c r="AD936" s="141"/>
      <c r="AE936" s="122">
        <f>INDEX('Export Project'!F:F,MATCH(N936,'Export Project'!J:J,0))</f>
        <v>58</v>
      </c>
      <c r="AF936" s="814">
        <f t="shared" si="200"/>
        <v>1.1599999999999999</v>
      </c>
      <c r="AG936" s="135">
        <f>INDEX('Export Project'!G:G,MATCH(N936,'Export Project'!J:J,0))</f>
        <v>0</v>
      </c>
      <c r="AH936" s="135">
        <f t="shared" si="201"/>
        <v>0</v>
      </c>
      <c r="AI936" s="140" t="s">
        <v>176</v>
      </c>
      <c r="AJ936" s="122">
        <f t="shared" si="202"/>
        <v>63.800000000000004</v>
      </c>
      <c r="AK936" s="122" t="str">
        <f t="shared" si="207"/>
        <v>Verspreidbaar</v>
      </c>
      <c r="AL936" s="122">
        <f t="shared" si="208"/>
        <v>0</v>
      </c>
      <c r="AM936" s="848">
        <f t="shared" si="209"/>
        <v>0</v>
      </c>
      <c r="AN936" s="122" t="s">
        <v>38</v>
      </c>
      <c r="AO936" s="848">
        <f t="shared" si="205"/>
        <v>63.800000000000004</v>
      </c>
      <c r="AQ936" s="136">
        <v>17237</v>
      </c>
      <c r="AR936" s="817" t="s">
        <v>39</v>
      </c>
      <c r="AS936" s="135"/>
      <c r="AT936" s="135"/>
      <c r="AU936" s="135">
        <f t="shared" si="203"/>
        <v>17237</v>
      </c>
      <c r="AV936" s="133" t="str">
        <f>INDEX('Samenvoeging Bbk en pfas'!E:E,MATCH(Bestektabel!AU936,'Samenvoeging Bbk en pfas'!B:B,0))</f>
        <v>Verspreidbaar</v>
      </c>
      <c r="AW936" s="133" t="str">
        <f>INDEX('Samenvoeging Bbk en pfas'!F:F,MATCH(Bestektabel!AU936,'Samenvoeging Bbk en pfas'!B:B,0))</f>
        <v>Klasse Industrie*</v>
      </c>
      <c r="AX936" s="133" t="str">
        <f>INDEX('Samenvoeging Bbk en pfas'!G:G,MATCH(Bestektabel!AU936,'Samenvoeging Bbk en pfas'!B:B,0))</f>
        <v>Klasse B*</v>
      </c>
      <c r="AY936" s="133" t="str">
        <f>INDEX('Samenvoeging Bbk en pfas'!H:H,MATCH(Bestektabel!AU936,'Samenvoeging Bbk en pfas'!B:B,0))</f>
        <v>GBT Landbodem*</v>
      </c>
      <c r="AZ936" s="133" t="str">
        <f>INDEX('Samenvoeging Bbk en pfas'!I:I,MATCH(Bestektabel!AU936,'Samenvoeging Bbk en pfas'!B:B,0))</f>
        <v>GBT Waterbodem*</v>
      </c>
      <c r="BA936" s="133" t="str">
        <f>INDEX('Samenvoeging Bbk en pfas'!J:J,MATCH(Bestektabel!AU936,'Samenvoeging Bbk en pfas'!B:B,0))</f>
        <v>GBT Waterbodem*</v>
      </c>
      <c r="BC936" s="135" t="s">
        <v>38</v>
      </c>
      <c r="BD936" s="135" t="s">
        <v>38</v>
      </c>
      <c r="BE936" s="135" t="s">
        <v>38</v>
      </c>
      <c r="BF936" s="135" t="s">
        <v>38</v>
      </c>
      <c r="BG936" s="135" t="s">
        <v>38</v>
      </c>
      <c r="BH936" s="135" t="s">
        <v>38</v>
      </c>
      <c r="BI936" s="135" t="s">
        <v>38</v>
      </c>
    </row>
    <row r="937" spans="1:61" hidden="1" x14ac:dyDescent="0.2">
      <c r="A937" s="124">
        <v>1</v>
      </c>
      <c r="B937" s="118">
        <v>3410</v>
      </c>
      <c r="C937" s="118">
        <v>341030</v>
      </c>
      <c r="D937" s="519" t="s">
        <v>428</v>
      </c>
      <c r="E937" s="135">
        <v>10</v>
      </c>
      <c r="F937" s="514" t="s">
        <v>429</v>
      </c>
      <c r="G937" s="514" t="s">
        <v>430</v>
      </c>
      <c r="H937" s="133" t="s">
        <v>3594</v>
      </c>
      <c r="I937" s="137" t="s">
        <v>182</v>
      </c>
      <c r="J937" s="514" t="s">
        <v>449</v>
      </c>
      <c r="K937" s="133" t="s">
        <v>934</v>
      </c>
      <c r="L937" s="165" t="str">
        <f t="shared" si="199"/>
        <v>17238 - 180-058-01128</v>
      </c>
      <c r="M937" s="165" t="str">
        <f>INDEX('Export Project'!D:D,MATCH(Bestektabel!N914,'Export Project'!J:J,0))</f>
        <v>Nee</v>
      </c>
      <c r="N937" s="135">
        <v>5813</v>
      </c>
      <c r="O937" s="122">
        <f>INDEX('Export Project'!E:E,MATCH(Bestektabel!N937,'Export Project'!J:J,0))</f>
        <v>18</v>
      </c>
      <c r="P937" s="549">
        <f>INDEX('Export Project'!O:O,MATCH(Bestektabel!N937,'Export Project'!J:J,0))</f>
        <v>10.4</v>
      </c>
      <c r="Q937" s="139">
        <f>INDEX('Export Project'!V:V,MATCH(Bestektabel!N937,'Export Project'!J:J,0))</f>
        <v>-5.57</v>
      </c>
      <c r="R937" s="138" t="str">
        <f>INDEX('Export Project'!W:W,MATCH(Bestektabel!N914,'Export Project'!J:J,0))</f>
        <v>03-07-2019</v>
      </c>
      <c r="S937" s="139">
        <v>-5.77</v>
      </c>
      <c r="T937" s="137"/>
      <c r="U937" s="137" t="s">
        <v>3417</v>
      </c>
      <c r="V937" s="137"/>
      <c r="W937" s="133"/>
      <c r="X937" s="141"/>
      <c r="Y937" s="811" t="s">
        <v>40</v>
      </c>
      <c r="Z937" s="812" t="s">
        <v>40</v>
      </c>
      <c r="AA937" s="139" t="s">
        <v>40</v>
      </c>
      <c r="AB937" s="141"/>
      <c r="AC937" s="520" t="s">
        <v>40</v>
      </c>
      <c r="AD937" s="141"/>
      <c r="AE937" s="122">
        <f>INDEX('Export Project'!F:F,MATCH(N937,'Export Project'!J:J,0))</f>
        <v>14</v>
      </c>
      <c r="AF937" s="814">
        <f t="shared" si="200"/>
        <v>0.77777777777777779</v>
      </c>
      <c r="AG937" s="135">
        <f>INDEX('Export Project'!G:G,MATCH(N937,'Export Project'!J:J,0))</f>
        <v>0</v>
      </c>
      <c r="AH937" s="135">
        <f t="shared" si="201"/>
        <v>0</v>
      </c>
      <c r="AI937" s="140" t="s">
        <v>175</v>
      </c>
      <c r="AJ937" s="122">
        <f t="shared" si="202"/>
        <v>15.400000000000002</v>
      </c>
      <c r="AK937" s="122" t="str">
        <f t="shared" si="207"/>
        <v>Verspreidbaar</v>
      </c>
      <c r="AL937" s="122">
        <f t="shared" si="208"/>
        <v>0</v>
      </c>
      <c r="AM937" s="848">
        <f t="shared" si="209"/>
        <v>0</v>
      </c>
      <c r="AN937" s="122" t="s">
        <v>38</v>
      </c>
      <c r="AO937" s="848">
        <f t="shared" si="205"/>
        <v>15.400000000000002</v>
      </c>
      <c r="AQ937" s="136">
        <v>17238</v>
      </c>
      <c r="AR937" s="817" t="s">
        <v>39</v>
      </c>
      <c r="AS937" s="135"/>
      <c r="AT937" s="135"/>
      <c r="AU937" s="135">
        <f t="shared" si="203"/>
        <v>17238</v>
      </c>
      <c r="AV937" s="133" t="str">
        <f>INDEX('Samenvoeging Bbk en pfas'!E:E,MATCH(Bestektabel!AU937,'Samenvoeging Bbk en pfas'!B:B,0))</f>
        <v>Verspreidbaar</v>
      </c>
      <c r="AW937" s="133" t="str">
        <f>INDEX('Samenvoeging Bbk en pfas'!F:F,MATCH(Bestektabel!AU937,'Samenvoeging Bbk en pfas'!B:B,0))</f>
        <v>Klasse Industrie</v>
      </c>
      <c r="AX937" s="133" t="str">
        <f>INDEX('Samenvoeging Bbk en pfas'!G:G,MATCH(Bestektabel!AU937,'Samenvoeging Bbk en pfas'!B:B,0))</f>
        <v>Klasse A</v>
      </c>
      <c r="AY937" s="133" t="str">
        <f>INDEX('Samenvoeging Bbk en pfas'!H:H,MATCH(Bestektabel!AU937,'Samenvoeging Bbk en pfas'!B:B,0))</f>
        <v>GBT Landbodem</v>
      </c>
      <c r="AZ937" s="133" t="str">
        <f>INDEX('Samenvoeging Bbk en pfas'!I:I,MATCH(Bestektabel!AU937,'Samenvoeging Bbk en pfas'!B:B,0))</f>
        <v>GBT Waterbodem</v>
      </c>
      <c r="BA937" s="133" t="str">
        <f>INDEX('Samenvoeging Bbk en pfas'!J:J,MATCH(Bestektabel!AU937,'Samenvoeging Bbk en pfas'!B:B,0))</f>
        <v>GBT Waterbodem</v>
      </c>
      <c r="BC937" s="135" t="s">
        <v>38</v>
      </c>
      <c r="BD937" s="135" t="s">
        <v>38</v>
      </c>
      <c r="BE937" s="135" t="s">
        <v>38</v>
      </c>
      <c r="BF937" s="135" t="s">
        <v>38</v>
      </c>
      <c r="BG937" s="135" t="s">
        <v>38</v>
      </c>
      <c r="BH937" s="135" t="s">
        <v>38</v>
      </c>
      <c r="BI937" s="135" t="s">
        <v>38</v>
      </c>
    </row>
    <row r="938" spans="1:61" hidden="1" x14ac:dyDescent="0.2">
      <c r="A938" s="124">
        <v>1</v>
      </c>
      <c r="B938" s="118">
        <v>3410</v>
      </c>
      <c r="C938" s="118">
        <v>341030</v>
      </c>
      <c r="D938" s="519" t="s">
        <v>428</v>
      </c>
      <c r="E938" s="135">
        <v>10</v>
      </c>
      <c r="F938" s="514" t="s">
        <v>429</v>
      </c>
      <c r="G938" s="514" t="s">
        <v>430</v>
      </c>
      <c r="H938" s="133" t="s">
        <v>3594</v>
      </c>
      <c r="I938" s="137" t="s">
        <v>182</v>
      </c>
      <c r="J938" s="514" t="s">
        <v>449</v>
      </c>
      <c r="K938" s="133" t="s">
        <v>934</v>
      </c>
      <c r="L938" s="165" t="str">
        <f t="shared" si="199"/>
        <v>17238 - 180-058-01128</v>
      </c>
      <c r="M938" s="165" t="str">
        <f>INDEX('Export Project'!D:D,MATCH(Bestektabel!N915,'Export Project'!J:J,0))</f>
        <v>Nee</v>
      </c>
      <c r="N938" s="135">
        <v>5814</v>
      </c>
      <c r="O938" s="122">
        <f>INDEX('Export Project'!E:E,MATCH(Bestektabel!N938,'Export Project'!J:J,0))</f>
        <v>9</v>
      </c>
      <c r="P938" s="549">
        <f>INDEX('Export Project'!O:O,MATCH(Bestektabel!N938,'Export Project'!J:J,0))</f>
        <v>11.6</v>
      </c>
      <c r="Q938" s="139">
        <f>INDEX('Export Project'!V:V,MATCH(Bestektabel!N938,'Export Project'!J:J,0))</f>
        <v>-5.57</v>
      </c>
      <c r="R938" s="138" t="str">
        <f>INDEX('Export Project'!W:W,MATCH(Bestektabel!N915,'Export Project'!J:J,0))</f>
        <v>10-06-2020</v>
      </c>
      <c r="S938" s="139">
        <v>-5.77</v>
      </c>
      <c r="T938" s="137"/>
      <c r="U938" s="137" t="s">
        <v>3417</v>
      </c>
      <c r="V938" s="137"/>
      <c r="W938" s="133"/>
      <c r="X938" s="141"/>
      <c r="Y938" s="811" t="s">
        <v>40</v>
      </c>
      <c r="Z938" s="812" t="s">
        <v>40</v>
      </c>
      <c r="AA938" s="139" t="s">
        <v>40</v>
      </c>
      <c r="AB938" s="141"/>
      <c r="AC938" s="520" t="s">
        <v>40</v>
      </c>
      <c r="AD938" s="141"/>
      <c r="AE938" s="122">
        <f>INDEX('Export Project'!F:F,MATCH(N938,'Export Project'!J:J,0))</f>
        <v>18</v>
      </c>
      <c r="AF938" s="814">
        <f t="shared" si="200"/>
        <v>2</v>
      </c>
      <c r="AG938" s="135">
        <f>INDEX('Export Project'!G:G,MATCH(N938,'Export Project'!J:J,0))</f>
        <v>0</v>
      </c>
      <c r="AH938" s="135">
        <f t="shared" si="201"/>
        <v>0</v>
      </c>
      <c r="AI938" s="140" t="s">
        <v>176</v>
      </c>
      <c r="AJ938" s="122">
        <f t="shared" si="202"/>
        <v>19.8</v>
      </c>
      <c r="AK938" s="122" t="str">
        <f t="shared" si="207"/>
        <v>Verspreidbaar</v>
      </c>
      <c r="AL938" s="122">
        <f t="shared" si="208"/>
        <v>0</v>
      </c>
      <c r="AM938" s="848">
        <f t="shared" si="209"/>
        <v>0</v>
      </c>
      <c r="AN938" s="122" t="s">
        <v>38</v>
      </c>
      <c r="AO938" s="848">
        <f t="shared" si="205"/>
        <v>19.8</v>
      </c>
      <c r="AQ938" s="136">
        <v>17238</v>
      </c>
      <c r="AR938" s="817" t="s">
        <v>39</v>
      </c>
      <c r="AS938" s="135"/>
      <c r="AT938" s="135"/>
      <c r="AU938" s="135">
        <f t="shared" si="203"/>
        <v>17238</v>
      </c>
      <c r="AV938" s="133" t="str">
        <f>INDEX('Samenvoeging Bbk en pfas'!E:E,MATCH(Bestektabel!AU938,'Samenvoeging Bbk en pfas'!B:B,0))</f>
        <v>Verspreidbaar</v>
      </c>
      <c r="AW938" s="133" t="str">
        <f>INDEX('Samenvoeging Bbk en pfas'!F:F,MATCH(Bestektabel!AU938,'Samenvoeging Bbk en pfas'!B:B,0))</f>
        <v>Klasse Industrie</v>
      </c>
      <c r="AX938" s="133" t="str">
        <f>INDEX('Samenvoeging Bbk en pfas'!G:G,MATCH(Bestektabel!AU938,'Samenvoeging Bbk en pfas'!B:B,0))</f>
        <v>Klasse A</v>
      </c>
      <c r="AY938" s="133" t="str">
        <f>INDEX('Samenvoeging Bbk en pfas'!H:H,MATCH(Bestektabel!AU938,'Samenvoeging Bbk en pfas'!B:B,0))</f>
        <v>GBT Landbodem</v>
      </c>
      <c r="AZ938" s="133" t="str">
        <f>INDEX('Samenvoeging Bbk en pfas'!I:I,MATCH(Bestektabel!AU938,'Samenvoeging Bbk en pfas'!B:B,0))</f>
        <v>GBT Waterbodem</v>
      </c>
      <c r="BA938" s="133" t="str">
        <f>INDEX('Samenvoeging Bbk en pfas'!J:J,MATCH(Bestektabel!AU938,'Samenvoeging Bbk en pfas'!B:B,0))</f>
        <v>GBT Waterbodem</v>
      </c>
      <c r="BC938" s="135" t="s">
        <v>38</v>
      </c>
      <c r="BD938" s="135" t="s">
        <v>38</v>
      </c>
      <c r="BE938" s="135" t="s">
        <v>38</v>
      </c>
      <c r="BF938" s="135" t="s">
        <v>38</v>
      </c>
      <c r="BG938" s="135" t="s">
        <v>38</v>
      </c>
      <c r="BH938" s="135" t="s">
        <v>38</v>
      </c>
      <c r="BI938" s="135" t="s">
        <v>38</v>
      </c>
    </row>
    <row r="939" spans="1:61" hidden="1" x14ac:dyDescent="0.2">
      <c r="A939" s="124">
        <v>1</v>
      </c>
      <c r="B939" s="118">
        <v>3410</v>
      </c>
      <c r="C939" s="118">
        <v>341030</v>
      </c>
      <c r="D939" s="519" t="s">
        <v>428</v>
      </c>
      <c r="E939" s="135">
        <v>10</v>
      </c>
      <c r="F939" s="514" t="s">
        <v>429</v>
      </c>
      <c r="G939" s="514" t="s">
        <v>430</v>
      </c>
      <c r="H939" s="133" t="s">
        <v>3594</v>
      </c>
      <c r="I939" s="137" t="s">
        <v>182</v>
      </c>
      <c r="J939" s="514" t="s">
        <v>449</v>
      </c>
      <c r="K939" s="133" t="s">
        <v>947</v>
      </c>
      <c r="L939" s="165" t="str">
        <f t="shared" si="199"/>
        <v>17239 - 180-058-00435</v>
      </c>
      <c r="M939" s="165" t="str">
        <f>INDEX('Export Project'!D:D,MATCH(Bestektabel!N917,'Export Project'!J:J,0))</f>
        <v>Nee</v>
      </c>
      <c r="N939" s="135">
        <v>5655</v>
      </c>
      <c r="O939" s="122">
        <f>INDEX('Export Project'!E:E,MATCH(Bestektabel!N939,'Export Project'!J:J,0))</f>
        <v>50</v>
      </c>
      <c r="P939" s="549">
        <f>INDEX('Export Project'!O:O,MATCH(Bestektabel!N939,'Export Project'!J:J,0))</f>
        <v>5.9</v>
      </c>
      <c r="Q939" s="139">
        <f>INDEX('Export Project'!V:V,MATCH(Bestektabel!N939,'Export Project'!J:J,0))</f>
        <v>-5.6</v>
      </c>
      <c r="R939" s="138" t="str">
        <f>INDEX('Export Project'!W:W,MATCH(Bestektabel!N917,'Export Project'!J:J,0))</f>
        <v>03-07-2019</v>
      </c>
      <c r="S939" s="139">
        <v>-5.77</v>
      </c>
      <c r="T939" s="137"/>
      <c r="U939" s="137" t="s">
        <v>3417</v>
      </c>
      <c r="V939" s="137"/>
      <c r="W939" s="133"/>
      <c r="X939" s="141"/>
      <c r="Y939" s="809">
        <v>3</v>
      </c>
      <c r="Z939" s="810">
        <v>3</v>
      </c>
      <c r="AA939" s="139">
        <f t="shared" ref="AA939:AA945" si="210">S939-AC939</f>
        <v>0.84999999999999964</v>
      </c>
      <c r="AB939" s="141"/>
      <c r="AC939" s="139">
        <v>-6.6199999999999992</v>
      </c>
      <c r="AD939" s="141"/>
      <c r="AE939" s="122">
        <f>INDEX('Export Project'!F:F,MATCH(N939,'Export Project'!J:J,0))</f>
        <v>52</v>
      </c>
      <c r="AF939" s="814">
        <f t="shared" si="200"/>
        <v>1.04</v>
      </c>
      <c r="AG939" s="135">
        <f>INDEX('Export Project'!G:G,MATCH(N939,'Export Project'!J:J,0))</f>
        <v>0</v>
      </c>
      <c r="AH939" s="135">
        <f t="shared" si="201"/>
        <v>0</v>
      </c>
      <c r="AI939" s="140" t="s">
        <v>176</v>
      </c>
      <c r="AJ939" s="122">
        <f t="shared" si="202"/>
        <v>57.2</v>
      </c>
      <c r="AK939" s="122" t="str">
        <f t="shared" si="207"/>
        <v>Verspreidbaar</v>
      </c>
      <c r="AL939" s="122">
        <f t="shared" si="208"/>
        <v>0</v>
      </c>
      <c r="AM939" s="848">
        <f t="shared" si="209"/>
        <v>0</v>
      </c>
      <c r="AN939" s="122" t="s">
        <v>38</v>
      </c>
      <c r="AO939" s="848">
        <f t="shared" si="205"/>
        <v>57.2</v>
      </c>
      <c r="AQ939" s="136">
        <v>17239</v>
      </c>
      <c r="AR939" s="817" t="s">
        <v>39</v>
      </c>
      <c r="AS939" s="135"/>
      <c r="AT939" s="135"/>
      <c r="AU939" s="135">
        <f t="shared" si="203"/>
        <v>17239</v>
      </c>
      <c r="AV939" s="133" t="str">
        <f>INDEX('Samenvoeging Bbk en pfas'!E:E,MATCH(Bestektabel!AU939,'Samenvoeging Bbk en pfas'!B:B,0))</f>
        <v>Verspreidbaar</v>
      </c>
      <c r="AW939" s="133" t="str">
        <f>INDEX('Samenvoeging Bbk en pfas'!F:F,MATCH(Bestektabel!AU939,'Samenvoeging Bbk en pfas'!B:B,0))</f>
        <v>Klasse Industrie</v>
      </c>
      <c r="AX939" s="133" t="str">
        <f>INDEX('Samenvoeging Bbk en pfas'!G:G,MATCH(Bestektabel!AU939,'Samenvoeging Bbk en pfas'!B:B,0))</f>
        <v>Klasse A</v>
      </c>
      <c r="AY939" s="133" t="str">
        <f>INDEX('Samenvoeging Bbk en pfas'!H:H,MATCH(Bestektabel!AU939,'Samenvoeging Bbk en pfas'!B:B,0))</f>
        <v>GBT Landbodem</v>
      </c>
      <c r="AZ939" s="133" t="str">
        <f>INDEX('Samenvoeging Bbk en pfas'!I:I,MATCH(Bestektabel!AU939,'Samenvoeging Bbk en pfas'!B:B,0))</f>
        <v>GBT Waterbodem</v>
      </c>
      <c r="BA939" s="133" t="str">
        <f>INDEX('Samenvoeging Bbk en pfas'!J:J,MATCH(Bestektabel!AU939,'Samenvoeging Bbk en pfas'!B:B,0))</f>
        <v>GBT Waterbodem</v>
      </c>
      <c r="BC939" s="135" t="s">
        <v>38</v>
      </c>
      <c r="BD939" s="135" t="s">
        <v>38</v>
      </c>
      <c r="BE939" s="135" t="s">
        <v>38</v>
      </c>
      <c r="BF939" s="135" t="s">
        <v>38</v>
      </c>
      <c r="BG939" s="135" t="s">
        <v>38</v>
      </c>
      <c r="BH939" s="135" t="s">
        <v>38</v>
      </c>
      <c r="BI939" s="135" t="s">
        <v>38</v>
      </c>
    </row>
    <row r="940" spans="1:61" hidden="1" x14ac:dyDescent="0.2">
      <c r="A940" s="124">
        <v>1</v>
      </c>
      <c r="B940" s="118">
        <v>3410</v>
      </c>
      <c r="C940" s="118">
        <v>341030</v>
      </c>
      <c r="D940" s="519" t="s">
        <v>428</v>
      </c>
      <c r="E940" s="135">
        <v>10</v>
      </c>
      <c r="F940" s="514" t="s">
        <v>429</v>
      </c>
      <c r="G940" s="514" t="s">
        <v>430</v>
      </c>
      <c r="H940" s="133" t="s">
        <v>3594</v>
      </c>
      <c r="I940" s="137" t="s">
        <v>182</v>
      </c>
      <c r="J940" s="514" t="s">
        <v>449</v>
      </c>
      <c r="K940" s="133" t="s">
        <v>947</v>
      </c>
      <c r="L940" s="165" t="str">
        <f t="shared" si="199"/>
        <v>17239 - 180-058-00435</v>
      </c>
      <c r="M940" s="165" t="str">
        <f>INDEX('Export Project'!D:D,MATCH(Bestektabel!N918,'Export Project'!J:J,0))</f>
        <v>Nee</v>
      </c>
      <c r="N940" s="135">
        <v>5656</v>
      </c>
      <c r="O940" s="122">
        <f>INDEX('Export Project'!E:E,MATCH(Bestektabel!N940,'Export Project'!J:J,0))</f>
        <v>37</v>
      </c>
      <c r="P940" s="549">
        <f>INDEX('Export Project'!O:O,MATCH(Bestektabel!N940,'Export Project'!J:J,0))</f>
        <v>5.8</v>
      </c>
      <c r="Q940" s="139">
        <f>INDEX('Export Project'!V:V,MATCH(Bestektabel!N940,'Export Project'!J:J,0))</f>
        <v>-5.6</v>
      </c>
      <c r="R940" s="138" t="str">
        <f>INDEX('Export Project'!W:W,MATCH(Bestektabel!N918,'Export Project'!J:J,0))</f>
        <v>03-07-2019</v>
      </c>
      <c r="S940" s="139">
        <v>-5.77</v>
      </c>
      <c r="T940" s="137"/>
      <c r="U940" s="137" t="s">
        <v>3417</v>
      </c>
      <c r="V940" s="137"/>
      <c r="W940" s="133"/>
      <c r="X940" s="141"/>
      <c r="Y940" s="809">
        <v>3</v>
      </c>
      <c r="Z940" s="810">
        <v>3</v>
      </c>
      <c r="AA940" s="139">
        <f t="shared" si="210"/>
        <v>0.84999999999999964</v>
      </c>
      <c r="AB940" s="141"/>
      <c r="AC940" s="139">
        <v>-6.6199999999999992</v>
      </c>
      <c r="AD940" s="141"/>
      <c r="AE940" s="122">
        <f>INDEX('Export Project'!F:F,MATCH(N940,'Export Project'!J:J,0))</f>
        <v>34</v>
      </c>
      <c r="AF940" s="814">
        <f t="shared" si="200"/>
        <v>0.91891891891891897</v>
      </c>
      <c r="AG940" s="135">
        <f>INDEX('Export Project'!G:G,MATCH(N940,'Export Project'!J:J,0))</f>
        <v>0</v>
      </c>
      <c r="AH940" s="135">
        <f t="shared" si="201"/>
        <v>0</v>
      </c>
      <c r="AI940" s="140" t="s">
        <v>175</v>
      </c>
      <c r="AJ940" s="122">
        <f t="shared" si="202"/>
        <v>37.400000000000006</v>
      </c>
      <c r="AK940" s="122" t="str">
        <f t="shared" si="207"/>
        <v>Verspreidbaar</v>
      </c>
      <c r="AL940" s="122">
        <f t="shared" si="208"/>
        <v>0</v>
      </c>
      <c r="AM940" s="848">
        <f t="shared" si="209"/>
        <v>0</v>
      </c>
      <c r="AN940" s="122" t="s">
        <v>38</v>
      </c>
      <c r="AO940" s="848">
        <f t="shared" si="205"/>
        <v>37.400000000000006</v>
      </c>
      <c r="AQ940" s="136">
        <v>17239</v>
      </c>
      <c r="AR940" s="817" t="s">
        <v>39</v>
      </c>
      <c r="AS940" s="135"/>
      <c r="AT940" s="135"/>
      <c r="AU940" s="135">
        <f t="shared" si="203"/>
        <v>17239</v>
      </c>
      <c r="AV940" s="133" t="str">
        <f>INDEX('Samenvoeging Bbk en pfas'!E:E,MATCH(Bestektabel!AU940,'Samenvoeging Bbk en pfas'!B:B,0))</f>
        <v>Verspreidbaar</v>
      </c>
      <c r="AW940" s="133" t="str">
        <f>INDEX('Samenvoeging Bbk en pfas'!F:F,MATCH(Bestektabel!AU940,'Samenvoeging Bbk en pfas'!B:B,0))</f>
        <v>Klasse Industrie</v>
      </c>
      <c r="AX940" s="133" t="str">
        <f>INDEX('Samenvoeging Bbk en pfas'!G:G,MATCH(Bestektabel!AU940,'Samenvoeging Bbk en pfas'!B:B,0))</f>
        <v>Klasse A</v>
      </c>
      <c r="AY940" s="133" t="str">
        <f>INDEX('Samenvoeging Bbk en pfas'!H:H,MATCH(Bestektabel!AU940,'Samenvoeging Bbk en pfas'!B:B,0))</f>
        <v>GBT Landbodem</v>
      </c>
      <c r="AZ940" s="133" t="str">
        <f>INDEX('Samenvoeging Bbk en pfas'!I:I,MATCH(Bestektabel!AU940,'Samenvoeging Bbk en pfas'!B:B,0))</f>
        <v>GBT Waterbodem</v>
      </c>
      <c r="BA940" s="133" t="str">
        <f>INDEX('Samenvoeging Bbk en pfas'!J:J,MATCH(Bestektabel!AU940,'Samenvoeging Bbk en pfas'!B:B,0))</f>
        <v>GBT Waterbodem</v>
      </c>
      <c r="BC940" s="135" t="s">
        <v>38</v>
      </c>
      <c r="BD940" s="135" t="s">
        <v>38</v>
      </c>
      <c r="BE940" s="135" t="s">
        <v>38</v>
      </c>
      <c r="BF940" s="135" t="s">
        <v>38</v>
      </c>
      <c r="BG940" s="135" t="s">
        <v>38</v>
      </c>
      <c r="BH940" s="135" t="s">
        <v>38</v>
      </c>
      <c r="BI940" s="135" t="s">
        <v>38</v>
      </c>
    </row>
    <row r="941" spans="1:61" hidden="1" x14ac:dyDescent="0.2">
      <c r="A941" s="124">
        <v>1</v>
      </c>
      <c r="B941" s="118">
        <v>3410</v>
      </c>
      <c r="C941" s="118">
        <v>341030</v>
      </c>
      <c r="D941" s="519" t="s">
        <v>428</v>
      </c>
      <c r="E941" s="135">
        <v>10</v>
      </c>
      <c r="F941" s="514" t="s">
        <v>429</v>
      </c>
      <c r="G941" s="514" t="s">
        <v>430</v>
      </c>
      <c r="H941" s="133" t="s">
        <v>3594</v>
      </c>
      <c r="I941" s="137" t="s">
        <v>182</v>
      </c>
      <c r="J941" s="514" t="s">
        <v>449</v>
      </c>
      <c r="K941" s="133" t="s">
        <v>949</v>
      </c>
      <c r="L941" s="165" t="str">
        <f t="shared" si="199"/>
        <v>17239 - 180-058-00995</v>
      </c>
      <c r="M941" s="165" t="str">
        <f>INDEX('Export Project'!D:D,MATCH(Bestektabel!N922,'Export Project'!J:J,0))</f>
        <v>Nee</v>
      </c>
      <c r="N941" s="135">
        <v>5651</v>
      </c>
      <c r="O941" s="122">
        <f>INDEX('Export Project'!E:E,MATCH(Bestektabel!N941,'Export Project'!J:J,0))</f>
        <v>28</v>
      </c>
      <c r="P941" s="549">
        <f>INDEX('Export Project'!O:O,MATCH(Bestektabel!N941,'Export Project'!J:J,0))</f>
        <v>13.7</v>
      </c>
      <c r="Q941" s="139">
        <f>INDEX('Export Project'!V:V,MATCH(Bestektabel!N941,'Export Project'!J:J,0))</f>
        <v>-5.55</v>
      </c>
      <c r="R941" s="138" t="str">
        <f>INDEX('Export Project'!W:W,MATCH(Bestektabel!N922,'Export Project'!J:J,0))</f>
        <v>10-07-2019</v>
      </c>
      <c r="S941" s="139">
        <v>-5.77</v>
      </c>
      <c r="T941" s="137"/>
      <c r="U941" s="137" t="s">
        <v>3417</v>
      </c>
      <c r="V941" s="137"/>
      <c r="W941" s="133"/>
      <c r="X941" s="141"/>
      <c r="Y941" s="809">
        <v>3</v>
      </c>
      <c r="Z941" s="810">
        <v>3</v>
      </c>
      <c r="AA941" s="139">
        <f t="shared" si="210"/>
        <v>0.84999999999999964</v>
      </c>
      <c r="AB941" s="141"/>
      <c r="AC941" s="139">
        <v>-6.6199999999999992</v>
      </c>
      <c r="AD941" s="141"/>
      <c r="AE941" s="122">
        <f>INDEX('Export Project'!F:F,MATCH(N941,'Export Project'!J:J,0))</f>
        <v>16</v>
      </c>
      <c r="AF941" s="814">
        <f t="shared" si="200"/>
        <v>0.5714285714285714</v>
      </c>
      <c r="AG941" s="135">
        <f>INDEX('Export Project'!G:G,MATCH(N941,'Export Project'!J:J,0))</f>
        <v>0</v>
      </c>
      <c r="AH941" s="135">
        <f t="shared" si="201"/>
        <v>0</v>
      </c>
      <c r="AI941" s="140" t="s">
        <v>175</v>
      </c>
      <c r="AJ941" s="122">
        <f t="shared" si="202"/>
        <v>17.600000000000001</v>
      </c>
      <c r="AK941" s="122" t="str">
        <f t="shared" si="207"/>
        <v>Verspreidbaar</v>
      </c>
      <c r="AL941" s="122">
        <f t="shared" si="208"/>
        <v>0</v>
      </c>
      <c r="AM941" s="848">
        <f t="shared" si="209"/>
        <v>0</v>
      </c>
      <c r="AN941" s="122" t="s">
        <v>38</v>
      </c>
      <c r="AO941" s="848">
        <f t="shared" si="205"/>
        <v>17.600000000000001</v>
      </c>
      <c r="AQ941" s="136">
        <v>17239</v>
      </c>
      <c r="AR941" s="817" t="s">
        <v>39</v>
      </c>
      <c r="AS941" s="135"/>
      <c r="AT941" s="135"/>
      <c r="AU941" s="135">
        <f t="shared" si="203"/>
        <v>17239</v>
      </c>
      <c r="AV941" s="133" t="str">
        <f>INDEX('Samenvoeging Bbk en pfas'!E:E,MATCH(Bestektabel!AU941,'Samenvoeging Bbk en pfas'!B:B,0))</f>
        <v>Verspreidbaar</v>
      </c>
      <c r="AW941" s="133" t="str">
        <f>INDEX('Samenvoeging Bbk en pfas'!F:F,MATCH(Bestektabel!AU941,'Samenvoeging Bbk en pfas'!B:B,0))</f>
        <v>Klasse Industrie</v>
      </c>
      <c r="AX941" s="133" t="str">
        <f>INDEX('Samenvoeging Bbk en pfas'!G:G,MATCH(Bestektabel!AU941,'Samenvoeging Bbk en pfas'!B:B,0))</f>
        <v>Klasse A</v>
      </c>
      <c r="AY941" s="133" t="str">
        <f>INDEX('Samenvoeging Bbk en pfas'!H:H,MATCH(Bestektabel!AU941,'Samenvoeging Bbk en pfas'!B:B,0))</f>
        <v>GBT Landbodem</v>
      </c>
      <c r="AZ941" s="133" t="str">
        <f>INDEX('Samenvoeging Bbk en pfas'!I:I,MATCH(Bestektabel!AU941,'Samenvoeging Bbk en pfas'!B:B,0))</f>
        <v>GBT Waterbodem</v>
      </c>
      <c r="BA941" s="133" t="str">
        <f>INDEX('Samenvoeging Bbk en pfas'!J:J,MATCH(Bestektabel!AU941,'Samenvoeging Bbk en pfas'!B:B,0))</f>
        <v>GBT Waterbodem</v>
      </c>
      <c r="BC941" s="135" t="s">
        <v>38</v>
      </c>
      <c r="BD941" s="135" t="s">
        <v>38</v>
      </c>
      <c r="BE941" s="135" t="s">
        <v>38</v>
      </c>
      <c r="BF941" s="135" t="s">
        <v>38</v>
      </c>
      <c r="BG941" s="135" t="s">
        <v>38</v>
      </c>
      <c r="BH941" s="135" t="s">
        <v>38</v>
      </c>
      <c r="BI941" s="135" t="s">
        <v>38</v>
      </c>
    </row>
    <row r="942" spans="1:61" hidden="1" x14ac:dyDescent="0.2">
      <c r="A942" s="124">
        <v>1</v>
      </c>
      <c r="B942" s="118">
        <v>3410</v>
      </c>
      <c r="C942" s="118">
        <v>341030</v>
      </c>
      <c r="D942" s="519" t="s">
        <v>428</v>
      </c>
      <c r="E942" s="135">
        <v>10</v>
      </c>
      <c r="F942" s="514" t="s">
        <v>429</v>
      </c>
      <c r="G942" s="514" t="s">
        <v>430</v>
      </c>
      <c r="H942" s="133" t="s">
        <v>3594</v>
      </c>
      <c r="I942" s="137" t="s">
        <v>182</v>
      </c>
      <c r="J942" s="514" t="s">
        <v>449</v>
      </c>
      <c r="K942" s="133" t="s">
        <v>949</v>
      </c>
      <c r="L942" s="165" t="str">
        <f t="shared" si="199"/>
        <v>17239 - 180-058-00995</v>
      </c>
      <c r="M942" s="165" t="str">
        <f>INDEX('Export Project'!D:D,MATCH(Bestektabel!N923,'Export Project'!J:J,0))</f>
        <v>Nee</v>
      </c>
      <c r="N942" s="135">
        <v>5652</v>
      </c>
      <c r="O942" s="122">
        <f>INDEX('Export Project'!E:E,MATCH(Bestektabel!N942,'Export Project'!J:J,0))</f>
        <v>21</v>
      </c>
      <c r="P942" s="549">
        <f>INDEX('Export Project'!O:O,MATCH(Bestektabel!N942,'Export Project'!J:J,0))</f>
        <v>13.7</v>
      </c>
      <c r="Q942" s="139">
        <f>INDEX('Export Project'!V:V,MATCH(Bestektabel!N942,'Export Project'!J:J,0))</f>
        <v>-5.55</v>
      </c>
      <c r="R942" s="138" t="str">
        <f>INDEX('Export Project'!W:W,MATCH(Bestektabel!N923,'Export Project'!J:J,0))</f>
        <v>03-07-2019</v>
      </c>
      <c r="S942" s="139">
        <v>-5.77</v>
      </c>
      <c r="T942" s="137"/>
      <c r="U942" s="137" t="s">
        <v>3417</v>
      </c>
      <c r="V942" s="137"/>
      <c r="W942" s="133"/>
      <c r="X942" s="141"/>
      <c r="Y942" s="809">
        <v>3</v>
      </c>
      <c r="Z942" s="810">
        <v>3</v>
      </c>
      <c r="AA942" s="139">
        <f t="shared" si="210"/>
        <v>0.84999999999999964</v>
      </c>
      <c r="AB942" s="141"/>
      <c r="AC942" s="139">
        <v>-6.6199999999999992</v>
      </c>
      <c r="AD942" s="141"/>
      <c r="AE942" s="122">
        <f>INDEX('Export Project'!F:F,MATCH(N942,'Export Project'!J:J,0))</f>
        <v>22</v>
      </c>
      <c r="AF942" s="814">
        <f t="shared" si="200"/>
        <v>1.0476190476190477</v>
      </c>
      <c r="AG942" s="135">
        <f>INDEX('Export Project'!G:G,MATCH(N942,'Export Project'!J:J,0))</f>
        <v>0</v>
      </c>
      <c r="AH942" s="135">
        <f t="shared" si="201"/>
        <v>0</v>
      </c>
      <c r="AI942" s="140" t="s">
        <v>176</v>
      </c>
      <c r="AJ942" s="122">
        <f t="shared" si="202"/>
        <v>24.200000000000003</v>
      </c>
      <c r="AK942" s="122" t="str">
        <f t="shared" si="207"/>
        <v>Verspreidbaar</v>
      </c>
      <c r="AL942" s="122">
        <f t="shared" si="208"/>
        <v>0</v>
      </c>
      <c r="AM942" s="848">
        <f t="shared" si="209"/>
        <v>0</v>
      </c>
      <c r="AN942" s="122" t="s">
        <v>38</v>
      </c>
      <c r="AO942" s="848">
        <f t="shared" si="205"/>
        <v>24.200000000000003</v>
      </c>
      <c r="AQ942" s="136">
        <v>17239</v>
      </c>
      <c r="AR942" s="817" t="s">
        <v>39</v>
      </c>
      <c r="AS942" s="135"/>
      <c r="AT942" s="135"/>
      <c r="AU942" s="135">
        <f t="shared" si="203"/>
        <v>17239</v>
      </c>
      <c r="AV942" s="133" t="str">
        <f>INDEX('Samenvoeging Bbk en pfas'!E:E,MATCH(Bestektabel!AU942,'Samenvoeging Bbk en pfas'!B:B,0))</f>
        <v>Verspreidbaar</v>
      </c>
      <c r="AW942" s="133" t="str">
        <f>INDEX('Samenvoeging Bbk en pfas'!F:F,MATCH(Bestektabel!AU942,'Samenvoeging Bbk en pfas'!B:B,0))</f>
        <v>Klasse Industrie</v>
      </c>
      <c r="AX942" s="133" t="str">
        <f>INDEX('Samenvoeging Bbk en pfas'!G:G,MATCH(Bestektabel!AU942,'Samenvoeging Bbk en pfas'!B:B,0))</f>
        <v>Klasse A</v>
      </c>
      <c r="AY942" s="133" t="str">
        <f>INDEX('Samenvoeging Bbk en pfas'!H:H,MATCH(Bestektabel!AU942,'Samenvoeging Bbk en pfas'!B:B,0))</f>
        <v>GBT Landbodem</v>
      </c>
      <c r="AZ942" s="133" t="str">
        <f>INDEX('Samenvoeging Bbk en pfas'!I:I,MATCH(Bestektabel!AU942,'Samenvoeging Bbk en pfas'!B:B,0))</f>
        <v>GBT Waterbodem</v>
      </c>
      <c r="BA942" s="133" t="str">
        <f>INDEX('Samenvoeging Bbk en pfas'!J:J,MATCH(Bestektabel!AU942,'Samenvoeging Bbk en pfas'!B:B,0))</f>
        <v>GBT Waterbodem</v>
      </c>
      <c r="BC942" s="135" t="s">
        <v>38</v>
      </c>
      <c r="BD942" s="135" t="s">
        <v>38</v>
      </c>
      <c r="BE942" s="135" t="s">
        <v>38</v>
      </c>
      <c r="BF942" s="135" t="s">
        <v>38</v>
      </c>
      <c r="BG942" s="135" t="s">
        <v>38</v>
      </c>
      <c r="BH942" s="135" t="s">
        <v>38</v>
      </c>
      <c r="BI942" s="135" t="s">
        <v>38</v>
      </c>
    </row>
    <row r="943" spans="1:61" hidden="1" x14ac:dyDescent="0.2">
      <c r="A943" s="124">
        <v>1</v>
      </c>
      <c r="B943" s="118">
        <v>3410</v>
      </c>
      <c r="C943" s="118">
        <v>341030</v>
      </c>
      <c r="D943" s="519" t="s">
        <v>428</v>
      </c>
      <c r="E943" s="135">
        <v>10</v>
      </c>
      <c r="F943" s="514" t="s">
        <v>429</v>
      </c>
      <c r="G943" s="514" t="s">
        <v>430</v>
      </c>
      <c r="H943" s="133" t="s">
        <v>3594</v>
      </c>
      <c r="I943" s="137" t="s">
        <v>182</v>
      </c>
      <c r="J943" s="514" t="s">
        <v>449</v>
      </c>
      <c r="K943" s="133" t="s">
        <v>949</v>
      </c>
      <c r="L943" s="165" t="str">
        <f t="shared" si="199"/>
        <v>17239 - 180-058-00995</v>
      </c>
      <c r="M943" s="165" t="str">
        <f>INDEX('Export Project'!D:D,MATCH(Bestektabel!N924,'Export Project'!J:J,0))</f>
        <v>Nee</v>
      </c>
      <c r="N943" s="135">
        <v>5653</v>
      </c>
      <c r="O943" s="122">
        <f>INDEX('Export Project'!E:E,MATCH(Bestektabel!N943,'Export Project'!J:J,0))</f>
        <v>49</v>
      </c>
      <c r="P943" s="549">
        <f>INDEX('Export Project'!O:O,MATCH(Bestektabel!N943,'Export Project'!J:J,0))</f>
        <v>13.9</v>
      </c>
      <c r="Q943" s="139">
        <f>INDEX('Export Project'!V:V,MATCH(Bestektabel!N943,'Export Project'!J:J,0))</f>
        <v>-5.55</v>
      </c>
      <c r="R943" s="138" t="str">
        <f>INDEX('Export Project'!W:W,MATCH(Bestektabel!N924,'Export Project'!J:J,0))</f>
        <v>10-07-2019</v>
      </c>
      <c r="S943" s="139">
        <v>-5.77</v>
      </c>
      <c r="T943" s="137"/>
      <c r="U943" s="137" t="s">
        <v>3417</v>
      </c>
      <c r="V943" s="137"/>
      <c r="W943" s="133"/>
      <c r="X943" s="141"/>
      <c r="Y943" s="809">
        <v>3</v>
      </c>
      <c r="Z943" s="810">
        <v>3</v>
      </c>
      <c r="AA943" s="139">
        <f t="shared" si="210"/>
        <v>0.84999999999999964</v>
      </c>
      <c r="AB943" s="141"/>
      <c r="AC943" s="139">
        <v>-6.6199999999999992</v>
      </c>
      <c r="AD943" s="141"/>
      <c r="AE943" s="122">
        <f>INDEX('Export Project'!F:F,MATCH(N943,'Export Project'!J:J,0))</f>
        <v>61</v>
      </c>
      <c r="AF943" s="814">
        <f t="shared" si="200"/>
        <v>1.2448979591836735</v>
      </c>
      <c r="AG943" s="135">
        <f>INDEX('Export Project'!G:G,MATCH(N943,'Export Project'!J:J,0))</f>
        <v>0</v>
      </c>
      <c r="AH943" s="135">
        <f t="shared" si="201"/>
        <v>0</v>
      </c>
      <c r="AI943" s="140" t="s">
        <v>176</v>
      </c>
      <c r="AJ943" s="122">
        <f t="shared" si="202"/>
        <v>67.100000000000009</v>
      </c>
      <c r="AK943" s="122" t="str">
        <f t="shared" si="207"/>
        <v>Verspreidbaar</v>
      </c>
      <c r="AL943" s="122">
        <f t="shared" si="208"/>
        <v>0</v>
      </c>
      <c r="AM943" s="848">
        <f t="shared" si="209"/>
        <v>0</v>
      </c>
      <c r="AN943" s="122" t="s">
        <v>38</v>
      </c>
      <c r="AO943" s="848">
        <f t="shared" si="205"/>
        <v>67.100000000000009</v>
      </c>
      <c r="AQ943" s="136">
        <v>17239</v>
      </c>
      <c r="AR943" s="817" t="s">
        <v>39</v>
      </c>
      <c r="AS943" s="135"/>
      <c r="AT943" s="135"/>
      <c r="AU943" s="135">
        <f t="shared" si="203"/>
        <v>17239</v>
      </c>
      <c r="AV943" s="133" t="str">
        <f>INDEX('Samenvoeging Bbk en pfas'!E:E,MATCH(Bestektabel!AU943,'Samenvoeging Bbk en pfas'!B:B,0))</f>
        <v>Verspreidbaar</v>
      </c>
      <c r="AW943" s="133" t="str">
        <f>INDEX('Samenvoeging Bbk en pfas'!F:F,MATCH(Bestektabel!AU943,'Samenvoeging Bbk en pfas'!B:B,0))</f>
        <v>Klasse Industrie</v>
      </c>
      <c r="AX943" s="133" t="str">
        <f>INDEX('Samenvoeging Bbk en pfas'!G:G,MATCH(Bestektabel!AU943,'Samenvoeging Bbk en pfas'!B:B,0))</f>
        <v>Klasse A</v>
      </c>
      <c r="AY943" s="133" t="str">
        <f>INDEX('Samenvoeging Bbk en pfas'!H:H,MATCH(Bestektabel!AU943,'Samenvoeging Bbk en pfas'!B:B,0))</f>
        <v>GBT Landbodem</v>
      </c>
      <c r="AZ943" s="133" t="str">
        <f>INDEX('Samenvoeging Bbk en pfas'!I:I,MATCH(Bestektabel!AU943,'Samenvoeging Bbk en pfas'!B:B,0))</f>
        <v>GBT Waterbodem</v>
      </c>
      <c r="BA943" s="133" t="str">
        <f>INDEX('Samenvoeging Bbk en pfas'!J:J,MATCH(Bestektabel!AU943,'Samenvoeging Bbk en pfas'!B:B,0))</f>
        <v>GBT Waterbodem</v>
      </c>
      <c r="BC943" s="135" t="s">
        <v>38</v>
      </c>
      <c r="BD943" s="135" t="s">
        <v>38</v>
      </c>
      <c r="BE943" s="135" t="s">
        <v>38</v>
      </c>
      <c r="BF943" s="135" t="s">
        <v>38</v>
      </c>
      <c r="BG943" s="135" t="s">
        <v>38</v>
      </c>
      <c r="BH943" s="135" t="s">
        <v>38</v>
      </c>
      <c r="BI943" s="135" t="s">
        <v>38</v>
      </c>
    </row>
    <row r="944" spans="1:61" hidden="1" x14ac:dyDescent="0.2">
      <c r="A944" s="124">
        <v>1</v>
      </c>
      <c r="B944" s="118">
        <v>3410</v>
      </c>
      <c r="C944" s="118">
        <v>341030</v>
      </c>
      <c r="D944" s="519" t="s">
        <v>428</v>
      </c>
      <c r="E944" s="135">
        <v>10</v>
      </c>
      <c r="F944" s="514" t="s">
        <v>429</v>
      </c>
      <c r="G944" s="514" t="s">
        <v>430</v>
      </c>
      <c r="H944" s="133" t="s">
        <v>3594</v>
      </c>
      <c r="I944" s="137" t="s">
        <v>182</v>
      </c>
      <c r="J944" s="514" t="s">
        <v>449</v>
      </c>
      <c r="K944" s="133" t="s">
        <v>949</v>
      </c>
      <c r="L944" s="165" t="str">
        <f t="shared" si="199"/>
        <v>17239 - 180-058-00995</v>
      </c>
      <c r="M944" s="165" t="str">
        <f>INDEX('Export Project'!D:D,MATCH(Bestektabel!N925,'Export Project'!J:J,0))</f>
        <v>Nee</v>
      </c>
      <c r="N944" s="135">
        <v>5654</v>
      </c>
      <c r="O944" s="122">
        <f>INDEX('Export Project'!E:E,MATCH(Bestektabel!N944,'Export Project'!J:J,0))</f>
        <v>86</v>
      </c>
      <c r="P944" s="549">
        <f>INDEX('Export Project'!O:O,MATCH(Bestektabel!N944,'Export Project'!J:J,0))</f>
        <v>13.8</v>
      </c>
      <c r="Q944" s="139">
        <f>INDEX('Export Project'!V:V,MATCH(Bestektabel!N944,'Export Project'!J:J,0))</f>
        <v>-5.55</v>
      </c>
      <c r="R944" s="138" t="str">
        <f>INDEX('Export Project'!W:W,MATCH(Bestektabel!N925,'Export Project'!J:J,0))</f>
        <v>03-07-2019</v>
      </c>
      <c r="S944" s="139">
        <v>-5.77</v>
      </c>
      <c r="T944" s="137"/>
      <c r="U944" s="137" t="s">
        <v>3417</v>
      </c>
      <c r="V944" s="137"/>
      <c r="W944" s="133"/>
      <c r="X944" s="141"/>
      <c r="Y944" s="809">
        <v>3</v>
      </c>
      <c r="Z944" s="810">
        <v>3</v>
      </c>
      <c r="AA944" s="139">
        <f t="shared" si="210"/>
        <v>0.84999999999999964</v>
      </c>
      <c r="AB944" s="141"/>
      <c r="AC944" s="139">
        <v>-6.6199999999999992</v>
      </c>
      <c r="AD944" s="141"/>
      <c r="AE944" s="122">
        <f>INDEX('Export Project'!F:F,MATCH(N944,'Export Project'!J:J,0))</f>
        <v>95</v>
      </c>
      <c r="AF944" s="814">
        <f t="shared" si="200"/>
        <v>1.1046511627906976</v>
      </c>
      <c r="AG944" s="135">
        <f>INDEX('Export Project'!G:G,MATCH(N944,'Export Project'!J:J,0))</f>
        <v>0</v>
      </c>
      <c r="AH944" s="135">
        <f t="shared" si="201"/>
        <v>0</v>
      </c>
      <c r="AI944" s="140" t="s">
        <v>176</v>
      </c>
      <c r="AJ944" s="122">
        <f t="shared" si="202"/>
        <v>104.50000000000001</v>
      </c>
      <c r="AK944" s="122" t="str">
        <f t="shared" si="207"/>
        <v>Verspreidbaar</v>
      </c>
      <c r="AL944" s="122">
        <f t="shared" si="208"/>
        <v>0</v>
      </c>
      <c r="AM944" s="848">
        <f t="shared" si="209"/>
        <v>0</v>
      </c>
      <c r="AN944" s="122" t="s">
        <v>38</v>
      </c>
      <c r="AO944" s="848">
        <f t="shared" si="205"/>
        <v>104.50000000000001</v>
      </c>
      <c r="AQ944" s="136">
        <v>17239</v>
      </c>
      <c r="AR944" s="817" t="s">
        <v>39</v>
      </c>
      <c r="AS944" s="135"/>
      <c r="AT944" s="135"/>
      <c r="AU944" s="135">
        <f t="shared" si="203"/>
        <v>17239</v>
      </c>
      <c r="AV944" s="133" t="str">
        <f>INDEX('Samenvoeging Bbk en pfas'!E:E,MATCH(Bestektabel!AU944,'Samenvoeging Bbk en pfas'!B:B,0))</f>
        <v>Verspreidbaar</v>
      </c>
      <c r="AW944" s="133" t="str">
        <f>INDEX('Samenvoeging Bbk en pfas'!F:F,MATCH(Bestektabel!AU944,'Samenvoeging Bbk en pfas'!B:B,0))</f>
        <v>Klasse Industrie</v>
      </c>
      <c r="AX944" s="133" t="str">
        <f>INDEX('Samenvoeging Bbk en pfas'!G:G,MATCH(Bestektabel!AU944,'Samenvoeging Bbk en pfas'!B:B,0))</f>
        <v>Klasse A</v>
      </c>
      <c r="AY944" s="133" t="str">
        <f>INDEX('Samenvoeging Bbk en pfas'!H:H,MATCH(Bestektabel!AU944,'Samenvoeging Bbk en pfas'!B:B,0))</f>
        <v>GBT Landbodem</v>
      </c>
      <c r="AZ944" s="133" t="str">
        <f>INDEX('Samenvoeging Bbk en pfas'!I:I,MATCH(Bestektabel!AU944,'Samenvoeging Bbk en pfas'!B:B,0))</f>
        <v>GBT Waterbodem</v>
      </c>
      <c r="BA944" s="133" t="str">
        <f>INDEX('Samenvoeging Bbk en pfas'!J:J,MATCH(Bestektabel!AU944,'Samenvoeging Bbk en pfas'!B:B,0))</f>
        <v>GBT Waterbodem</v>
      </c>
      <c r="BC944" s="135" t="s">
        <v>38</v>
      </c>
      <c r="BD944" s="135" t="s">
        <v>38</v>
      </c>
      <c r="BE944" s="135" t="s">
        <v>38</v>
      </c>
      <c r="BF944" s="135" t="s">
        <v>38</v>
      </c>
      <c r="BG944" s="135" t="s">
        <v>38</v>
      </c>
      <c r="BH944" s="135" t="s">
        <v>38</v>
      </c>
      <c r="BI944" s="135" t="s">
        <v>38</v>
      </c>
    </row>
    <row r="945" spans="1:61" hidden="1" x14ac:dyDescent="0.2">
      <c r="A945" s="124">
        <v>1</v>
      </c>
      <c r="B945" s="118">
        <v>3410</v>
      </c>
      <c r="C945" s="118">
        <v>341040</v>
      </c>
      <c r="D945" s="519" t="s">
        <v>428</v>
      </c>
      <c r="E945" s="135">
        <v>10</v>
      </c>
      <c r="F945" s="514" t="s">
        <v>429</v>
      </c>
      <c r="G945" s="514" t="s">
        <v>430</v>
      </c>
      <c r="H945" s="133" t="s">
        <v>3594</v>
      </c>
      <c r="I945" s="137" t="s">
        <v>182</v>
      </c>
      <c r="J945" s="514" t="s">
        <v>449</v>
      </c>
      <c r="K945" s="133" t="s">
        <v>957</v>
      </c>
      <c r="L945" s="165" t="str">
        <f t="shared" si="199"/>
        <v>17240 - 180-058-00893</v>
      </c>
      <c r="M945" s="165" t="str">
        <f>INDEX('Export Project'!D:D,MATCH(Bestektabel!N926,'Export Project'!J:J,0))</f>
        <v>Nee</v>
      </c>
      <c r="N945" s="135">
        <v>5780</v>
      </c>
      <c r="O945" s="122">
        <f>INDEX('Export Project'!E:E,MATCH(Bestektabel!N945,'Export Project'!J:J,0))</f>
        <v>46</v>
      </c>
      <c r="P945" s="549">
        <f>INDEX('Export Project'!O:O,MATCH(Bestektabel!N945,'Export Project'!J:J,0))</f>
        <v>12.4</v>
      </c>
      <c r="Q945" s="139">
        <f>INDEX('Export Project'!V:V,MATCH(Bestektabel!N945,'Export Project'!J:J,0))</f>
        <v>-5.57</v>
      </c>
      <c r="R945" s="138" t="str">
        <f>INDEX('Export Project'!W:W,MATCH(Bestektabel!N926,'Export Project'!J:J,0))</f>
        <v>03-07-2019</v>
      </c>
      <c r="S945" s="139">
        <v>-5.77</v>
      </c>
      <c r="T945" s="137"/>
      <c r="U945" s="137" t="s">
        <v>3417</v>
      </c>
      <c r="V945" s="137"/>
      <c r="W945" s="133"/>
      <c r="X945" s="141"/>
      <c r="Y945" s="809">
        <v>3</v>
      </c>
      <c r="Z945" s="810">
        <v>3</v>
      </c>
      <c r="AA945" s="139">
        <f t="shared" si="210"/>
        <v>0.84999999999999964</v>
      </c>
      <c r="AB945" s="141"/>
      <c r="AC945" s="139">
        <v>-6.6199999999999992</v>
      </c>
      <c r="AD945" s="141"/>
      <c r="AE945" s="122">
        <f>INDEX('Export Project'!F:F,MATCH(N945,'Export Project'!J:J,0))</f>
        <v>34</v>
      </c>
      <c r="AF945" s="814">
        <f t="shared" si="200"/>
        <v>0.73913043478260865</v>
      </c>
      <c r="AG945" s="135">
        <f>INDEX('Export Project'!G:G,MATCH(N945,'Export Project'!J:J,0))</f>
        <v>0</v>
      </c>
      <c r="AH945" s="135">
        <f t="shared" si="201"/>
        <v>0</v>
      </c>
      <c r="AI945" s="140" t="s">
        <v>175</v>
      </c>
      <c r="AJ945" s="122">
        <f t="shared" si="202"/>
        <v>37.400000000000006</v>
      </c>
      <c r="AK945" s="122" t="str">
        <f t="shared" si="207"/>
        <v>Verspreidbaar</v>
      </c>
      <c r="AL945" s="122">
        <f t="shared" si="208"/>
        <v>0</v>
      </c>
      <c r="AM945" s="848">
        <f t="shared" si="209"/>
        <v>0</v>
      </c>
      <c r="AN945" s="122" t="s">
        <v>38</v>
      </c>
      <c r="AO945" s="848">
        <f t="shared" si="205"/>
        <v>37.400000000000006</v>
      </c>
      <c r="AQ945" s="136">
        <v>17240</v>
      </c>
      <c r="AR945" s="817" t="s">
        <v>39</v>
      </c>
      <c r="AS945" s="135"/>
      <c r="AT945" s="135"/>
      <c r="AU945" s="135">
        <f t="shared" si="203"/>
        <v>17240</v>
      </c>
      <c r="AV945" s="133" t="str">
        <f>INDEX('Samenvoeging Bbk en pfas'!E:E,MATCH(Bestektabel!AU945,'Samenvoeging Bbk en pfas'!B:B,0))</f>
        <v>Verspreidbaar</v>
      </c>
      <c r="AW945" s="133" t="str">
        <f>INDEX('Samenvoeging Bbk en pfas'!F:F,MATCH(Bestektabel!AU945,'Samenvoeging Bbk en pfas'!B:B,0))</f>
        <v>Niet toepasbaar</v>
      </c>
      <c r="AX945" s="133" t="str">
        <f>INDEX('Samenvoeging Bbk en pfas'!G:G,MATCH(Bestektabel!AU945,'Samenvoeging Bbk en pfas'!B:B,0))</f>
        <v>Klasse A</v>
      </c>
      <c r="AY945" s="133" t="str">
        <f>INDEX('Samenvoeging Bbk en pfas'!H:H,MATCH(Bestektabel!AU945,'Samenvoeging Bbk en pfas'!B:B,0))</f>
        <v>GBT Landbodem</v>
      </c>
      <c r="AZ945" s="133" t="str">
        <f>INDEX('Samenvoeging Bbk en pfas'!I:I,MATCH(Bestektabel!AU945,'Samenvoeging Bbk en pfas'!B:B,0))</f>
        <v>GBT Waterbodem</v>
      </c>
      <c r="BA945" s="133" t="str">
        <f>INDEX('Samenvoeging Bbk en pfas'!J:J,MATCH(Bestektabel!AU945,'Samenvoeging Bbk en pfas'!B:B,0))</f>
        <v>GBT Waterbodem</v>
      </c>
      <c r="BC945" s="135" t="s">
        <v>38</v>
      </c>
      <c r="BD945" s="135" t="s">
        <v>38</v>
      </c>
      <c r="BE945" s="135" t="s">
        <v>38</v>
      </c>
      <c r="BF945" s="135" t="s">
        <v>38</v>
      </c>
      <c r="BG945" s="135" t="s">
        <v>38</v>
      </c>
      <c r="BH945" s="135" t="s">
        <v>38</v>
      </c>
      <c r="BI945" s="135" t="s">
        <v>38</v>
      </c>
    </row>
    <row r="946" spans="1:61" hidden="1" x14ac:dyDescent="0.2">
      <c r="A946" s="124">
        <v>1</v>
      </c>
      <c r="B946" s="118">
        <v>3410</v>
      </c>
      <c r="C946" s="118">
        <v>341040</v>
      </c>
      <c r="D946" s="519" t="s">
        <v>428</v>
      </c>
      <c r="E946" s="135">
        <v>10</v>
      </c>
      <c r="F946" s="514" t="s">
        <v>429</v>
      </c>
      <c r="G946" s="514" t="s">
        <v>430</v>
      </c>
      <c r="H946" s="133" t="s">
        <v>3594</v>
      </c>
      <c r="I946" s="137" t="s">
        <v>182</v>
      </c>
      <c r="J946" s="514" t="s">
        <v>449</v>
      </c>
      <c r="K946" s="133" t="s">
        <v>958</v>
      </c>
      <c r="L946" s="165" t="str">
        <f t="shared" si="199"/>
        <v>17240 - 180-058-01419</v>
      </c>
      <c r="M946" s="165" t="str">
        <f>INDEX('Export Project'!D:D,MATCH(Bestektabel!N927,'Export Project'!J:J,0))</f>
        <v>Nee</v>
      </c>
      <c r="N946" s="135">
        <v>5696</v>
      </c>
      <c r="O946" s="122">
        <f>INDEX('Export Project'!E:E,MATCH(Bestektabel!N946,'Export Project'!J:J,0))</f>
        <v>77</v>
      </c>
      <c r="P946" s="549">
        <f>INDEX('Export Project'!O:O,MATCH(Bestektabel!N946,'Export Project'!J:J,0))</f>
        <v>17.399999999999999</v>
      </c>
      <c r="Q946" s="139">
        <f>INDEX('Export Project'!V:V,MATCH(Bestektabel!N946,'Export Project'!J:J,0))</f>
        <v>-5.57</v>
      </c>
      <c r="R946" s="138" t="str">
        <f>INDEX('Export Project'!W:W,MATCH(Bestektabel!N927,'Export Project'!J:J,0))</f>
        <v>03-07-2019</v>
      </c>
      <c r="S946" s="139">
        <v>-5.77</v>
      </c>
      <c r="T946" s="137"/>
      <c r="U946" s="137" t="s">
        <v>3417</v>
      </c>
      <c r="V946" s="137"/>
      <c r="W946" s="133"/>
      <c r="X946" s="141"/>
      <c r="Y946" s="811" t="s">
        <v>40</v>
      </c>
      <c r="Z946" s="812" t="s">
        <v>40</v>
      </c>
      <c r="AA946" s="139" t="s">
        <v>40</v>
      </c>
      <c r="AB946" s="141"/>
      <c r="AC946" s="520" t="s">
        <v>40</v>
      </c>
      <c r="AD946" s="141"/>
      <c r="AE946" s="122">
        <f>INDEX('Export Project'!F:F,MATCH(N946,'Export Project'!J:J,0))</f>
        <v>116</v>
      </c>
      <c r="AF946" s="814">
        <f t="shared" si="200"/>
        <v>1.5064935064935066</v>
      </c>
      <c r="AG946" s="135">
        <f>INDEX('Export Project'!G:G,MATCH(N946,'Export Project'!J:J,0))</f>
        <v>0</v>
      </c>
      <c r="AH946" s="135">
        <f t="shared" si="201"/>
        <v>0</v>
      </c>
      <c r="AI946" s="140" t="s">
        <v>176</v>
      </c>
      <c r="AJ946" s="122">
        <f t="shared" si="202"/>
        <v>127.60000000000001</v>
      </c>
      <c r="AK946" s="122" t="str">
        <f t="shared" si="207"/>
        <v>Verspreidbaar</v>
      </c>
      <c r="AL946" s="122">
        <f t="shared" si="208"/>
        <v>0</v>
      </c>
      <c r="AM946" s="848">
        <f t="shared" si="209"/>
        <v>0</v>
      </c>
      <c r="AN946" s="122" t="s">
        <v>38</v>
      </c>
      <c r="AO946" s="848">
        <f t="shared" si="205"/>
        <v>127.60000000000001</v>
      </c>
      <c r="AQ946" s="136">
        <v>17240</v>
      </c>
      <c r="AR946" s="817" t="s">
        <v>39</v>
      </c>
      <c r="AS946" s="135"/>
      <c r="AT946" s="135"/>
      <c r="AU946" s="135">
        <f t="shared" si="203"/>
        <v>17240</v>
      </c>
      <c r="AV946" s="133" t="str">
        <f>INDEX('Samenvoeging Bbk en pfas'!E:E,MATCH(Bestektabel!AU946,'Samenvoeging Bbk en pfas'!B:B,0))</f>
        <v>Verspreidbaar</v>
      </c>
      <c r="AW946" s="133" t="str">
        <f>INDEX('Samenvoeging Bbk en pfas'!F:F,MATCH(Bestektabel!AU946,'Samenvoeging Bbk en pfas'!B:B,0))</f>
        <v>Niet toepasbaar</v>
      </c>
      <c r="AX946" s="133" t="str">
        <f>INDEX('Samenvoeging Bbk en pfas'!G:G,MATCH(Bestektabel!AU946,'Samenvoeging Bbk en pfas'!B:B,0))</f>
        <v>Klasse A</v>
      </c>
      <c r="AY946" s="133" t="str">
        <f>INDEX('Samenvoeging Bbk en pfas'!H:H,MATCH(Bestektabel!AU946,'Samenvoeging Bbk en pfas'!B:B,0))</f>
        <v>GBT Landbodem</v>
      </c>
      <c r="AZ946" s="133" t="str">
        <f>INDEX('Samenvoeging Bbk en pfas'!I:I,MATCH(Bestektabel!AU946,'Samenvoeging Bbk en pfas'!B:B,0))</f>
        <v>GBT Waterbodem</v>
      </c>
      <c r="BA946" s="133" t="str">
        <f>INDEX('Samenvoeging Bbk en pfas'!J:J,MATCH(Bestektabel!AU946,'Samenvoeging Bbk en pfas'!B:B,0))</f>
        <v>GBT Waterbodem</v>
      </c>
      <c r="BC946" s="135" t="s">
        <v>38</v>
      </c>
      <c r="BD946" s="135" t="s">
        <v>38</v>
      </c>
      <c r="BE946" s="135" t="s">
        <v>38</v>
      </c>
      <c r="BF946" s="135" t="s">
        <v>38</v>
      </c>
      <c r="BG946" s="135" t="s">
        <v>38</v>
      </c>
      <c r="BH946" s="135" t="s">
        <v>38</v>
      </c>
      <c r="BI946" s="135" t="s">
        <v>38</v>
      </c>
    </row>
    <row r="947" spans="1:61" hidden="1" x14ac:dyDescent="0.2">
      <c r="A947" s="124">
        <v>1</v>
      </c>
      <c r="B947" s="118">
        <v>3410</v>
      </c>
      <c r="C947" s="118">
        <v>341040</v>
      </c>
      <c r="D947" s="519" t="s">
        <v>428</v>
      </c>
      <c r="E947" s="135">
        <v>10</v>
      </c>
      <c r="F947" s="514" t="s">
        <v>429</v>
      </c>
      <c r="G947" s="514" t="s">
        <v>430</v>
      </c>
      <c r="H947" s="133" t="s">
        <v>3594</v>
      </c>
      <c r="I947" s="137" t="s">
        <v>182</v>
      </c>
      <c r="J947" s="514" t="s">
        <v>449</v>
      </c>
      <c r="K947" s="133" t="s">
        <v>958</v>
      </c>
      <c r="L947" s="165" t="str">
        <f t="shared" si="199"/>
        <v>17240 - 180-058-01419</v>
      </c>
      <c r="M947" s="165" t="str">
        <f>INDEX('Export Project'!D:D,MATCH(Bestektabel!N928,'Export Project'!J:J,0))</f>
        <v>Nee</v>
      </c>
      <c r="N947" s="135">
        <v>5697</v>
      </c>
      <c r="O947" s="122">
        <f>INDEX('Export Project'!E:E,MATCH(Bestektabel!N947,'Export Project'!J:J,0))</f>
        <v>58</v>
      </c>
      <c r="P947" s="549">
        <f>INDEX('Export Project'!O:O,MATCH(Bestektabel!N947,'Export Project'!J:J,0))</f>
        <v>8.9</v>
      </c>
      <c r="Q947" s="139">
        <f>INDEX('Export Project'!V:V,MATCH(Bestektabel!N947,'Export Project'!J:J,0))</f>
        <v>-5.57</v>
      </c>
      <c r="R947" s="138" t="str">
        <f>INDEX('Export Project'!W:W,MATCH(Bestektabel!N928,'Export Project'!J:J,0))</f>
        <v>03-07-2019</v>
      </c>
      <c r="S947" s="139">
        <v>-5.77</v>
      </c>
      <c r="T947" s="137"/>
      <c r="U947" s="137" t="s">
        <v>3417</v>
      </c>
      <c r="V947" s="137"/>
      <c r="W947" s="133"/>
      <c r="X947" s="141"/>
      <c r="Y947" s="809">
        <v>3</v>
      </c>
      <c r="Z947" s="810">
        <v>3</v>
      </c>
      <c r="AA947" s="139">
        <f t="shared" ref="AA947:AA952" si="211">S947-AC947</f>
        <v>0.84999999999999964</v>
      </c>
      <c r="AB947" s="141"/>
      <c r="AC947" s="139">
        <v>-6.6199999999999992</v>
      </c>
      <c r="AD947" s="141"/>
      <c r="AE947" s="122">
        <f>INDEX('Export Project'!F:F,MATCH(N947,'Export Project'!J:J,0))</f>
        <v>35</v>
      </c>
      <c r="AF947" s="814">
        <f t="shared" si="200"/>
        <v>0.60344827586206895</v>
      </c>
      <c r="AG947" s="135">
        <f>INDEX('Export Project'!G:G,MATCH(N947,'Export Project'!J:J,0))</f>
        <v>0</v>
      </c>
      <c r="AH947" s="135">
        <f t="shared" si="201"/>
        <v>0</v>
      </c>
      <c r="AI947" s="140" t="s">
        <v>175</v>
      </c>
      <c r="AJ947" s="122">
        <f t="shared" si="202"/>
        <v>38.5</v>
      </c>
      <c r="AK947" s="122" t="str">
        <f t="shared" si="207"/>
        <v>Verspreidbaar</v>
      </c>
      <c r="AL947" s="122">
        <f t="shared" si="208"/>
        <v>0</v>
      </c>
      <c r="AM947" s="848">
        <f t="shared" si="209"/>
        <v>0</v>
      </c>
      <c r="AN947" s="122" t="s">
        <v>38</v>
      </c>
      <c r="AO947" s="848">
        <f t="shared" si="205"/>
        <v>38.5</v>
      </c>
      <c r="AQ947" s="136">
        <v>17240</v>
      </c>
      <c r="AR947" s="817" t="s">
        <v>39</v>
      </c>
      <c r="AS947" s="135"/>
      <c r="AT947" s="135"/>
      <c r="AU947" s="135">
        <f t="shared" si="203"/>
        <v>17240</v>
      </c>
      <c r="AV947" s="133" t="str">
        <f>INDEX('Samenvoeging Bbk en pfas'!E:E,MATCH(Bestektabel!AU947,'Samenvoeging Bbk en pfas'!B:B,0))</f>
        <v>Verspreidbaar</v>
      </c>
      <c r="AW947" s="133" t="str">
        <f>INDEX('Samenvoeging Bbk en pfas'!F:F,MATCH(Bestektabel!AU947,'Samenvoeging Bbk en pfas'!B:B,0))</f>
        <v>Niet toepasbaar</v>
      </c>
      <c r="AX947" s="133" t="str">
        <f>INDEX('Samenvoeging Bbk en pfas'!G:G,MATCH(Bestektabel!AU947,'Samenvoeging Bbk en pfas'!B:B,0))</f>
        <v>Klasse A</v>
      </c>
      <c r="AY947" s="133" t="str">
        <f>INDEX('Samenvoeging Bbk en pfas'!H:H,MATCH(Bestektabel!AU947,'Samenvoeging Bbk en pfas'!B:B,0))</f>
        <v>GBT Landbodem</v>
      </c>
      <c r="AZ947" s="133" t="str">
        <f>INDEX('Samenvoeging Bbk en pfas'!I:I,MATCH(Bestektabel!AU947,'Samenvoeging Bbk en pfas'!B:B,0))</f>
        <v>GBT Waterbodem</v>
      </c>
      <c r="BA947" s="133" t="str">
        <f>INDEX('Samenvoeging Bbk en pfas'!J:J,MATCH(Bestektabel!AU947,'Samenvoeging Bbk en pfas'!B:B,0))</f>
        <v>GBT Waterbodem</v>
      </c>
      <c r="BC947" s="135" t="s">
        <v>38</v>
      </c>
      <c r="BD947" s="135" t="s">
        <v>38</v>
      </c>
      <c r="BE947" s="135" t="s">
        <v>38</v>
      </c>
      <c r="BF947" s="135" t="s">
        <v>38</v>
      </c>
      <c r="BG947" s="135" t="s">
        <v>38</v>
      </c>
      <c r="BH947" s="135" t="s">
        <v>38</v>
      </c>
      <c r="BI947" s="135" t="s">
        <v>38</v>
      </c>
    </row>
    <row r="948" spans="1:61" hidden="1" x14ac:dyDescent="0.2">
      <c r="A948" s="124">
        <v>1</v>
      </c>
      <c r="B948" s="118">
        <v>3410</v>
      </c>
      <c r="C948" s="118">
        <v>341030</v>
      </c>
      <c r="D948" s="519" t="s">
        <v>428</v>
      </c>
      <c r="E948" s="135">
        <v>10</v>
      </c>
      <c r="F948" s="514" t="s">
        <v>429</v>
      </c>
      <c r="G948" s="514" t="s">
        <v>430</v>
      </c>
      <c r="H948" s="133" t="s">
        <v>3594</v>
      </c>
      <c r="I948" s="137" t="s">
        <v>182</v>
      </c>
      <c r="J948" s="514" t="s">
        <v>449</v>
      </c>
      <c r="K948" s="133" t="s">
        <v>957</v>
      </c>
      <c r="L948" s="165" t="str">
        <f t="shared" si="199"/>
        <v>17242 - 180-058-00893</v>
      </c>
      <c r="M948" s="165" t="str">
        <f>INDEX('Export Project'!D:D,MATCH(Bestektabel!N929,'Export Project'!J:J,0))</f>
        <v>Nee</v>
      </c>
      <c r="N948" s="135">
        <v>5784</v>
      </c>
      <c r="O948" s="122">
        <f>INDEX('Export Project'!E:E,MATCH(Bestektabel!N948,'Export Project'!J:J,0))</f>
        <v>45</v>
      </c>
      <c r="P948" s="549">
        <f>INDEX('Export Project'!O:O,MATCH(Bestektabel!N948,'Export Project'!J:J,0))</f>
        <v>10.4</v>
      </c>
      <c r="Q948" s="139">
        <f>INDEX('Export Project'!V:V,MATCH(Bestektabel!N948,'Export Project'!J:J,0))</f>
        <v>-5.57</v>
      </c>
      <c r="R948" s="138" t="str">
        <f>INDEX('Export Project'!W:W,MATCH(Bestektabel!N929,'Export Project'!J:J,0))</f>
        <v>03-07-2019</v>
      </c>
      <c r="S948" s="139">
        <v>-5.77</v>
      </c>
      <c r="T948" s="137"/>
      <c r="U948" s="137" t="s">
        <v>3417</v>
      </c>
      <c r="V948" s="137"/>
      <c r="W948" s="133"/>
      <c r="X948" s="141"/>
      <c r="Y948" s="809">
        <v>3</v>
      </c>
      <c r="Z948" s="810">
        <v>3</v>
      </c>
      <c r="AA948" s="139">
        <f t="shared" si="211"/>
        <v>0.84999999999999964</v>
      </c>
      <c r="AB948" s="141"/>
      <c r="AC948" s="139">
        <v>-6.6199999999999992</v>
      </c>
      <c r="AD948" s="141"/>
      <c r="AE948" s="122">
        <f>INDEX('Export Project'!F:F,MATCH(N948,'Export Project'!J:J,0))</f>
        <v>23</v>
      </c>
      <c r="AF948" s="814">
        <f t="shared" si="200"/>
        <v>0.51111111111111107</v>
      </c>
      <c r="AG948" s="135">
        <f>INDEX('Export Project'!G:G,MATCH(N948,'Export Project'!J:J,0))</f>
        <v>0</v>
      </c>
      <c r="AH948" s="135">
        <f t="shared" si="201"/>
        <v>0</v>
      </c>
      <c r="AI948" s="140" t="s">
        <v>175</v>
      </c>
      <c r="AJ948" s="122">
        <f t="shared" si="202"/>
        <v>25.3</v>
      </c>
      <c r="AK948" s="122" t="str">
        <f t="shared" si="207"/>
        <v>Verspreidbaar</v>
      </c>
      <c r="AL948" s="122">
        <f t="shared" si="208"/>
        <v>0</v>
      </c>
      <c r="AM948" s="848">
        <f t="shared" si="209"/>
        <v>0</v>
      </c>
      <c r="AN948" s="122" t="s">
        <v>38</v>
      </c>
      <c r="AO948" s="848">
        <f t="shared" si="205"/>
        <v>25.3</v>
      </c>
      <c r="AQ948" s="136">
        <v>17242</v>
      </c>
      <c r="AR948" s="817" t="s">
        <v>39</v>
      </c>
      <c r="AS948" s="135"/>
      <c r="AT948" s="135"/>
      <c r="AU948" s="135">
        <f t="shared" si="203"/>
        <v>17242</v>
      </c>
      <c r="AV948" s="133" t="str">
        <f>INDEX('Samenvoeging Bbk en pfas'!E:E,MATCH(Bestektabel!AU948,'Samenvoeging Bbk en pfas'!B:B,0))</f>
        <v>Verspreidbaar</v>
      </c>
      <c r="AW948" s="133" t="str">
        <f>INDEX('Samenvoeging Bbk en pfas'!F:F,MATCH(Bestektabel!AU948,'Samenvoeging Bbk en pfas'!B:B,0))</f>
        <v>Klasse Industrie</v>
      </c>
      <c r="AX948" s="133" t="str">
        <f>INDEX('Samenvoeging Bbk en pfas'!G:G,MATCH(Bestektabel!AU948,'Samenvoeging Bbk en pfas'!B:B,0))</f>
        <v>Klasse A</v>
      </c>
      <c r="AY948" s="133" t="str">
        <f>INDEX('Samenvoeging Bbk en pfas'!H:H,MATCH(Bestektabel!AU948,'Samenvoeging Bbk en pfas'!B:B,0))</f>
        <v>GBT Landbodem</v>
      </c>
      <c r="AZ948" s="133" t="str">
        <f>INDEX('Samenvoeging Bbk en pfas'!I:I,MATCH(Bestektabel!AU948,'Samenvoeging Bbk en pfas'!B:B,0))</f>
        <v>GBT Waterbodem</v>
      </c>
      <c r="BA948" s="133" t="str">
        <f>INDEX('Samenvoeging Bbk en pfas'!J:J,MATCH(Bestektabel!AU948,'Samenvoeging Bbk en pfas'!B:B,0))</f>
        <v>GBT Waterbodem</v>
      </c>
      <c r="BC948" s="135" t="s">
        <v>38</v>
      </c>
      <c r="BD948" s="135" t="s">
        <v>38</v>
      </c>
      <c r="BE948" s="135" t="s">
        <v>38</v>
      </c>
      <c r="BF948" s="135" t="s">
        <v>38</v>
      </c>
      <c r="BG948" s="135" t="s">
        <v>38</v>
      </c>
      <c r="BH948" s="135" t="s">
        <v>38</v>
      </c>
      <c r="BI948" s="135" t="s">
        <v>38</v>
      </c>
    </row>
    <row r="949" spans="1:61" hidden="1" x14ac:dyDescent="0.2">
      <c r="A949" s="124">
        <v>1</v>
      </c>
      <c r="B949" s="118">
        <v>3410</v>
      </c>
      <c r="C949" s="118">
        <v>341030</v>
      </c>
      <c r="D949" s="519" t="s">
        <v>428</v>
      </c>
      <c r="E949" s="135">
        <v>10</v>
      </c>
      <c r="F949" s="514" t="s">
        <v>429</v>
      </c>
      <c r="G949" s="514" t="s">
        <v>430</v>
      </c>
      <c r="H949" s="133" t="s">
        <v>3594</v>
      </c>
      <c r="I949" s="137" t="s">
        <v>182</v>
      </c>
      <c r="J949" s="514" t="s">
        <v>449</v>
      </c>
      <c r="K949" s="133" t="s">
        <v>957</v>
      </c>
      <c r="L949" s="165" t="str">
        <f t="shared" si="199"/>
        <v>17242 - 180-058-00893</v>
      </c>
      <c r="M949" s="165" t="str">
        <f>INDEX('Export Project'!D:D,MATCH(Bestektabel!N930,'Export Project'!J:J,0))</f>
        <v>Nee</v>
      </c>
      <c r="N949" s="135">
        <v>5785</v>
      </c>
      <c r="O949" s="122">
        <f>INDEX('Export Project'!E:E,MATCH(Bestektabel!N949,'Export Project'!J:J,0))</f>
        <v>39</v>
      </c>
      <c r="P949" s="549">
        <f>INDEX('Export Project'!O:O,MATCH(Bestektabel!N949,'Export Project'!J:J,0))</f>
        <v>12.2</v>
      </c>
      <c r="Q949" s="139">
        <f>INDEX('Export Project'!V:V,MATCH(Bestektabel!N949,'Export Project'!J:J,0))</f>
        <v>-5.57</v>
      </c>
      <c r="R949" s="138" t="str">
        <f>INDEX('Export Project'!W:W,MATCH(Bestektabel!N930,'Export Project'!J:J,0))</f>
        <v>03-07-2019</v>
      </c>
      <c r="S949" s="139">
        <v>-5.77</v>
      </c>
      <c r="T949" s="137"/>
      <c r="U949" s="137" t="s">
        <v>3417</v>
      </c>
      <c r="V949" s="137"/>
      <c r="W949" s="133"/>
      <c r="X949" s="141"/>
      <c r="Y949" s="809">
        <v>3</v>
      </c>
      <c r="Z949" s="810">
        <v>3</v>
      </c>
      <c r="AA949" s="139">
        <f t="shared" si="211"/>
        <v>0.84999999999999964</v>
      </c>
      <c r="AB949" s="141"/>
      <c r="AC949" s="139">
        <v>-6.6199999999999992</v>
      </c>
      <c r="AD949" s="141"/>
      <c r="AE949" s="122">
        <f>INDEX('Export Project'!F:F,MATCH(N949,'Export Project'!J:J,0))</f>
        <v>30</v>
      </c>
      <c r="AF949" s="814">
        <f t="shared" si="200"/>
        <v>0.76923076923076927</v>
      </c>
      <c r="AG949" s="135">
        <f>INDEX('Export Project'!G:G,MATCH(N949,'Export Project'!J:J,0))</f>
        <v>0</v>
      </c>
      <c r="AH949" s="135">
        <f t="shared" si="201"/>
        <v>0</v>
      </c>
      <c r="AI949" s="140" t="s">
        <v>175</v>
      </c>
      <c r="AJ949" s="122">
        <f t="shared" si="202"/>
        <v>33</v>
      </c>
      <c r="AK949" s="122" t="str">
        <f t="shared" si="207"/>
        <v>Verspreidbaar</v>
      </c>
      <c r="AL949" s="122">
        <f t="shared" si="208"/>
        <v>0</v>
      </c>
      <c r="AM949" s="848">
        <f t="shared" si="209"/>
        <v>0</v>
      </c>
      <c r="AN949" s="122" t="s">
        <v>38</v>
      </c>
      <c r="AO949" s="848">
        <f t="shared" si="205"/>
        <v>33</v>
      </c>
      <c r="AQ949" s="136">
        <v>17242</v>
      </c>
      <c r="AR949" s="817" t="s">
        <v>39</v>
      </c>
      <c r="AS949" s="135"/>
      <c r="AT949" s="135"/>
      <c r="AU949" s="135">
        <f t="shared" si="203"/>
        <v>17242</v>
      </c>
      <c r="AV949" s="133" t="str">
        <f>INDEX('Samenvoeging Bbk en pfas'!E:E,MATCH(Bestektabel!AU949,'Samenvoeging Bbk en pfas'!B:B,0))</f>
        <v>Verspreidbaar</v>
      </c>
      <c r="AW949" s="133" t="str">
        <f>INDEX('Samenvoeging Bbk en pfas'!F:F,MATCH(Bestektabel!AU949,'Samenvoeging Bbk en pfas'!B:B,0))</f>
        <v>Klasse Industrie</v>
      </c>
      <c r="AX949" s="133" t="str">
        <f>INDEX('Samenvoeging Bbk en pfas'!G:G,MATCH(Bestektabel!AU949,'Samenvoeging Bbk en pfas'!B:B,0))</f>
        <v>Klasse A</v>
      </c>
      <c r="AY949" s="133" t="str">
        <f>INDEX('Samenvoeging Bbk en pfas'!H:H,MATCH(Bestektabel!AU949,'Samenvoeging Bbk en pfas'!B:B,0))</f>
        <v>GBT Landbodem</v>
      </c>
      <c r="AZ949" s="133" t="str">
        <f>INDEX('Samenvoeging Bbk en pfas'!I:I,MATCH(Bestektabel!AU949,'Samenvoeging Bbk en pfas'!B:B,0))</f>
        <v>GBT Waterbodem</v>
      </c>
      <c r="BA949" s="133" t="str">
        <f>INDEX('Samenvoeging Bbk en pfas'!J:J,MATCH(Bestektabel!AU949,'Samenvoeging Bbk en pfas'!B:B,0))</f>
        <v>GBT Waterbodem</v>
      </c>
      <c r="BC949" s="135" t="s">
        <v>38</v>
      </c>
      <c r="BD949" s="135" t="s">
        <v>38</v>
      </c>
      <c r="BE949" s="135" t="s">
        <v>38</v>
      </c>
      <c r="BF949" s="135" t="s">
        <v>38</v>
      </c>
      <c r="BG949" s="135" t="s">
        <v>38</v>
      </c>
      <c r="BH949" s="135" t="s">
        <v>38</v>
      </c>
      <c r="BI949" s="135" t="s">
        <v>38</v>
      </c>
    </row>
    <row r="950" spans="1:61" hidden="1" x14ac:dyDescent="0.2">
      <c r="A950" s="124">
        <v>1</v>
      </c>
      <c r="B950" s="118">
        <v>3410</v>
      </c>
      <c r="C950" s="118">
        <v>341030</v>
      </c>
      <c r="D950" s="519" t="s">
        <v>428</v>
      </c>
      <c r="E950" s="135">
        <v>10</v>
      </c>
      <c r="F950" s="514" t="s">
        <v>429</v>
      </c>
      <c r="G950" s="514" t="s">
        <v>430</v>
      </c>
      <c r="H950" s="133" t="s">
        <v>3594</v>
      </c>
      <c r="I950" s="137" t="s">
        <v>182</v>
      </c>
      <c r="J950" s="514" t="s">
        <v>449</v>
      </c>
      <c r="K950" s="133" t="s">
        <v>957</v>
      </c>
      <c r="L950" s="165" t="str">
        <f t="shared" si="199"/>
        <v>17242 - 180-058-00893</v>
      </c>
      <c r="M950" s="165" t="str">
        <f>INDEX('Export Project'!D:D,MATCH(Bestektabel!N931,'Export Project'!J:J,0))</f>
        <v>Nee</v>
      </c>
      <c r="N950" s="135">
        <v>5786</v>
      </c>
      <c r="O950" s="122">
        <f>INDEX('Export Project'!E:E,MATCH(Bestektabel!N950,'Export Project'!J:J,0))</f>
        <v>46</v>
      </c>
      <c r="P950" s="549">
        <f>INDEX('Export Project'!O:O,MATCH(Bestektabel!N950,'Export Project'!J:J,0))</f>
        <v>12.4</v>
      </c>
      <c r="Q950" s="139">
        <f>INDEX('Export Project'!V:V,MATCH(Bestektabel!N950,'Export Project'!J:J,0))</f>
        <v>-5.57</v>
      </c>
      <c r="R950" s="138" t="str">
        <f>INDEX('Export Project'!W:W,MATCH(Bestektabel!N931,'Export Project'!J:J,0))</f>
        <v>03-07-2019</v>
      </c>
      <c r="S950" s="139">
        <v>-5.77</v>
      </c>
      <c r="T950" s="137"/>
      <c r="U950" s="137" t="s">
        <v>3417</v>
      </c>
      <c r="V950" s="137"/>
      <c r="W950" s="133"/>
      <c r="X950" s="141"/>
      <c r="Y950" s="809">
        <v>3</v>
      </c>
      <c r="Z950" s="810">
        <v>3</v>
      </c>
      <c r="AA950" s="139">
        <f t="shared" si="211"/>
        <v>0.84999999999999964</v>
      </c>
      <c r="AB950" s="141"/>
      <c r="AC950" s="139">
        <v>-6.6199999999999992</v>
      </c>
      <c r="AD950" s="141"/>
      <c r="AE950" s="122">
        <f>INDEX('Export Project'!F:F,MATCH(N950,'Export Project'!J:J,0))</f>
        <v>42</v>
      </c>
      <c r="AF950" s="814">
        <f t="shared" si="200"/>
        <v>0.91304347826086951</v>
      </c>
      <c r="AG950" s="135">
        <f>INDEX('Export Project'!G:G,MATCH(N950,'Export Project'!J:J,0))</f>
        <v>0</v>
      </c>
      <c r="AH950" s="135">
        <f t="shared" si="201"/>
        <v>0</v>
      </c>
      <c r="AI950" s="140" t="s">
        <v>175</v>
      </c>
      <c r="AJ950" s="122">
        <f t="shared" si="202"/>
        <v>46.2</v>
      </c>
      <c r="AK950" s="122" t="str">
        <f t="shared" si="207"/>
        <v>Verspreidbaar</v>
      </c>
      <c r="AL950" s="122">
        <f t="shared" si="208"/>
        <v>0</v>
      </c>
      <c r="AM950" s="848">
        <f t="shared" si="209"/>
        <v>0</v>
      </c>
      <c r="AN950" s="122" t="s">
        <v>38</v>
      </c>
      <c r="AO950" s="848">
        <f t="shared" si="205"/>
        <v>46.2</v>
      </c>
      <c r="AQ950" s="136">
        <v>17242</v>
      </c>
      <c r="AR950" s="817" t="s">
        <v>39</v>
      </c>
      <c r="AS950" s="135"/>
      <c r="AT950" s="135"/>
      <c r="AU950" s="135">
        <f t="shared" si="203"/>
        <v>17242</v>
      </c>
      <c r="AV950" s="133" t="str">
        <f>INDEX('Samenvoeging Bbk en pfas'!E:E,MATCH(Bestektabel!AU950,'Samenvoeging Bbk en pfas'!B:B,0))</f>
        <v>Verspreidbaar</v>
      </c>
      <c r="AW950" s="133" t="str">
        <f>INDEX('Samenvoeging Bbk en pfas'!F:F,MATCH(Bestektabel!AU950,'Samenvoeging Bbk en pfas'!B:B,0))</f>
        <v>Klasse Industrie</v>
      </c>
      <c r="AX950" s="133" t="str">
        <f>INDEX('Samenvoeging Bbk en pfas'!G:G,MATCH(Bestektabel!AU950,'Samenvoeging Bbk en pfas'!B:B,0))</f>
        <v>Klasse A</v>
      </c>
      <c r="AY950" s="133" t="str">
        <f>INDEX('Samenvoeging Bbk en pfas'!H:H,MATCH(Bestektabel!AU950,'Samenvoeging Bbk en pfas'!B:B,0))</f>
        <v>GBT Landbodem</v>
      </c>
      <c r="AZ950" s="133" t="str">
        <f>INDEX('Samenvoeging Bbk en pfas'!I:I,MATCH(Bestektabel!AU950,'Samenvoeging Bbk en pfas'!B:B,0))</f>
        <v>GBT Waterbodem</v>
      </c>
      <c r="BA950" s="133" t="str">
        <f>INDEX('Samenvoeging Bbk en pfas'!J:J,MATCH(Bestektabel!AU950,'Samenvoeging Bbk en pfas'!B:B,0))</f>
        <v>GBT Waterbodem</v>
      </c>
      <c r="BC950" s="135" t="s">
        <v>38</v>
      </c>
      <c r="BD950" s="135" t="s">
        <v>38</v>
      </c>
      <c r="BE950" s="135" t="s">
        <v>38</v>
      </c>
      <c r="BF950" s="135" t="s">
        <v>38</v>
      </c>
      <c r="BG950" s="135" t="s">
        <v>38</v>
      </c>
      <c r="BH950" s="135" t="s">
        <v>38</v>
      </c>
      <c r="BI950" s="135" t="s">
        <v>38</v>
      </c>
    </row>
    <row r="951" spans="1:61" hidden="1" x14ac:dyDescent="0.2">
      <c r="A951" s="124">
        <v>1</v>
      </c>
      <c r="B951" s="118">
        <v>3410</v>
      </c>
      <c r="C951" s="118">
        <v>341030</v>
      </c>
      <c r="D951" s="519" t="s">
        <v>428</v>
      </c>
      <c r="E951" s="135">
        <v>10</v>
      </c>
      <c r="F951" s="514" t="s">
        <v>429</v>
      </c>
      <c r="G951" s="514" t="s">
        <v>430</v>
      </c>
      <c r="H951" s="133" t="s">
        <v>3594</v>
      </c>
      <c r="I951" s="137" t="s">
        <v>182</v>
      </c>
      <c r="J951" s="514" t="s">
        <v>449</v>
      </c>
      <c r="K951" s="133" t="s">
        <v>957</v>
      </c>
      <c r="L951" s="165" t="str">
        <f t="shared" si="199"/>
        <v>17242 - 180-058-00893</v>
      </c>
      <c r="M951" s="165" t="str">
        <f>INDEX('Export Project'!D:D,MATCH(Bestektabel!N932,'Export Project'!J:J,0))</f>
        <v>Nee</v>
      </c>
      <c r="N951" s="135">
        <v>5787</v>
      </c>
      <c r="O951" s="122">
        <f>INDEX('Export Project'!E:E,MATCH(Bestektabel!N951,'Export Project'!J:J,0))</f>
        <v>42</v>
      </c>
      <c r="P951" s="549">
        <f>INDEX('Export Project'!O:O,MATCH(Bestektabel!N951,'Export Project'!J:J,0))</f>
        <v>12.2</v>
      </c>
      <c r="Q951" s="139">
        <f>INDEX('Export Project'!V:V,MATCH(Bestektabel!N951,'Export Project'!J:J,0))</f>
        <v>-5.57</v>
      </c>
      <c r="R951" s="138" t="str">
        <f>INDEX('Export Project'!W:W,MATCH(Bestektabel!N932,'Export Project'!J:J,0))</f>
        <v>03-07-2019</v>
      </c>
      <c r="S951" s="139">
        <v>-5.77</v>
      </c>
      <c r="T951" s="137"/>
      <c r="U951" s="137" t="s">
        <v>3417</v>
      </c>
      <c r="V951" s="137"/>
      <c r="W951" s="133"/>
      <c r="X951" s="141"/>
      <c r="Y951" s="809">
        <v>3</v>
      </c>
      <c r="Z951" s="810">
        <v>3</v>
      </c>
      <c r="AA951" s="139">
        <f t="shared" si="211"/>
        <v>0.84999999999999964</v>
      </c>
      <c r="AB951" s="141"/>
      <c r="AC951" s="139">
        <v>-6.6199999999999992</v>
      </c>
      <c r="AD951" s="141"/>
      <c r="AE951" s="122">
        <f>INDEX('Export Project'!F:F,MATCH(N951,'Export Project'!J:J,0))</f>
        <v>40</v>
      </c>
      <c r="AF951" s="814">
        <f t="shared" si="200"/>
        <v>0.95238095238095233</v>
      </c>
      <c r="AG951" s="135">
        <f>INDEX('Export Project'!G:G,MATCH(N951,'Export Project'!J:J,0))</f>
        <v>0</v>
      </c>
      <c r="AH951" s="135">
        <f t="shared" si="201"/>
        <v>0</v>
      </c>
      <c r="AI951" s="140" t="s">
        <v>175</v>
      </c>
      <c r="AJ951" s="122">
        <f t="shared" si="202"/>
        <v>44</v>
      </c>
      <c r="AK951" s="122" t="str">
        <f t="shared" si="207"/>
        <v>Verspreidbaar</v>
      </c>
      <c r="AL951" s="122">
        <f t="shared" si="208"/>
        <v>0</v>
      </c>
      <c r="AM951" s="848">
        <f t="shared" si="209"/>
        <v>0</v>
      </c>
      <c r="AN951" s="122" t="s">
        <v>38</v>
      </c>
      <c r="AO951" s="848">
        <f t="shared" si="205"/>
        <v>44</v>
      </c>
      <c r="AQ951" s="136">
        <v>17242</v>
      </c>
      <c r="AR951" s="817" t="s">
        <v>39</v>
      </c>
      <c r="AS951" s="135"/>
      <c r="AT951" s="135"/>
      <c r="AU951" s="135">
        <f t="shared" si="203"/>
        <v>17242</v>
      </c>
      <c r="AV951" s="133" t="str">
        <f>INDEX('Samenvoeging Bbk en pfas'!E:E,MATCH(Bestektabel!AU951,'Samenvoeging Bbk en pfas'!B:B,0))</f>
        <v>Verspreidbaar</v>
      </c>
      <c r="AW951" s="133" t="str">
        <f>INDEX('Samenvoeging Bbk en pfas'!F:F,MATCH(Bestektabel!AU951,'Samenvoeging Bbk en pfas'!B:B,0))</f>
        <v>Klasse Industrie</v>
      </c>
      <c r="AX951" s="133" t="str">
        <f>INDEX('Samenvoeging Bbk en pfas'!G:G,MATCH(Bestektabel!AU951,'Samenvoeging Bbk en pfas'!B:B,0))</f>
        <v>Klasse A</v>
      </c>
      <c r="AY951" s="133" t="str">
        <f>INDEX('Samenvoeging Bbk en pfas'!H:H,MATCH(Bestektabel!AU951,'Samenvoeging Bbk en pfas'!B:B,0))</f>
        <v>GBT Landbodem</v>
      </c>
      <c r="AZ951" s="133" t="str">
        <f>INDEX('Samenvoeging Bbk en pfas'!I:I,MATCH(Bestektabel!AU951,'Samenvoeging Bbk en pfas'!B:B,0))</f>
        <v>GBT Waterbodem</v>
      </c>
      <c r="BA951" s="133" t="str">
        <f>INDEX('Samenvoeging Bbk en pfas'!J:J,MATCH(Bestektabel!AU951,'Samenvoeging Bbk en pfas'!B:B,0))</f>
        <v>GBT Waterbodem</v>
      </c>
      <c r="BC951" s="135" t="s">
        <v>38</v>
      </c>
      <c r="BD951" s="135" t="s">
        <v>38</v>
      </c>
      <c r="BE951" s="135" t="s">
        <v>38</v>
      </c>
      <c r="BF951" s="135" t="s">
        <v>38</v>
      </c>
      <c r="BG951" s="135" t="s">
        <v>38</v>
      </c>
      <c r="BH951" s="135" t="s">
        <v>38</v>
      </c>
      <c r="BI951" s="135" t="s">
        <v>38</v>
      </c>
    </row>
    <row r="952" spans="1:61" hidden="1" x14ac:dyDescent="0.2">
      <c r="A952" s="124">
        <v>1</v>
      </c>
      <c r="B952" s="118">
        <v>3410</v>
      </c>
      <c r="C952" s="118">
        <v>341030</v>
      </c>
      <c r="D952" s="519" t="s">
        <v>428</v>
      </c>
      <c r="E952" s="135">
        <v>10</v>
      </c>
      <c r="F952" s="514" t="s">
        <v>429</v>
      </c>
      <c r="G952" s="514" t="s">
        <v>430</v>
      </c>
      <c r="H952" s="133" t="s">
        <v>3594</v>
      </c>
      <c r="I952" s="137" t="s">
        <v>182</v>
      </c>
      <c r="J952" s="514" t="s">
        <v>449</v>
      </c>
      <c r="K952" s="133" t="s">
        <v>957</v>
      </c>
      <c r="L952" s="165" t="str">
        <f t="shared" si="199"/>
        <v>17242 - 180-058-00893</v>
      </c>
      <c r="M952" s="165" t="str">
        <f>INDEX('Export Project'!D:D,MATCH(Bestektabel!N933,'Export Project'!J:J,0))</f>
        <v>Nee</v>
      </c>
      <c r="N952" s="135">
        <v>5788</v>
      </c>
      <c r="O952" s="122">
        <f>INDEX('Export Project'!E:E,MATCH(Bestektabel!N952,'Export Project'!J:J,0))</f>
        <v>44</v>
      </c>
      <c r="P952" s="549">
        <f>INDEX('Export Project'!O:O,MATCH(Bestektabel!N952,'Export Project'!J:J,0))</f>
        <v>12.4</v>
      </c>
      <c r="Q952" s="139">
        <f>INDEX('Export Project'!V:V,MATCH(Bestektabel!N952,'Export Project'!J:J,0))</f>
        <v>-5.57</v>
      </c>
      <c r="R952" s="138" t="str">
        <f>INDEX('Export Project'!W:W,MATCH(Bestektabel!N933,'Export Project'!J:J,0))</f>
        <v>03-07-2019</v>
      </c>
      <c r="S952" s="139">
        <v>-5.77</v>
      </c>
      <c r="T952" s="137"/>
      <c r="U952" s="137" t="s">
        <v>3417</v>
      </c>
      <c r="V952" s="137"/>
      <c r="W952" s="133"/>
      <c r="X952" s="141"/>
      <c r="Y952" s="809">
        <v>3</v>
      </c>
      <c r="Z952" s="810">
        <v>3</v>
      </c>
      <c r="AA952" s="139">
        <f t="shared" si="211"/>
        <v>0.84999999999999964</v>
      </c>
      <c r="AB952" s="141"/>
      <c r="AC952" s="139">
        <v>-6.6199999999999992</v>
      </c>
      <c r="AD952" s="141"/>
      <c r="AE952" s="122">
        <f>INDEX('Export Project'!F:F,MATCH(N952,'Export Project'!J:J,0))</f>
        <v>40</v>
      </c>
      <c r="AF952" s="814">
        <f t="shared" si="200"/>
        <v>0.90909090909090906</v>
      </c>
      <c r="AG952" s="135">
        <f>INDEX('Export Project'!G:G,MATCH(N952,'Export Project'!J:J,0))</f>
        <v>0</v>
      </c>
      <c r="AH952" s="135">
        <f t="shared" si="201"/>
        <v>0</v>
      </c>
      <c r="AI952" s="140" t="s">
        <v>175</v>
      </c>
      <c r="AJ952" s="122">
        <f t="shared" si="202"/>
        <v>44</v>
      </c>
      <c r="AK952" s="122" t="str">
        <f t="shared" si="207"/>
        <v>Verspreidbaar</v>
      </c>
      <c r="AL952" s="122">
        <f t="shared" si="208"/>
        <v>0</v>
      </c>
      <c r="AM952" s="848">
        <f t="shared" si="209"/>
        <v>0</v>
      </c>
      <c r="AN952" s="122" t="s">
        <v>38</v>
      </c>
      <c r="AO952" s="848">
        <f t="shared" si="205"/>
        <v>44</v>
      </c>
      <c r="AQ952" s="136">
        <v>17242</v>
      </c>
      <c r="AR952" s="817" t="s">
        <v>39</v>
      </c>
      <c r="AS952" s="135"/>
      <c r="AT952" s="135"/>
      <c r="AU952" s="135">
        <f t="shared" si="203"/>
        <v>17242</v>
      </c>
      <c r="AV952" s="133" t="str">
        <f>INDEX('Samenvoeging Bbk en pfas'!E:E,MATCH(Bestektabel!AU952,'Samenvoeging Bbk en pfas'!B:B,0))</f>
        <v>Verspreidbaar</v>
      </c>
      <c r="AW952" s="133" t="str">
        <f>INDEX('Samenvoeging Bbk en pfas'!F:F,MATCH(Bestektabel!AU952,'Samenvoeging Bbk en pfas'!B:B,0))</f>
        <v>Klasse Industrie</v>
      </c>
      <c r="AX952" s="133" t="str">
        <f>INDEX('Samenvoeging Bbk en pfas'!G:G,MATCH(Bestektabel!AU952,'Samenvoeging Bbk en pfas'!B:B,0))</f>
        <v>Klasse A</v>
      </c>
      <c r="AY952" s="133" t="str">
        <f>INDEX('Samenvoeging Bbk en pfas'!H:H,MATCH(Bestektabel!AU952,'Samenvoeging Bbk en pfas'!B:B,0))</f>
        <v>GBT Landbodem</v>
      </c>
      <c r="AZ952" s="133" t="str">
        <f>INDEX('Samenvoeging Bbk en pfas'!I:I,MATCH(Bestektabel!AU952,'Samenvoeging Bbk en pfas'!B:B,0))</f>
        <v>GBT Waterbodem</v>
      </c>
      <c r="BA952" s="133" t="str">
        <f>INDEX('Samenvoeging Bbk en pfas'!J:J,MATCH(Bestektabel!AU952,'Samenvoeging Bbk en pfas'!B:B,0))</f>
        <v>GBT Waterbodem</v>
      </c>
      <c r="BC952" s="135" t="s">
        <v>38</v>
      </c>
      <c r="BD952" s="135" t="s">
        <v>38</v>
      </c>
      <c r="BE952" s="135" t="s">
        <v>38</v>
      </c>
      <c r="BF952" s="135" t="s">
        <v>38</v>
      </c>
      <c r="BG952" s="135" t="s">
        <v>38</v>
      </c>
      <c r="BH952" s="135" t="s">
        <v>38</v>
      </c>
      <c r="BI952" s="135" t="s">
        <v>38</v>
      </c>
    </row>
    <row r="953" spans="1:61" hidden="1" x14ac:dyDescent="0.2">
      <c r="A953" s="124">
        <v>1</v>
      </c>
      <c r="B953" s="118">
        <v>3410</v>
      </c>
      <c r="C953" s="118">
        <v>341030</v>
      </c>
      <c r="D953" s="519" t="s">
        <v>428</v>
      </c>
      <c r="E953" s="135">
        <v>9</v>
      </c>
      <c r="F953" s="514" t="s">
        <v>429</v>
      </c>
      <c r="G953" s="514" t="s">
        <v>430</v>
      </c>
      <c r="H953" s="133" t="s">
        <v>3594</v>
      </c>
      <c r="I953" s="137" t="s">
        <v>182</v>
      </c>
      <c r="J953" s="514" t="s">
        <v>449</v>
      </c>
      <c r="K953" s="133" t="s">
        <v>971</v>
      </c>
      <c r="L953" s="165" t="str">
        <f t="shared" si="199"/>
        <v>17244 - 180-058-00459</v>
      </c>
      <c r="M953" s="165" t="str">
        <f>INDEX('Export Project'!D:D,MATCH(Bestektabel!N937,'Export Project'!J:J,0))</f>
        <v>Nee</v>
      </c>
      <c r="N953" s="135">
        <v>5769</v>
      </c>
      <c r="O953" s="122">
        <f>INDEX('Export Project'!E:E,MATCH(Bestektabel!N953,'Export Project'!J:J,0))</f>
        <v>4.968305</v>
      </c>
      <c r="P953" s="549">
        <f>INDEX('Export Project'!O:O,MATCH(Bestektabel!N953,'Export Project'!J:J,0))</f>
        <v>4</v>
      </c>
      <c r="Q953" s="139">
        <f>INDEX('Export Project'!V:V,MATCH(Bestektabel!N953,'Export Project'!J:J,0))</f>
        <v>-5.62</v>
      </c>
      <c r="R953" s="138" t="str">
        <f>INDEX('Export Project'!W:W,MATCH(Bestektabel!N937,'Export Project'!J:J,0))</f>
        <v>10-07-2019</v>
      </c>
      <c r="S953" s="139">
        <v>-5.77</v>
      </c>
      <c r="T953" s="137"/>
      <c r="U953" s="137" t="s">
        <v>3417</v>
      </c>
      <c r="V953" s="137"/>
      <c r="W953" s="133"/>
      <c r="X953" s="141"/>
      <c r="Y953" s="811" t="s">
        <v>40</v>
      </c>
      <c r="Z953" s="812" t="s">
        <v>40</v>
      </c>
      <c r="AA953" s="139" t="s">
        <v>40</v>
      </c>
      <c r="AB953" s="141"/>
      <c r="AC953" s="520" t="s">
        <v>40</v>
      </c>
      <c r="AD953" s="141"/>
      <c r="AE953" s="122">
        <f>INDEX('Export Project'!F:F,MATCH(N953,'Export Project'!J:J,0))</f>
        <v>2</v>
      </c>
      <c r="AF953" s="814">
        <f t="shared" si="200"/>
        <v>0.4025517757062016</v>
      </c>
      <c r="AG953" s="135">
        <f>INDEX('Export Project'!G:G,MATCH(N953,'Export Project'!J:J,0))</f>
        <v>0</v>
      </c>
      <c r="AH953" s="135">
        <f t="shared" si="201"/>
        <v>0</v>
      </c>
      <c r="AI953" s="140" t="s">
        <v>175</v>
      </c>
      <c r="AJ953" s="122">
        <f t="shared" si="202"/>
        <v>2.2000000000000002</v>
      </c>
      <c r="AK953" s="122" t="str">
        <f t="shared" si="207"/>
        <v>Verspreidbaar</v>
      </c>
      <c r="AL953" s="122">
        <f t="shared" si="208"/>
        <v>0</v>
      </c>
      <c r="AM953" s="848">
        <f t="shared" si="209"/>
        <v>0</v>
      </c>
      <c r="AN953" s="122" t="s">
        <v>38</v>
      </c>
      <c r="AO953" s="848">
        <f t="shared" si="205"/>
        <v>2.2000000000000002</v>
      </c>
      <c r="AQ953" s="136">
        <v>17244</v>
      </c>
      <c r="AR953" s="817" t="s">
        <v>39</v>
      </c>
      <c r="AS953" s="135"/>
      <c r="AT953" s="135"/>
      <c r="AU953" s="135">
        <f t="shared" si="203"/>
        <v>17244</v>
      </c>
      <c r="AV953" s="133" t="str">
        <f>INDEX('Samenvoeging Bbk en pfas'!E:E,MATCH(Bestektabel!AU953,'Samenvoeging Bbk en pfas'!B:B,0))</f>
        <v>Verspreidbaar</v>
      </c>
      <c r="AW953" s="133" t="str">
        <f>INDEX('Samenvoeging Bbk en pfas'!F:F,MATCH(Bestektabel!AU953,'Samenvoeging Bbk en pfas'!B:B,0))</f>
        <v>Klasse Industrie</v>
      </c>
      <c r="AX953" s="133" t="str">
        <f>INDEX('Samenvoeging Bbk en pfas'!G:G,MATCH(Bestektabel!AU953,'Samenvoeging Bbk en pfas'!B:B,0))</f>
        <v>Klasse A</v>
      </c>
      <c r="AY953" s="133" t="str">
        <f>INDEX('Samenvoeging Bbk en pfas'!H:H,MATCH(Bestektabel!AU953,'Samenvoeging Bbk en pfas'!B:B,0))</f>
        <v>GBT Landbodem</v>
      </c>
      <c r="AZ953" s="133" t="str">
        <f>INDEX('Samenvoeging Bbk en pfas'!I:I,MATCH(Bestektabel!AU953,'Samenvoeging Bbk en pfas'!B:B,0))</f>
        <v>GBT Waterbodem</v>
      </c>
      <c r="BA953" s="133" t="str">
        <f>INDEX('Samenvoeging Bbk en pfas'!J:J,MATCH(Bestektabel!AU953,'Samenvoeging Bbk en pfas'!B:B,0))</f>
        <v>GBT Waterbodem</v>
      </c>
      <c r="BC953" s="135" t="s">
        <v>38</v>
      </c>
      <c r="BD953" s="135" t="s">
        <v>38</v>
      </c>
      <c r="BE953" s="135" t="s">
        <v>38</v>
      </c>
      <c r="BF953" s="135" t="s">
        <v>38</v>
      </c>
      <c r="BG953" s="135" t="s">
        <v>38</v>
      </c>
      <c r="BH953" s="135" t="s">
        <v>38</v>
      </c>
      <c r="BI953" s="135" t="s">
        <v>38</v>
      </c>
    </row>
    <row r="954" spans="1:61" hidden="1" x14ac:dyDescent="0.2">
      <c r="A954" s="124">
        <v>1</v>
      </c>
      <c r="B954" s="118">
        <v>3410</v>
      </c>
      <c r="C954" s="118">
        <v>341030</v>
      </c>
      <c r="D954" s="519" t="s">
        <v>428</v>
      </c>
      <c r="E954" s="135">
        <v>9</v>
      </c>
      <c r="F954" s="514" t="s">
        <v>429</v>
      </c>
      <c r="G954" s="514" t="s">
        <v>430</v>
      </c>
      <c r="H954" s="133" t="s">
        <v>3594</v>
      </c>
      <c r="I954" s="137" t="s">
        <v>182</v>
      </c>
      <c r="J954" s="514" t="s">
        <v>449</v>
      </c>
      <c r="K954" s="133" t="s">
        <v>975</v>
      </c>
      <c r="L954" s="165" t="str">
        <f t="shared" si="199"/>
        <v>17250 - 180-058-00721</v>
      </c>
      <c r="M954" s="165" t="str">
        <f>INDEX('Export Project'!D:D,MATCH(Bestektabel!N938,'Export Project'!J:J,0))</f>
        <v>Nee</v>
      </c>
      <c r="N954" s="135">
        <v>5763</v>
      </c>
      <c r="O954" s="122">
        <f>INDEX('Export Project'!E:E,MATCH(Bestektabel!N954,'Export Project'!J:J,0))</f>
        <v>12</v>
      </c>
      <c r="P954" s="549">
        <f>INDEX('Export Project'!O:O,MATCH(Bestektabel!N954,'Export Project'!J:J,0))</f>
        <v>5.3</v>
      </c>
      <c r="Q954" s="139">
        <f>INDEX('Export Project'!V:V,MATCH(Bestektabel!N954,'Export Project'!J:J,0))</f>
        <v>-5.62</v>
      </c>
      <c r="R954" s="138" t="str">
        <f>INDEX('Export Project'!W:W,MATCH(Bestektabel!N938,'Export Project'!J:J,0))</f>
        <v>10-07-2019</v>
      </c>
      <c r="S954" s="139">
        <v>-5.77</v>
      </c>
      <c r="T954" s="137"/>
      <c r="U954" s="137" t="s">
        <v>3417</v>
      </c>
      <c r="V954" s="137"/>
      <c r="W954" s="133"/>
      <c r="X954" s="141"/>
      <c r="Y954" s="811" t="s">
        <v>40</v>
      </c>
      <c r="Z954" s="812" t="s">
        <v>40</v>
      </c>
      <c r="AA954" s="139" t="s">
        <v>40</v>
      </c>
      <c r="AB954" s="141"/>
      <c r="AC954" s="520" t="s">
        <v>40</v>
      </c>
      <c r="AD954" s="141"/>
      <c r="AE954" s="122">
        <f>INDEX('Export Project'!F:F,MATCH(N954,'Export Project'!J:J,0))</f>
        <v>3</v>
      </c>
      <c r="AF954" s="814">
        <f t="shared" si="200"/>
        <v>0.25</v>
      </c>
      <c r="AG954" s="135">
        <f>INDEX('Export Project'!G:G,MATCH(N954,'Export Project'!J:J,0))</f>
        <v>0</v>
      </c>
      <c r="AH954" s="135">
        <f t="shared" si="201"/>
        <v>0</v>
      </c>
      <c r="AI954" s="140" t="s">
        <v>175</v>
      </c>
      <c r="AJ954" s="122">
        <f t="shared" si="202"/>
        <v>3.3000000000000003</v>
      </c>
      <c r="AK954" s="122" t="str">
        <f t="shared" si="207"/>
        <v>Verspreidbaar</v>
      </c>
      <c r="AL954" s="122">
        <f t="shared" si="208"/>
        <v>0</v>
      </c>
      <c r="AM954" s="848">
        <f t="shared" si="209"/>
        <v>0</v>
      </c>
      <c r="AN954" s="122" t="s">
        <v>38</v>
      </c>
      <c r="AO954" s="848">
        <f t="shared" si="205"/>
        <v>3.3000000000000003</v>
      </c>
      <c r="AQ954" s="136">
        <v>17250</v>
      </c>
      <c r="AR954" s="817" t="s">
        <v>39</v>
      </c>
      <c r="AS954" s="135"/>
      <c r="AT954" s="135"/>
      <c r="AU954" s="135">
        <f t="shared" si="203"/>
        <v>17250</v>
      </c>
      <c r="AV954" s="133" t="str">
        <f>INDEX('Samenvoeging Bbk en pfas'!E:E,MATCH(Bestektabel!AU954,'Samenvoeging Bbk en pfas'!B:B,0))</f>
        <v>Verspreidbaar</v>
      </c>
      <c r="AW954" s="133" t="str">
        <f>INDEX('Samenvoeging Bbk en pfas'!F:F,MATCH(Bestektabel!AU954,'Samenvoeging Bbk en pfas'!B:B,0))</f>
        <v>Klasse Industrie</v>
      </c>
      <c r="AX954" s="133" t="str">
        <f>INDEX('Samenvoeging Bbk en pfas'!G:G,MATCH(Bestektabel!AU954,'Samenvoeging Bbk en pfas'!B:B,0))</f>
        <v>Klasse A</v>
      </c>
      <c r="AY954" s="133" t="str">
        <f>INDEX('Samenvoeging Bbk en pfas'!H:H,MATCH(Bestektabel!AU954,'Samenvoeging Bbk en pfas'!B:B,0))</f>
        <v>GBT Landbodem</v>
      </c>
      <c r="AZ954" s="133" t="str">
        <f>INDEX('Samenvoeging Bbk en pfas'!I:I,MATCH(Bestektabel!AU954,'Samenvoeging Bbk en pfas'!B:B,0))</f>
        <v>GBT Waterbodem</v>
      </c>
      <c r="BA954" s="133" t="str">
        <f>INDEX('Samenvoeging Bbk en pfas'!J:J,MATCH(Bestektabel!AU954,'Samenvoeging Bbk en pfas'!B:B,0))</f>
        <v>GBT Waterbodem</v>
      </c>
      <c r="BC954" s="135" t="s">
        <v>38</v>
      </c>
      <c r="BD954" s="135" t="s">
        <v>38</v>
      </c>
      <c r="BE954" s="135" t="s">
        <v>38</v>
      </c>
      <c r="BF954" s="135" t="s">
        <v>38</v>
      </c>
      <c r="BG954" s="135" t="s">
        <v>38</v>
      </c>
      <c r="BH954" s="135" t="s">
        <v>38</v>
      </c>
      <c r="BI954" s="135" t="s">
        <v>38</v>
      </c>
    </row>
    <row r="955" spans="1:61" hidden="1" x14ac:dyDescent="0.2">
      <c r="A955" s="124">
        <v>1</v>
      </c>
      <c r="B955" s="118">
        <v>3410</v>
      </c>
      <c r="C955" s="118">
        <v>341020</v>
      </c>
      <c r="D955" s="519" t="s">
        <v>428</v>
      </c>
      <c r="E955" s="135">
        <v>9</v>
      </c>
      <c r="F955" s="514" t="s">
        <v>429</v>
      </c>
      <c r="G955" s="514" t="s">
        <v>430</v>
      </c>
      <c r="H955" s="133" t="s">
        <v>3594</v>
      </c>
      <c r="I955" s="137" t="s">
        <v>182</v>
      </c>
      <c r="J955" s="514" t="s">
        <v>449</v>
      </c>
      <c r="K955" s="133" t="s">
        <v>977</v>
      </c>
      <c r="L955" s="165" t="str">
        <f t="shared" si="199"/>
        <v>17247 - 180-058-00415</v>
      </c>
      <c r="M955" s="165" t="str">
        <f>INDEX('Export Project'!D:D,MATCH(Bestektabel!N939,'Export Project'!J:J,0))</f>
        <v>Nee</v>
      </c>
      <c r="N955" s="135">
        <v>5741</v>
      </c>
      <c r="O955" s="122">
        <f>INDEX('Export Project'!E:E,MATCH(Bestektabel!N955,'Export Project'!J:J,0))</f>
        <v>73</v>
      </c>
      <c r="P955" s="549">
        <f>INDEX('Export Project'!O:O,MATCH(Bestektabel!N955,'Export Project'!J:J,0))</f>
        <v>11.1</v>
      </c>
      <c r="Q955" s="139">
        <f>INDEX('Export Project'!V:V,MATCH(Bestektabel!N955,'Export Project'!J:J,0))</f>
        <v>-5.56</v>
      </c>
      <c r="R955" s="138" t="str">
        <f>INDEX('Export Project'!W:W,MATCH(Bestektabel!N939,'Export Project'!J:J,0))</f>
        <v>03-07-2019</v>
      </c>
      <c r="S955" s="139">
        <v>-5.77</v>
      </c>
      <c r="T955" s="137"/>
      <c r="U955" s="137" t="s">
        <v>3417</v>
      </c>
      <c r="V955" s="137"/>
      <c r="W955" s="133"/>
      <c r="X955" s="141"/>
      <c r="Y955" s="809">
        <v>3</v>
      </c>
      <c r="Z955" s="810">
        <v>3</v>
      </c>
      <c r="AA955" s="139">
        <f>S955-AC955</f>
        <v>0.84999999999999964</v>
      </c>
      <c r="AB955" s="141"/>
      <c r="AC955" s="139">
        <v>-6.6199999999999992</v>
      </c>
      <c r="AD955" s="141"/>
      <c r="AE955" s="122">
        <f>INDEX('Export Project'!F:F,MATCH(N955,'Export Project'!J:J,0))</f>
        <v>66</v>
      </c>
      <c r="AF955" s="814">
        <f t="shared" si="200"/>
        <v>0.90410958904109584</v>
      </c>
      <c r="AG955" s="135">
        <f>INDEX('Export Project'!G:G,MATCH(N955,'Export Project'!J:J,0))</f>
        <v>0</v>
      </c>
      <c r="AH955" s="135">
        <f t="shared" si="201"/>
        <v>0</v>
      </c>
      <c r="AI955" s="140" t="s">
        <v>175</v>
      </c>
      <c r="AJ955" s="122">
        <f t="shared" si="202"/>
        <v>72.600000000000009</v>
      </c>
      <c r="AK955" s="122" t="str">
        <f t="shared" si="207"/>
        <v>Vrij verspreidbaar</v>
      </c>
      <c r="AL955" s="122">
        <f t="shared" si="208"/>
        <v>0</v>
      </c>
      <c r="AM955" s="848">
        <f t="shared" si="209"/>
        <v>0</v>
      </c>
      <c r="AN955" s="122" t="s">
        <v>38</v>
      </c>
      <c r="AO955" s="848">
        <f t="shared" si="205"/>
        <v>72.600000000000009</v>
      </c>
      <c r="AQ955" s="136">
        <v>17247</v>
      </c>
      <c r="AR955" s="817" t="s">
        <v>39</v>
      </c>
      <c r="AS955" s="135"/>
      <c r="AT955" s="135"/>
      <c r="AU955" s="135">
        <f t="shared" si="203"/>
        <v>17247</v>
      </c>
      <c r="AV955" s="133" t="str">
        <f>INDEX('Samenvoeging Bbk en pfas'!E:E,MATCH(Bestektabel!AU955,'Samenvoeging Bbk en pfas'!B:B,0))</f>
        <v>Vrij verspreidbaar</v>
      </c>
      <c r="AW955" s="133" t="str">
        <f>INDEX('Samenvoeging Bbk en pfas'!F:F,MATCH(Bestektabel!AU955,'Samenvoeging Bbk en pfas'!B:B,0))</f>
        <v>Vrij toepasbaar</v>
      </c>
      <c r="AX955" s="133" t="str">
        <f>INDEX('Samenvoeging Bbk en pfas'!G:G,MATCH(Bestektabel!AU955,'Samenvoeging Bbk en pfas'!B:B,0))</f>
        <v>Vrij toepasbaar</v>
      </c>
      <c r="AY955" s="133" t="str">
        <f>INDEX('Samenvoeging Bbk en pfas'!H:H,MATCH(Bestektabel!AU955,'Samenvoeging Bbk en pfas'!B:B,0))</f>
        <v>Vrij toepasbaar</v>
      </c>
      <c r="AZ955" s="133" t="str">
        <f>INDEX('Samenvoeging Bbk en pfas'!I:I,MATCH(Bestektabel!AU955,'Samenvoeging Bbk en pfas'!B:B,0))</f>
        <v>Vrij toepasbaar</v>
      </c>
      <c r="BA955" s="133" t="str">
        <f>INDEX('Samenvoeging Bbk en pfas'!J:J,MATCH(Bestektabel!AU955,'Samenvoeging Bbk en pfas'!B:B,0))</f>
        <v>Vrij toepasbaar</v>
      </c>
      <c r="BC955" s="135" t="s">
        <v>38</v>
      </c>
      <c r="BD955" s="135" t="s">
        <v>38</v>
      </c>
      <c r="BE955" s="135" t="s">
        <v>38</v>
      </c>
      <c r="BF955" s="135" t="s">
        <v>38</v>
      </c>
      <c r="BG955" s="135" t="s">
        <v>38</v>
      </c>
      <c r="BH955" s="135" t="s">
        <v>38</v>
      </c>
      <c r="BI955" s="135" t="s">
        <v>38</v>
      </c>
    </row>
    <row r="956" spans="1:61" hidden="1" x14ac:dyDescent="0.2">
      <c r="A956" s="124">
        <v>1</v>
      </c>
      <c r="B956" s="118">
        <v>3410</v>
      </c>
      <c r="C956" s="118">
        <v>341030</v>
      </c>
      <c r="D956" s="519" t="s">
        <v>428</v>
      </c>
      <c r="E956" s="135">
        <v>9</v>
      </c>
      <c r="F956" s="514" t="s">
        <v>429</v>
      </c>
      <c r="G956" s="514" t="s">
        <v>430</v>
      </c>
      <c r="H956" s="133" t="s">
        <v>3594</v>
      </c>
      <c r="I956" s="137" t="s">
        <v>182</v>
      </c>
      <c r="J956" s="514" t="s">
        <v>449</v>
      </c>
      <c r="K956" s="133" t="s">
        <v>981</v>
      </c>
      <c r="L956" s="165" t="str">
        <f t="shared" si="199"/>
        <v>17250 - 180-058-00312</v>
      </c>
      <c r="M956" s="165" t="str">
        <f>INDEX('Export Project'!D:D,MATCH(Bestektabel!N940,'Export Project'!J:J,0))</f>
        <v>Nee</v>
      </c>
      <c r="N956" s="135">
        <v>5754</v>
      </c>
      <c r="O956" s="122">
        <f>INDEX('Export Project'!E:E,MATCH(Bestektabel!N956,'Export Project'!J:J,0))</f>
        <v>12</v>
      </c>
      <c r="P956" s="549">
        <f>INDEX('Export Project'!O:O,MATCH(Bestektabel!N956,'Export Project'!J:J,0))</f>
        <v>10.6</v>
      </c>
      <c r="Q956" s="139">
        <f>INDEX('Export Project'!V:V,MATCH(Bestektabel!N956,'Export Project'!J:J,0))</f>
        <v>-5.58</v>
      </c>
      <c r="R956" s="138" t="str">
        <f>INDEX('Export Project'!W:W,MATCH(Bestektabel!N940,'Export Project'!J:J,0))</f>
        <v>03-07-2019</v>
      </c>
      <c r="S956" s="139">
        <v>-5.77</v>
      </c>
      <c r="T956" s="137"/>
      <c r="U956" s="137" t="s">
        <v>3417</v>
      </c>
      <c r="V956" s="137"/>
      <c r="W956" s="133"/>
      <c r="X956" s="141"/>
      <c r="Y956" s="811" t="s">
        <v>40</v>
      </c>
      <c r="Z956" s="812" t="s">
        <v>40</v>
      </c>
      <c r="AA956" s="139" t="s">
        <v>40</v>
      </c>
      <c r="AB956" s="141"/>
      <c r="AC956" s="520" t="s">
        <v>40</v>
      </c>
      <c r="AD956" s="141"/>
      <c r="AE956" s="122">
        <f>INDEX('Export Project'!F:F,MATCH(N956,'Export Project'!J:J,0))</f>
        <v>15</v>
      </c>
      <c r="AF956" s="814">
        <f t="shared" si="200"/>
        <v>1.25</v>
      </c>
      <c r="AG956" s="135">
        <f>INDEX('Export Project'!G:G,MATCH(N956,'Export Project'!J:J,0))</f>
        <v>0</v>
      </c>
      <c r="AH956" s="135">
        <f t="shared" si="201"/>
        <v>0</v>
      </c>
      <c r="AI956" s="140" t="s">
        <v>176</v>
      </c>
      <c r="AJ956" s="122">
        <f t="shared" si="202"/>
        <v>16.5</v>
      </c>
      <c r="AK956" s="122" t="str">
        <f t="shared" si="207"/>
        <v>Verspreidbaar</v>
      </c>
      <c r="AL956" s="122">
        <f t="shared" si="208"/>
        <v>0</v>
      </c>
      <c r="AM956" s="848">
        <f t="shared" si="209"/>
        <v>0</v>
      </c>
      <c r="AN956" s="122" t="s">
        <v>38</v>
      </c>
      <c r="AO956" s="848">
        <f t="shared" si="205"/>
        <v>16.5</v>
      </c>
      <c r="AQ956" s="136">
        <v>17250</v>
      </c>
      <c r="AR956" s="817" t="s">
        <v>39</v>
      </c>
      <c r="AS956" s="135"/>
      <c r="AT956" s="135"/>
      <c r="AU956" s="135">
        <f t="shared" si="203"/>
        <v>17250</v>
      </c>
      <c r="AV956" s="133" t="str">
        <f>INDEX('Samenvoeging Bbk en pfas'!E:E,MATCH(Bestektabel!AU956,'Samenvoeging Bbk en pfas'!B:B,0))</f>
        <v>Verspreidbaar</v>
      </c>
      <c r="AW956" s="133" t="str">
        <f>INDEX('Samenvoeging Bbk en pfas'!F:F,MATCH(Bestektabel!AU956,'Samenvoeging Bbk en pfas'!B:B,0))</f>
        <v>Klasse Industrie</v>
      </c>
      <c r="AX956" s="133" t="str">
        <f>INDEX('Samenvoeging Bbk en pfas'!G:G,MATCH(Bestektabel!AU956,'Samenvoeging Bbk en pfas'!B:B,0))</f>
        <v>Klasse A</v>
      </c>
      <c r="AY956" s="133" t="str">
        <f>INDEX('Samenvoeging Bbk en pfas'!H:H,MATCH(Bestektabel!AU956,'Samenvoeging Bbk en pfas'!B:B,0))</f>
        <v>GBT Landbodem</v>
      </c>
      <c r="AZ956" s="133" t="str">
        <f>INDEX('Samenvoeging Bbk en pfas'!I:I,MATCH(Bestektabel!AU956,'Samenvoeging Bbk en pfas'!B:B,0))</f>
        <v>GBT Waterbodem</v>
      </c>
      <c r="BA956" s="133" t="str">
        <f>INDEX('Samenvoeging Bbk en pfas'!J:J,MATCH(Bestektabel!AU956,'Samenvoeging Bbk en pfas'!B:B,0))</f>
        <v>GBT Waterbodem</v>
      </c>
      <c r="BC956" s="135" t="s">
        <v>38</v>
      </c>
      <c r="BD956" s="135" t="s">
        <v>38</v>
      </c>
      <c r="BE956" s="135" t="s">
        <v>38</v>
      </c>
      <c r="BF956" s="135" t="s">
        <v>38</v>
      </c>
      <c r="BG956" s="135" t="s">
        <v>38</v>
      </c>
      <c r="BH956" s="135" t="s">
        <v>38</v>
      </c>
      <c r="BI956" s="135" t="s">
        <v>38</v>
      </c>
    </row>
    <row r="957" spans="1:61" hidden="1" x14ac:dyDescent="0.2">
      <c r="A957" s="124">
        <v>1</v>
      </c>
      <c r="B957" s="118">
        <v>3410</v>
      </c>
      <c r="C957" s="118">
        <v>341040</v>
      </c>
      <c r="D957" s="519" t="s">
        <v>428</v>
      </c>
      <c r="E957" s="135">
        <v>9</v>
      </c>
      <c r="F957" s="514" t="s">
        <v>429</v>
      </c>
      <c r="G957" s="514" t="s">
        <v>430</v>
      </c>
      <c r="H957" s="133" t="s">
        <v>3594</v>
      </c>
      <c r="I957" s="137" t="s">
        <v>182</v>
      </c>
      <c r="J957" s="514" t="s">
        <v>449</v>
      </c>
      <c r="K957" s="133" t="s">
        <v>980</v>
      </c>
      <c r="L957" s="165" t="str">
        <f t="shared" si="199"/>
        <v>17251 - 180-058-00563</v>
      </c>
      <c r="M957" s="165" t="str">
        <f>INDEX('Export Project'!D:D,MATCH(Bestektabel!N949,'Export Project'!J:J,0))</f>
        <v>Nee</v>
      </c>
      <c r="N957" s="135">
        <v>5735</v>
      </c>
      <c r="O957" s="122">
        <f>INDEX('Export Project'!E:E,MATCH(Bestektabel!N957,'Export Project'!J:J,0))</f>
        <v>99</v>
      </c>
      <c r="P957" s="549">
        <f>INDEX('Export Project'!O:O,MATCH(Bestektabel!N957,'Export Project'!J:J,0))</f>
        <v>8.3000000000000007</v>
      </c>
      <c r="Q957" s="139">
        <f>INDEX('Export Project'!V:V,MATCH(Bestektabel!N957,'Export Project'!J:J,0))</f>
        <v>-5.61</v>
      </c>
      <c r="R957" s="138" t="str">
        <f>INDEX('Export Project'!W:W,MATCH(Bestektabel!N949,'Export Project'!J:J,0))</f>
        <v>15-07-2019</v>
      </c>
      <c r="S957" s="139">
        <v>-5.77</v>
      </c>
      <c r="T957" s="137"/>
      <c r="U957" s="137" t="s">
        <v>3417</v>
      </c>
      <c r="V957" s="137"/>
      <c r="W957" s="133"/>
      <c r="X957" s="141"/>
      <c r="Y957" s="809">
        <v>3</v>
      </c>
      <c r="Z957" s="810">
        <v>3</v>
      </c>
      <c r="AA957" s="139">
        <f t="shared" ref="AA957:AA984" si="212">S957-AC957</f>
        <v>0.84999999999999964</v>
      </c>
      <c r="AB957" s="141"/>
      <c r="AC957" s="139">
        <v>-6.6199999999999992</v>
      </c>
      <c r="AD957" s="141"/>
      <c r="AE957" s="122">
        <f>INDEX('Export Project'!F:F,MATCH(N957,'Export Project'!J:J,0))</f>
        <v>53</v>
      </c>
      <c r="AF957" s="814">
        <f t="shared" si="200"/>
        <v>0.53535353535353536</v>
      </c>
      <c r="AG957" s="135">
        <f>INDEX('Export Project'!G:G,MATCH(N957,'Export Project'!J:J,0))</f>
        <v>0</v>
      </c>
      <c r="AH957" s="135">
        <f t="shared" si="201"/>
        <v>0</v>
      </c>
      <c r="AI957" s="140" t="s">
        <v>175</v>
      </c>
      <c r="AJ957" s="122">
        <f t="shared" si="202"/>
        <v>58.300000000000004</v>
      </c>
      <c r="AK957" s="122" t="str">
        <f t="shared" si="207"/>
        <v>Verspreidbaar</v>
      </c>
      <c r="AL957" s="122">
        <f t="shared" si="208"/>
        <v>0</v>
      </c>
      <c r="AM957" s="848">
        <f t="shared" si="209"/>
        <v>0</v>
      </c>
      <c r="AN957" s="122" t="s">
        <v>38</v>
      </c>
      <c r="AO957" s="848">
        <f t="shared" si="205"/>
        <v>58.300000000000004</v>
      </c>
      <c r="AQ957" s="136">
        <v>17251</v>
      </c>
      <c r="AR957" s="817" t="s">
        <v>39</v>
      </c>
      <c r="AS957" s="135"/>
      <c r="AT957" s="135"/>
      <c r="AU957" s="135">
        <f t="shared" si="203"/>
        <v>17251</v>
      </c>
      <c r="AV957" s="133" t="str">
        <f>INDEX('Samenvoeging Bbk en pfas'!E:E,MATCH(Bestektabel!AU957,'Samenvoeging Bbk en pfas'!B:B,0))</f>
        <v>Verspreidbaar</v>
      </c>
      <c r="AW957" s="133" t="str">
        <f>INDEX('Samenvoeging Bbk en pfas'!F:F,MATCH(Bestektabel!AU957,'Samenvoeging Bbk en pfas'!B:B,0))</f>
        <v>Niet toepasbaar</v>
      </c>
      <c r="AX957" s="133" t="str">
        <f>INDEX('Samenvoeging Bbk en pfas'!G:G,MATCH(Bestektabel!AU957,'Samenvoeging Bbk en pfas'!B:B,0))</f>
        <v>Klasse A</v>
      </c>
      <c r="AY957" s="133" t="str">
        <f>INDEX('Samenvoeging Bbk en pfas'!H:H,MATCH(Bestektabel!AU957,'Samenvoeging Bbk en pfas'!B:B,0))</f>
        <v>GBT Landbodem</v>
      </c>
      <c r="AZ957" s="133" t="str">
        <f>INDEX('Samenvoeging Bbk en pfas'!I:I,MATCH(Bestektabel!AU957,'Samenvoeging Bbk en pfas'!B:B,0))</f>
        <v>GBT Waterbodem</v>
      </c>
      <c r="BA957" s="133" t="str">
        <f>INDEX('Samenvoeging Bbk en pfas'!J:J,MATCH(Bestektabel!AU957,'Samenvoeging Bbk en pfas'!B:B,0))</f>
        <v>GBT Waterbodem</v>
      </c>
      <c r="BC957" s="135" t="s">
        <v>38</v>
      </c>
      <c r="BD957" s="135" t="s">
        <v>38</v>
      </c>
      <c r="BE957" s="135" t="s">
        <v>38</v>
      </c>
      <c r="BF957" s="135" t="s">
        <v>38</v>
      </c>
      <c r="BG957" s="135" t="s">
        <v>38</v>
      </c>
      <c r="BH957" s="135" t="s">
        <v>38</v>
      </c>
      <c r="BI957" s="135" t="s">
        <v>38</v>
      </c>
    </row>
    <row r="958" spans="1:61" hidden="1" x14ac:dyDescent="0.2">
      <c r="A958" s="124">
        <v>1</v>
      </c>
      <c r="B958" s="118">
        <v>3410</v>
      </c>
      <c r="C958" s="118">
        <v>341040</v>
      </c>
      <c r="D958" s="519" t="s">
        <v>428</v>
      </c>
      <c r="E958" s="135">
        <v>9</v>
      </c>
      <c r="F958" s="514" t="s">
        <v>429</v>
      </c>
      <c r="G958" s="514" t="s">
        <v>430</v>
      </c>
      <c r="H958" s="133" t="s">
        <v>3594</v>
      </c>
      <c r="I958" s="137" t="s">
        <v>182</v>
      </c>
      <c r="J958" s="514" t="s">
        <v>449</v>
      </c>
      <c r="K958" s="133" t="s">
        <v>965</v>
      </c>
      <c r="L958" s="165" t="str">
        <f t="shared" si="199"/>
        <v>17252 - 180-058-01298</v>
      </c>
      <c r="M958" s="165" t="str">
        <f>INDEX('Export Project'!D:D,MATCH(Bestektabel!N953,'Export Project'!J:J,0))</f>
        <v>Nee</v>
      </c>
      <c r="N958" s="135">
        <v>5705</v>
      </c>
      <c r="O958" s="122">
        <f>INDEX('Export Project'!E:E,MATCH(Bestektabel!N958,'Export Project'!J:J,0))</f>
        <v>93</v>
      </c>
      <c r="P958" s="549">
        <f>INDEX('Export Project'!O:O,MATCH(Bestektabel!N958,'Export Project'!J:J,0))</f>
        <v>8.5</v>
      </c>
      <c r="Q958" s="139">
        <f>INDEX('Export Project'!V:V,MATCH(Bestektabel!N958,'Export Project'!J:J,0))</f>
        <v>-5.55</v>
      </c>
      <c r="R958" s="138" t="str">
        <f>INDEX('Export Project'!W:W,MATCH(Bestektabel!N953,'Export Project'!J:J,0))</f>
        <v>11-07-2019</v>
      </c>
      <c r="S958" s="139">
        <v>-5.77</v>
      </c>
      <c r="T958" s="137"/>
      <c r="U958" s="137" t="s">
        <v>3417</v>
      </c>
      <c r="V958" s="137"/>
      <c r="W958" s="133"/>
      <c r="X958" s="141"/>
      <c r="Y958" s="809">
        <v>3</v>
      </c>
      <c r="Z958" s="810">
        <v>3</v>
      </c>
      <c r="AA958" s="139">
        <f t="shared" si="212"/>
        <v>0.84999999999999964</v>
      </c>
      <c r="AB958" s="141"/>
      <c r="AC958" s="139">
        <v>-6.6199999999999992</v>
      </c>
      <c r="AD958" s="141"/>
      <c r="AE958" s="122">
        <f>INDEX('Export Project'!F:F,MATCH(N958,'Export Project'!J:J,0))</f>
        <v>32</v>
      </c>
      <c r="AF958" s="814">
        <f t="shared" si="200"/>
        <v>0.34408602150537637</v>
      </c>
      <c r="AG958" s="135">
        <f>INDEX('Export Project'!G:G,MATCH(N958,'Export Project'!J:J,0))</f>
        <v>0</v>
      </c>
      <c r="AH958" s="135">
        <f t="shared" si="201"/>
        <v>0</v>
      </c>
      <c r="AI958" s="140" t="s">
        <v>175</v>
      </c>
      <c r="AJ958" s="122">
        <f t="shared" si="202"/>
        <v>35.200000000000003</v>
      </c>
      <c r="AK958" s="122" t="str">
        <f t="shared" si="207"/>
        <v>Verspreidbaar</v>
      </c>
      <c r="AL958" s="122">
        <f t="shared" si="208"/>
        <v>0</v>
      </c>
      <c r="AM958" s="848">
        <f t="shared" si="209"/>
        <v>0</v>
      </c>
      <c r="AN958" s="122" t="s">
        <v>38</v>
      </c>
      <c r="AO958" s="848">
        <f t="shared" si="205"/>
        <v>35.200000000000003</v>
      </c>
      <c r="AQ958" s="136">
        <v>17252</v>
      </c>
      <c r="AR958" s="817" t="s">
        <v>39</v>
      </c>
      <c r="AS958" s="135"/>
      <c r="AT958" s="135"/>
      <c r="AU958" s="135">
        <f t="shared" si="203"/>
        <v>17252</v>
      </c>
      <c r="AV958" s="133" t="str">
        <f>INDEX('Samenvoeging Bbk en pfas'!E:E,MATCH(Bestektabel!AU958,'Samenvoeging Bbk en pfas'!B:B,0))</f>
        <v>Verspreidbaar</v>
      </c>
      <c r="AW958" s="133" t="str">
        <f>INDEX('Samenvoeging Bbk en pfas'!F:F,MATCH(Bestektabel!AU958,'Samenvoeging Bbk en pfas'!B:B,0))</f>
        <v>Niet toepasbaar</v>
      </c>
      <c r="AX958" s="133" t="str">
        <f>INDEX('Samenvoeging Bbk en pfas'!G:G,MATCH(Bestektabel!AU958,'Samenvoeging Bbk en pfas'!B:B,0))</f>
        <v>Klasse A</v>
      </c>
      <c r="AY958" s="133" t="str">
        <f>INDEX('Samenvoeging Bbk en pfas'!H:H,MATCH(Bestektabel!AU958,'Samenvoeging Bbk en pfas'!B:B,0))</f>
        <v>GBT Landbodem</v>
      </c>
      <c r="AZ958" s="133" t="str">
        <f>INDEX('Samenvoeging Bbk en pfas'!I:I,MATCH(Bestektabel!AU958,'Samenvoeging Bbk en pfas'!B:B,0))</f>
        <v>GBT Waterbodem</v>
      </c>
      <c r="BA958" s="133" t="str">
        <f>INDEX('Samenvoeging Bbk en pfas'!J:J,MATCH(Bestektabel!AU958,'Samenvoeging Bbk en pfas'!B:B,0))</f>
        <v>GBT Waterbodem</v>
      </c>
      <c r="BC958" s="135" t="s">
        <v>38</v>
      </c>
      <c r="BD958" s="135" t="s">
        <v>38</v>
      </c>
      <c r="BE958" s="135" t="s">
        <v>38</v>
      </c>
      <c r="BF958" s="135" t="s">
        <v>38</v>
      </c>
      <c r="BG958" s="135" t="s">
        <v>38</v>
      </c>
      <c r="BH958" s="135" t="s">
        <v>38</v>
      </c>
      <c r="BI958" s="135" t="s">
        <v>38</v>
      </c>
    </row>
    <row r="959" spans="1:61" hidden="1" x14ac:dyDescent="0.2">
      <c r="A959" s="124">
        <v>1</v>
      </c>
      <c r="B959" s="118">
        <v>3410</v>
      </c>
      <c r="C959" s="118">
        <v>341040</v>
      </c>
      <c r="D959" s="519" t="s">
        <v>428</v>
      </c>
      <c r="E959" s="135">
        <v>9</v>
      </c>
      <c r="F959" s="514" t="s">
        <v>429</v>
      </c>
      <c r="G959" s="514" t="s">
        <v>430</v>
      </c>
      <c r="H959" s="133" t="s">
        <v>3594</v>
      </c>
      <c r="I959" s="137" t="s">
        <v>182</v>
      </c>
      <c r="J959" s="514" t="s">
        <v>449</v>
      </c>
      <c r="K959" s="133" t="s">
        <v>965</v>
      </c>
      <c r="L959" s="165" t="str">
        <f t="shared" si="199"/>
        <v>17252 - 180-058-01298</v>
      </c>
      <c r="M959" s="165" t="str">
        <f>INDEX('Export Project'!D:D,MATCH(Bestektabel!N954,'Export Project'!J:J,0))</f>
        <v>Nee</v>
      </c>
      <c r="N959" s="135">
        <v>5706</v>
      </c>
      <c r="O959" s="122">
        <f>INDEX('Export Project'!E:E,MATCH(Bestektabel!N959,'Export Project'!J:J,0))</f>
        <v>100</v>
      </c>
      <c r="P959" s="549">
        <f>INDEX('Export Project'!O:O,MATCH(Bestektabel!N959,'Export Project'!J:J,0))</f>
        <v>8.5</v>
      </c>
      <c r="Q959" s="139">
        <f>INDEX('Export Project'!V:V,MATCH(Bestektabel!N959,'Export Project'!J:J,0))</f>
        <v>-5.55</v>
      </c>
      <c r="R959" s="138" t="str">
        <f>INDEX('Export Project'!W:W,MATCH(Bestektabel!N954,'Export Project'!J:J,0))</f>
        <v>11-07-2019</v>
      </c>
      <c r="S959" s="139">
        <v>-5.77</v>
      </c>
      <c r="T959" s="137"/>
      <c r="U959" s="137" t="s">
        <v>3417</v>
      </c>
      <c r="V959" s="137"/>
      <c r="W959" s="133"/>
      <c r="X959" s="141"/>
      <c r="Y959" s="809">
        <v>3</v>
      </c>
      <c r="Z959" s="810">
        <v>3</v>
      </c>
      <c r="AA959" s="139">
        <f t="shared" si="212"/>
        <v>0.84999999999999964</v>
      </c>
      <c r="AB959" s="141"/>
      <c r="AC959" s="139">
        <v>-6.6199999999999992</v>
      </c>
      <c r="AD959" s="141"/>
      <c r="AE959" s="122">
        <f>INDEX('Export Project'!F:F,MATCH(N959,'Export Project'!J:J,0))</f>
        <v>40</v>
      </c>
      <c r="AF959" s="814">
        <f t="shared" si="200"/>
        <v>0.4</v>
      </c>
      <c r="AG959" s="135">
        <f>INDEX('Export Project'!G:G,MATCH(N959,'Export Project'!J:J,0))</f>
        <v>0</v>
      </c>
      <c r="AH959" s="135">
        <f t="shared" si="201"/>
        <v>0</v>
      </c>
      <c r="AI959" s="140" t="s">
        <v>175</v>
      </c>
      <c r="AJ959" s="122">
        <f t="shared" si="202"/>
        <v>44</v>
      </c>
      <c r="AK959" s="122" t="str">
        <f t="shared" si="207"/>
        <v>Verspreidbaar</v>
      </c>
      <c r="AL959" s="122">
        <f t="shared" si="208"/>
        <v>0</v>
      </c>
      <c r="AM959" s="848">
        <f t="shared" si="209"/>
        <v>0</v>
      </c>
      <c r="AN959" s="122" t="s">
        <v>38</v>
      </c>
      <c r="AO959" s="848">
        <f t="shared" si="205"/>
        <v>44</v>
      </c>
      <c r="AQ959" s="136">
        <v>17252</v>
      </c>
      <c r="AR959" s="817" t="s">
        <v>39</v>
      </c>
      <c r="AS959" s="135"/>
      <c r="AT959" s="135"/>
      <c r="AU959" s="135">
        <f t="shared" si="203"/>
        <v>17252</v>
      </c>
      <c r="AV959" s="133" t="str">
        <f>INDEX('Samenvoeging Bbk en pfas'!E:E,MATCH(Bestektabel!AU959,'Samenvoeging Bbk en pfas'!B:B,0))</f>
        <v>Verspreidbaar</v>
      </c>
      <c r="AW959" s="133" t="str">
        <f>INDEX('Samenvoeging Bbk en pfas'!F:F,MATCH(Bestektabel!AU959,'Samenvoeging Bbk en pfas'!B:B,0))</f>
        <v>Niet toepasbaar</v>
      </c>
      <c r="AX959" s="133" t="str">
        <f>INDEX('Samenvoeging Bbk en pfas'!G:G,MATCH(Bestektabel!AU959,'Samenvoeging Bbk en pfas'!B:B,0))</f>
        <v>Klasse A</v>
      </c>
      <c r="AY959" s="133" t="str">
        <f>INDEX('Samenvoeging Bbk en pfas'!H:H,MATCH(Bestektabel!AU959,'Samenvoeging Bbk en pfas'!B:B,0))</f>
        <v>GBT Landbodem</v>
      </c>
      <c r="AZ959" s="133" t="str">
        <f>INDEX('Samenvoeging Bbk en pfas'!I:I,MATCH(Bestektabel!AU959,'Samenvoeging Bbk en pfas'!B:B,0))</f>
        <v>GBT Waterbodem</v>
      </c>
      <c r="BA959" s="133" t="str">
        <f>INDEX('Samenvoeging Bbk en pfas'!J:J,MATCH(Bestektabel!AU959,'Samenvoeging Bbk en pfas'!B:B,0))</f>
        <v>GBT Waterbodem</v>
      </c>
      <c r="BC959" s="135" t="s">
        <v>38</v>
      </c>
      <c r="BD959" s="135" t="s">
        <v>38</v>
      </c>
      <c r="BE959" s="135" t="s">
        <v>38</v>
      </c>
      <c r="BF959" s="135" t="s">
        <v>38</v>
      </c>
      <c r="BG959" s="135" t="s">
        <v>38</v>
      </c>
      <c r="BH959" s="135" t="s">
        <v>38</v>
      </c>
      <c r="BI959" s="135" t="s">
        <v>38</v>
      </c>
    </row>
    <row r="960" spans="1:61" hidden="1" x14ac:dyDescent="0.2">
      <c r="A960" s="124">
        <v>1</v>
      </c>
      <c r="B960" s="118">
        <v>3410</v>
      </c>
      <c r="C960" s="118">
        <v>341040</v>
      </c>
      <c r="D960" s="519" t="s">
        <v>428</v>
      </c>
      <c r="E960" s="135">
        <v>9</v>
      </c>
      <c r="F960" s="514" t="s">
        <v>429</v>
      </c>
      <c r="G960" s="514" t="s">
        <v>430</v>
      </c>
      <c r="H960" s="133" t="s">
        <v>3594</v>
      </c>
      <c r="I960" s="137" t="s">
        <v>182</v>
      </c>
      <c r="J960" s="514" t="s">
        <v>449</v>
      </c>
      <c r="K960" s="133" t="s">
        <v>965</v>
      </c>
      <c r="L960" s="165" t="str">
        <f t="shared" si="199"/>
        <v>17252 - 180-058-01298</v>
      </c>
      <c r="M960" s="165" t="str">
        <f>INDEX('Export Project'!D:D,MATCH(Bestektabel!N955,'Export Project'!J:J,0))</f>
        <v>Nee</v>
      </c>
      <c r="N960" s="135">
        <v>5707</v>
      </c>
      <c r="O960" s="122">
        <f>INDEX('Export Project'!E:E,MATCH(Bestektabel!N960,'Export Project'!J:J,0))</f>
        <v>91</v>
      </c>
      <c r="P960" s="549">
        <f>INDEX('Export Project'!O:O,MATCH(Bestektabel!N960,'Export Project'!J:J,0))</f>
        <v>8.3000000000000007</v>
      </c>
      <c r="Q960" s="139">
        <f>INDEX('Export Project'!V:V,MATCH(Bestektabel!N960,'Export Project'!J:J,0))</f>
        <v>-5.55</v>
      </c>
      <c r="R960" s="138" t="str">
        <f>INDEX('Export Project'!W:W,MATCH(Bestektabel!N955,'Export Project'!J:J,0))</f>
        <v>04-07-2019</v>
      </c>
      <c r="S960" s="139">
        <v>-5.77</v>
      </c>
      <c r="T960" s="137"/>
      <c r="U960" s="137" t="s">
        <v>3417</v>
      </c>
      <c r="V960" s="137"/>
      <c r="W960" s="133"/>
      <c r="X960" s="141"/>
      <c r="Y960" s="809">
        <v>3</v>
      </c>
      <c r="Z960" s="810">
        <v>3</v>
      </c>
      <c r="AA960" s="139">
        <f t="shared" si="212"/>
        <v>0.84999999999999964</v>
      </c>
      <c r="AB960" s="141"/>
      <c r="AC960" s="139">
        <v>-6.6199999999999992</v>
      </c>
      <c r="AD960" s="141"/>
      <c r="AE960" s="122">
        <f>INDEX('Export Project'!F:F,MATCH(N960,'Export Project'!J:J,0))</f>
        <v>42</v>
      </c>
      <c r="AF960" s="814">
        <f t="shared" si="200"/>
        <v>0.46153846153846156</v>
      </c>
      <c r="AG960" s="135">
        <f>INDEX('Export Project'!G:G,MATCH(N960,'Export Project'!J:J,0))</f>
        <v>0</v>
      </c>
      <c r="AH960" s="135">
        <f t="shared" si="201"/>
        <v>0</v>
      </c>
      <c r="AI960" s="140" t="s">
        <v>175</v>
      </c>
      <c r="AJ960" s="122">
        <f t="shared" si="202"/>
        <v>46.2</v>
      </c>
      <c r="AK960" s="122" t="str">
        <f t="shared" si="207"/>
        <v>Verspreidbaar</v>
      </c>
      <c r="AL960" s="122">
        <f t="shared" si="208"/>
        <v>0</v>
      </c>
      <c r="AM960" s="848">
        <f t="shared" si="209"/>
        <v>0</v>
      </c>
      <c r="AN960" s="122" t="s">
        <v>38</v>
      </c>
      <c r="AO960" s="848">
        <f t="shared" si="205"/>
        <v>46.2</v>
      </c>
      <c r="AQ960" s="136">
        <v>17252</v>
      </c>
      <c r="AR960" s="817" t="s">
        <v>39</v>
      </c>
      <c r="AS960" s="135"/>
      <c r="AT960" s="135"/>
      <c r="AU960" s="135">
        <f t="shared" si="203"/>
        <v>17252</v>
      </c>
      <c r="AV960" s="133" t="str">
        <f>INDEX('Samenvoeging Bbk en pfas'!E:E,MATCH(Bestektabel!AU960,'Samenvoeging Bbk en pfas'!B:B,0))</f>
        <v>Verspreidbaar</v>
      </c>
      <c r="AW960" s="133" t="str">
        <f>INDEX('Samenvoeging Bbk en pfas'!F:F,MATCH(Bestektabel!AU960,'Samenvoeging Bbk en pfas'!B:B,0))</f>
        <v>Niet toepasbaar</v>
      </c>
      <c r="AX960" s="133" t="str">
        <f>INDEX('Samenvoeging Bbk en pfas'!G:G,MATCH(Bestektabel!AU960,'Samenvoeging Bbk en pfas'!B:B,0))</f>
        <v>Klasse A</v>
      </c>
      <c r="AY960" s="133" t="str">
        <f>INDEX('Samenvoeging Bbk en pfas'!H:H,MATCH(Bestektabel!AU960,'Samenvoeging Bbk en pfas'!B:B,0))</f>
        <v>GBT Landbodem</v>
      </c>
      <c r="AZ960" s="133" t="str">
        <f>INDEX('Samenvoeging Bbk en pfas'!I:I,MATCH(Bestektabel!AU960,'Samenvoeging Bbk en pfas'!B:B,0))</f>
        <v>GBT Waterbodem</v>
      </c>
      <c r="BA960" s="133" t="str">
        <f>INDEX('Samenvoeging Bbk en pfas'!J:J,MATCH(Bestektabel!AU960,'Samenvoeging Bbk en pfas'!B:B,0))</f>
        <v>GBT Waterbodem</v>
      </c>
      <c r="BC960" s="135" t="s">
        <v>38</v>
      </c>
      <c r="BD960" s="135" t="s">
        <v>38</v>
      </c>
      <c r="BE960" s="135" t="s">
        <v>38</v>
      </c>
      <c r="BF960" s="135" t="s">
        <v>38</v>
      </c>
      <c r="BG960" s="135" t="s">
        <v>38</v>
      </c>
      <c r="BH960" s="135" t="s">
        <v>38</v>
      </c>
      <c r="BI960" s="135" t="s">
        <v>38</v>
      </c>
    </row>
    <row r="961" spans="1:61" hidden="1" x14ac:dyDescent="0.2">
      <c r="A961" s="124">
        <v>1</v>
      </c>
      <c r="B961" s="118">
        <v>3410</v>
      </c>
      <c r="C961" s="118">
        <v>341030</v>
      </c>
      <c r="D961" s="519" t="s">
        <v>428</v>
      </c>
      <c r="E961" s="135">
        <v>9</v>
      </c>
      <c r="F961" s="514" t="s">
        <v>429</v>
      </c>
      <c r="G961" s="514" t="s">
        <v>430</v>
      </c>
      <c r="H961" s="133" t="s">
        <v>3594</v>
      </c>
      <c r="I961" s="137" t="s">
        <v>182</v>
      </c>
      <c r="J961" s="514" t="s">
        <v>449</v>
      </c>
      <c r="K961" s="133" t="s">
        <v>965</v>
      </c>
      <c r="L961" s="165" t="str">
        <f t="shared" si="199"/>
        <v>17253 - 180-058-01298</v>
      </c>
      <c r="M961" s="165" t="str">
        <f>INDEX('Export Project'!D:D,MATCH(Bestektabel!N956,'Export Project'!J:J,0))</f>
        <v>Nee</v>
      </c>
      <c r="N961" s="135">
        <v>5708</v>
      </c>
      <c r="O961" s="122">
        <f>INDEX('Export Project'!E:E,MATCH(Bestektabel!N961,'Export Project'!J:J,0))</f>
        <v>62</v>
      </c>
      <c r="P961" s="549">
        <f>INDEX('Export Project'!O:O,MATCH(Bestektabel!N961,'Export Project'!J:J,0))</f>
        <v>9</v>
      </c>
      <c r="Q961" s="139">
        <f>INDEX('Export Project'!V:V,MATCH(Bestektabel!N961,'Export Project'!J:J,0))</f>
        <v>-5.55</v>
      </c>
      <c r="R961" s="138" t="str">
        <f>INDEX('Export Project'!W:W,MATCH(Bestektabel!N956,'Export Project'!J:J,0))</f>
        <v>10-07-2019</v>
      </c>
      <c r="S961" s="139">
        <v>-5.77</v>
      </c>
      <c r="T961" s="137"/>
      <c r="U961" s="137" t="s">
        <v>3417</v>
      </c>
      <c r="V961" s="137"/>
      <c r="W961" s="133"/>
      <c r="X961" s="141"/>
      <c r="Y961" s="809">
        <v>3</v>
      </c>
      <c r="Z961" s="810">
        <v>3</v>
      </c>
      <c r="AA961" s="139">
        <f t="shared" si="212"/>
        <v>0.84999999999999964</v>
      </c>
      <c r="AB961" s="141"/>
      <c r="AC961" s="139">
        <v>-6.6199999999999992</v>
      </c>
      <c r="AD961" s="141"/>
      <c r="AE961" s="122">
        <f>INDEX('Export Project'!F:F,MATCH(N961,'Export Project'!J:J,0))</f>
        <v>19</v>
      </c>
      <c r="AF961" s="814">
        <f t="shared" si="200"/>
        <v>0.30645161290322581</v>
      </c>
      <c r="AG961" s="135">
        <f>INDEX('Export Project'!G:G,MATCH(N961,'Export Project'!J:J,0))</f>
        <v>0</v>
      </c>
      <c r="AH961" s="135">
        <f t="shared" si="201"/>
        <v>0</v>
      </c>
      <c r="AI961" s="140" t="s">
        <v>175</v>
      </c>
      <c r="AJ961" s="122">
        <f t="shared" si="202"/>
        <v>20.900000000000002</v>
      </c>
      <c r="AK961" s="122" t="str">
        <f t="shared" si="207"/>
        <v>Verspreidbaar</v>
      </c>
      <c r="AL961" s="122">
        <f t="shared" si="208"/>
        <v>0</v>
      </c>
      <c r="AM961" s="848">
        <f t="shared" si="209"/>
        <v>0</v>
      </c>
      <c r="AN961" s="122" t="s">
        <v>38</v>
      </c>
      <c r="AO961" s="848">
        <f t="shared" si="205"/>
        <v>20.900000000000002</v>
      </c>
      <c r="AQ961" s="136">
        <v>17253</v>
      </c>
      <c r="AR961" s="817" t="s">
        <v>39</v>
      </c>
      <c r="AS961" s="135"/>
      <c r="AT961" s="135"/>
      <c r="AU961" s="135">
        <f t="shared" si="203"/>
        <v>17253</v>
      </c>
      <c r="AV961" s="133" t="str">
        <f>INDEX('Samenvoeging Bbk en pfas'!E:E,MATCH(Bestektabel!AU961,'Samenvoeging Bbk en pfas'!B:B,0))</f>
        <v>Verspreidbaar</v>
      </c>
      <c r="AW961" s="133" t="str">
        <f>INDEX('Samenvoeging Bbk en pfas'!F:F,MATCH(Bestektabel!AU961,'Samenvoeging Bbk en pfas'!B:B,0))</f>
        <v>Klasse Industrie</v>
      </c>
      <c r="AX961" s="133" t="str">
        <f>INDEX('Samenvoeging Bbk en pfas'!G:G,MATCH(Bestektabel!AU961,'Samenvoeging Bbk en pfas'!B:B,0))</f>
        <v>Klasse A</v>
      </c>
      <c r="AY961" s="133" t="str">
        <f>INDEX('Samenvoeging Bbk en pfas'!H:H,MATCH(Bestektabel!AU961,'Samenvoeging Bbk en pfas'!B:B,0))</f>
        <v>GBT Landbodem</v>
      </c>
      <c r="AZ961" s="133" t="str">
        <f>INDEX('Samenvoeging Bbk en pfas'!I:I,MATCH(Bestektabel!AU961,'Samenvoeging Bbk en pfas'!B:B,0))</f>
        <v>GBT Waterbodem</v>
      </c>
      <c r="BA961" s="133" t="str">
        <f>INDEX('Samenvoeging Bbk en pfas'!J:J,MATCH(Bestektabel!AU961,'Samenvoeging Bbk en pfas'!B:B,0))</f>
        <v>GBT Waterbodem</v>
      </c>
      <c r="BC961" s="135" t="s">
        <v>38</v>
      </c>
      <c r="BD961" s="135" t="s">
        <v>38</v>
      </c>
      <c r="BE961" s="135" t="s">
        <v>38</v>
      </c>
      <c r="BF961" s="135" t="s">
        <v>38</v>
      </c>
      <c r="BG961" s="135" t="s">
        <v>38</v>
      </c>
      <c r="BH961" s="135" t="s">
        <v>38</v>
      </c>
      <c r="BI961" s="135" t="s">
        <v>38</v>
      </c>
    </row>
    <row r="962" spans="1:61" hidden="1" x14ac:dyDescent="0.2">
      <c r="A962" s="124">
        <v>1</v>
      </c>
      <c r="B962" s="118">
        <v>3410</v>
      </c>
      <c r="C962" s="118">
        <v>341030</v>
      </c>
      <c r="D962" s="519" t="s">
        <v>428</v>
      </c>
      <c r="E962" s="135">
        <v>9</v>
      </c>
      <c r="F962" s="514" t="s">
        <v>429</v>
      </c>
      <c r="G962" s="514" t="s">
        <v>430</v>
      </c>
      <c r="H962" s="133" t="s">
        <v>3594</v>
      </c>
      <c r="I962" s="137" t="s">
        <v>182</v>
      </c>
      <c r="J962" s="514" t="s">
        <v>449</v>
      </c>
      <c r="K962" s="133" t="s">
        <v>965</v>
      </c>
      <c r="L962" s="165" t="str">
        <f t="shared" si="199"/>
        <v>17253 - 180-058-01298</v>
      </c>
      <c r="M962" s="165" t="str">
        <f>INDEX('Export Project'!D:D,MATCH(Bestektabel!N957,'Export Project'!J:J,0))</f>
        <v>Nee</v>
      </c>
      <c r="N962" s="135">
        <v>5709</v>
      </c>
      <c r="O962" s="122">
        <f>INDEX('Export Project'!E:E,MATCH(Bestektabel!N962,'Export Project'!J:J,0))</f>
        <v>58</v>
      </c>
      <c r="P962" s="549">
        <f>INDEX('Export Project'!O:O,MATCH(Bestektabel!N962,'Export Project'!J:J,0))</f>
        <v>9.4</v>
      </c>
      <c r="Q962" s="139">
        <f>INDEX('Export Project'!V:V,MATCH(Bestektabel!N962,'Export Project'!J:J,0))</f>
        <v>-5.55</v>
      </c>
      <c r="R962" s="138" t="str">
        <f>INDEX('Export Project'!W:W,MATCH(Bestektabel!N957,'Export Project'!J:J,0))</f>
        <v>04-07-2019</v>
      </c>
      <c r="S962" s="139">
        <v>-5.77</v>
      </c>
      <c r="T962" s="137"/>
      <c r="U962" s="137" t="s">
        <v>3417</v>
      </c>
      <c r="V962" s="137"/>
      <c r="W962" s="133"/>
      <c r="X962" s="141"/>
      <c r="Y962" s="809">
        <v>3</v>
      </c>
      <c r="Z962" s="810">
        <v>3</v>
      </c>
      <c r="AA962" s="139">
        <f t="shared" si="212"/>
        <v>0.84999999999999964</v>
      </c>
      <c r="AB962" s="141"/>
      <c r="AC962" s="139">
        <v>-6.6199999999999992</v>
      </c>
      <c r="AD962" s="141"/>
      <c r="AE962" s="122">
        <f>INDEX('Export Project'!F:F,MATCH(N962,'Export Project'!J:J,0))</f>
        <v>36</v>
      </c>
      <c r="AF962" s="814">
        <f t="shared" si="200"/>
        <v>0.62068965517241381</v>
      </c>
      <c r="AG962" s="135">
        <f>INDEX('Export Project'!G:G,MATCH(N962,'Export Project'!J:J,0))</f>
        <v>0</v>
      </c>
      <c r="AH962" s="135">
        <f t="shared" si="201"/>
        <v>0</v>
      </c>
      <c r="AI962" s="140" t="s">
        <v>175</v>
      </c>
      <c r="AJ962" s="122">
        <f t="shared" si="202"/>
        <v>39.6</v>
      </c>
      <c r="AK962" s="122" t="str">
        <f t="shared" si="207"/>
        <v>Verspreidbaar</v>
      </c>
      <c r="AL962" s="122">
        <f t="shared" si="208"/>
        <v>0</v>
      </c>
      <c r="AM962" s="848">
        <f t="shared" si="209"/>
        <v>0</v>
      </c>
      <c r="AN962" s="122" t="s">
        <v>38</v>
      </c>
      <c r="AO962" s="848">
        <f t="shared" si="205"/>
        <v>39.6</v>
      </c>
      <c r="AQ962" s="136">
        <v>17253</v>
      </c>
      <c r="AR962" s="817" t="s">
        <v>39</v>
      </c>
      <c r="AS962" s="135"/>
      <c r="AT962" s="135"/>
      <c r="AU962" s="135">
        <f t="shared" si="203"/>
        <v>17253</v>
      </c>
      <c r="AV962" s="133" t="str">
        <f>INDEX('Samenvoeging Bbk en pfas'!E:E,MATCH(Bestektabel!AU962,'Samenvoeging Bbk en pfas'!B:B,0))</f>
        <v>Verspreidbaar</v>
      </c>
      <c r="AW962" s="133" t="str">
        <f>INDEX('Samenvoeging Bbk en pfas'!F:F,MATCH(Bestektabel!AU962,'Samenvoeging Bbk en pfas'!B:B,0))</f>
        <v>Klasse Industrie</v>
      </c>
      <c r="AX962" s="133" t="str">
        <f>INDEX('Samenvoeging Bbk en pfas'!G:G,MATCH(Bestektabel!AU962,'Samenvoeging Bbk en pfas'!B:B,0))</f>
        <v>Klasse A</v>
      </c>
      <c r="AY962" s="133" t="str">
        <f>INDEX('Samenvoeging Bbk en pfas'!H:H,MATCH(Bestektabel!AU962,'Samenvoeging Bbk en pfas'!B:B,0))</f>
        <v>GBT Landbodem</v>
      </c>
      <c r="AZ962" s="133" t="str">
        <f>INDEX('Samenvoeging Bbk en pfas'!I:I,MATCH(Bestektabel!AU962,'Samenvoeging Bbk en pfas'!B:B,0))</f>
        <v>GBT Waterbodem</v>
      </c>
      <c r="BA962" s="133" t="str">
        <f>INDEX('Samenvoeging Bbk en pfas'!J:J,MATCH(Bestektabel!AU962,'Samenvoeging Bbk en pfas'!B:B,0))</f>
        <v>GBT Waterbodem</v>
      </c>
      <c r="BC962" s="135" t="s">
        <v>38</v>
      </c>
      <c r="BD962" s="135" t="s">
        <v>38</v>
      </c>
      <c r="BE962" s="135" t="s">
        <v>38</v>
      </c>
      <c r="BF962" s="135" t="s">
        <v>38</v>
      </c>
      <c r="BG962" s="135" t="s">
        <v>38</v>
      </c>
      <c r="BH962" s="135" t="s">
        <v>38</v>
      </c>
      <c r="BI962" s="135" t="s">
        <v>38</v>
      </c>
    </row>
    <row r="963" spans="1:61" hidden="1" x14ac:dyDescent="0.2">
      <c r="A963" s="124">
        <v>1</v>
      </c>
      <c r="B963" s="118">
        <v>3410</v>
      </c>
      <c r="C963" s="118">
        <v>341030</v>
      </c>
      <c r="D963" s="519" t="s">
        <v>428</v>
      </c>
      <c r="E963" s="135">
        <v>9</v>
      </c>
      <c r="F963" s="514" t="s">
        <v>429</v>
      </c>
      <c r="G963" s="514" t="s">
        <v>430</v>
      </c>
      <c r="H963" s="133" t="s">
        <v>3594</v>
      </c>
      <c r="I963" s="137" t="s">
        <v>182</v>
      </c>
      <c r="J963" s="514" t="s">
        <v>449</v>
      </c>
      <c r="K963" s="133" t="s">
        <v>965</v>
      </c>
      <c r="L963" s="165" t="str">
        <f t="shared" si="199"/>
        <v>17253 - 180-058-01298</v>
      </c>
      <c r="M963" s="165" t="str">
        <f>INDEX('Export Project'!D:D,MATCH(Bestektabel!N958,'Export Project'!J:J,0))</f>
        <v>Nee</v>
      </c>
      <c r="N963" s="135">
        <v>5710</v>
      </c>
      <c r="O963" s="122">
        <f>INDEX('Export Project'!E:E,MATCH(Bestektabel!N963,'Export Project'!J:J,0))</f>
        <v>64</v>
      </c>
      <c r="P963" s="549">
        <f>INDEX('Export Project'!O:O,MATCH(Bestektabel!N963,'Export Project'!J:J,0))</f>
        <v>9.1</v>
      </c>
      <c r="Q963" s="139">
        <f>INDEX('Export Project'!V:V,MATCH(Bestektabel!N963,'Export Project'!J:J,0))</f>
        <v>-5.55</v>
      </c>
      <c r="R963" s="138" t="str">
        <f>INDEX('Export Project'!W:W,MATCH(Bestektabel!N958,'Export Project'!J:J,0))</f>
        <v>02-07-2019</v>
      </c>
      <c r="S963" s="139">
        <v>-5.77</v>
      </c>
      <c r="T963" s="137"/>
      <c r="U963" s="137" t="s">
        <v>3417</v>
      </c>
      <c r="V963" s="137"/>
      <c r="W963" s="133"/>
      <c r="X963" s="141"/>
      <c r="Y963" s="809">
        <v>3</v>
      </c>
      <c r="Z963" s="810">
        <v>3</v>
      </c>
      <c r="AA963" s="139">
        <f t="shared" si="212"/>
        <v>0.84999999999999964</v>
      </c>
      <c r="AB963" s="141"/>
      <c r="AC963" s="139">
        <v>-6.6199999999999992</v>
      </c>
      <c r="AD963" s="141"/>
      <c r="AE963" s="122">
        <f>INDEX('Export Project'!F:F,MATCH(N963,'Export Project'!J:J,0))</f>
        <v>20</v>
      </c>
      <c r="AF963" s="814">
        <f t="shared" si="200"/>
        <v>0.3125</v>
      </c>
      <c r="AG963" s="135">
        <f>INDEX('Export Project'!G:G,MATCH(N963,'Export Project'!J:J,0))</f>
        <v>0</v>
      </c>
      <c r="AH963" s="135">
        <f t="shared" si="201"/>
        <v>0</v>
      </c>
      <c r="AI963" s="140" t="s">
        <v>175</v>
      </c>
      <c r="AJ963" s="122">
        <f t="shared" si="202"/>
        <v>22</v>
      </c>
      <c r="AK963" s="122" t="str">
        <f t="shared" ref="AK963:AK984" si="213">IF(AR963="Ja","Mogelijk verspreiden als aangrenzend perceel geen weiland is",AV963)</f>
        <v>Verspreidbaar</v>
      </c>
      <c r="AL963" s="122">
        <f t="shared" si="208"/>
        <v>0</v>
      </c>
      <c r="AM963" s="848">
        <f t="shared" si="209"/>
        <v>0</v>
      </c>
      <c r="AN963" s="122" t="s">
        <v>38</v>
      </c>
      <c r="AO963" s="848">
        <f t="shared" si="205"/>
        <v>22</v>
      </c>
      <c r="AQ963" s="136">
        <v>17253</v>
      </c>
      <c r="AR963" s="817" t="s">
        <v>39</v>
      </c>
      <c r="AS963" s="135"/>
      <c r="AT963" s="135"/>
      <c r="AU963" s="135">
        <f t="shared" si="203"/>
        <v>17253</v>
      </c>
      <c r="AV963" s="133" t="str">
        <f>INDEX('Samenvoeging Bbk en pfas'!E:E,MATCH(Bestektabel!AU963,'Samenvoeging Bbk en pfas'!B:B,0))</f>
        <v>Verspreidbaar</v>
      </c>
      <c r="AW963" s="133" t="str">
        <f>INDEX('Samenvoeging Bbk en pfas'!F:F,MATCH(Bestektabel!AU963,'Samenvoeging Bbk en pfas'!B:B,0))</f>
        <v>Klasse Industrie</v>
      </c>
      <c r="AX963" s="133" t="str">
        <f>INDEX('Samenvoeging Bbk en pfas'!G:G,MATCH(Bestektabel!AU963,'Samenvoeging Bbk en pfas'!B:B,0))</f>
        <v>Klasse A</v>
      </c>
      <c r="AY963" s="133" t="str">
        <f>INDEX('Samenvoeging Bbk en pfas'!H:H,MATCH(Bestektabel!AU963,'Samenvoeging Bbk en pfas'!B:B,0))</f>
        <v>GBT Landbodem</v>
      </c>
      <c r="AZ963" s="133" t="str">
        <f>INDEX('Samenvoeging Bbk en pfas'!I:I,MATCH(Bestektabel!AU963,'Samenvoeging Bbk en pfas'!B:B,0))</f>
        <v>GBT Waterbodem</v>
      </c>
      <c r="BA963" s="133" t="str">
        <f>INDEX('Samenvoeging Bbk en pfas'!J:J,MATCH(Bestektabel!AU963,'Samenvoeging Bbk en pfas'!B:B,0))</f>
        <v>GBT Waterbodem</v>
      </c>
      <c r="BC963" s="135" t="s">
        <v>38</v>
      </c>
      <c r="BD963" s="135" t="s">
        <v>38</v>
      </c>
      <c r="BE963" s="135" t="s">
        <v>38</v>
      </c>
      <c r="BF963" s="135" t="s">
        <v>38</v>
      </c>
      <c r="BG963" s="135" t="s">
        <v>38</v>
      </c>
      <c r="BH963" s="135" t="s">
        <v>38</v>
      </c>
      <c r="BI963" s="135" t="s">
        <v>38</v>
      </c>
    </row>
    <row r="964" spans="1:61" hidden="1" x14ac:dyDescent="0.2">
      <c r="A964" s="124">
        <v>1</v>
      </c>
      <c r="B964" s="118">
        <v>3410</v>
      </c>
      <c r="C964" s="118">
        <v>341030</v>
      </c>
      <c r="D964" s="519" t="s">
        <v>428</v>
      </c>
      <c r="E964" s="135">
        <v>9</v>
      </c>
      <c r="F964" s="514" t="s">
        <v>429</v>
      </c>
      <c r="G964" s="514" t="s">
        <v>430</v>
      </c>
      <c r="H964" s="133" t="s">
        <v>3594</v>
      </c>
      <c r="I964" s="137" t="s">
        <v>182</v>
      </c>
      <c r="J964" s="514" t="s">
        <v>449</v>
      </c>
      <c r="K964" s="133" t="s">
        <v>965</v>
      </c>
      <c r="L964" s="165" t="str">
        <f t="shared" si="199"/>
        <v>17253 - 180-058-01298</v>
      </c>
      <c r="M964" s="165" t="str">
        <f>INDEX('Export Project'!D:D,MATCH(Bestektabel!N959,'Export Project'!J:J,0))</f>
        <v>Nee</v>
      </c>
      <c r="N964" s="135">
        <v>5711</v>
      </c>
      <c r="O964" s="122">
        <f>INDEX('Export Project'!E:E,MATCH(Bestektabel!N964,'Export Project'!J:J,0))</f>
        <v>83</v>
      </c>
      <c r="P964" s="549">
        <f>INDEX('Export Project'!O:O,MATCH(Bestektabel!N964,'Export Project'!J:J,0))</f>
        <v>8.5</v>
      </c>
      <c r="Q964" s="139">
        <f>INDEX('Export Project'!V:V,MATCH(Bestektabel!N964,'Export Project'!J:J,0))</f>
        <v>-5.55</v>
      </c>
      <c r="R964" s="138" t="str">
        <f>INDEX('Export Project'!W:W,MATCH(Bestektabel!N959,'Export Project'!J:J,0))</f>
        <v>02-07-2019</v>
      </c>
      <c r="S964" s="139">
        <v>-5.77</v>
      </c>
      <c r="T964" s="137"/>
      <c r="U964" s="137" t="s">
        <v>3417</v>
      </c>
      <c r="V964" s="137"/>
      <c r="W964" s="133"/>
      <c r="X964" s="141"/>
      <c r="Y964" s="809">
        <v>3</v>
      </c>
      <c r="Z964" s="810">
        <v>3</v>
      </c>
      <c r="AA964" s="139">
        <f t="shared" si="212"/>
        <v>0.84999999999999964</v>
      </c>
      <c r="AB964" s="141"/>
      <c r="AC964" s="139">
        <v>-6.6199999999999992</v>
      </c>
      <c r="AD964" s="141"/>
      <c r="AE964" s="122">
        <f>INDEX('Export Project'!F:F,MATCH(N964,'Export Project'!J:J,0))</f>
        <v>34</v>
      </c>
      <c r="AF964" s="814">
        <f t="shared" si="200"/>
        <v>0.40963855421686746</v>
      </c>
      <c r="AG964" s="135">
        <f>INDEX('Export Project'!G:G,MATCH(N964,'Export Project'!J:J,0))</f>
        <v>0</v>
      </c>
      <c r="AH964" s="135">
        <f t="shared" si="201"/>
        <v>0</v>
      </c>
      <c r="AI964" s="140" t="s">
        <v>175</v>
      </c>
      <c r="AJ964" s="122">
        <f t="shared" si="202"/>
        <v>37.400000000000006</v>
      </c>
      <c r="AK964" s="122" t="str">
        <f t="shared" si="213"/>
        <v>Verspreidbaar</v>
      </c>
      <c r="AL964" s="122">
        <f t="shared" si="208"/>
        <v>0</v>
      </c>
      <c r="AM964" s="848">
        <f t="shared" si="209"/>
        <v>0</v>
      </c>
      <c r="AN964" s="122" t="s">
        <v>38</v>
      </c>
      <c r="AO964" s="848">
        <f t="shared" si="205"/>
        <v>37.400000000000006</v>
      </c>
      <c r="AQ964" s="136">
        <v>17253</v>
      </c>
      <c r="AR964" s="817" t="s">
        <v>39</v>
      </c>
      <c r="AS964" s="135"/>
      <c r="AT964" s="135"/>
      <c r="AU964" s="135">
        <f t="shared" si="203"/>
        <v>17253</v>
      </c>
      <c r="AV964" s="133" t="str">
        <f>INDEX('Samenvoeging Bbk en pfas'!E:E,MATCH(Bestektabel!AU964,'Samenvoeging Bbk en pfas'!B:B,0))</f>
        <v>Verspreidbaar</v>
      </c>
      <c r="AW964" s="133" t="str">
        <f>INDEX('Samenvoeging Bbk en pfas'!F:F,MATCH(Bestektabel!AU964,'Samenvoeging Bbk en pfas'!B:B,0))</f>
        <v>Klasse Industrie</v>
      </c>
      <c r="AX964" s="133" t="str">
        <f>INDEX('Samenvoeging Bbk en pfas'!G:G,MATCH(Bestektabel!AU964,'Samenvoeging Bbk en pfas'!B:B,0))</f>
        <v>Klasse A</v>
      </c>
      <c r="AY964" s="133" t="str">
        <f>INDEX('Samenvoeging Bbk en pfas'!H:H,MATCH(Bestektabel!AU964,'Samenvoeging Bbk en pfas'!B:B,0))</f>
        <v>GBT Landbodem</v>
      </c>
      <c r="AZ964" s="133" t="str">
        <f>INDEX('Samenvoeging Bbk en pfas'!I:I,MATCH(Bestektabel!AU964,'Samenvoeging Bbk en pfas'!B:B,0))</f>
        <v>GBT Waterbodem</v>
      </c>
      <c r="BA964" s="133" t="str">
        <f>INDEX('Samenvoeging Bbk en pfas'!J:J,MATCH(Bestektabel!AU964,'Samenvoeging Bbk en pfas'!B:B,0))</f>
        <v>GBT Waterbodem</v>
      </c>
      <c r="BC964" s="135" t="s">
        <v>38</v>
      </c>
      <c r="BD964" s="135" t="s">
        <v>38</v>
      </c>
      <c r="BE964" s="135" t="s">
        <v>38</v>
      </c>
      <c r="BF964" s="135" t="s">
        <v>38</v>
      </c>
      <c r="BG964" s="135" t="s">
        <v>38</v>
      </c>
      <c r="BH964" s="135" t="s">
        <v>38</v>
      </c>
      <c r="BI964" s="135" t="s">
        <v>38</v>
      </c>
    </row>
    <row r="965" spans="1:61" hidden="1" x14ac:dyDescent="0.2">
      <c r="A965" s="124">
        <v>1</v>
      </c>
      <c r="B965" s="118">
        <v>3410</v>
      </c>
      <c r="C965" s="118">
        <v>341040</v>
      </c>
      <c r="D965" s="519" t="s">
        <v>428</v>
      </c>
      <c r="E965" s="135">
        <v>9</v>
      </c>
      <c r="F965" s="514" t="s">
        <v>429</v>
      </c>
      <c r="G965" s="514" t="s">
        <v>430</v>
      </c>
      <c r="H965" s="133" t="s">
        <v>3594</v>
      </c>
      <c r="I965" s="137" t="s">
        <v>182</v>
      </c>
      <c r="J965" s="514" t="s">
        <v>449</v>
      </c>
      <c r="K965" s="133" t="s">
        <v>987</v>
      </c>
      <c r="L965" s="165" t="str">
        <f t="shared" si="199"/>
        <v>17257 - 180-058-01059</v>
      </c>
      <c r="M965" s="165" t="str">
        <f>INDEX('Export Project'!D:D,MATCH(Bestektabel!N960,'Export Project'!J:J,0))</f>
        <v>Nee</v>
      </c>
      <c r="N965" s="135">
        <v>5719</v>
      </c>
      <c r="O965" s="122">
        <f>INDEX('Export Project'!E:E,MATCH(Bestektabel!N965,'Export Project'!J:J,0))</f>
        <v>76</v>
      </c>
      <c r="P965" s="549">
        <f>INDEX('Export Project'!O:O,MATCH(Bestektabel!N965,'Export Project'!J:J,0))</f>
        <v>4</v>
      </c>
      <c r="Q965" s="139">
        <f>INDEX('Export Project'!V:V,MATCH(Bestektabel!N965,'Export Project'!J:J,0))</f>
        <v>-5.6</v>
      </c>
      <c r="R965" s="138" t="str">
        <f>INDEX('Export Project'!W:W,MATCH(Bestektabel!N960,'Export Project'!J:J,0))</f>
        <v>02-07-2019</v>
      </c>
      <c r="S965" s="139">
        <v>-5.77</v>
      </c>
      <c r="T965" s="137"/>
      <c r="U965" s="137" t="s">
        <v>3417</v>
      </c>
      <c r="V965" s="137"/>
      <c r="W965" s="133"/>
      <c r="X965" s="141"/>
      <c r="Y965" s="809">
        <v>1</v>
      </c>
      <c r="Z965" s="810">
        <v>1</v>
      </c>
      <c r="AA965" s="139">
        <f t="shared" si="212"/>
        <v>0.84999999999999964</v>
      </c>
      <c r="AB965" s="141"/>
      <c r="AC965" s="139">
        <v>-6.6199999999999992</v>
      </c>
      <c r="AD965" s="141"/>
      <c r="AE965" s="122">
        <f>INDEX('Export Project'!F:F,MATCH(N965,'Export Project'!J:J,0))</f>
        <v>24</v>
      </c>
      <c r="AF965" s="814">
        <f t="shared" si="200"/>
        <v>0.31578947368421051</v>
      </c>
      <c r="AG965" s="135">
        <f>INDEX('Export Project'!G:G,MATCH(N965,'Export Project'!J:J,0))</f>
        <v>0</v>
      </c>
      <c r="AH965" s="135">
        <f t="shared" si="201"/>
        <v>0</v>
      </c>
      <c r="AI965" s="140" t="s">
        <v>175</v>
      </c>
      <c r="AJ965" s="122">
        <f t="shared" si="202"/>
        <v>26.400000000000002</v>
      </c>
      <c r="AK965" s="122" t="str">
        <f t="shared" si="213"/>
        <v>Verspreidbaar</v>
      </c>
      <c r="AL965" s="122">
        <f t="shared" si="208"/>
        <v>0</v>
      </c>
      <c r="AM965" s="848">
        <f t="shared" si="209"/>
        <v>0</v>
      </c>
      <c r="AN965" s="122" t="s">
        <v>38</v>
      </c>
      <c r="AO965" s="848">
        <f t="shared" si="205"/>
        <v>26.400000000000002</v>
      </c>
      <c r="AQ965" s="136">
        <v>17257</v>
      </c>
      <c r="AR965" s="817" t="s">
        <v>39</v>
      </c>
      <c r="AS965" s="135"/>
      <c r="AT965" s="135"/>
      <c r="AU965" s="135">
        <f t="shared" si="203"/>
        <v>17257</v>
      </c>
      <c r="AV965" s="133" t="str">
        <f>INDEX('Samenvoeging Bbk en pfas'!E:E,MATCH(Bestektabel!AU965,'Samenvoeging Bbk en pfas'!B:B,0))</f>
        <v>Verspreidbaar</v>
      </c>
      <c r="AW965" s="133" t="str">
        <f>INDEX('Samenvoeging Bbk en pfas'!F:F,MATCH(Bestektabel!AU965,'Samenvoeging Bbk en pfas'!B:B,0))</f>
        <v>Niet toepasbaar</v>
      </c>
      <c r="AX965" s="133" t="str">
        <f>INDEX('Samenvoeging Bbk en pfas'!G:G,MATCH(Bestektabel!AU965,'Samenvoeging Bbk en pfas'!B:B,0))</f>
        <v>Klasse A</v>
      </c>
      <c r="AY965" s="133" t="str">
        <f>INDEX('Samenvoeging Bbk en pfas'!H:H,MATCH(Bestektabel!AU965,'Samenvoeging Bbk en pfas'!B:B,0))</f>
        <v>GBT Landbodem</v>
      </c>
      <c r="AZ965" s="133" t="str">
        <f>INDEX('Samenvoeging Bbk en pfas'!I:I,MATCH(Bestektabel!AU965,'Samenvoeging Bbk en pfas'!B:B,0))</f>
        <v>GBT Waterbodem</v>
      </c>
      <c r="BA965" s="133" t="str">
        <f>INDEX('Samenvoeging Bbk en pfas'!J:J,MATCH(Bestektabel!AU965,'Samenvoeging Bbk en pfas'!B:B,0))</f>
        <v>GBT Waterbodem</v>
      </c>
      <c r="BC965" s="135" t="s">
        <v>38</v>
      </c>
      <c r="BD965" s="135" t="s">
        <v>38</v>
      </c>
      <c r="BE965" s="135" t="s">
        <v>38</v>
      </c>
      <c r="BF965" s="135" t="s">
        <v>38</v>
      </c>
      <c r="BG965" s="135" t="s">
        <v>38</v>
      </c>
      <c r="BH965" s="135" t="s">
        <v>38</v>
      </c>
      <c r="BI965" s="135" t="s">
        <v>38</v>
      </c>
    </row>
    <row r="966" spans="1:61" hidden="1" x14ac:dyDescent="0.2">
      <c r="A966" s="124">
        <v>1</v>
      </c>
      <c r="B966" s="118">
        <v>3410</v>
      </c>
      <c r="C966" s="118">
        <v>341030</v>
      </c>
      <c r="D966" s="519" t="s">
        <v>428</v>
      </c>
      <c r="E966" s="135">
        <v>9</v>
      </c>
      <c r="F966" s="514" t="s">
        <v>429</v>
      </c>
      <c r="G966" s="514" t="s">
        <v>430</v>
      </c>
      <c r="H966" s="133" t="s">
        <v>3594</v>
      </c>
      <c r="I966" s="137" t="s">
        <v>182</v>
      </c>
      <c r="J966" s="514" t="s">
        <v>449</v>
      </c>
      <c r="K966" s="133" t="s">
        <v>989</v>
      </c>
      <c r="L966" s="165" t="str">
        <f t="shared" si="199"/>
        <v>17259 - 180-058-00249</v>
      </c>
      <c r="M966" s="165" t="str">
        <f>INDEX('Export Project'!D:D,MATCH(Bestektabel!N961,'Export Project'!J:J,0))</f>
        <v>Nee</v>
      </c>
      <c r="N966" s="135">
        <v>5619</v>
      </c>
      <c r="O966" s="122">
        <f>INDEX('Export Project'!E:E,MATCH(Bestektabel!N966,'Export Project'!J:J,0))</f>
        <v>101</v>
      </c>
      <c r="P966" s="549">
        <f>INDEX('Export Project'!O:O,MATCH(Bestektabel!N966,'Export Project'!J:J,0))</f>
        <v>20.3</v>
      </c>
      <c r="Q966" s="139">
        <f>INDEX('Export Project'!V:V,MATCH(Bestektabel!N966,'Export Project'!J:J,0))</f>
        <v>-5.54</v>
      </c>
      <c r="R966" s="138" t="str">
        <f>INDEX('Export Project'!W:W,MATCH(Bestektabel!N961,'Export Project'!J:J,0))</f>
        <v>02-07-2019</v>
      </c>
      <c r="S966" s="139">
        <v>-5.77</v>
      </c>
      <c r="T966" s="137"/>
      <c r="U966" s="137" t="s">
        <v>3417</v>
      </c>
      <c r="V966" s="137"/>
      <c r="W966" s="133"/>
      <c r="X966" s="141"/>
      <c r="Y966" s="809">
        <v>3</v>
      </c>
      <c r="Z966" s="810">
        <v>3</v>
      </c>
      <c r="AA966" s="139">
        <f t="shared" si="212"/>
        <v>0.84999999999999964</v>
      </c>
      <c r="AB966" s="141"/>
      <c r="AC966" s="139">
        <v>-6.6199999999999992</v>
      </c>
      <c r="AD966" s="141"/>
      <c r="AE966" s="122">
        <f>INDEX('Export Project'!F:F,MATCH(N966,'Export Project'!J:J,0))</f>
        <v>135</v>
      </c>
      <c r="AF966" s="814">
        <f t="shared" si="200"/>
        <v>1.3366336633663367</v>
      </c>
      <c r="AG966" s="135">
        <f>INDEX('Export Project'!G:G,MATCH(N966,'Export Project'!J:J,0))</f>
        <v>0</v>
      </c>
      <c r="AH966" s="135">
        <f t="shared" si="201"/>
        <v>0</v>
      </c>
      <c r="AI966" s="140" t="s">
        <v>176</v>
      </c>
      <c r="AJ966" s="122">
        <f t="shared" si="202"/>
        <v>148.5</v>
      </c>
      <c r="AK966" s="122" t="str">
        <f t="shared" si="213"/>
        <v>Verspreidbaar</v>
      </c>
      <c r="AL966" s="122">
        <f t="shared" si="208"/>
        <v>0</v>
      </c>
      <c r="AM966" s="848">
        <f t="shared" si="209"/>
        <v>0</v>
      </c>
      <c r="AN966" s="122" t="s">
        <v>38</v>
      </c>
      <c r="AO966" s="848">
        <f t="shared" si="205"/>
        <v>148.5</v>
      </c>
      <c r="AQ966" s="136">
        <v>17259</v>
      </c>
      <c r="AR966" s="817" t="s">
        <v>39</v>
      </c>
      <c r="AS966" s="135"/>
      <c r="AT966" s="135"/>
      <c r="AU966" s="135">
        <f t="shared" si="203"/>
        <v>17259</v>
      </c>
      <c r="AV966" s="133" t="str">
        <f>INDEX('Samenvoeging Bbk en pfas'!E:E,MATCH(Bestektabel!AU966,'Samenvoeging Bbk en pfas'!B:B,0))</f>
        <v>Verspreidbaar</v>
      </c>
      <c r="AW966" s="133" t="str">
        <f>INDEX('Samenvoeging Bbk en pfas'!F:F,MATCH(Bestektabel!AU966,'Samenvoeging Bbk en pfas'!B:B,0))</f>
        <v>Klasse Industrie</v>
      </c>
      <c r="AX966" s="133" t="str">
        <f>INDEX('Samenvoeging Bbk en pfas'!G:G,MATCH(Bestektabel!AU966,'Samenvoeging Bbk en pfas'!B:B,0))</f>
        <v>Klasse A</v>
      </c>
      <c r="AY966" s="133" t="str">
        <f>INDEX('Samenvoeging Bbk en pfas'!H:H,MATCH(Bestektabel!AU966,'Samenvoeging Bbk en pfas'!B:B,0))</f>
        <v>GBT Landbodem</v>
      </c>
      <c r="AZ966" s="133" t="str">
        <f>INDEX('Samenvoeging Bbk en pfas'!I:I,MATCH(Bestektabel!AU966,'Samenvoeging Bbk en pfas'!B:B,0))</f>
        <v>GBT Waterbodem</v>
      </c>
      <c r="BA966" s="133" t="str">
        <f>INDEX('Samenvoeging Bbk en pfas'!J:J,MATCH(Bestektabel!AU966,'Samenvoeging Bbk en pfas'!B:B,0))</f>
        <v>GBT Waterbodem</v>
      </c>
      <c r="BC966" s="135" t="s">
        <v>38</v>
      </c>
      <c r="BD966" s="135" t="s">
        <v>38</v>
      </c>
      <c r="BE966" s="135" t="s">
        <v>38</v>
      </c>
      <c r="BF966" s="135" t="s">
        <v>38</v>
      </c>
      <c r="BG966" s="135" t="s">
        <v>38</v>
      </c>
      <c r="BH966" s="135" t="s">
        <v>38</v>
      </c>
      <c r="BI966" s="135" t="s">
        <v>38</v>
      </c>
    </row>
    <row r="967" spans="1:61" hidden="1" x14ac:dyDescent="0.2">
      <c r="A967" s="124">
        <v>1</v>
      </c>
      <c r="B967" s="118">
        <v>3410</v>
      </c>
      <c r="C967" s="118">
        <v>341030</v>
      </c>
      <c r="D967" s="519" t="s">
        <v>428</v>
      </c>
      <c r="E967" s="135">
        <v>9</v>
      </c>
      <c r="F967" s="514" t="s">
        <v>429</v>
      </c>
      <c r="G967" s="514" t="s">
        <v>430</v>
      </c>
      <c r="H967" s="133" t="s">
        <v>3594</v>
      </c>
      <c r="I967" s="137" t="s">
        <v>182</v>
      </c>
      <c r="J967" s="514" t="s">
        <v>449</v>
      </c>
      <c r="K967" s="133" t="s">
        <v>989</v>
      </c>
      <c r="L967" s="165" t="str">
        <f t="shared" si="199"/>
        <v>17259 - 180-058-00249</v>
      </c>
      <c r="M967" s="165" t="str">
        <f>INDEX('Export Project'!D:D,MATCH(Bestektabel!N962,'Export Project'!J:J,0))</f>
        <v>Nee</v>
      </c>
      <c r="N967" s="135">
        <v>5620</v>
      </c>
      <c r="O967" s="122">
        <f>INDEX('Export Project'!E:E,MATCH(Bestektabel!N967,'Export Project'!J:J,0))</f>
        <v>103</v>
      </c>
      <c r="P967" s="549">
        <f>INDEX('Export Project'!O:O,MATCH(Bestektabel!N967,'Export Project'!J:J,0))</f>
        <v>15.3</v>
      </c>
      <c r="Q967" s="139">
        <f>INDEX('Export Project'!V:V,MATCH(Bestektabel!N967,'Export Project'!J:J,0))</f>
        <v>-5.54</v>
      </c>
      <c r="R967" s="138" t="str">
        <f>INDEX('Export Project'!W:W,MATCH(Bestektabel!N962,'Export Project'!J:J,0))</f>
        <v>02-07-2019</v>
      </c>
      <c r="S967" s="139">
        <v>-5.77</v>
      </c>
      <c r="T967" s="137"/>
      <c r="U967" s="137" t="s">
        <v>3417</v>
      </c>
      <c r="V967" s="137"/>
      <c r="W967" s="133"/>
      <c r="X967" s="141"/>
      <c r="Y967" s="809">
        <v>3</v>
      </c>
      <c r="Z967" s="810">
        <v>3</v>
      </c>
      <c r="AA967" s="139">
        <f t="shared" si="212"/>
        <v>0.84999999999999964</v>
      </c>
      <c r="AB967" s="141"/>
      <c r="AC967" s="139">
        <v>-6.6199999999999992</v>
      </c>
      <c r="AD967" s="141"/>
      <c r="AE967" s="122">
        <f>INDEX('Export Project'!F:F,MATCH(N967,'Export Project'!J:J,0))</f>
        <v>149</v>
      </c>
      <c r="AF967" s="814">
        <f t="shared" si="200"/>
        <v>1.4466019417475728</v>
      </c>
      <c r="AG967" s="135">
        <f>INDEX('Export Project'!G:G,MATCH(N967,'Export Project'!J:J,0))</f>
        <v>0</v>
      </c>
      <c r="AH967" s="135">
        <f t="shared" si="201"/>
        <v>0</v>
      </c>
      <c r="AI967" s="140" t="s">
        <v>176</v>
      </c>
      <c r="AJ967" s="122">
        <f t="shared" si="202"/>
        <v>163.9</v>
      </c>
      <c r="AK967" s="122" t="str">
        <f t="shared" si="213"/>
        <v>Verspreidbaar</v>
      </c>
      <c r="AL967" s="122">
        <f t="shared" si="208"/>
        <v>0</v>
      </c>
      <c r="AM967" s="848">
        <f t="shared" si="209"/>
        <v>0</v>
      </c>
      <c r="AN967" s="122" t="s">
        <v>38</v>
      </c>
      <c r="AO967" s="848">
        <f t="shared" si="205"/>
        <v>163.9</v>
      </c>
      <c r="AQ967" s="136">
        <v>17259</v>
      </c>
      <c r="AR967" s="817" t="s">
        <v>39</v>
      </c>
      <c r="AS967" s="135"/>
      <c r="AT967" s="135"/>
      <c r="AU967" s="135">
        <f t="shared" si="203"/>
        <v>17259</v>
      </c>
      <c r="AV967" s="133" t="str">
        <f>INDEX('Samenvoeging Bbk en pfas'!E:E,MATCH(Bestektabel!AU967,'Samenvoeging Bbk en pfas'!B:B,0))</f>
        <v>Verspreidbaar</v>
      </c>
      <c r="AW967" s="133" t="str">
        <f>INDEX('Samenvoeging Bbk en pfas'!F:F,MATCH(Bestektabel!AU967,'Samenvoeging Bbk en pfas'!B:B,0))</f>
        <v>Klasse Industrie</v>
      </c>
      <c r="AX967" s="133" t="str">
        <f>INDEX('Samenvoeging Bbk en pfas'!G:G,MATCH(Bestektabel!AU967,'Samenvoeging Bbk en pfas'!B:B,0))</f>
        <v>Klasse A</v>
      </c>
      <c r="AY967" s="133" t="str">
        <f>INDEX('Samenvoeging Bbk en pfas'!H:H,MATCH(Bestektabel!AU967,'Samenvoeging Bbk en pfas'!B:B,0))</f>
        <v>GBT Landbodem</v>
      </c>
      <c r="AZ967" s="133" t="str">
        <f>INDEX('Samenvoeging Bbk en pfas'!I:I,MATCH(Bestektabel!AU967,'Samenvoeging Bbk en pfas'!B:B,0))</f>
        <v>GBT Waterbodem</v>
      </c>
      <c r="BA967" s="133" t="str">
        <f>INDEX('Samenvoeging Bbk en pfas'!J:J,MATCH(Bestektabel!AU967,'Samenvoeging Bbk en pfas'!B:B,0))</f>
        <v>GBT Waterbodem</v>
      </c>
      <c r="BC967" s="135" t="s">
        <v>38</v>
      </c>
      <c r="BD967" s="135" t="s">
        <v>38</v>
      </c>
      <c r="BE967" s="135" t="s">
        <v>38</v>
      </c>
      <c r="BF967" s="135" t="s">
        <v>38</v>
      </c>
      <c r="BG967" s="135" t="s">
        <v>38</v>
      </c>
      <c r="BH967" s="135" t="s">
        <v>38</v>
      </c>
      <c r="BI967" s="135" t="s">
        <v>38</v>
      </c>
    </row>
    <row r="968" spans="1:61" hidden="1" x14ac:dyDescent="0.2">
      <c r="A968" s="124">
        <v>1</v>
      </c>
      <c r="B968" s="118">
        <v>3410</v>
      </c>
      <c r="C968" s="118">
        <v>341030</v>
      </c>
      <c r="D968" s="519" t="s">
        <v>428</v>
      </c>
      <c r="E968" s="135">
        <v>9</v>
      </c>
      <c r="F968" s="514" t="s">
        <v>429</v>
      </c>
      <c r="G968" s="514" t="s">
        <v>430</v>
      </c>
      <c r="H968" s="133" t="s">
        <v>3594</v>
      </c>
      <c r="I968" s="137" t="s">
        <v>182</v>
      </c>
      <c r="J968" s="514" t="s">
        <v>449</v>
      </c>
      <c r="K968" s="133" t="s">
        <v>989</v>
      </c>
      <c r="L968" s="165" t="str">
        <f t="shared" si="199"/>
        <v>17259 - 180-058-00249</v>
      </c>
      <c r="M968" s="165" t="str">
        <f>INDEX('Export Project'!D:D,MATCH(Bestektabel!N963,'Export Project'!J:J,0))</f>
        <v>Nee</v>
      </c>
      <c r="N968" s="135">
        <v>5621</v>
      </c>
      <c r="O968" s="122">
        <f>INDEX('Export Project'!E:E,MATCH(Bestektabel!N968,'Export Project'!J:J,0))</f>
        <v>82</v>
      </c>
      <c r="P968" s="549">
        <f>INDEX('Export Project'!O:O,MATCH(Bestektabel!N968,'Export Project'!J:J,0))</f>
        <v>11.9</v>
      </c>
      <c r="Q968" s="139">
        <f>INDEX('Export Project'!V:V,MATCH(Bestektabel!N968,'Export Project'!J:J,0))</f>
        <v>-5.54</v>
      </c>
      <c r="R968" s="138" t="str">
        <f>INDEX('Export Project'!W:W,MATCH(Bestektabel!N963,'Export Project'!J:J,0))</f>
        <v>02-07-2019</v>
      </c>
      <c r="S968" s="139">
        <v>-5.77</v>
      </c>
      <c r="T968" s="137"/>
      <c r="U968" s="137" t="s">
        <v>3417</v>
      </c>
      <c r="V968" s="137"/>
      <c r="W968" s="133"/>
      <c r="X968" s="141"/>
      <c r="Y968" s="809">
        <v>3</v>
      </c>
      <c r="Z968" s="810">
        <v>3</v>
      </c>
      <c r="AA968" s="139">
        <f t="shared" si="212"/>
        <v>0.84999999999999964</v>
      </c>
      <c r="AB968" s="141"/>
      <c r="AC968" s="139">
        <v>-6.6199999999999992</v>
      </c>
      <c r="AD968" s="141"/>
      <c r="AE968" s="122">
        <f>INDEX('Export Project'!F:F,MATCH(N968,'Export Project'!J:J,0))</f>
        <v>108</v>
      </c>
      <c r="AF968" s="814">
        <f t="shared" si="200"/>
        <v>1.3170731707317074</v>
      </c>
      <c r="AG968" s="135">
        <f>INDEX('Export Project'!G:G,MATCH(N968,'Export Project'!J:J,0))</f>
        <v>0</v>
      </c>
      <c r="AH968" s="135">
        <f t="shared" si="201"/>
        <v>0</v>
      </c>
      <c r="AI968" s="140" t="s">
        <v>176</v>
      </c>
      <c r="AJ968" s="122">
        <f t="shared" si="202"/>
        <v>118.80000000000001</v>
      </c>
      <c r="AK968" s="122" t="str">
        <f t="shared" si="213"/>
        <v>Verspreidbaar</v>
      </c>
      <c r="AL968" s="122">
        <f t="shared" si="208"/>
        <v>0</v>
      </c>
      <c r="AM968" s="848">
        <f t="shared" si="209"/>
        <v>0</v>
      </c>
      <c r="AN968" s="122" t="s">
        <v>38</v>
      </c>
      <c r="AO968" s="848">
        <f t="shared" si="205"/>
        <v>118.80000000000001</v>
      </c>
      <c r="AQ968" s="136">
        <v>17259</v>
      </c>
      <c r="AR968" s="817" t="s">
        <v>39</v>
      </c>
      <c r="AS968" s="135"/>
      <c r="AT968" s="135"/>
      <c r="AU968" s="135">
        <f t="shared" si="203"/>
        <v>17259</v>
      </c>
      <c r="AV968" s="133" t="str">
        <f>INDEX('Samenvoeging Bbk en pfas'!E:E,MATCH(Bestektabel!AU968,'Samenvoeging Bbk en pfas'!B:B,0))</f>
        <v>Verspreidbaar</v>
      </c>
      <c r="AW968" s="133" t="str">
        <f>INDEX('Samenvoeging Bbk en pfas'!F:F,MATCH(Bestektabel!AU968,'Samenvoeging Bbk en pfas'!B:B,0))</f>
        <v>Klasse Industrie</v>
      </c>
      <c r="AX968" s="133" t="str">
        <f>INDEX('Samenvoeging Bbk en pfas'!G:G,MATCH(Bestektabel!AU968,'Samenvoeging Bbk en pfas'!B:B,0))</f>
        <v>Klasse A</v>
      </c>
      <c r="AY968" s="133" t="str">
        <f>INDEX('Samenvoeging Bbk en pfas'!H:H,MATCH(Bestektabel!AU968,'Samenvoeging Bbk en pfas'!B:B,0))</f>
        <v>GBT Landbodem</v>
      </c>
      <c r="AZ968" s="133" t="str">
        <f>INDEX('Samenvoeging Bbk en pfas'!I:I,MATCH(Bestektabel!AU968,'Samenvoeging Bbk en pfas'!B:B,0))</f>
        <v>GBT Waterbodem</v>
      </c>
      <c r="BA968" s="133" t="str">
        <f>INDEX('Samenvoeging Bbk en pfas'!J:J,MATCH(Bestektabel!AU968,'Samenvoeging Bbk en pfas'!B:B,0))</f>
        <v>GBT Waterbodem</v>
      </c>
      <c r="BC968" s="135" t="s">
        <v>38</v>
      </c>
      <c r="BD968" s="135" t="s">
        <v>38</v>
      </c>
      <c r="BE968" s="135" t="s">
        <v>38</v>
      </c>
      <c r="BF968" s="135" t="s">
        <v>38</v>
      </c>
      <c r="BG968" s="135" t="s">
        <v>38</v>
      </c>
      <c r="BH968" s="135" t="s">
        <v>38</v>
      </c>
      <c r="BI968" s="135" t="s">
        <v>38</v>
      </c>
    </row>
    <row r="969" spans="1:61" hidden="1" x14ac:dyDescent="0.2">
      <c r="A969" s="124">
        <v>1</v>
      </c>
      <c r="B969" s="118">
        <v>3410</v>
      </c>
      <c r="C969" s="118">
        <v>341030</v>
      </c>
      <c r="D969" s="519" t="s">
        <v>428</v>
      </c>
      <c r="E969" s="135">
        <v>9</v>
      </c>
      <c r="F969" s="514" t="s">
        <v>429</v>
      </c>
      <c r="G969" s="514" t="s">
        <v>430</v>
      </c>
      <c r="H969" s="133" t="s">
        <v>3594</v>
      </c>
      <c r="I969" s="137" t="s">
        <v>182</v>
      </c>
      <c r="J969" s="514" t="s">
        <v>449</v>
      </c>
      <c r="K969" s="133" t="s">
        <v>992</v>
      </c>
      <c r="L969" s="165" t="str">
        <f t="shared" si="199"/>
        <v>17259 - 180-058-00907</v>
      </c>
      <c r="M969" s="165" t="str">
        <f>INDEX('Export Project'!D:D,MATCH(Bestektabel!N964,'Export Project'!J:J,0))</f>
        <v>Nee</v>
      </c>
      <c r="N969" s="135">
        <v>5622</v>
      </c>
      <c r="O969" s="122">
        <f>INDEX('Export Project'!E:E,MATCH(Bestektabel!N969,'Export Project'!J:J,0))</f>
        <v>101</v>
      </c>
      <c r="P969" s="549">
        <f>INDEX('Export Project'!O:O,MATCH(Bestektabel!N969,'Export Project'!J:J,0))</f>
        <v>5.3</v>
      </c>
      <c r="Q969" s="139">
        <f>INDEX('Export Project'!V:V,MATCH(Bestektabel!N969,'Export Project'!J:J,0))</f>
        <v>-5.55</v>
      </c>
      <c r="R969" s="138" t="str">
        <f>INDEX('Export Project'!W:W,MATCH(Bestektabel!N964,'Export Project'!J:J,0))</f>
        <v>02-07-2019</v>
      </c>
      <c r="S969" s="139">
        <v>-5.77</v>
      </c>
      <c r="T969" s="137"/>
      <c r="U969" s="137" t="s">
        <v>3417</v>
      </c>
      <c r="V969" s="137"/>
      <c r="W969" s="133"/>
      <c r="X969" s="141"/>
      <c r="Y969" s="809">
        <v>1.5</v>
      </c>
      <c r="Z969" s="810">
        <v>1.5</v>
      </c>
      <c r="AA969" s="139">
        <f t="shared" si="212"/>
        <v>0.84999999999999964</v>
      </c>
      <c r="AB969" s="141"/>
      <c r="AC969" s="139">
        <v>-6.6199999999999992</v>
      </c>
      <c r="AD969" s="141"/>
      <c r="AE969" s="122">
        <f>INDEX('Export Project'!F:F,MATCH(N969,'Export Project'!J:J,0))</f>
        <v>82</v>
      </c>
      <c r="AF969" s="814">
        <f t="shared" si="200"/>
        <v>0.81188118811881194</v>
      </c>
      <c r="AG969" s="135">
        <f>INDEX('Export Project'!G:G,MATCH(N969,'Export Project'!J:J,0))</f>
        <v>0</v>
      </c>
      <c r="AH969" s="135">
        <f t="shared" si="201"/>
        <v>0</v>
      </c>
      <c r="AI969" s="140" t="s">
        <v>175</v>
      </c>
      <c r="AJ969" s="122">
        <f t="shared" si="202"/>
        <v>90.2</v>
      </c>
      <c r="AK969" s="122" t="str">
        <f t="shared" si="213"/>
        <v>Verspreidbaar</v>
      </c>
      <c r="AL969" s="122">
        <f t="shared" si="208"/>
        <v>0</v>
      </c>
      <c r="AM969" s="848">
        <f t="shared" si="209"/>
        <v>0</v>
      </c>
      <c r="AN969" s="122" t="s">
        <v>38</v>
      </c>
      <c r="AO969" s="848">
        <f t="shared" si="205"/>
        <v>90.2</v>
      </c>
      <c r="AQ969" s="136">
        <v>17259</v>
      </c>
      <c r="AR969" s="817" t="s">
        <v>39</v>
      </c>
      <c r="AS969" s="135"/>
      <c r="AT969" s="135"/>
      <c r="AU969" s="135">
        <f t="shared" si="203"/>
        <v>17259</v>
      </c>
      <c r="AV969" s="133" t="str">
        <f>INDEX('Samenvoeging Bbk en pfas'!E:E,MATCH(Bestektabel!AU969,'Samenvoeging Bbk en pfas'!B:B,0))</f>
        <v>Verspreidbaar</v>
      </c>
      <c r="AW969" s="133" t="str">
        <f>INDEX('Samenvoeging Bbk en pfas'!F:F,MATCH(Bestektabel!AU969,'Samenvoeging Bbk en pfas'!B:B,0))</f>
        <v>Klasse Industrie</v>
      </c>
      <c r="AX969" s="133" t="str">
        <f>INDEX('Samenvoeging Bbk en pfas'!G:G,MATCH(Bestektabel!AU969,'Samenvoeging Bbk en pfas'!B:B,0))</f>
        <v>Klasse A</v>
      </c>
      <c r="AY969" s="133" t="str">
        <f>INDEX('Samenvoeging Bbk en pfas'!H:H,MATCH(Bestektabel!AU969,'Samenvoeging Bbk en pfas'!B:B,0))</f>
        <v>GBT Landbodem</v>
      </c>
      <c r="AZ969" s="133" t="str">
        <f>INDEX('Samenvoeging Bbk en pfas'!I:I,MATCH(Bestektabel!AU969,'Samenvoeging Bbk en pfas'!B:B,0))</f>
        <v>GBT Waterbodem</v>
      </c>
      <c r="BA969" s="133" t="str">
        <f>INDEX('Samenvoeging Bbk en pfas'!J:J,MATCH(Bestektabel!AU969,'Samenvoeging Bbk en pfas'!B:B,0))</f>
        <v>GBT Waterbodem</v>
      </c>
      <c r="BC969" s="135" t="s">
        <v>38</v>
      </c>
      <c r="BD969" s="135" t="s">
        <v>38</v>
      </c>
      <c r="BE969" s="135" t="s">
        <v>38</v>
      </c>
      <c r="BF969" s="135" t="s">
        <v>38</v>
      </c>
      <c r="BG969" s="135" t="s">
        <v>38</v>
      </c>
      <c r="BH969" s="135" t="s">
        <v>38</v>
      </c>
      <c r="BI969" s="135" t="s">
        <v>38</v>
      </c>
    </row>
    <row r="970" spans="1:61" hidden="1" x14ac:dyDescent="0.2">
      <c r="A970" s="124">
        <v>1</v>
      </c>
      <c r="B970" s="118">
        <v>3410</v>
      </c>
      <c r="C970" s="118">
        <v>341030</v>
      </c>
      <c r="D970" s="519" t="s">
        <v>428</v>
      </c>
      <c r="E970" s="135">
        <v>9</v>
      </c>
      <c r="F970" s="514" t="s">
        <v>429</v>
      </c>
      <c r="G970" s="514" t="s">
        <v>430</v>
      </c>
      <c r="H970" s="133" t="s">
        <v>3594</v>
      </c>
      <c r="I970" s="137" t="s">
        <v>182</v>
      </c>
      <c r="J970" s="514" t="s">
        <v>449</v>
      </c>
      <c r="K970" s="133" t="s">
        <v>992</v>
      </c>
      <c r="L970" s="165" t="str">
        <f t="shared" si="199"/>
        <v>17259 - 180-058-00907</v>
      </c>
      <c r="M970" s="165" t="str">
        <f>INDEX('Export Project'!D:D,MATCH(Bestektabel!N965,'Export Project'!J:J,0))</f>
        <v>Nee</v>
      </c>
      <c r="N970" s="135">
        <v>5623</v>
      </c>
      <c r="O970" s="122">
        <f>INDEX('Export Project'!E:E,MATCH(Bestektabel!N970,'Export Project'!J:J,0))</f>
        <v>73</v>
      </c>
      <c r="P970" s="549">
        <f>INDEX('Export Project'!O:O,MATCH(Bestektabel!N970,'Export Project'!J:J,0))</f>
        <v>5.3</v>
      </c>
      <c r="Q970" s="139">
        <f>INDEX('Export Project'!V:V,MATCH(Bestektabel!N970,'Export Project'!J:J,0))</f>
        <v>-5.55</v>
      </c>
      <c r="R970" s="138" t="str">
        <f>INDEX('Export Project'!W:W,MATCH(Bestektabel!N965,'Export Project'!J:J,0))</f>
        <v>09-07-2019</v>
      </c>
      <c r="S970" s="139">
        <v>-5.77</v>
      </c>
      <c r="T970" s="137"/>
      <c r="U970" s="137" t="s">
        <v>3417</v>
      </c>
      <c r="V970" s="137"/>
      <c r="W970" s="133"/>
      <c r="X970" s="141"/>
      <c r="Y970" s="809">
        <v>1.5</v>
      </c>
      <c r="Z970" s="810">
        <v>1.5</v>
      </c>
      <c r="AA970" s="139">
        <f t="shared" si="212"/>
        <v>0.84999999999999964</v>
      </c>
      <c r="AB970" s="141"/>
      <c r="AC970" s="139">
        <v>-6.6199999999999992</v>
      </c>
      <c r="AD970" s="141"/>
      <c r="AE970" s="122">
        <f>INDEX('Export Project'!F:F,MATCH(N970,'Export Project'!J:J,0))</f>
        <v>44</v>
      </c>
      <c r="AF970" s="814">
        <f t="shared" si="200"/>
        <v>0.60273972602739723</v>
      </c>
      <c r="AG970" s="135">
        <f>INDEX('Export Project'!G:G,MATCH(N970,'Export Project'!J:J,0))</f>
        <v>0</v>
      </c>
      <c r="AH970" s="135">
        <f t="shared" si="201"/>
        <v>0</v>
      </c>
      <c r="AI970" s="140" t="s">
        <v>175</v>
      </c>
      <c r="AJ970" s="122">
        <f t="shared" si="202"/>
        <v>48.400000000000006</v>
      </c>
      <c r="AK970" s="122" t="str">
        <f t="shared" si="213"/>
        <v>Verspreidbaar</v>
      </c>
      <c r="AL970" s="122">
        <f t="shared" si="208"/>
        <v>0</v>
      </c>
      <c r="AM970" s="848">
        <f t="shared" si="209"/>
        <v>0</v>
      </c>
      <c r="AN970" s="122" t="s">
        <v>38</v>
      </c>
      <c r="AO970" s="848">
        <f t="shared" si="205"/>
        <v>48.400000000000006</v>
      </c>
      <c r="AQ970" s="136">
        <v>17259</v>
      </c>
      <c r="AR970" s="817" t="s">
        <v>39</v>
      </c>
      <c r="AS970" s="135"/>
      <c r="AT970" s="135"/>
      <c r="AU970" s="135">
        <f t="shared" si="203"/>
        <v>17259</v>
      </c>
      <c r="AV970" s="133" t="str">
        <f>INDEX('Samenvoeging Bbk en pfas'!E:E,MATCH(Bestektabel!AU970,'Samenvoeging Bbk en pfas'!B:B,0))</f>
        <v>Verspreidbaar</v>
      </c>
      <c r="AW970" s="133" t="str">
        <f>INDEX('Samenvoeging Bbk en pfas'!F:F,MATCH(Bestektabel!AU970,'Samenvoeging Bbk en pfas'!B:B,0))</f>
        <v>Klasse Industrie</v>
      </c>
      <c r="AX970" s="133" t="str">
        <f>INDEX('Samenvoeging Bbk en pfas'!G:G,MATCH(Bestektabel!AU970,'Samenvoeging Bbk en pfas'!B:B,0))</f>
        <v>Klasse A</v>
      </c>
      <c r="AY970" s="133" t="str">
        <f>INDEX('Samenvoeging Bbk en pfas'!H:H,MATCH(Bestektabel!AU970,'Samenvoeging Bbk en pfas'!B:B,0))</f>
        <v>GBT Landbodem</v>
      </c>
      <c r="AZ970" s="133" t="str">
        <f>INDEX('Samenvoeging Bbk en pfas'!I:I,MATCH(Bestektabel!AU970,'Samenvoeging Bbk en pfas'!B:B,0))</f>
        <v>GBT Waterbodem</v>
      </c>
      <c r="BA970" s="133" t="str">
        <f>INDEX('Samenvoeging Bbk en pfas'!J:J,MATCH(Bestektabel!AU970,'Samenvoeging Bbk en pfas'!B:B,0))</f>
        <v>GBT Waterbodem</v>
      </c>
      <c r="BC970" s="135" t="s">
        <v>38</v>
      </c>
      <c r="BD970" s="135" t="s">
        <v>38</v>
      </c>
      <c r="BE970" s="135" t="s">
        <v>38</v>
      </c>
      <c r="BF970" s="135" t="s">
        <v>38</v>
      </c>
      <c r="BG970" s="135" t="s">
        <v>38</v>
      </c>
      <c r="BH970" s="135" t="s">
        <v>38</v>
      </c>
      <c r="BI970" s="135" t="s">
        <v>38</v>
      </c>
    </row>
    <row r="971" spans="1:61" hidden="1" x14ac:dyDescent="0.2">
      <c r="A971" s="124">
        <v>1</v>
      </c>
      <c r="B971" s="118">
        <v>3410</v>
      </c>
      <c r="C971" s="118">
        <v>341030</v>
      </c>
      <c r="D971" s="519" t="s">
        <v>428</v>
      </c>
      <c r="E971" s="135">
        <v>9</v>
      </c>
      <c r="F971" s="514" t="s">
        <v>429</v>
      </c>
      <c r="G971" s="514" t="s">
        <v>430</v>
      </c>
      <c r="H971" s="133" t="s">
        <v>3594</v>
      </c>
      <c r="I971" s="137" t="s">
        <v>182</v>
      </c>
      <c r="J971" s="514" t="s">
        <v>449</v>
      </c>
      <c r="K971" s="133" t="s">
        <v>993</v>
      </c>
      <c r="L971" s="165" t="str">
        <f t="shared" si="199"/>
        <v>17260 - 180-058-00178</v>
      </c>
      <c r="M971" s="165" t="str">
        <f>INDEX('Export Project'!D:D,MATCH(Bestektabel!N966,'Export Project'!J:J,0))</f>
        <v>Nee</v>
      </c>
      <c r="N971" s="135">
        <v>5624</v>
      </c>
      <c r="O971" s="122">
        <f>INDEX('Export Project'!E:E,MATCH(Bestektabel!N971,'Export Project'!J:J,0))</f>
        <v>36</v>
      </c>
      <c r="P971" s="549">
        <f>INDEX('Export Project'!O:O,MATCH(Bestektabel!N971,'Export Project'!J:J,0))</f>
        <v>5.9</v>
      </c>
      <c r="Q971" s="139">
        <f>INDEX('Export Project'!V:V,MATCH(Bestektabel!N971,'Export Project'!J:J,0))</f>
        <v>-5.56</v>
      </c>
      <c r="R971" s="138" t="str">
        <f>INDEX('Export Project'!W:W,MATCH(Bestektabel!N966,'Export Project'!J:J,0))</f>
        <v>02-07-2019</v>
      </c>
      <c r="S971" s="139">
        <v>-5.77</v>
      </c>
      <c r="T971" s="137"/>
      <c r="U971" s="137" t="s">
        <v>3417</v>
      </c>
      <c r="V971" s="137"/>
      <c r="W971" s="133"/>
      <c r="X971" s="141"/>
      <c r="Y971" s="809">
        <v>3</v>
      </c>
      <c r="Z971" s="810">
        <v>3</v>
      </c>
      <c r="AA971" s="139">
        <f t="shared" si="212"/>
        <v>0.84999999999999964</v>
      </c>
      <c r="AB971" s="141"/>
      <c r="AC971" s="139">
        <v>-6.6199999999999992</v>
      </c>
      <c r="AD971" s="141"/>
      <c r="AE971" s="122">
        <f>INDEX('Export Project'!F:F,MATCH(N971,'Export Project'!J:J,0))</f>
        <v>40</v>
      </c>
      <c r="AF971" s="814">
        <f t="shared" si="200"/>
        <v>1.1111111111111112</v>
      </c>
      <c r="AG971" s="135">
        <f>INDEX('Export Project'!G:G,MATCH(N971,'Export Project'!J:J,0))</f>
        <v>0</v>
      </c>
      <c r="AH971" s="135">
        <f t="shared" si="201"/>
        <v>0</v>
      </c>
      <c r="AI971" s="140" t="s">
        <v>176</v>
      </c>
      <c r="AJ971" s="122">
        <f t="shared" si="202"/>
        <v>44</v>
      </c>
      <c r="AK971" s="122" t="str">
        <f t="shared" si="213"/>
        <v>Verspreidbaar</v>
      </c>
      <c r="AL971" s="122">
        <f t="shared" si="208"/>
        <v>0</v>
      </c>
      <c r="AM971" s="848">
        <f t="shared" si="209"/>
        <v>0</v>
      </c>
      <c r="AN971" s="122" t="s">
        <v>38</v>
      </c>
      <c r="AO971" s="848">
        <f t="shared" si="205"/>
        <v>44</v>
      </c>
      <c r="AQ971" s="136">
        <v>17260</v>
      </c>
      <c r="AR971" s="817" t="s">
        <v>39</v>
      </c>
      <c r="AS971" s="135"/>
      <c r="AT971" s="135"/>
      <c r="AU971" s="135">
        <f t="shared" si="203"/>
        <v>17260</v>
      </c>
      <c r="AV971" s="133" t="str">
        <f>INDEX('Samenvoeging Bbk en pfas'!E:E,MATCH(Bestektabel!AU971,'Samenvoeging Bbk en pfas'!B:B,0))</f>
        <v>Verspreidbaar</v>
      </c>
      <c r="AW971" s="133" t="str">
        <f>INDEX('Samenvoeging Bbk en pfas'!F:F,MATCH(Bestektabel!AU971,'Samenvoeging Bbk en pfas'!B:B,0))</f>
        <v>Klasse Industrie</v>
      </c>
      <c r="AX971" s="133" t="str">
        <f>INDEX('Samenvoeging Bbk en pfas'!G:G,MATCH(Bestektabel!AU971,'Samenvoeging Bbk en pfas'!B:B,0))</f>
        <v>Klasse A</v>
      </c>
      <c r="AY971" s="133" t="str">
        <f>INDEX('Samenvoeging Bbk en pfas'!H:H,MATCH(Bestektabel!AU971,'Samenvoeging Bbk en pfas'!B:B,0))</f>
        <v>GBT Landbodem</v>
      </c>
      <c r="AZ971" s="133" t="str">
        <f>INDEX('Samenvoeging Bbk en pfas'!I:I,MATCH(Bestektabel!AU971,'Samenvoeging Bbk en pfas'!B:B,0))</f>
        <v>GBT Waterbodem</v>
      </c>
      <c r="BA971" s="133" t="str">
        <f>INDEX('Samenvoeging Bbk en pfas'!J:J,MATCH(Bestektabel!AU971,'Samenvoeging Bbk en pfas'!B:B,0))</f>
        <v>GBT Waterbodem</v>
      </c>
      <c r="BC971" s="135" t="s">
        <v>38</v>
      </c>
      <c r="BD971" s="135" t="s">
        <v>38</v>
      </c>
      <c r="BE971" s="135" t="s">
        <v>38</v>
      </c>
      <c r="BF971" s="135" t="s">
        <v>38</v>
      </c>
      <c r="BG971" s="135" t="s">
        <v>38</v>
      </c>
      <c r="BH971" s="135" t="s">
        <v>38</v>
      </c>
      <c r="BI971" s="135" t="s">
        <v>38</v>
      </c>
    </row>
    <row r="972" spans="1:61" hidden="1" x14ac:dyDescent="0.2">
      <c r="A972" s="124">
        <v>1</v>
      </c>
      <c r="B972" s="118">
        <v>3410</v>
      </c>
      <c r="C972" s="118">
        <v>341030</v>
      </c>
      <c r="D972" s="519" t="s">
        <v>428</v>
      </c>
      <c r="E972" s="135">
        <v>9</v>
      </c>
      <c r="F972" s="514" t="s">
        <v>429</v>
      </c>
      <c r="G972" s="514" t="s">
        <v>430</v>
      </c>
      <c r="H972" s="133" t="s">
        <v>3594</v>
      </c>
      <c r="I972" s="137" t="s">
        <v>182</v>
      </c>
      <c r="J972" s="514" t="s">
        <v>449</v>
      </c>
      <c r="K972" s="133" t="s">
        <v>993</v>
      </c>
      <c r="L972" s="165" t="str">
        <f t="shared" si="199"/>
        <v>17260 - 180-058-00178</v>
      </c>
      <c r="M972" s="165" t="str">
        <f>INDEX('Export Project'!D:D,MATCH(Bestektabel!N967,'Export Project'!J:J,0))</f>
        <v>Nee</v>
      </c>
      <c r="N972" s="135">
        <v>5625</v>
      </c>
      <c r="O972" s="122">
        <f>INDEX('Export Project'!E:E,MATCH(Bestektabel!N972,'Export Project'!J:J,0))</f>
        <v>28</v>
      </c>
      <c r="P972" s="549">
        <f>INDEX('Export Project'!O:O,MATCH(Bestektabel!N972,'Export Project'!J:J,0))</f>
        <v>5.5</v>
      </c>
      <c r="Q972" s="139">
        <f>INDEX('Export Project'!V:V,MATCH(Bestektabel!N972,'Export Project'!J:J,0))</f>
        <v>-5.56</v>
      </c>
      <c r="R972" s="138" t="str">
        <f>INDEX('Export Project'!W:W,MATCH(Bestektabel!N967,'Export Project'!J:J,0))</f>
        <v>02-07-2019</v>
      </c>
      <c r="S972" s="139">
        <v>-5.77</v>
      </c>
      <c r="T972" s="137"/>
      <c r="U972" s="137" t="s">
        <v>3417</v>
      </c>
      <c r="V972" s="137"/>
      <c r="W972" s="133"/>
      <c r="X972" s="141"/>
      <c r="Y972" s="809">
        <v>1.5</v>
      </c>
      <c r="Z972" s="810">
        <v>1.5</v>
      </c>
      <c r="AA972" s="139">
        <f t="shared" si="212"/>
        <v>0.84999999999999964</v>
      </c>
      <c r="AB972" s="141"/>
      <c r="AC972" s="139">
        <v>-6.6199999999999992</v>
      </c>
      <c r="AD972" s="141"/>
      <c r="AE972" s="122">
        <f>INDEX('Export Project'!F:F,MATCH(N972,'Export Project'!J:J,0))</f>
        <v>18</v>
      </c>
      <c r="AF972" s="814">
        <f t="shared" si="200"/>
        <v>0.6428571428571429</v>
      </c>
      <c r="AG972" s="135">
        <f>INDEX('Export Project'!G:G,MATCH(N972,'Export Project'!J:J,0))</f>
        <v>0</v>
      </c>
      <c r="AH972" s="135">
        <f t="shared" si="201"/>
        <v>0</v>
      </c>
      <c r="AI972" s="140" t="s">
        <v>175</v>
      </c>
      <c r="AJ972" s="122">
        <f t="shared" si="202"/>
        <v>19.8</v>
      </c>
      <c r="AK972" s="122" t="str">
        <f t="shared" si="213"/>
        <v>Verspreidbaar</v>
      </c>
      <c r="AL972" s="122">
        <f t="shared" si="208"/>
        <v>0</v>
      </c>
      <c r="AM972" s="848">
        <f t="shared" si="209"/>
        <v>0</v>
      </c>
      <c r="AN972" s="122" t="s">
        <v>38</v>
      </c>
      <c r="AO972" s="848">
        <f t="shared" si="205"/>
        <v>19.8</v>
      </c>
      <c r="AQ972" s="136">
        <v>17260</v>
      </c>
      <c r="AR972" s="817" t="s">
        <v>39</v>
      </c>
      <c r="AS972" s="135"/>
      <c r="AT972" s="135"/>
      <c r="AU972" s="135">
        <f t="shared" si="203"/>
        <v>17260</v>
      </c>
      <c r="AV972" s="133" t="str">
        <f>INDEX('Samenvoeging Bbk en pfas'!E:E,MATCH(Bestektabel!AU972,'Samenvoeging Bbk en pfas'!B:B,0))</f>
        <v>Verspreidbaar</v>
      </c>
      <c r="AW972" s="133" t="str">
        <f>INDEX('Samenvoeging Bbk en pfas'!F:F,MATCH(Bestektabel!AU972,'Samenvoeging Bbk en pfas'!B:B,0))</f>
        <v>Klasse Industrie</v>
      </c>
      <c r="AX972" s="133" t="str">
        <f>INDEX('Samenvoeging Bbk en pfas'!G:G,MATCH(Bestektabel!AU972,'Samenvoeging Bbk en pfas'!B:B,0))</f>
        <v>Klasse A</v>
      </c>
      <c r="AY972" s="133" t="str">
        <f>INDEX('Samenvoeging Bbk en pfas'!H:H,MATCH(Bestektabel!AU972,'Samenvoeging Bbk en pfas'!B:B,0))</f>
        <v>GBT Landbodem</v>
      </c>
      <c r="AZ972" s="133" t="str">
        <f>INDEX('Samenvoeging Bbk en pfas'!I:I,MATCH(Bestektabel!AU972,'Samenvoeging Bbk en pfas'!B:B,0))</f>
        <v>GBT Waterbodem</v>
      </c>
      <c r="BA972" s="133" t="str">
        <f>INDEX('Samenvoeging Bbk en pfas'!J:J,MATCH(Bestektabel!AU972,'Samenvoeging Bbk en pfas'!B:B,0))</f>
        <v>GBT Waterbodem</v>
      </c>
      <c r="BC972" s="135" t="s">
        <v>38</v>
      </c>
      <c r="BD972" s="135" t="s">
        <v>38</v>
      </c>
      <c r="BE972" s="135" t="s">
        <v>38</v>
      </c>
      <c r="BF972" s="135" t="s">
        <v>38</v>
      </c>
      <c r="BG972" s="135" t="s">
        <v>38</v>
      </c>
      <c r="BH972" s="135" t="s">
        <v>38</v>
      </c>
      <c r="BI972" s="135" t="s">
        <v>38</v>
      </c>
    </row>
    <row r="973" spans="1:61" hidden="1" x14ac:dyDescent="0.2">
      <c r="A973" s="124">
        <v>1</v>
      </c>
      <c r="B973" s="118">
        <v>3410</v>
      </c>
      <c r="C973" s="118">
        <v>341030</v>
      </c>
      <c r="D973" s="519" t="s">
        <v>428</v>
      </c>
      <c r="E973" s="135">
        <v>9</v>
      </c>
      <c r="F973" s="514" t="s">
        <v>429</v>
      </c>
      <c r="G973" s="514" t="s">
        <v>430</v>
      </c>
      <c r="H973" s="133" t="s">
        <v>3594</v>
      </c>
      <c r="I973" s="137" t="s">
        <v>182</v>
      </c>
      <c r="J973" s="514" t="s">
        <v>449</v>
      </c>
      <c r="K973" s="133" t="s">
        <v>993</v>
      </c>
      <c r="L973" s="165" t="str">
        <f t="shared" si="199"/>
        <v>17260 - 180-058-00178</v>
      </c>
      <c r="M973" s="165" t="str">
        <f>INDEX('Export Project'!D:D,MATCH(Bestektabel!N968,'Export Project'!J:J,0))</f>
        <v>Nee</v>
      </c>
      <c r="N973" s="135">
        <v>5626</v>
      </c>
      <c r="O973" s="122">
        <f>INDEX('Export Project'!E:E,MATCH(Bestektabel!N973,'Export Project'!J:J,0))</f>
        <v>23</v>
      </c>
      <c r="P973" s="549">
        <f>INDEX('Export Project'!O:O,MATCH(Bestektabel!N973,'Export Project'!J:J,0))</f>
        <v>5.7</v>
      </c>
      <c r="Q973" s="139">
        <f>INDEX('Export Project'!V:V,MATCH(Bestektabel!N973,'Export Project'!J:J,0))</f>
        <v>-5.56</v>
      </c>
      <c r="R973" s="138" t="str">
        <f>INDEX('Export Project'!W:W,MATCH(Bestektabel!N968,'Export Project'!J:J,0))</f>
        <v>02-07-2019</v>
      </c>
      <c r="S973" s="139">
        <v>-5.77</v>
      </c>
      <c r="T973" s="137"/>
      <c r="U973" s="137" t="s">
        <v>3417</v>
      </c>
      <c r="V973" s="137"/>
      <c r="W973" s="133"/>
      <c r="X973" s="141"/>
      <c r="Y973" s="809">
        <v>1.5</v>
      </c>
      <c r="Z973" s="810">
        <v>1.5</v>
      </c>
      <c r="AA973" s="139">
        <f t="shared" si="212"/>
        <v>0.84999999999999964</v>
      </c>
      <c r="AB973" s="141"/>
      <c r="AC973" s="139">
        <v>-6.6199999999999992</v>
      </c>
      <c r="AD973" s="141"/>
      <c r="AE973" s="122">
        <f>INDEX('Export Project'!F:F,MATCH(N973,'Export Project'!J:J,0))</f>
        <v>11</v>
      </c>
      <c r="AF973" s="814">
        <f t="shared" si="200"/>
        <v>0.47826086956521741</v>
      </c>
      <c r="AG973" s="135">
        <f>INDEX('Export Project'!G:G,MATCH(N973,'Export Project'!J:J,0))</f>
        <v>0</v>
      </c>
      <c r="AH973" s="135">
        <f t="shared" si="201"/>
        <v>0</v>
      </c>
      <c r="AI973" s="140" t="s">
        <v>175</v>
      </c>
      <c r="AJ973" s="122">
        <f t="shared" si="202"/>
        <v>12.100000000000001</v>
      </c>
      <c r="AK973" s="122" t="str">
        <f t="shared" si="213"/>
        <v>Verspreidbaar</v>
      </c>
      <c r="AL973" s="122">
        <f t="shared" si="208"/>
        <v>0</v>
      </c>
      <c r="AM973" s="848">
        <f t="shared" si="209"/>
        <v>0</v>
      </c>
      <c r="AN973" s="122" t="s">
        <v>38</v>
      </c>
      <c r="AO973" s="848">
        <f t="shared" si="205"/>
        <v>12.100000000000001</v>
      </c>
      <c r="AQ973" s="136">
        <v>17260</v>
      </c>
      <c r="AR973" s="817" t="s">
        <v>39</v>
      </c>
      <c r="AS973" s="135"/>
      <c r="AT973" s="135"/>
      <c r="AU973" s="135">
        <f t="shared" si="203"/>
        <v>17260</v>
      </c>
      <c r="AV973" s="133" t="str">
        <f>INDEX('Samenvoeging Bbk en pfas'!E:E,MATCH(Bestektabel!AU973,'Samenvoeging Bbk en pfas'!B:B,0))</f>
        <v>Verspreidbaar</v>
      </c>
      <c r="AW973" s="133" t="str">
        <f>INDEX('Samenvoeging Bbk en pfas'!F:F,MATCH(Bestektabel!AU973,'Samenvoeging Bbk en pfas'!B:B,0))</f>
        <v>Klasse Industrie</v>
      </c>
      <c r="AX973" s="133" t="str">
        <f>INDEX('Samenvoeging Bbk en pfas'!G:G,MATCH(Bestektabel!AU973,'Samenvoeging Bbk en pfas'!B:B,0))</f>
        <v>Klasse A</v>
      </c>
      <c r="AY973" s="133" t="str">
        <f>INDEX('Samenvoeging Bbk en pfas'!H:H,MATCH(Bestektabel!AU973,'Samenvoeging Bbk en pfas'!B:B,0))</f>
        <v>GBT Landbodem</v>
      </c>
      <c r="AZ973" s="133" t="str">
        <f>INDEX('Samenvoeging Bbk en pfas'!I:I,MATCH(Bestektabel!AU973,'Samenvoeging Bbk en pfas'!B:B,0))</f>
        <v>GBT Waterbodem</v>
      </c>
      <c r="BA973" s="133" t="str">
        <f>INDEX('Samenvoeging Bbk en pfas'!J:J,MATCH(Bestektabel!AU973,'Samenvoeging Bbk en pfas'!B:B,0))</f>
        <v>GBT Waterbodem</v>
      </c>
      <c r="BC973" s="135" t="s">
        <v>38</v>
      </c>
      <c r="BD973" s="135" t="s">
        <v>38</v>
      </c>
      <c r="BE973" s="135" t="s">
        <v>38</v>
      </c>
      <c r="BF973" s="135" t="s">
        <v>38</v>
      </c>
      <c r="BG973" s="135" t="s">
        <v>38</v>
      </c>
      <c r="BH973" s="135" t="s">
        <v>38</v>
      </c>
      <c r="BI973" s="135" t="s">
        <v>38</v>
      </c>
    </row>
    <row r="974" spans="1:61" hidden="1" x14ac:dyDescent="0.2">
      <c r="A974" s="124">
        <v>1</v>
      </c>
      <c r="B974" s="118">
        <v>3410</v>
      </c>
      <c r="C974" s="118">
        <v>341030</v>
      </c>
      <c r="D974" s="519" t="s">
        <v>428</v>
      </c>
      <c r="E974" s="135">
        <v>9</v>
      </c>
      <c r="F974" s="514" t="s">
        <v>429</v>
      </c>
      <c r="G974" s="514" t="s">
        <v>430</v>
      </c>
      <c r="H974" s="133" t="s">
        <v>3594</v>
      </c>
      <c r="I974" s="137" t="s">
        <v>182</v>
      </c>
      <c r="J974" s="514" t="s">
        <v>449</v>
      </c>
      <c r="K974" s="133" t="s">
        <v>993</v>
      </c>
      <c r="L974" s="165" t="str">
        <f t="shared" si="199"/>
        <v>17260 - 180-058-00178</v>
      </c>
      <c r="M974" s="165" t="str">
        <f>INDEX('Export Project'!D:D,MATCH(Bestektabel!N969,'Export Project'!J:J,0))</f>
        <v>Nee</v>
      </c>
      <c r="N974" s="135">
        <v>5627</v>
      </c>
      <c r="O974" s="122">
        <f>INDEX('Export Project'!E:E,MATCH(Bestektabel!N974,'Export Project'!J:J,0))</f>
        <v>24</v>
      </c>
      <c r="P974" s="549">
        <f>INDEX('Export Project'!O:O,MATCH(Bestektabel!N974,'Export Project'!J:J,0))</f>
        <v>5.8</v>
      </c>
      <c r="Q974" s="139">
        <f>INDEX('Export Project'!V:V,MATCH(Bestektabel!N974,'Export Project'!J:J,0))</f>
        <v>-5.56</v>
      </c>
      <c r="R974" s="138" t="str">
        <f>INDEX('Export Project'!W:W,MATCH(Bestektabel!N969,'Export Project'!J:J,0))</f>
        <v>02-07-2019</v>
      </c>
      <c r="S974" s="139">
        <v>-5.77</v>
      </c>
      <c r="T974" s="137"/>
      <c r="U974" s="137" t="s">
        <v>3417</v>
      </c>
      <c r="V974" s="137"/>
      <c r="W974" s="133"/>
      <c r="X974" s="141"/>
      <c r="Y974" s="809">
        <v>3</v>
      </c>
      <c r="Z974" s="810">
        <v>3</v>
      </c>
      <c r="AA974" s="139">
        <f t="shared" si="212"/>
        <v>0.84999999999999964</v>
      </c>
      <c r="AB974" s="141"/>
      <c r="AC974" s="139">
        <v>-6.6199999999999992</v>
      </c>
      <c r="AD974" s="141"/>
      <c r="AE974" s="122">
        <f>INDEX('Export Project'!F:F,MATCH(N974,'Export Project'!J:J,0))</f>
        <v>17</v>
      </c>
      <c r="AF974" s="814">
        <f t="shared" si="200"/>
        <v>0.70833333333333337</v>
      </c>
      <c r="AG974" s="135">
        <f>INDEX('Export Project'!G:G,MATCH(N974,'Export Project'!J:J,0))</f>
        <v>0</v>
      </c>
      <c r="AH974" s="135">
        <f t="shared" si="201"/>
        <v>0</v>
      </c>
      <c r="AI974" s="140" t="s">
        <v>175</v>
      </c>
      <c r="AJ974" s="122">
        <f t="shared" si="202"/>
        <v>18.700000000000003</v>
      </c>
      <c r="AK974" s="122" t="str">
        <f t="shared" si="213"/>
        <v>Verspreidbaar</v>
      </c>
      <c r="AL974" s="122">
        <f t="shared" si="208"/>
        <v>0</v>
      </c>
      <c r="AM974" s="848">
        <f t="shared" si="209"/>
        <v>0</v>
      </c>
      <c r="AN974" s="122" t="s">
        <v>38</v>
      </c>
      <c r="AO974" s="848">
        <f t="shared" si="205"/>
        <v>18.700000000000003</v>
      </c>
      <c r="AQ974" s="136">
        <v>17260</v>
      </c>
      <c r="AR974" s="817" t="s">
        <v>39</v>
      </c>
      <c r="AS974" s="135"/>
      <c r="AT974" s="135"/>
      <c r="AU974" s="135">
        <f t="shared" si="203"/>
        <v>17260</v>
      </c>
      <c r="AV974" s="133" t="str">
        <f>INDEX('Samenvoeging Bbk en pfas'!E:E,MATCH(Bestektabel!AU974,'Samenvoeging Bbk en pfas'!B:B,0))</f>
        <v>Verspreidbaar</v>
      </c>
      <c r="AW974" s="133" t="str">
        <f>INDEX('Samenvoeging Bbk en pfas'!F:F,MATCH(Bestektabel!AU974,'Samenvoeging Bbk en pfas'!B:B,0))</f>
        <v>Klasse Industrie</v>
      </c>
      <c r="AX974" s="133" t="str">
        <f>INDEX('Samenvoeging Bbk en pfas'!G:G,MATCH(Bestektabel!AU974,'Samenvoeging Bbk en pfas'!B:B,0))</f>
        <v>Klasse A</v>
      </c>
      <c r="AY974" s="133" t="str">
        <f>INDEX('Samenvoeging Bbk en pfas'!H:H,MATCH(Bestektabel!AU974,'Samenvoeging Bbk en pfas'!B:B,0))</f>
        <v>GBT Landbodem</v>
      </c>
      <c r="AZ974" s="133" t="str">
        <f>INDEX('Samenvoeging Bbk en pfas'!I:I,MATCH(Bestektabel!AU974,'Samenvoeging Bbk en pfas'!B:B,0))</f>
        <v>GBT Waterbodem</v>
      </c>
      <c r="BA974" s="133" t="str">
        <f>INDEX('Samenvoeging Bbk en pfas'!J:J,MATCH(Bestektabel!AU974,'Samenvoeging Bbk en pfas'!B:B,0))</f>
        <v>GBT Waterbodem</v>
      </c>
      <c r="BC974" s="135" t="s">
        <v>38</v>
      </c>
      <c r="BD974" s="135" t="s">
        <v>38</v>
      </c>
      <c r="BE974" s="135" t="s">
        <v>38</v>
      </c>
      <c r="BF974" s="135" t="s">
        <v>38</v>
      </c>
      <c r="BG974" s="135" t="s">
        <v>38</v>
      </c>
      <c r="BH974" s="135" t="s">
        <v>38</v>
      </c>
      <c r="BI974" s="135" t="s">
        <v>38</v>
      </c>
    </row>
    <row r="975" spans="1:61" hidden="1" x14ac:dyDescent="0.2">
      <c r="A975" s="124">
        <v>1</v>
      </c>
      <c r="B975" s="118">
        <v>3410</v>
      </c>
      <c r="C975" s="118">
        <v>341030</v>
      </c>
      <c r="D975" s="519" t="s">
        <v>428</v>
      </c>
      <c r="E975" s="135">
        <v>9</v>
      </c>
      <c r="F975" s="514" t="s">
        <v>429</v>
      </c>
      <c r="G975" s="514" t="s">
        <v>430</v>
      </c>
      <c r="H975" s="133" t="s">
        <v>3594</v>
      </c>
      <c r="I975" s="137" t="s">
        <v>182</v>
      </c>
      <c r="J975" s="514" t="s">
        <v>449</v>
      </c>
      <c r="K975" s="133" t="s">
        <v>994</v>
      </c>
      <c r="L975" s="165" t="str">
        <f t="shared" si="199"/>
        <v>17260 - 180-058-00906</v>
      </c>
      <c r="M975" s="165" t="str">
        <f>INDEX('Export Project'!D:D,MATCH(Bestektabel!N970,'Export Project'!J:J,0))</f>
        <v>Nee</v>
      </c>
      <c r="N975" s="135">
        <v>5628</v>
      </c>
      <c r="O975" s="122">
        <f>INDEX('Export Project'!E:E,MATCH(Bestektabel!N975,'Export Project'!J:J,0))</f>
        <v>25</v>
      </c>
      <c r="P975" s="549">
        <f>INDEX('Export Project'!O:O,MATCH(Bestektabel!N975,'Export Project'!J:J,0))</f>
        <v>5.6</v>
      </c>
      <c r="Q975" s="139">
        <f>INDEX('Export Project'!V:V,MATCH(Bestektabel!N975,'Export Project'!J:J,0))</f>
        <v>-5.54</v>
      </c>
      <c r="R975" s="138" t="str">
        <f>INDEX('Export Project'!W:W,MATCH(Bestektabel!N970,'Export Project'!J:J,0))</f>
        <v>02-07-2019</v>
      </c>
      <c r="S975" s="139">
        <v>-5.77</v>
      </c>
      <c r="T975" s="137"/>
      <c r="U975" s="137" t="s">
        <v>3417</v>
      </c>
      <c r="V975" s="137"/>
      <c r="W975" s="133"/>
      <c r="X975" s="141"/>
      <c r="Y975" s="809">
        <v>1.5</v>
      </c>
      <c r="Z975" s="810">
        <v>1.5</v>
      </c>
      <c r="AA975" s="139">
        <f t="shared" si="212"/>
        <v>0.84999999999999964</v>
      </c>
      <c r="AB975" s="141"/>
      <c r="AC975" s="139">
        <v>-6.6199999999999992</v>
      </c>
      <c r="AD975" s="141"/>
      <c r="AE975" s="122">
        <f>INDEX('Export Project'!F:F,MATCH(N975,'Export Project'!J:J,0))</f>
        <v>24</v>
      </c>
      <c r="AF975" s="814">
        <f t="shared" si="200"/>
        <v>0.96</v>
      </c>
      <c r="AG975" s="135">
        <f>INDEX('Export Project'!G:G,MATCH(N975,'Export Project'!J:J,0))</f>
        <v>0</v>
      </c>
      <c r="AH975" s="135">
        <f t="shared" si="201"/>
        <v>0</v>
      </c>
      <c r="AI975" s="140" t="s">
        <v>175</v>
      </c>
      <c r="AJ975" s="122">
        <f t="shared" si="202"/>
        <v>26.400000000000002</v>
      </c>
      <c r="AK975" s="122" t="str">
        <f t="shared" si="213"/>
        <v>Verspreidbaar</v>
      </c>
      <c r="AL975" s="122">
        <f t="shared" si="208"/>
        <v>0</v>
      </c>
      <c r="AM975" s="848">
        <f t="shared" si="209"/>
        <v>0</v>
      </c>
      <c r="AN975" s="122" t="s">
        <v>38</v>
      </c>
      <c r="AO975" s="848">
        <f t="shared" si="205"/>
        <v>26.400000000000002</v>
      </c>
      <c r="AQ975" s="136">
        <v>17260</v>
      </c>
      <c r="AR975" s="817" t="s">
        <v>39</v>
      </c>
      <c r="AS975" s="135"/>
      <c r="AT975" s="135"/>
      <c r="AU975" s="135">
        <f t="shared" si="203"/>
        <v>17260</v>
      </c>
      <c r="AV975" s="133" t="str">
        <f>INDEX('Samenvoeging Bbk en pfas'!E:E,MATCH(Bestektabel!AU975,'Samenvoeging Bbk en pfas'!B:B,0))</f>
        <v>Verspreidbaar</v>
      </c>
      <c r="AW975" s="133" t="str">
        <f>INDEX('Samenvoeging Bbk en pfas'!F:F,MATCH(Bestektabel!AU975,'Samenvoeging Bbk en pfas'!B:B,0))</f>
        <v>Klasse Industrie</v>
      </c>
      <c r="AX975" s="133" t="str">
        <f>INDEX('Samenvoeging Bbk en pfas'!G:G,MATCH(Bestektabel!AU975,'Samenvoeging Bbk en pfas'!B:B,0))</f>
        <v>Klasse A</v>
      </c>
      <c r="AY975" s="133" t="str">
        <f>INDEX('Samenvoeging Bbk en pfas'!H:H,MATCH(Bestektabel!AU975,'Samenvoeging Bbk en pfas'!B:B,0))</f>
        <v>GBT Landbodem</v>
      </c>
      <c r="AZ975" s="133" t="str">
        <f>INDEX('Samenvoeging Bbk en pfas'!I:I,MATCH(Bestektabel!AU975,'Samenvoeging Bbk en pfas'!B:B,0))</f>
        <v>GBT Waterbodem</v>
      </c>
      <c r="BA975" s="133" t="str">
        <f>INDEX('Samenvoeging Bbk en pfas'!J:J,MATCH(Bestektabel!AU975,'Samenvoeging Bbk en pfas'!B:B,0))</f>
        <v>GBT Waterbodem</v>
      </c>
      <c r="BC975" s="135" t="s">
        <v>38</v>
      </c>
      <c r="BD975" s="135" t="s">
        <v>38</v>
      </c>
      <c r="BE975" s="135" t="s">
        <v>38</v>
      </c>
      <c r="BF975" s="135" t="s">
        <v>38</v>
      </c>
      <c r="BG975" s="135" t="s">
        <v>38</v>
      </c>
      <c r="BH975" s="135" t="s">
        <v>38</v>
      </c>
      <c r="BI975" s="135" t="s">
        <v>38</v>
      </c>
    </row>
    <row r="976" spans="1:61" hidden="1" x14ac:dyDescent="0.2">
      <c r="A976" s="124">
        <v>1</v>
      </c>
      <c r="B976" s="118">
        <v>3410</v>
      </c>
      <c r="C976" s="118">
        <v>341030</v>
      </c>
      <c r="D976" s="519" t="s">
        <v>428</v>
      </c>
      <c r="E976" s="135">
        <v>9</v>
      </c>
      <c r="F976" s="514" t="s">
        <v>429</v>
      </c>
      <c r="G976" s="514" t="s">
        <v>430</v>
      </c>
      <c r="H976" s="133" t="s">
        <v>3594</v>
      </c>
      <c r="I976" s="137" t="s">
        <v>182</v>
      </c>
      <c r="J976" s="514" t="s">
        <v>449</v>
      </c>
      <c r="K976" s="133" t="s">
        <v>994</v>
      </c>
      <c r="L976" s="165" t="str">
        <f t="shared" ref="L976:L984" si="214">CONCATENATE(AQ976," - ",K976)</f>
        <v>17260 - 180-058-00906</v>
      </c>
      <c r="M976" s="165" t="str">
        <f>INDEX('Export Project'!D:D,MATCH(Bestektabel!N971,'Export Project'!J:J,0))</f>
        <v>Nee</v>
      </c>
      <c r="N976" s="135">
        <v>5629</v>
      </c>
      <c r="O976" s="122">
        <f>INDEX('Export Project'!E:E,MATCH(Bestektabel!N976,'Export Project'!J:J,0))</f>
        <v>24</v>
      </c>
      <c r="P976" s="549">
        <f>INDEX('Export Project'!O:O,MATCH(Bestektabel!N976,'Export Project'!J:J,0))</f>
        <v>5.4</v>
      </c>
      <c r="Q976" s="139">
        <f>INDEX('Export Project'!V:V,MATCH(Bestektabel!N976,'Export Project'!J:J,0))</f>
        <v>-5.54</v>
      </c>
      <c r="R976" s="138" t="str">
        <f>INDEX('Export Project'!W:W,MATCH(Bestektabel!N971,'Export Project'!J:J,0))</f>
        <v>02-07-2019</v>
      </c>
      <c r="S976" s="139">
        <v>-5.77</v>
      </c>
      <c r="T976" s="137"/>
      <c r="U976" s="137" t="s">
        <v>3417</v>
      </c>
      <c r="V976" s="137"/>
      <c r="W976" s="133"/>
      <c r="X976" s="141"/>
      <c r="Y976" s="809">
        <v>1.5</v>
      </c>
      <c r="Z976" s="810">
        <v>1.5</v>
      </c>
      <c r="AA976" s="139">
        <f t="shared" si="212"/>
        <v>0.84999999999999964</v>
      </c>
      <c r="AB976" s="141"/>
      <c r="AC976" s="139">
        <v>-6.6199999999999992</v>
      </c>
      <c r="AD976" s="141"/>
      <c r="AE976" s="122">
        <f>INDEX('Export Project'!F:F,MATCH(N976,'Export Project'!J:J,0))</f>
        <v>19</v>
      </c>
      <c r="AF976" s="814">
        <f t="shared" ref="AF976:AF984" si="215">AE976/O976</f>
        <v>0.79166666666666663</v>
      </c>
      <c r="AG976" s="135">
        <f>INDEX('Export Project'!G:G,MATCH(N976,'Export Project'!J:J,0))</f>
        <v>0</v>
      </c>
      <c r="AH976" s="135">
        <f t="shared" ref="AH976:AH984" si="216">AG976/O976</f>
        <v>0</v>
      </c>
      <c r="AI976" s="140" t="s">
        <v>175</v>
      </c>
      <c r="AJ976" s="122">
        <f t="shared" ref="AJ976:AJ984" si="217">AE976*1.1</f>
        <v>20.900000000000002</v>
      </c>
      <c r="AK976" s="122" t="str">
        <f t="shared" si="213"/>
        <v>Verspreidbaar</v>
      </c>
      <c r="AL976" s="122">
        <f t="shared" si="208"/>
        <v>0</v>
      </c>
      <c r="AM976" s="848">
        <f t="shared" si="209"/>
        <v>0</v>
      </c>
      <c r="AN976" s="122" t="s">
        <v>38</v>
      </c>
      <c r="AO976" s="848">
        <f t="shared" si="205"/>
        <v>20.900000000000002</v>
      </c>
      <c r="AQ976" s="136">
        <v>17260</v>
      </c>
      <c r="AR976" s="817" t="s">
        <v>39</v>
      </c>
      <c r="AS976" s="135"/>
      <c r="AT976" s="135"/>
      <c r="AU976" s="135">
        <f t="shared" ref="AU976:AU984" si="218">AQ976</f>
        <v>17260</v>
      </c>
      <c r="AV976" s="133" t="str">
        <f>INDEX('Samenvoeging Bbk en pfas'!E:E,MATCH(Bestektabel!AU976,'Samenvoeging Bbk en pfas'!B:B,0))</f>
        <v>Verspreidbaar</v>
      </c>
      <c r="AW976" s="133" t="str">
        <f>INDEX('Samenvoeging Bbk en pfas'!F:F,MATCH(Bestektabel!AU976,'Samenvoeging Bbk en pfas'!B:B,0))</f>
        <v>Klasse Industrie</v>
      </c>
      <c r="AX976" s="133" t="str">
        <f>INDEX('Samenvoeging Bbk en pfas'!G:G,MATCH(Bestektabel!AU976,'Samenvoeging Bbk en pfas'!B:B,0))</f>
        <v>Klasse A</v>
      </c>
      <c r="AY976" s="133" t="str">
        <f>INDEX('Samenvoeging Bbk en pfas'!H:H,MATCH(Bestektabel!AU976,'Samenvoeging Bbk en pfas'!B:B,0))</f>
        <v>GBT Landbodem</v>
      </c>
      <c r="AZ976" s="133" t="str">
        <f>INDEX('Samenvoeging Bbk en pfas'!I:I,MATCH(Bestektabel!AU976,'Samenvoeging Bbk en pfas'!B:B,0))</f>
        <v>GBT Waterbodem</v>
      </c>
      <c r="BA976" s="133" t="str">
        <f>INDEX('Samenvoeging Bbk en pfas'!J:J,MATCH(Bestektabel!AU976,'Samenvoeging Bbk en pfas'!B:B,0))</f>
        <v>GBT Waterbodem</v>
      </c>
      <c r="BC976" s="135" t="s">
        <v>38</v>
      </c>
      <c r="BD976" s="135" t="s">
        <v>38</v>
      </c>
      <c r="BE976" s="135" t="s">
        <v>38</v>
      </c>
      <c r="BF976" s="135" t="s">
        <v>38</v>
      </c>
      <c r="BG976" s="135" t="s">
        <v>38</v>
      </c>
      <c r="BH976" s="135" t="s">
        <v>38</v>
      </c>
      <c r="BI976" s="135" t="s">
        <v>38</v>
      </c>
    </row>
    <row r="977" spans="1:61" hidden="1" x14ac:dyDescent="0.2">
      <c r="A977" s="124">
        <v>1</v>
      </c>
      <c r="B977" s="118">
        <v>3410</v>
      </c>
      <c r="C977" s="118">
        <v>341030</v>
      </c>
      <c r="D977" s="519" t="s">
        <v>428</v>
      </c>
      <c r="E977" s="135">
        <v>9</v>
      </c>
      <c r="F977" s="514" t="s">
        <v>429</v>
      </c>
      <c r="G977" s="514" t="s">
        <v>430</v>
      </c>
      <c r="H977" s="133" t="s">
        <v>3594</v>
      </c>
      <c r="I977" s="137" t="s">
        <v>182</v>
      </c>
      <c r="J977" s="514" t="s">
        <v>449</v>
      </c>
      <c r="K977" s="133" t="s">
        <v>994</v>
      </c>
      <c r="L977" s="165" t="str">
        <f t="shared" si="214"/>
        <v>17260 - 180-058-00906</v>
      </c>
      <c r="M977" s="165" t="str">
        <f>INDEX('Export Project'!D:D,MATCH(Bestektabel!N972,'Export Project'!J:J,0))</f>
        <v>Nee</v>
      </c>
      <c r="N977" s="135">
        <v>5630</v>
      </c>
      <c r="O977" s="122">
        <f>INDEX('Export Project'!E:E,MATCH(Bestektabel!N977,'Export Project'!J:J,0))</f>
        <v>50</v>
      </c>
      <c r="P977" s="549">
        <f>INDEX('Export Project'!O:O,MATCH(Bestektabel!N977,'Export Project'!J:J,0))</f>
        <v>5</v>
      </c>
      <c r="Q977" s="139">
        <f>INDEX('Export Project'!V:V,MATCH(Bestektabel!N977,'Export Project'!J:J,0))</f>
        <v>-5.54</v>
      </c>
      <c r="R977" s="138" t="str">
        <f>INDEX('Export Project'!W:W,MATCH(Bestektabel!N972,'Export Project'!J:J,0))</f>
        <v>02-07-2019</v>
      </c>
      <c r="S977" s="139">
        <v>-5.77</v>
      </c>
      <c r="T977" s="137"/>
      <c r="U977" s="137" t="s">
        <v>3417</v>
      </c>
      <c r="V977" s="137"/>
      <c r="W977" s="133"/>
      <c r="X977" s="141"/>
      <c r="Y977" s="809">
        <v>1.5</v>
      </c>
      <c r="Z977" s="810">
        <v>1.5</v>
      </c>
      <c r="AA977" s="139">
        <f t="shared" si="212"/>
        <v>0.84999999999999964</v>
      </c>
      <c r="AB977" s="141"/>
      <c r="AC977" s="139">
        <v>-6.6199999999999992</v>
      </c>
      <c r="AD977" s="141"/>
      <c r="AE977" s="122">
        <f>INDEX('Export Project'!F:F,MATCH(N977,'Export Project'!J:J,0))</f>
        <v>37</v>
      </c>
      <c r="AF977" s="814">
        <f t="shared" si="215"/>
        <v>0.74</v>
      </c>
      <c r="AG977" s="135">
        <f>INDEX('Export Project'!G:G,MATCH(N977,'Export Project'!J:J,0))</f>
        <v>0</v>
      </c>
      <c r="AH977" s="135">
        <f t="shared" si="216"/>
        <v>0</v>
      </c>
      <c r="AI977" s="140" t="s">
        <v>175</v>
      </c>
      <c r="AJ977" s="122">
        <f t="shared" si="217"/>
        <v>40.700000000000003</v>
      </c>
      <c r="AK977" s="122" t="str">
        <f t="shared" si="213"/>
        <v>Verspreidbaar</v>
      </c>
      <c r="AL977" s="122">
        <f t="shared" si="208"/>
        <v>0</v>
      </c>
      <c r="AM977" s="848">
        <f t="shared" si="209"/>
        <v>0</v>
      </c>
      <c r="AN977" s="122" t="s">
        <v>38</v>
      </c>
      <c r="AO977" s="848">
        <f t="shared" si="205"/>
        <v>40.700000000000003</v>
      </c>
      <c r="AQ977" s="136">
        <v>17260</v>
      </c>
      <c r="AR977" s="817" t="s">
        <v>39</v>
      </c>
      <c r="AS977" s="135"/>
      <c r="AT977" s="135"/>
      <c r="AU977" s="135">
        <f t="shared" si="218"/>
        <v>17260</v>
      </c>
      <c r="AV977" s="133" t="str">
        <f>INDEX('Samenvoeging Bbk en pfas'!E:E,MATCH(Bestektabel!AU977,'Samenvoeging Bbk en pfas'!B:B,0))</f>
        <v>Verspreidbaar</v>
      </c>
      <c r="AW977" s="133" t="str">
        <f>INDEX('Samenvoeging Bbk en pfas'!F:F,MATCH(Bestektabel!AU977,'Samenvoeging Bbk en pfas'!B:B,0))</f>
        <v>Klasse Industrie</v>
      </c>
      <c r="AX977" s="133" t="str">
        <f>INDEX('Samenvoeging Bbk en pfas'!G:G,MATCH(Bestektabel!AU977,'Samenvoeging Bbk en pfas'!B:B,0))</f>
        <v>Klasse A</v>
      </c>
      <c r="AY977" s="133" t="str">
        <f>INDEX('Samenvoeging Bbk en pfas'!H:H,MATCH(Bestektabel!AU977,'Samenvoeging Bbk en pfas'!B:B,0))</f>
        <v>GBT Landbodem</v>
      </c>
      <c r="AZ977" s="133" t="str">
        <f>INDEX('Samenvoeging Bbk en pfas'!I:I,MATCH(Bestektabel!AU977,'Samenvoeging Bbk en pfas'!B:B,0))</f>
        <v>GBT Waterbodem</v>
      </c>
      <c r="BA977" s="133" t="str">
        <f>INDEX('Samenvoeging Bbk en pfas'!J:J,MATCH(Bestektabel!AU977,'Samenvoeging Bbk en pfas'!B:B,0))</f>
        <v>GBT Waterbodem</v>
      </c>
      <c r="BC977" s="135" t="s">
        <v>38</v>
      </c>
      <c r="BD977" s="135" t="s">
        <v>38</v>
      </c>
      <c r="BE977" s="135" t="s">
        <v>38</v>
      </c>
      <c r="BF977" s="135" t="s">
        <v>38</v>
      </c>
      <c r="BG977" s="135" t="s">
        <v>38</v>
      </c>
      <c r="BH977" s="135" t="s">
        <v>38</v>
      </c>
      <c r="BI977" s="135" t="s">
        <v>38</v>
      </c>
    </row>
    <row r="978" spans="1:61" hidden="1" x14ac:dyDescent="0.2">
      <c r="A978" s="124">
        <v>1</v>
      </c>
      <c r="B978" s="118">
        <v>3410</v>
      </c>
      <c r="C978" s="118">
        <v>341030</v>
      </c>
      <c r="D978" s="519" t="s">
        <v>428</v>
      </c>
      <c r="E978" s="135">
        <v>9</v>
      </c>
      <c r="F978" s="514" t="s">
        <v>429</v>
      </c>
      <c r="G978" s="514" t="s">
        <v>430</v>
      </c>
      <c r="H978" s="133" t="s">
        <v>3594</v>
      </c>
      <c r="I978" s="137" t="s">
        <v>182</v>
      </c>
      <c r="J978" s="514" t="s">
        <v>449</v>
      </c>
      <c r="K978" s="133" t="s">
        <v>994</v>
      </c>
      <c r="L978" s="165" t="str">
        <f t="shared" si="214"/>
        <v>17260 - 180-058-00906</v>
      </c>
      <c r="M978" s="165" t="str">
        <f>INDEX('Export Project'!D:D,MATCH(Bestektabel!N973,'Export Project'!J:J,0))</f>
        <v>Nee</v>
      </c>
      <c r="N978" s="135">
        <v>5631</v>
      </c>
      <c r="O978" s="122">
        <f>INDEX('Export Project'!E:E,MATCH(Bestektabel!N978,'Export Project'!J:J,0))</f>
        <v>87</v>
      </c>
      <c r="P978" s="549">
        <f>INDEX('Export Project'!O:O,MATCH(Bestektabel!N978,'Export Project'!J:J,0))</f>
        <v>5</v>
      </c>
      <c r="Q978" s="139">
        <f>INDEX('Export Project'!V:V,MATCH(Bestektabel!N978,'Export Project'!J:J,0))</f>
        <v>-5.54</v>
      </c>
      <c r="R978" s="138" t="str">
        <f>INDEX('Export Project'!W:W,MATCH(Bestektabel!N973,'Export Project'!J:J,0))</f>
        <v>02-07-2019</v>
      </c>
      <c r="S978" s="139">
        <v>-5.77</v>
      </c>
      <c r="T978" s="137"/>
      <c r="U978" s="137" t="s">
        <v>3417</v>
      </c>
      <c r="V978" s="137"/>
      <c r="W978" s="133"/>
      <c r="X978" s="141"/>
      <c r="Y978" s="809">
        <v>1.5</v>
      </c>
      <c r="Z978" s="810">
        <v>1.5</v>
      </c>
      <c r="AA978" s="139">
        <f t="shared" si="212"/>
        <v>0.84999999999999964</v>
      </c>
      <c r="AB978" s="141"/>
      <c r="AC978" s="139">
        <v>-6.6199999999999992</v>
      </c>
      <c r="AD978" s="141"/>
      <c r="AE978" s="122">
        <f>INDEX('Export Project'!F:F,MATCH(N978,'Export Project'!J:J,0))</f>
        <v>62</v>
      </c>
      <c r="AF978" s="814">
        <f t="shared" si="215"/>
        <v>0.71264367816091956</v>
      </c>
      <c r="AG978" s="135">
        <f>INDEX('Export Project'!G:G,MATCH(N978,'Export Project'!J:J,0))</f>
        <v>0</v>
      </c>
      <c r="AH978" s="135">
        <f t="shared" si="216"/>
        <v>0</v>
      </c>
      <c r="AI978" s="140" t="s">
        <v>175</v>
      </c>
      <c r="AJ978" s="122">
        <f t="shared" si="217"/>
        <v>68.2</v>
      </c>
      <c r="AK978" s="122" t="str">
        <f t="shared" si="213"/>
        <v>Verspreidbaar</v>
      </c>
      <c r="AL978" s="122">
        <f t="shared" si="208"/>
        <v>0</v>
      </c>
      <c r="AM978" s="848">
        <f t="shared" si="209"/>
        <v>0</v>
      </c>
      <c r="AN978" s="122" t="s">
        <v>38</v>
      </c>
      <c r="AO978" s="848">
        <f t="shared" si="205"/>
        <v>68.2</v>
      </c>
      <c r="AQ978" s="136">
        <v>17260</v>
      </c>
      <c r="AR978" s="817" t="s">
        <v>39</v>
      </c>
      <c r="AS978" s="135"/>
      <c r="AT978" s="135"/>
      <c r="AU978" s="135">
        <f t="shared" si="218"/>
        <v>17260</v>
      </c>
      <c r="AV978" s="133" t="str">
        <f>INDEX('Samenvoeging Bbk en pfas'!E:E,MATCH(Bestektabel!AU978,'Samenvoeging Bbk en pfas'!B:B,0))</f>
        <v>Verspreidbaar</v>
      </c>
      <c r="AW978" s="133" t="str">
        <f>INDEX('Samenvoeging Bbk en pfas'!F:F,MATCH(Bestektabel!AU978,'Samenvoeging Bbk en pfas'!B:B,0))</f>
        <v>Klasse Industrie</v>
      </c>
      <c r="AX978" s="133" t="str">
        <f>INDEX('Samenvoeging Bbk en pfas'!G:G,MATCH(Bestektabel!AU978,'Samenvoeging Bbk en pfas'!B:B,0))</f>
        <v>Klasse A</v>
      </c>
      <c r="AY978" s="133" t="str">
        <f>INDEX('Samenvoeging Bbk en pfas'!H:H,MATCH(Bestektabel!AU978,'Samenvoeging Bbk en pfas'!B:B,0))</f>
        <v>GBT Landbodem</v>
      </c>
      <c r="AZ978" s="133" t="str">
        <f>INDEX('Samenvoeging Bbk en pfas'!I:I,MATCH(Bestektabel!AU978,'Samenvoeging Bbk en pfas'!B:B,0))</f>
        <v>GBT Waterbodem</v>
      </c>
      <c r="BA978" s="133" t="str">
        <f>INDEX('Samenvoeging Bbk en pfas'!J:J,MATCH(Bestektabel!AU978,'Samenvoeging Bbk en pfas'!B:B,0))</f>
        <v>GBT Waterbodem</v>
      </c>
      <c r="BC978" s="135" t="s">
        <v>38</v>
      </c>
      <c r="BD978" s="135" t="s">
        <v>38</v>
      </c>
      <c r="BE978" s="135" t="s">
        <v>38</v>
      </c>
      <c r="BF978" s="135" t="s">
        <v>38</v>
      </c>
      <c r="BG978" s="135" t="s">
        <v>38</v>
      </c>
      <c r="BH978" s="135" t="s">
        <v>38</v>
      </c>
      <c r="BI978" s="135" t="s">
        <v>38</v>
      </c>
    </row>
    <row r="979" spans="1:61" hidden="1" x14ac:dyDescent="0.2">
      <c r="A979" s="124">
        <v>1</v>
      </c>
      <c r="B979" s="118">
        <v>3410</v>
      </c>
      <c r="C979" s="118">
        <v>341030</v>
      </c>
      <c r="D979" s="519" t="s">
        <v>428</v>
      </c>
      <c r="E979" s="135">
        <v>9</v>
      </c>
      <c r="F979" s="514" t="s">
        <v>429</v>
      </c>
      <c r="G979" s="514" t="s">
        <v>430</v>
      </c>
      <c r="H979" s="133" t="s">
        <v>3594</v>
      </c>
      <c r="I979" s="137" t="s">
        <v>182</v>
      </c>
      <c r="J979" s="514" t="s">
        <v>449</v>
      </c>
      <c r="K979" s="133" t="s">
        <v>995</v>
      </c>
      <c r="L979" s="165" t="str">
        <f t="shared" si="214"/>
        <v>17260 - 180-058-01105</v>
      </c>
      <c r="M979" s="165" t="str">
        <f>INDEX('Export Project'!D:D,MATCH(Bestektabel!N974,'Export Project'!J:J,0))</f>
        <v>Nee</v>
      </c>
      <c r="N979" s="135">
        <v>5722</v>
      </c>
      <c r="O979" s="122">
        <f>INDEX('Export Project'!E:E,MATCH(Bestektabel!N979,'Export Project'!J:J,0))</f>
        <v>41</v>
      </c>
      <c r="P979" s="549">
        <f>INDEX('Export Project'!O:O,MATCH(Bestektabel!N979,'Export Project'!J:J,0))</f>
        <v>4.0999999999999996</v>
      </c>
      <c r="Q979" s="139">
        <f>INDEX('Export Project'!V:V,MATCH(Bestektabel!N979,'Export Project'!J:J,0))</f>
        <v>-5.58</v>
      </c>
      <c r="R979" s="138" t="str">
        <f>INDEX('Export Project'!W:W,MATCH(Bestektabel!N974,'Export Project'!J:J,0))</f>
        <v>02-07-2019</v>
      </c>
      <c r="S979" s="139">
        <v>-5.77</v>
      </c>
      <c r="T979" s="137"/>
      <c r="U979" s="137" t="s">
        <v>3417</v>
      </c>
      <c r="V979" s="137"/>
      <c r="W979" s="133"/>
      <c r="X979" s="141"/>
      <c r="Y979" s="809">
        <v>1</v>
      </c>
      <c r="Z979" s="810">
        <v>1</v>
      </c>
      <c r="AA979" s="139">
        <f t="shared" si="212"/>
        <v>0.84999999999999964</v>
      </c>
      <c r="AB979" s="141"/>
      <c r="AC979" s="139">
        <v>-6.6199999999999992</v>
      </c>
      <c r="AD979" s="141"/>
      <c r="AE979" s="122">
        <f>INDEX('Export Project'!F:F,MATCH(N979,'Export Project'!J:J,0))</f>
        <v>18</v>
      </c>
      <c r="AF979" s="814">
        <f t="shared" si="215"/>
        <v>0.43902439024390244</v>
      </c>
      <c r="AG979" s="135">
        <f>INDEX('Export Project'!G:G,MATCH(N979,'Export Project'!J:J,0))</f>
        <v>0</v>
      </c>
      <c r="AH979" s="135">
        <f t="shared" si="216"/>
        <v>0</v>
      </c>
      <c r="AI979" s="140" t="s">
        <v>175</v>
      </c>
      <c r="AJ979" s="122">
        <f t="shared" si="217"/>
        <v>19.8</v>
      </c>
      <c r="AK979" s="122" t="str">
        <f t="shared" si="213"/>
        <v>Verspreidbaar</v>
      </c>
      <c r="AL979" s="122">
        <f t="shared" si="208"/>
        <v>0</v>
      </c>
      <c r="AM979" s="848">
        <f t="shared" si="209"/>
        <v>0</v>
      </c>
      <c r="AN979" s="122" t="s">
        <v>38</v>
      </c>
      <c r="AO979" s="848">
        <f t="shared" si="205"/>
        <v>19.8</v>
      </c>
      <c r="AQ979" s="136">
        <v>17260</v>
      </c>
      <c r="AR979" s="817" t="s">
        <v>39</v>
      </c>
      <c r="AS979" s="135"/>
      <c r="AT979" s="135"/>
      <c r="AU979" s="135">
        <f t="shared" si="218"/>
        <v>17260</v>
      </c>
      <c r="AV979" s="133" t="str">
        <f>INDEX('Samenvoeging Bbk en pfas'!E:E,MATCH(Bestektabel!AU979,'Samenvoeging Bbk en pfas'!B:B,0))</f>
        <v>Verspreidbaar</v>
      </c>
      <c r="AW979" s="133" t="str">
        <f>INDEX('Samenvoeging Bbk en pfas'!F:F,MATCH(Bestektabel!AU979,'Samenvoeging Bbk en pfas'!B:B,0))</f>
        <v>Klasse Industrie</v>
      </c>
      <c r="AX979" s="133" t="str">
        <f>INDEX('Samenvoeging Bbk en pfas'!G:G,MATCH(Bestektabel!AU979,'Samenvoeging Bbk en pfas'!B:B,0))</f>
        <v>Klasse A</v>
      </c>
      <c r="AY979" s="133" t="str">
        <f>INDEX('Samenvoeging Bbk en pfas'!H:H,MATCH(Bestektabel!AU979,'Samenvoeging Bbk en pfas'!B:B,0))</f>
        <v>GBT Landbodem</v>
      </c>
      <c r="AZ979" s="133" t="str">
        <f>INDEX('Samenvoeging Bbk en pfas'!I:I,MATCH(Bestektabel!AU979,'Samenvoeging Bbk en pfas'!B:B,0))</f>
        <v>GBT Waterbodem</v>
      </c>
      <c r="BA979" s="133" t="str">
        <f>INDEX('Samenvoeging Bbk en pfas'!J:J,MATCH(Bestektabel!AU979,'Samenvoeging Bbk en pfas'!B:B,0))</f>
        <v>GBT Waterbodem</v>
      </c>
      <c r="BC979" s="135" t="s">
        <v>38</v>
      </c>
      <c r="BD979" s="135" t="s">
        <v>38</v>
      </c>
      <c r="BE979" s="135" t="s">
        <v>38</v>
      </c>
      <c r="BF979" s="135" t="s">
        <v>38</v>
      </c>
      <c r="BG979" s="135" t="s">
        <v>38</v>
      </c>
      <c r="BH979" s="135" t="s">
        <v>38</v>
      </c>
      <c r="BI979" s="135" t="s">
        <v>38</v>
      </c>
    </row>
    <row r="980" spans="1:61" hidden="1" x14ac:dyDescent="0.2">
      <c r="A980" s="124">
        <v>1</v>
      </c>
      <c r="B980" s="118">
        <v>3410</v>
      </c>
      <c r="C980" s="118">
        <v>341030</v>
      </c>
      <c r="D980" s="519" t="s">
        <v>428</v>
      </c>
      <c r="E980" s="135">
        <v>9</v>
      </c>
      <c r="F980" s="514" t="s">
        <v>429</v>
      </c>
      <c r="G980" s="514" t="s">
        <v>430</v>
      </c>
      <c r="H980" s="133" t="s">
        <v>3594</v>
      </c>
      <c r="I980" s="137" t="s">
        <v>182</v>
      </c>
      <c r="J980" s="514" t="s">
        <v>449</v>
      </c>
      <c r="K980" s="133" t="s">
        <v>996</v>
      </c>
      <c r="L980" s="165" t="str">
        <f t="shared" si="214"/>
        <v>17260 - 180-058-01173</v>
      </c>
      <c r="M980" s="165" t="str">
        <f>INDEX('Export Project'!D:D,MATCH(Bestektabel!N975,'Export Project'!J:J,0))</f>
        <v>Nee</v>
      </c>
      <c r="N980" s="135">
        <v>5728</v>
      </c>
      <c r="O980" s="122">
        <f>INDEX('Export Project'!E:E,MATCH(Bestektabel!N980,'Export Project'!J:J,0))</f>
        <v>7.7383500000000005</v>
      </c>
      <c r="P980" s="549">
        <f>INDEX('Export Project'!O:O,MATCH(Bestektabel!N980,'Export Project'!J:J,0))</f>
        <v>9.9</v>
      </c>
      <c r="Q980" s="139">
        <f>INDEX('Export Project'!V:V,MATCH(Bestektabel!N980,'Export Project'!J:J,0))</f>
        <v>-5.54</v>
      </c>
      <c r="R980" s="138" t="str">
        <f>INDEX('Export Project'!W:W,MATCH(Bestektabel!N975,'Export Project'!J:J,0))</f>
        <v>02-07-2019</v>
      </c>
      <c r="S980" s="139">
        <v>-5.77</v>
      </c>
      <c r="T980" s="137"/>
      <c r="U980" s="137" t="s">
        <v>3417</v>
      </c>
      <c r="V980" s="137"/>
      <c r="W980" s="133"/>
      <c r="X980" s="141"/>
      <c r="Y980" s="809">
        <v>3</v>
      </c>
      <c r="Z980" s="810">
        <v>3</v>
      </c>
      <c r="AA980" s="139">
        <f t="shared" si="212"/>
        <v>0.84999999999999964</v>
      </c>
      <c r="AB980" s="141"/>
      <c r="AC980" s="139">
        <v>-6.6199999999999992</v>
      </c>
      <c r="AD980" s="141"/>
      <c r="AE980" s="122">
        <f>INDEX('Export Project'!F:F,MATCH(N980,'Export Project'!J:J,0))</f>
        <v>8</v>
      </c>
      <c r="AF980" s="814">
        <f t="shared" si="215"/>
        <v>1.033812117570283</v>
      </c>
      <c r="AG980" s="135">
        <f>INDEX('Export Project'!G:G,MATCH(N980,'Export Project'!J:J,0))</f>
        <v>0</v>
      </c>
      <c r="AH980" s="135">
        <f t="shared" si="216"/>
        <v>0</v>
      </c>
      <c r="AI980" s="140" t="s">
        <v>176</v>
      </c>
      <c r="AJ980" s="122">
        <f t="shared" si="217"/>
        <v>8.8000000000000007</v>
      </c>
      <c r="AK980" s="122" t="str">
        <f t="shared" si="213"/>
        <v>Verspreidbaar</v>
      </c>
      <c r="AL980" s="122">
        <f t="shared" si="208"/>
        <v>0</v>
      </c>
      <c r="AM980" s="848">
        <f t="shared" si="209"/>
        <v>0</v>
      </c>
      <c r="AN980" s="122" t="s">
        <v>38</v>
      </c>
      <c r="AO980" s="848">
        <f t="shared" si="205"/>
        <v>8.8000000000000007</v>
      </c>
      <c r="AQ980" s="136">
        <v>17260</v>
      </c>
      <c r="AR980" s="817" t="s">
        <v>39</v>
      </c>
      <c r="AS980" s="135"/>
      <c r="AT980" s="135"/>
      <c r="AU980" s="135">
        <f t="shared" si="218"/>
        <v>17260</v>
      </c>
      <c r="AV980" s="133" t="str">
        <f>INDEX('Samenvoeging Bbk en pfas'!E:E,MATCH(Bestektabel!AU980,'Samenvoeging Bbk en pfas'!B:B,0))</f>
        <v>Verspreidbaar</v>
      </c>
      <c r="AW980" s="133" t="str">
        <f>INDEX('Samenvoeging Bbk en pfas'!F:F,MATCH(Bestektabel!AU980,'Samenvoeging Bbk en pfas'!B:B,0))</f>
        <v>Klasse Industrie</v>
      </c>
      <c r="AX980" s="133" t="str">
        <f>INDEX('Samenvoeging Bbk en pfas'!G:G,MATCH(Bestektabel!AU980,'Samenvoeging Bbk en pfas'!B:B,0))</f>
        <v>Klasse A</v>
      </c>
      <c r="AY980" s="133" t="str">
        <f>INDEX('Samenvoeging Bbk en pfas'!H:H,MATCH(Bestektabel!AU980,'Samenvoeging Bbk en pfas'!B:B,0))</f>
        <v>GBT Landbodem</v>
      </c>
      <c r="AZ980" s="133" t="str">
        <f>INDEX('Samenvoeging Bbk en pfas'!I:I,MATCH(Bestektabel!AU980,'Samenvoeging Bbk en pfas'!B:B,0))</f>
        <v>GBT Waterbodem</v>
      </c>
      <c r="BA980" s="133" t="str">
        <f>INDEX('Samenvoeging Bbk en pfas'!J:J,MATCH(Bestektabel!AU980,'Samenvoeging Bbk en pfas'!B:B,0))</f>
        <v>GBT Waterbodem</v>
      </c>
      <c r="BC980" s="135" t="s">
        <v>38</v>
      </c>
      <c r="BD980" s="135" t="s">
        <v>38</v>
      </c>
      <c r="BE980" s="135" t="s">
        <v>38</v>
      </c>
      <c r="BF980" s="135" t="s">
        <v>38</v>
      </c>
      <c r="BG980" s="135" t="s">
        <v>38</v>
      </c>
      <c r="BH980" s="135" t="s">
        <v>38</v>
      </c>
      <c r="BI980" s="135" t="s">
        <v>38</v>
      </c>
    </row>
    <row r="981" spans="1:61" hidden="1" x14ac:dyDescent="0.2">
      <c r="A981" s="124">
        <v>1</v>
      </c>
      <c r="B981" s="118">
        <v>3410</v>
      </c>
      <c r="C981" s="118">
        <v>341030</v>
      </c>
      <c r="D981" s="519" t="s">
        <v>428</v>
      </c>
      <c r="E981" s="135">
        <v>9</v>
      </c>
      <c r="F981" s="514" t="s">
        <v>429</v>
      </c>
      <c r="G981" s="514" t="s">
        <v>430</v>
      </c>
      <c r="H981" s="133" t="s">
        <v>3594</v>
      </c>
      <c r="I981" s="137" t="s">
        <v>182</v>
      </c>
      <c r="J981" s="514" t="s">
        <v>449</v>
      </c>
      <c r="K981" s="133" t="s">
        <v>997</v>
      </c>
      <c r="L981" s="165" t="str">
        <f t="shared" si="214"/>
        <v>17260 - 180-058-01347</v>
      </c>
      <c r="M981" s="165" t="str">
        <f>INDEX('Export Project'!D:D,MATCH(Bestektabel!N976,'Export Project'!J:J,0))</f>
        <v>Nee</v>
      </c>
      <c r="N981" s="135">
        <v>5723</v>
      </c>
      <c r="O981" s="122">
        <f>INDEX('Export Project'!E:E,MATCH(Bestektabel!N981,'Export Project'!J:J,0))</f>
        <v>12</v>
      </c>
      <c r="P981" s="549">
        <f>INDEX('Export Project'!O:O,MATCH(Bestektabel!N981,'Export Project'!J:J,0))</f>
        <v>3.5</v>
      </c>
      <c r="Q981" s="139">
        <f>INDEX('Export Project'!V:V,MATCH(Bestektabel!N981,'Export Project'!J:J,0))</f>
        <v>-5.55</v>
      </c>
      <c r="R981" s="138" t="str">
        <f>INDEX('Export Project'!W:W,MATCH(Bestektabel!N976,'Export Project'!J:J,0))</f>
        <v>02-07-2019</v>
      </c>
      <c r="S981" s="139">
        <v>-5.77</v>
      </c>
      <c r="T981" s="137"/>
      <c r="U981" s="137" t="s">
        <v>3417</v>
      </c>
      <c r="V981" s="137"/>
      <c r="W981" s="133"/>
      <c r="X981" s="141"/>
      <c r="Y981" s="809">
        <v>1.5</v>
      </c>
      <c r="Z981" s="810">
        <v>1.5</v>
      </c>
      <c r="AA981" s="139">
        <f t="shared" si="212"/>
        <v>0.59999999999999964</v>
      </c>
      <c r="AB981" s="141"/>
      <c r="AC981" s="139">
        <v>-6.3699999999999992</v>
      </c>
      <c r="AD981" s="141"/>
      <c r="AE981" s="122">
        <f>INDEX('Export Project'!F:F,MATCH(N981,'Export Project'!J:J,0))</f>
        <v>8</v>
      </c>
      <c r="AF981" s="814">
        <f t="shared" si="215"/>
        <v>0.66666666666666663</v>
      </c>
      <c r="AG981" s="135">
        <f>INDEX('Export Project'!G:G,MATCH(N981,'Export Project'!J:J,0))</f>
        <v>0</v>
      </c>
      <c r="AH981" s="135">
        <f t="shared" si="216"/>
        <v>0</v>
      </c>
      <c r="AI981" s="140" t="s">
        <v>175</v>
      </c>
      <c r="AJ981" s="122">
        <f t="shared" si="217"/>
        <v>8.8000000000000007</v>
      </c>
      <c r="AK981" s="122" t="str">
        <f t="shared" si="213"/>
        <v>Verspreidbaar</v>
      </c>
      <c r="AL981" s="122">
        <f t="shared" si="208"/>
        <v>0</v>
      </c>
      <c r="AM981" s="848">
        <f t="shared" si="209"/>
        <v>0</v>
      </c>
      <c r="AN981" s="122" t="s">
        <v>38</v>
      </c>
      <c r="AO981" s="848">
        <f t="shared" si="205"/>
        <v>8.8000000000000007</v>
      </c>
      <c r="AQ981" s="136">
        <v>17260</v>
      </c>
      <c r="AR981" s="817" t="s">
        <v>39</v>
      </c>
      <c r="AS981" s="135"/>
      <c r="AT981" s="135"/>
      <c r="AU981" s="135">
        <f t="shared" si="218"/>
        <v>17260</v>
      </c>
      <c r="AV981" s="133" t="str">
        <f>INDEX('Samenvoeging Bbk en pfas'!E:E,MATCH(Bestektabel!AU981,'Samenvoeging Bbk en pfas'!B:B,0))</f>
        <v>Verspreidbaar</v>
      </c>
      <c r="AW981" s="133" t="str">
        <f>INDEX('Samenvoeging Bbk en pfas'!F:F,MATCH(Bestektabel!AU981,'Samenvoeging Bbk en pfas'!B:B,0))</f>
        <v>Klasse Industrie</v>
      </c>
      <c r="AX981" s="133" t="str">
        <f>INDEX('Samenvoeging Bbk en pfas'!G:G,MATCH(Bestektabel!AU981,'Samenvoeging Bbk en pfas'!B:B,0))</f>
        <v>Klasse A</v>
      </c>
      <c r="AY981" s="133" t="str">
        <f>INDEX('Samenvoeging Bbk en pfas'!H:H,MATCH(Bestektabel!AU981,'Samenvoeging Bbk en pfas'!B:B,0))</f>
        <v>GBT Landbodem</v>
      </c>
      <c r="AZ981" s="133" t="str">
        <f>INDEX('Samenvoeging Bbk en pfas'!I:I,MATCH(Bestektabel!AU981,'Samenvoeging Bbk en pfas'!B:B,0))</f>
        <v>GBT Waterbodem</v>
      </c>
      <c r="BA981" s="133" t="str">
        <f>INDEX('Samenvoeging Bbk en pfas'!J:J,MATCH(Bestektabel!AU981,'Samenvoeging Bbk en pfas'!B:B,0))</f>
        <v>GBT Waterbodem</v>
      </c>
      <c r="BC981" s="135" t="s">
        <v>38</v>
      </c>
      <c r="BD981" s="135" t="s">
        <v>38</v>
      </c>
      <c r="BE981" s="135" t="s">
        <v>38</v>
      </c>
      <c r="BF981" s="135" t="s">
        <v>38</v>
      </c>
      <c r="BG981" s="135" t="s">
        <v>38</v>
      </c>
      <c r="BH981" s="135" t="s">
        <v>38</v>
      </c>
      <c r="BI981" s="135" t="s">
        <v>38</v>
      </c>
    </row>
    <row r="982" spans="1:61" hidden="1" x14ac:dyDescent="0.2">
      <c r="A982" s="124">
        <v>1</v>
      </c>
      <c r="B982" s="118">
        <v>3410</v>
      </c>
      <c r="C982" s="118">
        <v>341030</v>
      </c>
      <c r="D982" s="519" t="s">
        <v>428</v>
      </c>
      <c r="E982" s="135">
        <v>9</v>
      </c>
      <c r="F982" s="514" t="s">
        <v>429</v>
      </c>
      <c r="G982" s="514" t="s">
        <v>430</v>
      </c>
      <c r="H982" s="133" t="s">
        <v>3594</v>
      </c>
      <c r="I982" s="137" t="s">
        <v>182</v>
      </c>
      <c r="J982" s="514" t="s">
        <v>449</v>
      </c>
      <c r="K982" s="133" t="s">
        <v>998</v>
      </c>
      <c r="L982" s="165" t="str">
        <f t="shared" si="214"/>
        <v>17262 - 180-058-00073</v>
      </c>
      <c r="M982" s="165" t="str">
        <f>INDEX('Export Project'!D:D,MATCH(Bestektabel!N977,'Export Project'!J:J,0))</f>
        <v>Nee</v>
      </c>
      <c r="N982" s="135">
        <v>5733</v>
      </c>
      <c r="O982" s="122">
        <f>INDEX('Export Project'!E:E,MATCH(Bestektabel!N982,'Export Project'!J:J,0))</f>
        <v>11</v>
      </c>
      <c r="P982" s="549">
        <f>INDEX('Export Project'!O:O,MATCH(Bestektabel!N982,'Export Project'!J:J,0))</f>
        <v>6.9</v>
      </c>
      <c r="Q982" s="139">
        <f>INDEX('Export Project'!V:V,MATCH(Bestektabel!N982,'Export Project'!J:J,0))</f>
        <v>-5.56</v>
      </c>
      <c r="R982" s="138" t="str">
        <f>INDEX('Export Project'!W:W,MATCH(Bestektabel!N977,'Export Project'!J:J,0))</f>
        <v>03-07-2019</v>
      </c>
      <c r="S982" s="139">
        <v>-5.77</v>
      </c>
      <c r="T982" s="137"/>
      <c r="U982" s="137" t="s">
        <v>3417</v>
      </c>
      <c r="V982" s="137"/>
      <c r="W982" s="133"/>
      <c r="X982" s="141"/>
      <c r="Y982" s="809">
        <v>3</v>
      </c>
      <c r="Z982" s="810">
        <v>3</v>
      </c>
      <c r="AA982" s="139">
        <f t="shared" si="212"/>
        <v>0.84999999999999964</v>
      </c>
      <c r="AB982" s="141"/>
      <c r="AC982" s="139">
        <v>-6.6199999999999992</v>
      </c>
      <c r="AD982" s="141"/>
      <c r="AE982" s="122">
        <f>INDEX('Export Project'!F:F,MATCH(N982,'Export Project'!J:J,0))</f>
        <v>10</v>
      </c>
      <c r="AF982" s="814">
        <f t="shared" si="215"/>
        <v>0.90909090909090906</v>
      </c>
      <c r="AG982" s="135">
        <f>INDEX('Export Project'!G:G,MATCH(N982,'Export Project'!J:J,0))</f>
        <v>0</v>
      </c>
      <c r="AH982" s="135">
        <f t="shared" si="216"/>
        <v>0</v>
      </c>
      <c r="AI982" s="140" t="s">
        <v>175</v>
      </c>
      <c r="AJ982" s="122">
        <f t="shared" si="217"/>
        <v>11</v>
      </c>
      <c r="AK982" s="122" t="str">
        <f t="shared" si="213"/>
        <v>Verspreidbaar</v>
      </c>
      <c r="AL982" s="122">
        <f t="shared" si="208"/>
        <v>0</v>
      </c>
      <c r="AM982" s="848">
        <f t="shared" si="209"/>
        <v>0</v>
      </c>
      <c r="AN982" s="122" t="s">
        <v>38</v>
      </c>
      <c r="AO982" s="848">
        <f t="shared" si="205"/>
        <v>11</v>
      </c>
      <c r="AQ982" s="136">
        <v>17262</v>
      </c>
      <c r="AR982" s="817" t="s">
        <v>39</v>
      </c>
      <c r="AS982" s="135"/>
      <c r="AT982" s="135"/>
      <c r="AU982" s="135">
        <f t="shared" si="218"/>
        <v>17262</v>
      </c>
      <c r="AV982" s="133" t="str">
        <f>INDEX('Samenvoeging Bbk en pfas'!E:E,MATCH(Bestektabel!AU982,'Samenvoeging Bbk en pfas'!B:B,0))</f>
        <v>Verspreidbaar</v>
      </c>
      <c r="AW982" s="133" t="str">
        <f>INDEX('Samenvoeging Bbk en pfas'!F:F,MATCH(Bestektabel!AU982,'Samenvoeging Bbk en pfas'!B:B,0))</f>
        <v>Klasse Industrie</v>
      </c>
      <c r="AX982" s="133" t="str">
        <f>INDEX('Samenvoeging Bbk en pfas'!G:G,MATCH(Bestektabel!AU982,'Samenvoeging Bbk en pfas'!B:B,0))</f>
        <v>Klasse A</v>
      </c>
      <c r="AY982" s="133" t="str">
        <f>INDEX('Samenvoeging Bbk en pfas'!H:H,MATCH(Bestektabel!AU982,'Samenvoeging Bbk en pfas'!B:B,0))</f>
        <v>GBT Landbodem</v>
      </c>
      <c r="AZ982" s="133" t="str">
        <f>INDEX('Samenvoeging Bbk en pfas'!I:I,MATCH(Bestektabel!AU982,'Samenvoeging Bbk en pfas'!B:B,0))</f>
        <v>GBT Waterbodem</v>
      </c>
      <c r="BA982" s="133" t="str">
        <f>INDEX('Samenvoeging Bbk en pfas'!J:J,MATCH(Bestektabel!AU982,'Samenvoeging Bbk en pfas'!B:B,0))</f>
        <v>GBT Waterbodem</v>
      </c>
      <c r="BC982" s="135" t="s">
        <v>38</v>
      </c>
      <c r="BD982" s="135" t="s">
        <v>38</v>
      </c>
      <c r="BE982" s="135" t="s">
        <v>38</v>
      </c>
      <c r="BF982" s="135" t="s">
        <v>38</v>
      </c>
      <c r="BG982" s="135" t="s">
        <v>38</v>
      </c>
      <c r="BH982" s="135" t="s">
        <v>38</v>
      </c>
      <c r="BI982" s="135" t="s">
        <v>38</v>
      </c>
    </row>
    <row r="983" spans="1:61" hidden="1" x14ac:dyDescent="0.2">
      <c r="A983" s="124">
        <v>1</v>
      </c>
      <c r="B983" s="118">
        <v>3410</v>
      </c>
      <c r="C983" s="118">
        <v>341030</v>
      </c>
      <c r="D983" s="519" t="s">
        <v>428</v>
      </c>
      <c r="E983" s="135">
        <v>9</v>
      </c>
      <c r="F983" s="514" t="s">
        <v>429</v>
      </c>
      <c r="G983" s="514" t="s">
        <v>430</v>
      </c>
      <c r="H983" s="133" t="s">
        <v>3594</v>
      </c>
      <c r="I983" s="137" t="s">
        <v>182</v>
      </c>
      <c r="J983" s="514" t="s">
        <v>449</v>
      </c>
      <c r="K983" s="133" t="s">
        <v>984</v>
      </c>
      <c r="L983" s="165" t="str">
        <f t="shared" si="214"/>
        <v>17262 - 180-058-00507</v>
      </c>
      <c r="M983" s="165" t="str">
        <f>INDEX('Export Project'!D:D,MATCH(Bestektabel!N978,'Export Project'!J:J,0))</f>
        <v>Nee</v>
      </c>
      <c r="N983" s="135">
        <v>5731</v>
      </c>
      <c r="O983" s="122">
        <f>INDEX('Export Project'!E:E,MATCH(Bestektabel!N983,'Export Project'!J:J,0))</f>
        <v>101</v>
      </c>
      <c r="P983" s="549">
        <f>INDEX('Export Project'!O:O,MATCH(Bestektabel!N983,'Export Project'!J:J,0))</f>
        <v>6.9</v>
      </c>
      <c r="Q983" s="139">
        <f>INDEX('Export Project'!V:V,MATCH(Bestektabel!N983,'Export Project'!J:J,0))</f>
        <v>-5.56</v>
      </c>
      <c r="R983" s="138" t="str">
        <f>INDEX('Export Project'!W:W,MATCH(Bestektabel!N978,'Export Project'!J:J,0))</f>
        <v>02-07-2019</v>
      </c>
      <c r="S983" s="139">
        <v>-5.77</v>
      </c>
      <c r="T983" s="137"/>
      <c r="U983" s="137" t="s">
        <v>3417</v>
      </c>
      <c r="V983" s="137"/>
      <c r="W983" s="133"/>
      <c r="X983" s="141"/>
      <c r="Y983" s="809">
        <v>3</v>
      </c>
      <c r="Z983" s="810">
        <v>3</v>
      </c>
      <c r="AA983" s="139">
        <f t="shared" si="212"/>
        <v>0.84999999999999964</v>
      </c>
      <c r="AB983" s="141"/>
      <c r="AC983" s="139">
        <v>-6.6199999999999992</v>
      </c>
      <c r="AD983" s="141"/>
      <c r="AE983" s="122">
        <f>INDEX('Export Project'!F:F,MATCH(N983,'Export Project'!J:J,0))</f>
        <v>17</v>
      </c>
      <c r="AF983" s="814">
        <f t="shared" si="215"/>
        <v>0.16831683168316833</v>
      </c>
      <c r="AG983" s="135">
        <f>INDEX('Export Project'!G:G,MATCH(N983,'Export Project'!J:J,0))</f>
        <v>0</v>
      </c>
      <c r="AH983" s="135">
        <f t="shared" si="216"/>
        <v>0</v>
      </c>
      <c r="AI983" s="140" t="s">
        <v>175</v>
      </c>
      <c r="AJ983" s="122">
        <f t="shared" si="217"/>
        <v>18.700000000000003</v>
      </c>
      <c r="AK983" s="122" t="str">
        <f t="shared" si="213"/>
        <v>Verspreidbaar</v>
      </c>
      <c r="AL983" s="122">
        <f t="shared" si="208"/>
        <v>0</v>
      </c>
      <c r="AM983" s="848">
        <f t="shared" si="209"/>
        <v>0</v>
      </c>
      <c r="AN983" s="122" t="s">
        <v>38</v>
      </c>
      <c r="AO983" s="848">
        <f t="shared" si="205"/>
        <v>18.700000000000003</v>
      </c>
      <c r="AQ983" s="136">
        <v>17262</v>
      </c>
      <c r="AR983" s="817" t="s">
        <v>39</v>
      </c>
      <c r="AS983" s="135"/>
      <c r="AT983" s="135"/>
      <c r="AU983" s="135">
        <f t="shared" si="218"/>
        <v>17262</v>
      </c>
      <c r="AV983" s="133" t="str">
        <f>INDEX('Samenvoeging Bbk en pfas'!E:E,MATCH(Bestektabel!AU983,'Samenvoeging Bbk en pfas'!B:B,0))</f>
        <v>Verspreidbaar</v>
      </c>
      <c r="AW983" s="133" t="str">
        <f>INDEX('Samenvoeging Bbk en pfas'!F:F,MATCH(Bestektabel!AU983,'Samenvoeging Bbk en pfas'!B:B,0))</f>
        <v>Klasse Industrie</v>
      </c>
      <c r="AX983" s="133" t="str">
        <f>INDEX('Samenvoeging Bbk en pfas'!G:G,MATCH(Bestektabel!AU983,'Samenvoeging Bbk en pfas'!B:B,0))</f>
        <v>Klasse A</v>
      </c>
      <c r="AY983" s="133" t="str">
        <f>INDEX('Samenvoeging Bbk en pfas'!H:H,MATCH(Bestektabel!AU983,'Samenvoeging Bbk en pfas'!B:B,0))</f>
        <v>GBT Landbodem</v>
      </c>
      <c r="AZ983" s="133" t="str">
        <f>INDEX('Samenvoeging Bbk en pfas'!I:I,MATCH(Bestektabel!AU983,'Samenvoeging Bbk en pfas'!B:B,0))</f>
        <v>GBT Waterbodem</v>
      </c>
      <c r="BA983" s="133" t="str">
        <f>INDEX('Samenvoeging Bbk en pfas'!J:J,MATCH(Bestektabel!AU983,'Samenvoeging Bbk en pfas'!B:B,0))</f>
        <v>GBT Waterbodem</v>
      </c>
      <c r="BC983" s="135" t="s">
        <v>38</v>
      </c>
      <c r="BD983" s="135" t="s">
        <v>38</v>
      </c>
      <c r="BE983" s="135" t="s">
        <v>38</v>
      </c>
      <c r="BF983" s="135" t="s">
        <v>38</v>
      </c>
      <c r="BG983" s="135" t="s">
        <v>38</v>
      </c>
      <c r="BH983" s="135" t="s">
        <v>38</v>
      </c>
      <c r="BI983" s="135" t="s">
        <v>38</v>
      </c>
    </row>
    <row r="984" spans="1:61" hidden="1" x14ac:dyDescent="0.2">
      <c r="A984" s="124">
        <v>1</v>
      </c>
      <c r="B984" s="118">
        <v>3410</v>
      </c>
      <c r="C984" s="118">
        <v>341030</v>
      </c>
      <c r="D984" s="519" t="s">
        <v>428</v>
      </c>
      <c r="E984" s="135">
        <v>9</v>
      </c>
      <c r="F984" s="514" t="s">
        <v>429</v>
      </c>
      <c r="G984" s="514" t="s">
        <v>430</v>
      </c>
      <c r="H984" s="133" t="s">
        <v>3594</v>
      </c>
      <c r="I984" s="137" t="s">
        <v>182</v>
      </c>
      <c r="J984" s="514" t="s">
        <v>449</v>
      </c>
      <c r="K984" s="133" t="s">
        <v>984</v>
      </c>
      <c r="L984" s="165" t="str">
        <f t="shared" si="214"/>
        <v>17262 - 180-058-00507</v>
      </c>
      <c r="M984" s="165" t="str">
        <f>INDEX('Export Project'!D:D,MATCH(Bestektabel!N979,'Export Project'!J:J,0))</f>
        <v>Nee</v>
      </c>
      <c r="N984" s="135">
        <v>5732</v>
      </c>
      <c r="O984" s="122">
        <f>INDEX('Export Project'!E:E,MATCH(Bestektabel!N984,'Export Project'!J:J,0))</f>
        <v>91</v>
      </c>
      <c r="P984" s="549">
        <f>INDEX('Export Project'!O:O,MATCH(Bestektabel!N984,'Export Project'!J:J,0))</f>
        <v>7.3</v>
      </c>
      <c r="Q984" s="139">
        <f>INDEX('Export Project'!V:V,MATCH(Bestektabel!N984,'Export Project'!J:J,0))</f>
        <v>-5.56</v>
      </c>
      <c r="R984" s="138" t="str">
        <f>INDEX('Export Project'!W:W,MATCH(Bestektabel!N979,'Export Project'!J:J,0))</f>
        <v>09-07-2019</v>
      </c>
      <c r="S984" s="139">
        <v>-5.77</v>
      </c>
      <c r="T984" s="137"/>
      <c r="U984" s="137" t="s">
        <v>3417</v>
      </c>
      <c r="V984" s="137"/>
      <c r="W984" s="133"/>
      <c r="X984" s="141"/>
      <c r="Y984" s="809">
        <v>3</v>
      </c>
      <c r="Z984" s="810">
        <v>3</v>
      </c>
      <c r="AA984" s="139">
        <f t="shared" si="212"/>
        <v>0.84999999999999964</v>
      </c>
      <c r="AB984" s="141"/>
      <c r="AC984" s="139">
        <v>-6.6199999999999992</v>
      </c>
      <c r="AD984" s="141"/>
      <c r="AE984" s="122">
        <f>INDEX('Export Project'!F:F,MATCH(N984,'Export Project'!J:J,0))</f>
        <v>25</v>
      </c>
      <c r="AF984" s="814">
        <f t="shared" si="215"/>
        <v>0.27472527472527475</v>
      </c>
      <c r="AG984" s="135">
        <f>INDEX('Export Project'!G:G,MATCH(N984,'Export Project'!J:J,0))</f>
        <v>0</v>
      </c>
      <c r="AH984" s="135">
        <f t="shared" si="216"/>
        <v>0</v>
      </c>
      <c r="AI984" s="140" t="s">
        <v>175</v>
      </c>
      <c r="AJ984" s="122">
        <f t="shared" si="217"/>
        <v>27.500000000000004</v>
      </c>
      <c r="AK984" s="122" t="str">
        <f t="shared" si="213"/>
        <v>Verspreidbaar</v>
      </c>
      <c r="AL984" s="122">
        <f t="shared" si="208"/>
        <v>0</v>
      </c>
      <c r="AM984" s="848">
        <f t="shared" si="209"/>
        <v>0</v>
      </c>
      <c r="AN984" s="122" t="s">
        <v>38</v>
      </c>
      <c r="AO984" s="848">
        <f t="shared" si="205"/>
        <v>27.500000000000004</v>
      </c>
      <c r="AQ984" s="136">
        <v>17262</v>
      </c>
      <c r="AR984" s="817" t="s">
        <v>39</v>
      </c>
      <c r="AS984" s="135"/>
      <c r="AT984" s="135"/>
      <c r="AU984" s="135">
        <f t="shared" si="218"/>
        <v>17262</v>
      </c>
      <c r="AV984" s="133" t="str">
        <f>INDEX('Samenvoeging Bbk en pfas'!E:E,MATCH(Bestektabel!AU984,'Samenvoeging Bbk en pfas'!B:B,0))</f>
        <v>Verspreidbaar</v>
      </c>
      <c r="AW984" s="133" t="str">
        <f>INDEX('Samenvoeging Bbk en pfas'!F:F,MATCH(Bestektabel!AU984,'Samenvoeging Bbk en pfas'!B:B,0))</f>
        <v>Klasse Industrie</v>
      </c>
      <c r="AX984" s="133" t="str">
        <f>INDEX('Samenvoeging Bbk en pfas'!G:G,MATCH(Bestektabel!AU984,'Samenvoeging Bbk en pfas'!B:B,0))</f>
        <v>Klasse A</v>
      </c>
      <c r="AY984" s="133" t="str">
        <f>INDEX('Samenvoeging Bbk en pfas'!H:H,MATCH(Bestektabel!AU984,'Samenvoeging Bbk en pfas'!B:B,0))</f>
        <v>GBT Landbodem</v>
      </c>
      <c r="AZ984" s="133" t="str">
        <f>INDEX('Samenvoeging Bbk en pfas'!I:I,MATCH(Bestektabel!AU984,'Samenvoeging Bbk en pfas'!B:B,0))</f>
        <v>GBT Waterbodem</v>
      </c>
      <c r="BA984" s="133" t="str">
        <f>INDEX('Samenvoeging Bbk en pfas'!J:J,MATCH(Bestektabel!AU984,'Samenvoeging Bbk en pfas'!B:B,0))</f>
        <v>GBT Waterbodem</v>
      </c>
      <c r="BC984" s="135" t="s">
        <v>38</v>
      </c>
      <c r="BD984" s="135" t="s">
        <v>38</v>
      </c>
      <c r="BE984" s="135" t="s">
        <v>38</v>
      </c>
      <c r="BF984" s="135" t="s">
        <v>38</v>
      </c>
      <c r="BG984" s="135" t="s">
        <v>38</v>
      </c>
      <c r="BH984" s="135" t="s">
        <v>38</v>
      </c>
      <c r="BI984" s="135" t="s">
        <v>38</v>
      </c>
    </row>
    <row r="985" spans="1:61" x14ac:dyDescent="0.2">
      <c r="O985" s="830">
        <f>SUBTOTAL(109,O16:O984)</f>
        <v>1115</v>
      </c>
      <c r="AJ985" s="903">
        <f>SUBTOTAL(109,AJ16:AJ984)</f>
        <v>1136.3</v>
      </c>
      <c r="AO985" s="903">
        <f>SUBTOTAL(109,AO16:AO984)</f>
        <v>1156.1000000000001</v>
      </c>
      <c r="AR985" s="818"/>
    </row>
    <row r="992" spans="1:61" x14ac:dyDescent="0.2">
      <c r="V992" s="905"/>
    </row>
  </sheetData>
  <autoFilter ref="A15:BI984">
    <filterColumn colId="1">
      <filters>
        <filter val="3469"/>
      </filters>
    </filterColumn>
  </autoFilter>
  <mergeCells count="8">
    <mergeCell ref="BC11:BI11"/>
    <mergeCell ref="AQ11:BA11"/>
    <mergeCell ref="B10:O10"/>
    <mergeCell ref="Z12:Z13"/>
    <mergeCell ref="Y11:AA11"/>
    <mergeCell ref="AA12:AA13"/>
    <mergeCell ref="Y12:Y13"/>
    <mergeCell ref="AE11:AO11"/>
  </mergeCells>
  <phoneticPr fontId="8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24"/>
  <sheetViews>
    <sheetView workbookViewId="0">
      <pane xSplit="5" ySplit="1" topLeftCell="F2" activePane="bottomRight" state="frozen"/>
      <selection pane="topRight" activeCell="C1" sqref="C1"/>
      <selection pane="bottomLeft" activeCell="A2" sqref="A2"/>
      <selection pane="bottomRight" activeCell="BZ339" sqref="BZ339"/>
    </sheetView>
  </sheetViews>
  <sheetFormatPr defaultRowHeight="15" x14ac:dyDescent="0.25"/>
  <cols>
    <col min="1" max="1" width="16.5703125" style="152" customWidth="1"/>
    <col min="2" max="2" width="18.28515625" style="149" customWidth="1"/>
    <col min="3" max="3" width="9.7109375" style="150" hidden="1" customWidth="1"/>
    <col min="4" max="4" width="13.5703125" style="149" hidden="1" customWidth="1"/>
    <col min="5" max="5" width="13.28515625" style="149" hidden="1" customWidth="1"/>
    <col min="6" max="6" width="13.42578125" style="151" hidden="1" customWidth="1"/>
    <col min="7" max="7" width="18.7109375" style="149" hidden="1" customWidth="1"/>
    <col min="8" max="8" width="31.28515625" style="150" hidden="1" customWidth="1"/>
    <col min="9" max="9" width="24.140625" style="150" hidden="1" customWidth="1"/>
    <col min="10" max="10" width="32.7109375" style="150" hidden="1" customWidth="1"/>
    <col min="11" max="11" width="19.42578125" style="150" hidden="1" customWidth="1"/>
    <col min="12" max="12" width="17.140625" style="149" hidden="1" customWidth="1"/>
    <col min="13" max="13" width="26" style="149" hidden="1" customWidth="1"/>
    <col min="14" max="15" width="16" style="149" hidden="1" customWidth="1"/>
    <col min="16" max="16" width="24.5703125" style="149" hidden="1" customWidth="1"/>
    <col min="17" max="17" width="30.85546875" style="149" customWidth="1"/>
    <col min="18" max="18" width="25.7109375" style="149" customWidth="1"/>
    <col min="19" max="19" width="23.85546875" style="149" hidden="1" customWidth="1"/>
    <col min="20" max="20" width="27.85546875" style="149" hidden="1" customWidth="1"/>
    <col min="21" max="21" width="16.5703125" style="161" customWidth="1"/>
    <col min="22" max="22" width="13" style="132" hidden="1" customWidth="1"/>
    <col min="23" max="23" width="15.28515625" style="160" customWidth="1"/>
    <col min="24" max="24" width="13" style="160" customWidth="1"/>
    <col min="25" max="25" width="14.7109375" style="160" customWidth="1"/>
    <col min="26" max="26" width="40.85546875" hidden="1" customWidth="1"/>
    <col min="27" max="27" width="95.42578125" hidden="1" customWidth="1"/>
    <col min="28" max="28" width="14.140625" hidden="1" customWidth="1"/>
    <col min="29" max="29" width="17.85546875" hidden="1" customWidth="1"/>
    <col min="30" max="30" width="19.28515625" hidden="1" customWidth="1"/>
    <col min="31" max="31" width="32.140625" hidden="1" customWidth="1"/>
    <col min="32" max="32" width="31.140625" hidden="1" customWidth="1"/>
    <col min="33" max="33" width="28" hidden="1" customWidth="1"/>
    <col min="34" max="34" width="23.7109375" hidden="1" customWidth="1"/>
    <col min="35" max="35" width="16" hidden="1" customWidth="1"/>
    <col min="36" max="36" width="25.28515625" hidden="1" customWidth="1"/>
    <col min="37" max="37" width="23.42578125" hidden="1" customWidth="1"/>
    <col min="38" max="38" width="11.42578125" hidden="1" customWidth="1"/>
    <col min="39" max="39" width="8.140625" hidden="1" customWidth="1"/>
    <col min="40" max="40" width="11.85546875" hidden="1" customWidth="1"/>
    <col min="41" max="43" width="26.5703125" hidden="1" customWidth="1"/>
    <col min="44" max="44" width="6.7109375" hidden="1" customWidth="1"/>
    <col min="45" max="45" width="9.140625" hidden="1" customWidth="1"/>
    <col min="46" max="46" width="6.7109375" hidden="1" customWidth="1"/>
    <col min="47" max="47" width="22.85546875" hidden="1" customWidth="1"/>
    <col min="48" max="48" width="18.42578125" hidden="1" customWidth="1"/>
    <col min="49" max="49" width="15.5703125" hidden="1" customWidth="1"/>
    <col min="50" max="50" width="14.28515625" hidden="1" customWidth="1"/>
    <col min="51" max="51" width="17.85546875" hidden="1" customWidth="1"/>
    <col min="52" max="52" width="19.140625" hidden="1" customWidth="1"/>
    <col min="53" max="53" width="55.140625" hidden="1" customWidth="1"/>
    <col min="54" max="55" width="31.5703125" hidden="1" customWidth="1"/>
    <col min="56" max="56" width="19.7109375" hidden="1" customWidth="1"/>
    <col min="57" max="57" width="9.42578125" hidden="1" customWidth="1"/>
    <col min="58" max="58" width="18.7109375" hidden="1" customWidth="1"/>
    <col min="59" max="59" width="17.42578125" hidden="1" customWidth="1"/>
    <col min="60" max="60" width="13.85546875" hidden="1" customWidth="1"/>
    <col min="61" max="61" width="16.28515625" hidden="1" customWidth="1"/>
    <col min="62" max="63" width="15.5703125" hidden="1" customWidth="1"/>
    <col min="64" max="64" width="14.7109375" hidden="1" customWidth="1"/>
    <col min="65" max="65" width="15.7109375" hidden="1" customWidth="1"/>
    <col min="66" max="66" width="20.85546875" hidden="1" customWidth="1"/>
    <col min="67" max="67" width="23.85546875" hidden="1" customWidth="1"/>
    <col min="68" max="68" width="42.85546875" hidden="1" customWidth="1"/>
    <col min="69" max="69" width="23.140625" hidden="1" customWidth="1"/>
    <col min="70" max="70" width="24.85546875" hidden="1" customWidth="1"/>
    <col min="71" max="71" width="19.140625" hidden="1" customWidth="1"/>
    <col min="72" max="72" width="13.85546875" hidden="1" customWidth="1"/>
    <col min="73" max="74" width="9.140625" customWidth="1"/>
  </cols>
  <sheetData>
    <row r="1" spans="1:72" ht="45.75" thickBot="1" x14ac:dyDescent="0.3">
      <c r="A1" s="154" t="s">
        <v>289</v>
      </c>
      <c r="B1" s="155" t="s">
        <v>288</v>
      </c>
      <c r="C1" s="155" t="s">
        <v>75</v>
      </c>
      <c r="D1" s="155" t="s">
        <v>185</v>
      </c>
      <c r="E1" s="155" t="s">
        <v>245</v>
      </c>
      <c r="F1" s="156" t="s">
        <v>246</v>
      </c>
      <c r="G1" s="156" t="s">
        <v>3606</v>
      </c>
      <c r="H1" s="156" t="s">
        <v>187</v>
      </c>
      <c r="I1" s="156" t="s">
        <v>3423</v>
      </c>
      <c r="J1" s="156" t="s">
        <v>186</v>
      </c>
      <c r="K1" s="156" t="s">
        <v>247</v>
      </c>
      <c r="L1" s="156" t="s">
        <v>248</v>
      </c>
      <c r="M1" s="156" t="s">
        <v>199</v>
      </c>
      <c r="N1" s="156" t="s">
        <v>249</v>
      </c>
      <c r="O1" s="156" t="s">
        <v>200</v>
      </c>
      <c r="P1" s="156" t="s">
        <v>201</v>
      </c>
      <c r="Q1" s="156" t="s">
        <v>202</v>
      </c>
      <c r="R1" s="156" t="s">
        <v>203</v>
      </c>
      <c r="S1" s="156" t="s">
        <v>204</v>
      </c>
      <c r="T1" s="156" t="s">
        <v>205</v>
      </c>
      <c r="U1" s="156" t="s">
        <v>206</v>
      </c>
      <c r="V1" s="156" t="s">
        <v>207</v>
      </c>
      <c r="W1" s="156" t="s">
        <v>4089</v>
      </c>
      <c r="X1" s="156" t="s">
        <v>4082</v>
      </c>
      <c r="Y1" s="156" t="s">
        <v>77</v>
      </c>
      <c r="Z1" s="156" t="s">
        <v>208</v>
      </c>
      <c r="AA1" s="156" t="s">
        <v>78</v>
      </c>
      <c r="AB1" s="156" t="s">
        <v>250</v>
      </c>
      <c r="AC1" s="156" t="s">
        <v>251</v>
      </c>
      <c r="AD1" s="156" t="s">
        <v>209</v>
      </c>
      <c r="AE1" s="156" t="s">
        <v>252</v>
      </c>
      <c r="AF1" s="156" t="s">
        <v>253</v>
      </c>
      <c r="AG1" s="156" t="s">
        <v>254</v>
      </c>
      <c r="AH1" s="156" t="s">
        <v>210</v>
      </c>
      <c r="AI1" s="156" t="s">
        <v>255</v>
      </c>
      <c r="AJ1" s="156" t="s">
        <v>211</v>
      </c>
      <c r="AK1" s="156" t="s">
        <v>212</v>
      </c>
      <c r="AL1" s="156" t="s">
        <v>188</v>
      </c>
      <c r="AM1" s="156" t="s">
        <v>213</v>
      </c>
      <c r="AN1" s="156" t="s">
        <v>256</v>
      </c>
      <c r="AO1" s="156" t="s">
        <v>214</v>
      </c>
      <c r="AP1" s="156" t="s">
        <v>189</v>
      </c>
      <c r="AQ1" s="156" t="s">
        <v>190</v>
      </c>
      <c r="AR1" s="156" t="s">
        <v>257</v>
      </c>
      <c r="AS1" s="156" t="s">
        <v>258</v>
      </c>
      <c r="AT1" s="156" t="s">
        <v>259</v>
      </c>
      <c r="AU1" s="156" t="s">
        <v>260</v>
      </c>
      <c r="AV1" s="156" t="s">
        <v>261</v>
      </c>
      <c r="AW1" s="156" t="s">
        <v>262</v>
      </c>
      <c r="AX1" s="156" t="s">
        <v>263</v>
      </c>
      <c r="AY1" s="156" t="s">
        <v>264</v>
      </c>
      <c r="AZ1" s="156" t="s">
        <v>265</v>
      </c>
      <c r="BA1" s="156" t="s">
        <v>191</v>
      </c>
      <c r="BB1" s="156" t="s">
        <v>266</v>
      </c>
      <c r="BC1" s="156" t="s">
        <v>267</v>
      </c>
      <c r="BD1" s="156" t="s">
        <v>268</v>
      </c>
      <c r="BE1" s="156" t="s">
        <v>269</v>
      </c>
      <c r="BF1" s="156" t="s">
        <v>270</v>
      </c>
      <c r="BG1" s="156" t="s">
        <v>271</v>
      </c>
      <c r="BH1" s="156" t="s">
        <v>272</v>
      </c>
      <c r="BI1" s="156" t="s">
        <v>273</v>
      </c>
      <c r="BJ1" s="156" t="s">
        <v>274</v>
      </c>
      <c r="BK1" s="156" t="s">
        <v>275</v>
      </c>
      <c r="BL1" s="156" t="s">
        <v>276</v>
      </c>
      <c r="BM1" s="156" t="s">
        <v>215</v>
      </c>
      <c r="BN1" s="156" t="s">
        <v>216</v>
      </c>
      <c r="BO1" s="156" t="s">
        <v>44</v>
      </c>
      <c r="BP1" s="156" t="s">
        <v>192</v>
      </c>
      <c r="BQ1" s="156" t="s">
        <v>217</v>
      </c>
      <c r="BR1" s="156" t="s">
        <v>277</v>
      </c>
      <c r="BS1" s="156" t="s">
        <v>278</v>
      </c>
      <c r="BT1" s="156" t="s">
        <v>218</v>
      </c>
    </row>
    <row r="2" spans="1:72" x14ac:dyDescent="0.25">
      <c r="A2" s="152">
        <v>501180</v>
      </c>
      <c r="B2" s="149">
        <f>INDEX(Bestektabel!B:B,MATCH(Duikers!C2,Bestektabel!AQ:AQ,0))</f>
        <v>3210</v>
      </c>
      <c r="C2" s="150">
        <v>16962</v>
      </c>
      <c r="D2" s="149" t="s">
        <v>3607</v>
      </c>
      <c r="E2" s="149">
        <v>1</v>
      </c>
      <c r="F2" s="151" t="s">
        <v>39</v>
      </c>
      <c r="G2" s="149">
        <v>253</v>
      </c>
      <c r="H2" s="150" t="s">
        <v>198</v>
      </c>
      <c r="I2" s="150" t="s">
        <v>193</v>
      </c>
      <c r="J2" s="150" t="s">
        <v>194</v>
      </c>
      <c r="K2" s="149" t="s">
        <v>193</v>
      </c>
      <c r="L2" s="149" t="s">
        <v>193</v>
      </c>
      <c r="M2" s="149" t="s">
        <v>232</v>
      </c>
      <c r="N2" s="149" t="s">
        <v>79</v>
      </c>
      <c r="O2" s="149" t="s">
        <v>193</v>
      </c>
      <c r="P2" s="149" t="s">
        <v>76</v>
      </c>
      <c r="Q2" s="149" t="s">
        <v>233</v>
      </c>
      <c r="R2" s="149">
        <v>2</v>
      </c>
      <c r="S2" s="149">
        <v>-2.85</v>
      </c>
      <c r="T2" s="161">
        <v>-2.85</v>
      </c>
      <c r="U2" s="153">
        <v>1.75</v>
      </c>
      <c r="V2" s="159">
        <v>0</v>
      </c>
      <c r="W2" s="159"/>
      <c r="X2" s="159" t="s">
        <v>4085</v>
      </c>
      <c r="Y2" s="871">
        <v>20.803044</v>
      </c>
      <c r="Z2" t="s">
        <v>193</v>
      </c>
      <c r="AA2" t="s">
        <v>3608</v>
      </c>
      <c r="AB2" t="s">
        <v>193</v>
      </c>
      <c r="AC2" t="s">
        <v>193</v>
      </c>
      <c r="AD2" t="s">
        <v>193</v>
      </c>
      <c r="AE2" t="s">
        <v>193</v>
      </c>
      <c r="AF2" t="s">
        <v>193</v>
      </c>
      <c r="AG2" t="s">
        <v>193</v>
      </c>
      <c r="AH2" t="s">
        <v>76</v>
      </c>
      <c r="AI2" t="s">
        <v>193</v>
      </c>
      <c r="AJ2" t="s">
        <v>76</v>
      </c>
      <c r="AK2" t="s">
        <v>76</v>
      </c>
      <c r="AL2" t="s">
        <v>3609</v>
      </c>
      <c r="AM2">
        <v>263</v>
      </c>
      <c r="AN2" t="s">
        <v>193</v>
      </c>
      <c r="AO2" t="s">
        <v>197</v>
      </c>
      <c r="AP2" t="s">
        <v>197</v>
      </c>
      <c r="AQ2" t="s">
        <v>3610</v>
      </c>
      <c r="AR2" t="s">
        <v>193</v>
      </c>
      <c r="AS2" t="s">
        <v>193</v>
      </c>
      <c r="AT2" t="s">
        <v>193</v>
      </c>
      <c r="AU2" t="s">
        <v>193</v>
      </c>
      <c r="AV2" s="147" t="s">
        <v>193</v>
      </c>
      <c r="AW2" s="147">
        <v>38408</v>
      </c>
      <c r="AX2" t="s">
        <v>193</v>
      </c>
      <c r="AY2" t="s">
        <v>193</v>
      </c>
      <c r="AZ2" t="s">
        <v>193</v>
      </c>
      <c r="BA2" t="s">
        <v>239</v>
      </c>
      <c r="BB2" t="s">
        <v>193</v>
      </c>
      <c r="BC2" t="s">
        <v>193</v>
      </c>
      <c r="BD2" t="s">
        <v>281</v>
      </c>
      <c r="BE2" t="s">
        <v>280</v>
      </c>
      <c r="BF2">
        <v>5</v>
      </c>
      <c r="BG2">
        <v>5</v>
      </c>
      <c r="BH2" s="147" t="s">
        <v>193</v>
      </c>
      <c r="BI2" s="147">
        <v>42338</v>
      </c>
      <c r="BJ2" t="s">
        <v>193</v>
      </c>
      <c r="BK2" t="s">
        <v>193</v>
      </c>
      <c r="BL2">
        <v>12251</v>
      </c>
      <c r="BM2" t="s">
        <v>196</v>
      </c>
      <c r="BN2" t="s">
        <v>3592</v>
      </c>
      <c r="BO2" t="s">
        <v>300</v>
      </c>
      <c r="BP2" t="s">
        <v>299</v>
      </c>
      <c r="BQ2" t="s">
        <v>3611</v>
      </c>
      <c r="BR2" t="s">
        <v>193</v>
      </c>
      <c r="BS2" t="s">
        <v>193</v>
      </c>
      <c r="BT2" s="871">
        <v>20.803044</v>
      </c>
    </row>
    <row r="3" spans="1:72" x14ac:dyDescent="0.25">
      <c r="A3" s="152">
        <v>501140</v>
      </c>
      <c r="B3" s="149">
        <f>INDEX(Bestektabel!B:B,MATCH(Duikers!C3,Bestektabel!AQ:AQ,0))</f>
        <v>3211</v>
      </c>
      <c r="C3" s="150">
        <v>16964</v>
      </c>
      <c r="D3" s="149" t="s">
        <v>3612</v>
      </c>
      <c r="E3" s="149">
        <v>15</v>
      </c>
      <c r="F3" s="151" t="s">
        <v>39</v>
      </c>
      <c r="G3" s="149">
        <v>151</v>
      </c>
      <c r="H3" s="150" t="s">
        <v>219</v>
      </c>
      <c r="I3" s="150" t="s">
        <v>193</v>
      </c>
      <c r="J3" s="150" t="s">
        <v>194</v>
      </c>
      <c r="K3" s="149" t="s">
        <v>193</v>
      </c>
      <c r="L3" s="149" t="s">
        <v>193</v>
      </c>
      <c r="M3" s="149" t="s">
        <v>193</v>
      </c>
      <c r="N3" s="149" t="s">
        <v>79</v>
      </c>
      <c r="O3" s="149" t="s">
        <v>193</v>
      </c>
      <c r="P3" s="149" t="s">
        <v>76</v>
      </c>
      <c r="Q3" s="149" t="s">
        <v>230</v>
      </c>
      <c r="R3" s="149">
        <v>4.8600000000000003</v>
      </c>
      <c r="S3" s="149" t="s">
        <v>193</v>
      </c>
      <c r="T3" s="161" t="s">
        <v>193</v>
      </c>
      <c r="U3" s="153">
        <v>4.8600000000000003</v>
      </c>
      <c r="V3" s="159">
        <v>0</v>
      </c>
      <c r="W3" s="159" t="s">
        <v>4093</v>
      </c>
      <c r="X3" s="159" t="s">
        <v>4084</v>
      </c>
      <c r="Y3" s="871">
        <v>10.554364</v>
      </c>
      <c r="Z3" t="s">
        <v>193</v>
      </c>
      <c r="AA3" t="s">
        <v>3613</v>
      </c>
      <c r="AB3" t="s">
        <v>193</v>
      </c>
      <c r="AC3" t="s">
        <v>193</v>
      </c>
      <c r="AD3" t="s">
        <v>193</v>
      </c>
      <c r="AE3" t="s">
        <v>193</v>
      </c>
      <c r="AF3" t="s">
        <v>193</v>
      </c>
      <c r="AG3" t="s">
        <v>193</v>
      </c>
      <c r="AH3" t="s">
        <v>193</v>
      </c>
      <c r="AI3" t="s">
        <v>193</v>
      </c>
      <c r="AJ3" t="s">
        <v>76</v>
      </c>
      <c r="AK3" t="s">
        <v>193</v>
      </c>
      <c r="AL3" t="s">
        <v>193</v>
      </c>
      <c r="AM3">
        <v>340</v>
      </c>
      <c r="AN3" t="s">
        <v>193</v>
      </c>
      <c r="AO3" t="s">
        <v>197</v>
      </c>
      <c r="AP3" t="s">
        <v>197</v>
      </c>
      <c r="AQ3" t="s">
        <v>197</v>
      </c>
      <c r="AR3" t="s">
        <v>193</v>
      </c>
      <c r="AS3" t="s">
        <v>193</v>
      </c>
      <c r="AT3" t="s">
        <v>193</v>
      </c>
      <c r="AU3" t="s">
        <v>193</v>
      </c>
      <c r="AV3" s="147" t="s">
        <v>193</v>
      </c>
      <c r="AW3" s="147">
        <v>39563</v>
      </c>
      <c r="AX3" t="s">
        <v>193</v>
      </c>
      <c r="AY3" t="s">
        <v>193</v>
      </c>
      <c r="AZ3" t="s">
        <v>193</v>
      </c>
      <c r="BA3" t="s">
        <v>222</v>
      </c>
      <c r="BB3" t="s">
        <v>193</v>
      </c>
      <c r="BC3" t="s">
        <v>193</v>
      </c>
      <c r="BD3" t="s">
        <v>279</v>
      </c>
      <c r="BE3" t="s">
        <v>280</v>
      </c>
      <c r="BF3" t="s">
        <v>193</v>
      </c>
      <c r="BG3" t="s">
        <v>193</v>
      </c>
      <c r="BH3" s="147" t="s">
        <v>193</v>
      </c>
      <c r="BI3" s="147">
        <v>39173</v>
      </c>
      <c r="BJ3" t="s">
        <v>193</v>
      </c>
      <c r="BK3" t="s">
        <v>193</v>
      </c>
      <c r="BL3">
        <v>28457</v>
      </c>
      <c r="BM3" t="s">
        <v>196</v>
      </c>
      <c r="BN3" t="s">
        <v>3592</v>
      </c>
      <c r="BO3" t="s">
        <v>300</v>
      </c>
      <c r="BP3" t="s">
        <v>299</v>
      </c>
      <c r="BQ3" t="s">
        <v>3611</v>
      </c>
      <c r="BR3" t="s">
        <v>193</v>
      </c>
      <c r="BS3" t="s">
        <v>193</v>
      </c>
      <c r="BT3" s="871">
        <v>10.554364</v>
      </c>
    </row>
    <row r="4" spans="1:72" ht="18.75" customHeight="1" x14ac:dyDescent="0.25">
      <c r="A4" s="152">
        <v>501030</v>
      </c>
      <c r="B4" s="149">
        <f>INDEX(Bestektabel!B:B,MATCH(Duikers!C4,Bestektabel!AQ:AQ,0))</f>
        <v>3116</v>
      </c>
      <c r="C4" s="150">
        <v>16968</v>
      </c>
      <c r="D4" s="149" t="s">
        <v>3614</v>
      </c>
      <c r="E4" s="149">
        <v>67</v>
      </c>
      <c r="F4" s="151" t="s">
        <v>39</v>
      </c>
      <c r="G4" s="149">
        <v>256</v>
      </c>
      <c r="H4" s="150" t="s">
        <v>198</v>
      </c>
      <c r="I4" s="150" t="s">
        <v>193</v>
      </c>
      <c r="J4" s="150" t="s">
        <v>194</v>
      </c>
      <c r="K4" s="149" t="s">
        <v>193</v>
      </c>
      <c r="L4" s="149" t="s">
        <v>193</v>
      </c>
      <c r="M4" s="149" t="s">
        <v>232</v>
      </c>
      <c r="N4" s="149" t="s">
        <v>79</v>
      </c>
      <c r="O4" s="149" t="s">
        <v>39</v>
      </c>
      <c r="P4" s="149" t="s">
        <v>76</v>
      </c>
      <c r="Q4" s="149" t="s">
        <v>223</v>
      </c>
      <c r="R4" s="149">
        <v>0.6</v>
      </c>
      <c r="S4" s="149">
        <v>-1.62</v>
      </c>
      <c r="T4" s="161">
        <v>-1.61</v>
      </c>
      <c r="U4" s="153">
        <v>0.6</v>
      </c>
      <c r="V4" s="159">
        <v>0</v>
      </c>
      <c r="W4" s="159" t="s">
        <v>4090</v>
      </c>
      <c r="X4" s="159" t="s">
        <v>4085</v>
      </c>
      <c r="Y4" s="871">
        <v>24.098471</v>
      </c>
      <c r="Z4" t="s">
        <v>76</v>
      </c>
      <c r="AA4" s="26" t="s">
        <v>3615</v>
      </c>
      <c r="AB4" t="s">
        <v>193</v>
      </c>
      <c r="AC4" t="s">
        <v>193</v>
      </c>
      <c r="AD4">
        <v>0</v>
      </c>
      <c r="AE4" t="s">
        <v>193</v>
      </c>
      <c r="AF4" t="s">
        <v>193</v>
      </c>
      <c r="AG4" t="s">
        <v>193</v>
      </c>
      <c r="AH4" t="s">
        <v>76</v>
      </c>
      <c r="AI4" t="s">
        <v>193</v>
      </c>
      <c r="AJ4" t="s">
        <v>76</v>
      </c>
      <c r="AK4" t="s">
        <v>76</v>
      </c>
      <c r="AL4" t="s">
        <v>3616</v>
      </c>
      <c r="AM4">
        <v>318</v>
      </c>
      <c r="AN4" t="s">
        <v>193</v>
      </c>
      <c r="AO4" t="s">
        <v>197</v>
      </c>
      <c r="AP4" t="s">
        <v>197</v>
      </c>
      <c r="AQ4" t="s">
        <v>3610</v>
      </c>
      <c r="AR4" t="s">
        <v>193</v>
      </c>
      <c r="AS4" t="s">
        <v>193</v>
      </c>
      <c r="AT4" t="s">
        <v>193</v>
      </c>
      <c r="AU4" t="s">
        <v>193</v>
      </c>
      <c r="AV4" s="147" t="s">
        <v>193</v>
      </c>
      <c r="AW4" s="147">
        <v>40991</v>
      </c>
      <c r="AX4" t="s">
        <v>193</v>
      </c>
      <c r="AY4" t="s">
        <v>193</v>
      </c>
      <c r="AZ4" t="s">
        <v>193</v>
      </c>
      <c r="BA4" t="s">
        <v>226</v>
      </c>
      <c r="BB4" t="s">
        <v>193</v>
      </c>
      <c r="BC4" t="s">
        <v>193</v>
      </c>
      <c r="BD4" t="s">
        <v>281</v>
      </c>
      <c r="BE4" t="s">
        <v>280</v>
      </c>
      <c r="BF4">
        <v>5</v>
      </c>
      <c r="BG4">
        <v>5</v>
      </c>
      <c r="BH4" s="147" t="s">
        <v>193</v>
      </c>
      <c r="BI4" s="147">
        <v>40675</v>
      </c>
      <c r="BJ4" t="s">
        <v>3617</v>
      </c>
      <c r="BK4" t="s">
        <v>3618</v>
      </c>
      <c r="BL4">
        <v>36890</v>
      </c>
      <c r="BM4" t="s">
        <v>196</v>
      </c>
      <c r="BN4" t="s">
        <v>3592</v>
      </c>
      <c r="BO4" t="s">
        <v>300</v>
      </c>
      <c r="BP4" t="s">
        <v>304</v>
      </c>
      <c r="BQ4" t="s">
        <v>3619</v>
      </c>
      <c r="BR4" t="s">
        <v>193</v>
      </c>
      <c r="BS4" t="s">
        <v>193</v>
      </c>
      <c r="BT4" s="871">
        <v>24.098471</v>
      </c>
    </row>
    <row r="5" spans="1:72" x14ac:dyDescent="0.25">
      <c r="A5" s="152">
        <v>501030</v>
      </c>
      <c r="B5" s="149">
        <f>INDEX(Bestektabel!B:B,MATCH(Duikers!C5,Bestektabel!AQ:AQ,0))</f>
        <v>3117</v>
      </c>
      <c r="C5" s="150">
        <v>16969</v>
      </c>
      <c r="D5" s="149" t="s">
        <v>3620</v>
      </c>
      <c r="E5" s="149">
        <v>118</v>
      </c>
      <c r="F5" s="151" t="s">
        <v>39</v>
      </c>
      <c r="G5" s="149">
        <v>110</v>
      </c>
      <c r="H5" s="150" t="s">
        <v>219</v>
      </c>
      <c r="I5" s="150" t="s">
        <v>193</v>
      </c>
      <c r="J5" s="150" t="s">
        <v>224</v>
      </c>
      <c r="K5" s="149" t="s">
        <v>193</v>
      </c>
      <c r="L5" s="149" t="s">
        <v>193</v>
      </c>
      <c r="M5" s="149" t="s">
        <v>193</v>
      </c>
      <c r="N5" s="149" t="s">
        <v>79</v>
      </c>
      <c r="O5" s="149" t="s">
        <v>193</v>
      </c>
      <c r="P5" s="149" t="s">
        <v>76</v>
      </c>
      <c r="Q5" s="149" t="s">
        <v>220</v>
      </c>
      <c r="R5" s="149" t="s">
        <v>193</v>
      </c>
      <c r="S5" s="149" t="s">
        <v>193</v>
      </c>
      <c r="T5" s="161" t="s">
        <v>193</v>
      </c>
      <c r="U5" s="153">
        <v>0</v>
      </c>
      <c r="V5" s="159" t="s">
        <v>193</v>
      </c>
      <c r="W5" s="159" t="s">
        <v>4090</v>
      </c>
      <c r="X5" s="159" t="s">
        <v>4085</v>
      </c>
      <c r="Y5" s="871">
        <v>17.131034</v>
      </c>
      <c r="Z5" t="s">
        <v>193</v>
      </c>
      <c r="AA5" t="s">
        <v>221</v>
      </c>
      <c r="AB5" t="s">
        <v>193</v>
      </c>
      <c r="AC5" t="s">
        <v>193</v>
      </c>
      <c r="AD5">
        <v>0</v>
      </c>
      <c r="AE5" t="s">
        <v>193</v>
      </c>
      <c r="AF5" t="s">
        <v>193</v>
      </c>
      <c r="AG5" t="s">
        <v>193</v>
      </c>
      <c r="AH5" t="s">
        <v>193</v>
      </c>
      <c r="AI5" t="s">
        <v>193</v>
      </c>
      <c r="AJ5" t="s">
        <v>76</v>
      </c>
      <c r="AK5" t="s">
        <v>193</v>
      </c>
      <c r="AL5" t="s">
        <v>193</v>
      </c>
      <c r="AM5">
        <v>95</v>
      </c>
      <c r="AN5" t="s">
        <v>193</v>
      </c>
      <c r="AO5" t="s">
        <v>193</v>
      </c>
      <c r="AP5" t="s">
        <v>193</v>
      </c>
      <c r="AQ5" t="s">
        <v>193</v>
      </c>
      <c r="AR5" t="s">
        <v>193</v>
      </c>
      <c r="AS5" t="s">
        <v>193</v>
      </c>
      <c r="AT5" t="s">
        <v>193</v>
      </c>
      <c r="AU5" t="s">
        <v>193</v>
      </c>
      <c r="AV5" s="147" t="s">
        <v>193</v>
      </c>
      <c r="AW5" s="147">
        <v>39563</v>
      </c>
      <c r="AX5" t="s">
        <v>193</v>
      </c>
      <c r="AY5" t="s">
        <v>193</v>
      </c>
      <c r="AZ5" t="s">
        <v>193</v>
      </c>
      <c r="BA5" t="s">
        <v>222</v>
      </c>
      <c r="BB5" t="s">
        <v>193</v>
      </c>
      <c r="BC5" t="s">
        <v>193</v>
      </c>
      <c r="BD5" t="s">
        <v>279</v>
      </c>
      <c r="BE5" t="s">
        <v>280</v>
      </c>
      <c r="BF5" t="s">
        <v>193</v>
      </c>
      <c r="BG5" t="s">
        <v>193</v>
      </c>
      <c r="BH5" s="147" t="s">
        <v>193</v>
      </c>
      <c r="BI5" s="147">
        <v>39173</v>
      </c>
      <c r="BJ5" t="s">
        <v>193</v>
      </c>
      <c r="BK5" t="s">
        <v>193</v>
      </c>
      <c r="BL5">
        <v>118814</v>
      </c>
      <c r="BM5" t="s">
        <v>195</v>
      </c>
      <c r="BN5" t="s">
        <v>3592</v>
      </c>
      <c r="BO5" t="s">
        <v>300</v>
      </c>
      <c r="BP5" t="s">
        <v>320</v>
      </c>
      <c r="BQ5" t="s">
        <v>244</v>
      </c>
      <c r="BR5" t="s">
        <v>193</v>
      </c>
      <c r="BS5" t="s">
        <v>193</v>
      </c>
      <c r="BT5" s="871">
        <v>17.131034</v>
      </c>
    </row>
    <row r="6" spans="1:72" x14ac:dyDescent="0.25">
      <c r="A6" s="152" t="s">
        <v>4101</v>
      </c>
      <c r="B6" s="149">
        <f>INDEX(Bestektabel!B:B,MATCH(Duikers!C6,Bestektabel!AQ:AQ,0))</f>
        <v>3117</v>
      </c>
      <c r="C6" s="150">
        <v>16969</v>
      </c>
      <c r="D6" s="149" t="s">
        <v>3621</v>
      </c>
      <c r="E6" s="149">
        <v>72</v>
      </c>
      <c r="F6" s="151" t="s">
        <v>39</v>
      </c>
      <c r="G6" s="149">
        <v>134</v>
      </c>
      <c r="H6" s="150" t="s">
        <v>219</v>
      </c>
      <c r="I6" s="150" t="s">
        <v>193</v>
      </c>
      <c r="J6" s="150" t="s">
        <v>194</v>
      </c>
      <c r="K6" s="149" t="s">
        <v>193</v>
      </c>
      <c r="L6" s="149" t="s">
        <v>193</v>
      </c>
      <c r="M6" s="149" t="s">
        <v>232</v>
      </c>
      <c r="N6" s="149" t="s">
        <v>79</v>
      </c>
      <c r="O6" s="149" t="s">
        <v>41</v>
      </c>
      <c r="P6" s="149" t="s">
        <v>76</v>
      </c>
      <c r="Q6" s="149" t="s">
        <v>223</v>
      </c>
      <c r="R6" s="149">
        <v>0.15</v>
      </c>
      <c r="S6" s="149">
        <v>-1.5</v>
      </c>
      <c r="T6" s="161">
        <v>-1.19</v>
      </c>
      <c r="U6" s="153">
        <v>0.15</v>
      </c>
      <c r="V6" s="159">
        <v>0</v>
      </c>
      <c r="W6" s="159" t="s">
        <v>4091</v>
      </c>
      <c r="X6" s="159" t="s">
        <v>4083</v>
      </c>
      <c r="Y6" s="871">
        <v>8.5572700000000008</v>
      </c>
      <c r="Z6" t="s">
        <v>149</v>
      </c>
      <c r="AA6" t="s">
        <v>3622</v>
      </c>
      <c r="AB6" t="s">
        <v>193</v>
      </c>
      <c r="AC6" t="s">
        <v>193</v>
      </c>
      <c r="AD6">
        <v>0</v>
      </c>
      <c r="AE6" t="s">
        <v>193</v>
      </c>
      <c r="AF6" t="s">
        <v>193</v>
      </c>
      <c r="AG6" t="s">
        <v>193</v>
      </c>
      <c r="AH6" t="s">
        <v>76</v>
      </c>
      <c r="AI6" t="s">
        <v>193</v>
      </c>
      <c r="AJ6" t="s">
        <v>76</v>
      </c>
      <c r="AK6" t="s">
        <v>76</v>
      </c>
      <c r="AL6" t="s">
        <v>193</v>
      </c>
      <c r="AM6">
        <v>5</v>
      </c>
      <c r="AN6" t="s">
        <v>193</v>
      </c>
      <c r="AO6" t="s">
        <v>197</v>
      </c>
      <c r="AP6" t="s">
        <v>197</v>
      </c>
      <c r="AQ6" t="s">
        <v>3610</v>
      </c>
      <c r="AR6" t="s">
        <v>193</v>
      </c>
      <c r="AS6" t="s">
        <v>193</v>
      </c>
      <c r="AT6" t="s">
        <v>193</v>
      </c>
      <c r="AU6" t="s">
        <v>193</v>
      </c>
      <c r="AV6" s="147" t="s">
        <v>193</v>
      </c>
      <c r="AW6" s="147">
        <v>40991</v>
      </c>
      <c r="AX6" t="s">
        <v>193</v>
      </c>
      <c r="AY6" t="s">
        <v>193</v>
      </c>
      <c r="AZ6" t="s">
        <v>193</v>
      </c>
      <c r="BA6" t="s">
        <v>286</v>
      </c>
      <c r="BB6" t="s">
        <v>193</v>
      </c>
      <c r="BC6" t="s">
        <v>193</v>
      </c>
      <c r="BD6" t="s">
        <v>193</v>
      </c>
      <c r="BE6" t="s">
        <v>280</v>
      </c>
      <c r="BF6">
        <v>5</v>
      </c>
      <c r="BG6">
        <v>5</v>
      </c>
      <c r="BH6" s="147" t="s">
        <v>193</v>
      </c>
      <c r="BI6" s="147">
        <v>42032</v>
      </c>
      <c r="BJ6" t="s">
        <v>193</v>
      </c>
      <c r="BK6" t="s">
        <v>193</v>
      </c>
      <c r="BL6">
        <v>24447</v>
      </c>
      <c r="BM6" t="s">
        <v>195</v>
      </c>
      <c r="BN6" t="s">
        <v>3592</v>
      </c>
      <c r="BO6" t="s">
        <v>300</v>
      </c>
      <c r="BP6" t="s">
        <v>304</v>
      </c>
      <c r="BQ6" t="s">
        <v>3619</v>
      </c>
      <c r="BR6" t="s">
        <v>193</v>
      </c>
      <c r="BS6" t="s">
        <v>193</v>
      </c>
      <c r="BT6" s="871">
        <v>8.5572700000000008</v>
      </c>
    </row>
    <row r="7" spans="1:72" x14ac:dyDescent="0.25">
      <c r="A7" s="152">
        <v>501010</v>
      </c>
      <c r="B7" s="149">
        <f>INDEX(Bestektabel!B:B,MATCH(Duikers!C7,Bestektabel!AQ:AQ,0))</f>
        <v>3117</v>
      </c>
      <c r="C7" s="150">
        <v>16969</v>
      </c>
      <c r="D7" s="149" t="s">
        <v>3623</v>
      </c>
      <c r="E7" s="149">
        <v>254</v>
      </c>
      <c r="F7" s="151" t="s">
        <v>39</v>
      </c>
      <c r="G7" s="149">
        <v>173</v>
      </c>
      <c r="H7" s="150" t="s">
        <v>219</v>
      </c>
      <c r="I7" s="150" t="s">
        <v>193</v>
      </c>
      <c r="J7" s="150" t="s">
        <v>224</v>
      </c>
      <c r="K7" s="149" t="s">
        <v>193</v>
      </c>
      <c r="L7" s="149" t="s">
        <v>193</v>
      </c>
      <c r="M7" s="149" t="s">
        <v>193</v>
      </c>
      <c r="N7" s="149" t="s">
        <v>79</v>
      </c>
      <c r="O7" s="149" t="s">
        <v>193</v>
      </c>
      <c r="P7" s="149" t="s">
        <v>76</v>
      </c>
      <c r="Q7" s="149" t="s">
        <v>220</v>
      </c>
      <c r="R7" s="149" t="s">
        <v>193</v>
      </c>
      <c r="S7" s="149" t="s">
        <v>193</v>
      </c>
      <c r="T7" s="161" t="s">
        <v>193</v>
      </c>
      <c r="U7" s="153">
        <v>0</v>
      </c>
      <c r="V7" s="159" t="s">
        <v>193</v>
      </c>
      <c r="W7" s="159" t="s">
        <v>4090</v>
      </c>
      <c r="X7" s="159" t="s">
        <v>4083</v>
      </c>
      <c r="Y7" s="871">
        <v>6.1802590000000004</v>
      </c>
      <c r="Z7" t="s">
        <v>193</v>
      </c>
      <c r="AA7" t="s">
        <v>221</v>
      </c>
      <c r="AB7" t="s">
        <v>193</v>
      </c>
      <c r="AC7" t="s">
        <v>193</v>
      </c>
      <c r="AD7">
        <v>0</v>
      </c>
      <c r="AE7" t="s">
        <v>193</v>
      </c>
      <c r="AF7" t="s">
        <v>193</v>
      </c>
      <c r="AG7" t="s">
        <v>193</v>
      </c>
      <c r="AH7" t="s">
        <v>193</v>
      </c>
      <c r="AI7" t="s">
        <v>193</v>
      </c>
      <c r="AJ7" t="s">
        <v>76</v>
      </c>
      <c r="AK7" t="s">
        <v>193</v>
      </c>
      <c r="AL7" t="s">
        <v>193</v>
      </c>
      <c r="AM7">
        <v>275</v>
      </c>
      <c r="AN7" t="s">
        <v>193</v>
      </c>
      <c r="AO7" t="s">
        <v>193</v>
      </c>
      <c r="AP7" t="s">
        <v>193</v>
      </c>
      <c r="AQ7" t="s">
        <v>193</v>
      </c>
      <c r="AR7" t="s">
        <v>193</v>
      </c>
      <c r="AS7" t="s">
        <v>193</v>
      </c>
      <c r="AT7" t="s">
        <v>193</v>
      </c>
      <c r="AU7" t="s">
        <v>193</v>
      </c>
      <c r="AV7" s="147" t="s">
        <v>193</v>
      </c>
      <c r="AW7" s="147">
        <v>39563</v>
      </c>
      <c r="AX7" t="s">
        <v>193</v>
      </c>
      <c r="AY7" t="s">
        <v>193</v>
      </c>
      <c r="AZ7" t="s">
        <v>193</v>
      </c>
      <c r="BA7" t="s">
        <v>222</v>
      </c>
      <c r="BB7" t="s">
        <v>193</v>
      </c>
      <c r="BC7" t="s">
        <v>193</v>
      </c>
      <c r="BD7" t="s">
        <v>279</v>
      </c>
      <c r="BE7" t="s">
        <v>280</v>
      </c>
      <c r="BF7" t="s">
        <v>193</v>
      </c>
      <c r="BG7" t="s">
        <v>193</v>
      </c>
      <c r="BH7" s="147" t="s">
        <v>193</v>
      </c>
      <c r="BI7" s="147">
        <v>39173</v>
      </c>
      <c r="BJ7" t="s">
        <v>193</v>
      </c>
      <c r="BK7" t="s">
        <v>193</v>
      </c>
      <c r="BL7">
        <v>118787</v>
      </c>
      <c r="BM7" t="s">
        <v>195</v>
      </c>
      <c r="BN7" t="s">
        <v>3592</v>
      </c>
      <c r="BO7" t="s">
        <v>300</v>
      </c>
      <c r="BP7" t="s">
        <v>320</v>
      </c>
      <c r="BQ7" t="s">
        <v>244</v>
      </c>
      <c r="BR7" t="s">
        <v>193</v>
      </c>
      <c r="BS7" t="s">
        <v>193</v>
      </c>
      <c r="BT7" s="871">
        <v>6.1802590000000004</v>
      </c>
    </row>
    <row r="8" spans="1:72" x14ac:dyDescent="0.25">
      <c r="A8" s="152">
        <v>501020</v>
      </c>
      <c r="B8" s="149">
        <f>INDEX(Bestektabel!B:B,MATCH(Duikers!C8,Bestektabel!AQ:AQ,0))</f>
        <v>3117</v>
      </c>
      <c r="C8" s="150">
        <v>16969</v>
      </c>
      <c r="D8" s="149" t="s">
        <v>3624</v>
      </c>
      <c r="E8" s="149">
        <v>80</v>
      </c>
      <c r="F8" s="151" t="s">
        <v>39</v>
      </c>
      <c r="G8" s="149">
        <v>206</v>
      </c>
      <c r="H8" s="150" t="s">
        <v>219</v>
      </c>
      <c r="I8" s="150" t="s">
        <v>193</v>
      </c>
      <c r="J8" s="150" t="s">
        <v>224</v>
      </c>
      <c r="K8" s="149" t="s">
        <v>193</v>
      </c>
      <c r="L8" s="149" t="s">
        <v>193</v>
      </c>
      <c r="M8" s="149" t="s">
        <v>193</v>
      </c>
      <c r="N8" s="149" t="s">
        <v>79</v>
      </c>
      <c r="O8" s="149" t="s">
        <v>193</v>
      </c>
      <c r="P8" s="149" t="s">
        <v>76</v>
      </c>
      <c r="Q8" s="149" t="s">
        <v>220</v>
      </c>
      <c r="R8" s="149" t="s">
        <v>193</v>
      </c>
      <c r="S8" s="149" t="s">
        <v>193</v>
      </c>
      <c r="T8" s="161" t="s">
        <v>193</v>
      </c>
      <c r="U8" s="153">
        <v>0</v>
      </c>
      <c r="V8" s="159" t="s">
        <v>193</v>
      </c>
      <c r="W8" s="159" t="s">
        <v>4090</v>
      </c>
      <c r="X8" s="159" t="s">
        <v>4084</v>
      </c>
      <c r="Y8" s="871">
        <v>12.603588</v>
      </c>
      <c r="Z8" t="s">
        <v>193</v>
      </c>
      <c r="AA8" t="s">
        <v>221</v>
      </c>
      <c r="AB8" t="s">
        <v>193</v>
      </c>
      <c r="AC8" t="s">
        <v>193</v>
      </c>
      <c r="AD8">
        <v>0</v>
      </c>
      <c r="AE8" t="s">
        <v>193</v>
      </c>
      <c r="AF8" t="s">
        <v>193</v>
      </c>
      <c r="AG8" t="s">
        <v>193</v>
      </c>
      <c r="AH8" t="s">
        <v>193</v>
      </c>
      <c r="AI8" t="s">
        <v>193</v>
      </c>
      <c r="AJ8" t="s">
        <v>76</v>
      </c>
      <c r="AK8" t="s">
        <v>193</v>
      </c>
      <c r="AL8" t="s">
        <v>193</v>
      </c>
      <c r="AM8">
        <v>343</v>
      </c>
      <c r="AN8" t="s">
        <v>193</v>
      </c>
      <c r="AO8" t="s">
        <v>193</v>
      </c>
      <c r="AP8" t="s">
        <v>193</v>
      </c>
      <c r="AQ8" t="s">
        <v>193</v>
      </c>
      <c r="AR8" t="s">
        <v>193</v>
      </c>
      <c r="AS8" t="s">
        <v>193</v>
      </c>
      <c r="AT8" t="s">
        <v>193</v>
      </c>
      <c r="AU8" t="s">
        <v>193</v>
      </c>
      <c r="AV8" s="147" t="s">
        <v>193</v>
      </c>
      <c r="AW8" s="147">
        <v>39563</v>
      </c>
      <c r="AX8" t="s">
        <v>193</v>
      </c>
      <c r="AY8" t="s">
        <v>193</v>
      </c>
      <c r="AZ8" t="s">
        <v>193</v>
      </c>
      <c r="BA8" t="s">
        <v>222</v>
      </c>
      <c r="BB8" t="s">
        <v>193</v>
      </c>
      <c r="BC8" t="s">
        <v>193</v>
      </c>
      <c r="BD8" t="s">
        <v>279</v>
      </c>
      <c r="BE8" t="s">
        <v>280</v>
      </c>
      <c r="BF8" t="s">
        <v>193</v>
      </c>
      <c r="BG8" t="s">
        <v>193</v>
      </c>
      <c r="BH8" s="147" t="s">
        <v>193</v>
      </c>
      <c r="BI8" s="147">
        <v>39173</v>
      </c>
      <c r="BJ8" t="s">
        <v>193</v>
      </c>
      <c r="BK8" t="s">
        <v>193</v>
      </c>
      <c r="BL8">
        <v>118802</v>
      </c>
      <c r="BM8" t="s">
        <v>195</v>
      </c>
      <c r="BN8" t="s">
        <v>3592</v>
      </c>
      <c r="BO8" t="s">
        <v>300</v>
      </c>
      <c r="BP8" t="s">
        <v>320</v>
      </c>
      <c r="BQ8" t="s">
        <v>244</v>
      </c>
      <c r="BR8" t="s">
        <v>193</v>
      </c>
      <c r="BS8" t="s">
        <v>193</v>
      </c>
      <c r="BT8" s="871">
        <v>12.603588</v>
      </c>
    </row>
    <row r="9" spans="1:72" x14ac:dyDescent="0.25">
      <c r="A9" s="152">
        <v>501010</v>
      </c>
      <c r="B9" s="149">
        <f>INDEX(Bestektabel!B:B,MATCH(Duikers!C9,Bestektabel!AQ:AQ,0))</f>
        <v>3117</v>
      </c>
      <c r="C9" s="150">
        <v>16969</v>
      </c>
      <c r="D9" s="149" t="s">
        <v>3625</v>
      </c>
      <c r="E9" s="149">
        <v>191</v>
      </c>
      <c r="F9" s="151" t="s">
        <v>39</v>
      </c>
      <c r="G9" s="149">
        <v>241</v>
      </c>
      <c r="H9" s="150" t="s">
        <v>219</v>
      </c>
      <c r="I9" s="150" t="s">
        <v>193</v>
      </c>
      <c r="J9" s="150" t="s">
        <v>224</v>
      </c>
      <c r="K9" s="149" t="s">
        <v>193</v>
      </c>
      <c r="L9" s="149" t="s">
        <v>193</v>
      </c>
      <c r="M9" s="149" t="s">
        <v>193</v>
      </c>
      <c r="N9" s="149" t="s">
        <v>79</v>
      </c>
      <c r="O9" s="149" t="s">
        <v>193</v>
      </c>
      <c r="P9" s="149" t="s">
        <v>76</v>
      </c>
      <c r="Q9" s="149" t="s">
        <v>220</v>
      </c>
      <c r="R9" s="149" t="s">
        <v>193</v>
      </c>
      <c r="S9" s="149" t="s">
        <v>193</v>
      </c>
      <c r="T9" s="161" t="s">
        <v>193</v>
      </c>
      <c r="U9" s="153">
        <v>0</v>
      </c>
      <c r="V9" s="159" t="s">
        <v>193</v>
      </c>
      <c r="W9" s="159" t="s">
        <v>4090</v>
      </c>
      <c r="X9" s="159" t="s">
        <v>4083</v>
      </c>
      <c r="Y9" s="871">
        <v>6.0067310000000003</v>
      </c>
      <c r="Z9" t="s">
        <v>193</v>
      </c>
      <c r="AA9" t="s">
        <v>221</v>
      </c>
      <c r="AB9" t="s">
        <v>193</v>
      </c>
      <c r="AC9" t="s">
        <v>193</v>
      </c>
      <c r="AD9">
        <v>0</v>
      </c>
      <c r="AE9" t="s">
        <v>193</v>
      </c>
      <c r="AF9" t="s">
        <v>193</v>
      </c>
      <c r="AG9" t="s">
        <v>193</v>
      </c>
      <c r="AH9" t="s">
        <v>193</v>
      </c>
      <c r="AI9" t="s">
        <v>193</v>
      </c>
      <c r="AJ9" t="s">
        <v>76</v>
      </c>
      <c r="AK9" t="s">
        <v>193</v>
      </c>
      <c r="AL9" t="s">
        <v>193</v>
      </c>
      <c r="AM9">
        <v>275</v>
      </c>
      <c r="AN9" t="s">
        <v>193</v>
      </c>
      <c r="AO9" t="s">
        <v>193</v>
      </c>
      <c r="AP9" t="s">
        <v>193</v>
      </c>
      <c r="AQ9" t="s">
        <v>193</v>
      </c>
      <c r="AR9" t="s">
        <v>193</v>
      </c>
      <c r="AS9" t="s">
        <v>193</v>
      </c>
      <c r="AT9" t="s">
        <v>193</v>
      </c>
      <c r="AU9" t="s">
        <v>193</v>
      </c>
      <c r="AV9" s="147" t="s">
        <v>193</v>
      </c>
      <c r="AW9" s="147">
        <v>39563</v>
      </c>
      <c r="AX9" t="s">
        <v>193</v>
      </c>
      <c r="AY9" t="s">
        <v>193</v>
      </c>
      <c r="AZ9" t="s">
        <v>193</v>
      </c>
      <c r="BA9" t="s">
        <v>222</v>
      </c>
      <c r="BB9" t="s">
        <v>193</v>
      </c>
      <c r="BC9" t="s">
        <v>193</v>
      </c>
      <c r="BD9" t="s">
        <v>279</v>
      </c>
      <c r="BE9" t="s">
        <v>280</v>
      </c>
      <c r="BF9" t="s">
        <v>193</v>
      </c>
      <c r="BG9" t="s">
        <v>193</v>
      </c>
      <c r="BH9" s="147" t="s">
        <v>193</v>
      </c>
      <c r="BI9" s="147">
        <v>39173</v>
      </c>
      <c r="BJ9" t="s">
        <v>193</v>
      </c>
      <c r="BK9" t="s">
        <v>193</v>
      </c>
      <c r="BL9">
        <v>118827</v>
      </c>
      <c r="BM9" t="s">
        <v>195</v>
      </c>
      <c r="BN9" t="s">
        <v>3592</v>
      </c>
      <c r="BO9" t="s">
        <v>300</v>
      </c>
      <c r="BP9" t="s">
        <v>320</v>
      </c>
      <c r="BQ9" t="s">
        <v>244</v>
      </c>
      <c r="BR9" t="s">
        <v>193</v>
      </c>
      <c r="BS9" t="s">
        <v>193</v>
      </c>
      <c r="BT9" s="871">
        <v>6.0067310000000003</v>
      </c>
    </row>
    <row r="10" spans="1:72" x14ac:dyDescent="0.25">
      <c r="A10" s="152">
        <v>501010</v>
      </c>
      <c r="B10" s="149">
        <f>INDEX(Bestektabel!B:B,MATCH(Duikers!C10,Bestektabel!AQ:AQ,0))</f>
        <v>3117</v>
      </c>
      <c r="C10" s="150">
        <v>16969</v>
      </c>
      <c r="D10" s="149" t="s">
        <v>3626</v>
      </c>
      <c r="E10" s="149">
        <v>123</v>
      </c>
      <c r="F10" s="151" t="s">
        <v>39</v>
      </c>
      <c r="G10" s="149">
        <v>249</v>
      </c>
      <c r="H10" s="150" t="s">
        <v>219</v>
      </c>
      <c r="I10" s="150" t="s">
        <v>193</v>
      </c>
      <c r="J10" s="150" t="s">
        <v>224</v>
      </c>
      <c r="K10" s="149" t="s">
        <v>193</v>
      </c>
      <c r="L10" s="149" t="s">
        <v>193</v>
      </c>
      <c r="M10" s="149" t="s">
        <v>193</v>
      </c>
      <c r="N10" s="149" t="s">
        <v>79</v>
      </c>
      <c r="O10" s="149" t="s">
        <v>193</v>
      </c>
      <c r="P10" s="149" t="s">
        <v>76</v>
      </c>
      <c r="Q10" s="149" t="s">
        <v>220</v>
      </c>
      <c r="R10" s="149" t="s">
        <v>193</v>
      </c>
      <c r="S10" s="149" t="s">
        <v>193</v>
      </c>
      <c r="T10" s="161" t="s">
        <v>193</v>
      </c>
      <c r="U10" s="153">
        <v>0</v>
      </c>
      <c r="V10" s="159" t="s">
        <v>193</v>
      </c>
      <c r="W10" s="159" t="s">
        <v>4090</v>
      </c>
      <c r="X10" s="159" t="s">
        <v>4083</v>
      </c>
      <c r="Y10" s="871">
        <v>4.5765669999999998</v>
      </c>
      <c r="Z10" t="s">
        <v>193</v>
      </c>
      <c r="AA10" t="s">
        <v>221</v>
      </c>
      <c r="AB10" t="s">
        <v>193</v>
      </c>
      <c r="AC10" t="s">
        <v>193</v>
      </c>
      <c r="AD10">
        <v>0</v>
      </c>
      <c r="AE10" t="s">
        <v>193</v>
      </c>
      <c r="AF10" t="s">
        <v>193</v>
      </c>
      <c r="AG10" t="s">
        <v>193</v>
      </c>
      <c r="AH10" t="s">
        <v>193</v>
      </c>
      <c r="AI10" t="s">
        <v>193</v>
      </c>
      <c r="AJ10" t="s">
        <v>76</v>
      </c>
      <c r="AK10" t="s">
        <v>193</v>
      </c>
      <c r="AL10" t="s">
        <v>193</v>
      </c>
      <c r="AM10">
        <v>263</v>
      </c>
      <c r="AN10" t="s">
        <v>193</v>
      </c>
      <c r="AO10" t="s">
        <v>193</v>
      </c>
      <c r="AP10" t="s">
        <v>193</v>
      </c>
      <c r="AQ10" t="s">
        <v>193</v>
      </c>
      <c r="AR10" t="s">
        <v>193</v>
      </c>
      <c r="AS10" t="s">
        <v>193</v>
      </c>
      <c r="AT10" t="s">
        <v>193</v>
      </c>
      <c r="AU10" t="s">
        <v>193</v>
      </c>
      <c r="AV10" s="147" t="s">
        <v>193</v>
      </c>
      <c r="AW10" s="147">
        <v>39563</v>
      </c>
      <c r="AX10" t="s">
        <v>193</v>
      </c>
      <c r="AY10" t="s">
        <v>193</v>
      </c>
      <c r="AZ10" t="s">
        <v>193</v>
      </c>
      <c r="BA10" t="s">
        <v>222</v>
      </c>
      <c r="BB10" t="s">
        <v>193</v>
      </c>
      <c r="BC10" t="s">
        <v>193</v>
      </c>
      <c r="BD10" t="s">
        <v>279</v>
      </c>
      <c r="BE10" t="s">
        <v>280</v>
      </c>
      <c r="BF10" t="s">
        <v>193</v>
      </c>
      <c r="BG10" t="s">
        <v>193</v>
      </c>
      <c r="BH10" s="147" t="s">
        <v>193</v>
      </c>
      <c r="BI10" s="147">
        <v>39173</v>
      </c>
      <c r="BJ10" t="s">
        <v>193</v>
      </c>
      <c r="BK10" t="s">
        <v>193</v>
      </c>
      <c r="BL10">
        <v>118815</v>
      </c>
      <c r="BM10" t="s">
        <v>195</v>
      </c>
      <c r="BN10" t="s">
        <v>3592</v>
      </c>
      <c r="BO10" t="s">
        <v>300</v>
      </c>
      <c r="BP10" t="s">
        <v>320</v>
      </c>
      <c r="BQ10" t="s">
        <v>244</v>
      </c>
      <c r="BR10" t="s">
        <v>193</v>
      </c>
      <c r="BS10" t="s">
        <v>193</v>
      </c>
      <c r="BT10" s="871">
        <v>4.5765669999999998</v>
      </c>
    </row>
    <row r="11" spans="1:72" x14ac:dyDescent="0.25">
      <c r="A11" s="152">
        <v>501010</v>
      </c>
      <c r="B11" s="149">
        <f>INDEX(Bestektabel!B:B,MATCH(Duikers!C11,Bestektabel!AQ:AQ,0))</f>
        <v>3117</v>
      </c>
      <c r="C11" s="150">
        <v>16969</v>
      </c>
      <c r="D11" s="149" t="s">
        <v>3627</v>
      </c>
      <c r="E11" s="149">
        <v>331</v>
      </c>
      <c r="F11" s="151" t="s">
        <v>39</v>
      </c>
      <c r="G11" s="149">
        <v>257</v>
      </c>
      <c r="H11" s="150" t="s">
        <v>219</v>
      </c>
      <c r="I11" s="150" t="s">
        <v>193</v>
      </c>
      <c r="J11" s="150" t="s">
        <v>224</v>
      </c>
      <c r="K11" s="149" t="s">
        <v>193</v>
      </c>
      <c r="L11" s="149" t="s">
        <v>193</v>
      </c>
      <c r="M11" s="149" t="s">
        <v>193</v>
      </c>
      <c r="N11" s="149" t="s">
        <v>79</v>
      </c>
      <c r="O11" s="149" t="s">
        <v>193</v>
      </c>
      <c r="P11" s="149" t="s">
        <v>76</v>
      </c>
      <c r="Q11" s="149" t="s">
        <v>220</v>
      </c>
      <c r="R11" s="149" t="s">
        <v>193</v>
      </c>
      <c r="S11" s="149" t="s">
        <v>193</v>
      </c>
      <c r="T11" s="161" t="s">
        <v>193</v>
      </c>
      <c r="U11" s="153">
        <v>0</v>
      </c>
      <c r="V11" s="159" t="s">
        <v>193</v>
      </c>
      <c r="W11" s="159" t="s">
        <v>4090</v>
      </c>
      <c r="X11" s="159" t="s">
        <v>4083</v>
      </c>
      <c r="Y11" s="871">
        <v>5.692545</v>
      </c>
      <c r="Z11" t="s">
        <v>193</v>
      </c>
      <c r="AA11" t="s">
        <v>221</v>
      </c>
      <c r="AB11" t="s">
        <v>193</v>
      </c>
      <c r="AC11" t="s">
        <v>193</v>
      </c>
      <c r="AD11">
        <v>0</v>
      </c>
      <c r="AE11" t="s">
        <v>193</v>
      </c>
      <c r="AF11" t="s">
        <v>193</v>
      </c>
      <c r="AG11" t="s">
        <v>193</v>
      </c>
      <c r="AH11" t="s">
        <v>193</v>
      </c>
      <c r="AI11" t="s">
        <v>193</v>
      </c>
      <c r="AJ11" t="s">
        <v>76</v>
      </c>
      <c r="AK11" t="s">
        <v>193</v>
      </c>
      <c r="AL11" t="s">
        <v>193</v>
      </c>
      <c r="AM11">
        <v>276</v>
      </c>
      <c r="AN11" t="s">
        <v>193</v>
      </c>
      <c r="AO11" t="s">
        <v>193</v>
      </c>
      <c r="AP11" t="s">
        <v>193</v>
      </c>
      <c r="AQ11" t="s">
        <v>193</v>
      </c>
      <c r="AR11" t="s">
        <v>193</v>
      </c>
      <c r="AS11" t="s">
        <v>193</v>
      </c>
      <c r="AT11" t="s">
        <v>193</v>
      </c>
      <c r="AU11" t="s">
        <v>193</v>
      </c>
      <c r="AV11" s="147" t="s">
        <v>193</v>
      </c>
      <c r="AW11" s="147">
        <v>39563</v>
      </c>
      <c r="AX11" t="s">
        <v>193</v>
      </c>
      <c r="AY11" t="s">
        <v>193</v>
      </c>
      <c r="AZ11" t="s">
        <v>193</v>
      </c>
      <c r="BA11" t="s">
        <v>222</v>
      </c>
      <c r="BB11" t="s">
        <v>193</v>
      </c>
      <c r="BC11" t="s">
        <v>193</v>
      </c>
      <c r="BD11" t="s">
        <v>279</v>
      </c>
      <c r="BE11" t="s">
        <v>280</v>
      </c>
      <c r="BF11" t="s">
        <v>193</v>
      </c>
      <c r="BG11" t="s">
        <v>193</v>
      </c>
      <c r="BH11" s="147" t="s">
        <v>193</v>
      </c>
      <c r="BI11" s="147">
        <v>39173</v>
      </c>
      <c r="BJ11" t="s">
        <v>193</v>
      </c>
      <c r="BK11" t="s">
        <v>193</v>
      </c>
      <c r="BL11">
        <v>118495</v>
      </c>
      <c r="BM11" t="s">
        <v>195</v>
      </c>
      <c r="BN11" t="s">
        <v>3592</v>
      </c>
      <c r="BO11" t="s">
        <v>300</v>
      </c>
      <c r="BP11" t="s">
        <v>320</v>
      </c>
      <c r="BQ11" t="s">
        <v>244</v>
      </c>
      <c r="BR11" t="s">
        <v>193</v>
      </c>
      <c r="BS11" t="s">
        <v>193</v>
      </c>
      <c r="BT11" s="871">
        <v>5.692545</v>
      </c>
    </row>
    <row r="12" spans="1:72" x14ac:dyDescent="0.25">
      <c r="A12" s="152">
        <v>501040</v>
      </c>
      <c r="B12" s="149">
        <f>INDEX(Bestektabel!B:B,MATCH(Duikers!C12,Bestektabel!AQ:AQ,0))</f>
        <v>3117</v>
      </c>
      <c r="C12" s="150">
        <v>16969</v>
      </c>
      <c r="D12" s="149" t="s">
        <v>3628</v>
      </c>
      <c r="E12" s="149">
        <v>175</v>
      </c>
      <c r="F12" s="151" t="s">
        <v>39</v>
      </c>
      <c r="G12" s="149">
        <v>258</v>
      </c>
      <c r="H12" s="150" t="s">
        <v>219</v>
      </c>
      <c r="I12" s="150" t="s">
        <v>193</v>
      </c>
      <c r="J12" s="150" t="s">
        <v>224</v>
      </c>
      <c r="K12" s="149" t="s">
        <v>193</v>
      </c>
      <c r="L12" s="149" t="s">
        <v>193</v>
      </c>
      <c r="M12" s="149" t="s">
        <v>193</v>
      </c>
      <c r="N12" s="149" t="s">
        <v>79</v>
      </c>
      <c r="O12" s="149" t="s">
        <v>193</v>
      </c>
      <c r="P12" s="149" t="s">
        <v>76</v>
      </c>
      <c r="Q12" s="149" t="s">
        <v>220</v>
      </c>
      <c r="R12" s="149" t="s">
        <v>193</v>
      </c>
      <c r="S12" s="149" t="s">
        <v>193</v>
      </c>
      <c r="T12" s="161" t="s">
        <v>193</v>
      </c>
      <c r="U12" s="153">
        <v>0</v>
      </c>
      <c r="V12" s="159" t="s">
        <v>193</v>
      </c>
      <c r="W12" s="159" t="s">
        <v>4090</v>
      </c>
      <c r="X12" s="159" t="s">
        <v>4086</v>
      </c>
      <c r="Y12" s="871">
        <v>40.349901000000003</v>
      </c>
      <c r="Z12" t="s">
        <v>193</v>
      </c>
      <c r="AA12" t="s">
        <v>221</v>
      </c>
      <c r="AB12" t="s">
        <v>193</v>
      </c>
      <c r="AC12" t="s">
        <v>193</v>
      </c>
      <c r="AD12">
        <v>0</v>
      </c>
      <c r="AE12" t="s">
        <v>193</v>
      </c>
      <c r="AF12" t="s">
        <v>193</v>
      </c>
      <c r="AG12" t="s">
        <v>193</v>
      </c>
      <c r="AH12" t="s">
        <v>193</v>
      </c>
      <c r="AI12" t="s">
        <v>193</v>
      </c>
      <c r="AJ12" t="s">
        <v>76</v>
      </c>
      <c r="AK12" t="s">
        <v>193</v>
      </c>
      <c r="AL12" t="s">
        <v>193</v>
      </c>
      <c r="AM12">
        <v>273</v>
      </c>
      <c r="AN12" t="s">
        <v>193</v>
      </c>
      <c r="AO12" t="s">
        <v>193</v>
      </c>
      <c r="AP12" t="s">
        <v>193</v>
      </c>
      <c r="AQ12" t="s">
        <v>193</v>
      </c>
      <c r="AR12" t="s">
        <v>193</v>
      </c>
      <c r="AS12" t="s">
        <v>193</v>
      </c>
      <c r="AT12" t="s">
        <v>193</v>
      </c>
      <c r="AU12" t="s">
        <v>193</v>
      </c>
      <c r="AV12" s="147" t="s">
        <v>193</v>
      </c>
      <c r="AW12" s="147">
        <v>39563</v>
      </c>
      <c r="AX12" t="s">
        <v>193</v>
      </c>
      <c r="AY12" t="s">
        <v>193</v>
      </c>
      <c r="AZ12" t="s">
        <v>193</v>
      </c>
      <c r="BA12" t="s">
        <v>222</v>
      </c>
      <c r="BB12" t="s">
        <v>193</v>
      </c>
      <c r="BC12" t="s">
        <v>193</v>
      </c>
      <c r="BD12" t="s">
        <v>279</v>
      </c>
      <c r="BE12" t="s">
        <v>280</v>
      </c>
      <c r="BF12" t="s">
        <v>193</v>
      </c>
      <c r="BG12" t="s">
        <v>193</v>
      </c>
      <c r="BH12" t="s">
        <v>193</v>
      </c>
      <c r="BI12" s="147">
        <v>39173</v>
      </c>
      <c r="BJ12" t="s">
        <v>193</v>
      </c>
      <c r="BK12" t="s">
        <v>193</v>
      </c>
      <c r="BL12">
        <v>118737</v>
      </c>
      <c r="BM12" t="s">
        <v>195</v>
      </c>
      <c r="BN12" t="s">
        <v>3592</v>
      </c>
      <c r="BO12" t="s">
        <v>300</v>
      </c>
      <c r="BP12" t="s">
        <v>320</v>
      </c>
      <c r="BQ12" t="s">
        <v>244</v>
      </c>
      <c r="BR12" t="s">
        <v>193</v>
      </c>
      <c r="BS12" t="s">
        <v>193</v>
      </c>
      <c r="BT12" s="871">
        <v>40.349901000000003</v>
      </c>
    </row>
    <row r="13" spans="1:72" x14ac:dyDescent="0.25">
      <c r="A13" s="152" t="s">
        <v>4101</v>
      </c>
      <c r="B13" s="149">
        <f>INDEX(Bestektabel!B:B,MATCH(Duikers!C13,Bestektabel!AQ:AQ,0))</f>
        <v>3117</v>
      </c>
      <c r="C13" s="150">
        <v>16970</v>
      </c>
      <c r="D13" s="149" t="s">
        <v>3629</v>
      </c>
      <c r="E13" s="149">
        <v>1298</v>
      </c>
      <c r="F13" s="151" t="s">
        <v>41</v>
      </c>
      <c r="G13" s="149">
        <v>305</v>
      </c>
      <c r="H13" s="150" t="s">
        <v>193</v>
      </c>
      <c r="I13" s="150" t="s">
        <v>193</v>
      </c>
      <c r="J13" s="150" t="s">
        <v>194</v>
      </c>
      <c r="K13" s="149" t="s">
        <v>193</v>
      </c>
      <c r="L13" s="149" t="s">
        <v>193</v>
      </c>
      <c r="M13" s="149" t="s">
        <v>193</v>
      </c>
      <c r="N13" s="149" t="s">
        <v>79</v>
      </c>
      <c r="O13" s="149" t="s">
        <v>193</v>
      </c>
      <c r="P13" s="149" t="s">
        <v>76</v>
      </c>
      <c r="Q13" s="149" t="s">
        <v>223</v>
      </c>
      <c r="R13" s="149">
        <v>0.2</v>
      </c>
      <c r="S13" s="149">
        <v>-0.83</v>
      </c>
      <c r="T13" s="161" t="s">
        <v>193</v>
      </c>
      <c r="U13" s="153">
        <v>0.2</v>
      </c>
      <c r="V13" s="159" t="s">
        <v>193</v>
      </c>
      <c r="W13" s="159" t="s">
        <v>4091</v>
      </c>
      <c r="X13" s="159" t="s">
        <v>4085</v>
      </c>
      <c r="Y13" s="871">
        <v>17.289988999999998</v>
      </c>
      <c r="Z13" t="s">
        <v>193</v>
      </c>
      <c r="AA13" t="s">
        <v>3630</v>
      </c>
      <c r="AB13" t="s">
        <v>193</v>
      </c>
      <c r="AC13" t="s">
        <v>193</v>
      </c>
      <c r="AD13" t="s">
        <v>193</v>
      </c>
      <c r="AE13" t="s">
        <v>193</v>
      </c>
      <c r="AF13" t="s">
        <v>193</v>
      </c>
      <c r="AG13" t="s">
        <v>193</v>
      </c>
      <c r="AH13" t="s">
        <v>193</v>
      </c>
      <c r="AI13" t="s">
        <v>193</v>
      </c>
      <c r="AJ13" t="s">
        <v>76</v>
      </c>
      <c r="AK13" t="s">
        <v>193</v>
      </c>
      <c r="AL13" t="s">
        <v>193</v>
      </c>
      <c r="AM13">
        <v>214</v>
      </c>
      <c r="AN13" t="s">
        <v>193</v>
      </c>
      <c r="AO13" t="s">
        <v>197</v>
      </c>
      <c r="AP13" t="s">
        <v>197</v>
      </c>
      <c r="AQ13" t="s">
        <v>3610</v>
      </c>
      <c r="AR13" t="s">
        <v>193</v>
      </c>
      <c r="AS13" t="s">
        <v>193</v>
      </c>
      <c r="AT13" t="s">
        <v>193</v>
      </c>
      <c r="AU13" t="s">
        <v>193</v>
      </c>
      <c r="AV13" s="147" t="s">
        <v>193</v>
      </c>
      <c r="AW13" t="s">
        <v>193</v>
      </c>
      <c r="AX13" t="s">
        <v>193</v>
      </c>
      <c r="AY13" t="s">
        <v>193</v>
      </c>
      <c r="AZ13" t="s">
        <v>193</v>
      </c>
      <c r="BA13" t="s">
        <v>3631</v>
      </c>
      <c r="BB13" t="s">
        <v>193</v>
      </c>
      <c r="BC13" t="s">
        <v>193</v>
      </c>
      <c r="BD13" t="s">
        <v>282</v>
      </c>
      <c r="BE13" t="s">
        <v>280</v>
      </c>
      <c r="BF13" t="s">
        <v>193</v>
      </c>
      <c r="BG13" t="s">
        <v>193</v>
      </c>
      <c r="BH13" s="147" t="s">
        <v>193</v>
      </c>
      <c r="BI13" s="147">
        <v>42878</v>
      </c>
      <c r="BJ13" t="s">
        <v>193</v>
      </c>
      <c r="BK13" t="s">
        <v>193</v>
      </c>
      <c r="BL13">
        <v>68484</v>
      </c>
      <c r="BM13" t="s">
        <v>193</v>
      </c>
      <c r="BN13" t="s">
        <v>3592</v>
      </c>
      <c r="BO13" t="s">
        <v>300</v>
      </c>
      <c r="BP13" t="s">
        <v>320</v>
      </c>
      <c r="BQ13" t="s">
        <v>244</v>
      </c>
      <c r="BR13" t="s">
        <v>193</v>
      </c>
      <c r="BS13" t="s">
        <v>193</v>
      </c>
      <c r="BT13" s="871">
        <v>17.289988999999998</v>
      </c>
    </row>
    <row r="14" spans="1:72" x14ac:dyDescent="0.25">
      <c r="A14" s="152">
        <v>501010</v>
      </c>
      <c r="B14" s="149">
        <f>INDEX(Bestektabel!B:B,MATCH(Duikers!C14,Bestektabel!AQ:AQ,0))</f>
        <v>3116</v>
      </c>
      <c r="C14" s="150">
        <v>16973</v>
      </c>
      <c r="D14" s="149" t="s">
        <v>3632</v>
      </c>
      <c r="E14" s="149">
        <v>136</v>
      </c>
      <c r="F14" s="151" t="s">
        <v>39</v>
      </c>
      <c r="G14" s="149">
        <v>222</v>
      </c>
      <c r="H14" s="150" t="s">
        <v>219</v>
      </c>
      <c r="I14" s="150" t="s">
        <v>193</v>
      </c>
      <c r="J14" s="150" t="s">
        <v>194</v>
      </c>
      <c r="K14" s="149" t="s">
        <v>193</v>
      </c>
      <c r="L14" s="149" t="s">
        <v>193</v>
      </c>
      <c r="M14" s="149" t="s">
        <v>193</v>
      </c>
      <c r="N14" s="149" t="s">
        <v>79</v>
      </c>
      <c r="O14" s="149" t="s">
        <v>193</v>
      </c>
      <c r="P14" s="149" t="s">
        <v>76</v>
      </c>
      <c r="Q14" s="149" t="s">
        <v>220</v>
      </c>
      <c r="R14" s="149" t="s">
        <v>193</v>
      </c>
      <c r="S14" s="149" t="s">
        <v>193</v>
      </c>
      <c r="T14" s="161" t="s">
        <v>193</v>
      </c>
      <c r="U14" s="153">
        <v>0</v>
      </c>
      <c r="V14" s="159">
        <v>0</v>
      </c>
      <c r="W14" s="159" t="s">
        <v>4090</v>
      </c>
      <c r="X14" s="159" t="s">
        <v>4083</v>
      </c>
      <c r="Y14" s="871">
        <v>7.0581250000000004</v>
      </c>
      <c r="Z14" t="s">
        <v>193</v>
      </c>
      <c r="AA14" t="s">
        <v>221</v>
      </c>
      <c r="AB14" t="s">
        <v>193</v>
      </c>
      <c r="AC14" t="s">
        <v>193</v>
      </c>
      <c r="AD14">
        <v>0</v>
      </c>
      <c r="AE14" t="s">
        <v>193</v>
      </c>
      <c r="AF14" t="s">
        <v>193</v>
      </c>
      <c r="AG14" t="s">
        <v>193</v>
      </c>
      <c r="AH14" t="s">
        <v>193</v>
      </c>
      <c r="AI14" t="s">
        <v>193</v>
      </c>
      <c r="AJ14" t="s">
        <v>76</v>
      </c>
      <c r="AK14" t="s">
        <v>193</v>
      </c>
      <c r="AL14" t="s">
        <v>193</v>
      </c>
      <c r="AM14">
        <v>91</v>
      </c>
      <c r="AN14" t="s">
        <v>193</v>
      </c>
      <c r="AO14" t="s">
        <v>197</v>
      </c>
      <c r="AP14" t="s">
        <v>197</v>
      </c>
      <c r="AQ14" t="s">
        <v>3610</v>
      </c>
      <c r="AR14" t="s">
        <v>193</v>
      </c>
      <c r="AS14" t="s">
        <v>193</v>
      </c>
      <c r="AT14" t="s">
        <v>193</v>
      </c>
      <c r="AU14" t="s">
        <v>193</v>
      </c>
      <c r="AV14" s="147" t="s">
        <v>193</v>
      </c>
      <c r="AW14" s="147">
        <v>39563</v>
      </c>
      <c r="AX14" t="s">
        <v>193</v>
      </c>
      <c r="AY14" t="s">
        <v>193</v>
      </c>
      <c r="AZ14" t="s">
        <v>193</v>
      </c>
      <c r="BA14" t="s">
        <v>3633</v>
      </c>
      <c r="BB14" t="s">
        <v>193</v>
      </c>
      <c r="BC14" t="s">
        <v>193</v>
      </c>
      <c r="BD14" t="s">
        <v>279</v>
      </c>
      <c r="BE14" t="s">
        <v>280</v>
      </c>
      <c r="BF14" t="s">
        <v>193</v>
      </c>
      <c r="BG14" t="s">
        <v>193</v>
      </c>
      <c r="BH14" s="147" t="s">
        <v>193</v>
      </c>
      <c r="BI14" s="147">
        <v>41445</v>
      </c>
      <c r="BJ14" t="s">
        <v>193</v>
      </c>
      <c r="BK14" t="s">
        <v>193</v>
      </c>
      <c r="BL14">
        <v>701</v>
      </c>
      <c r="BM14" t="s">
        <v>195</v>
      </c>
      <c r="BN14" t="s">
        <v>3592</v>
      </c>
      <c r="BO14" t="s">
        <v>300</v>
      </c>
      <c r="BP14" t="s">
        <v>320</v>
      </c>
      <c r="BQ14" t="s">
        <v>244</v>
      </c>
      <c r="BR14" t="s">
        <v>193</v>
      </c>
      <c r="BS14" t="s">
        <v>193</v>
      </c>
      <c r="BT14" s="871">
        <v>7.0581250000000004</v>
      </c>
    </row>
    <row r="15" spans="1:72" x14ac:dyDescent="0.25">
      <c r="A15" s="152">
        <v>501010</v>
      </c>
      <c r="B15" s="149">
        <f>INDEX(Bestektabel!B:B,MATCH(Duikers!C15,Bestektabel!AQ:AQ,0))</f>
        <v>3116</v>
      </c>
      <c r="C15" s="150">
        <v>16974</v>
      </c>
      <c r="D15" s="149" t="s">
        <v>3634</v>
      </c>
      <c r="E15" s="149">
        <v>283</v>
      </c>
      <c r="F15" s="151" t="s">
        <v>39</v>
      </c>
      <c r="G15" s="149">
        <v>150</v>
      </c>
      <c r="H15" s="150" t="s">
        <v>219</v>
      </c>
      <c r="I15" s="150" t="s">
        <v>193</v>
      </c>
      <c r="J15" s="150" t="s">
        <v>283</v>
      </c>
      <c r="K15" s="149" t="s">
        <v>193</v>
      </c>
      <c r="L15" s="149" t="s">
        <v>193</v>
      </c>
      <c r="M15" s="149" t="s">
        <v>193</v>
      </c>
      <c r="N15" s="149" t="s">
        <v>79</v>
      </c>
      <c r="O15" s="149" t="s">
        <v>193</v>
      </c>
      <c r="P15" s="149" t="s">
        <v>76</v>
      </c>
      <c r="Q15" s="149" t="s">
        <v>220</v>
      </c>
      <c r="R15" s="149" t="s">
        <v>193</v>
      </c>
      <c r="S15" s="149" t="s">
        <v>193</v>
      </c>
      <c r="T15" s="161" t="s">
        <v>193</v>
      </c>
      <c r="U15" s="153">
        <v>0</v>
      </c>
      <c r="V15" s="159" t="s">
        <v>193</v>
      </c>
      <c r="W15" s="159" t="s">
        <v>4090</v>
      </c>
      <c r="X15" s="159" t="s">
        <v>4083</v>
      </c>
      <c r="Y15" s="871">
        <v>7.5481670000000003</v>
      </c>
      <c r="Z15" t="s">
        <v>193</v>
      </c>
      <c r="AA15" t="s">
        <v>221</v>
      </c>
      <c r="AB15" t="s">
        <v>193</v>
      </c>
      <c r="AC15" t="s">
        <v>193</v>
      </c>
      <c r="AD15">
        <v>0</v>
      </c>
      <c r="AE15" t="s">
        <v>193</v>
      </c>
      <c r="AF15" t="s">
        <v>193</v>
      </c>
      <c r="AG15" t="s">
        <v>193</v>
      </c>
      <c r="AH15" t="s">
        <v>193</v>
      </c>
      <c r="AI15" t="s">
        <v>193</v>
      </c>
      <c r="AJ15" t="s">
        <v>76</v>
      </c>
      <c r="AK15" t="s">
        <v>193</v>
      </c>
      <c r="AL15" t="s">
        <v>193</v>
      </c>
      <c r="AM15">
        <v>308</v>
      </c>
      <c r="AN15" t="s">
        <v>193</v>
      </c>
      <c r="AO15" t="s">
        <v>193</v>
      </c>
      <c r="AP15" t="s">
        <v>193</v>
      </c>
      <c r="AQ15" t="s">
        <v>193</v>
      </c>
      <c r="AR15" t="s">
        <v>193</v>
      </c>
      <c r="AS15" t="s">
        <v>193</v>
      </c>
      <c r="AT15" t="s">
        <v>193</v>
      </c>
      <c r="AU15" t="s">
        <v>193</v>
      </c>
      <c r="AV15" s="147" t="s">
        <v>193</v>
      </c>
      <c r="AW15" s="147">
        <v>39563</v>
      </c>
      <c r="AX15" t="s">
        <v>193</v>
      </c>
      <c r="AY15" t="s">
        <v>193</v>
      </c>
      <c r="AZ15" t="s">
        <v>193</v>
      </c>
      <c r="BA15" t="s">
        <v>3635</v>
      </c>
      <c r="BB15" t="s">
        <v>193</v>
      </c>
      <c r="BC15" t="s">
        <v>193</v>
      </c>
      <c r="BD15" t="s">
        <v>279</v>
      </c>
      <c r="BE15" t="s">
        <v>280</v>
      </c>
      <c r="BF15" t="s">
        <v>193</v>
      </c>
      <c r="BG15" t="s">
        <v>193</v>
      </c>
      <c r="BH15" s="147" t="s">
        <v>193</v>
      </c>
      <c r="BI15" s="147">
        <v>42146</v>
      </c>
      <c r="BJ15" t="s">
        <v>193</v>
      </c>
      <c r="BK15" t="s">
        <v>193</v>
      </c>
      <c r="BL15">
        <v>118478</v>
      </c>
      <c r="BM15" t="s">
        <v>195</v>
      </c>
      <c r="BN15" t="s">
        <v>3592</v>
      </c>
      <c r="BO15" t="s">
        <v>300</v>
      </c>
      <c r="BP15" t="s">
        <v>320</v>
      </c>
      <c r="BQ15" t="s">
        <v>244</v>
      </c>
      <c r="BR15" t="s">
        <v>193</v>
      </c>
      <c r="BS15" t="s">
        <v>193</v>
      </c>
      <c r="BT15" s="871">
        <v>7.5481670000000003</v>
      </c>
    </row>
    <row r="16" spans="1:72" x14ac:dyDescent="0.25">
      <c r="A16" s="152">
        <v>501030</v>
      </c>
      <c r="B16" s="149">
        <f>INDEX(Bestektabel!B:B,MATCH(Duikers!C16,Bestektabel!AQ:AQ,0))</f>
        <v>3116</v>
      </c>
      <c r="C16" s="150">
        <v>16974</v>
      </c>
      <c r="D16" s="149" t="s">
        <v>3636</v>
      </c>
      <c r="E16" s="149">
        <v>128</v>
      </c>
      <c r="F16" s="151" t="s">
        <v>39</v>
      </c>
      <c r="G16" s="149">
        <v>301</v>
      </c>
      <c r="H16" s="150" t="s">
        <v>219</v>
      </c>
      <c r="I16" s="150" t="s">
        <v>193</v>
      </c>
      <c r="J16" s="150" t="s">
        <v>224</v>
      </c>
      <c r="K16" s="149" t="s">
        <v>193</v>
      </c>
      <c r="L16" s="149" t="s">
        <v>193</v>
      </c>
      <c r="M16" s="149" t="s">
        <v>193</v>
      </c>
      <c r="N16" s="149" t="s">
        <v>79</v>
      </c>
      <c r="O16" s="149" t="s">
        <v>193</v>
      </c>
      <c r="P16" s="149" t="s">
        <v>76</v>
      </c>
      <c r="Q16" s="149" t="s">
        <v>220</v>
      </c>
      <c r="R16" s="149" t="s">
        <v>193</v>
      </c>
      <c r="S16" s="149" t="s">
        <v>193</v>
      </c>
      <c r="T16" s="161" t="s">
        <v>193</v>
      </c>
      <c r="U16" s="153">
        <v>0</v>
      </c>
      <c r="V16" s="159" t="s">
        <v>193</v>
      </c>
      <c r="W16" s="159" t="s">
        <v>4090</v>
      </c>
      <c r="X16" s="159" t="s">
        <v>4085</v>
      </c>
      <c r="Y16" s="871">
        <v>21.274484000000001</v>
      </c>
      <c r="Z16" t="s">
        <v>193</v>
      </c>
      <c r="AA16" t="s">
        <v>221</v>
      </c>
      <c r="AB16" t="s">
        <v>193</v>
      </c>
      <c r="AC16" t="s">
        <v>193</v>
      </c>
      <c r="AD16">
        <v>0</v>
      </c>
      <c r="AE16" t="s">
        <v>193</v>
      </c>
      <c r="AF16" t="s">
        <v>193</v>
      </c>
      <c r="AG16" t="s">
        <v>193</v>
      </c>
      <c r="AH16" t="s">
        <v>193</v>
      </c>
      <c r="AI16" t="s">
        <v>193</v>
      </c>
      <c r="AJ16" t="s">
        <v>76</v>
      </c>
      <c r="AK16" t="s">
        <v>193</v>
      </c>
      <c r="AL16" t="s">
        <v>193</v>
      </c>
      <c r="AM16">
        <v>89</v>
      </c>
      <c r="AN16" t="s">
        <v>193</v>
      </c>
      <c r="AO16" t="s">
        <v>193</v>
      </c>
      <c r="AP16" t="s">
        <v>193</v>
      </c>
      <c r="AQ16" t="s">
        <v>193</v>
      </c>
      <c r="AR16" t="s">
        <v>193</v>
      </c>
      <c r="AS16" t="s">
        <v>193</v>
      </c>
      <c r="AT16" t="s">
        <v>193</v>
      </c>
      <c r="AU16" t="s">
        <v>193</v>
      </c>
      <c r="AV16" t="s">
        <v>193</v>
      </c>
      <c r="AW16" s="147">
        <v>39563</v>
      </c>
      <c r="AX16" t="s">
        <v>193</v>
      </c>
      <c r="AY16" t="s">
        <v>193</v>
      </c>
      <c r="AZ16" t="s">
        <v>193</v>
      </c>
      <c r="BA16" t="s">
        <v>222</v>
      </c>
      <c r="BB16" t="s">
        <v>193</v>
      </c>
      <c r="BC16" t="s">
        <v>193</v>
      </c>
      <c r="BD16" t="s">
        <v>279</v>
      </c>
      <c r="BE16" t="s">
        <v>280</v>
      </c>
      <c r="BF16" t="s">
        <v>193</v>
      </c>
      <c r="BG16" t="s">
        <v>193</v>
      </c>
      <c r="BH16" t="s">
        <v>193</v>
      </c>
      <c r="BI16" s="147">
        <v>39173</v>
      </c>
      <c r="BJ16" t="s">
        <v>193</v>
      </c>
      <c r="BK16" t="s">
        <v>193</v>
      </c>
      <c r="BL16">
        <v>118492</v>
      </c>
      <c r="BM16" t="s">
        <v>195</v>
      </c>
      <c r="BN16" t="s">
        <v>3592</v>
      </c>
      <c r="BO16" t="s">
        <v>300</v>
      </c>
      <c r="BP16" t="s">
        <v>320</v>
      </c>
      <c r="BQ16" t="s">
        <v>244</v>
      </c>
      <c r="BR16" t="s">
        <v>193</v>
      </c>
      <c r="BS16" t="s">
        <v>193</v>
      </c>
      <c r="BT16" s="871">
        <v>21.274484000000001</v>
      </c>
    </row>
    <row r="17" spans="1:72" x14ac:dyDescent="0.25">
      <c r="A17" s="152">
        <v>501010</v>
      </c>
      <c r="B17" s="149">
        <f>INDEX(Bestektabel!B:B,MATCH(Duikers!C17,Bestektabel!AQ:AQ,0))</f>
        <v>3116</v>
      </c>
      <c r="C17" s="150">
        <v>16974</v>
      </c>
      <c r="D17" s="149" t="s">
        <v>3637</v>
      </c>
      <c r="E17" s="149">
        <v>172</v>
      </c>
      <c r="F17" s="151" t="s">
        <v>39</v>
      </c>
      <c r="G17" s="149">
        <v>302</v>
      </c>
      <c r="H17" s="150" t="s">
        <v>219</v>
      </c>
      <c r="I17" s="150" t="s">
        <v>193</v>
      </c>
      <c r="J17" s="150" t="s">
        <v>224</v>
      </c>
      <c r="K17" s="149" t="s">
        <v>193</v>
      </c>
      <c r="L17" s="149" t="s">
        <v>193</v>
      </c>
      <c r="M17" s="149" t="s">
        <v>193</v>
      </c>
      <c r="N17" s="149" t="s">
        <v>79</v>
      </c>
      <c r="O17" s="149" t="s">
        <v>193</v>
      </c>
      <c r="P17" s="149" t="s">
        <v>76</v>
      </c>
      <c r="Q17" s="149" t="s">
        <v>220</v>
      </c>
      <c r="R17" s="149" t="s">
        <v>193</v>
      </c>
      <c r="S17" s="149" t="s">
        <v>193</v>
      </c>
      <c r="T17" s="161" t="s">
        <v>193</v>
      </c>
      <c r="U17" s="153">
        <v>0</v>
      </c>
      <c r="V17" s="159" t="s">
        <v>193</v>
      </c>
      <c r="W17" s="159" t="s">
        <v>4090</v>
      </c>
      <c r="X17" s="159" t="s">
        <v>4083</v>
      </c>
      <c r="Y17" s="871">
        <v>5.410749</v>
      </c>
      <c r="Z17" t="s">
        <v>193</v>
      </c>
      <c r="AA17" t="s">
        <v>221</v>
      </c>
      <c r="AB17" t="s">
        <v>193</v>
      </c>
      <c r="AC17" t="s">
        <v>193</v>
      </c>
      <c r="AD17">
        <v>0</v>
      </c>
      <c r="AE17" t="s">
        <v>193</v>
      </c>
      <c r="AF17" t="s">
        <v>193</v>
      </c>
      <c r="AG17" t="s">
        <v>193</v>
      </c>
      <c r="AH17" t="s">
        <v>193</v>
      </c>
      <c r="AI17" t="s">
        <v>193</v>
      </c>
      <c r="AJ17" t="s">
        <v>76</v>
      </c>
      <c r="AK17" t="s">
        <v>193</v>
      </c>
      <c r="AL17" t="s">
        <v>193</v>
      </c>
      <c r="AM17">
        <v>113</v>
      </c>
      <c r="AN17" t="s">
        <v>193</v>
      </c>
      <c r="AO17" t="s">
        <v>193</v>
      </c>
      <c r="AP17" t="s">
        <v>193</v>
      </c>
      <c r="AQ17" t="s">
        <v>193</v>
      </c>
      <c r="AR17" t="s">
        <v>193</v>
      </c>
      <c r="AS17" t="s">
        <v>193</v>
      </c>
      <c r="AT17" t="s">
        <v>193</v>
      </c>
      <c r="AU17" t="s">
        <v>193</v>
      </c>
      <c r="AV17" t="s">
        <v>193</v>
      </c>
      <c r="AW17" s="147">
        <v>39563</v>
      </c>
      <c r="AX17" t="s">
        <v>193</v>
      </c>
      <c r="AY17" t="s">
        <v>193</v>
      </c>
      <c r="AZ17" t="s">
        <v>193</v>
      </c>
      <c r="BA17" t="s">
        <v>222</v>
      </c>
      <c r="BB17" t="s">
        <v>193</v>
      </c>
      <c r="BC17" t="s">
        <v>193</v>
      </c>
      <c r="BD17" t="s">
        <v>279</v>
      </c>
      <c r="BE17" t="s">
        <v>280</v>
      </c>
      <c r="BF17" t="s">
        <v>193</v>
      </c>
      <c r="BG17" t="s">
        <v>193</v>
      </c>
      <c r="BH17" t="s">
        <v>193</v>
      </c>
      <c r="BI17" s="147">
        <v>39173</v>
      </c>
      <c r="BJ17" t="s">
        <v>193</v>
      </c>
      <c r="BK17" t="s">
        <v>193</v>
      </c>
      <c r="BL17">
        <v>118751</v>
      </c>
      <c r="BM17" t="s">
        <v>195</v>
      </c>
      <c r="BN17" t="s">
        <v>3592</v>
      </c>
      <c r="BO17" t="s">
        <v>300</v>
      </c>
      <c r="BP17" t="s">
        <v>320</v>
      </c>
      <c r="BQ17" t="s">
        <v>244</v>
      </c>
      <c r="BR17" t="s">
        <v>193</v>
      </c>
      <c r="BS17" t="s">
        <v>193</v>
      </c>
      <c r="BT17" s="871">
        <v>5.410749</v>
      </c>
    </row>
    <row r="18" spans="1:72" x14ac:dyDescent="0.25">
      <c r="A18" s="152">
        <v>501080</v>
      </c>
      <c r="B18" s="149">
        <f>INDEX(Bestektabel!B:B,MATCH(Duikers!C18,Bestektabel!AQ:AQ,0))</f>
        <v>3116</v>
      </c>
      <c r="C18" s="150">
        <v>16974</v>
      </c>
      <c r="D18" s="149" t="s">
        <v>3638</v>
      </c>
      <c r="E18" s="149">
        <v>1004</v>
      </c>
      <c r="F18" s="151" t="s">
        <v>39</v>
      </c>
      <c r="G18" s="149">
        <v>303</v>
      </c>
      <c r="H18" s="150" t="s">
        <v>219</v>
      </c>
      <c r="I18" s="150" t="s">
        <v>193</v>
      </c>
      <c r="J18" s="150" t="s">
        <v>194</v>
      </c>
      <c r="K18" s="149" t="s">
        <v>193</v>
      </c>
      <c r="L18" s="149" t="s">
        <v>193</v>
      </c>
      <c r="M18" s="149" t="s">
        <v>225</v>
      </c>
      <c r="N18" s="149" t="s">
        <v>79</v>
      </c>
      <c r="O18" s="149" t="s">
        <v>193</v>
      </c>
      <c r="P18" s="149" t="s">
        <v>76</v>
      </c>
      <c r="Q18" s="149" t="s">
        <v>223</v>
      </c>
      <c r="R18" s="149">
        <v>1.2</v>
      </c>
      <c r="S18" s="149" t="s">
        <v>193</v>
      </c>
      <c r="T18" s="161" t="s">
        <v>193</v>
      </c>
      <c r="U18" s="153" t="s">
        <v>193</v>
      </c>
      <c r="V18" s="159">
        <v>0</v>
      </c>
      <c r="W18" s="159" t="s">
        <v>4092</v>
      </c>
      <c r="X18" s="159" t="s">
        <v>4083</v>
      </c>
      <c r="Y18" s="871">
        <v>6.1962609999999998</v>
      </c>
      <c r="Z18" t="s">
        <v>193</v>
      </c>
      <c r="AA18" t="s">
        <v>193</v>
      </c>
      <c r="AB18" t="s">
        <v>193</v>
      </c>
      <c r="AC18" t="s">
        <v>193</v>
      </c>
      <c r="AD18">
        <v>0</v>
      </c>
      <c r="AE18" t="s">
        <v>193</v>
      </c>
      <c r="AF18" t="s">
        <v>193</v>
      </c>
      <c r="AG18" t="s">
        <v>193</v>
      </c>
      <c r="AH18" t="s">
        <v>193</v>
      </c>
      <c r="AI18" t="s">
        <v>193</v>
      </c>
      <c r="AJ18" t="s">
        <v>76</v>
      </c>
      <c r="AK18" t="s">
        <v>193</v>
      </c>
      <c r="AL18" t="s">
        <v>3639</v>
      </c>
      <c r="AM18">
        <v>89</v>
      </c>
      <c r="AN18" t="s">
        <v>193</v>
      </c>
      <c r="AO18" t="s">
        <v>197</v>
      </c>
      <c r="AP18" t="s">
        <v>197</v>
      </c>
      <c r="AQ18" t="s">
        <v>3610</v>
      </c>
      <c r="AR18" t="s">
        <v>193</v>
      </c>
      <c r="AS18" t="s">
        <v>193</v>
      </c>
      <c r="AT18" t="s">
        <v>193</v>
      </c>
      <c r="AU18" t="s">
        <v>193</v>
      </c>
      <c r="AV18" s="147" t="s">
        <v>193</v>
      </c>
      <c r="AW18" s="147">
        <v>38267</v>
      </c>
      <c r="AX18" t="s">
        <v>193</v>
      </c>
      <c r="AY18" t="s">
        <v>193</v>
      </c>
      <c r="AZ18" t="s">
        <v>193</v>
      </c>
      <c r="BA18" t="s">
        <v>236</v>
      </c>
      <c r="BB18" t="s">
        <v>193</v>
      </c>
      <c r="BC18" t="s">
        <v>193</v>
      </c>
      <c r="BD18" t="s">
        <v>279</v>
      </c>
      <c r="BE18" t="s">
        <v>280</v>
      </c>
      <c r="BF18" t="s">
        <v>193</v>
      </c>
      <c r="BG18" t="s">
        <v>193</v>
      </c>
      <c r="BH18" s="147" t="s">
        <v>193</v>
      </c>
      <c r="BI18" s="147">
        <v>38267</v>
      </c>
      <c r="BJ18" t="s">
        <v>193</v>
      </c>
      <c r="BK18" t="s">
        <v>193</v>
      </c>
      <c r="BL18">
        <v>24137</v>
      </c>
      <c r="BM18" t="s">
        <v>195</v>
      </c>
      <c r="BN18" t="s">
        <v>3592</v>
      </c>
      <c r="BO18" t="s">
        <v>300</v>
      </c>
      <c r="BP18" t="s">
        <v>320</v>
      </c>
      <c r="BQ18" t="s">
        <v>244</v>
      </c>
      <c r="BR18" t="s">
        <v>193</v>
      </c>
      <c r="BS18" t="s">
        <v>193</v>
      </c>
      <c r="BT18" s="871">
        <v>6.1962609999999998</v>
      </c>
    </row>
    <row r="19" spans="1:72" x14ac:dyDescent="0.25">
      <c r="A19" s="152">
        <v>501010</v>
      </c>
      <c r="B19" s="149">
        <f>INDEX(Bestektabel!B:B,MATCH(Duikers!C19,Bestektabel!AQ:AQ,0))</f>
        <v>3116</v>
      </c>
      <c r="C19" s="150">
        <v>16974</v>
      </c>
      <c r="D19" s="149" t="s">
        <v>3640</v>
      </c>
      <c r="E19" s="149">
        <v>114</v>
      </c>
      <c r="F19" s="151" t="s">
        <v>39</v>
      </c>
      <c r="G19" s="149">
        <v>304</v>
      </c>
      <c r="H19" s="150" t="s">
        <v>219</v>
      </c>
      <c r="I19" s="150" t="s">
        <v>193</v>
      </c>
      <c r="J19" s="150" t="s">
        <v>224</v>
      </c>
      <c r="K19" s="149" t="s">
        <v>193</v>
      </c>
      <c r="L19" s="149" t="s">
        <v>193</v>
      </c>
      <c r="M19" s="149" t="s">
        <v>193</v>
      </c>
      <c r="N19" s="149" t="s">
        <v>79</v>
      </c>
      <c r="O19" s="149" t="s">
        <v>193</v>
      </c>
      <c r="P19" s="149" t="s">
        <v>76</v>
      </c>
      <c r="Q19" s="149" t="s">
        <v>220</v>
      </c>
      <c r="R19" s="149" t="s">
        <v>193</v>
      </c>
      <c r="S19" s="149" t="s">
        <v>193</v>
      </c>
      <c r="T19" s="161" t="s">
        <v>193</v>
      </c>
      <c r="U19" s="153">
        <v>0</v>
      </c>
      <c r="V19" s="159" t="s">
        <v>193</v>
      </c>
      <c r="W19" s="159" t="s">
        <v>4090</v>
      </c>
      <c r="X19" s="159" t="s">
        <v>4083</v>
      </c>
      <c r="Y19" s="871">
        <v>4.8275439999999996</v>
      </c>
      <c r="Z19" t="s">
        <v>193</v>
      </c>
      <c r="AA19" t="s">
        <v>221</v>
      </c>
      <c r="AB19" t="s">
        <v>193</v>
      </c>
      <c r="AC19" t="s">
        <v>193</v>
      </c>
      <c r="AD19">
        <v>0</v>
      </c>
      <c r="AE19" t="s">
        <v>193</v>
      </c>
      <c r="AF19" t="s">
        <v>193</v>
      </c>
      <c r="AG19" t="s">
        <v>193</v>
      </c>
      <c r="AH19" t="s">
        <v>193</v>
      </c>
      <c r="AI19" t="s">
        <v>193</v>
      </c>
      <c r="AJ19" t="s">
        <v>76</v>
      </c>
      <c r="AK19" t="s">
        <v>193</v>
      </c>
      <c r="AL19" t="s">
        <v>193</v>
      </c>
      <c r="AM19">
        <v>84</v>
      </c>
      <c r="AN19" t="s">
        <v>193</v>
      </c>
      <c r="AO19" t="s">
        <v>193</v>
      </c>
      <c r="AP19" t="s">
        <v>193</v>
      </c>
      <c r="AQ19" t="s">
        <v>193</v>
      </c>
      <c r="AR19" t="s">
        <v>193</v>
      </c>
      <c r="AS19" t="s">
        <v>193</v>
      </c>
      <c r="AT19" t="s">
        <v>193</v>
      </c>
      <c r="AU19" t="s">
        <v>193</v>
      </c>
      <c r="AV19" s="147" t="s">
        <v>193</v>
      </c>
      <c r="AW19" s="147">
        <v>39563</v>
      </c>
      <c r="AX19" t="s">
        <v>193</v>
      </c>
      <c r="AY19" t="s">
        <v>193</v>
      </c>
      <c r="AZ19" t="s">
        <v>193</v>
      </c>
      <c r="BA19" t="s">
        <v>222</v>
      </c>
      <c r="BB19" t="s">
        <v>193</v>
      </c>
      <c r="BC19" t="s">
        <v>193</v>
      </c>
      <c r="BD19" t="s">
        <v>279</v>
      </c>
      <c r="BE19" t="s">
        <v>280</v>
      </c>
      <c r="BF19" t="s">
        <v>193</v>
      </c>
      <c r="BG19" t="s">
        <v>193</v>
      </c>
      <c r="BH19" s="147" t="s">
        <v>193</v>
      </c>
      <c r="BI19" s="147">
        <v>39173</v>
      </c>
      <c r="BJ19" t="s">
        <v>193</v>
      </c>
      <c r="BK19" t="s">
        <v>193</v>
      </c>
      <c r="BL19">
        <v>118748</v>
      </c>
      <c r="BM19" t="s">
        <v>195</v>
      </c>
      <c r="BN19" t="s">
        <v>3592</v>
      </c>
      <c r="BO19" t="s">
        <v>300</v>
      </c>
      <c r="BP19" t="s">
        <v>320</v>
      </c>
      <c r="BQ19" t="s">
        <v>244</v>
      </c>
      <c r="BR19" t="s">
        <v>193</v>
      </c>
      <c r="BS19" t="s">
        <v>193</v>
      </c>
      <c r="BT19" s="871">
        <v>4.8275439999999996</v>
      </c>
    </row>
    <row r="20" spans="1:72" x14ac:dyDescent="0.25">
      <c r="A20" s="152">
        <v>501010</v>
      </c>
      <c r="B20" s="149">
        <f>INDEX(Bestektabel!B:B,MATCH(Duikers!C20,Bestektabel!AQ:AQ,0))</f>
        <v>3116</v>
      </c>
      <c r="C20" s="150">
        <v>16974</v>
      </c>
      <c r="D20" s="149" t="s">
        <v>3641</v>
      </c>
      <c r="E20" s="149">
        <v>1</v>
      </c>
      <c r="F20" s="151" t="s">
        <v>41</v>
      </c>
      <c r="G20" s="149">
        <v>321</v>
      </c>
      <c r="H20" s="150" t="s">
        <v>198</v>
      </c>
      <c r="I20" s="150" t="s">
        <v>193</v>
      </c>
      <c r="J20" s="150" t="s">
        <v>283</v>
      </c>
      <c r="K20" s="149" t="s">
        <v>193</v>
      </c>
      <c r="L20" s="149" t="s">
        <v>193</v>
      </c>
      <c r="M20" s="149" t="s">
        <v>241</v>
      </c>
      <c r="N20" s="149" t="s">
        <v>79</v>
      </c>
      <c r="O20" s="149" t="s">
        <v>193</v>
      </c>
      <c r="P20" s="149" t="s">
        <v>76</v>
      </c>
      <c r="Q20" s="149" t="s">
        <v>223</v>
      </c>
      <c r="R20" s="149" t="s">
        <v>193</v>
      </c>
      <c r="S20" s="149" t="s">
        <v>193</v>
      </c>
      <c r="T20" s="161" t="s">
        <v>193</v>
      </c>
      <c r="U20" s="153">
        <v>0</v>
      </c>
      <c r="V20" s="159" t="s">
        <v>193</v>
      </c>
      <c r="W20" s="159" t="s">
        <v>4090</v>
      </c>
      <c r="X20" s="159" t="s">
        <v>4083</v>
      </c>
      <c r="Y20" s="871">
        <v>9.5912400000000009</v>
      </c>
      <c r="Z20" t="s">
        <v>193</v>
      </c>
      <c r="AA20" t="s">
        <v>3642</v>
      </c>
      <c r="AB20" t="s">
        <v>193</v>
      </c>
      <c r="AC20" t="s">
        <v>193</v>
      </c>
      <c r="AD20">
        <v>2014</v>
      </c>
      <c r="AE20" t="s">
        <v>193</v>
      </c>
      <c r="AF20" t="s">
        <v>193</v>
      </c>
      <c r="AG20" t="s">
        <v>193</v>
      </c>
      <c r="AH20" t="s">
        <v>193</v>
      </c>
      <c r="AI20" t="s">
        <v>193</v>
      </c>
      <c r="AJ20" t="s">
        <v>76</v>
      </c>
      <c r="AK20" t="s">
        <v>193</v>
      </c>
      <c r="AL20" t="s">
        <v>193</v>
      </c>
      <c r="AM20">
        <v>2</v>
      </c>
      <c r="AN20" t="s">
        <v>193</v>
      </c>
      <c r="AO20" t="s">
        <v>193</v>
      </c>
      <c r="AP20" t="s">
        <v>193</v>
      </c>
      <c r="AQ20" t="s">
        <v>193</v>
      </c>
      <c r="AR20" t="s">
        <v>193</v>
      </c>
      <c r="AS20" t="s">
        <v>193</v>
      </c>
      <c r="AT20" t="s">
        <v>193</v>
      </c>
      <c r="AU20" t="s">
        <v>193</v>
      </c>
      <c r="AV20" s="147" t="s">
        <v>193</v>
      </c>
      <c r="AW20" s="147">
        <v>39582</v>
      </c>
      <c r="AX20" t="s">
        <v>193</v>
      </c>
      <c r="AY20" t="s">
        <v>193</v>
      </c>
      <c r="AZ20" t="s">
        <v>193</v>
      </c>
      <c r="BA20" t="s">
        <v>243</v>
      </c>
      <c r="BB20" t="s">
        <v>193</v>
      </c>
      <c r="BC20" t="s">
        <v>193</v>
      </c>
      <c r="BD20" t="s">
        <v>193</v>
      </c>
      <c r="BE20" t="s">
        <v>280</v>
      </c>
      <c r="BF20" t="s">
        <v>193</v>
      </c>
      <c r="BG20" t="s">
        <v>193</v>
      </c>
      <c r="BH20" s="147" t="s">
        <v>193</v>
      </c>
      <c r="BI20" s="147">
        <v>41801</v>
      </c>
      <c r="BJ20" t="s">
        <v>193</v>
      </c>
      <c r="BK20" t="s">
        <v>193</v>
      </c>
      <c r="BL20">
        <v>118474</v>
      </c>
      <c r="BM20" t="s">
        <v>193</v>
      </c>
      <c r="BN20" t="s">
        <v>3592</v>
      </c>
      <c r="BO20" t="s">
        <v>300</v>
      </c>
      <c r="BP20" t="s">
        <v>304</v>
      </c>
      <c r="BQ20" t="s">
        <v>244</v>
      </c>
      <c r="BR20" t="s">
        <v>193</v>
      </c>
      <c r="BS20" t="s">
        <v>193</v>
      </c>
      <c r="BT20" s="871">
        <v>9.5912400000000009</v>
      </c>
    </row>
    <row r="21" spans="1:72" x14ac:dyDescent="0.25">
      <c r="A21" s="152">
        <v>501010</v>
      </c>
      <c r="B21" s="149">
        <f>INDEX(Bestektabel!B:B,MATCH(Duikers!C21,Bestektabel!AQ:AQ,0))</f>
        <v>3116</v>
      </c>
      <c r="C21" s="150">
        <v>16974</v>
      </c>
      <c r="D21" s="149" t="s">
        <v>3643</v>
      </c>
      <c r="E21" s="149">
        <v>261</v>
      </c>
      <c r="F21" s="151" t="s">
        <v>39</v>
      </c>
      <c r="G21" s="149">
        <v>322</v>
      </c>
      <c r="H21" s="150" t="s">
        <v>219</v>
      </c>
      <c r="I21" s="150" t="s">
        <v>193</v>
      </c>
      <c r="J21" s="150" t="s">
        <v>224</v>
      </c>
      <c r="K21" s="149" t="s">
        <v>193</v>
      </c>
      <c r="L21" s="149" t="s">
        <v>193</v>
      </c>
      <c r="M21" s="149" t="s">
        <v>193</v>
      </c>
      <c r="N21" s="149" t="s">
        <v>79</v>
      </c>
      <c r="O21" s="149" t="s">
        <v>193</v>
      </c>
      <c r="P21" s="149" t="s">
        <v>76</v>
      </c>
      <c r="Q21" s="149" t="s">
        <v>220</v>
      </c>
      <c r="R21" s="149" t="s">
        <v>193</v>
      </c>
      <c r="S21" s="149" t="s">
        <v>193</v>
      </c>
      <c r="T21" s="161" t="s">
        <v>193</v>
      </c>
      <c r="U21" s="153">
        <v>0</v>
      </c>
      <c r="V21" s="159" t="s">
        <v>193</v>
      </c>
      <c r="W21" s="159" t="s">
        <v>4090</v>
      </c>
      <c r="X21" s="159" t="s">
        <v>4083</v>
      </c>
      <c r="Y21" s="871">
        <v>3.4808319999999999</v>
      </c>
      <c r="Z21" t="s">
        <v>193</v>
      </c>
      <c r="AA21" t="s">
        <v>221</v>
      </c>
      <c r="AB21" t="s">
        <v>193</v>
      </c>
      <c r="AC21" t="s">
        <v>193</v>
      </c>
      <c r="AD21">
        <v>0</v>
      </c>
      <c r="AE21" t="s">
        <v>193</v>
      </c>
      <c r="AF21" t="s">
        <v>193</v>
      </c>
      <c r="AG21" t="s">
        <v>193</v>
      </c>
      <c r="AH21" t="s">
        <v>193</v>
      </c>
      <c r="AI21" t="s">
        <v>193</v>
      </c>
      <c r="AJ21" t="s">
        <v>76</v>
      </c>
      <c r="AK21" t="s">
        <v>193</v>
      </c>
      <c r="AL21" t="s">
        <v>193</v>
      </c>
      <c r="AM21">
        <v>85</v>
      </c>
      <c r="AN21" t="s">
        <v>193</v>
      </c>
      <c r="AO21" t="s">
        <v>193</v>
      </c>
      <c r="AP21" t="s">
        <v>193</v>
      </c>
      <c r="AQ21" t="s">
        <v>193</v>
      </c>
      <c r="AR21" t="s">
        <v>193</v>
      </c>
      <c r="AS21" t="s">
        <v>193</v>
      </c>
      <c r="AT21" t="s">
        <v>193</v>
      </c>
      <c r="AU21" t="s">
        <v>193</v>
      </c>
      <c r="AV21" s="147" t="s">
        <v>193</v>
      </c>
      <c r="AW21" s="147">
        <v>39563</v>
      </c>
      <c r="AX21" t="s">
        <v>193</v>
      </c>
      <c r="AY21" t="s">
        <v>193</v>
      </c>
      <c r="AZ21" t="s">
        <v>193</v>
      </c>
      <c r="BA21" t="s">
        <v>222</v>
      </c>
      <c r="BB21" t="s">
        <v>193</v>
      </c>
      <c r="BC21" t="s">
        <v>193</v>
      </c>
      <c r="BD21" t="s">
        <v>279</v>
      </c>
      <c r="BE21" t="s">
        <v>280</v>
      </c>
      <c r="BF21" t="s">
        <v>193</v>
      </c>
      <c r="BG21" t="s">
        <v>193</v>
      </c>
      <c r="BH21" s="147" t="s">
        <v>193</v>
      </c>
      <c r="BI21" s="147">
        <v>39173</v>
      </c>
      <c r="BJ21" t="s">
        <v>193</v>
      </c>
      <c r="BK21" t="s">
        <v>193</v>
      </c>
      <c r="BL21">
        <v>118809</v>
      </c>
      <c r="BM21" t="s">
        <v>195</v>
      </c>
      <c r="BN21" t="s">
        <v>3592</v>
      </c>
      <c r="BO21" t="s">
        <v>300</v>
      </c>
      <c r="BP21" t="s">
        <v>320</v>
      </c>
      <c r="BQ21" t="s">
        <v>244</v>
      </c>
      <c r="BR21" t="s">
        <v>193</v>
      </c>
      <c r="BS21" t="s">
        <v>193</v>
      </c>
      <c r="BT21" s="871">
        <v>3.4808319999999999</v>
      </c>
    </row>
    <row r="22" spans="1:72" x14ac:dyDescent="0.25">
      <c r="A22" s="152">
        <v>501030</v>
      </c>
      <c r="B22" s="149">
        <f>INDEX(Bestektabel!B:B,MATCH(Duikers!C22,Bestektabel!AQ:AQ,0))</f>
        <v>3310</v>
      </c>
      <c r="C22" s="150">
        <v>16976</v>
      </c>
      <c r="D22" s="149" t="s">
        <v>3644</v>
      </c>
      <c r="E22" s="149">
        <v>18</v>
      </c>
      <c r="F22" s="151" t="s">
        <v>39</v>
      </c>
      <c r="G22" s="149">
        <v>307</v>
      </c>
      <c r="H22" s="150" t="s">
        <v>198</v>
      </c>
      <c r="I22" s="150" t="s">
        <v>193</v>
      </c>
      <c r="J22" s="150" t="s">
        <v>194</v>
      </c>
      <c r="K22" s="149" t="s">
        <v>193</v>
      </c>
      <c r="L22" s="149" t="s">
        <v>193</v>
      </c>
      <c r="M22" s="149" t="s">
        <v>241</v>
      </c>
      <c r="N22" s="149" t="s">
        <v>79</v>
      </c>
      <c r="O22" s="149" t="s">
        <v>41</v>
      </c>
      <c r="P22" s="149" t="s">
        <v>76</v>
      </c>
      <c r="Q22" s="149" t="s">
        <v>223</v>
      </c>
      <c r="R22" s="149">
        <v>0.4</v>
      </c>
      <c r="S22" s="149">
        <v>-4.68</v>
      </c>
      <c r="T22" s="161" t="s">
        <v>193</v>
      </c>
      <c r="U22" s="153">
        <v>0</v>
      </c>
      <c r="V22" s="159">
        <v>0</v>
      </c>
      <c r="W22" s="159" t="s">
        <v>4090</v>
      </c>
      <c r="X22" s="159" t="s">
        <v>4085</v>
      </c>
      <c r="Y22" s="871">
        <v>19.699479</v>
      </c>
      <c r="Z22" t="s">
        <v>76</v>
      </c>
      <c r="AA22" t="s">
        <v>3645</v>
      </c>
      <c r="AB22" t="s">
        <v>193</v>
      </c>
      <c r="AC22" t="s">
        <v>193</v>
      </c>
      <c r="AD22">
        <v>0</v>
      </c>
      <c r="AE22" t="s">
        <v>193</v>
      </c>
      <c r="AF22" t="s">
        <v>193</v>
      </c>
      <c r="AG22" t="s">
        <v>193</v>
      </c>
      <c r="AH22" t="s">
        <v>193</v>
      </c>
      <c r="AI22" t="s">
        <v>193</v>
      </c>
      <c r="AJ22" t="s">
        <v>76</v>
      </c>
      <c r="AK22" t="s">
        <v>193</v>
      </c>
      <c r="AL22" t="s">
        <v>193</v>
      </c>
      <c r="AM22">
        <v>329</v>
      </c>
      <c r="AN22" t="s">
        <v>193</v>
      </c>
      <c r="AO22" t="s">
        <v>197</v>
      </c>
      <c r="AP22" t="s">
        <v>197</v>
      </c>
      <c r="AQ22" t="s">
        <v>197</v>
      </c>
      <c r="AR22" t="s">
        <v>193</v>
      </c>
      <c r="AS22" t="s">
        <v>193</v>
      </c>
      <c r="AT22" t="s">
        <v>193</v>
      </c>
      <c r="AU22" t="s">
        <v>193</v>
      </c>
      <c r="AV22" s="147" t="s">
        <v>193</v>
      </c>
      <c r="AW22" s="147">
        <v>39210</v>
      </c>
      <c r="AX22" t="s">
        <v>193</v>
      </c>
      <c r="AY22" t="s">
        <v>193</v>
      </c>
      <c r="AZ22" t="s">
        <v>193</v>
      </c>
      <c r="BA22" t="s">
        <v>3646</v>
      </c>
      <c r="BB22" t="s">
        <v>193</v>
      </c>
      <c r="BC22" t="s">
        <v>193</v>
      </c>
      <c r="BD22" t="s">
        <v>193</v>
      </c>
      <c r="BE22" t="s">
        <v>280</v>
      </c>
      <c r="BF22" t="s">
        <v>193</v>
      </c>
      <c r="BG22" t="s">
        <v>193</v>
      </c>
      <c r="BH22" s="147" t="s">
        <v>193</v>
      </c>
      <c r="BI22" s="147">
        <v>42944</v>
      </c>
      <c r="BJ22" t="s">
        <v>193</v>
      </c>
      <c r="BK22" t="s">
        <v>193</v>
      </c>
      <c r="BL22">
        <v>24466</v>
      </c>
      <c r="BM22" t="s">
        <v>195</v>
      </c>
      <c r="BN22" t="s">
        <v>3593</v>
      </c>
      <c r="BO22" t="s">
        <v>300</v>
      </c>
      <c r="BP22" t="s">
        <v>315</v>
      </c>
      <c r="BQ22" t="s">
        <v>3647</v>
      </c>
      <c r="BR22" t="s">
        <v>193</v>
      </c>
      <c r="BS22" t="s">
        <v>193</v>
      </c>
      <c r="BT22" s="871">
        <v>19.699479</v>
      </c>
    </row>
    <row r="23" spans="1:72" x14ac:dyDescent="0.25">
      <c r="A23" s="152">
        <v>501030</v>
      </c>
      <c r="B23" s="149">
        <f>INDEX(Bestektabel!B:B,MATCH(Duikers!C23,Bestektabel!AQ:AQ,0))</f>
        <v>3115</v>
      </c>
      <c r="C23" s="150">
        <v>16978</v>
      </c>
      <c r="D23" s="149" t="s">
        <v>3648</v>
      </c>
      <c r="E23" s="149">
        <v>77</v>
      </c>
      <c r="F23" s="151" t="s">
        <v>39</v>
      </c>
      <c r="G23" s="149">
        <v>93</v>
      </c>
      <c r="H23" s="150" t="s">
        <v>219</v>
      </c>
      <c r="I23" s="150" t="s">
        <v>193</v>
      </c>
      <c r="J23" s="150" t="s">
        <v>224</v>
      </c>
      <c r="K23" s="149" t="s">
        <v>193</v>
      </c>
      <c r="L23" s="149" t="s">
        <v>193</v>
      </c>
      <c r="M23" s="149" t="s">
        <v>193</v>
      </c>
      <c r="N23" s="149" t="s">
        <v>79</v>
      </c>
      <c r="O23" s="149" t="s">
        <v>193</v>
      </c>
      <c r="P23" s="149" t="s">
        <v>76</v>
      </c>
      <c r="Q23" s="149" t="s">
        <v>220</v>
      </c>
      <c r="R23" s="149">
        <v>0</v>
      </c>
      <c r="S23" s="149" t="s">
        <v>193</v>
      </c>
      <c r="T23" s="161" t="s">
        <v>193</v>
      </c>
      <c r="U23" s="153">
        <v>0</v>
      </c>
      <c r="V23" s="159" t="s">
        <v>193</v>
      </c>
      <c r="W23" s="159" t="s">
        <v>4090</v>
      </c>
      <c r="X23" s="159" t="s">
        <v>4085</v>
      </c>
      <c r="Y23" s="871">
        <v>16.827818000000001</v>
      </c>
      <c r="Z23" t="s">
        <v>193</v>
      </c>
      <c r="AA23" t="s">
        <v>221</v>
      </c>
      <c r="AB23" t="s">
        <v>193</v>
      </c>
      <c r="AC23" t="s">
        <v>193</v>
      </c>
      <c r="AD23">
        <v>0</v>
      </c>
      <c r="AE23" t="s">
        <v>193</v>
      </c>
      <c r="AF23" t="s">
        <v>193</v>
      </c>
      <c r="AG23" t="s">
        <v>193</v>
      </c>
      <c r="AH23" t="s">
        <v>193</v>
      </c>
      <c r="AI23" t="s">
        <v>193</v>
      </c>
      <c r="AJ23" t="s">
        <v>76</v>
      </c>
      <c r="AK23" t="s">
        <v>193</v>
      </c>
      <c r="AL23" t="s">
        <v>193</v>
      </c>
      <c r="AM23">
        <v>10</v>
      </c>
      <c r="AN23" t="s">
        <v>193</v>
      </c>
      <c r="AO23" t="s">
        <v>193</v>
      </c>
      <c r="AP23" t="s">
        <v>193</v>
      </c>
      <c r="AQ23" t="s">
        <v>193</v>
      </c>
      <c r="AR23" t="s">
        <v>193</v>
      </c>
      <c r="AS23" t="s">
        <v>193</v>
      </c>
      <c r="AT23" t="s">
        <v>193</v>
      </c>
      <c r="AU23" t="s">
        <v>193</v>
      </c>
      <c r="AV23" s="147" t="s">
        <v>193</v>
      </c>
      <c r="AW23" s="147">
        <v>39563</v>
      </c>
      <c r="AX23" t="s">
        <v>193</v>
      </c>
      <c r="AY23" t="s">
        <v>193</v>
      </c>
      <c r="AZ23" t="s">
        <v>193</v>
      </c>
      <c r="BA23" t="s">
        <v>222</v>
      </c>
      <c r="BB23" t="s">
        <v>193</v>
      </c>
      <c r="BC23" t="s">
        <v>193</v>
      </c>
      <c r="BD23" t="s">
        <v>279</v>
      </c>
      <c r="BE23" t="s">
        <v>280</v>
      </c>
      <c r="BF23" t="s">
        <v>193</v>
      </c>
      <c r="BG23" t="s">
        <v>193</v>
      </c>
      <c r="BH23" s="147" t="s">
        <v>193</v>
      </c>
      <c r="BI23" s="147">
        <v>39173</v>
      </c>
      <c r="BJ23" t="s">
        <v>193</v>
      </c>
      <c r="BK23" t="s">
        <v>193</v>
      </c>
      <c r="BL23">
        <v>118735</v>
      </c>
      <c r="BM23" t="s">
        <v>195</v>
      </c>
      <c r="BN23" t="s">
        <v>3592</v>
      </c>
      <c r="BO23" t="s">
        <v>300</v>
      </c>
      <c r="BP23" t="s">
        <v>320</v>
      </c>
      <c r="BQ23" t="s">
        <v>244</v>
      </c>
      <c r="BR23" t="s">
        <v>193</v>
      </c>
      <c r="BS23" t="s">
        <v>193</v>
      </c>
      <c r="BT23" s="871">
        <v>16.827818000000001</v>
      </c>
    </row>
    <row r="24" spans="1:72" x14ac:dyDescent="0.25">
      <c r="A24" s="152">
        <v>501010</v>
      </c>
      <c r="B24" s="149">
        <f>INDEX(Bestektabel!B:B,MATCH(Duikers!C24,Bestektabel!AQ:AQ,0))</f>
        <v>3120</v>
      </c>
      <c r="C24" s="150">
        <v>16980</v>
      </c>
      <c r="D24" s="149" t="s">
        <v>3649</v>
      </c>
      <c r="E24" s="149">
        <v>298</v>
      </c>
      <c r="F24" s="151" t="s">
        <v>39</v>
      </c>
      <c r="G24" s="149">
        <v>83</v>
      </c>
      <c r="H24" s="150" t="s">
        <v>219</v>
      </c>
      <c r="I24" s="150" t="s">
        <v>193</v>
      </c>
      <c r="J24" s="150" t="s">
        <v>194</v>
      </c>
      <c r="K24" s="149" t="s">
        <v>193</v>
      </c>
      <c r="L24" s="149" t="s">
        <v>193</v>
      </c>
      <c r="M24" s="149" t="s">
        <v>193</v>
      </c>
      <c r="N24" s="149" t="s">
        <v>79</v>
      </c>
      <c r="O24" s="149" t="s">
        <v>193</v>
      </c>
      <c r="P24" s="149" t="s">
        <v>76</v>
      </c>
      <c r="Q24" s="149" t="s">
        <v>220</v>
      </c>
      <c r="R24" s="149">
        <v>0</v>
      </c>
      <c r="S24" s="149" t="s">
        <v>193</v>
      </c>
      <c r="T24" s="161" t="s">
        <v>193</v>
      </c>
      <c r="U24" s="153">
        <v>0</v>
      </c>
      <c r="V24" s="159">
        <v>0</v>
      </c>
      <c r="W24" s="159" t="s">
        <v>4090</v>
      </c>
      <c r="X24" s="159" t="s">
        <v>4083</v>
      </c>
      <c r="Y24" s="871">
        <v>10.12659</v>
      </c>
      <c r="Z24" t="s">
        <v>193</v>
      </c>
      <c r="AA24" t="s">
        <v>193</v>
      </c>
      <c r="AB24" t="s">
        <v>193</v>
      </c>
      <c r="AC24" t="s">
        <v>193</v>
      </c>
      <c r="AD24">
        <v>0</v>
      </c>
      <c r="AE24" t="s">
        <v>193</v>
      </c>
      <c r="AF24" t="s">
        <v>193</v>
      </c>
      <c r="AG24" t="s">
        <v>193</v>
      </c>
      <c r="AH24" t="s">
        <v>193</v>
      </c>
      <c r="AI24" t="s">
        <v>193</v>
      </c>
      <c r="AJ24" t="s">
        <v>76</v>
      </c>
      <c r="AK24" t="s">
        <v>193</v>
      </c>
      <c r="AL24" t="s">
        <v>193</v>
      </c>
      <c r="AM24">
        <v>349</v>
      </c>
      <c r="AN24" t="s">
        <v>193</v>
      </c>
      <c r="AO24" t="s">
        <v>197</v>
      </c>
      <c r="AP24" t="s">
        <v>197</v>
      </c>
      <c r="AQ24" t="s">
        <v>3610</v>
      </c>
      <c r="AR24" t="s">
        <v>193</v>
      </c>
      <c r="AS24" t="s">
        <v>193</v>
      </c>
      <c r="AT24" t="s">
        <v>193</v>
      </c>
      <c r="AU24" t="s">
        <v>193</v>
      </c>
      <c r="AV24" s="147" t="s">
        <v>193</v>
      </c>
      <c r="AW24" s="147">
        <v>39563</v>
      </c>
      <c r="AX24" t="s">
        <v>193</v>
      </c>
      <c r="AY24" t="s">
        <v>193</v>
      </c>
      <c r="AZ24" t="s">
        <v>193</v>
      </c>
      <c r="BA24" t="s">
        <v>222</v>
      </c>
      <c r="BB24" t="s">
        <v>193</v>
      </c>
      <c r="BC24" t="s">
        <v>193</v>
      </c>
      <c r="BD24" t="s">
        <v>279</v>
      </c>
      <c r="BE24" t="s">
        <v>280</v>
      </c>
      <c r="BF24" t="s">
        <v>193</v>
      </c>
      <c r="BG24" t="s">
        <v>193</v>
      </c>
      <c r="BH24" s="147" t="s">
        <v>193</v>
      </c>
      <c r="BI24" s="147">
        <v>39173</v>
      </c>
      <c r="BJ24" t="s">
        <v>193</v>
      </c>
      <c r="BK24" t="s">
        <v>193</v>
      </c>
      <c r="BL24">
        <v>3052</v>
      </c>
      <c r="BM24" t="s">
        <v>195</v>
      </c>
      <c r="BN24" t="s">
        <v>3592</v>
      </c>
      <c r="BO24" t="s">
        <v>300</v>
      </c>
      <c r="BP24" t="s">
        <v>320</v>
      </c>
      <c r="BQ24" t="s">
        <v>244</v>
      </c>
      <c r="BR24" t="s">
        <v>193</v>
      </c>
      <c r="BS24" t="s">
        <v>193</v>
      </c>
      <c r="BT24" s="871">
        <v>10.12659</v>
      </c>
    </row>
    <row r="25" spans="1:72" x14ac:dyDescent="0.25">
      <c r="A25" s="152">
        <v>501060</v>
      </c>
      <c r="B25" s="149">
        <f>INDEX(Bestektabel!B:B,MATCH(Duikers!C25,Bestektabel!AQ:AQ,0))</f>
        <v>3120</v>
      </c>
      <c r="C25" s="150">
        <v>16980</v>
      </c>
      <c r="D25" s="149" t="s">
        <v>3650</v>
      </c>
      <c r="E25" s="149">
        <v>58</v>
      </c>
      <c r="F25" s="151" t="s">
        <v>39</v>
      </c>
      <c r="G25" s="149">
        <v>139</v>
      </c>
      <c r="H25" s="150" t="s">
        <v>219</v>
      </c>
      <c r="I25" s="150" t="s">
        <v>193</v>
      </c>
      <c r="J25" s="150" t="s">
        <v>194</v>
      </c>
      <c r="K25" s="149" t="s">
        <v>193</v>
      </c>
      <c r="L25" s="149" t="s">
        <v>193</v>
      </c>
      <c r="M25" s="149" t="s">
        <v>193</v>
      </c>
      <c r="N25" s="149" t="s">
        <v>79</v>
      </c>
      <c r="O25" s="149" t="s">
        <v>193</v>
      </c>
      <c r="P25" s="149" t="s">
        <v>76</v>
      </c>
      <c r="Q25" s="149" t="s">
        <v>220</v>
      </c>
      <c r="R25" s="149">
        <v>0</v>
      </c>
      <c r="S25" s="149" t="s">
        <v>193</v>
      </c>
      <c r="T25" s="161" t="s">
        <v>193</v>
      </c>
      <c r="U25" s="153">
        <v>0</v>
      </c>
      <c r="V25" s="159">
        <v>0</v>
      </c>
      <c r="W25" s="159" t="s">
        <v>4090</v>
      </c>
      <c r="X25" s="159" t="s">
        <v>4103</v>
      </c>
      <c r="Y25" s="871">
        <v>127.03422399999999</v>
      </c>
      <c r="Z25" t="s">
        <v>193</v>
      </c>
      <c r="AA25" t="s">
        <v>193</v>
      </c>
      <c r="AB25" t="s">
        <v>193</v>
      </c>
      <c r="AC25" t="s">
        <v>193</v>
      </c>
      <c r="AD25">
        <v>0</v>
      </c>
      <c r="AE25" t="s">
        <v>193</v>
      </c>
      <c r="AF25" t="s">
        <v>193</v>
      </c>
      <c r="AG25" t="s">
        <v>193</v>
      </c>
      <c r="AH25" t="s">
        <v>193</v>
      </c>
      <c r="AI25" t="s">
        <v>193</v>
      </c>
      <c r="AJ25" t="s">
        <v>76</v>
      </c>
      <c r="AK25" t="s">
        <v>193</v>
      </c>
      <c r="AL25" t="s">
        <v>193</v>
      </c>
      <c r="AM25">
        <v>349</v>
      </c>
      <c r="AN25" t="s">
        <v>193</v>
      </c>
      <c r="AO25" t="s">
        <v>197</v>
      </c>
      <c r="AP25" t="s">
        <v>197</v>
      </c>
      <c r="AQ25" t="s">
        <v>3610</v>
      </c>
      <c r="AR25" t="s">
        <v>193</v>
      </c>
      <c r="AS25" t="s">
        <v>193</v>
      </c>
      <c r="AT25" t="s">
        <v>193</v>
      </c>
      <c r="AU25" t="s">
        <v>193</v>
      </c>
      <c r="AV25" s="147" t="s">
        <v>193</v>
      </c>
      <c r="AW25" s="147">
        <v>39575</v>
      </c>
      <c r="AX25" t="s">
        <v>193</v>
      </c>
      <c r="AY25" t="s">
        <v>193</v>
      </c>
      <c r="AZ25" t="s">
        <v>193</v>
      </c>
      <c r="BA25" t="s">
        <v>3651</v>
      </c>
      <c r="BB25" t="s">
        <v>193</v>
      </c>
      <c r="BC25" t="s">
        <v>193</v>
      </c>
      <c r="BD25" t="s">
        <v>279</v>
      </c>
      <c r="BE25" t="s">
        <v>280</v>
      </c>
      <c r="BF25" t="s">
        <v>193</v>
      </c>
      <c r="BG25" t="s">
        <v>193</v>
      </c>
      <c r="BH25" s="147" t="s">
        <v>193</v>
      </c>
      <c r="BI25" s="147">
        <v>39173</v>
      </c>
      <c r="BJ25" t="s">
        <v>193</v>
      </c>
      <c r="BK25" t="s">
        <v>193</v>
      </c>
      <c r="BL25">
        <v>1012</v>
      </c>
      <c r="BM25" t="s">
        <v>195</v>
      </c>
      <c r="BN25" t="s">
        <v>3592</v>
      </c>
      <c r="BO25" t="s">
        <v>300</v>
      </c>
      <c r="BP25" t="s">
        <v>320</v>
      </c>
      <c r="BQ25" t="s">
        <v>244</v>
      </c>
      <c r="BR25" t="s">
        <v>193</v>
      </c>
      <c r="BS25" t="s">
        <v>193</v>
      </c>
      <c r="BT25" s="871">
        <v>127.03422399999999</v>
      </c>
    </row>
    <row r="26" spans="1:72" x14ac:dyDescent="0.25">
      <c r="A26" s="152" t="s">
        <v>4101</v>
      </c>
      <c r="B26" s="149">
        <f>INDEX(Bestektabel!B:B,MATCH(Duikers!C26,Bestektabel!AQ:AQ,0))</f>
        <v>3120</v>
      </c>
      <c r="C26" s="150">
        <v>16980</v>
      </c>
      <c r="D26" s="149" t="s">
        <v>3652</v>
      </c>
      <c r="E26" s="149">
        <v>1277</v>
      </c>
      <c r="F26" s="151" t="s">
        <v>39</v>
      </c>
      <c r="G26" s="149">
        <v>140</v>
      </c>
      <c r="H26" s="150" t="s">
        <v>193</v>
      </c>
      <c r="I26" s="150" t="s">
        <v>193</v>
      </c>
      <c r="J26" s="150" t="s">
        <v>194</v>
      </c>
      <c r="K26" s="149" t="s">
        <v>193</v>
      </c>
      <c r="L26" s="149" t="s">
        <v>193</v>
      </c>
      <c r="M26" s="149" t="s">
        <v>241</v>
      </c>
      <c r="N26" s="149" t="s">
        <v>79</v>
      </c>
      <c r="O26" s="149" t="s">
        <v>193</v>
      </c>
      <c r="P26" s="149" t="s">
        <v>76</v>
      </c>
      <c r="Q26" s="149" t="s">
        <v>223</v>
      </c>
      <c r="R26" s="149">
        <v>0.2</v>
      </c>
      <c r="S26" s="149">
        <v>-0.88</v>
      </c>
      <c r="T26" s="161" t="s">
        <v>193</v>
      </c>
      <c r="U26" s="153">
        <v>0.2</v>
      </c>
      <c r="V26" s="159" t="s">
        <v>193</v>
      </c>
      <c r="W26" s="159" t="s">
        <v>4091</v>
      </c>
      <c r="X26" s="159" t="s">
        <v>4086</v>
      </c>
      <c r="Y26" s="871">
        <v>40.716512999999999</v>
      </c>
      <c r="Z26" t="s">
        <v>193</v>
      </c>
      <c r="AA26" t="s">
        <v>3653</v>
      </c>
      <c r="AB26" t="s">
        <v>193</v>
      </c>
      <c r="AC26" t="s">
        <v>193</v>
      </c>
      <c r="AD26">
        <v>2017</v>
      </c>
      <c r="AE26" t="s">
        <v>193</v>
      </c>
      <c r="AF26" t="s">
        <v>193</v>
      </c>
      <c r="AG26" t="s">
        <v>193</v>
      </c>
      <c r="AH26" t="s">
        <v>193</v>
      </c>
      <c r="AI26" t="s">
        <v>193</v>
      </c>
      <c r="AJ26" t="s">
        <v>76</v>
      </c>
      <c r="AK26" t="s">
        <v>193</v>
      </c>
      <c r="AL26" t="s">
        <v>193</v>
      </c>
      <c r="AM26">
        <v>69</v>
      </c>
      <c r="AN26" t="s">
        <v>193</v>
      </c>
      <c r="AO26" t="s">
        <v>197</v>
      </c>
      <c r="AP26" t="s">
        <v>197</v>
      </c>
      <c r="AQ26" t="s">
        <v>3610</v>
      </c>
      <c r="AR26" t="s">
        <v>193</v>
      </c>
      <c r="AS26" t="s">
        <v>193</v>
      </c>
      <c r="AT26" t="s">
        <v>193</v>
      </c>
      <c r="AU26" t="s">
        <v>193</v>
      </c>
      <c r="AV26" s="147" t="s">
        <v>193</v>
      </c>
      <c r="AW26" t="s">
        <v>193</v>
      </c>
      <c r="AX26" t="s">
        <v>193</v>
      </c>
      <c r="AY26" t="s">
        <v>193</v>
      </c>
      <c r="AZ26" t="s">
        <v>193</v>
      </c>
      <c r="BA26" t="s">
        <v>3631</v>
      </c>
      <c r="BB26" t="s">
        <v>193</v>
      </c>
      <c r="BC26" t="s">
        <v>193</v>
      </c>
      <c r="BD26" t="s">
        <v>282</v>
      </c>
      <c r="BE26" t="s">
        <v>280</v>
      </c>
      <c r="BF26" t="s">
        <v>193</v>
      </c>
      <c r="BG26" t="s">
        <v>193</v>
      </c>
      <c r="BH26" s="147" t="s">
        <v>193</v>
      </c>
      <c r="BI26" s="147">
        <v>42874</v>
      </c>
      <c r="BJ26" t="s">
        <v>193</v>
      </c>
      <c r="BK26" t="s">
        <v>193</v>
      </c>
      <c r="BL26">
        <v>66562</v>
      </c>
      <c r="BM26" t="s">
        <v>193</v>
      </c>
      <c r="BN26" t="s">
        <v>3592</v>
      </c>
      <c r="BO26" t="s">
        <v>300</v>
      </c>
      <c r="BP26" t="s">
        <v>320</v>
      </c>
      <c r="BQ26" t="s">
        <v>244</v>
      </c>
      <c r="BR26" t="s">
        <v>193</v>
      </c>
      <c r="BS26" t="s">
        <v>193</v>
      </c>
      <c r="BT26" s="871">
        <v>40.716512999999999</v>
      </c>
    </row>
    <row r="27" spans="1:72" x14ac:dyDescent="0.25">
      <c r="A27" s="152">
        <v>501020</v>
      </c>
      <c r="B27" s="149">
        <f>INDEX(Bestektabel!B:B,MATCH(Duikers!C27,Bestektabel!AQ:AQ,0))</f>
        <v>3120</v>
      </c>
      <c r="C27" s="150">
        <v>16980</v>
      </c>
      <c r="D27" s="149" t="s">
        <v>3654</v>
      </c>
      <c r="E27" s="149">
        <v>320</v>
      </c>
      <c r="F27" s="151" t="s">
        <v>39</v>
      </c>
      <c r="G27" s="149">
        <v>148</v>
      </c>
      <c r="H27" s="150" t="s">
        <v>219</v>
      </c>
      <c r="I27" s="150" t="s">
        <v>193</v>
      </c>
      <c r="J27" s="150" t="s">
        <v>194</v>
      </c>
      <c r="K27" s="149" t="s">
        <v>193</v>
      </c>
      <c r="L27" s="149" t="s">
        <v>193</v>
      </c>
      <c r="M27" s="149" t="s">
        <v>193</v>
      </c>
      <c r="N27" s="149" t="s">
        <v>79</v>
      </c>
      <c r="O27" s="149" t="s">
        <v>193</v>
      </c>
      <c r="P27" s="149" t="s">
        <v>76</v>
      </c>
      <c r="Q27" s="149" t="s">
        <v>220</v>
      </c>
      <c r="R27" s="149">
        <v>0</v>
      </c>
      <c r="S27" s="149" t="s">
        <v>193</v>
      </c>
      <c r="T27" s="161" t="s">
        <v>193</v>
      </c>
      <c r="U27" s="153">
        <v>0</v>
      </c>
      <c r="V27" s="159">
        <v>0</v>
      </c>
      <c r="W27" s="159" t="s">
        <v>4090</v>
      </c>
      <c r="X27" s="159" t="s">
        <v>4084</v>
      </c>
      <c r="Y27" s="871">
        <v>12.042197</v>
      </c>
      <c r="Z27" t="s">
        <v>193</v>
      </c>
      <c r="AA27" t="s">
        <v>193</v>
      </c>
      <c r="AB27" t="s">
        <v>193</v>
      </c>
      <c r="AC27" t="s">
        <v>193</v>
      </c>
      <c r="AD27">
        <v>0</v>
      </c>
      <c r="AE27" t="s">
        <v>193</v>
      </c>
      <c r="AF27" t="s">
        <v>193</v>
      </c>
      <c r="AG27" t="s">
        <v>193</v>
      </c>
      <c r="AH27" t="s">
        <v>193</v>
      </c>
      <c r="AI27" t="s">
        <v>193</v>
      </c>
      <c r="AJ27" t="s">
        <v>76</v>
      </c>
      <c r="AK27" t="s">
        <v>193</v>
      </c>
      <c r="AL27" t="s">
        <v>193</v>
      </c>
      <c r="AM27">
        <v>8</v>
      </c>
      <c r="AN27" t="s">
        <v>193</v>
      </c>
      <c r="AO27" t="s">
        <v>197</v>
      </c>
      <c r="AP27" t="s">
        <v>197</v>
      </c>
      <c r="AQ27" t="s">
        <v>3610</v>
      </c>
      <c r="AR27" t="s">
        <v>193</v>
      </c>
      <c r="AS27" t="s">
        <v>193</v>
      </c>
      <c r="AT27" t="s">
        <v>193</v>
      </c>
      <c r="AU27" t="s">
        <v>193</v>
      </c>
      <c r="AV27" s="147" t="s">
        <v>193</v>
      </c>
      <c r="AW27" s="147">
        <v>39563</v>
      </c>
      <c r="AX27" t="s">
        <v>193</v>
      </c>
      <c r="AY27" t="s">
        <v>193</v>
      </c>
      <c r="AZ27" t="s">
        <v>193</v>
      </c>
      <c r="BA27" t="s">
        <v>222</v>
      </c>
      <c r="BB27" t="s">
        <v>193</v>
      </c>
      <c r="BC27" t="s">
        <v>193</v>
      </c>
      <c r="BD27" t="s">
        <v>279</v>
      </c>
      <c r="BE27" t="s">
        <v>280</v>
      </c>
      <c r="BF27" t="s">
        <v>193</v>
      </c>
      <c r="BG27" t="s">
        <v>193</v>
      </c>
      <c r="BH27" s="147" t="s">
        <v>193</v>
      </c>
      <c r="BI27" s="147">
        <v>39173</v>
      </c>
      <c r="BJ27" t="s">
        <v>193</v>
      </c>
      <c r="BK27" t="s">
        <v>193</v>
      </c>
      <c r="BL27">
        <v>3392</v>
      </c>
      <c r="BM27" t="s">
        <v>195</v>
      </c>
      <c r="BN27" t="s">
        <v>3592</v>
      </c>
      <c r="BO27" t="s">
        <v>300</v>
      </c>
      <c r="BP27" t="s">
        <v>320</v>
      </c>
      <c r="BQ27" t="s">
        <v>244</v>
      </c>
      <c r="BR27" t="s">
        <v>193</v>
      </c>
      <c r="BS27" t="s">
        <v>193</v>
      </c>
      <c r="BT27" s="871">
        <v>12.042197</v>
      </c>
    </row>
    <row r="28" spans="1:72" x14ac:dyDescent="0.25">
      <c r="A28" s="152">
        <v>501040</v>
      </c>
      <c r="B28" s="149">
        <f>INDEX(Bestektabel!B:B,MATCH(Duikers!C28,Bestektabel!AQ:AQ,0))</f>
        <v>3120</v>
      </c>
      <c r="C28" s="150">
        <v>16980</v>
      </c>
      <c r="D28" s="149" t="s">
        <v>3655</v>
      </c>
      <c r="E28" s="149">
        <v>127</v>
      </c>
      <c r="F28" s="151" t="s">
        <v>39</v>
      </c>
      <c r="G28" s="149">
        <v>179</v>
      </c>
      <c r="H28" s="150" t="s">
        <v>219</v>
      </c>
      <c r="I28" s="150" t="s">
        <v>193</v>
      </c>
      <c r="J28" s="150" t="s">
        <v>194</v>
      </c>
      <c r="K28" s="149" t="s">
        <v>193</v>
      </c>
      <c r="L28" s="149" t="s">
        <v>193</v>
      </c>
      <c r="M28" s="149" t="s">
        <v>193</v>
      </c>
      <c r="N28" s="149" t="s">
        <v>79</v>
      </c>
      <c r="O28" s="149" t="s">
        <v>193</v>
      </c>
      <c r="P28" s="149" t="s">
        <v>76</v>
      </c>
      <c r="Q28" s="149" t="s">
        <v>220</v>
      </c>
      <c r="R28" s="149">
        <v>0</v>
      </c>
      <c r="S28" s="149" t="s">
        <v>193</v>
      </c>
      <c r="T28" s="161" t="s">
        <v>193</v>
      </c>
      <c r="U28" s="153">
        <v>0</v>
      </c>
      <c r="V28" s="159">
        <v>0</v>
      </c>
      <c r="W28" s="159" t="s">
        <v>4090</v>
      </c>
      <c r="X28" s="159" t="s">
        <v>4086</v>
      </c>
      <c r="Y28" s="871">
        <v>33.980679000000002</v>
      </c>
      <c r="Z28" t="s">
        <v>193</v>
      </c>
      <c r="AA28" t="s">
        <v>193</v>
      </c>
      <c r="AB28" t="s">
        <v>193</v>
      </c>
      <c r="AC28" t="s">
        <v>193</v>
      </c>
      <c r="AD28">
        <v>0</v>
      </c>
      <c r="AE28" t="s">
        <v>193</v>
      </c>
      <c r="AF28" t="s">
        <v>193</v>
      </c>
      <c r="AG28" t="s">
        <v>193</v>
      </c>
      <c r="AH28" t="s">
        <v>193</v>
      </c>
      <c r="AI28" t="s">
        <v>193</v>
      </c>
      <c r="AJ28" t="s">
        <v>76</v>
      </c>
      <c r="AK28" t="s">
        <v>193</v>
      </c>
      <c r="AL28" t="s">
        <v>193</v>
      </c>
      <c r="AM28">
        <v>348</v>
      </c>
      <c r="AN28" t="s">
        <v>193</v>
      </c>
      <c r="AO28" t="s">
        <v>197</v>
      </c>
      <c r="AP28" t="s">
        <v>197</v>
      </c>
      <c r="AQ28" t="s">
        <v>3610</v>
      </c>
      <c r="AR28" t="s">
        <v>193</v>
      </c>
      <c r="AS28" t="s">
        <v>193</v>
      </c>
      <c r="AT28" t="s">
        <v>193</v>
      </c>
      <c r="AU28" t="s">
        <v>193</v>
      </c>
      <c r="AV28" s="147" t="s">
        <v>193</v>
      </c>
      <c r="AW28" s="147">
        <v>39563</v>
      </c>
      <c r="AX28" t="s">
        <v>193</v>
      </c>
      <c r="AY28" t="s">
        <v>193</v>
      </c>
      <c r="AZ28" t="s">
        <v>193</v>
      </c>
      <c r="BA28" t="s">
        <v>222</v>
      </c>
      <c r="BB28" t="s">
        <v>193</v>
      </c>
      <c r="BC28" t="s">
        <v>193</v>
      </c>
      <c r="BD28" t="s">
        <v>279</v>
      </c>
      <c r="BE28" t="s">
        <v>280</v>
      </c>
      <c r="BF28" t="s">
        <v>193</v>
      </c>
      <c r="BG28" t="s">
        <v>193</v>
      </c>
      <c r="BH28" s="147" t="s">
        <v>193</v>
      </c>
      <c r="BI28" s="147">
        <v>39173</v>
      </c>
      <c r="BJ28" t="s">
        <v>193</v>
      </c>
      <c r="BK28" t="s">
        <v>193</v>
      </c>
      <c r="BL28">
        <v>653</v>
      </c>
      <c r="BM28" t="s">
        <v>195</v>
      </c>
      <c r="BN28" t="s">
        <v>3592</v>
      </c>
      <c r="BO28" t="s">
        <v>300</v>
      </c>
      <c r="BP28" t="s">
        <v>320</v>
      </c>
      <c r="BQ28" t="s">
        <v>244</v>
      </c>
      <c r="BR28" t="s">
        <v>193</v>
      </c>
      <c r="BS28" t="s">
        <v>193</v>
      </c>
      <c r="BT28" s="871">
        <v>33.980679000000002</v>
      </c>
    </row>
    <row r="29" spans="1:72" x14ac:dyDescent="0.25">
      <c r="A29" s="152">
        <v>501040</v>
      </c>
      <c r="B29" s="149">
        <f>INDEX(Bestektabel!B:B,MATCH(Duikers!C29,Bestektabel!AQ:AQ,0))</f>
        <v>3120</v>
      </c>
      <c r="C29" s="150">
        <v>16980</v>
      </c>
      <c r="D29" s="149" t="s">
        <v>3656</v>
      </c>
      <c r="E29" s="149">
        <v>150</v>
      </c>
      <c r="F29" s="151" t="s">
        <v>39</v>
      </c>
      <c r="G29" s="149">
        <v>190</v>
      </c>
      <c r="H29" s="150" t="s">
        <v>219</v>
      </c>
      <c r="I29" s="150" t="s">
        <v>193</v>
      </c>
      <c r="J29" s="150" t="s">
        <v>194</v>
      </c>
      <c r="K29" s="149" t="s">
        <v>193</v>
      </c>
      <c r="L29" s="149" t="s">
        <v>193</v>
      </c>
      <c r="M29" s="149" t="s">
        <v>193</v>
      </c>
      <c r="N29" s="149" t="s">
        <v>79</v>
      </c>
      <c r="O29" s="149" t="s">
        <v>193</v>
      </c>
      <c r="P29" s="149" t="s">
        <v>76</v>
      </c>
      <c r="Q29" s="149" t="s">
        <v>220</v>
      </c>
      <c r="R29" s="149">
        <v>0</v>
      </c>
      <c r="S29" s="149" t="s">
        <v>193</v>
      </c>
      <c r="T29" s="161" t="s">
        <v>193</v>
      </c>
      <c r="U29" s="153">
        <v>0</v>
      </c>
      <c r="V29" s="159">
        <v>0</v>
      </c>
      <c r="W29" s="159" t="s">
        <v>4090</v>
      </c>
      <c r="X29" s="159" t="s">
        <v>4086</v>
      </c>
      <c r="Y29" s="871">
        <v>31.243174</v>
      </c>
      <c r="Z29" t="s">
        <v>193</v>
      </c>
      <c r="AA29" t="s">
        <v>193</v>
      </c>
      <c r="AB29" t="s">
        <v>193</v>
      </c>
      <c r="AC29" t="s">
        <v>193</v>
      </c>
      <c r="AD29">
        <v>0</v>
      </c>
      <c r="AE29" t="s">
        <v>193</v>
      </c>
      <c r="AF29" t="s">
        <v>193</v>
      </c>
      <c r="AG29" t="s">
        <v>193</v>
      </c>
      <c r="AH29" t="s">
        <v>193</v>
      </c>
      <c r="AI29" t="s">
        <v>193</v>
      </c>
      <c r="AJ29" t="s">
        <v>76</v>
      </c>
      <c r="AK29" t="s">
        <v>193</v>
      </c>
      <c r="AL29" t="s">
        <v>193</v>
      </c>
      <c r="AM29">
        <v>333</v>
      </c>
      <c r="AN29" t="s">
        <v>193</v>
      </c>
      <c r="AO29" t="s">
        <v>197</v>
      </c>
      <c r="AP29" t="s">
        <v>197</v>
      </c>
      <c r="AQ29" t="s">
        <v>3610</v>
      </c>
      <c r="AR29" t="s">
        <v>193</v>
      </c>
      <c r="AS29" t="s">
        <v>193</v>
      </c>
      <c r="AT29" t="s">
        <v>193</v>
      </c>
      <c r="AU29" t="s">
        <v>193</v>
      </c>
      <c r="AV29" s="147" t="s">
        <v>193</v>
      </c>
      <c r="AW29" s="147">
        <v>39563</v>
      </c>
      <c r="AX29" t="s">
        <v>193</v>
      </c>
      <c r="AY29" t="s">
        <v>193</v>
      </c>
      <c r="AZ29" t="s">
        <v>193</v>
      </c>
      <c r="BA29" t="s">
        <v>222</v>
      </c>
      <c r="BB29" t="s">
        <v>193</v>
      </c>
      <c r="BC29" t="s">
        <v>193</v>
      </c>
      <c r="BD29" t="s">
        <v>279</v>
      </c>
      <c r="BE29" t="s">
        <v>280</v>
      </c>
      <c r="BF29" t="s">
        <v>193</v>
      </c>
      <c r="BG29" t="s">
        <v>193</v>
      </c>
      <c r="BH29" s="147" t="s">
        <v>193</v>
      </c>
      <c r="BI29" s="147">
        <v>39173</v>
      </c>
      <c r="BJ29" t="s">
        <v>193</v>
      </c>
      <c r="BK29" t="s">
        <v>193</v>
      </c>
      <c r="BL29">
        <v>766</v>
      </c>
      <c r="BM29" t="s">
        <v>195</v>
      </c>
      <c r="BN29" t="s">
        <v>3592</v>
      </c>
      <c r="BO29" t="s">
        <v>300</v>
      </c>
      <c r="BP29" t="s">
        <v>320</v>
      </c>
      <c r="BQ29" t="s">
        <v>244</v>
      </c>
      <c r="BR29" t="s">
        <v>193</v>
      </c>
      <c r="BS29" t="s">
        <v>193</v>
      </c>
      <c r="BT29" s="871">
        <v>31.243174</v>
      </c>
    </row>
    <row r="30" spans="1:72" x14ac:dyDescent="0.25">
      <c r="A30" s="152" t="s">
        <v>4101</v>
      </c>
      <c r="B30" s="149">
        <f>INDEX(Bestektabel!B:B,MATCH(Duikers!C30,Bestektabel!AQ:AQ,0))</f>
        <v>3120</v>
      </c>
      <c r="C30" s="150">
        <v>16980</v>
      </c>
      <c r="D30" s="149" t="s">
        <v>3657</v>
      </c>
      <c r="E30" s="149">
        <v>1278</v>
      </c>
      <c r="F30" s="151" t="s">
        <v>39</v>
      </c>
      <c r="G30" s="149">
        <v>285</v>
      </c>
      <c r="H30" s="150" t="s">
        <v>193</v>
      </c>
      <c r="I30" s="150" t="s">
        <v>193</v>
      </c>
      <c r="J30" s="150" t="s">
        <v>194</v>
      </c>
      <c r="K30" s="149" t="s">
        <v>193</v>
      </c>
      <c r="L30" s="149" t="s">
        <v>193</v>
      </c>
      <c r="M30" s="149" t="s">
        <v>228</v>
      </c>
      <c r="N30" s="149" t="s">
        <v>79</v>
      </c>
      <c r="O30" s="149" t="s">
        <v>193</v>
      </c>
      <c r="P30" s="149" t="s">
        <v>76</v>
      </c>
      <c r="Q30" s="149" t="s">
        <v>223</v>
      </c>
      <c r="R30" s="149">
        <v>0.2</v>
      </c>
      <c r="S30" s="149">
        <v>-0.81</v>
      </c>
      <c r="T30" s="161">
        <v>-0.88</v>
      </c>
      <c r="U30" s="153">
        <v>0.2</v>
      </c>
      <c r="V30" s="159" t="s">
        <v>193</v>
      </c>
      <c r="W30" s="159" t="s">
        <v>4091</v>
      </c>
      <c r="X30" s="159" t="s">
        <v>4086</v>
      </c>
      <c r="Y30" s="871">
        <v>40.647789000000003</v>
      </c>
      <c r="Z30" t="s">
        <v>193</v>
      </c>
      <c r="AA30" t="s">
        <v>3658</v>
      </c>
      <c r="AB30" t="s">
        <v>193</v>
      </c>
      <c r="AC30" t="s">
        <v>193</v>
      </c>
      <c r="AD30">
        <v>2017</v>
      </c>
      <c r="AE30" t="s">
        <v>193</v>
      </c>
      <c r="AF30" t="s">
        <v>193</v>
      </c>
      <c r="AG30" t="s">
        <v>193</v>
      </c>
      <c r="AH30" t="s">
        <v>193</v>
      </c>
      <c r="AI30" t="s">
        <v>193</v>
      </c>
      <c r="AJ30" t="s">
        <v>76</v>
      </c>
      <c r="AK30" t="s">
        <v>193</v>
      </c>
      <c r="AL30" t="s">
        <v>193</v>
      </c>
      <c r="AM30">
        <v>245</v>
      </c>
      <c r="AN30" t="s">
        <v>193</v>
      </c>
      <c r="AO30" t="s">
        <v>197</v>
      </c>
      <c r="AP30" t="s">
        <v>197</v>
      </c>
      <c r="AQ30" t="s">
        <v>3610</v>
      </c>
      <c r="AR30" t="s">
        <v>193</v>
      </c>
      <c r="AS30" t="s">
        <v>193</v>
      </c>
      <c r="AT30" t="s">
        <v>193</v>
      </c>
      <c r="AU30" t="s">
        <v>193</v>
      </c>
      <c r="AV30" s="147" t="s">
        <v>193</v>
      </c>
      <c r="AW30" t="s">
        <v>193</v>
      </c>
      <c r="AX30" t="s">
        <v>193</v>
      </c>
      <c r="AY30" t="s">
        <v>193</v>
      </c>
      <c r="AZ30" t="s">
        <v>193</v>
      </c>
      <c r="BA30" t="s">
        <v>3631</v>
      </c>
      <c r="BB30" t="s">
        <v>193</v>
      </c>
      <c r="BC30" t="s">
        <v>193</v>
      </c>
      <c r="BD30" t="s">
        <v>282</v>
      </c>
      <c r="BE30" t="s">
        <v>280</v>
      </c>
      <c r="BF30" t="s">
        <v>193</v>
      </c>
      <c r="BG30" t="s">
        <v>193</v>
      </c>
      <c r="BH30" s="147" t="s">
        <v>193</v>
      </c>
      <c r="BI30" s="147">
        <v>42874</v>
      </c>
      <c r="BJ30" t="s">
        <v>193</v>
      </c>
      <c r="BK30" t="s">
        <v>193</v>
      </c>
      <c r="BL30">
        <v>66563</v>
      </c>
      <c r="BM30" t="s">
        <v>193</v>
      </c>
      <c r="BN30" t="s">
        <v>3592</v>
      </c>
      <c r="BO30" t="s">
        <v>300</v>
      </c>
      <c r="BP30" t="s">
        <v>320</v>
      </c>
      <c r="BQ30" t="s">
        <v>244</v>
      </c>
      <c r="BR30" t="s">
        <v>193</v>
      </c>
      <c r="BS30" t="s">
        <v>193</v>
      </c>
      <c r="BT30" s="871">
        <v>40.647789000000003</v>
      </c>
    </row>
    <row r="31" spans="1:72" x14ac:dyDescent="0.25">
      <c r="A31" s="152">
        <v>501050</v>
      </c>
      <c r="B31" s="149">
        <f>INDEX(Bestektabel!B:B,MATCH(Duikers!C31,Bestektabel!AQ:AQ,0))</f>
        <v>3120</v>
      </c>
      <c r="C31" s="150">
        <v>16981</v>
      </c>
      <c r="D31" s="149" t="s">
        <v>3659</v>
      </c>
      <c r="E31" s="149">
        <v>57</v>
      </c>
      <c r="F31" s="151" t="s">
        <v>39</v>
      </c>
      <c r="G31" s="149">
        <v>23</v>
      </c>
      <c r="H31" s="150" t="s">
        <v>219</v>
      </c>
      <c r="I31" s="150" t="s">
        <v>193</v>
      </c>
      <c r="J31" s="150" t="s">
        <v>194</v>
      </c>
      <c r="K31" s="149" t="s">
        <v>193</v>
      </c>
      <c r="L31" s="149" t="s">
        <v>193</v>
      </c>
      <c r="M31" s="149" t="s">
        <v>193</v>
      </c>
      <c r="N31" s="149" t="s">
        <v>79</v>
      </c>
      <c r="O31" s="149" t="s">
        <v>193</v>
      </c>
      <c r="P31" s="149" t="s">
        <v>76</v>
      </c>
      <c r="Q31" s="149" t="s">
        <v>220</v>
      </c>
      <c r="R31" s="149">
        <v>0</v>
      </c>
      <c r="S31" s="149" t="s">
        <v>193</v>
      </c>
      <c r="T31" s="161" t="s">
        <v>193</v>
      </c>
      <c r="U31" s="153">
        <v>0</v>
      </c>
      <c r="V31" s="159">
        <v>0</v>
      </c>
      <c r="W31" s="159" t="s">
        <v>4090</v>
      </c>
      <c r="X31" s="159" t="s">
        <v>4087</v>
      </c>
      <c r="Y31" s="871">
        <v>49.573940999999998</v>
      </c>
      <c r="Z31" t="s">
        <v>193</v>
      </c>
      <c r="AA31" t="s">
        <v>193</v>
      </c>
      <c r="AB31" t="s">
        <v>193</v>
      </c>
      <c r="AC31" t="s">
        <v>193</v>
      </c>
      <c r="AD31">
        <v>0</v>
      </c>
      <c r="AE31" t="s">
        <v>193</v>
      </c>
      <c r="AF31" t="s">
        <v>193</v>
      </c>
      <c r="AG31" t="s">
        <v>193</v>
      </c>
      <c r="AH31" t="s">
        <v>193</v>
      </c>
      <c r="AI31" t="s">
        <v>193</v>
      </c>
      <c r="AJ31" t="s">
        <v>76</v>
      </c>
      <c r="AK31" t="s">
        <v>193</v>
      </c>
      <c r="AL31" t="s">
        <v>193</v>
      </c>
      <c r="AM31">
        <v>64</v>
      </c>
      <c r="AN31" t="s">
        <v>193</v>
      </c>
      <c r="AO31" t="s">
        <v>197</v>
      </c>
      <c r="AP31" t="s">
        <v>197</v>
      </c>
      <c r="AQ31" t="s">
        <v>3610</v>
      </c>
      <c r="AR31" t="s">
        <v>193</v>
      </c>
      <c r="AS31" t="s">
        <v>193</v>
      </c>
      <c r="AT31" t="s">
        <v>193</v>
      </c>
      <c r="AU31" t="s">
        <v>193</v>
      </c>
      <c r="AV31" s="147" t="s">
        <v>193</v>
      </c>
      <c r="AW31" s="147">
        <v>39575</v>
      </c>
      <c r="AX31" t="s">
        <v>193</v>
      </c>
      <c r="AY31" t="s">
        <v>193</v>
      </c>
      <c r="AZ31" t="s">
        <v>193</v>
      </c>
      <c r="BA31" t="s">
        <v>3651</v>
      </c>
      <c r="BB31" t="s">
        <v>193</v>
      </c>
      <c r="BC31" t="s">
        <v>193</v>
      </c>
      <c r="BD31" t="s">
        <v>279</v>
      </c>
      <c r="BE31" t="s">
        <v>280</v>
      </c>
      <c r="BF31" t="s">
        <v>193</v>
      </c>
      <c r="BG31" t="s">
        <v>193</v>
      </c>
      <c r="BH31" s="147" t="s">
        <v>193</v>
      </c>
      <c r="BI31" s="147">
        <v>39173</v>
      </c>
      <c r="BJ31" t="s">
        <v>193</v>
      </c>
      <c r="BK31" t="s">
        <v>193</v>
      </c>
      <c r="BL31">
        <v>1011</v>
      </c>
      <c r="BM31" t="s">
        <v>195</v>
      </c>
      <c r="BN31" t="s">
        <v>3592</v>
      </c>
      <c r="BO31" t="s">
        <v>300</v>
      </c>
      <c r="BP31" t="s">
        <v>320</v>
      </c>
      <c r="BQ31" t="s">
        <v>244</v>
      </c>
      <c r="BR31" t="s">
        <v>193</v>
      </c>
      <c r="BS31" t="s">
        <v>193</v>
      </c>
      <c r="BT31" s="871">
        <v>49.573940999999998</v>
      </c>
    </row>
    <row r="32" spans="1:72" x14ac:dyDescent="0.25">
      <c r="A32" s="152">
        <v>501050</v>
      </c>
      <c r="B32" s="149">
        <f>INDEX(Bestektabel!B:B,MATCH(Duikers!C32,Bestektabel!AQ:AQ,0))</f>
        <v>3120</v>
      </c>
      <c r="C32" s="150">
        <v>16981</v>
      </c>
      <c r="D32" s="149" t="s">
        <v>3660</v>
      </c>
      <c r="E32" s="149">
        <v>1271</v>
      </c>
      <c r="F32" s="151" t="s">
        <v>41</v>
      </c>
      <c r="G32" s="149">
        <v>283</v>
      </c>
      <c r="H32" s="150" t="s">
        <v>193</v>
      </c>
      <c r="I32" s="150" t="s">
        <v>193</v>
      </c>
      <c r="J32" s="150" t="s">
        <v>224</v>
      </c>
      <c r="K32" s="149" t="s">
        <v>193</v>
      </c>
      <c r="L32" s="149" t="s">
        <v>193</v>
      </c>
      <c r="M32" s="149" t="s">
        <v>193</v>
      </c>
      <c r="N32" s="149" t="s">
        <v>79</v>
      </c>
      <c r="O32" s="149" t="s">
        <v>193</v>
      </c>
      <c r="P32" s="149" t="s">
        <v>76</v>
      </c>
      <c r="Q32" s="149" t="s">
        <v>193</v>
      </c>
      <c r="R32" s="149" t="s">
        <v>193</v>
      </c>
      <c r="S32" s="149" t="s">
        <v>193</v>
      </c>
      <c r="T32" s="161" t="s">
        <v>193</v>
      </c>
      <c r="U32" s="153" t="s">
        <v>193</v>
      </c>
      <c r="V32" s="159" t="s">
        <v>193</v>
      </c>
      <c r="W32" s="159" t="s">
        <v>4090</v>
      </c>
      <c r="X32" s="159" t="s">
        <v>4087</v>
      </c>
      <c r="Y32" s="871">
        <v>56.344715000000001</v>
      </c>
      <c r="Z32" t="s">
        <v>193</v>
      </c>
      <c r="AA32" t="s">
        <v>3661</v>
      </c>
      <c r="AB32" t="s">
        <v>193</v>
      </c>
      <c r="AC32" t="s">
        <v>193</v>
      </c>
      <c r="AD32" t="s">
        <v>193</v>
      </c>
      <c r="AE32" t="s">
        <v>193</v>
      </c>
      <c r="AF32" t="s">
        <v>193</v>
      </c>
      <c r="AG32" t="s">
        <v>193</v>
      </c>
      <c r="AH32" t="s">
        <v>193</v>
      </c>
      <c r="AI32" t="s">
        <v>193</v>
      </c>
      <c r="AJ32" t="s">
        <v>76</v>
      </c>
      <c r="AK32" t="s">
        <v>193</v>
      </c>
      <c r="AL32" t="s">
        <v>193</v>
      </c>
      <c r="AM32">
        <v>240</v>
      </c>
      <c r="AN32" t="s">
        <v>193</v>
      </c>
      <c r="AO32" t="s">
        <v>193</v>
      </c>
      <c r="AP32" t="s">
        <v>193</v>
      </c>
      <c r="AQ32" t="s">
        <v>193</v>
      </c>
      <c r="AR32" t="s">
        <v>193</v>
      </c>
      <c r="AS32" t="s">
        <v>193</v>
      </c>
      <c r="AT32" t="s">
        <v>193</v>
      </c>
      <c r="AU32" t="s">
        <v>193</v>
      </c>
      <c r="AV32" s="147" t="s">
        <v>193</v>
      </c>
      <c r="AW32" t="s">
        <v>193</v>
      </c>
      <c r="AX32" t="s">
        <v>193</v>
      </c>
      <c r="AY32" t="s">
        <v>193</v>
      </c>
      <c r="AZ32" t="s">
        <v>193</v>
      </c>
      <c r="BA32" t="s">
        <v>3631</v>
      </c>
      <c r="BB32" t="s">
        <v>193</v>
      </c>
      <c r="BC32" t="s">
        <v>193</v>
      </c>
      <c r="BD32" t="s">
        <v>282</v>
      </c>
      <c r="BE32" t="s">
        <v>280</v>
      </c>
      <c r="BF32" t="s">
        <v>193</v>
      </c>
      <c r="BG32" t="s">
        <v>193</v>
      </c>
      <c r="BH32" s="147" t="s">
        <v>193</v>
      </c>
      <c r="BI32" s="147">
        <v>42866</v>
      </c>
      <c r="BJ32" t="s">
        <v>193</v>
      </c>
      <c r="BK32" t="s">
        <v>193</v>
      </c>
      <c r="BL32">
        <v>118730</v>
      </c>
      <c r="BM32" t="s">
        <v>193</v>
      </c>
      <c r="BN32" t="s">
        <v>3592</v>
      </c>
      <c r="BO32" t="s">
        <v>300</v>
      </c>
      <c r="BP32" t="s">
        <v>320</v>
      </c>
      <c r="BQ32" t="s">
        <v>244</v>
      </c>
      <c r="BR32" t="s">
        <v>193</v>
      </c>
      <c r="BS32" t="s">
        <v>193</v>
      </c>
      <c r="BT32" s="871">
        <v>56.344715000000001</v>
      </c>
    </row>
    <row r="33" spans="1:72" x14ac:dyDescent="0.25">
      <c r="A33" s="152">
        <v>501060</v>
      </c>
      <c r="B33" s="149">
        <f>INDEX(Bestektabel!B:B,MATCH(Duikers!C33,Bestektabel!AQ:AQ,0))</f>
        <v>3120</v>
      </c>
      <c r="C33" s="150">
        <v>16981</v>
      </c>
      <c r="D33" s="149" t="s">
        <v>3662</v>
      </c>
      <c r="E33" s="149">
        <v>1279</v>
      </c>
      <c r="F33" s="151" t="s">
        <v>41</v>
      </c>
      <c r="G33" s="149">
        <v>284</v>
      </c>
      <c r="H33" s="150" t="s">
        <v>193</v>
      </c>
      <c r="I33" s="150" t="s">
        <v>193</v>
      </c>
      <c r="J33" s="150" t="s">
        <v>194</v>
      </c>
      <c r="K33" s="149" t="s">
        <v>193</v>
      </c>
      <c r="L33" s="149" t="s">
        <v>193</v>
      </c>
      <c r="M33" s="149" t="s">
        <v>241</v>
      </c>
      <c r="N33" s="149" t="s">
        <v>79</v>
      </c>
      <c r="O33" s="149" t="s">
        <v>193</v>
      </c>
      <c r="P33" s="149" t="s">
        <v>76</v>
      </c>
      <c r="Q33" s="149" t="s">
        <v>193</v>
      </c>
      <c r="R33" s="149">
        <v>0.4</v>
      </c>
      <c r="S33" s="149" t="s">
        <v>193</v>
      </c>
      <c r="T33" s="161" t="s">
        <v>193</v>
      </c>
      <c r="U33" s="153">
        <v>0.4</v>
      </c>
      <c r="V33" s="159" t="s">
        <v>193</v>
      </c>
      <c r="W33" s="159" t="s">
        <v>4090</v>
      </c>
      <c r="X33" s="159" t="s">
        <v>4103</v>
      </c>
      <c r="Y33" s="871">
        <v>128.49378999999999</v>
      </c>
      <c r="Z33" t="s">
        <v>193</v>
      </c>
      <c r="AA33" t="s">
        <v>3663</v>
      </c>
      <c r="AB33" t="s">
        <v>193</v>
      </c>
      <c r="AC33" t="s">
        <v>193</v>
      </c>
      <c r="AD33">
        <v>2017</v>
      </c>
      <c r="AE33" t="s">
        <v>193</v>
      </c>
      <c r="AF33" t="s">
        <v>193</v>
      </c>
      <c r="AG33" t="s">
        <v>193</v>
      </c>
      <c r="AH33" t="s">
        <v>193</v>
      </c>
      <c r="AI33" t="s">
        <v>193</v>
      </c>
      <c r="AJ33" t="s">
        <v>76</v>
      </c>
      <c r="AK33" t="s">
        <v>193</v>
      </c>
      <c r="AL33" t="s">
        <v>193</v>
      </c>
      <c r="AM33">
        <v>317</v>
      </c>
      <c r="AN33" t="s">
        <v>193</v>
      </c>
      <c r="AO33" t="s">
        <v>197</v>
      </c>
      <c r="AP33" t="s">
        <v>197</v>
      </c>
      <c r="AQ33" t="s">
        <v>3610</v>
      </c>
      <c r="AR33" t="s">
        <v>193</v>
      </c>
      <c r="AS33" t="s">
        <v>193</v>
      </c>
      <c r="AT33" t="s">
        <v>193</v>
      </c>
      <c r="AU33" t="s">
        <v>193</v>
      </c>
      <c r="AV33" s="147" t="s">
        <v>193</v>
      </c>
      <c r="AW33" t="s">
        <v>193</v>
      </c>
      <c r="AX33" t="s">
        <v>193</v>
      </c>
      <c r="AY33" t="s">
        <v>193</v>
      </c>
      <c r="AZ33" t="s">
        <v>193</v>
      </c>
      <c r="BA33" t="s">
        <v>3631</v>
      </c>
      <c r="BB33" t="s">
        <v>193</v>
      </c>
      <c r="BC33" t="s">
        <v>193</v>
      </c>
      <c r="BD33" t="s">
        <v>282</v>
      </c>
      <c r="BE33" t="s">
        <v>280</v>
      </c>
      <c r="BF33" t="s">
        <v>193</v>
      </c>
      <c r="BG33" t="s">
        <v>193</v>
      </c>
      <c r="BH33" s="147" t="s">
        <v>193</v>
      </c>
      <c r="BI33" s="147">
        <v>42874</v>
      </c>
      <c r="BJ33" t="s">
        <v>193</v>
      </c>
      <c r="BK33" t="s">
        <v>193</v>
      </c>
      <c r="BL33">
        <v>66564</v>
      </c>
      <c r="BM33" t="s">
        <v>193</v>
      </c>
      <c r="BN33" t="s">
        <v>3592</v>
      </c>
      <c r="BO33" t="s">
        <v>300</v>
      </c>
      <c r="BP33" t="s">
        <v>320</v>
      </c>
      <c r="BQ33" t="s">
        <v>244</v>
      </c>
      <c r="BR33" t="s">
        <v>193</v>
      </c>
      <c r="BS33" t="s">
        <v>193</v>
      </c>
      <c r="BT33" s="871">
        <v>128.49378999999999</v>
      </c>
    </row>
    <row r="34" spans="1:72" x14ac:dyDescent="0.25">
      <c r="A34" s="152">
        <v>501030</v>
      </c>
      <c r="B34" s="149">
        <f>INDEX(Bestektabel!B:B,MATCH(Duikers!C34,Bestektabel!AQ:AQ,0))</f>
        <v>3120</v>
      </c>
      <c r="C34" s="150">
        <v>16981</v>
      </c>
      <c r="D34" s="149" t="s">
        <v>3664</v>
      </c>
      <c r="E34" s="149">
        <v>1285</v>
      </c>
      <c r="F34" s="151" t="s">
        <v>39</v>
      </c>
      <c r="G34" s="149">
        <v>286</v>
      </c>
      <c r="H34" s="150" t="s">
        <v>193</v>
      </c>
      <c r="I34" s="150" t="s">
        <v>193</v>
      </c>
      <c r="J34" s="150" t="s">
        <v>194</v>
      </c>
      <c r="K34" s="149" t="s">
        <v>193</v>
      </c>
      <c r="L34" s="149" t="s">
        <v>193</v>
      </c>
      <c r="M34" s="149" t="s">
        <v>193</v>
      </c>
      <c r="N34" s="149" t="s">
        <v>79</v>
      </c>
      <c r="O34" s="149" t="s">
        <v>193</v>
      </c>
      <c r="P34" s="149" t="s">
        <v>76</v>
      </c>
      <c r="Q34" s="149" t="s">
        <v>193</v>
      </c>
      <c r="R34" s="149" t="s">
        <v>193</v>
      </c>
      <c r="S34" s="149" t="s">
        <v>193</v>
      </c>
      <c r="T34" s="161" t="s">
        <v>193</v>
      </c>
      <c r="U34" s="153" t="s">
        <v>193</v>
      </c>
      <c r="V34" s="159" t="s">
        <v>193</v>
      </c>
      <c r="W34" s="159" t="s">
        <v>4090</v>
      </c>
      <c r="X34" s="159" t="s">
        <v>4085</v>
      </c>
      <c r="Y34" s="871">
        <v>21.743371</v>
      </c>
      <c r="Z34" t="s">
        <v>193</v>
      </c>
      <c r="AA34" t="s">
        <v>3665</v>
      </c>
      <c r="AB34" t="s">
        <v>193</v>
      </c>
      <c r="AC34" t="s">
        <v>193</v>
      </c>
      <c r="AD34" t="s">
        <v>193</v>
      </c>
      <c r="AE34" t="s">
        <v>193</v>
      </c>
      <c r="AF34" t="s">
        <v>193</v>
      </c>
      <c r="AG34" t="s">
        <v>193</v>
      </c>
      <c r="AH34" t="s">
        <v>193</v>
      </c>
      <c r="AI34" t="s">
        <v>193</v>
      </c>
      <c r="AJ34" t="s">
        <v>76</v>
      </c>
      <c r="AK34" t="s">
        <v>193</v>
      </c>
      <c r="AL34" t="s">
        <v>193</v>
      </c>
      <c r="AM34">
        <v>185</v>
      </c>
      <c r="AN34" t="s">
        <v>193</v>
      </c>
      <c r="AO34" t="s">
        <v>197</v>
      </c>
      <c r="AP34" t="s">
        <v>197</v>
      </c>
      <c r="AQ34" t="s">
        <v>3610</v>
      </c>
      <c r="AR34" t="s">
        <v>193</v>
      </c>
      <c r="AS34" t="s">
        <v>193</v>
      </c>
      <c r="AT34" t="s">
        <v>193</v>
      </c>
      <c r="AU34" t="s">
        <v>193</v>
      </c>
      <c r="AV34" s="147" t="s">
        <v>193</v>
      </c>
      <c r="AW34" t="s">
        <v>193</v>
      </c>
      <c r="AX34" t="s">
        <v>193</v>
      </c>
      <c r="AY34" t="s">
        <v>193</v>
      </c>
      <c r="AZ34" t="s">
        <v>193</v>
      </c>
      <c r="BA34" t="s">
        <v>3631</v>
      </c>
      <c r="BB34" t="s">
        <v>193</v>
      </c>
      <c r="BC34" t="s">
        <v>193</v>
      </c>
      <c r="BD34" t="s">
        <v>282</v>
      </c>
      <c r="BE34" t="s">
        <v>280</v>
      </c>
      <c r="BF34" t="s">
        <v>193</v>
      </c>
      <c r="BG34" t="s">
        <v>193</v>
      </c>
      <c r="BH34" s="147" t="s">
        <v>193</v>
      </c>
      <c r="BI34" s="147">
        <v>42878</v>
      </c>
      <c r="BJ34" t="s">
        <v>193</v>
      </c>
      <c r="BK34" t="s">
        <v>193</v>
      </c>
      <c r="BL34">
        <v>68163</v>
      </c>
      <c r="BM34" t="s">
        <v>193</v>
      </c>
      <c r="BN34" t="s">
        <v>3592</v>
      </c>
      <c r="BO34" t="s">
        <v>300</v>
      </c>
      <c r="BP34" t="s">
        <v>320</v>
      </c>
      <c r="BQ34" t="s">
        <v>244</v>
      </c>
      <c r="BR34" t="s">
        <v>193</v>
      </c>
      <c r="BS34" t="s">
        <v>193</v>
      </c>
      <c r="BT34" s="871">
        <v>21.743371</v>
      </c>
    </row>
    <row r="35" spans="1:72" x14ac:dyDescent="0.25">
      <c r="A35" s="152">
        <v>501050</v>
      </c>
      <c r="B35" s="149">
        <f>INDEX(Bestektabel!B:B,MATCH(Duikers!C35,Bestektabel!AQ:AQ,0))</f>
        <v>3120</v>
      </c>
      <c r="C35" s="150">
        <v>16981</v>
      </c>
      <c r="D35" s="149" t="s">
        <v>3666</v>
      </c>
      <c r="E35" s="149">
        <v>1286</v>
      </c>
      <c r="F35" s="151" t="s">
        <v>39</v>
      </c>
      <c r="G35" s="149">
        <v>287</v>
      </c>
      <c r="H35" s="150" t="s">
        <v>193</v>
      </c>
      <c r="I35" s="150" t="s">
        <v>193</v>
      </c>
      <c r="J35" s="150" t="s">
        <v>194</v>
      </c>
      <c r="K35" s="149" t="s">
        <v>193</v>
      </c>
      <c r="L35" s="149" t="s">
        <v>193</v>
      </c>
      <c r="M35" s="149" t="s">
        <v>193</v>
      </c>
      <c r="N35" s="149" t="s">
        <v>79</v>
      </c>
      <c r="O35" s="149" t="s">
        <v>193</v>
      </c>
      <c r="P35" s="149" t="s">
        <v>76</v>
      </c>
      <c r="Q35" s="149" t="s">
        <v>193</v>
      </c>
      <c r="R35" s="149" t="s">
        <v>193</v>
      </c>
      <c r="S35" s="149" t="s">
        <v>193</v>
      </c>
      <c r="T35" s="161" t="s">
        <v>193</v>
      </c>
      <c r="U35" s="153" t="s">
        <v>193</v>
      </c>
      <c r="V35" s="159" t="s">
        <v>193</v>
      </c>
      <c r="W35" s="159" t="s">
        <v>4090</v>
      </c>
      <c r="X35" s="159" t="s">
        <v>4087</v>
      </c>
      <c r="Y35" s="871">
        <v>79.851690000000005</v>
      </c>
      <c r="Z35" t="s">
        <v>193</v>
      </c>
      <c r="AA35" t="s">
        <v>3667</v>
      </c>
      <c r="AB35" t="s">
        <v>193</v>
      </c>
      <c r="AC35" t="s">
        <v>193</v>
      </c>
      <c r="AD35" t="s">
        <v>193</v>
      </c>
      <c r="AE35" t="s">
        <v>193</v>
      </c>
      <c r="AF35" t="s">
        <v>193</v>
      </c>
      <c r="AG35" t="s">
        <v>193</v>
      </c>
      <c r="AH35" t="s">
        <v>193</v>
      </c>
      <c r="AI35" t="s">
        <v>193</v>
      </c>
      <c r="AJ35" t="s">
        <v>76</v>
      </c>
      <c r="AK35" t="s">
        <v>193</v>
      </c>
      <c r="AL35" t="s">
        <v>193</v>
      </c>
      <c r="AM35">
        <v>205</v>
      </c>
      <c r="AN35" t="s">
        <v>193</v>
      </c>
      <c r="AO35" t="s">
        <v>197</v>
      </c>
      <c r="AP35" t="s">
        <v>197</v>
      </c>
      <c r="AQ35" t="s">
        <v>3610</v>
      </c>
      <c r="AR35" t="s">
        <v>193</v>
      </c>
      <c r="AS35" t="s">
        <v>193</v>
      </c>
      <c r="AT35" t="s">
        <v>193</v>
      </c>
      <c r="AU35" t="s">
        <v>193</v>
      </c>
      <c r="AV35" s="147" t="s">
        <v>193</v>
      </c>
      <c r="AW35" t="s">
        <v>193</v>
      </c>
      <c r="AX35" t="s">
        <v>193</v>
      </c>
      <c r="AY35" t="s">
        <v>193</v>
      </c>
      <c r="AZ35" t="s">
        <v>193</v>
      </c>
      <c r="BA35" t="s">
        <v>3631</v>
      </c>
      <c r="BB35" t="s">
        <v>193</v>
      </c>
      <c r="BC35" t="s">
        <v>193</v>
      </c>
      <c r="BD35" t="s">
        <v>282</v>
      </c>
      <c r="BE35" t="s">
        <v>280</v>
      </c>
      <c r="BF35" t="s">
        <v>193</v>
      </c>
      <c r="BG35" t="s">
        <v>193</v>
      </c>
      <c r="BH35" s="147" t="s">
        <v>193</v>
      </c>
      <c r="BI35" s="147">
        <v>42878</v>
      </c>
      <c r="BJ35" t="s">
        <v>193</v>
      </c>
      <c r="BK35" t="s">
        <v>193</v>
      </c>
      <c r="BL35">
        <v>68162</v>
      </c>
      <c r="BM35" t="s">
        <v>193</v>
      </c>
      <c r="BN35" t="s">
        <v>3592</v>
      </c>
      <c r="BO35" t="s">
        <v>300</v>
      </c>
      <c r="BP35" t="s">
        <v>320</v>
      </c>
      <c r="BQ35" t="s">
        <v>244</v>
      </c>
      <c r="BR35" t="s">
        <v>193</v>
      </c>
      <c r="BS35" t="s">
        <v>193</v>
      </c>
      <c r="BT35" s="871">
        <v>79.851690000000005</v>
      </c>
    </row>
    <row r="36" spans="1:72" ht="21.75" customHeight="1" x14ac:dyDescent="0.25">
      <c r="A36" s="152" t="s">
        <v>4101</v>
      </c>
      <c r="B36" s="149">
        <f>INDEX(Bestektabel!B:B,MATCH(Duikers!C36,Bestektabel!AQ:AQ,0))</f>
        <v>3120</v>
      </c>
      <c r="C36" s="150">
        <v>16981</v>
      </c>
      <c r="D36" s="149" t="s">
        <v>3668</v>
      </c>
      <c r="E36" s="149">
        <v>1035</v>
      </c>
      <c r="F36" s="151" t="s">
        <v>39</v>
      </c>
      <c r="G36" s="149">
        <v>288</v>
      </c>
      <c r="H36" s="150" t="s">
        <v>219</v>
      </c>
      <c r="I36" s="150" t="s">
        <v>193</v>
      </c>
      <c r="J36" s="150" t="s">
        <v>194</v>
      </c>
      <c r="K36" s="149" t="s">
        <v>193</v>
      </c>
      <c r="L36" s="149" t="s">
        <v>193</v>
      </c>
      <c r="M36" s="149" t="s">
        <v>241</v>
      </c>
      <c r="N36" s="149" t="s">
        <v>79</v>
      </c>
      <c r="O36" s="149" t="s">
        <v>193</v>
      </c>
      <c r="P36" s="149" t="s">
        <v>76</v>
      </c>
      <c r="Q36" s="149" t="s">
        <v>223</v>
      </c>
      <c r="R36" s="149">
        <v>0.2</v>
      </c>
      <c r="S36" s="149">
        <v>0</v>
      </c>
      <c r="T36" s="161">
        <v>0</v>
      </c>
      <c r="U36" s="153">
        <v>0.2</v>
      </c>
      <c r="V36" s="159">
        <v>0</v>
      </c>
      <c r="W36" s="159" t="s">
        <v>4091</v>
      </c>
      <c r="X36" s="159" t="s">
        <v>4086</v>
      </c>
      <c r="Y36" s="871">
        <v>37.607342000000003</v>
      </c>
      <c r="Z36" s="26" t="s">
        <v>193</v>
      </c>
      <c r="AA36" t="s">
        <v>3669</v>
      </c>
      <c r="AB36" t="s">
        <v>193</v>
      </c>
      <c r="AC36" t="s">
        <v>193</v>
      </c>
      <c r="AD36" t="s">
        <v>193</v>
      </c>
      <c r="AE36" t="s">
        <v>193</v>
      </c>
      <c r="AF36" t="s">
        <v>193</v>
      </c>
      <c r="AG36" t="s">
        <v>193</v>
      </c>
      <c r="AH36" t="s">
        <v>193</v>
      </c>
      <c r="AI36" t="s">
        <v>193</v>
      </c>
      <c r="AJ36" t="s">
        <v>76</v>
      </c>
      <c r="AK36" t="s">
        <v>193</v>
      </c>
      <c r="AL36" t="s">
        <v>193</v>
      </c>
      <c r="AM36">
        <v>232</v>
      </c>
      <c r="AN36" t="s">
        <v>193</v>
      </c>
      <c r="AO36" t="s">
        <v>197</v>
      </c>
      <c r="AP36" t="s">
        <v>197</v>
      </c>
      <c r="AQ36" t="s">
        <v>3610</v>
      </c>
      <c r="AR36" t="s">
        <v>193</v>
      </c>
      <c r="AS36" t="s">
        <v>193</v>
      </c>
      <c r="AT36" t="s">
        <v>193</v>
      </c>
      <c r="AU36" t="s">
        <v>193</v>
      </c>
      <c r="AV36" s="147" t="s">
        <v>193</v>
      </c>
      <c r="AW36" s="147">
        <v>25569</v>
      </c>
      <c r="AX36" t="s">
        <v>193</v>
      </c>
      <c r="AY36" t="s">
        <v>193</v>
      </c>
      <c r="AZ36" t="s">
        <v>193</v>
      </c>
      <c r="BA36" t="s">
        <v>3631</v>
      </c>
      <c r="BB36" t="s">
        <v>193</v>
      </c>
      <c r="BC36" t="s">
        <v>193</v>
      </c>
      <c r="BD36" t="s">
        <v>282</v>
      </c>
      <c r="BE36" t="s">
        <v>280</v>
      </c>
      <c r="BF36" t="s">
        <v>193</v>
      </c>
      <c r="BG36" t="s">
        <v>193</v>
      </c>
      <c r="BH36" s="147" t="s">
        <v>193</v>
      </c>
      <c r="BI36" s="147">
        <v>42878</v>
      </c>
      <c r="BJ36" t="s">
        <v>193</v>
      </c>
      <c r="BK36" t="s">
        <v>193</v>
      </c>
      <c r="BL36">
        <v>18390</v>
      </c>
      <c r="BM36" t="s">
        <v>193</v>
      </c>
      <c r="BN36" t="s">
        <v>3592</v>
      </c>
      <c r="BO36" t="s">
        <v>300</v>
      </c>
      <c r="BP36" t="s">
        <v>320</v>
      </c>
      <c r="BQ36" t="s">
        <v>244</v>
      </c>
      <c r="BR36" t="s">
        <v>193</v>
      </c>
      <c r="BS36" t="s">
        <v>193</v>
      </c>
      <c r="BT36" s="871">
        <v>37.607342000000003</v>
      </c>
    </row>
    <row r="37" spans="1:72" x14ac:dyDescent="0.25">
      <c r="A37" s="152" t="s">
        <v>4101</v>
      </c>
      <c r="B37" s="149">
        <f>INDEX(Bestektabel!B:B,MATCH(Duikers!C37,Bestektabel!AQ:AQ,0))</f>
        <v>3120</v>
      </c>
      <c r="C37" s="150">
        <v>16981</v>
      </c>
      <c r="D37" s="149" t="s">
        <v>3670</v>
      </c>
      <c r="E37" s="149">
        <v>1284</v>
      </c>
      <c r="F37" s="151" t="s">
        <v>39</v>
      </c>
      <c r="G37" s="149">
        <v>291</v>
      </c>
      <c r="H37" s="150" t="s">
        <v>193</v>
      </c>
      <c r="I37" s="150" t="s">
        <v>193</v>
      </c>
      <c r="J37" s="150" t="s">
        <v>194</v>
      </c>
      <c r="K37" s="149" t="s">
        <v>193</v>
      </c>
      <c r="L37" s="149" t="s">
        <v>193</v>
      </c>
      <c r="M37" s="149" t="s">
        <v>241</v>
      </c>
      <c r="N37" s="149" t="s">
        <v>79</v>
      </c>
      <c r="O37" s="149" t="s">
        <v>193</v>
      </c>
      <c r="P37" s="149" t="s">
        <v>76</v>
      </c>
      <c r="Q37" s="149" t="s">
        <v>223</v>
      </c>
      <c r="R37" s="149">
        <v>0.15</v>
      </c>
      <c r="S37" s="149" t="s">
        <v>193</v>
      </c>
      <c r="T37" s="161" t="s">
        <v>193</v>
      </c>
      <c r="U37" s="153">
        <v>0.15</v>
      </c>
      <c r="V37" s="159" t="s">
        <v>193</v>
      </c>
      <c r="W37" s="159" t="s">
        <v>4091</v>
      </c>
      <c r="X37" s="159" t="s">
        <v>4087</v>
      </c>
      <c r="Y37" s="871">
        <v>55.524389999999997</v>
      </c>
      <c r="Z37" t="s">
        <v>193</v>
      </c>
      <c r="AA37" t="s">
        <v>3671</v>
      </c>
      <c r="AB37" t="s">
        <v>193</v>
      </c>
      <c r="AC37" t="s">
        <v>193</v>
      </c>
      <c r="AD37" t="s">
        <v>193</v>
      </c>
      <c r="AE37" t="s">
        <v>193</v>
      </c>
      <c r="AF37" t="s">
        <v>193</v>
      </c>
      <c r="AG37" t="s">
        <v>193</v>
      </c>
      <c r="AH37" t="s">
        <v>193</v>
      </c>
      <c r="AI37" t="s">
        <v>193</v>
      </c>
      <c r="AJ37" t="s">
        <v>76</v>
      </c>
      <c r="AK37" t="s">
        <v>193</v>
      </c>
      <c r="AL37" t="s">
        <v>193</v>
      </c>
      <c r="AM37">
        <v>157</v>
      </c>
      <c r="AN37" t="s">
        <v>193</v>
      </c>
      <c r="AO37" t="s">
        <v>197</v>
      </c>
      <c r="AP37" t="s">
        <v>197</v>
      </c>
      <c r="AQ37" t="s">
        <v>3610</v>
      </c>
      <c r="AR37" t="s">
        <v>193</v>
      </c>
      <c r="AS37" t="s">
        <v>193</v>
      </c>
      <c r="AT37" t="s">
        <v>193</v>
      </c>
      <c r="AU37" t="s">
        <v>193</v>
      </c>
      <c r="AV37" s="147" t="s">
        <v>193</v>
      </c>
      <c r="AW37" t="s">
        <v>193</v>
      </c>
      <c r="AX37" t="s">
        <v>193</v>
      </c>
      <c r="AY37" t="s">
        <v>193</v>
      </c>
      <c r="AZ37" t="s">
        <v>193</v>
      </c>
      <c r="BA37" t="s">
        <v>3631</v>
      </c>
      <c r="BB37" t="s">
        <v>193</v>
      </c>
      <c r="BC37" t="s">
        <v>193</v>
      </c>
      <c r="BD37" t="s">
        <v>282</v>
      </c>
      <c r="BE37" t="s">
        <v>280</v>
      </c>
      <c r="BF37" t="s">
        <v>193</v>
      </c>
      <c r="BG37" t="s">
        <v>193</v>
      </c>
      <c r="BH37" s="147" t="s">
        <v>193</v>
      </c>
      <c r="BI37" s="147">
        <v>42878</v>
      </c>
      <c r="BJ37" t="s">
        <v>193</v>
      </c>
      <c r="BK37" t="s">
        <v>193</v>
      </c>
      <c r="BL37">
        <v>68164</v>
      </c>
      <c r="BM37" t="s">
        <v>195</v>
      </c>
      <c r="BN37" t="s">
        <v>3592</v>
      </c>
      <c r="BO37" t="s">
        <v>300</v>
      </c>
      <c r="BP37" t="s">
        <v>320</v>
      </c>
      <c r="BQ37" t="s">
        <v>244</v>
      </c>
      <c r="BR37" t="s">
        <v>193</v>
      </c>
      <c r="BS37" t="s">
        <v>193</v>
      </c>
      <c r="BT37" s="871">
        <v>55.524389999999997</v>
      </c>
    </row>
    <row r="38" spans="1:72" x14ac:dyDescent="0.25">
      <c r="A38" s="152">
        <v>501050</v>
      </c>
      <c r="B38" s="149">
        <f>INDEX(Bestektabel!B:B,MATCH(Duikers!C38,Bestektabel!AQ:AQ,0))</f>
        <v>3120</v>
      </c>
      <c r="C38" s="150">
        <v>16982</v>
      </c>
      <c r="D38" s="149" t="s">
        <v>3672</v>
      </c>
      <c r="E38" s="149">
        <v>1039</v>
      </c>
      <c r="F38" s="151" t="s">
        <v>39</v>
      </c>
      <c r="G38" s="149">
        <v>17</v>
      </c>
      <c r="H38" s="150" t="s">
        <v>219</v>
      </c>
      <c r="I38" s="150" t="s">
        <v>193</v>
      </c>
      <c r="J38" s="150" t="s">
        <v>224</v>
      </c>
      <c r="K38" s="149" t="s">
        <v>193</v>
      </c>
      <c r="L38" s="149" t="s">
        <v>193</v>
      </c>
      <c r="M38" s="149" t="s">
        <v>193</v>
      </c>
      <c r="N38" s="149" t="s">
        <v>79</v>
      </c>
      <c r="O38" s="149" t="s">
        <v>193</v>
      </c>
      <c r="P38" s="149" t="s">
        <v>76</v>
      </c>
      <c r="Q38" s="149" t="s">
        <v>193</v>
      </c>
      <c r="R38" s="149">
        <v>0</v>
      </c>
      <c r="S38" s="149">
        <v>0</v>
      </c>
      <c r="T38" s="161">
        <v>0</v>
      </c>
      <c r="U38" s="153">
        <v>0</v>
      </c>
      <c r="V38" s="159" t="s">
        <v>193</v>
      </c>
      <c r="W38" s="159" t="s">
        <v>4090</v>
      </c>
      <c r="X38" s="159" t="s">
        <v>4087</v>
      </c>
      <c r="Y38" s="871">
        <v>94.439691999999994</v>
      </c>
      <c r="Z38" t="s">
        <v>193</v>
      </c>
      <c r="AA38" t="s">
        <v>193</v>
      </c>
      <c r="AB38" t="s">
        <v>193</v>
      </c>
      <c r="AC38" t="s">
        <v>193</v>
      </c>
      <c r="AD38" t="s">
        <v>193</v>
      </c>
      <c r="AE38" t="s">
        <v>193</v>
      </c>
      <c r="AF38" t="s">
        <v>193</v>
      </c>
      <c r="AG38" t="s">
        <v>193</v>
      </c>
      <c r="AH38" t="s">
        <v>193</v>
      </c>
      <c r="AI38" t="s">
        <v>193</v>
      </c>
      <c r="AJ38" t="s">
        <v>76</v>
      </c>
      <c r="AK38" t="s">
        <v>193</v>
      </c>
      <c r="AL38" t="s">
        <v>193</v>
      </c>
      <c r="AM38">
        <v>345</v>
      </c>
      <c r="AN38" t="s">
        <v>193</v>
      </c>
      <c r="AO38" t="s">
        <v>193</v>
      </c>
      <c r="AP38" t="s">
        <v>193</v>
      </c>
      <c r="AQ38" t="s">
        <v>193</v>
      </c>
      <c r="AR38" t="s">
        <v>193</v>
      </c>
      <c r="AS38" t="s">
        <v>193</v>
      </c>
      <c r="AT38" t="s">
        <v>193</v>
      </c>
      <c r="AU38" t="s">
        <v>193</v>
      </c>
      <c r="AV38" s="147" t="s">
        <v>193</v>
      </c>
      <c r="AW38" s="147">
        <v>25569</v>
      </c>
      <c r="AX38" t="s">
        <v>193</v>
      </c>
      <c r="AY38" t="s">
        <v>193</v>
      </c>
      <c r="AZ38" t="s">
        <v>193</v>
      </c>
      <c r="BA38" t="s">
        <v>193</v>
      </c>
      <c r="BB38" t="s">
        <v>193</v>
      </c>
      <c r="BC38" t="s">
        <v>193</v>
      </c>
      <c r="BD38" t="s">
        <v>193</v>
      </c>
      <c r="BE38" t="s">
        <v>193</v>
      </c>
      <c r="BF38" t="s">
        <v>193</v>
      </c>
      <c r="BG38" t="s">
        <v>193</v>
      </c>
      <c r="BH38" s="147" t="s">
        <v>193</v>
      </c>
      <c r="BI38" t="s">
        <v>193</v>
      </c>
      <c r="BJ38" t="s">
        <v>193</v>
      </c>
      <c r="BK38" t="s">
        <v>193</v>
      </c>
      <c r="BL38">
        <v>118825</v>
      </c>
      <c r="BM38" t="s">
        <v>195</v>
      </c>
      <c r="BN38" t="s">
        <v>3592</v>
      </c>
      <c r="BO38" t="s">
        <v>300</v>
      </c>
      <c r="BP38" t="s">
        <v>320</v>
      </c>
      <c r="BQ38" t="s">
        <v>244</v>
      </c>
      <c r="BR38" t="s">
        <v>193</v>
      </c>
      <c r="BS38" t="s">
        <v>193</v>
      </c>
      <c r="BT38" s="871">
        <v>94.439691999999994</v>
      </c>
    </row>
    <row r="39" spans="1:72" x14ac:dyDescent="0.25">
      <c r="A39" s="152">
        <v>501040</v>
      </c>
      <c r="B39" s="149">
        <f>INDEX(Bestektabel!B:B,MATCH(Duikers!C39,Bestektabel!AQ:AQ,0))</f>
        <v>3120</v>
      </c>
      <c r="C39" s="150">
        <v>16982</v>
      </c>
      <c r="D39" s="149" t="s">
        <v>3673</v>
      </c>
      <c r="E39" s="149">
        <v>1256</v>
      </c>
      <c r="F39" s="151" t="s">
        <v>39</v>
      </c>
      <c r="G39" s="149">
        <v>114</v>
      </c>
      <c r="H39" s="150" t="s">
        <v>193</v>
      </c>
      <c r="I39" s="150" t="s">
        <v>193</v>
      </c>
      <c r="J39" s="150" t="s">
        <v>194</v>
      </c>
      <c r="K39" s="149" t="s">
        <v>193</v>
      </c>
      <c r="L39" s="149" t="s">
        <v>193</v>
      </c>
      <c r="M39" s="149" t="s">
        <v>193</v>
      </c>
      <c r="N39" s="149" t="s">
        <v>79</v>
      </c>
      <c r="O39" s="149" t="s">
        <v>193</v>
      </c>
      <c r="P39" s="149" t="s">
        <v>76</v>
      </c>
      <c r="Q39" s="149" t="s">
        <v>193</v>
      </c>
      <c r="R39" s="149" t="s">
        <v>193</v>
      </c>
      <c r="S39" s="149" t="s">
        <v>193</v>
      </c>
      <c r="T39" s="161" t="s">
        <v>193</v>
      </c>
      <c r="U39" s="153" t="s">
        <v>193</v>
      </c>
      <c r="V39" s="159" t="s">
        <v>193</v>
      </c>
      <c r="W39" s="159" t="s">
        <v>4090</v>
      </c>
      <c r="X39" s="159" t="s">
        <v>4086</v>
      </c>
      <c r="Y39" s="871">
        <v>29.841705999999999</v>
      </c>
      <c r="Z39" t="s">
        <v>193</v>
      </c>
      <c r="AA39" t="s">
        <v>3674</v>
      </c>
      <c r="AB39" t="s">
        <v>193</v>
      </c>
      <c r="AC39" t="s">
        <v>193</v>
      </c>
      <c r="AD39" t="s">
        <v>193</v>
      </c>
      <c r="AE39" t="s">
        <v>193</v>
      </c>
      <c r="AF39" t="s">
        <v>193</v>
      </c>
      <c r="AG39" t="s">
        <v>193</v>
      </c>
      <c r="AH39" t="s">
        <v>193</v>
      </c>
      <c r="AI39" t="s">
        <v>193</v>
      </c>
      <c r="AJ39" t="s">
        <v>76</v>
      </c>
      <c r="AK39" t="s">
        <v>193</v>
      </c>
      <c r="AL39" t="s">
        <v>193</v>
      </c>
      <c r="AM39">
        <v>69</v>
      </c>
      <c r="AN39" t="s">
        <v>193</v>
      </c>
      <c r="AO39" t="s">
        <v>197</v>
      </c>
      <c r="AP39" t="s">
        <v>197</v>
      </c>
      <c r="AQ39" t="s">
        <v>3610</v>
      </c>
      <c r="AR39" t="s">
        <v>193</v>
      </c>
      <c r="AS39" t="s">
        <v>193</v>
      </c>
      <c r="AT39" t="s">
        <v>193</v>
      </c>
      <c r="AU39" t="s">
        <v>193</v>
      </c>
      <c r="AV39" s="147" t="s">
        <v>193</v>
      </c>
      <c r="AW39" t="s">
        <v>193</v>
      </c>
      <c r="AX39" t="s">
        <v>193</v>
      </c>
      <c r="AY39" t="s">
        <v>193</v>
      </c>
      <c r="AZ39" t="s">
        <v>193</v>
      </c>
      <c r="BA39" t="s">
        <v>3631</v>
      </c>
      <c r="BB39" t="s">
        <v>193</v>
      </c>
      <c r="BC39" t="s">
        <v>193</v>
      </c>
      <c r="BD39" t="s">
        <v>282</v>
      </c>
      <c r="BE39" t="s">
        <v>280</v>
      </c>
      <c r="BF39" t="s">
        <v>193</v>
      </c>
      <c r="BG39" t="s">
        <v>193</v>
      </c>
      <c r="BH39" s="147" t="s">
        <v>193</v>
      </c>
      <c r="BI39" s="147">
        <v>42866</v>
      </c>
      <c r="BJ39" t="s">
        <v>193</v>
      </c>
      <c r="BK39" t="s">
        <v>193</v>
      </c>
      <c r="BL39">
        <v>61762</v>
      </c>
      <c r="BM39" t="s">
        <v>193</v>
      </c>
      <c r="BN39" t="s">
        <v>3592</v>
      </c>
      <c r="BO39" t="s">
        <v>300</v>
      </c>
      <c r="BP39" t="s">
        <v>320</v>
      </c>
      <c r="BQ39" t="s">
        <v>244</v>
      </c>
      <c r="BR39" t="s">
        <v>193</v>
      </c>
      <c r="BS39" t="s">
        <v>193</v>
      </c>
      <c r="BT39" s="871">
        <v>29.841705999999999</v>
      </c>
    </row>
    <row r="40" spans="1:72" x14ac:dyDescent="0.25">
      <c r="A40" s="152">
        <v>501050</v>
      </c>
      <c r="B40" s="149">
        <f>INDEX(Bestektabel!B:B,MATCH(Duikers!C40,Bestektabel!AQ:AQ,0))</f>
        <v>3120</v>
      </c>
      <c r="C40" s="150">
        <v>16982</v>
      </c>
      <c r="D40" s="149" t="s">
        <v>3675</v>
      </c>
      <c r="E40" s="149">
        <v>1041</v>
      </c>
      <c r="F40" s="151" t="s">
        <v>39</v>
      </c>
      <c r="G40" s="149">
        <v>289</v>
      </c>
      <c r="H40" s="150" t="s">
        <v>219</v>
      </c>
      <c r="I40" s="150" t="s">
        <v>193</v>
      </c>
      <c r="J40" s="150" t="s">
        <v>194</v>
      </c>
      <c r="K40" s="149" t="s">
        <v>193</v>
      </c>
      <c r="L40" s="149" t="s">
        <v>193</v>
      </c>
      <c r="M40" s="149" t="s">
        <v>241</v>
      </c>
      <c r="N40" s="149" t="s">
        <v>79</v>
      </c>
      <c r="O40" s="149" t="s">
        <v>193</v>
      </c>
      <c r="P40" s="149" t="s">
        <v>76</v>
      </c>
      <c r="Q40" s="149" t="s">
        <v>223</v>
      </c>
      <c r="R40" s="149">
        <v>0.3</v>
      </c>
      <c r="S40" s="149">
        <v>-0.42</v>
      </c>
      <c r="T40" s="161">
        <v>0</v>
      </c>
      <c r="U40" s="153">
        <v>0.3</v>
      </c>
      <c r="V40" s="159">
        <v>0</v>
      </c>
      <c r="W40" s="159" t="s">
        <v>4090</v>
      </c>
      <c r="X40" s="159" t="s">
        <v>4087</v>
      </c>
      <c r="Y40" s="871">
        <v>66.448100999999994</v>
      </c>
      <c r="Z40" t="s">
        <v>193</v>
      </c>
      <c r="AA40" t="s">
        <v>3676</v>
      </c>
      <c r="AB40" t="s">
        <v>193</v>
      </c>
      <c r="AC40" t="s">
        <v>193</v>
      </c>
      <c r="AD40" t="s">
        <v>193</v>
      </c>
      <c r="AE40" t="s">
        <v>193</v>
      </c>
      <c r="AF40" t="s">
        <v>193</v>
      </c>
      <c r="AG40" t="s">
        <v>193</v>
      </c>
      <c r="AH40" t="s">
        <v>193</v>
      </c>
      <c r="AI40" t="s">
        <v>193</v>
      </c>
      <c r="AJ40" t="s">
        <v>76</v>
      </c>
      <c r="AK40" t="s">
        <v>193</v>
      </c>
      <c r="AL40" t="s">
        <v>193</v>
      </c>
      <c r="AM40">
        <v>30</v>
      </c>
      <c r="AN40" t="s">
        <v>193</v>
      </c>
      <c r="AO40" t="s">
        <v>197</v>
      </c>
      <c r="AP40" t="s">
        <v>197</v>
      </c>
      <c r="AQ40" t="s">
        <v>3610</v>
      </c>
      <c r="AR40" t="s">
        <v>193</v>
      </c>
      <c r="AS40" t="s">
        <v>193</v>
      </c>
      <c r="AT40" t="s">
        <v>193</v>
      </c>
      <c r="AU40" t="s">
        <v>193</v>
      </c>
      <c r="AV40" s="148" t="s">
        <v>193</v>
      </c>
      <c r="AW40" s="147">
        <v>25569</v>
      </c>
      <c r="AX40" t="s">
        <v>193</v>
      </c>
      <c r="AY40" t="s">
        <v>193</v>
      </c>
      <c r="AZ40" t="s">
        <v>193</v>
      </c>
      <c r="BA40" t="s">
        <v>3631</v>
      </c>
      <c r="BB40" t="s">
        <v>193</v>
      </c>
      <c r="BC40" t="s">
        <v>193</v>
      </c>
      <c r="BD40" t="s">
        <v>282</v>
      </c>
      <c r="BE40" t="s">
        <v>280</v>
      </c>
      <c r="BF40" t="s">
        <v>193</v>
      </c>
      <c r="BG40" t="s">
        <v>193</v>
      </c>
      <c r="BH40" t="s">
        <v>193</v>
      </c>
      <c r="BI40" s="147">
        <v>42878</v>
      </c>
      <c r="BJ40" t="s">
        <v>193</v>
      </c>
      <c r="BK40" t="s">
        <v>193</v>
      </c>
      <c r="BL40">
        <v>18396</v>
      </c>
      <c r="BM40" t="s">
        <v>193</v>
      </c>
      <c r="BN40" t="s">
        <v>3592</v>
      </c>
      <c r="BO40" t="s">
        <v>300</v>
      </c>
      <c r="BP40" t="s">
        <v>320</v>
      </c>
      <c r="BQ40" t="s">
        <v>244</v>
      </c>
      <c r="BR40" t="s">
        <v>193</v>
      </c>
      <c r="BS40" t="s">
        <v>193</v>
      </c>
      <c r="BT40" s="871">
        <v>66.448100999999994</v>
      </c>
    </row>
    <row r="41" spans="1:72" x14ac:dyDescent="0.25">
      <c r="A41" s="152">
        <v>501030</v>
      </c>
      <c r="B41" s="149">
        <f>INDEX(Bestektabel!B:B,MATCH(Duikers!C41,Bestektabel!AQ:AQ,0))</f>
        <v>3120</v>
      </c>
      <c r="C41" s="150">
        <v>16982</v>
      </c>
      <c r="D41" s="149" t="s">
        <v>3677</v>
      </c>
      <c r="E41" s="149">
        <v>1255</v>
      </c>
      <c r="F41" s="151" t="s">
        <v>39</v>
      </c>
      <c r="G41" s="149">
        <v>290</v>
      </c>
      <c r="H41" s="150" t="s">
        <v>193</v>
      </c>
      <c r="I41" s="150" t="s">
        <v>193</v>
      </c>
      <c r="J41" s="150" t="s">
        <v>194</v>
      </c>
      <c r="K41" s="149" t="s">
        <v>193</v>
      </c>
      <c r="L41" s="149" t="s">
        <v>193</v>
      </c>
      <c r="M41" s="149" t="s">
        <v>193</v>
      </c>
      <c r="N41" s="149" t="s">
        <v>79</v>
      </c>
      <c r="O41" s="149" t="s">
        <v>193</v>
      </c>
      <c r="P41" s="149" t="s">
        <v>76</v>
      </c>
      <c r="Q41" s="149" t="s">
        <v>193</v>
      </c>
      <c r="R41" s="149" t="s">
        <v>193</v>
      </c>
      <c r="S41" s="149" t="s">
        <v>193</v>
      </c>
      <c r="T41" s="161" t="s">
        <v>193</v>
      </c>
      <c r="U41" s="153" t="s">
        <v>193</v>
      </c>
      <c r="V41" s="159" t="s">
        <v>193</v>
      </c>
      <c r="W41" s="159" t="s">
        <v>4090</v>
      </c>
      <c r="X41" s="159" t="s">
        <v>4085</v>
      </c>
      <c r="Y41" s="871">
        <v>17.694607000000001</v>
      </c>
      <c r="Z41" t="s">
        <v>193</v>
      </c>
      <c r="AA41" t="s">
        <v>3678</v>
      </c>
      <c r="AB41" t="s">
        <v>193</v>
      </c>
      <c r="AC41" t="s">
        <v>193</v>
      </c>
      <c r="AD41" t="s">
        <v>193</v>
      </c>
      <c r="AE41" t="s">
        <v>193</v>
      </c>
      <c r="AF41" t="s">
        <v>193</v>
      </c>
      <c r="AG41" t="s">
        <v>193</v>
      </c>
      <c r="AH41" t="s">
        <v>193</v>
      </c>
      <c r="AI41" t="s">
        <v>193</v>
      </c>
      <c r="AJ41" t="s">
        <v>76</v>
      </c>
      <c r="AK41" t="s">
        <v>193</v>
      </c>
      <c r="AL41" t="s">
        <v>193</v>
      </c>
      <c r="AM41">
        <v>266</v>
      </c>
      <c r="AN41" t="s">
        <v>193</v>
      </c>
      <c r="AO41" t="s">
        <v>197</v>
      </c>
      <c r="AP41" t="s">
        <v>197</v>
      </c>
      <c r="AQ41" t="s">
        <v>3610</v>
      </c>
      <c r="AR41" t="s">
        <v>193</v>
      </c>
      <c r="AS41" t="s">
        <v>193</v>
      </c>
      <c r="AT41" t="s">
        <v>193</v>
      </c>
      <c r="AU41" t="s">
        <v>193</v>
      </c>
      <c r="AV41" s="148" t="s">
        <v>193</v>
      </c>
      <c r="AW41" t="s">
        <v>193</v>
      </c>
      <c r="AX41" t="s">
        <v>193</v>
      </c>
      <c r="AY41" t="s">
        <v>193</v>
      </c>
      <c r="AZ41" t="s">
        <v>193</v>
      </c>
      <c r="BA41" t="s">
        <v>3631</v>
      </c>
      <c r="BB41" t="s">
        <v>193</v>
      </c>
      <c r="BC41" t="s">
        <v>193</v>
      </c>
      <c r="BD41" t="s">
        <v>282</v>
      </c>
      <c r="BE41" t="s">
        <v>280</v>
      </c>
      <c r="BF41" t="s">
        <v>193</v>
      </c>
      <c r="BG41" t="s">
        <v>193</v>
      </c>
      <c r="BH41" s="147" t="s">
        <v>193</v>
      </c>
      <c r="BI41" s="147">
        <v>42866</v>
      </c>
      <c r="BJ41" t="s">
        <v>193</v>
      </c>
      <c r="BK41" t="s">
        <v>193</v>
      </c>
      <c r="BL41">
        <v>61761</v>
      </c>
      <c r="BM41" t="s">
        <v>193</v>
      </c>
      <c r="BN41" t="s">
        <v>3592</v>
      </c>
      <c r="BO41" t="s">
        <v>300</v>
      </c>
      <c r="BP41" t="s">
        <v>320</v>
      </c>
      <c r="BQ41" t="s">
        <v>244</v>
      </c>
      <c r="BR41" t="s">
        <v>193</v>
      </c>
      <c r="BS41" t="s">
        <v>193</v>
      </c>
      <c r="BT41" s="871">
        <v>17.694607000000001</v>
      </c>
    </row>
    <row r="42" spans="1:72" x14ac:dyDescent="0.25">
      <c r="A42" s="152" t="s">
        <v>4101</v>
      </c>
      <c r="B42" s="149">
        <f>INDEX(Bestektabel!B:B,MATCH(Duikers!C42,Bestektabel!AQ:AQ,0))</f>
        <v>3120</v>
      </c>
      <c r="C42" s="150">
        <v>16982</v>
      </c>
      <c r="D42" s="149" t="s">
        <v>3679</v>
      </c>
      <c r="E42" s="149">
        <v>1283</v>
      </c>
      <c r="F42" s="151" t="s">
        <v>39</v>
      </c>
      <c r="G42" s="149">
        <v>292</v>
      </c>
      <c r="H42" s="150" t="s">
        <v>193</v>
      </c>
      <c r="I42" s="150" t="s">
        <v>193</v>
      </c>
      <c r="J42" s="150" t="s">
        <v>194</v>
      </c>
      <c r="K42" s="149" t="s">
        <v>193</v>
      </c>
      <c r="L42" s="149" t="s">
        <v>193</v>
      </c>
      <c r="M42" s="149" t="s">
        <v>241</v>
      </c>
      <c r="N42" s="149" t="s">
        <v>79</v>
      </c>
      <c r="O42" s="149" t="s">
        <v>193</v>
      </c>
      <c r="P42" s="149" t="s">
        <v>76</v>
      </c>
      <c r="Q42" s="149" t="s">
        <v>223</v>
      </c>
      <c r="R42" s="149">
        <v>0.15</v>
      </c>
      <c r="S42" s="149">
        <v>-0.52</v>
      </c>
      <c r="T42" s="161">
        <v>-0.56000000000000005</v>
      </c>
      <c r="U42" s="153">
        <v>0.15</v>
      </c>
      <c r="V42" s="159" t="s">
        <v>193</v>
      </c>
      <c r="W42" s="159" t="s">
        <v>4091</v>
      </c>
      <c r="X42" s="159" t="s">
        <v>4083</v>
      </c>
      <c r="Y42" s="871">
        <v>10.254253</v>
      </c>
      <c r="Z42" t="s">
        <v>193</v>
      </c>
      <c r="AA42" t="s">
        <v>3680</v>
      </c>
      <c r="AB42" t="s">
        <v>193</v>
      </c>
      <c r="AC42" t="s">
        <v>193</v>
      </c>
      <c r="AD42" t="s">
        <v>193</v>
      </c>
      <c r="AE42" t="s">
        <v>193</v>
      </c>
      <c r="AF42" t="s">
        <v>193</v>
      </c>
      <c r="AG42" t="s">
        <v>193</v>
      </c>
      <c r="AH42" t="s">
        <v>193</v>
      </c>
      <c r="AI42" t="s">
        <v>193</v>
      </c>
      <c r="AJ42" t="s">
        <v>76</v>
      </c>
      <c r="AK42" t="s">
        <v>193</v>
      </c>
      <c r="AL42" t="s">
        <v>193</v>
      </c>
      <c r="AM42">
        <v>247</v>
      </c>
      <c r="AN42" t="s">
        <v>193</v>
      </c>
      <c r="AO42" t="s">
        <v>197</v>
      </c>
      <c r="AP42" t="s">
        <v>197</v>
      </c>
      <c r="AQ42" t="s">
        <v>3610</v>
      </c>
      <c r="AR42" t="s">
        <v>193</v>
      </c>
      <c r="AS42" t="s">
        <v>193</v>
      </c>
      <c r="AT42" t="s">
        <v>193</v>
      </c>
      <c r="AU42" t="s">
        <v>193</v>
      </c>
      <c r="AV42" s="148" t="s">
        <v>193</v>
      </c>
      <c r="AW42" t="s">
        <v>193</v>
      </c>
      <c r="AX42" t="s">
        <v>193</v>
      </c>
      <c r="AY42" t="s">
        <v>193</v>
      </c>
      <c r="AZ42" t="s">
        <v>193</v>
      </c>
      <c r="BA42" t="s">
        <v>3631</v>
      </c>
      <c r="BB42" t="s">
        <v>193</v>
      </c>
      <c r="BC42" t="s">
        <v>193</v>
      </c>
      <c r="BD42" t="s">
        <v>282</v>
      </c>
      <c r="BE42" t="s">
        <v>280</v>
      </c>
      <c r="BF42" t="s">
        <v>193</v>
      </c>
      <c r="BG42" t="s">
        <v>193</v>
      </c>
      <c r="BH42" s="147" t="s">
        <v>193</v>
      </c>
      <c r="BI42" s="147">
        <v>42878</v>
      </c>
      <c r="BJ42" t="s">
        <v>193</v>
      </c>
      <c r="BK42" t="s">
        <v>193</v>
      </c>
      <c r="BL42">
        <v>68161</v>
      </c>
      <c r="BM42" t="s">
        <v>195</v>
      </c>
      <c r="BN42" t="s">
        <v>3592</v>
      </c>
      <c r="BO42" t="s">
        <v>300</v>
      </c>
      <c r="BP42" t="s">
        <v>320</v>
      </c>
      <c r="BQ42" t="s">
        <v>244</v>
      </c>
      <c r="BR42" t="s">
        <v>193</v>
      </c>
      <c r="BS42" t="s">
        <v>193</v>
      </c>
      <c r="BT42" s="871">
        <v>10.254253</v>
      </c>
    </row>
    <row r="43" spans="1:72" x14ac:dyDescent="0.25">
      <c r="A43" s="152">
        <v>501050</v>
      </c>
      <c r="B43" s="149">
        <f>INDEX(Bestektabel!B:B,MATCH(Duikers!C43,Bestektabel!AQ:AQ,0))</f>
        <v>3120</v>
      </c>
      <c r="C43" s="150">
        <v>16982</v>
      </c>
      <c r="D43" s="149" t="s">
        <v>3681</v>
      </c>
      <c r="E43" s="149">
        <v>1038</v>
      </c>
      <c r="F43" s="151" t="s">
        <v>41</v>
      </c>
      <c r="G43" s="149">
        <v>293</v>
      </c>
      <c r="H43" s="150" t="s">
        <v>219</v>
      </c>
      <c r="I43" s="150" t="s">
        <v>193</v>
      </c>
      <c r="J43" s="150" t="s">
        <v>194</v>
      </c>
      <c r="K43" s="149" t="s">
        <v>193</v>
      </c>
      <c r="L43" s="149" t="s">
        <v>193</v>
      </c>
      <c r="M43" s="149" t="s">
        <v>193</v>
      </c>
      <c r="N43" s="149" t="s">
        <v>79</v>
      </c>
      <c r="O43" s="149" t="s">
        <v>193</v>
      </c>
      <c r="P43" s="149" t="s">
        <v>76</v>
      </c>
      <c r="Q43" s="149" t="s">
        <v>193</v>
      </c>
      <c r="R43" s="149">
        <v>0</v>
      </c>
      <c r="S43" s="149">
        <v>0</v>
      </c>
      <c r="T43" s="161">
        <v>0</v>
      </c>
      <c r="U43" s="153">
        <v>0</v>
      </c>
      <c r="V43" s="159">
        <v>0</v>
      </c>
      <c r="W43" s="159" t="s">
        <v>4090</v>
      </c>
      <c r="X43" s="159" t="s">
        <v>4087</v>
      </c>
      <c r="Y43" s="871">
        <v>54.427315999999998</v>
      </c>
      <c r="Z43" t="s">
        <v>193</v>
      </c>
      <c r="AA43" t="s">
        <v>193</v>
      </c>
      <c r="AB43" t="s">
        <v>193</v>
      </c>
      <c r="AC43" t="s">
        <v>193</v>
      </c>
      <c r="AD43" t="s">
        <v>193</v>
      </c>
      <c r="AE43" t="s">
        <v>193</v>
      </c>
      <c r="AF43" t="s">
        <v>193</v>
      </c>
      <c r="AG43" t="s">
        <v>193</v>
      </c>
      <c r="AH43" t="s">
        <v>193</v>
      </c>
      <c r="AI43" t="s">
        <v>193</v>
      </c>
      <c r="AJ43" t="s">
        <v>76</v>
      </c>
      <c r="AK43" t="s">
        <v>193</v>
      </c>
      <c r="AL43" t="s">
        <v>193</v>
      </c>
      <c r="AM43">
        <v>296</v>
      </c>
      <c r="AN43" t="s">
        <v>193</v>
      </c>
      <c r="AO43" t="s">
        <v>197</v>
      </c>
      <c r="AP43" t="s">
        <v>197</v>
      </c>
      <c r="AQ43" t="s">
        <v>3610</v>
      </c>
      <c r="AR43" t="s">
        <v>193</v>
      </c>
      <c r="AS43" t="s">
        <v>193</v>
      </c>
      <c r="AT43" t="s">
        <v>193</v>
      </c>
      <c r="AU43" t="s">
        <v>193</v>
      </c>
      <c r="AV43" t="s">
        <v>193</v>
      </c>
      <c r="AW43" s="147">
        <v>25569</v>
      </c>
      <c r="AX43" t="s">
        <v>193</v>
      </c>
      <c r="AY43" t="s">
        <v>193</v>
      </c>
      <c r="AZ43" t="s">
        <v>193</v>
      </c>
      <c r="BA43" t="s">
        <v>193</v>
      </c>
      <c r="BB43" t="s">
        <v>193</v>
      </c>
      <c r="BC43" t="s">
        <v>193</v>
      </c>
      <c r="BD43" t="s">
        <v>193</v>
      </c>
      <c r="BE43" t="s">
        <v>193</v>
      </c>
      <c r="BF43" t="s">
        <v>193</v>
      </c>
      <c r="BG43" t="s">
        <v>193</v>
      </c>
      <c r="BH43" t="s">
        <v>193</v>
      </c>
      <c r="BI43" t="s">
        <v>193</v>
      </c>
      <c r="BJ43" t="s">
        <v>193</v>
      </c>
      <c r="BK43" t="s">
        <v>193</v>
      </c>
      <c r="BL43">
        <v>18393</v>
      </c>
      <c r="BM43" t="s">
        <v>195</v>
      </c>
      <c r="BN43" t="s">
        <v>3592</v>
      </c>
      <c r="BO43" t="s">
        <v>300</v>
      </c>
      <c r="BP43" t="s">
        <v>320</v>
      </c>
      <c r="BQ43" t="s">
        <v>244</v>
      </c>
      <c r="BR43" t="s">
        <v>193</v>
      </c>
      <c r="BS43" t="s">
        <v>193</v>
      </c>
      <c r="BT43" s="871">
        <v>54.427315999999998</v>
      </c>
    </row>
    <row r="44" spans="1:72" x14ac:dyDescent="0.25">
      <c r="A44" s="152">
        <v>501010</v>
      </c>
      <c r="B44" s="149">
        <f>INDEX(Bestektabel!B:B,MATCH(Duikers!C44,Bestektabel!AQ:AQ,0))</f>
        <v>3117</v>
      </c>
      <c r="C44" s="150">
        <v>16984</v>
      </c>
      <c r="D44" s="149" t="s">
        <v>3682</v>
      </c>
      <c r="E44" s="149">
        <v>1089</v>
      </c>
      <c r="F44" s="151" t="s">
        <v>39</v>
      </c>
      <c r="G44" s="149">
        <v>4</v>
      </c>
      <c r="H44" s="150" t="s">
        <v>219</v>
      </c>
      <c r="I44" s="150" t="s">
        <v>193</v>
      </c>
      <c r="J44" s="150" t="s">
        <v>194</v>
      </c>
      <c r="K44" s="149" t="s">
        <v>193</v>
      </c>
      <c r="L44" s="149" t="s">
        <v>193</v>
      </c>
      <c r="M44" s="149" t="s">
        <v>193</v>
      </c>
      <c r="N44" s="149" t="s">
        <v>79</v>
      </c>
      <c r="O44" s="149" t="s">
        <v>193</v>
      </c>
      <c r="P44" s="149" t="s">
        <v>76</v>
      </c>
      <c r="Q44" s="149" t="s">
        <v>220</v>
      </c>
      <c r="R44" s="149">
        <v>0.5</v>
      </c>
      <c r="S44" s="149" t="s">
        <v>193</v>
      </c>
      <c r="T44" s="161" t="s">
        <v>193</v>
      </c>
      <c r="U44" s="153" t="s">
        <v>193</v>
      </c>
      <c r="V44" s="159" t="s">
        <v>193</v>
      </c>
      <c r="W44" s="159" t="s">
        <v>4090</v>
      </c>
      <c r="X44" s="159" t="s">
        <v>4083</v>
      </c>
      <c r="Y44" s="871">
        <v>6.3267309999999997</v>
      </c>
      <c r="Z44" t="s">
        <v>193</v>
      </c>
      <c r="AA44" t="s">
        <v>193</v>
      </c>
      <c r="AB44" t="s">
        <v>193</v>
      </c>
      <c r="AC44" t="s">
        <v>193</v>
      </c>
      <c r="AD44" t="s">
        <v>193</v>
      </c>
      <c r="AE44" t="s">
        <v>193</v>
      </c>
      <c r="AF44" t="s">
        <v>193</v>
      </c>
      <c r="AG44" t="s">
        <v>193</v>
      </c>
      <c r="AH44" t="s">
        <v>193</v>
      </c>
      <c r="AI44" t="s">
        <v>193</v>
      </c>
      <c r="AJ44" t="s">
        <v>76</v>
      </c>
      <c r="AK44" t="s">
        <v>193</v>
      </c>
      <c r="AL44" t="s">
        <v>3683</v>
      </c>
      <c r="AM44">
        <v>279</v>
      </c>
      <c r="AN44" t="s">
        <v>193</v>
      </c>
      <c r="AO44" t="s">
        <v>197</v>
      </c>
      <c r="AP44" t="s">
        <v>197</v>
      </c>
      <c r="AQ44" t="s">
        <v>3610</v>
      </c>
      <c r="AR44" t="s">
        <v>193</v>
      </c>
      <c r="AS44" t="s">
        <v>193</v>
      </c>
      <c r="AT44" t="s">
        <v>193</v>
      </c>
      <c r="AU44" t="s">
        <v>193</v>
      </c>
      <c r="AV44" t="s">
        <v>193</v>
      </c>
      <c r="AW44" s="147">
        <v>40562</v>
      </c>
      <c r="AX44" t="s">
        <v>193</v>
      </c>
      <c r="AY44" t="s">
        <v>193</v>
      </c>
      <c r="AZ44" t="s">
        <v>193</v>
      </c>
      <c r="BA44" t="s">
        <v>236</v>
      </c>
      <c r="BB44" t="s">
        <v>193</v>
      </c>
      <c r="BC44" t="s">
        <v>193</v>
      </c>
      <c r="BD44" t="s">
        <v>193</v>
      </c>
      <c r="BE44" t="s">
        <v>280</v>
      </c>
      <c r="BF44" t="s">
        <v>193</v>
      </c>
      <c r="BG44" t="s">
        <v>193</v>
      </c>
      <c r="BH44" t="s">
        <v>193</v>
      </c>
      <c r="BI44" t="s">
        <v>193</v>
      </c>
      <c r="BJ44" t="s">
        <v>193</v>
      </c>
      <c r="BK44" t="s">
        <v>193</v>
      </c>
      <c r="BL44">
        <v>19296</v>
      </c>
      <c r="BM44" t="s">
        <v>195</v>
      </c>
      <c r="BN44" t="s">
        <v>3592</v>
      </c>
      <c r="BO44" t="s">
        <v>300</v>
      </c>
      <c r="BP44" t="s">
        <v>320</v>
      </c>
      <c r="BQ44" t="s">
        <v>244</v>
      </c>
      <c r="BR44" t="s">
        <v>193</v>
      </c>
      <c r="BS44" t="s">
        <v>193</v>
      </c>
      <c r="BT44" s="871">
        <v>6.3267309999999997</v>
      </c>
    </row>
    <row r="45" spans="1:72" x14ac:dyDescent="0.25">
      <c r="A45" s="152">
        <v>501010</v>
      </c>
      <c r="B45" s="149">
        <f>INDEX(Bestektabel!B:B,MATCH(Duikers!C45,Bestektabel!AQ:AQ,0))</f>
        <v>3117</v>
      </c>
      <c r="C45" s="150">
        <v>16984</v>
      </c>
      <c r="D45" s="149" t="s">
        <v>3684</v>
      </c>
      <c r="E45" s="149">
        <v>299</v>
      </c>
      <c r="F45" s="151" t="s">
        <v>39</v>
      </c>
      <c r="G45" s="149">
        <v>5</v>
      </c>
      <c r="H45" s="150" t="s">
        <v>219</v>
      </c>
      <c r="I45" s="150" t="s">
        <v>193</v>
      </c>
      <c r="J45" s="150" t="s">
        <v>194</v>
      </c>
      <c r="K45" s="149" t="s">
        <v>193</v>
      </c>
      <c r="L45" s="149" t="s">
        <v>193</v>
      </c>
      <c r="M45" s="149" t="s">
        <v>193</v>
      </c>
      <c r="N45" s="149" t="s">
        <v>79</v>
      </c>
      <c r="O45" s="149" t="s">
        <v>193</v>
      </c>
      <c r="P45" s="149" t="s">
        <v>76</v>
      </c>
      <c r="Q45" s="149" t="s">
        <v>220</v>
      </c>
      <c r="R45" s="149" t="s">
        <v>193</v>
      </c>
      <c r="S45" s="149" t="s">
        <v>193</v>
      </c>
      <c r="T45" s="161" t="s">
        <v>193</v>
      </c>
      <c r="U45" s="153">
        <v>0</v>
      </c>
      <c r="V45" s="159">
        <v>0</v>
      </c>
      <c r="W45" s="159" t="s">
        <v>4090</v>
      </c>
      <c r="X45" s="159" t="s">
        <v>4083</v>
      </c>
      <c r="Y45" s="871">
        <v>7.8723640000000001</v>
      </c>
      <c r="Z45" t="s">
        <v>193</v>
      </c>
      <c r="AA45" t="s">
        <v>3685</v>
      </c>
      <c r="AB45" t="s">
        <v>193</v>
      </c>
      <c r="AC45" t="s">
        <v>193</v>
      </c>
      <c r="AD45">
        <v>0</v>
      </c>
      <c r="AE45" t="s">
        <v>193</v>
      </c>
      <c r="AF45" t="s">
        <v>193</v>
      </c>
      <c r="AG45" t="s">
        <v>193</v>
      </c>
      <c r="AH45" t="s">
        <v>193</v>
      </c>
      <c r="AI45" t="s">
        <v>193</v>
      </c>
      <c r="AJ45" t="s">
        <v>76</v>
      </c>
      <c r="AK45" t="s">
        <v>193</v>
      </c>
      <c r="AL45" t="s">
        <v>193</v>
      </c>
      <c r="AM45">
        <v>170</v>
      </c>
      <c r="AN45" t="s">
        <v>193</v>
      </c>
      <c r="AO45" t="s">
        <v>197</v>
      </c>
      <c r="AP45" t="s">
        <v>197</v>
      </c>
      <c r="AQ45" t="s">
        <v>3610</v>
      </c>
      <c r="AR45" t="s">
        <v>193</v>
      </c>
      <c r="AS45" t="s">
        <v>193</v>
      </c>
      <c r="AT45" t="s">
        <v>193</v>
      </c>
      <c r="AU45" t="s">
        <v>193</v>
      </c>
      <c r="AV45" s="147" t="s">
        <v>193</v>
      </c>
      <c r="AW45" s="147">
        <v>39563</v>
      </c>
      <c r="AX45" t="s">
        <v>193</v>
      </c>
      <c r="AY45" t="s">
        <v>193</v>
      </c>
      <c r="AZ45" t="s">
        <v>193</v>
      </c>
      <c r="BA45" t="s">
        <v>243</v>
      </c>
      <c r="BB45" t="s">
        <v>193</v>
      </c>
      <c r="BC45" t="s">
        <v>193</v>
      </c>
      <c r="BD45" t="s">
        <v>279</v>
      </c>
      <c r="BE45" t="s">
        <v>280</v>
      </c>
      <c r="BF45" t="s">
        <v>193</v>
      </c>
      <c r="BG45" t="s">
        <v>193</v>
      </c>
      <c r="BH45" s="147" t="s">
        <v>193</v>
      </c>
      <c r="BI45" s="147">
        <v>41445</v>
      </c>
      <c r="BJ45" t="s">
        <v>193</v>
      </c>
      <c r="BK45" t="s">
        <v>193</v>
      </c>
      <c r="BL45">
        <v>33155</v>
      </c>
      <c r="BM45" t="s">
        <v>195</v>
      </c>
      <c r="BN45" t="s">
        <v>3592</v>
      </c>
      <c r="BO45" t="s">
        <v>300</v>
      </c>
      <c r="BP45" t="s">
        <v>320</v>
      </c>
      <c r="BQ45" t="s">
        <v>244</v>
      </c>
      <c r="BR45" t="s">
        <v>193</v>
      </c>
      <c r="BS45" t="s">
        <v>193</v>
      </c>
      <c r="BT45" s="871">
        <v>7.8723640000000001</v>
      </c>
    </row>
    <row r="46" spans="1:72" x14ac:dyDescent="0.25">
      <c r="A46" s="152">
        <v>501010</v>
      </c>
      <c r="B46" s="149">
        <f>INDEX(Bestektabel!B:B,MATCH(Duikers!C46,Bestektabel!AQ:AQ,0))</f>
        <v>3117</v>
      </c>
      <c r="C46" s="150">
        <v>16984</v>
      </c>
      <c r="D46" s="149" t="s">
        <v>3686</v>
      </c>
      <c r="E46" s="149">
        <v>273</v>
      </c>
      <c r="F46" s="151" t="s">
        <v>39</v>
      </c>
      <c r="G46" s="149">
        <v>60</v>
      </c>
      <c r="H46" s="150" t="s">
        <v>219</v>
      </c>
      <c r="I46" s="150" t="s">
        <v>193</v>
      </c>
      <c r="J46" s="150" t="s">
        <v>194</v>
      </c>
      <c r="K46" s="149" t="s">
        <v>193</v>
      </c>
      <c r="L46" s="149" t="s">
        <v>193</v>
      </c>
      <c r="M46" s="149" t="s">
        <v>193</v>
      </c>
      <c r="N46" s="149" t="s">
        <v>79</v>
      </c>
      <c r="O46" s="149" t="s">
        <v>193</v>
      </c>
      <c r="P46" s="149" t="s">
        <v>76</v>
      </c>
      <c r="Q46" s="149" t="s">
        <v>220</v>
      </c>
      <c r="R46" s="149" t="s">
        <v>193</v>
      </c>
      <c r="S46" s="149" t="s">
        <v>193</v>
      </c>
      <c r="T46" s="161" t="s">
        <v>193</v>
      </c>
      <c r="U46" s="153">
        <v>0</v>
      </c>
      <c r="V46" s="159">
        <v>0</v>
      </c>
      <c r="W46" s="159" t="s">
        <v>4090</v>
      </c>
      <c r="X46" s="159" t="s">
        <v>4083</v>
      </c>
      <c r="Y46" s="871">
        <v>6.6101900000000002</v>
      </c>
      <c r="Z46" t="s">
        <v>193</v>
      </c>
      <c r="AA46" t="s">
        <v>193</v>
      </c>
      <c r="AB46" t="s">
        <v>193</v>
      </c>
      <c r="AC46" t="s">
        <v>193</v>
      </c>
      <c r="AD46">
        <v>0</v>
      </c>
      <c r="AE46" t="s">
        <v>193</v>
      </c>
      <c r="AF46" t="s">
        <v>193</v>
      </c>
      <c r="AG46" t="s">
        <v>193</v>
      </c>
      <c r="AH46" t="s">
        <v>193</v>
      </c>
      <c r="AI46" t="s">
        <v>193</v>
      </c>
      <c r="AJ46" t="s">
        <v>76</v>
      </c>
      <c r="AK46" t="s">
        <v>193</v>
      </c>
      <c r="AL46" t="s">
        <v>193</v>
      </c>
      <c r="AM46">
        <v>234</v>
      </c>
      <c r="AN46" t="s">
        <v>193</v>
      </c>
      <c r="AO46" t="s">
        <v>197</v>
      </c>
      <c r="AP46" t="s">
        <v>197</v>
      </c>
      <c r="AQ46" t="s">
        <v>3610</v>
      </c>
      <c r="AR46" t="s">
        <v>193</v>
      </c>
      <c r="AS46" t="s">
        <v>193</v>
      </c>
      <c r="AT46" t="s">
        <v>193</v>
      </c>
      <c r="AU46" t="s">
        <v>193</v>
      </c>
      <c r="AV46" s="147" t="s">
        <v>193</v>
      </c>
      <c r="AW46" s="147">
        <v>39563</v>
      </c>
      <c r="AX46" t="s">
        <v>193</v>
      </c>
      <c r="AY46" t="s">
        <v>193</v>
      </c>
      <c r="AZ46" t="s">
        <v>193</v>
      </c>
      <c r="BA46" t="s">
        <v>222</v>
      </c>
      <c r="BB46" t="s">
        <v>193</v>
      </c>
      <c r="BC46" t="s">
        <v>193</v>
      </c>
      <c r="BD46" t="s">
        <v>279</v>
      </c>
      <c r="BE46" t="s">
        <v>280</v>
      </c>
      <c r="BF46" t="s">
        <v>193</v>
      </c>
      <c r="BG46" t="s">
        <v>193</v>
      </c>
      <c r="BH46" s="147" t="s">
        <v>193</v>
      </c>
      <c r="BI46" s="147">
        <v>39173</v>
      </c>
      <c r="BJ46" t="s">
        <v>193</v>
      </c>
      <c r="BK46" t="s">
        <v>193</v>
      </c>
      <c r="BL46">
        <v>2574</v>
      </c>
      <c r="BM46" t="s">
        <v>195</v>
      </c>
      <c r="BN46" t="s">
        <v>3592</v>
      </c>
      <c r="BO46" t="s">
        <v>300</v>
      </c>
      <c r="BP46" t="s">
        <v>320</v>
      </c>
      <c r="BQ46" t="s">
        <v>3687</v>
      </c>
      <c r="BR46" t="s">
        <v>193</v>
      </c>
      <c r="BS46" t="s">
        <v>193</v>
      </c>
      <c r="BT46" s="871">
        <v>6.6101900000000002</v>
      </c>
    </row>
    <row r="47" spans="1:72" x14ac:dyDescent="0.25">
      <c r="A47" s="152">
        <v>501010</v>
      </c>
      <c r="B47" s="149">
        <f>INDEX(Bestektabel!B:B,MATCH(Duikers!C47,Bestektabel!AQ:AQ,0))</f>
        <v>3117</v>
      </c>
      <c r="C47" s="150">
        <v>16985</v>
      </c>
      <c r="D47" s="149" t="s">
        <v>3688</v>
      </c>
      <c r="E47" s="149">
        <v>75</v>
      </c>
      <c r="F47" s="151" t="s">
        <v>39</v>
      </c>
      <c r="G47" s="149">
        <v>31</v>
      </c>
      <c r="H47" s="150" t="s">
        <v>219</v>
      </c>
      <c r="I47" s="150" t="s">
        <v>193</v>
      </c>
      <c r="J47" s="150" t="s">
        <v>224</v>
      </c>
      <c r="K47" s="149" t="s">
        <v>193</v>
      </c>
      <c r="L47" s="149" t="s">
        <v>193</v>
      </c>
      <c r="M47" s="149" t="s">
        <v>193</v>
      </c>
      <c r="N47" s="149" t="s">
        <v>79</v>
      </c>
      <c r="O47" s="149" t="s">
        <v>193</v>
      </c>
      <c r="P47" s="149" t="s">
        <v>76</v>
      </c>
      <c r="Q47" s="149" t="s">
        <v>220</v>
      </c>
      <c r="R47" s="149" t="s">
        <v>193</v>
      </c>
      <c r="S47" s="149" t="s">
        <v>193</v>
      </c>
      <c r="T47" s="161" t="s">
        <v>193</v>
      </c>
      <c r="U47" s="153">
        <v>0</v>
      </c>
      <c r="V47" s="159" t="s">
        <v>193</v>
      </c>
      <c r="W47" s="159" t="s">
        <v>4090</v>
      </c>
      <c r="X47" s="159" t="s">
        <v>4083</v>
      </c>
      <c r="Y47" s="871">
        <v>5.5239279999999997</v>
      </c>
      <c r="Z47" t="s">
        <v>193</v>
      </c>
      <c r="AA47" t="s">
        <v>221</v>
      </c>
      <c r="AB47" t="s">
        <v>193</v>
      </c>
      <c r="AC47" t="s">
        <v>193</v>
      </c>
      <c r="AD47">
        <v>0</v>
      </c>
      <c r="AE47" t="s">
        <v>193</v>
      </c>
      <c r="AF47" t="s">
        <v>193</v>
      </c>
      <c r="AG47" t="s">
        <v>193</v>
      </c>
      <c r="AH47" t="s">
        <v>193</v>
      </c>
      <c r="AI47" t="s">
        <v>193</v>
      </c>
      <c r="AJ47" t="s">
        <v>76</v>
      </c>
      <c r="AK47" t="s">
        <v>193</v>
      </c>
      <c r="AL47" t="s">
        <v>193</v>
      </c>
      <c r="AM47">
        <v>283</v>
      </c>
      <c r="AN47" t="s">
        <v>193</v>
      </c>
      <c r="AO47" t="s">
        <v>193</v>
      </c>
      <c r="AP47" t="s">
        <v>193</v>
      </c>
      <c r="AQ47" t="s">
        <v>193</v>
      </c>
      <c r="AR47" t="s">
        <v>193</v>
      </c>
      <c r="AS47" t="s">
        <v>193</v>
      </c>
      <c r="AT47" t="s">
        <v>193</v>
      </c>
      <c r="AU47" t="s">
        <v>193</v>
      </c>
      <c r="AV47" s="147" t="s">
        <v>193</v>
      </c>
      <c r="AW47" s="147">
        <v>39563</v>
      </c>
      <c r="AX47" t="s">
        <v>193</v>
      </c>
      <c r="AY47" t="s">
        <v>193</v>
      </c>
      <c r="AZ47" t="s">
        <v>193</v>
      </c>
      <c r="BA47" t="s">
        <v>222</v>
      </c>
      <c r="BB47" t="s">
        <v>193</v>
      </c>
      <c r="BC47" t="s">
        <v>193</v>
      </c>
      <c r="BD47" t="s">
        <v>279</v>
      </c>
      <c r="BE47" t="s">
        <v>280</v>
      </c>
      <c r="BF47" t="s">
        <v>193</v>
      </c>
      <c r="BG47" t="s">
        <v>193</v>
      </c>
      <c r="BH47" s="147" t="s">
        <v>193</v>
      </c>
      <c r="BI47" s="147">
        <v>39173</v>
      </c>
      <c r="BJ47" t="s">
        <v>193</v>
      </c>
      <c r="BK47" t="s">
        <v>193</v>
      </c>
      <c r="BL47">
        <v>118764</v>
      </c>
      <c r="BM47" t="s">
        <v>195</v>
      </c>
      <c r="BN47" t="s">
        <v>3592</v>
      </c>
      <c r="BO47" t="s">
        <v>300</v>
      </c>
      <c r="BP47" t="s">
        <v>320</v>
      </c>
      <c r="BQ47" t="s">
        <v>244</v>
      </c>
      <c r="BR47" t="s">
        <v>193</v>
      </c>
      <c r="BS47" t="s">
        <v>193</v>
      </c>
      <c r="BT47" s="871">
        <v>5.5239279999999997</v>
      </c>
    </row>
    <row r="48" spans="1:72" x14ac:dyDescent="0.25">
      <c r="A48" s="152">
        <v>501010</v>
      </c>
      <c r="B48" s="149">
        <f>INDEX(Bestektabel!B:B,MATCH(Duikers!C48,Bestektabel!AQ:AQ,0))</f>
        <v>3117</v>
      </c>
      <c r="C48" s="150">
        <v>16985</v>
      </c>
      <c r="D48" s="149" t="s">
        <v>3689</v>
      </c>
      <c r="E48" s="149">
        <v>1104</v>
      </c>
      <c r="F48" s="151" t="s">
        <v>39</v>
      </c>
      <c r="G48" s="149">
        <v>88</v>
      </c>
      <c r="H48" s="150" t="s">
        <v>219</v>
      </c>
      <c r="I48" s="150" t="s">
        <v>193</v>
      </c>
      <c r="J48" s="150" t="s">
        <v>194</v>
      </c>
      <c r="K48" s="149" t="s">
        <v>193</v>
      </c>
      <c r="L48" s="149" t="s">
        <v>193</v>
      </c>
      <c r="M48" s="149" t="s">
        <v>193</v>
      </c>
      <c r="N48" s="149" t="s">
        <v>79</v>
      </c>
      <c r="O48" s="149" t="s">
        <v>41</v>
      </c>
      <c r="P48" s="149" t="s">
        <v>76</v>
      </c>
      <c r="Q48" s="149" t="s">
        <v>223</v>
      </c>
      <c r="R48" s="149" t="s">
        <v>193</v>
      </c>
      <c r="S48" s="149" t="s">
        <v>193</v>
      </c>
      <c r="T48" s="161" t="s">
        <v>193</v>
      </c>
      <c r="U48" s="153" t="s">
        <v>193</v>
      </c>
      <c r="V48" s="159">
        <v>0</v>
      </c>
      <c r="W48" s="159" t="s">
        <v>4090</v>
      </c>
      <c r="X48" s="159" t="s">
        <v>4083</v>
      </c>
      <c r="Y48" s="871">
        <v>5.8896839999999999</v>
      </c>
      <c r="Z48" t="s">
        <v>149</v>
      </c>
      <c r="AA48" t="s">
        <v>193</v>
      </c>
      <c r="AB48" t="s">
        <v>193</v>
      </c>
      <c r="AC48" t="s">
        <v>193</v>
      </c>
      <c r="AD48" t="s">
        <v>193</v>
      </c>
      <c r="AE48" t="s">
        <v>193</v>
      </c>
      <c r="AF48" t="s">
        <v>193</v>
      </c>
      <c r="AG48" t="s">
        <v>193</v>
      </c>
      <c r="AH48" t="s">
        <v>193</v>
      </c>
      <c r="AI48" t="s">
        <v>193</v>
      </c>
      <c r="AJ48" t="s">
        <v>76</v>
      </c>
      <c r="AK48" t="s">
        <v>193</v>
      </c>
      <c r="AL48" t="s">
        <v>193</v>
      </c>
      <c r="AM48">
        <v>197</v>
      </c>
      <c r="AN48" t="s">
        <v>193</v>
      </c>
      <c r="AO48" t="s">
        <v>197</v>
      </c>
      <c r="AP48" t="s">
        <v>197</v>
      </c>
      <c r="AQ48" t="s">
        <v>3610</v>
      </c>
      <c r="AR48" t="s">
        <v>193</v>
      </c>
      <c r="AS48" t="s">
        <v>193</v>
      </c>
      <c r="AT48" t="s">
        <v>193</v>
      </c>
      <c r="AU48" t="s">
        <v>193</v>
      </c>
      <c r="AV48" s="147" t="s">
        <v>193</v>
      </c>
      <c r="AW48" s="147">
        <v>40807</v>
      </c>
      <c r="AX48" t="s">
        <v>193</v>
      </c>
      <c r="AY48" t="s">
        <v>193</v>
      </c>
      <c r="AZ48" t="s">
        <v>193</v>
      </c>
      <c r="BA48" t="s">
        <v>3690</v>
      </c>
      <c r="BB48" t="s">
        <v>193</v>
      </c>
      <c r="BC48" t="s">
        <v>193</v>
      </c>
      <c r="BD48" t="s">
        <v>193</v>
      </c>
      <c r="BE48" t="s">
        <v>280</v>
      </c>
      <c r="BF48" t="s">
        <v>193</v>
      </c>
      <c r="BG48" t="s">
        <v>193</v>
      </c>
      <c r="BH48" s="147" t="s">
        <v>193</v>
      </c>
      <c r="BI48" s="147">
        <v>40807</v>
      </c>
      <c r="BJ48" t="s">
        <v>193</v>
      </c>
      <c r="BK48" t="s">
        <v>193</v>
      </c>
      <c r="BL48">
        <v>29360</v>
      </c>
      <c r="BM48" t="s">
        <v>195</v>
      </c>
      <c r="BN48" t="s">
        <v>3592</v>
      </c>
      <c r="BO48" t="s">
        <v>300</v>
      </c>
      <c r="BP48" t="s">
        <v>320</v>
      </c>
      <c r="BQ48" t="s">
        <v>244</v>
      </c>
      <c r="BR48" t="s">
        <v>193</v>
      </c>
      <c r="BS48" t="s">
        <v>193</v>
      </c>
      <c r="BT48" s="871">
        <v>5.8896839999999999</v>
      </c>
    </row>
    <row r="49" spans="1:72" x14ac:dyDescent="0.25">
      <c r="A49" s="152">
        <v>501010</v>
      </c>
      <c r="B49" s="149">
        <f>INDEX(Bestektabel!B:B,MATCH(Duikers!C49,Bestektabel!AQ:AQ,0))</f>
        <v>3117</v>
      </c>
      <c r="C49" s="150">
        <v>16985</v>
      </c>
      <c r="D49" s="149" t="s">
        <v>3691</v>
      </c>
      <c r="E49" s="149">
        <v>236</v>
      </c>
      <c r="F49" s="151" t="s">
        <v>39</v>
      </c>
      <c r="G49" s="149">
        <v>128</v>
      </c>
      <c r="H49" s="150" t="s">
        <v>219</v>
      </c>
      <c r="I49" s="150" t="s">
        <v>193</v>
      </c>
      <c r="J49" s="150" t="s">
        <v>224</v>
      </c>
      <c r="K49" s="149" t="s">
        <v>193</v>
      </c>
      <c r="L49" s="149" t="s">
        <v>193</v>
      </c>
      <c r="M49" s="149" t="s">
        <v>193</v>
      </c>
      <c r="N49" s="149" t="s">
        <v>79</v>
      </c>
      <c r="O49" s="149" t="s">
        <v>193</v>
      </c>
      <c r="P49" s="149" t="s">
        <v>76</v>
      </c>
      <c r="Q49" s="149" t="s">
        <v>220</v>
      </c>
      <c r="R49" s="149" t="s">
        <v>193</v>
      </c>
      <c r="S49" s="149" t="s">
        <v>193</v>
      </c>
      <c r="T49" s="161" t="s">
        <v>193</v>
      </c>
      <c r="U49" s="153">
        <v>0</v>
      </c>
      <c r="V49" s="159" t="s">
        <v>193</v>
      </c>
      <c r="W49" s="159" t="s">
        <v>4090</v>
      </c>
      <c r="X49" s="159" t="s">
        <v>4083</v>
      </c>
      <c r="Y49" s="871">
        <v>4.0130869999999996</v>
      </c>
      <c r="Z49" t="s">
        <v>193</v>
      </c>
      <c r="AA49" t="s">
        <v>221</v>
      </c>
      <c r="AB49" t="s">
        <v>193</v>
      </c>
      <c r="AC49" t="s">
        <v>193</v>
      </c>
      <c r="AD49">
        <v>0</v>
      </c>
      <c r="AE49" t="s">
        <v>193</v>
      </c>
      <c r="AF49" t="s">
        <v>193</v>
      </c>
      <c r="AG49" t="s">
        <v>193</v>
      </c>
      <c r="AH49" t="s">
        <v>193</v>
      </c>
      <c r="AI49" t="s">
        <v>193</v>
      </c>
      <c r="AJ49" t="s">
        <v>76</v>
      </c>
      <c r="AK49" t="s">
        <v>193</v>
      </c>
      <c r="AL49" t="s">
        <v>193</v>
      </c>
      <c r="AM49">
        <v>273</v>
      </c>
      <c r="AN49" t="s">
        <v>193</v>
      </c>
      <c r="AO49" t="s">
        <v>193</v>
      </c>
      <c r="AP49" t="s">
        <v>193</v>
      </c>
      <c r="AQ49" t="s">
        <v>193</v>
      </c>
      <c r="AR49" t="s">
        <v>193</v>
      </c>
      <c r="AS49" t="s">
        <v>193</v>
      </c>
      <c r="AT49" t="s">
        <v>193</v>
      </c>
      <c r="AU49" t="s">
        <v>193</v>
      </c>
      <c r="AV49" s="147" t="s">
        <v>193</v>
      </c>
      <c r="AW49" s="147">
        <v>39563</v>
      </c>
      <c r="AX49" t="s">
        <v>193</v>
      </c>
      <c r="AY49" t="s">
        <v>193</v>
      </c>
      <c r="AZ49" t="s">
        <v>193</v>
      </c>
      <c r="BA49" t="s">
        <v>222</v>
      </c>
      <c r="BB49" t="s">
        <v>193</v>
      </c>
      <c r="BC49" t="s">
        <v>193</v>
      </c>
      <c r="BD49" t="s">
        <v>279</v>
      </c>
      <c r="BE49" t="s">
        <v>280</v>
      </c>
      <c r="BF49" t="s">
        <v>193</v>
      </c>
      <c r="BG49" t="s">
        <v>193</v>
      </c>
      <c r="BH49" s="147" t="s">
        <v>193</v>
      </c>
      <c r="BI49" s="147">
        <v>39173</v>
      </c>
      <c r="BJ49" t="s">
        <v>193</v>
      </c>
      <c r="BK49" t="s">
        <v>193</v>
      </c>
      <c r="BL49">
        <v>118739</v>
      </c>
      <c r="BM49" t="s">
        <v>195</v>
      </c>
      <c r="BN49" t="s">
        <v>3592</v>
      </c>
      <c r="BO49" t="s">
        <v>300</v>
      </c>
      <c r="BP49" t="s">
        <v>320</v>
      </c>
      <c r="BQ49" t="s">
        <v>244</v>
      </c>
      <c r="BR49" t="s">
        <v>193</v>
      </c>
      <c r="BS49" t="s">
        <v>193</v>
      </c>
      <c r="BT49" s="871">
        <v>4.0130869999999996</v>
      </c>
    </row>
    <row r="50" spans="1:72" x14ac:dyDescent="0.25">
      <c r="A50" s="152">
        <v>501010</v>
      </c>
      <c r="B50" s="149">
        <f>INDEX(Bestektabel!B:B,MATCH(Duikers!C50,Bestektabel!AQ:AQ,0))</f>
        <v>3117</v>
      </c>
      <c r="C50" s="150">
        <v>16985</v>
      </c>
      <c r="D50" s="149" t="s">
        <v>3692</v>
      </c>
      <c r="E50" s="149">
        <v>248</v>
      </c>
      <c r="F50" s="151" t="s">
        <v>39</v>
      </c>
      <c r="G50" s="149">
        <v>227</v>
      </c>
      <c r="H50" s="150" t="s">
        <v>219</v>
      </c>
      <c r="I50" s="150" t="s">
        <v>193</v>
      </c>
      <c r="J50" s="150" t="s">
        <v>224</v>
      </c>
      <c r="K50" s="149" t="s">
        <v>193</v>
      </c>
      <c r="L50" s="149" t="s">
        <v>193</v>
      </c>
      <c r="M50" s="149" t="s">
        <v>193</v>
      </c>
      <c r="N50" s="149" t="s">
        <v>79</v>
      </c>
      <c r="O50" s="149" t="s">
        <v>193</v>
      </c>
      <c r="P50" s="149" t="s">
        <v>76</v>
      </c>
      <c r="Q50" s="149" t="s">
        <v>220</v>
      </c>
      <c r="R50" s="149" t="s">
        <v>193</v>
      </c>
      <c r="S50" s="149" t="s">
        <v>193</v>
      </c>
      <c r="T50" s="161" t="s">
        <v>193</v>
      </c>
      <c r="U50" s="153">
        <v>0</v>
      </c>
      <c r="V50" s="159" t="s">
        <v>193</v>
      </c>
      <c r="W50" s="159" t="s">
        <v>4090</v>
      </c>
      <c r="X50" s="159" t="s">
        <v>4083</v>
      </c>
      <c r="Y50" s="871">
        <v>4.3234180000000002</v>
      </c>
      <c r="Z50" t="s">
        <v>193</v>
      </c>
      <c r="AA50" t="s">
        <v>221</v>
      </c>
      <c r="AB50" t="s">
        <v>193</v>
      </c>
      <c r="AC50" t="s">
        <v>193</v>
      </c>
      <c r="AD50">
        <v>0</v>
      </c>
      <c r="AE50" t="s">
        <v>193</v>
      </c>
      <c r="AF50" t="s">
        <v>193</v>
      </c>
      <c r="AG50" t="s">
        <v>193</v>
      </c>
      <c r="AH50" t="s">
        <v>193</v>
      </c>
      <c r="AI50" t="s">
        <v>193</v>
      </c>
      <c r="AJ50" t="s">
        <v>76</v>
      </c>
      <c r="AK50" t="s">
        <v>193</v>
      </c>
      <c r="AL50" t="s">
        <v>193</v>
      </c>
      <c r="AM50">
        <v>274</v>
      </c>
      <c r="AN50" t="s">
        <v>193</v>
      </c>
      <c r="AO50" t="s">
        <v>193</v>
      </c>
      <c r="AP50" t="s">
        <v>193</v>
      </c>
      <c r="AQ50" t="s">
        <v>193</v>
      </c>
      <c r="AR50" t="s">
        <v>193</v>
      </c>
      <c r="AS50" t="s">
        <v>193</v>
      </c>
      <c r="AT50" t="s">
        <v>193</v>
      </c>
      <c r="AU50" t="s">
        <v>193</v>
      </c>
      <c r="AV50" s="148" t="s">
        <v>193</v>
      </c>
      <c r="AW50" s="147">
        <v>39563</v>
      </c>
      <c r="AX50" t="s">
        <v>193</v>
      </c>
      <c r="AY50" t="s">
        <v>193</v>
      </c>
      <c r="AZ50" t="s">
        <v>193</v>
      </c>
      <c r="BA50" t="s">
        <v>222</v>
      </c>
      <c r="BB50" t="s">
        <v>193</v>
      </c>
      <c r="BC50" t="s">
        <v>193</v>
      </c>
      <c r="BD50" t="s">
        <v>279</v>
      </c>
      <c r="BE50" t="s">
        <v>280</v>
      </c>
      <c r="BF50" t="s">
        <v>193</v>
      </c>
      <c r="BG50" t="s">
        <v>193</v>
      </c>
      <c r="BH50" s="147" t="s">
        <v>193</v>
      </c>
      <c r="BI50" s="147">
        <v>39173</v>
      </c>
      <c r="BJ50" t="s">
        <v>193</v>
      </c>
      <c r="BK50" t="s">
        <v>193</v>
      </c>
      <c r="BL50">
        <v>118796</v>
      </c>
      <c r="BM50" t="s">
        <v>195</v>
      </c>
      <c r="BN50" t="s">
        <v>3592</v>
      </c>
      <c r="BO50" t="s">
        <v>300</v>
      </c>
      <c r="BP50" t="s">
        <v>320</v>
      </c>
      <c r="BQ50" t="s">
        <v>244</v>
      </c>
      <c r="BR50" t="s">
        <v>193</v>
      </c>
      <c r="BS50" t="s">
        <v>193</v>
      </c>
      <c r="BT50" s="871">
        <v>4.3234180000000002</v>
      </c>
    </row>
    <row r="51" spans="1:72" x14ac:dyDescent="0.25">
      <c r="A51" s="152">
        <v>501010</v>
      </c>
      <c r="B51" s="149">
        <f>INDEX(Bestektabel!B:B,MATCH(Duikers!C51,Bestektabel!AQ:AQ,0))</f>
        <v>3117</v>
      </c>
      <c r="C51" s="150">
        <v>16985</v>
      </c>
      <c r="D51" s="149" t="s">
        <v>3693</v>
      </c>
      <c r="E51" s="149">
        <v>90</v>
      </c>
      <c r="F51" s="151" t="s">
        <v>39</v>
      </c>
      <c r="G51" s="149">
        <v>238</v>
      </c>
      <c r="H51" s="150" t="s">
        <v>219</v>
      </c>
      <c r="I51" s="150" t="s">
        <v>193</v>
      </c>
      <c r="J51" s="150" t="s">
        <v>224</v>
      </c>
      <c r="K51" s="149" t="s">
        <v>193</v>
      </c>
      <c r="L51" s="149" t="s">
        <v>193</v>
      </c>
      <c r="M51" s="149" t="s">
        <v>193</v>
      </c>
      <c r="N51" s="149" t="s">
        <v>79</v>
      </c>
      <c r="O51" s="149" t="s">
        <v>193</v>
      </c>
      <c r="P51" s="149" t="s">
        <v>76</v>
      </c>
      <c r="Q51" s="149" t="s">
        <v>220</v>
      </c>
      <c r="R51" s="149" t="s">
        <v>193</v>
      </c>
      <c r="S51" s="149" t="s">
        <v>193</v>
      </c>
      <c r="T51" s="161" t="s">
        <v>193</v>
      </c>
      <c r="U51" s="153">
        <v>0</v>
      </c>
      <c r="V51" s="159" t="s">
        <v>193</v>
      </c>
      <c r="W51" s="159" t="s">
        <v>4090</v>
      </c>
      <c r="X51" s="159" t="s">
        <v>4083</v>
      </c>
      <c r="Y51" s="871">
        <v>4.3065300000000004</v>
      </c>
      <c r="Z51" t="s">
        <v>193</v>
      </c>
      <c r="AA51" t="s">
        <v>221</v>
      </c>
      <c r="AB51" t="s">
        <v>193</v>
      </c>
      <c r="AC51" t="s">
        <v>193</v>
      </c>
      <c r="AD51">
        <v>0</v>
      </c>
      <c r="AE51" t="s">
        <v>193</v>
      </c>
      <c r="AF51" t="s">
        <v>193</v>
      </c>
      <c r="AG51" t="s">
        <v>193</v>
      </c>
      <c r="AH51" t="s">
        <v>193</v>
      </c>
      <c r="AI51" t="s">
        <v>193</v>
      </c>
      <c r="AJ51" t="s">
        <v>76</v>
      </c>
      <c r="AK51" t="s">
        <v>193</v>
      </c>
      <c r="AL51" t="s">
        <v>193</v>
      </c>
      <c r="AM51">
        <v>294</v>
      </c>
      <c r="AN51" t="s">
        <v>193</v>
      </c>
      <c r="AO51" t="s">
        <v>193</v>
      </c>
      <c r="AP51" t="s">
        <v>193</v>
      </c>
      <c r="AQ51" t="s">
        <v>193</v>
      </c>
      <c r="AR51" t="s">
        <v>193</v>
      </c>
      <c r="AS51" t="s">
        <v>193</v>
      </c>
      <c r="AT51" t="s">
        <v>193</v>
      </c>
      <c r="AU51" t="s">
        <v>193</v>
      </c>
      <c r="AV51" s="147" t="s">
        <v>193</v>
      </c>
      <c r="AW51" s="147">
        <v>39563</v>
      </c>
      <c r="AX51" t="s">
        <v>193</v>
      </c>
      <c r="AY51" t="s">
        <v>193</v>
      </c>
      <c r="AZ51" t="s">
        <v>193</v>
      </c>
      <c r="BA51" t="s">
        <v>222</v>
      </c>
      <c r="BB51" t="s">
        <v>193</v>
      </c>
      <c r="BC51" t="s">
        <v>193</v>
      </c>
      <c r="BD51" t="s">
        <v>279</v>
      </c>
      <c r="BE51" t="s">
        <v>280</v>
      </c>
      <c r="BF51" t="s">
        <v>193</v>
      </c>
      <c r="BG51" t="s">
        <v>193</v>
      </c>
      <c r="BH51" s="147" t="s">
        <v>193</v>
      </c>
      <c r="BI51" s="147">
        <v>39173</v>
      </c>
      <c r="BJ51" t="s">
        <v>193</v>
      </c>
      <c r="BK51" t="s">
        <v>193</v>
      </c>
      <c r="BL51">
        <v>118818</v>
      </c>
      <c r="BM51" t="s">
        <v>195</v>
      </c>
      <c r="BN51" t="s">
        <v>3592</v>
      </c>
      <c r="BO51" t="s">
        <v>300</v>
      </c>
      <c r="BP51" t="s">
        <v>320</v>
      </c>
      <c r="BQ51" t="s">
        <v>244</v>
      </c>
      <c r="BR51" t="s">
        <v>193</v>
      </c>
      <c r="BS51" t="s">
        <v>193</v>
      </c>
      <c r="BT51" s="871">
        <v>4.3065300000000004</v>
      </c>
    </row>
    <row r="52" spans="1:72" x14ac:dyDescent="0.25">
      <c r="A52" s="152">
        <v>501010</v>
      </c>
      <c r="B52" s="149">
        <f>INDEX(Bestektabel!B:B,MATCH(Duikers!C52,Bestektabel!AQ:AQ,0))</f>
        <v>3117</v>
      </c>
      <c r="C52" s="150">
        <v>16990</v>
      </c>
      <c r="D52" s="149" t="s">
        <v>3694</v>
      </c>
      <c r="E52" s="149">
        <v>310</v>
      </c>
      <c r="F52" s="151" t="s">
        <v>39</v>
      </c>
      <c r="G52" s="149">
        <v>162</v>
      </c>
      <c r="H52" s="150" t="s">
        <v>219</v>
      </c>
      <c r="I52" s="150" t="s">
        <v>193</v>
      </c>
      <c r="J52" s="150" t="s">
        <v>224</v>
      </c>
      <c r="K52" s="149" t="s">
        <v>193</v>
      </c>
      <c r="L52" s="149" t="s">
        <v>193</v>
      </c>
      <c r="M52" s="149" t="s">
        <v>193</v>
      </c>
      <c r="N52" s="149" t="s">
        <v>79</v>
      </c>
      <c r="O52" s="149" t="s">
        <v>193</v>
      </c>
      <c r="P52" s="149" t="s">
        <v>76</v>
      </c>
      <c r="Q52" s="149" t="s">
        <v>220</v>
      </c>
      <c r="R52" s="149" t="s">
        <v>193</v>
      </c>
      <c r="S52" s="149" t="s">
        <v>193</v>
      </c>
      <c r="T52" s="161" t="s">
        <v>193</v>
      </c>
      <c r="U52" s="153">
        <v>0</v>
      </c>
      <c r="V52" s="159" t="s">
        <v>193</v>
      </c>
      <c r="W52" s="159" t="s">
        <v>4090</v>
      </c>
      <c r="X52" s="159" t="s">
        <v>4083</v>
      </c>
      <c r="Y52" s="871">
        <v>6.8100759999999996</v>
      </c>
      <c r="Z52" t="s">
        <v>193</v>
      </c>
      <c r="AA52" t="s">
        <v>240</v>
      </c>
      <c r="AB52" t="s">
        <v>193</v>
      </c>
      <c r="AC52" t="s">
        <v>193</v>
      </c>
      <c r="AD52">
        <v>0</v>
      </c>
      <c r="AE52" t="s">
        <v>193</v>
      </c>
      <c r="AF52" t="s">
        <v>193</v>
      </c>
      <c r="AG52" t="s">
        <v>193</v>
      </c>
      <c r="AH52" t="s">
        <v>193</v>
      </c>
      <c r="AI52" t="s">
        <v>193</v>
      </c>
      <c r="AJ52" t="s">
        <v>76</v>
      </c>
      <c r="AK52" t="s">
        <v>193</v>
      </c>
      <c r="AL52" t="s">
        <v>193</v>
      </c>
      <c r="AM52">
        <v>278</v>
      </c>
      <c r="AN52" t="s">
        <v>193</v>
      </c>
      <c r="AO52" t="s">
        <v>193</v>
      </c>
      <c r="AP52" t="s">
        <v>193</v>
      </c>
      <c r="AQ52" t="s">
        <v>193</v>
      </c>
      <c r="AR52" t="s">
        <v>193</v>
      </c>
      <c r="AS52" t="s">
        <v>193</v>
      </c>
      <c r="AT52" t="s">
        <v>193</v>
      </c>
      <c r="AU52" t="s">
        <v>193</v>
      </c>
      <c r="AV52" s="147" t="s">
        <v>193</v>
      </c>
      <c r="AW52" s="147">
        <v>39563</v>
      </c>
      <c r="AX52" t="s">
        <v>193</v>
      </c>
      <c r="AY52" t="s">
        <v>193</v>
      </c>
      <c r="AZ52" t="s">
        <v>193</v>
      </c>
      <c r="BA52" t="s">
        <v>222</v>
      </c>
      <c r="BB52" t="s">
        <v>193</v>
      </c>
      <c r="BC52" t="s">
        <v>193</v>
      </c>
      <c r="BD52" t="s">
        <v>279</v>
      </c>
      <c r="BE52" t="s">
        <v>280</v>
      </c>
      <c r="BF52" t="s">
        <v>193</v>
      </c>
      <c r="BG52" t="s">
        <v>193</v>
      </c>
      <c r="BH52" s="147" t="s">
        <v>193</v>
      </c>
      <c r="BI52" s="147">
        <v>39173</v>
      </c>
      <c r="BJ52" t="s">
        <v>193</v>
      </c>
      <c r="BK52" t="s">
        <v>193</v>
      </c>
      <c r="BL52">
        <v>118766</v>
      </c>
      <c r="BM52" t="s">
        <v>195</v>
      </c>
      <c r="BN52" t="s">
        <v>3592</v>
      </c>
      <c r="BO52" t="s">
        <v>300</v>
      </c>
      <c r="BP52" t="s">
        <v>320</v>
      </c>
      <c r="BQ52" t="s">
        <v>244</v>
      </c>
      <c r="BR52" t="s">
        <v>193</v>
      </c>
      <c r="BS52" t="s">
        <v>193</v>
      </c>
      <c r="BT52" s="871">
        <v>6.8100759999999996</v>
      </c>
    </row>
    <row r="53" spans="1:72" x14ac:dyDescent="0.25">
      <c r="A53" s="152">
        <v>501010</v>
      </c>
      <c r="B53" s="149">
        <f>INDEX(Bestektabel!B:B,MATCH(Duikers!C53,Bestektabel!AQ:AQ,0))</f>
        <v>3117</v>
      </c>
      <c r="C53" s="150">
        <v>16990</v>
      </c>
      <c r="D53" s="149" t="s">
        <v>3695</v>
      </c>
      <c r="E53" s="149">
        <v>152</v>
      </c>
      <c r="F53" s="151" t="s">
        <v>39</v>
      </c>
      <c r="G53" s="149">
        <v>259</v>
      </c>
      <c r="H53" s="150" t="s">
        <v>219</v>
      </c>
      <c r="I53" s="150" t="s">
        <v>193</v>
      </c>
      <c r="J53" s="150" t="s">
        <v>224</v>
      </c>
      <c r="K53" s="149" t="s">
        <v>193</v>
      </c>
      <c r="L53" s="149" t="s">
        <v>193</v>
      </c>
      <c r="M53" s="149" t="s">
        <v>193</v>
      </c>
      <c r="N53" s="149" t="s">
        <v>79</v>
      </c>
      <c r="O53" s="149" t="s">
        <v>193</v>
      </c>
      <c r="P53" s="149" t="s">
        <v>76</v>
      </c>
      <c r="Q53" s="149" t="s">
        <v>220</v>
      </c>
      <c r="R53" s="149" t="s">
        <v>193</v>
      </c>
      <c r="S53" s="149" t="s">
        <v>193</v>
      </c>
      <c r="T53" s="161" t="s">
        <v>193</v>
      </c>
      <c r="U53" s="153">
        <v>0</v>
      </c>
      <c r="V53" s="159" t="s">
        <v>193</v>
      </c>
      <c r="W53" s="159" t="s">
        <v>4090</v>
      </c>
      <c r="X53" s="159" t="s">
        <v>4083</v>
      </c>
      <c r="Y53" s="871">
        <v>2.5885259999999999</v>
      </c>
      <c r="Z53" t="s">
        <v>193</v>
      </c>
      <c r="AA53" t="s">
        <v>221</v>
      </c>
      <c r="AB53" t="s">
        <v>193</v>
      </c>
      <c r="AC53" t="s">
        <v>193</v>
      </c>
      <c r="AD53">
        <v>0</v>
      </c>
      <c r="AE53" t="s">
        <v>193</v>
      </c>
      <c r="AF53" t="s">
        <v>193</v>
      </c>
      <c r="AG53" t="s">
        <v>193</v>
      </c>
      <c r="AH53" t="s">
        <v>193</v>
      </c>
      <c r="AI53" t="s">
        <v>193</v>
      </c>
      <c r="AJ53" t="s">
        <v>76</v>
      </c>
      <c r="AK53" t="s">
        <v>193</v>
      </c>
      <c r="AL53" t="s">
        <v>193</v>
      </c>
      <c r="AM53">
        <v>121</v>
      </c>
      <c r="AN53" t="s">
        <v>193</v>
      </c>
      <c r="AO53" t="s">
        <v>193</v>
      </c>
      <c r="AP53" t="s">
        <v>193</v>
      </c>
      <c r="AQ53" t="s">
        <v>193</v>
      </c>
      <c r="AR53" t="s">
        <v>193</v>
      </c>
      <c r="AS53" t="s">
        <v>193</v>
      </c>
      <c r="AT53" t="s">
        <v>193</v>
      </c>
      <c r="AU53" t="s">
        <v>193</v>
      </c>
      <c r="AV53" s="147" t="s">
        <v>193</v>
      </c>
      <c r="AW53" s="147">
        <v>39563</v>
      </c>
      <c r="AX53" t="s">
        <v>193</v>
      </c>
      <c r="AY53" t="s">
        <v>193</v>
      </c>
      <c r="AZ53" t="s">
        <v>193</v>
      </c>
      <c r="BA53" t="s">
        <v>222</v>
      </c>
      <c r="BB53" t="s">
        <v>193</v>
      </c>
      <c r="BC53" t="s">
        <v>193</v>
      </c>
      <c r="BD53" t="s">
        <v>279</v>
      </c>
      <c r="BE53" t="s">
        <v>280</v>
      </c>
      <c r="BF53" t="s">
        <v>193</v>
      </c>
      <c r="BG53" t="s">
        <v>193</v>
      </c>
      <c r="BH53" s="147" t="s">
        <v>193</v>
      </c>
      <c r="BI53" s="147">
        <v>39173</v>
      </c>
      <c r="BJ53" t="s">
        <v>193</v>
      </c>
      <c r="BK53" t="s">
        <v>193</v>
      </c>
      <c r="BL53">
        <v>118777</v>
      </c>
      <c r="BM53" t="s">
        <v>195</v>
      </c>
      <c r="BN53" t="s">
        <v>3592</v>
      </c>
      <c r="BO53" t="s">
        <v>300</v>
      </c>
      <c r="BP53" t="s">
        <v>320</v>
      </c>
      <c r="BQ53" t="s">
        <v>244</v>
      </c>
      <c r="BR53" t="s">
        <v>193</v>
      </c>
      <c r="BS53" t="s">
        <v>193</v>
      </c>
      <c r="BT53" s="871">
        <v>2.5885259999999999</v>
      </c>
    </row>
    <row r="54" spans="1:72" x14ac:dyDescent="0.25">
      <c r="A54" s="152">
        <v>501030</v>
      </c>
      <c r="B54" s="149">
        <f>INDEX(Bestektabel!B:B,MATCH(Duikers!C54,Bestektabel!AQ:AQ,0))</f>
        <v>3117</v>
      </c>
      <c r="C54" s="150">
        <v>16990</v>
      </c>
      <c r="D54" s="149" t="s">
        <v>3696</v>
      </c>
      <c r="E54" s="149">
        <v>188</v>
      </c>
      <c r="F54" s="151" t="s">
        <v>39</v>
      </c>
      <c r="G54" s="149">
        <v>265</v>
      </c>
      <c r="H54" s="150" t="s">
        <v>219</v>
      </c>
      <c r="I54" s="150" t="s">
        <v>193</v>
      </c>
      <c r="J54" s="150" t="s">
        <v>224</v>
      </c>
      <c r="K54" s="149" t="s">
        <v>193</v>
      </c>
      <c r="L54" s="149" t="s">
        <v>193</v>
      </c>
      <c r="M54" s="149" t="s">
        <v>193</v>
      </c>
      <c r="N54" s="149" t="s">
        <v>79</v>
      </c>
      <c r="O54" s="149" t="s">
        <v>193</v>
      </c>
      <c r="P54" s="149" t="s">
        <v>76</v>
      </c>
      <c r="Q54" s="149" t="s">
        <v>220</v>
      </c>
      <c r="R54" s="149" t="s">
        <v>193</v>
      </c>
      <c r="S54" s="149" t="s">
        <v>193</v>
      </c>
      <c r="T54" s="161" t="s">
        <v>193</v>
      </c>
      <c r="U54" s="153">
        <v>0</v>
      </c>
      <c r="V54" s="159" t="s">
        <v>193</v>
      </c>
      <c r="W54" s="159" t="s">
        <v>4090</v>
      </c>
      <c r="X54" s="159" t="s">
        <v>4085</v>
      </c>
      <c r="Y54" s="871">
        <v>24.462236999999998</v>
      </c>
      <c r="Z54" t="s">
        <v>193</v>
      </c>
      <c r="AA54" t="s">
        <v>221</v>
      </c>
      <c r="AB54" t="s">
        <v>193</v>
      </c>
      <c r="AC54" t="s">
        <v>193</v>
      </c>
      <c r="AD54">
        <v>0</v>
      </c>
      <c r="AE54" t="s">
        <v>193</v>
      </c>
      <c r="AF54" t="s">
        <v>193</v>
      </c>
      <c r="AG54" t="s">
        <v>193</v>
      </c>
      <c r="AH54" t="s">
        <v>193</v>
      </c>
      <c r="AI54" t="s">
        <v>193</v>
      </c>
      <c r="AJ54" t="s">
        <v>76</v>
      </c>
      <c r="AK54" t="s">
        <v>193</v>
      </c>
      <c r="AL54" t="s">
        <v>193</v>
      </c>
      <c r="AM54">
        <v>274</v>
      </c>
      <c r="AN54" t="s">
        <v>193</v>
      </c>
      <c r="AO54" t="s">
        <v>193</v>
      </c>
      <c r="AP54" t="s">
        <v>193</v>
      </c>
      <c r="AQ54" t="s">
        <v>193</v>
      </c>
      <c r="AR54" t="s">
        <v>193</v>
      </c>
      <c r="AS54" t="s">
        <v>193</v>
      </c>
      <c r="AT54" t="s">
        <v>193</v>
      </c>
      <c r="AU54" t="s">
        <v>193</v>
      </c>
      <c r="AV54" s="147" t="s">
        <v>193</v>
      </c>
      <c r="AW54" s="147">
        <v>39563</v>
      </c>
      <c r="AX54" t="s">
        <v>193</v>
      </c>
      <c r="AY54" t="s">
        <v>193</v>
      </c>
      <c r="AZ54" t="s">
        <v>193</v>
      </c>
      <c r="BA54" t="s">
        <v>222</v>
      </c>
      <c r="BB54" t="s">
        <v>193</v>
      </c>
      <c r="BC54" t="s">
        <v>193</v>
      </c>
      <c r="BD54" t="s">
        <v>279</v>
      </c>
      <c r="BE54" t="s">
        <v>280</v>
      </c>
      <c r="BF54" t="s">
        <v>193</v>
      </c>
      <c r="BG54" t="s">
        <v>193</v>
      </c>
      <c r="BH54" s="147" t="s">
        <v>193</v>
      </c>
      <c r="BI54" s="147">
        <v>39173</v>
      </c>
      <c r="BJ54" t="s">
        <v>193</v>
      </c>
      <c r="BK54" t="s">
        <v>193</v>
      </c>
      <c r="BL54">
        <v>118496</v>
      </c>
      <c r="BM54" t="s">
        <v>195</v>
      </c>
      <c r="BN54" t="s">
        <v>3592</v>
      </c>
      <c r="BO54" t="s">
        <v>300</v>
      </c>
      <c r="BP54" t="s">
        <v>320</v>
      </c>
      <c r="BQ54" t="s">
        <v>244</v>
      </c>
      <c r="BR54" t="s">
        <v>193</v>
      </c>
      <c r="BS54" t="s">
        <v>193</v>
      </c>
      <c r="BT54" s="871">
        <v>24.462236999999998</v>
      </c>
    </row>
    <row r="55" spans="1:72" x14ac:dyDescent="0.25">
      <c r="A55" s="152">
        <v>501010</v>
      </c>
      <c r="B55" s="149">
        <f>INDEX(Bestektabel!B:B,MATCH(Duikers!C55,Bestektabel!AQ:AQ,0))</f>
        <v>3117</v>
      </c>
      <c r="C55" s="150">
        <v>16991</v>
      </c>
      <c r="D55" s="149" t="s">
        <v>3697</v>
      </c>
      <c r="E55" s="149">
        <v>159</v>
      </c>
      <c r="F55" s="151" t="s">
        <v>39</v>
      </c>
      <c r="G55" s="149">
        <v>58</v>
      </c>
      <c r="H55" s="150" t="s">
        <v>219</v>
      </c>
      <c r="I55" s="150" t="s">
        <v>193</v>
      </c>
      <c r="J55" s="150" t="s">
        <v>194</v>
      </c>
      <c r="K55" s="149" t="s">
        <v>193</v>
      </c>
      <c r="L55" s="149" t="s">
        <v>193</v>
      </c>
      <c r="M55" s="149" t="s">
        <v>193</v>
      </c>
      <c r="N55" s="149" t="s">
        <v>79</v>
      </c>
      <c r="O55" s="149" t="s">
        <v>193</v>
      </c>
      <c r="P55" s="149" t="s">
        <v>76</v>
      </c>
      <c r="Q55" s="149" t="s">
        <v>220</v>
      </c>
      <c r="R55" s="149" t="s">
        <v>193</v>
      </c>
      <c r="S55" s="149" t="s">
        <v>193</v>
      </c>
      <c r="T55" s="161" t="s">
        <v>193</v>
      </c>
      <c r="U55" s="153">
        <v>0</v>
      </c>
      <c r="V55" s="159">
        <v>0</v>
      </c>
      <c r="W55" s="159" t="s">
        <v>4090</v>
      </c>
      <c r="X55" s="159" t="s">
        <v>4083</v>
      </c>
      <c r="Y55" s="871">
        <v>5.1773740000000004</v>
      </c>
      <c r="Z55" t="s">
        <v>193</v>
      </c>
      <c r="AA55" t="s">
        <v>221</v>
      </c>
      <c r="AB55" t="s">
        <v>193</v>
      </c>
      <c r="AC55" t="s">
        <v>193</v>
      </c>
      <c r="AD55">
        <v>0</v>
      </c>
      <c r="AE55" t="s">
        <v>193</v>
      </c>
      <c r="AF55" t="s">
        <v>193</v>
      </c>
      <c r="AG55" t="s">
        <v>193</v>
      </c>
      <c r="AH55" t="s">
        <v>193</v>
      </c>
      <c r="AI55" t="s">
        <v>193</v>
      </c>
      <c r="AJ55" t="s">
        <v>76</v>
      </c>
      <c r="AK55" t="s">
        <v>193</v>
      </c>
      <c r="AL55" t="s">
        <v>193</v>
      </c>
      <c r="AM55">
        <v>280</v>
      </c>
      <c r="AN55" t="s">
        <v>193</v>
      </c>
      <c r="AO55" t="s">
        <v>197</v>
      </c>
      <c r="AP55" t="s">
        <v>197</v>
      </c>
      <c r="AQ55" t="s">
        <v>3610</v>
      </c>
      <c r="AR55" t="s">
        <v>193</v>
      </c>
      <c r="AS55" t="s">
        <v>193</v>
      </c>
      <c r="AT55" t="s">
        <v>193</v>
      </c>
      <c r="AU55" t="s">
        <v>193</v>
      </c>
      <c r="AV55" s="147" t="s">
        <v>193</v>
      </c>
      <c r="AW55" s="147">
        <v>39563</v>
      </c>
      <c r="AX55" t="s">
        <v>193</v>
      </c>
      <c r="AY55" t="s">
        <v>193</v>
      </c>
      <c r="AZ55" t="s">
        <v>193</v>
      </c>
      <c r="BA55" t="s">
        <v>3698</v>
      </c>
      <c r="BB55" t="s">
        <v>193</v>
      </c>
      <c r="BC55" t="s">
        <v>193</v>
      </c>
      <c r="BD55" t="s">
        <v>279</v>
      </c>
      <c r="BE55" t="s">
        <v>280</v>
      </c>
      <c r="BF55" t="s">
        <v>193</v>
      </c>
      <c r="BG55" t="s">
        <v>193</v>
      </c>
      <c r="BH55" s="147" t="s">
        <v>193</v>
      </c>
      <c r="BI55" s="147">
        <v>42146</v>
      </c>
      <c r="BJ55" t="s">
        <v>193</v>
      </c>
      <c r="BK55" t="s">
        <v>193</v>
      </c>
      <c r="BL55">
        <v>37710</v>
      </c>
      <c r="BM55" t="s">
        <v>195</v>
      </c>
      <c r="BN55" t="s">
        <v>3592</v>
      </c>
      <c r="BO55" t="s">
        <v>300</v>
      </c>
      <c r="BP55" t="s">
        <v>320</v>
      </c>
      <c r="BQ55" t="s">
        <v>244</v>
      </c>
      <c r="BR55" t="s">
        <v>193</v>
      </c>
      <c r="BS55" t="s">
        <v>193</v>
      </c>
      <c r="BT55" s="871">
        <v>5.1773740000000004</v>
      </c>
    </row>
    <row r="56" spans="1:72" x14ac:dyDescent="0.25">
      <c r="A56" s="152">
        <v>501010</v>
      </c>
      <c r="B56" s="149">
        <f>INDEX(Bestektabel!B:B,MATCH(Duikers!C56,Bestektabel!AQ:AQ,0))</f>
        <v>3117</v>
      </c>
      <c r="C56" s="150">
        <v>16991</v>
      </c>
      <c r="D56" s="149" t="s">
        <v>3699</v>
      </c>
      <c r="E56" s="149">
        <v>276</v>
      </c>
      <c r="F56" s="151" t="s">
        <v>39</v>
      </c>
      <c r="G56" s="149">
        <v>157</v>
      </c>
      <c r="H56" s="150" t="s">
        <v>219</v>
      </c>
      <c r="I56" s="150" t="s">
        <v>193</v>
      </c>
      <c r="J56" s="150" t="s">
        <v>194</v>
      </c>
      <c r="K56" s="149" t="s">
        <v>193</v>
      </c>
      <c r="L56" s="149" t="s">
        <v>193</v>
      </c>
      <c r="M56" s="149" t="s">
        <v>193</v>
      </c>
      <c r="N56" s="149" t="s">
        <v>79</v>
      </c>
      <c r="O56" s="149" t="s">
        <v>193</v>
      </c>
      <c r="P56" s="149" t="s">
        <v>76</v>
      </c>
      <c r="Q56" s="149" t="s">
        <v>220</v>
      </c>
      <c r="R56" s="149" t="s">
        <v>193</v>
      </c>
      <c r="S56" s="149" t="s">
        <v>193</v>
      </c>
      <c r="T56" s="161" t="s">
        <v>193</v>
      </c>
      <c r="U56" s="153">
        <v>0</v>
      </c>
      <c r="V56" s="159">
        <v>0</v>
      </c>
      <c r="W56" s="159" t="s">
        <v>4090</v>
      </c>
      <c r="X56" s="159" t="s">
        <v>4083</v>
      </c>
      <c r="Y56" s="871">
        <v>7.8746</v>
      </c>
      <c r="Z56" t="s">
        <v>193</v>
      </c>
      <c r="AA56" t="s">
        <v>221</v>
      </c>
      <c r="AB56" t="s">
        <v>193</v>
      </c>
      <c r="AC56" t="s">
        <v>193</v>
      </c>
      <c r="AD56">
        <v>0</v>
      </c>
      <c r="AE56" t="s">
        <v>193</v>
      </c>
      <c r="AF56" t="s">
        <v>193</v>
      </c>
      <c r="AG56" t="s">
        <v>193</v>
      </c>
      <c r="AH56" t="s">
        <v>193</v>
      </c>
      <c r="AI56" t="s">
        <v>193</v>
      </c>
      <c r="AJ56" t="s">
        <v>76</v>
      </c>
      <c r="AK56" t="s">
        <v>193</v>
      </c>
      <c r="AL56" t="s">
        <v>193</v>
      </c>
      <c r="AM56">
        <v>277</v>
      </c>
      <c r="AN56" t="s">
        <v>193</v>
      </c>
      <c r="AO56" t="s">
        <v>197</v>
      </c>
      <c r="AP56" t="s">
        <v>197</v>
      </c>
      <c r="AQ56" t="s">
        <v>3610</v>
      </c>
      <c r="AR56" t="s">
        <v>193</v>
      </c>
      <c r="AS56" t="s">
        <v>193</v>
      </c>
      <c r="AT56" t="s">
        <v>193</v>
      </c>
      <c r="AU56" t="s">
        <v>193</v>
      </c>
      <c r="AV56" s="147" t="s">
        <v>193</v>
      </c>
      <c r="AW56" s="147">
        <v>39563</v>
      </c>
      <c r="AX56" t="s">
        <v>193</v>
      </c>
      <c r="AY56" t="s">
        <v>193</v>
      </c>
      <c r="AZ56" t="s">
        <v>193</v>
      </c>
      <c r="BA56" t="s">
        <v>3698</v>
      </c>
      <c r="BB56" t="s">
        <v>193</v>
      </c>
      <c r="BC56" t="s">
        <v>193</v>
      </c>
      <c r="BD56" t="s">
        <v>279</v>
      </c>
      <c r="BE56" t="s">
        <v>280</v>
      </c>
      <c r="BF56" t="s">
        <v>193</v>
      </c>
      <c r="BG56" t="s">
        <v>193</v>
      </c>
      <c r="BH56" s="147" t="s">
        <v>193</v>
      </c>
      <c r="BI56" s="147">
        <v>42146</v>
      </c>
      <c r="BJ56" t="s">
        <v>193</v>
      </c>
      <c r="BK56" t="s">
        <v>193</v>
      </c>
      <c r="BL56">
        <v>2578</v>
      </c>
      <c r="BM56" t="s">
        <v>195</v>
      </c>
      <c r="BN56" t="s">
        <v>3592</v>
      </c>
      <c r="BO56" t="s">
        <v>300</v>
      </c>
      <c r="BP56" t="s">
        <v>320</v>
      </c>
      <c r="BQ56" t="s">
        <v>244</v>
      </c>
      <c r="BR56" t="s">
        <v>193</v>
      </c>
      <c r="BS56" t="s">
        <v>193</v>
      </c>
      <c r="BT56" s="871">
        <v>7.8746</v>
      </c>
    </row>
    <row r="57" spans="1:72" x14ac:dyDescent="0.25">
      <c r="A57" s="152">
        <v>501020</v>
      </c>
      <c r="B57" s="149">
        <f>INDEX(Bestektabel!B:B,MATCH(Duikers!C57,Bestektabel!AQ:AQ,0))</f>
        <v>3117</v>
      </c>
      <c r="C57" s="150">
        <v>16991</v>
      </c>
      <c r="D57" s="149" t="s">
        <v>3700</v>
      </c>
      <c r="E57" s="149">
        <v>156</v>
      </c>
      <c r="F57" s="151" t="s">
        <v>39</v>
      </c>
      <c r="G57" s="149">
        <v>158</v>
      </c>
      <c r="H57" s="150" t="s">
        <v>219</v>
      </c>
      <c r="I57" s="150" t="s">
        <v>193</v>
      </c>
      <c r="J57" s="150" t="s">
        <v>283</v>
      </c>
      <c r="K57" s="149" t="s">
        <v>193</v>
      </c>
      <c r="L57" s="149" t="s">
        <v>193</v>
      </c>
      <c r="M57" s="149" t="s">
        <v>193</v>
      </c>
      <c r="N57" s="149" t="s">
        <v>79</v>
      </c>
      <c r="O57" s="149" t="s">
        <v>193</v>
      </c>
      <c r="P57" s="149" t="s">
        <v>76</v>
      </c>
      <c r="Q57" s="149" t="s">
        <v>220</v>
      </c>
      <c r="R57" s="149" t="s">
        <v>193</v>
      </c>
      <c r="S57" s="149" t="s">
        <v>193</v>
      </c>
      <c r="T57" s="161" t="s">
        <v>193</v>
      </c>
      <c r="U57" s="153">
        <v>0</v>
      </c>
      <c r="V57" s="159" t="s">
        <v>193</v>
      </c>
      <c r="W57" s="159" t="s">
        <v>4090</v>
      </c>
      <c r="X57" s="159" t="s">
        <v>4084</v>
      </c>
      <c r="Y57" s="871">
        <v>12.604346</v>
      </c>
      <c r="Z57" t="s">
        <v>193</v>
      </c>
      <c r="AA57" t="s">
        <v>193</v>
      </c>
      <c r="AB57" t="s">
        <v>193</v>
      </c>
      <c r="AC57" t="s">
        <v>193</v>
      </c>
      <c r="AD57">
        <v>0</v>
      </c>
      <c r="AE57" t="s">
        <v>193</v>
      </c>
      <c r="AF57" t="s">
        <v>193</v>
      </c>
      <c r="AG57" t="s">
        <v>193</v>
      </c>
      <c r="AH57" t="s">
        <v>193</v>
      </c>
      <c r="AI57" t="s">
        <v>193</v>
      </c>
      <c r="AJ57" t="s">
        <v>76</v>
      </c>
      <c r="AK57" t="s">
        <v>193</v>
      </c>
      <c r="AL57" t="s">
        <v>193</v>
      </c>
      <c r="AM57">
        <v>279</v>
      </c>
      <c r="AN57" t="s">
        <v>193</v>
      </c>
      <c r="AO57" t="s">
        <v>193</v>
      </c>
      <c r="AP57" t="s">
        <v>193</v>
      </c>
      <c r="AQ57" t="s">
        <v>193</v>
      </c>
      <c r="AR57" t="s">
        <v>193</v>
      </c>
      <c r="AS57" t="s">
        <v>193</v>
      </c>
      <c r="AT57" t="s">
        <v>193</v>
      </c>
      <c r="AU57" t="s">
        <v>193</v>
      </c>
      <c r="AV57" s="147" t="s">
        <v>193</v>
      </c>
      <c r="AW57" s="147">
        <v>39563</v>
      </c>
      <c r="AX57" t="s">
        <v>193</v>
      </c>
      <c r="AY57" t="s">
        <v>193</v>
      </c>
      <c r="AZ57" t="s">
        <v>193</v>
      </c>
      <c r="BA57" t="s">
        <v>3635</v>
      </c>
      <c r="BB57" t="s">
        <v>193</v>
      </c>
      <c r="BC57" t="s">
        <v>193</v>
      </c>
      <c r="BD57" t="s">
        <v>279</v>
      </c>
      <c r="BE57" t="s">
        <v>280</v>
      </c>
      <c r="BF57" t="s">
        <v>193</v>
      </c>
      <c r="BG57" t="s">
        <v>193</v>
      </c>
      <c r="BH57" s="147" t="s">
        <v>193</v>
      </c>
      <c r="BI57" s="147">
        <v>42146</v>
      </c>
      <c r="BJ57" t="s">
        <v>193</v>
      </c>
      <c r="BK57" t="s">
        <v>193</v>
      </c>
      <c r="BL57">
        <v>118457</v>
      </c>
      <c r="BM57" t="s">
        <v>193</v>
      </c>
      <c r="BN57" t="s">
        <v>3592</v>
      </c>
      <c r="BO57" t="s">
        <v>300</v>
      </c>
      <c r="BP57" t="s">
        <v>320</v>
      </c>
      <c r="BQ57" t="s">
        <v>244</v>
      </c>
      <c r="BR57" t="s">
        <v>193</v>
      </c>
      <c r="BS57" t="s">
        <v>193</v>
      </c>
      <c r="BT57" s="871">
        <v>12.604346</v>
      </c>
    </row>
    <row r="58" spans="1:72" x14ac:dyDescent="0.25">
      <c r="A58" s="152">
        <v>501050</v>
      </c>
      <c r="B58" s="149">
        <f>INDEX(Bestektabel!B:B,MATCH(Duikers!C58,Bestektabel!AQ:AQ,0))</f>
        <v>3117</v>
      </c>
      <c r="C58" s="150">
        <v>16991</v>
      </c>
      <c r="D58" s="149" t="s">
        <v>3701</v>
      </c>
      <c r="E58" s="149">
        <v>1218</v>
      </c>
      <c r="F58" s="151" t="s">
        <v>39</v>
      </c>
      <c r="G58" s="149">
        <v>164</v>
      </c>
      <c r="H58" s="150" t="s">
        <v>193</v>
      </c>
      <c r="I58" s="150" t="s">
        <v>193</v>
      </c>
      <c r="J58" s="150" t="s">
        <v>194</v>
      </c>
      <c r="K58" s="149" t="s">
        <v>193</v>
      </c>
      <c r="L58" s="149" t="s">
        <v>193</v>
      </c>
      <c r="M58" s="149" t="s">
        <v>193</v>
      </c>
      <c r="N58" s="149" t="s">
        <v>79</v>
      </c>
      <c r="O58" s="149" t="s">
        <v>193</v>
      </c>
      <c r="P58" s="149" t="s">
        <v>76</v>
      </c>
      <c r="Q58" s="149" t="s">
        <v>193</v>
      </c>
      <c r="R58" s="149" t="s">
        <v>193</v>
      </c>
      <c r="S58" s="149" t="s">
        <v>193</v>
      </c>
      <c r="T58" s="161" t="s">
        <v>193</v>
      </c>
      <c r="U58" s="153" t="s">
        <v>193</v>
      </c>
      <c r="V58" s="159" t="s">
        <v>193</v>
      </c>
      <c r="W58" s="159" t="s">
        <v>4090</v>
      </c>
      <c r="X58" s="159" t="s">
        <v>4087</v>
      </c>
      <c r="Y58" s="871">
        <v>83.274798000000004</v>
      </c>
      <c r="Z58" t="s">
        <v>193</v>
      </c>
      <c r="AA58" t="s">
        <v>193</v>
      </c>
      <c r="AB58" t="s">
        <v>193</v>
      </c>
      <c r="AC58" t="s">
        <v>193</v>
      </c>
      <c r="AD58" t="s">
        <v>193</v>
      </c>
      <c r="AE58" t="s">
        <v>193</v>
      </c>
      <c r="AF58" t="s">
        <v>193</v>
      </c>
      <c r="AG58" t="s">
        <v>193</v>
      </c>
      <c r="AH58" t="s">
        <v>193</v>
      </c>
      <c r="AI58" t="s">
        <v>193</v>
      </c>
      <c r="AJ58" t="s">
        <v>76</v>
      </c>
      <c r="AK58" t="s">
        <v>193</v>
      </c>
      <c r="AL58" t="s">
        <v>193</v>
      </c>
      <c r="AM58">
        <v>98</v>
      </c>
      <c r="AN58" t="s">
        <v>193</v>
      </c>
      <c r="AO58" t="s">
        <v>197</v>
      </c>
      <c r="AP58" t="s">
        <v>197</v>
      </c>
      <c r="AQ58" t="s">
        <v>3610</v>
      </c>
      <c r="AR58" t="s">
        <v>193</v>
      </c>
      <c r="AS58" t="s">
        <v>193</v>
      </c>
      <c r="AT58" t="s">
        <v>193</v>
      </c>
      <c r="AU58" t="s">
        <v>193</v>
      </c>
      <c r="AV58" s="147" t="s">
        <v>193</v>
      </c>
      <c r="AW58" s="148">
        <v>42146.533738425926</v>
      </c>
      <c r="AX58" t="s">
        <v>193</v>
      </c>
      <c r="AY58" t="s">
        <v>193</v>
      </c>
      <c r="AZ58" t="s">
        <v>193</v>
      </c>
      <c r="BA58" t="s">
        <v>3702</v>
      </c>
      <c r="BB58" t="s">
        <v>193</v>
      </c>
      <c r="BC58" t="s">
        <v>193</v>
      </c>
      <c r="BD58" t="s">
        <v>193</v>
      </c>
      <c r="BE58" t="s">
        <v>280</v>
      </c>
      <c r="BF58" t="s">
        <v>193</v>
      </c>
      <c r="BG58" t="s">
        <v>193</v>
      </c>
      <c r="BH58" s="147" t="s">
        <v>193</v>
      </c>
      <c r="BI58" s="147">
        <v>42146</v>
      </c>
      <c r="BJ58" t="s">
        <v>193</v>
      </c>
      <c r="BK58" t="s">
        <v>193</v>
      </c>
      <c r="BL58">
        <v>37712</v>
      </c>
      <c r="BM58" t="s">
        <v>195</v>
      </c>
      <c r="BN58" t="s">
        <v>3592</v>
      </c>
      <c r="BO58" t="s">
        <v>300</v>
      </c>
      <c r="BP58" t="s">
        <v>320</v>
      </c>
      <c r="BQ58" t="s">
        <v>244</v>
      </c>
      <c r="BR58" t="s">
        <v>193</v>
      </c>
      <c r="BS58" t="s">
        <v>193</v>
      </c>
      <c r="BT58" s="871">
        <v>83.274798000000004</v>
      </c>
    </row>
    <row r="59" spans="1:72" x14ac:dyDescent="0.25">
      <c r="A59" s="152">
        <v>501040</v>
      </c>
      <c r="B59" s="149">
        <f>INDEX(Bestektabel!B:B,MATCH(Duikers!C59,Bestektabel!AQ:AQ,0))</f>
        <v>3117</v>
      </c>
      <c r="C59" s="150">
        <v>16991</v>
      </c>
      <c r="D59" s="149" t="s">
        <v>3703</v>
      </c>
      <c r="E59" s="149">
        <v>178</v>
      </c>
      <c r="F59" s="151" t="s">
        <v>39</v>
      </c>
      <c r="G59" s="149">
        <v>216</v>
      </c>
      <c r="H59" s="150" t="s">
        <v>219</v>
      </c>
      <c r="I59" s="150" t="s">
        <v>193</v>
      </c>
      <c r="J59" s="150" t="s">
        <v>194</v>
      </c>
      <c r="K59" s="149" t="s">
        <v>193</v>
      </c>
      <c r="L59" s="149" t="s">
        <v>193</v>
      </c>
      <c r="M59" s="149" t="s">
        <v>193</v>
      </c>
      <c r="N59" s="149" t="s">
        <v>79</v>
      </c>
      <c r="O59" s="149" t="s">
        <v>193</v>
      </c>
      <c r="P59" s="149" t="s">
        <v>76</v>
      </c>
      <c r="Q59" s="149" t="s">
        <v>220</v>
      </c>
      <c r="R59" s="149" t="s">
        <v>193</v>
      </c>
      <c r="S59" s="149" t="s">
        <v>193</v>
      </c>
      <c r="T59" s="161" t="s">
        <v>193</v>
      </c>
      <c r="U59" s="153">
        <v>0</v>
      </c>
      <c r="V59" s="159">
        <v>0</v>
      </c>
      <c r="W59" s="159" t="s">
        <v>4090</v>
      </c>
      <c r="X59" s="159" t="s">
        <v>4086</v>
      </c>
      <c r="Y59" s="871">
        <v>43.591051</v>
      </c>
      <c r="Z59" t="s">
        <v>193</v>
      </c>
      <c r="AA59" t="s">
        <v>221</v>
      </c>
      <c r="AB59" t="s">
        <v>193</v>
      </c>
      <c r="AC59" t="s">
        <v>193</v>
      </c>
      <c r="AD59">
        <v>0</v>
      </c>
      <c r="AE59" t="s">
        <v>193</v>
      </c>
      <c r="AF59" t="s">
        <v>193</v>
      </c>
      <c r="AG59" t="s">
        <v>193</v>
      </c>
      <c r="AH59" t="s">
        <v>193</v>
      </c>
      <c r="AI59" t="s">
        <v>193</v>
      </c>
      <c r="AJ59" t="s">
        <v>76</v>
      </c>
      <c r="AK59" t="s">
        <v>193</v>
      </c>
      <c r="AL59" t="s">
        <v>193</v>
      </c>
      <c r="AM59">
        <v>269</v>
      </c>
      <c r="AN59" t="s">
        <v>193</v>
      </c>
      <c r="AO59" t="s">
        <v>197</v>
      </c>
      <c r="AP59" t="s">
        <v>197</v>
      </c>
      <c r="AQ59" t="s">
        <v>3610</v>
      </c>
      <c r="AR59" t="s">
        <v>193</v>
      </c>
      <c r="AS59" t="s">
        <v>193</v>
      </c>
      <c r="AT59" t="s">
        <v>193</v>
      </c>
      <c r="AU59" t="s">
        <v>193</v>
      </c>
      <c r="AV59" s="147" t="s">
        <v>193</v>
      </c>
      <c r="AW59" s="147">
        <v>39563</v>
      </c>
      <c r="AX59" t="s">
        <v>193</v>
      </c>
      <c r="AY59" t="s">
        <v>193</v>
      </c>
      <c r="AZ59" t="s">
        <v>193</v>
      </c>
      <c r="BA59" t="s">
        <v>3698</v>
      </c>
      <c r="BB59" t="s">
        <v>193</v>
      </c>
      <c r="BC59" t="s">
        <v>193</v>
      </c>
      <c r="BD59" t="s">
        <v>279</v>
      </c>
      <c r="BE59" t="s">
        <v>280</v>
      </c>
      <c r="BF59" t="s">
        <v>193</v>
      </c>
      <c r="BG59" t="s">
        <v>193</v>
      </c>
      <c r="BH59" s="147" t="s">
        <v>193</v>
      </c>
      <c r="BI59" s="147">
        <v>42146</v>
      </c>
      <c r="BJ59" t="s">
        <v>193</v>
      </c>
      <c r="BK59" t="s">
        <v>193</v>
      </c>
      <c r="BL59">
        <v>32067</v>
      </c>
      <c r="BM59" t="s">
        <v>195</v>
      </c>
      <c r="BN59" t="s">
        <v>3592</v>
      </c>
      <c r="BO59" t="s">
        <v>300</v>
      </c>
      <c r="BP59" t="s">
        <v>320</v>
      </c>
      <c r="BQ59" t="s">
        <v>244</v>
      </c>
      <c r="BR59" t="s">
        <v>193</v>
      </c>
      <c r="BS59" t="s">
        <v>193</v>
      </c>
      <c r="BT59" s="871">
        <v>43.591051</v>
      </c>
    </row>
    <row r="60" spans="1:72" x14ac:dyDescent="0.25">
      <c r="A60" s="152">
        <v>501050</v>
      </c>
      <c r="B60" s="149">
        <f>INDEX(Bestektabel!B:B,MATCH(Duikers!C60,Bestektabel!AQ:AQ,0))</f>
        <v>3117</v>
      </c>
      <c r="C60" s="150">
        <v>16991</v>
      </c>
      <c r="D60" s="149" t="s">
        <v>3704</v>
      </c>
      <c r="E60" s="149">
        <v>1302</v>
      </c>
      <c r="F60" s="151" t="s">
        <v>39</v>
      </c>
      <c r="G60" s="149">
        <v>306</v>
      </c>
      <c r="H60" s="150" t="s">
        <v>193</v>
      </c>
      <c r="I60" s="150" t="s">
        <v>193</v>
      </c>
      <c r="J60" s="150" t="s">
        <v>194</v>
      </c>
      <c r="K60" s="149" t="s">
        <v>193</v>
      </c>
      <c r="L60" s="149" t="s">
        <v>193</v>
      </c>
      <c r="M60" s="149" t="s">
        <v>193</v>
      </c>
      <c r="N60" s="149" t="s">
        <v>79</v>
      </c>
      <c r="O60" s="149" t="s">
        <v>193</v>
      </c>
      <c r="P60" s="149" t="s">
        <v>76</v>
      </c>
      <c r="Q60" s="149" t="s">
        <v>193</v>
      </c>
      <c r="R60" s="149" t="s">
        <v>193</v>
      </c>
      <c r="S60" s="149" t="s">
        <v>193</v>
      </c>
      <c r="T60" s="161" t="s">
        <v>193</v>
      </c>
      <c r="U60" s="153" t="s">
        <v>193</v>
      </c>
      <c r="V60" s="159" t="s">
        <v>193</v>
      </c>
      <c r="W60" s="159" t="s">
        <v>4090</v>
      </c>
      <c r="X60" s="159" t="s">
        <v>4087</v>
      </c>
      <c r="Y60" s="871">
        <v>62.431829</v>
      </c>
      <c r="Z60" t="s">
        <v>193</v>
      </c>
      <c r="AA60" t="s">
        <v>3705</v>
      </c>
      <c r="AB60" t="s">
        <v>193</v>
      </c>
      <c r="AC60" t="s">
        <v>193</v>
      </c>
      <c r="AD60" t="s">
        <v>193</v>
      </c>
      <c r="AE60" t="s">
        <v>193</v>
      </c>
      <c r="AF60" t="s">
        <v>193</v>
      </c>
      <c r="AG60" t="s">
        <v>193</v>
      </c>
      <c r="AH60" t="s">
        <v>193</v>
      </c>
      <c r="AI60" t="s">
        <v>193</v>
      </c>
      <c r="AJ60" t="s">
        <v>76</v>
      </c>
      <c r="AK60" t="s">
        <v>193</v>
      </c>
      <c r="AL60" t="s">
        <v>193</v>
      </c>
      <c r="AM60">
        <v>271</v>
      </c>
      <c r="AN60" t="s">
        <v>193</v>
      </c>
      <c r="AO60" t="s">
        <v>197</v>
      </c>
      <c r="AP60" t="s">
        <v>197</v>
      </c>
      <c r="AQ60" t="s">
        <v>3610</v>
      </c>
      <c r="AR60" t="s">
        <v>193</v>
      </c>
      <c r="AS60" t="s">
        <v>193</v>
      </c>
      <c r="AT60" t="s">
        <v>193</v>
      </c>
      <c r="AU60" t="s">
        <v>193</v>
      </c>
      <c r="AV60" s="147" t="s">
        <v>193</v>
      </c>
      <c r="AW60" t="s">
        <v>193</v>
      </c>
      <c r="AX60" t="s">
        <v>193</v>
      </c>
      <c r="AY60" t="s">
        <v>193</v>
      </c>
      <c r="AZ60" t="s">
        <v>193</v>
      </c>
      <c r="BA60" t="s">
        <v>3631</v>
      </c>
      <c r="BB60" t="s">
        <v>193</v>
      </c>
      <c r="BC60" t="s">
        <v>193</v>
      </c>
      <c r="BD60" t="s">
        <v>282</v>
      </c>
      <c r="BE60" t="s">
        <v>280</v>
      </c>
      <c r="BF60" t="s">
        <v>193</v>
      </c>
      <c r="BG60" t="s">
        <v>193</v>
      </c>
      <c r="BH60" s="147" t="s">
        <v>193</v>
      </c>
      <c r="BI60" s="147">
        <v>42878</v>
      </c>
      <c r="BJ60" t="s">
        <v>193</v>
      </c>
      <c r="BK60" t="s">
        <v>193</v>
      </c>
      <c r="BL60">
        <v>68802</v>
      </c>
      <c r="BM60" t="s">
        <v>193</v>
      </c>
      <c r="BN60" t="s">
        <v>3592</v>
      </c>
      <c r="BO60" t="s">
        <v>300</v>
      </c>
      <c r="BP60" t="s">
        <v>320</v>
      </c>
      <c r="BQ60" t="s">
        <v>244</v>
      </c>
      <c r="BR60" t="s">
        <v>193</v>
      </c>
      <c r="BS60" t="s">
        <v>193</v>
      </c>
      <c r="BT60" s="871">
        <v>62.431829</v>
      </c>
    </row>
    <row r="61" spans="1:72" x14ac:dyDescent="0.25">
      <c r="A61" s="152">
        <v>501010</v>
      </c>
      <c r="B61" s="149">
        <f>INDEX(Bestektabel!B:B,MATCH(Duikers!C61,Bestektabel!AQ:AQ,0))</f>
        <v>3117</v>
      </c>
      <c r="C61" s="150">
        <v>16993</v>
      </c>
      <c r="D61" s="149" t="s">
        <v>3706</v>
      </c>
      <c r="E61" s="149">
        <v>246</v>
      </c>
      <c r="F61" s="151" t="s">
        <v>39</v>
      </c>
      <c r="G61" s="149">
        <v>45</v>
      </c>
      <c r="H61" s="150" t="s">
        <v>219</v>
      </c>
      <c r="I61" s="150" t="s">
        <v>193</v>
      </c>
      <c r="J61" s="150" t="s">
        <v>224</v>
      </c>
      <c r="K61" s="149" t="s">
        <v>193</v>
      </c>
      <c r="L61" s="149" t="s">
        <v>193</v>
      </c>
      <c r="M61" s="149" t="s">
        <v>193</v>
      </c>
      <c r="N61" s="149" t="s">
        <v>79</v>
      </c>
      <c r="O61" s="149" t="s">
        <v>193</v>
      </c>
      <c r="P61" s="149" t="s">
        <v>76</v>
      </c>
      <c r="Q61" s="149" t="s">
        <v>220</v>
      </c>
      <c r="R61" s="149" t="s">
        <v>193</v>
      </c>
      <c r="S61" s="149" t="s">
        <v>193</v>
      </c>
      <c r="T61" s="161" t="s">
        <v>193</v>
      </c>
      <c r="U61" s="153">
        <v>0</v>
      </c>
      <c r="V61" s="159" t="s">
        <v>193</v>
      </c>
      <c r="W61" s="159" t="s">
        <v>4090</v>
      </c>
      <c r="X61" s="159" t="s">
        <v>4083</v>
      </c>
      <c r="Y61" s="871">
        <v>8.4065530000000006</v>
      </c>
      <c r="Z61" t="s">
        <v>193</v>
      </c>
      <c r="AA61" t="s">
        <v>221</v>
      </c>
      <c r="AB61" t="s">
        <v>193</v>
      </c>
      <c r="AC61" t="s">
        <v>193</v>
      </c>
      <c r="AD61">
        <v>0</v>
      </c>
      <c r="AE61" t="s">
        <v>193</v>
      </c>
      <c r="AF61" t="s">
        <v>193</v>
      </c>
      <c r="AG61" t="s">
        <v>193</v>
      </c>
      <c r="AH61" t="s">
        <v>193</v>
      </c>
      <c r="AI61" t="s">
        <v>193</v>
      </c>
      <c r="AJ61" t="s">
        <v>76</v>
      </c>
      <c r="AK61" t="s">
        <v>193</v>
      </c>
      <c r="AL61" t="s">
        <v>193</v>
      </c>
      <c r="AM61">
        <v>99</v>
      </c>
      <c r="AN61" t="s">
        <v>193</v>
      </c>
      <c r="AO61" t="s">
        <v>193</v>
      </c>
      <c r="AP61" t="s">
        <v>193</v>
      </c>
      <c r="AQ61" t="s">
        <v>193</v>
      </c>
      <c r="AR61" t="s">
        <v>193</v>
      </c>
      <c r="AS61" t="s">
        <v>193</v>
      </c>
      <c r="AT61" t="s">
        <v>193</v>
      </c>
      <c r="AU61" t="s">
        <v>193</v>
      </c>
      <c r="AV61" s="147" t="s">
        <v>193</v>
      </c>
      <c r="AW61" s="147">
        <v>39563</v>
      </c>
      <c r="AX61" t="s">
        <v>193</v>
      </c>
      <c r="AY61" t="s">
        <v>193</v>
      </c>
      <c r="AZ61" t="s">
        <v>193</v>
      </c>
      <c r="BA61" t="s">
        <v>222</v>
      </c>
      <c r="BB61" t="s">
        <v>193</v>
      </c>
      <c r="BC61" t="s">
        <v>193</v>
      </c>
      <c r="BD61" t="s">
        <v>279</v>
      </c>
      <c r="BE61" t="s">
        <v>280</v>
      </c>
      <c r="BF61" t="s">
        <v>193</v>
      </c>
      <c r="BG61" t="s">
        <v>193</v>
      </c>
      <c r="BH61" s="147" t="s">
        <v>193</v>
      </c>
      <c r="BI61" s="147">
        <v>39173</v>
      </c>
      <c r="BJ61" t="s">
        <v>193</v>
      </c>
      <c r="BK61" t="s">
        <v>193</v>
      </c>
      <c r="BL61">
        <v>118822</v>
      </c>
      <c r="BM61" t="s">
        <v>195</v>
      </c>
      <c r="BN61" t="s">
        <v>3592</v>
      </c>
      <c r="BO61" t="s">
        <v>300</v>
      </c>
      <c r="BP61" t="s">
        <v>320</v>
      </c>
      <c r="BQ61" t="s">
        <v>244</v>
      </c>
      <c r="BR61" t="s">
        <v>193</v>
      </c>
      <c r="BS61" t="s">
        <v>193</v>
      </c>
      <c r="BT61" s="871">
        <v>8.4065530000000006</v>
      </c>
    </row>
    <row r="62" spans="1:72" x14ac:dyDescent="0.25">
      <c r="A62" s="152">
        <v>501010</v>
      </c>
      <c r="B62" s="149">
        <f>INDEX(Bestektabel!B:B,MATCH(Duikers!C62,Bestektabel!AQ:AQ,0))</f>
        <v>3117</v>
      </c>
      <c r="C62" s="150">
        <v>16993</v>
      </c>
      <c r="D62" s="149" t="s">
        <v>3707</v>
      </c>
      <c r="E62" s="149">
        <v>130</v>
      </c>
      <c r="F62" s="151" t="s">
        <v>39</v>
      </c>
      <c r="G62" s="149">
        <v>117</v>
      </c>
      <c r="H62" s="150" t="s">
        <v>219</v>
      </c>
      <c r="I62" s="150" t="s">
        <v>193</v>
      </c>
      <c r="J62" s="150" t="s">
        <v>224</v>
      </c>
      <c r="K62" s="149" t="s">
        <v>193</v>
      </c>
      <c r="L62" s="149" t="s">
        <v>193</v>
      </c>
      <c r="M62" s="149" t="s">
        <v>193</v>
      </c>
      <c r="N62" s="149" t="s">
        <v>79</v>
      </c>
      <c r="O62" s="149" t="s">
        <v>193</v>
      </c>
      <c r="P62" s="149" t="s">
        <v>76</v>
      </c>
      <c r="Q62" s="149" t="s">
        <v>220</v>
      </c>
      <c r="R62" s="149" t="s">
        <v>193</v>
      </c>
      <c r="S62" s="149" t="s">
        <v>193</v>
      </c>
      <c r="T62" s="161" t="s">
        <v>193</v>
      </c>
      <c r="U62" s="153">
        <v>0</v>
      </c>
      <c r="V62" s="159" t="s">
        <v>193</v>
      </c>
      <c r="W62" s="159" t="s">
        <v>4090</v>
      </c>
      <c r="X62" s="159" t="s">
        <v>4083</v>
      </c>
      <c r="Y62" s="871">
        <v>7.0114739999999998</v>
      </c>
      <c r="Z62" t="s">
        <v>193</v>
      </c>
      <c r="AA62" t="s">
        <v>221</v>
      </c>
      <c r="AB62" t="s">
        <v>193</v>
      </c>
      <c r="AC62" t="s">
        <v>193</v>
      </c>
      <c r="AD62">
        <v>0</v>
      </c>
      <c r="AE62" t="s">
        <v>193</v>
      </c>
      <c r="AF62" t="s">
        <v>193</v>
      </c>
      <c r="AG62" t="s">
        <v>193</v>
      </c>
      <c r="AH62" t="s">
        <v>193</v>
      </c>
      <c r="AI62" t="s">
        <v>193</v>
      </c>
      <c r="AJ62" t="s">
        <v>76</v>
      </c>
      <c r="AK62" t="s">
        <v>193</v>
      </c>
      <c r="AL62" t="s">
        <v>193</v>
      </c>
      <c r="AM62">
        <v>88</v>
      </c>
      <c r="AN62" t="s">
        <v>193</v>
      </c>
      <c r="AO62" t="s">
        <v>193</v>
      </c>
      <c r="AP62" t="s">
        <v>193</v>
      </c>
      <c r="AQ62" t="s">
        <v>193</v>
      </c>
      <c r="AR62" t="s">
        <v>193</v>
      </c>
      <c r="AS62" t="s">
        <v>193</v>
      </c>
      <c r="AT62" t="s">
        <v>193</v>
      </c>
      <c r="AU62" t="s">
        <v>193</v>
      </c>
      <c r="AV62" s="147" t="s">
        <v>193</v>
      </c>
      <c r="AW62" s="147">
        <v>39563</v>
      </c>
      <c r="AX62" t="s">
        <v>193</v>
      </c>
      <c r="AY62" t="s">
        <v>193</v>
      </c>
      <c r="AZ62" t="s">
        <v>193</v>
      </c>
      <c r="BA62" t="s">
        <v>222</v>
      </c>
      <c r="BB62" t="s">
        <v>193</v>
      </c>
      <c r="BC62" t="s">
        <v>193</v>
      </c>
      <c r="BD62" t="s">
        <v>279</v>
      </c>
      <c r="BE62" t="s">
        <v>280</v>
      </c>
      <c r="BF62" t="s">
        <v>193</v>
      </c>
      <c r="BG62" t="s">
        <v>193</v>
      </c>
      <c r="BH62" s="147" t="s">
        <v>193</v>
      </c>
      <c r="BI62" s="147">
        <v>39173</v>
      </c>
      <c r="BJ62" t="s">
        <v>193</v>
      </c>
      <c r="BK62" t="s">
        <v>193</v>
      </c>
      <c r="BL62">
        <v>118493</v>
      </c>
      <c r="BM62" t="s">
        <v>195</v>
      </c>
      <c r="BN62" t="s">
        <v>3592</v>
      </c>
      <c r="BO62" t="s">
        <v>300</v>
      </c>
      <c r="BP62" t="s">
        <v>320</v>
      </c>
      <c r="BQ62" t="s">
        <v>244</v>
      </c>
      <c r="BR62" t="s">
        <v>193</v>
      </c>
      <c r="BS62" t="s">
        <v>193</v>
      </c>
      <c r="BT62" s="871">
        <v>7.0114739999999998</v>
      </c>
    </row>
    <row r="63" spans="1:72" x14ac:dyDescent="0.25">
      <c r="A63" s="152">
        <v>501050</v>
      </c>
      <c r="B63" s="149">
        <f>INDEX(Bestektabel!B:B,MATCH(Duikers!C63,Bestektabel!AQ:AQ,0))</f>
        <v>3118</v>
      </c>
      <c r="C63" s="150">
        <v>16995</v>
      </c>
      <c r="D63" s="149" t="s">
        <v>3708</v>
      </c>
      <c r="E63" s="149">
        <v>1307</v>
      </c>
      <c r="F63" s="151" t="s">
        <v>39</v>
      </c>
      <c r="G63" s="149">
        <v>300</v>
      </c>
      <c r="H63" s="150" t="s">
        <v>193</v>
      </c>
      <c r="I63" s="150" t="s">
        <v>193</v>
      </c>
      <c r="J63" s="150" t="s">
        <v>194</v>
      </c>
      <c r="K63" s="149" t="s">
        <v>193</v>
      </c>
      <c r="L63" s="149" t="s">
        <v>193</v>
      </c>
      <c r="M63" s="149" t="s">
        <v>225</v>
      </c>
      <c r="N63" s="149" t="s">
        <v>79</v>
      </c>
      <c r="O63" s="149" t="s">
        <v>193</v>
      </c>
      <c r="P63" s="149" t="s">
        <v>76</v>
      </c>
      <c r="Q63" s="149" t="s">
        <v>223</v>
      </c>
      <c r="R63" s="149">
        <v>0.6</v>
      </c>
      <c r="S63" s="149" t="s">
        <v>193</v>
      </c>
      <c r="T63" s="161" t="s">
        <v>193</v>
      </c>
      <c r="U63" s="153">
        <v>0.6</v>
      </c>
      <c r="V63" s="159" t="s">
        <v>193</v>
      </c>
      <c r="W63" s="159" t="s">
        <v>4090</v>
      </c>
      <c r="X63" s="159" t="s">
        <v>4087</v>
      </c>
      <c r="Y63" s="871">
        <v>92.366285000000005</v>
      </c>
      <c r="Z63" t="s">
        <v>193</v>
      </c>
      <c r="AA63" t="s">
        <v>3709</v>
      </c>
      <c r="AB63" t="s">
        <v>193</v>
      </c>
      <c r="AC63" t="s">
        <v>193</v>
      </c>
      <c r="AD63" t="s">
        <v>193</v>
      </c>
      <c r="AE63" t="s">
        <v>193</v>
      </c>
      <c r="AF63" t="s">
        <v>193</v>
      </c>
      <c r="AG63" t="s">
        <v>193</v>
      </c>
      <c r="AH63" t="s">
        <v>193</v>
      </c>
      <c r="AI63" t="s">
        <v>193</v>
      </c>
      <c r="AJ63" t="s">
        <v>76</v>
      </c>
      <c r="AK63" t="s">
        <v>193</v>
      </c>
      <c r="AL63" t="s">
        <v>193</v>
      </c>
      <c r="AM63">
        <v>192</v>
      </c>
      <c r="AN63" t="s">
        <v>193</v>
      </c>
      <c r="AO63" t="s">
        <v>197</v>
      </c>
      <c r="AP63" t="s">
        <v>197</v>
      </c>
      <c r="AQ63" t="s">
        <v>3610</v>
      </c>
      <c r="AR63" t="s">
        <v>193</v>
      </c>
      <c r="AS63" t="s">
        <v>193</v>
      </c>
      <c r="AT63" t="s">
        <v>193</v>
      </c>
      <c r="AU63" t="s">
        <v>193</v>
      </c>
      <c r="AV63" s="147" t="s">
        <v>193</v>
      </c>
      <c r="AW63" t="s">
        <v>193</v>
      </c>
      <c r="AX63" t="s">
        <v>193</v>
      </c>
      <c r="AY63" t="s">
        <v>193</v>
      </c>
      <c r="AZ63" t="s">
        <v>193</v>
      </c>
      <c r="BA63" t="s">
        <v>3631</v>
      </c>
      <c r="BB63" t="s">
        <v>193</v>
      </c>
      <c r="BC63" t="s">
        <v>193</v>
      </c>
      <c r="BD63" t="s">
        <v>282</v>
      </c>
      <c r="BE63" t="s">
        <v>280</v>
      </c>
      <c r="BF63" t="s">
        <v>193</v>
      </c>
      <c r="BG63" t="s">
        <v>193</v>
      </c>
      <c r="BH63" s="147" t="s">
        <v>193</v>
      </c>
      <c r="BI63" s="147">
        <v>42887</v>
      </c>
      <c r="BJ63" t="s">
        <v>193</v>
      </c>
      <c r="BK63" t="s">
        <v>193</v>
      </c>
      <c r="BL63">
        <v>71365</v>
      </c>
      <c r="BM63" t="s">
        <v>193</v>
      </c>
      <c r="BN63" t="s">
        <v>3592</v>
      </c>
      <c r="BO63" t="s">
        <v>300</v>
      </c>
      <c r="BP63" t="s">
        <v>320</v>
      </c>
      <c r="BQ63" t="s">
        <v>244</v>
      </c>
      <c r="BR63" t="s">
        <v>193</v>
      </c>
      <c r="BS63" t="s">
        <v>193</v>
      </c>
      <c r="BT63" s="871">
        <v>92.366285000000005</v>
      </c>
    </row>
    <row r="64" spans="1:72" x14ac:dyDescent="0.25">
      <c r="A64" s="152">
        <v>501120</v>
      </c>
      <c r="B64" s="149">
        <f>INDEX(Bestektabel!B:B,MATCH(Duikers!C64,Bestektabel!AQ:AQ,0))</f>
        <v>3112</v>
      </c>
      <c r="C64" s="150">
        <v>17000</v>
      </c>
      <c r="D64" s="149" t="s">
        <v>3710</v>
      </c>
      <c r="E64" s="149">
        <v>102</v>
      </c>
      <c r="F64" s="151" t="s">
        <v>39</v>
      </c>
      <c r="G64" s="149">
        <v>108</v>
      </c>
      <c r="H64" s="150" t="s">
        <v>198</v>
      </c>
      <c r="I64" s="150" t="s">
        <v>193</v>
      </c>
      <c r="J64" s="150" t="s">
        <v>194</v>
      </c>
      <c r="K64" s="149" t="s">
        <v>193</v>
      </c>
      <c r="L64" s="149" t="s">
        <v>193</v>
      </c>
      <c r="M64" s="149" t="s">
        <v>232</v>
      </c>
      <c r="N64" s="149" t="s">
        <v>79</v>
      </c>
      <c r="O64" s="149" t="s">
        <v>39</v>
      </c>
      <c r="P64" s="149" t="s">
        <v>76</v>
      </c>
      <c r="Q64" s="149" t="s">
        <v>230</v>
      </c>
      <c r="R64" s="149">
        <v>1.2</v>
      </c>
      <c r="S64" s="149">
        <v>-1.35</v>
      </c>
      <c r="T64" s="161">
        <v>-1.33</v>
      </c>
      <c r="U64" s="153">
        <v>0.8</v>
      </c>
      <c r="V64" s="159">
        <v>0</v>
      </c>
      <c r="W64" s="159" t="s">
        <v>4092</v>
      </c>
      <c r="X64" s="159" t="s">
        <v>4087</v>
      </c>
      <c r="Y64" s="871">
        <v>62.505865999999997</v>
      </c>
      <c r="Z64" s="26" t="s">
        <v>76</v>
      </c>
      <c r="AA64" t="s">
        <v>3711</v>
      </c>
      <c r="AB64" t="s">
        <v>193</v>
      </c>
      <c r="AC64" t="s">
        <v>193</v>
      </c>
      <c r="AD64">
        <v>0</v>
      </c>
      <c r="AE64" t="s">
        <v>193</v>
      </c>
      <c r="AF64" t="s">
        <v>193</v>
      </c>
      <c r="AG64" t="s">
        <v>193</v>
      </c>
      <c r="AH64" t="s">
        <v>76</v>
      </c>
      <c r="AI64" t="s">
        <v>193</v>
      </c>
      <c r="AJ64" t="s">
        <v>76</v>
      </c>
      <c r="AK64" t="s">
        <v>76</v>
      </c>
      <c r="AL64" t="s">
        <v>193</v>
      </c>
      <c r="AM64">
        <v>241</v>
      </c>
      <c r="AN64" t="s">
        <v>193</v>
      </c>
      <c r="AO64" t="s">
        <v>197</v>
      </c>
      <c r="AP64" t="s">
        <v>197</v>
      </c>
      <c r="AQ64" t="s">
        <v>3610</v>
      </c>
      <c r="AR64" t="s">
        <v>193</v>
      </c>
      <c r="AS64" t="s">
        <v>193</v>
      </c>
      <c r="AT64" t="s">
        <v>193</v>
      </c>
      <c r="AU64" t="s">
        <v>193</v>
      </c>
      <c r="AV64" s="147" t="s">
        <v>193</v>
      </c>
      <c r="AW64" s="147">
        <v>40991</v>
      </c>
      <c r="AX64" t="s">
        <v>193</v>
      </c>
      <c r="AY64" t="s">
        <v>193</v>
      </c>
      <c r="AZ64" t="s">
        <v>193</v>
      </c>
      <c r="BA64" t="s">
        <v>226</v>
      </c>
      <c r="BB64" t="s">
        <v>193</v>
      </c>
      <c r="BC64" t="s">
        <v>193</v>
      </c>
      <c r="BD64" t="s">
        <v>281</v>
      </c>
      <c r="BE64" t="s">
        <v>280</v>
      </c>
      <c r="BF64">
        <v>5</v>
      </c>
      <c r="BG64">
        <v>5</v>
      </c>
      <c r="BH64" s="147" t="s">
        <v>193</v>
      </c>
      <c r="BI64" s="147">
        <v>40683</v>
      </c>
      <c r="BJ64" t="s">
        <v>193</v>
      </c>
      <c r="BK64" t="s">
        <v>193</v>
      </c>
      <c r="BL64">
        <v>1167</v>
      </c>
      <c r="BM64" t="s">
        <v>196</v>
      </c>
      <c r="BN64" t="s">
        <v>3592</v>
      </c>
      <c r="BO64" t="s">
        <v>300</v>
      </c>
      <c r="BP64" t="s">
        <v>320</v>
      </c>
      <c r="BQ64" t="s">
        <v>244</v>
      </c>
      <c r="BR64" t="s">
        <v>193</v>
      </c>
      <c r="BS64" t="s">
        <v>193</v>
      </c>
      <c r="BT64" s="871">
        <v>62.505865999999997</v>
      </c>
    </row>
    <row r="65" spans="1:72" x14ac:dyDescent="0.25">
      <c r="A65" s="152">
        <v>501020</v>
      </c>
      <c r="B65" s="149">
        <f>INDEX(Bestektabel!B:B,MATCH(Duikers!C65,Bestektabel!AQ:AQ,0))</f>
        <v>3110</v>
      </c>
      <c r="C65" s="150">
        <v>17002</v>
      </c>
      <c r="D65" s="149" t="s">
        <v>3712</v>
      </c>
      <c r="E65" s="149">
        <v>1084</v>
      </c>
      <c r="F65" s="151" t="s">
        <v>41</v>
      </c>
      <c r="G65" s="149">
        <v>266</v>
      </c>
      <c r="H65" s="150" t="s">
        <v>219</v>
      </c>
      <c r="I65" s="150" t="s">
        <v>193</v>
      </c>
      <c r="J65" s="150" t="s">
        <v>194</v>
      </c>
      <c r="K65" s="149" t="s">
        <v>193</v>
      </c>
      <c r="L65" s="149" t="s">
        <v>193</v>
      </c>
      <c r="M65" s="149" t="s">
        <v>225</v>
      </c>
      <c r="N65" s="149" t="s">
        <v>79</v>
      </c>
      <c r="O65" s="149" t="s">
        <v>193</v>
      </c>
      <c r="P65" s="149" t="s">
        <v>76</v>
      </c>
      <c r="Q65" s="149" t="s">
        <v>223</v>
      </c>
      <c r="R65" s="149">
        <v>0.4</v>
      </c>
      <c r="S65" s="149">
        <v>-1</v>
      </c>
      <c r="T65" s="161">
        <v>-1</v>
      </c>
      <c r="U65" s="153">
        <v>0.4</v>
      </c>
      <c r="V65" s="159" t="s">
        <v>193</v>
      </c>
      <c r="W65" s="159" t="s">
        <v>4090</v>
      </c>
      <c r="X65" s="159" t="s">
        <v>4084</v>
      </c>
      <c r="Y65" s="871">
        <v>16.329056999999999</v>
      </c>
      <c r="Z65" t="s">
        <v>193</v>
      </c>
      <c r="AA65" t="s">
        <v>193</v>
      </c>
      <c r="AB65" t="s">
        <v>193</v>
      </c>
      <c r="AC65" t="s">
        <v>193</v>
      </c>
      <c r="AD65" t="s">
        <v>193</v>
      </c>
      <c r="AE65" t="s">
        <v>193</v>
      </c>
      <c r="AF65" t="s">
        <v>193</v>
      </c>
      <c r="AG65" t="s">
        <v>193</v>
      </c>
      <c r="AH65" t="s">
        <v>76</v>
      </c>
      <c r="AI65" t="s">
        <v>193</v>
      </c>
      <c r="AJ65" t="s">
        <v>76</v>
      </c>
      <c r="AK65" t="s">
        <v>76</v>
      </c>
      <c r="AL65" t="s">
        <v>193</v>
      </c>
      <c r="AM65">
        <v>336</v>
      </c>
      <c r="AN65" t="s">
        <v>193</v>
      </c>
      <c r="AO65" t="s">
        <v>197</v>
      </c>
      <c r="AP65" t="s">
        <v>197</v>
      </c>
      <c r="AQ65" t="s">
        <v>3610</v>
      </c>
      <c r="AR65" t="s">
        <v>193</v>
      </c>
      <c r="AS65" t="s">
        <v>193</v>
      </c>
      <c r="AT65" t="s">
        <v>193</v>
      </c>
      <c r="AU65" t="s">
        <v>193</v>
      </c>
      <c r="AV65" s="147" t="s">
        <v>193</v>
      </c>
      <c r="AW65" s="147">
        <v>40466</v>
      </c>
      <c r="AX65" t="s">
        <v>193</v>
      </c>
      <c r="AY65" t="s">
        <v>193</v>
      </c>
      <c r="AZ65" t="s">
        <v>193</v>
      </c>
      <c r="BA65" t="s">
        <v>3713</v>
      </c>
      <c r="BB65" t="s">
        <v>193</v>
      </c>
      <c r="BC65" t="s">
        <v>193</v>
      </c>
      <c r="BD65" t="s">
        <v>281</v>
      </c>
      <c r="BE65" t="s">
        <v>280</v>
      </c>
      <c r="BF65">
        <v>20</v>
      </c>
      <c r="BG65">
        <v>5</v>
      </c>
      <c r="BH65" s="147" t="s">
        <v>193</v>
      </c>
      <c r="BI65" s="147">
        <v>39699</v>
      </c>
      <c r="BJ65" t="s">
        <v>3714</v>
      </c>
      <c r="BK65" t="s">
        <v>3715</v>
      </c>
      <c r="BL65">
        <v>18272</v>
      </c>
      <c r="BM65" t="s">
        <v>193</v>
      </c>
      <c r="BN65" t="s">
        <v>3716</v>
      </c>
      <c r="BO65" t="s">
        <v>343</v>
      </c>
      <c r="BP65" t="s">
        <v>320</v>
      </c>
      <c r="BQ65" t="s">
        <v>244</v>
      </c>
      <c r="BR65" t="s">
        <v>193</v>
      </c>
      <c r="BS65" t="s">
        <v>193</v>
      </c>
      <c r="BT65" s="871">
        <v>16.329056999999999</v>
      </c>
    </row>
    <row r="66" spans="1:72" x14ac:dyDescent="0.25">
      <c r="A66" s="152">
        <v>501100</v>
      </c>
      <c r="B66" s="149">
        <f>INDEX(Bestektabel!B:B,MATCH(Duikers!C66,Bestektabel!AQ:AQ,0))</f>
        <v>3110</v>
      </c>
      <c r="C66" s="150">
        <v>17002</v>
      </c>
      <c r="D66" s="149" t="s">
        <v>3717</v>
      </c>
      <c r="E66" s="149">
        <v>192</v>
      </c>
      <c r="F66" s="151" t="s">
        <v>41</v>
      </c>
      <c r="G66" s="149">
        <v>268</v>
      </c>
      <c r="H66" s="150" t="s">
        <v>219</v>
      </c>
      <c r="I66" s="150" t="s">
        <v>193</v>
      </c>
      <c r="J66" s="150" t="s">
        <v>194</v>
      </c>
      <c r="K66" s="149" t="s">
        <v>193</v>
      </c>
      <c r="L66" s="149" t="s">
        <v>193</v>
      </c>
      <c r="M66" s="149" t="s">
        <v>193</v>
      </c>
      <c r="N66" s="149" t="s">
        <v>79</v>
      </c>
      <c r="O66" s="149" t="s">
        <v>193</v>
      </c>
      <c r="P66" s="149" t="s">
        <v>76</v>
      </c>
      <c r="Q66" s="149" t="s">
        <v>223</v>
      </c>
      <c r="R66" s="149">
        <v>0.82</v>
      </c>
      <c r="S66" s="149" t="s">
        <v>193</v>
      </c>
      <c r="T66" s="161" t="s">
        <v>193</v>
      </c>
      <c r="U66" s="153">
        <v>0.82</v>
      </c>
      <c r="V66" s="159">
        <v>0</v>
      </c>
      <c r="W66" s="159" t="s">
        <v>4092</v>
      </c>
      <c r="X66" s="159" t="s">
        <v>4085</v>
      </c>
      <c r="Y66" s="871">
        <v>16.570758000000001</v>
      </c>
      <c r="Z66" t="s">
        <v>193</v>
      </c>
      <c r="AA66" t="s">
        <v>193</v>
      </c>
      <c r="AB66" t="s">
        <v>193</v>
      </c>
      <c r="AC66" t="s">
        <v>193</v>
      </c>
      <c r="AD66">
        <v>0</v>
      </c>
      <c r="AE66" t="s">
        <v>193</v>
      </c>
      <c r="AF66" t="s">
        <v>193</v>
      </c>
      <c r="AG66" t="s">
        <v>193</v>
      </c>
      <c r="AH66" t="s">
        <v>193</v>
      </c>
      <c r="AI66" t="s">
        <v>193</v>
      </c>
      <c r="AJ66" t="s">
        <v>76</v>
      </c>
      <c r="AK66" t="s">
        <v>193</v>
      </c>
      <c r="AL66" t="s">
        <v>193</v>
      </c>
      <c r="AM66">
        <v>335</v>
      </c>
      <c r="AN66" t="s">
        <v>193</v>
      </c>
      <c r="AO66" t="s">
        <v>197</v>
      </c>
      <c r="AP66" t="s">
        <v>197</v>
      </c>
      <c r="AQ66" t="s">
        <v>3610</v>
      </c>
      <c r="AR66" t="s">
        <v>193</v>
      </c>
      <c r="AS66" t="s">
        <v>193</v>
      </c>
      <c r="AT66" t="s">
        <v>193</v>
      </c>
      <c r="AU66" t="s">
        <v>193</v>
      </c>
      <c r="AV66" s="147" t="s">
        <v>193</v>
      </c>
      <c r="AW66" s="147">
        <v>39563</v>
      </c>
      <c r="AX66" t="s">
        <v>193</v>
      </c>
      <c r="AY66" t="s">
        <v>193</v>
      </c>
      <c r="AZ66" t="s">
        <v>193</v>
      </c>
      <c r="BA66" t="s">
        <v>222</v>
      </c>
      <c r="BB66" t="s">
        <v>193</v>
      </c>
      <c r="BC66" t="s">
        <v>193</v>
      </c>
      <c r="BD66" t="s">
        <v>279</v>
      </c>
      <c r="BE66" t="s">
        <v>280</v>
      </c>
      <c r="BF66" t="s">
        <v>193</v>
      </c>
      <c r="BG66" t="s">
        <v>193</v>
      </c>
      <c r="BH66" s="147" t="s">
        <v>193</v>
      </c>
      <c r="BI66" s="147">
        <v>39173</v>
      </c>
      <c r="BJ66" t="s">
        <v>193</v>
      </c>
      <c r="BK66" t="s">
        <v>193</v>
      </c>
      <c r="BL66">
        <v>3825</v>
      </c>
      <c r="BM66" t="s">
        <v>195</v>
      </c>
      <c r="BN66" t="s">
        <v>3716</v>
      </c>
      <c r="BO66" t="s">
        <v>343</v>
      </c>
      <c r="BP66" t="s">
        <v>320</v>
      </c>
      <c r="BQ66" t="s">
        <v>244</v>
      </c>
      <c r="BR66" t="s">
        <v>193</v>
      </c>
      <c r="BS66" t="s">
        <v>193</v>
      </c>
      <c r="BT66" s="871">
        <v>16.570758000000001</v>
      </c>
    </row>
    <row r="67" spans="1:72" x14ac:dyDescent="0.25">
      <c r="A67" s="152">
        <v>501090</v>
      </c>
      <c r="B67" s="149">
        <f>INDEX(Bestektabel!B:B,MATCH(Duikers!C67,Bestektabel!AQ:AQ,0))</f>
        <v>3110</v>
      </c>
      <c r="C67" s="150">
        <v>17003</v>
      </c>
      <c r="D67" s="149" t="s">
        <v>3718</v>
      </c>
      <c r="E67" s="149">
        <v>402</v>
      </c>
      <c r="F67" s="151" t="s">
        <v>41</v>
      </c>
      <c r="G67" s="149">
        <v>267</v>
      </c>
      <c r="H67" s="150" t="s">
        <v>198</v>
      </c>
      <c r="I67" s="150" t="s">
        <v>193</v>
      </c>
      <c r="J67" s="150" t="s">
        <v>194</v>
      </c>
      <c r="K67" s="149" t="s">
        <v>193</v>
      </c>
      <c r="L67" s="149" t="s">
        <v>193</v>
      </c>
      <c r="M67" s="149" t="s">
        <v>225</v>
      </c>
      <c r="N67" s="149" t="s">
        <v>79</v>
      </c>
      <c r="O67" s="149" t="s">
        <v>193</v>
      </c>
      <c r="P67" s="149" t="s">
        <v>76</v>
      </c>
      <c r="Q67" s="149" t="s">
        <v>223</v>
      </c>
      <c r="R67" s="149">
        <v>1</v>
      </c>
      <c r="S67" s="149">
        <v>-1.32</v>
      </c>
      <c r="T67" s="161">
        <v>-1.37</v>
      </c>
      <c r="U67" s="153">
        <v>1</v>
      </c>
      <c r="V67" s="159">
        <v>0</v>
      </c>
      <c r="W67" s="159" t="s">
        <v>4092</v>
      </c>
      <c r="X67" s="159" t="s">
        <v>4084</v>
      </c>
      <c r="Y67" s="871">
        <v>15.588207000000001</v>
      </c>
      <c r="Z67" t="s">
        <v>193</v>
      </c>
      <c r="AA67" t="s">
        <v>193</v>
      </c>
      <c r="AB67" t="s">
        <v>193</v>
      </c>
      <c r="AC67" t="s">
        <v>193</v>
      </c>
      <c r="AD67">
        <v>2006</v>
      </c>
      <c r="AE67" t="s">
        <v>193</v>
      </c>
      <c r="AF67" t="s">
        <v>193</v>
      </c>
      <c r="AG67" t="s">
        <v>193</v>
      </c>
      <c r="AH67" t="s">
        <v>76</v>
      </c>
      <c r="AI67" t="s">
        <v>193</v>
      </c>
      <c r="AJ67" t="s">
        <v>76</v>
      </c>
      <c r="AK67" t="s">
        <v>76</v>
      </c>
      <c r="AL67" t="s">
        <v>3719</v>
      </c>
      <c r="AM67">
        <v>334</v>
      </c>
      <c r="AN67" t="s">
        <v>193</v>
      </c>
      <c r="AO67" t="s">
        <v>197</v>
      </c>
      <c r="AP67" t="s">
        <v>197</v>
      </c>
      <c r="AQ67" t="s">
        <v>3610</v>
      </c>
      <c r="AR67" t="s">
        <v>193</v>
      </c>
      <c r="AS67" t="s">
        <v>193</v>
      </c>
      <c r="AT67" t="s">
        <v>193</v>
      </c>
      <c r="AU67" t="s">
        <v>193</v>
      </c>
      <c r="AV67" s="147" t="s">
        <v>193</v>
      </c>
      <c r="AW67" s="147">
        <v>39245</v>
      </c>
      <c r="AX67" t="s">
        <v>193</v>
      </c>
      <c r="AY67" t="s">
        <v>193</v>
      </c>
      <c r="AZ67" t="s">
        <v>193</v>
      </c>
      <c r="BA67" t="s">
        <v>239</v>
      </c>
      <c r="BB67" t="s">
        <v>193</v>
      </c>
      <c r="BC67" t="s">
        <v>193</v>
      </c>
      <c r="BD67" t="s">
        <v>281</v>
      </c>
      <c r="BE67" t="s">
        <v>280</v>
      </c>
      <c r="BF67">
        <v>5</v>
      </c>
      <c r="BG67">
        <v>5</v>
      </c>
      <c r="BH67" s="147" t="s">
        <v>193</v>
      </c>
      <c r="BI67" s="147">
        <v>42338</v>
      </c>
      <c r="BJ67" t="s">
        <v>3720</v>
      </c>
      <c r="BK67" t="s">
        <v>3721</v>
      </c>
      <c r="BL67">
        <v>35273</v>
      </c>
      <c r="BM67" t="s">
        <v>196</v>
      </c>
      <c r="BN67" t="s">
        <v>3716</v>
      </c>
      <c r="BO67" t="s">
        <v>343</v>
      </c>
      <c r="BP67" t="s">
        <v>320</v>
      </c>
      <c r="BQ67" t="s">
        <v>244</v>
      </c>
      <c r="BR67" t="s">
        <v>193</v>
      </c>
      <c r="BS67" t="s">
        <v>193</v>
      </c>
      <c r="BT67" s="871">
        <v>15.588207000000001</v>
      </c>
    </row>
    <row r="68" spans="1:72" x14ac:dyDescent="0.25">
      <c r="A68" s="152">
        <v>501050</v>
      </c>
      <c r="B68" s="149">
        <f>INDEX(Bestektabel!B:B,MATCH(Duikers!C68,Bestektabel!AQ:AQ,0))</f>
        <v>3110</v>
      </c>
      <c r="C68" s="150">
        <v>17005</v>
      </c>
      <c r="D68" s="149" t="s">
        <v>3722</v>
      </c>
      <c r="E68" s="149">
        <v>418</v>
      </c>
      <c r="F68" s="151" t="s">
        <v>41</v>
      </c>
      <c r="G68" s="149">
        <v>270</v>
      </c>
      <c r="H68" s="150" t="s">
        <v>219</v>
      </c>
      <c r="I68" s="150" t="s">
        <v>193</v>
      </c>
      <c r="J68" s="150" t="s">
        <v>194</v>
      </c>
      <c r="K68" s="149" t="s">
        <v>193</v>
      </c>
      <c r="L68" s="149" t="s">
        <v>193</v>
      </c>
      <c r="M68" s="149" t="s">
        <v>193</v>
      </c>
      <c r="N68" s="149" t="s">
        <v>79</v>
      </c>
      <c r="O68" s="149" t="s">
        <v>193</v>
      </c>
      <c r="P68" s="149" t="s">
        <v>76</v>
      </c>
      <c r="Q68" s="149" t="s">
        <v>193</v>
      </c>
      <c r="R68" s="149">
        <v>0</v>
      </c>
      <c r="S68" s="149">
        <v>0</v>
      </c>
      <c r="T68" s="161">
        <v>0</v>
      </c>
      <c r="U68" s="153">
        <v>0</v>
      </c>
      <c r="V68" s="159">
        <v>0</v>
      </c>
      <c r="W68" s="159" t="s">
        <v>4090</v>
      </c>
      <c r="X68" s="159" t="s">
        <v>4087</v>
      </c>
      <c r="Y68" s="871">
        <v>57.375672999999999</v>
      </c>
      <c r="Z68" t="s">
        <v>193</v>
      </c>
      <c r="AA68" t="s">
        <v>193</v>
      </c>
      <c r="AB68" t="s">
        <v>193</v>
      </c>
      <c r="AC68" t="s">
        <v>193</v>
      </c>
      <c r="AD68">
        <v>0</v>
      </c>
      <c r="AE68" t="s">
        <v>193</v>
      </c>
      <c r="AF68" t="s">
        <v>193</v>
      </c>
      <c r="AG68" t="s">
        <v>193</v>
      </c>
      <c r="AH68" t="s">
        <v>193</v>
      </c>
      <c r="AI68" t="s">
        <v>193</v>
      </c>
      <c r="AJ68" t="s">
        <v>76</v>
      </c>
      <c r="AK68" t="s">
        <v>193</v>
      </c>
      <c r="AL68" t="s">
        <v>193</v>
      </c>
      <c r="AM68">
        <v>337</v>
      </c>
      <c r="AN68" t="s">
        <v>193</v>
      </c>
      <c r="AO68" t="s">
        <v>197</v>
      </c>
      <c r="AP68" t="s">
        <v>197</v>
      </c>
      <c r="AQ68" t="s">
        <v>3610</v>
      </c>
      <c r="AR68" t="s">
        <v>193</v>
      </c>
      <c r="AS68" t="s">
        <v>193</v>
      </c>
      <c r="AT68" t="s">
        <v>193</v>
      </c>
      <c r="AU68" t="s">
        <v>193</v>
      </c>
      <c r="AV68" s="147" t="s">
        <v>193</v>
      </c>
      <c r="AW68" s="147">
        <v>37190</v>
      </c>
      <c r="AX68" t="s">
        <v>193</v>
      </c>
      <c r="AY68" t="s">
        <v>193</v>
      </c>
      <c r="AZ68" t="s">
        <v>193</v>
      </c>
      <c r="BA68" t="s">
        <v>193</v>
      </c>
      <c r="BB68" t="s">
        <v>193</v>
      </c>
      <c r="BC68" t="s">
        <v>193</v>
      </c>
      <c r="BD68" t="s">
        <v>193</v>
      </c>
      <c r="BE68" t="s">
        <v>193</v>
      </c>
      <c r="BF68" t="s">
        <v>193</v>
      </c>
      <c r="BG68" t="s">
        <v>193</v>
      </c>
      <c r="BH68" s="147" t="s">
        <v>193</v>
      </c>
      <c r="BI68" t="s">
        <v>193</v>
      </c>
      <c r="BJ68" t="s">
        <v>193</v>
      </c>
      <c r="BK68" t="s">
        <v>193</v>
      </c>
      <c r="BL68">
        <v>25007</v>
      </c>
      <c r="BM68" t="s">
        <v>195</v>
      </c>
      <c r="BN68" t="s">
        <v>3592</v>
      </c>
      <c r="BO68" t="s">
        <v>300</v>
      </c>
      <c r="BP68" t="s">
        <v>320</v>
      </c>
      <c r="BQ68" t="s">
        <v>244</v>
      </c>
      <c r="BR68" t="s">
        <v>193</v>
      </c>
      <c r="BS68" t="s">
        <v>193</v>
      </c>
      <c r="BT68" s="871">
        <v>57.375672999999999</v>
      </c>
    </row>
    <row r="69" spans="1:72" x14ac:dyDescent="0.25">
      <c r="A69" s="152">
        <v>501020</v>
      </c>
      <c r="B69" s="149">
        <f>INDEX(Bestektabel!B:B,MATCH(Duikers!C69,Bestektabel!AQ:AQ,0))</f>
        <v>3110</v>
      </c>
      <c r="C69" s="150">
        <v>17005</v>
      </c>
      <c r="D69" s="149" t="s">
        <v>3723</v>
      </c>
      <c r="E69" s="149">
        <v>417</v>
      </c>
      <c r="F69" s="151" t="s">
        <v>41</v>
      </c>
      <c r="G69" s="149">
        <v>271</v>
      </c>
      <c r="H69" s="150" t="s">
        <v>219</v>
      </c>
      <c r="I69" s="150" t="s">
        <v>193</v>
      </c>
      <c r="J69" s="150" t="s">
        <v>194</v>
      </c>
      <c r="K69" s="149" t="s">
        <v>193</v>
      </c>
      <c r="L69" s="149" t="s">
        <v>193</v>
      </c>
      <c r="M69" s="149" t="s">
        <v>193</v>
      </c>
      <c r="N69" s="149" t="s">
        <v>79</v>
      </c>
      <c r="O69" s="149" t="s">
        <v>193</v>
      </c>
      <c r="P69" s="149" t="s">
        <v>76</v>
      </c>
      <c r="Q69" s="149" t="s">
        <v>193</v>
      </c>
      <c r="R69" s="149">
        <v>0</v>
      </c>
      <c r="S69" s="149">
        <v>0</v>
      </c>
      <c r="T69" s="161">
        <v>0</v>
      </c>
      <c r="U69" s="153">
        <v>0</v>
      </c>
      <c r="V69" s="159">
        <v>0</v>
      </c>
      <c r="W69" s="159" t="s">
        <v>4090</v>
      </c>
      <c r="X69" s="159" t="s">
        <v>4084</v>
      </c>
      <c r="Y69" s="871">
        <v>13.498203999999999</v>
      </c>
      <c r="Z69" t="s">
        <v>193</v>
      </c>
      <c r="AA69" t="s">
        <v>193</v>
      </c>
      <c r="AB69" t="s">
        <v>193</v>
      </c>
      <c r="AC69" t="s">
        <v>193</v>
      </c>
      <c r="AD69">
        <v>0</v>
      </c>
      <c r="AE69" t="s">
        <v>193</v>
      </c>
      <c r="AF69" t="s">
        <v>193</v>
      </c>
      <c r="AG69" t="s">
        <v>193</v>
      </c>
      <c r="AH69" t="s">
        <v>193</v>
      </c>
      <c r="AI69" t="s">
        <v>193</v>
      </c>
      <c r="AJ69" t="s">
        <v>76</v>
      </c>
      <c r="AK69" t="s">
        <v>193</v>
      </c>
      <c r="AL69" t="s">
        <v>193</v>
      </c>
      <c r="AM69">
        <v>250</v>
      </c>
      <c r="AN69" t="s">
        <v>193</v>
      </c>
      <c r="AO69" t="s">
        <v>197</v>
      </c>
      <c r="AP69" t="s">
        <v>197</v>
      </c>
      <c r="AQ69" t="s">
        <v>3610</v>
      </c>
      <c r="AR69" t="s">
        <v>193</v>
      </c>
      <c r="AS69" t="s">
        <v>193</v>
      </c>
      <c r="AT69" t="s">
        <v>193</v>
      </c>
      <c r="AU69" t="s">
        <v>193</v>
      </c>
      <c r="AV69" s="147" t="s">
        <v>193</v>
      </c>
      <c r="AW69" s="147">
        <v>37190</v>
      </c>
      <c r="AX69" t="s">
        <v>193</v>
      </c>
      <c r="AY69" t="s">
        <v>193</v>
      </c>
      <c r="AZ69" t="s">
        <v>193</v>
      </c>
      <c r="BA69" t="s">
        <v>193</v>
      </c>
      <c r="BB69" t="s">
        <v>193</v>
      </c>
      <c r="BC69" t="s">
        <v>193</v>
      </c>
      <c r="BD69" t="s">
        <v>193</v>
      </c>
      <c r="BE69" t="s">
        <v>193</v>
      </c>
      <c r="BF69" t="s">
        <v>193</v>
      </c>
      <c r="BG69" t="s">
        <v>193</v>
      </c>
      <c r="BH69" s="147" t="s">
        <v>193</v>
      </c>
      <c r="BI69" t="s">
        <v>193</v>
      </c>
      <c r="BJ69" t="s">
        <v>193</v>
      </c>
      <c r="BK69" t="s">
        <v>193</v>
      </c>
      <c r="BL69">
        <v>24873</v>
      </c>
      <c r="BM69" t="s">
        <v>195</v>
      </c>
      <c r="BN69" t="s">
        <v>3592</v>
      </c>
      <c r="BO69" t="s">
        <v>300</v>
      </c>
      <c r="BP69" t="s">
        <v>320</v>
      </c>
      <c r="BQ69" t="s">
        <v>244</v>
      </c>
      <c r="BR69" t="s">
        <v>193</v>
      </c>
      <c r="BS69" t="s">
        <v>193</v>
      </c>
      <c r="BT69" s="871">
        <v>13.498203999999999</v>
      </c>
    </row>
    <row r="70" spans="1:72" x14ac:dyDescent="0.25">
      <c r="A70" s="152">
        <v>501060</v>
      </c>
      <c r="B70" s="149">
        <f>INDEX(Bestektabel!B:B,MATCH(Duikers!C70,Bestektabel!AQ:AQ,0))</f>
        <v>3110</v>
      </c>
      <c r="C70" s="150">
        <v>17005</v>
      </c>
      <c r="D70" s="149" t="s">
        <v>3724</v>
      </c>
      <c r="E70" s="149">
        <v>311</v>
      </c>
      <c r="F70" s="151" t="s">
        <v>41</v>
      </c>
      <c r="G70" s="149">
        <v>273</v>
      </c>
      <c r="H70" s="150" t="s">
        <v>219</v>
      </c>
      <c r="I70" s="150" t="s">
        <v>193</v>
      </c>
      <c r="J70" s="150" t="s">
        <v>194</v>
      </c>
      <c r="K70" s="149" t="s">
        <v>193</v>
      </c>
      <c r="L70" s="149" t="s">
        <v>193</v>
      </c>
      <c r="M70" s="149" t="s">
        <v>193</v>
      </c>
      <c r="N70" s="149" t="s">
        <v>79</v>
      </c>
      <c r="O70" s="149" t="s">
        <v>193</v>
      </c>
      <c r="P70" s="149" t="s">
        <v>76</v>
      </c>
      <c r="Q70" s="149" t="s">
        <v>220</v>
      </c>
      <c r="R70" s="149">
        <v>0</v>
      </c>
      <c r="S70" s="149" t="s">
        <v>193</v>
      </c>
      <c r="T70" s="161" t="s">
        <v>193</v>
      </c>
      <c r="U70" s="153">
        <v>0</v>
      </c>
      <c r="V70" s="159">
        <v>0</v>
      </c>
      <c r="W70" s="159" t="s">
        <v>4090</v>
      </c>
      <c r="X70" s="159" t="s">
        <v>4103</v>
      </c>
      <c r="Y70" s="871">
        <v>108.19873200000001</v>
      </c>
      <c r="Z70" t="s">
        <v>193</v>
      </c>
      <c r="AA70" t="s">
        <v>240</v>
      </c>
      <c r="AB70" t="s">
        <v>193</v>
      </c>
      <c r="AC70" t="s">
        <v>193</v>
      </c>
      <c r="AD70">
        <v>0</v>
      </c>
      <c r="AE70" t="s">
        <v>193</v>
      </c>
      <c r="AF70" t="s">
        <v>193</v>
      </c>
      <c r="AG70" t="s">
        <v>193</v>
      </c>
      <c r="AH70" t="s">
        <v>193</v>
      </c>
      <c r="AI70" t="s">
        <v>193</v>
      </c>
      <c r="AJ70" t="s">
        <v>76</v>
      </c>
      <c r="AK70" t="s">
        <v>193</v>
      </c>
      <c r="AL70" t="s">
        <v>193</v>
      </c>
      <c r="AM70">
        <v>341</v>
      </c>
      <c r="AN70" t="s">
        <v>193</v>
      </c>
      <c r="AO70" t="s">
        <v>197</v>
      </c>
      <c r="AP70" t="s">
        <v>197</v>
      </c>
      <c r="AQ70" t="s">
        <v>3610</v>
      </c>
      <c r="AR70" t="s">
        <v>193</v>
      </c>
      <c r="AS70" t="s">
        <v>193</v>
      </c>
      <c r="AT70" t="s">
        <v>193</v>
      </c>
      <c r="AU70" t="s">
        <v>193</v>
      </c>
      <c r="AV70" s="147" t="s">
        <v>193</v>
      </c>
      <c r="AW70" s="147">
        <v>39563</v>
      </c>
      <c r="AX70" t="s">
        <v>193</v>
      </c>
      <c r="AY70" t="s">
        <v>193</v>
      </c>
      <c r="AZ70" t="s">
        <v>193</v>
      </c>
      <c r="BA70" t="s">
        <v>222</v>
      </c>
      <c r="BB70" t="s">
        <v>193</v>
      </c>
      <c r="BC70" t="s">
        <v>193</v>
      </c>
      <c r="BD70" t="s">
        <v>279</v>
      </c>
      <c r="BE70" t="s">
        <v>280</v>
      </c>
      <c r="BF70" t="s">
        <v>193</v>
      </c>
      <c r="BG70" t="s">
        <v>193</v>
      </c>
      <c r="BH70" s="147" t="s">
        <v>193</v>
      </c>
      <c r="BI70" s="147">
        <v>39173</v>
      </c>
      <c r="BJ70" t="s">
        <v>193</v>
      </c>
      <c r="BK70" t="s">
        <v>193</v>
      </c>
      <c r="BL70">
        <v>3225</v>
      </c>
      <c r="BM70" t="s">
        <v>195</v>
      </c>
      <c r="BN70" t="s">
        <v>3592</v>
      </c>
      <c r="BO70" t="s">
        <v>300</v>
      </c>
      <c r="BP70" t="s">
        <v>320</v>
      </c>
      <c r="BQ70" t="s">
        <v>244</v>
      </c>
      <c r="BR70" t="s">
        <v>193</v>
      </c>
      <c r="BS70" t="s">
        <v>193</v>
      </c>
      <c r="BT70" s="871">
        <v>108.19873200000001</v>
      </c>
    </row>
    <row r="71" spans="1:72" x14ac:dyDescent="0.25">
      <c r="A71" s="152">
        <v>501040</v>
      </c>
      <c r="B71" s="149">
        <f>INDEX(Bestektabel!B:B,MATCH(Duikers!C71,Bestektabel!AQ:AQ,0))</f>
        <v>3110</v>
      </c>
      <c r="C71" s="150">
        <v>17006</v>
      </c>
      <c r="D71" s="149" t="s">
        <v>3725</v>
      </c>
      <c r="E71" s="149">
        <v>59</v>
      </c>
      <c r="F71" s="151" t="s">
        <v>41</v>
      </c>
      <c r="G71" s="149">
        <v>269</v>
      </c>
      <c r="H71" s="150" t="s">
        <v>198</v>
      </c>
      <c r="I71" s="150" t="s">
        <v>193</v>
      </c>
      <c r="J71" s="150" t="s">
        <v>194</v>
      </c>
      <c r="K71" s="149" t="s">
        <v>193</v>
      </c>
      <c r="L71" s="149" t="s">
        <v>193</v>
      </c>
      <c r="M71" s="149" t="s">
        <v>232</v>
      </c>
      <c r="N71" s="149" t="s">
        <v>79</v>
      </c>
      <c r="O71" s="149" t="s">
        <v>39</v>
      </c>
      <c r="P71" s="149" t="s">
        <v>76</v>
      </c>
      <c r="Q71" s="149" t="s">
        <v>223</v>
      </c>
      <c r="R71" s="149">
        <v>0.4</v>
      </c>
      <c r="S71" s="149" t="s">
        <v>193</v>
      </c>
      <c r="T71" s="161">
        <v>-1.0900000000000001</v>
      </c>
      <c r="U71" s="153">
        <v>0.4</v>
      </c>
      <c r="V71" s="159" t="s">
        <v>193</v>
      </c>
      <c r="W71" s="159" t="s">
        <v>4090</v>
      </c>
      <c r="X71" s="159" t="s">
        <v>4086</v>
      </c>
      <c r="Y71" s="871">
        <v>26.304310999999998</v>
      </c>
      <c r="Z71" t="s">
        <v>76</v>
      </c>
      <c r="AA71" t="s">
        <v>3726</v>
      </c>
      <c r="AB71" t="s">
        <v>193</v>
      </c>
      <c r="AC71" t="s">
        <v>193</v>
      </c>
      <c r="AD71">
        <v>0</v>
      </c>
      <c r="AE71" t="s">
        <v>193</v>
      </c>
      <c r="AF71" t="s">
        <v>193</v>
      </c>
      <c r="AG71" t="s">
        <v>193</v>
      </c>
      <c r="AH71" t="s">
        <v>76</v>
      </c>
      <c r="AI71" t="s">
        <v>193</v>
      </c>
      <c r="AJ71" t="s">
        <v>76</v>
      </c>
      <c r="AK71" t="s">
        <v>76</v>
      </c>
      <c r="AL71" t="s">
        <v>193</v>
      </c>
      <c r="AM71">
        <v>154</v>
      </c>
      <c r="AN71" t="s">
        <v>193</v>
      </c>
      <c r="AO71" t="s">
        <v>3727</v>
      </c>
      <c r="AP71" t="s">
        <v>3727</v>
      </c>
      <c r="AQ71" t="s">
        <v>3727</v>
      </c>
      <c r="AR71" t="s">
        <v>193</v>
      </c>
      <c r="AS71" t="s">
        <v>193</v>
      </c>
      <c r="AT71" t="s">
        <v>193</v>
      </c>
      <c r="AU71" t="s">
        <v>193</v>
      </c>
      <c r="AV71" s="147" t="s">
        <v>193</v>
      </c>
      <c r="AW71" s="147">
        <v>40991</v>
      </c>
      <c r="AX71" t="s">
        <v>193</v>
      </c>
      <c r="AY71" t="s">
        <v>193</v>
      </c>
      <c r="AZ71" t="s">
        <v>193</v>
      </c>
      <c r="BA71" t="s">
        <v>226</v>
      </c>
      <c r="BB71" t="s">
        <v>193</v>
      </c>
      <c r="BC71" t="s">
        <v>193</v>
      </c>
      <c r="BD71" t="s">
        <v>281</v>
      </c>
      <c r="BE71" t="s">
        <v>280</v>
      </c>
      <c r="BF71">
        <v>5</v>
      </c>
      <c r="BG71">
        <v>5</v>
      </c>
      <c r="BH71" s="147" t="s">
        <v>193</v>
      </c>
      <c r="BI71" s="147">
        <v>40689</v>
      </c>
      <c r="BJ71" t="s">
        <v>193</v>
      </c>
      <c r="BK71" t="s">
        <v>193</v>
      </c>
      <c r="BL71">
        <v>118406</v>
      </c>
      <c r="BM71" t="s">
        <v>196</v>
      </c>
      <c r="BN71" t="s">
        <v>3592</v>
      </c>
      <c r="BO71" t="s">
        <v>300</v>
      </c>
      <c r="BP71" t="s">
        <v>320</v>
      </c>
      <c r="BQ71" t="s">
        <v>244</v>
      </c>
      <c r="BR71" t="s">
        <v>193</v>
      </c>
      <c r="BS71" t="s">
        <v>193</v>
      </c>
      <c r="BT71" s="871">
        <v>26.304310999999998</v>
      </c>
    </row>
    <row r="72" spans="1:72" x14ac:dyDescent="0.25">
      <c r="A72" s="152">
        <v>501040</v>
      </c>
      <c r="B72" s="149">
        <f>INDEX(Bestektabel!B:B,MATCH(Duikers!C72,Bestektabel!AQ:AQ,0))</f>
        <v>3110</v>
      </c>
      <c r="C72" s="150">
        <v>17006</v>
      </c>
      <c r="D72" s="149" t="s">
        <v>3728</v>
      </c>
      <c r="E72" s="149">
        <v>60</v>
      </c>
      <c r="F72" s="151" t="s">
        <v>41</v>
      </c>
      <c r="G72" s="149">
        <v>272</v>
      </c>
      <c r="H72" s="150" t="s">
        <v>198</v>
      </c>
      <c r="I72" s="150" t="s">
        <v>193</v>
      </c>
      <c r="J72" s="150" t="s">
        <v>194</v>
      </c>
      <c r="K72" s="149" t="s">
        <v>193</v>
      </c>
      <c r="L72" s="149" t="s">
        <v>193</v>
      </c>
      <c r="M72" s="149" t="s">
        <v>232</v>
      </c>
      <c r="N72" s="149" t="s">
        <v>79</v>
      </c>
      <c r="O72" s="149" t="s">
        <v>39</v>
      </c>
      <c r="P72" s="149" t="s">
        <v>76</v>
      </c>
      <c r="Q72" s="149" t="s">
        <v>223</v>
      </c>
      <c r="R72" s="149">
        <v>0.4</v>
      </c>
      <c r="S72" s="149" t="s">
        <v>193</v>
      </c>
      <c r="T72" s="161">
        <v>-1.01</v>
      </c>
      <c r="U72" s="153">
        <v>0.4</v>
      </c>
      <c r="V72" s="159" t="s">
        <v>193</v>
      </c>
      <c r="W72" s="159" t="s">
        <v>4090</v>
      </c>
      <c r="X72" s="159" t="s">
        <v>4086</v>
      </c>
      <c r="Y72" s="871">
        <v>29.313047999999998</v>
      </c>
      <c r="Z72" t="s">
        <v>76</v>
      </c>
      <c r="AA72" t="s">
        <v>3726</v>
      </c>
      <c r="AB72" t="s">
        <v>193</v>
      </c>
      <c r="AC72" t="s">
        <v>193</v>
      </c>
      <c r="AD72">
        <v>0</v>
      </c>
      <c r="AE72" t="s">
        <v>193</v>
      </c>
      <c r="AF72" t="s">
        <v>193</v>
      </c>
      <c r="AG72" t="s">
        <v>193</v>
      </c>
      <c r="AH72" t="s">
        <v>76</v>
      </c>
      <c r="AI72" t="s">
        <v>193</v>
      </c>
      <c r="AJ72" t="s">
        <v>76</v>
      </c>
      <c r="AK72" t="s">
        <v>76</v>
      </c>
      <c r="AL72" t="s">
        <v>193</v>
      </c>
      <c r="AM72">
        <v>158</v>
      </c>
      <c r="AN72" t="s">
        <v>193</v>
      </c>
      <c r="AO72" t="s">
        <v>3727</v>
      </c>
      <c r="AP72" t="s">
        <v>3727</v>
      </c>
      <c r="AQ72" t="s">
        <v>3727</v>
      </c>
      <c r="AR72" t="s">
        <v>193</v>
      </c>
      <c r="AS72" t="s">
        <v>193</v>
      </c>
      <c r="AT72" t="s">
        <v>193</v>
      </c>
      <c r="AU72" t="s">
        <v>193</v>
      </c>
      <c r="AV72" s="147" t="s">
        <v>193</v>
      </c>
      <c r="AW72" s="147">
        <v>40991</v>
      </c>
      <c r="AX72" t="s">
        <v>193</v>
      </c>
      <c r="AY72" t="s">
        <v>193</v>
      </c>
      <c r="AZ72" t="s">
        <v>193</v>
      </c>
      <c r="BA72" t="s">
        <v>226</v>
      </c>
      <c r="BB72" t="s">
        <v>193</v>
      </c>
      <c r="BC72" t="s">
        <v>193</v>
      </c>
      <c r="BD72" t="s">
        <v>281</v>
      </c>
      <c r="BE72" t="s">
        <v>280</v>
      </c>
      <c r="BF72">
        <v>5</v>
      </c>
      <c r="BG72">
        <v>5</v>
      </c>
      <c r="BH72" s="147" t="s">
        <v>193</v>
      </c>
      <c r="BI72" s="147">
        <v>40689</v>
      </c>
      <c r="BJ72" t="s">
        <v>193</v>
      </c>
      <c r="BK72" t="s">
        <v>193</v>
      </c>
      <c r="BL72">
        <v>118407</v>
      </c>
      <c r="BM72" t="s">
        <v>196</v>
      </c>
      <c r="BN72" t="s">
        <v>3592</v>
      </c>
      <c r="BO72" t="s">
        <v>300</v>
      </c>
      <c r="BP72" t="s">
        <v>320</v>
      </c>
      <c r="BQ72" t="s">
        <v>244</v>
      </c>
      <c r="BR72" t="s">
        <v>193</v>
      </c>
      <c r="BS72" t="s">
        <v>193</v>
      </c>
      <c r="BT72" s="871">
        <v>29.313047999999998</v>
      </c>
    </row>
    <row r="73" spans="1:72" x14ac:dyDescent="0.25">
      <c r="A73" s="152">
        <v>501030</v>
      </c>
      <c r="B73" s="149">
        <f>INDEX(Bestektabel!B:B,MATCH(Duikers!C73,Bestektabel!AQ:AQ,0))</f>
        <v>3110</v>
      </c>
      <c r="C73" s="150">
        <v>17006</v>
      </c>
      <c r="D73" s="149" t="s">
        <v>3729</v>
      </c>
      <c r="E73" s="149">
        <v>421</v>
      </c>
      <c r="F73" s="151" t="s">
        <v>41</v>
      </c>
      <c r="G73" s="149">
        <v>274</v>
      </c>
      <c r="H73" s="150" t="s">
        <v>198</v>
      </c>
      <c r="I73" s="150" t="s">
        <v>193</v>
      </c>
      <c r="J73" s="150" t="s">
        <v>194</v>
      </c>
      <c r="K73" s="149" t="s">
        <v>193</v>
      </c>
      <c r="L73" s="149" t="s">
        <v>193</v>
      </c>
      <c r="M73" s="149" t="s">
        <v>232</v>
      </c>
      <c r="N73" s="149" t="s">
        <v>79</v>
      </c>
      <c r="O73" s="149" t="s">
        <v>39</v>
      </c>
      <c r="P73" s="149" t="s">
        <v>76</v>
      </c>
      <c r="Q73" s="149" t="s">
        <v>223</v>
      </c>
      <c r="R73" s="149">
        <v>0.6</v>
      </c>
      <c r="S73" s="149">
        <v>-1.37</v>
      </c>
      <c r="T73" s="161">
        <v>0</v>
      </c>
      <c r="U73" s="153">
        <v>0.6</v>
      </c>
      <c r="V73" s="159" t="s">
        <v>193</v>
      </c>
      <c r="W73" s="159" t="s">
        <v>4090</v>
      </c>
      <c r="X73" s="159" t="s">
        <v>4085</v>
      </c>
      <c r="Y73" s="871">
        <v>23.489529999999998</v>
      </c>
      <c r="Z73" t="s">
        <v>76</v>
      </c>
      <c r="AA73" t="s">
        <v>3711</v>
      </c>
      <c r="AB73" t="s">
        <v>193</v>
      </c>
      <c r="AC73" t="s">
        <v>193</v>
      </c>
      <c r="AD73">
        <v>0</v>
      </c>
      <c r="AE73" t="s">
        <v>193</v>
      </c>
      <c r="AF73" t="s">
        <v>193</v>
      </c>
      <c r="AG73" t="s">
        <v>193</v>
      </c>
      <c r="AH73" t="s">
        <v>76</v>
      </c>
      <c r="AI73" t="s">
        <v>193</v>
      </c>
      <c r="AJ73" t="s">
        <v>76</v>
      </c>
      <c r="AK73" t="s">
        <v>76</v>
      </c>
      <c r="AL73" t="s">
        <v>193</v>
      </c>
      <c r="AM73">
        <v>153</v>
      </c>
      <c r="AN73" t="s">
        <v>193</v>
      </c>
      <c r="AO73" t="s">
        <v>3727</v>
      </c>
      <c r="AP73" t="s">
        <v>3727</v>
      </c>
      <c r="AQ73" t="s">
        <v>3727</v>
      </c>
      <c r="AR73" t="s">
        <v>193</v>
      </c>
      <c r="AS73" t="s">
        <v>193</v>
      </c>
      <c r="AT73" t="s">
        <v>193</v>
      </c>
      <c r="AU73" t="s">
        <v>193</v>
      </c>
      <c r="AV73" s="147" t="s">
        <v>193</v>
      </c>
      <c r="AW73" s="147">
        <v>40991</v>
      </c>
      <c r="AX73" t="s">
        <v>193</v>
      </c>
      <c r="AY73" t="s">
        <v>193</v>
      </c>
      <c r="AZ73" t="s">
        <v>193</v>
      </c>
      <c r="BA73" t="s">
        <v>226</v>
      </c>
      <c r="BB73" t="s">
        <v>193</v>
      </c>
      <c r="BC73" t="s">
        <v>193</v>
      </c>
      <c r="BD73" t="s">
        <v>281</v>
      </c>
      <c r="BE73" t="s">
        <v>280</v>
      </c>
      <c r="BF73">
        <v>5</v>
      </c>
      <c r="BG73">
        <v>5</v>
      </c>
      <c r="BH73" s="147" t="s">
        <v>193</v>
      </c>
      <c r="BI73" s="147">
        <v>40689</v>
      </c>
      <c r="BJ73" t="s">
        <v>193</v>
      </c>
      <c r="BK73" t="s">
        <v>193</v>
      </c>
      <c r="BL73">
        <v>118413</v>
      </c>
      <c r="BM73" t="s">
        <v>196</v>
      </c>
      <c r="BN73" t="s">
        <v>3592</v>
      </c>
      <c r="BO73" t="s">
        <v>300</v>
      </c>
      <c r="BP73" t="s">
        <v>320</v>
      </c>
      <c r="BQ73" t="s">
        <v>244</v>
      </c>
      <c r="BR73" t="s">
        <v>193</v>
      </c>
      <c r="BS73" t="s">
        <v>193</v>
      </c>
      <c r="BT73" s="871">
        <v>23.489529999999998</v>
      </c>
    </row>
    <row r="74" spans="1:72" x14ac:dyDescent="0.25">
      <c r="A74" s="152">
        <v>501120</v>
      </c>
      <c r="B74" s="149">
        <f>INDEX(Bestektabel!B:B,MATCH(Duikers!C74,Bestektabel!AQ:AQ,0))</f>
        <v>3110</v>
      </c>
      <c r="C74" s="150">
        <v>17006</v>
      </c>
      <c r="D74" s="149" t="s">
        <v>3730</v>
      </c>
      <c r="E74" s="149">
        <v>1329</v>
      </c>
      <c r="F74" s="151" t="s">
        <v>41</v>
      </c>
      <c r="G74" s="149">
        <v>275</v>
      </c>
      <c r="H74" s="150" t="s">
        <v>193</v>
      </c>
      <c r="I74" s="150" t="s">
        <v>193</v>
      </c>
      <c r="J74" s="150" t="s">
        <v>237</v>
      </c>
      <c r="K74" s="149" t="s">
        <v>193</v>
      </c>
      <c r="L74" s="149" t="s">
        <v>193</v>
      </c>
      <c r="M74" s="149" t="s">
        <v>193</v>
      </c>
      <c r="N74" s="149" t="s">
        <v>79</v>
      </c>
      <c r="O74" s="149" t="s">
        <v>193</v>
      </c>
      <c r="P74" s="149" t="s">
        <v>76</v>
      </c>
      <c r="Q74" s="149" t="s">
        <v>223</v>
      </c>
      <c r="R74" s="149">
        <v>1</v>
      </c>
      <c r="S74" s="149" t="s">
        <v>193</v>
      </c>
      <c r="T74" s="161">
        <v>-0.31</v>
      </c>
      <c r="U74" s="153" t="s">
        <v>193</v>
      </c>
      <c r="V74" s="159" t="s">
        <v>193</v>
      </c>
      <c r="W74" s="159" t="s">
        <v>4092</v>
      </c>
      <c r="X74" s="159" t="s">
        <v>4087</v>
      </c>
      <c r="Y74" s="871">
        <v>50.623150000000003</v>
      </c>
      <c r="Z74" t="s">
        <v>193</v>
      </c>
      <c r="AA74" t="s">
        <v>193</v>
      </c>
      <c r="AB74" t="s">
        <v>193</v>
      </c>
      <c r="AC74" t="s">
        <v>193</v>
      </c>
      <c r="AD74">
        <v>2017</v>
      </c>
      <c r="AE74" t="s">
        <v>193</v>
      </c>
      <c r="AF74" t="s">
        <v>193</v>
      </c>
      <c r="AG74" t="s">
        <v>193</v>
      </c>
      <c r="AH74" t="s">
        <v>193</v>
      </c>
      <c r="AI74" t="s">
        <v>193</v>
      </c>
      <c r="AJ74" t="s">
        <v>76</v>
      </c>
      <c r="AK74" t="s">
        <v>193</v>
      </c>
      <c r="AL74" t="s">
        <v>3731</v>
      </c>
      <c r="AM74">
        <v>183</v>
      </c>
      <c r="AN74" t="s">
        <v>193</v>
      </c>
      <c r="AO74" t="s">
        <v>193</v>
      </c>
      <c r="AP74" t="s">
        <v>193</v>
      </c>
      <c r="AQ74" t="s">
        <v>193</v>
      </c>
      <c r="AR74" t="s">
        <v>193</v>
      </c>
      <c r="AS74" t="s">
        <v>193</v>
      </c>
      <c r="AT74" t="s">
        <v>193</v>
      </c>
      <c r="AU74" t="s">
        <v>193</v>
      </c>
      <c r="AV74" s="147" t="s">
        <v>193</v>
      </c>
      <c r="AW74" t="s">
        <v>193</v>
      </c>
      <c r="AX74" t="s">
        <v>193</v>
      </c>
      <c r="AY74" t="s">
        <v>193</v>
      </c>
      <c r="AZ74" t="s">
        <v>193</v>
      </c>
      <c r="BA74" t="s">
        <v>193</v>
      </c>
      <c r="BB74" t="s">
        <v>193</v>
      </c>
      <c r="BC74" t="s">
        <v>193</v>
      </c>
      <c r="BD74" t="s">
        <v>193</v>
      </c>
      <c r="BE74" t="s">
        <v>193</v>
      </c>
      <c r="BF74" t="s">
        <v>193</v>
      </c>
      <c r="BG74" t="s">
        <v>193</v>
      </c>
      <c r="BH74" s="147" t="s">
        <v>193</v>
      </c>
      <c r="BI74" t="s">
        <v>193</v>
      </c>
      <c r="BJ74" t="s">
        <v>193</v>
      </c>
      <c r="BK74" t="s">
        <v>193</v>
      </c>
      <c r="BL74">
        <v>124802</v>
      </c>
      <c r="BM74" t="s">
        <v>193</v>
      </c>
      <c r="BN74" t="s">
        <v>3592</v>
      </c>
      <c r="BO74" t="s">
        <v>300</v>
      </c>
      <c r="BP74" t="s">
        <v>320</v>
      </c>
      <c r="BQ74" t="s">
        <v>244</v>
      </c>
      <c r="BR74" t="s">
        <v>193</v>
      </c>
      <c r="BS74" t="s">
        <v>193</v>
      </c>
      <c r="BT74" s="871">
        <v>50.623150000000003</v>
      </c>
    </row>
    <row r="75" spans="1:72" x14ac:dyDescent="0.25">
      <c r="A75" s="152">
        <v>501110</v>
      </c>
      <c r="B75" s="149">
        <f>INDEX(Bestektabel!B:B,MATCH(Duikers!C75,Bestektabel!AQ:AQ,0))</f>
        <v>3110</v>
      </c>
      <c r="C75" s="150">
        <v>17006</v>
      </c>
      <c r="D75" s="149" t="s">
        <v>3732</v>
      </c>
      <c r="E75" s="149">
        <v>1330</v>
      </c>
      <c r="F75" s="151" t="s">
        <v>41</v>
      </c>
      <c r="G75" s="149">
        <v>276</v>
      </c>
      <c r="H75" s="150" t="s">
        <v>193</v>
      </c>
      <c r="I75" s="150" t="s">
        <v>193</v>
      </c>
      <c r="J75" s="150" t="s">
        <v>237</v>
      </c>
      <c r="K75" s="149" t="s">
        <v>193</v>
      </c>
      <c r="L75" s="149" t="s">
        <v>193</v>
      </c>
      <c r="M75" s="149" t="s">
        <v>193</v>
      </c>
      <c r="N75" s="149" t="s">
        <v>79</v>
      </c>
      <c r="O75" s="149" t="s">
        <v>193</v>
      </c>
      <c r="P75" s="149" t="s">
        <v>76</v>
      </c>
      <c r="Q75" s="149" t="s">
        <v>223</v>
      </c>
      <c r="R75" s="149">
        <v>1</v>
      </c>
      <c r="S75" s="149" t="s">
        <v>193</v>
      </c>
      <c r="T75" s="161">
        <v>-0.31</v>
      </c>
      <c r="U75" s="153" t="s">
        <v>193</v>
      </c>
      <c r="V75" s="159" t="s">
        <v>193</v>
      </c>
      <c r="W75" s="159" t="s">
        <v>4092</v>
      </c>
      <c r="X75" s="159" t="s">
        <v>4086</v>
      </c>
      <c r="Y75" s="871">
        <v>26.402808</v>
      </c>
      <c r="Z75" t="s">
        <v>193</v>
      </c>
      <c r="AA75" t="s">
        <v>193</v>
      </c>
      <c r="AB75" t="s">
        <v>193</v>
      </c>
      <c r="AC75" t="s">
        <v>193</v>
      </c>
      <c r="AD75">
        <v>2017</v>
      </c>
      <c r="AE75" t="s">
        <v>193</v>
      </c>
      <c r="AF75" t="s">
        <v>193</v>
      </c>
      <c r="AG75" t="s">
        <v>193</v>
      </c>
      <c r="AH75" t="s">
        <v>193</v>
      </c>
      <c r="AI75" t="s">
        <v>193</v>
      </c>
      <c r="AJ75" t="s">
        <v>76</v>
      </c>
      <c r="AK75" t="s">
        <v>193</v>
      </c>
      <c r="AL75" t="s">
        <v>3731</v>
      </c>
      <c r="AM75">
        <v>170</v>
      </c>
      <c r="AN75" t="s">
        <v>193</v>
      </c>
      <c r="AO75" t="s">
        <v>193</v>
      </c>
      <c r="AP75" t="s">
        <v>193</v>
      </c>
      <c r="AQ75" t="s">
        <v>193</v>
      </c>
      <c r="AR75" t="s">
        <v>193</v>
      </c>
      <c r="AS75" t="s">
        <v>193</v>
      </c>
      <c r="AT75" t="s">
        <v>193</v>
      </c>
      <c r="AU75" t="s">
        <v>193</v>
      </c>
      <c r="AV75" s="147" t="s">
        <v>193</v>
      </c>
      <c r="AW75" t="s">
        <v>193</v>
      </c>
      <c r="AX75" t="s">
        <v>193</v>
      </c>
      <c r="AY75" t="s">
        <v>193</v>
      </c>
      <c r="AZ75" t="s">
        <v>193</v>
      </c>
      <c r="BA75" t="s">
        <v>193</v>
      </c>
      <c r="BB75" t="s">
        <v>193</v>
      </c>
      <c r="BC75" t="s">
        <v>193</v>
      </c>
      <c r="BD75" t="s">
        <v>193</v>
      </c>
      <c r="BE75" t="s">
        <v>193</v>
      </c>
      <c r="BF75" t="s">
        <v>193</v>
      </c>
      <c r="BG75" t="s">
        <v>193</v>
      </c>
      <c r="BH75" s="147" t="s">
        <v>193</v>
      </c>
      <c r="BI75" t="s">
        <v>193</v>
      </c>
      <c r="BJ75" t="s">
        <v>193</v>
      </c>
      <c r="BK75" t="s">
        <v>193</v>
      </c>
      <c r="BL75">
        <v>124803</v>
      </c>
      <c r="BM75" t="s">
        <v>193</v>
      </c>
      <c r="BN75" t="s">
        <v>3592</v>
      </c>
      <c r="BO75" t="s">
        <v>300</v>
      </c>
      <c r="BP75" t="s">
        <v>320</v>
      </c>
      <c r="BQ75" t="s">
        <v>244</v>
      </c>
      <c r="BR75" t="s">
        <v>193</v>
      </c>
      <c r="BS75" t="s">
        <v>193</v>
      </c>
      <c r="BT75" s="871">
        <v>26.402808</v>
      </c>
    </row>
    <row r="76" spans="1:72" x14ac:dyDescent="0.25">
      <c r="A76" s="152">
        <v>501130</v>
      </c>
      <c r="B76" s="149">
        <f>INDEX(Bestektabel!B:B,MATCH(Duikers!C76,Bestektabel!AQ:AQ,0))</f>
        <v>3110</v>
      </c>
      <c r="C76" s="150">
        <v>17007</v>
      </c>
      <c r="D76" s="149" t="s">
        <v>3733</v>
      </c>
      <c r="E76" s="149">
        <v>338</v>
      </c>
      <c r="F76" s="151" t="s">
        <v>39</v>
      </c>
      <c r="G76" s="149">
        <v>156</v>
      </c>
      <c r="H76" s="150" t="s">
        <v>198</v>
      </c>
      <c r="I76" s="150" t="s">
        <v>193</v>
      </c>
      <c r="J76" s="150" t="s">
        <v>194</v>
      </c>
      <c r="K76" s="149" t="s">
        <v>193</v>
      </c>
      <c r="L76" s="149" t="s">
        <v>193</v>
      </c>
      <c r="M76" s="149" t="s">
        <v>225</v>
      </c>
      <c r="N76" s="149" t="s">
        <v>79</v>
      </c>
      <c r="O76" s="149" t="s">
        <v>193</v>
      </c>
      <c r="P76" s="149" t="s">
        <v>76</v>
      </c>
      <c r="Q76" s="149" t="s">
        <v>223</v>
      </c>
      <c r="R76" s="149">
        <v>1.2</v>
      </c>
      <c r="S76" s="149">
        <v>-1.87</v>
      </c>
      <c r="T76" s="161">
        <v>-2</v>
      </c>
      <c r="U76" s="153">
        <v>1.2</v>
      </c>
      <c r="V76" s="159" t="s">
        <v>193</v>
      </c>
      <c r="W76" s="159" t="s">
        <v>4092</v>
      </c>
      <c r="X76" s="159" t="s">
        <v>4088</v>
      </c>
      <c r="Y76" s="871">
        <v>123.669246</v>
      </c>
      <c r="Z76" t="s">
        <v>193</v>
      </c>
      <c r="AA76" t="s">
        <v>193</v>
      </c>
      <c r="AB76" t="s">
        <v>193</v>
      </c>
      <c r="AC76" t="s">
        <v>193</v>
      </c>
      <c r="AD76">
        <v>0</v>
      </c>
      <c r="AE76" t="s">
        <v>193</v>
      </c>
      <c r="AF76" t="s">
        <v>193</v>
      </c>
      <c r="AG76" t="s">
        <v>193</v>
      </c>
      <c r="AH76" t="s">
        <v>76</v>
      </c>
      <c r="AI76" t="s">
        <v>193</v>
      </c>
      <c r="AJ76" t="s">
        <v>76</v>
      </c>
      <c r="AK76" t="s">
        <v>149</v>
      </c>
      <c r="AL76" t="s">
        <v>193</v>
      </c>
      <c r="AM76">
        <v>273</v>
      </c>
      <c r="AN76" t="s">
        <v>193</v>
      </c>
      <c r="AO76" t="s">
        <v>3727</v>
      </c>
      <c r="AP76" t="s">
        <v>3727</v>
      </c>
      <c r="AQ76" t="s">
        <v>3727</v>
      </c>
      <c r="AR76" t="s">
        <v>193</v>
      </c>
      <c r="AS76" t="s">
        <v>193</v>
      </c>
      <c r="AT76" t="s">
        <v>193</v>
      </c>
      <c r="AU76" t="s">
        <v>193</v>
      </c>
      <c r="AV76" s="148" t="s">
        <v>193</v>
      </c>
      <c r="AW76" s="147">
        <v>37190</v>
      </c>
      <c r="AX76" t="s">
        <v>193</v>
      </c>
      <c r="AY76" t="s">
        <v>193</v>
      </c>
      <c r="AZ76" t="s">
        <v>193</v>
      </c>
      <c r="BA76" t="s">
        <v>239</v>
      </c>
      <c r="BB76" t="s">
        <v>193</v>
      </c>
      <c r="BC76" t="s">
        <v>193</v>
      </c>
      <c r="BD76" t="s">
        <v>281</v>
      </c>
      <c r="BE76" t="s">
        <v>280</v>
      </c>
      <c r="BF76">
        <v>5</v>
      </c>
      <c r="BG76">
        <v>5</v>
      </c>
      <c r="BH76" s="147" t="s">
        <v>193</v>
      </c>
      <c r="BI76" s="147">
        <v>42338</v>
      </c>
      <c r="BJ76" t="s">
        <v>3734</v>
      </c>
      <c r="BK76" t="s">
        <v>3735</v>
      </c>
      <c r="BL76">
        <v>118405</v>
      </c>
      <c r="BM76" t="s">
        <v>196</v>
      </c>
      <c r="BN76" t="s">
        <v>3592</v>
      </c>
      <c r="BO76" t="s">
        <v>300</v>
      </c>
      <c r="BP76" t="s">
        <v>320</v>
      </c>
      <c r="BQ76" t="s">
        <v>244</v>
      </c>
      <c r="BR76" t="s">
        <v>193</v>
      </c>
      <c r="BS76" t="s">
        <v>193</v>
      </c>
      <c r="BT76" s="871">
        <v>123.669246</v>
      </c>
    </row>
    <row r="77" spans="1:72" x14ac:dyDescent="0.25">
      <c r="A77" s="152">
        <v>501030</v>
      </c>
      <c r="B77" s="149">
        <f>INDEX(Bestektabel!B:B,MATCH(Duikers!C77,Bestektabel!AQ:AQ,0))</f>
        <v>3110</v>
      </c>
      <c r="C77" s="150">
        <v>17007</v>
      </c>
      <c r="D77" s="149" t="s">
        <v>3736</v>
      </c>
      <c r="E77" s="149">
        <v>1053</v>
      </c>
      <c r="F77" s="151" t="s">
        <v>41</v>
      </c>
      <c r="G77" s="149">
        <v>277</v>
      </c>
      <c r="H77" s="150" t="s">
        <v>219</v>
      </c>
      <c r="I77" s="150" t="s">
        <v>193</v>
      </c>
      <c r="J77" s="150" t="s">
        <v>194</v>
      </c>
      <c r="K77" s="149" t="s">
        <v>193</v>
      </c>
      <c r="L77" s="149" t="s">
        <v>193</v>
      </c>
      <c r="M77" s="149" t="s">
        <v>232</v>
      </c>
      <c r="N77" s="149" t="s">
        <v>79</v>
      </c>
      <c r="O77" s="149" t="s">
        <v>193</v>
      </c>
      <c r="P77" s="149" t="s">
        <v>76</v>
      </c>
      <c r="Q77" s="149" t="s">
        <v>223</v>
      </c>
      <c r="R77" s="149">
        <v>0.6</v>
      </c>
      <c r="S77" s="149">
        <v>-0.8</v>
      </c>
      <c r="T77" s="161">
        <v>-0.8</v>
      </c>
      <c r="U77" s="153" t="s">
        <v>193</v>
      </c>
      <c r="V77" s="159" t="s">
        <v>193</v>
      </c>
      <c r="W77" s="159" t="s">
        <v>4090</v>
      </c>
      <c r="X77" s="159" t="s">
        <v>4085</v>
      </c>
      <c r="Y77" s="871">
        <v>19.883887999999999</v>
      </c>
      <c r="Z77" t="s">
        <v>193</v>
      </c>
      <c r="AA77" t="s">
        <v>193</v>
      </c>
      <c r="AB77" t="s">
        <v>193</v>
      </c>
      <c r="AC77" t="s">
        <v>193</v>
      </c>
      <c r="AD77" t="s">
        <v>193</v>
      </c>
      <c r="AE77" t="s">
        <v>193</v>
      </c>
      <c r="AF77" t="s">
        <v>193</v>
      </c>
      <c r="AG77" t="s">
        <v>193</v>
      </c>
      <c r="AH77" t="s">
        <v>193</v>
      </c>
      <c r="AI77" t="s">
        <v>193</v>
      </c>
      <c r="AJ77" t="s">
        <v>76</v>
      </c>
      <c r="AK77" t="s">
        <v>193</v>
      </c>
      <c r="AL77" t="s">
        <v>3737</v>
      </c>
      <c r="AM77">
        <v>340</v>
      </c>
      <c r="AN77" t="s">
        <v>193</v>
      </c>
      <c r="AO77" t="s">
        <v>197</v>
      </c>
      <c r="AP77" t="s">
        <v>197</v>
      </c>
      <c r="AQ77" t="s">
        <v>3610</v>
      </c>
      <c r="AR77" t="s">
        <v>193</v>
      </c>
      <c r="AS77" t="s">
        <v>193</v>
      </c>
      <c r="AT77" t="s">
        <v>193</v>
      </c>
      <c r="AU77" t="s">
        <v>193</v>
      </c>
      <c r="AV77" s="147" t="s">
        <v>193</v>
      </c>
      <c r="AW77" s="147">
        <v>40091</v>
      </c>
      <c r="AX77" t="s">
        <v>193</v>
      </c>
      <c r="AY77" t="s">
        <v>193</v>
      </c>
      <c r="AZ77" t="s">
        <v>193</v>
      </c>
      <c r="BA77" t="s">
        <v>236</v>
      </c>
      <c r="BB77" t="s">
        <v>193</v>
      </c>
      <c r="BC77" t="s">
        <v>193</v>
      </c>
      <c r="BD77" t="s">
        <v>193</v>
      </c>
      <c r="BE77" t="s">
        <v>280</v>
      </c>
      <c r="BF77" t="s">
        <v>193</v>
      </c>
      <c r="BG77" t="s">
        <v>193</v>
      </c>
      <c r="BH77" s="147" t="s">
        <v>193</v>
      </c>
      <c r="BI77" t="s">
        <v>193</v>
      </c>
      <c r="BJ77" t="s">
        <v>193</v>
      </c>
      <c r="BK77" t="s">
        <v>193</v>
      </c>
      <c r="BL77">
        <v>9081</v>
      </c>
      <c r="BM77" t="s">
        <v>195</v>
      </c>
      <c r="BN77" t="s">
        <v>3592</v>
      </c>
      <c r="BO77" t="s">
        <v>300</v>
      </c>
      <c r="BP77" t="s">
        <v>320</v>
      </c>
      <c r="BQ77" t="s">
        <v>244</v>
      </c>
      <c r="BR77" t="s">
        <v>193</v>
      </c>
      <c r="BS77" t="s">
        <v>193</v>
      </c>
      <c r="BT77" s="871">
        <v>19.883887999999999</v>
      </c>
    </row>
    <row r="78" spans="1:72" x14ac:dyDescent="0.25">
      <c r="A78" s="152">
        <v>501170</v>
      </c>
      <c r="B78" s="149">
        <f>INDEX(Bestektabel!B:B,MATCH(Duikers!C78,Bestektabel!AQ:AQ,0))</f>
        <v>3110</v>
      </c>
      <c r="C78" s="150">
        <v>17009</v>
      </c>
      <c r="D78" s="149" t="s">
        <v>3738</v>
      </c>
      <c r="E78" s="149">
        <v>1098</v>
      </c>
      <c r="F78" s="151" t="s">
        <v>41</v>
      </c>
      <c r="G78" s="149">
        <v>278</v>
      </c>
      <c r="H78" s="150" t="s">
        <v>219</v>
      </c>
      <c r="I78" s="150" t="s">
        <v>193</v>
      </c>
      <c r="J78" s="150" t="s">
        <v>194</v>
      </c>
      <c r="K78" s="149" t="s">
        <v>193</v>
      </c>
      <c r="L78" s="149" t="s">
        <v>193</v>
      </c>
      <c r="M78" s="149" t="s">
        <v>193</v>
      </c>
      <c r="N78" s="149" t="s">
        <v>79</v>
      </c>
      <c r="O78" s="149" t="s">
        <v>193</v>
      </c>
      <c r="P78" s="149" t="s">
        <v>76</v>
      </c>
      <c r="Q78" s="149" t="s">
        <v>233</v>
      </c>
      <c r="R78" s="149">
        <v>2.5499999999999998</v>
      </c>
      <c r="S78" s="149">
        <v>0.28000000000000003</v>
      </c>
      <c r="T78" s="161">
        <v>0.28000000000000003</v>
      </c>
      <c r="U78" s="153" t="s">
        <v>193</v>
      </c>
      <c r="V78" s="159" t="s">
        <v>193</v>
      </c>
      <c r="W78" s="159"/>
      <c r="X78" s="159" t="s">
        <v>4084</v>
      </c>
      <c r="Y78" s="871">
        <v>11.226545</v>
      </c>
      <c r="Z78" t="s">
        <v>193</v>
      </c>
      <c r="AA78" t="s">
        <v>193</v>
      </c>
      <c r="AB78" t="s">
        <v>193</v>
      </c>
      <c r="AC78" t="s">
        <v>193</v>
      </c>
      <c r="AD78">
        <v>2011</v>
      </c>
      <c r="AE78" t="s">
        <v>193</v>
      </c>
      <c r="AF78" t="s">
        <v>193</v>
      </c>
      <c r="AG78" t="s">
        <v>193</v>
      </c>
      <c r="AH78" t="s">
        <v>193</v>
      </c>
      <c r="AI78" t="s">
        <v>193</v>
      </c>
      <c r="AJ78" t="s">
        <v>76</v>
      </c>
      <c r="AK78" t="s">
        <v>193</v>
      </c>
      <c r="AL78" t="s">
        <v>3739</v>
      </c>
      <c r="AM78">
        <v>60</v>
      </c>
      <c r="AN78" t="s">
        <v>193</v>
      </c>
      <c r="AO78" t="s">
        <v>197</v>
      </c>
      <c r="AP78" t="s">
        <v>197</v>
      </c>
      <c r="AQ78" t="s">
        <v>3610</v>
      </c>
      <c r="AR78" t="s">
        <v>193</v>
      </c>
      <c r="AS78" t="s">
        <v>193</v>
      </c>
      <c r="AT78" t="s">
        <v>193</v>
      </c>
      <c r="AU78" t="s">
        <v>193</v>
      </c>
      <c r="AV78" s="147" t="s">
        <v>193</v>
      </c>
      <c r="AW78" s="147">
        <v>40742</v>
      </c>
      <c r="AX78" t="s">
        <v>193</v>
      </c>
      <c r="AY78" t="s">
        <v>193</v>
      </c>
      <c r="AZ78" t="s">
        <v>193</v>
      </c>
      <c r="BA78" t="s">
        <v>236</v>
      </c>
      <c r="BB78" t="s">
        <v>193</v>
      </c>
      <c r="BC78" t="s">
        <v>193</v>
      </c>
      <c r="BD78" t="s">
        <v>193</v>
      </c>
      <c r="BE78" t="s">
        <v>280</v>
      </c>
      <c r="BF78" t="s">
        <v>193</v>
      </c>
      <c r="BG78" t="s">
        <v>193</v>
      </c>
      <c r="BH78" s="147" t="s">
        <v>193</v>
      </c>
      <c r="BI78" s="147">
        <v>40742</v>
      </c>
      <c r="BJ78" t="s">
        <v>193</v>
      </c>
      <c r="BK78" t="s">
        <v>193</v>
      </c>
      <c r="BL78">
        <v>30901</v>
      </c>
      <c r="BM78" t="s">
        <v>193</v>
      </c>
      <c r="BN78" t="s">
        <v>3592</v>
      </c>
      <c r="BO78" t="s">
        <v>300</v>
      </c>
      <c r="BP78" t="s">
        <v>320</v>
      </c>
      <c r="BQ78" t="s">
        <v>244</v>
      </c>
      <c r="BR78" t="s">
        <v>193</v>
      </c>
      <c r="BS78" t="s">
        <v>193</v>
      </c>
      <c r="BT78" s="871">
        <v>11.226545</v>
      </c>
    </row>
    <row r="79" spans="1:72" x14ac:dyDescent="0.25">
      <c r="A79" s="152">
        <v>501170</v>
      </c>
      <c r="B79" s="149">
        <f>INDEX(Bestektabel!B:B,MATCH(Duikers!C79,Bestektabel!AQ:AQ,0))</f>
        <v>3110</v>
      </c>
      <c r="C79" s="150">
        <v>17009</v>
      </c>
      <c r="D79" s="149" t="s">
        <v>3740</v>
      </c>
      <c r="E79" s="149">
        <v>1099</v>
      </c>
      <c r="F79" s="151" t="s">
        <v>41</v>
      </c>
      <c r="G79" s="149">
        <v>280</v>
      </c>
      <c r="H79" s="150" t="s">
        <v>219</v>
      </c>
      <c r="I79" s="150" t="s">
        <v>193</v>
      </c>
      <c r="J79" s="150" t="s">
        <v>194</v>
      </c>
      <c r="K79" s="149" t="s">
        <v>193</v>
      </c>
      <c r="L79" s="149" t="s">
        <v>193</v>
      </c>
      <c r="M79" s="149" t="s">
        <v>193</v>
      </c>
      <c r="N79" s="149" t="s">
        <v>79</v>
      </c>
      <c r="O79" s="149" t="s">
        <v>193</v>
      </c>
      <c r="P79" s="149" t="s">
        <v>76</v>
      </c>
      <c r="Q79" s="149" t="s">
        <v>233</v>
      </c>
      <c r="R79" s="149">
        <v>2.5499999999999998</v>
      </c>
      <c r="S79" s="149">
        <v>0.28000000000000003</v>
      </c>
      <c r="T79" s="161">
        <v>0.28000000000000003</v>
      </c>
      <c r="U79" s="153" t="s">
        <v>193</v>
      </c>
      <c r="V79" s="159" t="s">
        <v>193</v>
      </c>
      <c r="W79" s="159"/>
      <c r="X79" s="159" t="s">
        <v>4084</v>
      </c>
      <c r="Y79" s="871">
        <v>11.226545</v>
      </c>
      <c r="Z79" t="s">
        <v>193</v>
      </c>
      <c r="AA79" t="s">
        <v>193</v>
      </c>
      <c r="AB79" t="s">
        <v>193</v>
      </c>
      <c r="AC79" t="s">
        <v>193</v>
      </c>
      <c r="AD79">
        <v>2011</v>
      </c>
      <c r="AE79" t="s">
        <v>193</v>
      </c>
      <c r="AF79" t="s">
        <v>193</v>
      </c>
      <c r="AG79" t="s">
        <v>193</v>
      </c>
      <c r="AH79" t="s">
        <v>193</v>
      </c>
      <c r="AI79" t="s">
        <v>193</v>
      </c>
      <c r="AJ79" t="s">
        <v>76</v>
      </c>
      <c r="AK79" t="s">
        <v>193</v>
      </c>
      <c r="AL79" t="s">
        <v>3739</v>
      </c>
      <c r="AM79">
        <v>60</v>
      </c>
      <c r="AN79" t="s">
        <v>193</v>
      </c>
      <c r="AO79" t="s">
        <v>197</v>
      </c>
      <c r="AP79" t="s">
        <v>197</v>
      </c>
      <c r="AQ79" t="s">
        <v>3610</v>
      </c>
      <c r="AR79" t="s">
        <v>193</v>
      </c>
      <c r="AS79" t="s">
        <v>193</v>
      </c>
      <c r="AT79" t="s">
        <v>193</v>
      </c>
      <c r="AU79" t="s">
        <v>193</v>
      </c>
      <c r="AV79" s="147" t="s">
        <v>193</v>
      </c>
      <c r="AW79" s="147">
        <v>40742</v>
      </c>
      <c r="AX79" t="s">
        <v>193</v>
      </c>
      <c r="AY79" t="s">
        <v>193</v>
      </c>
      <c r="AZ79" t="s">
        <v>193</v>
      </c>
      <c r="BA79" t="s">
        <v>236</v>
      </c>
      <c r="BB79" t="s">
        <v>193</v>
      </c>
      <c r="BC79" t="s">
        <v>193</v>
      </c>
      <c r="BD79" t="s">
        <v>193</v>
      </c>
      <c r="BE79" t="s">
        <v>280</v>
      </c>
      <c r="BF79" t="s">
        <v>193</v>
      </c>
      <c r="BG79" t="s">
        <v>193</v>
      </c>
      <c r="BH79" s="147" t="s">
        <v>193</v>
      </c>
      <c r="BI79" s="147">
        <v>40742</v>
      </c>
      <c r="BJ79" t="s">
        <v>193</v>
      </c>
      <c r="BK79" t="s">
        <v>193</v>
      </c>
      <c r="BL79">
        <v>30900</v>
      </c>
      <c r="BM79" t="s">
        <v>193</v>
      </c>
      <c r="BN79" t="s">
        <v>3592</v>
      </c>
      <c r="BO79" t="s">
        <v>300</v>
      </c>
      <c r="BP79" t="s">
        <v>320</v>
      </c>
      <c r="BQ79" t="s">
        <v>244</v>
      </c>
      <c r="BR79" t="s">
        <v>193</v>
      </c>
      <c r="BS79" t="s">
        <v>193</v>
      </c>
      <c r="BT79" s="871">
        <v>11.226545</v>
      </c>
    </row>
    <row r="80" spans="1:72" x14ac:dyDescent="0.25">
      <c r="A80" s="152">
        <v>501110</v>
      </c>
      <c r="B80" s="149">
        <f>INDEX(Bestektabel!B:B,MATCH(Duikers!C80,Bestektabel!AQ:AQ,0))</f>
        <v>3110</v>
      </c>
      <c r="C80" s="150">
        <v>17009</v>
      </c>
      <c r="D80" s="149" t="s">
        <v>3741</v>
      </c>
      <c r="E80" s="149">
        <v>1137</v>
      </c>
      <c r="F80" s="151" t="s">
        <v>41</v>
      </c>
      <c r="G80" s="149">
        <v>281</v>
      </c>
      <c r="H80" s="150" t="s">
        <v>219</v>
      </c>
      <c r="I80" s="150" t="s">
        <v>193</v>
      </c>
      <c r="J80" s="150" t="s">
        <v>194</v>
      </c>
      <c r="K80" s="149" t="s">
        <v>193</v>
      </c>
      <c r="L80" s="149" t="s">
        <v>193</v>
      </c>
      <c r="M80" s="149" t="s">
        <v>285</v>
      </c>
      <c r="N80" s="149" t="s">
        <v>79</v>
      </c>
      <c r="O80" s="149" t="s">
        <v>193</v>
      </c>
      <c r="P80" s="149" t="s">
        <v>76</v>
      </c>
      <c r="Q80" s="149" t="s">
        <v>3742</v>
      </c>
      <c r="R80" s="149">
        <v>1</v>
      </c>
      <c r="S80" s="149">
        <v>-1.2</v>
      </c>
      <c r="T80" s="161">
        <v>-1.2</v>
      </c>
      <c r="U80" s="153">
        <v>0.83</v>
      </c>
      <c r="V80" s="159">
        <v>0</v>
      </c>
      <c r="W80" s="159" t="s">
        <v>4092</v>
      </c>
      <c r="X80" s="159" t="s">
        <v>4086</v>
      </c>
      <c r="Y80" s="871">
        <v>44.628255000000003</v>
      </c>
      <c r="Z80" t="s">
        <v>193</v>
      </c>
      <c r="AA80" t="s">
        <v>3743</v>
      </c>
      <c r="AB80" t="s">
        <v>193</v>
      </c>
      <c r="AC80" t="s">
        <v>193</v>
      </c>
      <c r="AD80">
        <v>0</v>
      </c>
      <c r="AE80" t="s">
        <v>193</v>
      </c>
      <c r="AF80" t="s">
        <v>193</v>
      </c>
      <c r="AG80" t="s">
        <v>193</v>
      </c>
      <c r="AH80" t="s">
        <v>76</v>
      </c>
      <c r="AI80" t="s">
        <v>193</v>
      </c>
      <c r="AJ80" t="s">
        <v>76</v>
      </c>
      <c r="AK80" t="s">
        <v>76</v>
      </c>
      <c r="AL80" t="s">
        <v>3744</v>
      </c>
      <c r="AM80">
        <v>347</v>
      </c>
      <c r="AN80" t="s">
        <v>193</v>
      </c>
      <c r="AO80" t="s">
        <v>197</v>
      </c>
      <c r="AP80" t="s">
        <v>197</v>
      </c>
      <c r="AQ80" t="s">
        <v>3610</v>
      </c>
      <c r="AR80" t="s">
        <v>193</v>
      </c>
      <c r="AS80" t="s">
        <v>193</v>
      </c>
      <c r="AT80" t="s">
        <v>193</v>
      </c>
      <c r="AU80" t="s">
        <v>193</v>
      </c>
      <c r="AV80" s="147" t="s">
        <v>193</v>
      </c>
      <c r="AW80" s="147">
        <v>37193</v>
      </c>
      <c r="AX80" t="s">
        <v>193</v>
      </c>
      <c r="AY80" t="s">
        <v>193</v>
      </c>
      <c r="AZ80" t="s">
        <v>193</v>
      </c>
      <c r="BA80" t="s">
        <v>236</v>
      </c>
      <c r="BB80" t="s">
        <v>193</v>
      </c>
      <c r="BC80" t="s">
        <v>193</v>
      </c>
      <c r="BD80" t="s">
        <v>281</v>
      </c>
      <c r="BE80" t="s">
        <v>280</v>
      </c>
      <c r="BF80">
        <v>20</v>
      </c>
      <c r="BG80">
        <v>5</v>
      </c>
      <c r="BH80" s="147" t="s">
        <v>193</v>
      </c>
      <c r="BI80" s="147">
        <v>39700</v>
      </c>
      <c r="BJ80" t="s">
        <v>193</v>
      </c>
      <c r="BK80" t="s">
        <v>193</v>
      </c>
      <c r="BL80">
        <v>25033</v>
      </c>
      <c r="BM80" t="s">
        <v>195</v>
      </c>
      <c r="BN80" t="s">
        <v>3592</v>
      </c>
      <c r="BO80" t="s">
        <v>300</v>
      </c>
      <c r="BP80" t="s">
        <v>320</v>
      </c>
      <c r="BQ80" t="s">
        <v>244</v>
      </c>
      <c r="BR80" t="s">
        <v>193</v>
      </c>
      <c r="BS80" t="s">
        <v>193</v>
      </c>
      <c r="BT80" s="871">
        <v>44.628255000000003</v>
      </c>
    </row>
    <row r="81" spans="1:72" x14ac:dyDescent="0.25">
      <c r="A81" s="152">
        <v>501050</v>
      </c>
      <c r="B81" s="149">
        <f>INDEX(Bestektabel!B:B,MATCH(Duikers!C81,Bestektabel!AQ:AQ,0))</f>
        <v>3110</v>
      </c>
      <c r="C81" s="150">
        <v>17010</v>
      </c>
      <c r="D81" s="149" t="s">
        <v>3745</v>
      </c>
      <c r="E81" s="149">
        <v>448</v>
      </c>
      <c r="F81" s="151" t="s">
        <v>41</v>
      </c>
      <c r="G81" s="149">
        <v>279</v>
      </c>
      <c r="H81" s="150" t="s">
        <v>219</v>
      </c>
      <c r="I81" s="150" t="s">
        <v>193</v>
      </c>
      <c r="J81" s="150" t="s">
        <v>194</v>
      </c>
      <c r="K81" s="149" t="s">
        <v>193</v>
      </c>
      <c r="L81" s="149" t="s">
        <v>193</v>
      </c>
      <c r="M81" s="149" t="s">
        <v>225</v>
      </c>
      <c r="N81" s="149" t="s">
        <v>79</v>
      </c>
      <c r="O81" s="149" t="s">
        <v>193</v>
      </c>
      <c r="P81" s="149" t="s">
        <v>76</v>
      </c>
      <c r="Q81" s="149" t="s">
        <v>223</v>
      </c>
      <c r="R81" s="149">
        <v>0.3</v>
      </c>
      <c r="S81" s="149">
        <v>-1.01</v>
      </c>
      <c r="T81" s="161">
        <v>-1</v>
      </c>
      <c r="U81" s="153">
        <v>0.3</v>
      </c>
      <c r="V81" s="159">
        <v>0</v>
      </c>
      <c r="W81" s="159" t="s">
        <v>4090</v>
      </c>
      <c r="X81" s="159" t="s">
        <v>4087</v>
      </c>
      <c r="Y81" s="871">
        <v>82.140497999999994</v>
      </c>
      <c r="Z81" t="s">
        <v>193</v>
      </c>
      <c r="AA81" t="s">
        <v>231</v>
      </c>
      <c r="AB81" t="s">
        <v>193</v>
      </c>
      <c r="AC81" t="s">
        <v>193</v>
      </c>
      <c r="AD81">
        <v>0</v>
      </c>
      <c r="AE81" t="s">
        <v>193</v>
      </c>
      <c r="AF81" t="s">
        <v>193</v>
      </c>
      <c r="AG81" t="s">
        <v>193</v>
      </c>
      <c r="AH81" t="s">
        <v>76</v>
      </c>
      <c r="AI81" t="s">
        <v>193</v>
      </c>
      <c r="AJ81" t="s">
        <v>76</v>
      </c>
      <c r="AK81" t="s">
        <v>76</v>
      </c>
      <c r="AL81" t="s">
        <v>193</v>
      </c>
      <c r="AM81">
        <v>217</v>
      </c>
      <c r="AN81" t="s">
        <v>193</v>
      </c>
      <c r="AO81" t="s">
        <v>197</v>
      </c>
      <c r="AP81" t="s">
        <v>197</v>
      </c>
      <c r="AQ81" t="s">
        <v>3610</v>
      </c>
      <c r="AR81" t="s">
        <v>193</v>
      </c>
      <c r="AS81" t="s">
        <v>193</v>
      </c>
      <c r="AT81" t="s">
        <v>193</v>
      </c>
      <c r="AU81" t="s">
        <v>193</v>
      </c>
      <c r="AV81" s="147" t="s">
        <v>193</v>
      </c>
      <c r="AW81" s="147">
        <v>37196</v>
      </c>
      <c r="AX81" t="s">
        <v>193</v>
      </c>
      <c r="AY81" t="s">
        <v>193</v>
      </c>
      <c r="AZ81" t="s">
        <v>193</v>
      </c>
      <c r="BA81" t="s">
        <v>193</v>
      </c>
      <c r="BB81" t="s">
        <v>193</v>
      </c>
      <c r="BC81" t="s">
        <v>193</v>
      </c>
      <c r="BD81" t="s">
        <v>193</v>
      </c>
      <c r="BE81" t="s">
        <v>193</v>
      </c>
      <c r="BF81" t="s">
        <v>193</v>
      </c>
      <c r="BG81" t="s">
        <v>193</v>
      </c>
      <c r="BH81" s="147" t="s">
        <v>193</v>
      </c>
      <c r="BI81" t="s">
        <v>193</v>
      </c>
      <c r="BJ81" t="s">
        <v>3746</v>
      </c>
      <c r="BK81" t="s">
        <v>3747</v>
      </c>
      <c r="BL81">
        <v>25039</v>
      </c>
      <c r="BM81" t="s">
        <v>195</v>
      </c>
      <c r="BN81" t="s">
        <v>3592</v>
      </c>
      <c r="BO81" t="s">
        <v>300</v>
      </c>
      <c r="BP81" t="s">
        <v>320</v>
      </c>
      <c r="BQ81" t="s">
        <v>244</v>
      </c>
      <c r="BR81" t="s">
        <v>193</v>
      </c>
      <c r="BS81" t="s">
        <v>193</v>
      </c>
      <c r="BT81" s="871">
        <v>82.140497999999994</v>
      </c>
    </row>
    <row r="82" spans="1:72" x14ac:dyDescent="0.25">
      <c r="A82" s="152">
        <v>501020</v>
      </c>
      <c r="B82" s="149">
        <f>INDEX(Bestektabel!B:B,MATCH(Duikers!C82,Bestektabel!AQ:AQ,0))</f>
        <v>3110</v>
      </c>
      <c r="C82" s="150">
        <v>17010</v>
      </c>
      <c r="D82" s="149" t="s">
        <v>3748</v>
      </c>
      <c r="E82" s="149">
        <v>549</v>
      </c>
      <c r="F82" s="151" t="s">
        <v>41</v>
      </c>
      <c r="G82" s="149">
        <v>282</v>
      </c>
      <c r="H82" s="150" t="s">
        <v>219</v>
      </c>
      <c r="I82" s="150" t="s">
        <v>193</v>
      </c>
      <c r="J82" s="150" t="s">
        <v>194</v>
      </c>
      <c r="K82" s="149" t="s">
        <v>193</v>
      </c>
      <c r="L82" s="149" t="s">
        <v>193</v>
      </c>
      <c r="M82" s="149" t="s">
        <v>225</v>
      </c>
      <c r="N82" s="149" t="s">
        <v>79</v>
      </c>
      <c r="O82" s="149" t="s">
        <v>193</v>
      </c>
      <c r="P82" s="149" t="s">
        <v>76</v>
      </c>
      <c r="Q82" s="149" t="s">
        <v>223</v>
      </c>
      <c r="R82" s="149">
        <v>0.3</v>
      </c>
      <c r="S82" s="149">
        <v>-1.08</v>
      </c>
      <c r="T82" s="161">
        <v>-1.1000000000000001</v>
      </c>
      <c r="U82" s="153">
        <v>0.3</v>
      </c>
      <c r="V82" s="159">
        <v>0</v>
      </c>
      <c r="W82" s="159" t="s">
        <v>4090</v>
      </c>
      <c r="X82" s="159" t="s">
        <v>4084</v>
      </c>
      <c r="Y82" s="871">
        <v>15.457222</v>
      </c>
      <c r="Z82" t="s">
        <v>193</v>
      </c>
      <c r="AA82" t="s">
        <v>287</v>
      </c>
      <c r="AB82" t="s">
        <v>193</v>
      </c>
      <c r="AC82" t="s">
        <v>193</v>
      </c>
      <c r="AD82">
        <v>0</v>
      </c>
      <c r="AE82" t="s">
        <v>193</v>
      </c>
      <c r="AF82" t="s">
        <v>193</v>
      </c>
      <c r="AG82" t="s">
        <v>193</v>
      </c>
      <c r="AH82" t="s">
        <v>76</v>
      </c>
      <c r="AI82" t="s">
        <v>193</v>
      </c>
      <c r="AJ82" t="s">
        <v>76</v>
      </c>
      <c r="AK82" t="s">
        <v>76</v>
      </c>
      <c r="AL82" t="s">
        <v>193</v>
      </c>
      <c r="AM82">
        <v>215</v>
      </c>
      <c r="AN82" t="s">
        <v>193</v>
      </c>
      <c r="AO82" t="s">
        <v>197</v>
      </c>
      <c r="AP82" t="s">
        <v>197</v>
      </c>
      <c r="AQ82" t="s">
        <v>3610</v>
      </c>
      <c r="AR82" t="s">
        <v>193</v>
      </c>
      <c r="AS82" t="s">
        <v>193</v>
      </c>
      <c r="AT82" t="s">
        <v>193</v>
      </c>
      <c r="AU82" t="s">
        <v>193</v>
      </c>
      <c r="AV82" s="147" t="s">
        <v>193</v>
      </c>
      <c r="AW82" s="147">
        <v>37300</v>
      </c>
      <c r="AX82" t="s">
        <v>193</v>
      </c>
      <c r="AY82" t="s">
        <v>193</v>
      </c>
      <c r="AZ82" t="s">
        <v>193</v>
      </c>
      <c r="BA82" t="s">
        <v>193</v>
      </c>
      <c r="BB82" t="s">
        <v>193</v>
      </c>
      <c r="BC82" t="s">
        <v>193</v>
      </c>
      <c r="BD82" t="s">
        <v>193</v>
      </c>
      <c r="BE82" t="s">
        <v>193</v>
      </c>
      <c r="BF82" t="s">
        <v>193</v>
      </c>
      <c r="BG82" t="s">
        <v>193</v>
      </c>
      <c r="BH82" s="147" t="s">
        <v>193</v>
      </c>
      <c r="BI82" t="s">
        <v>193</v>
      </c>
      <c r="BJ82" t="s">
        <v>3749</v>
      </c>
      <c r="BK82" t="s">
        <v>3750</v>
      </c>
      <c r="BL82">
        <v>23685</v>
      </c>
      <c r="BM82" t="s">
        <v>195</v>
      </c>
      <c r="BN82" t="s">
        <v>3592</v>
      </c>
      <c r="BO82" t="s">
        <v>300</v>
      </c>
      <c r="BP82" t="s">
        <v>320</v>
      </c>
      <c r="BQ82" t="s">
        <v>244</v>
      </c>
      <c r="BR82" t="s">
        <v>193</v>
      </c>
      <c r="BS82" t="s">
        <v>193</v>
      </c>
      <c r="BT82" s="871">
        <v>15.457222</v>
      </c>
    </row>
    <row r="83" spans="1:72" ht="21" customHeight="1" x14ac:dyDescent="0.25">
      <c r="A83" s="152">
        <v>501100</v>
      </c>
      <c r="B83" s="149">
        <f>INDEX(Bestektabel!B:B,MATCH(Duikers!C83,Bestektabel!AQ:AQ,0))</f>
        <v>3114</v>
      </c>
      <c r="C83" s="150">
        <v>17013</v>
      </c>
      <c r="D83" s="149" t="s">
        <v>3751</v>
      </c>
      <c r="E83" s="149">
        <v>351</v>
      </c>
      <c r="F83" s="151" t="s">
        <v>39</v>
      </c>
      <c r="G83" s="149">
        <v>186</v>
      </c>
      <c r="H83" s="150" t="s">
        <v>198</v>
      </c>
      <c r="I83" s="150" t="s">
        <v>193</v>
      </c>
      <c r="J83" s="150" t="s">
        <v>242</v>
      </c>
      <c r="K83" s="149" t="s">
        <v>193</v>
      </c>
      <c r="L83" s="149" t="s">
        <v>193</v>
      </c>
      <c r="M83" s="149" t="s">
        <v>225</v>
      </c>
      <c r="N83" s="149" t="s">
        <v>79</v>
      </c>
      <c r="O83" s="149" t="s">
        <v>193</v>
      </c>
      <c r="P83" s="149" t="s">
        <v>76</v>
      </c>
      <c r="Q83" s="149" t="s">
        <v>223</v>
      </c>
      <c r="R83" s="149">
        <v>1</v>
      </c>
      <c r="S83" s="149">
        <v>-1.2</v>
      </c>
      <c r="T83" s="161">
        <v>-1.23</v>
      </c>
      <c r="U83" s="153">
        <v>1</v>
      </c>
      <c r="V83" s="159">
        <v>0</v>
      </c>
      <c r="W83" s="159" t="s">
        <v>4092</v>
      </c>
      <c r="X83" s="159" t="s">
        <v>4085</v>
      </c>
      <c r="Y83" s="871">
        <v>24.251042999999999</v>
      </c>
      <c r="Z83" t="s">
        <v>193</v>
      </c>
      <c r="AA83" s="26" t="s">
        <v>3752</v>
      </c>
      <c r="AB83" t="s">
        <v>193</v>
      </c>
      <c r="AC83" t="s">
        <v>193</v>
      </c>
      <c r="AD83">
        <v>0</v>
      </c>
      <c r="AE83" t="s">
        <v>193</v>
      </c>
      <c r="AF83" t="s">
        <v>193</v>
      </c>
      <c r="AG83" t="s">
        <v>193</v>
      </c>
      <c r="AH83" t="s">
        <v>76</v>
      </c>
      <c r="AI83" t="s">
        <v>193</v>
      </c>
      <c r="AJ83" t="s">
        <v>76</v>
      </c>
      <c r="AK83" t="s">
        <v>76</v>
      </c>
      <c r="AL83" t="s">
        <v>193</v>
      </c>
      <c r="AM83">
        <v>69</v>
      </c>
      <c r="AN83" t="s">
        <v>193</v>
      </c>
      <c r="AO83" t="s">
        <v>197</v>
      </c>
      <c r="AP83" t="s">
        <v>197</v>
      </c>
      <c r="AQ83" t="s">
        <v>197</v>
      </c>
      <c r="AR83" t="s">
        <v>193</v>
      </c>
      <c r="AS83" t="s">
        <v>193</v>
      </c>
      <c r="AT83" t="s">
        <v>193</v>
      </c>
      <c r="AU83" t="s">
        <v>193</v>
      </c>
      <c r="AV83" s="147" t="s">
        <v>193</v>
      </c>
      <c r="AW83" s="147">
        <v>37196</v>
      </c>
      <c r="AX83" t="s">
        <v>193</v>
      </c>
      <c r="AY83" t="s">
        <v>193</v>
      </c>
      <c r="AZ83" t="s">
        <v>193</v>
      </c>
      <c r="BA83" t="s">
        <v>193</v>
      </c>
      <c r="BB83" t="s">
        <v>193</v>
      </c>
      <c r="BC83" t="s">
        <v>193</v>
      </c>
      <c r="BD83" t="s">
        <v>193</v>
      </c>
      <c r="BE83" t="s">
        <v>193</v>
      </c>
      <c r="BF83" t="s">
        <v>193</v>
      </c>
      <c r="BG83" t="s">
        <v>193</v>
      </c>
      <c r="BH83" s="147" t="s">
        <v>193</v>
      </c>
      <c r="BI83" t="s">
        <v>193</v>
      </c>
      <c r="BJ83" t="s">
        <v>3753</v>
      </c>
      <c r="BK83" t="s">
        <v>3754</v>
      </c>
      <c r="BL83">
        <v>34229</v>
      </c>
      <c r="BM83" t="s">
        <v>196</v>
      </c>
      <c r="BN83" t="s">
        <v>3593</v>
      </c>
      <c r="BO83" t="s">
        <v>300</v>
      </c>
      <c r="BP83" t="s">
        <v>320</v>
      </c>
      <c r="BQ83" t="s">
        <v>244</v>
      </c>
      <c r="BR83" t="s">
        <v>193</v>
      </c>
      <c r="BS83" t="s">
        <v>193</v>
      </c>
      <c r="BT83" s="871">
        <v>24.251042999999999</v>
      </c>
    </row>
    <row r="84" spans="1:72" x14ac:dyDescent="0.25">
      <c r="A84" s="152">
        <v>501010</v>
      </c>
      <c r="B84" s="149">
        <f>INDEX(Bestektabel!B:B,MATCH(Duikers!C84,Bestektabel!AQ:AQ,0))</f>
        <v>3114</v>
      </c>
      <c r="C84" s="150">
        <v>17013</v>
      </c>
      <c r="D84" s="149" t="s">
        <v>3755</v>
      </c>
      <c r="E84" s="149">
        <v>347</v>
      </c>
      <c r="F84" s="151" t="s">
        <v>41</v>
      </c>
      <c r="G84" s="149">
        <v>296</v>
      </c>
      <c r="H84" s="150" t="s">
        <v>219</v>
      </c>
      <c r="I84" s="150" t="s">
        <v>193</v>
      </c>
      <c r="J84" s="150" t="s">
        <v>194</v>
      </c>
      <c r="K84" s="149" t="s">
        <v>193</v>
      </c>
      <c r="L84" s="149" t="s">
        <v>193</v>
      </c>
      <c r="M84" s="149" t="s">
        <v>193</v>
      </c>
      <c r="N84" s="149" t="s">
        <v>79</v>
      </c>
      <c r="O84" s="149" t="s">
        <v>193</v>
      </c>
      <c r="P84" s="149" t="s">
        <v>76</v>
      </c>
      <c r="Q84" s="149" t="s">
        <v>220</v>
      </c>
      <c r="R84" s="149">
        <v>0.8</v>
      </c>
      <c r="S84" s="149">
        <v>-0.4</v>
      </c>
      <c r="T84" s="161">
        <v>-0.4</v>
      </c>
      <c r="U84" s="153">
        <v>0</v>
      </c>
      <c r="V84" s="159">
        <v>0</v>
      </c>
      <c r="W84" s="159" t="s">
        <v>4090</v>
      </c>
      <c r="X84" s="159" t="s">
        <v>4083</v>
      </c>
      <c r="Y84" s="871">
        <v>10.1121</v>
      </c>
      <c r="Z84" t="s">
        <v>193</v>
      </c>
      <c r="AA84" t="s">
        <v>193</v>
      </c>
      <c r="AB84" t="s">
        <v>193</v>
      </c>
      <c r="AC84" t="s">
        <v>193</v>
      </c>
      <c r="AD84">
        <v>2007</v>
      </c>
      <c r="AE84" t="s">
        <v>193</v>
      </c>
      <c r="AF84" t="s">
        <v>193</v>
      </c>
      <c r="AG84" t="s">
        <v>193</v>
      </c>
      <c r="AH84" t="s">
        <v>193</v>
      </c>
      <c r="AI84" t="s">
        <v>193</v>
      </c>
      <c r="AJ84" t="s">
        <v>76</v>
      </c>
      <c r="AK84" t="s">
        <v>193</v>
      </c>
      <c r="AL84" t="s">
        <v>3756</v>
      </c>
      <c r="AM84">
        <v>146</v>
      </c>
      <c r="AN84" t="s">
        <v>193</v>
      </c>
      <c r="AO84" t="s">
        <v>193</v>
      </c>
      <c r="AP84" t="s">
        <v>193</v>
      </c>
      <c r="AQ84" t="s">
        <v>193</v>
      </c>
      <c r="AR84" t="s">
        <v>193</v>
      </c>
      <c r="AS84" t="s">
        <v>193</v>
      </c>
      <c r="AT84" t="s">
        <v>193</v>
      </c>
      <c r="AU84" t="s">
        <v>193</v>
      </c>
      <c r="AV84" s="147" t="s">
        <v>193</v>
      </c>
      <c r="AW84" s="147">
        <v>39225</v>
      </c>
      <c r="AX84" t="s">
        <v>193</v>
      </c>
      <c r="AY84" t="s">
        <v>193</v>
      </c>
      <c r="AZ84" t="s">
        <v>193</v>
      </c>
      <c r="BA84" t="s">
        <v>236</v>
      </c>
      <c r="BB84" t="s">
        <v>193</v>
      </c>
      <c r="BC84" t="s">
        <v>193</v>
      </c>
      <c r="BD84" t="s">
        <v>282</v>
      </c>
      <c r="BE84" t="s">
        <v>280</v>
      </c>
      <c r="BF84" t="s">
        <v>193</v>
      </c>
      <c r="BG84" t="s">
        <v>193</v>
      </c>
      <c r="BH84" s="147" t="s">
        <v>193</v>
      </c>
      <c r="BI84" s="147">
        <v>39225</v>
      </c>
      <c r="BJ84" t="s">
        <v>193</v>
      </c>
      <c r="BK84" t="s">
        <v>193</v>
      </c>
      <c r="BL84">
        <v>5269</v>
      </c>
      <c r="BM84" t="s">
        <v>195</v>
      </c>
      <c r="BN84" t="s">
        <v>3757</v>
      </c>
      <c r="BO84" t="s">
        <v>300</v>
      </c>
      <c r="BP84" t="s">
        <v>320</v>
      </c>
      <c r="BQ84" t="s">
        <v>244</v>
      </c>
      <c r="BR84" t="s">
        <v>193</v>
      </c>
      <c r="BS84" t="s">
        <v>193</v>
      </c>
      <c r="BT84" s="871">
        <v>10.1121</v>
      </c>
    </row>
    <row r="85" spans="1:72" x14ac:dyDescent="0.25">
      <c r="A85" s="152">
        <v>501010</v>
      </c>
      <c r="B85" s="149">
        <f>INDEX(Bestektabel!B:B,MATCH(Duikers!C85,Bestektabel!AQ:AQ,0))</f>
        <v>3114</v>
      </c>
      <c r="C85" s="150">
        <v>17013</v>
      </c>
      <c r="D85" s="149" t="s">
        <v>3758</v>
      </c>
      <c r="E85" s="149">
        <v>1223</v>
      </c>
      <c r="F85" s="151" t="s">
        <v>41</v>
      </c>
      <c r="G85" s="149">
        <v>297</v>
      </c>
      <c r="H85" s="150" t="s">
        <v>193</v>
      </c>
      <c r="I85" s="150" t="s">
        <v>193</v>
      </c>
      <c r="J85" s="150" t="s">
        <v>194</v>
      </c>
      <c r="K85" s="149" t="s">
        <v>193</v>
      </c>
      <c r="L85" s="149" t="s">
        <v>193</v>
      </c>
      <c r="M85" s="149" t="s">
        <v>193</v>
      </c>
      <c r="N85" s="149" t="s">
        <v>79</v>
      </c>
      <c r="O85" s="149" t="s">
        <v>193</v>
      </c>
      <c r="P85" s="149" t="s">
        <v>76</v>
      </c>
      <c r="Q85" s="149" t="s">
        <v>193</v>
      </c>
      <c r="R85" s="149" t="s">
        <v>193</v>
      </c>
      <c r="S85" s="149" t="s">
        <v>193</v>
      </c>
      <c r="T85" s="161" t="s">
        <v>193</v>
      </c>
      <c r="U85" s="153" t="s">
        <v>193</v>
      </c>
      <c r="V85" s="159" t="s">
        <v>193</v>
      </c>
      <c r="W85" s="159" t="s">
        <v>4090</v>
      </c>
      <c r="X85" s="159" t="s">
        <v>4083</v>
      </c>
      <c r="Y85" s="871">
        <v>7.6414949999999999</v>
      </c>
      <c r="Z85" t="s">
        <v>193</v>
      </c>
      <c r="AA85" t="s">
        <v>193</v>
      </c>
      <c r="AB85" t="s">
        <v>193</v>
      </c>
      <c r="AC85" t="s">
        <v>193</v>
      </c>
      <c r="AD85" t="s">
        <v>193</v>
      </c>
      <c r="AE85" t="s">
        <v>193</v>
      </c>
      <c r="AF85" t="s">
        <v>193</v>
      </c>
      <c r="AG85" t="s">
        <v>193</v>
      </c>
      <c r="AH85" t="s">
        <v>193</v>
      </c>
      <c r="AI85" t="s">
        <v>193</v>
      </c>
      <c r="AJ85" t="s">
        <v>76</v>
      </c>
      <c r="AK85" t="s">
        <v>193</v>
      </c>
      <c r="AL85" t="s">
        <v>193</v>
      </c>
      <c r="AM85">
        <v>341</v>
      </c>
      <c r="AN85" t="s">
        <v>193</v>
      </c>
      <c r="AO85" t="s">
        <v>193</v>
      </c>
      <c r="AP85" t="s">
        <v>193</v>
      </c>
      <c r="AQ85" t="s">
        <v>193</v>
      </c>
      <c r="AR85" t="s">
        <v>193</v>
      </c>
      <c r="AS85" t="s">
        <v>193</v>
      </c>
      <c r="AT85" t="s">
        <v>193</v>
      </c>
      <c r="AU85" t="s">
        <v>193</v>
      </c>
      <c r="AV85" s="147" t="s">
        <v>193</v>
      </c>
      <c r="AW85" s="148">
        <v>42222.51425925926</v>
      </c>
      <c r="AX85" t="s">
        <v>193</v>
      </c>
      <c r="AY85" t="s">
        <v>193</v>
      </c>
      <c r="AZ85" t="s">
        <v>193</v>
      </c>
      <c r="BA85" t="s">
        <v>193</v>
      </c>
      <c r="BB85" t="s">
        <v>193</v>
      </c>
      <c r="BC85" t="s">
        <v>193</v>
      </c>
      <c r="BD85" t="s">
        <v>193</v>
      </c>
      <c r="BE85" t="s">
        <v>193</v>
      </c>
      <c r="BF85" t="s">
        <v>193</v>
      </c>
      <c r="BG85" t="s">
        <v>193</v>
      </c>
      <c r="BH85" s="147" t="s">
        <v>193</v>
      </c>
      <c r="BI85" t="s">
        <v>193</v>
      </c>
      <c r="BJ85" t="s">
        <v>193</v>
      </c>
      <c r="BK85" t="s">
        <v>193</v>
      </c>
      <c r="BL85">
        <v>36168</v>
      </c>
      <c r="BM85" t="s">
        <v>193</v>
      </c>
      <c r="BN85" t="s">
        <v>3593</v>
      </c>
      <c r="BO85" t="s">
        <v>300</v>
      </c>
      <c r="BP85" t="s">
        <v>320</v>
      </c>
      <c r="BQ85" t="s">
        <v>244</v>
      </c>
      <c r="BR85" t="s">
        <v>193</v>
      </c>
      <c r="BS85" t="s">
        <v>193</v>
      </c>
      <c r="BT85" s="871">
        <v>7.6414949999999999</v>
      </c>
    </row>
    <row r="86" spans="1:72" x14ac:dyDescent="0.25">
      <c r="A86" s="152">
        <v>501130</v>
      </c>
      <c r="B86" s="149">
        <f>INDEX(Bestektabel!B:B,MATCH(Duikers!C86,Bestektabel!AQ:AQ,0))</f>
        <v>3114</v>
      </c>
      <c r="C86" s="150">
        <v>17013</v>
      </c>
      <c r="D86" s="149" t="s">
        <v>3759</v>
      </c>
      <c r="E86" s="149">
        <v>439</v>
      </c>
      <c r="F86" s="151" t="s">
        <v>41</v>
      </c>
      <c r="G86" s="149">
        <v>298</v>
      </c>
      <c r="H86" s="150" t="s">
        <v>219</v>
      </c>
      <c r="I86" s="150" t="s">
        <v>193</v>
      </c>
      <c r="J86" s="150" t="s">
        <v>194</v>
      </c>
      <c r="K86" s="149" t="s">
        <v>193</v>
      </c>
      <c r="L86" s="149" t="s">
        <v>193</v>
      </c>
      <c r="M86" s="149" t="s">
        <v>193</v>
      </c>
      <c r="N86" s="149" t="s">
        <v>79</v>
      </c>
      <c r="O86" s="149" t="s">
        <v>193</v>
      </c>
      <c r="P86" s="149" t="s">
        <v>76</v>
      </c>
      <c r="Q86" s="149" t="s">
        <v>230</v>
      </c>
      <c r="R86" s="149">
        <v>1.18</v>
      </c>
      <c r="S86" s="149">
        <v>0</v>
      </c>
      <c r="T86" s="161">
        <v>0</v>
      </c>
      <c r="U86" s="153">
        <v>0</v>
      </c>
      <c r="V86" s="159">
        <v>0</v>
      </c>
      <c r="W86" s="159" t="s">
        <v>4092</v>
      </c>
      <c r="X86" s="159" t="s">
        <v>4088</v>
      </c>
      <c r="Y86" s="871">
        <v>125.954218</v>
      </c>
      <c r="Z86" t="s">
        <v>193</v>
      </c>
      <c r="AA86" t="s">
        <v>193</v>
      </c>
      <c r="AB86" t="s">
        <v>193</v>
      </c>
      <c r="AC86" t="s">
        <v>193</v>
      </c>
      <c r="AD86">
        <v>0</v>
      </c>
      <c r="AE86" t="s">
        <v>193</v>
      </c>
      <c r="AF86" t="s">
        <v>193</v>
      </c>
      <c r="AG86" t="s">
        <v>193</v>
      </c>
      <c r="AH86" t="s">
        <v>193</v>
      </c>
      <c r="AI86" t="s">
        <v>193</v>
      </c>
      <c r="AJ86" t="s">
        <v>76</v>
      </c>
      <c r="AK86" t="s">
        <v>193</v>
      </c>
      <c r="AL86" t="s">
        <v>193</v>
      </c>
      <c r="AM86">
        <v>167</v>
      </c>
      <c r="AN86" t="s">
        <v>193</v>
      </c>
      <c r="AO86" t="s">
        <v>193</v>
      </c>
      <c r="AP86" t="s">
        <v>193</v>
      </c>
      <c r="AQ86" t="s">
        <v>193</v>
      </c>
      <c r="AR86" t="s">
        <v>193</v>
      </c>
      <c r="AS86" t="s">
        <v>193</v>
      </c>
      <c r="AT86" t="s">
        <v>193</v>
      </c>
      <c r="AU86" t="s">
        <v>193</v>
      </c>
      <c r="AV86" s="147" t="s">
        <v>193</v>
      </c>
      <c r="AW86" s="147">
        <v>37196</v>
      </c>
      <c r="AX86" t="s">
        <v>193</v>
      </c>
      <c r="AY86" t="s">
        <v>193</v>
      </c>
      <c r="AZ86" t="s">
        <v>193</v>
      </c>
      <c r="BA86" t="s">
        <v>193</v>
      </c>
      <c r="BB86" t="s">
        <v>193</v>
      </c>
      <c r="BC86" t="s">
        <v>193</v>
      </c>
      <c r="BD86" t="s">
        <v>193</v>
      </c>
      <c r="BE86" t="s">
        <v>193</v>
      </c>
      <c r="BF86" t="s">
        <v>193</v>
      </c>
      <c r="BG86" t="s">
        <v>193</v>
      </c>
      <c r="BH86" s="147" t="s">
        <v>193</v>
      </c>
      <c r="BI86" t="s">
        <v>193</v>
      </c>
      <c r="BJ86" t="s">
        <v>193</v>
      </c>
      <c r="BK86" t="s">
        <v>193</v>
      </c>
      <c r="BL86">
        <v>25030</v>
      </c>
      <c r="BM86" t="s">
        <v>195</v>
      </c>
      <c r="BN86" t="s">
        <v>3593</v>
      </c>
      <c r="BO86" t="s">
        <v>300</v>
      </c>
      <c r="BP86" t="s">
        <v>320</v>
      </c>
      <c r="BQ86" t="s">
        <v>244</v>
      </c>
      <c r="BR86" t="s">
        <v>193</v>
      </c>
      <c r="BS86" t="s">
        <v>193</v>
      </c>
      <c r="BT86" s="871">
        <v>125.954218</v>
      </c>
    </row>
    <row r="87" spans="1:72" x14ac:dyDescent="0.25">
      <c r="A87" s="152">
        <v>501060</v>
      </c>
      <c r="B87" s="149">
        <f>INDEX(Bestektabel!B:B,MATCH(Duikers!C87,Bestektabel!AQ:AQ,0))</f>
        <v>3114</v>
      </c>
      <c r="C87" s="150">
        <v>17013</v>
      </c>
      <c r="D87" s="149" t="s">
        <v>3760</v>
      </c>
      <c r="E87" s="149">
        <v>133</v>
      </c>
      <c r="F87" s="151" t="s">
        <v>41</v>
      </c>
      <c r="G87" s="149">
        <v>299</v>
      </c>
      <c r="H87" s="150" t="s">
        <v>219</v>
      </c>
      <c r="I87" s="150" t="s">
        <v>193</v>
      </c>
      <c r="J87" s="150" t="s">
        <v>237</v>
      </c>
      <c r="K87" s="149" t="s">
        <v>193</v>
      </c>
      <c r="L87" s="149" t="s">
        <v>193</v>
      </c>
      <c r="M87" s="149" t="s">
        <v>225</v>
      </c>
      <c r="N87" s="149" t="s">
        <v>79</v>
      </c>
      <c r="O87" s="149" t="s">
        <v>193</v>
      </c>
      <c r="P87" s="149" t="s">
        <v>76</v>
      </c>
      <c r="Q87" s="149" t="s">
        <v>223</v>
      </c>
      <c r="R87" s="149">
        <v>0.3</v>
      </c>
      <c r="S87" s="149">
        <v>-1.03</v>
      </c>
      <c r="T87" s="161">
        <v>-0.23</v>
      </c>
      <c r="U87" s="153">
        <v>0.3</v>
      </c>
      <c r="V87" s="159">
        <v>0</v>
      </c>
      <c r="W87" s="159" t="s">
        <v>4090</v>
      </c>
      <c r="X87" s="159" t="s">
        <v>4103</v>
      </c>
      <c r="Y87" s="871">
        <v>179.10601399999999</v>
      </c>
      <c r="Z87" t="s">
        <v>193</v>
      </c>
      <c r="AA87" t="s">
        <v>3761</v>
      </c>
      <c r="AB87" t="s">
        <v>193</v>
      </c>
      <c r="AC87" t="s">
        <v>193</v>
      </c>
      <c r="AD87">
        <v>0</v>
      </c>
      <c r="AE87" t="s">
        <v>193</v>
      </c>
      <c r="AF87" t="s">
        <v>193</v>
      </c>
      <c r="AG87" t="s">
        <v>193</v>
      </c>
      <c r="AH87" t="s">
        <v>193</v>
      </c>
      <c r="AI87" t="s">
        <v>193</v>
      </c>
      <c r="AJ87" t="s">
        <v>76</v>
      </c>
      <c r="AK87" t="s">
        <v>193</v>
      </c>
      <c r="AL87" t="s">
        <v>193</v>
      </c>
      <c r="AM87">
        <v>338</v>
      </c>
      <c r="AN87" t="s">
        <v>193</v>
      </c>
      <c r="AO87" t="s">
        <v>193</v>
      </c>
      <c r="AP87" t="s">
        <v>193</v>
      </c>
      <c r="AQ87" t="s">
        <v>193</v>
      </c>
      <c r="AR87" t="s">
        <v>193</v>
      </c>
      <c r="AS87" t="s">
        <v>193</v>
      </c>
      <c r="AT87" t="s">
        <v>193</v>
      </c>
      <c r="AU87" t="s">
        <v>193</v>
      </c>
      <c r="AV87" s="147" t="s">
        <v>193</v>
      </c>
      <c r="AW87" s="147">
        <v>38586</v>
      </c>
      <c r="AX87" t="s">
        <v>193</v>
      </c>
      <c r="AY87" t="s">
        <v>193</v>
      </c>
      <c r="AZ87" t="s">
        <v>193</v>
      </c>
      <c r="BA87" t="s">
        <v>234</v>
      </c>
      <c r="BB87" t="s">
        <v>193</v>
      </c>
      <c r="BC87" t="s">
        <v>193</v>
      </c>
      <c r="BD87" t="s">
        <v>279</v>
      </c>
      <c r="BE87" t="s">
        <v>280</v>
      </c>
      <c r="BF87" t="s">
        <v>193</v>
      </c>
      <c r="BG87" t="s">
        <v>193</v>
      </c>
      <c r="BH87" s="147" t="s">
        <v>193</v>
      </c>
      <c r="BI87" s="147">
        <v>39157</v>
      </c>
      <c r="BJ87" t="s">
        <v>193</v>
      </c>
      <c r="BK87" t="s">
        <v>193</v>
      </c>
      <c r="BL87">
        <v>32357</v>
      </c>
      <c r="BM87" t="s">
        <v>195</v>
      </c>
      <c r="BN87" t="s">
        <v>3593</v>
      </c>
      <c r="BO87" t="s">
        <v>300</v>
      </c>
      <c r="BP87" t="s">
        <v>320</v>
      </c>
      <c r="BQ87" t="s">
        <v>244</v>
      </c>
      <c r="BR87" t="s">
        <v>193</v>
      </c>
      <c r="BS87" t="s">
        <v>193</v>
      </c>
      <c r="BT87" s="871">
        <v>179.10601399999999</v>
      </c>
    </row>
    <row r="88" spans="1:72" x14ac:dyDescent="0.25">
      <c r="A88" s="152">
        <v>501010</v>
      </c>
      <c r="B88" s="149">
        <f>INDEX(Bestektabel!B:B,MATCH(Duikers!C88,Bestektabel!AQ:AQ,0))</f>
        <v>3114</v>
      </c>
      <c r="C88" s="150">
        <v>17015</v>
      </c>
      <c r="D88" s="149" t="s">
        <v>3762</v>
      </c>
      <c r="E88" s="149">
        <v>1229</v>
      </c>
      <c r="F88" s="151" t="s">
        <v>39</v>
      </c>
      <c r="G88" s="149">
        <v>248</v>
      </c>
      <c r="H88" s="150" t="s">
        <v>193</v>
      </c>
      <c r="I88" s="150" t="s">
        <v>193</v>
      </c>
      <c r="J88" s="150" t="s">
        <v>194</v>
      </c>
      <c r="K88" s="149" t="s">
        <v>193</v>
      </c>
      <c r="L88" s="149" t="s">
        <v>193</v>
      </c>
      <c r="M88" s="149" t="s">
        <v>193</v>
      </c>
      <c r="N88" s="149" t="s">
        <v>79</v>
      </c>
      <c r="O88" s="149" t="s">
        <v>193</v>
      </c>
      <c r="P88" s="149" t="s">
        <v>76</v>
      </c>
      <c r="Q88" s="149" t="s">
        <v>193</v>
      </c>
      <c r="R88" s="149" t="s">
        <v>193</v>
      </c>
      <c r="S88" s="149" t="s">
        <v>193</v>
      </c>
      <c r="T88" s="161" t="s">
        <v>193</v>
      </c>
      <c r="U88" s="153" t="s">
        <v>193</v>
      </c>
      <c r="V88" s="159" t="s">
        <v>193</v>
      </c>
      <c r="W88" s="159" t="s">
        <v>4090</v>
      </c>
      <c r="X88" s="159" t="s">
        <v>4083</v>
      </c>
      <c r="Y88" s="871">
        <v>5.7584439999999999</v>
      </c>
      <c r="Z88" t="s">
        <v>193</v>
      </c>
      <c r="AA88" t="s">
        <v>3763</v>
      </c>
      <c r="AB88" t="s">
        <v>193</v>
      </c>
      <c r="AC88" t="s">
        <v>193</v>
      </c>
      <c r="AD88" t="s">
        <v>193</v>
      </c>
      <c r="AE88" t="s">
        <v>193</v>
      </c>
      <c r="AF88" t="s">
        <v>193</v>
      </c>
      <c r="AG88" t="s">
        <v>193</v>
      </c>
      <c r="AH88" t="s">
        <v>193</v>
      </c>
      <c r="AI88" t="s">
        <v>193</v>
      </c>
      <c r="AJ88" t="s">
        <v>76</v>
      </c>
      <c r="AK88" t="s">
        <v>193</v>
      </c>
      <c r="AL88" t="s">
        <v>193</v>
      </c>
      <c r="AM88">
        <v>70</v>
      </c>
      <c r="AN88" t="s">
        <v>193</v>
      </c>
      <c r="AO88" t="s">
        <v>193</v>
      </c>
      <c r="AP88" t="s">
        <v>193</v>
      </c>
      <c r="AQ88" t="s">
        <v>193</v>
      </c>
      <c r="AR88" t="s">
        <v>193</v>
      </c>
      <c r="AS88" t="s">
        <v>193</v>
      </c>
      <c r="AT88" t="s">
        <v>193</v>
      </c>
      <c r="AU88" t="s">
        <v>193</v>
      </c>
      <c r="AV88" s="147" t="s">
        <v>193</v>
      </c>
      <c r="AW88" s="148">
        <v>42321.379560185182</v>
      </c>
      <c r="AX88" t="s">
        <v>193</v>
      </c>
      <c r="AY88" t="s">
        <v>193</v>
      </c>
      <c r="AZ88" t="s">
        <v>193</v>
      </c>
      <c r="BA88" t="s">
        <v>193</v>
      </c>
      <c r="BB88" t="s">
        <v>193</v>
      </c>
      <c r="BC88" t="s">
        <v>193</v>
      </c>
      <c r="BD88" t="s">
        <v>193</v>
      </c>
      <c r="BE88" t="s">
        <v>193</v>
      </c>
      <c r="BF88" t="s">
        <v>193</v>
      </c>
      <c r="BG88" t="s">
        <v>193</v>
      </c>
      <c r="BH88" s="147" t="s">
        <v>193</v>
      </c>
      <c r="BI88" t="s">
        <v>193</v>
      </c>
      <c r="BJ88" t="s">
        <v>193</v>
      </c>
      <c r="BK88" t="s">
        <v>193</v>
      </c>
      <c r="BL88">
        <v>37953</v>
      </c>
      <c r="BM88" t="s">
        <v>196</v>
      </c>
      <c r="BN88" t="s">
        <v>3593</v>
      </c>
      <c r="BO88" t="s">
        <v>300</v>
      </c>
      <c r="BP88" t="s">
        <v>320</v>
      </c>
      <c r="BQ88" t="s">
        <v>244</v>
      </c>
      <c r="BR88" t="s">
        <v>193</v>
      </c>
      <c r="BS88" t="s">
        <v>193</v>
      </c>
      <c r="BT88" s="871">
        <v>5.7584439999999999</v>
      </c>
    </row>
    <row r="89" spans="1:72" x14ac:dyDescent="0.25">
      <c r="A89" s="152">
        <v>501040</v>
      </c>
      <c r="B89" s="149">
        <f>INDEX(Bestektabel!B:B,MATCH(Duikers!C89,Bestektabel!AQ:AQ,0))</f>
        <v>3114</v>
      </c>
      <c r="C89" s="150">
        <v>17015</v>
      </c>
      <c r="D89" s="149" t="s">
        <v>3764</v>
      </c>
      <c r="E89" s="149">
        <v>469</v>
      </c>
      <c r="F89" s="151" t="s">
        <v>41</v>
      </c>
      <c r="G89" s="149">
        <v>294</v>
      </c>
      <c r="H89" s="150" t="s">
        <v>219</v>
      </c>
      <c r="I89" s="150" t="s">
        <v>193</v>
      </c>
      <c r="J89" s="150" t="s">
        <v>194</v>
      </c>
      <c r="K89" s="149" t="s">
        <v>193</v>
      </c>
      <c r="L89" s="149" t="s">
        <v>193</v>
      </c>
      <c r="M89" s="149" t="s">
        <v>193</v>
      </c>
      <c r="N89" s="149" t="s">
        <v>79</v>
      </c>
      <c r="O89" s="149" t="s">
        <v>193</v>
      </c>
      <c r="P89" s="149" t="s">
        <v>76</v>
      </c>
      <c r="Q89" s="149" t="s">
        <v>193</v>
      </c>
      <c r="R89" s="149">
        <v>0</v>
      </c>
      <c r="S89" s="149">
        <v>0</v>
      </c>
      <c r="T89" s="161">
        <v>0</v>
      </c>
      <c r="U89" s="153">
        <v>0</v>
      </c>
      <c r="V89" s="159">
        <v>0</v>
      </c>
      <c r="W89" s="159" t="s">
        <v>4090</v>
      </c>
      <c r="X89" s="159" t="s">
        <v>4086</v>
      </c>
      <c r="Y89" s="871">
        <v>39.213459999999998</v>
      </c>
      <c r="Z89" t="s">
        <v>193</v>
      </c>
      <c r="AA89" t="s">
        <v>3705</v>
      </c>
      <c r="AB89" t="s">
        <v>193</v>
      </c>
      <c r="AC89" t="s">
        <v>193</v>
      </c>
      <c r="AD89">
        <v>0</v>
      </c>
      <c r="AE89" t="s">
        <v>193</v>
      </c>
      <c r="AF89" t="s">
        <v>193</v>
      </c>
      <c r="AG89" t="s">
        <v>193</v>
      </c>
      <c r="AH89" t="s">
        <v>193</v>
      </c>
      <c r="AI89" t="s">
        <v>193</v>
      </c>
      <c r="AJ89" t="s">
        <v>76</v>
      </c>
      <c r="AK89" t="s">
        <v>193</v>
      </c>
      <c r="AL89" t="s">
        <v>193</v>
      </c>
      <c r="AM89">
        <v>275</v>
      </c>
      <c r="AN89" t="s">
        <v>193</v>
      </c>
      <c r="AO89" t="s">
        <v>197</v>
      </c>
      <c r="AP89" t="s">
        <v>197</v>
      </c>
      <c r="AQ89" t="s">
        <v>3610</v>
      </c>
      <c r="AR89" t="s">
        <v>193</v>
      </c>
      <c r="AS89" t="s">
        <v>193</v>
      </c>
      <c r="AT89" t="s">
        <v>193</v>
      </c>
      <c r="AU89" t="s">
        <v>193</v>
      </c>
      <c r="AV89" s="147" t="s">
        <v>193</v>
      </c>
      <c r="AW89" s="147">
        <v>37196</v>
      </c>
      <c r="AX89" t="s">
        <v>193</v>
      </c>
      <c r="AY89" t="s">
        <v>193</v>
      </c>
      <c r="AZ89" t="s">
        <v>193</v>
      </c>
      <c r="BA89" t="s">
        <v>193</v>
      </c>
      <c r="BB89" t="s">
        <v>193</v>
      </c>
      <c r="BC89" t="s">
        <v>193</v>
      </c>
      <c r="BD89" t="s">
        <v>193</v>
      </c>
      <c r="BE89" t="s">
        <v>193</v>
      </c>
      <c r="BF89" t="s">
        <v>193</v>
      </c>
      <c r="BG89" t="s">
        <v>193</v>
      </c>
      <c r="BH89" s="147" t="s">
        <v>193</v>
      </c>
      <c r="BI89" t="s">
        <v>193</v>
      </c>
      <c r="BJ89" t="s">
        <v>193</v>
      </c>
      <c r="BK89" t="s">
        <v>193</v>
      </c>
      <c r="BL89">
        <v>25205</v>
      </c>
      <c r="BM89" t="s">
        <v>195</v>
      </c>
      <c r="BN89" t="s">
        <v>3593</v>
      </c>
      <c r="BO89" t="s">
        <v>300</v>
      </c>
      <c r="BP89" t="s">
        <v>320</v>
      </c>
      <c r="BQ89" t="s">
        <v>244</v>
      </c>
      <c r="BR89" t="s">
        <v>193</v>
      </c>
      <c r="BS89" t="s">
        <v>193</v>
      </c>
      <c r="BT89" s="871">
        <v>39.213459999999998</v>
      </c>
    </row>
    <row r="90" spans="1:72" x14ac:dyDescent="0.25">
      <c r="A90" s="152">
        <v>501060</v>
      </c>
      <c r="B90" s="149">
        <f>INDEX(Bestektabel!B:B,MATCH(Duikers!C90,Bestektabel!AQ:AQ,0))</f>
        <v>3114</v>
      </c>
      <c r="C90" s="150">
        <v>17015</v>
      </c>
      <c r="D90" s="149" t="s">
        <v>3765</v>
      </c>
      <c r="E90" s="149">
        <v>438</v>
      </c>
      <c r="F90" s="151" t="s">
        <v>41</v>
      </c>
      <c r="G90" s="149">
        <v>295</v>
      </c>
      <c r="H90" s="150" t="s">
        <v>219</v>
      </c>
      <c r="I90" s="150" t="s">
        <v>193</v>
      </c>
      <c r="J90" s="150" t="s">
        <v>194</v>
      </c>
      <c r="K90" s="149" t="s">
        <v>193</v>
      </c>
      <c r="L90" s="149" t="s">
        <v>193</v>
      </c>
      <c r="M90" s="149" t="s">
        <v>193</v>
      </c>
      <c r="N90" s="149" t="s">
        <v>79</v>
      </c>
      <c r="O90" s="149" t="s">
        <v>193</v>
      </c>
      <c r="P90" s="149" t="s">
        <v>76</v>
      </c>
      <c r="Q90" s="149" t="s">
        <v>193</v>
      </c>
      <c r="R90" s="149">
        <v>0</v>
      </c>
      <c r="S90" s="149">
        <v>0</v>
      </c>
      <c r="T90" s="161">
        <v>0</v>
      </c>
      <c r="U90" s="153">
        <v>0</v>
      </c>
      <c r="V90" s="159">
        <v>0</v>
      </c>
      <c r="W90" s="159" t="s">
        <v>4090</v>
      </c>
      <c r="X90" s="159" t="s">
        <v>4103</v>
      </c>
      <c r="Y90" s="871">
        <v>120.05267000000001</v>
      </c>
      <c r="Z90" t="s">
        <v>193</v>
      </c>
      <c r="AA90" t="s">
        <v>193</v>
      </c>
      <c r="AB90" t="s">
        <v>193</v>
      </c>
      <c r="AC90" t="s">
        <v>193</v>
      </c>
      <c r="AD90">
        <v>0</v>
      </c>
      <c r="AE90" t="s">
        <v>193</v>
      </c>
      <c r="AF90" t="s">
        <v>193</v>
      </c>
      <c r="AG90" t="s">
        <v>193</v>
      </c>
      <c r="AH90" t="s">
        <v>193</v>
      </c>
      <c r="AI90" t="s">
        <v>193</v>
      </c>
      <c r="AJ90" t="s">
        <v>76</v>
      </c>
      <c r="AK90" t="s">
        <v>193</v>
      </c>
      <c r="AL90" t="s">
        <v>193</v>
      </c>
      <c r="AM90">
        <v>159</v>
      </c>
      <c r="AN90" t="s">
        <v>193</v>
      </c>
      <c r="AO90" t="s">
        <v>193</v>
      </c>
      <c r="AP90" t="s">
        <v>193</v>
      </c>
      <c r="AQ90" t="s">
        <v>193</v>
      </c>
      <c r="AR90" t="s">
        <v>193</v>
      </c>
      <c r="AS90" t="s">
        <v>193</v>
      </c>
      <c r="AT90" t="s">
        <v>193</v>
      </c>
      <c r="AU90" t="s">
        <v>193</v>
      </c>
      <c r="AV90" s="148" t="s">
        <v>193</v>
      </c>
      <c r="AW90" s="147">
        <v>37196</v>
      </c>
      <c r="AX90" t="s">
        <v>193</v>
      </c>
      <c r="AY90" t="s">
        <v>193</v>
      </c>
      <c r="AZ90" t="s">
        <v>193</v>
      </c>
      <c r="BA90" t="s">
        <v>193</v>
      </c>
      <c r="BB90" t="s">
        <v>193</v>
      </c>
      <c r="BC90" t="s">
        <v>193</v>
      </c>
      <c r="BD90" t="s">
        <v>193</v>
      </c>
      <c r="BE90" t="s">
        <v>193</v>
      </c>
      <c r="BF90" t="s">
        <v>193</v>
      </c>
      <c r="BG90" t="s">
        <v>193</v>
      </c>
      <c r="BH90" s="147" t="s">
        <v>193</v>
      </c>
      <c r="BI90" t="s">
        <v>193</v>
      </c>
      <c r="BJ90" t="s">
        <v>193</v>
      </c>
      <c r="BK90" t="s">
        <v>193</v>
      </c>
      <c r="BL90">
        <v>25029</v>
      </c>
      <c r="BM90" t="s">
        <v>195</v>
      </c>
      <c r="BN90" t="s">
        <v>3593</v>
      </c>
      <c r="BO90" t="s">
        <v>300</v>
      </c>
      <c r="BP90" t="s">
        <v>320</v>
      </c>
      <c r="BQ90" t="s">
        <v>244</v>
      </c>
      <c r="BR90" t="s">
        <v>193</v>
      </c>
      <c r="BS90" t="s">
        <v>193</v>
      </c>
      <c r="BT90" s="871">
        <v>120.05267000000001</v>
      </c>
    </row>
    <row r="91" spans="1:72" x14ac:dyDescent="0.25">
      <c r="A91" s="152">
        <v>501050</v>
      </c>
      <c r="B91" s="149">
        <f>INDEX(Bestektabel!B:B,MATCH(Duikers!C91,Bestektabel!AQ:AQ,0))</f>
        <v>3449</v>
      </c>
      <c r="C91" s="150">
        <v>17033</v>
      </c>
      <c r="D91" s="149" t="s">
        <v>3766</v>
      </c>
      <c r="E91" s="149">
        <v>3168</v>
      </c>
      <c r="F91" s="151" t="s">
        <v>39</v>
      </c>
      <c r="G91" s="149">
        <v>92</v>
      </c>
      <c r="H91" s="150" t="s">
        <v>219</v>
      </c>
      <c r="I91" s="150" t="s">
        <v>193</v>
      </c>
      <c r="J91" s="150" t="s">
        <v>194</v>
      </c>
      <c r="K91" s="149" t="s">
        <v>193</v>
      </c>
      <c r="L91" s="149" t="s">
        <v>193</v>
      </c>
      <c r="M91" s="149" t="s">
        <v>193</v>
      </c>
      <c r="N91" s="149" t="s">
        <v>79</v>
      </c>
      <c r="O91" s="149" t="s">
        <v>193</v>
      </c>
      <c r="P91" s="149" t="s">
        <v>76</v>
      </c>
      <c r="Q91" s="149" t="s">
        <v>223</v>
      </c>
      <c r="R91" s="149">
        <v>0.4</v>
      </c>
      <c r="S91" s="149">
        <v>0</v>
      </c>
      <c r="T91" s="161">
        <v>0</v>
      </c>
      <c r="U91" s="153" t="s">
        <v>193</v>
      </c>
      <c r="V91" s="159">
        <v>0</v>
      </c>
      <c r="W91" s="159" t="s">
        <v>4090</v>
      </c>
      <c r="X91" s="159" t="s">
        <v>4087</v>
      </c>
      <c r="Y91" s="871">
        <v>84.940126000000006</v>
      </c>
      <c r="Z91" t="s">
        <v>193</v>
      </c>
      <c r="AA91" t="s">
        <v>287</v>
      </c>
      <c r="AB91" t="s">
        <v>193</v>
      </c>
      <c r="AC91" t="s">
        <v>193</v>
      </c>
      <c r="AD91">
        <v>0</v>
      </c>
      <c r="AE91" t="s">
        <v>193</v>
      </c>
      <c r="AF91" t="s">
        <v>193</v>
      </c>
      <c r="AG91" t="s">
        <v>193</v>
      </c>
      <c r="AH91" t="s">
        <v>193</v>
      </c>
      <c r="AI91" t="s">
        <v>193</v>
      </c>
      <c r="AJ91" t="s">
        <v>76</v>
      </c>
      <c r="AK91" t="s">
        <v>193</v>
      </c>
      <c r="AL91" t="s">
        <v>193</v>
      </c>
      <c r="AM91">
        <v>137</v>
      </c>
      <c r="AN91" t="s">
        <v>193</v>
      </c>
      <c r="AO91" t="s">
        <v>193</v>
      </c>
      <c r="AP91" t="s">
        <v>193</v>
      </c>
      <c r="AQ91" t="s">
        <v>193</v>
      </c>
      <c r="AR91" t="s">
        <v>193</v>
      </c>
      <c r="AS91" t="s">
        <v>193</v>
      </c>
      <c r="AT91" t="s">
        <v>193</v>
      </c>
      <c r="AU91" t="s">
        <v>193</v>
      </c>
      <c r="AV91" s="148" t="s">
        <v>193</v>
      </c>
      <c r="AW91" s="147">
        <v>38680</v>
      </c>
      <c r="AX91" t="s">
        <v>193</v>
      </c>
      <c r="AY91" t="s">
        <v>193</v>
      </c>
      <c r="AZ91" t="s">
        <v>193</v>
      </c>
      <c r="BA91" t="s">
        <v>3767</v>
      </c>
      <c r="BB91" t="s">
        <v>193</v>
      </c>
      <c r="BC91" t="s">
        <v>193</v>
      </c>
      <c r="BD91" t="s">
        <v>279</v>
      </c>
      <c r="BE91" t="s">
        <v>280</v>
      </c>
      <c r="BF91" t="s">
        <v>193</v>
      </c>
      <c r="BG91" t="s">
        <v>193</v>
      </c>
      <c r="BH91" s="147" t="s">
        <v>193</v>
      </c>
      <c r="BI91" t="s">
        <v>193</v>
      </c>
      <c r="BJ91" t="s">
        <v>193</v>
      </c>
      <c r="BK91" t="s">
        <v>193</v>
      </c>
      <c r="BL91">
        <v>2986</v>
      </c>
      <c r="BM91" t="s">
        <v>195</v>
      </c>
      <c r="BN91" t="s">
        <v>3594</v>
      </c>
      <c r="BO91" t="s">
        <v>449</v>
      </c>
      <c r="BP91" t="s">
        <v>429</v>
      </c>
      <c r="BQ91" t="s">
        <v>3768</v>
      </c>
      <c r="BR91" t="s">
        <v>193</v>
      </c>
      <c r="BS91" t="s">
        <v>193</v>
      </c>
      <c r="BT91" s="871">
        <v>84.940126000000006</v>
      </c>
    </row>
    <row r="92" spans="1:72" x14ac:dyDescent="0.25">
      <c r="A92" s="152">
        <v>501030</v>
      </c>
      <c r="B92" s="149">
        <f>INDEX(Bestektabel!B:B,MATCH(Duikers!C92,Bestektabel!AQ:AQ,0))</f>
        <v>3449</v>
      </c>
      <c r="C92" s="150">
        <v>17034</v>
      </c>
      <c r="D92" s="149" t="s">
        <v>3769</v>
      </c>
      <c r="E92" s="149">
        <v>4362</v>
      </c>
      <c r="F92" s="151" t="s">
        <v>39</v>
      </c>
      <c r="G92" s="149">
        <v>68</v>
      </c>
      <c r="H92" s="150" t="s">
        <v>219</v>
      </c>
      <c r="I92" s="150" t="s">
        <v>193</v>
      </c>
      <c r="J92" s="150" t="s">
        <v>194</v>
      </c>
      <c r="K92" s="149" t="s">
        <v>193</v>
      </c>
      <c r="L92" s="149" t="s">
        <v>193</v>
      </c>
      <c r="M92" s="149" t="s">
        <v>193</v>
      </c>
      <c r="N92" s="149" t="s">
        <v>79</v>
      </c>
      <c r="O92" s="149" t="s">
        <v>193</v>
      </c>
      <c r="P92" s="149" t="s">
        <v>76</v>
      </c>
      <c r="Q92" s="149" t="s">
        <v>193</v>
      </c>
      <c r="R92" s="149">
        <v>0</v>
      </c>
      <c r="S92" s="149">
        <v>0</v>
      </c>
      <c r="T92" s="161">
        <v>0</v>
      </c>
      <c r="U92" s="153">
        <v>0</v>
      </c>
      <c r="V92" s="159">
        <v>0</v>
      </c>
      <c r="W92" s="159" t="s">
        <v>4090</v>
      </c>
      <c r="X92" s="159" t="s">
        <v>4085</v>
      </c>
      <c r="Y92" s="871">
        <v>22.313023000000001</v>
      </c>
      <c r="Z92" t="s">
        <v>193</v>
      </c>
      <c r="AA92" t="s">
        <v>287</v>
      </c>
      <c r="AB92" t="s">
        <v>193</v>
      </c>
      <c r="AC92" t="s">
        <v>193</v>
      </c>
      <c r="AD92">
        <v>0</v>
      </c>
      <c r="AE92" t="s">
        <v>193</v>
      </c>
      <c r="AF92" t="s">
        <v>193</v>
      </c>
      <c r="AG92" t="s">
        <v>193</v>
      </c>
      <c r="AH92" t="s">
        <v>193</v>
      </c>
      <c r="AI92" t="s">
        <v>193</v>
      </c>
      <c r="AJ92" t="s">
        <v>76</v>
      </c>
      <c r="AK92" t="s">
        <v>193</v>
      </c>
      <c r="AL92" t="s">
        <v>193</v>
      </c>
      <c r="AM92">
        <v>140</v>
      </c>
      <c r="AN92" t="s">
        <v>193</v>
      </c>
      <c r="AO92" t="s">
        <v>193</v>
      </c>
      <c r="AP92" t="s">
        <v>193</v>
      </c>
      <c r="AQ92" t="s">
        <v>193</v>
      </c>
      <c r="AR92" t="s">
        <v>193</v>
      </c>
      <c r="AS92" t="s">
        <v>193</v>
      </c>
      <c r="AT92" t="s">
        <v>193</v>
      </c>
      <c r="AU92" t="s">
        <v>193</v>
      </c>
      <c r="AV92" s="147" t="s">
        <v>193</v>
      </c>
      <c r="AW92" s="147">
        <v>39042</v>
      </c>
      <c r="AX92" t="s">
        <v>193</v>
      </c>
      <c r="AY92" t="s">
        <v>193</v>
      </c>
      <c r="AZ92" t="s">
        <v>193</v>
      </c>
      <c r="BA92" t="s">
        <v>3767</v>
      </c>
      <c r="BB92" t="s">
        <v>193</v>
      </c>
      <c r="BC92" t="s">
        <v>193</v>
      </c>
      <c r="BD92" t="s">
        <v>279</v>
      </c>
      <c r="BE92" t="s">
        <v>280</v>
      </c>
      <c r="BF92" t="s">
        <v>193</v>
      </c>
      <c r="BG92" t="s">
        <v>193</v>
      </c>
      <c r="BH92" s="147" t="s">
        <v>193</v>
      </c>
      <c r="BI92" t="s">
        <v>193</v>
      </c>
      <c r="BJ92" t="s">
        <v>193</v>
      </c>
      <c r="BK92" t="s">
        <v>193</v>
      </c>
      <c r="BL92">
        <v>14508</v>
      </c>
      <c r="BM92" t="s">
        <v>195</v>
      </c>
      <c r="BN92" t="s">
        <v>3594</v>
      </c>
      <c r="BO92" t="s">
        <v>449</v>
      </c>
      <c r="BP92" t="s">
        <v>429</v>
      </c>
      <c r="BQ92" t="s">
        <v>3770</v>
      </c>
      <c r="BR92" t="s">
        <v>193</v>
      </c>
      <c r="BS92" t="s">
        <v>193</v>
      </c>
      <c r="BT92" s="871">
        <v>22.313023000000001</v>
      </c>
    </row>
    <row r="93" spans="1:72" x14ac:dyDescent="0.25">
      <c r="A93" s="152" t="s">
        <v>4101</v>
      </c>
      <c r="B93" s="149">
        <f>INDEX(Bestektabel!B:B,MATCH(Duikers!C93,Bestektabel!AQ:AQ,0))</f>
        <v>3449</v>
      </c>
      <c r="C93" s="150">
        <v>17035</v>
      </c>
      <c r="D93" s="149" t="s">
        <v>3771</v>
      </c>
      <c r="E93" s="149">
        <v>4324</v>
      </c>
      <c r="F93" s="151" t="s">
        <v>39</v>
      </c>
      <c r="G93" s="149">
        <v>72</v>
      </c>
      <c r="H93" s="150" t="s">
        <v>219</v>
      </c>
      <c r="I93" s="150" t="s">
        <v>193</v>
      </c>
      <c r="J93" s="150" t="s">
        <v>194</v>
      </c>
      <c r="K93" s="149" t="s">
        <v>193</v>
      </c>
      <c r="L93" s="149" t="s">
        <v>193</v>
      </c>
      <c r="M93" s="149" t="s">
        <v>193</v>
      </c>
      <c r="N93" s="149" t="s">
        <v>79</v>
      </c>
      <c r="O93" s="149" t="s">
        <v>193</v>
      </c>
      <c r="P93" s="149" t="s">
        <v>76</v>
      </c>
      <c r="Q93" s="149" t="s">
        <v>223</v>
      </c>
      <c r="R93" s="149">
        <v>0.16</v>
      </c>
      <c r="S93" s="149">
        <v>0</v>
      </c>
      <c r="T93" s="161">
        <v>0</v>
      </c>
      <c r="U93" s="153" t="s">
        <v>193</v>
      </c>
      <c r="V93" s="159">
        <v>0</v>
      </c>
      <c r="W93" s="159" t="s">
        <v>4091</v>
      </c>
      <c r="X93" s="159" t="s">
        <v>4087</v>
      </c>
      <c r="Y93" s="871">
        <v>56.176065999999999</v>
      </c>
      <c r="Z93" t="s">
        <v>193</v>
      </c>
      <c r="AA93" t="s">
        <v>3772</v>
      </c>
      <c r="AB93" t="s">
        <v>193</v>
      </c>
      <c r="AC93" t="s">
        <v>193</v>
      </c>
      <c r="AD93">
        <v>0</v>
      </c>
      <c r="AE93" t="s">
        <v>193</v>
      </c>
      <c r="AF93" t="s">
        <v>193</v>
      </c>
      <c r="AG93" t="s">
        <v>193</v>
      </c>
      <c r="AH93" t="s">
        <v>193</v>
      </c>
      <c r="AI93" t="s">
        <v>193</v>
      </c>
      <c r="AJ93" t="s">
        <v>76</v>
      </c>
      <c r="AK93" t="s">
        <v>193</v>
      </c>
      <c r="AL93" t="s">
        <v>193</v>
      </c>
      <c r="AM93">
        <v>138</v>
      </c>
      <c r="AN93" t="s">
        <v>193</v>
      </c>
      <c r="AO93" t="s">
        <v>193</v>
      </c>
      <c r="AP93" t="s">
        <v>193</v>
      </c>
      <c r="AQ93" t="s">
        <v>193</v>
      </c>
      <c r="AR93" t="s">
        <v>193</v>
      </c>
      <c r="AS93" t="s">
        <v>193</v>
      </c>
      <c r="AT93" t="s">
        <v>193</v>
      </c>
      <c r="AU93" t="s">
        <v>193</v>
      </c>
      <c r="AV93" s="147" t="s">
        <v>193</v>
      </c>
      <c r="AW93" s="147">
        <v>38680</v>
      </c>
      <c r="AX93" t="s">
        <v>193</v>
      </c>
      <c r="AY93" t="s">
        <v>193</v>
      </c>
      <c r="AZ93" t="s">
        <v>193</v>
      </c>
      <c r="BA93" t="s">
        <v>3773</v>
      </c>
      <c r="BB93" t="s">
        <v>193</v>
      </c>
      <c r="BC93" t="s">
        <v>193</v>
      </c>
      <c r="BD93" t="s">
        <v>279</v>
      </c>
      <c r="BE93" t="s">
        <v>280</v>
      </c>
      <c r="BF93" t="s">
        <v>193</v>
      </c>
      <c r="BG93" t="s">
        <v>193</v>
      </c>
      <c r="BH93" s="147" t="s">
        <v>193</v>
      </c>
      <c r="BI93" s="147">
        <v>34271</v>
      </c>
      <c r="BJ93" t="s">
        <v>193</v>
      </c>
      <c r="BK93" t="s">
        <v>193</v>
      </c>
      <c r="BL93">
        <v>14352</v>
      </c>
      <c r="BM93" t="s">
        <v>195</v>
      </c>
      <c r="BN93" t="s">
        <v>3594</v>
      </c>
      <c r="BO93" t="s">
        <v>449</v>
      </c>
      <c r="BP93" t="s">
        <v>429</v>
      </c>
      <c r="BQ93" t="s">
        <v>3770</v>
      </c>
      <c r="BR93" t="s">
        <v>193</v>
      </c>
      <c r="BS93" t="s">
        <v>193</v>
      </c>
      <c r="BT93" s="871">
        <v>56.176065999999999</v>
      </c>
    </row>
    <row r="94" spans="1:72" x14ac:dyDescent="0.25">
      <c r="A94" s="152">
        <v>501070</v>
      </c>
      <c r="B94" s="149">
        <f>INDEX(Bestektabel!B:B,MATCH(Duikers!C94,Bestektabel!AQ:AQ,0))</f>
        <v>3449</v>
      </c>
      <c r="C94" s="150">
        <v>17035</v>
      </c>
      <c r="D94" s="149" t="s">
        <v>3774</v>
      </c>
      <c r="E94" s="149">
        <v>4356</v>
      </c>
      <c r="F94" s="151" t="s">
        <v>39</v>
      </c>
      <c r="G94" s="149">
        <v>250</v>
      </c>
      <c r="H94" s="150" t="s">
        <v>219</v>
      </c>
      <c r="I94" s="150" t="s">
        <v>193</v>
      </c>
      <c r="J94" s="150" t="s">
        <v>194</v>
      </c>
      <c r="K94" s="149" t="s">
        <v>193</v>
      </c>
      <c r="L94" s="149" t="s">
        <v>193</v>
      </c>
      <c r="M94" s="149" t="s">
        <v>193</v>
      </c>
      <c r="N94" s="149" t="s">
        <v>79</v>
      </c>
      <c r="O94" s="149" t="s">
        <v>193</v>
      </c>
      <c r="P94" s="149" t="s">
        <v>76</v>
      </c>
      <c r="Q94" s="149" t="s">
        <v>193</v>
      </c>
      <c r="R94" s="149">
        <v>0</v>
      </c>
      <c r="S94" s="149">
        <v>0</v>
      </c>
      <c r="T94" s="161">
        <v>0</v>
      </c>
      <c r="U94" s="153">
        <v>0</v>
      </c>
      <c r="V94" s="159">
        <v>0</v>
      </c>
      <c r="W94" s="159" t="s">
        <v>4090</v>
      </c>
      <c r="X94" s="159" t="s">
        <v>4102</v>
      </c>
      <c r="Y94" s="871">
        <v>229.29932700000001</v>
      </c>
      <c r="Z94" t="s">
        <v>193</v>
      </c>
      <c r="AA94" t="s">
        <v>287</v>
      </c>
      <c r="AB94" t="s">
        <v>193</v>
      </c>
      <c r="AC94" t="s">
        <v>193</v>
      </c>
      <c r="AD94">
        <v>0</v>
      </c>
      <c r="AE94" t="s">
        <v>193</v>
      </c>
      <c r="AF94" t="s">
        <v>193</v>
      </c>
      <c r="AG94" t="s">
        <v>193</v>
      </c>
      <c r="AH94" t="s">
        <v>193</v>
      </c>
      <c r="AI94" t="s">
        <v>193</v>
      </c>
      <c r="AJ94" t="s">
        <v>76</v>
      </c>
      <c r="AK94" t="s">
        <v>193</v>
      </c>
      <c r="AL94" t="s">
        <v>193</v>
      </c>
      <c r="AM94">
        <v>137</v>
      </c>
      <c r="AN94" t="s">
        <v>193</v>
      </c>
      <c r="AO94" t="s">
        <v>193</v>
      </c>
      <c r="AP94" t="s">
        <v>193</v>
      </c>
      <c r="AQ94" t="s">
        <v>193</v>
      </c>
      <c r="AR94" t="s">
        <v>193</v>
      </c>
      <c r="AS94" t="s">
        <v>193</v>
      </c>
      <c r="AT94" t="s">
        <v>193</v>
      </c>
      <c r="AU94" t="s">
        <v>193</v>
      </c>
      <c r="AV94" s="147" t="s">
        <v>193</v>
      </c>
      <c r="AW94" s="147">
        <v>38680</v>
      </c>
      <c r="AX94" t="s">
        <v>193</v>
      </c>
      <c r="AY94" t="s">
        <v>193</v>
      </c>
      <c r="AZ94" t="s">
        <v>193</v>
      </c>
      <c r="BA94" t="s">
        <v>3767</v>
      </c>
      <c r="BB94" t="s">
        <v>193</v>
      </c>
      <c r="BC94" t="s">
        <v>193</v>
      </c>
      <c r="BD94" t="s">
        <v>279</v>
      </c>
      <c r="BE94" t="s">
        <v>280</v>
      </c>
      <c r="BF94" t="s">
        <v>193</v>
      </c>
      <c r="BG94" t="s">
        <v>193</v>
      </c>
      <c r="BH94" s="147" t="s">
        <v>193</v>
      </c>
      <c r="BI94" t="s">
        <v>193</v>
      </c>
      <c r="BJ94" t="s">
        <v>193</v>
      </c>
      <c r="BK94" t="s">
        <v>193</v>
      </c>
      <c r="BL94">
        <v>14503</v>
      </c>
      <c r="BM94" t="s">
        <v>195</v>
      </c>
      <c r="BN94" t="s">
        <v>3594</v>
      </c>
      <c r="BO94" t="s">
        <v>449</v>
      </c>
      <c r="BP94" t="s">
        <v>429</v>
      </c>
      <c r="BQ94" t="s">
        <v>3770</v>
      </c>
      <c r="BR94" t="s">
        <v>193</v>
      </c>
      <c r="BS94" t="s">
        <v>193</v>
      </c>
      <c r="BT94" s="871">
        <v>229.29932700000001</v>
      </c>
    </row>
    <row r="95" spans="1:72" x14ac:dyDescent="0.25">
      <c r="A95" s="152">
        <v>501020</v>
      </c>
      <c r="B95" s="149">
        <f>INDEX(Bestektabel!B:B,MATCH(Duikers!C95,Bestektabel!AQ:AQ,0))</f>
        <v>3448</v>
      </c>
      <c r="C95" s="150">
        <v>17038</v>
      </c>
      <c r="D95" s="149" t="s">
        <v>3775</v>
      </c>
      <c r="E95" s="149">
        <v>4353</v>
      </c>
      <c r="F95" s="151" t="s">
        <v>39</v>
      </c>
      <c r="G95" s="149">
        <v>79</v>
      </c>
      <c r="H95" s="150" t="s">
        <v>219</v>
      </c>
      <c r="I95" s="150" t="s">
        <v>193</v>
      </c>
      <c r="J95" s="150" t="s">
        <v>194</v>
      </c>
      <c r="K95" s="149" t="s">
        <v>193</v>
      </c>
      <c r="L95" s="149" t="s">
        <v>193</v>
      </c>
      <c r="M95" s="149" t="s">
        <v>193</v>
      </c>
      <c r="N95" s="149" t="s">
        <v>79</v>
      </c>
      <c r="O95" s="149" t="s">
        <v>193</v>
      </c>
      <c r="P95" s="149" t="s">
        <v>76</v>
      </c>
      <c r="Q95" s="149" t="s">
        <v>193</v>
      </c>
      <c r="R95" s="149">
        <v>0</v>
      </c>
      <c r="S95" s="149">
        <v>0</v>
      </c>
      <c r="T95" s="161">
        <v>0</v>
      </c>
      <c r="U95" s="153">
        <v>0</v>
      </c>
      <c r="V95" s="159">
        <v>0</v>
      </c>
      <c r="W95" s="159" t="s">
        <v>4090</v>
      </c>
      <c r="X95" s="159" t="s">
        <v>4084</v>
      </c>
      <c r="Y95" s="871">
        <v>15.594837999999999</v>
      </c>
      <c r="Z95" t="s">
        <v>193</v>
      </c>
      <c r="AA95" t="s">
        <v>287</v>
      </c>
      <c r="AB95" t="s">
        <v>193</v>
      </c>
      <c r="AC95" t="s">
        <v>193</v>
      </c>
      <c r="AD95">
        <v>0</v>
      </c>
      <c r="AE95" t="s">
        <v>193</v>
      </c>
      <c r="AF95" t="s">
        <v>193</v>
      </c>
      <c r="AG95" t="s">
        <v>193</v>
      </c>
      <c r="AH95" t="s">
        <v>193</v>
      </c>
      <c r="AI95" t="s">
        <v>193</v>
      </c>
      <c r="AJ95" t="s">
        <v>76</v>
      </c>
      <c r="AK95" t="s">
        <v>193</v>
      </c>
      <c r="AL95" t="s">
        <v>193</v>
      </c>
      <c r="AM95">
        <v>226</v>
      </c>
      <c r="AN95" t="s">
        <v>193</v>
      </c>
      <c r="AO95" t="s">
        <v>193</v>
      </c>
      <c r="AP95" t="s">
        <v>193</v>
      </c>
      <c r="AQ95" t="s">
        <v>193</v>
      </c>
      <c r="AR95" t="s">
        <v>193</v>
      </c>
      <c r="AS95" t="s">
        <v>193</v>
      </c>
      <c r="AT95" t="s">
        <v>193</v>
      </c>
      <c r="AU95" t="s">
        <v>193</v>
      </c>
      <c r="AV95" s="147" t="s">
        <v>193</v>
      </c>
      <c r="AW95" s="147">
        <v>38680</v>
      </c>
      <c r="AX95" t="s">
        <v>193</v>
      </c>
      <c r="AY95" t="s">
        <v>193</v>
      </c>
      <c r="AZ95" t="s">
        <v>193</v>
      </c>
      <c r="BA95" t="s">
        <v>3767</v>
      </c>
      <c r="BB95" t="s">
        <v>193</v>
      </c>
      <c r="BC95" t="s">
        <v>193</v>
      </c>
      <c r="BD95" t="s">
        <v>279</v>
      </c>
      <c r="BE95" t="s">
        <v>280</v>
      </c>
      <c r="BF95" t="s">
        <v>193</v>
      </c>
      <c r="BG95" t="s">
        <v>193</v>
      </c>
      <c r="BH95" s="147" t="s">
        <v>193</v>
      </c>
      <c r="BI95" t="s">
        <v>193</v>
      </c>
      <c r="BJ95" t="s">
        <v>193</v>
      </c>
      <c r="BK95" t="s">
        <v>193</v>
      </c>
      <c r="BL95">
        <v>14500</v>
      </c>
      <c r="BM95" t="s">
        <v>195</v>
      </c>
      <c r="BN95" t="s">
        <v>3594</v>
      </c>
      <c r="BO95" t="s">
        <v>449</v>
      </c>
      <c r="BP95" t="s">
        <v>429</v>
      </c>
      <c r="BQ95" t="s">
        <v>3770</v>
      </c>
      <c r="BR95" t="s">
        <v>193</v>
      </c>
      <c r="BS95" t="s">
        <v>193</v>
      </c>
      <c r="BT95" s="871">
        <v>15.594837999999999</v>
      </c>
    </row>
    <row r="96" spans="1:72" x14ac:dyDescent="0.25">
      <c r="A96" s="152">
        <v>501020</v>
      </c>
      <c r="B96" s="149">
        <f>INDEX(Bestektabel!B:B,MATCH(Duikers!C96,Bestektabel!AQ:AQ,0))</f>
        <v>3448</v>
      </c>
      <c r="C96" s="150">
        <v>17038</v>
      </c>
      <c r="D96" s="149" t="s">
        <v>3776</v>
      </c>
      <c r="E96" s="149">
        <v>4340</v>
      </c>
      <c r="F96" s="151" t="s">
        <v>39</v>
      </c>
      <c r="G96" s="149">
        <v>202</v>
      </c>
      <c r="H96" s="150" t="s">
        <v>219</v>
      </c>
      <c r="I96" s="150" t="s">
        <v>193</v>
      </c>
      <c r="J96" s="150" t="s">
        <v>194</v>
      </c>
      <c r="K96" s="149" t="s">
        <v>193</v>
      </c>
      <c r="L96" s="149" t="s">
        <v>193</v>
      </c>
      <c r="M96" s="149" t="s">
        <v>193</v>
      </c>
      <c r="N96" s="149" t="s">
        <v>79</v>
      </c>
      <c r="O96" s="149" t="s">
        <v>193</v>
      </c>
      <c r="P96" s="149" t="s">
        <v>76</v>
      </c>
      <c r="Q96" s="149" t="s">
        <v>193</v>
      </c>
      <c r="R96" s="149">
        <v>0</v>
      </c>
      <c r="S96" s="149">
        <v>0</v>
      </c>
      <c r="T96" s="161">
        <v>0</v>
      </c>
      <c r="U96" s="153">
        <v>0</v>
      </c>
      <c r="V96" s="159">
        <v>0</v>
      </c>
      <c r="W96" s="159" t="s">
        <v>4090</v>
      </c>
      <c r="X96" s="159" t="s">
        <v>4084</v>
      </c>
      <c r="Y96" s="871">
        <v>11.34108</v>
      </c>
      <c r="Z96" t="s">
        <v>193</v>
      </c>
      <c r="AA96" t="s">
        <v>287</v>
      </c>
      <c r="AB96" t="s">
        <v>193</v>
      </c>
      <c r="AC96" t="s">
        <v>193</v>
      </c>
      <c r="AD96">
        <v>0</v>
      </c>
      <c r="AE96" t="s">
        <v>193</v>
      </c>
      <c r="AF96" t="s">
        <v>193</v>
      </c>
      <c r="AG96" t="s">
        <v>193</v>
      </c>
      <c r="AH96" t="s">
        <v>193</v>
      </c>
      <c r="AI96" t="s">
        <v>193</v>
      </c>
      <c r="AJ96" t="s">
        <v>76</v>
      </c>
      <c r="AK96" t="s">
        <v>193</v>
      </c>
      <c r="AL96" t="s">
        <v>193</v>
      </c>
      <c r="AM96">
        <v>47</v>
      </c>
      <c r="AN96" t="s">
        <v>193</v>
      </c>
      <c r="AO96" t="s">
        <v>193</v>
      </c>
      <c r="AP96" t="s">
        <v>193</v>
      </c>
      <c r="AQ96" t="s">
        <v>193</v>
      </c>
      <c r="AR96" t="s">
        <v>193</v>
      </c>
      <c r="AS96" t="s">
        <v>193</v>
      </c>
      <c r="AT96" t="s">
        <v>193</v>
      </c>
      <c r="AU96" t="s">
        <v>193</v>
      </c>
      <c r="AV96" s="147" t="s">
        <v>193</v>
      </c>
      <c r="AW96" s="147">
        <v>38680</v>
      </c>
      <c r="AX96" t="s">
        <v>193</v>
      </c>
      <c r="AY96" t="s">
        <v>193</v>
      </c>
      <c r="AZ96" t="s">
        <v>193</v>
      </c>
      <c r="BA96" t="s">
        <v>3767</v>
      </c>
      <c r="BB96" t="s">
        <v>193</v>
      </c>
      <c r="BC96" t="s">
        <v>193</v>
      </c>
      <c r="BD96" t="s">
        <v>279</v>
      </c>
      <c r="BE96" t="s">
        <v>280</v>
      </c>
      <c r="BF96" t="s">
        <v>193</v>
      </c>
      <c r="BG96" t="s">
        <v>193</v>
      </c>
      <c r="BH96" s="147" t="s">
        <v>193</v>
      </c>
      <c r="BI96" t="s">
        <v>193</v>
      </c>
      <c r="BJ96" t="s">
        <v>193</v>
      </c>
      <c r="BK96" t="s">
        <v>193</v>
      </c>
      <c r="BL96">
        <v>14366</v>
      </c>
      <c r="BM96" t="s">
        <v>195</v>
      </c>
      <c r="BN96" t="s">
        <v>3594</v>
      </c>
      <c r="BO96" t="s">
        <v>449</v>
      </c>
      <c r="BP96" t="s">
        <v>429</v>
      </c>
      <c r="BQ96" t="s">
        <v>3770</v>
      </c>
      <c r="BR96" t="s">
        <v>193</v>
      </c>
      <c r="BS96" t="s">
        <v>193</v>
      </c>
      <c r="BT96" s="871">
        <v>11.34108</v>
      </c>
    </row>
    <row r="97" spans="1:72" x14ac:dyDescent="0.25">
      <c r="A97" s="152">
        <v>501010</v>
      </c>
      <c r="B97" s="149">
        <f>INDEX(Bestektabel!B:B,MATCH(Duikers!C97,Bestektabel!AQ:AQ,0))</f>
        <v>3445</v>
      </c>
      <c r="C97" s="150">
        <v>17039</v>
      </c>
      <c r="D97" s="149" t="s">
        <v>3777</v>
      </c>
      <c r="E97" s="149">
        <v>4360</v>
      </c>
      <c r="F97" s="151" t="s">
        <v>39</v>
      </c>
      <c r="G97" s="149">
        <v>76</v>
      </c>
      <c r="H97" s="150" t="s">
        <v>219</v>
      </c>
      <c r="I97" s="150" t="s">
        <v>193</v>
      </c>
      <c r="J97" s="150" t="s">
        <v>283</v>
      </c>
      <c r="K97" s="149" t="s">
        <v>193</v>
      </c>
      <c r="L97" s="149" t="s">
        <v>193</v>
      </c>
      <c r="M97" s="149" t="s">
        <v>193</v>
      </c>
      <c r="N97" s="149" t="s">
        <v>79</v>
      </c>
      <c r="O97" s="149" t="s">
        <v>193</v>
      </c>
      <c r="P97" s="149" t="s">
        <v>76</v>
      </c>
      <c r="Q97" s="149" t="s">
        <v>193</v>
      </c>
      <c r="R97" s="149">
        <v>0</v>
      </c>
      <c r="S97" s="149">
        <v>0</v>
      </c>
      <c r="T97" s="161">
        <v>0</v>
      </c>
      <c r="U97" s="153">
        <v>0</v>
      </c>
      <c r="V97" s="159">
        <v>0</v>
      </c>
      <c r="W97" s="159" t="s">
        <v>4090</v>
      </c>
      <c r="X97" s="159" t="s">
        <v>4083</v>
      </c>
      <c r="Y97" s="871">
        <v>7.293075</v>
      </c>
      <c r="Z97" t="s">
        <v>193</v>
      </c>
      <c r="AA97" t="s">
        <v>287</v>
      </c>
      <c r="AB97" t="s">
        <v>193</v>
      </c>
      <c r="AC97" t="s">
        <v>193</v>
      </c>
      <c r="AD97">
        <v>0</v>
      </c>
      <c r="AE97" t="s">
        <v>193</v>
      </c>
      <c r="AF97" t="s">
        <v>193</v>
      </c>
      <c r="AG97" t="s">
        <v>193</v>
      </c>
      <c r="AH97" t="s">
        <v>193</v>
      </c>
      <c r="AI97" t="s">
        <v>193</v>
      </c>
      <c r="AJ97" t="s">
        <v>76</v>
      </c>
      <c r="AK97" t="s">
        <v>193</v>
      </c>
      <c r="AL97" t="s">
        <v>193</v>
      </c>
      <c r="AM97">
        <v>137</v>
      </c>
      <c r="AN97" t="s">
        <v>193</v>
      </c>
      <c r="AO97" t="s">
        <v>193</v>
      </c>
      <c r="AP97" t="s">
        <v>193</v>
      </c>
      <c r="AQ97" t="s">
        <v>193</v>
      </c>
      <c r="AR97" t="s">
        <v>193</v>
      </c>
      <c r="AS97" t="s">
        <v>193</v>
      </c>
      <c r="AT97" t="s">
        <v>193</v>
      </c>
      <c r="AU97" t="s">
        <v>193</v>
      </c>
      <c r="AV97" s="147" t="s">
        <v>193</v>
      </c>
      <c r="AW97" s="147">
        <v>39041</v>
      </c>
      <c r="AX97" t="s">
        <v>193</v>
      </c>
      <c r="AY97" t="s">
        <v>193</v>
      </c>
      <c r="AZ97" t="s">
        <v>193</v>
      </c>
      <c r="BA97" t="s">
        <v>3778</v>
      </c>
      <c r="BB97" t="s">
        <v>193</v>
      </c>
      <c r="BC97" t="s">
        <v>193</v>
      </c>
      <c r="BD97" t="s">
        <v>279</v>
      </c>
      <c r="BE97" t="s">
        <v>280</v>
      </c>
      <c r="BF97">
        <v>20</v>
      </c>
      <c r="BG97" t="s">
        <v>193</v>
      </c>
      <c r="BH97" s="147" t="s">
        <v>193</v>
      </c>
      <c r="BI97" s="147">
        <v>41737</v>
      </c>
      <c r="BJ97" t="s">
        <v>193</v>
      </c>
      <c r="BK97" t="s">
        <v>193</v>
      </c>
      <c r="BL97">
        <v>14506</v>
      </c>
      <c r="BM97" t="s">
        <v>195</v>
      </c>
      <c r="BN97" t="s">
        <v>3594</v>
      </c>
      <c r="BO97" t="s">
        <v>449</v>
      </c>
      <c r="BP97" t="s">
        <v>429</v>
      </c>
      <c r="BQ97" t="s">
        <v>3770</v>
      </c>
      <c r="BR97" t="s">
        <v>193</v>
      </c>
      <c r="BS97" t="s">
        <v>193</v>
      </c>
      <c r="BT97" s="871">
        <v>7.293075</v>
      </c>
    </row>
    <row r="98" spans="1:72" x14ac:dyDescent="0.25">
      <c r="A98" s="152">
        <v>501010</v>
      </c>
      <c r="B98" s="149">
        <f>INDEX(Bestektabel!B:B,MATCH(Duikers!C98,Bestektabel!AQ:AQ,0))</f>
        <v>3445</v>
      </c>
      <c r="C98" s="150">
        <v>17039</v>
      </c>
      <c r="D98" s="149" t="s">
        <v>3779</v>
      </c>
      <c r="E98" s="149">
        <v>6163</v>
      </c>
      <c r="F98" s="151" t="s">
        <v>39</v>
      </c>
      <c r="G98" s="149">
        <v>146</v>
      </c>
      <c r="H98" s="150" t="s">
        <v>219</v>
      </c>
      <c r="I98" s="150" t="s">
        <v>193</v>
      </c>
      <c r="J98" s="150" t="s">
        <v>194</v>
      </c>
      <c r="K98" s="149" t="s">
        <v>193</v>
      </c>
      <c r="L98" s="149" t="s">
        <v>193</v>
      </c>
      <c r="M98" s="149" t="s">
        <v>193</v>
      </c>
      <c r="N98" s="149" t="s">
        <v>79</v>
      </c>
      <c r="O98" s="149" t="s">
        <v>193</v>
      </c>
      <c r="P98" s="149" t="s">
        <v>76</v>
      </c>
      <c r="Q98" s="149" t="s">
        <v>220</v>
      </c>
      <c r="R98" s="149" t="s">
        <v>193</v>
      </c>
      <c r="S98" s="149" t="s">
        <v>193</v>
      </c>
      <c r="T98" s="161" t="s">
        <v>193</v>
      </c>
      <c r="U98" s="153" t="s">
        <v>193</v>
      </c>
      <c r="V98" s="159" t="s">
        <v>193</v>
      </c>
      <c r="W98" s="159" t="s">
        <v>4090</v>
      </c>
      <c r="X98" s="159" t="s">
        <v>4083</v>
      </c>
      <c r="Y98" s="871">
        <v>10.309434</v>
      </c>
      <c r="Z98" t="s">
        <v>193</v>
      </c>
      <c r="AA98" t="s">
        <v>193</v>
      </c>
      <c r="AB98" t="s">
        <v>193</v>
      </c>
      <c r="AC98" t="s">
        <v>193</v>
      </c>
      <c r="AD98" t="s">
        <v>193</v>
      </c>
      <c r="AE98" t="s">
        <v>193</v>
      </c>
      <c r="AF98" t="s">
        <v>193</v>
      </c>
      <c r="AG98" t="s">
        <v>193</v>
      </c>
      <c r="AH98" t="s">
        <v>193</v>
      </c>
      <c r="AI98" t="s">
        <v>193</v>
      </c>
      <c r="AJ98" t="s">
        <v>76</v>
      </c>
      <c r="AK98" t="s">
        <v>193</v>
      </c>
      <c r="AL98" t="s">
        <v>193</v>
      </c>
      <c r="AM98">
        <v>138</v>
      </c>
      <c r="AN98" t="s">
        <v>193</v>
      </c>
      <c r="AO98" t="s">
        <v>193</v>
      </c>
      <c r="AP98" t="s">
        <v>193</v>
      </c>
      <c r="AQ98" t="s">
        <v>193</v>
      </c>
      <c r="AR98" t="s">
        <v>193</v>
      </c>
      <c r="AS98" t="s">
        <v>193</v>
      </c>
      <c r="AT98" t="s">
        <v>193</v>
      </c>
      <c r="AU98" t="s">
        <v>193</v>
      </c>
      <c r="AV98" s="147" t="s">
        <v>193</v>
      </c>
      <c r="AW98" s="147">
        <v>41772</v>
      </c>
      <c r="AX98" t="s">
        <v>193</v>
      </c>
      <c r="AY98" t="s">
        <v>193</v>
      </c>
      <c r="AZ98" t="s">
        <v>193</v>
      </c>
      <c r="BA98" t="s">
        <v>3780</v>
      </c>
      <c r="BB98" t="s">
        <v>193</v>
      </c>
      <c r="BC98" t="s">
        <v>193</v>
      </c>
      <c r="BD98" t="s">
        <v>193</v>
      </c>
      <c r="BE98" t="s">
        <v>280</v>
      </c>
      <c r="BF98" t="s">
        <v>193</v>
      </c>
      <c r="BG98" t="s">
        <v>193</v>
      </c>
      <c r="BH98" s="147" t="s">
        <v>193</v>
      </c>
      <c r="BI98" s="147">
        <v>41772</v>
      </c>
      <c r="BJ98" t="s">
        <v>193</v>
      </c>
      <c r="BK98" t="s">
        <v>193</v>
      </c>
      <c r="BL98">
        <v>30111</v>
      </c>
      <c r="BM98" t="s">
        <v>195</v>
      </c>
      <c r="BN98" t="s">
        <v>3594</v>
      </c>
      <c r="BO98" t="s">
        <v>449</v>
      </c>
      <c r="BP98" t="s">
        <v>429</v>
      </c>
      <c r="BQ98" t="s">
        <v>3770</v>
      </c>
      <c r="BR98" t="s">
        <v>193</v>
      </c>
      <c r="BS98" t="s">
        <v>193</v>
      </c>
      <c r="BT98" s="871">
        <v>10.309434</v>
      </c>
    </row>
    <row r="99" spans="1:72" x14ac:dyDescent="0.25">
      <c r="A99" s="152">
        <v>501030</v>
      </c>
      <c r="B99" s="149">
        <f>INDEX(Bestektabel!B:B,MATCH(Duikers!C99,Bestektabel!AQ:AQ,0))</f>
        <v>3447</v>
      </c>
      <c r="C99" s="150">
        <v>17040</v>
      </c>
      <c r="D99" s="149" t="s">
        <v>3781</v>
      </c>
      <c r="E99" s="149">
        <v>4332</v>
      </c>
      <c r="F99" s="151" t="s">
        <v>39</v>
      </c>
      <c r="G99" s="149">
        <v>41</v>
      </c>
      <c r="H99" s="150" t="s">
        <v>219</v>
      </c>
      <c r="I99" s="150" t="s">
        <v>193</v>
      </c>
      <c r="J99" s="150" t="s">
        <v>194</v>
      </c>
      <c r="K99" s="149" t="s">
        <v>193</v>
      </c>
      <c r="L99" s="149" t="s">
        <v>193</v>
      </c>
      <c r="M99" s="149" t="s">
        <v>193</v>
      </c>
      <c r="N99" s="149" t="s">
        <v>79</v>
      </c>
      <c r="O99" s="149" t="s">
        <v>193</v>
      </c>
      <c r="P99" s="149" t="s">
        <v>76</v>
      </c>
      <c r="Q99" s="149" t="s">
        <v>193</v>
      </c>
      <c r="R99" s="149">
        <v>0</v>
      </c>
      <c r="S99" s="149">
        <v>0</v>
      </c>
      <c r="T99" s="161">
        <v>0</v>
      </c>
      <c r="U99" s="153">
        <v>0</v>
      </c>
      <c r="V99" s="159">
        <v>0</v>
      </c>
      <c r="W99" s="159" t="s">
        <v>4090</v>
      </c>
      <c r="X99" s="159" t="s">
        <v>4085</v>
      </c>
      <c r="Y99" s="871">
        <v>20.336048000000002</v>
      </c>
      <c r="Z99" t="s">
        <v>193</v>
      </c>
      <c r="AA99" t="s">
        <v>287</v>
      </c>
      <c r="AB99" t="s">
        <v>193</v>
      </c>
      <c r="AC99" t="s">
        <v>193</v>
      </c>
      <c r="AD99">
        <v>0</v>
      </c>
      <c r="AE99" t="s">
        <v>193</v>
      </c>
      <c r="AF99" t="s">
        <v>193</v>
      </c>
      <c r="AG99" t="s">
        <v>193</v>
      </c>
      <c r="AH99" t="s">
        <v>193</v>
      </c>
      <c r="AI99" t="s">
        <v>193</v>
      </c>
      <c r="AJ99" t="s">
        <v>76</v>
      </c>
      <c r="AK99" t="s">
        <v>193</v>
      </c>
      <c r="AL99" t="s">
        <v>193</v>
      </c>
      <c r="AM99">
        <v>229</v>
      </c>
      <c r="AN99" t="s">
        <v>193</v>
      </c>
      <c r="AO99" t="s">
        <v>193</v>
      </c>
      <c r="AP99" t="s">
        <v>193</v>
      </c>
      <c r="AQ99" t="s">
        <v>193</v>
      </c>
      <c r="AR99" t="s">
        <v>193</v>
      </c>
      <c r="AS99" t="s">
        <v>193</v>
      </c>
      <c r="AT99" t="s">
        <v>193</v>
      </c>
      <c r="AU99" t="s">
        <v>193</v>
      </c>
      <c r="AV99" s="147" t="s">
        <v>193</v>
      </c>
      <c r="AW99" s="147">
        <v>38680</v>
      </c>
      <c r="AX99" t="s">
        <v>193</v>
      </c>
      <c r="AY99" t="s">
        <v>193</v>
      </c>
      <c r="AZ99" t="s">
        <v>193</v>
      </c>
      <c r="BA99" t="s">
        <v>3767</v>
      </c>
      <c r="BB99" t="s">
        <v>193</v>
      </c>
      <c r="BC99" t="s">
        <v>193</v>
      </c>
      <c r="BD99" t="s">
        <v>279</v>
      </c>
      <c r="BE99" t="s">
        <v>280</v>
      </c>
      <c r="BF99" t="s">
        <v>193</v>
      </c>
      <c r="BG99" t="s">
        <v>193</v>
      </c>
      <c r="BH99" s="147" t="s">
        <v>193</v>
      </c>
      <c r="BI99" t="s">
        <v>193</v>
      </c>
      <c r="BJ99" t="s">
        <v>193</v>
      </c>
      <c r="BK99" t="s">
        <v>193</v>
      </c>
      <c r="BL99">
        <v>14359</v>
      </c>
      <c r="BM99" t="s">
        <v>195</v>
      </c>
      <c r="BN99" t="s">
        <v>3594</v>
      </c>
      <c r="BO99" t="s">
        <v>449</v>
      </c>
      <c r="BP99" t="s">
        <v>429</v>
      </c>
      <c r="BQ99" t="s">
        <v>3770</v>
      </c>
      <c r="BR99" t="s">
        <v>193</v>
      </c>
      <c r="BS99" t="s">
        <v>193</v>
      </c>
      <c r="BT99" s="871">
        <v>20.336048000000002</v>
      </c>
    </row>
    <row r="100" spans="1:72" x14ac:dyDescent="0.25">
      <c r="A100" s="152">
        <v>501120</v>
      </c>
      <c r="B100" s="149">
        <f>INDEX(Bestektabel!B:B,MATCH(Duikers!C100,Bestektabel!AQ:AQ,0))</f>
        <v>3447</v>
      </c>
      <c r="C100" s="150">
        <v>17040</v>
      </c>
      <c r="D100" s="149" t="s">
        <v>3782</v>
      </c>
      <c r="E100" s="149">
        <v>4355</v>
      </c>
      <c r="F100" s="151" t="s">
        <v>39</v>
      </c>
      <c r="G100" s="149">
        <v>181</v>
      </c>
      <c r="H100" s="150" t="s">
        <v>219</v>
      </c>
      <c r="I100" s="150" t="s">
        <v>193</v>
      </c>
      <c r="J100" s="150" t="s">
        <v>194</v>
      </c>
      <c r="K100" s="149" t="s">
        <v>193</v>
      </c>
      <c r="L100" s="149" t="s">
        <v>193</v>
      </c>
      <c r="M100" s="149" t="s">
        <v>193</v>
      </c>
      <c r="N100" s="149" t="s">
        <v>79</v>
      </c>
      <c r="O100" s="149" t="s">
        <v>193</v>
      </c>
      <c r="P100" s="149" t="s">
        <v>76</v>
      </c>
      <c r="Q100" s="149" t="s">
        <v>223</v>
      </c>
      <c r="R100" s="149">
        <v>1.1200000000000001</v>
      </c>
      <c r="S100" s="149">
        <v>0</v>
      </c>
      <c r="T100" s="161">
        <v>0</v>
      </c>
      <c r="U100" s="153">
        <v>1.1200000000000001</v>
      </c>
      <c r="V100" s="159">
        <v>0</v>
      </c>
      <c r="W100" s="159" t="s">
        <v>4092</v>
      </c>
      <c r="X100" s="159" t="s">
        <v>4087</v>
      </c>
      <c r="Y100" s="871">
        <v>63.957476999999997</v>
      </c>
      <c r="Z100" t="s">
        <v>193</v>
      </c>
      <c r="AA100" t="s">
        <v>193</v>
      </c>
      <c r="AB100" t="s">
        <v>193</v>
      </c>
      <c r="AC100" t="s">
        <v>193</v>
      </c>
      <c r="AD100">
        <v>0</v>
      </c>
      <c r="AE100" t="s">
        <v>193</v>
      </c>
      <c r="AF100" t="s">
        <v>193</v>
      </c>
      <c r="AG100" t="s">
        <v>193</v>
      </c>
      <c r="AH100" t="s">
        <v>193</v>
      </c>
      <c r="AI100" t="s">
        <v>193</v>
      </c>
      <c r="AJ100" t="s">
        <v>76</v>
      </c>
      <c r="AK100" t="s">
        <v>193</v>
      </c>
      <c r="AL100" t="s">
        <v>193</v>
      </c>
      <c r="AM100">
        <v>139</v>
      </c>
      <c r="AN100" t="s">
        <v>193</v>
      </c>
      <c r="AO100" t="s">
        <v>193</v>
      </c>
      <c r="AP100" t="s">
        <v>193</v>
      </c>
      <c r="AQ100" t="s">
        <v>193</v>
      </c>
      <c r="AR100" t="s">
        <v>193</v>
      </c>
      <c r="AS100" t="s">
        <v>193</v>
      </c>
      <c r="AT100" t="s">
        <v>193</v>
      </c>
      <c r="AU100" t="s">
        <v>193</v>
      </c>
      <c r="AV100" s="147" t="s">
        <v>193</v>
      </c>
      <c r="AW100" s="147">
        <v>38680</v>
      </c>
      <c r="AX100" t="s">
        <v>193</v>
      </c>
      <c r="AY100" t="s">
        <v>193</v>
      </c>
      <c r="AZ100" t="s">
        <v>193</v>
      </c>
      <c r="BA100" t="s">
        <v>3767</v>
      </c>
      <c r="BB100" t="s">
        <v>193</v>
      </c>
      <c r="BC100" t="s">
        <v>193</v>
      </c>
      <c r="BD100" t="s">
        <v>279</v>
      </c>
      <c r="BE100" t="s">
        <v>280</v>
      </c>
      <c r="BF100" t="s">
        <v>193</v>
      </c>
      <c r="BG100" t="s">
        <v>193</v>
      </c>
      <c r="BH100" s="147" t="s">
        <v>193</v>
      </c>
      <c r="BI100" t="s">
        <v>193</v>
      </c>
      <c r="BJ100" t="s">
        <v>193</v>
      </c>
      <c r="BK100" t="s">
        <v>193</v>
      </c>
      <c r="BL100">
        <v>14502</v>
      </c>
      <c r="BM100" t="s">
        <v>195</v>
      </c>
      <c r="BN100" t="s">
        <v>3594</v>
      </c>
      <c r="BO100" t="s">
        <v>449</v>
      </c>
      <c r="BP100" t="s">
        <v>429</v>
      </c>
      <c r="BQ100" t="s">
        <v>3770</v>
      </c>
      <c r="BR100" t="s">
        <v>193</v>
      </c>
      <c r="BS100" t="s">
        <v>193</v>
      </c>
      <c r="BT100" s="871">
        <v>63.957476999999997</v>
      </c>
    </row>
    <row r="101" spans="1:72" x14ac:dyDescent="0.25">
      <c r="A101" s="152">
        <v>501180</v>
      </c>
      <c r="B101" s="149">
        <f>INDEX(Bestektabel!B:B,MATCH(Duikers!C101,Bestektabel!AQ:AQ,0))</f>
        <v>3447</v>
      </c>
      <c r="C101" s="150">
        <v>17040</v>
      </c>
      <c r="D101" s="149" t="s">
        <v>3783</v>
      </c>
      <c r="E101" s="149">
        <v>4331</v>
      </c>
      <c r="F101" s="151" t="s">
        <v>39</v>
      </c>
      <c r="G101" s="149">
        <v>221</v>
      </c>
      <c r="H101" s="150" t="s">
        <v>219</v>
      </c>
      <c r="I101" s="150" t="s">
        <v>193</v>
      </c>
      <c r="J101" s="150" t="s">
        <v>194</v>
      </c>
      <c r="K101" s="149" t="s">
        <v>193</v>
      </c>
      <c r="L101" s="149" t="s">
        <v>193</v>
      </c>
      <c r="M101" s="149" t="s">
        <v>193</v>
      </c>
      <c r="N101" s="149" t="s">
        <v>79</v>
      </c>
      <c r="O101" s="149" t="s">
        <v>193</v>
      </c>
      <c r="P101" s="149" t="s">
        <v>76</v>
      </c>
      <c r="Q101" s="149" t="s">
        <v>233</v>
      </c>
      <c r="R101" s="149">
        <v>0.75</v>
      </c>
      <c r="S101" s="149">
        <v>0</v>
      </c>
      <c r="T101" s="161">
        <v>0</v>
      </c>
      <c r="U101" s="153">
        <v>0.75</v>
      </c>
      <c r="V101" s="159">
        <v>0</v>
      </c>
      <c r="W101" s="159"/>
      <c r="X101" s="159" t="s">
        <v>4085</v>
      </c>
      <c r="Y101" s="871">
        <v>22.572742999999999</v>
      </c>
      <c r="Z101" t="s">
        <v>193</v>
      </c>
      <c r="AA101" t="s">
        <v>193</v>
      </c>
      <c r="AB101" t="s">
        <v>193</v>
      </c>
      <c r="AC101" t="s">
        <v>193</v>
      </c>
      <c r="AD101">
        <v>0</v>
      </c>
      <c r="AE101" t="s">
        <v>193</v>
      </c>
      <c r="AF101" t="s">
        <v>193</v>
      </c>
      <c r="AG101" t="s">
        <v>193</v>
      </c>
      <c r="AH101" t="s">
        <v>193</v>
      </c>
      <c r="AI101" t="s">
        <v>193</v>
      </c>
      <c r="AJ101" t="s">
        <v>76</v>
      </c>
      <c r="AK101" t="s">
        <v>193</v>
      </c>
      <c r="AL101" t="s">
        <v>193</v>
      </c>
      <c r="AM101">
        <v>227</v>
      </c>
      <c r="AN101" t="s">
        <v>193</v>
      </c>
      <c r="AO101" t="s">
        <v>193</v>
      </c>
      <c r="AP101" t="s">
        <v>193</v>
      </c>
      <c r="AQ101" t="s">
        <v>193</v>
      </c>
      <c r="AR101" t="s">
        <v>193</v>
      </c>
      <c r="AS101" t="s">
        <v>193</v>
      </c>
      <c r="AT101" t="s">
        <v>193</v>
      </c>
      <c r="AU101" t="s">
        <v>193</v>
      </c>
      <c r="AV101" s="147" t="s">
        <v>193</v>
      </c>
      <c r="AW101" s="147">
        <v>38680</v>
      </c>
      <c r="AX101" t="s">
        <v>193</v>
      </c>
      <c r="AY101" t="s">
        <v>193</v>
      </c>
      <c r="AZ101" t="s">
        <v>193</v>
      </c>
      <c r="BA101" t="s">
        <v>3767</v>
      </c>
      <c r="BB101" t="s">
        <v>193</v>
      </c>
      <c r="BC101" t="s">
        <v>193</v>
      </c>
      <c r="BD101" t="s">
        <v>279</v>
      </c>
      <c r="BE101" t="s">
        <v>280</v>
      </c>
      <c r="BF101" t="s">
        <v>193</v>
      </c>
      <c r="BG101" t="s">
        <v>193</v>
      </c>
      <c r="BH101" s="147" t="s">
        <v>193</v>
      </c>
      <c r="BI101" t="s">
        <v>193</v>
      </c>
      <c r="BJ101" t="s">
        <v>193</v>
      </c>
      <c r="BK101" t="s">
        <v>193</v>
      </c>
      <c r="BL101">
        <v>14358</v>
      </c>
      <c r="BM101" t="s">
        <v>195</v>
      </c>
      <c r="BN101" t="s">
        <v>3594</v>
      </c>
      <c r="BO101" t="s">
        <v>449</v>
      </c>
      <c r="BP101" t="s">
        <v>429</v>
      </c>
      <c r="BQ101" t="s">
        <v>3770</v>
      </c>
      <c r="BR101" t="s">
        <v>193</v>
      </c>
      <c r="BS101" t="s">
        <v>193</v>
      </c>
      <c r="BT101" s="871">
        <v>22.572742999999999</v>
      </c>
    </row>
    <row r="102" spans="1:72" x14ac:dyDescent="0.25">
      <c r="A102" s="152">
        <v>501130</v>
      </c>
      <c r="B102" s="149">
        <f>INDEX(Bestektabel!B:B,MATCH(Duikers!C102,Bestektabel!AQ:AQ,0))</f>
        <v>3454</v>
      </c>
      <c r="C102" s="150">
        <v>17043</v>
      </c>
      <c r="D102" s="149" t="s">
        <v>3784</v>
      </c>
      <c r="E102" s="149">
        <v>4372</v>
      </c>
      <c r="F102" s="151" t="s">
        <v>41</v>
      </c>
      <c r="G102" s="149">
        <v>313</v>
      </c>
      <c r="H102" s="150" t="s">
        <v>219</v>
      </c>
      <c r="I102" s="150" t="s">
        <v>193</v>
      </c>
      <c r="J102" s="150" t="s">
        <v>194</v>
      </c>
      <c r="K102" s="149" t="s">
        <v>193</v>
      </c>
      <c r="L102" s="149" t="s">
        <v>193</v>
      </c>
      <c r="M102" s="149" t="s">
        <v>193</v>
      </c>
      <c r="N102" s="149" t="s">
        <v>79</v>
      </c>
      <c r="O102" s="149" t="s">
        <v>193</v>
      </c>
      <c r="P102" s="149" t="s">
        <v>76</v>
      </c>
      <c r="Q102" s="149" t="s">
        <v>223</v>
      </c>
      <c r="R102" s="149">
        <v>1</v>
      </c>
      <c r="S102" s="149">
        <v>-7</v>
      </c>
      <c r="T102" s="161">
        <v>-7</v>
      </c>
      <c r="U102" s="153" t="s">
        <v>193</v>
      </c>
      <c r="V102" s="159">
        <v>0</v>
      </c>
      <c r="W102" s="159" t="s">
        <v>4092</v>
      </c>
      <c r="X102" s="159" t="s">
        <v>4088</v>
      </c>
      <c r="Y102" s="871">
        <v>112.235804</v>
      </c>
      <c r="Z102" t="s">
        <v>193</v>
      </c>
      <c r="AA102" t="s">
        <v>193</v>
      </c>
      <c r="AB102" t="s">
        <v>193</v>
      </c>
      <c r="AC102" t="s">
        <v>193</v>
      </c>
      <c r="AD102">
        <v>0</v>
      </c>
      <c r="AE102" t="s">
        <v>193</v>
      </c>
      <c r="AF102" t="s">
        <v>193</v>
      </c>
      <c r="AG102" t="s">
        <v>193</v>
      </c>
      <c r="AH102" t="s">
        <v>193</v>
      </c>
      <c r="AI102" t="s">
        <v>193</v>
      </c>
      <c r="AJ102" t="s">
        <v>76</v>
      </c>
      <c r="AK102" t="s">
        <v>193</v>
      </c>
      <c r="AL102" t="s">
        <v>3785</v>
      </c>
      <c r="AM102">
        <v>137</v>
      </c>
      <c r="AN102" t="s">
        <v>193</v>
      </c>
      <c r="AO102" t="s">
        <v>193</v>
      </c>
      <c r="AP102" t="s">
        <v>193</v>
      </c>
      <c r="AQ102" t="s">
        <v>193</v>
      </c>
      <c r="AR102" t="s">
        <v>193</v>
      </c>
      <c r="AS102" t="s">
        <v>193</v>
      </c>
      <c r="AT102" t="s">
        <v>193</v>
      </c>
      <c r="AU102" t="s">
        <v>193</v>
      </c>
      <c r="AV102" s="147" t="s">
        <v>193</v>
      </c>
      <c r="AW102" s="147">
        <v>39295</v>
      </c>
      <c r="AX102" t="s">
        <v>193</v>
      </c>
      <c r="AY102" t="s">
        <v>193</v>
      </c>
      <c r="AZ102" t="s">
        <v>193</v>
      </c>
      <c r="BA102" t="s">
        <v>3767</v>
      </c>
      <c r="BB102" t="s">
        <v>193</v>
      </c>
      <c r="BC102" t="s">
        <v>193</v>
      </c>
      <c r="BD102" t="s">
        <v>279</v>
      </c>
      <c r="BE102" t="s">
        <v>280</v>
      </c>
      <c r="BF102" t="s">
        <v>193</v>
      </c>
      <c r="BG102" t="s">
        <v>193</v>
      </c>
      <c r="BH102" s="147" t="s">
        <v>193</v>
      </c>
      <c r="BI102" t="s">
        <v>193</v>
      </c>
      <c r="BJ102" t="s">
        <v>193</v>
      </c>
      <c r="BK102" t="s">
        <v>193</v>
      </c>
      <c r="BL102">
        <v>14514</v>
      </c>
      <c r="BM102" t="s">
        <v>195</v>
      </c>
      <c r="BN102" t="s">
        <v>3594</v>
      </c>
      <c r="BO102" t="s">
        <v>449</v>
      </c>
      <c r="BP102" t="s">
        <v>429</v>
      </c>
      <c r="BQ102" t="s">
        <v>3770</v>
      </c>
      <c r="BR102" t="s">
        <v>193</v>
      </c>
      <c r="BS102" t="s">
        <v>193</v>
      </c>
      <c r="BT102" s="871">
        <v>112.235804</v>
      </c>
    </row>
    <row r="103" spans="1:72" x14ac:dyDescent="0.25">
      <c r="A103" s="152">
        <v>501030</v>
      </c>
      <c r="B103" s="149">
        <f>INDEX(Bestektabel!B:B,MATCH(Duikers!C103,Bestektabel!AQ:AQ,0))</f>
        <v>3458</v>
      </c>
      <c r="C103" s="150">
        <v>17047</v>
      </c>
      <c r="D103" s="149" t="s">
        <v>3786</v>
      </c>
      <c r="E103" s="149">
        <v>5690</v>
      </c>
      <c r="F103" s="151" t="s">
        <v>39</v>
      </c>
      <c r="G103" s="149">
        <v>199</v>
      </c>
      <c r="H103" s="150" t="s">
        <v>219</v>
      </c>
      <c r="I103" s="150" t="s">
        <v>193</v>
      </c>
      <c r="J103" s="150" t="s">
        <v>194</v>
      </c>
      <c r="K103" s="149" t="s">
        <v>193</v>
      </c>
      <c r="L103" s="149" t="s">
        <v>193</v>
      </c>
      <c r="M103" s="149" t="s">
        <v>193</v>
      </c>
      <c r="N103" s="149" t="s">
        <v>79</v>
      </c>
      <c r="O103" s="149" t="s">
        <v>193</v>
      </c>
      <c r="P103" s="149" t="s">
        <v>76</v>
      </c>
      <c r="Q103" s="149" t="s">
        <v>193</v>
      </c>
      <c r="R103" s="149" t="s">
        <v>193</v>
      </c>
      <c r="S103" s="149" t="s">
        <v>193</v>
      </c>
      <c r="T103" s="161" t="s">
        <v>193</v>
      </c>
      <c r="U103" s="153" t="s">
        <v>193</v>
      </c>
      <c r="V103" s="159" t="s">
        <v>193</v>
      </c>
      <c r="W103" s="159" t="s">
        <v>4090</v>
      </c>
      <c r="X103" s="159" t="s">
        <v>4085</v>
      </c>
      <c r="Y103" s="871">
        <v>16.886140000000001</v>
      </c>
      <c r="Z103" t="s">
        <v>193</v>
      </c>
      <c r="AA103" t="s">
        <v>193</v>
      </c>
      <c r="AB103" t="s">
        <v>193</v>
      </c>
      <c r="AC103" t="s">
        <v>193</v>
      </c>
      <c r="AD103" t="s">
        <v>193</v>
      </c>
      <c r="AE103" t="s">
        <v>193</v>
      </c>
      <c r="AF103" t="s">
        <v>193</v>
      </c>
      <c r="AG103" t="s">
        <v>193</v>
      </c>
      <c r="AH103" t="s">
        <v>193</v>
      </c>
      <c r="AI103" t="s">
        <v>193</v>
      </c>
      <c r="AJ103" t="s">
        <v>76</v>
      </c>
      <c r="AK103" t="s">
        <v>193</v>
      </c>
      <c r="AL103" t="s">
        <v>193</v>
      </c>
      <c r="AM103">
        <v>74</v>
      </c>
      <c r="AN103" t="s">
        <v>193</v>
      </c>
      <c r="AO103" t="s">
        <v>193</v>
      </c>
      <c r="AP103" t="s">
        <v>193</v>
      </c>
      <c r="AQ103" t="s">
        <v>193</v>
      </c>
      <c r="AR103" t="s">
        <v>193</v>
      </c>
      <c r="AS103" t="s">
        <v>193</v>
      </c>
      <c r="AT103" t="s">
        <v>193</v>
      </c>
      <c r="AU103" t="s">
        <v>193</v>
      </c>
      <c r="AV103" s="147" t="s">
        <v>193</v>
      </c>
      <c r="AW103" s="147">
        <v>25569</v>
      </c>
      <c r="AX103" t="s">
        <v>193</v>
      </c>
      <c r="AY103" t="s">
        <v>193</v>
      </c>
      <c r="AZ103" t="s">
        <v>193</v>
      </c>
      <c r="BA103" t="s">
        <v>193</v>
      </c>
      <c r="BB103" t="s">
        <v>193</v>
      </c>
      <c r="BC103" t="s">
        <v>193</v>
      </c>
      <c r="BD103" t="s">
        <v>193</v>
      </c>
      <c r="BE103" t="s">
        <v>193</v>
      </c>
      <c r="BF103" t="s">
        <v>193</v>
      </c>
      <c r="BG103" t="s">
        <v>193</v>
      </c>
      <c r="BH103" s="147" t="s">
        <v>193</v>
      </c>
      <c r="BI103" t="s">
        <v>193</v>
      </c>
      <c r="BJ103" t="s">
        <v>193</v>
      </c>
      <c r="BK103" t="s">
        <v>193</v>
      </c>
      <c r="BL103">
        <v>29551</v>
      </c>
      <c r="BM103" t="s">
        <v>195</v>
      </c>
      <c r="BN103" t="s">
        <v>3594</v>
      </c>
      <c r="BO103" t="s">
        <v>449</v>
      </c>
      <c r="BP103" t="s">
        <v>429</v>
      </c>
      <c r="BQ103" t="s">
        <v>3770</v>
      </c>
      <c r="BR103" t="s">
        <v>193</v>
      </c>
      <c r="BS103" t="s">
        <v>193</v>
      </c>
      <c r="BT103" s="871">
        <v>16.886140000000001</v>
      </c>
    </row>
    <row r="104" spans="1:72" x14ac:dyDescent="0.25">
      <c r="A104" s="152">
        <v>501050</v>
      </c>
      <c r="B104" s="149">
        <f>INDEX(Bestektabel!B:B,MATCH(Duikers!C104,Bestektabel!AQ:AQ,0))</f>
        <v>3457</v>
      </c>
      <c r="C104" s="150">
        <v>17048</v>
      </c>
      <c r="D104" s="149" t="s">
        <v>3787</v>
      </c>
      <c r="E104" s="149">
        <v>4343</v>
      </c>
      <c r="F104" s="151" t="s">
        <v>39</v>
      </c>
      <c r="G104" s="149">
        <v>211</v>
      </c>
      <c r="H104" s="150" t="s">
        <v>219</v>
      </c>
      <c r="I104" s="150" t="s">
        <v>193</v>
      </c>
      <c r="J104" s="150" t="s">
        <v>194</v>
      </c>
      <c r="K104" s="149" t="s">
        <v>193</v>
      </c>
      <c r="L104" s="149" t="s">
        <v>193</v>
      </c>
      <c r="M104" s="149" t="s">
        <v>193</v>
      </c>
      <c r="N104" s="149" t="s">
        <v>79</v>
      </c>
      <c r="O104" s="149" t="s">
        <v>193</v>
      </c>
      <c r="P104" s="149" t="s">
        <v>76</v>
      </c>
      <c r="Q104" s="149" t="s">
        <v>193</v>
      </c>
      <c r="R104" s="149">
        <v>0</v>
      </c>
      <c r="S104" s="149">
        <v>0</v>
      </c>
      <c r="T104" s="161">
        <v>0</v>
      </c>
      <c r="U104" s="153">
        <v>0</v>
      </c>
      <c r="V104" s="159">
        <v>0</v>
      </c>
      <c r="W104" s="159" t="s">
        <v>4090</v>
      </c>
      <c r="X104" s="159" t="s">
        <v>4087</v>
      </c>
      <c r="Y104" s="871">
        <v>87.512878999999998</v>
      </c>
      <c r="Z104" t="s">
        <v>193</v>
      </c>
      <c r="AA104" t="s">
        <v>287</v>
      </c>
      <c r="AB104" t="s">
        <v>193</v>
      </c>
      <c r="AC104" t="s">
        <v>193</v>
      </c>
      <c r="AD104">
        <v>0</v>
      </c>
      <c r="AE104" t="s">
        <v>193</v>
      </c>
      <c r="AF104" t="s">
        <v>193</v>
      </c>
      <c r="AG104" t="s">
        <v>193</v>
      </c>
      <c r="AH104" t="s">
        <v>193</v>
      </c>
      <c r="AI104" t="s">
        <v>193</v>
      </c>
      <c r="AJ104" t="s">
        <v>76</v>
      </c>
      <c r="AK104" t="s">
        <v>193</v>
      </c>
      <c r="AL104" t="s">
        <v>193</v>
      </c>
      <c r="AM104">
        <v>60</v>
      </c>
      <c r="AN104" t="s">
        <v>193</v>
      </c>
      <c r="AO104" t="s">
        <v>193</v>
      </c>
      <c r="AP104" t="s">
        <v>193</v>
      </c>
      <c r="AQ104" t="s">
        <v>193</v>
      </c>
      <c r="AR104" t="s">
        <v>193</v>
      </c>
      <c r="AS104" t="s">
        <v>193</v>
      </c>
      <c r="AT104" t="s">
        <v>193</v>
      </c>
      <c r="AU104" t="s">
        <v>193</v>
      </c>
      <c r="AV104" s="147" t="s">
        <v>193</v>
      </c>
      <c r="AW104" s="147">
        <v>38680</v>
      </c>
      <c r="AX104" t="s">
        <v>193</v>
      </c>
      <c r="AY104" t="s">
        <v>193</v>
      </c>
      <c r="AZ104" t="s">
        <v>193</v>
      </c>
      <c r="BA104" t="s">
        <v>3767</v>
      </c>
      <c r="BB104" t="s">
        <v>193</v>
      </c>
      <c r="BC104" t="s">
        <v>193</v>
      </c>
      <c r="BD104" t="s">
        <v>279</v>
      </c>
      <c r="BE104" t="s">
        <v>280</v>
      </c>
      <c r="BF104" t="s">
        <v>193</v>
      </c>
      <c r="BG104" t="s">
        <v>193</v>
      </c>
      <c r="BH104" s="147" t="s">
        <v>193</v>
      </c>
      <c r="BI104" t="s">
        <v>193</v>
      </c>
      <c r="BJ104" t="s">
        <v>193</v>
      </c>
      <c r="BK104" t="s">
        <v>193</v>
      </c>
      <c r="BL104">
        <v>14368</v>
      </c>
      <c r="BM104" t="s">
        <v>195</v>
      </c>
      <c r="BN104" t="s">
        <v>3594</v>
      </c>
      <c r="BO104" t="s">
        <v>449</v>
      </c>
      <c r="BP104" t="s">
        <v>429</v>
      </c>
      <c r="BQ104" t="s">
        <v>3770</v>
      </c>
      <c r="BR104" t="s">
        <v>193</v>
      </c>
      <c r="BS104" t="s">
        <v>193</v>
      </c>
      <c r="BT104" s="871">
        <v>87.512878999999998</v>
      </c>
    </row>
    <row r="105" spans="1:72" x14ac:dyDescent="0.25">
      <c r="A105" s="152">
        <v>501050</v>
      </c>
      <c r="B105" s="149">
        <f>INDEX(Bestektabel!B:B,MATCH(Duikers!C105,Bestektabel!AQ:AQ,0))</f>
        <v>3457</v>
      </c>
      <c r="C105" s="150">
        <v>17048</v>
      </c>
      <c r="D105" s="149" t="s">
        <v>3788</v>
      </c>
      <c r="E105" s="149">
        <v>3219</v>
      </c>
      <c r="F105" s="151" t="s">
        <v>41</v>
      </c>
      <c r="G105" s="149">
        <v>312</v>
      </c>
      <c r="H105" s="150" t="s">
        <v>219</v>
      </c>
      <c r="I105" s="150" t="s">
        <v>193</v>
      </c>
      <c r="J105" s="150" t="s">
        <v>283</v>
      </c>
      <c r="K105" s="149" t="s">
        <v>193</v>
      </c>
      <c r="L105" s="149" t="s">
        <v>193</v>
      </c>
      <c r="M105" s="149" t="s">
        <v>193</v>
      </c>
      <c r="N105" s="149" t="s">
        <v>79</v>
      </c>
      <c r="O105" s="149" t="s">
        <v>193</v>
      </c>
      <c r="P105" s="149" t="s">
        <v>76</v>
      </c>
      <c r="Q105" s="149" t="s">
        <v>223</v>
      </c>
      <c r="R105" s="149">
        <v>0.8</v>
      </c>
      <c r="S105" s="149">
        <v>-6.65</v>
      </c>
      <c r="T105" s="161">
        <v>-6.65</v>
      </c>
      <c r="U105" s="153" t="s">
        <v>193</v>
      </c>
      <c r="V105" s="159">
        <v>0</v>
      </c>
      <c r="W105" s="159" t="s">
        <v>4090</v>
      </c>
      <c r="X105" s="159" t="s">
        <v>4087</v>
      </c>
      <c r="Y105" s="871">
        <v>75.393986999999996</v>
      </c>
      <c r="Z105" t="s">
        <v>193</v>
      </c>
      <c r="AA105" t="s">
        <v>287</v>
      </c>
      <c r="AB105" t="s">
        <v>193</v>
      </c>
      <c r="AC105" t="s">
        <v>193</v>
      </c>
      <c r="AD105">
        <v>0</v>
      </c>
      <c r="AE105" t="s">
        <v>193</v>
      </c>
      <c r="AF105" t="s">
        <v>193</v>
      </c>
      <c r="AG105" t="s">
        <v>193</v>
      </c>
      <c r="AH105" t="s">
        <v>193</v>
      </c>
      <c r="AI105" t="s">
        <v>193</v>
      </c>
      <c r="AJ105" t="s">
        <v>76</v>
      </c>
      <c r="AK105" t="s">
        <v>193</v>
      </c>
      <c r="AL105" t="s">
        <v>3789</v>
      </c>
      <c r="AM105">
        <v>320</v>
      </c>
      <c r="AN105" t="s">
        <v>193</v>
      </c>
      <c r="AO105" t="s">
        <v>193</v>
      </c>
      <c r="AP105" t="s">
        <v>193</v>
      </c>
      <c r="AQ105" t="s">
        <v>193</v>
      </c>
      <c r="AR105" t="s">
        <v>193</v>
      </c>
      <c r="AS105" t="s">
        <v>193</v>
      </c>
      <c r="AT105" t="s">
        <v>193</v>
      </c>
      <c r="AU105" t="s">
        <v>193</v>
      </c>
      <c r="AV105" s="147" t="s">
        <v>193</v>
      </c>
      <c r="AW105" s="147">
        <v>39043</v>
      </c>
      <c r="AX105" t="s">
        <v>193</v>
      </c>
      <c r="AY105" t="s">
        <v>193</v>
      </c>
      <c r="AZ105" t="s">
        <v>193</v>
      </c>
      <c r="BA105" t="s">
        <v>3773</v>
      </c>
      <c r="BB105" t="s">
        <v>193</v>
      </c>
      <c r="BC105" t="s">
        <v>193</v>
      </c>
      <c r="BD105" t="s">
        <v>279</v>
      </c>
      <c r="BE105" t="s">
        <v>280</v>
      </c>
      <c r="BF105" t="s">
        <v>193</v>
      </c>
      <c r="BG105" t="s">
        <v>193</v>
      </c>
      <c r="BH105" s="147" t="s">
        <v>193</v>
      </c>
      <c r="BI105" t="s">
        <v>193</v>
      </c>
      <c r="BJ105" t="s">
        <v>193</v>
      </c>
      <c r="BK105" t="s">
        <v>193</v>
      </c>
      <c r="BL105">
        <v>33245</v>
      </c>
      <c r="BM105" t="s">
        <v>193</v>
      </c>
      <c r="BN105" t="s">
        <v>3594</v>
      </c>
      <c r="BO105" t="s">
        <v>431</v>
      </c>
      <c r="BP105" t="s">
        <v>429</v>
      </c>
      <c r="BQ105" t="s">
        <v>3790</v>
      </c>
      <c r="BR105" t="s">
        <v>193</v>
      </c>
      <c r="BS105" t="s">
        <v>193</v>
      </c>
      <c r="BT105" s="871">
        <v>75.393986999999996</v>
      </c>
    </row>
    <row r="106" spans="1:72" x14ac:dyDescent="0.25">
      <c r="A106" s="152">
        <v>501020</v>
      </c>
      <c r="B106" s="149">
        <f>INDEX(Bestektabel!B:B,MATCH(Duikers!C106,Bestektabel!AQ:AQ,0))</f>
        <v>3450</v>
      </c>
      <c r="C106" s="150">
        <v>17054</v>
      </c>
      <c r="D106" s="149" t="s">
        <v>3791</v>
      </c>
      <c r="E106" s="149">
        <v>5108</v>
      </c>
      <c r="F106" s="151" t="s">
        <v>39</v>
      </c>
      <c r="G106" s="149">
        <v>98</v>
      </c>
      <c r="H106" s="150" t="s">
        <v>219</v>
      </c>
      <c r="I106" s="150" t="s">
        <v>193</v>
      </c>
      <c r="J106" s="150" t="s">
        <v>194</v>
      </c>
      <c r="K106" s="149" t="s">
        <v>193</v>
      </c>
      <c r="L106" s="149" t="s">
        <v>193</v>
      </c>
      <c r="M106" s="149" t="s">
        <v>193</v>
      </c>
      <c r="N106" s="149" t="s">
        <v>79</v>
      </c>
      <c r="O106" s="149" t="s">
        <v>193</v>
      </c>
      <c r="P106" s="149" t="s">
        <v>76</v>
      </c>
      <c r="Q106" s="149" t="s">
        <v>223</v>
      </c>
      <c r="R106" s="149">
        <v>0.6</v>
      </c>
      <c r="S106" s="149">
        <v>-6.3</v>
      </c>
      <c r="T106" s="161">
        <v>-6.3</v>
      </c>
      <c r="U106" s="153" t="s">
        <v>193</v>
      </c>
      <c r="V106" s="159">
        <v>0</v>
      </c>
      <c r="W106" s="159" t="s">
        <v>4090</v>
      </c>
      <c r="X106" s="159" t="s">
        <v>4084</v>
      </c>
      <c r="Y106" s="871">
        <v>13.335182</v>
      </c>
      <c r="Z106" t="s">
        <v>193</v>
      </c>
      <c r="AA106" t="s">
        <v>3792</v>
      </c>
      <c r="AB106" t="s">
        <v>193</v>
      </c>
      <c r="AC106" t="s">
        <v>193</v>
      </c>
      <c r="AD106">
        <v>0</v>
      </c>
      <c r="AE106" t="s">
        <v>193</v>
      </c>
      <c r="AF106" t="s">
        <v>193</v>
      </c>
      <c r="AG106" t="s">
        <v>193</v>
      </c>
      <c r="AH106" t="s">
        <v>193</v>
      </c>
      <c r="AI106" t="s">
        <v>193</v>
      </c>
      <c r="AJ106" t="s">
        <v>76</v>
      </c>
      <c r="AK106" t="s">
        <v>193</v>
      </c>
      <c r="AL106" t="s">
        <v>193</v>
      </c>
      <c r="AM106">
        <v>140</v>
      </c>
      <c r="AN106" t="s">
        <v>193</v>
      </c>
      <c r="AO106" t="s">
        <v>193</v>
      </c>
      <c r="AP106" t="s">
        <v>193</v>
      </c>
      <c r="AQ106" t="s">
        <v>193</v>
      </c>
      <c r="AR106" t="s">
        <v>193</v>
      </c>
      <c r="AS106" t="s">
        <v>193</v>
      </c>
      <c r="AT106" t="s">
        <v>193</v>
      </c>
      <c r="AU106" t="s">
        <v>193</v>
      </c>
      <c r="AV106" s="147" t="s">
        <v>193</v>
      </c>
      <c r="AW106" s="147">
        <v>38680</v>
      </c>
      <c r="AX106" t="s">
        <v>193</v>
      </c>
      <c r="AY106" t="s">
        <v>193</v>
      </c>
      <c r="AZ106" t="s">
        <v>193</v>
      </c>
      <c r="BA106" t="s">
        <v>3767</v>
      </c>
      <c r="BB106" t="s">
        <v>193</v>
      </c>
      <c r="BC106" t="s">
        <v>193</v>
      </c>
      <c r="BD106" t="s">
        <v>279</v>
      </c>
      <c r="BE106" t="s">
        <v>280</v>
      </c>
      <c r="BF106" t="s">
        <v>193</v>
      </c>
      <c r="BG106" t="s">
        <v>193</v>
      </c>
      <c r="BH106" s="147" t="s">
        <v>193</v>
      </c>
      <c r="BI106" t="s">
        <v>193</v>
      </c>
      <c r="BJ106" t="s">
        <v>193</v>
      </c>
      <c r="BK106" t="s">
        <v>193</v>
      </c>
      <c r="BL106">
        <v>14227</v>
      </c>
      <c r="BM106" t="s">
        <v>195</v>
      </c>
      <c r="BN106" t="s">
        <v>3594</v>
      </c>
      <c r="BO106" t="s">
        <v>449</v>
      </c>
      <c r="BP106" t="s">
        <v>429</v>
      </c>
      <c r="BQ106" t="s">
        <v>3793</v>
      </c>
      <c r="BR106" t="s">
        <v>193</v>
      </c>
      <c r="BS106" t="s">
        <v>193</v>
      </c>
      <c r="BT106" s="871">
        <v>13.335182</v>
      </c>
    </row>
    <row r="107" spans="1:72" x14ac:dyDescent="0.25">
      <c r="A107" s="152">
        <v>501020</v>
      </c>
      <c r="B107" s="149">
        <f>INDEX(Bestektabel!B:B,MATCH(Duikers!C107,Bestektabel!AQ:AQ,0))</f>
        <v>3460</v>
      </c>
      <c r="C107" s="150">
        <v>17056</v>
      </c>
      <c r="D107" s="149" t="s">
        <v>3794</v>
      </c>
      <c r="E107" s="149">
        <v>2286</v>
      </c>
      <c r="F107" s="151" t="s">
        <v>39</v>
      </c>
      <c r="G107" s="149">
        <v>166</v>
      </c>
      <c r="H107" s="150" t="s">
        <v>219</v>
      </c>
      <c r="I107" s="150" t="s">
        <v>193</v>
      </c>
      <c r="J107" s="150" t="s">
        <v>194</v>
      </c>
      <c r="K107" s="149" t="s">
        <v>193</v>
      </c>
      <c r="L107" s="149" t="s">
        <v>193</v>
      </c>
      <c r="M107" s="149" t="s">
        <v>225</v>
      </c>
      <c r="N107" s="149" t="s">
        <v>79</v>
      </c>
      <c r="O107" s="149" t="s">
        <v>193</v>
      </c>
      <c r="P107" s="149" t="s">
        <v>76</v>
      </c>
      <c r="Q107" s="149" t="s">
        <v>223</v>
      </c>
      <c r="R107" s="149">
        <v>0.8</v>
      </c>
      <c r="S107" s="149">
        <v>-6.5</v>
      </c>
      <c r="T107" s="161">
        <v>-6.5</v>
      </c>
      <c r="U107" s="153" t="s">
        <v>193</v>
      </c>
      <c r="V107" s="159">
        <v>0</v>
      </c>
      <c r="W107" s="159" t="s">
        <v>4090</v>
      </c>
      <c r="X107" s="159" t="s">
        <v>4084</v>
      </c>
      <c r="Y107" s="871">
        <v>15.408200000000001</v>
      </c>
      <c r="Z107" t="s">
        <v>193</v>
      </c>
      <c r="AA107" t="s">
        <v>3795</v>
      </c>
      <c r="AB107" t="s">
        <v>193</v>
      </c>
      <c r="AC107" t="s">
        <v>193</v>
      </c>
      <c r="AD107">
        <v>0</v>
      </c>
      <c r="AE107" t="s">
        <v>193</v>
      </c>
      <c r="AF107" t="s">
        <v>193</v>
      </c>
      <c r="AG107" t="s">
        <v>193</v>
      </c>
      <c r="AH107" t="s">
        <v>193</v>
      </c>
      <c r="AI107" t="s">
        <v>193</v>
      </c>
      <c r="AJ107" t="s">
        <v>76</v>
      </c>
      <c r="AK107" t="s">
        <v>193</v>
      </c>
      <c r="AL107" t="s">
        <v>3796</v>
      </c>
      <c r="AM107">
        <v>215</v>
      </c>
      <c r="AN107" t="s">
        <v>193</v>
      </c>
      <c r="AO107" t="s">
        <v>193</v>
      </c>
      <c r="AP107" t="s">
        <v>193</v>
      </c>
      <c r="AQ107" t="s">
        <v>193</v>
      </c>
      <c r="AR107" t="s">
        <v>193</v>
      </c>
      <c r="AS107" t="s">
        <v>193</v>
      </c>
      <c r="AT107" t="s">
        <v>193</v>
      </c>
      <c r="AU107" t="s">
        <v>193</v>
      </c>
      <c r="AV107" s="147" t="s">
        <v>193</v>
      </c>
      <c r="AW107" s="147">
        <v>38680</v>
      </c>
      <c r="AX107" t="s">
        <v>193</v>
      </c>
      <c r="AY107" t="s">
        <v>193</v>
      </c>
      <c r="AZ107" t="s">
        <v>193</v>
      </c>
      <c r="BA107" t="s">
        <v>236</v>
      </c>
      <c r="BB107" t="s">
        <v>193</v>
      </c>
      <c r="BC107" t="s">
        <v>193</v>
      </c>
      <c r="BD107" t="s">
        <v>193</v>
      </c>
      <c r="BE107" t="s">
        <v>280</v>
      </c>
      <c r="BF107" t="s">
        <v>193</v>
      </c>
      <c r="BG107" t="s">
        <v>193</v>
      </c>
      <c r="BH107" s="147" t="s">
        <v>193</v>
      </c>
      <c r="BI107" s="147">
        <v>36034</v>
      </c>
      <c r="BJ107" t="s">
        <v>193</v>
      </c>
      <c r="BK107" t="s">
        <v>193</v>
      </c>
      <c r="BL107">
        <v>2935</v>
      </c>
      <c r="BM107" t="s">
        <v>195</v>
      </c>
      <c r="BN107" t="s">
        <v>3594</v>
      </c>
      <c r="BO107" t="s">
        <v>449</v>
      </c>
      <c r="BP107" t="s">
        <v>429</v>
      </c>
      <c r="BQ107" t="s">
        <v>3797</v>
      </c>
      <c r="BR107" t="s">
        <v>193</v>
      </c>
      <c r="BS107" t="s">
        <v>193</v>
      </c>
      <c r="BT107" s="871">
        <v>15.408200000000001</v>
      </c>
    </row>
    <row r="108" spans="1:72" x14ac:dyDescent="0.25">
      <c r="A108" s="152">
        <v>501030</v>
      </c>
      <c r="B108" s="149">
        <f>INDEX(Bestektabel!B:B,MATCH(Duikers!C108,Bestektabel!AQ:AQ,0))</f>
        <v>3446</v>
      </c>
      <c r="C108" s="150">
        <v>17060</v>
      </c>
      <c r="D108" s="149" t="s">
        <v>3798</v>
      </c>
      <c r="E108" s="149">
        <v>4382</v>
      </c>
      <c r="F108" s="151" t="s">
        <v>39</v>
      </c>
      <c r="G108" s="149">
        <v>145</v>
      </c>
      <c r="H108" s="150" t="s">
        <v>219</v>
      </c>
      <c r="I108" s="150" t="s">
        <v>193</v>
      </c>
      <c r="J108" s="150" t="s">
        <v>194</v>
      </c>
      <c r="K108" s="149" t="s">
        <v>193</v>
      </c>
      <c r="L108" s="149" t="s">
        <v>193</v>
      </c>
      <c r="M108" s="149" t="s">
        <v>193</v>
      </c>
      <c r="N108" s="149" t="s">
        <v>79</v>
      </c>
      <c r="O108" s="149" t="s">
        <v>193</v>
      </c>
      <c r="P108" s="149" t="s">
        <v>76</v>
      </c>
      <c r="Q108" s="149" t="s">
        <v>193</v>
      </c>
      <c r="R108" s="149">
        <v>0</v>
      </c>
      <c r="S108" s="149">
        <v>0</v>
      </c>
      <c r="T108" s="161">
        <v>0</v>
      </c>
      <c r="U108" s="153">
        <v>0</v>
      </c>
      <c r="V108" s="159">
        <v>0</v>
      </c>
      <c r="W108" s="159" t="s">
        <v>4090</v>
      </c>
      <c r="X108" s="159" t="s">
        <v>4085</v>
      </c>
      <c r="Y108" s="871">
        <v>19.844866</v>
      </c>
      <c r="Z108" t="s">
        <v>193</v>
      </c>
      <c r="AA108" t="s">
        <v>287</v>
      </c>
      <c r="AB108" t="s">
        <v>193</v>
      </c>
      <c r="AC108" t="s">
        <v>193</v>
      </c>
      <c r="AD108">
        <v>0</v>
      </c>
      <c r="AE108" t="s">
        <v>193</v>
      </c>
      <c r="AF108" t="s">
        <v>193</v>
      </c>
      <c r="AG108" t="s">
        <v>193</v>
      </c>
      <c r="AH108" t="s">
        <v>193</v>
      </c>
      <c r="AI108" t="s">
        <v>193</v>
      </c>
      <c r="AJ108" t="s">
        <v>76</v>
      </c>
      <c r="AK108" t="s">
        <v>193</v>
      </c>
      <c r="AL108" t="s">
        <v>193</v>
      </c>
      <c r="AM108">
        <v>230</v>
      </c>
      <c r="AN108" t="s">
        <v>193</v>
      </c>
      <c r="AO108" t="s">
        <v>193</v>
      </c>
      <c r="AP108" t="s">
        <v>193</v>
      </c>
      <c r="AQ108" t="s">
        <v>193</v>
      </c>
      <c r="AR108" t="s">
        <v>193</v>
      </c>
      <c r="AS108" t="s">
        <v>193</v>
      </c>
      <c r="AT108" t="s">
        <v>193</v>
      </c>
      <c r="AU108" t="s">
        <v>193</v>
      </c>
      <c r="AV108" s="147" t="s">
        <v>193</v>
      </c>
      <c r="AW108" s="147">
        <v>38680</v>
      </c>
      <c r="AX108" t="s">
        <v>193</v>
      </c>
      <c r="AY108" t="s">
        <v>193</v>
      </c>
      <c r="AZ108" t="s">
        <v>193</v>
      </c>
      <c r="BA108" t="s">
        <v>3767</v>
      </c>
      <c r="BB108" t="s">
        <v>193</v>
      </c>
      <c r="BC108" t="s">
        <v>193</v>
      </c>
      <c r="BD108" t="s">
        <v>279</v>
      </c>
      <c r="BE108" t="s">
        <v>280</v>
      </c>
      <c r="BF108" t="s">
        <v>193</v>
      </c>
      <c r="BG108" t="s">
        <v>193</v>
      </c>
      <c r="BH108" s="147" t="s">
        <v>193</v>
      </c>
      <c r="BI108" t="s">
        <v>193</v>
      </c>
      <c r="BJ108" t="s">
        <v>193</v>
      </c>
      <c r="BK108" t="s">
        <v>193</v>
      </c>
      <c r="BL108">
        <v>14523</v>
      </c>
      <c r="BM108" t="s">
        <v>195</v>
      </c>
      <c r="BN108" t="s">
        <v>3594</v>
      </c>
      <c r="BO108" t="s">
        <v>449</v>
      </c>
      <c r="BP108" t="s">
        <v>429</v>
      </c>
      <c r="BQ108" t="s">
        <v>3799</v>
      </c>
      <c r="BR108" t="s">
        <v>193</v>
      </c>
      <c r="BS108" t="s">
        <v>193</v>
      </c>
      <c r="BT108" s="871">
        <v>19.844866</v>
      </c>
    </row>
    <row r="109" spans="1:72" x14ac:dyDescent="0.25">
      <c r="A109" s="152">
        <v>501020</v>
      </c>
      <c r="B109" s="149">
        <f>INDEX(Bestektabel!B:B,MATCH(Duikers!C109,Bestektabel!AQ:AQ,0))</f>
        <v>3446</v>
      </c>
      <c r="C109" s="150">
        <v>17060</v>
      </c>
      <c r="D109" s="149" t="s">
        <v>3800</v>
      </c>
      <c r="E109" s="149">
        <v>4373</v>
      </c>
      <c r="F109" s="151" t="s">
        <v>39</v>
      </c>
      <c r="G109" s="149">
        <v>240</v>
      </c>
      <c r="H109" s="150" t="s">
        <v>219</v>
      </c>
      <c r="I109" s="150" t="s">
        <v>193</v>
      </c>
      <c r="J109" s="150" t="s">
        <v>194</v>
      </c>
      <c r="K109" s="149" t="s">
        <v>193</v>
      </c>
      <c r="L109" s="149" t="s">
        <v>193</v>
      </c>
      <c r="M109" s="149" t="s">
        <v>193</v>
      </c>
      <c r="N109" s="149" t="s">
        <v>79</v>
      </c>
      <c r="O109" s="149" t="s">
        <v>193</v>
      </c>
      <c r="P109" s="149" t="s">
        <v>76</v>
      </c>
      <c r="Q109" s="149" t="s">
        <v>193</v>
      </c>
      <c r="R109" s="149">
        <v>0</v>
      </c>
      <c r="S109" s="149">
        <v>0</v>
      </c>
      <c r="T109" s="161">
        <v>0</v>
      </c>
      <c r="U109" s="153">
        <v>0</v>
      </c>
      <c r="V109" s="159">
        <v>0</v>
      </c>
      <c r="W109" s="159" t="s">
        <v>4090</v>
      </c>
      <c r="X109" s="159" t="s">
        <v>4084</v>
      </c>
      <c r="Y109" s="871">
        <v>14.930372999999999</v>
      </c>
      <c r="Z109" t="s">
        <v>193</v>
      </c>
      <c r="AA109" t="s">
        <v>287</v>
      </c>
      <c r="AB109" t="s">
        <v>193</v>
      </c>
      <c r="AC109" t="s">
        <v>193</v>
      </c>
      <c r="AD109">
        <v>0</v>
      </c>
      <c r="AE109" t="s">
        <v>193</v>
      </c>
      <c r="AF109" t="s">
        <v>193</v>
      </c>
      <c r="AG109" t="s">
        <v>193</v>
      </c>
      <c r="AH109" t="s">
        <v>193</v>
      </c>
      <c r="AI109" t="s">
        <v>193</v>
      </c>
      <c r="AJ109" t="s">
        <v>76</v>
      </c>
      <c r="AK109" t="s">
        <v>193</v>
      </c>
      <c r="AL109" t="s">
        <v>193</v>
      </c>
      <c r="AM109">
        <v>229</v>
      </c>
      <c r="AN109" t="s">
        <v>193</v>
      </c>
      <c r="AO109" t="s">
        <v>193</v>
      </c>
      <c r="AP109" t="s">
        <v>193</v>
      </c>
      <c r="AQ109" t="s">
        <v>193</v>
      </c>
      <c r="AR109" t="s">
        <v>193</v>
      </c>
      <c r="AS109" t="s">
        <v>193</v>
      </c>
      <c r="AT109" t="s">
        <v>193</v>
      </c>
      <c r="AU109" t="s">
        <v>193</v>
      </c>
      <c r="AV109" s="147" t="s">
        <v>193</v>
      </c>
      <c r="AW109" s="147">
        <v>38680</v>
      </c>
      <c r="AX109" t="s">
        <v>193</v>
      </c>
      <c r="AY109" t="s">
        <v>193</v>
      </c>
      <c r="AZ109" t="s">
        <v>193</v>
      </c>
      <c r="BA109" t="s">
        <v>3767</v>
      </c>
      <c r="BB109" t="s">
        <v>193</v>
      </c>
      <c r="BC109" t="s">
        <v>193</v>
      </c>
      <c r="BD109" t="s">
        <v>279</v>
      </c>
      <c r="BE109" t="s">
        <v>280</v>
      </c>
      <c r="BF109" t="s">
        <v>193</v>
      </c>
      <c r="BG109" t="s">
        <v>193</v>
      </c>
      <c r="BH109" s="147" t="s">
        <v>193</v>
      </c>
      <c r="BI109" t="s">
        <v>193</v>
      </c>
      <c r="BJ109" t="s">
        <v>193</v>
      </c>
      <c r="BK109" t="s">
        <v>193</v>
      </c>
      <c r="BL109">
        <v>14515</v>
      </c>
      <c r="BM109" t="s">
        <v>195</v>
      </c>
      <c r="BN109" t="s">
        <v>3594</v>
      </c>
      <c r="BO109" t="s">
        <v>449</v>
      </c>
      <c r="BP109" t="s">
        <v>429</v>
      </c>
      <c r="BQ109" t="s">
        <v>3799</v>
      </c>
      <c r="BR109" t="s">
        <v>193</v>
      </c>
      <c r="BS109" t="s">
        <v>193</v>
      </c>
      <c r="BT109" s="871">
        <v>14.930372999999999</v>
      </c>
    </row>
    <row r="110" spans="1:72" x14ac:dyDescent="0.25">
      <c r="A110" s="152">
        <v>501020</v>
      </c>
      <c r="B110" s="149">
        <f>INDEX(Bestektabel!B:B,MATCH(Duikers!C110,Bestektabel!AQ:AQ,0))</f>
        <v>3445</v>
      </c>
      <c r="C110" s="150">
        <v>17062</v>
      </c>
      <c r="D110" s="149" t="s">
        <v>3801</v>
      </c>
      <c r="E110" s="149">
        <v>4338</v>
      </c>
      <c r="F110" s="151" t="s">
        <v>39</v>
      </c>
      <c r="G110" s="149">
        <v>163</v>
      </c>
      <c r="H110" s="150" t="s">
        <v>219</v>
      </c>
      <c r="I110" s="150" t="s">
        <v>193</v>
      </c>
      <c r="J110" s="150" t="s">
        <v>194</v>
      </c>
      <c r="K110" s="149" t="s">
        <v>193</v>
      </c>
      <c r="L110" s="149" t="s">
        <v>193</v>
      </c>
      <c r="M110" s="149" t="s">
        <v>193</v>
      </c>
      <c r="N110" s="149" t="s">
        <v>79</v>
      </c>
      <c r="O110" s="149" t="s">
        <v>193</v>
      </c>
      <c r="P110" s="149" t="s">
        <v>76</v>
      </c>
      <c r="Q110" s="149" t="s">
        <v>223</v>
      </c>
      <c r="R110" s="149">
        <v>0.79</v>
      </c>
      <c r="S110" s="149">
        <v>0</v>
      </c>
      <c r="T110" s="161">
        <v>0</v>
      </c>
      <c r="U110" s="153">
        <v>0.79</v>
      </c>
      <c r="V110" s="159">
        <v>0</v>
      </c>
      <c r="W110" s="159" t="s">
        <v>4090</v>
      </c>
      <c r="X110" s="159" t="s">
        <v>4084</v>
      </c>
      <c r="Y110" s="871">
        <v>13.64667</v>
      </c>
      <c r="Z110" t="s">
        <v>193</v>
      </c>
      <c r="AA110" t="s">
        <v>193</v>
      </c>
      <c r="AB110" t="s">
        <v>193</v>
      </c>
      <c r="AC110" t="s">
        <v>193</v>
      </c>
      <c r="AD110">
        <v>0</v>
      </c>
      <c r="AE110" t="s">
        <v>193</v>
      </c>
      <c r="AF110" t="s">
        <v>193</v>
      </c>
      <c r="AG110" t="s">
        <v>193</v>
      </c>
      <c r="AH110" t="s">
        <v>193</v>
      </c>
      <c r="AI110" t="s">
        <v>193</v>
      </c>
      <c r="AJ110" t="s">
        <v>76</v>
      </c>
      <c r="AK110" t="s">
        <v>193</v>
      </c>
      <c r="AL110" t="s">
        <v>193</v>
      </c>
      <c r="AM110">
        <v>138</v>
      </c>
      <c r="AN110" t="s">
        <v>193</v>
      </c>
      <c r="AO110" t="s">
        <v>193</v>
      </c>
      <c r="AP110" t="s">
        <v>193</v>
      </c>
      <c r="AQ110" t="s">
        <v>193</v>
      </c>
      <c r="AR110" t="s">
        <v>193</v>
      </c>
      <c r="AS110" t="s">
        <v>193</v>
      </c>
      <c r="AT110" t="s">
        <v>193</v>
      </c>
      <c r="AU110" t="s">
        <v>193</v>
      </c>
      <c r="AV110" s="147" t="s">
        <v>193</v>
      </c>
      <c r="AW110" s="147">
        <v>38680</v>
      </c>
      <c r="AX110" t="s">
        <v>193</v>
      </c>
      <c r="AY110" t="s">
        <v>193</v>
      </c>
      <c r="AZ110" t="s">
        <v>193</v>
      </c>
      <c r="BA110" t="s">
        <v>3767</v>
      </c>
      <c r="BB110" t="s">
        <v>193</v>
      </c>
      <c r="BC110" t="s">
        <v>193</v>
      </c>
      <c r="BD110" t="s">
        <v>279</v>
      </c>
      <c r="BE110" t="s">
        <v>280</v>
      </c>
      <c r="BF110" t="s">
        <v>193</v>
      </c>
      <c r="BG110" t="s">
        <v>193</v>
      </c>
      <c r="BH110" s="147" t="s">
        <v>193</v>
      </c>
      <c r="BI110" t="s">
        <v>193</v>
      </c>
      <c r="BJ110" t="s">
        <v>193</v>
      </c>
      <c r="BK110" t="s">
        <v>193</v>
      </c>
      <c r="BL110">
        <v>14364</v>
      </c>
      <c r="BM110" t="s">
        <v>195</v>
      </c>
      <c r="BN110" t="s">
        <v>3594</v>
      </c>
      <c r="BO110" t="s">
        <v>449</v>
      </c>
      <c r="BP110" t="s">
        <v>429</v>
      </c>
      <c r="BQ110" t="s">
        <v>3770</v>
      </c>
      <c r="BR110" t="s">
        <v>193</v>
      </c>
      <c r="BS110" t="s">
        <v>193</v>
      </c>
      <c r="BT110" s="871">
        <v>13.64667</v>
      </c>
    </row>
    <row r="111" spans="1:72" x14ac:dyDescent="0.25">
      <c r="A111" s="152">
        <v>501010</v>
      </c>
      <c r="B111" s="149">
        <f>INDEX(Bestektabel!B:B,MATCH(Duikers!C111,Bestektabel!AQ:AQ,0))</f>
        <v>3445</v>
      </c>
      <c r="C111" s="150">
        <v>17063</v>
      </c>
      <c r="D111" s="149" t="s">
        <v>3802</v>
      </c>
      <c r="E111" s="149">
        <v>1763</v>
      </c>
      <c r="F111" s="151" t="s">
        <v>39</v>
      </c>
      <c r="G111" s="149">
        <v>231</v>
      </c>
      <c r="H111" s="150" t="s">
        <v>219</v>
      </c>
      <c r="I111" s="150" t="s">
        <v>193</v>
      </c>
      <c r="J111" s="150" t="s">
        <v>224</v>
      </c>
      <c r="K111" s="149" t="s">
        <v>193</v>
      </c>
      <c r="L111" s="149" t="s">
        <v>193</v>
      </c>
      <c r="M111" s="149" t="s">
        <v>193</v>
      </c>
      <c r="N111" s="149" t="s">
        <v>79</v>
      </c>
      <c r="O111" s="149" t="s">
        <v>193</v>
      </c>
      <c r="P111" s="149" t="s">
        <v>76</v>
      </c>
      <c r="Q111" s="149" t="s">
        <v>220</v>
      </c>
      <c r="R111" s="149">
        <v>0</v>
      </c>
      <c r="S111" s="149" t="s">
        <v>193</v>
      </c>
      <c r="T111" s="161" t="s">
        <v>193</v>
      </c>
      <c r="U111" s="153">
        <v>0</v>
      </c>
      <c r="V111" s="159">
        <v>0</v>
      </c>
      <c r="W111" s="159" t="s">
        <v>4090</v>
      </c>
      <c r="X111" s="159" t="s">
        <v>4083</v>
      </c>
      <c r="Y111" s="871">
        <v>6.4550789999999996</v>
      </c>
      <c r="Z111" t="s">
        <v>193</v>
      </c>
      <c r="AA111" t="s">
        <v>221</v>
      </c>
      <c r="AB111" t="s">
        <v>193</v>
      </c>
      <c r="AC111" t="s">
        <v>193</v>
      </c>
      <c r="AD111">
        <v>0</v>
      </c>
      <c r="AE111" t="s">
        <v>193</v>
      </c>
      <c r="AF111" t="s">
        <v>193</v>
      </c>
      <c r="AG111" t="s">
        <v>193</v>
      </c>
      <c r="AH111" t="s">
        <v>193</v>
      </c>
      <c r="AI111" t="s">
        <v>193</v>
      </c>
      <c r="AJ111" t="s">
        <v>76</v>
      </c>
      <c r="AK111" t="s">
        <v>193</v>
      </c>
      <c r="AL111" t="s">
        <v>193</v>
      </c>
      <c r="AM111">
        <v>42</v>
      </c>
      <c r="AN111" t="s">
        <v>193</v>
      </c>
      <c r="AO111" t="s">
        <v>193</v>
      </c>
      <c r="AP111" t="s">
        <v>193</v>
      </c>
      <c r="AQ111" t="s">
        <v>193</v>
      </c>
      <c r="AR111" t="s">
        <v>193</v>
      </c>
      <c r="AS111" t="s">
        <v>193</v>
      </c>
      <c r="AT111" t="s">
        <v>193</v>
      </c>
      <c r="AU111" t="s">
        <v>193</v>
      </c>
      <c r="AV111" s="147" t="s">
        <v>193</v>
      </c>
      <c r="AW111" s="147">
        <v>39563</v>
      </c>
      <c r="AX111" t="s">
        <v>193</v>
      </c>
      <c r="AY111" t="s">
        <v>193</v>
      </c>
      <c r="AZ111" t="s">
        <v>193</v>
      </c>
      <c r="BA111" t="s">
        <v>222</v>
      </c>
      <c r="BB111" t="s">
        <v>193</v>
      </c>
      <c r="BC111" t="s">
        <v>193</v>
      </c>
      <c r="BD111" t="s">
        <v>279</v>
      </c>
      <c r="BE111" t="s">
        <v>280</v>
      </c>
      <c r="BF111" t="s">
        <v>193</v>
      </c>
      <c r="BG111" t="s">
        <v>193</v>
      </c>
      <c r="BH111" s="147" t="s">
        <v>193</v>
      </c>
      <c r="BI111" s="147">
        <v>39173</v>
      </c>
      <c r="BJ111" t="s">
        <v>193</v>
      </c>
      <c r="BK111" t="s">
        <v>193</v>
      </c>
      <c r="BL111">
        <v>923</v>
      </c>
      <c r="BM111" t="s">
        <v>195</v>
      </c>
      <c r="BN111" t="s">
        <v>3594</v>
      </c>
      <c r="BO111" t="s">
        <v>449</v>
      </c>
      <c r="BP111" t="s">
        <v>429</v>
      </c>
      <c r="BQ111" t="s">
        <v>3770</v>
      </c>
      <c r="BR111" t="s">
        <v>193</v>
      </c>
      <c r="BS111" t="s">
        <v>193</v>
      </c>
      <c r="BT111" s="871">
        <v>6.4550789999999996</v>
      </c>
    </row>
    <row r="112" spans="1:72" x14ac:dyDescent="0.25">
      <c r="A112" s="152">
        <v>501040</v>
      </c>
      <c r="B112" s="149">
        <f>INDEX(Bestektabel!B:B,MATCH(Duikers!C112,Bestektabel!AQ:AQ,0))</f>
        <v>3445</v>
      </c>
      <c r="C112" s="150">
        <v>17064</v>
      </c>
      <c r="D112" s="149" t="s">
        <v>3803</v>
      </c>
      <c r="E112" s="149">
        <v>4330</v>
      </c>
      <c r="F112" s="151" t="s">
        <v>39</v>
      </c>
      <c r="G112" s="149">
        <v>131</v>
      </c>
      <c r="H112" s="150" t="s">
        <v>219</v>
      </c>
      <c r="I112" s="150" t="s">
        <v>193</v>
      </c>
      <c r="J112" s="150" t="s">
        <v>194</v>
      </c>
      <c r="K112" s="149" t="s">
        <v>193</v>
      </c>
      <c r="L112" s="149" t="s">
        <v>193</v>
      </c>
      <c r="M112" s="149" t="s">
        <v>193</v>
      </c>
      <c r="N112" s="149" t="s">
        <v>79</v>
      </c>
      <c r="O112" s="149" t="s">
        <v>193</v>
      </c>
      <c r="P112" s="149" t="s">
        <v>76</v>
      </c>
      <c r="Q112" s="149" t="s">
        <v>193</v>
      </c>
      <c r="R112" s="149">
        <v>0</v>
      </c>
      <c r="S112" s="149">
        <v>0</v>
      </c>
      <c r="T112" s="161">
        <v>0</v>
      </c>
      <c r="U112" s="153">
        <v>0</v>
      </c>
      <c r="V112" s="159">
        <v>0</v>
      </c>
      <c r="W112" s="159" t="s">
        <v>4090</v>
      </c>
      <c r="X112" s="159" t="s">
        <v>4086</v>
      </c>
      <c r="Y112" s="871">
        <v>25.055983999999999</v>
      </c>
      <c r="Z112" t="s">
        <v>193</v>
      </c>
      <c r="AA112" t="s">
        <v>287</v>
      </c>
      <c r="AB112" t="s">
        <v>193</v>
      </c>
      <c r="AC112" t="s">
        <v>193</v>
      </c>
      <c r="AD112">
        <v>0</v>
      </c>
      <c r="AE112" t="s">
        <v>193</v>
      </c>
      <c r="AF112" t="s">
        <v>193</v>
      </c>
      <c r="AG112" t="s">
        <v>193</v>
      </c>
      <c r="AH112" t="s">
        <v>193</v>
      </c>
      <c r="AI112" t="s">
        <v>193</v>
      </c>
      <c r="AJ112" t="s">
        <v>76</v>
      </c>
      <c r="AK112" t="s">
        <v>193</v>
      </c>
      <c r="AL112" t="s">
        <v>193</v>
      </c>
      <c r="AM112">
        <v>102</v>
      </c>
      <c r="AN112" t="s">
        <v>193</v>
      </c>
      <c r="AO112" t="s">
        <v>193</v>
      </c>
      <c r="AP112" t="s">
        <v>193</v>
      </c>
      <c r="AQ112" t="s">
        <v>193</v>
      </c>
      <c r="AR112" t="s">
        <v>193</v>
      </c>
      <c r="AS112" t="s">
        <v>193</v>
      </c>
      <c r="AT112" t="s">
        <v>193</v>
      </c>
      <c r="AU112" t="s">
        <v>193</v>
      </c>
      <c r="AV112" s="147" t="s">
        <v>193</v>
      </c>
      <c r="AW112" s="147">
        <v>38680</v>
      </c>
      <c r="AX112" t="s">
        <v>193</v>
      </c>
      <c r="AY112" t="s">
        <v>193</v>
      </c>
      <c r="AZ112" t="s">
        <v>193</v>
      </c>
      <c r="BA112" t="s">
        <v>3767</v>
      </c>
      <c r="BB112" t="s">
        <v>193</v>
      </c>
      <c r="BC112" t="s">
        <v>193</v>
      </c>
      <c r="BD112" t="s">
        <v>279</v>
      </c>
      <c r="BE112" t="s">
        <v>280</v>
      </c>
      <c r="BF112" t="s">
        <v>193</v>
      </c>
      <c r="BG112" t="s">
        <v>193</v>
      </c>
      <c r="BH112" s="147" t="s">
        <v>193</v>
      </c>
      <c r="BI112" t="s">
        <v>193</v>
      </c>
      <c r="BJ112" t="s">
        <v>193</v>
      </c>
      <c r="BK112" t="s">
        <v>193</v>
      </c>
      <c r="BL112">
        <v>14357</v>
      </c>
      <c r="BM112" t="s">
        <v>195</v>
      </c>
      <c r="BN112" t="s">
        <v>3594</v>
      </c>
      <c r="BO112" t="s">
        <v>449</v>
      </c>
      <c r="BP112" t="s">
        <v>429</v>
      </c>
      <c r="BQ112" t="s">
        <v>3770</v>
      </c>
      <c r="BR112" t="s">
        <v>193</v>
      </c>
      <c r="BS112" t="s">
        <v>193</v>
      </c>
      <c r="BT112" s="871">
        <v>25.055983999999999</v>
      </c>
    </row>
    <row r="113" spans="1:72" x14ac:dyDescent="0.25">
      <c r="A113" s="152">
        <v>501050</v>
      </c>
      <c r="B113" s="149">
        <f>INDEX(Bestektabel!B:B,MATCH(Duikers!C113,Bestektabel!AQ:AQ,0))</f>
        <v>3445</v>
      </c>
      <c r="C113" s="150">
        <v>17064</v>
      </c>
      <c r="D113" s="149" t="s">
        <v>3804</v>
      </c>
      <c r="E113" s="149">
        <v>1652</v>
      </c>
      <c r="F113" s="151" t="s">
        <v>39</v>
      </c>
      <c r="G113" s="149">
        <v>137</v>
      </c>
      <c r="H113" s="150" t="s">
        <v>219</v>
      </c>
      <c r="I113" s="150" t="s">
        <v>193</v>
      </c>
      <c r="J113" s="150" t="s">
        <v>224</v>
      </c>
      <c r="K113" s="149" t="s">
        <v>193</v>
      </c>
      <c r="L113" s="149" t="s">
        <v>193</v>
      </c>
      <c r="M113" s="149" t="s">
        <v>193</v>
      </c>
      <c r="N113" s="149" t="s">
        <v>79</v>
      </c>
      <c r="O113" s="149" t="s">
        <v>193</v>
      </c>
      <c r="P113" s="149" t="s">
        <v>76</v>
      </c>
      <c r="Q113" s="149" t="s">
        <v>220</v>
      </c>
      <c r="R113" s="149">
        <v>0</v>
      </c>
      <c r="S113" s="149" t="s">
        <v>193</v>
      </c>
      <c r="T113" s="161" t="s">
        <v>193</v>
      </c>
      <c r="U113" s="153">
        <v>0</v>
      </c>
      <c r="V113" s="159">
        <v>0</v>
      </c>
      <c r="W113" s="159" t="s">
        <v>4090</v>
      </c>
      <c r="X113" s="159" t="s">
        <v>4087</v>
      </c>
      <c r="Y113" s="871">
        <v>71.404725999999997</v>
      </c>
      <c r="Z113" t="s">
        <v>193</v>
      </c>
      <c r="AA113" t="s">
        <v>221</v>
      </c>
      <c r="AB113" t="s">
        <v>193</v>
      </c>
      <c r="AC113" t="s">
        <v>193</v>
      </c>
      <c r="AD113">
        <v>0</v>
      </c>
      <c r="AE113" t="s">
        <v>193</v>
      </c>
      <c r="AF113" t="s">
        <v>193</v>
      </c>
      <c r="AG113" t="s">
        <v>193</v>
      </c>
      <c r="AH113" t="s">
        <v>193</v>
      </c>
      <c r="AI113" t="s">
        <v>193</v>
      </c>
      <c r="AJ113" t="s">
        <v>76</v>
      </c>
      <c r="AK113" t="s">
        <v>193</v>
      </c>
      <c r="AL113" t="s">
        <v>193</v>
      </c>
      <c r="AM113">
        <v>143</v>
      </c>
      <c r="AN113" t="s">
        <v>193</v>
      </c>
      <c r="AO113" t="s">
        <v>193</v>
      </c>
      <c r="AP113" t="s">
        <v>193</v>
      </c>
      <c r="AQ113" t="s">
        <v>193</v>
      </c>
      <c r="AR113" t="s">
        <v>193</v>
      </c>
      <c r="AS113" t="s">
        <v>193</v>
      </c>
      <c r="AT113" t="s">
        <v>193</v>
      </c>
      <c r="AU113" t="s">
        <v>193</v>
      </c>
      <c r="AV113" s="147" t="s">
        <v>193</v>
      </c>
      <c r="AW113" s="147">
        <v>39563</v>
      </c>
      <c r="AX113" t="s">
        <v>193</v>
      </c>
      <c r="AY113" t="s">
        <v>193</v>
      </c>
      <c r="AZ113" t="s">
        <v>193</v>
      </c>
      <c r="BA113" t="s">
        <v>222</v>
      </c>
      <c r="BB113" t="s">
        <v>193</v>
      </c>
      <c r="BC113" t="s">
        <v>193</v>
      </c>
      <c r="BD113" t="s">
        <v>279</v>
      </c>
      <c r="BE113" t="s">
        <v>280</v>
      </c>
      <c r="BF113" t="s">
        <v>193</v>
      </c>
      <c r="BG113" t="s">
        <v>193</v>
      </c>
      <c r="BH113" s="147" t="s">
        <v>193</v>
      </c>
      <c r="BI113" s="147">
        <v>39173</v>
      </c>
      <c r="BJ113" t="s">
        <v>193</v>
      </c>
      <c r="BK113" t="s">
        <v>193</v>
      </c>
      <c r="BL113">
        <v>26492</v>
      </c>
      <c r="BM113" t="s">
        <v>195</v>
      </c>
      <c r="BN113" t="s">
        <v>3594</v>
      </c>
      <c r="BO113" t="s">
        <v>449</v>
      </c>
      <c r="BP113" t="s">
        <v>429</v>
      </c>
      <c r="BQ113" t="s">
        <v>3770</v>
      </c>
      <c r="BR113" t="s">
        <v>193</v>
      </c>
      <c r="BS113" t="s">
        <v>193</v>
      </c>
      <c r="BT113" s="871">
        <v>71.404725999999997</v>
      </c>
    </row>
    <row r="114" spans="1:72" x14ac:dyDescent="0.25">
      <c r="A114" s="152">
        <v>501010</v>
      </c>
      <c r="B114" s="149">
        <f>INDEX(Bestektabel!B:B,MATCH(Duikers!C114,Bestektabel!AQ:AQ,0))</f>
        <v>3445</v>
      </c>
      <c r="C114" s="150">
        <v>17064</v>
      </c>
      <c r="D114" s="149" t="s">
        <v>3805</v>
      </c>
      <c r="E114" s="149">
        <v>4333</v>
      </c>
      <c r="F114" s="151" t="s">
        <v>39</v>
      </c>
      <c r="G114" s="149">
        <v>247</v>
      </c>
      <c r="H114" s="150" t="s">
        <v>219</v>
      </c>
      <c r="I114" s="150" t="s">
        <v>193</v>
      </c>
      <c r="J114" s="150" t="s">
        <v>194</v>
      </c>
      <c r="K114" s="149" t="s">
        <v>193</v>
      </c>
      <c r="L114" s="149" t="s">
        <v>193</v>
      </c>
      <c r="M114" s="149" t="s">
        <v>193</v>
      </c>
      <c r="N114" s="149" t="s">
        <v>79</v>
      </c>
      <c r="O114" s="149" t="s">
        <v>193</v>
      </c>
      <c r="P114" s="149" t="s">
        <v>76</v>
      </c>
      <c r="Q114" s="149" t="s">
        <v>193</v>
      </c>
      <c r="R114" s="149">
        <v>0</v>
      </c>
      <c r="S114" s="149">
        <v>0</v>
      </c>
      <c r="T114" s="161">
        <v>0</v>
      </c>
      <c r="U114" s="153">
        <v>0</v>
      </c>
      <c r="V114" s="159">
        <v>0</v>
      </c>
      <c r="W114" s="159" t="s">
        <v>4090</v>
      </c>
      <c r="X114" s="159" t="s">
        <v>4083</v>
      </c>
      <c r="Y114" s="871">
        <v>8.3104929999999992</v>
      </c>
      <c r="Z114" t="s">
        <v>193</v>
      </c>
      <c r="AA114" t="s">
        <v>287</v>
      </c>
      <c r="AB114" t="s">
        <v>193</v>
      </c>
      <c r="AC114" t="s">
        <v>193</v>
      </c>
      <c r="AD114">
        <v>0</v>
      </c>
      <c r="AE114" t="s">
        <v>193</v>
      </c>
      <c r="AF114" t="s">
        <v>193</v>
      </c>
      <c r="AG114" t="s">
        <v>193</v>
      </c>
      <c r="AH114" t="s">
        <v>193</v>
      </c>
      <c r="AI114" t="s">
        <v>193</v>
      </c>
      <c r="AJ114" t="s">
        <v>76</v>
      </c>
      <c r="AK114" t="s">
        <v>193</v>
      </c>
      <c r="AL114" t="s">
        <v>193</v>
      </c>
      <c r="AM114">
        <v>47</v>
      </c>
      <c r="AN114" t="s">
        <v>193</v>
      </c>
      <c r="AO114" t="s">
        <v>193</v>
      </c>
      <c r="AP114" t="s">
        <v>193</v>
      </c>
      <c r="AQ114" t="s">
        <v>193</v>
      </c>
      <c r="AR114" t="s">
        <v>193</v>
      </c>
      <c r="AS114" t="s">
        <v>193</v>
      </c>
      <c r="AT114" t="s">
        <v>193</v>
      </c>
      <c r="AU114" t="s">
        <v>193</v>
      </c>
      <c r="AV114" s="147" t="s">
        <v>193</v>
      </c>
      <c r="AW114" s="147">
        <v>38680</v>
      </c>
      <c r="AX114" t="s">
        <v>193</v>
      </c>
      <c r="AY114" t="s">
        <v>193</v>
      </c>
      <c r="AZ114" t="s">
        <v>193</v>
      </c>
      <c r="BA114" t="s">
        <v>3767</v>
      </c>
      <c r="BB114" t="s">
        <v>193</v>
      </c>
      <c r="BC114" t="s">
        <v>193</v>
      </c>
      <c r="BD114" t="s">
        <v>279</v>
      </c>
      <c r="BE114" t="s">
        <v>280</v>
      </c>
      <c r="BF114" t="s">
        <v>193</v>
      </c>
      <c r="BG114" t="s">
        <v>193</v>
      </c>
      <c r="BH114" s="147" t="s">
        <v>193</v>
      </c>
      <c r="BI114" t="s">
        <v>193</v>
      </c>
      <c r="BJ114" t="s">
        <v>193</v>
      </c>
      <c r="BK114" t="s">
        <v>193</v>
      </c>
      <c r="BL114">
        <v>14360</v>
      </c>
      <c r="BM114" t="s">
        <v>195</v>
      </c>
      <c r="BN114" t="s">
        <v>3594</v>
      </c>
      <c r="BO114" t="s">
        <v>449</v>
      </c>
      <c r="BP114" t="s">
        <v>429</v>
      </c>
      <c r="BQ114" t="s">
        <v>3770</v>
      </c>
      <c r="BR114" t="s">
        <v>193</v>
      </c>
      <c r="BS114" t="s">
        <v>193</v>
      </c>
      <c r="BT114" s="871">
        <v>8.3104929999999992</v>
      </c>
    </row>
    <row r="115" spans="1:72" x14ac:dyDescent="0.25">
      <c r="A115" s="152">
        <v>501030</v>
      </c>
      <c r="B115" s="149">
        <f>INDEX(Bestektabel!B:B,MATCH(Duikers!C115,Bestektabel!AQ:AQ,0))</f>
        <v>3445</v>
      </c>
      <c r="C115" s="150">
        <v>17065</v>
      </c>
      <c r="D115" s="149" t="s">
        <v>3806</v>
      </c>
      <c r="E115" s="149">
        <v>4336</v>
      </c>
      <c r="F115" s="151" t="s">
        <v>39</v>
      </c>
      <c r="G115" s="149">
        <v>32</v>
      </c>
      <c r="H115" s="150" t="s">
        <v>219</v>
      </c>
      <c r="I115" s="150" t="s">
        <v>193</v>
      </c>
      <c r="J115" s="150" t="s">
        <v>194</v>
      </c>
      <c r="K115" s="149" t="s">
        <v>193</v>
      </c>
      <c r="L115" s="149" t="s">
        <v>193</v>
      </c>
      <c r="M115" s="149" t="s">
        <v>193</v>
      </c>
      <c r="N115" s="149" t="s">
        <v>79</v>
      </c>
      <c r="O115" s="149" t="s">
        <v>193</v>
      </c>
      <c r="P115" s="149" t="s">
        <v>76</v>
      </c>
      <c r="Q115" s="149" t="s">
        <v>193</v>
      </c>
      <c r="R115" s="149">
        <v>0</v>
      </c>
      <c r="S115" s="149">
        <v>0</v>
      </c>
      <c r="T115" s="161">
        <v>0</v>
      </c>
      <c r="U115" s="153">
        <v>0</v>
      </c>
      <c r="V115" s="159">
        <v>0</v>
      </c>
      <c r="W115" s="159" t="s">
        <v>4090</v>
      </c>
      <c r="X115" s="159" t="s">
        <v>4085</v>
      </c>
      <c r="Y115" s="871">
        <v>17.415398</v>
      </c>
      <c r="Z115" t="s">
        <v>193</v>
      </c>
      <c r="AA115" t="s">
        <v>287</v>
      </c>
      <c r="AB115" t="s">
        <v>193</v>
      </c>
      <c r="AC115" t="s">
        <v>193</v>
      </c>
      <c r="AD115">
        <v>0</v>
      </c>
      <c r="AE115" t="s">
        <v>193</v>
      </c>
      <c r="AF115" t="s">
        <v>193</v>
      </c>
      <c r="AG115" t="s">
        <v>193</v>
      </c>
      <c r="AH115" t="s">
        <v>193</v>
      </c>
      <c r="AI115" t="s">
        <v>193</v>
      </c>
      <c r="AJ115" t="s">
        <v>76</v>
      </c>
      <c r="AK115" t="s">
        <v>193</v>
      </c>
      <c r="AL115" t="s">
        <v>193</v>
      </c>
      <c r="AM115">
        <v>126</v>
      </c>
      <c r="AN115" t="s">
        <v>193</v>
      </c>
      <c r="AO115" t="s">
        <v>193</v>
      </c>
      <c r="AP115" t="s">
        <v>193</v>
      </c>
      <c r="AQ115" t="s">
        <v>193</v>
      </c>
      <c r="AR115" t="s">
        <v>193</v>
      </c>
      <c r="AS115" t="s">
        <v>193</v>
      </c>
      <c r="AT115" t="s">
        <v>193</v>
      </c>
      <c r="AU115" t="s">
        <v>193</v>
      </c>
      <c r="AV115" s="147" t="s">
        <v>193</v>
      </c>
      <c r="AW115" s="147">
        <v>38680</v>
      </c>
      <c r="AX115" t="s">
        <v>193</v>
      </c>
      <c r="AY115" t="s">
        <v>193</v>
      </c>
      <c r="AZ115" t="s">
        <v>193</v>
      </c>
      <c r="BA115" t="s">
        <v>3767</v>
      </c>
      <c r="BB115" t="s">
        <v>193</v>
      </c>
      <c r="BC115" t="s">
        <v>193</v>
      </c>
      <c r="BD115" t="s">
        <v>279</v>
      </c>
      <c r="BE115" t="s">
        <v>280</v>
      </c>
      <c r="BF115" t="s">
        <v>193</v>
      </c>
      <c r="BG115" t="s">
        <v>193</v>
      </c>
      <c r="BH115" s="147" t="s">
        <v>193</v>
      </c>
      <c r="BI115" t="s">
        <v>193</v>
      </c>
      <c r="BJ115" t="s">
        <v>193</v>
      </c>
      <c r="BK115" t="s">
        <v>193</v>
      </c>
      <c r="BL115">
        <v>14362</v>
      </c>
      <c r="BM115" t="s">
        <v>195</v>
      </c>
      <c r="BN115" t="s">
        <v>3594</v>
      </c>
      <c r="BO115" t="s">
        <v>449</v>
      </c>
      <c r="BP115" t="s">
        <v>429</v>
      </c>
      <c r="BQ115" t="s">
        <v>3770</v>
      </c>
      <c r="BR115" t="s">
        <v>193</v>
      </c>
      <c r="BS115" t="s">
        <v>193</v>
      </c>
      <c r="BT115" s="871">
        <v>17.415398</v>
      </c>
    </row>
    <row r="116" spans="1:72" x14ac:dyDescent="0.25">
      <c r="A116" s="152">
        <v>501030</v>
      </c>
      <c r="B116" s="149">
        <f>INDEX(Bestektabel!B:B,MATCH(Duikers!C116,Bestektabel!AQ:AQ,0))</f>
        <v>3445</v>
      </c>
      <c r="C116" s="150">
        <v>17065</v>
      </c>
      <c r="D116" s="149" t="s">
        <v>3807</v>
      </c>
      <c r="E116" s="149">
        <v>2831</v>
      </c>
      <c r="F116" s="151" t="s">
        <v>39</v>
      </c>
      <c r="G116" s="149">
        <v>105</v>
      </c>
      <c r="H116" s="150" t="s">
        <v>219</v>
      </c>
      <c r="I116" s="150" t="s">
        <v>193</v>
      </c>
      <c r="J116" s="150" t="s">
        <v>194</v>
      </c>
      <c r="K116" s="149" t="s">
        <v>193</v>
      </c>
      <c r="L116" s="149" t="s">
        <v>193</v>
      </c>
      <c r="M116" s="149" t="s">
        <v>193</v>
      </c>
      <c r="N116" s="149" t="s">
        <v>79</v>
      </c>
      <c r="O116" s="149" t="s">
        <v>193</v>
      </c>
      <c r="P116" s="149" t="s">
        <v>76</v>
      </c>
      <c r="Q116" s="149" t="s">
        <v>193</v>
      </c>
      <c r="R116" s="149">
        <v>0</v>
      </c>
      <c r="S116" s="149">
        <v>0</v>
      </c>
      <c r="T116" s="161">
        <v>0</v>
      </c>
      <c r="U116" s="153">
        <v>0</v>
      </c>
      <c r="V116" s="159">
        <v>0</v>
      </c>
      <c r="W116" s="159" t="s">
        <v>4090</v>
      </c>
      <c r="X116" s="159" t="s">
        <v>4085</v>
      </c>
      <c r="Y116" s="871">
        <v>20.848258000000001</v>
      </c>
      <c r="Z116" t="s">
        <v>193</v>
      </c>
      <c r="AA116" t="s">
        <v>287</v>
      </c>
      <c r="AB116" t="s">
        <v>193</v>
      </c>
      <c r="AC116" t="s">
        <v>193</v>
      </c>
      <c r="AD116">
        <v>0</v>
      </c>
      <c r="AE116" t="s">
        <v>193</v>
      </c>
      <c r="AF116" t="s">
        <v>193</v>
      </c>
      <c r="AG116" t="s">
        <v>193</v>
      </c>
      <c r="AH116" t="s">
        <v>193</v>
      </c>
      <c r="AI116" t="s">
        <v>193</v>
      </c>
      <c r="AJ116" t="s">
        <v>76</v>
      </c>
      <c r="AK116" t="s">
        <v>193</v>
      </c>
      <c r="AL116" t="s">
        <v>193</v>
      </c>
      <c r="AM116">
        <v>135</v>
      </c>
      <c r="AN116" t="s">
        <v>193</v>
      </c>
      <c r="AO116" t="s">
        <v>193</v>
      </c>
      <c r="AP116" t="s">
        <v>193</v>
      </c>
      <c r="AQ116" t="s">
        <v>193</v>
      </c>
      <c r="AR116" t="s">
        <v>193</v>
      </c>
      <c r="AS116" t="s">
        <v>193</v>
      </c>
      <c r="AT116" t="s">
        <v>193</v>
      </c>
      <c r="AU116" t="s">
        <v>193</v>
      </c>
      <c r="AV116" s="147" t="s">
        <v>193</v>
      </c>
      <c r="AW116" s="147">
        <v>39038</v>
      </c>
      <c r="AX116" t="s">
        <v>193</v>
      </c>
      <c r="AY116" t="s">
        <v>193</v>
      </c>
      <c r="AZ116" t="s">
        <v>193</v>
      </c>
      <c r="BA116" t="s">
        <v>3767</v>
      </c>
      <c r="BB116" t="s">
        <v>193</v>
      </c>
      <c r="BC116" t="s">
        <v>193</v>
      </c>
      <c r="BD116" t="s">
        <v>279</v>
      </c>
      <c r="BE116" t="s">
        <v>280</v>
      </c>
      <c r="BF116" t="s">
        <v>193</v>
      </c>
      <c r="BG116" t="s">
        <v>193</v>
      </c>
      <c r="BH116" s="147" t="s">
        <v>193</v>
      </c>
      <c r="BI116" t="s">
        <v>193</v>
      </c>
      <c r="BJ116" t="s">
        <v>193</v>
      </c>
      <c r="BK116" t="s">
        <v>193</v>
      </c>
      <c r="BL116">
        <v>33092</v>
      </c>
      <c r="BM116" t="s">
        <v>195</v>
      </c>
      <c r="BN116" t="s">
        <v>3594</v>
      </c>
      <c r="BO116" t="s">
        <v>449</v>
      </c>
      <c r="BP116" t="s">
        <v>429</v>
      </c>
      <c r="BQ116" t="s">
        <v>3797</v>
      </c>
      <c r="BR116" t="s">
        <v>193</v>
      </c>
      <c r="BS116" t="s">
        <v>193</v>
      </c>
      <c r="BT116" s="871">
        <v>20.848258000000001</v>
      </c>
    </row>
    <row r="117" spans="1:72" x14ac:dyDescent="0.25">
      <c r="A117" s="152">
        <v>501040</v>
      </c>
      <c r="B117" s="149">
        <f>INDEX(Bestektabel!B:B,MATCH(Duikers!C117,Bestektabel!AQ:AQ,0))</f>
        <v>3445</v>
      </c>
      <c r="C117" s="150">
        <v>17066</v>
      </c>
      <c r="D117" s="149" t="s">
        <v>3808</v>
      </c>
      <c r="E117" s="149">
        <v>4335</v>
      </c>
      <c r="F117" s="151" t="s">
        <v>39</v>
      </c>
      <c r="G117" s="149">
        <v>132</v>
      </c>
      <c r="H117" s="150" t="s">
        <v>219</v>
      </c>
      <c r="I117" s="150" t="s">
        <v>193</v>
      </c>
      <c r="J117" s="150" t="s">
        <v>194</v>
      </c>
      <c r="K117" s="149" t="s">
        <v>193</v>
      </c>
      <c r="L117" s="149" t="s">
        <v>193</v>
      </c>
      <c r="M117" s="149" t="s">
        <v>193</v>
      </c>
      <c r="N117" s="149" t="s">
        <v>79</v>
      </c>
      <c r="O117" s="149" t="s">
        <v>193</v>
      </c>
      <c r="P117" s="149" t="s">
        <v>76</v>
      </c>
      <c r="Q117" s="149" t="s">
        <v>193</v>
      </c>
      <c r="R117" s="149">
        <v>0</v>
      </c>
      <c r="S117" s="149">
        <v>0</v>
      </c>
      <c r="T117" s="161">
        <v>0</v>
      </c>
      <c r="U117" s="153">
        <v>0</v>
      </c>
      <c r="V117" s="159">
        <v>0</v>
      </c>
      <c r="W117" s="159" t="s">
        <v>4090</v>
      </c>
      <c r="X117" s="159" t="s">
        <v>4086</v>
      </c>
      <c r="Y117" s="871">
        <v>24.636377</v>
      </c>
      <c r="Z117" t="s">
        <v>193</v>
      </c>
      <c r="AA117" t="s">
        <v>287</v>
      </c>
      <c r="AB117" t="s">
        <v>193</v>
      </c>
      <c r="AC117" t="s">
        <v>193</v>
      </c>
      <c r="AD117">
        <v>0</v>
      </c>
      <c r="AE117" t="s">
        <v>193</v>
      </c>
      <c r="AF117" t="s">
        <v>193</v>
      </c>
      <c r="AG117" t="s">
        <v>193</v>
      </c>
      <c r="AH117" t="s">
        <v>193</v>
      </c>
      <c r="AI117" t="s">
        <v>193</v>
      </c>
      <c r="AJ117" t="s">
        <v>76</v>
      </c>
      <c r="AK117" t="s">
        <v>193</v>
      </c>
      <c r="AL117" t="s">
        <v>193</v>
      </c>
      <c r="AM117">
        <v>316</v>
      </c>
      <c r="AN117" t="s">
        <v>193</v>
      </c>
      <c r="AO117" t="s">
        <v>193</v>
      </c>
      <c r="AP117" t="s">
        <v>193</v>
      </c>
      <c r="AQ117" t="s">
        <v>193</v>
      </c>
      <c r="AR117" t="s">
        <v>193</v>
      </c>
      <c r="AS117" t="s">
        <v>193</v>
      </c>
      <c r="AT117" t="s">
        <v>193</v>
      </c>
      <c r="AU117" t="s">
        <v>193</v>
      </c>
      <c r="AV117" s="147" t="s">
        <v>193</v>
      </c>
      <c r="AW117" s="147">
        <v>38680</v>
      </c>
      <c r="AX117" t="s">
        <v>193</v>
      </c>
      <c r="AY117" t="s">
        <v>193</v>
      </c>
      <c r="AZ117" t="s">
        <v>193</v>
      </c>
      <c r="BA117" t="s">
        <v>3767</v>
      </c>
      <c r="BB117" t="s">
        <v>193</v>
      </c>
      <c r="BC117" t="s">
        <v>193</v>
      </c>
      <c r="BD117" t="s">
        <v>279</v>
      </c>
      <c r="BE117" t="s">
        <v>280</v>
      </c>
      <c r="BF117" t="s">
        <v>193</v>
      </c>
      <c r="BG117" t="s">
        <v>193</v>
      </c>
      <c r="BH117" s="147" t="s">
        <v>193</v>
      </c>
      <c r="BI117" t="s">
        <v>193</v>
      </c>
      <c r="BJ117" t="s">
        <v>193</v>
      </c>
      <c r="BK117" t="s">
        <v>193</v>
      </c>
      <c r="BL117">
        <v>33059</v>
      </c>
      <c r="BM117" t="s">
        <v>195</v>
      </c>
      <c r="BN117" t="s">
        <v>3594</v>
      </c>
      <c r="BO117" t="s">
        <v>449</v>
      </c>
      <c r="BP117" t="s">
        <v>429</v>
      </c>
      <c r="BQ117" t="s">
        <v>3770</v>
      </c>
      <c r="BR117" t="s">
        <v>193</v>
      </c>
      <c r="BS117" t="s">
        <v>193</v>
      </c>
      <c r="BT117" s="871">
        <v>24.636377</v>
      </c>
    </row>
    <row r="118" spans="1:72" x14ac:dyDescent="0.25">
      <c r="A118" s="152">
        <v>501020</v>
      </c>
      <c r="B118" s="149">
        <f>INDEX(Bestektabel!B:B,MATCH(Duikers!C118,Bestektabel!AQ:AQ,0))</f>
        <v>3445</v>
      </c>
      <c r="C118" s="150">
        <v>17067</v>
      </c>
      <c r="D118" s="149" t="s">
        <v>3809</v>
      </c>
      <c r="E118" s="149">
        <v>4342</v>
      </c>
      <c r="F118" s="151" t="s">
        <v>39</v>
      </c>
      <c r="G118" s="149">
        <v>118</v>
      </c>
      <c r="H118" s="150" t="s">
        <v>219</v>
      </c>
      <c r="I118" s="150" t="s">
        <v>193</v>
      </c>
      <c r="J118" s="150" t="s">
        <v>194</v>
      </c>
      <c r="K118" s="149" t="s">
        <v>193</v>
      </c>
      <c r="L118" s="149" t="s">
        <v>193</v>
      </c>
      <c r="M118" s="149" t="s">
        <v>193</v>
      </c>
      <c r="N118" s="149" t="s">
        <v>79</v>
      </c>
      <c r="O118" s="149" t="s">
        <v>193</v>
      </c>
      <c r="P118" s="149" t="s">
        <v>76</v>
      </c>
      <c r="Q118" s="149" t="s">
        <v>193</v>
      </c>
      <c r="R118" s="149">
        <v>0</v>
      </c>
      <c r="S118" s="149">
        <v>0</v>
      </c>
      <c r="T118" s="161">
        <v>0</v>
      </c>
      <c r="U118" s="153">
        <v>0</v>
      </c>
      <c r="V118" s="159">
        <v>0</v>
      </c>
      <c r="W118" s="159" t="s">
        <v>4090</v>
      </c>
      <c r="X118" s="159" t="s">
        <v>4084</v>
      </c>
      <c r="Y118" s="871">
        <v>15.360688</v>
      </c>
      <c r="Z118" t="s">
        <v>193</v>
      </c>
      <c r="AA118" t="s">
        <v>287</v>
      </c>
      <c r="AB118" t="s">
        <v>193</v>
      </c>
      <c r="AC118" t="s">
        <v>193</v>
      </c>
      <c r="AD118">
        <v>0</v>
      </c>
      <c r="AE118" t="s">
        <v>193</v>
      </c>
      <c r="AF118" t="s">
        <v>193</v>
      </c>
      <c r="AG118" t="s">
        <v>193</v>
      </c>
      <c r="AH118" t="s">
        <v>193</v>
      </c>
      <c r="AI118" t="s">
        <v>193</v>
      </c>
      <c r="AJ118" t="s">
        <v>76</v>
      </c>
      <c r="AK118" t="s">
        <v>193</v>
      </c>
      <c r="AL118" t="s">
        <v>193</v>
      </c>
      <c r="AM118">
        <v>318</v>
      </c>
      <c r="AN118" t="s">
        <v>193</v>
      </c>
      <c r="AO118" t="s">
        <v>193</v>
      </c>
      <c r="AP118" t="s">
        <v>193</v>
      </c>
      <c r="AQ118" t="s">
        <v>193</v>
      </c>
      <c r="AR118" t="s">
        <v>193</v>
      </c>
      <c r="AS118" t="s">
        <v>193</v>
      </c>
      <c r="AT118" t="s">
        <v>193</v>
      </c>
      <c r="AU118" t="s">
        <v>193</v>
      </c>
      <c r="AV118" s="147" t="s">
        <v>193</v>
      </c>
      <c r="AW118" s="147">
        <v>38680</v>
      </c>
      <c r="AX118" t="s">
        <v>193</v>
      </c>
      <c r="AY118" t="s">
        <v>193</v>
      </c>
      <c r="AZ118" t="s">
        <v>193</v>
      </c>
      <c r="BA118" t="s">
        <v>3767</v>
      </c>
      <c r="BB118" t="s">
        <v>193</v>
      </c>
      <c r="BC118" t="s">
        <v>193</v>
      </c>
      <c r="BD118" t="s">
        <v>279</v>
      </c>
      <c r="BE118" t="s">
        <v>280</v>
      </c>
      <c r="BF118" t="s">
        <v>193</v>
      </c>
      <c r="BG118" t="s">
        <v>193</v>
      </c>
      <c r="BH118" s="147" t="s">
        <v>193</v>
      </c>
      <c r="BI118" t="s">
        <v>193</v>
      </c>
      <c r="BJ118" t="s">
        <v>193</v>
      </c>
      <c r="BK118" t="s">
        <v>193</v>
      </c>
      <c r="BL118">
        <v>14367</v>
      </c>
      <c r="BM118" t="s">
        <v>195</v>
      </c>
      <c r="BN118" t="s">
        <v>3594</v>
      </c>
      <c r="BO118" t="s">
        <v>449</v>
      </c>
      <c r="BP118" t="s">
        <v>429</v>
      </c>
      <c r="BQ118" t="s">
        <v>3770</v>
      </c>
      <c r="BR118" t="s">
        <v>193</v>
      </c>
      <c r="BS118" t="s">
        <v>193</v>
      </c>
      <c r="BT118" s="871">
        <v>15.360688</v>
      </c>
    </row>
    <row r="119" spans="1:72" x14ac:dyDescent="0.25">
      <c r="A119" s="152">
        <v>501170</v>
      </c>
      <c r="B119" s="149">
        <f>INDEX(Bestektabel!B:B,MATCH(Duikers!C119,Bestektabel!AQ:AQ,0))</f>
        <v>3459</v>
      </c>
      <c r="C119" s="150">
        <v>17070</v>
      </c>
      <c r="D119" s="149" t="s">
        <v>3810</v>
      </c>
      <c r="E119" s="149">
        <v>4425</v>
      </c>
      <c r="F119" s="151" t="s">
        <v>39</v>
      </c>
      <c r="G119" s="149">
        <v>180</v>
      </c>
      <c r="H119" s="150" t="s">
        <v>219</v>
      </c>
      <c r="I119" s="150" t="s">
        <v>193</v>
      </c>
      <c r="J119" s="150" t="s">
        <v>194</v>
      </c>
      <c r="K119" s="149" t="s">
        <v>193</v>
      </c>
      <c r="L119" s="149" t="s">
        <v>193</v>
      </c>
      <c r="M119" s="149" t="s">
        <v>193</v>
      </c>
      <c r="N119" s="149" t="s">
        <v>79</v>
      </c>
      <c r="O119" s="149" t="s">
        <v>193</v>
      </c>
      <c r="P119" s="149" t="s">
        <v>76</v>
      </c>
      <c r="Q119" s="149" t="s">
        <v>233</v>
      </c>
      <c r="R119" s="149">
        <v>7.46</v>
      </c>
      <c r="S119" s="149">
        <v>0</v>
      </c>
      <c r="T119" s="161">
        <v>0</v>
      </c>
      <c r="U119" s="153">
        <v>7.46</v>
      </c>
      <c r="V119" s="159">
        <v>0</v>
      </c>
      <c r="W119" s="159"/>
      <c r="X119" s="159" t="s">
        <v>4084</v>
      </c>
      <c r="Y119" s="871">
        <v>16.058509999999998</v>
      </c>
      <c r="Z119" t="s">
        <v>193</v>
      </c>
      <c r="AA119" t="s">
        <v>193</v>
      </c>
      <c r="AB119" t="s">
        <v>193</v>
      </c>
      <c r="AC119" t="s">
        <v>193</v>
      </c>
      <c r="AD119">
        <v>0</v>
      </c>
      <c r="AE119" t="s">
        <v>193</v>
      </c>
      <c r="AF119" t="s">
        <v>193</v>
      </c>
      <c r="AG119" t="s">
        <v>193</v>
      </c>
      <c r="AH119" t="s">
        <v>193</v>
      </c>
      <c r="AI119" t="s">
        <v>193</v>
      </c>
      <c r="AJ119" t="s">
        <v>76</v>
      </c>
      <c r="AK119" t="s">
        <v>193</v>
      </c>
      <c r="AL119" t="s">
        <v>193</v>
      </c>
      <c r="AM119">
        <v>214</v>
      </c>
      <c r="AN119" t="s">
        <v>193</v>
      </c>
      <c r="AO119" t="s">
        <v>193</v>
      </c>
      <c r="AP119" t="s">
        <v>193</v>
      </c>
      <c r="AQ119" t="s">
        <v>193</v>
      </c>
      <c r="AR119" t="s">
        <v>193</v>
      </c>
      <c r="AS119" t="s">
        <v>193</v>
      </c>
      <c r="AT119" t="s">
        <v>193</v>
      </c>
      <c r="AU119" t="s">
        <v>193</v>
      </c>
      <c r="AV119" s="147" t="s">
        <v>193</v>
      </c>
      <c r="AW119" s="147">
        <v>39044</v>
      </c>
      <c r="AX119" t="s">
        <v>193</v>
      </c>
      <c r="AY119" t="s">
        <v>193</v>
      </c>
      <c r="AZ119" t="s">
        <v>193</v>
      </c>
      <c r="BA119" t="s">
        <v>3767</v>
      </c>
      <c r="BB119" t="s">
        <v>193</v>
      </c>
      <c r="BC119" t="s">
        <v>193</v>
      </c>
      <c r="BD119" t="s">
        <v>279</v>
      </c>
      <c r="BE119" t="s">
        <v>280</v>
      </c>
      <c r="BF119" t="s">
        <v>193</v>
      </c>
      <c r="BG119" t="s">
        <v>193</v>
      </c>
      <c r="BH119" s="147" t="s">
        <v>193</v>
      </c>
      <c r="BI119" t="s">
        <v>193</v>
      </c>
      <c r="BJ119" t="s">
        <v>193</v>
      </c>
      <c r="BK119" t="s">
        <v>193</v>
      </c>
      <c r="BL119">
        <v>14683</v>
      </c>
      <c r="BM119" t="s">
        <v>195</v>
      </c>
      <c r="BN119" t="s">
        <v>3594</v>
      </c>
      <c r="BO119" t="s">
        <v>449</v>
      </c>
      <c r="BP119" t="s">
        <v>429</v>
      </c>
      <c r="BQ119" t="s">
        <v>3811</v>
      </c>
      <c r="BR119" t="s">
        <v>193</v>
      </c>
      <c r="BS119" t="s">
        <v>193</v>
      </c>
      <c r="BT119" s="871">
        <v>16.058509999999998</v>
      </c>
    </row>
    <row r="120" spans="1:72" x14ac:dyDescent="0.25">
      <c r="A120" s="152">
        <v>501170</v>
      </c>
      <c r="B120" s="149">
        <f>INDEX(Bestektabel!B:B,MATCH(Duikers!C120,Bestektabel!AQ:AQ,0))</f>
        <v>3459</v>
      </c>
      <c r="C120" s="150">
        <v>17070</v>
      </c>
      <c r="D120" s="149" t="s">
        <v>3812</v>
      </c>
      <c r="E120" s="149">
        <v>4424</v>
      </c>
      <c r="F120" s="151" t="s">
        <v>39</v>
      </c>
      <c r="G120" s="149">
        <v>230</v>
      </c>
      <c r="H120" s="150" t="s">
        <v>219</v>
      </c>
      <c r="I120" s="150" t="s">
        <v>193</v>
      </c>
      <c r="J120" s="150" t="s">
        <v>194</v>
      </c>
      <c r="K120" s="149" t="s">
        <v>193</v>
      </c>
      <c r="L120" s="149" t="s">
        <v>193</v>
      </c>
      <c r="M120" s="149" t="s">
        <v>193</v>
      </c>
      <c r="N120" s="149" t="s">
        <v>79</v>
      </c>
      <c r="O120" s="149" t="s">
        <v>193</v>
      </c>
      <c r="P120" s="149" t="s">
        <v>76</v>
      </c>
      <c r="Q120" s="149" t="s">
        <v>233</v>
      </c>
      <c r="R120" s="149">
        <v>7.4</v>
      </c>
      <c r="S120" s="149">
        <v>0</v>
      </c>
      <c r="T120" s="161">
        <v>0</v>
      </c>
      <c r="U120" s="153">
        <v>7.4</v>
      </c>
      <c r="V120" s="159">
        <v>0</v>
      </c>
      <c r="W120" s="159"/>
      <c r="X120" s="159" t="s">
        <v>4084</v>
      </c>
      <c r="Y120" s="871">
        <v>15.725173</v>
      </c>
      <c r="Z120" t="s">
        <v>193</v>
      </c>
      <c r="AA120" t="s">
        <v>193</v>
      </c>
      <c r="AB120" t="s">
        <v>193</v>
      </c>
      <c r="AC120" t="s">
        <v>193</v>
      </c>
      <c r="AD120">
        <v>0</v>
      </c>
      <c r="AE120" t="s">
        <v>193</v>
      </c>
      <c r="AF120" t="s">
        <v>193</v>
      </c>
      <c r="AG120" t="s">
        <v>193</v>
      </c>
      <c r="AH120" t="s">
        <v>193</v>
      </c>
      <c r="AI120" t="s">
        <v>193</v>
      </c>
      <c r="AJ120" t="s">
        <v>76</v>
      </c>
      <c r="AK120" t="s">
        <v>193</v>
      </c>
      <c r="AL120" t="s">
        <v>193</v>
      </c>
      <c r="AM120">
        <v>231</v>
      </c>
      <c r="AN120" t="s">
        <v>193</v>
      </c>
      <c r="AO120" t="s">
        <v>193</v>
      </c>
      <c r="AP120" t="s">
        <v>193</v>
      </c>
      <c r="AQ120" t="s">
        <v>193</v>
      </c>
      <c r="AR120" t="s">
        <v>193</v>
      </c>
      <c r="AS120" t="s">
        <v>193</v>
      </c>
      <c r="AT120" t="s">
        <v>193</v>
      </c>
      <c r="AU120" t="s">
        <v>193</v>
      </c>
      <c r="AV120" s="147" t="s">
        <v>193</v>
      </c>
      <c r="AW120" s="147">
        <v>39044</v>
      </c>
      <c r="AX120" t="s">
        <v>193</v>
      </c>
      <c r="AY120" t="s">
        <v>193</v>
      </c>
      <c r="AZ120" t="s">
        <v>193</v>
      </c>
      <c r="BA120" t="s">
        <v>3767</v>
      </c>
      <c r="BB120" t="s">
        <v>193</v>
      </c>
      <c r="BC120" t="s">
        <v>193</v>
      </c>
      <c r="BD120" t="s">
        <v>279</v>
      </c>
      <c r="BE120" t="s">
        <v>280</v>
      </c>
      <c r="BF120" t="s">
        <v>193</v>
      </c>
      <c r="BG120" t="s">
        <v>193</v>
      </c>
      <c r="BH120" s="147" t="s">
        <v>193</v>
      </c>
      <c r="BI120" t="s">
        <v>193</v>
      </c>
      <c r="BJ120" t="s">
        <v>193</v>
      </c>
      <c r="BK120" t="s">
        <v>193</v>
      </c>
      <c r="BL120">
        <v>14682</v>
      </c>
      <c r="BM120" t="s">
        <v>195</v>
      </c>
      <c r="BN120" t="s">
        <v>3594</v>
      </c>
      <c r="BO120" t="s">
        <v>449</v>
      </c>
      <c r="BP120" t="s">
        <v>429</v>
      </c>
      <c r="BQ120" t="s">
        <v>3811</v>
      </c>
      <c r="BR120" t="s">
        <v>193</v>
      </c>
      <c r="BS120" t="s">
        <v>193</v>
      </c>
      <c r="BT120" s="871">
        <v>15.725173</v>
      </c>
    </row>
    <row r="121" spans="1:72" x14ac:dyDescent="0.25">
      <c r="A121" s="152">
        <v>501150</v>
      </c>
      <c r="B121" s="149">
        <f>INDEX(Bestektabel!B:B,MATCH(Duikers!C121,Bestektabel!AQ:AQ,0))</f>
        <v>3461</v>
      </c>
      <c r="C121" s="150">
        <v>17076</v>
      </c>
      <c r="D121" s="149" t="s">
        <v>3813</v>
      </c>
      <c r="E121" s="149">
        <v>4416</v>
      </c>
      <c r="F121" s="151" t="s">
        <v>39</v>
      </c>
      <c r="G121" s="149">
        <v>56</v>
      </c>
      <c r="H121" s="150" t="s">
        <v>219</v>
      </c>
      <c r="I121" s="150" t="s">
        <v>193</v>
      </c>
      <c r="J121" s="150" t="s">
        <v>194</v>
      </c>
      <c r="K121" s="149" t="s">
        <v>193</v>
      </c>
      <c r="L121" s="149" t="s">
        <v>193</v>
      </c>
      <c r="M121" s="149" t="s">
        <v>193</v>
      </c>
      <c r="N121" s="149" t="s">
        <v>79</v>
      </c>
      <c r="O121" s="149" t="s">
        <v>193</v>
      </c>
      <c r="P121" s="149" t="s">
        <v>76</v>
      </c>
      <c r="Q121" s="149" t="s">
        <v>229</v>
      </c>
      <c r="R121" s="149">
        <v>2.89</v>
      </c>
      <c r="S121" s="149">
        <v>-7</v>
      </c>
      <c r="T121" s="161">
        <v>-7</v>
      </c>
      <c r="U121" s="153">
        <v>2.89</v>
      </c>
      <c r="V121" s="159">
        <v>0</v>
      </c>
      <c r="W121" s="159" t="s">
        <v>4093</v>
      </c>
      <c r="X121" s="159" t="s">
        <v>4085</v>
      </c>
      <c r="Y121" s="871">
        <v>22.962700999999999</v>
      </c>
      <c r="Z121" t="s">
        <v>193</v>
      </c>
      <c r="AA121" t="s">
        <v>3814</v>
      </c>
      <c r="AB121" t="s">
        <v>193</v>
      </c>
      <c r="AC121" t="s">
        <v>193</v>
      </c>
      <c r="AD121">
        <v>0</v>
      </c>
      <c r="AE121" t="s">
        <v>193</v>
      </c>
      <c r="AF121" t="s">
        <v>193</v>
      </c>
      <c r="AG121" t="s">
        <v>193</v>
      </c>
      <c r="AH121" t="s">
        <v>193</v>
      </c>
      <c r="AI121" t="s">
        <v>193</v>
      </c>
      <c r="AJ121" t="s">
        <v>76</v>
      </c>
      <c r="AK121" t="s">
        <v>193</v>
      </c>
      <c r="AL121" t="s">
        <v>3815</v>
      </c>
      <c r="AM121">
        <v>137</v>
      </c>
      <c r="AN121" t="s">
        <v>193</v>
      </c>
      <c r="AO121" t="s">
        <v>193</v>
      </c>
      <c r="AP121" t="s">
        <v>193</v>
      </c>
      <c r="AQ121" t="s">
        <v>193</v>
      </c>
      <c r="AR121" t="s">
        <v>193</v>
      </c>
      <c r="AS121" t="s">
        <v>193</v>
      </c>
      <c r="AT121" t="s">
        <v>193</v>
      </c>
      <c r="AU121" t="s">
        <v>193</v>
      </c>
      <c r="AV121" s="147" t="s">
        <v>193</v>
      </c>
      <c r="AW121" s="147">
        <v>38940</v>
      </c>
      <c r="AX121" t="s">
        <v>193</v>
      </c>
      <c r="AY121" t="s">
        <v>193</v>
      </c>
      <c r="AZ121" t="s">
        <v>193</v>
      </c>
      <c r="BA121" t="s">
        <v>3816</v>
      </c>
      <c r="BB121" t="s">
        <v>193</v>
      </c>
      <c r="BC121" t="s">
        <v>193</v>
      </c>
      <c r="BD121" t="s">
        <v>279</v>
      </c>
      <c r="BE121" t="s">
        <v>280</v>
      </c>
      <c r="BF121" t="s">
        <v>193</v>
      </c>
      <c r="BG121" t="s">
        <v>193</v>
      </c>
      <c r="BH121" s="147" t="s">
        <v>193</v>
      </c>
      <c r="BI121" t="s">
        <v>193</v>
      </c>
      <c r="BJ121" t="s">
        <v>193</v>
      </c>
      <c r="BK121" t="s">
        <v>193</v>
      </c>
      <c r="BL121">
        <v>33071</v>
      </c>
      <c r="BM121" t="s">
        <v>195</v>
      </c>
      <c r="BN121" t="s">
        <v>3594</v>
      </c>
      <c r="BO121" t="s">
        <v>449</v>
      </c>
      <c r="BP121" t="s">
        <v>429</v>
      </c>
      <c r="BQ121" t="s">
        <v>3817</v>
      </c>
      <c r="BR121" t="s">
        <v>193</v>
      </c>
      <c r="BS121" t="s">
        <v>193</v>
      </c>
      <c r="BT121" s="871">
        <v>22.962700999999999</v>
      </c>
    </row>
    <row r="122" spans="1:72" x14ac:dyDescent="0.25">
      <c r="A122" s="152">
        <v>501040</v>
      </c>
      <c r="B122" s="149">
        <f>INDEX(Bestektabel!B:B,MATCH(Duikers!C122,Bestektabel!AQ:AQ,0))</f>
        <v>3461</v>
      </c>
      <c r="C122" s="150">
        <v>17076</v>
      </c>
      <c r="D122" s="149" t="s">
        <v>3818</v>
      </c>
      <c r="E122" s="149">
        <v>4417</v>
      </c>
      <c r="F122" s="151" t="s">
        <v>39</v>
      </c>
      <c r="G122" s="149">
        <v>170</v>
      </c>
      <c r="H122" s="150" t="s">
        <v>219</v>
      </c>
      <c r="I122" s="150" t="s">
        <v>193</v>
      </c>
      <c r="J122" s="150" t="s">
        <v>194</v>
      </c>
      <c r="K122" s="149" t="s">
        <v>193</v>
      </c>
      <c r="L122" s="149" t="s">
        <v>193</v>
      </c>
      <c r="M122" s="149" t="s">
        <v>193</v>
      </c>
      <c r="N122" s="149" t="s">
        <v>79</v>
      </c>
      <c r="O122" s="149" t="s">
        <v>193</v>
      </c>
      <c r="P122" s="149" t="s">
        <v>76</v>
      </c>
      <c r="Q122" s="149" t="s">
        <v>223</v>
      </c>
      <c r="R122" s="149">
        <v>0.8</v>
      </c>
      <c r="S122" s="149">
        <v>-6.7</v>
      </c>
      <c r="T122" s="161">
        <v>-6.7</v>
      </c>
      <c r="U122" s="153" t="s">
        <v>193</v>
      </c>
      <c r="V122" s="159">
        <v>0</v>
      </c>
      <c r="W122" s="159" t="s">
        <v>4090</v>
      </c>
      <c r="X122" s="159" t="s">
        <v>4086</v>
      </c>
      <c r="Y122" s="871">
        <v>34.233812</v>
      </c>
      <c r="Z122" t="s">
        <v>193</v>
      </c>
      <c r="AA122" t="s">
        <v>193</v>
      </c>
      <c r="AB122" t="s">
        <v>193</v>
      </c>
      <c r="AC122" t="s">
        <v>193</v>
      </c>
      <c r="AD122">
        <v>0</v>
      </c>
      <c r="AE122" t="s">
        <v>193</v>
      </c>
      <c r="AF122" t="s">
        <v>193</v>
      </c>
      <c r="AG122" t="s">
        <v>193</v>
      </c>
      <c r="AH122" t="s">
        <v>193</v>
      </c>
      <c r="AI122" t="s">
        <v>193</v>
      </c>
      <c r="AJ122" t="s">
        <v>76</v>
      </c>
      <c r="AK122" t="s">
        <v>193</v>
      </c>
      <c r="AL122" t="s">
        <v>3815</v>
      </c>
      <c r="AM122">
        <v>101</v>
      </c>
      <c r="AN122" t="s">
        <v>193</v>
      </c>
      <c r="AO122" t="s">
        <v>193</v>
      </c>
      <c r="AP122" t="s">
        <v>193</v>
      </c>
      <c r="AQ122" t="s">
        <v>193</v>
      </c>
      <c r="AR122" t="s">
        <v>193</v>
      </c>
      <c r="AS122" t="s">
        <v>193</v>
      </c>
      <c r="AT122" t="s">
        <v>193</v>
      </c>
      <c r="AU122" t="s">
        <v>193</v>
      </c>
      <c r="AV122" s="147" t="s">
        <v>193</v>
      </c>
      <c r="AW122" s="147">
        <v>38940</v>
      </c>
      <c r="AX122" t="s">
        <v>193</v>
      </c>
      <c r="AY122" t="s">
        <v>193</v>
      </c>
      <c r="AZ122" t="s">
        <v>193</v>
      </c>
      <c r="BA122" t="s">
        <v>3816</v>
      </c>
      <c r="BB122" t="s">
        <v>193</v>
      </c>
      <c r="BC122" t="s">
        <v>193</v>
      </c>
      <c r="BD122" t="s">
        <v>279</v>
      </c>
      <c r="BE122" t="s">
        <v>280</v>
      </c>
      <c r="BF122" t="s">
        <v>193</v>
      </c>
      <c r="BG122" t="s">
        <v>193</v>
      </c>
      <c r="BH122" s="147" t="s">
        <v>193</v>
      </c>
      <c r="BI122" t="s">
        <v>193</v>
      </c>
      <c r="BJ122" t="s">
        <v>193</v>
      </c>
      <c r="BK122" t="s">
        <v>193</v>
      </c>
      <c r="BL122">
        <v>35858</v>
      </c>
      <c r="BM122" t="s">
        <v>195</v>
      </c>
      <c r="BN122" t="s">
        <v>3594</v>
      </c>
      <c r="BO122" t="s">
        <v>449</v>
      </c>
      <c r="BP122" t="s">
        <v>429</v>
      </c>
      <c r="BQ122" t="s">
        <v>3817</v>
      </c>
      <c r="BR122" t="s">
        <v>193</v>
      </c>
      <c r="BS122" t="s">
        <v>193</v>
      </c>
      <c r="BT122" s="871">
        <v>34.233812</v>
      </c>
    </row>
    <row r="123" spans="1:72" x14ac:dyDescent="0.25">
      <c r="A123" s="152">
        <v>501160</v>
      </c>
      <c r="B123" s="149">
        <f>INDEX(Bestektabel!B:B,MATCH(Duikers!C123,Bestektabel!AQ:AQ,0))</f>
        <v>3461</v>
      </c>
      <c r="C123" s="150">
        <v>17076</v>
      </c>
      <c r="D123" s="149" t="s">
        <v>3819</v>
      </c>
      <c r="E123" s="149">
        <v>4415</v>
      </c>
      <c r="F123" s="151" t="s">
        <v>39</v>
      </c>
      <c r="G123" s="149">
        <v>316</v>
      </c>
      <c r="H123" s="150" t="s">
        <v>219</v>
      </c>
      <c r="I123" s="150" t="s">
        <v>193</v>
      </c>
      <c r="J123" s="150" t="s">
        <v>194</v>
      </c>
      <c r="K123" s="149" t="s">
        <v>193</v>
      </c>
      <c r="L123" s="149" t="s">
        <v>193</v>
      </c>
      <c r="M123" s="149" t="s">
        <v>193</v>
      </c>
      <c r="N123" s="149" t="s">
        <v>79</v>
      </c>
      <c r="O123" s="149" t="s">
        <v>193</v>
      </c>
      <c r="P123" s="149" t="s">
        <v>76</v>
      </c>
      <c r="Q123" s="149" t="s">
        <v>229</v>
      </c>
      <c r="R123" s="149">
        <v>2.89</v>
      </c>
      <c r="S123" s="149">
        <v>-7</v>
      </c>
      <c r="T123" s="161">
        <v>-7</v>
      </c>
      <c r="U123" s="153">
        <v>2.89</v>
      </c>
      <c r="V123" s="159">
        <v>0</v>
      </c>
      <c r="W123" s="159" t="s">
        <v>4093</v>
      </c>
      <c r="X123" s="159" t="s">
        <v>4086</v>
      </c>
      <c r="Y123" s="871">
        <v>32.055177999999998</v>
      </c>
      <c r="Z123" t="s">
        <v>193</v>
      </c>
      <c r="AA123" t="s">
        <v>3814</v>
      </c>
      <c r="AB123" t="s">
        <v>193</v>
      </c>
      <c r="AC123" t="s">
        <v>193</v>
      </c>
      <c r="AD123">
        <v>0</v>
      </c>
      <c r="AE123" t="s">
        <v>193</v>
      </c>
      <c r="AF123" t="s">
        <v>193</v>
      </c>
      <c r="AG123" t="s">
        <v>193</v>
      </c>
      <c r="AH123" t="s">
        <v>193</v>
      </c>
      <c r="AI123" t="s">
        <v>193</v>
      </c>
      <c r="AJ123" t="s">
        <v>76</v>
      </c>
      <c r="AK123" t="s">
        <v>193</v>
      </c>
      <c r="AL123" t="s">
        <v>3815</v>
      </c>
      <c r="AM123">
        <v>359</v>
      </c>
      <c r="AN123" t="s">
        <v>193</v>
      </c>
      <c r="AO123" t="s">
        <v>193</v>
      </c>
      <c r="AP123" t="s">
        <v>193</v>
      </c>
      <c r="AQ123" t="s">
        <v>193</v>
      </c>
      <c r="AR123" t="s">
        <v>193</v>
      </c>
      <c r="AS123" t="s">
        <v>193</v>
      </c>
      <c r="AT123" t="s">
        <v>193</v>
      </c>
      <c r="AU123" t="s">
        <v>193</v>
      </c>
      <c r="AV123" s="147" t="s">
        <v>193</v>
      </c>
      <c r="AW123" s="147">
        <v>38940</v>
      </c>
      <c r="AX123" t="s">
        <v>193</v>
      </c>
      <c r="AY123" t="s">
        <v>193</v>
      </c>
      <c r="AZ123" t="s">
        <v>193</v>
      </c>
      <c r="BA123" t="s">
        <v>3816</v>
      </c>
      <c r="BB123" t="s">
        <v>193</v>
      </c>
      <c r="BC123" t="s">
        <v>193</v>
      </c>
      <c r="BD123" t="s">
        <v>279</v>
      </c>
      <c r="BE123" t="s">
        <v>280</v>
      </c>
      <c r="BF123" t="s">
        <v>193</v>
      </c>
      <c r="BG123" t="s">
        <v>193</v>
      </c>
      <c r="BH123" s="147" t="s">
        <v>193</v>
      </c>
      <c r="BI123" t="s">
        <v>193</v>
      </c>
      <c r="BJ123" t="s">
        <v>193</v>
      </c>
      <c r="BK123" t="s">
        <v>193</v>
      </c>
      <c r="BL123">
        <v>14676</v>
      </c>
      <c r="BM123" t="s">
        <v>195</v>
      </c>
      <c r="BN123" t="s">
        <v>3594</v>
      </c>
      <c r="BO123" t="s">
        <v>449</v>
      </c>
      <c r="BP123" t="s">
        <v>429</v>
      </c>
      <c r="BQ123" t="s">
        <v>3817</v>
      </c>
      <c r="BR123" t="s">
        <v>193</v>
      </c>
      <c r="BS123" t="s">
        <v>193</v>
      </c>
      <c r="BT123" s="871">
        <v>32.055177999999998</v>
      </c>
    </row>
    <row r="124" spans="1:72" x14ac:dyDescent="0.25">
      <c r="A124" s="152">
        <v>501110</v>
      </c>
      <c r="B124" s="149">
        <f>INDEX(Bestektabel!B:B,MATCH(Duikers!C124,Bestektabel!AQ:AQ,0))</f>
        <v>3462</v>
      </c>
      <c r="C124" s="150">
        <v>17078</v>
      </c>
      <c r="D124" s="149" t="s">
        <v>3820</v>
      </c>
      <c r="E124" s="149">
        <v>2289</v>
      </c>
      <c r="F124" s="151" t="s">
        <v>39</v>
      </c>
      <c r="G124" s="149">
        <v>71</v>
      </c>
      <c r="H124" s="150" t="s">
        <v>219</v>
      </c>
      <c r="I124" s="150" t="s">
        <v>193</v>
      </c>
      <c r="J124" s="150" t="s">
        <v>194</v>
      </c>
      <c r="K124" s="149" t="s">
        <v>193</v>
      </c>
      <c r="L124" s="149" t="s">
        <v>193</v>
      </c>
      <c r="M124" s="149" t="s">
        <v>232</v>
      </c>
      <c r="N124" s="149" t="s">
        <v>79</v>
      </c>
      <c r="O124" s="149" t="s">
        <v>193</v>
      </c>
      <c r="P124" s="149" t="s">
        <v>76</v>
      </c>
      <c r="Q124" s="149" t="s">
        <v>223</v>
      </c>
      <c r="R124" s="149">
        <v>1</v>
      </c>
      <c r="S124" s="149">
        <v>-7</v>
      </c>
      <c r="T124" s="161">
        <v>-7</v>
      </c>
      <c r="U124" s="153" t="s">
        <v>193</v>
      </c>
      <c r="V124" s="159">
        <v>0</v>
      </c>
      <c r="W124" s="159" t="s">
        <v>4092</v>
      </c>
      <c r="X124" s="159" t="s">
        <v>4086</v>
      </c>
      <c r="Y124" s="871">
        <v>27.950064000000001</v>
      </c>
      <c r="Z124" t="s">
        <v>193</v>
      </c>
      <c r="AA124" t="s">
        <v>3821</v>
      </c>
      <c r="AB124" t="s">
        <v>193</v>
      </c>
      <c r="AC124" t="s">
        <v>193</v>
      </c>
      <c r="AD124">
        <v>2002</v>
      </c>
      <c r="AE124" t="s">
        <v>193</v>
      </c>
      <c r="AF124" t="s">
        <v>193</v>
      </c>
      <c r="AG124" t="s">
        <v>193</v>
      </c>
      <c r="AH124" t="s">
        <v>193</v>
      </c>
      <c r="AI124" t="s">
        <v>193</v>
      </c>
      <c r="AJ124" t="s">
        <v>76</v>
      </c>
      <c r="AK124" t="s">
        <v>193</v>
      </c>
      <c r="AL124" t="s">
        <v>3822</v>
      </c>
      <c r="AM124">
        <v>312</v>
      </c>
      <c r="AN124" t="s">
        <v>193</v>
      </c>
      <c r="AO124" t="s">
        <v>193</v>
      </c>
      <c r="AP124" t="s">
        <v>193</v>
      </c>
      <c r="AQ124" t="s">
        <v>193</v>
      </c>
      <c r="AR124" t="s">
        <v>193</v>
      </c>
      <c r="AS124" t="s">
        <v>193</v>
      </c>
      <c r="AT124" t="s">
        <v>193</v>
      </c>
      <c r="AU124" t="s">
        <v>193</v>
      </c>
      <c r="AV124" s="147" t="s">
        <v>193</v>
      </c>
      <c r="AW124" s="147">
        <v>38680</v>
      </c>
      <c r="AX124" t="s">
        <v>193</v>
      </c>
      <c r="AY124" t="s">
        <v>193</v>
      </c>
      <c r="AZ124" t="s">
        <v>193</v>
      </c>
      <c r="BA124" t="s">
        <v>236</v>
      </c>
      <c r="BB124" t="s">
        <v>193</v>
      </c>
      <c r="BC124" t="s">
        <v>193</v>
      </c>
      <c r="BD124" t="s">
        <v>193</v>
      </c>
      <c r="BE124" t="s">
        <v>280</v>
      </c>
      <c r="BF124" t="s">
        <v>193</v>
      </c>
      <c r="BG124" t="s">
        <v>193</v>
      </c>
      <c r="BH124" s="147" t="s">
        <v>193</v>
      </c>
      <c r="BI124" s="147">
        <v>40556</v>
      </c>
      <c r="BJ124" t="s">
        <v>193</v>
      </c>
      <c r="BK124" t="s">
        <v>193</v>
      </c>
      <c r="BL124">
        <v>35428</v>
      </c>
      <c r="BM124" t="s">
        <v>195</v>
      </c>
      <c r="BN124" t="s">
        <v>3594</v>
      </c>
      <c r="BO124" t="s">
        <v>449</v>
      </c>
      <c r="BP124" t="s">
        <v>429</v>
      </c>
      <c r="BQ124" t="s">
        <v>3797</v>
      </c>
      <c r="BR124" t="s">
        <v>193</v>
      </c>
      <c r="BS124" t="s">
        <v>193</v>
      </c>
      <c r="BT124" s="871">
        <v>27.950064000000001</v>
      </c>
    </row>
    <row r="125" spans="1:72" x14ac:dyDescent="0.25">
      <c r="A125" s="152">
        <v>501020</v>
      </c>
      <c r="B125" s="149">
        <f>INDEX(Bestektabel!B:B,MATCH(Duikers!C125,Bestektabel!AQ:AQ,0))</f>
        <v>3475</v>
      </c>
      <c r="C125" s="150">
        <v>17080</v>
      </c>
      <c r="D125" s="149" t="s">
        <v>3823</v>
      </c>
      <c r="E125" s="149">
        <v>2528</v>
      </c>
      <c r="F125" s="151" t="s">
        <v>39</v>
      </c>
      <c r="G125" s="149">
        <v>152</v>
      </c>
      <c r="H125" s="150" t="s">
        <v>219</v>
      </c>
      <c r="I125" s="150" t="s">
        <v>193</v>
      </c>
      <c r="J125" s="150" t="s">
        <v>194</v>
      </c>
      <c r="K125" s="149" t="s">
        <v>193</v>
      </c>
      <c r="L125" s="149" t="s">
        <v>193</v>
      </c>
      <c r="M125" s="149" t="s">
        <v>193</v>
      </c>
      <c r="N125" s="149" t="s">
        <v>79</v>
      </c>
      <c r="O125" s="149" t="s">
        <v>193</v>
      </c>
      <c r="P125" s="149" t="s">
        <v>76</v>
      </c>
      <c r="Q125" s="149" t="s">
        <v>193</v>
      </c>
      <c r="R125" s="149">
        <v>0</v>
      </c>
      <c r="S125" s="149">
        <v>0</v>
      </c>
      <c r="T125" s="161">
        <v>0</v>
      </c>
      <c r="U125" s="153">
        <v>0</v>
      </c>
      <c r="V125" s="159">
        <v>0</v>
      </c>
      <c r="W125" s="159" t="s">
        <v>4090</v>
      </c>
      <c r="X125" s="159" t="s">
        <v>4084</v>
      </c>
      <c r="Y125" s="871">
        <v>16.107717999999998</v>
      </c>
      <c r="Z125" t="s">
        <v>193</v>
      </c>
      <c r="AA125" t="s">
        <v>287</v>
      </c>
      <c r="AB125" t="s">
        <v>193</v>
      </c>
      <c r="AC125" t="s">
        <v>193</v>
      </c>
      <c r="AD125">
        <v>0</v>
      </c>
      <c r="AE125" t="s">
        <v>193</v>
      </c>
      <c r="AF125" t="s">
        <v>193</v>
      </c>
      <c r="AG125" t="s">
        <v>193</v>
      </c>
      <c r="AH125" t="s">
        <v>193</v>
      </c>
      <c r="AI125" t="s">
        <v>193</v>
      </c>
      <c r="AJ125" t="s">
        <v>76</v>
      </c>
      <c r="AK125" t="s">
        <v>193</v>
      </c>
      <c r="AL125" t="s">
        <v>193</v>
      </c>
      <c r="AM125">
        <v>318</v>
      </c>
      <c r="AN125" t="s">
        <v>193</v>
      </c>
      <c r="AO125" t="s">
        <v>193</v>
      </c>
      <c r="AP125" t="s">
        <v>193</v>
      </c>
      <c r="AQ125" t="s">
        <v>193</v>
      </c>
      <c r="AR125" t="s">
        <v>193</v>
      </c>
      <c r="AS125" t="s">
        <v>193</v>
      </c>
      <c r="AT125" t="s">
        <v>193</v>
      </c>
      <c r="AU125" t="s">
        <v>193</v>
      </c>
      <c r="AV125" s="147" t="s">
        <v>193</v>
      </c>
      <c r="AW125" s="147">
        <v>38680</v>
      </c>
      <c r="AX125" t="s">
        <v>193</v>
      </c>
      <c r="AY125" t="s">
        <v>193</v>
      </c>
      <c r="AZ125" t="s">
        <v>193</v>
      </c>
      <c r="BA125" t="s">
        <v>3767</v>
      </c>
      <c r="BB125" t="s">
        <v>193</v>
      </c>
      <c r="BC125" t="s">
        <v>193</v>
      </c>
      <c r="BD125" t="s">
        <v>279</v>
      </c>
      <c r="BE125" t="s">
        <v>280</v>
      </c>
      <c r="BF125" t="s">
        <v>193</v>
      </c>
      <c r="BG125" t="s">
        <v>193</v>
      </c>
      <c r="BH125" s="147" t="s">
        <v>193</v>
      </c>
      <c r="BI125" t="s">
        <v>193</v>
      </c>
      <c r="BJ125" t="s">
        <v>193</v>
      </c>
      <c r="BK125" t="s">
        <v>193</v>
      </c>
      <c r="BL125">
        <v>3617</v>
      </c>
      <c r="BM125" t="s">
        <v>195</v>
      </c>
      <c r="BN125" t="s">
        <v>3594</v>
      </c>
      <c r="BO125" t="s">
        <v>449</v>
      </c>
      <c r="BP125" t="s">
        <v>429</v>
      </c>
      <c r="BQ125" t="s">
        <v>3797</v>
      </c>
      <c r="BR125" t="s">
        <v>193</v>
      </c>
      <c r="BS125" t="s">
        <v>193</v>
      </c>
      <c r="BT125" s="871">
        <v>16.107717999999998</v>
      </c>
    </row>
    <row r="126" spans="1:72" x14ac:dyDescent="0.25">
      <c r="A126" s="152">
        <v>501040</v>
      </c>
      <c r="B126" s="149">
        <f>INDEX(Bestektabel!B:B,MATCH(Duikers!C126,Bestektabel!AQ:AQ,0))</f>
        <v>3475</v>
      </c>
      <c r="C126" s="150">
        <v>17080</v>
      </c>
      <c r="D126" s="149" t="s">
        <v>3824</v>
      </c>
      <c r="E126" s="149">
        <v>2811</v>
      </c>
      <c r="F126" s="151" t="s">
        <v>41</v>
      </c>
      <c r="G126" s="149">
        <v>317</v>
      </c>
      <c r="H126" s="150" t="s">
        <v>219</v>
      </c>
      <c r="I126" s="150" t="s">
        <v>193</v>
      </c>
      <c r="J126" s="150" t="s">
        <v>194</v>
      </c>
      <c r="K126" s="149" t="s">
        <v>193</v>
      </c>
      <c r="L126" s="149" t="s">
        <v>193</v>
      </c>
      <c r="M126" s="149" t="s">
        <v>193</v>
      </c>
      <c r="N126" s="149" t="s">
        <v>79</v>
      </c>
      <c r="O126" s="149" t="s">
        <v>193</v>
      </c>
      <c r="P126" s="149" t="s">
        <v>76</v>
      </c>
      <c r="Q126" s="149" t="s">
        <v>193</v>
      </c>
      <c r="R126" s="149">
        <v>0</v>
      </c>
      <c r="S126" s="149">
        <v>0</v>
      </c>
      <c r="T126" s="161">
        <v>0</v>
      </c>
      <c r="U126" s="153">
        <v>0</v>
      </c>
      <c r="V126" s="159">
        <v>0</v>
      </c>
      <c r="W126" s="159" t="s">
        <v>4090</v>
      </c>
      <c r="X126" s="159" t="s">
        <v>4086</v>
      </c>
      <c r="Y126" s="871">
        <v>33.888562999999998</v>
      </c>
      <c r="Z126" t="s">
        <v>193</v>
      </c>
      <c r="AA126" t="s">
        <v>3825</v>
      </c>
      <c r="AB126" t="s">
        <v>193</v>
      </c>
      <c r="AC126" t="s">
        <v>193</v>
      </c>
      <c r="AD126">
        <v>0</v>
      </c>
      <c r="AE126" t="s">
        <v>193</v>
      </c>
      <c r="AF126" t="s">
        <v>193</v>
      </c>
      <c r="AG126" t="s">
        <v>193</v>
      </c>
      <c r="AH126" t="s">
        <v>193</v>
      </c>
      <c r="AI126" t="s">
        <v>193</v>
      </c>
      <c r="AJ126" t="s">
        <v>76</v>
      </c>
      <c r="AK126" t="s">
        <v>193</v>
      </c>
      <c r="AL126" t="s">
        <v>193</v>
      </c>
      <c r="AM126">
        <v>152</v>
      </c>
      <c r="AN126" t="s">
        <v>193</v>
      </c>
      <c r="AO126" t="s">
        <v>193</v>
      </c>
      <c r="AP126" t="s">
        <v>193</v>
      </c>
      <c r="AQ126" t="s">
        <v>193</v>
      </c>
      <c r="AR126" t="s">
        <v>193</v>
      </c>
      <c r="AS126" t="s">
        <v>193</v>
      </c>
      <c r="AT126" t="s">
        <v>193</v>
      </c>
      <c r="AU126" t="s">
        <v>193</v>
      </c>
      <c r="AV126" s="147" t="s">
        <v>193</v>
      </c>
      <c r="AW126" s="147">
        <v>38680</v>
      </c>
      <c r="AX126" t="s">
        <v>193</v>
      </c>
      <c r="AY126" t="s">
        <v>193</v>
      </c>
      <c r="AZ126" t="s">
        <v>193</v>
      </c>
      <c r="BA126" t="s">
        <v>3826</v>
      </c>
      <c r="BB126" t="s">
        <v>193</v>
      </c>
      <c r="BC126" t="s">
        <v>193</v>
      </c>
      <c r="BD126" t="s">
        <v>282</v>
      </c>
      <c r="BE126" t="s">
        <v>280</v>
      </c>
      <c r="BF126" t="s">
        <v>193</v>
      </c>
      <c r="BG126" t="s">
        <v>193</v>
      </c>
      <c r="BH126" s="147" t="s">
        <v>193</v>
      </c>
      <c r="BI126" t="s">
        <v>193</v>
      </c>
      <c r="BJ126" t="s">
        <v>193</v>
      </c>
      <c r="BK126" t="s">
        <v>193</v>
      </c>
      <c r="BL126">
        <v>4546</v>
      </c>
      <c r="BM126" t="s">
        <v>193</v>
      </c>
      <c r="BN126" t="s">
        <v>3594</v>
      </c>
      <c r="BO126" t="s">
        <v>449</v>
      </c>
      <c r="BP126" t="s">
        <v>429</v>
      </c>
      <c r="BQ126" t="s">
        <v>3797</v>
      </c>
      <c r="BR126" t="s">
        <v>193</v>
      </c>
      <c r="BS126" t="s">
        <v>193</v>
      </c>
      <c r="BT126" s="871">
        <v>33.888562999999998</v>
      </c>
    </row>
    <row r="127" spans="1:72" x14ac:dyDescent="0.25">
      <c r="A127" s="152">
        <v>501010</v>
      </c>
      <c r="B127" s="149">
        <f>INDEX(Bestektabel!B:B,MATCH(Duikers!C127,Bestektabel!AQ:AQ,0))</f>
        <v>3472</v>
      </c>
      <c r="C127" s="150">
        <v>17082</v>
      </c>
      <c r="D127" s="149" t="s">
        <v>3827</v>
      </c>
      <c r="E127" s="149">
        <v>6168</v>
      </c>
      <c r="F127" s="151" t="s">
        <v>39</v>
      </c>
      <c r="G127" s="149">
        <v>48</v>
      </c>
      <c r="H127" s="150" t="s">
        <v>198</v>
      </c>
      <c r="I127" s="150" t="s">
        <v>193</v>
      </c>
      <c r="J127" s="150" t="s">
        <v>194</v>
      </c>
      <c r="K127" s="149" t="s">
        <v>193</v>
      </c>
      <c r="L127" s="149" t="s">
        <v>193</v>
      </c>
      <c r="M127" s="149" t="s">
        <v>232</v>
      </c>
      <c r="N127" s="149" t="s">
        <v>79</v>
      </c>
      <c r="O127" s="149" t="s">
        <v>193</v>
      </c>
      <c r="P127" s="149" t="s">
        <v>76</v>
      </c>
      <c r="Q127" s="149" t="s">
        <v>223</v>
      </c>
      <c r="R127" s="149">
        <v>0.7</v>
      </c>
      <c r="S127" s="149">
        <v>-6.85</v>
      </c>
      <c r="T127" s="161">
        <v>-6.85</v>
      </c>
      <c r="U127" s="153" t="s">
        <v>193</v>
      </c>
      <c r="V127" s="159">
        <v>0</v>
      </c>
      <c r="W127" s="159" t="s">
        <v>4090</v>
      </c>
      <c r="X127" s="159" t="s">
        <v>4083</v>
      </c>
      <c r="Y127" s="871">
        <v>4.0980080000000001</v>
      </c>
      <c r="Z127" t="s">
        <v>193</v>
      </c>
      <c r="AA127" t="s">
        <v>3828</v>
      </c>
      <c r="AB127" t="s">
        <v>193</v>
      </c>
      <c r="AC127" t="s">
        <v>193</v>
      </c>
      <c r="AD127">
        <v>0</v>
      </c>
      <c r="AE127" t="s">
        <v>193</v>
      </c>
      <c r="AF127" t="s">
        <v>193</v>
      </c>
      <c r="AG127" t="s">
        <v>193</v>
      </c>
      <c r="AH127" t="s">
        <v>193</v>
      </c>
      <c r="AI127" t="s">
        <v>193</v>
      </c>
      <c r="AJ127" t="s">
        <v>76</v>
      </c>
      <c r="AK127" t="s">
        <v>193</v>
      </c>
      <c r="AL127" t="s">
        <v>193</v>
      </c>
      <c r="AM127">
        <v>228</v>
      </c>
      <c r="AN127" t="s">
        <v>193</v>
      </c>
      <c r="AO127" t="s">
        <v>197</v>
      </c>
      <c r="AP127" t="s">
        <v>197</v>
      </c>
      <c r="AQ127" t="s">
        <v>3829</v>
      </c>
      <c r="AR127" t="s">
        <v>193</v>
      </c>
      <c r="AS127" t="s">
        <v>193</v>
      </c>
      <c r="AT127" t="s">
        <v>193</v>
      </c>
      <c r="AU127" t="s">
        <v>193</v>
      </c>
      <c r="AV127" s="147" t="s">
        <v>193</v>
      </c>
      <c r="AW127" s="148">
        <v>42636.325162037036</v>
      </c>
      <c r="AX127" t="s">
        <v>193</v>
      </c>
      <c r="AY127" t="s">
        <v>193</v>
      </c>
      <c r="AZ127" t="s">
        <v>193</v>
      </c>
      <c r="BA127" t="s">
        <v>243</v>
      </c>
      <c r="BB127" t="s">
        <v>193</v>
      </c>
      <c r="BC127" t="s">
        <v>193</v>
      </c>
      <c r="BD127" t="s">
        <v>193</v>
      </c>
      <c r="BE127" t="s">
        <v>280</v>
      </c>
      <c r="BF127" t="s">
        <v>193</v>
      </c>
      <c r="BG127" t="s">
        <v>193</v>
      </c>
      <c r="BH127" t="s">
        <v>193</v>
      </c>
      <c r="BI127" s="147">
        <v>41813</v>
      </c>
      <c r="BJ127" t="s">
        <v>193</v>
      </c>
      <c r="BK127" t="s">
        <v>193</v>
      </c>
      <c r="BL127">
        <v>36829</v>
      </c>
      <c r="BM127" t="s">
        <v>195</v>
      </c>
      <c r="BN127" t="s">
        <v>3594</v>
      </c>
      <c r="BO127" t="s">
        <v>449</v>
      </c>
      <c r="BP127" t="s">
        <v>429</v>
      </c>
      <c r="BQ127" t="s">
        <v>3830</v>
      </c>
      <c r="BR127" t="s">
        <v>193</v>
      </c>
      <c r="BS127" t="s">
        <v>193</v>
      </c>
      <c r="BT127" s="871">
        <v>4.0980080000000001</v>
      </c>
    </row>
    <row r="128" spans="1:72" x14ac:dyDescent="0.25">
      <c r="A128" s="152">
        <v>501040</v>
      </c>
      <c r="B128" s="149">
        <f>INDEX(Bestektabel!B:B,MATCH(Duikers!C128,Bestektabel!AQ:AQ,0))</f>
        <v>3472</v>
      </c>
      <c r="C128" s="150">
        <v>17082</v>
      </c>
      <c r="D128" s="149" t="s">
        <v>3831</v>
      </c>
      <c r="E128" s="149">
        <v>3635</v>
      </c>
      <c r="F128" s="151" t="s">
        <v>39</v>
      </c>
      <c r="G128" s="149">
        <v>214</v>
      </c>
      <c r="H128" s="150" t="s">
        <v>219</v>
      </c>
      <c r="I128" s="150" t="s">
        <v>193</v>
      </c>
      <c r="J128" s="150" t="s">
        <v>194</v>
      </c>
      <c r="K128" s="149" t="s">
        <v>193</v>
      </c>
      <c r="L128" s="149" t="s">
        <v>193</v>
      </c>
      <c r="M128" s="149" t="s">
        <v>232</v>
      </c>
      <c r="N128" s="149" t="s">
        <v>79</v>
      </c>
      <c r="O128" s="149" t="s">
        <v>193</v>
      </c>
      <c r="P128" s="149" t="s">
        <v>76</v>
      </c>
      <c r="Q128" s="149" t="s">
        <v>223</v>
      </c>
      <c r="R128" s="149">
        <v>0.7</v>
      </c>
      <c r="S128" s="149">
        <v>-6.85</v>
      </c>
      <c r="T128" s="161">
        <v>-6.85</v>
      </c>
      <c r="U128" s="153" t="s">
        <v>193</v>
      </c>
      <c r="V128" s="159">
        <v>0</v>
      </c>
      <c r="W128" s="159" t="s">
        <v>4090</v>
      </c>
      <c r="X128" s="159" t="s">
        <v>4086</v>
      </c>
      <c r="Y128" s="871">
        <v>24.773745000000002</v>
      </c>
      <c r="Z128" t="s">
        <v>193</v>
      </c>
      <c r="AA128" t="s">
        <v>3828</v>
      </c>
      <c r="AB128" t="s">
        <v>193</v>
      </c>
      <c r="AC128" t="s">
        <v>193</v>
      </c>
      <c r="AD128">
        <v>0</v>
      </c>
      <c r="AE128" t="s">
        <v>193</v>
      </c>
      <c r="AF128" t="s">
        <v>193</v>
      </c>
      <c r="AG128" t="s">
        <v>193</v>
      </c>
      <c r="AH128" t="s">
        <v>193</v>
      </c>
      <c r="AI128" t="s">
        <v>193</v>
      </c>
      <c r="AJ128" t="s">
        <v>76</v>
      </c>
      <c r="AK128" t="s">
        <v>193</v>
      </c>
      <c r="AL128" t="s">
        <v>193</v>
      </c>
      <c r="AM128">
        <v>140</v>
      </c>
      <c r="AN128" t="s">
        <v>193</v>
      </c>
      <c r="AO128" t="s">
        <v>193</v>
      </c>
      <c r="AP128" t="s">
        <v>193</v>
      </c>
      <c r="AQ128" t="s">
        <v>193</v>
      </c>
      <c r="AR128" t="s">
        <v>193</v>
      </c>
      <c r="AS128" t="s">
        <v>193</v>
      </c>
      <c r="AT128" t="s">
        <v>193</v>
      </c>
      <c r="AU128" t="s">
        <v>193</v>
      </c>
      <c r="AV128" s="148" t="s">
        <v>193</v>
      </c>
      <c r="AW128" s="147">
        <v>38680</v>
      </c>
      <c r="AX128" t="s">
        <v>193</v>
      </c>
      <c r="AY128" t="s">
        <v>193</v>
      </c>
      <c r="AZ128" t="s">
        <v>193</v>
      </c>
      <c r="BA128" t="s">
        <v>3773</v>
      </c>
      <c r="BB128" t="s">
        <v>193</v>
      </c>
      <c r="BC128" t="s">
        <v>193</v>
      </c>
      <c r="BD128" t="s">
        <v>279</v>
      </c>
      <c r="BE128" t="s">
        <v>280</v>
      </c>
      <c r="BF128" t="s">
        <v>193</v>
      </c>
      <c r="BG128" t="s">
        <v>193</v>
      </c>
      <c r="BH128" s="147" t="s">
        <v>193</v>
      </c>
      <c r="BI128" t="s">
        <v>193</v>
      </c>
      <c r="BJ128" t="s">
        <v>193</v>
      </c>
      <c r="BK128" t="s">
        <v>193</v>
      </c>
      <c r="BL128">
        <v>4441</v>
      </c>
      <c r="BM128" t="s">
        <v>195</v>
      </c>
      <c r="BN128" t="s">
        <v>3594</v>
      </c>
      <c r="BO128" t="s">
        <v>449</v>
      </c>
      <c r="BP128" t="s">
        <v>429</v>
      </c>
      <c r="BQ128" t="s">
        <v>3830</v>
      </c>
      <c r="BR128" t="s">
        <v>193</v>
      </c>
      <c r="BS128" t="s">
        <v>193</v>
      </c>
      <c r="BT128" s="871">
        <v>24.773745000000002</v>
      </c>
    </row>
    <row r="129" spans="1:72" x14ac:dyDescent="0.25">
      <c r="A129" s="152">
        <v>501040</v>
      </c>
      <c r="B129" s="149">
        <f>INDEX(Bestektabel!B:B,MATCH(Duikers!C129,Bestektabel!AQ:AQ,0))</f>
        <v>3472</v>
      </c>
      <c r="C129" s="150">
        <v>17084</v>
      </c>
      <c r="D129" s="149" t="s">
        <v>3832</v>
      </c>
      <c r="E129" s="149">
        <v>3712</v>
      </c>
      <c r="F129" s="151" t="s">
        <v>39</v>
      </c>
      <c r="G129" s="149">
        <v>234</v>
      </c>
      <c r="H129" s="150" t="s">
        <v>219</v>
      </c>
      <c r="I129" s="150" t="s">
        <v>193</v>
      </c>
      <c r="J129" s="150" t="s">
        <v>194</v>
      </c>
      <c r="K129" s="149" t="s">
        <v>193</v>
      </c>
      <c r="L129" s="149" t="s">
        <v>193</v>
      </c>
      <c r="M129" s="149" t="s">
        <v>232</v>
      </c>
      <c r="N129" s="149" t="s">
        <v>79</v>
      </c>
      <c r="O129" s="149" t="s">
        <v>193</v>
      </c>
      <c r="P129" s="149" t="s">
        <v>76</v>
      </c>
      <c r="Q129" s="149" t="s">
        <v>223</v>
      </c>
      <c r="R129" s="149">
        <v>0.7</v>
      </c>
      <c r="S129" s="149">
        <v>-6.7</v>
      </c>
      <c r="T129" s="161">
        <v>-6.7</v>
      </c>
      <c r="U129" s="153" t="s">
        <v>193</v>
      </c>
      <c r="V129" s="159">
        <v>0</v>
      </c>
      <c r="W129" s="159" t="s">
        <v>4090</v>
      </c>
      <c r="X129" s="159" t="s">
        <v>4086</v>
      </c>
      <c r="Y129" s="871">
        <v>36.820709000000001</v>
      </c>
      <c r="Z129" t="s">
        <v>193</v>
      </c>
      <c r="AA129" t="s">
        <v>3833</v>
      </c>
      <c r="AB129" t="s">
        <v>193</v>
      </c>
      <c r="AC129" t="s">
        <v>193</v>
      </c>
      <c r="AD129">
        <v>0</v>
      </c>
      <c r="AE129" t="s">
        <v>193</v>
      </c>
      <c r="AF129" t="s">
        <v>193</v>
      </c>
      <c r="AG129" t="s">
        <v>193</v>
      </c>
      <c r="AH129" t="s">
        <v>193</v>
      </c>
      <c r="AI129" t="s">
        <v>193</v>
      </c>
      <c r="AJ129" t="s">
        <v>76</v>
      </c>
      <c r="AK129" t="s">
        <v>193</v>
      </c>
      <c r="AL129" t="s">
        <v>193</v>
      </c>
      <c r="AM129">
        <v>66</v>
      </c>
      <c r="AN129" t="s">
        <v>193</v>
      </c>
      <c r="AO129" t="s">
        <v>193</v>
      </c>
      <c r="AP129" t="s">
        <v>193</v>
      </c>
      <c r="AQ129" t="s">
        <v>193</v>
      </c>
      <c r="AR129" t="s">
        <v>193</v>
      </c>
      <c r="AS129" t="s">
        <v>193</v>
      </c>
      <c r="AT129" t="s">
        <v>193</v>
      </c>
      <c r="AU129" t="s">
        <v>193</v>
      </c>
      <c r="AV129" s="147" t="s">
        <v>193</v>
      </c>
      <c r="AW129" s="147">
        <v>38680</v>
      </c>
      <c r="AX129" t="s">
        <v>193</v>
      </c>
      <c r="AY129" t="s">
        <v>193</v>
      </c>
      <c r="AZ129" t="s">
        <v>193</v>
      </c>
      <c r="BA129" t="s">
        <v>3773</v>
      </c>
      <c r="BB129" t="s">
        <v>193</v>
      </c>
      <c r="BC129" t="s">
        <v>193</v>
      </c>
      <c r="BD129" t="s">
        <v>282</v>
      </c>
      <c r="BE129" t="s">
        <v>280</v>
      </c>
      <c r="BF129" t="s">
        <v>193</v>
      </c>
      <c r="BG129" t="s">
        <v>193</v>
      </c>
      <c r="BH129" s="147" t="s">
        <v>193</v>
      </c>
      <c r="BI129" t="s">
        <v>193</v>
      </c>
      <c r="BJ129" t="s">
        <v>193</v>
      </c>
      <c r="BK129" t="s">
        <v>193</v>
      </c>
      <c r="BL129">
        <v>33520</v>
      </c>
      <c r="BM129" t="s">
        <v>195</v>
      </c>
      <c r="BN129" t="s">
        <v>3594</v>
      </c>
      <c r="BO129" t="s">
        <v>449</v>
      </c>
      <c r="BP129" t="s">
        <v>429</v>
      </c>
      <c r="BQ129" t="s">
        <v>3830</v>
      </c>
      <c r="BR129" t="s">
        <v>193</v>
      </c>
      <c r="BS129" t="s">
        <v>193</v>
      </c>
      <c r="BT129" s="871">
        <v>36.820709000000001</v>
      </c>
    </row>
    <row r="130" spans="1:72" x14ac:dyDescent="0.25">
      <c r="A130" s="152">
        <v>501030</v>
      </c>
      <c r="B130" s="149">
        <f>INDEX(Bestektabel!B:B,MATCH(Duikers!C130,Bestektabel!AQ:AQ,0))</f>
        <v>3471</v>
      </c>
      <c r="C130" s="150">
        <v>17085</v>
      </c>
      <c r="D130" s="149" t="s">
        <v>3834</v>
      </c>
      <c r="E130" s="149">
        <v>3641</v>
      </c>
      <c r="F130" s="151" t="s">
        <v>39</v>
      </c>
      <c r="G130" s="149">
        <v>21</v>
      </c>
      <c r="H130" s="150" t="s">
        <v>219</v>
      </c>
      <c r="I130" s="150" t="s">
        <v>193</v>
      </c>
      <c r="J130" s="150" t="s">
        <v>194</v>
      </c>
      <c r="K130" s="149" t="s">
        <v>193</v>
      </c>
      <c r="L130" s="149" t="s">
        <v>193</v>
      </c>
      <c r="M130" s="149" t="s">
        <v>232</v>
      </c>
      <c r="N130" s="149" t="s">
        <v>79</v>
      </c>
      <c r="O130" s="149" t="s">
        <v>193</v>
      </c>
      <c r="P130" s="149" t="s">
        <v>76</v>
      </c>
      <c r="Q130" s="149" t="s">
        <v>223</v>
      </c>
      <c r="R130" s="149">
        <v>0.7</v>
      </c>
      <c r="S130" s="149">
        <v>-6.85</v>
      </c>
      <c r="T130" s="161">
        <v>-6.85</v>
      </c>
      <c r="U130" s="153" t="s">
        <v>193</v>
      </c>
      <c r="V130" s="159">
        <v>0</v>
      </c>
      <c r="W130" s="159" t="s">
        <v>4090</v>
      </c>
      <c r="X130" s="159" t="s">
        <v>4085</v>
      </c>
      <c r="Y130" s="871">
        <v>21.249611000000002</v>
      </c>
      <c r="Z130" t="s">
        <v>193</v>
      </c>
      <c r="AA130" t="s">
        <v>3828</v>
      </c>
      <c r="AB130" t="s">
        <v>193</v>
      </c>
      <c r="AC130" t="s">
        <v>193</v>
      </c>
      <c r="AD130">
        <v>0</v>
      </c>
      <c r="AE130" t="s">
        <v>193</v>
      </c>
      <c r="AF130" t="s">
        <v>193</v>
      </c>
      <c r="AG130" t="s">
        <v>193</v>
      </c>
      <c r="AH130" t="s">
        <v>193</v>
      </c>
      <c r="AI130" t="s">
        <v>193</v>
      </c>
      <c r="AJ130" t="s">
        <v>76</v>
      </c>
      <c r="AK130" t="s">
        <v>193</v>
      </c>
      <c r="AL130" t="s">
        <v>193</v>
      </c>
      <c r="AM130">
        <v>140</v>
      </c>
      <c r="AN130" t="s">
        <v>193</v>
      </c>
      <c r="AO130" t="s">
        <v>193</v>
      </c>
      <c r="AP130" t="s">
        <v>193</v>
      </c>
      <c r="AQ130" t="s">
        <v>193</v>
      </c>
      <c r="AR130" t="s">
        <v>193</v>
      </c>
      <c r="AS130" t="s">
        <v>193</v>
      </c>
      <c r="AT130" t="s">
        <v>193</v>
      </c>
      <c r="AU130" t="s">
        <v>193</v>
      </c>
      <c r="AV130" s="147" t="s">
        <v>193</v>
      </c>
      <c r="AW130" s="147">
        <v>38680</v>
      </c>
      <c r="AX130" t="s">
        <v>193</v>
      </c>
      <c r="AY130" t="s">
        <v>193</v>
      </c>
      <c r="AZ130" t="s">
        <v>193</v>
      </c>
      <c r="BA130" t="s">
        <v>3773</v>
      </c>
      <c r="BB130" t="s">
        <v>193</v>
      </c>
      <c r="BC130" t="s">
        <v>193</v>
      </c>
      <c r="BD130" t="s">
        <v>279</v>
      </c>
      <c r="BE130" t="s">
        <v>280</v>
      </c>
      <c r="BF130" t="s">
        <v>193</v>
      </c>
      <c r="BG130" t="s">
        <v>193</v>
      </c>
      <c r="BH130" s="147" t="s">
        <v>193</v>
      </c>
      <c r="BI130" t="s">
        <v>193</v>
      </c>
      <c r="BJ130" t="s">
        <v>193</v>
      </c>
      <c r="BK130" t="s">
        <v>193</v>
      </c>
      <c r="BL130">
        <v>4446</v>
      </c>
      <c r="BM130" t="s">
        <v>195</v>
      </c>
      <c r="BN130" t="s">
        <v>3594</v>
      </c>
      <c r="BO130" t="s">
        <v>449</v>
      </c>
      <c r="BP130" t="s">
        <v>429</v>
      </c>
      <c r="BQ130" t="s">
        <v>3830</v>
      </c>
      <c r="BR130" t="s">
        <v>193</v>
      </c>
      <c r="BS130" t="s">
        <v>193</v>
      </c>
      <c r="BT130" s="871">
        <v>21.249611000000002</v>
      </c>
    </row>
    <row r="131" spans="1:72" x14ac:dyDescent="0.25">
      <c r="A131" s="152">
        <v>501050</v>
      </c>
      <c r="B131" s="149">
        <f>INDEX(Bestektabel!B:B,MATCH(Duikers!C131,Bestektabel!AQ:AQ,0))</f>
        <v>3471</v>
      </c>
      <c r="C131" s="150">
        <v>17085</v>
      </c>
      <c r="D131" s="149" t="s">
        <v>3835</v>
      </c>
      <c r="E131" s="149">
        <v>3713</v>
      </c>
      <c r="F131" s="151" t="s">
        <v>39</v>
      </c>
      <c r="G131" s="149">
        <v>81</v>
      </c>
      <c r="H131" s="150" t="s">
        <v>219</v>
      </c>
      <c r="I131" s="150" t="s">
        <v>193</v>
      </c>
      <c r="J131" s="150" t="s">
        <v>194</v>
      </c>
      <c r="K131" s="149" t="s">
        <v>193</v>
      </c>
      <c r="L131" s="149" t="s">
        <v>193</v>
      </c>
      <c r="M131" s="149" t="s">
        <v>232</v>
      </c>
      <c r="N131" s="149" t="s">
        <v>79</v>
      </c>
      <c r="O131" s="149" t="s">
        <v>193</v>
      </c>
      <c r="P131" s="149" t="s">
        <v>76</v>
      </c>
      <c r="Q131" s="149" t="s">
        <v>223</v>
      </c>
      <c r="R131" s="149">
        <v>0.7</v>
      </c>
      <c r="S131" s="149">
        <v>-6.7</v>
      </c>
      <c r="T131" s="161">
        <v>-6.7</v>
      </c>
      <c r="U131" s="153" t="s">
        <v>193</v>
      </c>
      <c r="V131" s="159">
        <v>0</v>
      </c>
      <c r="W131" s="159" t="s">
        <v>4090</v>
      </c>
      <c r="X131" s="159" t="s">
        <v>4087</v>
      </c>
      <c r="Y131" s="871">
        <v>56.162123999999999</v>
      </c>
      <c r="Z131" t="s">
        <v>193</v>
      </c>
      <c r="AA131" t="s">
        <v>3833</v>
      </c>
      <c r="AB131" t="s">
        <v>193</v>
      </c>
      <c r="AC131" t="s">
        <v>193</v>
      </c>
      <c r="AD131">
        <v>0</v>
      </c>
      <c r="AE131" t="s">
        <v>193</v>
      </c>
      <c r="AF131" t="s">
        <v>193</v>
      </c>
      <c r="AG131" t="s">
        <v>193</v>
      </c>
      <c r="AH131" t="s">
        <v>193</v>
      </c>
      <c r="AI131" t="s">
        <v>193</v>
      </c>
      <c r="AJ131" t="s">
        <v>76</v>
      </c>
      <c r="AK131" t="s">
        <v>193</v>
      </c>
      <c r="AL131" t="s">
        <v>193</v>
      </c>
      <c r="AM131">
        <v>58</v>
      </c>
      <c r="AN131" t="s">
        <v>193</v>
      </c>
      <c r="AO131" t="s">
        <v>193</v>
      </c>
      <c r="AP131" t="s">
        <v>193</v>
      </c>
      <c r="AQ131" t="s">
        <v>193</v>
      </c>
      <c r="AR131" t="s">
        <v>193</v>
      </c>
      <c r="AS131" t="s">
        <v>193</v>
      </c>
      <c r="AT131" t="s">
        <v>193</v>
      </c>
      <c r="AU131" t="s">
        <v>193</v>
      </c>
      <c r="AV131" s="147" t="s">
        <v>193</v>
      </c>
      <c r="AW131" s="147">
        <v>38680</v>
      </c>
      <c r="AX131" t="s">
        <v>193</v>
      </c>
      <c r="AY131" t="s">
        <v>193</v>
      </c>
      <c r="AZ131" t="s">
        <v>193</v>
      </c>
      <c r="BA131" t="s">
        <v>3773</v>
      </c>
      <c r="BB131" t="s">
        <v>193</v>
      </c>
      <c r="BC131" t="s">
        <v>193</v>
      </c>
      <c r="BD131" t="s">
        <v>282</v>
      </c>
      <c r="BE131" t="s">
        <v>280</v>
      </c>
      <c r="BF131" t="s">
        <v>193</v>
      </c>
      <c r="BG131" t="s">
        <v>193</v>
      </c>
      <c r="BH131" t="s">
        <v>193</v>
      </c>
      <c r="BI131" t="s">
        <v>193</v>
      </c>
      <c r="BJ131" t="s">
        <v>193</v>
      </c>
      <c r="BK131" t="s">
        <v>193</v>
      </c>
      <c r="BL131">
        <v>4749</v>
      </c>
      <c r="BM131" t="s">
        <v>195</v>
      </c>
      <c r="BN131" t="s">
        <v>3594</v>
      </c>
      <c r="BO131" t="s">
        <v>449</v>
      </c>
      <c r="BP131" t="s">
        <v>429</v>
      </c>
      <c r="BQ131" t="s">
        <v>3830</v>
      </c>
      <c r="BR131" t="s">
        <v>193</v>
      </c>
      <c r="BS131" t="s">
        <v>193</v>
      </c>
      <c r="BT131" s="871">
        <v>56.162123999999999</v>
      </c>
    </row>
    <row r="132" spans="1:72" x14ac:dyDescent="0.25">
      <c r="A132" s="152">
        <v>501040</v>
      </c>
      <c r="B132" s="149">
        <f>INDEX(Bestektabel!B:B,MATCH(Duikers!C132,Bestektabel!AQ:AQ,0))</f>
        <v>3471</v>
      </c>
      <c r="C132" s="150">
        <v>17085</v>
      </c>
      <c r="D132" s="149" t="s">
        <v>3836</v>
      </c>
      <c r="E132" s="149">
        <v>3715</v>
      </c>
      <c r="F132" s="151" t="s">
        <v>39</v>
      </c>
      <c r="G132" s="149">
        <v>233</v>
      </c>
      <c r="H132" s="150" t="s">
        <v>219</v>
      </c>
      <c r="I132" s="150" t="s">
        <v>193</v>
      </c>
      <c r="J132" s="150" t="s">
        <v>194</v>
      </c>
      <c r="K132" s="149" t="s">
        <v>193</v>
      </c>
      <c r="L132" s="149" t="s">
        <v>193</v>
      </c>
      <c r="M132" s="149" t="s">
        <v>232</v>
      </c>
      <c r="N132" s="149" t="s">
        <v>79</v>
      </c>
      <c r="O132" s="149" t="s">
        <v>193</v>
      </c>
      <c r="P132" s="149" t="s">
        <v>76</v>
      </c>
      <c r="Q132" s="149" t="s">
        <v>223</v>
      </c>
      <c r="R132" s="149">
        <v>0.7</v>
      </c>
      <c r="S132" s="149">
        <v>-6.7</v>
      </c>
      <c r="T132" s="161">
        <v>-6.7</v>
      </c>
      <c r="U132" s="153" t="s">
        <v>193</v>
      </c>
      <c r="V132" s="159">
        <v>0</v>
      </c>
      <c r="W132" s="159" t="s">
        <v>4090</v>
      </c>
      <c r="X132" s="159" t="s">
        <v>4086</v>
      </c>
      <c r="Y132" s="871">
        <v>25.758334999999999</v>
      </c>
      <c r="Z132" t="s">
        <v>193</v>
      </c>
      <c r="AA132" t="s">
        <v>3833</v>
      </c>
      <c r="AB132" t="s">
        <v>193</v>
      </c>
      <c r="AC132" t="s">
        <v>193</v>
      </c>
      <c r="AD132">
        <v>0</v>
      </c>
      <c r="AE132" t="s">
        <v>193</v>
      </c>
      <c r="AF132" t="s">
        <v>193</v>
      </c>
      <c r="AG132" t="s">
        <v>193</v>
      </c>
      <c r="AH132" t="s">
        <v>193</v>
      </c>
      <c r="AI132" t="s">
        <v>193</v>
      </c>
      <c r="AJ132" t="s">
        <v>76</v>
      </c>
      <c r="AK132" t="s">
        <v>193</v>
      </c>
      <c r="AL132" t="s">
        <v>193</v>
      </c>
      <c r="AM132">
        <v>50</v>
      </c>
      <c r="AN132" t="s">
        <v>193</v>
      </c>
      <c r="AO132" t="s">
        <v>193</v>
      </c>
      <c r="AP132" t="s">
        <v>193</v>
      </c>
      <c r="AQ132" t="s">
        <v>193</v>
      </c>
      <c r="AR132" t="s">
        <v>193</v>
      </c>
      <c r="AS132" t="s">
        <v>193</v>
      </c>
      <c r="AT132" t="s">
        <v>193</v>
      </c>
      <c r="AU132" t="s">
        <v>193</v>
      </c>
      <c r="AV132" s="147" t="s">
        <v>193</v>
      </c>
      <c r="AW132" s="147">
        <v>38680</v>
      </c>
      <c r="AX132" t="s">
        <v>193</v>
      </c>
      <c r="AY132" t="s">
        <v>193</v>
      </c>
      <c r="AZ132" t="s">
        <v>193</v>
      </c>
      <c r="BA132" t="s">
        <v>3773</v>
      </c>
      <c r="BB132" t="s">
        <v>193</v>
      </c>
      <c r="BC132" t="s">
        <v>193</v>
      </c>
      <c r="BD132" t="s">
        <v>279</v>
      </c>
      <c r="BE132" t="s">
        <v>280</v>
      </c>
      <c r="BF132" t="s">
        <v>193</v>
      </c>
      <c r="BG132" t="s">
        <v>193</v>
      </c>
      <c r="BH132" t="s">
        <v>193</v>
      </c>
      <c r="BI132" t="s">
        <v>193</v>
      </c>
      <c r="BJ132" t="s">
        <v>193</v>
      </c>
      <c r="BK132" t="s">
        <v>193</v>
      </c>
      <c r="BL132">
        <v>4751</v>
      </c>
      <c r="BM132" t="s">
        <v>195</v>
      </c>
      <c r="BN132" t="s">
        <v>3594</v>
      </c>
      <c r="BO132" t="s">
        <v>449</v>
      </c>
      <c r="BP132" t="s">
        <v>429</v>
      </c>
      <c r="BQ132" t="s">
        <v>3830</v>
      </c>
      <c r="BR132" t="s">
        <v>193</v>
      </c>
      <c r="BS132" t="s">
        <v>193</v>
      </c>
      <c r="BT132" s="871">
        <v>25.758334999999999</v>
      </c>
    </row>
    <row r="133" spans="1:72" x14ac:dyDescent="0.25">
      <c r="A133" s="152">
        <v>501040</v>
      </c>
      <c r="B133" s="149">
        <f>INDEX(Bestektabel!B:B,MATCH(Duikers!C133,Bestektabel!AQ:AQ,0))</f>
        <v>3471</v>
      </c>
      <c r="C133" s="150">
        <v>17085</v>
      </c>
      <c r="D133" s="149" t="s">
        <v>3837</v>
      </c>
      <c r="E133" s="149">
        <v>3640</v>
      </c>
      <c r="F133" s="151" t="s">
        <v>39</v>
      </c>
      <c r="G133" s="149">
        <v>239</v>
      </c>
      <c r="H133" s="150" t="s">
        <v>219</v>
      </c>
      <c r="I133" s="150" t="s">
        <v>193</v>
      </c>
      <c r="J133" s="150" t="s">
        <v>194</v>
      </c>
      <c r="K133" s="149" t="s">
        <v>193</v>
      </c>
      <c r="L133" s="149" t="s">
        <v>193</v>
      </c>
      <c r="M133" s="149" t="s">
        <v>232</v>
      </c>
      <c r="N133" s="149" t="s">
        <v>79</v>
      </c>
      <c r="O133" s="149" t="s">
        <v>193</v>
      </c>
      <c r="P133" s="149" t="s">
        <v>76</v>
      </c>
      <c r="Q133" s="149" t="s">
        <v>223</v>
      </c>
      <c r="R133" s="149">
        <v>0.7</v>
      </c>
      <c r="S133" s="149">
        <v>-6.85</v>
      </c>
      <c r="T133" s="161">
        <v>-6.85</v>
      </c>
      <c r="U133" s="153" t="s">
        <v>193</v>
      </c>
      <c r="V133" s="159">
        <v>0</v>
      </c>
      <c r="W133" s="159" t="s">
        <v>4090</v>
      </c>
      <c r="X133" s="159" t="s">
        <v>4086</v>
      </c>
      <c r="Y133" s="871">
        <v>42.625394</v>
      </c>
      <c r="Z133" t="s">
        <v>193</v>
      </c>
      <c r="AA133" t="s">
        <v>3828</v>
      </c>
      <c r="AB133" t="s">
        <v>193</v>
      </c>
      <c r="AC133" t="s">
        <v>193</v>
      </c>
      <c r="AD133">
        <v>0</v>
      </c>
      <c r="AE133" t="s">
        <v>193</v>
      </c>
      <c r="AF133" t="s">
        <v>193</v>
      </c>
      <c r="AG133" t="s">
        <v>193</v>
      </c>
      <c r="AH133" t="s">
        <v>193</v>
      </c>
      <c r="AI133" t="s">
        <v>193</v>
      </c>
      <c r="AJ133" t="s">
        <v>76</v>
      </c>
      <c r="AK133" t="s">
        <v>193</v>
      </c>
      <c r="AL133" t="s">
        <v>193</v>
      </c>
      <c r="AM133">
        <v>137</v>
      </c>
      <c r="AN133" t="s">
        <v>193</v>
      </c>
      <c r="AO133" t="s">
        <v>193</v>
      </c>
      <c r="AP133" t="s">
        <v>193</v>
      </c>
      <c r="AQ133" t="s">
        <v>193</v>
      </c>
      <c r="AR133" t="s">
        <v>193</v>
      </c>
      <c r="AS133" t="s">
        <v>193</v>
      </c>
      <c r="AT133" t="s">
        <v>193</v>
      </c>
      <c r="AU133" t="s">
        <v>193</v>
      </c>
      <c r="AV133" s="147" t="s">
        <v>193</v>
      </c>
      <c r="AW133" s="147">
        <v>38680</v>
      </c>
      <c r="AX133" t="s">
        <v>193</v>
      </c>
      <c r="AY133" t="s">
        <v>193</v>
      </c>
      <c r="AZ133" t="s">
        <v>193</v>
      </c>
      <c r="BA133" t="s">
        <v>3773</v>
      </c>
      <c r="BB133" t="s">
        <v>193</v>
      </c>
      <c r="BC133" t="s">
        <v>193</v>
      </c>
      <c r="BD133" t="s">
        <v>279</v>
      </c>
      <c r="BE133" t="s">
        <v>280</v>
      </c>
      <c r="BF133" t="s">
        <v>193</v>
      </c>
      <c r="BG133" t="s">
        <v>193</v>
      </c>
      <c r="BH133" t="s">
        <v>193</v>
      </c>
      <c r="BI133" t="s">
        <v>193</v>
      </c>
      <c r="BJ133" t="s">
        <v>193</v>
      </c>
      <c r="BK133" t="s">
        <v>193</v>
      </c>
      <c r="BL133">
        <v>33512</v>
      </c>
      <c r="BM133" t="s">
        <v>195</v>
      </c>
      <c r="BN133" t="s">
        <v>3594</v>
      </c>
      <c r="BO133" t="s">
        <v>449</v>
      </c>
      <c r="BP133" t="s">
        <v>429</v>
      </c>
      <c r="BQ133" t="s">
        <v>3830</v>
      </c>
      <c r="BR133" t="s">
        <v>193</v>
      </c>
      <c r="BS133" t="s">
        <v>193</v>
      </c>
      <c r="BT133" s="871">
        <v>42.625394</v>
      </c>
    </row>
    <row r="134" spans="1:72" x14ac:dyDescent="0.25">
      <c r="A134" s="152">
        <v>501030</v>
      </c>
      <c r="B134" s="149">
        <f>INDEX(Bestektabel!B:B,MATCH(Duikers!C134,Bestektabel!AQ:AQ,0))</f>
        <v>3471</v>
      </c>
      <c r="C134" s="150">
        <v>17086</v>
      </c>
      <c r="D134" s="149" t="s">
        <v>3838</v>
      </c>
      <c r="E134" s="149">
        <v>3638</v>
      </c>
      <c r="F134" s="151" t="s">
        <v>39</v>
      </c>
      <c r="G134" s="149">
        <v>84</v>
      </c>
      <c r="H134" s="150" t="s">
        <v>219</v>
      </c>
      <c r="I134" s="150" t="s">
        <v>193</v>
      </c>
      <c r="J134" s="150" t="s">
        <v>194</v>
      </c>
      <c r="K134" s="149" t="s">
        <v>193</v>
      </c>
      <c r="L134" s="149" t="s">
        <v>193</v>
      </c>
      <c r="M134" s="149" t="s">
        <v>232</v>
      </c>
      <c r="N134" s="149" t="s">
        <v>79</v>
      </c>
      <c r="O134" s="149" t="s">
        <v>193</v>
      </c>
      <c r="P134" s="149" t="s">
        <v>76</v>
      </c>
      <c r="Q134" s="149" t="s">
        <v>223</v>
      </c>
      <c r="R134" s="149">
        <v>0.7</v>
      </c>
      <c r="S134" s="149">
        <v>-6.85</v>
      </c>
      <c r="T134" s="161">
        <v>-6.85</v>
      </c>
      <c r="U134" s="153" t="s">
        <v>193</v>
      </c>
      <c r="V134" s="159">
        <v>0</v>
      </c>
      <c r="W134" s="159" t="s">
        <v>4090</v>
      </c>
      <c r="X134" s="159" t="s">
        <v>4085</v>
      </c>
      <c r="Y134" s="871">
        <v>19.91508</v>
      </c>
      <c r="Z134" t="s">
        <v>193</v>
      </c>
      <c r="AA134" t="s">
        <v>3828</v>
      </c>
      <c r="AB134" t="s">
        <v>193</v>
      </c>
      <c r="AC134" t="s">
        <v>193</v>
      </c>
      <c r="AD134">
        <v>0</v>
      </c>
      <c r="AE134" t="s">
        <v>193</v>
      </c>
      <c r="AF134" t="s">
        <v>193</v>
      </c>
      <c r="AG134" t="s">
        <v>193</v>
      </c>
      <c r="AH134" t="s">
        <v>193</v>
      </c>
      <c r="AI134" t="s">
        <v>193</v>
      </c>
      <c r="AJ134" t="s">
        <v>76</v>
      </c>
      <c r="AK134" t="s">
        <v>193</v>
      </c>
      <c r="AL134" t="s">
        <v>193</v>
      </c>
      <c r="AM134">
        <v>47</v>
      </c>
      <c r="AN134" t="s">
        <v>193</v>
      </c>
      <c r="AO134" t="s">
        <v>193</v>
      </c>
      <c r="AP134" t="s">
        <v>193</v>
      </c>
      <c r="AQ134" t="s">
        <v>193</v>
      </c>
      <c r="AR134" t="s">
        <v>193</v>
      </c>
      <c r="AS134" t="s">
        <v>193</v>
      </c>
      <c r="AT134" t="s">
        <v>193</v>
      </c>
      <c r="AU134" t="s">
        <v>193</v>
      </c>
      <c r="AV134" s="147" t="s">
        <v>193</v>
      </c>
      <c r="AW134" s="147">
        <v>38680</v>
      </c>
      <c r="AX134" t="s">
        <v>193</v>
      </c>
      <c r="AY134" t="s">
        <v>193</v>
      </c>
      <c r="AZ134" t="s">
        <v>193</v>
      </c>
      <c r="BA134" t="s">
        <v>3773</v>
      </c>
      <c r="BB134" t="s">
        <v>193</v>
      </c>
      <c r="BC134" t="s">
        <v>193</v>
      </c>
      <c r="BD134" t="s">
        <v>279</v>
      </c>
      <c r="BE134" t="s">
        <v>280</v>
      </c>
      <c r="BF134" t="s">
        <v>193</v>
      </c>
      <c r="BG134" t="s">
        <v>193</v>
      </c>
      <c r="BH134" t="s">
        <v>193</v>
      </c>
      <c r="BI134" t="s">
        <v>193</v>
      </c>
      <c r="BJ134" t="s">
        <v>193</v>
      </c>
      <c r="BK134" t="s">
        <v>193</v>
      </c>
      <c r="BL134">
        <v>4444</v>
      </c>
      <c r="BM134" t="s">
        <v>195</v>
      </c>
      <c r="BN134" t="s">
        <v>3594</v>
      </c>
      <c r="BO134" t="s">
        <v>449</v>
      </c>
      <c r="BP134" t="s">
        <v>429</v>
      </c>
      <c r="BQ134" t="s">
        <v>3830</v>
      </c>
      <c r="BR134" t="s">
        <v>193</v>
      </c>
      <c r="BS134" t="s">
        <v>193</v>
      </c>
      <c r="BT134" s="871">
        <v>19.91508</v>
      </c>
    </row>
    <row r="135" spans="1:72" x14ac:dyDescent="0.25">
      <c r="A135" s="152">
        <v>501030</v>
      </c>
      <c r="B135" s="149">
        <f>INDEX(Bestektabel!B:B,MATCH(Duikers!C135,Bestektabel!AQ:AQ,0))</f>
        <v>3470</v>
      </c>
      <c r="C135" s="150">
        <v>17087</v>
      </c>
      <c r="D135" s="149" t="s">
        <v>3839</v>
      </c>
      <c r="E135" s="149">
        <v>5226</v>
      </c>
      <c r="F135" s="151" t="s">
        <v>39</v>
      </c>
      <c r="G135" s="149">
        <v>188</v>
      </c>
      <c r="H135" s="150" t="s">
        <v>219</v>
      </c>
      <c r="I135" s="150" t="s">
        <v>193</v>
      </c>
      <c r="J135" s="150" t="s">
        <v>194</v>
      </c>
      <c r="K135" s="149" t="s">
        <v>193</v>
      </c>
      <c r="L135" s="149" t="s">
        <v>193</v>
      </c>
      <c r="M135" s="149" t="s">
        <v>232</v>
      </c>
      <c r="N135" s="149" t="s">
        <v>79</v>
      </c>
      <c r="O135" s="149" t="s">
        <v>193</v>
      </c>
      <c r="P135" s="149" t="s">
        <v>76</v>
      </c>
      <c r="Q135" s="149" t="s">
        <v>193</v>
      </c>
      <c r="R135" s="149">
        <v>0.5</v>
      </c>
      <c r="S135" s="149">
        <v>-6.68</v>
      </c>
      <c r="T135" s="161">
        <v>-6.47</v>
      </c>
      <c r="U135" s="153">
        <v>0</v>
      </c>
      <c r="V135" s="159">
        <v>0</v>
      </c>
      <c r="W135" s="159" t="s">
        <v>4090</v>
      </c>
      <c r="X135" s="159" t="s">
        <v>4085</v>
      </c>
      <c r="Y135" s="871">
        <v>20.867393</v>
      </c>
      <c r="Z135" t="s">
        <v>193</v>
      </c>
      <c r="AA135" t="s">
        <v>193</v>
      </c>
      <c r="AB135" t="s">
        <v>193</v>
      </c>
      <c r="AC135" t="s">
        <v>193</v>
      </c>
      <c r="AD135">
        <v>0</v>
      </c>
      <c r="AE135" t="s">
        <v>193</v>
      </c>
      <c r="AF135" t="s">
        <v>193</v>
      </c>
      <c r="AG135" t="s">
        <v>193</v>
      </c>
      <c r="AH135" t="s">
        <v>193</v>
      </c>
      <c r="AI135" t="s">
        <v>193</v>
      </c>
      <c r="AJ135" t="s">
        <v>76</v>
      </c>
      <c r="AK135" t="s">
        <v>193</v>
      </c>
      <c r="AL135" t="s">
        <v>193</v>
      </c>
      <c r="AM135">
        <v>318</v>
      </c>
      <c r="AN135" t="s">
        <v>193</v>
      </c>
      <c r="AO135" t="s">
        <v>193</v>
      </c>
      <c r="AP135" t="s">
        <v>193</v>
      </c>
      <c r="AQ135" t="s">
        <v>193</v>
      </c>
      <c r="AR135" t="s">
        <v>193</v>
      </c>
      <c r="AS135" t="s">
        <v>193</v>
      </c>
      <c r="AT135" t="s">
        <v>193</v>
      </c>
      <c r="AU135" t="s">
        <v>193</v>
      </c>
      <c r="AV135" s="147" t="s">
        <v>193</v>
      </c>
      <c r="AW135" s="147">
        <v>38680</v>
      </c>
      <c r="AX135" t="s">
        <v>193</v>
      </c>
      <c r="AY135" t="s">
        <v>193</v>
      </c>
      <c r="AZ135" t="s">
        <v>193</v>
      </c>
      <c r="BA135" t="s">
        <v>3840</v>
      </c>
      <c r="BB135" t="s">
        <v>193</v>
      </c>
      <c r="BC135" t="s">
        <v>193</v>
      </c>
      <c r="BD135" t="s">
        <v>281</v>
      </c>
      <c r="BE135" t="s">
        <v>280</v>
      </c>
      <c r="BF135">
        <v>20</v>
      </c>
      <c r="BG135">
        <v>5</v>
      </c>
      <c r="BH135" t="s">
        <v>193</v>
      </c>
      <c r="BI135" s="147">
        <v>40717</v>
      </c>
      <c r="BJ135" t="s">
        <v>193</v>
      </c>
      <c r="BK135" t="s">
        <v>193</v>
      </c>
      <c r="BL135">
        <v>14894</v>
      </c>
      <c r="BM135" t="s">
        <v>195</v>
      </c>
      <c r="BN135" t="s">
        <v>3594</v>
      </c>
      <c r="BO135" t="s">
        <v>449</v>
      </c>
      <c r="BP135" t="s">
        <v>429</v>
      </c>
      <c r="BQ135" t="s">
        <v>3830</v>
      </c>
      <c r="BR135" t="s">
        <v>193</v>
      </c>
      <c r="BS135" t="s">
        <v>193</v>
      </c>
      <c r="BT135" s="871">
        <v>20.867393</v>
      </c>
    </row>
    <row r="136" spans="1:72" x14ac:dyDescent="0.25">
      <c r="A136" s="152">
        <v>501060</v>
      </c>
      <c r="B136" s="149">
        <f>INDEX(Bestektabel!B:B,MATCH(Duikers!C136,Bestektabel!AQ:AQ,0))</f>
        <v>3470</v>
      </c>
      <c r="C136" s="150">
        <v>17087</v>
      </c>
      <c r="D136" s="149" t="s">
        <v>3841</v>
      </c>
      <c r="E136" s="149">
        <v>3639</v>
      </c>
      <c r="F136" s="151" t="s">
        <v>39</v>
      </c>
      <c r="G136" s="149">
        <v>200</v>
      </c>
      <c r="H136" s="150" t="s">
        <v>219</v>
      </c>
      <c r="I136" s="150" t="s">
        <v>193</v>
      </c>
      <c r="J136" s="150" t="s">
        <v>194</v>
      </c>
      <c r="K136" s="149" t="s">
        <v>193</v>
      </c>
      <c r="L136" s="149" t="s">
        <v>193</v>
      </c>
      <c r="M136" s="149" t="s">
        <v>232</v>
      </c>
      <c r="N136" s="149" t="s">
        <v>79</v>
      </c>
      <c r="O136" s="149" t="s">
        <v>193</v>
      </c>
      <c r="P136" s="149" t="s">
        <v>76</v>
      </c>
      <c r="Q136" s="149" t="s">
        <v>223</v>
      </c>
      <c r="R136" s="149">
        <v>0.7</v>
      </c>
      <c r="S136" s="149">
        <v>-6.85</v>
      </c>
      <c r="T136" s="161">
        <v>-6.85</v>
      </c>
      <c r="U136" s="153" t="s">
        <v>193</v>
      </c>
      <c r="V136" s="159">
        <v>0</v>
      </c>
      <c r="W136" s="159" t="s">
        <v>4090</v>
      </c>
      <c r="X136" s="159" t="s">
        <v>4103</v>
      </c>
      <c r="Y136" s="871">
        <v>126.860992</v>
      </c>
      <c r="Z136" t="s">
        <v>193</v>
      </c>
      <c r="AA136" t="s">
        <v>3828</v>
      </c>
      <c r="AB136" t="s">
        <v>193</v>
      </c>
      <c r="AC136" t="s">
        <v>193</v>
      </c>
      <c r="AD136">
        <v>0</v>
      </c>
      <c r="AE136" t="s">
        <v>193</v>
      </c>
      <c r="AF136" t="s">
        <v>193</v>
      </c>
      <c r="AG136" t="s">
        <v>193</v>
      </c>
      <c r="AH136" t="s">
        <v>193</v>
      </c>
      <c r="AI136" t="s">
        <v>193</v>
      </c>
      <c r="AJ136" t="s">
        <v>76</v>
      </c>
      <c r="AK136" t="s">
        <v>193</v>
      </c>
      <c r="AL136" t="s">
        <v>193</v>
      </c>
      <c r="AM136">
        <v>137</v>
      </c>
      <c r="AN136" t="s">
        <v>193</v>
      </c>
      <c r="AO136" t="s">
        <v>193</v>
      </c>
      <c r="AP136" t="s">
        <v>193</v>
      </c>
      <c r="AQ136" t="s">
        <v>193</v>
      </c>
      <c r="AR136" t="s">
        <v>193</v>
      </c>
      <c r="AS136" t="s">
        <v>193</v>
      </c>
      <c r="AT136" t="s">
        <v>193</v>
      </c>
      <c r="AU136" t="s">
        <v>193</v>
      </c>
      <c r="AV136" s="147" t="s">
        <v>193</v>
      </c>
      <c r="AW136" s="147">
        <v>38680</v>
      </c>
      <c r="AX136" t="s">
        <v>193</v>
      </c>
      <c r="AY136" t="s">
        <v>193</v>
      </c>
      <c r="AZ136" t="s">
        <v>193</v>
      </c>
      <c r="BA136" t="s">
        <v>3773</v>
      </c>
      <c r="BB136" t="s">
        <v>193</v>
      </c>
      <c r="BC136" t="s">
        <v>193</v>
      </c>
      <c r="BD136" t="s">
        <v>282</v>
      </c>
      <c r="BE136" t="s">
        <v>280</v>
      </c>
      <c r="BF136" t="s">
        <v>193</v>
      </c>
      <c r="BG136" t="s">
        <v>193</v>
      </c>
      <c r="BH136" s="147" t="s">
        <v>193</v>
      </c>
      <c r="BI136" t="s">
        <v>193</v>
      </c>
      <c r="BJ136" t="s">
        <v>193</v>
      </c>
      <c r="BK136" t="s">
        <v>193</v>
      </c>
      <c r="BL136">
        <v>4445</v>
      </c>
      <c r="BM136" t="s">
        <v>195</v>
      </c>
      <c r="BN136" t="s">
        <v>3594</v>
      </c>
      <c r="BO136" t="s">
        <v>449</v>
      </c>
      <c r="BP136" t="s">
        <v>429</v>
      </c>
      <c r="BQ136" t="s">
        <v>3830</v>
      </c>
      <c r="BR136" t="s">
        <v>193</v>
      </c>
      <c r="BS136" t="s">
        <v>193</v>
      </c>
      <c r="BT136" s="871">
        <v>126.860992</v>
      </c>
    </row>
    <row r="137" spans="1:72" x14ac:dyDescent="0.25">
      <c r="A137" s="152">
        <v>501190</v>
      </c>
      <c r="B137" s="149">
        <f>INDEX(Bestektabel!B:B,MATCH(Duikers!C137,Bestektabel!AQ:AQ,0))</f>
        <v>3471</v>
      </c>
      <c r="C137" s="150">
        <v>17089</v>
      </c>
      <c r="D137" s="149" t="s">
        <v>3842</v>
      </c>
      <c r="E137" s="149">
        <v>3799</v>
      </c>
      <c r="F137" s="151" t="s">
        <v>39</v>
      </c>
      <c r="G137" s="149">
        <v>90</v>
      </c>
      <c r="H137" s="150" t="s">
        <v>219</v>
      </c>
      <c r="I137" s="150" t="s">
        <v>193</v>
      </c>
      <c r="J137" s="150" t="s">
        <v>283</v>
      </c>
      <c r="K137" s="149" t="s">
        <v>193</v>
      </c>
      <c r="L137" s="149" t="s">
        <v>193</v>
      </c>
      <c r="M137" s="149" t="s">
        <v>232</v>
      </c>
      <c r="N137" s="149" t="s">
        <v>79</v>
      </c>
      <c r="O137" s="149" t="s">
        <v>193</v>
      </c>
      <c r="P137" s="149" t="s">
        <v>76</v>
      </c>
      <c r="Q137" s="149" t="s">
        <v>233</v>
      </c>
      <c r="R137" s="149">
        <v>0</v>
      </c>
      <c r="S137" s="149">
        <v>-6.93</v>
      </c>
      <c r="T137" s="161">
        <v>-6.92</v>
      </c>
      <c r="U137" s="153">
        <v>0</v>
      </c>
      <c r="V137" s="159">
        <v>0</v>
      </c>
      <c r="W137" s="159"/>
      <c r="X137" s="159" t="s">
        <v>4086</v>
      </c>
      <c r="Y137" s="871">
        <v>35.801927999999997</v>
      </c>
      <c r="Z137" t="s">
        <v>193</v>
      </c>
      <c r="AA137" t="s">
        <v>3843</v>
      </c>
      <c r="AB137" t="s">
        <v>193</v>
      </c>
      <c r="AC137" t="s">
        <v>193</v>
      </c>
      <c r="AD137">
        <v>0</v>
      </c>
      <c r="AE137" t="s">
        <v>193</v>
      </c>
      <c r="AF137" t="s">
        <v>193</v>
      </c>
      <c r="AG137" t="s">
        <v>193</v>
      </c>
      <c r="AH137" t="s">
        <v>193</v>
      </c>
      <c r="AI137" t="s">
        <v>193</v>
      </c>
      <c r="AJ137" t="s">
        <v>76</v>
      </c>
      <c r="AK137" t="s">
        <v>193</v>
      </c>
      <c r="AL137" t="s">
        <v>193</v>
      </c>
      <c r="AM137">
        <v>318</v>
      </c>
      <c r="AN137" t="s">
        <v>193</v>
      </c>
      <c r="AO137" t="s">
        <v>193</v>
      </c>
      <c r="AP137" t="s">
        <v>193</v>
      </c>
      <c r="AQ137" t="s">
        <v>193</v>
      </c>
      <c r="AR137" t="s">
        <v>193</v>
      </c>
      <c r="AS137" t="s">
        <v>193</v>
      </c>
      <c r="AT137" t="s">
        <v>193</v>
      </c>
      <c r="AU137" t="s">
        <v>193</v>
      </c>
      <c r="AV137" s="147" t="s">
        <v>193</v>
      </c>
      <c r="AW137" s="147">
        <v>39563</v>
      </c>
      <c r="AX137" t="s">
        <v>193</v>
      </c>
      <c r="AY137" t="s">
        <v>193</v>
      </c>
      <c r="AZ137" t="s">
        <v>193</v>
      </c>
      <c r="BA137" t="s">
        <v>3840</v>
      </c>
      <c r="BB137" t="s">
        <v>193</v>
      </c>
      <c r="BC137" t="s">
        <v>193</v>
      </c>
      <c r="BD137" t="s">
        <v>281</v>
      </c>
      <c r="BE137" t="s">
        <v>280</v>
      </c>
      <c r="BF137">
        <v>20</v>
      </c>
      <c r="BG137">
        <v>5</v>
      </c>
      <c r="BH137" s="147" t="s">
        <v>193</v>
      </c>
      <c r="BI137" s="147">
        <v>40717</v>
      </c>
      <c r="BJ137" t="s">
        <v>193</v>
      </c>
      <c r="BK137" t="s">
        <v>193</v>
      </c>
      <c r="BL137">
        <v>4936</v>
      </c>
      <c r="BM137" t="s">
        <v>193</v>
      </c>
      <c r="BN137" t="s">
        <v>3594</v>
      </c>
      <c r="BO137" t="s">
        <v>449</v>
      </c>
      <c r="BP137" t="s">
        <v>429</v>
      </c>
      <c r="BQ137" t="s">
        <v>3830</v>
      </c>
      <c r="BR137" t="s">
        <v>193</v>
      </c>
      <c r="BS137" t="s">
        <v>193</v>
      </c>
      <c r="BT137" s="871">
        <v>35.801927999999997</v>
      </c>
    </row>
    <row r="138" spans="1:72" x14ac:dyDescent="0.25">
      <c r="A138" s="152">
        <v>501050</v>
      </c>
      <c r="B138" s="149">
        <f>INDEX(Bestektabel!B:B,MATCH(Duikers!C138,Bestektabel!AQ:AQ,0))</f>
        <v>3471</v>
      </c>
      <c r="C138" s="150">
        <v>17089</v>
      </c>
      <c r="D138" s="149" t="s">
        <v>3844</v>
      </c>
      <c r="E138" s="149">
        <v>3714</v>
      </c>
      <c r="F138" s="151" t="s">
        <v>39</v>
      </c>
      <c r="G138" s="149">
        <v>102</v>
      </c>
      <c r="H138" s="150" t="s">
        <v>219</v>
      </c>
      <c r="I138" s="150" t="s">
        <v>193</v>
      </c>
      <c r="J138" s="150" t="s">
        <v>194</v>
      </c>
      <c r="K138" s="149" t="s">
        <v>193</v>
      </c>
      <c r="L138" s="149" t="s">
        <v>193</v>
      </c>
      <c r="M138" s="149" t="s">
        <v>232</v>
      </c>
      <c r="N138" s="149" t="s">
        <v>79</v>
      </c>
      <c r="O138" s="149" t="s">
        <v>193</v>
      </c>
      <c r="P138" s="149" t="s">
        <v>76</v>
      </c>
      <c r="Q138" s="149" t="s">
        <v>223</v>
      </c>
      <c r="R138" s="149">
        <v>0.7</v>
      </c>
      <c r="S138" s="149">
        <v>-6.7</v>
      </c>
      <c r="T138" s="161">
        <v>-6.7</v>
      </c>
      <c r="U138" s="153" t="s">
        <v>193</v>
      </c>
      <c r="V138" s="159">
        <v>0</v>
      </c>
      <c r="W138" s="159" t="s">
        <v>4090</v>
      </c>
      <c r="X138" s="159" t="s">
        <v>4087</v>
      </c>
      <c r="Y138" s="871">
        <v>55.252349000000002</v>
      </c>
      <c r="Z138" t="s">
        <v>193</v>
      </c>
      <c r="AA138" t="s">
        <v>3833</v>
      </c>
      <c r="AB138" t="s">
        <v>193</v>
      </c>
      <c r="AC138" t="s">
        <v>193</v>
      </c>
      <c r="AD138">
        <v>0</v>
      </c>
      <c r="AE138" t="s">
        <v>193</v>
      </c>
      <c r="AF138" t="s">
        <v>193</v>
      </c>
      <c r="AG138" t="s">
        <v>193</v>
      </c>
      <c r="AH138" t="s">
        <v>193</v>
      </c>
      <c r="AI138" t="s">
        <v>193</v>
      </c>
      <c r="AJ138" t="s">
        <v>76</v>
      </c>
      <c r="AK138" t="s">
        <v>193</v>
      </c>
      <c r="AL138" t="s">
        <v>193</v>
      </c>
      <c r="AM138">
        <v>138</v>
      </c>
      <c r="AN138" t="s">
        <v>193</v>
      </c>
      <c r="AO138" t="s">
        <v>193</v>
      </c>
      <c r="AP138" t="s">
        <v>193</v>
      </c>
      <c r="AQ138" t="s">
        <v>193</v>
      </c>
      <c r="AR138" t="s">
        <v>193</v>
      </c>
      <c r="AS138" t="s">
        <v>193</v>
      </c>
      <c r="AT138" t="s">
        <v>193</v>
      </c>
      <c r="AU138" t="s">
        <v>193</v>
      </c>
      <c r="AV138" s="147" t="s">
        <v>193</v>
      </c>
      <c r="AW138" s="147">
        <v>38681</v>
      </c>
      <c r="AX138" t="s">
        <v>193</v>
      </c>
      <c r="AY138" t="s">
        <v>193</v>
      </c>
      <c r="AZ138" t="s">
        <v>193</v>
      </c>
      <c r="BA138" t="s">
        <v>3773</v>
      </c>
      <c r="BB138" t="s">
        <v>193</v>
      </c>
      <c r="BC138" t="s">
        <v>193</v>
      </c>
      <c r="BD138" t="s">
        <v>282</v>
      </c>
      <c r="BE138" t="s">
        <v>280</v>
      </c>
      <c r="BF138" t="s">
        <v>193</v>
      </c>
      <c r="BG138" t="s">
        <v>193</v>
      </c>
      <c r="BH138" s="147" t="s">
        <v>193</v>
      </c>
      <c r="BI138" t="s">
        <v>193</v>
      </c>
      <c r="BJ138" t="s">
        <v>193</v>
      </c>
      <c r="BK138" t="s">
        <v>193</v>
      </c>
      <c r="BL138">
        <v>4750</v>
      </c>
      <c r="BM138" t="s">
        <v>195</v>
      </c>
      <c r="BN138" t="s">
        <v>3594</v>
      </c>
      <c r="BO138" t="s">
        <v>449</v>
      </c>
      <c r="BP138" t="s">
        <v>429</v>
      </c>
      <c r="BQ138" t="s">
        <v>3830</v>
      </c>
      <c r="BR138" t="s">
        <v>193</v>
      </c>
      <c r="BS138" t="s">
        <v>193</v>
      </c>
      <c r="BT138" s="871">
        <v>55.252349000000002</v>
      </c>
    </row>
    <row r="139" spans="1:72" x14ac:dyDescent="0.25">
      <c r="A139" s="152">
        <v>501190</v>
      </c>
      <c r="B139" s="149">
        <f>INDEX(Bestektabel!B:B,MATCH(Duikers!C139,Bestektabel!AQ:AQ,0))</f>
        <v>3471</v>
      </c>
      <c r="C139" s="150">
        <v>17089</v>
      </c>
      <c r="D139" s="149" t="s">
        <v>3845</v>
      </c>
      <c r="E139" s="149">
        <v>19</v>
      </c>
      <c r="F139" s="151" t="s">
        <v>41</v>
      </c>
      <c r="G139" s="149">
        <v>318</v>
      </c>
      <c r="H139" s="150" t="s">
        <v>198</v>
      </c>
      <c r="I139" s="150" t="s">
        <v>193</v>
      </c>
      <c r="J139" s="150" t="s">
        <v>194</v>
      </c>
      <c r="K139" s="149" t="s">
        <v>193</v>
      </c>
      <c r="L139" s="149" t="s">
        <v>193</v>
      </c>
      <c r="M139" s="149" t="s">
        <v>232</v>
      </c>
      <c r="N139" s="149" t="s">
        <v>79</v>
      </c>
      <c r="O139" s="149" t="s">
        <v>193</v>
      </c>
      <c r="P139" s="149" t="s">
        <v>76</v>
      </c>
      <c r="Q139" s="149" t="s">
        <v>233</v>
      </c>
      <c r="R139" s="149">
        <v>0</v>
      </c>
      <c r="S139" s="149">
        <v>-6.91</v>
      </c>
      <c r="T139" s="161">
        <v>-6.92</v>
      </c>
      <c r="U139" s="153">
        <v>2</v>
      </c>
      <c r="V139" s="159">
        <v>0</v>
      </c>
      <c r="W139" s="159"/>
      <c r="X139" s="159" t="s">
        <v>4086</v>
      </c>
      <c r="Y139" s="871">
        <v>30.351150000000001</v>
      </c>
      <c r="Z139" t="s">
        <v>193</v>
      </c>
      <c r="AA139" t="s">
        <v>3828</v>
      </c>
      <c r="AB139" t="s">
        <v>193</v>
      </c>
      <c r="AC139" t="s">
        <v>193</v>
      </c>
      <c r="AD139">
        <v>0</v>
      </c>
      <c r="AE139" t="s">
        <v>193</v>
      </c>
      <c r="AF139" t="s">
        <v>193</v>
      </c>
      <c r="AG139" t="s">
        <v>193</v>
      </c>
      <c r="AH139" t="s">
        <v>193</v>
      </c>
      <c r="AI139" t="s">
        <v>193</v>
      </c>
      <c r="AJ139" t="s">
        <v>76</v>
      </c>
      <c r="AK139" t="s">
        <v>193</v>
      </c>
      <c r="AL139" t="s">
        <v>193</v>
      </c>
      <c r="AM139">
        <v>48</v>
      </c>
      <c r="AN139" t="s">
        <v>193</v>
      </c>
      <c r="AO139" t="s">
        <v>197</v>
      </c>
      <c r="AP139" t="s">
        <v>197</v>
      </c>
      <c r="AQ139" t="s">
        <v>3829</v>
      </c>
      <c r="AR139" t="s">
        <v>193</v>
      </c>
      <c r="AS139" t="s">
        <v>193</v>
      </c>
      <c r="AT139" t="s">
        <v>193</v>
      </c>
      <c r="AU139" t="s">
        <v>193</v>
      </c>
      <c r="AV139" s="147" t="s">
        <v>193</v>
      </c>
      <c r="AW139" s="147">
        <v>38408</v>
      </c>
      <c r="AX139" t="s">
        <v>193</v>
      </c>
      <c r="AY139" t="s">
        <v>193</v>
      </c>
      <c r="AZ139" t="s">
        <v>193</v>
      </c>
      <c r="BA139" t="s">
        <v>3840</v>
      </c>
      <c r="BB139" t="s">
        <v>193</v>
      </c>
      <c r="BC139" t="s">
        <v>193</v>
      </c>
      <c r="BD139" t="s">
        <v>281</v>
      </c>
      <c r="BE139" t="s">
        <v>280</v>
      </c>
      <c r="BF139">
        <v>20</v>
      </c>
      <c r="BG139">
        <v>5</v>
      </c>
      <c r="BH139" s="147" t="s">
        <v>193</v>
      </c>
      <c r="BI139" s="147">
        <v>40717</v>
      </c>
      <c r="BJ139" t="s">
        <v>193</v>
      </c>
      <c r="BK139" t="s">
        <v>193</v>
      </c>
      <c r="BL139">
        <v>11118</v>
      </c>
      <c r="BM139" t="s">
        <v>196</v>
      </c>
      <c r="BN139" t="s">
        <v>3594</v>
      </c>
      <c r="BO139" t="s">
        <v>449</v>
      </c>
      <c r="BP139" t="s">
        <v>429</v>
      </c>
      <c r="BQ139" t="s">
        <v>3830</v>
      </c>
      <c r="BR139" t="s">
        <v>193</v>
      </c>
      <c r="BS139" t="s">
        <v>193</v>
      </c>
      <c r="BT139" s="871">
        <v>30.351150000000001</v>
      </c>
    </row>
    <row r="140" spans="1:72" x14ac:dyDescent="0.25">
      <c r="A140" s="152">
        <v>501190</v>
      </c>
      <c r="B140" s="149">
        <f>INDEX(Bestektabel!B:B,MATCH(Duikers!C140,Bestektabel!AQ:AQ,0))</f>
        <v>3471</v>
      </c>
      <c r="C140" s="150">
        <v>17089</v>
      </c>
      <c r="D140" s="149" t="s">
        <v>3846</v>
      </c>
      <c r="E140" s="149">
        <v>20</v>
      </c>
      <c r="F140" s="151" t="s">
        <v>41</v>
      </c>
      <c r="G140" s="149">
        <v>319</v>
      </c>
      <c r="H140" s="150" t="s">
        <v>198</v>
      </c>
      <c r="I140" s="150" t="s">
        <v>193</v>
      </c>
      <c r="J140" s="150" t="s">
        <v>194</v>
      </c>
      <c r="K140" s="149" t="s">
        <v>193</v>
      </c>
      <c r="L140" s="149" t="s">
        <v>193</v>
      </c>
      <c r="M140" s="149" t="s">
        <v>232</v>
      </c>
      <c r="N140" s="149" t="s">
        <v>79</v>
      </c>
      <c r="O140" s="149" t="s">
        <v>193</v>
      </c>
      <c r="P140" s="149" t="s">
        <v>76</v>
      </c>
      <c r="Q140" s="149" t="s">
        <v>233</v>
      </c>
      <c r="R140" s="149">
        <v>0</v>
      </c>
      <c r="S140" s="149">
        <v>-6.9</v>
      </c>
      <c r="T140" s="161">
        <v>-6.95</v>
      </c>
      <c r="U140" s="153">
        <v>2</v>
      </c>
      <c r="V140" s="159">
        <v>0</v>
      </c>
      <c r="W140" s="159"/>
      <c r="X140" s="159" t="s">
        <v>4086</v>
      </c>
      <c r="Y140" s="871">
        <v>45.990012999999998</v>
      </c>
      <c r="Z140" t="s">
        <v>193</v>
      </c>
      <c r="AA140" t="s">
        <v>3828</v>
      </c>
      <c r="AB140" t="s">
        <v>193</v>
      </c>
      <c r="AC140" t="s">
        <v>193</v>
      </c>
      <c r="AD140">
        <v>0</v>
      </c>
      <c r="AE140" t="s">
        <v>193</v>
      </c>
      <c r="AF140" t="s">
        <v>193</v>
      </c>
      <c r="AG140" t="s">
        <v>193</v>
      </c>
      <c r="AH140" t="s">
        <v>193</v>
      </c>
      <c r="AI140" t="s">
        <v>193</v>
      </c>
      <c r="AJ140" t="s">
        <v>76</v>
      </c>
      <c r="AK140" t="s">
        <v>193</v>
      </c>
      <c r="AL140" t="s">
        <v>3847</v>
      </c>
      <c r="AM140">
        <v>49</v>
      </c>
      <c r="AN140" t="s">
        <v>193</v>
      </c>
      <c r="AO140" t="s">
        <v>197</v>
      </c>
      <c r="AP140" t="s">
        <v>197</v>
      </c>
      <c r="AQ140" t="s">
        <v>3829</v>
      </c>
      <c r="AR140" t="s">
        <v>193</v>
      </c>
      <c r="AS140" t="s">
        <v>193</v>
      </c>
      <c r="AT140" t="s">
        <v>193</v>
      </c>
      <c r="AU140" t="s">
        <v>193</v>
      </c>
      <c r="AV140" s="147" t="s">
        <v>193</v>
      </c>
      <c r="AW140" s="147">
        <v>38408</v>
      </c>
      <c r="AX140" t="s">
        <v>193</v>
      </c>
      <c r="AY140" t="s">
        <v>193</v>
      </c>
      <c r="AZ140" t="s">
        <v>193</v>
      </c>
      <c r="BA140" t="s">
        <v>3840</v>
      </c>
      <c r="BB140" t="s">
        <v>193</v>
      </c>
      <c r="BC140" t="s">
        <v>193</v>
      </c>
      <c r="BD140" t="s">
        <v>281</v>
      </c>
      <c r="BE140" t="s">
        <v>280</v>
      </c>
      <c r="BF140">
        <v>20</v>
      </c>
      <c r="BG140">
        <v>5</v>
      </c>
      <c r="BH140" s="147" t="s">
        <v>193</v>
      </c>
      <c r="BI140" s="147">
        <v>40717</v>
      </c>
      <c r="BJ140" t="s">
        <v>193</v>
      </c>
      <c r="BK140" t="s">
        <v>193</v>
      </c>
      <c r="BL140">
        <v>32418</v>
      </c>
      <c r="BM140" t="s">
        <v>196</v>
      </c>
      <c r="BN140" t="s">
        <v>3594</v>
      </c>
      <c r="BO140" t="s">
        <v>449</v>
      </c>
      <c r="BP140" t="s">
        <v>429</v>
      </c>
      <c r="BQ140" t="s">
        <v>3830</v>
      </c>
      <c r="BR140" t="s">
        <v>193</v>
      </c>
      <c r="BS140" t="s">
        <v>193</v>
      </c>
      <c r="BT140" s="871">
        <v>45.990012999999998</v>
      </c>
    </row>
    <row r="141" spans="1:72" x14ac:dyDescent="0.25">
      <c r="A141" s="152">
        <v>501050</v>
      </c>
      <c r="B141" s="149">
        <f>INDEX(Bestektabel!B:B,MATCH(Duikers!C141,Bestektabel!AQ:AQ,0))</f>
        <v>3470</v>
      </c>
      <c r="C141" s="150">
        <v>17090</v>
      </c>
      <c r="D141" s="149" t="s">
        <v>3848</v>
      </c>
      <c r="E141" s="149">
        <v>3716</v>
      </c>
      <c r="F141" s="151" t="s">
        <v>39</v>
      </c>
      <c r="G141" s="149">
        <v>22</v>
      </c>
      <c r="H141" s="150" t="s">
        <v>219</v>
      </c>
      <c r="I141" s="150" t="s">
        <v>193</v>
      </c>
      <c r="J141" s="150" t="s">
        <v>194</v>
      </c>
      <c r="K141" s="149" t="s">
        <v>193</v>
      </c>
      <c r="L141" s="149" t="s">
        <v>193</v>
      </c>
      <c r="M141" s="149" t="s">
        <v>232</v>
      </c>
      <c r="N141" s="149" t="s">
        <v>79</v>
      </c>
      <c r="O141" s="149" t="s">
        <v>193</v>
      </c>
      <c r="P141" s="149" t="s">
        <v>76</v>
      </c>
      <c r="Q141" s="149" t="s">
        <v>223</v>
      </c>
      <c r="R141" s="149">
        <v>0.7</v>
      </c>
      <c r="S141" s="149">
        <v>-6.7</v>
      </c>
      <c r="T141" s="161">
        <v>-6.7</v>
      </c>
      <c r="U141" s="153" t="s">
        <v>193</v>
      </c>
      <c r="V141" s="159">
        <v>0</v>
      </c>
      <c r="W141" s="159" t="s">
        <v>4090</v>
      </c>
      <c r="X141" s="159" t="s">
        <v>4087</v>
      </c>
      <c r="Y141" s="871">
        <v>50.244884999999996</v>
      </c>
      <c r="Z141" t="s">
        <v>193</v>
      </c>
      <c r="AA141" t="s">
        <v>3833</v>
      </c>
      <c r="AB141" t="s">
        <v>193</v>
      </c>
      <c r="AC141" t="s">
        <v>193</v>
      </c>
      <c r="AD141">
        <v>0</v>
      </c>
      <c r="AE141" t="s">
        <v>193</v>
      </c>
      <c r="AF141" t="s">
        <v>193</v>
      </c>
      <c r="AG141" t="s">
        <v>193</v>
      </c>
      <c r="AH141" t="s">
        <v>193</v>
      </c>
      <c r="AI141" t="s">
        <v>193</v>
      </c>
      <c r="AJ141" t="s">
        <v>76</v>
      </c>
      <c r="AK141" t="s">
        <v>193</v>
      </c>
      <c r="AL141" t="s">
        <v>193</v>
      </c>
      <c r="AM141">
        <v>141</v>
      </c>
      <c r="AN141" t="s">
        <v>193</v>
      </c>
      <c r="AO141" t="s">
        <v>193</v>
      </c>
      <c r="AP141" t="s">
        <v>193</v>
      </c>
      <c r="AQ141" t="s">
        <v>193</v>
      </c>
      <c r="AR141" t="s">
        <v>193</v>
      </c>
      <c r="AS141" t="s">
        <v>193</v>
      </c>
      <c r="AT141" t="s">
        <v>193</v>
      </c>
      <c r="AU141" t="s">
        <v>193</v>
      </c>
      <c r="AV141" s="147" t="s">
        <v>193</v>
      </c>
      <c r="AW141" s="147">
        <v>38680</v>
      </c>
      <c r="AX141" t="s">
        <v>193</v>
      </c>
      <c r="AY141" t="s">
        <v>193</v>
      </c>
      <c r="AZ141" t="s">
        <v>193</v>
      </c>
      <c r="BA141" t="s">
        <v>3773</v>
      </c>
      <c r="BB141" t="s">
        <v>193</v>
      </c>
      <c r="BC141" t="s">
        <v>193</v>
      </c>
      <c r="BD141" t="s">
        <v>279</v>
      </c>
      <c r="BE141" t="s">
        <v>280</v>
      </c>
      <c r="BF141" t="s">
        <v>193</v>
      </c>
      <c r="BG141" t="s">
        <v>193</v>
      </c>
      <c r="BH141" s="147" t="s">
        <v>193</v>
      </c>
      <c r="BI141" t="s">
        <v>193</v>
      </c>
      <c r="BJ141" t="s">
        <v>193</v>
      </c>
      <c r="BK141" t="s">
        <v>193</v>
      </c>
      <c r="BL141">
        <v>4752</v>
      </c>
      <c r="BM141" t="s">
        <v>195</v>
      </c>
      <c r="BN141" t="s">
        <v>3594</v>
      </c>
      <c r="BO141" t="s">
        <v>449</v>
      </c>
      <c r="BP141" t="s">
        <v>429</v>
      </c>
      <c r="BQ141" t="s">
        <v>3830</v>
      </c>
      <c r="BR141" t="s">
        <v>193</v>
      </c>
      <c r="BS141" t="s">
        <v>193</v>
      </c>
      <c r="BT141" s="871">
        <v>50.244884999999996</v>
      </c>
    </row>
    <row r="142" spans="1:72" x14ac:dyDescent="0.25">
      <c r="A142" s="152">
        <v>501040</v>
      </c>
      <c r="B142" s="149">
        <f>INDEX(Bestektabel!B:B,MATCH(Duikers!C142,Bestektabel!AQ:AQ,0))</f>
        <v>3470</v>
      </c>
      <c r="C142" s="150">
        <v>17090</v>
      </c>
      <c r="D142" s="149" t="s">
        <v>3849</v>
      </c>
      <c r="E142" s="149">
        <v>3719</v>
      </c>
      <c r="F142" s="151" t="s">
        <v>39</v>
      </c>
      <c r="G142" s="149">
        <v>174</v>
      </c>
      <c r="H142" s="150" t="s">
        <v>219</v>
      </c>
      <c r="I142" s="150" t="s">
        <v>193</v>
      </c>
      <c r="J142" s="150" t="s">
        <v>194</v>
      </c>
      <c r="K142" s="149" t="s">
        <v>193</v>
      </c>
      <c r="L142" s="149" t="s">
        <v>193</v>
      </c>
      <c r="M142" s="149" t="s">
        <v>193</v>
      </c>
      <c r="N142" s="149" t="s">
        <v>79</v>
      </c>
      <c r="O142" s="149" t="s">
        <v>193</v>
      </c>
      <c r="P142" s="149" t="s">
        <v>76</v>
      </c>
      <c r="Q142" s="149" t="s">
        <v>223</v>
      </c>
      <c r="R142" s="149">
        <v>0.8</v>
      </c>
      <c r="S142" s="149">
        <v>0</v>
      </c>
      <c r="T142" s="161">
        <v>0</v>
      </c>
      <c r="U142" s="153" t="s">
        <v>193</v>
      </c>
      <c r="V142" s="159">
        <v>0</v>
      </c>
      <c r="W142" s="159" t="s">
        <v>4090</v>
      </c>
      <c r="X142" s="159" t="s">
        <v>4086</v>
      </c>
      <c r="Y142" s="871">
        <v>43.209798999999997</v>
      </c>
      <c r="Z142" t="s">
        <v>193</v>
      </c>
      <c r="AA142" t="s">
        <v>3833</v>
      </c>
      <c r="AB142" t="s">
        <v>193</v>
      </c>
      <c r="AC142" t="s">
        <v>193</v>
      </c>
      <c r="AD142">
        <v>0</v>
      </c>
      <c r="AE142" t="s">
        <v>193</v>
      </c>
      <c r="AF142" t="s">
        <v>193</v>
      </c>
      <c r="AG142" t="s">
        <v>193</v>
      </c>
      <c r="AH142" t="s">
        <v>193</v>
      </c>
      <c r="AI142" t="s">
        <v>193</v>
      </c>
      <c r="AJ142" t="s">
        <v>76</v>
      </c>
      <c r="AK142" t="s">
        <v>193</v>
      </c>
      <c r="AL142" t="s">
        <v>193</v>
      </c>
      <c r="AM142">
        <v>52</v>
      </c>
      <c r="AN142" t="s">
        <v>193</v>
      </c>
      <c r="AO142" t="s">
        <v>193</v>
      </c>
      <c r="AP142" t="s">
        <v>193</v>
      </c>
      <c r="AQ142" t="s">
        <v>193</v>
      </c>
      <c r="AR142" t="s">
        <v>193</v>
      </c>
      <c r="AS142" t="s">
        <v>193</v>
      </c>
      <c r="AT142" t="s">
        <v>193</v>
      </c>
      <c r="AU142" t="s">
        <v>193</v>
      </c>
      <c r="AV142" s="147" t="s">
        <v>193</v>
      </c>
      <c r="AW142" s="147">
        <v>38680</v>
      </c>
      <c r="AX142" t="s">
        <v>193</v>
      </c>
      <c r="AY142" t="s">
        <v>193</v>
      </c>
      <c r="AZ142" t="s">
        <v>193</v>
      </c>
      <c r="BA142" t="s">
        <v>3773</v>
      </c>
      <c r="BB142" t="s">
        <v>193</v>
      </c>
      <c r="BC142" t="s">
        <v>193</v>
      </c>
      <c r="BD142" t="s">
        <v>282</v>
      </c>
      <c r="BE142" t="s">
        <v>280</v>
      </c>
      <c r="BF142" t="s">
        <v>193</v>
      </c>
      <c r="BG142" t="s">
        <v>193</v>
      </c>
      <c r="BH142" s="147" t="s">
        <v>193</v>
      </c>
      <c r="BI142" t="s">
        <v>193</v>
      </c>
      <c r="BJ142" t="s">
        <v>193</v>
      </c>
      <c r="BK142" t="s">
        <v>193</v>
      </c>
      <c r="BL142">
        <v>33521</v>
      </c>
      <c r="BM142" t="s">
        <v>195</v>
      </c>
      <c r="BN142" t="s">
        <v>3594</v>
      </c>
      <c r="BO142" t="s">
        <v>449</v>
      </c>
      <c r="BP142" t="s">
        <v>429</v>
      </c>
      <c r="BQ142" t="s">
        <v>3830</v>
      </c>
      <c r="BR142" t="s">
        <v>193</v>
      </c>
      <c r="BS142" t="s">
        <v>193</v>
      </c>
      <c r="BT142" s="871">
        <v>43.209798999999997</v>
      </c>
    </row>
    <row r="143" spans="1:72" x14ac:dyDescent="0.25">
      <c r="A143" s="152">
        <v>501020</v>
      </c>
      <c r="B143" s="149">
        <f>INDEX(Bestektabel!B:B,MATCH(Duikers!C143,Bestektabel!AQ:AQ,0))</f>
        <v>3470</v>
      </c>
      <c r="C143" s="150">
        <v>17091</v>
      </c>
      <c r="D143" s="149" t="s">
        <v>3850</v>
      </c>
      <c r="E143" s="149">
        <v>3737</v>
      </c>
      <c r="F143" s="151" t="s">
        <v>39</v>
      </c>
      <c r="G143" s="149">
        <v>26</v>
      </c>
      <c r="H143" s="150" t="s">
        <v>219</v>
      </c>
      <c r="I143" s="150" t="s">
        <v>193</v>
      </c>
      <c r="J143" s="150" t="s">
        <v>194</v>
      </c>
      <c r="K143" s="149" t="s">
        <v>193</v>
      </c>
      <c r="L143" s="149" t="s">
        <v>193</v>
      </c>
      <c r="M143" s="149" t="s">
        <v>241</v>
      </c>
      <c r="N143" s="149" t="s">
        <v>79</v>
      </c>
      <c r="O143" s="149" t="s">
        <v>193</v>
      </c>
      <c r="P143" s="149" t="s">
        <v>76</v>
      </c>
      <c r="Q143" s="149" t="s">
        <v>223</v>
      </c>
      <c r="R143" s="149">
        <v>0.4</v>
      </c>
      <c r="S143" s="149">
        <v>-6.12</v>
      </c>
      <c r="T143" s="161">
        <v>-6.05</v>
      </c>
      <c r="U143" s="153">
        <v>0</v>
      </c>
      <c r="V143" s="159">
        <v>0</v>
      </c>
      <c r="W143" s="159" t="s">
        <v>4090</v>
      </c>
      <c r="X143" s="159" t="s">
        <v>4084</v>
      </c>
      <c r="Y143" s="871">
        <v>11.878386000000001</v>
      </c>
      <c r="Z143" t="s">
        <v>193</v>
      </c>
      <c r="AA143" t="s">
        <v>287</v>
      </c>
      <c r="AB143" t="s">
        <v>193</v>
      </c>
      <c r="AC143" t="s">
        <v>193</v>
      </c>
      <c r="AD143">
        <v>0</v>
      </c>
      <c r="AE143" t="s">
        <v>193</v>
      </c>
      <c r="AF143" t="s">
        <v>193</v>
      </c>
      <c r="AG143" t="s">
        <v>193</v>
      </c>
      <c r="AH143" t="s">
        <v>193</v>
      </c>
      <c r="AI143" t="s">
        <v>193</v>
      </c>
      <c r="AJ143" t="s">
        <v>76</v>
      </c>
      <c r="AK143" t="s">
        <v>193</v>
      </c>
      <c r="AL143" t="s">
        <v>193</v>
      </c>
      <c r="AM143">
        <v>44</v>
      </c>
      <c r="AN143" t="s">
        <v>193</v>
      </c>
      <c r="AO143" t="s">
        <v>193</v>
      </c>
      <c r="AP143" t="s">
        <v>193</v>
      </c>
      <c r="AQ143" t="s">
        <v>193</v>
      </c>
      <c r="AR143" t="s">
        <v>193</v>
      </c>
      <c r="AS143" t="s">
        <v>193</v>
      </c>
      <c r="AT143" t="s">
        <v>193</v>
      </c>
      <c r="AU143" t="s">
        <v>193</v>
      </c>
      <c r="AV143" s="147" t="s">
        <v>193</v>
      </c>
      <c r="AW143" s="147">
        <v>38680</v>
      </c>
      <c r="AX143" t="s">
        <v>193</v>
      </c>
      <c r="AY143" t="s">
        <v>193</v>
      </c>
      <c r="AZ143" t="s">
        <v>193</v>
      </c>
      <c r="BA143" t="s">
        <v>3840</v>
      </c>
      <c r="BB143" t="s">
        <v>193</v>
      </c>
      <c r="BC143" t="s">
        <v>193</v>
      </c>
      <c r="BD143" t="s">
        <v>281</v>
      </c>
      <c r="BE143" t="s">
        <v>280</v>
      </c>
      <c r="BF143">
        <v>20</v>
      </c>
      <c r="BG143">
        <v>5</v>
      </c>
      <c r="BH143" s="147" t="s">
        <v>193</v>
      </c>
      <c r="BI143" s="147">
        <v>40717</v>
      </c>
      <c r="BJ143" t="s">
        <v>193</v>
      </c>
      <c r="BK143" t="s">
        <v>193</v>
      </c>
      <c r="BL143">
        <v>4766</v>
      </c>
      <c r="BM143" t="s">
        <v>195</v>
      </c>
      <c r="BN143" t="s">
        <v>3594</v>
      </c>
      <c r="BO143" t="s">
        <v>449</v>
      </c>
      <c r="BP143" t="s">
        <v>429</v>
      </c>
      <c r="BQ143" t="s">
        <v>3830</v>
      </c>
      <c r="BR143" t="s">
        <v>193</v>
      </c>
      <c r="BS143" t="s">
        <v>193</v>
      </c>
      <c r="BT143" s="871">
        <v>11.878386000000001</v>
      </c>
    </row>
    <row r="144" spans="1:72" x14ac:dyDescent="0.25">
      <c r="A144" s="152">
        <v>501120</v>
      </c>
      <c r="B144" s="149">
        <f>INDEX(Bestektabel!B:B,MATCH(Duikers!C144,Bestektabel!AQ:AQ,0))</f>
        <v>3463</v>
      </c>
      <c r="C144" s="150">
        <v>17094</v>
      </c>
      <c r="D144" s="149" t="s">
        <v>3851</v>
      </c>
      <c r="E144" s="149">
        <v>3658</v>
      </c>
      <c r="F144" s="151" t="s">
        <v>39</v>
      </c>
      <c r="G144" s="149">
        <v>167</v>
      </c>
      <c r="H144" s="150" t="s">
        <v>219</v>
      </c>
      <c r="I144" s="150" t="s">
        <v>193</v>
      </c>
      <c r="J144" s="150" t="s">
        <v>194</v>
      </c>
      <c r="K144" s="149" t="s">
        <v>193</v>
      </c>
      <c r="L144" s="149" t="s">
        <v>193</v>
      </c>
      <c r="M144" s="149" t="s">
        <v>232</v>
      </c>
      <c r="N144" s="149" t="s">
        <v>79</v>
      </c>
      <c r="O144" s="149" t="s">
        <v>193</v>
      </c>
      <c r="P144" s="149" t="s">
        <v>76</v>
      </c>
      <c r="Q144" s="149" t="s">
        <v>223</v>
      </c>
      <c r="R144" s="149">
        <v>1.2</v>
      </c>
      <c r="S144" s="149">
        <v>-6.7</v>
      </c>
      <c r="T144" s="161">
        <v>-6.7</v>
      </c>
      <c r="U144" s="153" t="s">
        <v>193</v>
      </c>
      <c r="V144" s="159">
        <v>0</v>
      </c>
      <c r="W144" s="159" t="s">
        <v>4092</v>
      </c>
      <c r="X144" s="159" t="s">
        <v>4087</v>
      </c>
      <c r="Y144" s="871">
        <v>69.298958999999996</v>
      </c>
      <c r="Z144" t="s">
        <v>193</v>
      </c>
      <c r="AA144" t="s">
        <v>3852</v>
      </c>
      <c r="AB144" t="s">
        <v>193</v>
      </c>
      <c r="AC144" t="s">
        <v>193</v>
      </c>
      <c r="AD144">
        <v>0</v>
      </c>
      <c r="AE144" t="s">
        <v>193</v>
      </c>
      <c r="AF144" t="s">
        <v>193</v>
      </c>
      <c r="AG144" t="s">
        <v>193</v>
      </c>
      <c r="AH144" t="s">
        <v>193</v>
      </c>
      <c r="AI144" t="s">
        <v>193</v>
      </c>
      <c r="AJ144" t="s">
        <v>76</v>
      </c>
      <c r="AK144" t="s">
        <v>193</v>
      </c>
      <c r="AL144" t="s">
        <v>193</v>
      </c>
      <c r="AM144">
        <v>31</v>
      </c>
      <c r="AN144" t="s">
        <v>193</v>
      </c>
      <c r="AO144" t="s">
        <v>193</v>
      </c>
      <c r="AP144" t="s">
        <v>193</v>
      </c>
      <c r="AQ144" t="s">
        <v>193</v>
      </c>
      <c r="AR144" t="s">
        <v>193</v>
      </c>
      <c r="AS144" t="s">
        <v>193</v>
      </c>
      <c r="AT144" t="s">
        <v>193</v>
      </c>
      <c r="AU144" t="s">
        <v>193</v>
      </c>
      <c r="AV144" s="147" t="s">
        <v>193</v>
      </c>
      <c r="AW144" s="147">
        <v>38680</v>
      </c>
      <c r="AX144" t="s">
        <v>193</v>
      </c>
      <c r="AY144" t="s">
        <v>193</v>
      </c>
      <c r="AZ144" t="s">
        <v>193</v>
      </c>
      <c r="BA144" t="s">
        <v>3773</v>
      </c>
      <c r="BB144" t="s">
        <v>193</v>
      </c>
      <c r="BC144" t="s">
        <v>193</v>
      </c>
      <c r="BD144" t="s">
        <v>279</v>
      </c>
      <c r="BE144" t="s">
        <v>280</v>
      </c>
      <c r="BF144" t="s">
        <v>193</v>
      </c>
      <c r="BG144" t="s">
        <v>193</v>
      </c>
      <c r="BH144" s="147" t="s">
        <v>193</v>
      </c>
      <c r="BI144" t="s">
        <v>193</v>
      </c>
      <c r="BJ144" t="s">
        <v>193</v>
      </c>
      <c r="BK144" t="s">
        <v>193</v>
      </c>
      <c r="BL144">
        <v>4461</v>
      </c>
      <c r="BM144" t="s">
        <v>195</v>
      </c>
      <c r="BN144" t="s">
        <v>3594</v>
      </c>
      <c r="BO144" t="s">
        <v>449</v>
      </c>
      <c r="BP144" t="s">
        <v>429</v>
      </c>
      <c r="BQ144" t="s">
        <v>3830</v>
      </c>
      <c r="BR144" t="s">
        <v>193</v>
      </c>
      <c r="BS144" t="s">
        <v>193</v>
      </c>
      <c r="BT144" s="871">
        <v>69.298958999999996</v>
      </c>
    </row>
    <row r="145" spans="1:72" x14ac:dyDescent="0.25">
      <c r="A145" s="152" t="s">
        <v>4101</v>
      </c>
      <c r="B145" s="149">
        <f>INDEX(Bestektabel!B:B,MATCH(Duikers!C145,Bestektabel!AQ:AQ,0))</f>
        <v>3463</v>
      </c>
      <c r="C145" s="150">
        <v>17095</v>
      </c>
      <c r="D145" s="149" t="s">
        <v>3853</v>
      </c>
      <c r="E145" s="149">
        <v>3657</v>
      </c>
      <c r="F145" s="151" t="s">
        <v>39</v>
      </c>
      <c r="G145" s="149">
        <v>208</v>
      </c>
      <c r="H145" s="150" t="s">
        <v>219</v>
      </c>
      <c r="I145" s="150" t="s">
        <v>193</v>
      </c>
      <c r="J145" s="150" t="s">
        <v>194</v>
      </c>
      <c r="K145" s="149" t="s">
        <v>193</v>
      </c>
      <c r="L145" s="149" t="s">
        <v>193</v>
      </c>
      <c r="M145" s="149" t="s">
        <v>241</v>
      </c>
      <c r="N145" s="149" t="s">
        <v>79</v>
      </c>
      <c r="O145" s="149" t="s">
        <v>193</v>
      </c>
      <c r="P145" s="149" t="s">
        <v>76</v>
      </c>
      <c r="Q145" s="149" t="s">
        <v>223</v>
      </c>
      <c r="R145" s="149">
        <v>0.2</v>
      </c>
      <c r="S145" s="149">
        <v>-6.35</v>
      </c>
      <c r="T145" s="161">
        <v>-6.35</v>
      </c>
      <c r="U145" s="153" t="s">
        <v>193</v>
      </c>
      <c r="V145" s="159">
        <v>0</v>
      </c>
      <c r="W145" s="159" t="s">
        <v>4091</v>
      </c>
      <c r="X145" s="159" t="s">
        <v>4083</v>
      </c>
      <c r="Y145" s="871">
        <v>5.6560059999999996</v>
      </c>
      <c r="Z145" t="s">
        <v>193</v>
      </c>
      <c r="AA145" t="s">
        <v>3854</v>
      </c>
      <c r="AB145" t="s">
        <v>193</v>
      </c>
      <c r="AC145" t="s">
        <v>193</v>
      </c>
      <c r="AD145">
        <v>0</v>
      </c>
      <c r="AE145" t="s">
        <v>193</v>
      </c>
      <c r="AF145" t="s">
        <v>193</v>
      </c>
      <c r="AG145" t="s">
        <v>193</v>
      </c>
      <c r="AH145" t="s">
        <v>193</v>
      </c>
      <c r="AI145" t="s">
        <v>193</v>
      </c>
      <c r="AJ145" t="s">
        <v>76</v>
      </c>
      <c r="AK145" t="s">
        <v>193</v>
      </c>
      <c r="AL145" t="s">
        <v>193</v>
      </c>
      <c r="AM145">
        <v>127</v>
      </c>
      <c r="AN145" t="s">
        <v>193</v>
      </c>
      <c r="AO145" t="s">
        <v>193</v>
      </c>
      <c r="AP145" t="s">
        <v>193</v>
      </c>
      <c r="AQ145" t="s">
        <v>193</v>
      </c>
      <c r="AR145" t="s">
        <v>193</v>
      </c>
      <c r="AS145" t="s">
        <v>193</v>
      </c>
      <c r="AT145" t="s">
        <v>193</v>
      </c>
      <c r="AU145" t="s">
        <v>193</v>
      </c>
      <c r="AV145" s="147" t="s">
        <v>193</v>
      </c>
      <c r="AW145" s="147">
        <v>38680</v>
      </c>
      <c r="AX145" t="s">
        <v>193</v>
      </c>
      <c r="AY145" t="s">
        <v>193</v>
      </c>
      <c r="AZ145" t="s">
        <v>193</v>
      </c>
      <c r="BA145" t="s">
        <v>3773</v>
      </c>
      <c r="BB145" t="s">
        <v>193</v>
      </c>
      <c r="BC145" t="s">
        <v>193</v>
      </c>
      <c r="BD145" t="s">
        <v>282</v>
      </c>
      <c r="BE145" t="s">
        <v>280</v>
      </c>
      <c r="BF145" t="s">
        <v>193</v>
      </c>
      <c r="BG145" t="s">
        <v>193</v>
      </c>
      <c r="BH145" s="147" t="s">
        <v>193</v>
      </c>
      <c r="BI145" t="s">
        <v>193</v>
      </c>
      <c r="BJ145" t="s">
        <v>193</v>
      </c>
      <c r="BK145" t="s">
        <v>193</v>
      </c>
      <c r="BL145">
        <v>4460</v>
      </c>
      <c r="BM145" t="s">
        <v>195</v>
      </c>
      <c r="BN145" t="s">
        <v>3594</v>
      </c>
      <c r="BO145" t="s">
        <v>449</v>
      </c>
      <c r="BP145" t="s">
        <v>429</v>
      </c>
      <c r="BQ145" t="s">
        <v>3830</v>
      </c>
      <c r="BR145" t="s">
        <v>193</v>
      </c>
      <c r="BS145" t="s">
        <v>193</v>
      </c>
      <c r="BT145" s="871">
        <v>5.6560059999999996</v>
      </c>
    </row>
    <row r="146" spans="1:72" x14ac:dyDescent="0.25">
      <c r="A146" s="152" t="s">
        <v>4101</v>
      </c>
      <c r="B146" s="149">
        <f>INDEX(Bestektabel!B:B,MATCH(Duikers!C146,Bestektabel!AQ:AQ,0))</f>
        <v>3463</v>
      </c>
      <c r="C146" s="150">
        <v>17095</v>
      </c>
      <c r="D146" s="149" t="s">
        <v>3855</v>
      </c>
      <c r="E146" s="149">
        <v>3656</v>
      </c>
      <c r="F146" s="151" t="s">
        <v>39</v>
      </c>
      <c r="G146" s="149">
        <v>217</v>
      </c>
      <c r="H146" s="150" t="s">
        <v>219</v>
      </c>
      <c r="I146" s="150" t="s">
        <v>193</v>
      </c>
      <c r="J146" s="150" t="s">
        <v>194</v>
      </c>
      <c r="K146" s="149" t="s">
        <v>193</v>
      </c>
      <c r="L146" s="149" t="s">
        <v>193</v>
      </c>
      <c r="M146" s="149" t="s">
        <v>241</v>
      </c>
      <c r="N146" s="149" t="s">
        <v>79</v>
      </c>
      <c r="O146" s="149" t="s">
        <v>193</v>
      </c>
      <c r="P146" s="149" t="s">
        <v>76</v>
      </c>
      <c r="Q146" s="149" t="s">
        <v>223</v>
      </c>
      <c r="R146" s="149">
        <v>0.2</v>
      </c>
      <c r="S146" s="149">
        <v>-6.35</v>
      </c>
      <c r="T146" s="161">
        <v>-6.35</v>
      </c>
      <c r="U146" s="153" t="s">
        <v>193</v>
      </c>
      <c r="V146" s="159">
        <v>0</v>
      </c>
      <c r="W146" s="159" t="s">
        <v>4091</v>
      </c>
      <c r="X146" s="159" t="s">
        <v>4083</v>
      </c>
      <c r="Y146" s="871">
        <v>6.9763970000000004</v>
      </c>
      <c r="Z146" t="s">
        <v>193</v>
      </c>
      <c r="AA146" t="s">
        <v>3854</v>
      </c>
      <c r="AB146" t="s">
        <v>193</v>
      </c>
      <c r="AC146" t="s">
        <v>193</v>
      </c>
      <c r="AD146">
        <v>0</v>
      </c>
      <c r="AE146" t="s">
        <v>193</v>
      </c>
      <c r="AF146" t="s">
        <v>193</v>
      </c>
      <c r="AG146" t="s">
        <v>193</v>
      </c>
      <c r="AH146" t="s">
        <v>193</v>
      </c>
      <c r="AI146" t="s">
        <v>193</v>
      </c>
      <c r="AJ146" t="s">
        <v>76</v>
      </c>
      <c r="AK146" t="s">
        <v>193</v>
      </c>
      <c r="AL146" t="s">
        <v>193</v>
      </c>
      <c r="AM146">
        <v>72</v>
      </c>
      <c r="AN146" t="s">
        <v>193</v>
      </c>
      <c r="AO146" t="s">
        <v>193</v>
      </c>
      <c r="AP146" t="s">
        <v>193</v>
      </c>
      <c r="AQ146" t="s">
        <v>193</v>
      </c>
      <c r="AR146" t="s">
        <v>193</v>
      </c>
      <c r="AS146" t="s">
        <v>193</v>
      </c>
      <c r="AT146" t="s">
        <v>193</v>
      </c>
      <c r="AU146" t="s">
        <v>193</v>
      </c>
      <c r="AV146" s="147" t="s">
        <v>193</v>
      </c>
      <c r="AW146" s="147">
        <v>38680</v>
      </c>
      <c r="AX146" t="s">
        <v>193</v>
      </c>
      <c r="AY146" t="s">
        <v>193</v>
      </c>
      <c r="AZ146" t="s">
        <v>193</v>
      </c>
      <c r="BA146" t="s">
        <v>3773</v>
      </c>
      <c r="BB146" t="s">
        <v>193</v>
      </c>
      <c r="BC146" t="s">
        <v>193</v>
      </c>
      <c r="BD146" t="s">
        <v>282</v>
      </c>
      <c r="BE146" t="s">
        <v>280</v>
      </c>
      <c r="BF146" t="s">
        <v>193</v>
      </c>
      <c r="BG146" t="s">
        <v>193</v>
      </c>
      <c r="BH146" t="s">
        <v>193</v>
      </c>
      <c r="BI146" t="s">
        <v>193</v>
      </c>
      <c r="BJ146" t="s">
        <v>193</v>
      </c>
      <c r="BK146" t="s">
        <v>193</v>
      </c>
      <c r="BL146">
        <v>4459</v>
      </c>
      <c r="BM146" t="s">
        <v>195</v>
      </c>
      <c r="BN146" t="s">
        <v>3594</v>
      </c>
      <c r="BO146" t="s">
        <v>449</v>
      </c>
      <c r="BP146" t="s">
        <v>429</v>
      </c>
      <c r="BQ146" t="s">
        <v>3830</v>
      </c>
      <c r="BR146" t="s">
        <v>193</v>
      </c>
      <c r="BS146" t="s">
        <v>193</v>
      </c>
      <c r="BT146" s="871">
        <v>6.9763970000000004</v>
      </c>
    </row>
    <row r="147" spans="1:72" x14ac:dyDescent="0.25">
      <c r="A147" s="152">
        <v>501170</v>
      </c>
      <c r="B147" s="149">
        <f>INDEX(Bestektabel!B:B,MATCH(Duikers!C147,Bestektabel!AQ:AQ,0))</f>
        <v>3467</v>
      </c>
      <c r="C147" s="150">
        <v>17097</v>
      </c>
      <c r="D147" s="149" t="s">
        <v>3856</v>
      </c>
      <c r="E147" s="149">
        <v>3655</v>
      </c>
      <c r="F147" s="151" t="s">
        <v>39</v>
      </c>
      <c r="G147" s="149">
        <v>61</v>
      </c>
      <c r="H147" s="150" t="s">
        <v>219</v>
      </c>
      <c r="I147" s="150" t="s">
        <v>193</v>
      </c>
      <c r="J147" s="150" t="s">
        <v>194</v>
      </c>
      <c r="K147" s="149" t="s">
        <v>193</v>
      </c>
      <c r="L147" s="149" t="s">
        <v>193</v>
      </c>
      <c r="M147" s="149" t="s">
        <v>232</v>
      </c>
      <c r="N147" s="149" t="s">
        <v>79</v>
      </c>
      <c r="O147" s="149" t="s">
        <v>193</v>
      </c>
      <c r="P147" s="149" t="s">
        <v>76</v>
      </c>
      <c r="Q147" s="149" t="s">
        <v>233</v>
      </c>
      <c r="R147" s="149">
        <v>2</v>
      </c>
      <c r="S147" s="149">
        <v>-6.88</v>
      </c>
      <c r="T147" s="161">
        <v>-6.88</v>
      </c>
      <c r="U147" s="153">
        <v>1.75</v>
      </c>
      <c r="V147" s="159">
        <v>0</v>
      </c>
      <c r="W147" s="159"/>
      <c r="X147" s="159" t="s">
        <v>4084</v>
      </c>
      <c r="Y147" s="871">
        <v>12.808384999999999</v>
      </c>
      <c r="Z147" t="s">
        <v>193</v>
      </c>
      <c r="AA147" t="s">
        <v>3854</v>
      </c>
      <c r="AB147" t="s">
        <v>193</v>
      </c>
      <c r="AC147" t="s">
        <v>193</v>
      </c>
      <c r="AD147">
        <v>1997</v>
      </c>
      <c r="AE147" t="s">
        <v>193</v>
      </c>
      <c r="AF147" t="s">
        <v>193</v>
      </c>
      <c r="AG147" t="s">
        <v>193</v>
      </c>
      <c r="AH147" t="s">
        <v>193</v>
      </c>
      <c r="AI147" t="s">
        <v>193</v>
      </c>
      <c r="AJ147" t="s">
        <v>76</v>
      </c>
      <c r="AK147" t="s">
        <v>193</v>
      </c>
      <c r="AL147" t="s">
        <v>3857</v>
      </c>
      <c r="AM147">
        <v>316</v>
      </c>
      <c r="AN147" t="s">
        <v>193</v>
      </c>
      <c r="AO147" t="s">
        <v>193</v>
      </c>
      <c r="AP147" t="s">
        <v>193</v>
      </c>
      <c r="AQ147" t="s">
        <v>193</v>
      </c>
      <c r="AR147" t="s">
        <v>193</v>
      </c>
      <c r="AS147" t="s">
        <v>193</v>
      </c>
      <c r="AT147" t="s">
        <v>193</v>
      </c>
      <c r="AU147" t="s">
        <v>193</v>
      </c>
      <c r="AV147" s="147" t="s">
        <v>193</v>
      </c>
      <c r="AW147" s="147">
        <v>38680</v>
      </c>
      <c r="AX147" t="s">
        <v>193</v>
      </c>
      <c r="AY147" t="s">
        <v>193</v>
      </c>
      <c r="AZ147" t="s">
        <v>193</v>
      </c>
      <c r="BA147" t="s">
        <v>236</v>
      </c>
      <c r="BB147" t="s">
        <v>193</v>
      </c>
      <c r="BC147" t="s">
        <v>193</v>
      </c>
      <c r="BD147" t="s">
        <v>193</v>
      </c>
      <c r="BE147" t="s">
        <v>280</v>
      </c>
      <c r="BF147" t="s">
        <v>193</v>
      </c>
      <c r="BG147" t="s">
        <v>193</v>
      </c>
      <c r="BH147" t="s">
        <v>193</v>
      </c>
      <c r="BI147" s="147">
        <v>40553</v>
      </c>
      <c r="BJ147" t="s">
        <v>193</v>
      </c>
      <c r="BK147" t="s">
        <v>193</v>
      </c>
      <c r="BL147">
        <v>4458</v>
      </c>
      <c r="BM147" t="s">
        <v>195</v>
      </c>
      <c r="BN147" t="s">
        <v>3594</v>
      </c>
      <c r="BO147" t="s">
        <v>449</v>
      </c>
      <c r="BP147" t="s">
        <v>429</v>
      </c>
      <c r="BQ147" t="s">
        <v>3830</v>
      </c>
      <c r="BR147" t="s">
        <v>193</v>
      </c>
      <c r="BS147" t="s">
        <v>193</v>
      </c>
      <c r="BT147" s="871">
        <v>12.808384999999999</v>
      </c>
    </row>
    <row r="148" spans="1:72" x14ac:dyDescent="0.25">
      <c r="A148" s="152">
        <v>501120</v>
      </c>
      <c r="B148" s="149">
        <f>INDEX(Bestektabel!B:B,MATCH(Duikers!C148,Bestektabel!AQ:AQ,0))</f>
        <v>3467</v>
      </c>
      <c r="C148" s="150">
        <v>17097</v>
      </c>
      <c r="D148" s="149" t="s">
        <v>3858</v>
      </c>
      <c r="E148" s="149">
        <v>3659</v>
      </c>
      <c r="F148" s="151" t="s">
        <v>39</v>
      </c>
      <c r="G148" s="149">
        <v>254</v>
      </c>
      <c r="H148" s="150" t="s">
        <v>219</v>
      </c>
      <c r="I148" s="150" t="s">
        <v>193</v>
      </c>
      <c r="J148" s="150" t="s">
        <v>194</v>
      </c>
      <c r="K148" s="149" t="s">
        <v>193</v>
      </c>
      <c r="L148" s="149" t="s">
        <v>193</v>
      </c>
      <c r="M148" s="149" t="s">
        <v>232</v>
      </c>
      <c r="N148" s="149" t="s">
        <v>79</v>
      </c>
      <c r="O148" s="149" t="s">
        <v>193</v>
      </c>
      <c r="P148" s="149" t="s">
        <v>76</v>
      </c>
      <c r="Q148" s="149" t="s">
        <v>223</v>
      </c>
      <c r="R148" s="149">
        <v>1.2</v>
      </c>
      <c r="S148" s="149">
        <v>-6.7</v>
      </c>
      <c r="T148" s="161">
        <v>-6.7</v>
      </c>
      <c r="U148" s="153" t="s">
        <v>193</v>
      </c>
      <c r="V148" s="159">
        <v>0</v>
      </c>
      <c r="W148" s="159" t="s">
        <v>4092</v>
      </c>
      <c r="X148" s="159" t="s">
        <v>4087</v>
      </c>
      <c r="Y148" s="871">
        <v>66.315436000000005</v>
      </c>
      <c r="Z148" t="s">
        <v>193</v>
      </c>
      <c r="AA148" t="s">
        <v>3852</v>
      </c>
      <c r="AB148" t="s">
        <v>193</v>
      </c>
      <c r="AC148" t="s">
        <v>193</v>
      </c>
      <c r="AD148">
        <v>0</v>
      </c>
      <c r="AE148" t="s">
        <v>193</v>
      </c>
      <c r="AF148" t="s">
        <v>193</v>
      </c>
      <c r="AG148" t="s">
        <v>193</v>
      </c>
      <c r="AH148" t="s">
        <v>193</v>
      </c>
      <c r="AI148" t="s">
        <v>193</v>
      </c>
      <c r="AJ148" t="s">
        <v>76</v>
      </c>
      <c r="AK148" t="s">
        <v>193</v>
      </c>
      <c r="AL148" t="s">
        <v>193</v>
      </c>
      <c r="AM148">
        <v>0</v>
      </c>
      <c r="AN148" t="s">
        <v>193</v>
      </c>
      <c r="AO148" t="s">
        <v>193</v>
      </c>
      <c r="AP148" t="s">
        <v>193</v>
      </c>
      <c r="AQ148" t="s">
        <v>193</v>
      </c>
      <c r="AR148" t="s">
        <v>193</v>
      </c>
      <c r="AS148" t="s">
        <v>193</v>
      </c>
      <c r="AT148" t="s">
        <v>193</v>
      </c>
      <c r="AU148" t="s">
        <v>193</v>
      </c>
      <c r="AV148" s="147" t="s">
        <v>193</v>
      </c>
      <c r="AW148" s="147">
        <v>38680</v>
      </c>
      <c r="AX148" t="s">
        <v>193</v>
      </c>
      <c r="AY148" t="s">
        <v>193</v>
      </c>
      <c r="AZ148" t="s">
        <v>193</v>
      </c>
      <c r="BA148" t="s">
        <v>3773</v>
      </c>
      <c r="BB148" t="s">
        <v>193</v>
      </c>
      <c r="BC148" t="s">
        <v>193</v>
      </c>
      <c r="BD148" t="s">
        <v>279</v>
      </c>
      <c r="BE148" t="s">
        <v>280</v>
      </c>
      <c r="BF148" t="s">
        <v>193</v>
      </c>
      <c r="BG148" t="s">
        <v>193</v>
      </c>
      <c r="BH148" s="147" t="s">
        <v>193</v>
      </c>
      <c r="BI148" t="s">
        <v>193</v>
      </c>
      <c r="BJ148" t="s">
        <v>193</v>
      </c>
      <c r="BK148" t="s">
        <v>193</v>
      </c>
      <c r="BL148">
        <v>4462</v>
      </c>
      <c r="BM148" t="s">
        <v>195</v>
      </c>
      <c r="BN148" t="s">
        <v>3594</v>
      </c>
      <c r="BO148" t="s">
        <v>449</v>
      </c>
      <c r="BP148" t="s">
        <v>429</v>
      </c>
      <c r="BQ148" t="s">
        <v>3830</v>
      </c>
      <c r="BR148" t="s">
        <v>193</v>
      </c>
      <c r="BS148" t="s">
        <v>193</v>
      </c>
      <c r="BT148" s="871">
        <v>66.315436000000005</v>
      </c>
    </row>
    <row r="149" spans="1:72" x14ac:dyDescent="0.25">
      <c r="A149" s="152">
        <v>501050</v>
      </c>
      <c r="B149" s="149">
        <f>INDEX(Bestektabel!B:B,MATCH(Duikers!C149,Bestektabel!AQ:AQ,0))</f>
        <v>3444</v>
      </c>
      <c r="C149" s="150">
        <v>17107</v>
      </c>
      <c r="D149" s="149" t="s">
        <v>3859</v>
      </c>
      <c r="E149" s="149">
        <v>2808</v>
      </c>
      <c r="F149" s="151" t="s">
        <v>39</v>
      </c>
      <c r="G149" s="149">
        <v>235</v>
      </c>
      <c r="H149" s="150" t="s">
        <v>219</v>
      </c>
      <c r="I149" s="150" t="s">
        <v>193</v>
      </c>
      <c r="J149" s="150" t="s">
        <v>194</v>
      </c>
      <c r="K149" s="149" t="s">
        <v>193</v>
      </c>
      <c r="L149" s="149" t="s">
        <v>193</v>
      </c>
      <c r="M149" s="149" t="s">
        <v>193</v>
      </c>
      <c r="N149" s="149" t="s">
        <v>79</v>
      </c>
      <c r="O149" s="149" t="s">
        <v>193</v>
      </c>
      <c r="P149" s="149" t="s">
        <v>76</v>
      </c>
      <c r="Q149" s="149" t="s">
        <v>193</v>
      </c>
      <c r="R149" s="149">
        <v>0</v>
      </c>
      <c r="S149" s="149">
        <v>0</v>
      </c>
      <c r="T149" s="161">
        <v>0</v>
      </c>
      <c r="U149" s="153">
        <v>0</v>
      </c>
      <c r="V149" s="159">
        <v>0</v>
      </c>
      <c r="W149" s="159" t="s">
        <v>4090</v>
      </c>
      <c r="X149" s="159" t="s">
        <v>4087</v>
      </c>
      <c r="Y149" s="871">
        <v>91.007908</v>
      </c>
      <c r="Z149" t="s">
        <v>193</v>
      </c>
      <c r="AA149" t="s">
        <v>193</v>
      </c>
      <c r="AB149" t="s">
        <v>193</v>
      </c>
      <c r="AC149" t="s">
        <v>193</v>
      </c>
      <c r="AD149">
        <v>0</v>
      </c>
      <c r="AE149" t="s">
        <v>193</v>
      </c>
      <c r="AF149" t="s">
        <v>193</v>
      </c>
      <c r="AG149" t="s">
        <v>193</v>
      </c>
      <c r="AH149" t="s">
        <v>193</v>
      </c>
      <c r="AI149" t="s">
        <v>193</v>
      </c>
      <c r="AJ149" t="s">
        <v>76</v>
      </c>
      <c r="AK149" t="s">
        <v>193</v>
      </c>
      <c r="AL149" t="s">
        <v>193</v>
      </c>
      <c r="AM149">
        <v>114</v>
      </c>
      <c r="AN149" t="s">
        <v>193</v>
      </c>
      <c r="AO149" t="s">
        <v>193</v>
      </c>
      <c r="AP149" t="s">
        <v>193</v>
      </c>
      <c r="AQ149" t="s">
        <v>193</v>
      </c>
      <c r="AR149" t="s">
        <v>193</v>
      </c>
      <c r="AS149" t="s">
        <v>193</v>
      </c>
      <c r="AT149" t="s">
        <v>193</v>
      </c>
      <c r="AU149" t="s">
        <v>193</v>
      </c>
      <c r="AV149" s="147" t="s">
        <v>193</v>
      </c>
      <c r="AW149" s="147">
        <v>38680</v>
      </c>
      <c r="AX149" t="s">
        <v>193</v>
      </c>
      <c r="AY149" t="s">
        <v>193</v>
      </c>
      <c r="AZ149" t="s">
        <v>193</v>
      </c>
      <c r="BA149" t="s">
        <v>3767</v>
      </c>
      <c r="BB149" t="s">
        <v>193</v>
      </c>
      <c r="BC149" t="s">
        <v>193</v>
      </c>
      <c r="BD149" t="s">
        <v>282</v>
      </c>
      <c r="BE149" t="s">
        <v>280</v>
      </c>
      <c r="BF149" t="s">
        <v>193</v>
      </c>
      <c r="BG149" t="s">
        <v>193</v>
      </c>
      <c r="BH149" s="147" t="s">
        <v>193</v>
      </c>
      <c r="BI149" t="s">
        <v>193</v>
      </c>
      <c r="BJ149" t="s">
        <v>193</v>
      </c>
      <c r="BK149" t="s">
        <v>193</v>
      </c>
      <c r="BL149">
        <v>4423</v>
      </c>
      <c r="BM149" t="s">
        <v>195</v>
      </c>
      <c r="BN149" t="s">
        <v>3594</v>
      </c>
      <c r="BO149" t="s">
        <v>449</v>
      </c>
      <c r="BP149" t="s">
        <v>429</v>
      </c>
      <c r="BQ149" t="s">
        <v>3797</v>
      </c>
      <c r="BR149" t="s">
        <v>193</v>
      </c>
      <c r="BS149" t="s">
        <v>193</v>
      </c>
      <c r="BT149" s="871">
        <v>91.007908</v>
      </c>
    </row>
    <row r="150" spans="1:72" x14ac:dyDescent="0.25">
      <c r="A150" s="152">
        <v>501050</v>
      </c>
      <c r="B150" s="149">
        <f>INDEX(Bestektabel!B:B,MATCH(Duikers!C150,Bestektabel!AQ:AQ,0))</f>
        <v>3437</v>
      </c>
      <c r="C150" s="150">
        <v>17109</v>
      </c>
      <c r="D150" s="149" t="s">
        <v>3860</v>
      </c>
      <c r="E150" s="149">
        <v>2391</v>
      </c>
      <c r="F150" s="151" t="s">
        <v>39</v>
      </c>
      <c r="G150" s="149">
        <v>16</v>
      </c>
      <c r="H150" s="150" t="s">
        <v>219</v>
      </c>
      <c r="I150" s="150" t="s">
        <v>193</v>
      </c>
      <c r="J150" s="150" t="s">
        <v>194</v>
      </c>
      <c r="K150" s="149" t="s">
        <v>193</v>
      </c>
      <c r="L150" s="149" t="s">
        <v>193</v>
      </c>
      <c r="M150" s="149" t="s">
        <v>193</v>
      </c>
      <c r="N150" s="149" t="s">
        <v>79</v>
      </c>
      <c r="O150" s="149" t="s">
        <v>193</v>
      </c>
      <c r="P150" s="149" t="s">
        <v>76</v>
      </c>
      <c r="Q150" s="149" t="s">
        <v>223</v>
      </c>
      <c r="R150" s="149" t="s">
        <v>193</v>
      </c>
      <c r="S150" s="149">
        <v>0</v>
      </c>
      <c r="T150" s="161">
        <v>0</v>
      </c>
      <c r="U150" s="153" t="s">
        <v>193</v>
      </c>
      <c r="V150" s="159">
        <v>0</v>
      </c>
      <c r="W150" s="159" t="s">
        <v>4090</v>
      </c>
      <c r="X150" s="159" t="s">
        <v>4087</v>
      </c>
      <c r="Y150" s="871">
        <v>57.425939999999997</v>
      </c>
      <c r="Z150" t="s">
        <v>193</v>
      </c>
      <c r="AA150" t="s">
        <v>287</v>
      </c>
      <c r="AB150" t="s">
        <v>193</v>
      </c>
      <c r="AC150" t="s">
        <v>193</v>
      </c>
      <c r="AD150">
        <v>0</v>
      </c>
      <c r="AE150" t="s">
        <v>193</v>
      </c>
      <c r="AF150" t="s">
        <v>193</v>
      </c>
      <c r="AG150" t="s">
        <v>193</v>
      </c>
      <c r="AH150" t="s">
        <v>193</v>
      </c>
      <c r="AI150" t="s">
        <v>193</v>
      </c>
      <c r="AJ150" t="s">
        <v>76</v>
      </c>
      <c r="AK150" t="s">
        <v>193</v>
      </c>
      <c r="AL150" t="s">
        <v>193</v>
      </c>
      <c r="AM150">
        <v>105</v>
      </c>
      <c r="AN150" t="s">
        <v>193</v>
      </c>
      <c r="AO150" t="s">
        <v>193</v>
      </c>
      <c r="AP150" t="s">
        <v>193</v>
      </c>
      <c r="AQ150" t="s">
        <v>193</v>
      </c>
      <c r="AR150" t="s">
        <v>193</v>
      </c>
      <c r="AS150" t="s">
        <v>193</v>
      </c>
      <c r="AT150" t="s">
        <v>193</v>
      </c>
      <c r="AU150" t="s">
        <v>193</v>
      </c>
      <c r="AV150" s="147" t="s">
        <v>193</v>
      </c>
      <c r="AW150" s="147">
        <v>38680</v>
      </c>
      <c r="AX150" t="s">
        <v>193</v>
      </c>
      <c r="AY150" t="s">
        <v>193</v>
      </c>
      <c r="AZ150" t="s">
        <v>193</v>
      </c>
      <c r="BA150" t="s">
        <v>3767</v>
      </c>
      <c r="BB150" t="s">
        <v>193</v>
      </c>
      <c r="BC150" t="s">
        <v>193</v>
      </c>
      <c r="BD150" t="s">
        <v>279</v>
      </c>
      <c r="BE150" t="s">
        <v>280</v>
      </c>
      <c r="BF150" t="s">
        <v>193</v>
      </c>
      <c r="BG150" t="s">
        <v>193</v>
      </c>
      <c r="BH150" s="147" t="s">
        <v>193</v>
      </c>
      <c r="BI150" t="s">
        <v>193</v>
      </c>
      <c r="BJ150" t="s">
        <v>193</v>
      </c>
      <c r="BK150" t="s">
        <v>193</v>
      </c>
      <c r="BL150">
        <v>3261</v>
      </c>
      <c r="BM150" t="s">
        <v>195</v>
      </c>
      <c r="BN150" t="s">
        <v>3594</v>
      </c>
      <c r="BO150" t="s">
        <v>449</v>
      </c>
      <c r="BP150" t="s">
        <v>429</v>
      </c>
      <c r="BQ150" t="s">
        <v>3797</v>
      </c>
      <c r="BR150" t="s">
        <v>193</v>
      </c>
      <c r="BS150" t="s">
        <v>193</v>
      </c>
      <c r="BT150" s="871">
        <v>57.425939999999997</v>
      </c>
    </row>
    <row r="151" spans="1:72" x14ac:dyDescent="0.25">
      <c r="A151" s="152">
        <v>501030</v>
      </c>
      <c r="B151" s="149">
        <f>INDEX(Bestektabel!B:B,MATCH(Duikers!C151,Bestektabel!AQ:AQ,0))</f>
        <v>3442</v>
      </c>
      <c r="C151" s="150">
        <v>17112</v>
      </c>
      <c r="D151" s="149" t="s">
        <v>3861</v>
      </c>
      <c r="E151" s="149">
        <v>4521</v>
      </c>
      <c r="F151" s="151" t="s">
        <v>39</v>
      </c>
      <c r="G151" s="149">
        <v>144</v>
      </c>
      <c r="H151" s="150" t="s">
        <v>219</v>
      </c>
      <c r="I151" s="150" t="s">
        <v>193</v>
      </c>
      <c r="J151" s="150" t="s">
        <v>194</v>
      </c>
      <c r="K151" s="149" t="s">
        <v>193</v>
      </c>
      <c r="L151" s="149" t="s">
        <v>193</v>
      </c>
      <c r="M151" s="149" t="s">
        <v>193</v>
      </c>
      <c r="N151" s="149" t="s">
        <v>79</v>
      </c>
      <c r="O151" s="149" t="s">
        <v>193</v>
      </c>
      <c r="P151" s="149" t="s">
        <v>76</v>
      </c>
      <c r="Q151" s="149" t="s">
        <v>193</v>
      </c>
      <c r="R151" s="149">
        <v>0</v>
      </c>
      <c r="S151" s="149">
        <v>0</v>
      </c>
      <c r="T151" s="161">
        <v>0</v>
      </c>
      <c r="U151" s="153">
        <v>0</v>
      </c>
      <c r="V151" s="159">
        <v>0</v>
      </c>
      <c r="W151" s="159" t="s">
        <v>4090</v>
      </c>
      <c r="X151" s="159" t="s">
        <v>4085</v>
      </c>
      <c r="Y151" s="871">
        <v>21.676712999999999</v>
      </c>
      <c r="Z151" t="s">
        <v>193</v>
      </c>
      <c r="AA151" t="s">
        <v>287</v>
      </c>
      <c r="AB151" t="s">
        <v>193</v>
      </c>
      <c r="AC151" t="s">
        <v>193</v>
      </c>
      <c r="AD151">
        <v>0</v>
      </c>
      <c r="AE151" t="s">
        <v>193</v>
      </c>
      <c r="AF151" t="s">
        <v>193</v>
      </c>
      <c r="AG151" t="s">
        <v>193</v>
      </c>
      <c r="AH151" t="s">
        <v>193</v>
      </c>
      <c r="AI151" t="s">
        <v>193</v>
      </c>
      <c r="AJ151" t="s">
        <v>76</v>
      </c>
      <c r="AK151" t="s">
        <v>193</v>
      </c>
      <c r="AL151" t="s">
        <v>193</v>
      </c>
      <c r="AM151">
        <v>48</v>
      </c>
      <c r="AN151" t="s">
        <v>193</v>
      </c>
      <c r="AO151" t="s">
        <v>193</v>
      </c>
      <c r="AP151" t="s">
        <v>193</v>
      </c>
      <c r="AQ151" t="s">
        <v>193</v>
      </c>
      <c r="AR151" t="s">
        <v>193</v>
      </c>
      <c r="AS151" t="s">
        <v>193</v>
      </c>
      <c r="AT151" t="s">
        <v>193</v>
      </c>
      <c r="AU151" t="s">
        <v>193</v>
      </c>
      <c r="AV151" s="147" t="s">
        <v>193</v>
      </c>
      <c r="AW151" s="147">
        <v>38680</v>
      </c>
      <c r="AX151" t="s">
        <v>193</v>
      </c>
      <c r="AY151" t="s">
        <v>193</v>
      </c>
      <c r="AZ151" t="s">
        <v>193</v>
      </c>
      <c r="BA151" t="s">
        <v>3767</v>
      </c>
      <c r="BB151" t="s">
        <v>193</v>
      </c>
      <c r="BC151" t="s">
        <v>193</v>
      </c>
      <c r="BD151" t="s">
        <v>279</v>
      </c>
      <c r="BE151" t="s">
        <v>280</v>
      </c>
      <c r="BF151" t="s">
        <v>193</v>
      </c>
      <c r="BG151" t="s">
        <v>193</v>
      </c>
      <c r="BH151" s="147" t="s">
        <v>193</v>
      </c>
      <c r="BI151" t="s">
        <v>193</v>
      </c>
      <c r="BJ151" t="s">
        <v>193</v>
      </c>
      <c r="BK151" t="s">
        <v>193</v>
      </c>
      <c r="BL151">
        <v>15001</v>
      </c>
      <c r="BM151" t="s">
        <v>195</v>
      </c>
      <c r="BN151" t="s">
        <v>3594</v>
      </c>
      <c r="BO151" t="s">
        <v>449</v>
      </c>
      <c r="BP151" t="s">
        <v>429</v>
      </c>
      <c r="BQ151" t="s">
        <v>3862</v>
      </c>
      <c r="BR151" t="s">
        <v>193</v>
      </c>
      <c r="BS151" t="s">
        <v>193</v>
      </c>
      <c r="BT151" s="871">
        <v>21.676712999999999</v>
      </c>
    </row>
    <row r="152" spans="1:72" x14ac:dyDescent="0.25">
      <c r="A152" s="152">
        <v>501040</v>
      </c>
      <c r="B152" s="149">
        <f>INDEX(Bestektabel!B:B,MATCH(Duikers!C152,Bestektabel!AQ:AQ,0))</f>
        <v>3441</v>
      </c>
      <c r="C152" s="150">
        <v>17116</v>
      </c>
      <c r="D152" s="149" t="s">
        <v>3863</v>
      </c>
      <c r="E152" s="149">
        <v>4520</v>
      </c>
      <c r="F152" s="151" t="s">
        <v>39</v>
      </c>
      <c r="G152" s="149">
        <v>1</v>
      </c>
      <c r="H152" s="150" t="s">
        <v>219</v>
      </c>
      <c r="I152" s="150" t="s">
        <v>193</v>
      </c>
      <c r="J152" s="150" t="s">
        <v>283</v>
      </c>
      <c r="K152" s="149" t="s">
        <v>193</v>
      </c>
      <c r="L152" s="149" t="s">
        <v>193</v>
      </c>
      <c r="M152" s="149" t="s">
        <v>193</v>
      </c>
      <c r="N152" s="149" t="s">
        <v>79</v>
      </c>
      <c r="O152" s="149" t="s">
        <v>193</v>
      </c>
      <c r="P152" s="149" t="s">
        <v>76</v>
      </c>
      <c r="Q152" s="149" t="s">
        <v>193</v>
      </c>
      <c r="R152" s="149">
        <v>0</v>
      </c>
      <c r="S152" s="149">
        <v>0</v>
      </c>
      <c r="T152" s="161">
        <v>0</v>
      </c>
      <c r="U152" s="153">
        <v>0</v>
      </c>
      <c r="V152" s="159">
        <v>0</v>
      </c>
      <c r="W152" s="159" t="s">
        <v>4090</v>
      </c>
      <c r="X152" s="159" t="s">
        <v>4086</v>
      </c>
      <c r="Y152" s="871">
        <v>45.123657999999999</v>
      </c>
      <c r="Z152" t="s">
        <v>193</v>
      </c>
      <c r="AA152" t="s">
        <v>3864</v>
      </c>
      <c r="AB152" t="s">
        <v>193</v>
      </c>
      <c r="AC152" t="s">
        <v>193</v>
      </c>
      <c r="AD152">
        <v>0</v>
      </c>
      <c r="AE152" t="s">
        <v>193</v>
      </c>
      <c r="AF152" t="s">
        <v>193</v>
      </c>
      <c r="AG152" t="s">
        <v>193</v>
      </c>
      <c r="AH152" t="s">
        <v>193</v>
      </c>
      <c r="AI152" t="s">
        <v>193</v>
      </c>
      <c r="AJ152" t="s">
        <v>76</v>
      </c>
      <c r="AK152" t="s">
        <v>193</v>
      </c>
      <c r="AL152" t="s">
        <v>193</v>
      </c>
      <c r="AM152">
        <v>196</v>
      </c>
      <c r="AN152" t="s">
        <v>193</v>
      </c>
      <c r="AO152" t="s">
        <v>193</v>
      </c>
      <c r="AP152" t="s">
        <v>193</v>
      </c>
      <c r="AQ152" t="s">
        <v>193</v>
      </c>
      <c r="AR152" t="s">
        <v>193</v>
      </c>
      <c r="AS152" t="s">
        <v>193</v>
      </c>
      <c r="AT152" t="s">
        <v>193</v>
      </c>
      <c r="AU152" t="s">
        <v>193</v>
      </c>
      <c r="AV152" s="147" t="s">
        <v>193</v>
      </c>
      <c r="AW152" s="147">
        <v>38680</v>
      </c>
      <c r="AX152" t="s">
        <v>193</v>
      </c>
      <c r="AY152" t="s">
        <v>193</v>
      </c>
      <c r="AZ152" t="s">
        <v>193</v>
      </c>
      <c r="BA152" t="s">
        <v>3865</v>
      </c>
      <c r="BB152" t="s">
        <v>193</v>
      </c>
      <c r="BC152" t="s">
        <v>193</v>
      </c>
      <c r="BD152" t="s">
        <v>279</v>
      </c>
      <c r="BE152" t="s">
        <v>280</v>
      </c>
      <c r="BF152" t="s">
        <v>193</v>
      </c>
      <c r="BG152" t="s">
        <v>193</v>
      </c>
      <c r="BH152" t="s">
        <v>193</v>
      </c>
      <c r="BI152" s="147">
        <v>42027</v>
      </c>
      <c r="BJ152" t="s">
        <v>193</v>
      </c>
      <c r="BK152" t="s">
        <v>193</v>
      </c>
      <c r="BL152">
        <v>33085</v>
      </c>
      <c r="BM152" t="s">
        <v>195</v>
      </c>
      <c r="BN152" t="s">
        <v>3594</v>
      </c>
      <c r="BO152" t="s">
        <v>449</v>
      </c>
      <c r="BP152" t="s">
        <v>429</v>
      </c>
      <c r="BQ152" t="s">
        <v>3866</v>
      </c>
      <c r="BR152" t="s">
        <v>193</v>
      </c>
      <c r="BS152" t="s">
        <v>193</v>
      </c>
      <c r="BT152" s="871">
        <v>45.123657999999999</v>
      </c>
    </row>
    <row r="153" spans="1:72" x14ac:dyDescent="0.25">
      <c r="A153" s="152">
        <v>501040</v>
      </c>
      <c r="B153" s="149">
        <f>INDEX(Bestektabel!B:B,MATCH(Duikers!C153,Bestektabel!AQ:AQ,0))</f>
        <v>3440</v>
      </c>
      <c r="C153" s="150">
        <v>17117</v>
      </c>
      <c r="D153" s="149" t="s">
        <v>3867</v>
      </c>
      <c r="E153" s="149">
        <v>4519</v>
      </c>
      <c r="F153" s="151" t="s">
        <v>39</v>
      </c>
      <c r="G153" s="149">
        <v>38</v>
      </c>
      <c r="H153" s="150" t="s">
        <v>219</v>
      </c>
      <c r="I153" s="150" t="s">
        <v>193</v>
      </c>
      <c r="J153" s="150" t="s">
        <v>194</v>
      </c>
      <c r="K153" s="149" t="s">
        <v>193</v>
      </c>
      <c r="L153" s="149" t="s">
        <v>193</v>
      </c>
      <c r="M153" s="149" t="s">
        <v>193</v>
      </c>
      <c r="N153" s="149" t="s">
        <v>79</v>
      </c>
      <c r="O153" s="149" t="s">
        <v>193</v>
      </c>
      <c r="P153" s="149" t="s">
        <v>76</v>
      </c>
      <c r="Q153" s="149" t="s">
        <v>223</v>
      </c>
      <c r="R153" s="149">
        <v>0.8</v>
      </c>
      <c r="S153" s="149">
        <v>0</v>
      </c>
      <c r="T153" s="161">
        <v>0</v>
      </c>
      <c r="U153" s="153">
        <v>0.8</v>
      </c>
      <c r="V153" s="159">
        <v>0</v>
      </c>
      <c r="W153" s="159" t="s">
        <v>4090</v>
      </c>
      <c r="X153" s="159" t="s">
        <v>4086</v>
      </c>
      <c r="Y153" s="871">
        <v>28.830158999999998</v>
      </c>
      <c r="Z153" t="s">
        <v>193</v>
      </c>
      <c r="AA153" t="s">
        <v>193</v>
      </c>
      <c r="AB153" t="s">
        <v>193</v>
      </c>
      <c r="AC153" t="s">
        <v>193</v>
      </c>
      <c r="AD153">
        <v>0</v>
      </c>
      <c r="AE153" t="s">
        <v>193</v>
      </c>
      <c r="AF153" t="s">
        <v>193</v>
      </c>
      <c r="AG153" t="s">
        <v>193</v>
      </c>
      <c r="AH153" t="s">
        <v>193</v>
      </c>
      <c r="AI153" t="s">
        <v>193</v>
      </c>
      <c r="AJ153" t="s">
        <v>76</v>
      </c>
      <c r="AK153" t="s">
        <v>193</v>
      </c>
      <c r="AL153" t="s">
        <v>193</v>
      </c>
      <c r="AM153">
        <v>136</v>
      </c>
      <c r="AN153" t="s">
        <v>193</v>
      </c>
      <c r="AO153" t="s">
        <v>193</v>
      </c>
      <c r="AP153" t="s">
        <v>193</v>
      </c>
      <c r="AQ153" t="s">
        <v>193</v>
      </c>
      <c r="AR153" t="s">
        <v>193</v>
      </c>
      <c r="AS153" t="s">
        <v>193</v>
      </c>
      <c r="AT153" t="s">
        <v>193</v>
      </c>
      <c r="AU153" t="s">
        <v>193</v>
      </c>
      <c r="AV153" s="147" t="s">
        <v>193</v>
      </c>
      <c r="AW153" s="147">
        <v>38680</v>
      </c>
      <c r="AX153" t="s">
        <v>193</v>
      </c>
      <c r="AY153" t="s">
        <v>193</v>
      </c>
      <c r="AZ153" t="s">
        <v>193</v>
      </c>
      <c r="BA153" t="s">
        <v>3767</v>
      </c>
      <c r="BB153" t="s">
        <v>193</v>
      </c>
      <c r="BC153" t="s">
        <v>193</v>
      </c>
      <c r="BD153" t="s">
        <v>279</v>
      </c>
      <c r="BE153" t="s">
        <v>280</v>
      </c>
      <c r="BF153" t="s">
        <v>193</v>
      </c>
      <c r="BG153" t="s">
        <v>193</v>
      </c>
      <c r="BH153" s="147" t="s">
        <v>193</v>
      </c>
      <c r="BI153" t="s">
        <v>193</v>
      </c>
      <c r="BJ153" t="s">
        <v>193</v>
      </c>
      <c r="BK153" t="s">
        <v>193</v>
      </c>
      <c r="BL153">
        <v>15000</v>
      </c>
      <c r="BM153" t="s">
        <v>195</v>
      </c>
      <c r="BN153" t="s">
        <v>3594</v>
      </c>
      <c r="BO153" t="s">
        <v>449</v>
      </c>
      <c r="BP153" t="s">
        <v>429</v>
      </c>
      <c r="BQ153" t="s">
        <v>3866</v>
      </c>
      <c r="BR153" t="s">
        <v>193</v>
      </c>
      <c r="BS153" t="s">
        <v>193</v>
      </c>
      <c r="BT153" s="871">
        <v>28.830158999999998</v>
      </c>
    </row>
    <row r="154" spans="1:72" x14ac:dyDescent="0.25">
      <c r="A154" s="152">
        <v>501050</v>
      </c>
      <c r="B154" s="149">
        <f>INDEX(Bestektabel!B:B,MATCH(Duikers!C154,Bestektabel!AQ:AQ,0))</f>
        <v>3440</v>
      </c>
      <c r="C154" s="150">
        <v>17117</v>
      </c>
      <c r="D154" s="149" t="s">
        <v>3868</v>
      </c>
      <c r="E154" s="149">
        <v>4518</v>
      </c>
      <c r="F154" s="151" t="s">
        <v>39</v>
      </c>
      <c r="G154" s="149">
        <v>178</v>
      </c>
      <c r="H154" s="150" t="s">
        <v>219</v>
      </c>
      <c r="I154" s="150" t="s">
        <v>193</v>
      </c>
      <c r="J154" s="150" t="s">
        <v>194</v>
      </c>
      <c r="K154" s="149" t="s">
        <v>193</v>
      </c>
      <c r="L154" s="149" t="s">
        <v>193</v>
      </c>
      <c r="M154" s="149" t="s">
        <v>193</v>
      </c>
      <c r="N154" s="149" t="s">
        <v>79</v>
      </c>
      <c r="O154" s="149" t="s">
        <v>193</v>
      </c>
      <c r="P154" s="149" t="s">
        <v>76</v>
      </c>
      <c r="Q154" s="149" t="s">
        <v>193</v>
      </c>
      <c r="R154" s="149">
        <v>0</v>
      </c>
      <c r="S154" s="149">
        <v>0</v>
      </c>
      <c r="T154" s="161">
        <v>0</v>
      </c>
      <c r="U154" s="153">
        <v>0</v>
      </c>
      <c r="V154" s="159">
        <v>0</v>
      </c>
      <c r="W154" s="159" t="s">
        <v>4090</v>
      </c>
      <c r="X154" s="159" t="s">
        <v>4087</v>
      </c>
      <c r="Y154" s="871">
        <v>95.258982000000003</v>
      </c>
      <c r="Z154" t="s">
        <v>193</v>
      </c>
      <c r="AA154" t="s">
        <v>287</v>
      </c>
      <c r="AB154" t="s">
        <v>193</v>
      </c>
      <c r="AC154" t="s">
        <v>193</v>
      </c>
      <c r="AD154">
        <v>0</v>
      </c>
      <c r="AE154" t="s">
        <v>193</v>
      </c>
      <c r="AF154" t="s">
        <v>193</v>
      </c>
      <c r="AG154" t="s">
        <v>193</v>
      </c>
      <c r="AH154" t="s">
        <v>193</v>
      </c>
      <c r="AI154" t="s">
        <v>193</v>
      </c>
      <c r="AJ154" t="s">
        <v>76</v>
      </c>
      <c r="AK154" t="s">
        <v>193</v>
      </c>
      <c r="AL154" t="s">
        <v>193</v>
      </c>
      <c r="AM154">
        <v>138</v>
      </c>
      <c r="AN154" t="s">
        <v>193</v>
      </c>
      <c r="AO154" t="s">
        <v>193</v>
      </c>
      <c r="AP154" t="s">
        <v>193</v>
      </c>
      <c r="AQ154" t="s">
        <v>193</v>
      </c>
      <c r="AR154" t="s">
        <v>193</v>
      </c>
      <c r="AS154" t="s">
        <v>193</v>
      </c>
      <c r="AT154" t="s">
        <v>193</v>
      </c>
      <c r="AU154" t="s">
        <v>193</v>
      </c>
      <c r="AV154" s="147" t="s">
        <v>193</v>
      </c>
      <c r="AW154" s="147">
        <v>38680</v>
      </c>
      <c r="AX154" t="s">
        <v>193</v>
      </c>
      <c r="AY154" t="s">
        <v>193</v>
      </c>
      <c r="AZ154" t="s">
        <v>193</v>
      </c>
      <c r="BA154" t="s">
        <v>3767</v>
      </c>
      <c r="BB154" t="s">
        <v>193</v>
      </c>
      <c r="BC154" t="s">
        <v>193</v>
      </c>
      <c r="BD154" t="s">
        <v>279</v>
      </c>
      <c r="BE154" t="s">
        <v>280</v>
      </c>
      <c r="BF154" t="s">
        <v>193</v>
      </c>
      <c r="BG154" t="s">
        <v>193</v>
      </c>
      <c r="BH154" s="147" t="s">
        <v>193</v>
      </c>
      <c r="BI154" t="s">
        <v>193</v>
      </c>
      <c r="BJ154" t="s">
        <v>193</v>
      </c>
      <c r="BK154" t="s">
        <v>193</v>
      </c>
      <c r="BL154">
        <v>14999</v>
      </c>
      <c r="BM154" t="s">
        <v>195</v>
      </c>
      <c r="BN154" t="s">
        <v>3594</v>
      </c>
      <c r="BO154" t="s">
        <v>449</v>
      </c>
      <c r="BP154" t="s">
        <v>429</v>
      </c>
      <c r="BQ154" t="s">
        <v>3866</v>
      </c>
      <c r="BR154" t="s">
        <v>193</v>
      </c>
      <c r="BS154" t="s">
        <v>193</v>
      </c>
      <c r="BT154" s="871">
        <v>95.258982000000003</v>
      </c>
    </row>
    <row r="155" spans="1:72" x14ac:dyDescent="0.25">
      <c r="A155" s="152" t="s">
        <v>4101</v>
      </c>
      <c r="B155" s="149">
        <f>INDEX(Bestektabel!B:B,MATCH(Duikers!C155,Bestektabel!AQ:AQ,0))</f>
        <v>3433</v>
      </c>
      <c r="C155" s="150">
        <v>17123</v>
      </c>
      <c r="D155" s="149" t="s">
        <v>3869</v>
      </c>
      <c r="E155" s="149">
        <v>3690</v>
      </c>
      <c r="F155" s="151" t="s">
        <v>39</v>
      </c>
      <c r="G155" s="149">
        <v>80</v>
      </c>
      <c r="H155" s="150" t="s">
        <v>219</v>
      </c>
      <c r="I155" s="150" t="s">
        <v>193</v>
      </c>
      <c r="J155" s="150" t="s">
        <v>194</v>
      </c>
      <c r="K155" s="149" t="s">
        <v>193</v>
      </c>
      <c r="L155" s="149" t="s">
        <v>193</v>
      </c>
      <c r="M155" s="149" t="s">
        <v>241</v>
      </c>
      <c r="N155" s="149" t="s">
        <v>79</v>
      </c>
      <c r="O155" s="149" t="s">
        <v>193</v>
      </c>
      <c r="P155" s="149" t="s">
        <v>76</v>
      </c>
      <c r="Q155" s="149" t="s">
        <v>223</v>
      </c>
      <c r="R155" s="149">
        <v>0.25</v>
      </c>
      <c r="S155" s="149">
        <v>0</v>
      </c>
      <c r="T155" s="161">
        <v>0</v>
      </c>
      <c r="U155" s="153" t="s">
        <v>193</v>
      </c>
      <c r="V155" s="159">
        <v>0</v>
      </c>
      <c r="W155" s="159" t="s">
        <v>4091</v>
      </c>
      <c r="X155" s="159" t="s">
        <v>4086</v>
      </c>
      <c r="Y155" s="871">
        <v>47.171320999999999</v>
      </c>
      <c r="Z155" t="s">
        <v>193</v>
      </c>
      <c r="AA155" t="s">
        <v>287</v>
      </c>
      <c r="AB155" t="s">
        <v>193</v>
      </c>
      <c r="AC155" t="s">
        <v>193</v>
      </c>
      <c r="AD155">
        <v>0</v>
      </c>
      <c r="AE155" t="s">
        <v>193</v>
      </c>
      <c r="AF155" t="s">
        <v>193</v>
      </c>
      <c r="AG155" t="s">
        <v>193</v>
      </c>
      <c r="AH155" t="s">
        <v>193</v>
      </c>
      <c r="AI155" t="s">
        <v>193</v>
      </c>
      <c r="AJ155" t="s">
        <v>76</v>
      </c>
      <c r="AK155" t="s">
        <v>193</v>
      </c>
      <c r="AL155" t="s">
        <v>193</v>
      </c>
      <c r="AM155">
        <v>226</v>
      </c>
      <c r="AN155" t="s">
        <v>193</v>
      </c>
      <c r="AO155" t="s">
        <v>193</v>
      </c>
      <c r="AP155" t="s">
        <v>193</v>
      </c>
      <c r="AQ155" t="s">
        <v>193</v>
      </c>
      <c r="AR155" t="s">
        <v>193</v>
      </c>
      <c r="AS155" t="s">
        <v>193</v>
      </c>
      <c r="AT155" t="s">
        <v>193</v>
      </c>
      <c r="AU155" t="s">
        <v>193</v>
      </c>
      <c r="AV155" s="147" t="s">
        <v>193</v>
      </c>
      <c r="AW155" s="147">
        <v>38680</v>
      </c>
      <c r="AX155" t="s">
        <v>193</v>
      </c>
      <c r="AY155" t="s">
        <v>193</v>
      </c>
      <c r="AZ155" t="s">
        <v>193</v>
      </c>
      <c r="BA155" t="s">
        <v>3767</v>
      </c>
      <c r="BB155" t="s">
        <v>193</v>
      </c>
      <c r="BC155" t="s">
        <v>193</v>
      </c>
      <c r="BD155" t="s">
        <v>279</v>
      </c>
      <c r="BE155" t="s">
        <v>280</v>
      </c>
      <c r="BF155" t="s">
        <v>193</v>
      </c>
      <c r="BG155" t="s">
        <v>193</v>
      </c>
      <c r="BH155" s="147" t="s">
        <v>193</v>
      </c>
      <c r="BI155" t="s">
        <v>193</v>
      </c>
      <c r="BJ155" t="s">
        <v>193</v>
      </c>
      <c r="BK155" t="s">
        <v>193</v>
      </c>
      <c r="BL155">
        <v>33518</v>
      </c>
      <c r="BM155" t="s">
        <v>195</v>
      </c>
      <c r="BN155" t="s">
        <v>3594</v>
      </c>
      <c r="BO155" t="s">
        <v>449</v>
      </c>
      <c r="BP155" t="s">
        <v>429</v>
      </c>
      <c r="BQ155" t="s">
        <v>3830</v>
      </c>
      <c r="BR155" t="s">
        <v>193</v>
      </c>
      <c r="BS155" t="s">
        <v>193</v>
      </c>
      <c r="BT155" s="871">
        <v>47.171320999999999</v>
      </c>
    </row>
    <row r="156" spans="1:72" x14ac:dyDescent="0.25">
      <c r="A156" s="152">
        <v>501120</v>
      </c>
      <c r="B156" s="149">
        <f>INDEX(Bestektabel!B:B,MATCH(Duikers!C156,Bestektabel!AQ:AQ,0))</f>
        <v>3434</v>
      </c>
      <c r="C156" s="150">
        <v>17125</v>
      </c>
      <c r="D156" s="149" t="s">
        <v>3870</v>
      </c>
      <c r="E156" s="149">
        <v>3689</v>
      </c>
      <c r="F156" s="151" t="s">
        <v>39</v>
      </c>
      <c r="G156" s="149">
        <v>154</v>
      </c>
      <c r="H156" s="150" t="s">
        <v>219</v>
      </c>
      <c r="I156" s="150" t="s">
        <v>193</v>
      </c>
      <c r="J156" s="150" t="s">
        <v>194</v>
      </c>
      <c r="K156" s="149" t="s">
        <v>193</v>
      </c>
      <c r="L156" s="149" t="s">
        <v>193</v>
      </c>
      <c r="M156" s="149" t="s">
        <v>232</v>
      </c>
      <c r="N156" s="149" t="s">
        <v>79</v>
      </c>
      <c r="O156" s="149" t="s">
        <v>193</v>
      </c>
      <c r="P156" s="149" t="s">
        <v>76</v>
      </c>
      <c r="Q156" s="149" t="s">
        <v>223</v>
      </c>
      <c r="R156" s="149">
        <v>1.2</v>
      </c>
      <c r="S156" s="149">
        <v>-6.7</v>
      </c>
      <c r="T156" s="161">
        <v>-6.7</v>
      </c>
      <c r="U156" s="153" t="s">
        <v>193</v>
      </c>
      <c r="V156" s="159">
        <v>0</v>
      </c>
      <c r="W156" s="159" t="s">
        <v>4092</v>
      </c>
      <c r="X156" s="159" t="s">
        <v>4087</v>
      </c>
      <c r="Y156" s="871">
        <v>54.491038000000003</v>
      </c>
      <c r="Z156" t="s">
        <v>193</v>
      </c>
      <c r="AA156" t="s">
        <v>3871</v>
      </c>
      <c r="AB156" t="s">
        <v>193</v>
      </c>
      <c r="AC156" t="s">
        <v>193</v>
      </c>
      <c r="AD156">
        <v>0</v>
      </c>
      <c r="AE156" t="s">
        <v>193</v>
      </c>
      <c r="AF156" t="s">
        <v>193</v>
      </c>
      <c r="AG156" t="s">
        <v>193</v>
      </c>
      <c r="AH156" t="s">
        <v>193</v>
      </c>
      <c r="AI156" t="s">
        <v>193</v>
      </c>
      <c r="AJ156" t="s">
        <v>76</v>
      </c>
      <c r="AK156" t="s">
        <v>193</v>
      </c>
      <c r="AL156" t="s">
        <v>3872</v>
      </c>
      <c r="AM156">
        <v>97</v>
      </c>
      <c r="AN156" t="s">
        <v>193</v>
      </c>
      <c r="AO156" t="s">
        <v>193</v>
      </c>
      <c r="AP156" t="s">
        <v>193</v>
      </c>
      <c r="AQ156" t="s">
        <v>193</v>
      </c>
      <c r="AR156" t="s">
        <v>193</v>
      </c>
      <c r="AS156" t="s">
        <v>193</v>
      </c>
      <c r="AT156" t="s">
        <v>193</v>
      </c>
      <c r="AU156" t="s">
        <v>193</v>
      </c>
      <c r="AV156" s="147" t="s">
        <v>193</v>
      </c>
      <c r="AW156" s="147">
        <v>38680</v>
      </c>
      <c r="AX156" t="s">
        <v>193</v>
      </c>
      <c r="AY156" t="s">
        <v>193</v>
      </c>
      <c r="AZ156" t="s">
        <v>193</v>
      </c>
      <c r="BA156" t="s">
        <v>3773</v>
      </c>
      <c r="BB156" t="s">
        <v>193</v>
      </c>
      <c r="BC156" t="s">
        <v>193</v>
      </c>
      <c r="BD156" t="s">
        <v>279</v>
      </c>
      <c r="BE156" t="s">
        <v>280</v>
      </c>
      <c r="BF156" t="s">
        <v>193</v>
      </c>
      <c r="BG156" t="s">
        <v>193</v>
      </c>
      <c r="BH156" t="s">
        <v>193</v>
      </c>
      <c r="BI156" s="147">
        <v>33812</v>
      </c>
      <c r="BJ156" t="s">
        <v>193</v>
      </c>
      <c r="BK156" t="s">
        <v>193</v>
      </c>
      <c r="BL156">
        <v>4608</v>
      </c>
      <c r="BM156" t="s">
        <v>195</v>
      </c>
      <c r="BN156" t="s">
        <v>3594</v>
      </c>
      <c r="BO156" t="s">
        <v>449</v>
      </c>
      <c r="BP156" t="s">
        <v>429</v>
      </c>
      <c r="BQ156" t="s">
        <v>3830</v>
      </c>
      <c r="BR156" t="s">
        <v>193</v>
      </c>
      <c r="BS156" t="s">
        <v>193</v>
      </c>
      <c r="BT156" s="871">
        <v>54.491038000000003</v>
      </c>
    </row>
    <row r="157" spans="1:72" x14ac:dyDescent="0.25">
      <c r="A157" s="152">
        <v>501040</v>
      </c>
      <c r="B157" s="149">
        <f>INDEX(Bestektabel!B:B,MATCH(Duikers!C157,Bestektabel!AQ:AQ,0))</f>
        <v>3434</v>
      </c>
      <c r="C157" s="150">
        <v>17125</v>
      </c>
      <c r="D157" s="149" t="s">
        <v>3873</v>
      </c>
      <c r="E157" s="149">
        <v>6512</v>
      </c>
      <c r="F157" s="151" t="s">
        <v>39</v>
      </c>
      <c r="G157" s="149">
        <v>182</v>
      </c>
      <c r="H157" s="150" t="s">
        <v>193</v>
      </c>
      <c r="I157" s="150" t="s">
        <v>193</v>
      </c>
      <c r="J157" s="150" t="s">
        <v>237</v>
      </c>
      <c r="K157" s="149" t="s">
        <v>193</v>
      </c>
      <c r="L157" s="149" t="s">
        <v>193</v>
      </c>
      <c r="M157" s="149" t="s">
        <v>193</v>
      </c>
      <c r="N157" s="149" t="s">
        <v>79</v>
      </c>
      <c r="O157" s="149" t="s">
        <v>193</v>
      </c>
      <c r="P157" s="149" t="s">
        <v>76</v>
      </c>
      <c r="Q157" s="149" t="s">
        <v>223</v>
      </c>
      <c r="R157" s="149" t="s">
        <v>193</v>
      </c>
      <c r="S157" s="149" t="s">
        <v>193</v>
      </c>
      <c r="T157" s="161" t="s">
        <v>193</v>
      </c>
      <c r="U157" s="153">
        <v>0.6</v>
      </c>
      <c r="V157" s="159" t="s">
        <v>193</v>
      </c>
      <c r="W157" s="159" t="s">
        <v>4090</v>
      </c>
      <c r="X157" s="159" t="s">
        <v>4086</v>
      </c>
      <c r="Y157" s="871">
        <v>32.912469999999999</v>
      </c>
      <c r="Z157" t="s">
        <v>193</v>
      </c>
      <c r="AA157" t="s">
        <v>3874</v>
      </c>
      <c r="AB157" t="s">
        <v>193</v>
      </c>
      <c r="AC157" t="s">
        <v>193</v>
      </c>
      <c r="AD157">
        <v>2016</v>
      </c>
      <c r="AE157" t="s">
        <v>193</v>
      </c>
      <c r="AF157" t="s">
        <v>193</v>
      </c>
      <c r="AG157" t="s">
        <v>193</v>
      </c>
      <c r="AH157" t="s">
        <v>193</v>
      </c>
      <c r="AI157" t="s">
        <v>193</v>
      </c>
      <c r="AJ157" t="s">
        <v>76</v>
      </c>
      <c r="AK157" t="s">
        <v>193</v>
      </c>
      <c r="AL157" t="s">
        <v>3875</v>
      </c>
      <c r="AM157">
        <v>2</v>
      </c>
      <c r="AN157" t="s">
        <v>193</v>
      </c>
      <c r="AO157" t="s">
        <v>193</v>
      </c>
      <c r="AP157" t="s">
        <v>193</v>
      </c>
      <c r="AQ157" t="s">
        <v>193</v>
      </c>
      <c r="AR157" t="s">
        <v>193</v>
      </c>
      <c r="AS157" t="s">
        <v>193</v>
      </c>
      <c r="AT157" t="s">
        <v>193</v>
      </c>
      <c r="AU157" t="s">
        <v>193</v>
      </c>
      <c r="AV157" s="147" t="s">
        <v>193</v>
      </c>
      <c r="AW157" s="148">
        <v>42674.411689814813</v>
      </c>
      <c r="AX157" t="s">
        <v>193</v>
      </c>
      <c r="AY157" t="s">
        <v>193</v>
      </c>
      <c r="AZ157" t="s">
        <v>193</v>
      </c>
      <c r="BA157" t="s">
        <v>238</v>
      </c>
      <c r="BB157" t="s">
        <v>193</v>
      </c>
      <c r="BC157" t="s">
        <v>193</v>
      </c>
      <c r="BD157" t="s">
        <v>193</v>
      </c>
      <c r="BE157" t="s">
        <v>280</v>
      </c>
      <c r="BF157" t="s">
        <v>193</v>
      </c>
      <c r="BG157" t="s">
        <v>193</v>
      </c>
      <c r="BH157" s="147" t="s">
        <v>193</v>
      </c>
      <c r="BI157" s="147">
        <v>42674</v>
      </c>
      <c r="BJ157" t="s">
        <v>193</v>
      </c>
      <c r="BK157" t="s">
        <v>193</v>
      </c>
      <c r="BL157">
        <v>36734</v>
      </c>
      <c r="BM157" t="s">
        <v>193</v>
      </c>
      <c r="BN157" t="s">
        <v>3594</v>
      </c>
      <c r="BO157" t="s">
        <v>449</v>
      </c>
      <c r="BP157" t="s">
        <v>429</v>
      </c>
      <c r="BQ157" t="s">
        <v>3830</v>
      </c>
      <c r="BR157" t="s">
        <v>193</v>
      </c>
      <c r="BS157" t="s">
        <v>193</v>
      </c>
      <c r="BT157" s="871">
        <v>32.912469999999999</v>
      </c>
    </row>
    <row r="158" spans="1:72" x14ac:dyDescent="0.25">
      <c r="A158" s="152">
        <v>501040</v>
      </c>
      <c r="B158" s="149">
        <f>INDEX(Bestektabel!B:B,MATCH(Duikers!C158,Bestektabel!AQ:AQ,0))</f>
        <v>3434</v>
      </c>
      <c r="C158" s="150">
        <v>17125</v>
      </c>
      <c r="D158" s="149" t="s">
        <v>3876</v>
      </c>
      <c r="E158" s="149">
        <v>3688</v>
      </c>
      <c r="F158" s="151" t="s">
        <v>39</v>
      </c>
      <c r="G158" s="149">
        <v>189</v>
      </c>
      <c r="H158" s="150" t="s">
        <v>219</v>
      </c>
      <c r="I158" s="150" t="s">
        <v>193</v>
      </c>
      <c r="J158" s="150" t="s">
        <v>194</v>
      </c>
      <c r="K158" s="149" t="s">
        <v>193</v>
      </c>
      <c r="L158" s="149" t="s">
        <v>193</v>
      </c>
      <c r="M158" s="149" t="s">
        <v>232</v>
      </c>
      <c r="N158" s="149" t="s">
        <v>79</v>
      </c>
      <c r="O158" s="149" t="s">
        <v>193</v>
      </c>
      <c r="P158" s="149" t="s">
        <v>76</v>
      </c>
      <c r="Q158" s="149" t="s">
        <v>223</v>
      </c>
      <c r="R158" s="149">
        <v>0.5</v>
      </c>
      <c r="S158" s="149">
        <v>-6.7</v>
      </c>
      <c r="T158" s="161">
        <v>-6.7</v>
      </c>
      <c r="U158" s="153" t="s">
        <v>193</v>
      </c>
      <c r="V158" s="159">
        <v>0</v>
      </c>
      <c r="W158" s="159" t="s">
        <v>4090</v>
      </c>
      <c r="X158" s="159" t="s">
        <v>4086</v>
      </c>
      <c r="Y158" s="871">
        <v>30.225480000000001</v>
      </c>
      <c r="Z158" t="s">
        <v>193</v>
      </c>
      <c r="AA158" t="s">
        <v>3877</v>
      </c>
      <c r="AB158" t="s">
        <v>193</v>
      </c>
      <c r="AC158" t="s">
        <v>193</v>
      </c>
      <c r="AD158">
        <v>0</v>
      </c>
      <c r="AE158" t="s">
        <v>193</v>
      </c>
      <c r="AF158" t="s">
        <v>193</v>
      </c>
      <c r="AG158" t="s">
        <v>193</v>
      </c>
      <c r="AH158" t="s">
        <v>193</v>
      </c>
      <c r="AI158" t="s">
        <v>193</v>
      </c>
      <c r="AJ158" t="s">
        <v>76</v>
      </c>
      <c r="AK158" t="s">
        <v>193</v>
      </c>
      <c r="AL158" t="s">
        <v>3872</v>
      </c>
      <c r="AM158">
        <v>170</v>
      </c>
      <c r="AN158" t="s">
        <v>193</v>
      </c>
      <c r="AO158" t="s">
        <v>193</v>
      </c>
      <c r="AP158" t="s">
        <v>193</v>
      </c>
      <c r="AQ158" t="s">
        <v>193</v>
      </c>
      <c r="AR158" t="s">
        <v>193</v>
      </c>
      <c r="AS158" t="s">
        <v>193</v>
      </c>
      <c r="AT158" t="s">
        <v>193</v>
      </c>
      <c r="AU158" t="s">
        <v>193</v>
      </c>
      <c r="AV158" s="147" t="s">
        <v>193</v>
      </c>
      <c r="AW158" s="147">
        <v>38680</v>
      </c>
      <c r="AX158" t="s">
        <v>193</v>
      </c>
      <c r="AY158" t="s">
        <v>193</v>
      </c>
      <c r="AZ158" t="s">
        <v>193</v>
      </c>
      <c r="BA158" t="s">
        <v>3773</v>
      </c>
      <c r="BB158" t="s">
        <v>193</v>
      </c>
      <c r="BC158" t="s">
        <v>193</v>
      </c>
      <c r="BD158" t="s">
        <v>279</v>
      </c>
      <c r="BE158" t="s">
        <v>280</v>
      </c>
      <c r="BF158" t="s">
        <v>193</v>
      </c>
      <c r="BG158" t="s">
        <v>193</v>
      </c>
      <c r="BH158" s="147" t="s">
        <v>193</v>
      </c>
      <c r="BI158" s="147">
        <v>33812</v>
      </c>
      <c r="BJ158" t="s">
        <v>193</v>
      </c>
      <c r="BK158" t="s">
        <v>193</v>
      </c>
      <c r="BL158">
        <v>4607</v>
      </c>
      <c r="BM158" t="s">
        <v>195</v>
      </c>
      <c r="BN158" t="s">
        <v>3594</v>
      </c>
      <c r="BO158" t="s">
        <v>449</v>
      </c>
      <c r="BP158" t="s">
        <v>429</v>
      </c>
      <c r="BQ158" t="s">
        <v>3830</v>
      </c>
      <c r="BR158" t="s">
        <v>193</v>
      </c>
      <c r="BS158" t="s">
        <v>193</v>
      </c>
      <c r="BT158" s="871">
        <v>30.225480000000001</v>
      </c>
    </row>
    <row r="159" spans="1:72" x14ac:dyDescent="0.25">
      <c r="A159" s="152">
        <v>501030</v>
      </c>
      <c r="B159" s="149">
        <f>INDEX(Bestektabel!B:B,MATCH(Duikers!C159,Bestektabel!AQ:AQ,0))</f>
        <v>3478</v>
      </c>
      <c r="C159" s="150">
        <v>17126</v>
      </c>
      <c r="D159" s="149" t="s">
        <v>3878</v>
      </c>
      <c r="E159" s="149">
        <v>3782</v>
      </c>
      <c r="F159" s="151" t="s">
        <v>39</v>
      </c>
      <c r="G159" s="149">
        <v>9</v>
      </c>
      <c r="H159" s="150" t="s">
        <v>219</v>
      </c>
      <c r="I159" s="150" t="s">
        <v>193</v>
      </c>
      <c r="J159" s="150" t="s">
        <v>194</v>
      </c>
      <c r="K159" s="149" t="s">
        <v>193</v>
      </c>
      <c r="L159" s="149" t="s">
        <v>193</v>
      </c>
      <c r="M159" s="149" t="s">
        <v>227</v>
      </c>
      <c r="N159" s="149" t="s">
        <v>79</v>
      </c>
      <c r="O159" s="149" t="s">
        <v>193</v>
      </c>
      <c r="P159" s="149" t="s">
        <v>76</v>
      </c>
      <c r="Q159" s="149" t="s">
        <v>223</v>
      </c>
      <c r="R159" s="149">
        <v>0.4</v>
      </c>
      <c r="S159" s="149">
        <v>-6.38</v>
      </c>
      <c r="T159" s="161">
        <v>-6.35</v>
      </c>
      <c r="U159" s="153">
        <v>0</v>
      </c>
      <c r="V159" s="159">
        <v>0</v>
      </c>
      <c r="W159" s="159" t="s">
        <v>4090</v>
      </c>
      <c r="X159" s="159" t="s">
        <v>4085</v>
      </c>
      <c r="Y159" s="871">
        <v>22.983167999999999</v>
      </c>
      <c r="Z159" t="s">
        <v>193</v>
      </c>
      <c r="AA159" t="s">
        <v>287</v>
      </c>
      <c r="AB159" t="s">
        <v>193</v>
      </c>
      <c r="AC159" t="s">
        <v>193</v>
      </c>
      <c r="AD159">
        <v>0</v>
      </c>
      <c r="AE159" t="s">
        <v>193</v>
      </c>
      <c r="AF159" t="s">
        <v>193</v>
      </c>
      <c r="AG159" t="s">
        <v>193</v>
      </c>
      <c r="AH159" t="s">
        <v>193</v>
      </c>
      <c r="AI159" t="s">
        <v>193</v>
      </c>
      <c r="AJ159" t="s">
        <v>76</v>
      </c>
      <c r="AK159" t="s">
        <v>193</v>
      </c>
      <c r="AL159" t="s">
        <v>193</v>
      </c>
      <c r="AM159">
        <v>318</v>
      </c>
      <c r="AN159" t="s">
        <v>193</v>
      </c>
      <c r="AO159" t="s">
        <v>193</v>
      </c>
      <c r="AP159" t="s">
        <v>193</v>
      </c>
      <c r="AQ159" t="s">
        <v>193</v>
      </c>
      <c r="AR159" t="s">
        <v>193</v>
      </c>
      <c r="AS159" t="s">
        <v>193</v>
      </c>
      <c r="AT159" t="s">
        <v>193</v>
      </c>
      <c r="AU159" t="s">
        <v>193</v>
      </c>
      <c r="AV159" s="147" t="s">
        <v>193</v>
      </c>
      <c r="AW159" s="147">
        <v>38680</v>
      </c>
      <c r="AX159" t="s">
        <v>193</v>
      </c>
      <c r="AY159" t="s">
        <v>193</v>
      </c>
      <c r="AZ159" t="s">
        <v>193</v>
      </c>
      <c r="BA159" t="s">
        <v>3840</v>
      </c>
      <c r="BB159" t="s">
        <v>193</v>
      </c>
      <c r="BC159" t="s">
        <v>193</v>
      </c>
      <c r="BD159" t="s">
        <v>281</v>
      </c>
      <c r="BE159" t="s">
        <v>280</v>
      </c>
      <c r="BF159">
        <v>20</v>
      </c>
      <c r="BG159">
        <v>5</v>
      </c>
      <c r="BH159" s="147" t="s">
        <v>193</v>
      </c>
      <c r="BI159" s="147">
        <v>40717</v>
      </c>
      <c r="BJ159" t="s">
        <v>193</v>
      </c>
      <c r="BK159" t="s">
        <v>193</v>
      </c>
      <c r="BL159">
        <v>4922</v>
      </c>
      <c r="BM159" t="s">
        <v>195</v>
      </c>
      <c r="BN159" t="s">
        <v>3594</v>
      </c>
      <c r="BO159" t="s">
        <v>449</v>
      </c>
      <c r="BP159" t="s">
        <v>429</v>
      </c>
      <c r="BQ159" t="s">
        <v>3830</v>
      </c>
      <c r="BR159" t="s">
        <v>193</v>
      </c>
      <c r="BS159" t="s">
        <v>193</v>
      </c>
      <c r="BT159" s="871">
        <v>22.983167999999999</v>
      </c>
    </row>
    <row r="160" spans="1:72" x14ac:dyDescent="0.25">
      <c r="A160" s="152">
        <v>501050</v>
      </c>
      <c r="B160" s="149">
        <f>INDEX(Bestektabel!B:B,MATCH(Duikers!C160,Bestektabel!AQ:AQ,0))</f>
        <v>3478</v>
      </c>
      <c r="C160" s="150">
        <v>17126</v>
      </c>
      <c r="D160" s="149" t="s">
        <v>3879</v>
      </c>
      <c r="E160" s="149">
        <v>3634</v>
      </c>
      <c r="F160" s="151" t="s">
        <v>39</v>
      </c>
      <c r="G160" s="149">
        <v>77</v>
      </c>
      <c r="H160" s="150" t="s">
        <v>219</v>
      </c>
      <c r="I160" s="150" t="s">
        <v>193</v>
      </c>
      <c r="J160" s="150" t="s">
        <v>194</v>
      </c>
      <c r="K160" s="149" t="s">
        <v>193</v>
      </c>
      <c r="L160" s="149" t="s">
        <v>193</v>
      </c>
      <c r="M160" s="149" t="s">
        <v>241</v>
      </c>
      <c r="N160" s="149" t="s">
        <v>79</v>
      </c>
      <c r="O160" s="149" t="s">
        <v>193</v>
      </c>
      <c r="P160" s="149" t="s">
        <v>76</v>
      </c>
      <c r="Q160" s="149" t="s">
        <v>223</v>
      </c>
      <c r="R160" s="149">
        <v>0.3</v>
      </c>
      <c r="S160" s="149">
        <v>0</v>
      </c>
      <c r="T160" s="161">
        <v>-5.7</v>
      </c>
      <c r="U160" s="153">
        <v>0</v>
      </c>
      <c r="V160" s="159">
        <v>0</v>
      </c>
      <c r="W160" s="159" t="s">
        <v>4090</v>
      </c>
      <c r="X160" s="159" t="s">
        <v>4087</v>
      </c>
      <c r="Y160" s="871">
        <v>69.595704999999995</v>
      </c>
      <c r="Z160" t="s">
        <v>193</v>
      </c>
      <c r="AA160" t="s">
        <v>287</v>
      </c>
      <c r="AB160" t="s">
        <v>193</v>
      </c>
      <c r="AC160" t="s">
        <v>193</v>
      </c>
      <c r="AD160">
        <v>0</v>
      </c>
      <c r="AE160" t="s">
        <v>193</v>
      </c>
      <c r="AF160" t="s">
        <v>193</v>
      </c>
      <c r="AG160" t="s">
        <v>193</v>
      </c>
      <c r="AH160" t="s">
        <v>193</v>
      </c>
      <c r="AI160" t="s">
        <v>193</v>
      </c>
      <c r="AJ160" t="s">
        <v>76</v>
      </c>
      <c r="AK160" t="s">
        <v>193</v>
      </c>
      <c r="AL160" t="s">
        <v>193</v>
      </c>
      <c r="AM160">
        <v>317</v>
      </c>
      <c r="AN160" t="s">
        <v>193</v>
      </c>
      <c r="AO160" t="s">
        <v>193</v>
      </c>
      <c r="AP160" t="s">
        <v>193</v>
      </c>
      <c r="AQ160" t="s">
        <v>193</v>
      </c>
      <c r="AR160" t="s">
        <v>193</v>
      </c>
      <c r="AS160" t="s">
        <v>193</v>
      </c>
      <c r="AT160" t="s">
        <v>193</v>
      </c>
      <c r="AU160" t="s">
        <v>193</v>
      </c>
      <c r="AV160" s="147" t="s">
        <v>193</v>
      </c>
      <c r="AW160" s="147">
        <v>38681</v>
      </c>
      <c r="AX160" t="s">
        <v>193</v>
      </c>
      <c r="AY160" t="s">
        <v>193</v>
      </c>
      <c r="AZ160" t="s">
        <v>193</v>
      </c>
      <c r="BA160" t="s">
        <v>3840</v>
      </c>
      <c r="BB160" t="s">
        <v>193</v>
      </c>
      <c r="BC160" t="s">
        <v>193</v>
      </c>
      <c r="BD160" t="s">
        <v>281</v>
      </c>
      <c r="BE160" t="s">
        <v>280</v>
      </c>
      <c r="BF160">
        <v>20</v>
      </c>
      <c r="BG160">
        <v>5</v>
      </c>
      <c r="BH160" s="147" t="s">
        <v>193</v>
      </c>
      <c r="BI160" s="147">
        <v>40717</v>
      </c>
      <c r="BJ160" t="s">
        <v>193</v>
      </c>
      <c r="BK160" t="s">
        <v>193</v>
      </c>
      <c r="BL160">
        <v>33511</v>
      </c>
      <c r="BM160" t="s">
        <v>195</v>
      </c>
      <c r="BN160" t="s">
        <v>3594</v>
      </c>
      <c r="BO160" t="s">
        <v>449</v>
      </c>
      <c r="BP160" t="s">
        <v>429</v>
      </c>
      <c r="BQ160" t="s">
        <v>3830</v>
      </c>
      <c r="BR160" t="s">
        <v>193</v>
      </c>
      <c r="BS160" t="s">
        <v>193</v>
      </c>
      <c r="BT160" s="871">
        <v>69.595704999999995</v>
      </c>
    </row>
    <row r="161" spans="1:72" x14ac:dyDescent="0.25">
      <c r="A161" s="152">
        <v>501020</v>
      </c>
      <c r="B161" s="149">
        <f>INDEX(Bestektabel!B:B,MATCH(Duikers!C161,Bestektabel!AQ:AQ,0))</f>
        <v>3478</v>
      </c>
      <c r="C161" s="150">
        <v>17126</v>
      </c>
      <c r="D161" s="149" t="s">
        <v>3880</v>
      </c>
      <c r="E161" s="149">
        <v>3784</v>
      </c>
      <c r="F161" s="151" t="s">
        <v>39</v>
      </c>
      <c r="G161" s="149">
        <v>89</v>
      </c>
      <c r="H161" s="150" t="s">
        <v>219</v>
      </c>
      <c r="I161" s="150" t="s">
        <v>193</v>
      </c>
      <c r="J161" s="150" t="s">
        <v>194</v>
      </c>
      <c r="K161" s="149" t="s">
        <v>193</v>
      </c>
      <c r="L161" s="149" t="s">
        <v>193</v>
      </c>
      <c r="M161" s="149" t="s">
        <v>241</v>
      </c>
      <c r="N161" s="149" t="s">
        <v>79</v>
      </c>
      <c r="O161" s="149" t="s">
        <v>193</v>
      </c>
      <c r="P161" s="149" t="s">
        <v>76</v>
      </c>
      <c r="Q161" s="149" t="s">
        <v>223</v>
      </c>
      <c r="R161" s="149">
        <v>0.4</v>
      </c>
      <c r="S161" s="149">
        <v>-6.36</v>
      </c>
      <c r="T161" s="161">
        <v>-6.39</v>
      </c>
      <c r="U161" s="153">
        <v>0</v>
      </c>
      <c r="V161" s="159">
        <v>0</v>
      </c>
      <c r="W161" s="159" t="s">
        <v>4090</v>
      </c>
      <c r="X161" s="159" t="s">
        <v>4084</v>
      </c>
      <c r="Y161" s="871">
        <v>14.996985</v>
      </c>
      <c r="Z161" t="s">
        <v>193</v>
      </c>
      <c r="AA161" t="s">
        <v>287</v>
      </c>
      <c r="AB161" t="s">
        <v>193</v>
      </c>
      <c r="AC161" t="s">
        <v>193</v>
      </c>
      <c r="AD161">
        <v>0</v>
      </c>
      <c r="AE161" t="s">
        <v>193</v>
      </c>
      <c r="AF161" t="s">
        <v>193</v>
      </c>
      <c r="AG161" t="s">
        <v>193</v>
      </c>
      <c r="AH161" t="s">
        <v>193</v>
      </c>
      <c r="AI161" t="s">
        <v>193</v>
      </c>
      <c r="AJ161" t="s">
        <v>76</v>
      </c>
      <c r="AK161" t="s">
        <v>193</v>
      </c>
      <c r="AL161" t="s">
        <v>193</v>
      </c>
      <c r="AM161">
        <v>294</v>
      </c>
      <c r="AN161" t="s">
        <v>193</v>
      </c>
      <c r="AO161" t="s">
        <v>193</v>
      </c>
      <c r="AP161" t="s">
        <v>193</v>
      </c>
      <c r="AQ161" t="s">
        <v>193</v>
      </c>
      <c r="AR161" t="s">
        <v>193</v>
      </c>
      <c r="AS161" t="s">
        <v>193</v>
      </c>
      <c r="AT161" t="s">
        <v>193</v>
      </c>
      <c r="AU161" t="s">
        <v>193</v>
      </c>
      <c r="AV161" s="147" t="s">
        <v>193</v>
      </c>
      <c r="AW161" s="147">
        <v>38680</v>
      </c>
      <c r="AX161" t="s">
        <v>193</v>
      </c>
      <c r="AY161" t="s">
        <v>193</v>
      </c>
      <c r="AZ161" t="s">
        <v>193</v>
      </c>
      <c r="BA161" t="s">
        <v>3840</v>
      </c>
      <c r="BB161" t="s">
        <v>193</v>
      </c>
      <c r="BC161" t="s">
        <v>193</v>
      </c>
      <c r="BD161" t="s">
        <v>281</v>
      </c>
      <c r="BE161" t="s">
        <v>280</v>
      </c>
      <c r="BF161">
        <v>20</v>
      </c>
      <c r="BG161">
        <v>5</v>
      </c>
      <c r="BH161" s="147" t="s">
        <v>193</v>
      </c>
      <c r="BI161" s="147">
        <v>40717</v>
      </c>
      <c r="BJ161" t="s">
        <v>193</v>
      </c>
      <c r="BK161" t="s">
        <v>193</v>
      </c>
      <c r="BL161">
        <v>33531</v>
      </c>
      <c r="BM161" t="s">
        <v>195</v>
      </c>
      <c r="BN161" t="s">
        <v>3594</v>
      </c>
      <c r="BO161" t="s">
        <v>449</v>
      </c>
      <c r="BP161" t="s">
        <v>429</v>
      </c>
      <c r="BQ161" t="s">
        <v>3830</v>
      </c>
      <c r="BR161" t="s">
        <v>193</v>
      </c>
      <c r="BS161" t="s">
        <v>193</v>
      </c>
      <c r="BT161" s="871">
        <v>14.996985</v>
      </c>
    </row>
    <row r="162" spans="1:72" x14ac:dyDescent="0.25">
      <c r="A162" s="152">
        <v>501020</v>
      </c>
      <c r="B162" s="149">
        <f>INDEX(Bestektabel!B:B,MATCH(Duikers!C162,Bestektabel!AQ:AQ,0))</f>
        <v>3478</v>
      </c>
      <c r="C162" s="150">
        <v>17126</v>
      </c>
      <c r="D162" s="149" t="s">
        <v>3881</v>
      </c>
      <c r="E162" s="149">
        <v>3781</v>
      </c>
      <c r="F162" s="151" t="s">
        <v>39</v>
      </c>
      <c r="G162" s="149">
        <v>107</v>
      </c>
      <c r="H162" s="150" t="s">
        <v>219</v>
      </c>
      <c r="I162" s="150" t="s">
        <v>193</v>
      </c>
      <c r="J162" s="150" t="s">
        <v>194</v>
      </c>
      <c r="K162" s="149" t="s">
        <v>193</v>
      </c>
      <c r="L162" s="149" t="s">
        <v>193</v>
      </c>
      <c r="M162" s="149" t="s">
        <v>227</v>
      </c>
      <c r="N162" s="149" t="s">
        <v>79</v>
      </c>
      <c r="O162" s="149" t="s">
        <v>193</v>
      </c>
      <c r="P162" s="149" t="s">
        <v>76</v>
      </c>
      <c r="Q162" s="149" t="s">
        <v>223</v>
      </c>
      <c r="R162" s="149">
        <v>0.4</v>
      </c>
      <c r="S162" s="149">
        <v>0</v>
      </c>
      <c r="T162" s="161">
        <v>-6.6</v>
      </c>
      <c r="U162" s="153">
        <v>0</v>
      </c>
      <c r="V162" s="159">
        <v>0</v>
      </c>
      <c r="W162" s="159" t="s">
        <v>4090</v>
      </c>
      <c r="X162" s="159" t="s">
        <v>4084</v>
      </c>
      <c r="Y162" s="871">
        <v>15.111977</v>
      </c>
      <c r="Z162" t="s">
        <v>193</v>
      </c>
      <c r="AA162" t="s">
        <v>287</v>
      </c>
      <c r="AB162" t="s">
        <v>193</v>
      </c>
      <c r="AC162" t="s">
        <v>193</v>
      </c>
      <c r="AD162">
        <v>0</v>
      </c>
      <c r="AE162" t="s">
        <v>193</v>
      </c>
      <c r="AF162" t="s">
        <v>193</v>
      </c>
      <c r="AG162" t="s">
        <v>193</v>
      </c>
      <c r="AH162" t="s">
        <v>193</v>
      </c>
      <c r="AI162" t="s">
        <v>193</v>
      </c>
      <c r="AJ162" t="s">
        <v>76</v>
      </c>
      <c r="AK162" t="s">
        <v>193</v>
      </c>
      <c r="AL162" t="s">
        <v>193</v>
      </c>
      <c r="AM162">
        <v>261</v>
      </c>
      <c r="AN162" t="s">
        <v>193</v>
      </c>
      <c r="AO162" t="s">
        <v>193</v>
      </c>
      <c r="AP162" t="s">
        <v>193</v>
      </c>
      <c r="AQ162" t="s">
        <v>193</v>
      </c>
      <c r="AR162" t="s">
        <v>193</v>
      </c>
      <c r="AS162" t="s">
        <v>193</v>
      </c>
      <c r="AT162" t="s">
        <v>193</v>
      </c>
      <c r="AU162" t="s">
        <v>193</v>
      </c>
      <c r="AV162" s="147" t="s">
        <v>193</v>
      </c>
      <c r="AW162" s="147">
        <v>38680</v>
      </c>
      <c r="AX162" t="s">
        <v>193</v>
      </c>
      <c r="AY162" t="s">
        <v>193</v>
      </c>
      <c r="AZ162" t="s">
        <v>193</v>
      </c>
      <c r="BA162" t="s">
        <v>3840</v>
      </c>
      <c r="BB162" t="s">
        <v>193</v>
      </c>
      <c r="BC162" t="s">
        <v>193</v>
      </c>
      <c r="BD162" t="s">
        <v>281</v>
      </c>
      <c r="BE162" t="s">
        <v>280</v>
      </c>
      <c r="BF162">
        <v>20</v>
      </c>
      <c r="BG162">
        <v>5</v>
      </c>
      <c r="BH162" s="147" t="s">
        <v>193</v>
      </c>
      <c r="BI162" s="147">
        <v>40717</v>
      </c>
      <c r="BJ162" t="s">
        <v>193</v>
      </c>
      <c r="BK162" t="s">
        <v>193</v>
      </c>
      <c r="BL162">
        <v>4921</v>
      </c>
      <c r="BM162" t="s">
        <v>195</v>
      </c>
      <c r="BN162" t="s">
        <v>3594</v>
      </c>
      <c r="BO162" t="s">
        <v>449</v>
      </c>
      <c r="BP162" t="s">
        <v>429</v>
      </c>
      <c r="BQ162" t="s">
        <v>3830</v>
      </c>
      <c r="BR162" t="s">
        <v>193</v>
      </c>
      <c r="BS162" t="s">
        <v>193</v>
      </c>
      <c r="BT162" s="871">
        <v>15.111977</v>
      </c>
    </row>
    <row r="163" spans="1:72" x14ac:dyDescent="0.25">
      <c r="A163" s="152">
        <v>501010</v>
      </c>
      <c r="B163" s="149">
        <f>INDEX(Bestektabel!B:B,MATCH(Duikers!C163,Bestektabel!AQ:AQ,0))</f>
        <v>3478</v>
      </c>
      <c r="C163" s="150">
        <v>17126</v>
      </c>
      <c r="D163" s="149" t="s">
        <v>3882</v>
      </c>
      <c r="E163" s="149">
        <v>3785</v>
      </c>
      <c r="F163" s="151" t="s">
        <v>39</v>
      </c>
      <c r="G163" s="149">
        <v>147</v>
      </c>
      <c r="H163" s="150" t="s">
        <v>219</v>
      </c>
      <c r="I163" s="150" t="s">
        <v>193</v>
      </c>
      <c r="J163" s="150" t="s">
        <v>194</v>
      </c>
      <c r="K163" s="149" t="s">
        <v>193</v>
      </c>
      <c r="L163" s="149" t="s">
        <v>193</v>
      </c>
      <c r="M163" s="149" t="s">
        <v>241</v>
      </c>
      <c r="N163" s="149" t="s">
        <v>79</v>
      </c>
      <c r="O163" s="149" t="s">
        <v>193</v>
      </c>
      <c r="P163" s="149" t="s">
        <v>76</v>
      </c>
      <c r="Q163" s="149" t="s">
        <v>223</v>
      </c>
      <c r="R163" s="149">
        <v>0.4</v>
      </c>
      <c r="S163" s="149">
        <v>-6.38</v>
      </c>
      <c r="T163" s="161">
        <v>-6.29</v>
      </c>
      <c r="U163" s="153">
        <v>0</v>
      </c>
      <c r="V163" s="159">
        <v>0</v>
      </c>
      <c r="W163" s="159" t="s">
        <v>4090</v>
      </c>
      <c r="X163" s="159" t="s">
        <v>4083</v>
      </c>
      <c r="Y163" s="871">
        <v>4.9174540000000002</v>
      </c>
      <c r="Z163" t="s">
        <v>193</v>
      </c>
      <c r="AA163" t="s">
        <v>193</v>
      </c>
      <c r="AB163" t="s">
        <v>193</v>
      </c>
      <c r="AC163" t="s">
        <v>193</v>
      </c>
      <c r="AD163">
        <v>0</v>
      </c>
      <c r="AE163" t="s">
        <v>193</v>
      </c>
      <c r="AF163" t="s">
        <v>193</v>
      </c>
      <c r="AG163" t="s">
        <v>193</v>
      </c>
      <c r="AH163" t="s">
        <v>193</v>
      </c>
      <c r="AI163" t="s">
        <v>193</v>
      </c>
      <c r="AJ163" t="s">
        <v>76</v>
      </c>
      <c r="AK163" t="s">
        <v>193</v>
      </c>
      <c r="AL163" t="s">
        <v>193</v>
      </c>
      <c r="AM163">
        <v>143</v>
      </c>
      <c r="AN163" t="s">
        <v>193</v>
      </c>
      <c r="AO163" t="s">
        <v>193</v>
      </c>
      <c r="AP163" t="s">
        <v>193</v>
      </c>
      <c r="AQ163" t="s">
        <v>193</v>
      </c>
      <c r="AR163" t="s">
        <v>193</v>
      </c>
      <c r="AS163" t="s">
        <v>193</v>
      </c>
      <c r="AT163" t="s">
        <v>193</v>
      </c>
      <c r="AU163" t="s">
        <v>193</v>
      </c>
      <c r="AV163" s="147" t="s">
        <v>193</v>
      </c>
      <c r="AW163" s="147">
        <v>38680</v>
      </c>
      <c r="AX163" t="s">
        <v>193</v>
      </c>
      <c r="AY163" t="s">
        <v>193</v>
      </c>
      <c r="AZ163" t="s">
        <v>193</v>
      </c>
      <c r="BA163" t="s">
        <v>3840</v>
      </c>
      <c r="BB163" t="s">
        <v>193</v>
      </c>
      <c r="BC163" t="s">
        <v>193</v>
      </c>
      <c r="BD163" t="s">
        <v>281</v>
      </c>
      <c r="BE163" t="s">
        <v>280</v>
      </c>
      <c r="BF163">
        <v>20</v>
      </c>
      <c r="BG163">
        <v>5</v>
      </c>
      <c r="BH163" s="147" t="s">
        <v>193</v>
      </c>
      <c r="BI163" s="147">
        <v>40717</v>
      </c>
      <c r="BJ163" t="s">
        <v>193</v>
      </c>
      <c r="BK163" t="s">
        <v>193</v>
      </c>
      <c r="BL163">
        <v>4924</v>
      </c>
      <c r="BM163" t="s">
        <v>195</v>
      </c>
      <c r="BN163" t="s">
        <v>3594</v>
      </c>
      <c r="BO163" t="s">
        <v>449</v>
      </c>
      <c r="BP163" t="s">
        <v>429</v>
      </c>
      <c r="BQ163" t="s">
        <v>3830</v>
      </c>
      <c r="BR163" t="s">
        <v>193</v>
      </c>
      <c r="BS163" t="s">
        <v>193</v>
      </c>
      <c r="BT163" s="871">
        <v>4.9174540000000002</v>
      </c>
    </row>
    <row r="164" spans="1:72" x14ac:dyDescent="0.25">
      <c r="A164" s="152">
        <v>501030</v>
      </c>
      <c r="B164" s="149">
        <f>INDEX(Bestektabel!B:B,MATCH(Duikers!C164,Bestektabel!AQ:AQ,0))</f>
        <v>3478</v>
      </c>
      <c r="C164" s="150">
        <v>17126</v>
      </c>
      <c r="D164" s="149" t="s">
        <v>3883</v>
      </c>
      <c r="E164" s="149">
        <v>3783</v>
      </c>
      <c r="F164" s="151" t="s">
        <v>39</v>
      </c>
      <c r="G164" s="149">
        <v>264</v>
      </c>
      <c r="H164" s="150" t="s">
        <v>219</v>
      </c>
      <c r="I164" s="150" t="s">
        <v>193</v>
      </c>
      <c r="J164" s="150" t="s">
        <v>194</v>
      </c>
      <c r="K164" s="149" t="s">
        <v>193</v>
      </c>
      <c r="L164" s="149" t="s">
        <v>193</v>
      </c>
      <c r="M164" s="149" t="s">
        <v>227</v>
      </c>
      <c r="N164" s="149" t="s">
        <v>79</v>
      </c>
      <c r="O164" s="149" t="s">
        <v>193</v>
      </c>
      <c r="P164" s="149" t="s">
        <v>76</v>
      </c>
      <c r="Q164" s="149" t="s">
        <v>223</v>
      </c>
      <c r="R164" s="149">
        <v>0.4</v>
      </c>
      <c r="S164" s="149">
        <v>-6.4</v>
      </c>
      <c r="T164" s="161">
        <v>-6.37</v>
      </c>
      <c r="U164" s="153">
        <v>0</v>
      </c>
      <c r="V164" s="159">
        <v>0</v>
      </c>
      <c r="W164" s="159" t="s">
        <v>4090</v>
      </c>
      <c r="X164" s="159" t="s">
        <v>4085</v>
      </c>
      <c r="Y164" s="871">
        <v>18.643457000000001</v>
      </c>
      <c r="Z164" t="s">
        <v>193</v>
      </c>
      <c r="AA164" t="s">
        <v>193</v>
      </c>
      <c r="AB164" t="s">
        <v>193</v>
      </c>
      <c r="AC164" t="s">
        <v>193</v>
      </c>
      <c r="AD164">
        <v>0</v>
      </c>
      <c r="AE164" t="s">
        <v>193</v>
      </c>
      <c r="AF164" t="s">
        <v>193</v>
      </c>
      <c r="AG164" t="s">
        <v>193</v>
      </c>
      <c r="AH164" t="s">
        <v>193</v>
      </c>
      <c r="AI164" t="s">
        <v>193</v>
      </c>
      <c r="AJ164" t="s">
        <v>76</v>
      </c>
      <c r="AK164" t="s">
        <v>193</v>
      </c>
      <c r="AL164" t="s">
        <v>193</v>
      </c>
      <c r="AM164">
        <v>291</v>
      </c>
      <c r="AN164" t="s">
        <v>193</v>
      </c>
      <c r="AO164" t="s">
        <v>193</v>
      </c>
      <c r="AP164" t="s">
        <v>193</v>
      </c>
      <c r="AQ164" t="s">
        <v>193</v>
      </c>
      <c r="AR164" t="s">
        <v>193</v>
      </c>
      <c r="AS164" t="s">
        <v>193</v>
      </c>
      <c r="AT164" t="s">
        <v>193</v>
      </c>
      <c r="AU164" t="s">
        <v>193</v>
      </c>
      <c r="AV164" s="147" t="s">
        <v>193</v>
      </c>
      <c r="AW164" s="147">
        <v>38680</v>
      </c>
      <c r="AX164" t="s">
        <v>193</v>
      </c>
      <c r="AY164" t="s">
        <v>193</v>
      </c>
      <c r="AZ164" t="s">
        <v>193</v>
      </c>
      <c r="BA164" t="s">
        <v>3840</v>
      </c>
      <c r="BB164" t="s">
        <v>193</v>
      </c>
      <c r="BC164" t="s">
        <v>193</v>
      </c>
      <c r="BD164" t="s">
        <v>281</v>
      </c>
      <c r="BE164" t="s">
        <v>280</v>
      </c>
      <c r="BF164">
        <v>20</v>
      </c>
      <c r="BG164">
        <v>5</v>
      </c>
      <c r="BH164" s="147" t="s">
        <v>193</v>
      </c>
      <c r="BI164" s="147">
        <v>40717</v>
      </c>
      <c r="BJ164" t="s">
        <v>193</v>
      </c>
      <c r="BK164" t="s">
        <v>193</v>
      </c>
      <c r="BL164">
        <v>4923</v>
      </c>
      <c r="BM164" t="s">
        <v>195</v>
      </c>
      <c r="BN164" t="s">
        <v>3594</v>
      </c>
      <c r="BO164" t="s">
        <v>449</v>
      </c>
      <c r="BP164" t="s">
        <v>429</v>
      </c>
      <c r="BQ164" t="s">
        <v>3830</v>
      </c>
      <c r="BR164" t="s">
        <v>193</v>
      </c>
      <c r="BS164" t="s">
        <v>193</v>
      </c>
      <c r="BT164" s="871">
        <v>18.643457000000001</v>
      </c>
    </row>
    <row r="165" spans="1:72" x14ac:dyDescent="0.25">
      <c r="A165" s="152">
        <v>501020</v>
      </c>
      <c r="B165" s="149">
        <f>INDEX(Bestektabel!B:B,MATCH(Duikers!C165,Bestektabel!AQ:AQ,0))</f>
        <v>3478</v>
      </c>
      <c r="C165" s="150">
        <v>17126</v>
      </c>
      <c r="D165" s="149" t="s">
        <v>3884</v>
      </c>
      <c r="E165" s="149">
        <v>5476</v>
      </c>
      <c r="F165" s="151" t="s">
        <v>39</v>
      </c>
      <c r="G165" s="149">
        <v>323</v>
      </c>
      <c r="H165" s="150" t="s">
        <v>219</v>
      </c>
      <c r="I165" s="150" t="s">
        <v>193</v>
      </c>
      <c r="J165" s="150" t="s">
        <v>194</v>
      </c>
      <c r="K165" s="149" t="s">
        <v>193</v>
      </c>
      <c r="L165" s="149" t="s">
        <v>193</v>
      </c>
      <c r="M165" s="149" t="s">
        <v>193</v>
      </c>
      <c r="N165" s="149" t="s">
        <v>79</v>
      </c>
      <c r="O165" s="149" t="s">
        <v>193</v>
      </c>
      <c r="P165" s="149" t="s">
        <v>76</v>
      </c>
      <c r="Q165" s="149" t="s">
        <v>223</v>
      </c>
      <c r="R165" s="149">
        <v>0.8</v>
      </c>
      <c r="S165" s="149">
        <v>-5.95</v>
      </c>
      <c r="T165" s="161">
        <v>-5.95</v>
      </c>
      <c r="U165" s="153">
        <v>0</v>
      </c>
      <c r="V165" s="159">
        <v>0</v>
      </c>
      <c r="W165" s="159" t="s">
        <v>4090</v>
      </c>
      <c r="X165" s="159" t="s">
        <v>4084</v>
      </c>
      <c r="Y165" s="871">
        <v>14.650741999999999</v>
      </c>
      <c r="Z165" t="s">
        <v>193</v>
      </c>
      <c r="AA165" t="s">
        <v>193</v>
      </c>
      <c r="AB165" t="s">
        <v>193</v>
      </c>
      <c r="AC165" t="s">
        <v>193</v>
      </c>
      <c r="AD165">
        <v>2000</v>
      </c>
      <c r="AE165" t="s">
        <v>193</v>
      </c>
      <c r="AF165" t="s">
        <v>193</v>
      </c>
      <c r="AG165" t="s">
        <v>193</v>
      </c>
      <c r="AH165" t="s">
        <v>193</v>
      </c>
      <c r="AI165" t="s">
        <v>193</v>
      </c>
      <c r="AJ165" t="s">
        <v>76</v>
      </c>
      <c r="AK165" t="s">
        <v>193</v>
      </c>
      <c r="AL165" t="s">
        <v>3885</v>
      </c>
      <c r="AM165">
        <v>291</v>
      </c>
      <c r="AN165" t="s">
        <v>193</v>
      </c>
      <c r="AO165" t="s">
        <v>193</v>
      </c>
      <c r="AP165" t="s">
        <v>193</v>
      </c>
      <c r="AQ165" t="s">
        <v>193</v>
      </c>
      <c r="AR165" t="s">
        <v>193</v>
      </c>
      <c r="AS165" t="s">
        <v>193</v>
      </c>
      <c r="AT165" t="s">
        <v>193</v>
      </c>
      <c r="AU165" t="s">
        <v>193</v>
      </c>
      <c r="AV165" s="147" t="s">
        <v>193</v>
      </c>
      <c r="AW165" s="147">
        <v>40500</v>
      </c>
      <c r="AX165" t="s">
        <v>193</v>
      </c>
      <c r="AY165" t="s">
        <v>193</v>
      </c>
      <c r="AZ165" t="s">
        <v>193</v>
      </c>
      <c r="BA165" t="s">
        <v>236</v>
      </c>
      <c r="BB165" t="s">
        <v>193</v>
      </c>
      <c r="BC165" t="s">
        <v>193</v>
      </c>
      <c r="BD165" t="s">
        <v>193</v>
      </c>
      <c r="BE165" t="s">
        <v>280</v>
      </c>
      <c r="BF165" t="s">
        <v>193</v>
      </c>
      <c r="BG165" t="s">
        <v>193</v>
      </c>
      <c r="BH165" t="s">
        <v>193</v>
      </c>
      <c r="BI165" t="s">
        <v>193</v>
      </c>
      <c r="BJ165" t="s">
        <v>193</v>
      </c>
      <c r="BK165" t="s">
        <v>193</v>
      </c>
      <c r="BL165">
        <v>18594</v>
      </c>
      <c r="BM165" t="s">
        <v>195</v>
      </c>
      <c r="BN165" t="s">
        <v>3594</v>
      </c>
      <c r="BO165" t="s">
        <v>449</v>
      </c>
      <c r="BP165" t="s">
        <v>429</v>
      </c>
      <c r="BQ165" t="s">
        <v>3830</v>
      </c>
      <c r="BR165" t="s">
        <v>193</v>
      </c>
      <c r="BS165" t="s">
        <v>193</v>
      </c>
      <c r="BT165" s="871">
        <v>14.650741999999999</v>
      </c>
    </row>
    <row r="166" spans="1:72" x14ac:dyDescent="0.25">
      <c r="A166" s="152">
        <v>501030</v>
      </c>
      <c r="B166" s="149">
        <f>INDEX(Bestektabel!B:B,MATCH(Duikers!C166,Bestektabel!AQ:AQ,0))</f>
        <v>3436</v>
      </c>
      <c r="C166" s="150">
        <v>17127</v>
      </c>
      <c r="D166" s="149" t="s">
        <v>3886</v>
      </c>
      <c r="E166" s="149">
        <v>3704</v>
      </c>
      <c r="F166" s="151" t="s">
        <v>39</v>
      </c>
      <c r="G166" s="149">
        <v>6</v>
      </c>
      <c r="H166" s="150" t="s">
        <v>219</v>
      </c>
      <c r="I166" s="150" t="s">
        <v>193</v>
      </c>
      <c r="J166" s="150" t="s">
        <v>194</v>
      </c>
      <c r="K166" s="149" t="s">
        <v>193</v>
      </c>
      <c r="L166" s="149" t="s">
        <v>193</v>
      </c>
      <c r="M166" s="149" t="s">
        <v>193</v>
      </c>
      <c r="N166" s="149" t="s">
        <v>79</v>
      </c>
      <c r="O166" s="149" t="s">
        <v>193</v>
      </c>
      <c r="P166" s="149" t="s">
        <v>76</v>
      </c>
      <c r="Q166" s="149" t="s">
        <v>223</v>
      </c>
      <c r="R166" s="149">
        <v>0.31</v>
      </c>
      <c r="S166" s="149">
        <v>0</v>
      </c>
      <c r="T166" s="161">
        <v>-5.47</v>
      </c>
      <c r="U166" s="153" t="s">
        <v>193</v>
      </c>
      <c r="V166" s="159">
        <v>0</v>
      </c>
      <c r="W166" s="159" t="s">
        <v>4090</v>
      </c>
      <c r="X166" s="159" t="s">
        <v>4085</v>
      </c>
      <c r="Y166" s="871">
        <v>17.721689000000001</v>
      </c>
      <c r="Z166" t="s">
        <v>193</v>
      </c>
      <c r="AA166" t="s">
        <v>193</v>
      </c>
      <c r="AB166" t="s">
        <v>193</v>
      </c>
      <c r="AC166" t="s">
        <v>193</v>
      </c>
      <c r="AD166">
        <v>0</v>
      </c>
      <c r="AE166" t="s">
        <v>193</v>
      </c>
      <c r="AF166" t="s">
        <v>193</v>
      </c>
      <c r="AG166" t="s">
        <v>193</v>
      </c>
      <c r="AH166" t="s">
        <v>193</v>
      </c>
      <c r="AI166" t="s">
        <v>193</v>
      </c>
      <c r="AJ166" t="s">
        <v>76</v>
      </c>
      <c r="AK166" t="s">
        <v>193</v>
      </c>
      <c r="AL166" t="s">
        <v>193</v>
      </c>
      <c r="AM166">
        <v>314</v>
      </c>
      <c r="AN166" t="s">
        <v>193</v>
      </c>
      <c r="AO166" t="s">
        <v>193</v>
      </c>
      <c r="AP166" t="s">
        <v>193</v>
      </c>
      <c r="AQ166" t="s">
        <v>193</v>
      </c>
      <c r="AR166" t="s">
        <v>193</v>
      </c>
      <c r="AS166" t="s">
        <v>193</v>
      </c>
      <c r="AT166" t="s">
        <v>193</v>
      </c>
      <c r="AU166" t="s">
        <v>193</v>
      </c>
      <c r="AV166" s="147" t="s">
        <v>193</v>
      </c>
      <c r="AW166" s="147">
        <v>38681</v>
      </c>
      <c r="AX166" t="s">
        <v>193</v>
      </c>
      <c r="AY166" t="s">
        <v>193</v>
      </c>
      <c r="AZ166" t="s">
        <v>193</v>
      </c>
      <c r="BA166" t="s">
        <v>3767</v>
      </c>
      <c r="BB166" t="s">
        <v>193</v>
      </c>
      <c r="BC166" t="s">
        <v>193</v>
      </c>
      <c r="BD166" t="s">
        <v>282</v>
      </c>
      <c r="BE166" t="s">
        <v>280</v>
      </c>
      <c r="BF166" t="s">
        <v>193</v>
      </c>
      <c r="BG166" t="s">
        <v>193</v>
      </c>
      <c r="BH166" s="147" t="s">
        <v>193</v>
      </c>
      <c r="BI166" t="s">
        <v>193</v>
      </c>
      <c r="BJ166" t="s">
        <v>193</v>
      </c>
      <c r="BK166" t="s">
        <v>193</v>
      </c>
      <c r="BL166">
        <v>4742</v>
      </c>
      <c r="BM166" t="s">
        <v>195</v>
      </c>
      <c r="BN166" t="s">
        <v>3594</v>
      </c>
      <c r="BO166" t="s">
        <v>449</v>
      </c>
      <c r="BP166" t="s">
        <v>429</v>
      </c>
      <c r="BQ166" t="s">
        <v>3830</v>
      </c>
      <c r="BR166" t="s">
        <v>193</v>
      </c>
      <c r="BS166" t="s">
        <v>193</v>
      </c>
      <c r="BT166" s="871">
        <v>17.721689000000001</v>
      </c>
    </row>
    <row r="167" spans="1:72" x14ac:dyDescent="0.25">
      <c r="A167" s="152">
        <v>501040</v>
      </c>
      <c r="B167" s="149">
        <f>INDEX(Bestektabel!B:B,MATCH(Duikers!C167,Bestektabel!AQ:AQ,0))</f>
        <v>3436</v>
      </c>
      <c r="C167" s="150">
        <v>17127</v>
      </c>
      <c r="D167" s="149" t="s">
        <v>3887</v>
      </c>
      <c r="E167" s="149">
        <v>3701</v>
      </c>
      <c r="F167" s="151" t="s">
        <v>39</v>
      </c>
      <c r="G167" s="149">
        <v>28</v>
      </c>
      <c r="H167" s="150" t="s">
        <v>219</v>
      </c>
      <c r="I167" s="150" t="s">
        <v>193</v>
      </c>
      <c r="J167" s="150" t="s">
        <v>194</v>
      </c>
      <c r="K167" s="149" t="s">
        <v>193</v>
      </c>
      <c r="L167" s="149" t="s">
        <v>193</v>
      </c>
      <c r="M167" s="149" t="s">
        <v>193</v>
      </c>
      <c r="N167" s="149" t="s">
        <v>79</v>
      </c>
      <c r="O167" s="149" t="s">
        <v>193</v>
      </c>
      <c r="P167" s="149" t="s">
        <v>76</v>
      </c>
      <c r="Q167" s="149" t="s">
        <v>223</v>
      </c>
      <c r="R167" s="149">
        <v>0.3</v>
      </c>
      <c r="S167" s="149">
        <v>-5.7</v>
      </c>
      <c r="T167" s="161">
        <v>-5.7</v>
      </c>
      <c r="U167" s="153" t="s">
        <v>193</v>
      </c>
      <c r="V167" s="159">
        <v>0</v>
      </c>
      <c r="W167" s="159" t="s">
        <v>4090</v>
      </c>
      <c r="X167" s="159" t="s">
        <v>4086</v>
      </c>
      <c r="Y167" s="871">
        <v>34.061297000000003</v>
      </c>
      <c r="Z167" t="s">
        <v>193</v>
      </c>
      <c r="AA167" t="s">
        <v>287</v>
      </c>
      <c r="AB167" t="s">
        <v>193</v>
      </c>
      <c r="AC167" t="s">
        <v>193</v>
      </c>
      <c r="AD167">
        <v>0</v>
      </c>
      <c r="AE167" t="s">
        <v>193</v>
      </c>
      <c r="AF167" t="s">
        <v>193</v>
      </c>
      <c r="AG167" t="s">
        <v>193</v>
      </c>
      <c r="AH167" t="s">
        <v>193</v>
      </c>
      <c r="AI167" t="s">
        <v>193</v>
      </c>
      <c r="AJ167" t="s">
        <v>76</v>
      </c>
      <c r="AK167" t="s">
        <v>193</v>
      </c>
      <c r="AL167" t="s">
        <v>193</v>
      </c>
      <c r="AM167">
        <v>318</v>
      </c>
      <c r="AN167" t="s">
        <v>193</v>
      </c>
      <c r="AO167" t="s">
        <v>193</v>
      </c>
      <c r="AP167" t="s">
        <v>193</v>
      </c>
      <c r="AQ167" t="s">
        <v>193</v>
      </c>
      <c r="AR167" t="s">
        <v>193</v>
      </c>
      <c r="AS167" t="s">
        <v>193</v>
      </c>
      <c r="AT167" t="s">
        <v>193</v>
      </c>
      <c r="AU167" t="s">
        <v>193</v>
      </c>
      <c r="AV167" s="147" t="s">
        <v>193</v>
      </c>
      <c r="AW167" s="147">
        <v>38681</v>
      </c>
      <c r="AX167" t="s">
        <v>193</v>
      </c>
      <c r="AY167" t="s">
        <v>193</v>
      </c>
      <c r="AZ167" t="s">
        <v>193</v>
      </c>
      <c r="BA167" t="s">
        <v>3767</v>
      </c>
      <c r="BB167" t="s">
        <v>193</v>
      </c>
      <c r="BC167" t="s">
        <v>193</v>
      </c>
      <c r="BD167" t="s">
        <v>279</v>
      </c>
      <c r="BE167" t="s">
        <v>280</v>
      </c>
      <c r="BF167" t="s">
        <v>193</v>
      </c>
      <c r="BG167" t="s">
        <v>193</v>
      </c>
      <c r="BH167" s="147" t="s">
        <v>193</v>
      </c>
      <c r="BI167" t="s">
        <v>193</v>
      </c>
      <c r="BJ167" t="s">
        <v>193</v>
      </c>
      <c r="BK167" t="s">
        <v>193</v>
      </c>
      <c r="BL167">
        <v>4618</v>
      </c>
      <c r="BM167" t="s">
        <v>195</v>
      </c>
      <c r="BN167" t="s">
        <v>3594</v>
      </c>
      <c r="BO167" t="s">
        <v>449</v>
      </c>
      <c r="BP167" t="s">
        <v>429</v>
      </c>
      <c r="BQ167" t="s">
        <v>3830</v>
      </c>
      <c r="BR167" t="s">
        <v>193</v>
      </c>
      <c r="BS167" t="s">
        <v>193</v>
      </c>
      <c r="BT167" s="871">
        <v>34.061297000000003</v>
      </c>
    </row>
    <row r="168" spans="1:72" x14ac:dyDescent="0.25">
      <c r="A168" s="152" t="s">
        <v>4101</v>
      </c>
      <c r="B168" s="149">
        <f>INDEX(Bestektabel!B:B,MATCH(Duikers!C168,Bestektabel!AQ:AQ,0))</f>
        <v>3436</v>
      </c>
      <c r="C168" s="150">
        <v>17127</v>
      </c>
      <c r="D168" s="149" t="s">
        <v>3888</v>
      </c>
      <c r="E168" s="149">
        <v>3702</v>
      </c>
      <c r="F168" s="151" t="s">
        <v>39</v>
      </c>
      <c r="G168" s="149">
        <v>75</v>
      </c>
      <c r="H168" s="150" t="s">
        <v>219</v>
      </c>
      <c r="I168" s="150" t="s">
        <v>193</v>
      </c>
      <c r="J168" s="150" t="s">
        <v>194</v>
      </c>
      <c r="K168" s="149" t="s">
        <v>193</v>
      </c>
      <c r="L168" s="149" t="s">
        <v>193</v>
      </c>
      <c r="M168" s="149" t="s">
        <v>193</v>
      </c>
      <c r="N168" s="149" t="s">
        <v>79</v>
      </c>
      <c r="O168" s="149" t="s">
        <v>193</v>
      </c>
      <c r="P168" s="149" t="s">
        <v>76</v>
      </c>
      <c r="Q168" s="149" t="s">
        <v>223</v>
      </c>
      <c r="R168" s="149">
        <v>0.2</v>
      </c>
      <c r="S168" s="149">
        <v>-5.4</v>
      </c>
      <c r="T168" s="161">
        <v>0</v>
      </c>
      <c r="U168" s="153" t="s">
        <v>193</v>
      </c>
      <c r="V168" s="159">
        <v>0</v>
      </c>
      <c r="W168" s="159" t="s">
        <v>4091</v>
      </c>
      <c r="X168" s="159" t="s">
        <v>4087</v>
      </c>
      <c r="Y168" s="871">
        <v>72.585316000000006</v>
      </c>
      <c r="Z168" t="s">
        <v>193</v>
      </c>
      <c r="AA168" t="s">
        <v>193</v>
      </c>
      <c r="AB168" t="s">
        <v>193</v>
      </c>
      <c r="AC168" t="s">
        <v>193</v>
      </c>
      <c r="AD168">
        <v>0</v>
      </c>
      <c r="AE168" t="s">
        <v>193</v>
      </c>
      <c r="AF168" t="s">
        <v>193</v>
      </c>
      <c r="AG168" t="s">
        <v>193</v>
      </c>
      <c r="AH168" t="s">
        <v>193</v>
      </c>
      <c r="AI168" t="s">
        <v>193</v>
      </c>
      <c r="AJ168" t="s">
        <v>76</v>
      </c>
      <c r="AK168" t="s">
        <v>193</v>
      </c>
      <c r="AL168" t="s">
        <v>193</v>
      </c>
      <c r="AM168">
        <v>48</v>
      </c>
      <c r="AN168" t="s">
        <v>193</v>
      </c>
      <c r="AO168" t="s">
        <v>193</v>
      </c>
      <c r="AP168" t="s">
        <v>193</v>
      </c>
      <c r="AQ168" t="s">
        <v>193</v>
      </c>
      <c r="AR168" t="s">
        <v>193</v>
      </c>
      <c r="AS168" t="s">
        <v>193</v>
      </c>
      <c r="AT168" t="s">
        <v>193</v>
      </c>
      <c r="AU168" t="s">
        <v>193</v>
      </c>
      <c r="AV168" s="147" t="s">
        <v>193</v>
      </c>
      <c r="AW168" s="147">
        <v>38681</v>
      </c>
      <c r="AX168" t="s">
        <v>193</v>
      </c>
      <c r="AY168" t="s">
        <v>193</v>
      </c>
      <c r="AZ168" t="s">
        <v>193</v>
      </c>
      <c r="BA168" t="s">
        <v>3767</v>
      </c>
      <c r="BB168" t="s">
        <v>193</v>
      </c>
      <c r="BC168" t="s">
        <v>193</v>
      </c>
      <c r="BD168" t="s">
        <v>282</v>
      </c>
      <c r="BE168" t="s">
        <v>280</v>
      </c>
      <c r="BF168" t="s">
        <v>193</v>
      </c>
      <c r="BG168" t="s">
        <v>193</v>
      </c>
      <c r="BH168" s="147" t="s">
        <v>193</v>
      </c>
      <c r="BI168" t="s">
        <v>193</v>
      </c>
      <c r="BJ168" t="s">
        <v>193</v>
      </c>
      <c r="BK168" t="s">
        <v>193</v>
      </c>
      <c r="BL168">
        <v>4740</v>
      </c>
      <c r="BM168" t="s">
        <v>195</v>
      </c>
      <c r="BN168" t="s">
        <v>3594</v>
      </c>
      <c r="BO168" t="s">
        <v>449</v>
      </c>
      <c r="BP168" t="s">
        <v>429</v>
      </c>
      <c r="BQ168" t="s">
        <v>3830</v>
      </c>
      <c r="BR168" t="s">
        <v>193</v>
      </c>
      <c r="BS168" t="s">
        <v>193</v>
      </c>
      <c r="BT168" s="871">
        <v>72.585316000000006</v>
      </c>
    </row>
    <row r="169" spans="1:72" x14ac:dyDescent="0.25">
      <c r="A169" s="152">
        <v>501020</v>
      </c>
      <c r="B169" s="149">
        <f>INDEX(Bestektabel!B:B,MATCH(Duikers!C169,Bestektabel!AQ:AQ,0))</f>
        <v>3436</v>
      </c>
      <c r="C169" s="150">
        <v>17127</v>
      </c>
      <c r="D169" s="149" t="s">
        <v>3889</v>
      </c>
      <c r="E169" s="149">
        <v>3705</v>
      </c>
      <c r="F169" s="151" t="s">
        <v>39</v>
      </c>
      <c r="G169" s="149">
        <v>103</v>
      </c>
      <c r="H169" s="150" t="s">
        <v>219</v>
      </c>
      <c r="I169" s="150" t="s">
        <v>193</v>
      </c>
      <c r="J169" s="150" t="s">
        <v>194</v>
      </c>
      <c r="K169" s="149" t="s">
        <v>193</v>
      </c>
      <c r="L169" s="149" t="s">
        <v>193</v>
      </c>
      <c r="M169" s="149" t="s">
        <v>193</v>
      </c>
      <c r="N169" s="149" t="s">
        <v>79</v>
      </c>
      <c r="O169" s="149" t="s">
        <v>193</v>
      </c>
      <c r="P169" s="149" t="s">
        <v>76</v>
      </c>
      <c r="Q169" s="149" t="s">
        <v>223</v>
      </c>
      <c r="R169" s="149">
        <v>0.31</v>
      </c>
      <c r="S169" s="149">
        <v>-5.78</v>
      </c>
      <c r="T169" s="161">
        <v>-5.78</v>
      </c>
      <c r="U169" s="153" t="s">
        <v>193</v>
      </c>
      <c r="V169" s="159">
        <v>0</v>
      </c>
      <c r="W169" s="159" t="s">
        <v>4090</v>
      </c>
      <c r="X169" s="159" t="s">
        <v>4084</v>
      </c>
      <c r="Y169" s="871">
        <v>12.784034</v>
      </c>
      <c r="Z169" t="s">
        <v>193</v>
      </c>
      <c r="AA169" t="s">
        <v>287</v>
      </c>
      <c r="AB169" t="s">
        <v>193</v>
      </c>
      <c r="AC169" t="s">
        <v>193</v>
      </c>
      <c r="AD169">
        <v>0</v>
      </c>
      <c r="AE169" t="s">
        <v>193</v>
      </c>
      <c r="AF169" t="s">
        <v>193</v>
      </c>
      <c r="AG169" t="s">
        <v>193</v>
      </c>
      <c r="AH169" t="s">
        <v>193</v>
      </c>
      <c r="AI169" t="s">
        <v>193</v>
      </c>
      <c r="AJ169" t="s">
        <v>76</v>
      </c>
      <c r="AK169" t="s">
        <v>193</v>
      </c>
      <c r="AL169" t="s">
        <v>193</v>
      </c>
      <c r="AM169">
        <v>189</v>
      </c>
      <c r="AN169" t="s">
        <v>193</v>
      </c>
      <c r="AO169" t="s">
        <v>193</v>
      </c>
      <c r="AP169" t="s">
        <v>193</v>
      </c>
      <c r="AQ169" t="s">
        <v>193</v>
      </c>
      <c r="AR169" t="s">
        <v>193</v>
      </c>
      <c r="AS169" t="s">
        <v>193</v>
      </c>
      <c r="AT169" t="s">
        <v>193</v>
      </c>
      <c r="AU169" t="s">
        <v>193</v>
      </c>
      <c r="AV169" t="s">
        <v>193</v>
      </c>
      <c r="AW169" s="147">
        <v>38681</v>
      </c>
      <c r="AX169" t="s">
        <v>193</v>
      </c>
      <c r="AY169" t="s">
        <v>193</v>
      </c>
      <c r="AZ169" t="s">
        <v>193</v>
      </c>
      <c r="BA169" t="s">
        <v>3767</v>
      </c>
      <c r="BB169" t="s">
        <v>193</v>
      </c>
      <c r="BC169" t="s">
        <v>193</v>
      </c>
      <c r="BD169" t="s">
        <v>279</v>
      </c>
      <c r="BE169" t="s">
        <v>280</v>
      </c>
      <c r="BF169" t="s">
        <v>193</v>
      </c>
      <c r="BG169" t="s">
        <v>193</v>
      </c>
      <c r="BH169" s="147" t="s">
        <v>193</v>
      </c>
      <c r="BI169" t="s">
        <v>193</v>
      </c>
      <c r="BJ169" t="s">
        <v>193</v>
      </c>
      <c r="BK169" t="s">
        <v>193</v>
      </c>
      <c r="BL169">
        <v>4743</v>
      </c>
      <c r="BM169" t="s">
        <v>195</v>
      </c>
      <c r="BN169" t="s">
        <v>3594</v>
      </c>
      <c r="BO169" t="s">
        <v>449</v>
      </c>
      <c r="BP169" t="s">
        <v>429</v>
      </c>
      <c r="BQ169" t="s">
        <v>3830</v>
      </c>
      <c r="BR169" t="s">
        <v>193</v>
      </c>
      <c r="BS169" t="s">
        <v>193</v>
      </c>
      <c r="BT169" s="871">
        <v>12.784034</v>
      </c>
    </row>
    <row r="170" spans="1:72" x14ac:dyDescent="0.25">
      <c r="A170" s="152">
        <v>501030</v>
      </c>
      <c r="B170" s="149">
        <f>INDEX(Bestektabel!B:B,MATCH(Duikers!C170,Bestektabel!AQ:AQ,0))</f>
        <v>3436</v>
      </c>
      <c r="C170" s="150">
        <v>17127</v>
      </c>
      <c r="D170" s="149" t="s">
        <v>3890</v>
      </c>
      <c r="E170" s="149">
        <v>3703</v>
      </c>
      <c r="F170" s="151" t="s">
        <v>39</v>
      </c>
      <c r="G170" s="149">
        <v>252</v>
      </c>
      <c r="H170" s="150" t="s">
        <v>219</v>
      </c>
      <c r="I170" s="150" t="s">
        <v>193</v>
      </c>
      <c r="J170" s="150" t="s">
        <v>194</v>
      </c>
      <c r="K170" s="149" t="s">
        <v>193</v>
      </c>
      <c r="L170" s="149" t="s">
        <v>193</v>
      </c>
      <c r="M170" s="149" t="s">
        <v>193</v>
      </c>
      <c r="N170" s="149" t="s">
        <v>79</v>
      </c>
      <c r="O170" s="149" t="s">
        <v>193</v>
      </c>
      <c r="P170" s="149" t="s">
        <v>76</v>
      </c>
      <c r="Q170" s="149" t="s">
        <v>223</v>
      </c>
      <c r="R170" s="149">
        <v>0.3</v>
      </c>
      <c r="S170" s="149">
        <v>-5.78</v>
      </c>
      <c r="T170" s="161">
        <v>-5.7</v>
      </c>
      <c r="U170" s="153" t="s">
        <v>193</v>
      </c>
      <c r="V170" s="159">
        <v>0</v>
      </c>
      <c r="W170" s="159" t="s">
        <v>4090</v>
      </c>
      <c r="X170" s="159" t="s">
        <v>4085</v>
      </c>
      <c r="Y170" s="871">
        <v>21.806094999999999</v>
      </c>
      <c r="Z170" t="s">
        <v>193</v>
      </c>
      <c r="AA170" t="s">
        <v>193</v>
      </c>
      <c r="AB170" t="s">
        <v>193</v>
      </c>
      <c r="AC170" t="s">
        <v>193</v>
      </c>
      <c r="AD170">
        <v>0</v>
      </c>
      <c r="AE170" t="s">
        <v>193</v>
      </c>
      <c r="AF170" t="s">
        <v>193</v>
      </c>
      <c r="AG170" t="s">
        <v>193</v>
      </c>
      <c r="AH170" t="s">
        <v>193</v>
      </c>
      <c r="AI170" t="s">
        <v>193</v>
      </c>
      <c r="AJ170" t="s">
        <v>76</v>
      </c>
      <c r="AK170" t="s">
        <v>193</v>
      </c>
      <c r="AL170" t="s">
        <v>193</v>
      </c>
      <c r="AM170">
        <v>51</v>
      </c>
      <c r="AN170" t="s">
        <v>193</v>
      </c>
      <c r="AO170" t="s">
        <v>193</v>
      </c>
      <c r="AP170" t="s">
        <v>193</v>
      </c>
      <c r="AQ170" t="s">
        <v>193</v>
      </c>
      <c r="AR170" t="s">
        <v>193</v>
      </c>
      <c r="AS170" t="s">
        <v>193</v>
      </c>
      <c r="AT170" t="s">
        <v>193</v>
      </c>
      <c r="AU170" t="s">
        <v>193</v>
      </c>
      <c r="AV170" t="s">
        <v>193</v>
      </c>
      <c r="AW170" s="147">
        <v>38680</v>
      </c>
      <c r="AX170" t="s">
        <v>193</v>
      </c>
      <c r="AY170" t="s">
        <v>193</v>
      </c>
      <c r="AZ170" t="s">
        <v>193</v>
      </c>
      <c r="BA170" t="s">
        <v>3767</v>
      </c>
      <c r="BB170" t="s">
        <v>193</v>
      </c>
      <c r="BC170" t="s">
        <v>193</v>
      </c>
      <c r="BD170" t="s">
        <v>282</v>
      </c>
      <c r="BE170" t="s">
        <v>280</v>
      </c>
      <c r="BF170" t="s">
        <v>193</v>
      </c>
      <c r="BG170" t="s">
        <v>193</v>
      </c>
      <c r="BH170" s="147" t="s">
        <v>193</v>
      </c>
      <c r="BI170" t="s">
        <v>193</v>
      </c>
      <c r="BJ170" t="s">
        <v>193</v>
      </c>
      <c r="BK170" t="s">
        <v>193</v>
      </c>
      <c r="BL170">
        <v>4741</v>
      </c>
      <c r="BM170" t="s">
        <v>195</v>
      </c>
      <c r="BN170" t="s">
        <v>3594</v>
      </c>
      <c r="BO170" t="s">
        <v>449</v>
      </c>
      <c r="BP170" t="s">
        <v>429</v>
      </c>
      <c r="BQ170" t="s">
        <v>3830</v>
      </c>
      <c r="BR170" t="s">
        <v>193</v>
      </c>
      <c r="BS170" t="s">
        <v>193</v>
      </c>
      <c r="BT170" s="871">
        <v>21.806094999999999</v>
      </c>
    </row>
    <row r="171" spans="1:72" x14ac:dyDescent="0.25">
      <c r="A171" s="152">
        <v>501040</v>
      </c>
      <c r="B171" s="149">
        <f>INDEX(Bestektabel!B:B,MATCH(Duikers!C171,Bestektabel!AQ:AQ,0))</f>
        <v>3435</v>
      </c>
      <c r="C171" s="150">
        <v>17129</v>
      </c>
      <c r="D171" s="149" t="s">
        <v>3891</v>
      </c>
      <c r="E171" s="149">
        <v>3687</v>
      </c>
      <c r="F171" s="151" t="s">
        <v>39</v>
      </c>
      <c r="G171" s="149">
        <v>155</v>
      </c>
      <c r="H171" s="150" t="s">
        <v>219</v>
      </c>
      <c r="I171" s="150" t="s">
        <v>193</v>
      </c>
      <c r="J171" s="150" t="s">
        <v>194</v>
      </c>
      <c r="K171" s="149" t="s">
        <v>193</v>
      </c>
      <c r="L171" s="149" t="s">
        <v>193</v>
      </c>
      <c r="M171" s="149" t="s">
        <v>232</v>
      </c>
      <c r="N171" s="149" t="s">
        <v>79</v>
      </c>
      <c r="O171" s="149" t="s">
        <v>193</v>
      </c>
      <c r="P171" s="149" t="s">
        <v>76</v>
      </c>
      <c r="Q171" s="149" t="s">
        <v>223</v>
      </c>
      <c r="R171" s="149">
        <v>0.7</v>
      </c>
      <c r="S171" s="149">
        <v>-6.5</v>
      </c>
      <c r="T171" s="161">
        <v>-6.5</v>
      </c>
      <c r="U171" s="153" t="s">
        <v>193</v>
      </c>
      <c r="V171" s="159">
        <v>0</v>
      </c>
      <c r="W171" s="159" t="s">
        <v>4090</v>
      </c>
      <c r="X171" s="159" t="s">
        <v>4086</v>
      </c>
      <c r="Y171" s="871">
        <v>44.951633000000001</v>
      </c>
      <c r="Z171" t="s">
        <v>193</v>
      </c>
      <c r="AA171" t="s">
        <v>3871</v>
      </c>
      <c r="AB171" t="s">
        <v>193</v>
      </c>
      <c r="AC171" t="s">
        <v>193</v>
      </c>
      <c r="AD171">
        <v>0</v>
      </c>
      <c r="AE171" t="s">
        <v>193</v>
      </c>
      <c r="AF171" t="s">
        <v>193</v>
      </c>
      <c r="AG171" t="s">
        <v>193</v>
      </c>
      <c r="AH171" t="s">
        <v>193</v>
      </c>
      <c r="AI171" t="s">
        <v>193</v>
      </c>
      <c r="AJ171" t="s">
        <v>76</v>
      </c>
      <c r="AK171" t="s">
        <v>193</v>
      </c>
      <c r="AL171" t="s">
        <v>3872</v>
      </c>
      <c r="AM171">
        <v>316</v>
      </c>
      <c r="AN171" t="s">
        <v>193</v>
      </c>
      <c r="AO171" t="s">
        <v>193</v>
      </c>
      <c r="AP171" t="s">
        <v>193</v>
      </c>
      <c r="AQ171" t="s">
        <v>193</v>
      </c>
      <c r="AR171" t="s">
        <v>193</v>
      </c>
      <c r="AS171" t="s">
        <v>193</v>
      </c>
      <c r="AT171" t="s">
        <v>193</v>
      </c>
      <c r="AU171" t="s">
        <v>193</v>
      </c>
      <c r="AV171" t="s">
        <v>193</v>
      </c>
      <c r="AW171" s="147">
        <v>38680</v>
      </c>
      <c r="AX171" t="s">
        <v>193</v>
      </c>
      <c r="AY171" t="s">
        <v>193</v>
      </c>
      <c r="AZ171" t="s">
        <v>193</v>
      </c>
      <c r="BA171" t="s">
        <v>3773</v>
      </c>
      <c r="BB171" t="s">
        <v>193</v>
      </c>
      <c r="BC171" t="s">
        <v>193</v>
      </c>
      <c r="BD171" t="s">
        <v>279</v>
      </c>
      <c r="BE171" t="s">
        <v>280</v>
      </c>
      <c r="BF171" t="s">
        <v>193</v>
      </c>
      <c r="BG171" t="s">
        <v>193</v>
      </c>
      <c r="BH171" s="147" t="s">
        <v>193</v>
      </c>
      <c r="BI171" s="147">
        <v>33812</v>
      </c>
      <c r="BJ171" t="s">
        <v>193</v>
      </c>
      <c r="BK171" t="s">
        <v>193</v>
      </c>
      <c r="BL171">
        <v>35436</v>
      </c>
      <c r="BM171" t="s">
        <v>195</v>
      </c>
      <c r="BN171" t="s">
        <v>3594</v>
      </c>
      <c r="BO171" t="s">
        <v>449</v>
      </c>
      <c r="BP171" t="s">
        <v>429</v>
      </c>
      <c r="BQ171" t="s">
        <v>3830</v>
      </c>
      <c r="BR171" t="s">
        <v>193</v>
      </c>
      <c r="BS171" t="s">
        <v>193</v>
      </c>
      <c r="BT171" s="871">
        <v>44.951633000000001</v>
      </c>
    </row>
    <row r="172" spans="1:72" x14ac:dyDescent="0.25">
      <c r="A172" s="152">
        <v>501120</v>
      </c>
      <c r="B172" s="149">
        <f>INDEX(Bestektabel!B:B,MATCH(Duikers!C172,Bestektabel!AQ:AQ,0))</f>
        <v>3430</v>
      </c>
      <c r="C172" s="150">
        <v>17131</v>
      </c>
      <c r="D172" s="149" t="s">
        <v>3892</v>
      </c>
      <c r="E172" s="149">
        <v>3691</v>
      </c>
      <c r="F172" s="151" t="s">
        <v>39</v>
      </c>
      <c r="G172" s="149">
        <v>3</v>
      </c>
      <c r="H172" s="150" t="s">
        <v>219</v>
      </c>
      <c r="I172" s="150" t="s">
        <v>193</v>
      </c>
      <c r="J172" s="150" t="s">
        <v>194</v>
      </c>
      <c r="K172" s="149" t="s">
        <v>193</v>
      </c>
      <c r="L172" s="149" t="s">
        <v>193</v>
      </c>
      <c r="M172" s="149" t="s">
        <v>232</v>
      </c>
      <c r="N172" s="149" t="s">
        <v>79</v>
      </c>
      <c r="O172" s="149" t="s">
        <v>193</v>
      </c>
      <c r="P172" s="149" t="s">
        <v>76</v>
      </c>
      <c r="Q172" s="149" t="s">
        <v>223</v>
      </c>
      <c r="R172" s="149">
        <v>1.25</v>
      </c>
      <c r="S172" s="149">
        <v>-6.85</v>
      </c>
      <c r="T172" s="161">
        <v>-6.74</v>
      </c>
      <c r="U172" s="153">
        <v>1.25</v>
      </c>
      <c r="V172" s="159">
        <v>0</v>
      </c>
      <c r="W172" s="159" t="s">
        <v>4092</v>
      </c>
      <c r="X172" s="159" t="s">
        <v>4087</v>
      </c>
      <c r="Y172" s="871">
        <v>85.883003000000002</v>
      </c>
      <c r="Z172" t="s">
        <v>193</v>
      </c>
      <c r="AA172" t="s">
        <v>3893</v>
      </c>
      <c r="AB172" t="s">
        <v>193</v>
      </c>
      <c r="AC172" t="s">
        <v>193</v>
      </c>
      <c r="AD172">
        <v>0</v>
      </c>
      <c r="AE172" t="s">
        <v>193</v>
      </c>
      <c r="AF172" t="s">
        <v>193</v>
      </c>
      <c r="AG172" t="s">
        <v>193</v>
      </c>
      <c r="AH172" t="s">
        <v>76</v>
      </c>
      <c r="AI172" t="s">
        <v>193</v>
      </c>
      <c r="AJ172" t="s">
        <v>76</v>
      </c>
      <c r="AK172" t="s">
        <v>76</v>
      </c>
      <c r="AL172" t="s">
        <v>3894</v>
      </c>
      <c r="AM172">
        <v>319</v>
      </c>
      <c r="AN172" t="s">
        <v>193</v>
      </c>
      <c r="AO172" t="s">
        <v>193</v>
      </c>
      <c r="AP172" t="s">
        <v>193</v>
      </c>
      <c r="AQ172" t="s">
        <v>193</v>
      </c>
      <c r="AR172" t="s">
        <v>193</v>
      </c>
      <c r="AS172" t="s">
        <v>193</v>
      </c>
      <c r="AT172" t="s">
        <v>193</v>
      </c>
      <c r="AU172" t="s">
        <v>193</v>
      </c>
      <c r="AV172" t="s">
        <v>193</v>
      </c>
      <c r="AW172" s="147">
        <v>38680</v>
      </c>
      <c r="AX172" t="s">
        <v>193</v>
      </c>
      <c r="AY172" t="s">
        <v>193</v>
      </c>
      <c r="AZ172" t="s">
        <v>193</v>
      </c>
      <c r="BA172" t="s">
        <v>239</v>
      </c>
      <c r="BB172" t="s">
        <v>193</v>
      </c>
      <c r="BC172" t="s">
        <v>193</v>
      </c>
      <c r="BD172" t="s">
        <v>281</v>
      </c>
      <c r="BE172" t="s">
        <v>280</v>
      </c>
      <c r="BF172">
        <v>5</v>
      </c>
      <c r="BG172">
        <v>5</v>
      </c>
      <c r="BH172" s="147" t="s">
        <v>193</v>
      </c>
      <c r="BI172" s="147">
        <v>42303</v>
      </c>
      <c r="BJ172" t="s">
        <v>193</v>
      </c>
      <c r="BK172" t="s">
        <v>193</v>
      </c>
      <c r="BL172">
        <v>4609</v>
      </c>
      <c r="BM172" t="s">
        <v>195</v>
      </c>
      <c r="BN172" t="s">
        <v>3594</v>
      </c>
      <c r="BO172" t="s">
        <v>449</v>
      </c>
      <c r="BP172" t="s">
        <v>429</v>
      </c>
      <c r="BQ172" t="s">
        <v>3830</v>
      </c>
      <c r="BR172" t="s">
        <v>193</v>
      </c>
      <c r="BS172" t="s">
        <v>193</v>
      </c>
      <c r="BT172" s="871">
        <v>85.883003000000002</v>
      </c>
    </row>
    <row r="173" spans="1:72" x14ac:dyDescent="0.25">
      <c r="A173" s="152">
        <v>501090</v>
      </c>
      <c r="B173" s="149">
        <f>INDEX(Bestektabel!B:B,MATCH(Duikers!C173,Bestektabel!AQ:AQ,0))</f>
        <v>3430</v>
      </c>
      <c r="C173" s="150">
        <v>17131</v>
      </c>
      <c r="D173" s="149" t="s">
        <v>3895</v>
      </c>
      <c r="E173" s="149">
        <v>3695</v>
      </c>
      <c r="F173" s="151" t="s">
        <v>39</v>
      </c>
      <c r="G173" s="149">
        <v>73</v>
      </c>
      <c r="H173" s="150" t="s">
        <v>219</v>
      </c>
      <c r="I173" s="150" t="s">
        <v>193</v>
      </c>
      <c r="J173" s="150" t="s">
        <v>194</v>
      </c>
      <c r="K173" s="149" t="s">
        <v>193</v>
      </c>
      <c r="L173" s="149" t="s">
        <v>193</v>
      </c>
      <c r="M173" s="149" t="s">
        <v>232</v>
      </c>
      <c r="N173" s="149" t="s">
        <v>79</v>
      </c>
      <c r="O173" s="149" t="s">
        <v>193</v>
      </c>
      <c r="P173" s="149" t="s">
        <v>76</v>
      </c>
      <c r="Q173" s="149" t="s">
        <v>223</v>
      </c>
      <c r="R173" s="149">
        <v>1.25</v>
      </c>
      <c r="S173" s="149">
        <v>-7.5</v>
      </c>
      <c r="T173" s="161">
        <v>-7.5</v>
      </c>
      <c r="U173" s="153" t="s">
        <v>193</v>
      </c>
      <c r="V173" s="159">
        <v>0</v>
      </c>
      <c r="W173" s="159" t="s">
        <v>4092</v>
      </c>
      <c r="X173" s="159" t="s">
        <v>4084</v>
      </c>
      <c r="Y173" s="871">
        <v>12.955836</v>
      </c>
      <c r="Z173" t="s">
        <v>193</v>
      </c>
      <c r="AA173" t="s">
        <v>3893</v>
      </c>
      <c r="AB173" t="s">
        <v>193</v>
      </c>
      <c r="AC173" t="s">
        <v>193</v>
      </c>
      <c r="AD173">
        <v>0</v>
      </c>
      <c r="AE173" t="s">
        <v>193</v>
      </c>
      <c r="AF173" t="s">
        <v>193</v>
      </c>
      <c r="AG173" t="s">
        <v>193</v>
      </c>
      <c r="AH173" t="s">
        <v>193</v>
      </c>
      <c r="AI173" t="s">
        <v>193</v>
      </c>
      <c r="AJ173" t="s">
        <v>76</v>
      </c>
      <c r="AK173" t="s">
        <v>193</v>
      </c>
      <c r="AL173" t="s">
        <v>3894</v>
      </c>
      <c r="AM173">
        <v>317</v>
      </c>
      <c r="AN173" t="s">
        <v>193</v>
      </c>
      <c r="AO173" t="s">
        <v>193</v>
      </c>
      <c r="AP173" t="s">
        <v>193</v>
      </c>
      <c r="AQ173" t="s">
        <v>193</v>
      </c>
      <c r="AR173" t="s">
        <v>193</v>
      </c>
      <c r="AS173" t="s">
        <v>193</v>
      </c>
      <c r="AT173" t="s">
        <v>193</v>
      </c>
      <c r="AU173" t="s">
        <v>193</v>
      </c>
      <c r="AV173" t="s">
        <v>193</v>
      </c>
      <c r="AW173" s="147">
        <v>38680</v>
      </c>
      <c r="AX173" t="s">
        <v>193</v>
      </c>
      <c r="AY173" t="s">
        <v>193</v>
      </c>
      <c r="AZ173" t="s">
        <v>193</v>
      </c>
      <c r="BA173" t="s">
        <v>3773</v>
      </c>
      <c r="BB173" t="s">
        <v>193</v>
      </c>
      <c r="BC173" t="s">
        <v>193</v>
      </c>
      <c r="BD173" t="s">
        <v>279</v>
      </c>
      <c r="BE173" t="s">
        <v>280</v>
      </c>
      <c r="BF173" t="s">
        <v>193</v>
      </c>
      <c r="BG173" t="s">
        <v>193</v>
      </c>
      <c r="BH173" t="s">
        <v>193</v>
      </c>
      <c r="BI173" s="147">
        <v>37039</v>
      </c>
      <c r="BJ173" t="s">
        <v>193</v>
      </c>
      <c r="BK173" t="s">
        <v>193</v>
      </c>
      <c r="BL173">
        <v>4613</v>
      </c>
      <c r="BM173" t="s">
        <v>195</v>
      </c>
      <c r="BN173" t="s">
        <v>3594</v>
      </c>
      <c r="BO173" t="s">
        <v>449</v>
      </c>
      <c r="BP173" t="s">
        <v>429</v>
      </c>
      <c r="BQ173" t="s">
        <v>3830</v>
      </c>
      <c r="BR173" t="s">
        <v>193</v>
      </c>
      <c r="BS173" t="s">
        <v>193</v>
      </c>
      <c r="BT173" s="871">
        <v>12.955836</v>
      </c>
    </row>
    <row r="174" spans="1:72" x14ac:dyDescent="0.25">
      <c r="A174" s="152">
        <v>501110</v>
      </c>
      <c r="B174" s="149">
        <f>INDEX(Bestektabel!B:B,MATCH(Duikers!C174,Bestektabel!AQ:AQ,0))</f>
        <v>3430</v>
      </c>
      <c r="C174" s="150">
        <v>17131</v>
      </c>
      <c r="D174" s="149" t="s">
        <v>3896</v>
      </c>
      <c r="E174" s="149">
        <v>3693</v>
      </c>
      <c r="F174" s="151" t="s">
        <v>39</v>
      </c>
      <c r="G174" s="149">
        <v>91</v>
      </c>
      <c r="H174" s="150" t="s">
        <v>219</v>
      </c>
      <c r="I174" s="150" t="s">
        <v>193</v>
      </c>
      <c r="J174" s="150" t="s">
        <v>194</v>
      </c>
      <c r="K174" s="149" t="s">
        <v>193</v>
      </c>
      <c r="L174" s="149" t="s">
        <v>193</v>
      </c>
      <c r="M174" s="149" t="s">
        <v>232</v>
      </c>
      <c r="N174" s="149" t="s">
        <v>79</v>
      </c>
      <c r="O174" s="149" t="s">
        <v>193</v>
      </c>
      <c r="P174" s="149" t="s">
        <v>76</v>
      </c>
      <c r="Q174" s="149" t="s">
        <v>223</v>
      </c>
      <c r="R174" s="149">
        <v>1.25</v>
      </c>
      <c r="S174" s="149">
        <v>-6.85</v>
      </c>
      <c r="T174" s="161">
        <v>-6.85</v>
      </c>
      <c r="U174" s="153" t="s">
        <v>193</v>
      </c>
      <c r="V174" s="159">
        <v>0</v>
      </c>
      <c r="W174" s="159" t="s">
        <v>4092</v>
      </c>
      <c r="X174" s="159" t="s">
        <v>4086</v>
      </c>
      <c r="Y174" s="871">
        <v>41.611418</v>
      </c>
      <c r="Z174" t="s">
        <v>193</v>
      </c>
      <c r="AA174" t="s">
        <v>3897</v>
      </c>
      <c r="AB174" t="s">
        <v>193</v>
      </c>
      <c r="AC174" t="s">
        <v>193</v>
      </c>
      <c r="AD174">
        <v>0</v>
      </c>
      <c r="AE174" t="s">
        <v>193</v>
      </c>
      <c r="AF174" t="s">
        <v>193</v>
      </c>
      <c r="AG174" t="s">
        <v>193</v>
      </c>
      <c r="AH174" t="s">
        <v>193</v>
      </c>
      <c r="AI174" t="s">
        <v>193</v>
      </c>
      <c r="AJ174" t="s">
        <v>76</v>
      </c>
      <c r="AK174" t="s">
        <v>193</v>
      </c>
      <c r="AL174" t="s">
        <v>3894</v>
      </c>
      <c r="AM174">
        <v>33</v>
      </c>
      <c r="AN174" t="s">
        <v>193</v>
      </c>
      <c r="AO174" t="s">
        <v>193</v>
      </c>
      <c r="AP174" t="s">
        <v>193</v>
      </c>
      <c r="AQ174" t="s">
        <v>193</v>
      </c>
      <c r="AR174" t="s">
        <v>193</v>
      </c>
      <c r="AS174" t="s">
        <v>193</v>
      </c>
      <c r="AT174" t="s">
        <v>193</v>
      </c>
      <c r="AU174" t="s">
        <v>193</v>
      </c>
      <c r="AV174" s="147" t="s">
        <v>193</v>
      </c>
      <c r="AW174" s="147">
        <v>38681</v>
      </c>
      <c r="AX174" t="s">
        <v>193</v>
      </c>
      <c r="AY174" t="s">
        <v>193</v>
      </c>
      <c r="AZ174" t="s">
        <v>193</v>
      </c>
      <c r="BA174" t="s">
        <v>3773</v>
      </c>
      <c r="BB174" t="s">
        <v>193</v>
      </c>
      <c r="BC174" t="s">
        <v>193</v>
      </c>
      <c r="BD174" t="s">
        <v>279</v>
      </c>
      <c r="BE174" t="s">
        <v>280</v>
      </c>
      <c r="BF174" t="s">
        <v>193</v>
      </c>
      <c r="BG174" t="s">
        <v>193</v>
      </c>
      <c r="BH174" s="147" t="s">
        <v>193</v>
      </c>
      <c r="BI174" s="147">
        <v>37039</v>
      </c>
      <c r="BJ174" t="s">
        <v>193</v>
      </c>
      <c r="BK174" t="s">
        <v>193</v>
      </c>
      <c r="BL174">
        <v>4611</v>
      </c>
      <c r="BM174" t="s">
        <v>195</v>
      </c>
      <c r="BN174" t="s">
        <v>3594</v>
      </c>
      <c r="BO174" t="s">
        <v>449</v>
      </c>
      <c r="BP174" t="s">
        <v>429</v>
      </c>
      <c r="BQ174" t="s">
        <v>3830</v>
      </c>
      <c r="BR174" t="s">
        <v>193</v>
      </c>
      <c r="BS174" t="s">
        <v>193</v>
      </c>
      <c r="BT174" s="871">
        <v>41.611418</v>
      </c>
    </row>
    <row r="175" spans="1:72" x14ac:dyDescent="0.25">
      <c r="A175" s="152">
        <v>501120</v>
      </c>
      <c r="B175" s="149">
        <f>INDEX(Bestektabel!B:B,MATCH(Duikers!C175,Bestektabel!AQ:AQ,0))</f>
        <v>3430</v>
      </c>
      <c r="C175" s="150">
        <v>17131</v>
      </c>
      <c r="D175" s="149" t="s">
        <v>3898</v>
      </c>
      <c r="E175" s="149">
        <v>3692</v>
      </c>
      <c r="F175" s="151" t="s">
        <v>39</v>
      </c>
      <c r="G175" s="149">
        <v>100</v>
      </c>
      <c r="H175" s="150" t="s">
        <v>219</v>
      </c>
      <c r="I175" s="150" t="s">
        <v>193</v>
      </c>
      <c r="J175" s="150" t="s">
        <v>194</v>
      </c>
      <c r="K175" s="149" t="s">
        <v>193</v>
      </c>
      <c r="L175" s="149" t="s">
        <v>193</v>
      </c>
      <c r="M175" s="149" t="s">
        <v>232</v>
      </c>
      <c r="N175" s="149" t="s">
        <v>79</v>
      </c>
      <c r="O175" s="149" t="s">
        <v>193</v>
      </c>
      <c r="P175" s="149" t="s">
        <v>76</v>
      </c>
      <c r="Q175" s="149" t="s">
        <v>223</v>
      </c>
      <c r="R175" s="149">
        <v>1.25</v>
      </c>
      <c r="S175" s="149">
        <v>-6.85</v>
      </c>
      <c r="T175" s="161">
        <v>-6.85</v>
      </c>
      <c r="U175" s="153" t="s">
        <v>193</v>
      </c>
      <c r="V175" s="159">
        <v>0</v>
      </c>
      <c r="W175" s="159" t="s">
        <v>4092</v>
      </c>
      <c r="X175" s="159" t="s">
        <v>4087</v>
      </c>
      <c r="Y175" s="871">
        <v>86.872502999999995</v>
      </c>
      <c r="Z175" t="s">
        <v>193</v>
      </c>
      <c r="AA175" t="s">
        <v>3897</v>
      </c>
      <c r="AB175" t="s">
        <v>193</v>
      </c>
      <c r="AC175" t="s">
        <v>193</v>
      </c>
      <c r="AD175">
        <v>0</v>
      </c>
      <c r="AE175" t="s">
        <v>193</v>
      </c>
      <c r="AF175" t="s">
        <v>193</v>
      </c>
      <c r="AG175" t="s">
        <v>193</v>
      </c>
      <c r="AH175" t="s">
        <v>193</v>
      </c>
      <c r="AI175" t="s">
        <v>193</v>
      </c>
      <c r="AJ175" t="s">
        <v>76</v>
      </c>
      <c r="AK175" t="s">
        <v>193</v>
      </c>
      <c r="AL175" t="s">
        <v>3894</v>
      </c>
      <c r="AM175">
        <v>328</v>
      </c>
      <c r="AN175" t="s">
        <v>193</v>
      </c>
      <c r="AO175" t="s">
        <v>193</v>
      </c>
      <c r="AP175" t="s">
        <v>193</v>
      </c>
      <c r="AQ175" t="s">
        <v>193</v>
      </c>
      <c r="AR175" t="s">
        <v>193</v>
      </c>
      <c r="AS175" t="s">
        <v>193</v>
      </c>
      <c r="AT175" t="s">
        <v>193</v>
      </c>
      <c r="AU175" t="s">
        <v>193</v>
      </c>
      <c r="AV175" s="147" t="s">
        <v>193</v>
      </c>
      <c r="AW175" s="147">
        <v>38681</v>
      </c>
      <c r="AX175" t="s">
        <v>193</v>
      </c>
      <c r="AY175" t="s">
        <v>193</v>
      </c>
      <c r="AZ175" t="s">
        <v>193</v>
      </c>
      <c r="BA175" t="s">
        <v>3773</v>
      </c>
      <c r="BB175" t="s">
        <v>193</v>
      </c>
      <c r="BC175" t="s">
        <v>193</v>
      </c>
      <c r="BD175" t="s">
        <v>279</v>
      </c>
      <c r="BE175" t="s">
        <v>280</v>
      </c>
      <c r="BF175" t="s">
        <v>193</v>
      </c>
      <c r="BG175" t="s">
        <v>193</v>
      </c>
      <c r="BH175" s="147" t="s">
        <v>193</v>
      </c>
      <c r="BI175" s="147">
        <v>37039</v>
      </c>
      <c r="BJ175" t="s">
        <v>193</v>
      </c>
      <c r="BK175" t="s">
        <v>193</v>
      </c>
      <c r="BL175">
        <v>4610</v>
      </c>
      <c r="BM175" t="s">
        <v>195</v>
      </c>
      <c r="BN175" t="s">
        <v>3594</v>
      </c>
      <c r="BO175" t="s">
        <v>449</v>
      </c>
      <c r="BP175" t="s">
        <v>429</v>
      </c>
      <c r="BQ175" t="s">
        <v>3830</v>
      </c>
      <c r="BR175" t="s">
        <v>193</v>
      </c>
      <c r="BS175" t="s">
        <v>193</v>
      </c>
      <c r="BT175" s="871">
        <v>86.872502999999995</v>
      </c>
    </row>
    <row r="176" spans="1:72" x14ac:dyDescent="0.25">
      <c r="A176" s="152">
        <v>501110</v>
      </c>
      <c r="B176" s="149">
        <f>INDEX(Bestektabel!B:B,MATCH(Duikers!C176,Bestektabel!AQ:AQ,0))</f>
        <v>3430</v>
      </c>
      <c r="C176" s="150">
        <v>17131</v>
      </c>
      <c r="D176" s="149" t="s">
        <v>3899</v>
      </c>
      <c r="E176" s="149">
        <v>3694</v>
      </c>
      <c r="F176" s="151" t="s">
        <v>39</v>
      </c>
      <c r="G176" s="149">
        <v>124</v>
      </c>
      <c r="H176" s="150" t="s">
        <v>219</v>
      </c>
      <c r="I176" s="150" t="s">
        <v>193</v>
      </c>
      <c r="J176" s="150" t="s">
        <v>194</v>
      </c>
      <c r="K176" s="149" t="s">
        <v>193</v>
      </c>
      <c r="L176" s="149" t="s">
        <v>193</v>
      </c>
      <c r="M176" s="149" t="s">
        <v>232</v>
      </c>
      <c r="N176" s="149" t="s">
        <v>79</v>
      </c>
      <c r="O176" s="149" t="s">
        <v>193</v>
      </c>
      <c r="P176" s="149" t="s">
        <v>76</v>
      </c>
      <c r="Q176" s="149" t="s">
        <v>223</v>
      </c>
      <c r="R176" s="149">
        <v>1.25</v>
      </c>
      <c r="S176" s="149">
        <v>-6.85</v>
      </c>
      <c r="T176" s="161">
        <v>-6.85</v>
      </c>
      <c r="U176" s="153" t="s">
        <v>193</v>
      </c>
      <c r="V176" s="159">
        <v>0</v>
      </c>
      <c r="W176" s="159" t="s">
        <v>4092</v>
      </c>
      <c r="X176" s="159" t="s">
        <v>4086</v>
      </c>
      <c r="Y176" s="871">
        <v>42.242686999999997</v>
      </c>
      <c r="Z176" t="s">
        <v>193</v>
      </c>
      <c r="AA176" t="s">
        <v>3900</v>
      </c>
      <c r="AB176" t="s">
        <v>193</v>
      </c>
      <c r="AC176" t="s">
        <v>193</v>
      </c>
      <c r="AD176">
        <v>0</v>
      </c>
      <c r="AE176" t="s">
        <v>193</v>
      </c>
      <c r="AF176" t="s">
        <v>193</v>
      </c>
      <c r="AG176" t="s">
        <v>193</v>
      </c>
      <c r="AH176" t="s">
        <v>193</v>
      </c>
      <c r="AI176" t="s">
        <v>193</v>
      </c>
      <c r="AJ176" t="s">
        <v>76</v>
      </c>
      <c r="AK176" t="s">
        <v>193</v>
      </c>
      <c r="AL176" t="s">
        <v>3894</v>
      </c>
      <c r="AM176">
        <v>351</v>
      </c>
      <c r="AN176" t="s">
        <v>193</v>
      </c>
      <c r="AO176" t="s">
        <v>193</v>
      </c>
      <c r="AP176" t="s">
        <v>193</v>
      </c>
      <c r="AQ176" t="s">
        <v>193</v>
      </c>
      <c r="AR176" t="s">
        <v>193</v>
      </c>
      <c r="AS176" t="s">
        <v>193</v>
      </c>
      <c r="AT176" t="s">
        <v>193</v>
      </c>
      <c r="AU176" t="s">
        <v>193</v>
      </c>
      <c r="AV176" s="147" t="s">
        <v>193</v>
      </c>
      <c r="AW176" s="147">
        <v>38680</v>
      </c>
      <c r="AX176" t="s">
        <v>193</v>
      </c>
      <c r="AY176" t="s">
        <v>193</v>
      </c>
      <c r="AZ176" t="s">
        <v>193</v>
      </c>
      <c r="BA176" t="s">
        <v>3773</v>
      </c>
      <c r="BB176" t="s">
        <v>193</v>
      </c>
      <c r="BC176" t="s">
        <v>193</v>
      </c>
      <c r="BD176" t="s">
        <v>282</v>
      </c>
      <c r="BE176" t="s">
        <v>280</v>
      </c>
      <c r="BF176" t="s">
        <v>193</v>
      </c>
      <c r="BG176" t="s">
        <v>193</v>
      </c>
      <c r="BH176" s="147" t="s">
        <v>193</v>
      </c>
      <c r="BI176" s="147">
        <v>37039</v>
      </c>
      <c r="BJ176" t="s">
        <v>193</v>
      </c>
      <c r="BK176" t="s">
        <v>193</v>
      </c>
      <c r="BL176">
        <v>4612</v>
      </c>
      <c r="BM176" t="s">
        <v>195</v>
      </c>
      <c r="BN176" t="s">
        <v>3594</v>
      </c>
      <c r="BO176" t="s">
        <v>449</v>
      </c>
      <c r="BP176" t="s">
        <v>429</v>
      </c>
      <c r="BQ176" t="s">
        <v>3830</v>
      </c>
      <c r="BR176" t="s">
        <v>193</v>
      </c>
      <c r="BS176" t="s">
        <v>193</v>
      </c>
      <c r="BT176" s="871">
        <v>42.242686999999997</v>
      </c>
    </row>
    <row r="177" spans="1:72" x14ac:dyDescent="0.25">
      <c r="A177" s="152">
        <v>501120</v>
      </c>
      <c r="B177" s="149">
        <f>INDEX(Bestektabel!B:B,MATCH(Duikers!C177,Bestektabel!AQ:AQ,0))</f>
        <v>3430</v>
      </c>
      <c r="C177" s="150">
        <v>17131</v>
      </c>
      <c r="D177" s="149" t="s">
        <v>3901</v>
      </c>
      <c r="E177" s="149">
        <v>3696</v>
      </c>
      <c r="F177" s="151" t="s">
        <v>39</v>
      </c>
      <c r="G177" s="149">
        <v>129</v>
      </c>
      <c r="H177" s="150" t="s">
        <v>219</v>
      </c>
      <c r="I177" s="150" t="s">
        <v>193</v>
      </c>
      <c r="J177" s="150" t="s">
        <v>194</v>
      </c>
      <c r="K177" s="149" t="s">
        <v>193</v>
      </c>
      <c r="L177" s="149" t="s">
        <v>193</v>
      </c>
      <c r="M177" s="149" t="s">
        <v>232</v>
      </c>
      <c r="N177" s="149" t="s">
        <v>79</v>
      </c>
      <c r="O177" s="149" t="s">
        <v>193</v>
      </c>
      <c r="P177" s="149" t="s">
        <v>76</v>
      </c>
      <c r="Q177" s="149" t="s">
        <v>223</v>
      </c>
      <c r="R177" s="149">
        <v>1.25</v>
      </c>
      <c r="S177" s="149">
        <v>-6.85</v>
      </c>
      <c r="T177" s="161">
        <v>-6.85</v>
      </c>
      <c r="U177" s="153" t="s">
        <v>193</v>
      </c>
      <c r="V177" s="159">
        <v>0</v>
      </c>
      <c r="W177" s="159" t="s">
        <v>4092</v>
      </c>
      <c r="X177" s="159" t="s">
        <v>4087</v>
      </c>
      <c r="Y177" s="871">
        <v>88.879499999999993</v>
      </c>
      <c r="Z177" t="s">
        <v>193</v>
      </c>
      <c r="AA177" t="s">
        <v>3893</v>
      </c>
      <c r="AB177" t="s">
        <v>193</v>
      </c>
      <c r="AC177" t="s">
        <v>193</v>
      </c>
      <c r="AD177">
        <v>0</v>
      </c>
      <c r="AE177" t="s">
        <v>193</v>
      </c>
      <c r="AF177" t="s">
        <v>193</v>
      </c>
      <c r="AG177" t="s">
        <v>193</v>
      </c>
      <c r="AH177" t="s">
        <v>193</v>
      </c>
      <c r="AI177" t="s">
        <v>193</v>
      </c>
      <c r="AJ177" t="s">
        <v>76</v>
      </c>
      <c r="AK177" t="s">
        <v>193</v>
      </c>
      <c r="AL177" t="s">
        <v>3894</v>
      </c>
      <c r="AM177">
        <v>231</v>
      </c>
      <c r="AN177" t="s">
        <v>193</v>
      </c>
      <c r="AO177" t="s">
        <v>3727</v>
      </c>
      <c r="AP177" t="s">
        <v>3727</v>
      </c>
      <c r="AQ177" t="s">
        <v>3727</v>
      </c>
      <c r="AR177" t="s">
        <v>193</v>
      </c>
      <c r="AS177" t="s">
        <v>193</v>
      </c>
      <c r="AT177" t="s">
        <v>193</v>
      </c>
      <c r="AU177" t="s">
        <v>193</v>
      </c>
      <c r="AV177" s="147" t="s">
        <v>193</v>
      </c>
      <c r="AW177" s="147">
        <v>38680</v>
      </c>
      <c r="AX177" t="s">
        <v>193</v>
      </c>
      <c r="AY177" t="s">
        <v>193</v>
      </c>
      <c r="AZ177" t="s">
        <v>193</v>
      </c>
      <c r="BA177" t="s">
        <v>3773</v>
      </c>
      <c r="BB177" t="s">
        <v>193</v>
      </c>
      <c r="BC177" t="s">
        <v>193</v>
      </c>
      <c r="BD177" t="s">
        <v>279</v>
      </c>
      <c r="BE177" t="s">
        <v>280</v>
      </c>
      <c r="BF177" t="s">
        <v>193</v>
      </c>
      <c r="BG177" t="s">
        <v>193</v>
      </c>
      <c r="BH177" s="147" t="s">
        <v>193</v>
      </c>
      <c r="BI177" s="147">
        <v>37039</v>
      </c>
      <c r="BJ177" t="s">
        <v>193</v>
      </c>
      <c r="BK177" t="s">
        <v>193</v>
      </c>
      <c r="BL177">
        <v>33519</v>
      </c>
      <c r="BM177" t="s">
        <v>195</v>
      </c>
      <c r="BN177" t="s">
        <v>3594</v>
      </c>
      <c r="BO177" t="s">
        <v>449</v>
      </c>
      <c r="BP177" t="s">
        <v>429</v>
      </c>
      <c r="BQ177" t="s">
        <v>3830</v>
      </c>
      <c r="BR177" t="s">
        <v>193</v>
      </c>
      <c r="BS177" t="s">
        <v>193</v>
      </c>
      <c r="BT177" s="871">
        <v>88.879499999999993</v>
      </c>
    </row>
    <row r="178" spans="1:72" x14ac:dyDescent="0.25">
      <c r="A178" s="152">
        <v>501090</v>
      </c>
      <c r="B178" s="149">
        <f>INDEX(Bestektabel!B:B,MATCH(Duikers!C178,Bestektabel!AQ:AQ,0))</f>
        <v>3432</v>
      </c>
      <c r="C178" s="150">
        <v>17133</v>
      </c>
      <c r="D178" s="149" t="s">
        <v>3902</v>
      </c>
      <c r="E178" s="149">
        <v>3649</v>
      </c>
      <c r="F178" s="151" t="s">
        <v>39</v>
      </c>
      <c r="G178" s="149">
        <v>121</v>
      </c>
      <c r="H178" s="150" t="s">
        <v>219</v>
      </c>
      <c r="I178" s="150" t="s">
        <v>193</v>
      </c>
      <c r="J178" s="150" t="s">
        <v>194</v>
      </c>
      <c r="K178" s="149" t="s">
        <v>193</v>
      </c>
      <c r="L178" s="149" t="s">
        <v>193</v>
      </c>
      <c r="M178" s="149" t="s">
        <v>232</v>
      </c>
      <c r="N178" s="149" t="s">
        <v>79</v>
      </c>
      <c r="O178" s="149" t="s">
        <v>193</v>
      </c>
      <c r="P178" s="149" t="s">
        <v>76</v>
      </c>
      <c r="Q178" s="149" t="s">
        <v>223</v>
      </c>
      <c r="R178" s="149">
        <v>1.2</v>
      </c>
      <c r="S178" s="149">
        <v>-6.7</v>
      </c>
      <c r="T178" s="161">
        <v>-6.7</v>
      </c>
      <c r="U178" s="153" t="s">
        <v>193</v>
      </c>
      <c r="V178" s="159">
        <v>0</v>
      </c>
      <c r="W178" s="159" t="s">
        <v>4092</v>
      </c>
      <c r="X178" s="159" t="s">
        <v>4084</v>
      </c>
      <c r="Y178" s="871">
        <v>15.835227</v>
      </c>
      <c r="Z178" t="s">
        <v>193</v>
      </c>
      <c r="AA178" t="s">
        <v>3854</v>
      </c>
      <c r="AB178" t="s">
        <v>193</v>
      </c>
      <c r="AC178" t="s">
        <v>193</v>
      </c>
      <c r="AD178">
        <v>0</v>
      </c>
      <c r="AE178" t="s">
        <v>193</v>
      </c>
      <c r="AF178" t="s">
        <v>193</v>
      </c>
      <c r="AG178" t="s">
        <v>193</v>
      </c>
      <c r="AH178" t="s">
        <v>193</v>
      </c>
      <c r="AI178" t="s">
        <v>193</v>
      </c>
      <c r="AJ178" t="s">
        <v>76</v>
      </c>
      <c r="AK178" t="s">
        <v>193</v>
      </c>
      <c r="AL178" t="s">
        <v>193</v>
      </c>
      <c r="AM178">
        <v>328</v>
      </c>
      <c r="AN178" t="s">
        <v>193</v>
      </c>
      <c r="AO178" t="s">
        <v>193</v>
      </c>
      <c r="AP178" t="s">
        <v>193</v>
      </c>
      <c r="AQ178" t="s">
        <v>193</v>
      </c>
      <c r="AR178" t="s">
        <v>193</v>
      </c>
      <c r="AS178" t="s">
        <v>193</v>
      </c>
      <c r="AT178" t="s">
        <v>193</v>
      </c>
      <c r="AU178" t="s">
        <v>193</v>
      </c>
      <c r="AV178" s="147" t="s">
        <v>193</v>
      </c>
      <c r="AW178" s="147">
        <v>38680</v>
      </c>
      <c r="AX178" t="s">
        <v>193</v>
      </c>
      <c r="AY178" t="s">
        <v>193</v>
      </c>
      <c r="AZ178" t="s">
        <v>193</v>
      </c>
      <c r="BA178" t="s">
        <v>3773</v>
      </c>
      <c r="BB178" t="s">
        <v>193</v>
      </c>
      <c r="BC178" t="s">
        <v>193</v>
      </c>
      <c r="BD178" t="s">
        <v>282</v>
      </c>
      <c r="BE178" t="s">
        <v>280</v>
      </c>
      <c r="BF178" t="s">
        <v>193</v>
      </c>
      <c r="BG178" t="s">
        <v>193</v>
      </c>
      <c r="BH178" s="147" t="s">
        <v>193</v>
      </c>
      <c r="BI178" t="s">
        <v>193</v>
      </c>
      <c r="BJ178" t="s">
        <v>193</v>
      </c>
      <c r="BK178" t="s">
        <v>193</v>
      </c>
      <c r="BL178">
        <v>4453</v>
      </c>
      <c r="BM178" t="s">
        <v>195</v>
      </c>
      <c r="BN178" t="s">
        <v>3594</v>
      </c>
      <c r="BO178" t="s">
        <v>449</v>
      </c>
      <c r="BP178" t="s">
        <v>429</v>
      </c>
      <c r="BQ178" t="s">
        <v>3830</v>
      </c>
      <c r="BR178" t="s">
        <v>193</v>
      </c>
      <c r="BS178" t="s">
        <v>193</v>
      </c>
      <c r="BT178" s="871">
        <v>15.835227</v>
      </c>
    </row>
    <row r="179" spans="1:72" x14ac:dyDescent="0.25">
      <c r="A179" s="152">
        <v>501090</v>
      </c>
      <c r="B179" s="149">
        <f>INDEX(Bestektabel!B:B,MATCH(Duikers!C179,Bestektabel!AQ:AQ,0))</f>
        <v>3432</v>
      </c>
      <c r="C179" s="150">
        <v>17133</v>
      </c>
      <c r="D179" s="149" t="s">
        <v>3903</v>
      </c>
      <c r="E179" s="149">
        <v>3650</v>
      </c>
      <c r="F179" s="151" t="s">
        <v>39</v>
      </c>
      <c r="G179" s="149">
        <v>198</v>
      </c>
      <c r="H179" s="150" t="s">
        <v>219</v>
      </c>
      <c r="I179" s="150" t="s">
        <v>193</v>
      </c>
      <c r="J179" s="150" t="s">
        <v>194</v>
      </c>
      <c r="K179" s="149" t="s">
        <v>193</v>
      </c>
      <c r="L179" s="149" t="s">
        <v>193</v>
      </c>
      <c r="M179" s="149" t="s">
        <v>232</v>
      </c>
      <c r="N179" s="149" t="s">
        <v>79</v>
      </c>
      <c r="O179" s="149" t="s">
        <v>193</v>
      </c>
      <c r="P179" s="149" t="s">
        <v>76</v>
      </c>
      <c r="Q179" s="149" t="s">
        <v>223</v>
      </c>
      <c r="R179" s="149">
        <v>1.2</v>
      </c>
      <c r="S179" s="149">
        <v>-6.7</v>
      </c>
      <c r="T179" s="161">
        <v>-6.7</v>
      </c>
      <c r="U179" s="153" t="s">
        <v>193</v>
      </c>
      <c r="V179" s="159">
        <v>0</v>
      </c>
      <c r="W179" s="159" t="s">
        <v>4092</v>
      </c>
      <c r="X179" s="159" t="s">
        <v>4084</v>
      </c>
      <c r="Y179" s="871">
        <v>15.261936</v>
      </c>
      <c r="Z179" t="s">
        <v>193</v>
      </c>
      <c r="AA179" t="s">
        <v>3904</v>
      </c>
      <c r="AB179" t="s">
        <v>193</v>
      </c>
      <c r="AC179" t="s">
        <v>193</v>
      </c>
      <c r="AD179">
        <v>0</v>
      </c>
      <c r="AE179" t="s">
        <v>193</v>
      </c>
      <c r="AF179" t="s">
        <v>193</v>
      </c>
      <c r="AG179" t="s">
        <v>193</v>
      </c>
      <c r="AH179" t="s">
        <v>193</v>
      </c>
      <c r="AI179" t="s">
        <v>193</v>
      </c>
      <c r="AJ179" t="s">
        <v>76</v>
      </c>
      <c r="AK179" t="s">
        <v>193</v>
      </c>
      <c r="AL179" t="s">
        <v>193</v>
      </c>
      <c r="AM179">
        <v>300</v>
      </c>
      <c r="AN179" t="s">
        <v>193</v>
      </c>
      <c r="AO179" t="s">
        <v>193</v>
      </c>
      <c r="AP179" t="s">
        <v>193</v>
      </c>
      <c r="AQ179" t="s">
        <v>193</v>
      </c>
      <c r="AR179" t="s">
        <v>193</v>
      </c>
      <c r="AS179" t="s">
        <v>193</v>
      </c>
      <c r="AT179" t="s">
        <v>193</v>
      </c>
      <c r="AU179" t="s">
        <v>193</v>
      </c>
      <c r="AV179" s="147" t="s">
        <v>193</v>
      </c>
      <c r="AW179" s="147">
        <v>38680</v>
      </c>
      <c r="AX179" t="s">
        <v>193</v>
      </c>
      <c r="AY179" t="s">
        <v>193</v>
      </c>
      <c r="AZ179" t="s">
        <v>193</v>
      </c>
      <c r="BA179" t="s">
        <v>3773</v>
      </c>
      <c r="BB179" t="s">
        <v>193</v>
      </c>
      <c r="BC179" t="s">
        <v>193</v>
      </c>
      <c r="BD179" t="s">
        <v>279</v>
      </c>
      <c r="BE179" t="s">
        <v>280</v>
      </c>
      <c r="BF179" t="s">
        <v>193</v>
      </c>
      <c r="BG179" t="s">
        <v>193</v>
      </c>
      <c r="BH179" s="147" t="s">
        <v>193</v>
      </c>
      <c r="BI179" t="s">
        <v>193</v>
      </c>
      <c r="BJ179" t="s">
        <v>193</v>
      </c>
      <c r="BK179" t="s">
        <v>193</v>
      </c>
      <c r="BL179">
        <v>4454</v>
      </c>
      <c r="BM179" t="s">
        <v>195</v>
      </c>
      <c r="BN179" t="s">
        <v>3594</v>
      </c>
      <c r="BO179" t="s">
        <v>449</v>
      </c>
      <c r="BP179" t="s">
        <v>429</v>
      </c>
      <c r="BQ179" t="s">
        <v>3830</v>
      </c>
      <c r="BR179" t="s">
        <v>193</v>
      </c>
      <c r="BS179" t="s">
        <v>193</v>
      </c>
      <c r="BT179" s="871">
        <v>15.261936</v>
      </c>
    </row>
    <row r="180" spans="1:72" x14ac:dyDescent="0.25">
      <c r="A180" s="152">
        <v>501100</v>
      </c>
      <c r="B180" s="149">
        <f>INDEX(Bestektabel!B:B,MATCH(Duikers!C180,Bestektabel!AQ:AQ,0))</f>
        <v>3432</v>
      </c>
      <c r="C180" s="150">
        <v>17133</v>
      </c>
      <c r="D180" s="149" t="s">
        <v>3905</v>
      </c>
      <c r="E180" s="149">
        <v>3741</v>
      </c>
      <c r="F180" s="151" t="s">
        <v>39</v>
      </c>
      <c r="G180" s="149">
        <v>236</v>
      </c>
      <c r="H180" s="150" t="s">
        <v>219</v>
      </c>
      <c r="I180" s="150" t="s">
        <v>193</v>
      </c>
      <c r="J180" s="150" t="s">
        <v>194</v>
      </c>
      <c r="K180" s="149" t="s">
        <v>193</v>
      </c>
      <c r="L180" s="149" t="s">
        <v>193</v>
      </c>
      <c r="M180" s="149" t="s">
        <v>232</v>
      </c>
      <c r="N180" s="149" t="s">
        <v>79</v>
      </c>
      <c r="O180" s="149" t="s">
        <v>193</v>
      </c>
      <c r="P180" s="149" t="s">
        <v>76</v>
      </c>
      <c r="Q180" s="149" t="s">
        <v>223</v>
      </c>
      <c r="R180" s="149">
        <v>1.1200000000000001</v>
      </c>
      <c r="S180" s="149">
        <v>0</v>
      </c>
      <c r="T180" s="161">
        <v>-6.87</v>
      </c>
      <c r="U180" s="153">
        <v>0</v>
      </c>
      <c r="V180" s="159">
        <v>0</v>
      </c>
      <c r="W180" s="159" t="s">
        <v>4092</v>
      </c>
      <c r="X180" s="159" t="s">
        <v>4085</v>
      </c>
      <c r="Y180" s="871">
        <v>19.272877000000001</v>
      </c>
      <c r="Z180" t="s">
        <v>193</v>
      </c>
      <c r="AA180" t="s">
        <v>287</v>
      </c>
      <c r="AB180" t="s">
        <v>193</v>
      </c>
      <c r="AC180" t="s">
        <v>193</v>
      </c>
      <c r="AD180">
        <v>0</v>
      </c>
      <c r="AE180" t="s">
        <v>193</v>
      </c>
      <c r="AF180" t="s">
        <v>193</v>
      </c>
      <c r="AG180" t="s">
        <v>193</v>
      </c>
      <c r="AH180" t="s">
        <v>193</v>
      </c>
      <c r="AI180" t="s">
        <v>193</v>
      </c>
      <c r="AJ180" t="s">
        <v>76</v>
      </c>
      <c r="AK180" t="s">
        <v>193</v>
      </c>
      <c r="AL180" t="s">
        <v>193</v>
      </c>
      <c r="AM180">
        <v>318</v>
      </c>
      <c r="AN180" t="s">
        <v>193</v>
      </c>
      <c r="AO180" t="s">
        <v>193</v>
      </c>
      <c r="AP180" t="s">
        <v>193</v>
      </c>
      <c r="AQ180" t="s">
        <v>193</v>
      </c>
      <c r="AR180" t="s">
        <v>193</v>
      </c>
      <c r="AS180" t="s">
        <v>193</v>
      </c>
      <c r="AT180" t="s">
        <v>193</v>
      </c>
      <c r="AU180" t="s">
        <v>193</v>
      </c>
      <c r="AV180" s="147" t="s">
        <v>193</v>
      </c>
      <c r="AW180" s="147">
        <v>38680</v>
      </c>
      <c r="AX180" t="s">
        <v>193</v>
      </c>
      <c r="AY180" t="s">
        <v>193</v>
      </c>
      <c r="AZ180" t="s">
        <v>193</v>
      </c>
      <c r="BA180" t="s">
        <v>3840</v>
      </c>
      <c r="BB180" t="s">
        <v>193</v>
      </c>
      <c r="BC180" t="s">
        <v>193</v>
      </c>
      <c r="BD180" t="s">
        <v>281</v>
      </c>
      <c r="BE180" t="s">
        <v>280</v>
      </c>
      <c r="BF180">
        <v>20</v>
      </c>
      <c r="BG180">
        <v>5</v>
      </c>
      <c r="BH180" s="147" t="s">
        <v>193</v>
      </c>
      <c r="BI180" s="147">
        <v>40717</v>
      </c>
      <c r="BJ180" t="s">
        <v>193</v>
      </c>
      <c r="BK180" t="s">
        <v>193</v>
      </c>
      <c r="BL180">
        <v>4769</v>
      </c>
      <c r="BM180" t="s">
        <v>195</v>
      </c>
      <c r="BN180" t="s">
        <v>3594</v>
      </c>
      <c r="BO180" t="s">
        <v>449</v>
      </c>
      <c r="BP180" t="s">
        <v>429</v>
      </c>
      <c r="BQ180" t="s">
        <v>3830</v>
      </c>
      <c r="BR180" t="s">
        <v>193</v>
      </c>
      <c r="BS180" t="s">
        <v>193</v>
      </c>
      <c r="BT180" s="871">
        <v>19.272877000000001</v>
      </c>
    </row>
    <row r="181" spans="1:72" x14ac:dyDescent="0.25">
      <c r="A181" s="152">
        <v>501100</v>
      </c>
      <c r="B181" s="149">
        <f>INDEX(Bestektabel!B:B,MATCH(Duikers!C181,Bestektabel!AQ:AQ,0))</f>
        <v>3432</v>
      </c>
      <c r="C181" s="150">
        <v>17134</v>
      </c>
      <c r="D181" s="149" t="s">
        <v>3906</v>
      </c>
      <c r="E181" s="149">
        <v>3648</v>
      </c>
      <c r="F181" s="151" t="s">
        <v>39</v>
      </c>
      <c r="G181" s="149">
        <v>315</v>
      </c>
      <c r="H181" s="150" t="s">
        <v>219</v>
      </c>
      <c r="I181" s="150" t="s">
        <v>193</v>
      </c>
      <c r="J181" s="150" t="s">
        <v>194</v>
      </c>
      <c r="K181" s="149" t="s">
        <v>193</v>
      </c>
      <c r="L181" s="149" t="s">
        <v>193</v>
      </c>
      <c r="M181" s="149" t="s">
        <v>232</v>
      </c>
      <c r="N181" s="149" t="s">
        <v>79</v>
      </c>
      <c r="O181" s="149" t="s">
        <v>193</v>
      </c>
      <c r="P181" s="149" t="s">
        <v>76</v>
      </c>
      <c r="Q181" s="149" t="s">
        <v>223</v>
      </c>
      <c r="R181" s="149">
        <v>1.2</v>
      </c>
      <c r="S181" s="149">
        <v>-6.7</v>
      </c>
      <c r="T181" s="161">
        <v>-6.7</v>
      </c>
      <c r="U181" s="153" t="s">
        <v>193</v>
      </c>
      <c r="V181" s="159">
        <v>0</v>
      </c>
      <c r="W181" s="159" t="s">
        <v>4092</v>
      </c>
      <c r="X181" s="159" t="s">
        <v>4085</v>
      </c>
      <c r="Y181" s="871">
        <v>23.130800000000001</v>
      </c>
      <c r="Z181" t="s">
        <v>193</v>
      </c>
      <c r="AA181" t="s">
        <v>3852</v>
      </c>
      <c r="AB181" t="s">
        <v>193</v>
      </c>
      <c r="AC181" t="s">
        <v>193</v>
      </c>
      <c r="AD181">
        <v>0</v>
      </c>
      <c r="AE181" t="s">
        <v>193</v>
      </c>
      <c r="AF181" t="s">
        <v>193</v>
      </c>
      <c r="AG181" t="s">
        <v>193</v>
      </c>
      <c r="AH181" t="s">
        <v>193</v>
      </c>
      <c r="AI181" t="s">
        <v>193</v>
      </c>
      <c r="AJ181" t="s">
        <v>76</v>
      </c>
      <c r="AK181" t="s">
        <v>193</v>
      </c>
      <c r="AL181" t="s">
        <v>193</v>
      </c>
      <c r="AM181">
        <v>318</v>
      </c>
      <c r="AN181" t="s">
        <v>193</v>
      </c>
      <c r="AO181" t="s">
        <v>193</v>
      </c>
      <c r="AP181" t="s">
        <v>193</v>
      </c>
      <c r="AQ181" t="s">
        <v>193</v>
      </c>
      <c r="AR181" t="s">
        <v>193</v>
      </c>
      <c r="AS181" t="s">
        <v>193</v>
      </c>
      <c r="AT181" t="s">
        <v>193</v>
      </c>
      <c r="AU181" t="s">
        <v>193</v>
      </c>
      <c r="AV181" s="147" t="s">
        <v>193</v>
      </c>
      <c r="AW181" s="147">
        <v>38680</v>
      </c>
      <c r="AX181" t="s">
        <v>193</v>
      </c>
      <c r="AY181" t="s">
        <v>193</v>
      </c>
      <c r="AZ181" t="s">
        <v>193</v>
      </c>
      <c r="BA181" t="s">
        <v>3773</v>
      </c>
      <c r="BB181" t="s">
        <v>193</v>
      </c>
      <c r="BC181" t="s">
        <v>193</v>
      </c>
      <c r="BD181" t="s">
        <v>279</v>
      </c>
      <c r="BE181" t="s">
        <v>280</v>
      </c>
      <c r="BF181" t="s">
        <v>193</v>
      </c>
      <c r="BG181" t="s">
        <v>193</v>
      </c>
      <c r="BH181" s="147" t="s">
        <v>193</v>
      </c>
      <c r="BI181" t="s">
        <v>193</v>
      </c>
      <c r="BJ181" t="s">
        <v>193</v>
      </c>
      <c r="BK181" t="s">
        <v>193</v>
      </c>
      <c r="BL181">
        <v>4452</v>
      </c>
      <c r="BM181" t="s">
        <v>195</v>
      </c>
      <c r="BN181" t="s">
        <v>3594</v>
      </c>
      <c r="BO181" t="s">
        <v>449</v>
      </c>
      <c r="BP181" t="s">
        <v>429</v>
      </c>
      <c r="BQ181" t="s">
        <v>3830</v>
      </c>
      <c r="BR181" t="s">
        <v>193</v>
      </c>
      <c r="BS181" t="s">
        <v>193</v>
      </c>
      <c r="BT181" s="871">
        <v>23.130800000000001</v>
      </c>
    </row>
    <row r="182" spans="1:72" x14ac:dyDescent="0.25">
      <c r="A182" s="152">
        <v>501110</v>
      </c>
      <c r="B182" s="149">
        <f>INDEX(Bestektabel!B:B,MATCH(Duikers!C182,Bestektabel!AQ:AQ,0))</f>
        <v>3468</v>
      </c>
      <c r="C182" s="150">
        <v>17139</v>
      </c>
      <c r="D182" s="149" t="s">
        <v>3907</v>
      </c>
      <c r="E182" s="149">
        <v>3653</v>
      </c>
      <c r="F182" s="151" t="s">
        <v>39</v>
      </c>
      <c r="G182" s="149">
        <v>7</v>
      </c>
      <c r="H182" s="150" t="s">
        <v>219</v>
      </c>
      <c r="I182" s="150" t="s">
        <v>193</v>
      </c>
      <c r="J182" s="150" t="s">
        <v>194</v>
      </c>
      <c r="K182" s="149" t="s">
        <v>193</v>
      </c>
      <c r="L182" s="149" t="s">
        <v>193</v>
      </c>
      <c r="M182" s="149" t="s">
        <v>232</v>
      </c>
      <c r="N182" s="149" t="s">
        <v>79</v>
      </c>
      <c r="O182" s="149" t="s">
        <v>193</v>
      </c>
      <c r="P182" s="149" t="s">
        <v>76</v>
      </c>
      <c r="Q182" s="149" t="s">
        <v>223</v>
      </c>
      <c r="R182" s="149">
        <v>1.2</v>
      </c>
      <c r="S182" s="149">
        <v>-6.7</v>
      </c>
      <c r="T182" s="161">
        <v>-6.7</v>
      </c>
      <c r="U182" s="153" t="s">
        <v>193</v>
      </c>
      <c r="V182" s="159">
        <v>0</v>
      </c>
      <c r="W182" s="159" t="s">
        <v>4092</v>
      </c>
      <c r="X182" s="159" t="s">
        <v>4086</v>
      </c>
      <c r="Y182" s="871">
        <v>42.881371000000001</v>
      </c>
      <c r="Z182" t="s">
        <v>193</v>
      </c>
      <c r="AA182" t="s">
        <v>3852</v>
      </c>
      <c r="AB182" t="s">
        <v>193</v>
      </c>
      <c r="AC182" t="s">
        <v>193</v>
      </c>
      <c r="AD182">
        <v>0</v>
      </c>
      <c r="AE182" t="s">
        <v>193</v>
      </c>
      <c r="AF182" t="s">
        <v>193</v>
      </c>
      <c r="AG182" t="s">
        <v>193</v>
      </c>
      <c r="AH182" t="s">
        <v>193</v>
      </c>
      <c r="AI182" t="s">
        <v>193</v>
      </c>
      <c r="AJ182" t="s">
        <v>76</v>
      </c>
      <c r="AK182" t="s">
        <v>193</v>
      </c>
      <c r="AL182" t="s">
        <v>193</v>
      </c>
      <c r="AM182">
        <v>287</v>
      </c>
      <c r="AN182" t="s">
        <v>193</v>
      </c>
      <c r="AO182" t="s">
        <v>193</v>
      </c>
      <c r="AP182" t="s">
        <v>193</v>
      </c>
      <c r="AQ182" t="s">
        <v>193</v>
      </c>
      <c r="AR182" t="s">
        <v>193</v>
      </c>
      <c r="AS182" t="s">
        <v>193</v>
      </c>
      <c r="AT182" t="s">
        <v>193</v>
      </c>
      <c r="AU182" t="s">
        <v>193</v>
      </c>
      <c r="AV182" s="147" t="s">
        <v>193</v>
      </c>
      <c r="AW182" s="147">
        <v>38680</v>
      </c>
      <c r="AX182" t="s">
        <v>193</v>
      </c>
      <c r="AY182" t="s">
        <v>193</v>
      </c>
      <c r="AZ182" t="s">
        <v>193</v>
      </c>
      <c r="BA182" t="s">
        <v>3773</v>
      </c>
      <c r="BB182" t="s">
        <v>193</v>
      </c>
      <c r="BC182" t="s">
        <v>193</v>
      </c>
      <c r="BD182" t="s">
        <v>279</v>
      </c>
      <c r="BE182" t="s">
        <v>280</v>
      </c>
      <c r="BF182" t="s">
        <v>193</v>
      </c>
      <c r="BG182" t="s">
        <v>193</v>
      </c>
      <c r="BH182" s="147" t="s">
        <v>193</v>
      </c>
      <c r="BI182" t="s">
        <v>193</v>
      </c>
      <c r="BJ182" t="s">
        <v>193</v>
      </c>
      <c r="BK182" t="s">
        <v>193</v>
      </c>
      <c r="BL182">
        <v>4457</v>
      </c>
      <c r="BM182" t="s">
        <v>195</v>
      </c>
      <c r="BN182" t="s">
        <v>3594</v>
      </c>
      <c r="BO182" t="s">
        <v>449</v>
      </c>
      <c r="BP182" t="s">
        <v>429</v>
      </c>
      <c r="BQ182" t="s">
        <v>3830</v>
      </c>
      <c r="BR182" t="s">
        <v>193</v>
      </c>
      <c r="BS182" t="s">
        <v>193</v>
      </c>
      <c r="BT182" s="871">
        <v>42.881371000000001</v>
      </c>
    </row>
    <row r="183" spans="1:72" x14ac:dyDescent="0.25">
      <c r="A183" s="152">
        <v>501120</v>
      </c>
      <c r="B183" s="149">
        <f>INDEX(Bestektabel!B:B,MATCH(Duikers!C183,Bestektabel!AQ:AQ,0))</f>
        <v>3468</v>
      </c>
      <c r="C183" s="150">
        <v>17139</v>
      </c>
      <c r="D183" s="149" t="s">
        <v>3908</v>
      </c>
      <c r="E183" s="149">
        <v>3654</v>
      </c>
      <c r="F183" s="151" t="s">
        <v>41</v>
      </c>
      <c r="G183" s="149">
        <v>97</v>
      </c>
      <c r="H183" s="150" t="s">
        <v>219</v>
      </c>
      <c r="I183" s="150" t="s">
        <v>193</v>
      </c>
      <c r="J183" s="150" t="s">
        <v>194</v>
      </c>
      <c r="K183" s="149" t="s">
        <v>193</v>
      </c>
      <c r="L183" s="149" t="s">
        <v>193</v>
      </c>
      <c r="M183" s="149" t="s">
        <v>232</v>
      </c>
      <c r="N183" s="149" t="s">
        <v>79</v>
      </c>
      <c r="O183" s="149" t="s">
        <v>193</v>
      </c>
      <c r="P183" s="149" t="s">
        <v>76</v>
      </c>
      <c r="Q183" s="149" t="s">
        <v>223</v>
      </c>
      <c r="R183" s="149">
        <v>1.2</v>
      </c>
      <c r="S183" s="149">
        <v>-6.7</v>
      </c>
      <c r="T183" s="161">
        <v>-6.7</v>
      </c>
      <c r="U183" s="153" t="s">
        <v>193</v>
      </c>
      <c r="V183" s="159">
        <v>0</v>
      </c>
      <c r="W183" s="159" t="s">
        <v>4092</v>
      </c>
      <c r="X183" s="159" t="s">
        <v>4087</v>
      </c>
      <c r="Y183" s="871">
        <v>53.835563999999998</v>
      </c>
      <c r="Z183" t="s">
        <v>193</v>
      </c>
      <c r="AA183" t="s">
        <v>3852</v>
      </c>
      <c r="AB183" t="s">
        <v>193</v>
      </c>
      <c r="AC183" t="s">
        <v>193</v>
      </c>
      <c r="AD183">
        <v>0</v>
      </c>
      <c r="AE183" t="s">
        <v>193</v>
      </c>
      <c r="AF183" t="s">
        <v>193</v>
      </c>
      <c r="AG183" t="s">
        <v>193</v>
      </c>
      <c r="AH183" t="s">
        <v>193</v>
      </c>
      <c r="AI183" t="s">
        <v>193</v>
      </c>
      <c r="AJ183" t="s">
        <v>76</v>
      </c>
      <c r="AK183" t="s">
        <v>193</v>
      </c>
      <c r="AL183" t="s">
        <v>193</v>
      </c>
      <c r="AM183">
        <v>18</v>
      </c>
      <c r="AN183" t="s">
        <v>193</v>
      </c>
      <c r="AO183" t="s">
        <v>193</v>
      </c>
      <c r="AP183" t="s">
        <v>193</v>
      </c>
      <c r="AQ183" t="s">
        <v>193</v>
      </c>
      <c r="AR183" t="s">
        <v>193</v>
      </c>
      <c r="AS183" t="s">
        <v>193</v>
      </c>
      <c r="AT183" t="s">
        <v>193</v>
      </c>
      <c r="AU183" t="s">
        <v>193</v>
      </c>
      <c r="AV183" s="147" t="s">
        <v>193</v>
      </c>
      <c r="AW183" s="147">
        <v>38680</v>
      </c>
      <c r="AX183" t="s">
        <v>193</v>
      </c>
      <c r="AY183" t="s">
        <v>193</v>
      </c>
      <c r="AZ183" t="s">
        <v>193</v>
      </c>
      <c r="BA183" t="s">
        <v>3773</v>
      </c>
      <c r="BB183" t="s">
        <v>193</v>
      </c>
      <c r="BC183" t="s">
        <v>193</v>
      </c>
      <c r="BD183" t="s">
        <v>279</v>
      </c>
      <c r="BE183" t="s">
        <v>280</v>
      </c>
      <c r="BF183" t="s">
        <v>193</v>
      </c>
      <c r="BG183" t="s">
        <v>193</v>
      </c>
      <c r="BH183" s="147" t="s">
        <v>193</v>
      </c>
      <c r="BI183" t="s">
        <v>193</v>
      </c>
      <c r="BJ183" t="s">
        <v>193</v>
      </c>
      <c r="BK183" t="s">
        <v>193</v>
      </c>
      <c r="BL183">
        <v>33514</v>
      </c>
      <c r="BM183" t="s">
        <v>195</v>
      </c>
      <c r="BN183" t="s">
        <v>3594</v>
      </c>
      <c r="BO183" t="s">
        <v>449</v>
      </c>
      <c r="BP183" t="s">
        <v>429</v>
      </c>
      <c r="BQ183" t="s">
        <v>3830</v>
      </c>
      <c r="BR183" t="s">
        <v>193</v>
      </c>
      <c r="BS183" t="s">
        <v>193</v>
      </c>
      <c r="BT183" s="871">
        <v>53.835563999999998</v>
      </c>
    </row>
    <row r="184" spans="1:72" x14ac:dyDescent="0.25">
      <c r="A184" s="152">
        <v>501050</v>
      </c>
      <c r="B184" s="149">
        <f>INDEX(Bestektabel!B:B,MATCH(Duikers!C184,Bestektabel!AQ:AQ,0))</f>
        <v>3468</v>
      </c>
      <c r="C184" s="150">
        <v>17139</v>
      </c>
      <c r="D184" s="149" t="s">
        <v>3909</v>
      </c>
      <c r="E184" s="149">
        <v>3735</v>
      </c>
      <c r="F184" s="151" t="s">
        <v>41</v>
      </c>
      <c r="G184" s="149">
        <v>169</v>
      </c>
      <c r="H184" s="150" t="s">
        <v>219</v>
      </c>
      <c r="I184" s="150" t="s">
        <v>193</v>
      </c>
      <c r="J184" s="150" t="s">
        <v>194</v>
      </c>
      <c r="K184" s="149" t="s">
        <v>193</v>
      </c>
      <c r="L184" s="149" t="s">
        <v>193</v>
      </c>
      <c r="M184" s="149" t="s">
        <v>235</v>
      </c>
      <c r="N184" s="149" t="s">
        <v>79</v>
      </c>
      <c r="O184" s="149" t="s">
        <v>193</v>
      </c>
      <c r="P184" s="149" t="s">
        <v>76</v>
      </c>
      <c r="Q184" s="149" t="s">
        <v>193</v>
      </c>
      <c r="R184" s="149">
        <v>0</v>
      </c>
      <c r="S184" s="149">
        <v>-6.89</v>
      </c>
      <c r="T184" s="161">
        <v>-6.84</v>
      </c>
      <c r="U184" s="153">
        <v>0</v>
      </c>
      <c r="V184" s="159">
        <v>0</v>
      </c>
      <c r="W184" s="159" t="s">
        <v>4090</v>
      </c>
      <c r="X184" s="159" t="s">
        <v>4087</v>
      </c>
      <c r="Y184" s="871">
        <v>60.081128</v>
      </c>
      <c r="Z184" t="s">
        <v>193</v>
      </c>
      <c r="AA184" t="s">
        <v>287</v>
      </c>
      <c r="AB184" t="s">
        <v>193</v>
      </c>
      <c r="AC184" t="s">
        <v>193</v>
      </c>
      <c r="AD184">
        <v>0</v>
      </c>
      <c r="AE184" t="s">
        <v>193</v>
      </c>
      <c r="AF184" t="s">
        <v>193</v>
      </c>
      <c r="AG184" t="s">
        <v>193</v>
      </c>
      <c r="AH184" t="s">
        <v>193</v>
      </c>
      <c r="AI184" t="s">
        <v>193</v>
      </c>
      <c r="AJ184" t="s">
        <v>76</v>
      </c>
      <c r="AK184" t="s">
        <v>193</v>
      </c>
      <c r="AL184" t="s">
        <v>193</v>
      </c>
      <c r="AM184">
        <v>47</v>
      </c>
      <c r="AN184" t="s">
        <v>193</v>
      </c>
      <c r="AO184" t="s">
        <v>193</v>
      </c>
      <c r="AP184" t="s">
        <v>193</v>
      </c>
      <c r="AQ184" t="s">
        <v>193</v>
      </c>
      <c r="AR184" t="s">
        <v>193</v>
      </c>
      <c r="AS184" t="s">
        <v>193</v>
      </c>
      <c r="AT184" t="s">
        <v>193</v>
      </c>
      <c r="AU184" t="s">
        <v>193</v>
      </c>
      <c r="AV184" s="147" t="s">
        <v>193</v>
      </c>
      <c r="AW184" s="147">
        <v>38680</v>
      </c>
      <c r="AX184" t="s">
        <v>193</v>
      </c>
      <c r="AY184" t="s">
        <v>193</v>
      </c>
      <c r="AZ184" t="s">
        <v>193</v>
      </c>
      <c r="BA184" t="s">
        <v>3840</v>
      </c>
      <c r="BB184" t="s">
        <v>193</v>
      </c>
      <c r="BC184" t="s">
        <v>193</v>
      </c>
      <c r="BD184" t="s">
        <v>281</v>
      </c>
      <c r="BE184" t="s">
        <v>280</v>
      </c>
      <c r="BF184">
        <v>20</v>
      </c>
      <c r="BG184">
        <v>5</v>
      </c>
      <c r="BH184" s="147" t="s">
        <v>193</v>
      </c>
      <c r="BI184" s="147">
        <v>40717</v>
      </c>
      <c r="BJ184" t="s">
        <v>193</v>
      </c>
      <c r="BK184" t="s">
        <v>193</v>
      </c>
      <c r="BL184">
        <v>4764</v>
      </c>
      <c r="BM184" t="s">
        <v>195</v>
      </c>
      <c r="BN184" t="s">
        <v>3594</v>
      </c>
      <c r="BO184" t="s">
        <v>449</v>
      </c>
      <c r="BP184" t="s">
        <v>429</v>
      </c>
      <c r="BQ184" t="s">
        <v>3830</v>
      </c>
      <c r="BR184" t="s">
        <v>193</v>
      </c>
      <c r="BS184" t="s">
        <v>193</v>
      </c>
      <c r="BT184" s="871">
        <v>60.081128</v>
      </c>
    </row>
    <row r="185" spans="1:72" x14ac:dyDescent="0.25">
      <c r="A185" s="152">
        <v>501050</v>
      </c>
      <c r="B185" s="149">
        <f>INDEX(Bestektabel!B:B,MATCH(Duikers!C185,Bestektabel!AQ:AQ,0))</f>
        <v>3469</v>
      </c>
      <c r="C185" s="150">
        <v>17141</v>
      </c>
      <c r="D185" s="149" t="s">
        <v>3910</v>
      </c>
      <c r="E185" s="149">
        <v>3717</v>
      </c>
      <c r="F185" s="151" t="s">
        <v>39</v>
      </c>
      <c r="G185" s="149">
        <v>255</v>
      </c>
      <c r="H185" s="150" t="s">
        <v>219</v>
      </c>
      <c r="I185" s="150" t="s">
        <v>193</v>
      </c>
      <c r="J185" s="150" t="s">
        <v>194</v>
      </c>
      <c r="K185" s="149" t="s">
        <v>193</v>
      </c>
      <c r="L185" s="149" t="s">
        <v>193</v>
      </c>
      <c r="M185" s="149" t="s">
        <v>232</v>
      </c>
      <c r="N185" s="149" t="s">
        <v>79</v>
      </c>
      <c r="O185" s="149" t="s">
        <v>193</v>
      </c>
      <c r="P185" s="149" t="s">
        <v>76</v>
      </c>
      <c r="Q185" s="149" t="s">
        <v>223</v>
      </c>
      <c r="R185" s="149">
        <v>0.7</v>
      </c>
      <c r="S185" s="149">
        <v>-6.7</v>
      </c>
      <c r="T185" s="161">
        <v>-6.7</v>
      </c>
      <c r="U185" s="153" t="s">
        <v>193</v>
      </c>
      <c r="V185" s="159">
        <v>0</v>
      </c>
      <c r="W185" s="159" t="s">
        <v>4090</v>
      </c>
      <c r="X185" s="159" t="s">
        <v>4087</v>
      </c>
      <c r="Y185" s="871">
        <v>65.402891999999994</v>
      </c>
      <c r="Z185" t="s">
        <v>193</v>
      </c>
      <c r="AA185" t="s">
        <v>3833</v>
      </c>
      <c r="AB185" t="s">
        <v>193</v>
      </c>
      <c r="AC185" t="s">
        <v>193</v>
      </c>
      <c r="AD185">
        <v>0</v>
      </c>
      <c r="AE185" t="s">
        <v>193</v>
      </c>
      <c r="AF185" t="s">
        <v>193</v>
      </c>
      <c r="AG185" t="s">
        <v>193</v>
      </c>
      <c r="AH185" t="s">
        <v>193</v>
      </c>
      <c r="AI185" t="s">
        <v>193</v>
      </c>
      <c r="AJ185" t="s">
        <v>76</v>
      </c>
      <c r="AK185" t="s">
        <v>193</v>
      </c>
      <c r="AL185" t="s">
        <v>193</v>
      </c>
      <c r="AM185">
        <v>315</v>
      </c>
      <c r="AN185" t="s">
        <v>193</v>
      </c>
      <c r="AO185" t="s">
        <v>193</v>
      </c>
      <c r="AP185" t="s">
        <v>193</v>
      </c>
      <c r="AQ185" t="s">
        <v>193</v>
      </c>
      <c r="AR185" t="s">
        <v>193</v>
      </c>
      <c r="AS185" t="s">
        <v>193</v>
      </c>
      <c r="AT185" t="s">
        <v>193</v>
      </c>
      <c r="AU185" t="s">
        <v>193</v>
      </c>
      <c r="AV185" s="147" t="s">
        <v>193</v>
      </c>
      <c r="AW185" s="147">
        <v>38680</v>
      </c>
      <c r="AX185" t="s">
        <v>193</v>
      </c>
      <c r="AY185" t="s">
        <v>193</v>
      </c>
      <c r="AZ185" t="s">
        <v>193</v>
      </c>
      <c r="BA185" t="s">
        <v>3773</v>
      </c>
      <c r="BB185" t="s">
        <v>193</v>
      </c>
      <c r="BC185" t="s">
        <v>193</v>
      </c>
      <c r="BD185" t="s">
        <v>279</v>
      </c>
      <c r="BE185" t="s">
        <v>280</v>
      </c>
      <c r="BF185" t="s">
        <v>193</v>
      </c>
      <c r="BG185" t="s">
        <v>193</v>
      </c>
      <c r="BH185" s="147" t="s">
        <v>193</v>
      </c>
      <c r="BI185" t="s">
        <v>193</v>
      </c>
      <c r="BJ185" t="s">
        <v>193</v>
      </c>
      <c r="BK185" t="s">
        <v>193</v>
      </c>
      <c r="BL185">
        <v>4753</v>
      </c>
      <c r="BM185" t="s">
        <v>195</v>
      </c>
      <c r="BN185" t="s">
        <v>3594</v>
      </c>
      <c r="BO185" t="s">
        <v>449</v>
      </c>
      <c r="BP185" t="s">
        <v>429</v>
      </c>
      <c r="BQ185" t="s">
        <v>3830</v>
      </c>
      <c r="BR185" t="s">
        <v>193</v>
      </c>
      <c r="BS185" t="s">
        <v>193</v>
      </c>
      <c r="BT185" s="871">
        <v>65.402891999999994</v>
      </c>
    </row>
    <row r="186" spans="1:72" x14ac:dyDescent="0.25">
      <c r="A186" s="152">
        <v>501020</v>
      </c>
      <c r="B186" s="149">
        <f>INDEX(Bestektabel!B:B,MATCH(Duikers!C186,Bestektabel!AQ:AQ,0))</f>
        <v>3473</v>
      </c>
      <c r="C186" s="150">
        <v>17142</v>
      </c>
      <c r="D186" s="149" t="s">
        <v>3911</v>
      </c>
      <c r="E186" s="149">
        <v>3642</v>
      </c>
      <c r="F186" s="151" t="s">
        <v>39</v>
      </c>
      <c r="G186" s="149">
        <v>177</v>
      </c>
      <c r="H186" s="150" t="s">
        <v>219</v>
      </c>
      <c r="I186" s="150" t="s">
        <v>193</v>
      </c>
      <c r="J186" s="150" t="s">
        <v>194</v>
      </c>
      <c r="K186" s="149" t="s">
        <v>193</v>
      </c>
      <c r="L186" s="149" t="s">
        <v>193</v>
      </c>
      <c r="M186" s="149" t="s">
        <v>232</v>
      </c>
      <c r="N186" s="149" t="s">
        <v>79</v>
      </c>
      <c r="O186" s="149" t="s">
        <v>193</v>
      </c>
      <c r="P186" s="149" t="s">
        <v>76</v>
      </c>
      <c r="Q186" s="149" t="s">
        <v>223</v>
      </c>
      <c r="R186" s="149">
        <v>0.7</v>
      </c>
      <c r="S186" s="149">
        <v>-6.85</v>
      </c>
      <c r="T186" s="161">
        <v>-6.85</v>
      </c>
      <c r="U186" s="153" t="s">
        <v>193</v>
      </c>
      <c r="V186" s="159">
        <v>0</v>
      </c>
      <c r="W186" s="159" t="s">
        <v>4090</v>
      </c>
      <c r="X186" s="159" t="s">
        <v>4084</v>
      </c>
      <c r="Y186" s="871">
        <v>11.085908</v>
      </c>
      <c r="Z186" t="s">
        <v>193</v>
      </c>
      <c r="AA186" t="s">
        <v>3912</v>
      </c>
      <c r="AB186" t="s">
        <v>193</v>
      </c>
      <c r="AC186" t="s">
        <v>193</v>
      </c>
      <c r="AD186">
        <v>0</v>
      </c>
      <c r="AE186" t="s">
        <v>193</v>
      </c>
      <c r="AF186" t="s">
        <v>193</v>
      </c>
      <c r="AG186" t="s">
        <v>193</v>
      </c>
      <c r="AH186" t="s">
        <v>193</v>
      </c>
      <c r="AI186" t="s">
        <v>193</v>
      </c>
      <c r="AJ186" t="s">
        <v>76</v>
      </c>
      <c r="AK186" t="s">
        <v>193</v>
      </c>
      <c r="AL186" t="s">
        <v>193</v>
      </c>
      <c r="AM186">
        <v>318</v>
      </c>
      <c r="AN186" t="s">
        <v>193</v>
      </c>
      <c r="AO186" t="s">
        <v>193</v>
      </c>
      <c r="AP186" t="s">
        <v>193</v>
      </c>
      <c r="AQ186" t="s">
        <v>193</v>
      </c>
      <c r="AR186" t="s">
        <v>193</v>
      </c>
      <c r="AS186" t="s">
        <v>193</v>
      </c>
      <c r="AT186" t="s">
        <v>193</v>
      </c>
      <c r="AU186" t="s">
        <v>193</v>
      </c>
      <c r="AV186" s="147" t="s">
        <v>193</v>
      </c>
      <c r="AW186" s="147">
        <v>38680</v>
      </c>
      <c r="AX186" t="s">
        <v>193</v>
      </c>
      <c r="AY186" t="s">
        <v>193</v>
      </c>
      <c r="AZ186" t="s">
        <v>193</v>
      </c>
      <c r="BA186" t="s">
        <v>3773</v>
      </c>
      <c r="BB186" t="s">
        <v>193</v>
      </c>
      <c r="BC186" t="s">
        <v>193</v>
      </c>
      <c r="BD186" t="s">
        <v>279</v>
      </c>
      <c r="BE186" t="s">
        <v>280</v>
      </c>
      <c r="BF186" t="s">
        <v>193</v>
      </c>
      <c r="BG186" t="s">
        <v>193</v>
      </c>
      <c r="BH186" s="147" t="s">
        <v>193</v>
      </c>
      <c r="BI186" t="s">
        <v>193</v>
      </c>
      <c r="BJ186" t="s">
        <v>193</v>
      </c>
      <c r="BK186" t="s">
        <v>193</v>
      </c>
      <c r="BL186">
        <v>4447</v>
      </c>
      <c r="BM186" t="s">
        <v>195</v>
      </c>
      <c r="BN186" t="s">
        <v>3594</v>
      </c>
      <c r="BO186" t="s">
        <v>449</v>
      </c>
      <c r="BP186" t="s">
        <v>429</v>
      </c>
      <c r="BQ186" t="s">
        <v>3830</v>
      </c>
      <c r="BR186" t="s">
        <v>193</v>
      </c>
      <c r="BS186" t="s">
        <v>193</v>
      </c>
      <c r="BT186" s="871">
        <v>11.085908</v>
      </c>
    </row>
    <row r="187" spans="1:72" x14ac:dyDescent="0.25">
      <c r="A187" s="152">
        <v>501050</v>
      </c>
      <c r="B187" s="149">
        <f>INDEX(Bestektabel!B:B,MATCH(Duikers!C187,Bestektabel!AQ:AQ,0))</f>
        <v>3473</v>
      </c>
      <c r="C187" s="150">
        <v>17142</v>
      </c>
      <c r="D187" s="149" t="s">
        <v>3913</v>
      </c>
      <c r="E187" s="149">
        <v>3710</v>
      </c>
      <c r="F187" s="151" t="s">
        <v>39</v>
      </c>
      <c r="G187" s="149">
        <v>191</v>
      </c>
      <c r="H187" s="150" t="s">
        <v>219</v>
      </c>
      <c r="I187" s="150" t="s">
        <v>193</v>
      </c>
      <c r="J187" s="150" t="s">
        <v>194</v>
      </c>
      <c r="K187" s="149" t="s">
        <v>193</v>
      </c>
      <c r="L187" s="149" t="s">
        <v>193</v>
      </c>
      <c r="M187" s="149" t="s">
        <v>232</v>
      </c>
      <c r="N187" s="149" t="s">
        <v>79</v>
      </c>
      <c r="O187" s="149" t="s">
        <v>193</v>
      </c>
      <c r="P187" s="149" t="s">
        <v>76</v>
      </c>
      <c r="Q187" s="149" t="s">
        <v>223</v>
      </c>
      <c r="R187" s="149">
        <v>0.7</v>
      </c>
      <c r="S187" s="149">
        <v>-6.7</v>
      </c>
      <c r="T187" s="161">
        <v>-6.7</v>
      </c>
      <c r="U187" s="153" t="s">
        <v>193</v>
      </c>
      <c r="V187" s="159">
        <v>0</v>
      </c>
      <c r="W187" s="159" t="s">
        <v>4090</v>
      </c>
      <c r="X187" s="159" t="s">
        <v>4087</v>
      </c>
      <c r="Y187" s="871">
        <v>55.528368</v>
      </c>
      <c r="Z187" t="s">
        <v>193</v>
      </c>
      <c r="AA187" t="s">
        <v>3833</v>
      </c>
      <c r="AB187" t="s">
        <v>193</v>
      </c>
      <c r="AC187" t="s">
        <v>193</v>
      </c>
      <c r="AD187">
        <v>0</v>
      </c>
      <c r="AE187" t="s">
        <v>193</v>
      </c>
      <c r="AF187" t="s">
        <v>193</v>
      </c>
      <c r="AG187" t="s">
        <v>193</v>
      </c>
      <c r="AH187" t="s">
        <v>193</v>
      </c>
      <c r="AI187" t="s">
        <v>193</v>
      </c>
      <c r="AJ187" t="s">
        <v>76</v>
      </c>
      <c r="AK187" t="s">
        <v>193</v>
      </c>
      <c r="AL187" t="s">
        <v>193</v>
      </c>
      <c r="AM187">
        <v>318</v>
      </c>
      <c r="AN187" t="s">
        <v>193</v>
      </c>
      <c r="AO187" t="s">
        <v>193</v>
      </c>
      <c r="AP187" t="s">
        <v>193</v>
      </c>
      <c r="AQ187" t="s">
        <v>193</v>
      </c>
      <c r="AR187" t="s">
        <v>193</v>
      </c>
      <c r="AS187" t="s">
        <v>193</v>
      </c>
      <c r="AT187" t="s">
        <v>193</v>
      </c>
      <c r="AU187" t="s">
        <v>193</v>
      </c>
      <c r="AV187" s="147" t="s">
        <v>193</v>
      </c>
      <c r="AW187" s="147">
        <v>38680</v>
      </c>
      <c r="AX187" t="s">
        <v>193</v>
      </c>
      <c r="AY187" t="s">
        <v>193</v>
      </c>
      <c r="AZ187" t="s">
        <v>193</v>
      </c>
      <c r="BA187" t="s">
        <v>3773</v>
      </c>
      <c r="BB187" t="s">
        <v>193</v>
      </c>
      <c r="BC187" t="s">
        <v>193</v>
      </c>
      <c r="BD187" t="s">
        <v>279</v>
      </c>
      <c r="BE187" t="s">
        <v>280</v>
      </c>
      <c r="BF187" t="s">
        <v>193</v>
      </c>
      <c r="BG187" t="s">
        <v>193</v>
      </c>
      <c r="BH187" s="147" t="s">
        <v>193</v>
      </c>
      <c r="BI187" t="s">
        <v>193</v>
      </c>
      <c r="BJ187" t="s">
        <v>193</v>
      </c>
      <c r="BK187" t="s">
        <v>193</v>
      </c>
      <c r="BL187">
        <v>4747</v>
      </c>
      <c r="BM187" t="s">
        <v>195</v>
      </c>
      <c r="BN187" t="s">
        <v>3594</v>
      </c>
      <c r="BO187" t="s">
        <v>449</v>
      </c>
      <c r="BP187" t="s">
        <v>429</v>
      </c>
      <c r="BQ187" t="s">
        <v>3830</v>
      </c>
      <c r="BR187" t="s">
        <v>193</v>
      </c>
      <c r="BS187" t="s">
        <v>193</v>
      </c>
      <c r="BT187" s="871">
        <v>55.528368</v>
      </c>
    </row>
    <row r="188" spans="1:72" x14ac:dyDescent="0.25">
      <c r="A188" s="152">
        <v>501040</v>
      </c>
      <c r="B188" s="149">
        <f>INDEX(Bestektabel!B:B,MATCH(Duikers!C188,Bestektabel!AQ:AQ,0))</f>
        <v>3474</v>
      </c>
      <c r="C188" s="150">
        <v>17146</v>
      </c>
      <c r="D188" s="149" t="s">
        <v>3914</v>
      </c>
      <c r="E188" s="149">
        <v>3738</v>
      </c>
      <c r="F188" s="151" t="s">
        <v>39</v>
      </c>
      <c r="G188" s="149">
        <v>24</v>
      </c>
      <c r="H188" s="150" t="s">
        <v>219</v>
      </c>
      <c r="I188" s="150" t="s">
        <v>193</v>
      </c>
      <c r="J188" s="150" t="s">
        <v>194</v>
      </c>
      <c r="K188" s="149" t="s">
        <v>193</v>
      </c>
      <c r="L188" s="149" t="s">
        <v>193</v>
      </c>
      <c r="M188" s="149" t="s">
        <v>232</v>
      </c>
      <c r="N188" s="149" t="s">
        <v>79</v>
      </c>
      <c r="O188" s="149" t="s">
        <v>193</v>
      </c>
      <c r="P188" s="149" t="s">
        <v>76</v>
      </c>
      <c r="Q188" s="149" t="s">
        <v>223</v>
      </c>
      <c r="R188" s="149">
        <v>0.7</v>
      </c>
      <c r="S188" s="149">
        <v>-6.85</v>
      </c>
      <c r="T188" s="161">
        <v>-6.85</v>
      </c>
      <c r="U188" s="153" t="s">
        <v>193</v>
      </c>
      <c r="V188" s="159">
        <v>0</v>
      </c>
      <c r="W188" s="159" t="s">
        <v>4090</v>
      </c>
      <c r="X188" s="159" t="s">
        <v>4086</v>
      </c>
      <c r="Y188" s="871">
        <v>24.709510000000002</v>
      </c>
      <c r="Z188" t="s">
        <v>193</v>
      </c>
      <c r="AA188" t="s">
        <v>3915</v>
      </c>
      <c r="AB188" t="s">
        <v>193</v>
      </c>
      <c r="AC188" t="s">
        <v>193</v>
      </c>
      <c r="AD188">
        <v>0</v>
      </c>
      <c r="AE188" t="s">
        <v>193</v>
      </c>
      <c r="AF188" t="s">
        <v>193</v>
      </c>
      <c r="AG188" t="s">
        <v>193</v>
      </c>
      <c r="AH188" t="s">
        <v>193</v>
      </c>
      <c r="AI188" t="s">
        <v>193</v>
      </c>
      <c r="AJ188" t="s">
        <v>76</v>
      </c>
      <c r="AK188" t="s">
        <v>193</v>
      </c>
      <c r="AL188" t="s">
        <v>193</v>
      </c>
      <c r="AM188">
        <v>51</v>
      </c>
      <c r="AN188" t="s">
        <v>193</v>
      </c>
      <c r="AO188" t="s">
        <v>193</v>
      </c>
      <c r="AP188" t="s">
        <v>193</v>
      </c>
      <c r="AQ188" t="s">
        <v>193</v>
      </c>
      <c r="AR188" t="s">
        <v>193</v>
      </c>
      <c r="AS188" t="s">
        <v>193</v>
      </c>
      <c r="AT188" t="s">
        <v>193</v>
      </c>
      <c r="AU188" t="s">
        <v>193</v>
      </c>
      <c r="AV188" s="147" t="s">
        <v>193</v>
      </c>
      <c r="AW188" s="147">
        <v>38680</v>
      </c>
      <c r="AX188" t="s">
        <v>193</v>
      </c>
      <c r="AY188" t="s">
        <v>193</v>
      </c>
      <c r="AZ188" t="s">
        <v>193</v>
      </c>
      <c r="BA188" t="s">
        <v>3767</v>
      </c>
      <c r="BB188" t="s">
        <v>193</v>
      </c>
      <c r="BC188" t="s">
        <v>193</v>
      </c>
      <c r="BD188" t="s">
        <v>282</v>
      </c>
      <c r="BE188" t="s">
        <v>280</v>
      </c>
      <c r="BF188" t="s">
        <v>193</v>
      </c>
      <c r="BG188" t="s">
        <v>193</v>
      </c>
      <c r="BH188" t="s">
        <v>193</v>
      </c>
      <c r="BI188" t="s">
        <v>193</v>
      </c>
      <c r="BJ188" t="s">
        <v>193</v>
      </c>
      <c r="BK188" t="s">
        <v>193</v>
      </c>
      <c r="BL188">
        <v>33524</v>
      </c>
      <c r="BM188" t="s">
        <v>195</v>
      </c>
      <c r="BN188" t="s">
        <v>3594</v>
      </c>
      <c r="BO188" t="s">
        <v>449</v>
      </c>
      <c r="BP188" t="s">
        <v>429</v>
      </c>
      <c r="BQ188" t="s">
        <v>3830</v>
      </c>
      <c r="BR188" t="s">
        <v>193</v>
      </c>
      <c r="BS188" t="s">
        <v>193</v>
      </c>
      <c r="BT188" s="871">
        <v>24.709510000000002</v>
      </c>
    </row>
    <row r="189" spans="1:72" x14ac:dyDescent="0.25">
      <c r="A189" s="152">
        <v>501040</v>
      </c>
      <c r="B189" s="149">
        <f>INDEX(Bestektabel!B:B,MATCH(Duikers!C189,Bestektabel!AQ:AQ,0))</f>
        <v>3474</v>
      </c>
      <c r="C189" s="150">
        <v>17146</v>
      </c>
      <c r="D189" s="149" t="s">
        <v>3916</v>
      </c>
      <c r="E189" s="149">
        <v>3709</v>
      </c>
      <c r="F189" s="151" t="s">
        <v>39</v>
      </c>
      <c r="G189" s="149">
        <v>185</v>
      </c>
      <c r="H189" s="150" t="s">
        <v>219</v>
      </c>
      <c r="I189" s="150" t="s">
        <v>193</v>
      </c>
      <c r="J189" s="150" t="s">
        <v>194</v>
      </c>
      <c r="K189" s="149" t="s">
        <v>193</v>
      </c>
      <c r="L189" s="149" t="s">
        <v>193</v>
      </c>
      <c r="M189" s="149" t="s">
        <v>232</v>
      </c>
      <c r="N189" s="149" t="s">
        <v>79</v>
      </c>
      <c r="O189" s="149" t="s">
        <v>193</v>
      </c>
      <c r="P189" s="149" t="s">
        <v>76</v>
      </c>
      <c r="Q189" s="149" t="s">
        <v>223</v>
      </c>
      <c r="R189" s="149">
        <v>0.7</v>
      </c>
      <c r="S189" s="149">
        <v>-6.7</v>
      </c>
      <c r="T189" s="161">
        <v>-6.7</v>
      </c>
      <c r="U189" s="153" t="s">
        <v>193</v>
      </c>
      <c r="V189" s="159">
        <v>0</v>
      </c>
      <c r="W189" s="159" t="s">
        <v>4090</v>
      </c>
      <c r="X189" s="159" t="s">
        <v>4086</v>
      </c>
      <c r="Y189" s="871">
        <v>35.223725999999999</v>
      </c>
      <c r="Z189" t="s">
        <v>193</v>
      </c>
      <c r="AA189" t="s">
        <v>3833</v>
      </c>
      <c r="AB189" t="s">
        <v>193</v>
      </c>
      <c r="AC189" t="s">
        <v>193</v>
      </c>
      <c r="AD189">
        <v>0</v>
      </c>
      <c r="AE189" t="s">
        <v>193</v>
      </c>
      <c r="AF189" t="s">
        <v>193</v>
      </c>
      <c r="AG189" t="s">
        <v>193</v>
      </c>
      <c r="AH189" t="s">
        <v>193</v>
      </c>
      <c r="AI189" t="s">
        <v>193</v>
      </c>
      <c r="AJ189" t="s">
        <v>76</v>
      </c>
      <c r="AK189" t="s">
        <v>193</v>
      </c>
      <c r="AL189" t="s">
        <v>193</v>
      </c>
      <c r="AM189">
        <v>36</v>
      </c>
      <c r="AN189" t="s">
        <v>193</v>
      </c>
      <c r="AO189" t="s">
        <v>193</v>
      </c>
      <c r="AP189" t="s">
        <v>193</v>
      </c>
      <c r="AQ189" t="s">
        <v>193</v>
      </c>
      <c r="AR189" t="s">
        <v>193</v>
      </c>
      <c r="AS189" t="s">
        <v>193</v>
      </c>
      <c r="AT189" t="s">
        <v>193</v>
      </c>
      <c r="AU189" t="s">
        <v>193</v>
      </c>
      <c r="AV189" s="147" t="s">
        <v>193</v>
      </c>
      <c r="AW189" s="147">
        <v>38681</v>
      </c>
      <c r="AX189" t="s">
        <v>193</v>
      </c>
      <c r="AY189" t="s">
        <v>193</v>
      </c>
      <c r="AZ189" t="s">
        <v>193</v>
      </c>
      <c r="BA189" t="s">
        <v>3773</v>
      </c>
      <c r="BB189" t="s">
        <v>193</v>
      </c>
      <c r="BC189" t="s">
        <v>193</v>
      </c>
      <c r="BD189" t="s">
        <v>282</v>
      </c>
      <c r="BE189" t="s">
        <v>280</v>
      </c>
      <c r="BF189" t="s">
        <v>193</v>
      </c>
      <c r="BG189" t="s">
        <v>193</v>
      </c>
      <c r="BH189" s="147" t="s">
        <v>193</v>
      </c>
      <c r="BI189" t="s">
        <v>193</v>
      </c>
      <c r="BJ189" t="s">
        <v>193</v>
      </c>
      <c r="BK189" t="s">
        <v>193</v>
      </c>
      <c r="BL189">
        <v>4746</v>
      </c>
      <c r="BM189" t="s">
        <v>195</v>
      </c>
      <c r="BN189" t="s">
        <v>3594</v>
      </c>
      <c r="BO189" t="s">
        <v>449</v>
      </c>
      <c r="BP189" t="s">
        <v>429</v>
      </c>
      <c r="BQ189" t="s">
        <v>3830</v>
      </c>
      <c r="BR189" t="s">
        <v>193</v>
      </c>
      <c r="BS189" t="s">
        <v>193</v>
      </c>
      <c r="BT189" s="871">
        <v>35.223725999999999</v>
      </c>
    </row>
    <row r="190" spans="1:72" x14ac:dyDescent="0.25">
      <c r="A190" s="152">
        <v>501030</v>
      </c>
      <c r="B190" s="149">
        <f>INDEX(Bestektabel!B:B,MATCH(Duikers!C190,Bestektabel!AQ:AQ,0))</f>
        <v>3474</v>
      </c>
      <c r="C190" s="150">
        <v>17147</v>
      </c>
      <c r="D190" s="149" t="s">
        <v>3917</v>
      </c>
      <c r="E190" s="149">
        <v>3736</v>
      </c>
      <c r="F190" s="151" t="s">
        <v>39</v>
      </c>
      <c r="G190" s="149">
        <v>82</v>
      </c>
      <c r="H190" s="150" t="s">
        <v>219</v>
      </c>
      <c r="I190" s="150" t="s">
        <v>193</v>
      </c>
      <c r="J190" s="150" t="s">
        <v>194</v>
      </c>
      <c r="K190" s="149" t="s">
        <v>193</v>
      </c>
      <c r="L190" s="149" t="s">
        <v>193</v>
      </c>
      <c r="M190" s="149" t="s">
        <v>232</v>
      </c>
      <c r="N190" s="149" t="s">
        <v>79</v>
      </c>
      <c r="O190" s="149" t="s">
        <v>193</v>
      </c>
      <c r="P190" s="149" t="s">
        <v>76</v>
      </c>
      <c r="Q190" s="149" t="s">
        <v>223</v>
      </c>
      <c r="R190" s="149">
        <v>0.7</v>
      </c>
      <c r="S190" s="149">
        <v>-6.85</v>
      </c>
      <c r="T190" s="161">
        <v>-6.85</v>
      </c>
      <c r="U190" s="153" t="s">
        <v>193</v>
      </c>
      <c r="V190" s="159">
        <v>0</v>
      </c>
      <c r="W190" s="159" t="s">
        <v>4090</v>
      </c>
      <c r="X190" s="159" t="s">
        <v>4085</v>
      </c>
      <c r="Y190" s="871">
        <v>23.709702</v>
      </c>
      <c r="Z190" t="s">
        <v>193</v>
      </c>
      <c r="AA190" t="s">
        <v>3915</v>
      </c>
      <c r="AB190" t="s">
        <v>193</v>
      </c>
      <c r="AC190" t="s">
        <v>193</v>
      </c>
      <c r="AD190">
        <v>0</v>
      </c>
      <c r="AE190" t="s">
        <v>193</v>
      </c>
      <c r="AF190" t="s">
        <v>193</v>
      </c>
      <c r="AG190" t="s">
        <v>193</v>
      </c>
      <c r="AH190" t="s">
        <v>193</v>
      </c>
      <c r="AI190" t="s">
        <v>193</v>
      </c>
      <c r="AJ190" t="s">
        <v>76</v>
      </c>
      <c r="AK190" t="s">
        <v>193</v>
      </c>
      <c r="AL190" t="s">
        <v>193</v>
      </c>
      <c r="AM190">
        <v>273</v>
      </c>
      <c r="AN190" t="s">
        <v>193</v>
      </c>
      <c r="AO190" t="s">
        <v>193</v>
      </c>
      <c r="AP190" t="s">
        <v>193</v>
      </c>
      <c r="AQ190" t="s">
        <v>193</v>
      </c>
      <c r="AR190" t="s">
        <v>193</v>
      </c>
      <c r="AS190" t="s">
        <v>193</v>
      </c>
      <c r="AT190" t="s">
        <v>193</v>
      </c>
      <c r="AU190" t="s">
        <v>193</v>
      </c>
      <c r="AV190" s="147" t="s">
        <v>193</v>
      </c>
      <c r="AW190" s="147">
        <v>38680</v>
      </c>
      <c r="AX190" t="s">
        <v>193</v>
      </c>
      <c r="AY190" t="s">
        <v>193</v>
      </c>
      <c r="AZ190" t="s">
        <v>193</v>
      </c>
      <c r="BA190" t="s">
        <v>3767</v>
      </c>
      <c r="BB190" t="s">
        <v>193</v>
      </c>
      <c r="BC190" t="s">
        <v>193</v>
      </c>
      <c r="BD190" t="s">
        <v>279</v>
      </c>
      <c r="BE190" t="s">
        <v>280</v>
      </c>
      <c r="BF190" t="s">
        <v>193</v>
      </c>
      <c r="BG190" t="s">
        <v>193</v>
      </c>
      <c r="BH190" s="147" t="s">
        <v>193</v>
      </c>
      <c r="BI190" t="s">
        <v>193</v>
      </c>
      <c r="BJ190" t="s">
        <v>193</v>
      </c>
      <c r="BK190" t="s">
        <v>193</v>
      </c>
      <c r="BL190">
        <v>4765</v>
      </c>
      <c r="BM190" t="s">
        <v>195</v>
      </c>
      <c r="BN190" t="s">
        <v>3594</v>
      </c>
      <c r="BO190" t="s">
        <v>449</v>
      </c>
      <c r="BP190" t="s">
        <v>429</v>
      </c>
      <c r="BQ190" t="s">
        <v>3830</v>
      </c>
      <c r="BR190" t="s">
        <v>193</v>
      </c>
      <c r="BS190" t="s">
        <v>193</v>
      </c>
      <c r="BT190" s="871">
        <v>23.709702</v>
      </c>
    </row>
    <row r="191" spans="1:72" x14ac:dyDescent="0.25">
      <c r="A191" s="152">
        <v>501040</v>
      </c>
      <c r="B191" s="149">
        <f>INDEX(Bestektabel!B:B,MATCH(Duikers!C191,Bestektabel!AQ:AQ,0))</f>
        <v>3474</v>
      </c>
      <c r="C191" s="150">
        <v>17147</v>
      </c>
      <c r="D191" s="149" t="s">
        <v>3918</v>
      </c>
      <c r="E191" s="149">
        <v>3797</v>
      </c>
      <c r="F191" s="151" t="s">
        <v>39</v>
      </c>
      <c r="G191" s="149">
        <v>203</v>
      </c>
      <c r="H191" s="150" t="s">
        <v>219</v>
      </c>
      <c r="I191" s="150" t="s">
        <v>193</v>
      </c>
      <c r="J191" s="150" t="s">
        <v>194</v>
      </c>
      <c r="K191" s="149" t="s">
        <v>193</v>
      </c>
      <c r="L191" s="149" t="s">
        <v>193</v>
      </c>
      <c r="M191" s="149" t="s">
        <v>232</v>
      </c>
      <c r="N191" s="149" t="s">
        <v>79</v>
      </c>
      <c r="O191" s="149" t="s">
        <v>193</v>
      </c>
      <c r="P191" s="149" t="s">
        <v>76</v>
      </c>
      <c r="Q191" s="149" t="s">
        <v>223</v>
      </c>
      <c r="R191" s="149">
        <v>0.7</v>
      </c>
      <c r="S191" s="149">
        <v>-6.85</v>
      </c>
      <c r="T191" s="161">
        <v>-6.85</v>
      </c>
      <c r="U191" s="153" t="s">
        <v>193</v>
      </c>
      <c r="V191" s="159">
        <v>0</v>
      </c>
      <c r="W191" s="159" t="s">
        <v>4090</v>
      </c>
      <c r="X191" s="159" t="s">
        <v>4086</v>
      </c>
      <c r="Y191" s="871">
        <v>24.706759999999999</v>
      </c>
      <c r="Z191" t="s">
        <v>193</v>
      </c>
      <c r="AA191" t="s">
        <v>3915</v>
      </c>
      <c r="AB191" t="s">
        <v>193</v>
      </c>
      <c r="AC191" t="s">
        <v>193</v>
      </c>
      <c r="AD191">
        <v>0</v>
      </c>
      <c r="AE191" t="s">
        <v>193</v>
      </c>
      <c r="AF191" t="s">
        <v>193</v>
      </c>
      <c r="AG191" t="s">
        <v>193</v>
      </c>
      <c r="AH191" t="s">
        <v>193</v>
      </c>
      <c r="AI191" t="s">
        <v>193</v>
      </c>
      <c r="AJ191" t="s">
        <v>76</v>
      </c>
      <c r="AK191" t="s">
        <v>193</v>
      </c>
      <c r="AL191" t="s">
        <v>193</v>
      </c>
      <c r="AM191">
        <v>316</v>
      </c>
      <c r="AN191" t="s">
        <v>193</v>
      </c>
      <c r="AO191" t="s">
        <v>193</v>
      </c>
      <c r="AP191" t="s">
        <v>193</v>
      </c>
      <c r="AQ191" t="s">
        <v>193</v>
      </c>
      <c r="AR191" t="s">
        <v>193</v>
      </c>
      <c r="AS191" t="s">
        <v>193</v>
      </c>
      <c r="AT191" t="s">
        <v>193</v>
      </c>
      <c r="AU191" t="s">
        <v>193</v>
      </c>
      <c r="AV191" s="147" t="s">
        <v>193</v>
      </c>
      <c r="AW191" s="147">
        <v>38680</v>
      </c>
      <c r="AX191" t="s">
        <v>193</v>
      </c>
      <c r="AY191" t="s">
        <v>193</v>
      </c>
      <c r="AZ191" t="s">
        <v>193</v>
      </c>
      <c r="BA191" t="s">
        <v>3767</v>
      </c>
      <c r="BB191" t="s">
        <v>193</v>
      </c>
      <c r="BC191" t="s">
        <v>193</v>
      </c>
      <c r="BD191" t="s">
        <v>279</v>
      </c>
      <c r="BE191" t="s">
        <v>280</v>
      </c>
      <c r="BF191" t="s">
        <v>193</v>
      </c>
      <c r="BG191" t="s">
        <v>193</v>
      </c>
      <c r="BH191" s="147" t="s">
        <v>193</v>
      </c>
      <c r="BI191" t="s">
        <v>193</v>
      </c>
      <c r="BJ191" t="s">
        <v>193</v>
      </c>
      <c r="BK191" t="s">
        <v>193</v>
      </c>
      <c r="BL191">
        <v>4935</v>
      </c>
      <c r="BM191" t="s">
        <v>195</v>
      </c>
      <c r="BN191" t="s">
        <v>3594</v>
      </c>
      <c r="BO191" t="s">
        <v>449</v>
      </c>
      <c r="BP191" t="s">
        <v>429</v>
      </c>
      <c r="BQ191" t="s">
        <v>3830</v>
      </c>
      <c r="BR191" t="s">
        <v>193</v>
      </c>
      <c r="BS191" t="s">
        <v>193</v>
      </c>
      <c r="BT191" s="871">
        <v>24.706759999999999</v>
      </c>
    </row>
    <row r="192" spans="1:72" x14ac:dyDescent="0.25">
      <c r="A192" s="152">
        <v>501030</v>
      </c>
      <c r="B192" s="149">
        <f>INDEX(Bestektabel!B:B,MATCH(Duikers!C192,Bestektabel!AQ:AQ,0))</f>
        <v>3469</v>
      </c>
      <c r="C192" s="150">
        <v>17148</v>
      </c>
      <c r="D192" s="149" t="s">
        <v>3919</v>
      </c>
      <c r="E192" s="149">
        <v>3645</v>
      </c>
      <c r="F192" s="151" t="s">
        <v>39</v>
      </c>
      <c r="G192" s="149">
        <v>10</v>
      </c>
      <c r="H192" s="150" t="s">
        <v>219</v>
      </c>
      <c r="I192" s="150" t="s">
        <v>193</v>
      </c>
      <c r="J192" s="150" t="s">
        <v>194</v>
      </c>
      <c r="K192" s="149" t="s">
        <v>193</v>
      </c>
      <c r="L192" s="149" t="s">
        <v>193</v>
      </c>
      <c r="M192" s="149" t="s">
        <v>232</v>
      </c>
      <c r="N192" s="149" t="s">
        <v>79</v>
      </c>
      <c r="O192" s="149" t="s">
        <v>193</v>
      </c>
      <c r="P192" s="149" t="s">
        <v>76</v>
      </c>
      <c r="Q192" s="149" t="s">
        <v>223</v>
      </c>
      <c r="R192" s="149">
        <v>0.7</v>
      </c>
      <c r="S192" s="149">
        <v>-6.85</v>
      </c>
      <c r="T192" s="161">
        <v>-6.85</v>
      </c>
      <c r="U192" s="153" t="s">
        <v>193</v>
      </c>
      <c r="V192" s="159">
        <v>0</v>
      </c>
      <c r="W192" s="159" t="s">
        <v>4090</v>
      </c>
      <c r="X192" s="159" t="s">
        <v>4085</v>
      </c>
      <c r="Y192" s="871">
        <v>18.250495000000001</v>
      </c>
      <c r="Z192" t="s">
        <v>193</v>
      </c>
      <c r="AA192" t="s">
        <v>3828</v>
      </c>
      <c r="AB192" t="s">
        <v>193</v>
      </c>
      <c r="AC192" t="s">
        <v>193</v>
      </c>
      <c r="AD192">
        <v>0</v>
      </c>
      <c r="AE192" t="s">
        <v>193</v>
      </c>
      <c r="AF192" t="s">
        <v>193</v>
      </c>
      <c r="AG192" t="s">
        <v>193</v>
      </c>
      <c r="AH192" t="s">
        <v>193</v>
      </c>
      <c r="AI192" t="s">
        <v>193</v>
      </c>
      <c r="AJ192" t="s">
        <v>76</v>
      </c>
      <c r="AK192" t="s">
        <v>193</v>
      </c>
      <c r="AL192" t="s">
        <v>193</v>
      </c>
      <c r="AM192">
        <v>48</v>
      </c>
      <c r="AN192" t="s">
        <v>193</v>
      </c>
      <c r="AO192" t="s">
        <v>193</v>
      </c>
      <c r="AP192" t="s">
        <v>193</v>
      </c>
      <c r="AQ192" t="s">
        <v>193</v>
      </c>
      <c r="AR192" t="s">
        <v>193</v>
      </c>
      <c r="AS192" t="s">
        <v>193</v>
      </c>
      <c r="AT192" t="s">
        <v>193</v>
      </c>
      <c r="AU192" t="s">
        <v>193</v>
      </c>
      <c r="AV192" s="147" t="s">
        <v>193</v>
      </c>
      <c r="AW192" s="147">
        <v>38680</v>
      </c>
      <c r="AX192" t="s">
        <v>193</v>
      </c>
      <c r="AY192" t="s">
        <v>193</v>
      </c>
      <c r="AZ192" t="s">
        <v>193</v>
      </c>
      <c r="BA192" t="s">
        <v>3773</v>
      </c>
      <c r="BB192" t="s">
        <v>193</v>
      </c>
      <c r="BC192" t="s">
        <v>193</v>
      </c>
      <c r="BD192" t="s">
        <v>279</v>
      </c>
      <c r="BE192" t="s">
        <v>280</v>
      </c>
      <c r="BF192" t="s">
        <v>193</v>
      </c>
      <c r="BG192" t="s">
        <v>193</v>
      </c>
      <c r="BH192" s="147" t="s">
        <v>193</v>
      </c>
      <c r="BI192" t="s">
        <v>193</v>
      </c>
      <c r="BJ192" t="s">
        <v>193</v>
      </c>
      <c r="BK192" t="s">
        <v>193</v>
      </c>
      <c r="BL192">
        <v>4450</v>
      </c>
      <c r="BM192" t="s">
        <v>195</v>
      </c>
      <c r="BN192" t="s">
        <v>3594</v>
      </c>
      <c r="BO192" t="s">
        <v>449</v>
      </c>
      <c r="BP192" t="s">
        <v>429</v>
      </c>
      <c r="BQ192" t="s">
        <v>3830</v>
      </c>
      <c r="BR192" t="s">
        <v>193</v>
      </c>
      <c r="BS192" t="s">
        <v>193</v>
      </c>
      <c r="BT192" s="871">
        <v>18.250495000000001</v>
      </c>
    </row>
    <row r="193" spans="1:72" x14ac:dyDescent="0.25">
      <c r="A193" s="152">
        <v>501050</v>
      </c>
      <c r="B193" s="149">
        <f>INDEX(Bestektabel!B:B,MATCH(Duikers!C193,Bestektabel!AQ:AQ,0))</f>
        <v>3469</v>
      </c>
      <c r="C193" s="150">
        <v>17148</v>
      </c>
      <c r="D193" s="149" t="s">
        <v>3920</v>
      </c>
      <c r="E193" s="149">
        <v>3711</v>
      </c>
      <c r="F193" s="151" t="s">
        <v>39</v>
      </c>
      <c r="G193" s="149">
        <v>53</v>
      </c>
      <c r="H193" s="150" t="s">
        <v>219</v>
      </c>
      <c r="I193" s="150" t="s">
        <v>193</v>
      </c>
      <c r="J193" s="150" t="s">
        <v>194</v>
      </c>
      <c r="K193" s="149" t="s">
        <v>193</v>
      </c>
      <c r="L193" s="149" t="s">
        <v>193</v>
      </c>
      <c r="M193" s="149" t="s">
        <v>232</v>
      </c>
      <c r="N193" s="149" t="s">
        <v>79</v>
      </c>
      <c r="O193" s="149" t="s">
        <v>193</v>
      </c>
      <c r="P193" s="149" t="s">
        <v>76</v>
      </c>
      <c r="Q193" s="149" t="s">
        <v>223</v>
      </c>
      <c r="R193" s="149">
        <v>0.7</v>
      </c>
      <c r="S193" s="149">
        <v>-6.7</v>
      </c>
      <c r="T193" s="161">
        <v>-6.7</v>
      </c>
      <c r="U193" s="153" t="s">
        <v>193</v>
      </c>
      <c r="V193" s="159">
        <v>0</v>
      </c>
      <c r="W193" s="159" t="s">
        <v>4090</v>
      </c>
      <c r="X193" s="159" t="s">
        <v>4087</v>
      </c>
      <c r="Y193" s="871">
        <v>54.023867000000003</v>
      </c>
      <c r="Z193" t="s">
        <v>193</v>
      </c>
      <c r="AA193" t="s">
        <v>3833</v>
      </c>
      <c r="AB193" t="s">
        <v>193</v>
      </c>
      <c r="AC193" t="s">
        <v>193</v>
      </c>
      <c r="AD193">
        <v>0</v>
      </c>
      <c r="AE193" t="s">
        <v>193</v>
      </c>
      <c r="AF193" t="s">
        <v>193</v>
      </c>
      <c r="AG193" t="s">
        <v>193</v>
      </c>
      <c r="AH193" t="s">
        <v>193</v>
      </c>
      <c r="AI193" t="s">
        <v>193</v>
      </c>
      <c r="AJ193" t="s">
        <v>76</v>
      </c>
      <c r="AK193" t="s">
        <v>193</v>
      </c>
      <c r="AL193" t="s">
        <v>193</v>
      </c>
      <c r="AM193">
        <v>37</v>
      </c>
      <c r="AN193" t="s">
        <v>193</v>
      </c>
      <c r="AO193" t="s">
        <v>193</v>
      </c>
      <c r="AP193" t="s">
        <v>193</v>
      </c>
      <c r="AQ193" t="s">
        <v>193</v>
      </c>
      <c r="AR193" t="s">
        <v>193</v>
      </c>
      <c r="AS193" t="s">
        <v>193</v>
      </c>
      <c r="AT193" t="s">
        <v>193</v>
      </c>
      <c r="AU193" t="s">
        <v>193</v>
      </c>
      <c r="AV193" s="147" t="s">
        <v>193</v>
      </c>
      <c r="AW193" s="147">
        <v>38680</v>
      </c>
      <c r="AX193" t="s">
        <v>193</v>
      </c>
      <c r="AY193" t="s">
        <v>193</v>
      </c>
      <c r="AZ193" t="s">
        <v>193</v>
      </c>
      <c r="BA193" t="s">
        <v>3773</v>
      </c>
      <c r="BB193" t="s">
        <v>193</v>
      </c>
      <c r="BC193" t="s">
        <v>193</v>
      </c>
      <c r="BD193" t="s">
        <v>282</v>
      </c>
      <c r="BE193" t="s">
        <v>280</v>
      </c>
      <c r="BF193" t="s">
        <v>193</v>
      </c>
      <c r="BG193" t="s">
        <v>193</v>
      </c>
      <c r="BH193" s="147" t="s">
        <v>193</v>
      </c>
      <c r="BI193" t="s">
        <v>193</v>
      </c>
      <c r="BJ193" t="s">
        <v>193</v>
      </c>
      <c r="BK193" t="s">
        <v>193</v>
      </c>
      <c r="BL193">
        <v>4748</v>
      </c>
      <c r="BM193" t="s">
        <v>195</v>
      </c>
      <c r="BN193" t="s">
        <v>3594</v>
      </c>
      <c r="BO193" t="s">
        <v>449</v>
      </c>
      <c r="BP193" t="s">
        <v>429</v>
      </c>
      <c r="BQ193" t="s">
        <v>3830</v>
      </c>
      <c r="BR193" t="s">
        <v>193</v>
      </c>
      <c r="BS193" t="s">
        <v>193</v>
      </c>
      <c r="BT193" s="871">
        <v>54.023867000000003</v>
      </c>
    </row>
    <row r="194" spans="1:72" x14ac:dyDescent="0.25">
      <c r="A194" s="152">
        <v>501040</v>
      </c>
      <c r="B194" s="149">
        <f>INDEX(Bestektabel!B:B,MATCH(Duikers!C194,Bestektabel!AQ:AQ,0))</f>
        <v>3469</v>
      </c>
      <c r="C194" s="150">
        <v>17148</v>
      </c>
      <c r="D194" s="149" t="s">
        <v>3921</v>
      </c>
      <c r="E194" s="149">
        <v>3718</v>
      </c>
      <c r="F194" s="151" t="s">
        <v>39</v>
      </c>
      <c r="G194" s="149">
        <v>55</v>
      </c>
      <c r="H194" s="150" t="s">
        <v>219</v>
      </c>
      <c r="I194" s="150" t="s">
        <v>193</v>
      </c>
      <c r="J194" s="150" t="s">
        <v>194</v>
      </c>
      <c r="K194" s="149" t="s">
        <v>193</v>
      </c>
      <c r="L194" s="149" t="s">
        <v>193</v>
      </c>
      <c r="M194" s="149" t="s">
        <v>232</v>
      </c>
      <c r="N194" s="149" t="s">
        <v>79</v>
      </c>
      <c r="O194" s="149" t="s">
        <v>193</v>
      </c>
      <c r="P194" s="149" t="s">
        <v>76</v>
      </c>
      <c r="Q194" s="149" t="s">
        <v>223</v>
      </c>
      <c r="R194" s="149">
        <v>0.7</v>
      </c>
      <c r="S194" s="149">
        <v>-6.7</v>
      </c>
      <c r="T194" s="161">
        <v>-6.7</v>
      </c>
      <c r="U194" s="153" t="s">
        <v>193</v>
      </c>
      <c r="V194" s="159">
        <v>0</v>
      </c>
      <c r="W194" s="159" t="s">
        <v>4090</v>
      </c>
      <c r="X194" s="159" t="s">
        <v>4086</v>
      </c>
      <c r="Y194" s="871">
        <v>27.558949999999999</v>
      </c>
      <c r="Z194" t="s">
        <v>193</v>
      </c>
      <c r="AA194" t="s">
        <v>3833</v>
      </c>
      <c r="AB194" t="s">
        <v>193</v>
      </c>
      <c r="AC194" t="s">
        <v>193</v>
      </c>
      <c r="AD194">
        <v>0</v>
      </c>
      <c r="AE194" t="s">
        <v>193</v>
      </c>
      <c r="AF194" t="s">
        <v>193</v>
      </c>
      <c r="AG194" t="s">
        <v>193</v>
      </c>
      <c r="AH194" t="s">
        <v>193</v>
      </c>
      <c r="AI194" t="s">
        <v>193</v>
      </c>
      <c r="AJ194" t="s">
        <v>76</v>
      </c>
      <c r="AK194" t="s">
        <v>193</v>
      </c>
      <c r="AL194" t="s">
        <v>193</v>
      </c>
      <c r="AM194">
        <v>93</v>
      </c>
      <c r="AN194" t="s">
        <v>193</v>
      </c>
      <c r="AO194" t="s">
        <v>193</v>
      </c>
      <c r="AP194" t="s">
        <v>193</v>
      </c>
      <c r="AQ194" t="s">
        <v>193</v>
      </c>
      <c r="AR194" t="s">
        <v>193</v>
      </c>
      <c r="AS194" t="s">
        <v>193</v>
      </c>
      <c r="AT194" t="s">
        <v>193</v>
      </c>
      <c r="AU194" t="s">
        <v>193</v>
      </c>
      <c r="AV194" s="147" t="s">
        <v>193</v>
      </c>
      <c r="AW194" s="147">
        <v>38680</v>
      </c>
      <c r="AX194" t="s">
        <v>193</v>
      </c>
      <c r="AY194" t="s">
        <v>193</v>
      </c>
      <c r="AZ194" t="s">
        <v>193</v>
      </c>
      <c r="BA194" t="s">
        <v>3773</v>
      </c>
      <c r="BB194" t="s">
        <v>193</v>
      </c>
      <c r="BC194" t="s">
        <v>193</v>
      </c>
      <c r="BD194" t="s">
        <v>279</v>
      </c>
      <c r="BE194" t="s">
        <v>280</v>
      </c>
      <c r="BF194" t="s">
        <v>193</v>
      </c>
      <c r="BG194" t="s">
        <v>193</v>
      </c>
      <c r="BH194" s="147" t="s">
        <v>193</v>
      </c>
      <c r="BI194" t="s">
        <v>193</v>
      </c>
      <c r="BJ194" t="s">
        <v>193</v>
      </c>
      <c r="BK194" t="s">
        <v>193</v>
      </c>
      <c r="BL194">
        <v>4754</v>
      </c>
      <c r="BM194" t="s">
        <v>195</v>
      </c>
      <c r="BN194" t="s">
        <v>3594</v>
      </c>
      <c r="BO194" t="s">
        <v>449</v>
      </c>
      <c r="BP194" t="s">
        <v>429</v>
      </c>
      <c r="BQ194" t="s">
        <v>3830</v>
      </c>
      <c r="BR194" t="s">
        <v>193</v>
      </c>
      <c r="BS194" t="s">
        <v>193</v>
      </c>
      <c r="BT194" s="871">
        <v>27.558949999999999</v>
      </c>
    </row>
    <row r="195" spans="1:72" x14ac:dyDescent="0.25">
      <c r="A195" s="152">
        <v>501030</v>
      </c>
      <c r="B195" s="149">
        <f>INDEX(Bestektabel!B:B,MATCH(Duikers!C195,Bestektabel!AQ:AQ,0))</f>
        <v>3469</v>
      </c>
      <c r="C195" s="150">
        <v>17148</v>
      </c>
      <c r="D195" s="149" t="s">
        <v>3922</v>
      </c>
      <c r="E195" s="149">
        <v>3644</v>
      </c>
      <c r="F195" s="151" t="s">
        <v>39</v>
      </c>
      <c r="G195" s="149">
        <v>70</v>
      </c>
      <c r="H195" s="150" t="s">
        <v>219</v>
      </c>
      <c r="I195" s="150" t="s">
        <v>193</v>
      </c>
      <c r="J195" s="150" t="s">
        <v>194</v>
      </c>
      <c r="K195" s="149" t="s">
        <v>193</v>
      </c>
      <c r="L195" s="149" t="s">
        <v>193</v>
      </c>
      <c r="M195" s="149" t="s">
        <v>232</v>
      </c>
      <c r="N195" s="149" t="s">
        <v>79</v>
      </c>
      <c r="O195" s="149" t="s">
        <v>193</v>
      </c>
      <c r="P195" s="149" t="s">
        <v>76</v>
      </c>
      <c r="Q195" s="149" t="s">
        <v>223</v>
      </c>
      <c r="R195" s="149">
        <v>0.7</v>
      </c>
      <c r="S195" s="149">
        <v>-6.85</v>
      </c>
      <c r="T195" s="161">
        <v>-6.85</v>
      </c>
      <c r="U195" s="153" t="s">
        <v>193</v>
      </c>
      <c r="V195" s="159">
        <v>0</v>
      </c>
      <c r="W195" s="159" t="s">
        <v>4090</v>
      </c>
      <c r="X195" s="159" t="s">
        <v>4085</v>
      </c>
      <c r="Y195" s="871">
        <v>21.487908000000001</v>
      </c>
      <c r="Z195" t="s">
        <v>193</v>
      </c>
      <c r="AA195" t="s">
        <v>3828</v>
      </c>
      <c r="AB195" t="s">
        <v>193</v>
      </c>
      <c r="AC195" t="s">
        <v>193</v>
      </c>
      <c r="AD195">
        <v>0</v>
      </c>
      <c r="AE195" t="s">
        <v>193</v>
      </c>
      <c r="AF195" t="s">
        <v>193</v>
      </c>
      <c r="AG195" t="s">
        <v>193</v>
      </c>
      <c r="AH195" t="s">
        <v>193</v>
      </c>
      <c r="AI195" t="s">
        <v>193</v>
      </c>
      <c r="AJ195" t="s">
        <v>76</v>
      </c>
      <c r="AK195" t="s">
        <v>193</v>
      </c>
      <c r="AL195" t="s">
        <v>193</v>
      </c>
      <c r="AM195">
        <v>55</v>
      </c>
      <c r="AN195" t="s">
        <v>193</v>
      </c>
      <c r="AO195" t="s">
        <v>193</v>
      </c>
      <c r="AP195" t="s">
        <v>193</v>
      </c>
      <c r="AQ195" t="s">
        <v>193</v>
      </c>
      <c r="AR195" t="s">
        <v>193</v>
      </c>
      <c r="AS195" t="s">
        <v>193</v>
      </c>
      <c r="AT195" t="s">
        <v>193</v>
      </c>
      <c r="AU195" t="s">
        <v>193</v>
      </c>
      <c r="AV195" s="148" t="s">
        <v>193</v>
      </c>
      <c r="AW195" s="147">
        <v>38680</v>
      </c>
      <c r="AX195" t="s">
        <v>193</v>
      </c>
      <c r="AY195" t="s">
        <v>193</v>
      </c>
      <c r="AZ195" t="s">
        <v>193</v>
      </c>
      <c r="BA195" t="s">
        <v>3773</v>
      </c>
      <c r="BB195" t="s">
        <v>193</v>
      </c>
      <c r="BC195" t="s">
        <v>193</v>
      </c>
      <c r="BD195" t="s">
        <v>279</v>
      </c>
      <c r="BE195" t="s">
        <v>280</v>
      </c>
      <c r="BF195" t="s">
        <v>193</v>
      </c>
      <c r="BG195" t="s">
        <v>193</v>
      </c>
      <c r="BH195" s="147" t="s">
        <v>193</v>
      </c>
      <c r="BI195" t="s">
        <v>193</v>
      </c>
      <c r="BJ195" t="s">
        <v>193</v>
      </c>
      <c r="BK195" t="s">
        <v>193</v>
      </c>
      <c r="BL195">
        <v>4449</v>
      </c>
      <c r="BM195" t="s">
        <v>195</v>
      </c>
      <c r="BN195" t="s">
        <v>3594</v>
      </c>
      <c r="BO195" t="s">
        <v>449</v>
      </c>
      <c r="BP195" t="s">
        <v>429</v>
      </c>
      <c r="BQ195" t="s">
        <v>3830</v>
      </c>
      <c r="BR195" t="s">
        <v>193</v>
      </c>
      <c r="BS195" t="s">
        <v>193</v>
      </c>
      <c r="BT195" s="871">
        <v>21.487908000000001</v>
      </c>
    </row>
    <row r="196" spans="1:72" x14ac:dyDescent="0.25">
      <c r="A196" s="152">
        <v>501040</v>
      </c>
      <c r="B196" s="149">
        <f>INDEX(Bestektabel!B:B,MATCH(Duikers!C196,Bestektabel!AQ:AQ,0))</f>
        <v>3469</v>
      </c>
      <c r="C196" s="150">
        <v>17148</v>
      </c>
      <c r="D196" s="149" t="s">
        <v>3923</v>
      </c>
      <c r="E196" s="149">
        <v>3643</v>
      </c>
      <c r="F196" s="151" t="s">
        <v>39</v>
      </c>
      <c r="G196" s="149">
        <v>262</v>
      </c>
      <c r="H196" s="150" t="s">
        <v>219</v>
      </c>
      <c r="I196" s="150" t="s">
        <v>193</v>
      </c>
      <c r="J196" s="150" t="s">
        <v>194</v>
      </c>
      <c r="K196" s="149" t="s">
        <v>193</v>
      </c>
      <c r="L196" s="149" t="s">
        <v>193</v>
      </c>
      <c r="M196" s="149" t="s">
        <v>232</v>
      </c>
      <c r="N196" s="149" t="s">
        <v>79</v>
      </c>
      <c r="O196" s="149" t="s">
        <v>193</v>
      </c>
      <c r="P196" s="149" t="s">
        <v>76</v>
      </c>
      <c r="Q196" s="149" t="s">
        <v>223</v>
      </c>
      <c r="R196" s="149">
        <v>0.7</v>
      </c>
      <c r="S196" s="149">
        <v>-6.85</v>
      </c>
      <c r="T196" s="161">
        <v>-6.85</v>
      </c>
      <c r="U196" s="153" t="s">
        <v>193</v>
      </c>
      <c r="V196" s="159">
        <v>0</v>
      </c>
      <c r="W196" s="159" t="s">
        <v>4090</v>
      </c>
      <c r="X196" s="159" t="s">
        <v>4086</v>
      </c>
      <c r="Y196" s="871">
        <v>45.570329000000001</v>
      </c>
      <c r="Z196" t="s">
        <v>193</v>
      </c>
      <c r="AA196" t="s">
        <v>3828</v>
      </c>
      <c r="AB196" t="s">
        <v>193</v>
      </c>
      <c r="AC196" t="s">
        <v>193</v>
      </c>
      <c r="AD196">
        <v>0</v>
      </c>
      <c r="AE196" t="s">
        <v>193</v>
      </c>
      <c r="AF196" t="s">
        <v>193</v>
      </c>
      <c r="AG196" t="s">
        <v>193</v>
      </c>
      <c r="AH196" t="s">
        <v>193</v>
      </c>
      <c r="AI196" t="s">
        <v>193</v>
      </c>
      <c r="AJ196" t="s">
        <v>76</v>
      </c>
      <c r="AK196" t="s">
        <v>193</v>
      </c>
      <c r="AL196" t="s">
        <v>193</v>
      </c>
      <c r="AM196">
        <v>93</v>
      </c>
      <c r="AN196" t="s">
        <v>193</v>
      </c>
      <c r="AO196" t="s">
        <v>193</v>
      </c>
      <c r="AP196" t="s">
        <v>193</v>
      </c>
      <c r="AQ196" t="s">
        <v>193</v>
      </c>
      <c r="AR196" t="s">
        <v>193</v>
      </c>
      <c r="AS196" t="s">
        <v>193</v>
      </c>
      <c r="AT196" t="s">
        <v>193</v>
      </c>
      <c r="AU196" t="s">
        <v>193</v>
      </c>
      <c r="AV196" t="s">
        <v>193</v>
      </c>
      <c r="AW196" s="147">
        <v>38680</v>
      </c>
      <c r="AX196" t="s">
        <v>193</v>
      </c>
      <c r="AY196" t="s">
        <v>193</v>
      </c>
      <c r="AZ196" t="s">
        <v>193</v>
      </c>
      <c r="BA196" t="s">
        <v>3773</v>
      </c>
      <c r="BB196" t="s">
        <v>193</v>
      </c>
      <c r="BC196" t="s">
        <v>193</v>
      </c>
      <c r="BD196" t="s">
        <v>279</v>
      </c>
      <c r="BE196" t="s">
        <v>280</v>
      </c>
      <c r="BF196" t="s">
        <v>193</v>
      </c>
      <c r="BG196" t="s">
        <v>193</v>
      </c>
      <c r="BH196" s="147" t="s">
        <v>193</v>
      </c>
      <c r="BI196" t="s">
        <v>193</v>
      </c>
      <c r="BJ196" t="s">
        <v>193</v>
      </c>
      <c r="BK196" t="s">
        <v>193</v>
      </c>
      <c r="BL196">
        <v>4448</v>
      </c>
      <c r="BM196" t="s">
        <v>195</v>
      </c>
      <c r="BN196" t="s">
        <v>3594</v>
      </c>
      <c r="BO196" t="s">
        <v>449</v>
      </c>
      <c r="BP196" t="s">
        <v>429</v>
      </c>
      <c r="BQ196" t="s">
        <v>3830</v>
      </c>
      <c r="BR196" t="s">
        <v>193</v>
      </c>
      <c r="BS196" t="s">
        <v>193</v>
      </c>
      <c r="BT196" s="871">
        <v>45.570329000000001</v>
      </c>
    </row>
    <row r="197" spans="1:72" x14ac:dyDescent="0.25">
      <c r="A197" s="152">
        <v>501100</v>
      </c>
      <c r="B197" s="149">
        <f>INDEX(Bestektabel!B:B,MATCH(Duikers!C197,Bestektabel!AQ:AQ,0))</f>
        <v>3479</v>
      </c>
      <c r="C197" s="150">
        <v>17151</v>
      </c>
      <c r="D197" s="149" t="s">
        <v>3924</v>
      </c>
      <c r="E197" s="149">
        <v>3661</v>
      </c>
      <c r="F197" s="151" t="s">
        <v>39</v>
      </c>
      <c r="G197" s="149">
        <v>171</v>
      </c>
      <c r="H197" s="150" t="s">
        <v>219</v>
      </c>
      <c r="I197" s="150" t="s">
        <v>193</v>
      </c>
      <c r="J197" s="150" t="s">
        <v>194</v>
      </c>
      <c r="K197" s="149" t="s">
        <v>193</v>
      </c>
      <c r="L197" s="149" t="s">
        <v>193</v>
      </c>
      <c r="M197" s="149" t="s">
        <v>232</v>
      </c>
      <c r="N197" s="149" t="s">
        <v>79</v>
      </c>
      <c r="O197" s="149" t="s">
        <v>193</v>
      </c>
      <c r="P197" s="149" t="s">
        <v>76</v>
      </c>
      <c r="Q197" s="149" t="s">
        <v>223</v>
      </c>
      <c r="R197" s="149">
        <v>1.2</v>
      </c>
      <c r="S197" s="149">
        <v>-6.7</v>
      </c>
      <c r="T197" s="161">
        <v>-6.7</v>
      </c>
      <c r="U197" s="153" t="s">
        <v>193</v>
      </c>
      <c r="V197" s="159">
        <v>0</v>
      </c>
      <c r="W197" s="159" t="s">
        <v>4092</v>
      </c>
      <c r="X197" s="159" t="s">
        <v>4085</v>
      </c>
      <c r="Y197" s="871">
        <v>17.993406</v>
      </c>
      <c r="Z197" t="s">
        <v>193</v>
      </c>
      <c r="AA197" t="s">
        <v>3904</v>
      </c>
      <c r="AB197" t="s">
        <v>193</v>
      </c>
      <c r="AC197" t="s">
        <v>193</v>
      </c>
      <c r="AD197">
        <v>0</v>
      </c>
      <c r="AE197" t="s">
        <v>193</v>
      </c>
      <c r="AF197" t="s">
        <v>193</v>
      </c>
      <c r="AG197" t="s">
        <v>193</v>
      </c>
      <c r="AH197" t="s">
        <v>193</v>
      </c>
      <c r="AI197" t="s">
        <v>193</v>
      </c>
      <c r="AJ197" t="s">
        <v>76</v>
      </c>
      <c r="AK197" t="s">
        <v>193</v>
      </c>
      <c r="AL197" t="s">
        <v>193</v>
      </c>
      <c r="AM197">
        <v>316</v>
      </c>
      <c r="AN197" t="s">
        <v>193</v>
      </c>
      <c r="AO197" t="s">
        <v>193</v>
      </c>
      <c r="AP197" t="s">
        <v>193</v>
      </c>
      <c r="AQ197" t="s">
        <v>193</v>
      </c>
      <c r="AR197" t="s">
        <v>193</v>
      </c>
      <c r="AS197" t="s">
        <v>193</v>
      </c>
      <c r="AT197" t="s">
        <v>193</v>
      </c>
      <c r="AU197" t="s">
        <v>193</v>
      </c>
      <c r="AV197" t="s">
        <v>193</v>
      </c>
      <c r="AW197" s="147">
        <v>38680</v>
      </c>
      <c r="AX197" t="s">
        <v>193</v>
      </c>
      <c r="AY197" t="s">
        <v>193</v>
      </c>
      <c r="AZ197" t="s">
        <v>193</v>
      </c>
      <c r="BA197" t="s">
        <v>3773</v>
      </c>
      <c r="BB197" t="s">
        <v>193</v>
      </c>
      <c r="BC197" t="s">
        <v>193</v>
      </c>
      <c r="BD197" t="s">
        <v>279</v>
      </c>
      <c r="BE197" t="s">
        <v>280</v>
      </c>
      <c r="BF197" t="s">
        <v>193</v>
      </c>
      <c r="BG197" t="s">
        <v>193</v>
      </c>
      <c r="BH197" s="147" t="s">
        <v>193</v>
      </c>
      <c r="BI197" t="s">
        <v>193</v>
      </c>
      <c r="BJ197" t="s">
        <v>193</v>
      </c>
      <c r="BK197" t="s">
        <v>193</v>
      </c>
      <c r="BL197">
        <v>4585</v>
      </c>
      <c r="BM197" t="s">
        <v>195</v>
      </c>
      <c r="BN197" t="s">
        <v>3594</v>
      </c>
      <c r="BO197" t="s">
        <v>449</v>
      </c>
      <c r="BP197" t="s">
        <v>429</v>
      </c>
      <c r="BQ197" t="s">
        <v>3830</v>
      </c>
      <c r="BR197" t="s">
        <v>193</v>
      </c>
      <c r="BS197" t="s">
        <v>193</v>
      </c>
      <c r="BT197" s="871">
        <v>17.993406</v>
      </c>
    </row>
    <row r="198" spans="1:72" x14ac:dyDescent="0.25">
      <c r="A198" s="152">
        <v>501100</v>
      </c>
      <c r="B198" s="149">
        <f>INDEX(Bestektabel!B:B,MATCH(Duikers!C198,Bestektabel!AQ:AQ,0))</f>
        <v>3429</v>
      </c>
      <c r="C198" s="150">
        <v>17152</v>
      </c>
      <c r="D198" s="149" t="s">
        <v>3925</v>
      </c>
      <c r="E198" s="149">
        <v>3663</v>
      </c>
      <c r="F198" s="151" t="s">
        <v>39</v>
      </c>
      <c r="G198" s="149">
        <v>8</v>
      </c>
      <c r="H198" s="150" t="s">
        <v>219</v>
      </c>
      <c r="I198" s="150" t="s">
        <v>193</v>
      </c>
      <c r="J198" s="150" t="s">
        <v>194</v>
      </c>
      <c r="K198" s="149" t="s">
        <v>193</v>
      </c>
      <c r="L198" s="149" t="s">
        <v>193</v>
      </c>
      <c r="M198" s="149" t="s">
        <v>232</v>
      </c>
      <c r="N198" s="149" t="s">
        <v>79</v>
      </c>
      <c r="O198" s="149" t="s">
        <v>193</v>
      </c>
      <c r="P198" s="149" t="s">
        <v>76</v>
      </c>
      <c r="Q198" s="149" t="s">
        <v>223</v>
      </c>
      <c r="R198" s="149">
        <v>1.2</v>
      </c>
      <c r="S198" s="149">
        <v>-6.7</v>
      </c>
      <c r="T198" s="161">
        <v>-6.7</v>
      </c>
      <c r="U198" s="153" t="s">
        <v>193</v>
      </c>
      <c r="V198" s="159">
        <v>0</v>
      </c>
      <c r="W198" s="159" t="s">
        <v>4092</v>
      </c>
      <c r="X198" s="159" t="s">
        <v>4085</v>
      </c>
      <c r="Y198" s="871">
        <v>20.920717</v>
      </c>
      <c r="Z198" t="s">
        <v>193</v>
      </c>
      <c r="AA198" t="s">
        <v>3852</v>
      </c>
      <c r="AB198" t="s">
        <v>193</v>
      </c>
      <c r="AC198" t="s">
        <v>193</v>
      </c>
      <c r="AD198">
        <v>0</v>
      </c>
      <c r="AE198" t="s">
        <v>193</v>
      </c>
      <c r="AF198" t="s">
        <v>193</v>
      </c>
      <c r="AG198" t="s">
        <v>193</v>
      </c>
      <c r="AH198" t="s">
        <v>193</v>
      </c>
      <c r="AI198" t="s">
        <v>193</v>
      </c>
      <c r="AJ198" t="s">
        <v>76</v>
      </c>
      <c r="AK198" t="s">
        <v>193</v>
      </c>
      <c r="AL198" t="s">
        <v>193</v>
      </c>
      <c r="AM198">
        <v>221</v>
      </c>
      <c r="AN198" t="s">
        <v>193</v>
      </c>
      <c r="AO198" t="s">
        <v>193</v>
      </c>
      <c r="AP198" t="s">
        <v>193</v>
      </c>
      <c r="AQ198" t="s">
        <v>193</v>
      </c>
      <c r="AR198" t="s">
        <v>193</v>
      </c>
      <c r="AS198" t="s">
        <v>193</v>
      </c>
      <c r="AT198" t="s">
        <v>193</v>
      </c>
      <c r="AU198" t="s">
        <v>193</v>
      </c>
      <c r="AV198" s="147" t="s">
        <v>193</v>
      </c>
      <c r="AW198" s="147">
        <v>38680</v>
      </c>
      <c r="AX198" t="s">
        <v>193</v>
      </c>
      <c r="AY198" t="s">
        <v>193</v>
      </c>
      <c r="AZ198" t="s">
        <v>193</v>
      </c>
      <c r="BA198" t="s">
        <v>3773</v>
      </c>
      <c r="BB198" t="s">
        <v>193</v>
      </c>
      <c r="BC198" t="s">
        <v>193</v>
      </c>
      <c r="BD198" t="s">
        <v>279</v>
      </c>
      <c r="BE198" t="s">
        <v>280</v>
      </c>
      <c r="BF198" t="s">
        <v>193</v>
      </c>
      <c r="BG198" t="s">
        <v>193</v>
      </c>
      <c r="BH198" s="147" t="s">
        <v>193</v>
      </c>
      <c r="BI198" t="s">
        <v>193</v>
      </c>
      <c r="BJ198" t="s">
        <v>193</v>
      </c>
      <c r="BK198" t="s">
        <v>193</v>
      </c>
      <c r="BL198">
        <v>4587</v>
      </c>
      <c r="BM198" t="s">
        <v>195</v>
      </c>
      <c r="BN198" t="s">
        <v>3594</v>
      </c>
      <c r="BO198" t="s">
        <v>449</v>
      </c>
      <c r="BP198" t="s">
        <v>429</v>
      </c>
      <c r="BQ198" t="s">
        <v>3830</v>
      </c>
      <c r="BR198" t="s">
        <v>193</v>
      </c>
      <c r="BS198" t="s">
        <v>193</v>
      </c>
      <c r="BT198" s="871">
        <v>20.920717</v>
      </c>
    </row>
    <row r="199" spans="1:72" x14ac:dyDescent="0.25">
      <c r="A199" s="152">
        <v>501110</v>
      </c>
      <c r="B199" s="149">
        <f>INDEX(Bestektabel!B:B,MATCH(Duikers!C199,Bestektabel!AQ:AQ,0))</f>
        <v>3428</v>
      </c>
      <c r="C199" s="150">
        <v>17155</v>
      </c>
      <c r="D199" s="149" t="s">
        <v>3926</v>
      </c>
      <c r="E199" s="149">
        <v>3664</v>
      </c>
      <c r="F199" s="151" t="s">
        <v>39</v>
      </c>
      <c r="G199" s="149">
        <v>37</v>
      </c>
      <c r="H199" s="150" t="s">
        <v>219</v>
      </c>
      <c r="I199" s="150" t="s">
        <v>193</v>
      </c>
      <c r="J199" s="150" t="s">
        <v>194</v>
      </c>
      <c r="K199" s="149" t="s">
        <v>193</v>
      </c>
      <c r="L199" s="149" t="s">
        <v>193</v>
      </c>
      <c r="M199" s="149" t="s">
        <v>232</v>
      </c>
      <c r="N199" s="149" t="s">
        <v>79</v>
      </c>
      <c r="O199" s="149" t="s">
        <v>193</v>
      </c>
      <c r="P199" s="149" t="s">
        <v>76</v>
      </c>
      <c r="Q199" s="149" t="s">
        <v>223</v>
      </c>
      <c r="R199" s="149">
        <v>1.2</v>
      </c>
      <c r="S199" s="149">
        <v>-6.7</v>
      </c>
      <c r="T199" s="161">
        <v>-6.7</v>
      </c>
      <c r="U199" s="153" t="s">
        <v>193</v>
      </c>
      <c r="V199" s="159">
        <v>0</v>
      </c>
      <c r="W199" s="159" t="s">
        <v>4092</v>
      </c>
      <c r="X199" s="159" t="s">
        <v>4086</v>
      </c>
      <c r="Y199" s="871">
        <v>37.492609999999999</v>
      </c>
      <c r="Z199" t="s">
        <v>193</v>
      </c>
      <c r="AA199" t="s">
        <v>3852</v>
      </c>
      <c r="AB199" t="s">
        <v>193</v>
      </c>
      <c r="AC199" t="s">
        <v>193</v>
      </c>
      <c r="AD199">
        <v>0</v>
      </c>
      <c r="AE199" t="s">
        <v>193</v>
      </c>
      <c r="AF199" t="s">
        <v>193</v>
      </c>
      <c r="AG199" t="s">
        <v>193</v>
      </c>
      <c r="AH199" t="s">
        <v>193</v>
      </c>
      <c r="AI199" t="s">
        <v>193</v>
      </c>
      <c r="AJ199" t="s">
        <v>76</v>
      </c>
      <c r="AK199" t="s">
        <v>193</v>
      </c>
      <c r="AL199" t="s">
        <v>193</v>
      </c>
      <c r="AM199">
        <v>227</v>
      </c>
      <c r="AN199" t="s">
        <v>193</v>
      </c>
      <c r="AO199" t="s">
        <v>193</v>
      </c>
      <c r="AP199" t="s">
        <v>193</v>
      </c>
      <c r="AQ199" t="s">
        <v>193</v>
      </c>
      <c r="AR199" t="s">
        <v>193</v>
      </c>
      <c r="AS199" t="s">
        <v>193</v>
      </c>
      <c r="AT199" t="s">
        <v>193</v>
      </c>
      <c r="AU199" t="s">
        <v>193</v>
      </c>
      <c r="AV199" s="147" t="s">
        <v>193</v>
      </c>
      <c r="AW199" s="147">
        <v>38680</v>
      </c>
      <c r="AX199" t="s">
        <v>193</v>
      </c>
      <c r="AY199" t="s">
        <v>193</v>
      </c>
      <c r="AZ199" t="s">
        <v>193</v>
      </c>
      <c r="BA199" t="s">
        <v>3773</v>
      </c>
      <c r="BB199" t="s">
        <v>193</v>
      </c>
      <c r="BC199" t="s">
        <v>193</v>
      </c>
      <c r="BD199" t="s">
        <v>279</v>
      </c>
      <c r="BE199" t="s">
        <v>280</v>
      </c>
      <c r="BF199" t="s">
        <v>193</v>
      </c>
      <c r="BG199" t="s">
        <v>193</v>
      </c>
      <c r="BH199" s="147" t="s">
        <v>193</v>
      </c>
      <c r="BI199" t="s">
        <v>193</v>
      </c>
      <c r="BJ199" t="s">
        <v>193</v>
      </c>
      <c r="BK199" t="s">
        <v>193</v>
      </c>
      <c r="BL199">
        <v>4588</v>
      </c>
      <c r="BM199" t="s">
        <v>195</v>
      </c>
      <c r="BN199" t="s">
        <v>3594</v>
      </c>
      <c r="BO199" t="s">
        <v>449</v>
      </c>
      <c r="BP199" t="s">
        <v>429</v>
      </c>
      <c r="BQ199" t="s">
        <v>3830</v>
      </c>
      <c r="BR199" t="s">
        <v>193</v>
      </c>
      <c r="BS199" t="s">
        <v>193</v>
      </c>
      <c r="BT199" s="871">
        <v>37.492609999999999</v>
      </c>
    </row>
    <row r="200" spans="1:72" x14ac:dyDescent="0.25">
      <c r="A200" s="152">
        <v>501170</v>
      </c>
      <c r="B200" s="149">
        <f>INDEX(Bestektabel!B:B,MATCH(Duikers!C200,Bestektabel!AQ:AQ,0))</f>
        <v>3427</v>
      </c>
      <c r="C200" s="150">
        <v>17157</v>
      </c>
      <c r="D200" s="149" t="s">
        <v>3927</v>
      </c>
      <c r="E200" s="149">
        <v>3739</v>
      </c>
      <c r="F200" s="151" t="s">
        <v>39</v>
      </c>
      <c r="G200" s="149">
        <v>142</v>
      </c>
      <c r="H200" s="150" t="s">
        <v>219</v>
      </c>
      <c r="I200" s="150" t="s">
        <v>193</v>
      </c>
      <c r="J200" s="150" t="s">
        <v>194</v>
      </c>
      <c r="K200" s="149" t="s">
        <v>193</v>
      </c>
      <c r="L200" s="149" t="s">
        <v>193</v>
      </c>
      <c r="M200" s="149" t="s">
        <v>232</v>
      </c>
      <c r="N200" s="149" t="s">
        <v>79</v>
      </c>
      <c r="O200" s="149" t="s">
        <v>193</v>
      </c>
      <c r="P200" s="149" t="s">
        <v>76</v>
      </c>
      <c r="Q200" s="149" t="s">
        <v>233</v>
      </c>
      <c r="R200" s="149">
        <v>1.25</v>
      </c>
      <c r="S200" s="149">
        <v>-6.95</v>
      </c>
      <c r="T200" s="161">
        <v>-6.87</v>
      </c>
      <c r="U200" s="153">
        <v>1.18</v>
      </c>
      <c r="V200" s="159">
        <v>0</v>
      </c>
      <c r="W200" s="159"/>
      <c r="X200" s="159" t="s">
        <v>4084</v>
      </c>
      <c r="Y200" s="871">
        <v>15.39676</v>
      </c>
      <c r="Z200" t="s">
        <v>193</v>
      </c>
      <c r="AA200" t="s">
        <v>193</v>
      </c>
      <c r="AB200" t="s">
        <v>193</v>
      </c>
      <c r="AC200" t="s">
        <v>193</v>
      </c>
      <c r="AD200">
        <v>0</v>
      </c>
      <c r="AE200" t="s">
        <v>193</v>
      </c>
      <c r="AF200" t="s">
        <v>193</v>
      </c>
      <c r="AG200" t="s">
        <v>193</v>
      </c>
      <c r="AH200" t="s">
        <v>193</v>
      </c>
      <c r="AI200" t="s">
        <v>193</v>
      </c>
      <c r="AJ200" t="s">
        <v>76</v>
      </c>
      <c r="AK200" t="s">
        <v>193</v>
      </c>
      <c r="AL200" t="s">
        <v>193</v>
      </c>
      <c r="AM200">
        <v>49</v>
      </c>
      <c r="AN200" t="s">
        <v>193</v>
      </c>
      <c r="AO200" t="s">
        <v>193</v>
      </c>
      <c r="AP200" t="s">
        <v>193</v>
      </c>
      <c r="AQ200" t="s">
        <v>193</v>
      </c>
      <c r="AR200" t="s">
        <v>193</v>
      </c>
      <c r="AS200" t="s">
        <v>193</v>
      </c>
      <c r="AT200" t="s">
        <v>193</v>
      </c>
      <c r="AU200" t="s">
        <v>193</v>
      </c>
      <c r="AV200" s="147" t="s">
        <v>193</v>
      </c>
      <c r="AW200" s="147">
        <v>38680</v>
      </c>
      <c r="AX200" t="s">
        <v>193</v>
      </c>
      <c r="AY200" t="s">
        <v>193</v>
      </c>
      <c r="AZ200" t="s">
        <v>193</v>
      </c>
      <c r="BA200" t="s">
        <v>3840</v>
      </c>
      <c r="BB200" t="s">
        <v>193</v>
      </c>
      <c r="BC200" t="s">
        <v>193</v>
      </c>
      <c r="BD200" t="s">
        <v>281</v>
      </c>
      <c r="BE200" t="s">
        <v>280</v>
      </c>
      <c r="BF200">
        <v>20</v>
      </c>
      <c r="BG200">
        <v>5</v>
      </c>
      <c r="BH200" s="147" t="s">
        <v>193</v>
      </c>
      <c r="BI200" s="147">
        <v>40717</v>
      </c>
      <c r="BJ200" t="s">
        <v>193</v>
      </c>
      <c r="BK200" t="s">
        <v>193</v>
      </c>
      <c r="BL200">
        <v>4767</v>
      </c>
      <c r="BM200" t="s">
        <v>195</v>
      </c>
      <c r="BN200" t="s">
        <v>3594</v>
      </c>
      <c r="BO200" t="s">
        <v>449</v>
      </c>
      <c r="BP200" t="s">
        <v>429</v>
      </c>
      <c r="BQ200" t="s">
        <v>3830</v>
      </c>
      <c r="BR200" t="s">
        <v>193</v>
      </c>
      <c r="BS200" t="s">
        <v>193</v>
      </c>
      <c r="BT200" s="871">
        <v>15.396761</v>
      </c>
    </row>
    <row r="201" spans="1:72" x14ac:dyDescent="0.25">
      <c r="A201" s="152">
        <v>501190</v>
      </c>
      <c r="B201" s="149">
        <f>INDEX(Bestektabel!B:B,MATCH(Duikers!C201,Bestektabel!AQ:AQ,0))</f>
        <v>3427</v>
      </c>
      <c r="C201" s="150">
        <v>17157</v>
      </c>
      <c r="D201" s="149" t="s">
        <v>3928</v>
      </c>
      <c r="E201" s="149">
        <v>3740</v>
      </c>
      <c r="F201" s="151" t="s">
        <v>39</v>
      </c>
      <c r="G201" s="149">
        <v>184</v>
      </c>
      <c r="H201" s="150" t="s">
        <v>219</v>
      </c>
      <c r="I201" s="150" t="s">
        <v>193</v>
      </c>
      <c r="J201" s="150" t="s">
        <v>194</v>
      </c>
      <c r="K201" s="149" t="s">
        <v>193</v>
      </c>
      <c r="L201" s="149" t="s">
        <v>193</v>
      </c>
      <c r="M201" s="149" t="s">
        <v>232</v>
      </c>
      <c r="N201" s="149" t="s">
        <v>79</v>
      </c>
      <c r="O201" s="149" t="s">
        <v>193</v>
      </c>
      <c r="P201" s="149" t="s">
        <v>76</v>
      </c>
      <c r="Q201" s="149" t="s">
        <v>233</v>
      </c>
      <c r="R201" s="149">
        <v>1.25</v>
      </c>
      <c r="S201" s="149">
        <v>0</v>
      </c>
      <c r="T201" s="161">
        <v>-6.83</v>
      </c>
      <c r="U201" s="153">
        <v>1.81</v>
      </c>
      <c r="V201" s="159">
        <v>0</v>
      </c>
      <c r="W201" s="159"/>
      <c r="X201" s="159" t="s">
        <v>4086</v>
      </c>
      <c r="Y201" s="871">
        <v>34.736795000000001</v>
      </c>
      <c r="Z201" t="s">
        <v>193</v>
      </c>
      <c r="AA201" t="s">
        <v>193</v>
      </c>
      <c r="AB201" t="s">
        <v>193</v>
      </c>
      <c r="AC201" t="s">
        <v>193</v>
      </c>
      <c r="AD201">
        <v>0</v>
      </c>
      <c r="AE201" t="s">
        <v>193</v>
      </c>
      <c r="AF201" t="s">
        <v>193</v>
      </c>
      <c r="AG201" t="s">
        <v>193</v>
      </c>
      <c r="AH201" t="s">
        <v>193</v>
      </c>
      <c r="AI201" t="s">
        <v>193</v>
      </c>
      <c r="AJ201" t="s">
        <v>76</v>
      </c>
      <c r="AK201" t="s">
        <v>193</v>
      </c>
      <c r="AL201" t="s">
        <v>193</v>
      </c>
      <c r="AM201">
        <v>50</v>
      </c>
      <c r="AN201" t="s">
        <v>193</v>
      </c>
      <c r="AO201" t="s">
        <v>193</v>
      </c>
      <c r="AP201" t="s">
        <v>193</v>
      </c>
      <c r="AQ201" t="s">
        <v>193</v>
      </c>
      <c r="AR201" t="s">
        <v>193</v>
      </c>
      <c r="AS201" t="s">
        <v>193</v>
      </c>
      <c r="AT201" t="s">
        <v>193</v>
      </c>
      <c r="AU201" t="s">
        <v>193</v>
      </c>
      <c r="AV201" s="147" t="s">
        <v>193</v>
      </c>
      <c r="AW201" s="147">
        <v>38680</v>
      </c>
      <c r="AX201" t="s">
        <v>193</v>
      </c>
      <c r="AY201" t="s">
        <v>193</v>
      </c>
      <c r="AZ201" t="s">
        <v>193</v>
      </c>
      <c r="BA201" t="s">
        <v>3840</v>
      </c>
      <c r="BB201" t="s">
        <v>193</v>
      </c>
      <c r="BC201" t="s">
        <v>193</v>
      </c>
      <c r="BD201" t="s">
        <v>281</v>
      </c>
      <c r="BE201" t="s">
        <v>280</v>
      </c>
      <c r="BF201">
        <v>20</v>
      </c>
      <c r="BG201">
        <v>5</v>
      </c>
      <c r="BH201" s="147" t="s">
        <v>193</v>
      </c>
      <c r="BI201" s="147">
        <v>40717</v>
      </c>
      <c r="BJ201" t="s">
        <v>193</v>
      </c>
      <c r="BK201" t="s">
        <v>193</v>
      </c>
      <c r="BL201">
        <v>4768</v>
      </c>
      <c r="BM201" t="s">
        <v>195</v>
      </c>
      <c r="BN201" t="s">
        <v>3594</v>
      </c>
      <c r="BO201" t="s">
        <v>449</v>
      </c>
      <c r="BP201" t="s">
        <v>429</v>
      </c>
      <c r="BQ201" t="s">
        <v>3830</v>
      </c>
      <c r="BR201" t="s">
        <v>193</v>
      </c>
      <c r="BS201" t="s">
        <v>193</v>
      </c>
      <c r="BT201" s="871">
        <v>34.736795000000001</v>
      </c>
    </row>
    <row r="202" spans="1:72" x14ac:dyDescent="0.25">
      <c r="A202" s="152">
        <v>501020</v>
      </c>
      <c r="B202" s="149">
        <f>INDEX(Bestektabel!B:B,MATCH(Duikers!C202,Bestektabel!AQ:AQ,0))</f>
        <v>3425</v>
      </c>
      <c r="C202" s="150">
        <v>17158</v>
      </c>
      <c r="D202" s="149" t="s">
        <v>3929</v>
      </c>
      <c r="E202" s="149">
        <v>3778</v>
      </c>
      <c r="F202" s="151" t="s">
        <v>39</v>
      </c>
      <c r="G202" s="149">
        <v>14</v>
      </c>
      <c r="H202" s="150" t="s">
        <v>219</v>
      </c>
      <c r="I202" s="150" t="s">
        <v>193</v>
      </c>
      <c r="J202" s="150" t="s">
        <v>194</v>
      </c>
      <c r="K202" s="149" t="s">
        <v>193</v>
      </c>
      <c r="L202" s="149" t="s">
        <v>193</v>
      </c>
      <c r="M202" s="149" t="s">
        <v>193</v>
      </c>
      <c r="N202" s="149" t="s">
        <v>79</v>
      </c>
      <c r="O202" s="149" t="s">
        <v>193</v>
      </c>
      <c r="P202" s="149" t="s">
        <v>76</v>
      </c>
      <c r="Q202" s="149" t="s">
        <v>193</v>
      </c>
      <c r="R202" s="149">
        <v>0</v>
      </c>
      <c r="S202" s="149">
        <v>0</v>
      </c>
      <c r="T202" s="161">
        <v>0</v>
      </c>
      <c r="U202" s="153">
        <v>0</v>
      </c>
      <c r="V202" s="159">
        <v>0</v>
      </c>
      <c r="W202" s="159" t="s">
        <v>4090</v>
      </c>
      <c r="X202" s="159" t="s">
        <v>4084</v>
      </c>
      <c r="Y202" s="871">
        <v>11.393882</v>
      </c>
      <c r="Z202" t="s">
        <v>193</v>
      </c>
      <c r="AA202" t="s">
        <v>287</v>
      </c>
      <c r="AB202" t="s">
        <v>193</v>
      </c>
      <c r="AC202" t="s">
        <v>193</v>
      </c>
      <c r="AD202">
        <v>0</v>
      </c>
      <c r="AE202" t="s">
        <v>193</v>
      </c>
      <c r="AF202" t="s">
        <v>193</v>
      </c>
      <c r="AG202" t="s">
        <v>193</v>
      </c>
      <c r="AH202" t="s">
        <v>193</v>
      </c>
      <c r="AI202" t="s">
        <v>193</v>
      </c>
      <c r="AJ202" t="s">
        <v>76</v>
      </c>
      <c r="AK202" t="s">
        <v>193</v>
      </c>
      <c r="AL202" t="s">
        <v>193</v>
      </c>
      <c r="AM202">
        <v>71</v>
      </c>
      <c r="AN202" t="s">
        <v>193</v>
      </c>
      <c r="AO202" t="s">
        <v>193</v>
      </c>
      <c r="AP202" t="s">
        <v>193</v>
      </c>
      <c r="AQ202" t="s">
        <v>193</v>
      </c>
      <c r="AR202" t="s">
        <v>193</v>
      </c>
      <c r="AS202" t="s">
        <v>193</v>
      </c>
      <c r="AT202" t="s">
        <v>193</v>
      </c>
      <c r="AU202" t="s">
        <v>193</v>
      </c>
      <c r="AV202" s="147" t="s">
        <v>193</v>
      </c>
      <c r="AW202" s="147">
        <v>38680</v>
      </c>
      <c r="AX202" t="s">
        <v>193</v>
      </c>
      <c r="AY202" t="s">
        <v>193</v>
      </c>
      <c r="AZ202" t="s">
        <v>193</v>
      </c>
      <c r="BA202" t="s">
        <v>3767</v>
      </c>
      <c r="BB202" t="s">
        <v>193</v>
      </c>
      <c r="BC202" t="s">
        <v>193</v>
      </c>
      <c r="BD202" t="s">
        <v>279</v>
      </c>
      <c r="BE202" t="s">
        <v>280</v>
      </c>
      <c r="BF202" t="s">
        <v>193</v>
      </c>
      <c r="BG202" t="s">
        <v>193</v>
      </c>
      <c r="BH202" s="147" t="s">
        <v>193</v>
      </c>
      <c r="BI202" t="s">
        <v>193</v>
      </c>
      <c r="BJ202" t="s">
        <v>193</v>
      </c>
      <c r="BK202" t="s">
        <v>193</v>
      </c>
      <c r="BL202">
        <v>4918</v>
      </c>
      <c r="BM202" t="s">
        <v>195</v>
      </c>
      <c r="BN202" t="s">
        <v>3594</v>
      </c>
      <c r="BO202" t="s">
        <v>449</v>
      </c>
      <c r="BP202" t="s">
        <v>429</v>
      </c>
      <c r="BQ202" t="s">
        <v>3830</v>
      </c>
      <c r="BR202" t="s">
        <v>193</v>
      </c>
      <c r="BS202" t="s">
        <v>193</v>
      </c>
      <c r="BT202" s="871">
        <v>11.393882</v>
      </c>
    </row>
    <row r="203" spans="1:72" x14ac:dyDescent="0.25">
      <c r="A203" s="152">
        <v>501020</v>
      </c>
      <c r="B203" s="149">
        <f>INDEX(Bestektabel!B:B,MATCH(Duikers!C203,Bestektabel!AQ:AQ,0))</f>
        <v>3425</v>
      </c>
      <c r="C203" s="150">
        <v>17158</v>
      </c>
      <c r="D203" s="149" t="s">
        <v>3930</v>
      </c>
      <c r="E203" s="149">
        <v>3777</v>
      </c>
      <c r="F203" s="151" t="s">
        <v>39</v>
      </c>
      <c r="G203" s="149">
        <v>62</v>
      </c>
      <c r="H203" s="150" t="s">
        <v>219</v>
      </c>
      <c r="I203" s="150" t="s">
        <v>193</v>
      </c>
      <c r="J203" s="150" t="s">
        <v>194</v>
      </c>
      <c r="K203" s="149" t="s">
        <v>193</v>
      </c>
      <c r="L203" s="149" t="s">
        <v>193</v>
      </c>
      <c r="M203" s="149" t="s">
        <v>193</v>
      </c>
      <c r="N203" s="149" t="s">
        <v>79</v>
      </c>
      <c r="O203" s="149" t="s">
        <v>193</v>
      </c>
      <c r="P203" s="149" t="s">
        <v>76</v>
      </c>
      <c r="Q203" s="149" t="s">
        <v>193</v>
      </c>
      <c r="R203" s="149">
        <v>0</v>
      </c>
      <c r="S203" s="149">
        <v>0</v>
      </c>
      <c r="T203" s="161">
        <v>0</v>
      </c>
      <c r="U203" s="153">
        <v>0</v>
      </c>
      <c r="V203" s="159">
        <v>0</v>
      </c>
      <c r="W203" s="159" t="s">
        <v>4090</v>
      </c>
      <c r="X203" s="159" t="s">
        <v>4084</v>
      </c>
      <c r="Y203" s="871">
        <v>11.872668000000001</v>
      </c>
      <c r="Z203" t="s">
        <v>193</v>
      </c>
      <c r="AA203" t="s">
        <v>287</v>
      </c>
      <c r="AB203" t="s">
        <v>193</v>
      </c>
      <c r="AC203" t="s">
        <v>193</v>
      </c>
      <c r="AD203">
        <v>0</v>
      </c>
      <c r="AE203" t="s">
        <v>193</v>
      </c>
      <c r="AF203" t="s">
        <v>193</v>
      </c>
      <c r="AG203" t="s">
        <v>193</v>
      </c>
      <c r="AH203" t="s">
        <v>193</v>
      </c>
      <c r="AI203" t="s">
        <v>193</v>
      </c>
      <c r="AJ203" t="s">
        <v>76</v>
      </c>
      <c r="AK203" t="s">
        <v>193</v>
      </c>
      <c r="AL203" t="s">
        <v>193</v>
      </c>
      <c r="AM203">
        <v>21</v>
      </c>
      <c r="AN203" t="s">
        <v>193</v>
      </c>
      <c r="AO203" t="s">
        <v>193</v>
      </c>
      <c r="AP203" t="s">
        <v>193</v>
      </c>
      <c r="AQ203" t="s">
        <v>193</v>
      </c>
      <c r="AR203" t="s">
        <v>193</v>
      </c>
      <c r="AS203" t="s">
        <v>193</v>
      </c>
      <c r="AT203" t="s">
        <v>193</v>
      </c>
      <c r="AU203" t="s">
        <v>193</v>
      </c>
      <c r="AV203" s="147" t="s">
        <v>193</v>
      </c>
      <c r="AW203" s="147">
        <v>38680</v>
      </c>
      <c r="AX203" t="s">
        <v>193</v>
      </c>
      <c r="AY203" t="s">
        <v>193</v>
      </c>
      <c r="AZ203" t="s">
        <v>193</v>
      </c>
      <c r="BA203" t="s">
        <v>3767</v>
      </c>
      <c r="BB203" t="s">
        <v>193</v>
      </c>
      <c r="BC203" t="s">
        <v>193</v>
      </c>
      <c r="BD203" t="s">
        <v>279</v>
      </c>
      <c r="BE203" t="s">
        <v>280</v>
      </c>
      <c r="BF203" t="s">
        <v>193</v>
      </c>
      <c r="BG203" t="s">
        <v>193</v>
      </c>
      <c r="BH203" s="147" t="s">
        <v>193</v>
      </c>
      <c r="BI203" t="s">
        <v>193</v>
      </c>
      <c r="BJ203" t="s">
        <v>193</v>
      </c>
      <c r="BK203" t="s">
        <v>193</v>
      </c>
      <c r="BL203">
        <v>33530</v>
      </c>
      <c r="BM203" t="s">
        <v>195</v>
      </c>
      <c r="BN203" t="s">
        <v>3594</v>
      </c>
      <c r="BO203" t="s">
        <v>449</v>
      </c>
      <c r="BP203" t="s">
        <v>429</v>
      </c>
      <c r="BQ203" t="s">
        <v>3830</v>
      </c>
      <c r="BR203" t="s">
        <v>193</v>
      </c>
      <c r="BS203" t="s">
        <v>193</v>
      </c>
      <c r="BT203" s="871">
        <v>11.872668000000001</v>
      </c>
    </row>
    <row r="204" spans="1:72" x14ac:dyDescent="0.25">
      <c r="A204" s="152">
        <v>501030</v>
      </c>
      <c r="B204" s="149">
        <f>INDEX(Bestektabel!B:B,MATCH(Duikers!C204,Bestektabel!AQ:AQ,0))</f>
        <v>3425</v>
      </c>
      <c r="C204" s="150">
        <v>17158</v>
      </c>
      <c r="D204" s="149" t="s">
        <v>3931</v>
      </c>
      <c r="E204" s="149">
        <v>6303</v>
      </c>
      <c r="F204" s="151" t="s">
        <v>39</v>
      </c>
      <c r="G204" s="149">
        <v>116</v>
      </c>
      <c r="H204" s="150" t="s">
        <v>219</v>
      </c>
      <c r="I204" s="150" t="s">
        <v>193</v>
      </c>
      <c r="J204" s="150" t="s">
        <v>194</v>
      </c>
      <c r="K204" s="149" t="s">
        <v>193</v>
      </c>
      <c r="L204" s="149" t="s">
        <v>193</v>
      </c>
      <c r="M204" s="149" t="s">
        <v>193</v>
      </c>
      <c r="N204" s="149" t="s">
        <v>79</v>
      </c>
      <c r="O204" s="149" t="s">
        <v>193</v>
      </c>
      <c r="P204" s="149" t="s">
        <v>76</v>
      </c>
      <c r="Q204" s="149" t="s">
        <v>193</v>
      </c>
      <c r="R204" s="149" t="s">
        <v>193</v>
      </c>
      <c r="S204" s="149" t="s">
        <v>193</v>
      </c>
      <c r="T204" s="161" t="s">
        <v>193</v>
      </c>
      <c r="U204" s="153" t="s">
        <v>193</v>
      </c>
      <c r="V204" s="159" t="s">
        <v>193</v>
      </c>
      <c r="W204" s="159" t="s">
        <v>4090</v>
      </c>
      <c r="X204" s="159" t="s">
        <v>4085</v>
      </c>
      <c r="Y204" s="871">
        <v>17.093375999999999</v>
      </c>
      <c r="Z204" t="s">
        <v>193</v>
      </c>
      <c r="AA204" t="s">
        <v>193</v>
      </c>
      <c r="AB204" t="s">
        <v>193</v>
      </c>
      <c r="AC204" t="s">
        <v>193</v>
      </c>
      <c r="AD204" t="s">
        <v>193</v>
      </c>
      <c r="AE204" t="s">
        <v>193</v>
      </c>
      <c r="AF204" t="s">
        <v>193</v>
      </c>
      <c r="AG204" t="s">
        <v>193</v>
      </c>
      <c r="AH204" t="s">
        <v>193</v>
      </c>
      <c r="AI204" t="s">
        <v>193</v>
      </c>
      <c r="AJ204" t="s">
        <v>76</v>
      </c>
      <c r="AK204" t="s">
        <v>193</v>
      </c>
      <c r="AL204" t="s">
        <v>193</v>
      </c>
      <c r="AM204">
        <v>138</v>
      </c>
      <c r="AN204" t="s">
        <v>193</v>
      </c>
      <c r="AO204" t="s">
        <v>3829</v>
      </c>
      <c r="AP204" t="s">
        <v>3829</v>
      </c>
      <c r="AQ204" t="s">
        <v>3829</v>
      </c>
      <c r="AR204" t="s">
        <v>193</v>
      </c>
      <c r="AS204" t="s">
        <v>193</v>
      </c>
      <c r="AT204" t="s">
        <v>193</v>
      </c>
      <c r="AU204" t="s">
        <v>193</v>
      </c>
      <c r="AV204" s="147" t="s">
        <v>193</v>
      </c>
      <c r="AW204" s="148">
        <v>42132.602210648147</v>
      </c>
      <c r="AX204" t="s">
        <v>193</v>
      </c>
      <c r="AY204" t="s">
        <v>193</v>
      </c>
      <c r="AZ204" t="s">
        <v>193</v>
      </c>
      <c r="BA204" t="s">
        <v>3932</v>
      </c>
      <c r="BB204" t="s">
        <v>193</v>
      </c>
      <c r="BC204" t="s">
        <v>193</v>
      </c>
      <c r="BD204" t="s">
        <v>282</v>
      </c>
      <c r="BE204" t="s">
        <v>280</v>
      </c>
      <c r="BF204" t="s">
        <v>193</v>
      </c>
      <c r="BG204" t="s">
        <v>193</v>
      </c>
      <c r="BH204" s="147" t="s">
        <v>193</v>
      </c>
      <c r="BI204" s="147">
        <v>42132</v>
      </c>
      <c r="BJ204" t="s">
        <v>193</v>
      </c>
      <c r="BK204" t="s">
        <v>193</v>
      </c>
      <c r="BL204">
        <v>37707</v>
      </c>
      <c r="BM204" t="s">
        <v>195</v>
      </c>
      <c r="BN204" t="s">
        <v>3594</v>
      </c>
      <c r="BO204" t="s">
        <v>449</v>
      </c>
      <c r="BP204" t="s">
        <v>429</v>
      </c>
      <c r="BQ204" t="s">
        <v>3830</v>
      </c>
      <c r="BR204" t="s">
        <v>193</v>
      </c>
      <c r="BS204" t="s">
        <v>193</v>
      </c>
      <c r="BT204" s="871">
        <v>17.093375999999999</v>
      </c>
    </row>
    <row r="205" spans="1:72" x14ac:dyDescent="0.25">
      <c r="A205" s="152">
        <v>501030</v>
      </c>
      <c r="B205" s="149">
        <f>INDEX(Bestektabel!B:B,MATCH(Duikers!C205,Bestektabel!AQ:AQ,0))</f>
        <v>3416</v>
      </c>
      <c r="C205" s="150">
        <v>17162</v>
      </c>
      <c r="D205" s="149" t="s">
        <v>3933</v>
      </c>
      <c r="E205" s="149">
        <v>2131</v>
      </c>
      <c r="F205" s="151" t="s">
        <v>39</v>
      </c>
      <c r="G205" s="149">
        <v>74</v>
      </c>
      <c r="H205" s="150" t="s">
        <v>219</v>
      </c>
      <c r="I205" s="150" t="s">
        <v>193</v>
      </c>
      <c r="J205" s="150" t="s">
        <v>194</v>
      </c>
      <c r="K205" s="149" t="s">
        <v>193</v>
      </c>
      <c r="L205" s="149" t="s">
        <v>193</v>
      </c>
      <c r="M205" s="149" t="s">
        <v>232</v>
      </c>
      <c r="N205" s="149" t="s">
        <v>79</v>
      </c>
      <c r="O205" s="149" t="s">
        <v>193</v>
      </c>
      <c r="P205" s="149" t="s">
        <v>76</v>
      </c>
      <c r="Q205" s="149" t="s">
        <v>223</v>
      </c>
      <c r="R205" s="149">
        <v>0.8</v>
      </c>
      <c r="S205" s="149">
        <v>-6.17</v>
      </c>
      <c r="T205" s="161">
        <v>-6.15</v>
      </c>
      <c r="U205" s="153">
        <v>0</v>
      </c>
      <c r="V205" s="159">
        <v>0</v>
      </c>
      <c r="W205" s="159" t="s">
        <v>4090</v>
      </c>
      <c r="X205" s="159" t="s">
        <v>4085</v>
      </c>
      <c r="Y205" s="871">
        <v>18.746738000000001</v>
      </c>
      <c r="Z205" t="s">
        <v>193</v>
      </c>
      <c r="AA205" t="s">
        <v>221</v>
      </c>
      <c r="AB205" t="s">
        <v>193</v>
      </c>
      <c r="AC205" t="s">
        <v>193</v>
      </c>
      <c r="AD205">
        <v>0</v>
      </c>
      <c r="AE205" t="s">
        <v>193</v>
      </c>
      <c r="AF205" t="s">
        <v>193</v>
      </c>
      <c r="AG205" t="s">
        <v>193</v>
      </c>
      <c r="AH205" t="s">
        <v>193</v>
      </c>
      <c r="AI205" t="s">
        <v>193</v>
      </c>
      <c r="AJ205" t="s">
        <v>76</v>
      </c>
      <c r="AK205" t="s">
        <v>193</v>
      </c>
      <c r="AL205" t="s">
        <v>193</v>
      </c>
      <c r="AM205">
        <v>231</v>
      </c>
      <c r="AN205" t="s">
        <v>193</v>
      </c>
      <c r="AO205" t="s">
        <v>193</v>
      </c>
      <c r="AP205" t="s">
        <v>193</v>
      </c>
      <c r="AQ205" t="s">
        <v>193</v>
      </c>
      <c r="AR205" t="s">
        <v>193</v>
      </c>
      <c r="AS205" t="s">
        <v>193</v>
      </c>
      <c r="AT205" t="s">
        <v>193</v>
      </c>
      <c r="AU205" t="s">
        <v>193</v>
      </c>
      <c r="AV205" s="147" t="s">
        <v>193</v>
      </c>
      <c r="AW205" s="147">
        <v>39563</v>
      </c>
      <c r="AX205" t="s">
        <v>193</v>
      </c>
      <c r="AY205" t="s">
        <v>193</v>
      </c>
      <c r="AZ205" t="s">
        <v>193</v>
      </c>
      <c r="BA205" t="s">
        <v>3840</v>
      </c>
      <c r="BB205" t="s">
        <v>193</v>
      </c>
      <c r="BC205" t="s">
        <v>193</v>
      </c>
      <c r="BD205" t="s">
        <v>281</v>
      </c>
      <c r="BE205" t="s">
        <v>280</v>
      </c>
      <c r="BF205">
        <v>20</v>
      </c>
      <c r="BG205">
        <v>5</v>
      </c>
      <c r="BH205" s="147" t="s">
        <v>193</v>
      </c>
      <c r="BI205" s="147">
        <v>40717</v>
      </c>
      <c r="BJ205" t="s">
        <v>193</v>
      </c>
      <c r="BK205" t="s">
        <v>193</v>
      </c>
      <c r="BL205">
        <v>3218</v>
      </c>
      <c r="BM205" t="s">
        <v>195</v>
      </c>
      <c r="BN205" t="s">
        <v>3594</v>
      </c>
      <c r="BO205" t="s">
        <v>449</v>
      </c>
      <c r="BP205" t="s">
        <v>429</v>
      </c>
      <c r="BQ205" t="s">
        <v>3797</v>
      </c>
      <c r="BR205" t="s">
        <v>193</v>
      </c>
      <c r="BS205" t="s">
        <v>193</v>
      </c>
      <c r="BT205" s="871">
        <v>18.746738000000001</v>
      </c>
    </row>
    <row r="206" spans="1:72" x14ac:dyDescent="0.25">
      <c r="A206" s="152">
        <v>501010</v>
      </c>
      <c r="B206" s="149">
        <f>INDEX(Bestektabel!B:B,MATCH(Duikers!C206,Bestektabel!AQ:AQ,0))</f>
        <v>3416</v>
      </c>
      <c r="C206" s="150">
        <v>17162</v>
      </c>
      <c r="D206" s="149" t="s">
        <v>3934</v>
      </c>
      <c r="E206" s="149">
        <v>3731</v>
      </c>
      <c r="F206" s="151" t="s">
        <v>39</v>
      </c>
      <c r="G206" s="149">
        <v>195</v>
      </c>
      <c r="H206" s="150" t="s">
        <v>219</v>
      </c>
      <c r="I206" s="150" t="s">
        <v>193</v>
      </c>
      <c r="J206" s="150" t="s">
        <v>194</v>
      </c>
      <c r="K206" s="149" t="s">
        <v>193</v>
      </c>
      <c r="L206" s="149" t="s">
        <v>193</v>
      </c>
      <c r="M206" s="149" t="s">
        <v>232</v>
      </c>
      <c r="N206" s="149" t="s">
        <v>79</v>
      </c>
      <c r="O206" s="149" t="s">
        <v>193</v>
      </c>
      <c r="P206" s="149" t="s">
        <v>76</v>
      </c>
      <c r="Q206" s="149" t="s">
        <v>223</v>
      </c>
      <c r="R206" s="149">
        <v>0.3</v>
      </c>
      <c r="S206" s="149">
        <v>-5.9</v>
      </c>
      <c r="T206" s="161">
        <v>-5.87</v>
      </c>
      <c r="U206" s="153" t="s">
        <v>193</v>
      </c>
      <c r="V206" s="159">
        <v>0</v>
      </c>
      <c r="W206" s="159" t="s">
        <v>4090</v>
      </c>
      <c r="X206" s="159" t="s">
        <v>4083</v>
      </c>
      <c r="Y206" s="871">
        <v>7.3760380000000003</v>
      </c>
      <c r="Z206" t="s">
        <v>193</v>
      </c>
      <c r="AA206" t="s">
        <v>193</v>
      </c>
      <c r="AB206" t="s">
        <v>193</v>
      </c>
      <c r="AC206" t="s">
        <v>193</v>
      </c>
      <c r="AD206">
        <v>0</v>
      </c>
      <c r="AE206" t="s">
        <v>193</v>
      </c>
      <c r="AF206" t="s">
        <v>193</v>
      </c>
      <c r="AG206" t="s">
        <v>193</v>
      </c>
      <c r="AH206" t="s">
        <v>193</v>
      </c>
      <c r="AI206" t="s">
        <v>193</v>
      </c>
      <c r="AJ206" t="s">
        <v>76</v>
      </c>
      <c r="AK206" t="s">
        <v>193</v>
      </c>
      <c r="AL206" t="s">
        <v>193</v>
      </c>
      <c r="AM206">
        <v>227</v>
      </c>
      <c r="AN206" t="s">
        <v>193</v>
      </c>
      <c r="AO206" t="s">
        <v>193</v>
      </c>
      <c r="AP206" t="s">
        <v>193</v>
      </c>
      <c r="AQ206" t="s">
        <v>193</v>
      </c>
      <c r="AR206" t="s">
        <v>193</v>
      </c>
      <c r="AS206" t="s">
        <v>193</v>
      </c>
      <c r="AT206" t="s">
        <v>193</v>
      </c>
      <c r="AU206" t="s">
        <v>193</v>
      </c>
      <c r="AV206" s="147" t="s">
        <v>193</v>
      </c>
      <c r="AW206" s="147">
        <v>38680</v>
      </c>
      <c r="AX206" t="s">
        <v>193</v>
      </c>
      <c r="AY206" t="s">
        <v>193</v>
      </c>
      <c r="AZ206" t="s">
        <v>193</v>
      </c>
      <c r="BA206" t="s">
        <v>3840</v>
      </c>
      <c r="BB206" t="s">
        <v>193</v>
      </c>
      <c r="BC206" t="s">
        <v>193</v>
      </c>
      <c r="BD206" t="s">
        <v>281</v>
      </c>
      <c r="BE206" t="s">
        <v>280</v>
      </c>
      <c r="BF206">
        <v>20</v>
      </c>
      <c r="BG206">
        <v>5</v>
      </c>
      <c r="BH206" s="147" t="s">
        <v>193</v>
      </c>
      <c r="BI206" s="147">
        <v>40717</v>
      </c>
      <c r="BJ206" t="s">
        <v>193</v>
      </c>
      <c r="BK206" t="s">
        <v>193</v>
      </c>
      <c r="BL206">
        <v>4762</v>
      </c>
      <c r="BM206" t="s">
        <v>195</v>
      </c>
      <c r="BN206" t="s">
        <v>3594</v>
      </c>
      <c r="BO206" t="s">
        <v>449</v>
      </c>
      <c r="BP206" t="s">
        <v>429</v>
      </c>
      <c r="BQ206" t="s">
        <v>3797</v>
      </c>
      <c r="BR206" t="s">
        <v>193</v>
      </c>
      <c r="BS206" t="s">
        <v>193</v>
      </c>
      <c r="BT206" s="871">
        <v>7.3760380000000003</v>
      </c>
    </row>
    <row r="207" spans="1:72" x14ac:dyDescent="0.25">
      <c r="A207" s="152">
        <v>501020</v>
      </c>
      <c r="B207" s="149">
        <f>INDEX(Bestektabel!B:B,MATCH(Duikers!C207,Bestektabel!AQ:AQ,0))</f>
        <v>3416</v>
      </c>
      <c r="C207" s="150">
        <v>17162</v>
      </c>
      <c r="D207" s="149" t="s">
        <v>3935</v>
      </c>
      <c r="E207" s="149">
        <v>2175</v>
      </c>
      <c r="F207" s="151" t="s">
        <v>39</v>
      </c>
      <c r="G207" s="149">
        <v>209</v>
      </c>
      <c r="H207" s="150" t="s">
        <v>219</v>
      </c>
      <c r="I207" s="150" t="s">
        <v>193</v>
      </c>
      <c r="J207" s="150" t="s">
        <v>194</v>
      </c>
      <c r="K207" s="149" t="s">
        <v>193</v>
      </c>
      <c r="L207" s="149" t="s">
        <v>193</v>
      </c>
      <c r="M207" s="149" t="s">
        <v>232</v>
      </c>
      <c r="N207" s="149" t="s">
        <v>79</v>
      </c>
      <c r="O207" s="149" t="s">
        <v>193</v>
      </c>
      <c r="P207" s="149" t="s">
        <v>76</v>
      </c>
      <c r="Q207" s="149" t="s">
        <v>223</v>
      </c>
      <c r="R207" s="149">
        <v>0.8</v>
      </c>
      <c r="S207" s="149">
        <v>-5.84</v>
      </c>
      <c r="T207" s="161">
        <v>-5.84</v>
      </c>
      <c r="U207" s="153">
        <v>0</v>
      </c>
      <c r="V207" s="159">
        <v>0</v>
      </c>
      <c r="W207" s="159" t="s">
        <v>4090</v>
      </c>
      <c r="X207" s="159" t="s">
        <v>4084</v>
      </c>
      <c r="Y207" s="871">
        <v>10.753958000000001</v>
      </c>
      <c r="Z207" t="s">
        <v>193</v>
      </c>
      <c r="AA207" t="s">
        <v>221</v>
      </c>
      <c r="AB207" t="s">
        <v>193</v>
      </c>
      <c r="AC207" t="s">
        <v>193</v>
      </c>
      <c r="AD207">
        <v>0</v>
      </c>
      <c r="AE207" t="s">
        <v>193</v>
      </c>
      <c r="AF207" t="s">
        <v>193</v>
      </c>
      <c r="AG207" t="s">
        <v>193</v>
      </c>
      <c r="AH207" t="s">
        <v>193</v>
      </c>
      <c r="AI207" t="s">
        <v>193</v>
      </c>
      <c r="AJ207" t="s">
        <v>76</v>
      </c>
      <c r="AK207" t="s">
        <v>193</v>
      </c>
      <c r="AL207" t="s">
        <v>193</v>
      </c>
      <c r="AM207">
        <v>224</v>
      </c>
      <c r="AN207" t="s">
        <v>193</v>
      </c>
      <c r="AO207" t="s">
        <v>193</v>
      </c>
      <c r="AP207" t="s">
        <v>193</v>
      </c>
      <c r="AQ207" t="s">
        <v>193</v>
      </c>
      <c r="AR207" t="s">
        <v>193</v>
      </c>
      <c r="AS207" t="s">
        <v>193</v>
      </c>
      <c r="AT207" t="s">
        <v>193</v>
      </c>
      <c r="AU207" t="s">
        <v>193</v>
      </c>
      <c r="AV207" s="147" t="s">
        <v>193</v>
      </c>
      <c r="AW207" s="147">
        <v>39563</v>
      </c>
      <c r="AX207" t="s">
        <v>193</v>
      </c>
      <c r="AY207" t="s">
        <v>193</v>
      </c>
      <c r="AZ207" t="s">
        <v>193</v>
      </c>
      <c r="BA207" t="s">
        <v>3840</v>
      </c>
      <c r="BB207" t="s">
        <v>193</v>
      </c>
      <c r="BC207" t="s">
        <v>193</v>
      </c>
      <c r="BD207" t="s">
        <v>281</v>
      </c>
      <c r="BE207" t="s">
        <v>280</v>
      </c>
      <c r="BF207">
        <v>20</v>
      </c>
      <c r="BG207">
        <v>5</v>
      </c>
      <c r="BH207" s="147" t="s">
        <v>193</v>
      </c>
      <c r="BI207" s="147">
        <v>40717</v>
      </c>
      <c r="BJ207" t="s">
        <v>193</v>
      </c>
      <c r="BK207" t="s">
        <v>193</v>
      </c>
      <c r="BL207">
        <v>33154</v>
      </c>
      <c r="BM207" t="s">
        <v>195</v>
      </c>
      <c r="BN207" t="s">
        <v>3594</v>
      </c>
      <c r="BO207" t="s">
        <v>449</v>
      </c>
      <c r="BP207" t="s">
        <v>429</v>
      </c>
      <c r="BQ207" t="s">
        <v>3797</v>
      </c>
      <c r="BR207" t="s">
        <v>193</v>
      </c>
      <c r="BS207" t="s">
        <v>193</v>
      </c>
      <c r="BT207" s="871">
        <v>10.753958000000001</v>
      </c>
    </row>
    <row r="208" spans="1:72" x14ac:dyDescent="0.25">
      <c r="A208" s="152">
        <v>501020</v>
      </c>
      <c r="B208" s="149">
        <f>INDEX(Bestektabel!B:B,MATCH(Duikers!C208,Bestektabel!AQ:AQ,0))</f>
        <v>3416</v>
      </c>
      <c r="C208" s="150">
        <v>17162</v>
      </c>
      <c r="D208" s="149" t="s">
        <v>3936</v>
      </c>
      <c r="E208" s="149">
        <v>3733</v>
      </c>
      <c r="F208" s="151" t="s">
        <v>39</v>
      </c>
      <c r="G208" s="149">
        <v>226</v>
      </c>
      <c r="H208" s="150" t="s">
        <v>219</v>
      </c>
      <c r="I208" s="150" t="s">
        <v>193</v>
      </c>
      <c r="J208" s="150" t="s">
        <v>194</v>
      </c>
      <c r="K208" s="149" t="s">
        <v>193</v>
      </c>
      <c r="L208" s="149" t="s">
        <v>193</v>
      </c>
      <c r="M208" s="149" t="s">
        <v>241</v>
      </c>
      <c r="N208" s="149" t="s">
        <v>79</v>
      </c>
      <c r="O208" s="149" t="s">
        <v>193</v>
      </c>
      <c r="P208" s="149" t="s">
        <v>76</v>
      </c>
      <c r="Q208" s="149" t="s">
        <v>223</v>
      </c>
      <c r="R208" s="149">
        <v>0.4</v>
      </c>
      <c r="S208" s="149">
        <v>-5.97</v>
      </c>
      <c r="T208" s="161">
        <v>-5.84</v>
      </c>
      <c r="U208" s="153" t="s">
        <v>193</v>
      </c>
      <c r="V208" s="159">
        <v>0</v>
      </c>
      <c r="W208" s="159" t="s">
        <v>4090</v>
      </c>
      <c r="X208" s="159" t="s">
        <v>4084</v>
      </c>
      <c r="Y208" s="871">
        <v>10.947552999999999</v>
      </c>
      <c r="Z208" t="s">
        <v>193</v>
      </c>
      <c r="AA208" t="s">
        <v>193</v>
      </c>
      <c r="AB208" t="s">
        <v>193</v>
      </c>
      <c r="AC208" t="s">
        <v>193</v>
      </c>
      <c r="AD208">
        <v>0</v>
      </c>
      <c r="AE208" t="s">
        <v>193</v>
      </c>
      <c r="AF208" t="s">
        <v>193</v>
      </c>
      <c r="AG208" t="s">
        <v>193</v>
      </c>
      <c r="AH208" t="s">
        <v>193</v>
      </c>
      <c r="AI208" t="s">
        <v>193</v>
      </c>
      <c r="AJ208" t="s">
        <v>76</v>
      </c>
      <c r="AK208" t="s">
        <v>193</v>
      </c>
      <c r="AL208" t="s">
        <v>193</v>
      </c>
      <c r="AM208">
        <v>138</v>
      </c>
      <c r="AN208" t="s">
        <v>193</v>
      </c>
      <c r="AO208" t="s">
        <v>193</v>
      </c>
      <c r="AP208" t="s">
        <v>193</v>
      </c>
      <c r="AQ208" t="s">
        <v>193</v>
      </c>
      <c r="AR208" t="s">
        <v>193</v>
      </c>
      <c r="AS208" t="s">
        <v>193</v>
      </c>
      <c r="AT208" t="s">
        <v>193</v>
      </c>
      <c r="AU208" t="s">
        <v>193</v>
      </c>
      <c r="AV208" s="147" t="s">
        <v>193</v>
      </c>
      <c r="AW208" s="147">
        <v>38680</v>
      </c>
      <c r="AX208" t="s">
        <v>193</v>
      </c>
      <c r="AY208" t="s">
        <v>193</v>
      </c>
      <c r="AZ208" t="s">
        <v>193</v>
      </c>
      <c r="BA208" t="s">
        <v>3840</v>
      </c>
      <c r="BB208" t="s">
        <v>193</v>
      </c>
      <c r="BC208" t="s">
        <v>193</v>
      </c>
      <c r="BD208" t="s">
        <v>281</v>
      </c>
      <c r="BE208" t="s">
        <v>280</v>
      </c>
      <c r="BF208">
        <v>20</v>
      </c>
      <c r="BG208">
        <v>5</v>
      </c>
      <c r="BH208" s="147" t="s">
        <v>193</v>
      </c>
      <c r="BI208" s="147">
        <v>40717</v>
      </c>
      <c r="BJ208" t="s">
        <v>193</v>
      </c>
      <c r="BK208" t="s">
        <v>193</v>
      </c>
      <c r="BL208">
        <v>33523</v>
      </c>
      <c r="BM208" t="s">
        <v>195</v>
      </c>
      <c r="BN208" t="s">
        <v>3594</v>
      </c>
      <c r="BO208" t="s">
        <v>449</v>
      </c>
      <c r="BP208" t="s">
        <v>429</v>
      </c>
      <c r="BQ208" t="s">
        <v>3797</v>
      </c>
      <c r="BR208" t="s">
        <v>193</v>
      </c>
      <c r="BS208" t="s">
        <v>193</v>
      </c>
      <c r="BT208" s="871">
        <v>10.947552999999999</v>
      </c>
    </row>
    <row r="209" spans="1:72" x14ac:dyDescent="0.25">
      <c r="A209" s="152">
        <v>501030</v>
      </c>
      <c r="B209" s="149">
        <f>INDEX(Bestektabel!B:B,MATCH(Duikers!C209,Bestektabel!AQ:AQ,0))</f>
        <v>3416</v>
      </c>
      <c r="C209" s="150">
        <v>17162</v>
      </c>
      <c r="D209" s="149" t="s">
        <v>3937</v>
      </c>
      <c r="E209" s="149">
        <v>3728</v>
      </c>
      <c r="F209" s="151" t="s">
        <v>39</v>
      </c>
      <c r="G209" s="149">
        <v>243</v>
      </c>
      <c r="H209" s="150" t="s">
        <v>219</v>
      </c>
      <c r="I209" s="150" t="s">
        <v>193</v>
      </c>
      <c r="J209" s="150" t="s">
        <v>194</v>
      </c>
      <c r="K209" s="149" t="s">
        <v>193</v>
      </c>
      <c r="L209" s="149" t="s">
        <v>193</v>
      </c>
      <c r="M209" s="149" t="s">
        <v>232</v>
      </c>
      <c r="N209" s="149" t="s">
        <v>79</v>
      </c>
      <c r="O209" s="149" t="s">
        <v>193</v>
      </c>
      <c r="P209" s="149" t="s">
        <v>76</v>
      </c>
      <c r="Q209" s="149" t="s">
        <v>223</v>
      </c>
      <c r="R209" s="149">
        <v>0.5</v>
      </c>
      <c r="S209" s="149">
        <v>0</v>
      </c>
      <c r="T209" s="161">
        <v>0</v>
      </c>
      <c r="U209" s="153" t="s">
        <v>193</v>
      </c>
      <c r="V209" s="159">
        <v>0</v>
      </c>
      <c r="W209" s="159" t="s">
        <v>4090</v>
      </c>
      <c r="X209" s="159" t="s">
        <v>4085</v>
      </c>
      <c r="Y209" s="871">
        <v>19.079957</v>
      </c>
      <c r="Z209" t="s">
        <v>193</v>
      </c>
      <c r="AA209" t="s">
        <v>193</v>
      </c>
      <c r="AB209" t="s">
        <v>193</v>
      </c>
      <c r="AC209" t="s">
        <v>193</v>
      </c>
      <c r="AD209">
        <v>0</v>
      </c>
      <c r="AE209" t="s">
        <v>193</v>
      </c>
      <c r="AF209" t="s">
        <v>193</v>
      </c>
      <c r="AG209" t="s">
        <v>193</v>
      </c>
      <c r="AH209" t="s">
        <v>193</v>
      </c>
      <c r="AI209" t="s">
        <v>193</v>
      </c>
      <c r="AJ209" t="s">
        <v>76</v>
      </c>
      <c r="AK209" t="s">
        <v>193</v>
      </c>
      <c r="AL209" t="s">
        <v>193</v>
      </c>
      <c r="AM209">
        <v>227</v>
      </c>
      <c r="AN209" t="s">
        <v>193</v>
      </c>
      <c r="AO209" t="s">
        <v>193</v>
      </c>
      <c r="AP209" t="s">
        <v>193</v>
      </c>
      <c r="AQ209" t="s">
        <v>193</v>
      </c>
      <c r="AR209" t="s">
        <v>193</v>
      </c>
      <c r="AS209" t="s">
        <v>193</v>
      </c>
      <c r="AT209" t="s">
        <v>193</v>
      </c>
      <c r="AU209" t="s">
        <v>193</v>
      </c>
      <c r="AV209" s="147" t="s">
        <v>193</v>
      </c>
      <c r="AW209" s="147">
        <v>38680</v>
      </c>
      <c r="AX209" t="s">
        <v>193</v>
      </c>
      <c r="AY209" t="s">
        <v>193</v>
      </c>
      <c r="AZ209" t="s">
        <v>193</v>
      </c>
      <c r="BA209" t="s">
        <v>3767</v>
      </c>
      <c r="BB209" t="s">
        <v>193</v>
      </c>
      <c r="BC209" t="s">
        <v>193</v>
      </c>
      <c r="BD209" t="s">
        <v>279</v>
      </c>
      <c r="BE209" t="s">
        <v>280</v>
      </c>
      <c r="BF209" t="s">
        <v>193</v>
      </c>
      <c r="BG209" t="s">
        <v>193</v>
      </c>
      <c r="BH209" s="147" t="s">
        <v>193</v>
      </c>
      <c r="BI209" t="s">
        <v>193</v>
      </c>
      <c r="BJ209" t="s">
        <v>193</v>
      </c>
      <c r="BK209" t="s">
        <v>193</v>
      </c>
      <c r="BL209">
        <v>4761</v>
      </c>
      <c r="BM209" t="s">
        <v>195</v>
      </c>
      <c r="BN209" t="s">
        <v>3594</v>
      </c>
      <c r="BO209" t="s">
        <v>449</v>
      </c>
      <c r="BP209" t="s">
        <v>429</v>
      </c>
      <c r="BQ209" t="s">
        <v>3797</v>
      </c>
      <c r="BR209" t="s">
        <v>193</v>
      </c>
      <c r="BS209" t="s">
        <v>193</v>
      </c>
      <c r="BT209" s="871">
        <v>19.079957</v>
      </c>
    </row>
    <row r="210" spans="1:72" x14ac:dyDescent="0.25">
      <c r="A210" s="152">
        <v>501050</v>
      </c>
      <c r="B210" s="149">
        <f>INDEX(Bestektabel!B:B,MATCH(Duikers!C210,Bestektabel!AQ:AQ,0))</f>
        <v>3416</v>
      </c>
      <c r="C210" s="150">
        <v>17162</v>
      </c>
      <c r="D210" s="149" t="s">
        <v>3938</v>
      </c>
      <c r="E210" s="149">
        <v>3334</v>
      </c>
      <c r="F210" s="151" t="s">
        <v>39</v>
      </c>
      <c r="G210" s="149">
        <v>311</v>
      </c>
      <c r="H210" s="150" t="s">
        <v>219</v>
      </c>
      <c r="I210" s="150" t="s">
        <v>193</v>
      </c>
      <c r="J210" s="150" t="s">
        <v>194</v>
      </c>
      <c r="K210" s="149" t="s">
        <v>193</v>
      </c>
      <c r="L210" s="149" t="s">
        <v>193</v>
      </c>
      <c r="M210" s="149" t="s">
        <v>193</v>
      </c>
      <c r="N210" s="149" t="s">
        <v>79</v>
      </c>
      <c r="O210" s="149" t="s">
        <v>193</v>
      </c>
      <c r="P210" s="149" t="s">
        <v>76</v>
      </c>
      <c r="Q210" s="149" t="s">
        <v>193</v>
      </c>
      <c r="R210" s="149">
        <v>0</v>
      </c>
      <c r="S210" s="149">
        <v>0</v>
      </c>
      <c r="T210" s="161">
        <v>0</v>
      </c>
      <c r="U210" s="153">
        <v>0</v>
      </c>
      <c r="V210" s="159">
        <v>0</v>
      </c>
      <c r="W210" s="159" t="s">
        <v>4090</v>
      </c>
      <c r="X210" s="159" t="s">
        <v>4087</v>
      </c>
      <c r="Y210" s="871">
        <v>62.908321999999998</v>
      </c>
      <c r="Z210" t="s">
        <v>193</v>
      </c>
      <c r="AA210" t="s">
        <v>231</v>
      </c>
      <c r="AB210" t="s">
        <v>193</v>
      </c>
      <c r="AC210" t="s">
        <v>193</v>
      </c>
      <c r="AD210">
        <v>0</v>
      </c>
      <c r="AE210" t="s">
        <v>193</v>
      </c>
      <c r="AF210" t="s">
        <v>193</v>
      </c>
      <c r="AG210" t="s">
        <v>193</v>
      </c>
      <c r="AH210" t="s">
        <v>193</v>
      </c>
      <c r="AI210" t="s">
        <v>193</v>
      </c>
      <c r="AJ210" t="s">
        <v>76</v>
      </c>
      <c r="AK210" t="s">
        <v>193</v>
      </c>
      <c r="AL210" t="s">
        <v>193</v>
      </c>
      <c r="AM210">
        <v>227</v>
      </c>
      <c r="AN210" t="s">
        <v>193</v>
      </c>
      <c r="AO210" t="s">
        <v>193</v>
      </c>
      <c r="AP210" t="s">
        <v>193</v>
      </c>
      <c r="AQ210" t="s">
        <v>193</v>
      </c>
      <c r="AR210" t="s">
        <v>193</v>
      </c>
      <c r="AS210" t="s">
        <v>193</v>
      </c>
      <c r="AT210" t="s">
        <v>193</v>
      </c>
      <c r="AU210" t="s">
        <v>193</v>
      </c>
      <c r="AV210" s="147" t="s">
        <v>193</v>
      </c>
      <c r="AW210" s="147">
        <v>38680</v>
      </c>
      <c r="AX210" t="s">
        <v>193</v>
      </c>
      <c r="AY210" t="s">
        <v>193</v>
      </c>
      <c r="AZ210" t="s">
        <v>193</v>
      </c>
      <c r="BA210" t="s">
        <v>3767</v>
      </c>
      <c r="BB210" t="s">
        <v>193</v>
      </c>
      <c r="BC210" t="s">
        <v>193</v>
      </c>
      <c r="BD210" t="s">
        <v>279</v>
      </c>
      <c r="BE210" t="s">
        <v>280</v>
      </c>
      <c r="BF210" t="s">
        <v>193</v>
      </c>
      <c r="BG210" t="s">
        <v>193</v>
      </c>
      <c r="BH210" s="147" t="s">
        <v>193</v>
      </c>
      <c r="BI210" t="s">
        <v>193</v>
      </c>
      <c r="BJ210" t="s">
        <v>193</v>
      </c>
      <c r="BK210" t="s">
        <v>193</v>
      </c>
      <c r="BL210">
        <v>33364</v>
      </c>
      <c r="BM210" t="s">
        <v>195</v>
      </c>
      <c r="BN210" t="s">
        <v>3594</v>
      </c>
      <c r="BO210" t="s">
        <v>449</v>
      </c>
      <c r="BP210" t="s">
        <v>429</v>
      </c>
      <c r="BQ210" t="s">
        <v>3797</v>
      </c>
      <c r="BR210" t="s">
        <v>193</v>
      </c>
      <c r="BS210" t="s">
        <v>193</v>
      </c>
      <c r="BT210" s="871">
        <v>62.908321999999998</v>
      </c>
    </row>
    <row r="211" spans="1:72" x14ac:dyDescent="0.25">
      <c r="A211" s="152">
        <v>501110</v>
      </c>
      <c r="B211" s="149">
        <f>INDEX(Bestektabel!B:B,MATCH(Duikers!C211,Bestektabel!AQ:AQ,0))</f>
        <v>3416</v>
      </c>
      <c r="C211" s="150">
        <v>17165</v>
      </c>
      <c r="D211" s="149" t="s">
        <v>3939</v>
      </c>
      <c r="E211" s="149">
        <v>3726</v>
      </c>
      <c r="F211" s="151" t="s">
        <v>39</v>
      </c>
      <c r="G211" s="149">
        <v>12</v>
      </c>
      <c r="H211" s="150" t="s">
        <v>219</v>
      </c>
      <c r="I211" s="150" t="s">
        <v>193</v>
      </c>
      <c r="J211" s="150" t="s">
        <v>194</v>
      </c>
      <c r="K211" s="149" t="s">
        <v>193</v>
      </c>
      <c r="L211" s="149" t="s">
        <v>193</v>
      </c>
      <c r="M211" s="149" t="s">
        <v>232</v>
      </c>
      <c r="N211" s="149" t="s">
        <v>79</v>
      </c>
      <c r="O211" s="149" t="s">
        <v>193</v>
      </c>
      <c r="P211" s="149" t="s">
        <v>76</v>
      </c>
      <c r="Q211" s="149" t="s">
        <v>223</v>
      </c>
      <c r="R211" s="149">
        <v>1</v>
      </c>
      <c r="S211" s="149">
        <v>-5.79</v>
      </c>
      <c r="T211" s="161">
        <v>-5.82</v>
      </c>
      <c r="U211" s="153" t="s">
        <v>193</v>
      </c>
      <c r="V211" s="159">
        <v>0</v>
      </c>
      <c r="W211" s="159" t="s">
        <v>4092</v>
      </c>
      <c r="X211" s="159" t="s">
        <v>4086</v>
      </c>
      <c r="Y211" s="871">
        <v>33.436540000000001</v>
      </c>
      <c r="Z211" t="s">
        <v>193</v>
      </c>
      <c r="AA211" t="s">
        <v>193</v>
      </c>
      <c r="AB211" t="s">
        <v>193</v>
      </c>
      <c r="AC211" t="s">
        <v>193</v>
      </c>
      <c r="AD211">
        <v>0</v>
      </c>
      <c r="AE211" t="s">
        <v>193</v>
      </c>
      <c r="AF211" t="s">
        <v>193</v>
      </c>
      <c r="AG211" t="s">
        <v>193</v>
      </c>
      <c r="AH211" t="s">
        <v>193</v>
      </c>
      <c r="AI211" t="s">
        <v>193</v>
      </c>
      <c r="AJ211" t="s">
        <v>76</v>
      </c>
      <c r="AK211" t="s">
        <v>193</v>
      </c>
      <c r="AL211" t="s">
        <v>193</v>
      </c>
      <c r="AM211">
        <v>229</v>
      </c>
      <c r="AN211" t="s">
        <v>193</v>
      </c>
      <c r="AO211" t="s">
        <v>193</v>
      </c>
      <c r="AP211" t="s">
        <v>193</v>
      </c>
      <c r="AQ211" t="s">
        <v>193</v>
      </c>
      <c r="AR211" t="s">
        <v>193</v>
      </c>
      <c r="AS211" t="s">
        <v>193</v>
      </c>
      <c r="AT211" t="s">
        <v>193</v>
      </c>
      <c r="AU211" t="s">
        <v>193</v>
      </c>
      <c r="AV211" s="147" t="s">
        <v>193</v>
      </c>
      <c r="AW211" s="147">
        <v>38680</v>
      </c>
      <c r="AX211" t="s">
        <v>193</v>
      </c>
      <c r="AY211" t="s">
        <v>193</v>
      </c>
      <c r="AZ211" t="s">
        <v>193</v>
      </c>
      <c r="BA211" t="s">
        <v>3840</v>
      </c>
      <c r="BB211" t="s">
        <v>193</v>
      </c>
      <c r="BC211" t="s">
        <v>193</v>
      </c>
      <c r="BD211" t="s">
        <v>281</v>
      </c>
      <c r="BE211" t="s">
        <v>280</v>
      </c>
      <c r="BF211">
        <v>20</v>
      </c>
      <c r="BG211">
        <v>5</v>
      </c>
      <c r="BH211" s="147" t="s">
        <v>193</v>
      </c>
      <c r="BI211" s="147">
        <v>40717</v>
      </c>
      <c r="BJ211" t="s">
        <v>193</v>
      </c>
      <c r="BK211" t="s">
        <v>193</v>
      </c>
      <c r="BL211">
        <v>4759</v>
      </c>
      <c r="BM211" t="s">
        <v>195</v>
      </c>
      <c r="BN211" t="s">
        <v>3594</v>
      </c>
      <c r="BO211" t="s">
        <v>449</v>
      </c>
      <c r="BP211" t="s">
        <v>429</v>
      </c>
      <c r="BQ211" t="s">
        <v>3797</v>
      </c>
      <c r="BR211" t="s">
        <v>193</v>
      </c>
      <c r="BS211" t="s">
        <v>193</v>
      </c>
      <c r="BT211" s="871">
        <v>33.436540000000001</v>
      </c>
    </row>
    <row r="212" spans="1:72" x14ac:dyDescent="0.25">
      <c r="A212" s="152">
        <v>501090</v>
      </c>
      <c r="B212" s="149">
        <f>INDEX(Bestektabel!B:B,MATCH(Duikers!C212,Bestektabel!AQ:AQ,0))</f>
        <v>3416</v>
      </c>
      <c r="C212" s="150">
        <v>17165</v>
      </c>
      <c r="D212" s="149" t="s">
        <v>3940</v>
      </c>
      <c r="E212" s="149">
        <v>3724</v>
      </c>
      <c r="F212" s="151" t="s">
        <v>39</v>
      </c>
      <c r="G212" s="149">
        <v>36</v>
      </c>
      <c r="H212" s="150" t="s">
        <v>219</v>
      </c>
      <c r="I212" s="150" t="s">
        <v>193</v>
      </c>
      <c r="J212" s="150" t="s">
        <v>194</v>
      </c>
      <c r="K212" s="149" t="s">
        <v>193</v>
      </c>
      <c r="L212" s="149" t="s">
        <v>193</v>
      </c>
      <c r="M212" s="149" t="s">
        <v>232</v>
      </c>
      <c r="N212" s="149" t="s">
        <v>79</v>
      </c>
      <c r="O212" s="149" t="s">
        <v>193</v>
      </c>
      <c r="P212" s="149" t="s">
        <v>76</v>
      </c>
      <c r="Q212" s="149" t="s">
        <v>223</v>
      </c>
      <c r="R212" s="149">
        <v>1</v>
      </c>
      <c r="S212" s="149">
        <v>-5.75</v>
      </c>
      <c r="T212" s="161">
        <v>-5.63</v>
      </c>
      <c r="U212" s="153" t="s">
        <v>193</v>
      </c>
      <c r="V212" s="159">
        <v>0</v>
      </c>
      <c r="W212" s="159" t="s">
        <v>4092</v>
      </c>
      <c r="X212" s="159" t="s">
        <v>4084</v>
      </c>
      <c r="Y212" s="871">
        <v>11.269759000000001</v>
      </c>
      <c r="Z212" t="s">
        <v>193</v>
      </c>
      <c r="AA212" t="s">
        <v>193</v>
      </c>
      <c r="AB212" t="s">
        <v>193</v>
      </c>
      <c r="AC212" t="s">
        <v>193</v>
      </c>
      <c r="AD212">
        <v>0</v>
      </c>
      <c r="AE212" t="s">
        <v>193</v>
      </c>
      <c r="AF212" t="s">
        <v>193</v>
      </c>
      <c r="AG212" t="s">
        <v>193</v>
      </c>
      <c r="AH212" t="s">
        <v>193</v>
      </c>
      <c r="AI212" t="s">
        <v>193</v>
      </c>
      <c r="AJ212" t="s">
        <v>76</v>
      </c>
      <c r="AK212" t="s">
        <v>193</v>
      </c>
      <c r="AL212" t="s">
        <v>193</v>
      </c>
      <c r="AM212">
        <v>228</v>
      </c>
      <c r="AN212" t="s">
        <v>193</v>
      </c>
      <c r="AO212" t="s">
        <v>193</v>
      </c>
      <c r="AP212" t="s">
        <v>193</v>
      </c>
      <c r="AQ212" t="s">
        <v>193</v>
      </c>
      <c r="AR212" t="s">
        <v>193</v>
      </c>
      <c r="AS212" t="s">
        <v>193</v>
      </c>
      <c r="AT212" t="s">
        <v>193</v>
      </c>
      <c r="AU212" t="s">
        <v>193</v>
      </c>
      <c r="AV212" s="147" t="s">
        <v>193</v>
      </c>
      <c r="AW212" s="147">
        <v>38680</v>
      </c>
      <c r="AX212" t="s">
        <v>193</v>
      </c>
      <c r="AY212" t="s">
        <v>193</v>
      </c>
      <c r="AZ212" t="s">
        <v>193</v>
      </c>
      <c r="BA212" t="s">
        <v>3840</v>
      </c>
      <c r="BB212" t="s">
        <v>193</v>
      </c>
      <c r="BC212" t="s">
        <v>193</v>
      </c>
      <c r="BD212" t="s">
        <v>281</v>
      </c>
      <c r="BE212" t="s">
        <v>280</v>
      </c>
      <c r="BF212">
        <v>20</v>
      </c>
      <c r="BG212">
        <v>5</v>
      </c>
      <c r="BH212" s="147" t="s">
        <v>193</v>
      </c>
      <c r="BI212" s="147">
        <v>40717</v>
      </c>
      <c r="BJ212" t="s">
        <v>193</v>
      </c>
      <c r="BK212" t="s">
        <v>193</v>
      </c>
      <c r="BL212">
        <v>33522</v>
      </c>
      <c r="BM212" t="s">
        <v>195</v>
      </c>
      <c r="BN212" t="s">
        <v>3594</v>
      </c>
      <c r="BO212" t="s">
        <v>449</v>
      </c>
      <c r="BP212" t="s">
        <v>429</v>
      </c>
      <c r="BQ212" t="s">
        <v>3797</v>
      </c>
      <c r="BR212" t="s">
        <v>193</v>
      </c>
      <c r="BS212" t="s">
        <v>193</v>
      </c>
      <c r="BT212" s="871">
        <v>11.269759000000001</v>
      </c>
    </row>
    <row r="213" spans="1:72" x14ac:dyDescent="0.25">
      <c r="A213" s="152">
        <v>501050</v>
      </c>
      <c r="B213" s="149">
        <f>INDEX(Bestektabel!B:B,MATCH(Duikers!C213,Bestektabel!AQ:AQ,0))</f>
        <v>3416</v>
      </c>
      <c r="C213" s="150">
        <v>17165</v>
      </c>
      <c r="D213" s="149" t="s">
        <v>3941</v>
      </c>
      <c r="E213" s="149">
        <v>3723</v>
      </c>
      <c r="F213" s="151" t="s">
        <v>39</v>
      </c>
      <c r="G213" s="149">
        <v>64</v>
      </c>
      <c r="H213" s="150" t="s">
        <v>219</v>
      </c>
      <c r="I213" s="150" t="s">
        <v>193</v>
      </c>
      <c r="J213" s="150" t="s">
        <v>194</v>
      </c>
      <c r="K213" s="149" t="s">
        <v>193</v>
      </c>
      <c r="L213" s="149" t="s">
        <v>193</v>
      </c>
      <c r="M213" s="149" t="s">
        <v>235</v>
      </c>
      <c r="N213" s="149" t="s">
        <v>79</v>
      </c>
      <c r="O213" s="149" t="s">
        <v>193</v>
      </c>
      <c r="P213" s="149" t="s">
        <v>76</v>
      </c>
      <c r="Q213" s="149" t="s">
        <v>223</v>
      </c>
      <c r="R213" s="149">
        <v>0.4</v>
      </c>
      <c r="S213" s="149">
        <v>-5.78</v>
      </c>
      <c r="T213" s="161">
        <v>-5.62</v>
      </c>
      <c r="U213" s="153" t="s">
        <v>193</v>
      </c>
      <c r="V213" s="159">
        <v>0</v>
      </c>
      <c r="W213" s="159" t="s">
        <v>4090</v>
      </c>
      <c r="X213" s="159" t="s">
        <v>4087</v>
      </c>
      <c r="Y213" s="871">
        <v>79.868004999999997</v>
      </c>
      <c r="Z213" t="s">
        <v>193</v>
      </c>
      <c r="AA213" t="s">
        <v>193</v>
      </c>
      <c r="AB213" t="s">
        <v>193</v>
      </c>
      <c r="AC213" t="s">
        <v>193</v>
      </c>
      <c r="AD213">
        <v>0</v>
      </c>
      <c r="AE213" t="s">
        <v>193</v>
      </c>
      <c r="AF213" t="s">
        <v>193</v>
      </c>
      <c r="AG213" t="s">
        <v>193</v>
      </c>
      <c r="AH213" t="s">
        <v>193</v>
      </c>
      <c r="AI213" t="s">
        <v>193</v>
      </c>
      <c r="AJ213" t="s">
        <v>76</v>
      </c>
      <c r="AK213" t="s">
        <v>193</v>
      </c>
      <c r="AL213" t="s">
        <v>193</v>
      </c>
      <c r="AM213">
        <v>228</v>
      </c>
      <c r="AN213" t="s">
        <v>193</v>
      </c>
      <c r="AO213" t="s">
        <v>193</v>
      </c>
      <c r="AP213" t="s">
        <v>193</v>
      </c>
      <c r="AQ213" t="s">
        <v>193</v>
      </c>
      <c r="AR213" t="s">
        <v>193</v>
      </c>
      <c r="AS213" t="s">
        <v>193</v>
      </c>
      <c r="AT213" t="s">
        <v>193</v>
      </c>
      <c r="AU213" t="s">
        <v>193</v>
      </c>
      <c r="AV213" s="147" t="s">
        <v>193</v>
      </c>
      <c r="AW213" s="147">
        <v>38680</v>
      </c>
      <c r="AX213" t="s">
        <v>193</v>
      </c>
      <c r="AY213" t="s">
        <v>193</v>
      </c>
      <c r="AZ213" t="s">
        <v>193</v>
      </c>
      <c r="BA213" t="s">
        <v>3840</v>
      </c>
      <c r="BB213" t="s">
        <v>193</v>
      </c>
      <c r="BC213" t="s">
        <v>193</v>
      </c>
      <c r="BD213" t="s">
        <v>281</v>
      </c>
      <c r="BE213" t="s">
        <v>280</v>
      </c>
      <c r="BF213">
        <v>20</v>
      </c>
      <c r="BG213">
        <v>5</v>
      </c>
      <c r="BH213" s="147" t="s">
        <v>193</v>
      </c>
      <c r="BI213" s="147">
        <v>40717</v>
      </c>
      <c r="BJ213" t="s">
        <v>193</v>
      </c>
      <c r="BK213" t="s">
        <v>193</v>
      </c>
      <c r="BL213">
        <v>4758</v>
      </c>
      <c r="BM213" t="s">
        <v>195</v>
      </c>
      <c r="BN213" t="s">
        <v>3594</v>
      </c>
      <c r="BO213" t="s">
        <v>449</v>
      </c>
      <c r="BP213" t="s">
        <v>429</v>
      </c>
      <c r="BQ213" t="s">
        <v>3797</v>
      </c>
      <c r="BR213" t="s">
        <v>193</v>
      </c>
      <c r="BS213" t="s">
        <v>193</v>
      </c>
      <c r="BT213" s="871">
        <v>79.868004999999997</v>
      </c>
    </row>
    <row r="214" spans="1:72" x14ac:dyDescent="0.25">
      <c r="A214" s="152">
        <v>501010</v>
      </c>
      <c r="B214" s="149">
        <f>INDEX(Bestektabel!B:B,MATCH(Duikers!C214,Bestektabel!AQ:AQ,0))</f>
        <v>3416</v>
      </c>
      <c r="C214" s="150">
        <v>17165</v>
      </c>
      <c r="D214" s="149" t="s">
        <v>3942</v>
      </c>
      <c r="E214" s="149">
        <v>3727</v>
      </c>
      <c r="F214" s="151" t="s">
        <v>39</v>
      </c>
      <c r="G214" s="149">
        <v>176</v>
      </c>
      <c r="H214" s="150" t="s">
        <v>219</v>
      </c>
      <c r="I214" s="150" t="s">
        <v>193</v>
      </c>
      <c r="J214" s="150" t="s">
        <v>194</v>
      </c>
      <c r="K214" s="149" t="s">
        <v>193</v>
      </c>
      <c r="L214" s="149" t="s">
        <v>193</v>
      </c>
      <c r="M214" s="149" t="s">
        <v>232</v>
      </c>
      <c r="N214" s="149" t="s">
        <v>79</v>
      </c>
      <c r="O214" s="149" t="s">
        <v>193</v>
      </c>
      <c r="P214" s="149" t="s">
        <v>76</v>
      </c>
      <c r="Q214" s="149" t="s">
        <v>223</v>
      </c>
      <c r="R214" s="149">
        <v>0.8</v>
      </c>
      <c r="S214" s="149">
        <v>-6.2</v>
      </c>
      <c r="T214" s="161">
        <v>-6.19</v>
      </c>
      <c r="U214" s="153" t="s">
        <v>193</v>
      </c>
      <c r="V214" s="159">
        <v>0</v>
      </c>
      <c r="W214" s="159" t="s">
        <v>4090</v>
      </c>
      <c r="X214" s="159" t="s">
        <v>4083</v>
      </c>
      <c r="Y214" s="871">
        <v>7.7887079999999997</v>
      </c>
      <c r="Z214" t="s">
        <v>193</v>
      </c>
      <c r="AA214" t="s">
        <v>193</v>
      </c>
      <c r="AB214" t="s">
        <v>193</v>
      </c>
      <c r="AC214" t="s">
        <v>193</v>
      </c>
      <c r="AD214">
        <v>1999</v>
      </c>
      <c r="AE214" t="s">
        <v>193</v>
      </c>
      <c r="AF214" t="s">
        <v>193</v>
      </c>
      <c r="AG214" t="s">
        <v>193</v>
      </c>
      <c r="AH214" t="s">
        <v>193</v>
      </c>
      <c r="AI214" t="s">
        <v>193</v>
      </c>
      <c r="AJ214" t="s">
        <v>76</v>
      </c>
      <c r="AK214" t="s">
        <v>193</v>
      </c>
      <c r="AL214" t="s">
        <v>3943</v>
      </c>
      <c r="AM214">
        <v>229</v>
      </c>
      <c r="AN214" t="s">
        <v>193</v>
      </c>
      <c r="AO214" t="s">
        <v>193</v>
      </c>
      <c r="AP214" t="s">
        <v>193</v>
      </c>
      <c r="AQ214" t="s">
        <v>193</v>
      </c>
      <c r="AR214" t="s">
        <v>193</v>
      </c>
      <c r="AS214" t="s">
        <v>193</v>
      </c>
      <c r="AT214" t="s">
        <v>193</v>
      </c>
      <c r="AU214" t="s">
        <v>193</v>
      </c>
      <c r="AV214" s="147" t="s">
        <v>193</v>
      </c>
      <c r="AW214" s="147">
        <v>38680</v>
      </c>
      <c r="AX214" t="s">
        <v>193</v>
      </c>
      <c r="AY214" t="s">
        <v>193</v>
      </c>
      <c r="AZ214" t="s">
        <v>193</v>
      </c>
      <c r="BA214" t="s">
        <v>3840</v>
      </c>
      <c r="BB214" t="s">
        <v>193</v>
      </c>
      <c r="BC214" t="s">
        <v>193</v>
      </c>
      <c r="BD214" t="s">
        <v>281</v>
      </c>
      <c r="BE214" t="s">
        <v>280</v>
      </c>
      <c r="BF214">
        <v>20</v>
      </c>
      <c r="BG214">
        <v>5</v>
      </c>
      <c r="BH214" s="147" t="s">
        <v>193</v>
      </c>
      <c r="BI214" s="147">
        <v>40717</v>
      </c>
      <c r="BJ214" t="s">
        <v>193</v>
      </c>
      <c r="BK214" t="s">
        <v>193</v>
      </c>
      <c r="BL214">
        <v>4760</v>
      </c>
      <c r="BM214" t="s">
        <v>195</v>
      </c>
      <c r="BN214" t="s">
        <v>3594</v>
      </c>
      <c r="BO214" t="s">
        <v>449</v>
      </c>
      <c r="BP214" t="s">
        <v>429</v>
      </c>
      <c r="BQ214" t="s">
        <v>3797</v>
      </c>
      <c r="BR214" t="s">
        <v>193</v>
      </c>
      <c r="BS214" t="s">
        <v>193</v>
      </c>
      <c r="BT214" s="871">
        <v>7.7887079999999997</v>
      </c>
    </row>
    <row r="215" spans="1:72" x14ac:dyDescent="0.25">
      <c r="A215" s="152">
        <v>501020</v>
      </c>
      <c r="B215" s="149">
        <f>INDEX(Bestektabel!B:B,MATCH(Duikers!C215,Bestektabel!AQ:AQ,0))</f>
        <v>3416</v>
      </c>
      <c r="C215" s="150">
        <v>17165</v>
      </c>
      <c r="D215" s="149" t="s">
        <v>3944</v>
      </c>
      <c r="E215" s="149">
        <v>3722</v>
      </c>
      <c r="F215" s="151" t="s">
        <v>39</v>
      </c>
      <c r="G215" s="149">
        <v>228</v>
      </c>
      <c r="H215" s="150" t="s">
        <v>219</v>
      </c>
      <c r="I215" s="150" t="s">
        <v>193</v>
      </c>
      <c r="J215" s="150" t="s">
        <v>194</v>
      </c>
      <c r="K215" s="149" t="s">
        <v>193</v>
      </c>
      <c r="L215" s="149" t="s">
        <v>193</v>
      </c>
      <c r="M215" s="149" t="s">
        <v>235</v>
      </c>
      <c r="N215" s="149" t="s">
        <v>79</v>
      </c>
      <c r="O215" s="149" t="s">
        <v>193</v>
      </c>
      <c r="P215" s="149" t="s">
        <v>76</v>
      </c>
      <c r="Q215" s="149" t="s">
        <v>223</v>
      </c>
      <c r="R215" s="149">
        <v>0.4</v>
      </c>
      <c r="S215" s="149">
        <v>0</v>
      </c>
      <c r="T215" s="161">
        <v>-5.67</v>
      </c>
      <c r="U215" s="153" t="s">
        <v>193</v>
      </c>
      <c r="V215" s="159">
        <v>0</v>
      </c>
      <c r="W215" s="159" t="s">
        <v>4090</v>
      </c>
      <c r="X215" s="159" t="s">
        <v>4084</v>
      </c>
      <c r="Y215" s="871">
        <v>13.182983999999999</v>
      </c>
      <c r="Z215" t="s">
        <v>193</v>
      </c>
      <c r="AA215" t="s">
        <v>193</v>
      </c>
      <c r="AB215" t="s">
        <v>193</v>
      </c>
      <c r="AC215" t="s">
        <v>193</v>
      </c>
      <c r="AD215">
        <v>0</v>
      </c>
      <c r="AE215" t="s">
        <v>193</v>
      </c>
      <c r="AF215" t="s">
        <v>193</v>
      </c>
      <c r="AG215" t="s">
        <v>193</v>
      </c>
      <c r="AH215" t="s">
        <v>193</v>
      </c>
      <c r="AI215" t="s">
        <v>193</v>
      </c>
      <c r="AJ215" t="s">
        <v>76</v>
      </c>
      <c r="AK215" t="s">
        <v>193</v>
      </c>
      <c r="AL215" t="s">
        <v>193</v>
      </c>
      <c r="AM215">
        <v>228</v>
      </c>
      <c r="AN215" t="s">
        <v>193</v>
      </c>
      <c r="AO215" t="s">
        <v>193</v>
      </c>
      <c r="AP215" t="s">
        <v>193</v>
      </c>
      <c r="AQ215" t="s">
        <v>193</v>
      </c>
      <c r="AR215" t="s">
        <v>193</v>
      </c>
      <c r="AS215" t="s">
        <v>193</v>
      </c>
      <c r="AT215" t="s">
        <v>193</v>
      </c>
      <c r="AU215" t="s">
        <v>193</v>
      </c>
      <c r="AV215" s="147" t="s">
        <v>193</v>
      </c>
      <c r="AW215" s="147">
        <v>38680</v>
      </c>
      <c r="AX215" t="s">
        <v>193</v>
      </c>
      <c r="AY215" t="s">
        <v>193</v>
      </c>
      <c r="AZ215" t="s">
        <v>193</v>
      </c>
      <c r="BA215" t="s">
        <v>3840</v>
      </c>
      <c r="BB215" t="s">
        <v>193</v>
      </c>
      <c r="BC215" t="s">
        <v>193</v>
      </c>
      <c r="BD215" t="s">
        <v>281</v>
      </c>
      <c r="BE215" t="s">
        <v>280</v>
      </c>
      <c r="BF215">
        <v>20</v>
      </c>
      <c r="BG215">
        <v>5</v>
      </c>
      <c r="BH215" s="147" t="s">
        <v>193</v>
      </c>
      <c r="BI215" s="147">
        <v>40717</v>
      </c>
      <c r="BJ215" t="s">
        <v>193</v>
      </c>
      <c r="BK215" t="s">
        <v>193</v>
      </c>
      <c r="BL215">
        <v>4757</v>
      </c>
      <c r="BM215" t="s">
        <v>195</v>
      </c>
      <c r="BN215" t="s">
        <v>3594</v>
      </c>
      <c r="BO215" t="s">
        <v>449</v>
      </c>
      <c r="BP215" t="s">
        <v>429</v>
      </c>
      <c r="BQ215" t="s">
        <v>3797</v>
      </c>
      <c r="BR215" t="s">
        <v>193</v>
      </c>
      <c r="BS215" t="s">
        <v>193</v>
      </c>
      <c r="BT215" s="871">
        <v>13.182983999999999</v>
      </c>
    </row>
    <row r="216" spans="1:72" x14ac:dyDescent="0.25">
      <c r="A216" s="152">
        <v>501050</v>
      </c>
      <c r="B216" s="149">
        <f>INDEX(Bestektabel!B:B,MATCH(Duikers!C216,Bestektabel!AQ:AQ,0))</f>
        <v>3418</v>
      </c>
      <c r="C216" s="150">
        <v>17168</v>
      </c>
      <c r="D216" s="149" t="s">
        <v>3945</v>
      </c>
      <c r="E216" s="149">
        <v>3647</v>
      </c>
      <c r="F216" s="151" t="s">
        <v>39</v>
      </c>
      <c r="G216" s="149">
        <v>143</v>
      </c>
      <c r="H216" s="150" t="s">
        <v>219</v>
      </c>
      <c r="I216" s="150" t="s">
        <v>193</v>
      </c>
      <c r="J216" s="150" t="s">
        <v>194</v>
      </c>
      <c r="K216" s="149" t="s">
        <v>193</v>
      </c>
      <c r="L216" s="149" t="s">
        <v>193</v>
      </c>
      <c r="M216" s="149" t="s">
        <v>232</v>
      </c>
      <c r="N216" s="149" t="s">
        <v>79</v>
      </c>
      <c r="O216" s="149" t="s">
        <v>193</v>
      </c>
      <c r="P216" s="149" t="s">
        <v>76</v>
      </c>
      <c r="Q216" s="149" t="s">
        <v>223</v>
      </c>
      <c r="R216" s="149">
        <v>0.7</v>
      </c>
      <c r="S216" s="149">
        <v>-6.85</v>
      </c>
      <c r="T216" s="161">
        <v>-6.85</v>
      </c>
      <c r="U216" s="153" t="s">
        <v>193</v>
      </c>
      <c r="V216" s="159">
        <v>0</v>
      </c>
      <c r="W216" s="159" t="s">
        <v>4090</v>
      </c>
      <c r="X216" s="159" t="s">
        <v>4087</v>
      </c>
      <c r="Y216" s="871">
        <v>53.163829999999997</v>
      </c>
      <c r="Z216" t="s">
        <v>193</v>
      </c>
      <c r="AA216" t="s">
        <v>3828</v>
      </c>
      <c r="AB216" t="s">
        <v>193</v>
      </c>
      <c r="AC216" t="s">
        <v>193</v>
      </c>
      <c r="AD216">
        <v>0</v>
      </c>
      <c r="AE216" t="s">
        <v>193</v>
      </c>
      <c r="AF216" t="s">
        <v>193</v>
      </c>
      <c r="AG216" t="s">
        <v>193</v>
      </c>
      <c r="AH216" t="s">
        <v>193</v>
      </c>
      <c r="AI216" t="s">
        <v>193</v>
      </c>
      <c r="AJ216" t="s">
        <v>76</v>
      </c>
      <c r="AK216" t="s">
        <v>193</v>
      </c>
      <c r="AL216" t="s">
        <v>193</v>
      </c>
      <c r="AM216">
        <v>13</v>
      </c>
      <c r="AN216" t="s">
        <v>193</v>
      </c>
      <c r="AO216" t="s">
        <v>193</v>
      </c>
      <c r="AP216" t="s">
        <v>193</v>
      </c>
      <c r="AQ216" t="s">
        <v>193</v>
      </c>
      <c r="AR216" t="s">
        <v>193</v>
      </c>
      <c r="AS216" t="s">
        <v>193</v>
      </c>
      <c r="AT216" t="s">
        <v>193</v>
      </c>
      <c r="AU216" t="s">
        <v>193</v>
      </c>
      <c r="AV216" s="147" t="s">
        <v>193</v>
      </c>
      <c r="AW216" s="147">
        <v>38680</v>
      </c>
      <c r="AX216" t="s">
        <v>193</v>
      </c>
      <c r="AY216" t="s">
        <v>193</v>
      </c>
      <c r="AZ216" t="s">
        <v>193</v>
      </c>
      <c r="BA216" t="s">
        <v>3773</v>
      </c>
      <c r="BB216" t="s">
        <v>193</v>
      </c>
      <c r="BC216" t="s">
        <v>193</v>
      </c>
      <c r="BD216" t="s">
        <v>282</v>
      </c>
      <c r="BE216" t="s">
        <v>280</v>
      </c>
      <c r="BF216" t="s">
        <v>193</v>
      </c>
      <c r="BG216" t="s">
        <v>193</v>
      </c>
      <c r="BH216" s="147" t="s">
        <v>193</v>
      </c>
      <c r="BI216" t="s">
        <v>193</v>
      </c>
      <c r="BJ216" t="s">
        <v>193</v>
      </c>
      <c r="BK216" t="s">
        <v>193</v>
      </c>
      <c r="BL216">
        <v>33513</v>
      </c>
      <c r="BM216" t="s">
        <v>195</v>
      </c>
      <c r="BN216" t="s">
        <v>3594</v>
      </c>
      <c r="BO216" t="s">
        <v>449</v>
      </c>
      <c r="BP216" t="s">
        <v>429</v>
      </c>
      <c r="BQ216" t="s">
        <v>3830</v>
      </c>
      <c r="BR216" t="s">
        <v>193</v>
      </c>
      <c r="BS216" t="s">
        <v>193</v>
      </c>
      <c r="BT216" s="871">
        <v>53.163829999999997</v>
      </c>
    </row>
    <row r="217" spans="1:72" x14ac:dyDescent="0.25">
      <c r="A217" s="152">
        <v>501050</v>
      </c>
      <c r="B217" s="149">
        <f>INDEX(Bestektabel!B:B,MATCH(Duikers!C217,Bestektabel!AQ:AQ,0))</f>
        <v>3418</v>
      </c>
      <c r="C217" s="150">
        <v>17168</v>
      </c>
      <c r="D217" s="149" t="s">
        <v>3946</v>
      </c>
      <c r="E217" s="149">
        <v>3646</v>
      </c>
      <c r="F217" s="151" t="s">
        <v>39</v>
      </c>
      <c r="G217" s="149">
        <v>310</v>
      </c>
      <c r="H217" s="150" t="s">
        <v>219</v>
      </c>
      <c r="I217" s="150" t="s">
        <v>193</v>
      </c>
      <c r="J217" s="150" t="s">
        <v>194</v>
      </c>
      <c r="K217" s="149" t="s">
        <v>193</v>
      </c>
      <c r="L217" s="149" t="s">
        <v>193</v>
      </c>
      <c r="M217" s="149" t="s">
        <v>232</v>
      </c>
      <c r="N217" s="149" t="s">
        <v>79</v>
      </c>
      <c r="O217" s="149" t="s">
        <v>193</v>
      </c>
      <c r="P217" s="149" t="s">
        <v>76</v>
      </c>
      <c r="Q217" s="149" t="s">
        <v>223</v>
      </c>
      <c r="R217" s="149">
        <v>0.7</v>
      </c>
      <c r="S217" s="149">
        <v>-6.85</v>
      </c>
      <c r="T217" s="161">
        <v>-6.85</v>
      </c>
      <c r="U217" s="153" t="s">
        <v>193</v>
      </c>
      <c r="V217" s="159">
        <v>0</v>
      </c>
      <c r="W217" s="159" t="s">
        <v>4090</v>
      </c>
      <c r="X217" s="159" t="s">
        <v>4087</v>
      </c>
      <c r="Y217" s="871">
        <v>51.304924</v>
      </c>
      <c r="Z217" t="s">
        <v>193</v>
      </c>
      <c r="AA217" t="s">
        <v>3828</v>
      </c>
      <c r="AB217" t="s">
        <v>193</v>
      </c>
      <c r="AC217" t="s">
        <v>193</v>
      </c>
      <c r="AD217">
        <v>0</v>
      </c>
      <c r="AE217" t="s">
        <v>193</v>
      </c>
      <c r="AF217" t="s">
        <v>193</v>
      </c>
      <c r="AG217" t="s">
        <v>193</v>
      </c>
      <c r="AH217" t="s">
        <v>193</v>
      </c>
      <c r="AI217" t="s">
        <v>193</v>
      </c>
      <c r="AJ217" t="s">
        <v>76</v>
      </c>
      <c r="AK217" t="s">
        <v>193</v>
      </c>
      <c r="AL217" t="s">
        <v>193</v>
      </c>
      <c r="AM217">
        <v>48</v>
      </c>
      <c r="AN217" t="s">
        <v>193</v>
      </c>
      <c r="AO217" t="s">
        <v>193</v>
      </c>
      <c r="AP217" t="s">
        <v>193</v>
      </c>
      <c r="AQ217" t="s">
        <v>193</v>
      </c>
      <c r="AR217" t="s">
        <v>193</v>
      </c>
      <c r="AS217" t="s">
        <v>193</v>
      </c>
      <c r="AT217" t="s">
        <v>193</v>
      </c>
      <c r="AU217" t="s">
        <v>193</v>
      </c>
      <c r="AV217" s="147" t="s">
        <v>193</v>
      </c>
      <c r="AW217" s="147">
        <v>38680</v>
      </c>
      <c r="AX217" t="s">
        <v>193</v>
      </c>
      <c r="AY217" t="s">
        <v>193</v>
      </c>
      <c r="AZ217" t="s">
        <v>193</v>
      </c>
      <c r="BA217" t="s">
        <v>3773</v>
      </c>
      <c r="BB217" t="s">
        <v>193</v>
      </c>
      <c r="BC217" t="s">
        <v>193</v>
      </c>
      <c r="BD217" t="s">
        <v>282</v>
      </c>
      <c r="BE217" t="s">
        <v>280</v>
      </c>
      <c r="BF217" t="s">
        <v>193</v>
      </c>
      <c r="BG217" t="s">
        <v>193</v>
      </c>
      <c r="BH217" s="147" t="s">
        <v>193</v>
      </c>
      <c r="BI217" t="s">
        <v>193</v>
      </c>
      <c r="BJ217" t="s">
        <v>193</v>
      </c>
      <c r="BK217" t="s">
        <v>193</v>
      </c>
      <c r="BL217">
        <v>4451</v>
      </c>
      <c r="BM217" t="s">
        <v>193</v>
      </c>
      <c r="BN217" t="s">
        <v>3594</v>
      </c>
      <c r="BO217" t="s">
        <v>449</v>
      </c>
      <c r="BP217" t="s">
        <v>429</v>
      </c>
      <c r="BQ217" t="s">
        <v>3830</v>
      </c>
      <c r="BR217" t="s">
        <v>193</v>
      </c>
      <c r="BS217" t="s">
        <v>193</v>
      </c>
      <c r="BT217" s="871">
        <v>51.304924999999997</v>
      </c>
    </row>
    <row r="218" spans="1:72" x14ac:dyDescent="0.25">
      <c r="A218" s="152">
        <v>501100</v>
      </c>
      <c r="B218" s="149">
        <f>INDEX(Bestektabel!B:B,MATCH(Duikers!C218,Bestektabel!AQ:AQ,0))</f>
        <v>3413</v>
      </c>
      <c r="C218" s="150">
        <v>17172</v>
      </c>
      <c r="D218" s="149" t="s">
        <v>3947</v>
      </c>
      <c r="E218" s="149">
        <v>1843</v>
      </c>
      <c r="F218" s="151" t="s">
        <v>39</v>
      </c>
      <c r="G218" s="149">
        <v>50</v>
      </c>
      <c r="H218" s="150" t="s">
        <v>219</v>
      </c>
      <c r="I218" s="150" t="s">
        <v>193</v>
      </c>
      <c r="J218" s="150" t="s">
        <v>283</v>
      </c>
      <c r="K218" s="149" t="s">
        <v>193</v>
      </c>
      <c r="L218" s="149" t="s">
        <v>193</v>
      </c>
      <c r="M218" s="149" t="s">
        <v>193</v>
      </c>
      <c r="N218" s="149" t="s">
        <v>79</v>
      </c>
      <c r="O218" s="149" t="s">
        <v>193</v>
      </c>
      <c r="P218" s="149" t="s">
        <v>76</v>
      </c>
      <c r="Q218" s="149" t="s">
        <v>223</v>
      </c>
      <c r="R218" s="149">
        <v>1.25</v>
      </c>
      <c r="S218" s="149" t="s">
        <v>193</v>
      </c>
      <c r="T218" s="161" t="s">
        <v>193</v>
      </c>
      <c r="U218" s="153">
        <v>1.25</v>
      </c>
      <c r="V218" s="159">
        <v>0</v>
      </c>
      <c r="W218" s="159" t="s">
        <v>4092</v>
      </c>
      <c r="X218" s="159" t="s">
        <v>4085</v>
      </c>
      <c r="Y218" s="871">
        <v>19.744985</v>
      </c>
      <c r="Z218" t="s">
        <v>193</v>
      </c>
      <c r="AA218" t="s">
        <v>193</v>
      </c>
      <c r="AB218" t="s">
        <v>193</v>
      </c>
      <c r="AC218" t="s">
        <v>193</v>
      </c>
      <c r="AD218">
        <v>0</v>
      </c>
      <c r="AE218" t="s">
        <v>193</v>
      </c>
      <c r="AF218" t="s">
        <v>193</v>
      </c>
      <c r="AG218" t="s">
        <v>193</v>
      </c>
      <c r="AH218" t="s">
        <v>193</v>
      </c>
      <c r="AI218" t="s">
        <v>193</v>
      </c>
      <c r="AJ218" t="s">
        <v>76</v>
      </c>
      <c r="AK218" t="s">
        <v>193</v>
      </c>
      <c r="AL218" t="s">
        <v>193</v>
      </c>
      <c r="AM218">
        <v>228</v>
      </c>
      <c r="AN218" t="s">
        <v>193</v>
      </c>
      <c r="AO218" t="s">
        <v>193</v>
      </c>
      <c r="AP218" t="s">
        <v>193</v>
      </c>
      <c r="AQ218" t="s">
        <v>193</v>
      </c>
      <c r="AR218" t="s">
        <v>193</v>
      </c>
      <c r="AS218" t="s">
        <v>193</v>
      </c>
      <c r="AT218" t="s">
        <v>193</v>
      </c>
      <c r="AU218" t="s">
        <v>193</v>
      </c>
      <c r="AV218" s="147" t="s">
        <v>193</v>
      </c>
      <c r="AW218" s="147">
        <v>39563</v>
      </c>
      <c r="AX218" t="s">
        <v>193</v>
      </c>
      <c r="AY218" t="s">
        <v>193</v>
      </c>
      <c r="AZ218" t="s">
        <v>193</v>
      </c>
      <c r="BA218" t="s">
        <v>222</v>
      </c>
      <c r="BB218" t="s">
        <v>193</v>
      </c>
      <c r="BC218" t="s">
        <v>193</v>
      </c>
      <c r="BD218" t="s">
        <v>279</v>
      </c>
      <c r="BE218" t="s">
        <v>280</v>
      </c>
      <c r="BF218" t="s">
        <v>193</v>
      </c>
      <c r="BG218" t="s">
        <v>193</v>
      </c>
      <c r="BH218" s="147" t="s">
        <v>193</v>
      </c>
      <c r="BI218" s="147">
        <v>39173</v>
      </c>
      <c r="BJ218" t="s">
        <v>193</v>
      </c>
      <c r="BK218" t="s">
        <v>193</v>
      </c>
      <c r="BL218">
        <v>611</v>
      </c>
      <c r="BM218" t="s">
        <v>195</v>
      </c>
      <c r="BN218" t="s">
        <v>3594</v>
      </c>
      <c r="BO218" t="s">
        <v>449</v>
      </c>
      <c r="BP218" t="s">
        <v>429</v>
      </c>
      <c r="BQ218" t="s">
        <v>3948</v>
      </c>
      <c r="BR218" t="s">
        <v>193</v>
      </c>
      <c r="BS218" t="s">
        <v>193</v>
      </c>
      <c r="BT218" s="871">
        <v>19.744985</v>
      </c>
    </row>
    <row r="219" spans="1:72" x14ac:dyDescent="0.25">
      <c r="A219" s="152">
        <v>501100</v>
      </c>
      <c r="B219" s="149">
        <f>INDEX(Bestektabel!B:B,MATCH(Duikers!C219,Bestektabel!AQ:AQ,0))</f>
        <v>3413</v>
      </c>
      <c r="C219" s="150">
        <v>17172</v>
      </c>
      <c r="D219" s="149" t="s">
        <v>3949</v>
      </c>
      <c r="E219" s="149">
        <v>2162</v>
      </c>
      <c r="F219" s="151" t="s">
        <v>39</v>
      </c>
      <c r="G219" s="149">
        <v>172</v>
      </c>
      <c r="H219" s="150" t="s">
        <v>219</v>
      </c>
      <c r="I219" s="150" t="s">
        <v>193</v>
      </c>
      <c r="J219" s="150" t="s">
        <v>283</v>
      </c>
      <c r="K219" s="149" t="s">
        <v>193</v>
      </c>
      <c r="L219" s="149" t="s">
        <v>193</v>
      </c>
      <c r="M219" s="149" t="s">
        <v>193</v>
      </c>
      <c r="N219" s="149" t="s">
        <v>79</v>
      </c>
      <c r="O219" s="149" t="s">
        <v>193</v>
      </c>
      <c r="P219" s="149" t="s">
        <v>76</v>
      </c>
      <c r="Q219" s="149" t="s">
        <v>223</v>
      </c>
      <c r="R219" s="149">
        <v>1.24</v>
      </c>
      <c r="S219" s="149" t="s">
        <v>193</v>
      </c>
      <c r="T219" s="161" t="s">
        <v>193</v>
      </c>
      <c r="U219" s="153">
        <v>1.24</v>
      </c>
      <c r="V219" s="159">
        <v>0</v>
      </c>
      <c r="W219" s="159" t="s">
        <v>4092</v>
      </c>
      <c r="X219" s="159" t="s">
        <v>4085</v>
      </c>
      <c r="Y219" s="871">
        <v>17.386711999999999</v>
      </c>
      <c r="Z219" t="s">
        <v>193</v>
      </c>
      <c r="AA219" t="s">
        <v>193</v>
      </c>
      <c r="AB219" t="s">
        <v>193</v>
      </c>
      <c r="AC219" t="s">
        <v>193</v>
      </c>
      <c r="AD219">
        <v>0</v>
      </c>
      <c r="AE219" t="s">
        <v>193</v>
      </c>
      <c r="AF219" t="s">
        <v>193</v>
      </c>
      <c r="AG219" t="s">
        <v>193</v>
      </c>
      <c r="AH219" t="s">
        <v>193</v>
      </c>
      <c r="AI219" t="s">
        <v>193</v>
      </c>
      <c r="AJ219" t="s">
        <v>76</v>
      </c>
      <c r="AK219" t="s">
        <v>193</v>
      </c>
      <c r="AL219" t="s">
        <v>193</v>
      </c>
      <c r="AM219">
        <v>229</v>
      </c>
      <c r="AN219" t="s">
        <v>193</v>
      </c>
      <c r="AO219" t="s">
        <v>193</v>
      </c>
      <c r="AP219" t="s">
        <v>193</v>
      </c>
      <c r="AQ219" t="s">
        <v>193</v>
      </c>
      <c r="AR219" t="s">
        <v>193</v>
      </c>
      <c r="AS219" t="s">
        <v>193</v>
      </c>
      <c r="AT219" t="s">
        <v>193</v>
      </c>
      <c r="AU219" t="s">
        <v>193</v>
      </c>
      <c r="AV219" s="147" t="s">
        <v>193</v>
      </c>
      <c r="AW219" s="147">
        <v>39563</v>
      </c>
      <c r="AX219" t="s">
        <v>193</v>
      </c>
      <c r="AY219" t="s">
        <v>193</v>
      </c>
      <c r="AZ219" t="s">
        <v>193</v>
      </c>
      <c r="BA219" t="s">
        <v>222</v>
      </c>
      <c r="BB219" t="s">
        <v>193</v>
      </c>
      <c r="BC219" t="s">
        <v>193</v>
      </c>
      <c r="BD219" t="s">
        <v>279</v>
      </c>
      <c r="BE219" t="s">
        <v>280</v>
      </c>
      <c r="BF219" t="s">
        <v>193</v>
      </c>
      <c r="BG219" t="s">
        <v>193</v>
      </c>
      <c r="BH219" s="147" t="s">
        <v>193</v>
      </c>
      <c r="BI219" s="147">
        <v>39173</v>
      </c>
      <c r="BJ219" t="s">
        <v>193</v>
      </c>
      <c r="BK219" t="s">
        <v>193</v>
      </c>
      <c r="BL219">
        <v>3562</v>
      </c>
      <c r="BM219" t="s">
        <v>195</v>
      </c>
      <c r="BN219" t="s">
        <v>3594</v>
      </c>
      <c r="BO219" t="s">
        <v>449</v>
      </c>
      <c r="BP219" t="s">
        <v>429</v>
      </c>
      <c r="BQ219" t="s">
        <v>3948</v>
      </c>
      <c r="BR219" t="s">
        <v>193</v>
      </c>
      <c r="BS219" t="s">
        <v>193</v>
      </c>
      <c r="BT219" s="871">
        <v>17.386711999999999</v>
      </c>
    </row>
    <row r="220" spans="1:72" x14ac:dyDescent="0.25">
      <c r="A220" s="152">
        <v>501010</v>
      </c>
      <c r="B220" s="149">
        <f>INDEX(Bestektabel!B:B,MATCH(Duikers!C220,Bestektabel!AQ:AQ,0))</f>
        <v>3413</v>
      </c>
      <c r="C220" s="150">
        <v>17174</v>
      </c>
      <c r="D220" s="149" t="s">
        <v>3950</v>
      </c>
      <c r="E220" s="149">
        <v>2017</v>
      </c>
      <c r="F220" s="151" t="s">
        <v>39</v>
      </c>
      <c r="G220" s="149">
        <v>237</v>
      </c>
      <c r="H220" s="150" t="s">
        <v>219</v>
      </c>
      <c r="I220" s="150" t="s">
        <v>193</v>
      </c>
      <c r="J220" s="150" t="s">
        <v>224</v>
      </c>
      <c r="K220" s="149" t="s">
        <v>193</v>
      </c>
      <c r="L220" s="149" t="s">
        <v>193</v>
      </c>
      <c r="M220" s="149" t="s">
        <v>193</v>
      </c>
      <c r="N220" s="149" t="s">
        <v>79</v>
      </c>
      <c r="O220" s="149" t="s">
        <v>193</v>
      </c>
      <c r="P220" s="149" t="s">
        <v>76</v>
      </c>
      <c r="Q220" s="149" t="s">
        <v>220</v>
      </c>
      <c r="R220" s="149">
        <v>0</v>
      </c>
      <c r="S220" s="149" t="s">
        <v>193</v>
      </c>
      <c r="T220" s="161" t="s">
        <v>193</v>
      </c>
      <c r="U220" s="153">
        <v>0</v>
      </c>
      <c r="V220" s="159">
        <v>0</v>
      </c>
      <c r="W220" s="159" t="s">
        <v>4090</v>
      </c>
      <c r="X220" s="159" t="s">
        <v>4083</v>
      </c>
      <c r="Y220" s="871">
        <v>6.8672599999999999</v>
      </c>
      <c r="Z220" t="s">
        <v>193</v>
      </c>
      <c r="AA220" t="s">
        <v>221</v>
      </c>
      <c r="AB220" t="s">
        <v>193</v>
      </c>
      <c r="AC220" t="s">
        <v>193</v>
      </c>
      <c r="AD220">
        <v>0</v>
      </c>
      <c r="AE220" t="s">
        <v>193</v>
      </c>
      <c r="AF220" t="s">
        <v>193</v>
      </c>
      <c r="AG220" t="s">
        <v>193</v>
      </c>
      <c r="AH220" t="s">
        <v>193</v>
      </c>
      <c r="AI220" t="s">
        <v>193</v>
      </c>
      <c r="AJ220" t="s">
        <v>76</v>
      </c>
      <c r="AK220" t="s">
        <v>193</v>
      </c>
      <c r="AL220" t="s">
        <v>193</v>
      </c>
      <c r="AM220">
        <v>60</v>
      </c>
      <c r="AN220" t="s">
        <v>193</v>
      </c>
      <c r="AO220" t="s">
        <v>193</v>
      </c>
      <c r="AP220" t="s">
        <v>193</v>
      </c>
      <c r="AQ220" t="s">
        <v>193</v>
      </c>
      <c r="AR220" t="s">
        <v>193</v>
      </c>
      <c r="AS220" t="s">
        <v>193</v>
      </c>
      <c r="AT220" t="s">
        <v>193</v>
      </c>
      <c r="AU220" t="s">
        <v>193</v>
      </c>
      <c r="AV220" s="147" t="s">
        <v>193</v>
      </c>
      <c r="AW220" s="147">
        <v>39563</v>
      </c>
      <c r="AX220" t="s">
        <v>193</v>
      </c>
      <c r="AY220" t="s">
        <v>193</v>
      </c>
      <c r="AZ220" t="s">
        <v>193</v>
      </c>
      <c r="BA220" t="s">
        <v>222</v>
      </c>
      <c r="BB220" t="s">
        <v>193</v>
      </c>
      <c r="BC220" t="s">
        <v>193</v>
      </c>
      <c r="BD220" t="s">
        <v>279</v>
      </c>
      <c r="BE220" t="s">
        <v>280</v>
      </c>
      <c r="BF220" t="s">
        <v>193</v>
      </c>
      <c r="BG220" t="s">
        <v>193</v>
      </c>
      <c r="BH220" s="147" t="s">
        <v>193</v>
      </c>
      <c r="BI220" s="147">
        <v>39173</v>
      </c>
      <c r="BJ220" t="s">
        <v>193</v>
      </c>
      <c r="BK220" t="s">
        <v>193</v>
      </c>
      <c r="BL220">
        <v>4337</v>
      </c>
      <c r="BM220" t="s">
        <v>195</v>
      </c>
      <c r="BN220" t="s">
        <v>3594</v>
      </c>
      <c r="BO220" t="s">
        <v>449</v>
      </c>
      <c r="BP220" t="s">
        <v>429</v>
      </c>
      <c r="BQ220" t="s">
        <v>3797</v>
      </c>
      <c r="BR220" t="s">
        <v>193</v>
      </c>
      <c r="BS220" t="s">
        <v>193</v>
      </c>
      <c r="BT220" s="871">
        <v>6.8672599999999999</v>
      </c>
    </row>
    <row r="221" spans="1:72" x14ac:dyDescent="0.25">
      <c r="A221" s="152">
        <v>501080</v>
      </c>
      <c r="B221" s="149">
        <f>INDEX(Bestektabel!B:B,MATCH(Duikers!C221,Bestektabel!AQ:AQ,0))</f>
        <v>3417</v>
      </c>
      <c r="C221" s="150">
        <v>17176</v>
      </c>
      <c r="D221" s="149" t="s">
        <v>3951</v>
      </c>
      <c r="E221" s="149">
        <v>5684</v>
      </c>
      <c r="F221" s="151" t="s">
        <v>39</v>
      </c>
      <c r="G221" s="149">
        <v>245</v>
      </c>
      <c r="H221" s="150" t="s">
        <v>219</v>
      </c>
      <c r="I221" s="150" t="s">
        <v>193</v>
      </c>
      <c r="J221" s="150" t="s">
        <v>194</v>
      </c>
      <c r="K221" s="149" t="s">
        <v>193</v>
      </c>
      <c r="L221" s="149" t="s">
        <v>193</v>
      </c>
      <c r="M221" s="149" t="s">
        <v>232</v>
      </c>
      <c r="N221" s="149" t="s">
        <v>79</v>
      </c>
      <c r="O221" s="149" t="s">
        <v>193</v>
      </c>
      <c r="P221" s="149" t="s">
        <v>76</v>
      </c>
      <c r="Q221" s="149" t="s">
        <v>223</v>
      </c>
      <c r="R221" s="149">
        <v>1</v>
      </c>
      <c r="S221" s="149">
        <v>-6.4</v>
      </c>
      <c r="T221" s="161">
        <v>-6.4</v>
      </c>
      <c r="U221" s="153" t="s">
        <v>193</v>
      </c>
      <c r="V221" s="159" t="s">
        <v>193</v>
      </c>
      <c r="W221" s="159" t="s">
        <v>4092</v>
      </c>
      <c r="X221" s="159" t="s">
        <v>4083</v>
      </c>
      <c r="Y221" s="871">
        <v>6.9041119999999996</v>
      </c>
      <c r="Z221" t="s">
        <v>193</v>
      </c>
      <c r="AA221" t="s">
        <v>193</v>
      </c>
      <c r="AB221" t="s">
        <v>193</v>
      </c>
      <c r="AC221" t="s">
        <v>193</v>
      </c>
      <c r="AD221">
        <v>2012</v>
      </c>
      <c r="AE221" t="s">
        <v>193</v>
      </c>
      <c r="AF221" t="s">
        <v>193</v>
      </c>
      <c r="AG221" t="s">
        <v>193</v>
      </c>
      <c r="AH221" t="s">
        <v>193</v>
      </c>
      <c r="AI221" t="s">
        <v>193</v>
      </c>
      <c r="AJ221" t="s">
        <v>76</v>
      </c>
      <c r="AK221" t="s">
        <v>193</v>
      </c>
      <c r="AL221" t="s">
        <v>3952</v>
      </c>
      <c r="AM221">
        <v>138</v>
      </c>
      <c r="AN221" t="s">
        <v>193</v>
      </c>
      <c r="AO221" t="s">
        <v>193</v>
      </c>
      <c r="AP221" t="s">
        <v>193</v>
      </c>
      <c r="AQ221" t="s">
        <v>193</v>
      </c>
      <c r="AR221" t="s">
        <v>193</v>
      </c>
      <c r="AS221" t="s">
        <v>193</v>
      </c>
      <c r="AT221" t="s">
        <v>193</v>
      </c>
      <c r="AU221" t="s">
        <v>193</v>
      </c>
      <c r="AV221" s="147" t="s">
        <v>193</v>
      </c>
      <c r="AW221" s="147">
        <v>40990</v>
      </c>
      <c r="AX221" t="s">
        <v>193</v>
      </c>
      <c r="AY221" t="s">
        <v>193</v>
      </c>
      <c r="AZ221" t="s">
        <v>193</v>
      </c>
      <c r="BA221" t="s">
        <v>236</v>
      </c>
      <c r="BB221" t="s">
        <v>193</v>
      </c>
      <c r="BC221" t="s">
        <v>193</v>
      </c>
      <c r="BD221" t="s">
        <v>193</v>
      </c>
      <c r="BE221" t="s">
        <v>280</v>
      </c>
      <c r="BF221" t="s">
        <v>193</v>
      </c>
      <c r="BG221" t="s">
        <v>193</v>
      </c>
      <c r="BH221" s="147" t="s">
        <v>193</v>
      </c>
      <c r="BI221" s="147">
        <v>40990</v>
      </c>
      <c r="BJ221" t="s">
        <v>193</v>
      </c>
      <c r="BK221" t="s">
        <v>193</v>
      </c>
      <c r="BL221">
        <v>31091</v>
      </c>
      <c r="BM221" t="s">
        <v>195</v>
      </c>
      <c r="BN221" t="s">
        <v>3594</v>
      </c>
      <c r="BO221" t="s">
        <v>449</v>
      </c>
      <c r="BP221" t="s">
        <v>429</v>
      </c>
      <c r="BQ221" t="s">
        <v>3830</v>
      </c>
      <c r="BR221" t="s">
        <v>193</v>
      </c>
      <c r="BS221" t="s">
        <v>193</v>
      </c>
      <c r="BT221" s="871">
        <v>6.9041119999999996</v>
      </c>
    </row>
    <row r="222" spans="1:72" x14ac:dyDescent="0.25">
      <c r="A222" s="152">
        <v>501030</v>
      </c>
      <c r="B222" s="149">
        <f>INDEX(Bestektabel!B:B,MATCH(Duikers!C222,Bestektabel!AQ:AQ,0))</f>
        <v>3417</v>
      </c>
      <c r="C222" s="150">
        <v>17177</v>
      </c>
      <c r="D222" s="149" t="s">
        <v>3953</v>
      </c>
      <c r="E222" s="149">
        <v>2051</v>
      </c>
      <c r="F222" s="151" t="s">
        <v>39</v>
      </c>
      <c r="G222" s="149">
        <v>69</v>
      </c>
      <c r="H222" s="150" t="s">
        <v>219</v>
      </c>
      <c r="I222" s="150" t="s">
        <v>193</v>
      </c>
      <c r="J222" s="150" t="s">
        <v>194</v>
      </c>
      <c r="K222" s="149" t="s">
        <v>193</v>
      </c>
      <c r="L222" s="149" t="s">
        <v>193</v>
      </c>
      <c r="M222" s="149" t="s">
        <v>235</v>
      </c>
      <c r="N222" s="149" t="s">
        <v>79</v>
      </c>
      <c r="O222" s="149" t="s">
        <v>193</v>
      </c>
      <c r="P222" s="149" t="s">
        <v>76</v>
      </c>
      <c r="Q222" s="149" t="s">
        <v>220</v>
      </c>
      <c r="R222" s="149">
        <v>0.8</v>
      </c>
      <c r="S222" s="149">
        <v>-6.61</v>
      </c>
      <c r="T222" s="161">
        <v>-6.54</v>
      </c>
      <c r="U222" s="153">
        <v>0</v>
      </c>
      <c r="V222" s="159">
        <v>0</v>
      </c>
      <c r="W222" s="159" t="s">
        <v>4090</v>
      </c>
      <c r="X222" s="159" t="s">
        <v>4085</v>
      </c>
      <c r="Y222" s="871">
        <v>21.740756999999999</v>
      </c>
      <c r="Z222" t="s">
        <v>193</v>
      </c>
      <c r="AA222" t="s">
        <v>221</v>
      </c>
      <c r="AB222" t="s">
        <v>193</v>
      </c>
      <c r="AC222" t="s">
        <v>193</v>
      </c>
      <c r="AD222">
        <v>0</v>
      </c>
      <c r="AE222" t="s">
        <v>193</v>
      </c>
      <c r="AF222" t="s">
        <v>193</v>
      </c>
      <c r="AG222" t="s">
        <v>193</v>
      </c>
      <c r="AH222" t="s">
        <v>193</v>
      </c>
      <c r="AI222" t="s">
        <v>193</v>
      </c>
      <c r="AJ222" t="s">
        <v>76</v>
      </c>
      <c r="AK222" t="s">
        <v>193</v>
      </c>
      <c r="AL222" t="s">
        <v>193</v>
      </c>
      <c r="AM222">
        <v>138</v>
      </c>
      <c r="AN222" t="s">
        <v>193</v>
      </c>
      <c r="AO222" t="s">
        <v>193</v>
      </c>
      <c r="AP222" t="s">
        <v>193</v>
      </c>
      <c r="AQ222" t="s">
        <v>193</v>
      </c>
      <c r="AR222" t="s">
        <v>193</v>
      </c>
      <c r="AS222" t="s">
        <v>193</v>
      </c>
      <c r="AT222" t="s">
        <v>193</v>
      </c>
      <c r="AU222" t="s">
        <v>193</v>
      </c>
      <c r="AV222" s="147" t="s">
        <v>193</v>
      </c>
      <c r="AW222" s="147">
        <v>39563</v>
      </c>
      <c r="AX222" t="s">
        <v>193</v>
      </c>
      <c r="AY222" t="s">
        <v>193</v>
      </c>
      <c r="AZ222" t="s">
        <v>193</v>
      </c>
      <c r="BA222" t="s">
        <v>3840</v>
      </c>
      <c r="BB222" t="s">
        <v>193</v>
      </c>
      <c r="BC222" t="s">
        <v>193</v>
      </c>
      <c r="BD222" t="s">
        <v>281</v>
      </c>
      <c r="BE222" t="s">
        <v>280</v>
      </c>
      <c r="BF222">
        <v>20</v>
      </c>
      <c r="BG222">
        <v>5</v>
      </c>
      <c r="BH222" s="147" t="s">
        <v>193</v>
      </c>
      <c r="BI222" s="147">
        <v>40717</v>
      </c>
      <c r="BJ222" t="s">
        <v>193</v>
      </c>
      <c r="BK222" t="s">
        <v>193</v>
      </c>
      <c r="BL222">
        <v>33699</v>
      </c>
      <c r="BM222" t="s">
        <v>195</v>
      </c>
      <c r="BN222" t="s">
        <v>3594</v>
      </c>
      <c r="BO222" t="s">
        <v>449</v>
      </c>
      <c r="BP222" t="s">
        <v>429</v>
      </c>
      <c r="BQ222" t="s">
        <v>3830</v>
      </c>
      <c r="BR222" t="s">
        <v>193</v>
      </c>
      <c r="BS222" t="s">
        <v>193</v>
      </c>
      <c r="BT222" s="871">
        <v>21.740756999999999</v>
      </c>
    </row>
    <row r="223" spans="1:72" x14ac:dyDescent="0.25">
      <c r="A223" s="152">
        <v>501100</v>
      </c>
      <c r="B223" s="149">
        <f>INDEX(Bestektabel!B:B,MATCH(Duikers!C223,Bestektabel!AQ:AQ,0))</f>
        <v>3417</v>
      </c>
      <c r="C223" s="150">
        <v>17177</v>
      </c>
      <c r="D223" s="149" t="s">
        <v>3954</v>
      </c>
      <c r="E223" s="149">
        <v>2168</v>
      </c>
      <c r="F223" s="151" t="s">
        <v>39</v>
      </c>
      <c r="G223" s="149">
        <v>85</v>
      </c>
      <c r="H223" s="150" t="s">
        <v>219</v>
      </c>
      <c r="I223" s="150" t="s">
        <v>193</v>
      </c>
      <c r="J223" s="150" t="s">
        <v>194</v>
      </c>
      <c r="K223" s="149" t="s">
        <v>193</v>
      </c>
      <c r="L223" s="149" t="s">
        <v>193</v>
      </c>
      <c r="M223" s="149" t="s">
        <v>232</v>
      </c>
      <c r="N223" s="149" t="s">
        <v>79</v>
      </c>
      <c r="O223" s="149" t="s">
        <v>193</v>
      </c>
      <c r="P223" s="149" t="s">
        <v>76</v>
      </c>
      <c r="Q223" s="149" t="s">
        <v>223</v>
      </c>
      <c r="R223" s="149">
        <v>1</v>
      </c>
      <c r="S223" s="149">
        <v>-6.69</v>
      </c>
      <c r="T223" s="161">
        <v>-6.64</v>
      </c>
      <c r="U223" s="153">
        <v>0.76</v>
      </c>
      <c r="V223" s="159">
        <v>0</v>
      </c>
      <c r="W223" s="159" t="s">
        <v>4092</v>
      </c>
      <c r="X223" s="159" t="s">
        <v>4085</v>
      </c>
      <c r="Y223" s="871">
        <v>20.727077999999999</v>
      </c>
      <c r="Z223" t="s">
        <v>193</v>
      </c>
      <c r="AA223" t="s">
        <v>193</v>
      </c>
      <c r="AB223" t="s">
        <v>193</v>
      </c>
      <c r="AC223" t="s">
        <v>193</v>
      </c>
      <c r="AD223">
        <v>0</v>
      </c>
      <c r="AE223" t="s">
        <v>193</v>
      </c>
      <c r="AF223" t="s">
        <v>193</v>
      </c>
      <c r="AG223" t="s">
        <v>193</v>
      </c>
      <c r="AH223" t="s">
        <v>193</v>
      </c>
      <c r="AI223" t="s">
        <v>193</v>
      </c>
      <c r="AJ223" t="s">
        <v>76</v>
      </c>
      <c r="AK223" t="s">
        <v>193</v>
      </c>
      <c r="AL223" t="s">
        <v>193</v>
      </c>
      <c r="AM223">
        <v>140</v>
      </c>
      <c r="AN223" t="s">
        <v>193</v>
      </c>
      <c r="AO223" t="s">
        <v>193</v>
      </c>
      <c r="AP223" t="s">
        <v>193</v>
      </c>
      <c r="AQ223" t="s">
        <v>193</v>
      </c>
      <c r="AR223" t="s">
        <v>193</v>
      </c>
      <c r="AS223" t="s">
        <v>193</v>
      </c>
      <c r="AT223" t="s">
        <v>193</v>
      </c>
      <c r="AU223" t="s">
        <v>193</v>
      </c>
      <c r="AV223" s="147" t="s">
        <v>193</v>
      </c>
      <c r="AW223" s="147">
        <v>39563</v>
      </c>
      <c r="AX223" t="s">
        <v>193</v>
      </c>
      <c r="AY223" t="s">
        <v>193</v>
      </c>
      <c r="AZ223" t="s">
        <v>193</v>
      </c>
      <c r="BA223" t="s">
        <v>3840</v>
      </c>
      <c r="BB223" t="s">
        <v>193</v>
      </c>
      <c r="BC223" t="s">
        <v>193</v>
      </c>
      <c r="BD223" t="s">
        <v>281</v>
      </c>
      <c r="BE223" t="s">
        <v>280</v>
      </c>
      <c r="BF223">
        <v>20</v>
      </c>
      <c r="BG223">
        <v>5</v>
      </c>
      <c r="BH223" s="147" t="s">
        <v>193</v>
      </c>
      <c r="BI223" s="147">
        <v>40717</v>
      </c>
      <c r="BJ223" t="s">
        <v>193</v>
      </c>
      <c r="BK223" t="s">
        <v>193</v>
      </c>
      <c r="BL223">
        <v>33152</v>
      </c>
      <c r="BM223" t="s">
        <v>195</v>
      </c>
      <c r="BN223" t="s">
        <v>3594</v>
      </c>
      <c r="BO223" t="s">
        <v>449</v>
      </c>
      <c r="BP223" t="s">
        <v>429</v>
      </c>
      <c r="BQ223" t="s">
        <v>3830</v>
      </c>
      <c r="BR223" t="s">
        <v>193</v>
      </c>
      <c r="BS223" t="s">
        <v>193</v>
      </c>
      <c r="BT223" s="871">
        <v>20.727077999999999</v>
      </c>
    </row>
    <row r="224" spans="1:72" x14ac:dyDescent="0.25">
      <c r="A224" s="152">
        <v>501020</v>
      </c>
      <c r="B224" s="149">
        <f>INDEX(Bestektabel!B:B,MATCH(Duikers!C224,Bestektabel!AQ:AQ,0))</f>
        <v>3417</v>
      </c>
      <c r="C224" s="150">
        <v>17177</v>
      </c>
      <c r="D224" s="149" t="s">
        <v>3955</v>
      </c>
      <c r="E224" s="149">
        <v>3666</v>
      </c>
      <c r="F224" s="151" t="s">
        <v>39</v>
      </c>
      <c r="G224" s="149">
        <v>244</v>
      </c>
      <c r="H224" s="150" t="s">
        <v>219</v>
      </c>
      <c r="I224" s="150" t="s">
        <v>193</v>
      </c>
      <c r="J224" s="150" t="s">
        <v>194</v>
      </c>
      <c r="K224" s="149" t="s">
        <v>193</v>
      </c>
      <c r="L224" s="149" t="s">
        <v>193</v>
      </c>
      <c r="M224" s="149" t="s">
        <v>227</v>
      </c>
      <c r="N224" s="149" t="s">
        <v>79</v>
      </c>
      <c r="O224" s="149" t="s">
        <v>193</v>
      </c>
      <c r="P224" s="149" t="s">
        <v>76</v>
      </c>
      <c r="Q224" s="149" t="s">
        <v>223</v>
      </c>
      <c r="R224" s="149" t="s">
        <v>193</v>
      </c>
      <c r="S224" s="149">
        <v>0</v>
      </c>
      <c r="T224" s="161">
        <v>0</v>
      </c>
      <c r="U224" s="153" t="s">
        <v>193</v>
      </c>
      <c r="V224" s="159">
        <v>0</v>
      </c>
      <c r="W224" s="159" t="s">
        <v>4090</v>
      </c>
      <c r="X224" s="159" t="s">
        <v>4084</v>
      </c>
      <c r="Y224" s="871">
        <v>15.057034</v>
      </c>
      <c r="Z224" t="s">
        <v>193</v>
      </c>
      <c r="AA224" t="s">
        <v>193</v>
      </c>
      <c r="AB224" t="s">
        <v>193</v>
      </c>
      <c r="AC224" t="s">
        <v>193</v>
      </c>
      <c r="AD224">
        <v>0</v>
      </c>
      <c r="AE224" t="s">
        <v>193</v>
      </c>
      <c r="AF224" t="s">
        <v>193</v>
      </c>
      <c r="AG224" t="s">
        <v>193</v>
      </c>
      <c r="AH224" t="s">
        <v>193</v>
      </c>
      <c r="AI224" t="s">
        <v>193</v>
      </c>
      <c r="AJ224" t="s">
        <v>76</v>
      </c>
      <c r="AK224" t="s">
        <v>193</v>
      </c>
      <c r="AL224" t="s">
        <v>193</v>
      </c>
      <c r="AM224">
        <v>47</v>
      </c>
      <c r="AN224" t="s">
        <v>193</v>
      </c>
      <c r="AO224" t="s">
        <v>193</v>
      </c>
      <c r="AP224" t="s">
        <v>193</v>
      </c>
      <c r="AQ224" t="s">
        <v>193</v>
      </c>
      <c r="AR224" t="s">
        <v>193</v>
      </c>
      <c r="AS224" t="s">
        <v>193</v>
      </c>
      <c r="AT224" t="s">
        <v>193</v>
      </c>
      <c r="AU224" t="s">
        <v>193</v>
      </c>
      <c r="AV224" s="147" t="s">
        <v>193</v>
      </c>
      <c r="AW224" s="147">
        <v>38680</v>
      </c>
      <c r="AX224" t="s">
        <v>193</v>
      </c>
      <c r="AY224" t="s">
        <v>193</v>
      </c>
      <c r="AZ224" t="s">
        <v>193</v>
      </c>
      <c r="BA224" t="s">
        <v>3767</v>
      </c>
      <c r="BB224" t="s">
        <v>193</v>
      </c>
      <c r="BC224" t="s">
        <v>193</v>
      </c>
      <c r="BD224" t="s">
        <v>279</v>
      </c>
      <c r="BE224" t="s">
        <v>280</v>
      </c>
      <c r="BF224" t="s">
        <v>193</v>
      </c>
      <c r="BG224" t="s">
        <v>193</v>
      </c>
      <c r="BH224" s="147" t="s">
        <v>193</v>
      </c>
      <c r="BI224" t="s">
        <v>193</v>
      </c>
      <c r="BJ224" t="s">
        <v>193</v>
      </c>
      <c r="BK224" t="s">
        <v>193</v>
      </c>
      <c r="BL224">
        <v>4590</v>
      </c>
      <c r="BM224" t="s">
        <v>195</v>
      </c>
      <c r="BN224" t="s">
        <v>3594</v>
      </c>
      <c r="BO224" t="s">
        <v>449</v>
      </c>
      <c r="BP224" t="s">
        <v>429</v>
      </c>
      <c r="BQ224" t="s">
        <v>3830</v>
      </c>
      <c r="BR224" t="s">
        <v>193</v>
      </c>
      <c r="BS224" t="s">
        <v>193</v>
      </c>
      <c r="BT224" s="871">
        <v>15.057034</v>
      </c>
    </row>
    <row r="225" spans="1:72" x14ac:dyDescent="0.25">
      <c r="A225" s="152">
        <v>501030</v>
      </c>
      <c r="B225" s="149">
        <f>INDEX(Bestektabel!B:B,MATCH(Duikers!C225,Bestektabel!AQ:AQ,0))</f>
        <v>3420</v>
      </c>
      <c r="C225" s="150">
        <v>17179</v>
      </c>
      <c r="D225" s="149" t="s">
        <v>3956</v>
      </c>
      <c r="E225" s="149">
        <v>3665</v>
      </c>
      <c r="F225" s="151" t="s">
        <v>39</v>
      </c>
      <c r="G225" s="149">
        <v>111</v>
      </c>
      <c r="H225" s="150" t="s">
        <v>219</v>
      </c>
      <c r="I225" s="150" t="s">
        <v>193</v>
      </c>
      <c r="J225" s="150" t="s">
        <v>194</v>
      </c>
      <c r="K225" s="149" t="s">
        <v>193</v>
      </c>
      <c r="L225" s="149" t="s">
        <v>193</v>
      </c>
      <c r="M225" s="149" t="s">
        <v>227</v>
      </c>
      <c r="N225" s="149" t="s">
        <v>79</v>
      </c>
      <c r="O225" s="149" t="s">
        <v>193</v>
      </c>
      <c r="P225" s="149" t="s">
        <v>76</v>
      </c>
      <c r="Q225" s="149" t="s">
        <v>223</v>
      </c>
      <c r="R225" s="149">
        <v>0.7</v>
      </c>
      <c r="S225" s="149">
        <v>-6.8</v>
      </c>
      <c r="T225" s="161">
        <v>-6.8</v>
      </c>
      <c r="U225" s="153" t="s">
        <v>193</v>
      </c>
      <c r="V225" s="159">
        <v>0</v>
      </c>
      <c r="W225" s="159" t="s">
        <v>4090</v>
      </c>
      <c r="X225" s="159" t="s">
        <v>4085</v>
      </c>
      <c r="Y225" s="871">
        <v>22.322087</v>
      </c>
      <c r="Z225" t="s">
        <v>193</v>
      </c>
      <c r="AA225" t="s">
        <v>3957</v>
      </c>
      <c r="AB225" t="s">
        <v>193</v>
      </c>
      <c r="AC225" t="s">
        <v>193</v>
      </c>
      <c r="AD225">
        <v>0</v>
      </c>
      <c r="AE225" t="s">
        <v>193</v>
      </c>
      <c r="AF225" t="s">
        <v>193</v>
      </c>
      <c r="AG225" t="s">
        <v>193</v>
      </c>
      <c r="AH225" t="s">
        <v>193</v>
      </c>
      <c r="AI225" t="s">
        <v>193</v>
      </c>
      <c r="AJ225" t="s">
        <v>76</v>
      </c>
      <c r="AK225" t="s">
        <v>193</v>
      </c>
      <c r="AL225" t="s">
        <v>193</v>
      </c>
      <c r="AM225">
        <v>317</v>
      </c>
      <c r="AN225" t="s">
        <v>193</v>
      </c>
      <c r="AO225" t="s">
        <v>193</v>
      </c>
      <c r="AP225" t="s">
        <v>193</v>
      </c>
      <c r="AQ225" t="s">
        <v>193</v>
      </c>
      <c r="AR225" t="s">
        <v>193</v>
      </c>
      <c r="AS225" t="s">
        <v>193</v>
      </c>
      <c r="AT225" t="s">
        <v>193</v>
      </c>
      <c r="AU225" t="s">
        <v>193</v>
      </c>
      <c r="AV225" s="147" t="s">
        <v>193</v>
      </c>
      <c r="AW225" s="147">
        <v>38680</v>
      </c>
      <c r="AX225" t="s">
        <v>193</v>
      </c>
      <c r="AY225" t="s">
        <v>193</v>
      </c>
      <c r="AZ225" t="s">
        <v>193</v>
      </c>
      <c r="BA225" t="s">
        <v>3773</v>
      </c>
      <c r="BB225" t="s">
        <v>193</v>
      </c>
      <c r="BC225" t="s">
        <v>193</v>
      </c>
      <c r="BD225" t="s">
        <v>279</v>
      </c>
      <c r="BE225" t="s">
        <v>280</v>
      </c>
      <c r="BF225" t="s">
        <v>193</v>
      </c>
      <c r="BG225" t="s">
        <v>193</v>
      </c>
      <c r="BH225" s="147" t="s">
        <v>193</v>
      </c>
      <c r="BI225" t="s">
        <v>193</v>
      </c>
      <c r="BJ225" t="s">
        <v>193</v>
      </c>
      <c r="BK225" t="s">
        <v>193</v>
      </c>
      <c r="BL225">
        <v>4589</v>
      </c>
      <c r="BM225" t="s">
        <v>195</v>
      </c>
      <c r="BN225" t="s">
        <v>3594</v>
      </c>
      <c r="BO225" t="s">
        <v>449</v>
      </c>
      <c r="BP225" t="s">
        <v>429</v>
      </c>
      <c r="BQ225" t="s">
        <v>3830</v>
      </c>
      <c r="BR225" t="s">
        <v>193</v>
      </c>
      <c r="BS225" t="s">
        <v>193</v>
      </c>
      <c r="BT225" s="871">
        <v>22.322087</v>
      </c>
    </row>
    <row r="226" spans="1:72" x14ac:dyDescent="0.25">
      <c r="A226" s="152">
        <v>501040</v>
      </c>
      <c r="B226" s="149">
        <f>INDEX(Bestektabel!B:B,MATCH(Duikers!C226,Bestektabel!AQ:AQ,0))</f>
        <v>3422</v>
      </c>
      <c r="C226" s="150">
        <v>17189</v>
      </c>
      <c r="D226" s="149" t="s">
        <v>3958</v>
      </c>
      <c r="E226" s="149">
        <v>1911</v>
      </c>
      <c r="F226" s="151" t="s">
        <v>39</v>
      </c>
      <c r="G226" s="149">
        <v>54</v>
      </c>
      <c r="H226" s="150" t="s">
        <v>219</v>
      </c>
      <c r="I226" s="150" t="s">
        <v>193</v>
      </c>
      <c r="J226" s="150" t="s">
        <v>194</v>
      </c>
      <c r="K226" s="149" t="s">
        <v>193</v>
      </c>
      <c r="L226" s="149" t="s">
        <v>193</v>
      </c>
      <c r="M226" s="149" t="s">
        <v>232</v>
      </c>
      <c r="N226" s="149" t="s">
        <v>79</v>
      </c>
      <c r="O226" s="149" t="s">
        <v>193</v>
      </c>
      <c r="P226" s="149" t="s">
        <v>76</v>
      </c>
      <c r="Q226" s="149" t="s">
        <v>223</v>
      </c>
      <c r="R226" s="149">
        <v>0.6</v>
      </c>
      <c r="S226" s="149">
        <v>-5.9</v>
      </c>
      <c r="T226" s="161">
        <v>-5.9</v>
      </c>
      <c r="U226" s="153">
        <v>0</v>
      </c>
      <c r="V226" s="159">
        <v>0</v>
      </c>
      <c r="W226" s="159" t="s">
        <v>4090</v>
      </c>
      <c r="X226" s="159" t="s">
        <v>4086</v>
      </c>
      <c r="Y226" s="871">
        <v>31.221218</v>
      </c>
      <c r="Z226" t="s">
        <v>193</v>
      </c>
      <c r="AA226" t="s">
        <v>193</v>
      </c>
      <c r="AB226" t="s">
        <v>193</v>
      </c>
      <c r="AC226" t="s">
        <v>193</v>
      </c>
      <c r="AD226">
        <v>0</v>
      </c>
      <c r="AE226" t="s">
        <v>193</v>
      </c>
      <c r="AF226" t="s">
        <v>193</v>
      </c>
      <c r="AG226" t="s">
        <v>193</v>
      </c>
      <c r="AH226" t="s">
        <v>193</v>
      </c>
      <c r="AI226" t="s">
        <v>193</v>
      </c>
      <c r="AJ226" t="s">
        <v>76</v>
      </c>
      <c r="AK226" t="s">
        <v>193</v>
      </c>
      <c r="AL226" t="s">
        <v>3959</v>
      </c>
      <c r="AM226">
        <v>49</v>
      </c>
      <c r="AN226" t="s">
        <v>193</v>
      </c>
      <c r="AO226" t="s">
        <v>193</v>
      </c>
      <c r="AP226" t="s">
        <v>193</v>
      </c>
      <c r="AQ226" t="s">
        <v>193</v>
      </c>
      <c r="AR226" t="s">
        <v>193</v>
      </c>
      <c r="AS226" t="s">
        <v>193</v>
      </c>
      <c r="AT226" t="s">
        <v>193</v>
      </c>
      <c r="AU226" t="s">
        <v>193</v>
      </c>
      <c r="AV226" s="147" t="s">
        <v>193</v>
      </c>
      <c r="AW226" s="147">
        <v>39563</v>
      </c>
      <c r="AX226" t="s">
        <v>193</v>
      </c>
      <c r="AY226" t="s">
        <v>193</v>
      </c>
      <c r="AZ226" t="s">
        <v>193</v>
      </c>
      <c r="BA226" t="s">
        <v>236</v>
      </c>
      <c r="BB226" t="s">
        <v>193</v>
      </c>
      <c r="BC226" t="s">
        <v>193</v>
      </c>
      <c r="BD226" t="s">
        <v>193</v>
      </c>
      <c r="BE226" t="s">
        <v>280</v>
      </c>
      <c r="BF226" t="s">
        <v>193</v>
      </c>
      <c r="BG226" t="s">
        <v>193</v>
      </c>
      <c r="BH226" s="147" t="s">
        <v>193</v>
      </c>
      <c r="BI226" s="147">
        <v>39173</v>
      </c>
      <c r="BJ226" t="s">
        <v>193</v>
      </c>
      <c r="BK226" t="s">
        <v>193</v>
      </c>
      <c r="BL226">
        <v>793</v>
      </c>
      <c r="BM226" t="s">
        <v>195</v>
      </c>
      <c r="BN226" t="s">
        <v>3594</v>
      </c>
      <c r="BO226" t="s">
        <v>449</v>
      </c>
      <c r="BP226" t="s">
        <v>429</v>
      </c>
      <c r="BQ226" t="s">
        <v>3830</v>
      </c>
      <c r="BR226" t="s">
        <v>193</v>
      </c>
      <c r="BS226" t="s">
        <v>193</v>
      </c>
      <c r="BT226" s="871">
        <v>31.221218</v>
      </c>
    </row>
    <row r="227" spans="1:72" x14ac:dyDescent="0.25">
      <c r="A227" s="152">
        <v>501040</v>
      </c>
      <c r="B227" s="149">
        <f>INDEX(Bestektabel!B:B,MATCH(Duikers!C227,Bestektabel!AQ:AQ,0))</f>
        <v>3422</v>
      </c>
      <c r="C227" s="150">
        <v>17189</v>
      </c>
      <c r="D227" s="149" t="s">
        <v>3960</v>
      </c>
      <c r="E227" s="149">
        <v>2076</v>
      </c>
      <c r="F227" s="151" t="s">
        <v>39</v>
      </c>
      <c r="G227" s="149">
        <v>135</v>
      </c>
      <c r="H227" s="150" t="s">
        <v>219</v>
      </c>
      <c r="I227" s="150" t="s">
        <v>193</v>
      </c>
      <c r="J227" s="150" t="s">
        <v>194</v>
      </c>
      <c r="K227" s="149" t="s">
        <v>193</v>
      </c>
      <c r="L227" s="149" t="s">
        <v>193</v>
      </c>
      <c r="M227" s="149" t="s">
        <v>232</v>
      </c>
      <c r="N227" s="149" t="s">
        <v>79</v>
      </c>
      <c r="O227" s="149" t="s">
        <v>193</v>
      </c>
      <c r="P227" s="149" t="s">
        <v>76</v>
      </c>
      <c r="Q227" s="149" t="s">
        <v>223</v>
      </c>
      <c r="R227" s="149">
        <v>0.4</v>
      </c>
      <c r="S227" s="149" t="s">
        <v>193</v>
      </c>
      <c r="T227" s="161" t="s">
        <v>193</v>
      </c>
      <c r="U227" s="153">
        <v>0</v>
      </c>
      <c r="V227" s="159">
        <v>0</v>
      </c>
      <c r="W227" s="159" t="s">
        <v>4090</v>
      </c>
      <c r="X227" s="159" t="s">
        <v>4086</v>
      </c>
      <c r="Y227" s="871">
        <v>41.146816999999999</v>
      </c>
      <c r="Z227" t="s">
        <v>193</v>
      </c>
      <c r="AA227" t="s">
        <v>193</v>
      </c>
      <c r="AB227" t="s">
        <v>193</v>
      </c>
      <c r="AC227" t="s">
        <v>193</v>
      </c>
      <c r="AD227">
        <v>0</v>
      </c>
      <c r="AE227" t="s">
        <v>193</v>
      </c>
      <c r="AF227" t="s">
        <v>193</v>
      </c>
      <c r="AG227" t="s">
        <v>193</v>
      </c>
      <c r="AH227" t="s">
        <v>193</v>
      </c>
      <c r="AI227" t="s">
        <v>193</v>
      </c>
      <c r="AJ227" t="s">
        <v>76</v>
      </c>
      <c r="AK227" t="s">
        <v>193</v>
      </c>
      <c r="AL227" t="s">
        <v>193</v>
      </c>
      <c r="AM227">
        <v>49</v>
      </c>
      <c r="AN227" t="s">
        <v>193</v>
      </c>
      <c r="AO227" t="s">
        <v>193</v>
      </c>
      <c r="AP227" t="s">
        <v>193</v>
      </c>
      <c r="AQ227" t="s">
        <v>193</v>
      </c>
      <c r="AR227" t="s">
        <v>193</v>
      </c>
      <c r="AS227" t="s">
        <v>193</v>
      </c>
      <c r="AT227" t="s">
        <v>193</v>
      </c>
      <c r="AU227" t="s">
        <v>193</v>
      </c>
      <c r="AV227" s="147" t="s">
        <v>193</v>
      </c>
      <c r="AW227" s="147">
        <v>39563</v>
      </c>
      <c r="AX227" t="s">
        <v>193</v>
      </c>
      <c r="AY227" t="s">
        <v>193</v>
      </c>
      <c r="AZ227" t="s">
        <v>193</v>
      </c>
      <c r="BA227" t="s">
        <v>236</v>
      </c>
      <c r="BB227" t="s">
        <v>193</v>
      </c>
      <c r="BC227" t="s">
        <v>193</v>
      </c>
      <c r="BD227" t="s">
        <v>193</v>
      </c>
      <c r="BE227" t="s">
        <v>280</v>
      </c>
      <c r="BF227" t="s">
        <v>193</v>
      </c>
      <c r="BG227" t="s">
        <v>193</v>
      </c>
      <c r="BH227" s="147" t="s">
        <v>193</v>
      </c>
      <c r="BI227" s="147">
        <v>39173</v>
      </c>
      <c r="BJ227" t="s">
        <v>193</v>
      </c>
      <c r="BK227" t="s">
        <v>193</v>
      </c>
      <c r="BL227">
        <v>2598</v>
      </c>
      <c r="BM227" t="s">
        <v>195</v>
      </c>
      <c r="BN227" t="s">
        <v>3594</v>
      </c>
      <c r="BO227" t="s">
        <v>449</v>
      </c>
      <c r="BP227" t="s">
        <v>429</v>
      </c>
      <c r="BQ227" t="s">
        <v>3830</v>
      </c>
      <c r="BR227" t="s">
        <v>193</v>
      </c>
      <c r="BS227" t="s">
        <v>193</v>
      </c>
      <c r="BT227" s="871">
        <v>41.146816999999999</v>
      </c>
    </row>
    <row r="228" spans="1:72" x14ac:dyDescent="0.25">
      <c r="A228" s="152">
        <v>501040</v>
      </c>
      <c r="B228" s="149">
        <f>INDEX(Bestektabel!B:B,MATCH(Duikers!C228,Bestektabel!AQ:AQ,0))</f>
        <v>3422</v>
      </c>
      <c r="C228" s="150">
        <v>17189</v>
      </c>
      <c r="D228" s="149" t="s">
        <v>3961</v>
      </c>
      <c r="E228" s="149">
        <v>1904</v>
      </c>
      <c r="F228" s="151" t="s">
        <v>39</v>
      </c>
      <c r="G228" s="149">
        <v>260</v>
      </c>
      <c r="H228" s="150" t="s">
        <v>219</v>
      </c>
      <c r="I228" s="150" t="s">
        <v>193</v>
      </c>
      <c r="J228" s="150" t="s">
        <v>194</v>
      </c>
      <c r="K228" s="149" t="s">
        <v>193</v>
      </c>
      <c r="L228" s="149" t="s">
        <v>193</v>
      </c>
      <c r="M228" s="149" t="s">
        <v>232</v>
      </c>
      <c r="N228" s="149" t="s">
        <v>79</v>
      </c>
      <c r="O228" s="149" t="s">
        <v>193</v>
      </c>
      <c r="P228" s="149" t="s">
        <v>76</v>
      </c>
      <c r="Q228" s="149" t="s">
        <v>223</v>
      </c>
      <c r="R228" s="149">
        <v>0.6</v>
      </c>
      <c r="S228" s="149">
        <v>-5.9</v>
      </c>
      <c r="T228" s="161">
        <v>-5.9</v>
      </c>
      <c r="U228" s="153">
        <v>0</v>
      </c>
      <c r="V228" s="159">
        <v>0</v>
      </c>
      <c r="W228" s="159" t="s">
        <v>4090</v>
      </c>
      <c r="X228" s="159" t="s">
        <v>4086</v>
      </c>
      <c r="Y228" s="871">
        <v>31.622471999999998</v>
      </c>
      <c r="Z228" t="s">
        <v>193</v>
      </c>
      <c r="AA228" t="s">
        <v>193</v>
      </c>
      <c r="AB228" t="s">
        <v>193</v>
      </c>
      <c r="AC228" t="s">
        <v>193</v>
      </c>
      <c r="AD228">
        <v>0</v>
      </c>
      <c r="AE228" t="s">
        <v>193</v>
      </c>
      <c r="AF228" t="s">
        <v>193</v>
      </c>
      <c r="AG228" t="s">
        <v>193</v>
      </c>
      <c r="AH228" t="s">
        <v>193</v>
      </c>
      <c r="AI228" t="s">
        <v>193</v>
      </c>
      <c r="AJ228" t="s">
        <v>76</v>
      </c>
      <c r="AK228" t="s">
        <v>193</v>
      </c>
      <c r="AL228" t="s">
        <v>3959</v>
      </c>
      <c r="AM228">
        <v>49</v>
      </c>
      <c r="AN228" t="s">
        <v>193</v>
      </c>
      <c r="AO228" t="s">
        <v>193</v>
      </c>
      <c r="AP228" t="s">
        <v>193</v>
      </c>
      <c r="AQ228" t="s">
        <v>193</v>
      </c>
      <c r="AR228" t="s">
        <v>193</v>
      </c>
      <c r="AS228" t="s">
        <v>193</v>
      </c>
      <c r="AT228" t="s">
        <v>193</v>
      </c>
      <c r="AU228" t="s">
        <v>193</v>
      </c>
      <c r="AV228" s="147" t="s">
        <v>193</v>
      </c>
      <c r="AW228" s="147">
        <v>39563</v>
      </c>
      <c r="AX228" t="s">
        <v>193</v>
      </c>
      <c r="AY228" t="s">
        <v>193</v>
      </c>
      <c r="AZ228" t="s">
        <v>193</v>
      </c>
      <c r="BA228" t="s">
        <v>236</v>
      </c>
      <c r="BB228" t="s">
        <v>193</v>
      </c>
      <c r="BC228" t="s">
        <v>193</v>
      </c>
      <c r="BD228" t="s">
        <v>193</v>
      </c>
      <c r="BE228" t="s">
        <v>280</v>
      </c>
      <c r="BF228" t="s">
        <v>193</v>
      </c>
      <c r="BG228" t="s">
        <v>193</v>
      </c>
      <c r="BH228" s="147" t="s">
        <v>193</v>
      </c>
      <c r="BI228" s="147">
        <v>39173</v>
      </c>
      <c r="BJ228" t="s">
        <v>193</v>
      </c>
      <c r="BK228" t="s">
        <v>193</v>
      </c>
      <c r="BL228">
        <v>780</v>
      </c>
      <c r="BM228" t="s">
        <v>195</v>
      </c>
      <c r="BN228" t="s">
        <v>3594</v>
      </c>
      <c r="BO228" t="s">
        <v>449</v>
      </c>
      <c r="BP228" t="s">
        <v>429</v>
      </c>
      <c r="BQ228" t="s">
        <v>3830</v>
      </c>
      <c r="BR228" t="s">
        <v>193</v>
      </c>
      <c r="BS228" t="s">
        <v>193</v>
      </c>
      <c r="BT228" s="871">
        <v>31.622471999999998</v>
      </c>
    </row>
    <row r="229" spans="1:72" x14ac:dyDescent="0.25">
      <c r="A229" s="152">
        <v>501050</v>
      </c>
      <c r="B229" s="149">
        <f>INDEX(Bestektabel!B:B,MATCH(Duikers!C229,Bestektabel!AQ:AQ,0))</f>
        <v>3422</v>
      </c>
      <c r="C229" s="150">
        <v>17190</v>
      </c>
      <c r="D229" s="149" t="s">
        <v>3962</v>
      </c>
      <c r="E229" s="149">
        <v>3795</v>
      </c>
      <c r="F229" s="151" t="s">
        <v>39</v>
      </c>
      <c r="G229" s="149">
        <v>25</v>
      </c>
      <c r="H229" s="150" t="s">
        <v>219</v>
      </c>
      <c r="I229" s="150" t="s">
        <v>193</v>
      </c>
      <c r="J229" s="150" t="s">
        <v>194</v>
      </c>
      <c r="K229" s="149" t="s">
        <v>193</v>
      </c>
      <c r="L229" s="149" t="s">
        <v>193</v>
      </c>
      <c r="M229" s="149" t="s">
        <v>193</v>
      </c>
      <c r="N229" s="149" t="s">
        <v>79</v>
      </c>
      <c r="O229" s="149" t="s">
        <v>193</v>
      </c>
      <c r="P229" s="149" t="s">
        <v>76</v>
      </c>
      <c r="Q229" s="149" t="s">
        <v>193</v>
      </c>
      <c r="R229" s="149">
        <v>0</v>
      </c>
      <c r="S229" s="149">
        <v>0</v>
      </c>
      <c r="T229" s="161">
        <v>0</v>
      </c>
      <c r="U229" s="153">
        <v>0</v>
      </c>
      <c r="V229" s="159">
        <v>0</v>
      </c>
      <c r="W229" s="159" t="s">
        <v>4090</v>
      </c>
      <c r="X229" s="159" t="s">
        <v>4087</v>
      </c>
      <c r="Y229" s="871">
        <v>77.732774000000006</v>
      </c>
      <c r="Z229" t="s">
        <v>193</v>
      </c>
      <c r="AA229" t="s">
        <v>287</v>
      </c>
      <c r="AB229" t="s">
        <v>193</v>
      </c>
      <c r="AC229" t="s">
        <v>193</v>
      </c>
      <c r="AD229">
        <v>0</v>
      </c>
      <c r="AE229" t="s">
        <v>193</v>
      </c>
      <c r="AF229" t="s">
        <v>193</v>
      </c>
      <c r="AG229" t="s">
        <v>193</v>
      </c>
      <c r="AH229" t="s">
        <v>193</v>
      </c>
      <c r="AI229" t="s">
        <v>193</v>
      </c>
      <c r="AJ229" t="s">
        <v>76</v>
      </c>
      <c r="AK229" t="s">
        <v>193</v>
      </c>
      <c r="AL229" t="s">
        <v>193</v>
      </c>
      <c r="AM229">
        <v>48</v>
      </c>
      <c r="AN229" t="s">
        <v>193</v>
      </c>
      <c r="AO229" t="s">
        <v>193</v>
      </c>
      <c r="AP229" t="s">
        <v>193</v>
      </c>
      <c r="AQ229" t="s">
        <v>193</v>
      </c>
      <c r="AR229" t="s">
        <v>193</v>
      </c>
      <c r="AS229" t="s">
        <v>193</v>
      </c>
      <c r="AT229" t="s">
        <v>193</v>
      </c>
      <c r="AU229" t="s">
        <v>193</v>
      </c>
      <c r="AV229" s="147" t="s">
        <v>193</v>
      </c>
      <c r="AW229" s="147">
        <v>38680</v>
      </c>
      <c r="AX229" t="s">
        <v>193</v>
      </c>
      <c r="AY229" t="s">
        <v>193</v>
      </c>
      <c r="AZ229" t="s">
        <v>193</v>
      </c>
      <c r="BA229" t="s">
        <v>3767</v>
      </c>
      <c r="BB229" t="s">
        <v>193</v>
      </c>
      <c r="BC229" t="s">
        <v>193</v>
      </c>
      <c r="BD229" t="s">
        <v>279</v>
      </c>
      <c r="BE229" t="s">
        <v>280</v>
      </c>
      <c r="BF229" t="s">
        <v>193</v>
      </c>
      <c r="BG229" t="s">
        <v>193</v>
      </c>
      <c r="BH229" s="147" t="s">
        <v>193</v>
      </c>
      <c r="BI229" t="s">
        <v>193</v>
      </c>
      <c r="BJ229" t="s">
        <v>193</v>
      </c>
      <c r="BK229" t="s">
        <v>193</v>
      </c>
      <c r="BL229">
        <v>4933</v>
      </c>
      <c r="BM229" t="s">
        <v>195</v>
      </c>
      <c r="BN229" t="s">
        <v>3594</v>
      </c>
      <c r="BO229" t="s">
        <v>449</v>
      </c>
      <c r="BP229" t="s">
        <v>429</v>
      </c>
      <c r="BQ229" t="s">
        <v>3830</v>
      </c>
      <c r="BR229" t="s">
        <v>193</v>
      </c>
      <c r="BS229" t="s">
        <v>193</v>
      </c>
      <c r="BT229" s="871">
        <v>77.732774000000006</v>
      </c>
    </row>
    <row r="230" spans="1:72" x14ac:dyDescent="0.25">
      <c r="A230" s="152">
        <v>501030</v>
      </c>
      <c r="B230" s="149">
        <f>INDEX(Bestektabel!B:B,MATCH(Duikers!C230,Bestektabel!AQ:AQ,0))</f>
        <v>3422</v>
      </c>
      <c r="C230" s="150">
        <v>17190</v>
      </c>
      <c r="D230" s="149" t="s">
        <v>3963</v>
      </c>
      <c r="E230" s="149">
        <v>3774</v>
      </c>
      <c r="F230" s="151" t="s">
        <v>39</v>
      </c>
      <c r="G230" s="149">
        <v>35</v>
      </c>
      <c r="H230" s="150" t="s">
        <v>219</v>
      </c>
      <c r="I230" s="150" t="s">
        <v>193</v>
      </c>
      <c r="J230" s="150" t="s">
        <v>194</v>
      </c>
      <c r="K230" s="149" t="s">
        <v>193</v>
      </c>
      <c r="L230" s="149" t="s">
        <v>193</v>
      </c>
      <c r="M230" s="149" t="s">
        <v>193</v>
      </c>
      <c r="N230" s="149" t="s">
        <v>79</v>
      </c>
      <c r="O230" s="149" t="s">
        <v>193</v>
      </c>
      <c r="P230" s="149" t="s">
        <v>76</v>
      </c>
      <c r="Q230" s="149" t="s">
        <v>193</v>
      </c>
      <c r="R230" s="149">
        <v>0</v>
      </c>
      <c r="S230" s="149">
        <v>0</v>
      </c>
      <c r="T230" s="161">
        <v>0</v>
      </c>
      <c r="U230" s="153">
        <v>0</v>
      </c>
      <c r="V230" s="159">
        <v>0</v>
      </c>
      <c r="W230" s="159" t="s">
        <v>4090</v>
      </c>
      <c r="X230" s="159" t="s">
        <v>4085</v>
      </c>
      <c r="Y230" s="871">
        <v>17.475398999999999</v>
      </c>
      <c r="Z230" t="s">
        <v>193</v>
      </c>
      <c r="AA230" t="s">
        <v>287</v>
      </c>
      <c r="AB230" t="s">
        <v>193</v>
      </c>
      <c r="AC230" t="s">
        <v>193</v>
      </c>
      <c r="AD230">
        <v>0</v>
      </c>
      <c r="AE230" t="s">
        <v>193</v>
      </c>
      <c r="AF230" t="s">
        <v>193</v>
      </c>
      <c r="AG230" t="s">
        <v>193</v>
      </c>
      <c r="AH230" t="s">
        <v>193</v>
      </c>
      <c r="AI230" t="s">
        <v>193</v>
      </c>
      <c r="AJ230" t="s">
        <v>76</v>
      </c>
      <c r="AK230" t="s">
        <v>193</v>
      </c>
      <c r="AL230" t="s">
        <v>193</v>
      </c>
      <c r="AM230">
        <v>49</v>
      </c>
      <c r="AN230" t="s">
        <v>193</v>
      </c>
      <c r="AO230" t="s">
        <v>193</v>
      </c>
      <c r="AP230" t="s">
        <v>193</v>
      </c>
      <c r="AQ230" t="s">
        <v>193</v>
      </c>
      <c r="AR230" t="s">
        <v>193</v>
      </c>
      <c r="AS230" t="s">
        <v>193</v>
      </c>
      <c r="AT230" t="s">
        <v>193</v>
      </c>
      <c r="AU230" t="s">
        <v>193</v>
      </c>
      <c r="AV230" s="147" t="s">
        <v>193</v>
      </c>
      <c r="AW230" s="147">
        <v>38680</v>
      </c>
      <c r="AX230" t="s">
        <v>193</v>
      </c>
      <c r="AY230" t="s">
        <v>193</v>
      </c>
      <c r="AZ230" t="s">
        <v>193</v>
      </c>
      <c r="BA230" t="s">
        <v>3767</v>
      </c>
      <c r="BB230" t="s">
        <v>193</v>
      </c>
      <c r="BC230" t="s">
        <v>193</v>
      </c>
      <c r="BD230" t="s">
        <v>279</v>
      </c>
      <c r="BE230" t="s">
        <v>280</v>
      </c>
      <c r="BF230" t="s">
        <v>193</v>
      </c>
      <c r="BG230" t="s">
        <v>193</v>
      </c>
      <c r="BH230" s="147" t="s">
        <v>193</v>
      </c>
      <c r="BI230" t="s">
        <v>193</v>
      </c>
      <c r="BJ230" t="s">
        <v>193</v>
      </c>
      <c r="BK230" t="s">
        <v>193</v>
      </c>
      <c r="BL230">
        <v>4915</v>
      </c>
      <c r="BM230" t="s">
        <v>195</v>
      </c>
      <c r="BN230" t="s">
        <v>3594</v>
      </c>
      <c r="BO230" t="s">
        <v>449</v>
      </c>
      <c r="BP230" t="s">
        <v>429</v>
      </c>
      <c r="BQ230" t="s">
        <v>3830</v>
      </c>
      <c r="BR230" t="s">
        <v>193</v>
      </c>
      <c r="BS230" t="s">
        <v>193</v>
      </c>
      <c r="BT230" s="871">
        <v>17.475398999999999</v>
      </c>
    </row>
    <row r="231" spans="1:72" x14ac:dyDescent="0.25">
      <c r="A231" s="152">
        <v>501020</v>
      </c>
      <c r="B231" s="149">
        <f>INDEX(Bestektabel!B:B,MATCH(Duikers!C231,Bestektabel!AQ:AQ,0))</f>
        <v>3422</v>
      </c>
      <c r="C231" s="150">
        <v>17190</v>
      </c>
      <c r="D231" s="149" t="s">
        <v>3964</v>
      </c>
      <c r="E231" s="149">
        <v>3779</v>
      </c>
      <c r="F231" s="151" t="s">
        <v>39</v>
      </c>
      <c r="G231" s="149">
        <v>109</v>
      </c>
      <c r="H231" s="150" t="s">
        <v>219</v>
      </c>
      <c r="I231" s="150" t="s">
        <v>193</v>
      </c>
      <c r="J231" s="150" t="s">
        <v>194</v>
      </c>
      <c r="K231" s="149" t="s">
        <v>193</v>
      </c>
      <c r="L231" s="149" t="s">
        <v>193</v>
      </c>
      <c r="M231" s="149" t="s">
        <v>193</v>
      </c>
      <c r="N231" s="149" t="s">
        <v>79</v>
      </c>
      <c r="O231" s="149" t="s">
        <v>193</v>
      </c>
      <c r="P231" s="149" t="s">
        <v>76</v>
      </c>
      <c r="Q231" s="149" t="s">
        <v>193</v>
      </c>
      <c r="R231" s="149">
        <v>0</v>
      </c>
      <c r="S231" s="149">
        <v>0</v>
      </c>
      <c r="T231" s="161">
        <v>0</v>
      </c>
      <c r="U231" s="153">
        <v>0</v>
      </c>
      <c r="V231" s="159">
        <v>0</v>
      </c>
      <c r="W231" s="159" t="s">
        <v>4090</v>
      </c>
      <c r="X231" s="159" t="s">
        <v>4084</v>
      </c>
      <c r="Y231" s="871">
        <v>12.154877000000001</v>
      </c>
      <c r="Z231" t="s">
        <v>193</v>
      </c>
      <c r="AA231" t="s">
        <v>287</v>
      </c>
      <c r="AB231" t="s">
        <v>193</v>
      </c>
      <c r="AC231" t="s">
        <v>193</v>
      </c>
      <c r="AD231">
        <v>0</v>
      </c>
      <c r="AE231" t="s">
        <v>193</v>
      </c>
      <c r="AF231" t="s">
        <v>193</v>
      </c>
      <c r="AG231" t="s">
        <v>193</v>
      </c>
      <c r="AH231" t="s">
        <v>193</v>
      </c>
      <c r="AI231" t="s">
        <v>193</v>
      </c>
      <c r="AJ231" t="s">
        <v>76</v>
      </c>
      <c r="AK231" t="s">
        <v>193</v>
      </c>
      <c r="AL231" t="s">
        <v>193</v>
      </c>
      <c r="AM231">
        <v>139</v>
      </c>
      <c r="AN231" t="s">
        <v>193</v>
      </c>
      <c r="AO231" t="s">
        <v>193</v>
      </c>
      <c r="AP231" t="s">
        <v>193</v>
      </c>
      <c r="AQ231" t="s">
        <v>193</v>
      </c>
      <c r="AR231" t="s">
        <v>193</v>
      </c>
      <c r="AS231" t="s">
        <v>193</v>
      </c>
      <c r="AT231" t="s">
        <v>193</v>
      </c>
      <c r="AU231" t="s">
        <v>193</v>
      </c>
      <c r="AV231" s="147" t="s">
        <v>193</v>
      </c>
      <c r="AW231" s="147">
        <v>38680</v>
      </c>
      <c r="AX231" t="s">
        <v>193</v>
      </c>
      <c r="AY231" t="s">
        <v>193</v>
      </c>
      <c r="AZ231" t="s">
        <v>193</v>
      </c>
      <c r="BA231" t="s">
        <v>3767</v>
      </c>
      <c r="BB231" t="s">
        <v>193</v>
      </c>
      <c r="BC231" t="s">
        <v>193</v>
      </c>
      <c r="BD231" t="s">
        <v>279</v>
      </c>
      <c r="BE231" t="s">
        <v>280</v>
      </c>
      <c r="BF231" t="s">
        <v>193</v>
      </c>
      <c r="BG231" t="s">
        <v>193</v>
      </c>
      <c r="BH231" s="147" t="s">
        <v>193</v>
      </c>
      <c r="BI231" t="s">
        <v>193</v>
      </c>
      <c r="BJ231" t="s">
        <v>193</v>
      </c>
      <c r="BK231" t="s">
        <v>193</v>
      </c>
      <c r="BL231">
        <v>4919</v>
      </c>
      <c r="BM231" t="s">
        <v>195</v>
      </c>
      <c r="BN231" t="s">
        <v>3594</v>
      </c>
      <c r="BO231" t="s">
        <v>449</v>
      </c>
      <c r="BP231" t="s">
        <v>429</v>
      </c>
      <c r="BQ231" t="s">
        <v>3830</v>
      </c>
      <c r="BR231" t="s">
        <v>193</v>
      </c>
      <c r="BS231" t="s">
        <v>193</v>
      </c>
      <c r="BT231" s="871">
        <v>12.154877000000001</v>
      </c>
    </row>
    <row r="232" spans="1:72" x14ac:dyDescent="0.25">
      <c r="A232" s="152">
        <v>501030</v>
      </c>
      <c r="B232" s="149">
        <f>INDEX(Bestektabel!B:B,MATCH(Duikers!C232,Bestektabel!AQ:AQ,0))</f>
        <v>3422</v>
      </c>
      <c r="C232" s="150">
        <v>17190</v>
      </c>
      <c r="D232" s="149" t="s">
        <v>3965</v>
      </c>
      <c r="E232" s="149">
        <v>3776</v>
      </c>
      <c r="F232" s="151" t="s">
        <v>39</v>
      </c>
      <c r="G232" s="149">
        <v>160</v>
      </c>
      <c r="H232" s="150" t="s">
        <v>219</v>
      </c>
      <c r="I232" s="150" t="s">
        <v>193</v>
      </c>
      <c r="J232" s="150" t="s">
        <v>194</v>
      </c>
      <c r="K232" s="149" t="s">
        <v>193</v>
      </c>
      <c r="L232" s="149" t="s">
        <v>193</v>
      </c>
      <c r="M232" s="149" t="s">
        <v>193</v>
      </c>
      <c r="N232" s="149" t="s">
        <v>79</v>
      </c>
      <c r="O232" s="149" t="s">
        <v>193</v>
      </c>
      <c r="P232" s="149" t="s">
        <v>76</v>
      </c>
      <c r="Q232" s="149" t="s">
        <v>193</v>
      </c>
      <c r="R232" s="149">
        <v>0</v>
      </c>
      <c r="S232" s="149">
        <v>0</v>
      </c>
      <c r="T232" s="161">
        <v>0</v>
      </c>
      <c r="U232" s="153">
        <v>0</v>
      </c>
      <c r="V232" s="159">
        <v>0</v>
      </c>
      <c r="W232" s="159" t="s">
        <v>4090</v>
      </c>
      <c r="X232" s="159" t="s">
        <v>4085</v>
      </c>
      <c r="Y232" s="871">
        <v>19.712208</v>
      </c>
      <c r="Z232" t="s">
        <v>193</v>
      </c>
      <c r="AA232" t="s">
        <v>287</v>
      </c>
      <c r="AB232" t="s">
        <v>193</v>
      </c>
      <c r="AC232" t="s">
        <v>193</v>
      </c>
      <c r="AD232">
        <v>0</v>
      </c>
      <c r="AE232" t="s">
        <v>193</v>
      </c>
      <c r="AF232" t="s">
        <v>193</v>
      </c>
      <c r="AG232" t="s">
        <v>193</v>
      </c>
      <c r="AH232" t="s">
        <v>193</v>
      </c>
      <c r="AI232" t="s">
        <v>193</v>
      </c>
      <c r="AJ232" t="s">
        <v>76</v>
      </c>
      <c r="AK232" t="s">
        <v>193</v>
      </c>
      <c r="AL232" t="s">
        <v>193</v>
      </c>
      <c r="AM232">
        <v>45</v>
      </c>
      <c r="AN232" t="s">
        <v>193</v>
      </c>
      <c r="AO232" t="s">
        <v>193</v>
      </c>
      <c r="AP232" t="s">
        <v>193</v>
      </c>
      <c r="AQ232" t="s">
        <v>193</v>
      </c>
      <c r="AR232" t="s">
        <v>193</v>
      </c>
      <c r="AS232" t="s">
        <v>193</v>
      </c>
      <c r="AT232" t="s">
        <v>193</v>
      </c>
      <c r="AU232" t="s">
        <v>193</v>
      </c>
      <c r="AV232" s="147" t="s">
        <v>193</v>
      </c>
      <c r="AW232" s="147">
        <v>38680</v>
      </c>
      <c r="AX232" t="s">
        <v>193</v>
      </c>
      <c r="AY232" t="s">
        <v>193</v>
      </c>
      <c r="AZ232" t="s">
        <v>193</v>
      </c>
      <c r="BA232" t="s">
        <v>3767</v>
      </c>
      <c r="BB232" t="s">
        <v>193</v>
      </c>
      <c r="BC232" t="s">
        <v>193</v>
      </c>
      <c r="BD232" t="s">
        <v>279</v>
      </c>
      <c r="BE232" t="s">
        <v>280</v>
      </c>
      <c r="BF232" t="s">
        <v>193</v>
      </c>
      <c r="BG232" t="s">
        <v>193</v>
      </c>
      <c r="BH232" s="147" t="s">
        <v>193</v>
      </c>
      <c r="BI232" t="s">
        <v>193</v>
      </c>
      <c r="BJ232" t="s">
        <v>193</v>
      </c>
      <c r="BK232" t="s">
        <v>193</v>
      </c>
      <c r="BL232">
        <v>4917</v>
      </c>
      <c r="BM232" t="s">
        <v>195</v>
      </c>
      <c r="BN232" t="s">
        <v>3594</v>
      </c>
      <c r="BO232" t="s">
        <v>449</v>
      </c>
      <c r="BP232" t="s">
        <v>429</v>
      </c>
      <c r="BQ232" t="s">
        <v>3830</v>
      </c>
      <c r="BR232" t="s">
        <v>193</v>
      </c>
      <c r="BS232" t="s">
        <v>193</v>
      </c>
      <c r="BT232" s="871">
        <v>19.712208</v>
      </c>
    </row>
    <row r="233" spans="1:72" x14ac:dyDescent="0.25">
      <c r="A233" s="152">
        <v>501010</v>
      </c>
      <c r="B233" s="149">
        <f>INDEX(Bestektabel!B:B,MATCH(Duikers!C233,Bestektabel!AQ:AQ,0))</f>
        <v>3422</v>
      </c>
      <c r="C233" s="150">
        <v>17190</v>
      </c>
      <c r="D233" s="149" t="s">
        <v>3966</v>
      </c>
      <c r="E233" s="149">
        <v>3775</v>
      </c>
      <c r="F233" s="151" t="s">
        <v>39</v>
      </c>
      <c r="G233" s="149">
        <v>165</v>
      </c>
      <c r="H233" s="150" t="s">
        <v>219</v>
      </c>
      <c r="I233" s="150" t="s">
        <v>193</v>
      </c>
      <c r="J233" s="150" t="s">
        <v>194</v>
      </c>
      <c r="K233" s="149" t="s">
        <v>193</v>
      </c>
      <c r="L233" s="149" t="s">
        <v>193</v>
      </c>
      <c r="M233" s="149" t="s">
        <v>193</v>
      </c>
      <c r="N233" s="149" t="s">
        <v>79</v>
      </c>
      <c r="O233" s="149" t="s">
        <v>193</v>
      </c>
      <c r="P233" s="149" t="s">
        <v>76</v>
      </c>
      <c r="Q233" s="149" t="s">
        <v>193</v>
      </c>
      <c r="R233" s="149">
        <v>0</v>
      </c>
      <c r="S233" s="149">
        <v>0</v>
      </c>
      <c r="T233" s="161">
        <v>0</v>
      </c>
      <c r="U233" s="153">
        <v>0</v>
      </c>
      <c r="V233" s="159">
        <v>0</v>
      </c>
      <c r="W233" s="159" t="s">
        <v>4090</v>
      </c>
      <c r="X233" s="159" t="s">
        <v>4083</v>
      </c>
      <c r="Y233" s="871">
        <v>9.098592</v>
      </c>
      <c r="Z233" t="s">
        <v>193</v>
      </c>
      <c r="AA233" t="s">
        <v>287</v>
      </c>
      <c r="AB233" t="s">
        <v>193</v>
      </c>
      <c r="AC233" t="s">
        <v>193</v>
      </c>
      <c r="AD233">
        <v>0</v>
      </c>
      <c r="AE233" t="s">
        <v>193</v>
      </c>
      <c r="AF233" t="s">
        <v>193</v>
      </c>
      <c r="AG233" t="s">
        <v>193</v>
      </c>
      <c r="AH233" t="s">
        <v>193</v>
      </c>
      <c r="AI233" t="s">
        <v>193</v>
      </c>
      <c r="AJ233" t="s">
        <v>76</v>
      </c>
      <c r="AK233" t="s">
        <v>193</v>
      </c>
      <c r="AL233" t="s">
        <v>193</v>
      </c>
      <c r="AM233">
        <v>48</v>
      </c>
      <c r="AN233" t="s">
        <v>193</v>
      </c>
      <c r="AO233" t="s">
        <v>193</v>
      </c>
      <c r="AP233" t="s">
        <v>193</v>
      </c>
      <c r="AQ233" t="s">
        <v>193</v>
      </c>
      <c r="AR233" t="s">
        <v>193</v>
      </c>
      <c r="AS233" t="s">
        <v>193</v>
      </c>
      <c r="AT233" t="s">
        <v>193</v>
      </c>
      <c r="AU233" t="s">
        <v>193</v>
      </c>
      <c r="AV233" s="147" t="s">
        <v>193</v>
      </c>
      <c r="AW233" s="147">
        <v>38680</v>
      </c>
      <c r="AX233" t="s">
        <v>193</v>
      </c>
      <c r="AY233" t="s">
        <v>193</v>
      </c>
      <c r="AZ233" t="s">
        <v>193</v>
      </c>
      <c r="BA233" t="s">
        <v>3767</v>
      </c>
      <c r="BB233" t="s">
        <v>193</v>
      </c>
      <c r="BC233" t="s">
        <v>193</v>
      </c>
      <c r="BD233" t="s">
        <v>279</v>
      </c>
      <c r="BE233" t="s">
        <v>280</v>
      </c>
      <c r="BF233" t="s">
        <v>193</v>
      </c>
      <c r="BG233" t="s">
        <v>193</v>
      </c>
      <c r="BH233" s="147" t="s">
        <v>193</v>
      </c>
      <c r="BI233" t="s">
        <v>193</v>
      </c>
      <c r="BJ233" t="s">
        <v>193</v>
      </c>
      <c r="BK233" t="s">
        <v>193</v>
      </c>
      <c r="BL233">
        <v>4916</v>
      </c>
      <c r="BM233" t="s">
        <v>195</v>
      </c>
      <c r="BN233" t="s">
        <v>3594</v>
      </c>
      <c r="BO233" t="s">
        <v>449</v>
      </c>
      <c r="BP233" t="s">
        <v>429</v>
      </c>
      <c r="BQ233" t="s">
        <v>3830</v>
      </c>
      <c r="BR233" t="s">
        <v>193</v>
      </c>
      <c r="BS233" t="s">
        <v>193</v>
      </c>
      <c r="BT233" s="871">
        <v>9.098592</v>
      </c>
    </row>
    <row r="234" spans="1:72" x14ac:dyDescent="0.25">
      <c r="A234" s="152">
        <v>501030</v>
      </c>
      <c r="B234" s="149">
        <f>INDEX(Bestektabel!B:B,MATCH(Duikers!C234,Bestektabel!AQ:AQ,0))</f>
        <v>3422</v>
      </c>
      <c r="C234" s="150">
        <v>17190</v>
      </c>
      <c r="D234" s="149" t="s">
        <v>3967</v>
      </c>
      <c r="E234" s="149">
        <v>3674</v>
      </c>
      <c r="F234" s="151" t="s">
        <v>39</v>
      </c>
      <c r="G234" s="149">
        <v>261</v>
      </c>
      <c r="H234" s="150" t="s">
        <v>219</v>
      </c>
      <c r="I234" s="150" t="s">
        <v>193</v>
      </c>
      <c r="J234" s="150" t="s">
        <v>194</v>
      </c>
      <c r="K234" s="149" t="s">
        <v>193</v>
      </c>
      <c r="L234" s="149" t="s">
        <v>193</v>
      </c>
      <c r="M234" s="149" t="s">
        <v>232</v>
      </c>
      <c r="N234" s="149" t="s">
        <v>79</v>
      </c>
      <c r="O234" s="149" t="s">
        <v>193</v>
      </c>
      <c r="P234" s="149" t="s">
        <v>76</v>
      </c>
      <c r="Q234" s="149" t="s">
        <v>223</v>
      </c>
      <c r="R234" s="149">
        <v>0.7</v>
      </c>
      <c r="S234" s="149">
        <v>-6.85</v>
      </c>
      <c r="T234" s="161">
        <v>-6.85</v>
      </c>
      <c r="U234" s="153" t="s">
        <v>193</v>
      </c>
      <c r="V234" s="159">
        <v>0</v>
      </c>
      <c r="W234" s="159" t="s">
        <v>4090</v>
      </c>
      <c r="X234" s="159" t="s">
        <v>4085</v>
      </c>
      <c r="Y234" s="871">
        <v>23.640080999999999</v>
      </c>
      <c r="Z234" t="s">
        <v>193</v>
      </c>
      <c r="AA234" t="s">
        <v>3968</v>
      </c>
      <c r="AB234" t="s">
        <v>193</v>
      </c>
      <c r="AC234" t="s">
        <v>193</v>
      </c>
      <c r="AD234">
        <v>0</v>
      </c>
      <c r="AE234" t="s">
        <v>193</v>
      </c>
      <c r="AF234" t="s">
        <v>193</v>
      </c>
      <c r="AG234" t="s">
        <v>193</v>
      </c>
      <c r="AH234" t="s">
        <v>193</v>
      </c>
      <c r="AI234" t="s">
        <v>193</v>
      </c>
      <c r="AJ234" t="s">
        <v>76</v>
      </c>
      <c r="AK234" t="s">
        <v>193</v>
      </c>
      <c r="AL234" t="s">
        <v>193</v>
      </c>
      <c r="AM234">
        <v>41</v>
      </c>
      <c r="AN234" t="s">
        <v>193</v>
      </c>
      <c r="AO234" t="s">
        <v>193</v>
      </c>
      <c r="AP234" t="s">
        <v>193</v>
      </c>
      <c r="AQ234" t="s">
        <v>193</v>
      </c>
      <c r="AR234" t="s">
        <v>193</v>
      </c>
      <c r="AS234" t="s">
        <v>193</v>
      </c>
      <c r="AT234" t="s">
        <v>193</v>
      </c>
      <c r="AU234" t="s">
        <v>193</v>
      </c>
      <c r="AV234" s="147" t="s">
        <v>193</v>
      </c>
      <c r="AW234" s="147">
        <v>38680</v>
      </c>
      <c r="AX234" t="s">
        <v>193</v>
      </c>
      <c r="AY234" t="s">
        <v>193</v>
      </c>
      <c r="AZ234" t="s">
        <v>193</v>
      </c>
      <c r="BA234" t="s">
        <v>3773</v>
      </c>
      <c r="BB234" t="s">
        <v>193</v>
      </c>
      <c r="BC234" t="s">
        <v>193</v>
      </c>
      <c r="BD234" t="s">
        <v>279</v>
      </c>
      <c r="BE234" t="s">
        <v>280</v>
      </c>
      <c r="BF234" t="s">
        <v>193</v>
      </c>
      <c r="BG234" t="s">
        <v>193</v>
      </c>
      <c r="BH234" s="147" t="s">
        <v>193</v>
      </c>
      <c r="BI234" t="s">
        <v>193</v>
      </c>
      <c r="BJ234" t="s">
        <v>193</v>
      </c>
      <c r="BK234" t="s">
        <v>193</v>
      </c>
      <c r="BL234">
        <v>36917</v>
      </c>
      <c r="BM234" t="s">
        <v>195</v>
      </c>
      <c r="BN234" t="s">
        <v>3594</v>
      </c>
      <c r="BO234" t="s">
        <v>449</v>
      </c>
      <c r="BP234" t="s">
        <v>429</v>
      </c>
      <c r="BQ234" t="s">
        <v>3830</v>
      </c>
      <c r="BR234" t="s">
        <v>193</v>
      </c>
      <c r="BS234" t="s">
        <v>193</v>
      </c>
      <c r="BT234" s="871">
        <v>23.640080999999999</v>
      </c>
    </row>
    <row r="235" spans="1:72" x14ac:dyDescent="0.25">
      <c r="A235" s="152">
        <v>501010</v>
      </c>
      <c r="B235" s="149">
        <f>INDEX(Bestektabel!B:B,MATCH(Duikers!C235,Bestektabel!AQ:AQ,0))</f>
        <v>3424</v>
      </c>
      <c r="C235" s="150">
        <v>17192</v>
      </c>
      <c r="D235" s="149" t="s">
        <v>3969</v>
      </c>
      <c r="E235" s="149">
        <v>3768</v>
      </c>
      <c r="F235" s="151" t="s">
        <v>39</v>
      </c>
      <c r="G235" s="149">
        <v>34</v>
      </c>
      <c r="H235" s="150" t="s">
        <v>219</v>
      </c>
      <c r="I235" s="150" t="s">
        <v>193</v>
      </c>
      <c r="J235" s="150" t="s">
        <v>194</v>
      </c>
      <c r="K235" s="149" t="s">
        <v>193</v>
      </c>
      <c r="L235" s="149" t="s">
        <v>193</v>
      </c>
      <c r="M235" s="149" t="s">
        <v>193</v>
      </c>
      <c r="N235" s="149" t="s">
        <v>79</v>
      </c>
      <c r="O235" s="149" t="s">
        <v>193</v>
      </c>
      <c r="P235" s="149" t="s">
        <v>76</v>
      </c>
      <c r="Q235" s="149" t="s">
        <v>193</v>
      </c>
      <c r="R235" s="149">
        <v>0</v>
      </c>
      <c r="S235" s="149">
        <v>0</v>
      </c>
      <c r="T235" s="161">
        <v>0</v>
      </c>
      <c r="U235" s="153">
        <v>0</v>
      </c>
      <c r="V235" s="159">
        <v>0</v>
      </c>
      <c r="W235" s="159" t="s">
        <v>4090</v>
      </c>
      <c r="X235" s="159" t="s">
        <v>4083</v>
      </c>
      <c r="Y235" s="871">
        <v>10.179264999999999</v>
      </c>
      <c r="Z235" t="s">
        <v>193</v>
      </c>
      <c r="AA235" t="s">
        <v>287</v>
      </c>
      <c r="AB235" t="s">
        <v>193</v>
      </c>
      <c r="AC235" t="s">
        <v>193</v>
      </c>
      <c r="AD235">
        <v>0</v>
      </c>
      <c r="AE235" t="s">
        <v>193</v>
      </c>
      <c r="AF235" t="s">
        <v>193</v>
      </c>
      <c r="AG235" t="s">
        <v>193</v>
      </c>
      <c r="AH235" t="s">
        <v>193</v>
      </c>
      <c r="AI235" t="s">
        <v>193</v>
      </c>
      <c r="AJ235" t="s">
        <v>76</v>
      </c>
      <c r="AK235" t="s">
        <v>193</v>
      </c>
      <c r="AL235" t="s">
        <v>193</v>
      </c>
      <c r="AM235">
        <v>50</v>
      </c>
      <c r="AN235" t="s">
        <v>193</v>
      </c>
      <c r="AO235" t="s">
        <v>193</v>
      </c>
      <c r="AP235" t="s">
        <v>193</v>
      </c>
      <c r="AQ235" t="s">
        <v>193</v>
      </c>
      <c r="AR235" t="s">
        <v>193</v>
      </c>
      <c r="AS235" t="s">
        <v>193</v>
      </c>
      <c r="AT235" t="s">
        <v>193</v>
      </c>
      <c r="AU235" t="s">
        <v>193</v>
      </c>
      <c r="AV235" s="147" t="s">
        <v>193</v>
      </c>
      <c r="AW235" s="147">
        <v>38680</v>
      </c>
      <c r="AX235" t="s">
        <v>193</v>
      </c>
      <c r="AY235" t="s">
        <v>193</v>
      </c>
      <c r="AZ235" t="s">
        <v>193</v>
      </c>
      <c r="BA235" t="s">
        <v>3767</v>
      </c>
      <c r="BB235" t="s">
        <v>193</v>
      </c>
      <c r="BC235" t="s">
        <v>193</v>
      </c>
      <c r="BD235" t="s">
        <v>279</v>
      </c>
      <c r="BE235" t="s">
        <v>280</v>
      </c>
      <c r="BF235" t="s">
        <v>193</v>
      </c>
      <c r="BG235" t="s">
        <v>193</v>
      </c>
      <c r="BH235" s="147" t="s">
        <v>193</v>
      </c>
      <c r="BI235" t="s">
        <v>193</v>
      </c>
      <c r="BJ235" t="s">
        <v>193</v>
      </c>
      <c r="BK235" t="s">
        <v>193</v>
      </c>
      <c r="BL235">
        <v>4910</v>
      </c>
      <c r="BM235" t="s">
        <v>195</v>
      </c>
      <c r="BN235" t="s">
        <v>3594</v>
      </c>
      <c r="BO235" t="s">
        <v>449</v>
      </c>
      <c r="BP235" t="s">
        <v>429</v>
      </c>
      <c r="BQ235" t="s">
        <v>3830</v>
      </c>
      <c r="BR235" t="s">
        <v>193</v>
      </c>
      <c r="BS235" t="s">
        <v>193</v>
      </c>
      <c r="BT235" s="871">
        <v>10.179264999999999</v>
      </c>
    </row>
    <row r="236" spans="1:72" x14ac:dyDescent="0.25">
      <c r="A236" s="152">
        <v>501020</v>
      </c>
      <c r="B236" s="149">
        <f>INDEX(Bestektabel!B:B,MATCH(Duikers!C236,Bestektabel!AQ:AQ,0))</f>
        <v>3424</v>
      </c>
      <c r="C236" s="150">
        <v>17192</v>
      </c>
      <c r="D236" s="149" t="s">
        <v>3970</v>
      </c>
      <c r="E236" s="149">
        <v>3769</v>
      </c>
      <c r="F236" s="151" t="s">
        <v>39</v>
      </c>
      <c r="G236" s="149">
        <v>49</v>
      </c>
      <c r="H236" s="150" t="s">
        <v>219</v>
      </c>
      <c r="I236" s="150" t="s">
        <v>193</v>
      </c>
      <c r="J236" s="150" t="s">
        <v>194</v>
      </c>
      <c r="K236" s="149" t="s">
        <v>193</v>
      </c>
      <c r="L236" s="149" t="s">
        <v>193</v>
      </c>
      <c r="M236" s="149" t="s">
        <v>193</v>
      </c>
      <c r="N236" s="149" t="s">
        <v>79</v>
      </c>
      <c r="O236" s="149" t="s">
        <v>193</v>
      </c>
      <c r="P236" s="149" t="s">
        <v>76</v>
      </c>
      <c r="Q236" s="149" t="s">
        <v>193</v>
      </c>
      <c r="R236" s="149">
        <v>0</v>
      </c>
      <c r="S236" s="149">
        <v>0</v>
      </c>
      <c r="T236" s="161">
        <v>0</v>
      </c>
      <c r="U236" s="153">
        <v>0</v>
      </c>
      <c r="V236" s="159">
        <v>0</v>
      </c>
      <c r="W236" s="159" t="s">
        <v>4090</v>
      </c>
      <c r="X236" s="159" t="s">
        <v>4084</v>
      </c>
      <c r="Y236" s="871">
        <v>13.878353000000001</v>
      </c>
      <c r="Z236" t="s">
        <v>193</v>
      </c>
      <c r="AA236" t="s">
        <v>287</v>
      </c>
      <c r="AB236" t="s">
        <v>193</v>
      </c>
      <c r="AC236" t="s">
        <v>193</v>
      </c>
      <c r="AD236">
        <v>0</v>
      </c>
      <c r="AE236" t="s">
        <v>193</v>
      </c>
      <c r="AF236" t="s">
        <v>193</v>
      </c>
      <c r="AG236" t="s">
        <v>193</v>
      </c>
      <c r="AH236" t="s">
        <v>193</v>
      </c>
      <c r="AI236" t="s">
        <v>193</v>
      </c>
      <c r="AJ236" t="s">
        <v>76</v>
      </c>
      <c r="AK236" t="s">
        <v>193</v>
      </c>
      <c r="AL236" t="s">
        <v>193</v>
      </c>
      <c r="AM236">
        <v>227</v>
      </c>
      <c r="AN236" t="s">
        <v>193</v>
      </c>
      <c r="AO236" t="s">
        <v>193</v>
      </c>
      <c r="AP236" t="s">
        <v>193</v>
      </c>
      <c r="AQ236" t="s">
        <v>193</v>
      </c>
      <c r="AR236" t="s">
        <v>193</v>
      </c>
      <c r="AS236" t="s">
        <v>193</v>
      </c>
      <c r="AT236" t="s">
        <v>193</v>
      </c>
      <c r="AU236" t="s">
        <v>193</v>
      </c>
      <c r="AV236" s="147" t="s">
        <v>193</v>
      </c>
      <c r="AW236" s="147">
        <v>38680</v>
      </c>
      <c r="AX236" t="s">
        <v>193</v>
      </c>
      <c r="AY236" t="s">
        <v>193</v>
      </c>
      <c r="AZ236" t="s">
        <v>193</v>
      </c>
      <c r="BA236" t="s">
        <v>3767</v>
      </c>
      <c r="BB236" t="s">
        <v>193</v>
      </c>
      <c r="BC236" t="s">
        <v>193</v>
      </c>
      <c r="BD236" t="s">
        <v>279</v>
      </c>
      <c r="BE236" t="s">
        <v>280</v>
      </c>
      <c r="BF236" t="s">
        <v>193</v>
      </c>
      <c r="BG236" t="s">
        <v>193</v>
      </c>
      <c r="BH236" s="147" t="s">
        <v>193</v>
      </c>
      <c r="BI236" t="s">
        <v>193</v>
      </c>
      <c r="BJ236" t="s">
        <v>193</v>
      </c>
      <c r="BK236" t="s">
        <v>193</v>
      </c>
      <c r="BL236">
        <v>4911</v>
      </c>
      <c r="BM236" t="s">
        <v>195</v>
      </c>
      <c r="BN236" t="s">
        <v>3594</v>
      </c>
      <c r="BO236" t="s">
        <v>449</v>
      </c>
      <c r="BP236" t="s">
        <v>429</v>
      </c>
      <c r="BQ236" t="s">
        <v>3830</v>
      </c>
      <c r="BR236" t="s">
        <v>193</v>
      </c>
      <c r="BS236" t="s">
        <v>193</v>
      </c>
      <c r="BT236" s="871">
        <v>13.878353000000001</v>
      </c>
    </row>
    <row r="237" spans="1:72" x14ac:dyDescent="0.25">
      <c r="A237" s="152">
        <v>501010</v>
      </c>
      <c r="B237" s="149">
        <f>INDEX(Bestektabel!B:B,MATCH(Duikers!C237,Bestektabel!AQ:AQ,0))</f>
        <v>3424</v>
      </c>
      <c r="C237" s="150">
        <v>17192</v>
      </c>
      <c r="D237" s="149" t="s">
        <v>3971</v>
      </c>
      <c r="E237" s="149">
        <v>3771</v>
      </c>
      <c r="F237" s="151" t="s">
        <v>39</v>
      </c>
      <c r="G237" s="149">
        <v>161</v>
      </c>
      <c r="H237" s="150" t="s">
        <v>219</v>
      </c>
      <c r="I237" s="150" t="s">
        <v>193</v>
      </c>
      <c r="J237" s="150" t="s">
        <v>194</v>
      </c>
      <c r="K237" s="149" t="s">
        <v>193</v>
      </c>
      <c r="L237" s="149" t="s">
        <v>193</v>
      </c>
      <c r="M237" s="149" t="s">
        <v>193</v>
      </c>
      <c r="N237" s="149" t="s">
        <v>79</v>
      </c>
      <c r="O237" s="149" t="s">
        <v>193</v>
      </c>
      <c r="P237" s="149" t="s">
        <v>76</v>
      </c>
      <c r="Q237" s="149" t="s">
        <v>193</v>
      </c>
      <c r="R237" s="149">
        <v>0</v>
      </c>
      <c r="S237" s="149">
        <v>0</v>
      </c>
      <c r="T237" s="161">
        <v>0</v>
      </c>
      <c r="U237" s="153">
        <v>0</v>
      </c>
      <c r="V237" s="159">
        <v>0</v>
      </c>
      <c r="W237" s="159" t="s">
        <v>4090</v>
      </c>
      <c r="X237" s="159" t="s">
        <v>4083</v>
      </c>
      <c r="Y237" s="871">
        <v>8.9443629999999992</v>
      </c>
      <c r="Z237" t="s">
        <v>193</v>
      </c>
      <c r="AA237" t="s">
        <v>287</v>
      </c>
      <c r="AB237" t="s">
        <v>193</v>
      </c>
      <c r="AC237" t="s">
        <v>193</v>
      </c>
      <c r="AD237">
        <v>0</v>
      </c>
      <c r="AE237" t="s">
        <v>193</v>
      </c>
      <c r="AF237" t="s">
        <v>193</v>
      </c>
      <c r="AG237" t="s">
        <v>193</v>
      </c>
      <c r="AH237" t="s">
        <v>193</v>
      </c>
      <c r="AI237" t="s">
        <v>193</v>
      </c>
      <c r="AJ237" t="s">
        <v>76</v>
      </c>
      <c r="AK237" t="s">
        <v>193</v>
      </c>
      <c r="AL237" t="s">
        <v>193</v>
      </c>
      <c r="AM237">
        <v>230</v>
      </c>
      <c r="AN237" t="s">
        <v>193</v>
      </c>
      <c r="AO237" t="s">
        <v>193</v>
      </c>
      <c r="AP237" t="s">
        <v>193</v>
      </c>
      <c r="AQ237" t="s">
        <v>193</v>
      </c>
      <c r="AR237" t="s">
        <v>193</v>
      </c>
      <c r="AS237" t="s">
        <v>193</v>
      </c>
      <c r="AT237" t="s">
        <v>193</v>
      </c>
      <c r="AU237" t="s">
        <v>193</v>
      </c>
      <c r="AV237" s="147" t="s">
        <v>193</v>
      </c>
      <c r="AW237" s="147">
        <v>38680</v>
      </c>
      <c r="AX237" t="s">
        <v>193</v>
      </c>
      <c r="AY237" t="s">
        <v>193</v>
      </c>
      <c r="AZ237" t="s">
        <v>193</v>
      </c>
      <c r="BA237" t="s">
        <v>3767</v>
      </c>
      <c r="BB237" t="s">
        <v>193</v>
      </c>
      <c r="BC237" t="s">
        <v>193</v>
      </c>
      <c r="BD237" t="s">
        <v>279</v>
      </c>
      <c r="BE237" t="s">
        <v>280</v>
      </c>
      <c r="BF237" t="s">
        <v>193</v>
      </c>
      <c r="BG237" t="s">
        <v>193</v>
      </c>
      <c r="BH237" s="147" t="s">
        <v>193</v>
      </c>
      <c r="BI237" t="s">
        <v>193</v>
      </c>
      <c r="BJ237" t="s">
        <v>193</v>
      </c>
      <c r="BK237" t="s">
        <v>193</v>
      </c>
      <c r="BL237">
        <v>4912</v>
      </c>
      <c r="BM237" t="s">
        <v>195</v>
      </c>
      <c r="BN237" t="s">
        <v>3594</v>
      </c>
      <c r="BO237" t="s">
        <v>449</v>
      </c>
      <c r="BP237" t="s">
        <v>429</v>
      </c>
      <c r="BQ237" t="s">
        <v>3830</v>
      </c>
      <c r="BR237" t="s">
        <v>193</v>
      </c>
      <c r="BS237" t="s">
        <v>193</v>
      </c>
      <c r="BT237" s="871">
        <v>8.9443629999999992</v>
      </c>
    </row>
    <row r="238" spans="1:72" x14ac:dyDescent="0.25">
      <c r="A238" s="152">
        <v>501040</v>
      </c>
      <c r="B238" s="149">
        <f>INDEX(Bestektabel!B:B,MATCH(Duikers!C238,Bestektabel!AQ:AQ,0))</f>
        <v>3424</v>
      </c>
      <c r="C238" s="150">
        <v>17192</v>
      </c>
      <c r="D238" s="149" t="s">
        <v>3972</v>
      </c>
      <c r="E238" s="149">
        <v>3772</v>
      </c>
      <c r="F238" s="151" t="s">
        <v>39</v>
      </c>
      <c r="G238" s="149">
        <v>187</v>
      </c>
      <c r="H238" s="150" t="s">
        <v>219</v>
      </c>
      <c r="I238" s="150" t="s">
        <v>193</v>
      </c>
      <c r="J238" s="150" t="s">
        <v>194</v>
      </c>
      <c r="K238" s="149" t="s">
        <v>193</v>
      </c>
      <c r="L238" s="149" t="s">
        <v>193</v>
      </c>
      <c r="M238" s="149" t="s">
        <v>193</v>
      </c>
      <c r="N238" s="149" t="s">
        <v>79</v>
      </c>
      <c r="O238" s="149" t="s">
        <v>193</v>
      </c>
      <c r="P238" s="149" t="s">
        <v>76</v>
      </c>
      <c r="Q238" s="149" t="s">
        <v>193</v>
      </c>
      <c r="R238" s="149">
        <v>0</v>
      </c>
      <c r="S238" s="149">
        <v>0</v>
      </c>
      <c r="T238" s="161">
        <v>0</v>
      </c>
      <c r="U238" s="153">
        <v>0</v>
      </c>
      <c r="V238" s="159">
        <v>0</v>
      </c>
      <c r="W238" s="159" t="s">
        <v>4090</v>
      </c>
      <c r="X238" s="159" t="s">
        <v>4086</v>
      </c>
      <c r="Y238" s="871">
        <v>40.388578000000003</v>
      </c>
      <c r="Z238" t="s">
        <v>193</v>
      </c>
      <c r="AA238" t="s">
        <v>287</v>
      </c>
      <c r="AB238" t="s">
        <v>193</v>
      </c>
      <c r="AC238" t="s">
        <v>193</v>
      </c>
      <c r="AD238">
        <v>0</v>
      </c>
      <c r="AE238" t="s">
        <v>193</v>
      </c>
      <c r="AF238" t="s">
        <v>193</v>
      </c>
      <c r="AG238" t="s">
        <v>193</v>
      </c>
      <c r="AH238" t="s">
        <v>193</v>
      </c>
      <c r="AI238" t="s">
        <v>193</v>
      </c>
      <c r="AJ238" t="s">
        <v>76</v>
      </c>
      <c r="AK238" t="s">
        <v>193</v>
      </c>
      <c r="AL238" t="s">
        <v>193</v>
      </c>
      <c r="AM238">
        <v>48</v>
      </c>
      <c r="AN238" t="s">
        <v>193</v>
      </c>
      <c r="AO238" t="s">
        <v>193</v>
      </c>
      <c r="AP238" t="s">
        <v>193</v>
      </c>
      <c r="AQ238" t="s">
        <v>193</v>
      </c>
      <c r="AR238" t="s">
        <v>193</v>
      </c>
      <c r="AS238" t="s">
        <v>193</v>
      </c>
      <c r="AT238" t="s">
        <v>193</v>
      </c>
      <c r="AU238" t="s">
        <v>193</v>
      </c>
      <c r="AV238" s="147" t="s">
        <v>193</v>
      </c>
      <c r="AW238" s="147">
        <v>38680</v>
      </c>
      <c r="AX238" t="s">
        <v>193</v>
      </c>
      <c r="AY238" t="s">
        <v>193</v>
      </c>
      <c r="AZ238" t="s">
        <v>193</v>
      </c>
      <c r="BA238" t="s">
        <v>3767</v>
      </c>
      <c r="BB238" t="s">
        <v>193</v>
      </c>
      <c r="BC238" t="s">
        <v>193</v>
      </c>
      <c r="BD238" t="s">
        <v>279</v>
      </c>
      <c r="BE238" t="s">
        <v>280</v>
      </c>
      <c r="BF238" t="s">
        <v>193</v>
      </c>
      <c r="BG238" t="s">
        <v>193</v>
      </c>
      <c r="BH238" s="147" t="s">
        <v>193</v>
      </c>
      <c r="BI238" t="s">
        <v>193</v>
      </c>
      <c r="BJ238" t="s">
        <v>193</v>
      </c>
      <c r="BK238" t="s">
        <v>193</v>
      </c>
      <c r="BL238">
        <v>4913</v>
      </c>
      <c r="BM238" t="s">
        <v>195</v>
      </c>
      <c r="BN238" t="s">
        <v>3594</v>
      </c>
      <c r="BO238" t="s">
        <v>449</v>
      </c>
      <c r="BP238" t="s">
        <v>429</v>
      </c>
      <c r="BQ238" t="s">
        <v>3830</v>
      </c>
      <c r="BR238" t="s">
        <v>193</v>
      </c>
      <c r="BS238" t="s">
        <v>193</v>
      </c>
      <c r="BT238" s="871">
        <v>40.388578000000003</v>
      </c>
    </row>
    <row r="239" spans="1:72" x14ac:dyDescent="0.25">
      <c r="A239" s="152">
        <v>501040</v>
      </c>
      <c r="B239" s="149">
        <f>INDEX(Bestektabel!B:B,MATCH(Duikers!C239,Bestektabel!AQ:AQ,0))</f>
        <v>3424</v>
      </c>
      <c r="C239" s="150">
        <v>17192</v>
      </c>
      <c r="D239" s="149" t="s">
        <v>3973</v>
      </c>
      <c r="E239" s="149">
        <v>3770</v>
      </c>
      <c r="F239" s="151" t="s">
        <v>39</v>
      </c>
      <c r="G239" s="149">
        <v>194</v>
      </c>
      <c r="H239" s="150" t="s">
        <v>219</v>
      </c>
      <c r="I239" s="150" t="s">
        <v>193</v>
      </c>
      <c r="J239" s="150" t="s">
        <v>194</v>
      </c>
      <c r="K239" s="149" t="s">
        <v>193</v>
      </c>
      <c r="L239" s="149" t="s">
        <v>193</v>
      </c>
      <c r="M239" s="149" t="s">
        <v>193</v>
      </c>
      <c r="N239" s="149" t="s">
        <v>79</v>
      </c>
      <c r="O239" s="149" t="s">
        <v>193</v>
      </c>
      <c r="P239" s="149" t="s">
        <v>76</v>
      </c>
      <c r="Q239" s="149" t="s">
        <v>193</v>
      </c>
      <c r="R239" s="149">
        <v>0</v>
      </c>
      <c r="S239" s="149">
        <v>0</v>
      </c>
      <c r="T239" s="161">
        <v>0</v>
      </c>
      <c r="U239" s="153">
        <v>0</v>
      </c>
      <c r="V239" s="159">
        <v>0</v>
      </c>
      <c r="W239" s="159" t="s">
        <v>4090</v>
      </c>
      <c r="X239" s="159" t="s">
        <v>4086</v>
      </c>
      <c r="Y239" s="871">
        <v>25.843042000000001</v>
      </c>
      <c r="Z239" t="s">
        <v>193</v>
      </c>
      <c r="AA239" t="s">
        <v>287</v>
      </c>
      <c r="AB239" t="s">
        <v>193</v>
      </c>
      <c r="AC239" t="s">
        <v>193</v>
      </c>
      <c r="AD239">
        <v>0</v>
      </c>
      <c r="AE239" t="s">
        <v>193</v>
      </c>
      <c r="AF239" t="s">
        <v>193</v>
      </c>
      <c r="AG239" t="s">
        <v>193</v>
      </c>
      <c r="AH239" t="s">
        <v>193</v>
      </c>
      <c r="AI239" t="s">
        <v>193</v>
      </c>
      <c r="AJ239" t="s">
        <v>76</v>
      </c>
      <c r="AK239" t="s">
        <v>193</v>
      </c>
      <c r="AL239" t="s">
        <v>193</v>
      </c>
      <c r="AM239">
        <v>229</v>
      </c>
      <c r="AN239" t="s">
        <v>193</v>
      </c>
      <c r="AO239" t="s">
        <v>193</v>
      </c>
      <c r="AP239" t="s">
        <v>193</v>
      </c>
      <c r="AQ239" t="s">
        <v>193</v>
      </c>
      <c r="AR239" t="s">
        <v>193</v>
      </c>
      <c r="AS239" t="s">
        <v>193</v>
      </c>
      <c r="AT239" t="s">
        <v>193</v>
      </c>
      <c r="AU239" t="s">
        <v>193</v>
      </c>
      <c r="AV239" s="147" t="s">
        <v>193</v>
      </c>
      <c r="AW239" s="147">
        <v>38680</v>
      </c>
      <c r="AX239" t="s">
        <v>193</v>
      </c>
      <c r="AY239" t="s">
        <v>193</v>
      </c>
      <c r="AZ239" t="s">
        <v>193</v>
      </c>
      <c r="BA239" t="s">
        <v>3767</v>
      </c>
      <c r="BB239" t="s">
        <v>193</v>
      </c>
      <c r="BC239" t="s">
        <v>193</v>
      </c>
      <c r="BD239" t="s">
        <v>279</v>
      </c>
      <c r="BE239" t="s">
        <v>280</v>
      </c>
      <c r="BF239" t="s">
        <v>193</v>
      </c>
      <c r="BG239" t="s">
        <v>193</v>
      </c>
      <c r="BH239" s="147" t="s">
        <v>193</v>
      </c>
      <c r="BI239" t="s">
        <v>193</v>
      </c>
      <c r="BJ239" t="s">
        <v>193</v>
      </c>
      <c r="BK239" t="s">
        <v>193</v>
      </c>
      <c r="BL239">
        <v>33529</v>
      </c>
      <c r="BM239" t="s">
        <v>195</v>
      </c>
      <c r="BN239" t="s">
        <v>3594</v>
      </c>
      <c r="BO239" t="s">
        <v>449</v>
      </c>
      <c r="BP239" t="s">
        <v>429</v>
      </c>
      <c r="BQ239" t="s">
        <v>3830</v>
      </c>
      <c r="BR239" t="s">
        <v>193</v>
      </c>
      <c r="BS239" t="s">
        <v>193</v>
      </c>
      <c r="BT239" s="871">
        <v>25.843042000000001</v>
      </c>
    </row>
    <row r="240" spans="1:72" x14ac:dyDescent="0.25">
      <c r="A240" s="152">
        <v>501010</v>
      </c>
      <c r="B240" s="149">
        <f>INDEX(Bestektabel!B:B,MATCH(Duikers!C240,Bestektabel!AQ:AQ,0))</f>
        <v>3424</v>
      </c>
      <c r="C240" s="150">
        <v>17192</v>
      </c>
      <c r="D240" s="149" t="s">
        <v>3974</v>
      </c>
      <c r="E240" s="149">
        <v>3773</v>
      </c>
      <c r="F240" s="151" t="s">
        <v>39</v>
      </c>
      <c r="G240" s="149">
        <v>213</v>
      </c>
      <c r="H240" s="150" t="s">
        <v>219</v>
      </c>
      <c r="I240" s="150" t="s">
        <v>193</v>
      </c>
      <c r="J240" s="150" t="s">
        <v>194</v>
      </c>
      <c r="K240" s="149" t="s">
        <v>193</v>
      </c>
      <c r="L240" s="149" t="s">
        <v>193</v>
      </c>
      <c r="M240" s="149" t="s">
        <v>193</v>
      </c>
      <c r="N240" s="149" t="s">
        <v>79</v>
      </c>
      <c r="O240" s="149" t="s">
        <v>193</v>
      </c>
      <c r="P240" s="149" t="s">
        <v>76</v>
      </c>
      <c r="Q240" s="149" t="s">
        <v>193</v>
      </c>
      <c r="R240" s="149">
        <v>0</v>
      </c>
      <c r="S240" s="149">
        <v>0</v>
      </c>
      <c r="T240" s="161">
        <v>0</v>
      </c>
      <c r="U240" s="153">
        <v>0</v>
      </c>
      <c r="V240" s="159">
        <v>0</v>
      </c>
      <c r="W240" s="159" t="s">
        <v>4090</v>
      </c>
      <c r="X240" s="159" t="s">
        <v>4083</v>
      </c>
      <c r="Y240" s="871">
        <v>9.6758670000000002</v>
      </c>
      <c r="Z240" t="s">
        <v>193</v>
      </c>
      <c r="AA240" t="s">
        <v>287</v>
      </c>
      <c r="AB240" t="s">
        <v>193</v>
      </c>
      <c r="AC240" t="s">
        <v>193</v>
      </c>
      <c r="AD240">
        <v>0</v>
      </c>
      <c r="AE240" t="s">
        <v>193</v>
      </c>
      <c r="AF240" t="s">
        <v>193</v>
      </c>
      <c r="AG240" t="s">
        <v>193</v>
      </c>
      <c r="AH240" t="s">
        <v>193</v>
      </c>
      <c r="AI240" t="s">
        <v>193</v>
      </c>
      <c r="AJ240" t="s">
        <v>76</v>
      </c>
      <c r="AK240" t="s">
        <v>193</v>
      </c>
      <c r="AL240" t="s">
        <v>193</v>
      </c>
      <c r="AM240">
        <v>48</v>
      </c>
      <c r="AN240" t="s">
        <v>193</v>
      </c>
      <c r="AO240" t="s">
        <v>193</v>
      </c>
      <c r="AP240" t="s">
        <v>193</v>
      </c>
      <c r="AQ240" t="s">
        <v>193</v>
      </c>
      <c r="AR240" t="s">
        <v>193</v>
      </c>
      <c r="AS240" t="s">
        <v>193</v>
      </c>
      <c r="AT240" t="s">
        <v>193</v>
      </c>
      <c r="AU240" t="s">
        <v>193</v>
      </c>
      <c r="AV240" s="147" t="s">
        <v>193</v>
      </c>
      <c r="AW240" s="147">
        <v>38680</v>
      </c>
      <c r="AX240" t="s">
        <v>193</v>
      </c>
      <c r="AY240" t="s">
        <v>193</v>
      </c>
      <c r="AZ240" t="s">
        <v>193</v>
      </c>
      <c r="BA240" t="s">
        <v>3767</v>
      </c>
      <c r="BB240" t="s">
        <v>193</v>
      </c>
      <c r="BC240" t="s">
        <v>193</v>
      </c>
      <c r="BD240" t="s">
        <v>279</v>
      </c>
      <c r="BE240" t="s">
        <v>280</v>
      </c>
      <c r="BF240" t="s">
        <v>193</v>
      </c>
      <c r="BG240" t="s">
        <v>193</v>
      </c>
      <c r="BH240" s="147" t="s">
        <v>193</v>
      </c>
      <c r="BI240" t="s">
        <v>193</v>
      </c>
      <c r="BJ240" t="s">
        <v>193</v>
      </c>
      <c r="BK240" t="s">
        <v>193</v>
      </c>
      <c r="BL240">
        <v>4914</v>
      </c>
      <c r="BM240" t="s">
        <v>195</v>
      </c>
      <c r="BN240" t="s">
        <v>3594</v>
      </c>
      <c r="BO240" t="s">
        <v>449</v>
      </c>
      <c r="BP240" t="s">
        <v>429</v>
      </c>
      <c r="BQ240" t="s">
        <v>3830</v>
      </c>
      <c r="BR240" t="s">
        <v>193</v>
      </c>
      <c r="BS240" t="s">
        <v>193</v>
      </c>
      <c r="BT240" s="871">
        <v>9.6758670000000002</v>
      </c>
    </row>
    <row r="241" spans="1:72" x14ac:dyDescent="0.25">
      <c r="A241" s="152">
        <v>501020</v>
      </c>
      <c r="B241" s="149">
        <f>INDEX(Bestektabel!B:B,MATCH(Duikers!C241,Bestektabel!AQ:AQ,0))</f>
        <v>3424</v>
      </c>
      <c r="C241" s="150">
        <v>17196</v>
      </c>
      <c r="D241" s="149" t="s">
        <v>3975</v>
      </c>
      <c r="E241" s="149">
        <v>3750</v>
      </c>
      <c r="F241" s="151" t="s">
        <v>39</v>
      </c>
      <c r="G241" s="149">
        <v>27</v>
      </c>
      <c r="H241" s="150" t="s">
        <v>219</v>
      </c>
      <c r="I241" s="150" t="s">
        <v>193</v>
      </c>
      <c r="J241" s="150" t="s">
        <v>194</v>
      </c>
      <c r="K241" s="149" t="s">
        <v>193</v>
      </c>
      <c r="L241" s="149" t="s">
        <v>193</v>
      </c>
      <c r="M241" s="149" t="s">
        <v>193</v>
      </c>
      <c r="N241" s="149" t="s">
        <v>79</v>
      </c>
      <c r="O241" s="149" t="s">
        <v>193</v>
      </c>
      <c r="P241" s="149" t="s">
        <v>76</v>
      </c>
      <c r="Q241" s="149" t="s">
        <v>193</v>
      </c>
      <c r="R241" s="149">
        <v>0</v>
      </c>
      <c r="S241" s="149">
        <v>0</v>
      </c>
      <c r="T241" s="161">
        <v>0</v>
      </c>
      <c r="U241" s="153">
        <v>0</v>
      </c>
      <c r="V241" s="159">
        <v>0</v>
      </c>
      <c r="W241" s="159" t="s">
        <v>4090</v>
      </c>
      <c r="X241" s="159" t="s">
        <v>4084</v>
      </c>
      <c r="Y241" s="871">
        <v>14.633877999999999</v>
      </c>
      <c r="Z241" t="s">
        <v>193</v>
      </c>
      <c r="AA241" t="s">
        <v>287</v>
      </c>
      <c r="AB241" t="s">
        <v>193</v>
      </c>
      <c r="AC241" t="s">
        <v>193</v>
      </c>
      <c r="AD241">
        <v>0</v>
      </c>
      <c r="AE241" t="s">
        <v>193</v>
      </c>
      <c r="AF241" t="s">
        <v>193</v>
      </c>
      <c r="AG241" t="s">
        <v>193</v>
      </c>
      <c r="AH241" t="s">
        <v>193</v>
      </c>
      <c r="AI241" t="s">
        <v>193</v>
      </c>
      <c r="AJ241" t="s">
        <v>76</v>
      </c>
      <c r="AK241" t="s">
        <v>193</v>
      </c>
      <c r="AL241" t="s">
        <v>193</v>
      </c>
      <c r="AM241">
        <v>232</v>
      </c>
      <c r="AN241" t="s">
        <v>193</v>
      </c>
      <c r="AO241" t="s">
        <v>193</v>
      </c>
      <c r="AP241" t="s">
        <v>193</v>
      </c>
      <c r="AQ241" t="s">
        <v>193</v>
      </c>
      <c r="AR241" t="s">
        <v>193</v>
      </c>
      <c r="AS241" t="s">
        <v>193</v>
      </c>
      <c r="AT241" t="s">
        <v>193</v>
      </c>
      <c r="AU241" t="s">
        <v>193</v>
      </c>
      <c r="AV241" s="147" t="s">
        <v>193</v>
      </c>
      <c r="AW241" s="147">
        <v>38680</v>
      </c>
      <c r="AX241" t="s">
        <v>193</v>
      </c>
      <c r="AY241" t="s">
        <v>193</v>
      </c>
      <c r="AZ241" t="s">
        <v>193</v>
      </c>
      <c r="BA241" t="s">
        <v>3767</v>
      </c>
      <c r="BB241" t="s">
        <v>193</v>
      </c>
      <c r="BC241" t="s">
        <v>193</v>
      </c>
      <c r="BD241" t="s">
        <v>279</v>
      </c>
      <c r="BE241" t="s">
        <v>280</v>
      </c>
      <c r="BF241" t="s">
        <v>193</v>
      </c>
      <c r="BG241" t="s">
        <v>193</v>
      </c>
      <c r="BH241" s="147" t="s">
        <v>193</v>
      </c>
      <c r="BI241" t="s">
        <v>193</v>
      </c>
      <c r="BJ241" t="s">
        <v>193</v>
      </c>
      <c r="BK241" t="s">
        <v>193</v>
      </c>
      <c r="BL241">
        <v>4776</v>
      </c>
      <c r="BM241" t="s">
        <v>195</v>
      </c>
      <c r="BN241" t="s">
        <v>3594</v>
      </c>
      <c r="BO241" t="s">
        <v>449</v>
      </c>
      <c r="BP241" t="s">
        <v>429</v>
      </c>
      <c r="BQ241" t="s">
        <v>3830</v>
      </c>
      <c r="BR241" t="s">
        <v>193</v>
      </c>
      <c r="BS241" t="s">
        <v>193</v>
      </c>
      <c r="BT241" s="871">
        <v>14.633877999999999</v>
      </c>
    </row>
    <row r="242" spans="1:72" x14ac:dyDescent="0.25">
      <c r="A242" s="152">
        <v>501030</v>
      </c>
      <c r="B242" s="149">
        <f>INDEX(Bestektabel!B:B,MATCH(Duikers!C242,Bestektabel!AQ:AQ,0))</f>
        <v>3424</v>
      </c>
      <c r="C242" s="150">
        <v>17196</v>
      </c>
      <c r="D242" s="149" t="s">
        <v>3976</v>
      </c>
      <c r="E242" s="149">
        <v>5209</v>
      </c>
      <c r="F242" s="151" t="s">
        <v>39</v>
      </c>
      <c r="G242" s="149">
        <v>30</v>
      </c>
      <c r="H242" s="150" t="s">
        <v>219</v>
      </c>
      <c r="I242" s="150" t="s">
        <v>193</v>
      </c>
      <c r="J242" s="150" t="s">
        <v>194</v>
      </c>
      <c r="K242" s="149" t="s">
        <v>193</v>
      </c>
      <c r="L242" s="149" t="s">
        <v>193</v>
      </c>
      <c r="M242" s="149" t="s">
        <v>193</v>
      </c>
      <c r="N242" s="149" t="s">
        <v>79</v>
      </c>
      <c r="O242" s="149" t="s">
        <v>193</v>
      </c>
      <c r="P242" s="149" t="s">
        <v>76</v>
      </c>
      <c r="Q242" s="149" t="s">
        <v>193</v>
      </c>
      <c r="R242" s="149">
        <v>0</v>
      </c>
      <c r="S242" s="149">
        <v>0</v>
      </c>
      <c r="T242" s="161">
        <v>0</v>
      </c>
      <c r="U242" s="153">
        <v>0</v>
      </c>
      <c r="V242" s="159">
        <v>0</v>
      </c>
      <c r="W242" s="159" t="s">
        <v>4090</v>
      </c>
      <c r="X242" s="159" t="s">
        <v>4085</v>
      </c>
      <c r="Y242" s="871">
        <v>18.041799999999999</v>
      </c>
      <c r="Z242" t="s">
        <v>193</v>
      </c>
      <c r="AA242" t="s">
        <v>287</v>
      </c>
      <c r="AB242" t="s">
        <v>193</v>
      </c>
      <c r="AC242" t="s">
        <v>193</v>
      </c>
      <c r="AD242">
        <v>0</v>
      </c>
      <c r="AE242" t="s">
        <v>193</v>
      </c>
      <c r="AF242" t="s">
        <v>193</v>
      </c>
      <c r="AG242" t="s">
        <v>193</v>
      </c>
      <c r="AH242" t="s">
        <v>193</v>
      </c>
      <c r="AI242" t="s">
        <v>193</v>
      </c>
      <c r="AJ242" t="s">
        <v>76</v>
      </c>
      <c r="AK242" t="s">
        <v>193</v>
      </c>
      <c r="AL242" t="s">
        <v>3977</v>
      </c>
      <c r="AM242">
        <v>228</v>
      </c>
      <c r="AN242" t="s">
        <v>193</v>
      </c>
      <c r="AO242" t="s">
        <v>193</v>
      </c>
      <c r="AP242" t="s">
        <v>193</v>
      </c>
      <c r="AQ242" t="s">
        <v>193</v>
      </c>
      <c r="AR242" t="s">
        <v>193</v>
      </c>
      <c r="AS242" t="s">
        <v>193</v>
      </c>
      <c r="AT242" t="s">
        <v>193</v>
      </c>
      <c r="AU242" t="s">
        <v>193</v>
      </c>
      <c r="AV242" s="147" t="s">
        <v>193</v>
      </c>
      <c r="AW242" s="147">
        <v>39111</v>
      </c>
      <c r="AX242" t="s">
        <v>193</v>
      </c>
      <c r="AY242" t="s">
        <v>193</v>
      </c>
      <c r="AZ242" t="s">
        <v>193</v>
      </c>
      <c r="BA242" t="s">
        <v>236</v>
      </c>
      <c r="BB242" t="s">
        <v>193</v>
      </c>
      <c r="BC242" t="s">
        <v>193</v>
      </c>
      <c r="BD242" t="s">
        <v>279</v>
      </c>
      <c r="BE242" t="s">
        <v>280</v>
      </c>
      <c r="BF242" t="s">
        <v>193</v>
      </c>
      <c r="BG242" t="s">
        <v>193</v>
      </c>
      <c r="BH242" s="147" t="s">
        <v>193</v>
      </c>
      <c r="BI242" t="s">
        <v>193</v>
      </c>
      <c r="BJ242" t="s">
        <v>193</v>
      </c>
      <c r="BK242" t="s">
        <v>193</v>
      </c>
      <c r="BL242">
        <v>14883</v>
      </c>
      <c r="BM242" t="s">
        <v>195</v>
      </c>
      <c r="BN242" t="s">
        <v>3594</v>
      </c>
      <c r="BO242" t="s">
        <v>449</v>
      </c>
      <c r="BP242" t="s">
        <v>429</v>
      </c>
      <c r="BQ242" t="s">
        <v>3830</v>
      </c>
      <c r="BR242" t="s">
        <v>193</v>
      </c>
      <c r="BS242" t="s">
        <v>193</v>
      </c>
      <c r="BT242" s="871">
        <v>18.041799999999999</v>
      </c>
    </row>
    <row r="243" spans="1:72" x14ac:dyDescent="0.25">
      <c r="A243" s="152">
        <v>501010</v>
      </c>
      <c r="B243" s="149">
        <f>INDEX(Bestektabel!B:B,MATCH(Duikers!C243,Bestektabel!AQ:AQ,0))</f>
        <v>3424</v>
      </c>
      <c r="C243" s="150">
        <v>17196</v>
      </c>
      <c r="D243" s="149" t="s">
        <v>3978</v>
      </c>
      <c r="E243" s="149">
        <v>1548</v>
      </c>
      <c r="F243" s="151" t="s">
        <v>39</v>
      </c>
      <c r="G243" s="149">
        <v>78</v>
      </c>
      <c r="H243" s="150" t="s">
        <v>219</v>
      </c>
      <c r="I243" s="150" t="s">
        <v>193</v>
      </c>
      <c r="J243" s="150" t="s">
        <v>194</v>
      </c>
      <c r="K243" s="149" t="s">
        <v>193</v>
      </c>
      <c r="L243" s="149" t="s">
        <v>193</v>
      </c>
      <c r="M243" s="149" t="s">
        <v>193</v>
      </c>
      <c r="N243" s="149" t="s">
        <v>79</v>
      </c>
      <c r="O243" s="149" t="s">
        <v>193</v>
      </c>
      <c r="P243" s="149" t="s">
        <v>76</v>
      </c>
      <c r="Q243" s="149" t="s">
        <v>223</v>
      </c>
      <c r="R243" s="149">
        <v>0.69</v>
      </c>
      <c r="S243" s="149" t="s">
        <v>193</v>
      </c>
      <c r="T243" s="161" t="s">
        <v>193</v>
      </c>
      <c r="U243" s="153">
        <v>0.69</v>
      </c>
      <c r="V243" s="159">
        <v>0</v>
      </c>
      <c r="W243" s="159" t="s">
        <v>4090</v>
      </c>
      <c r="X243" s="159" t="s">
        <v>4083</v>
      </c>
      <c r="Y243" s="871">
        <v>8.2212669999999992</v>
      </c>
      <c r="Z243" t="s">
        <v>193</v>
      </c>
      <c r="AA243" t="s">
        <v>193</v>
      </c>
      <c r="AB243" t="s">
        <v>193</v>
      </c>
      <c r="AC243" t="s">
        <v>193</v>
      </c>
      <c r="AD243">
        <v>0</v>
      </c>
      <c r="AE243" t="s">
        <v>193</v>
      </c>
      <c r="AF243" t="s">
        <v>193</v>
      </c>
      <c r="AG243" t="s">
        <v>193</v>
      </c>
      <c r="AH243" t="s">
        <v>193</v>
      </c>
      <c r="AI243" t="s">
        <v>193</v>
      </c>
      <c r="AJ243" t="s">
        <v>76</v>
      </c>
      <c r="AK243" t="s">
        <v>193</v>
      </c>
      <c r="AL243" t="s">
        <v>193</v>
      </c>
      <c r="AM243">
        <v>229</v>
      </c>
      <c r="AN243" t="s">
        <v>193</v>
      </c>
      <c r="AO243" t="s">
        <v>193</v>
      </c>
      <c r="AP243" t="s">
        <v>193</v>
      </c>
      <c r="AQ243" t="s">
        <v>193</v>
      </c>
      <c r="AR243" t="s">
        <v>193</v>
      </c>
      <c r="AS243" t="s">
        <v>193</v>
      </c>
      <c r="AT243" t="s">
        <v>193</v>
      </c>
      <c r="AU243" t="s">
        <v>193</v>
      </c>
      <c r="AV243" s="147" t="s">
        <v>193</v>
      </c>
      <c r="AW243" s="147">
        <v>39563</v>
      </c>
      <c r="AX243" t="s">
        <v>193</v>
      </c>
      <c r="AY243" t="s">
        <v>193</v>
      </c>
      <c r="AZ243" t="s">
        <v>193</v>
      </c>
      <c r="BA243" t="s">
        <v>222</v>
      </c>
      <c r="BB243" t="s">
        <v>193</v>
      </c>
      <c r="BC243" t="s">
        <v>193</v>
      </c>
      <c r="BD243" t="s">
        <v>279</v>
      </c>
      <c r="BE243" t="s">
        <v>280</v>
      </c>
      <c r="BF243" t="s">
        <v>193</v>
      </c>
      <c r="BG243" t="s">
        <v>193</v>
      </c>
      <c r="BH243" s="147" t="s">
        <v>193</v>
      </c>
      <c r="BI243" s="147">
        <v>39173</v>
      </c>
      <c r="BJ243" t="s">
        <v>193</v>
      </c>
      <c r="BK243" t="s">
        <v>193</v>
      </c>
      <c r="BL243">
        <v>27964</v>
      </c>
      <c r="BM243" t="s">
        <v>195</v>
      </c>
      <c r="BN243" t="s">
        <v>3594</v>
      </c>
      <c r="BO243" t="s">
        <v>449</v>
      </c>
      <c r="BP243" t="s">
        <v>429</v>
      </c>
      <c r="BQ243" t="s">
        <v>3830</v>
      </c>
      <c r="BR243" t="s">
        <v>193</v>
      </c>
      <c r="BS243" t="s">
        <v>193</v>
      </c>
      <c r="BT243" s="871">
        <v>8.2212669999999992</v>
      </c>
    </row>
    <row r="244" spans="1:72" x14ac:dyDescent="0.25">
      <c r="A244" s="152">
        <v>501010</v>
      </c>
      <c r="B244" s="149">
        <f>INDEX(Bestektabel!B:B,MATCH(Duikers!C244,Bestektabel!AQ:AQ,0))</f>
        <v>3424</v>
      </c>
      <c r="C244" s="150">
        <v>17196</v>
      </c>
      <c r="D244" s="149" t="s">
        <v>3979</v>
      </c>
      <c r="E244" s="149">
        <v>3766</v>
      </c>
      <c r="F244" s="151" t="s">
        <v>39</v>
      </c>
      <c r="G244" s="149">
        <v>120</v>
      </c>
      <c r="H244" s="150" t="s">
        <v>219</v>
      </c>
      <c r="I244" s="150" t="s">
        <v>193</v>
      </c>
      <c r="J244" s="150" t="s">
        <v>194</v>
      </c>
      <c r="K244" s="149" t="s">
        <v>193</v>
      </c>
      <c r="L244" s="149" t="s">
        <v>193</v>
      </c>
      <c r="M244" s="149" t="s">
        <v>193</v>
      </c>
      <c r="N244" s="149" t="s">
        <v>79</v>
      </c>
      <c r="O244" s="149" t="s">
        <v>193</v>
      </c>
      <c r="P244" s="149" t="s">
        <v>76</v>
      </c>
      <c r="Q244" s="149" t="s">
        <v>193</v>
      </c>
      <c r="R244" s="149">
        <v>0</v>
      </c>
      <c r="S244" s="149">
        <v>0</v>
      </c>
      <c r="T244" s="161">
        <v>0</v>
      </c>
      <c r="U244" s="153">
        <v>0</v>
      </c>
      <c r="V244" s="159">
        <v>0</v>
      </c>
      <c r="W244" s="159" t="s">
        <v>4090</v>
      </c>
      <c r="X244" s="159" t="s">
        <v>4083</v>
      </c>
      <c r="Y244" s="871">
        <v>10.104924</v>
      </c>
      <c r="Z244" t="s">
        <v>193</v>
      </c>
      <c r="AA244" t="s">
        <v>287</v>
      </c>
      <c r="AB244" t="s">
        <v>193</v>
      </c>
      <c r="AC244" t="s">
        <v>193</v>
      </c>
      <c r="AD244">
        <v>0</v>
      </c>
      <c r="AE244" t="s">
        <v>193</v>
      </c>
      <c r="AF244" t="s">
        <v>193</v>
      </c>
      <c r="AG244" t="s">
        <v>193</v>
      </c>
      <c r="AH244" t="s">
        <v>193</v>
      </c>
      <c r="AI244" t="s">
        <v>193</v>
      </c>
      <c r="AJ244" t="s">
        <v>76</v>
      </c>
      <c r="AK244" t="s">
        <v>193</v>
      </c>
      <c r="AL244" t="s">
        <v>193</v>
      </c>
      <c r="AM244">
        <v>231</v>
      </c>
      <c r="AN244" t="s">
        <v>193</v>
      </c>
      <c r="AO244" t="s">
        <v>193</v>
      </c>
      <c r="AP244" t="s">
        <v>193</v>
      </c>
      <c r="AQ244" t="s">
        <v>193</v>
      </c>
      <c r="AR244" t="s">
        <v>193</v>
      </c>
      <c r="AS244" t="s">
        <v>193</v>
      </c>
      <c r="AT244" t="s">
        <v>193</v>
      </c>
      <c r="AU244" t="s">
        <v>193</v>
      </c>
      <c r="AV244" s="147" t="s">
        <v>193</v>
      </c>
      <c r="AW244" s="147">
        <v>38680</v>
      </c>
      <c r="AX244" t="s">
        <v>193</v>
      </c>
      <c r="AY244" t="s">
        <v>193</v>
      </c>
      <c r="AZ244" t="s">
        <v>193</v>
      </c>
      <c r="BA244" t="s">
        <v>3767</v>
      </c>
      <c r="BB244" t="s">
        <v>193</v>
      </c>
      <c r="BC244" t="s">
        <v>193</v>
      </c>
      <c r="BD244" t="s">
        <v>279</v>
      </c>
      <c r="BE244" t="s">
        <v>280</v>
      </c>
      <c r="BF244" t="s">
        <v>193</v>
      </c>
      <c r="BG244" t="s">
        <v>193</v>
      </c>
      <c r="BH244" s="147" t="s">
        <v>193</v>
      </c>
      <c r="BI244" t="s">
        <v>193</v>
      </c>
      <c r="BJ244" t="s">
        <v>193</v>
      </c>
      <c r="BK244" t="s">
        <v>193</v>
      </c>
      <c r="BL244">
        <v>4908</v>
      </c>
      <c r="BM244" t="s">
        <v>195</v>
      </c>
      <c r="BN244" t="s">
        <v>3594</v>
      </c>
      <c r="BO244" t="s">
        <v>449</v>
      </c>
      <c r="BP244" t="s">
        <v>429</v>
      </c>
      <c r="BQ244" t="s">
        <v>3830</v>
      </c>
      <c r="BR244" t="s">
        <v>193</v>
      </c>
      <c r="BS244" t="s">
        <v>193</v>
      </c>
      <c r="BT244" s="871">
        <v>10.104924</v>
      </c>
    </row>
    <row r="245" spans="1:72" x14ac:dyDescent="0.25">
      <c r="A245" s="152">
        <v>501010</v>
      </c>
      <c r="B245" s="149">
        <f>INDEX(Bestektabel!B:B,MATCH(Duikers!C245,Bestektabel!AQ:AQ,0))</f>
        <v>3424</v>
      </c>
      <c r="C245" s="150">
        <v>17196</v>
      </c>
      <c r="D245" s="149" t="s">
        <v>3980</v>
      </c>
      <c r="E245" s="149">
        <v>3758</v>
      </c>
      <c r="F245" s="151" t="s">
        <v>39</v>
      </c>
      <c r="G245" s="149">
        <v>123</v>
      </c>
      <c r="H245" s="150" t="s">
        <v>219</v>
      </c>
      <c r="I245" s="150" t="s">
        <v>193</v>
      </c>
      <c r="J245" s="150" t="s">
        <v>194</v>
      </c>
      <c r="K245" s="149" t="s">
        <v>193</v>
      </c>
      <c r="L245" s="149" t="s">
        <v>193</v>
      </c>
      <c r="M245" s="149" t="s">
        <v>232</v>
      </c>
      <c r="N245" s="149" t="s">
        <v>79</v>
      </c>
      <c r="O245" s="149" t="s">
        <v>193</v>
      </c>
      <c r="P245" s="149" t="s">
        <v>76</v>
      </c>
      <c r="Q245" s="149" t="s">
        <v>223</v>
      </c>
      <c r="R245" s="149">
        <v>0.4</v>
      </c>
      <c r="S245" s="149">
        <v>-6.42</v>
      </c>
      <c r="T245" s="161">
        <v>-6.42</v>
      </c>
      <c r="U245" s="153">
        <v>0</v>
      </c>
      <c r="V245" s="159">
        <v>0</v>
      </c>
      <c r="W245" s="159" t="s">
        <v>4090</v>
      </c>
      <c r="X245" s="159" t="s">
        <v>4083</v>
      </c>
      <c r="Y245" s="871">
        <v>9.4087910000000008</v>
      </c>
      <c r="Z245" t="s">
        <v>193</v>
      </c>
      <c r="AA245" t="s">
        <v>287</v>
      </c>
      <c r="AB245" t="s">
        <v>193</v>
      </c>
      <c r="AC245" t="s">
        <v>193</v>
      </c>
      <c r="AD245">
        <v>0</v>
      </c>
      <c r="AE245" t="s">
        <v>193</v>
      </c>
      <c r="AF245" t="s">
        <v>193</v>
      </c>
      <c r="AG245" t="s">
        <v>193</v>
      </c>
      <c r="AH245" t="s">
        <v>193</v>
      </c>
      <c r="AI245" t="s">
        <v>193</v>
      </c>
      <c r="AJ245" t="s">
        <v>76</v>
      </c>
      <c r="AK245" t="s">
        <v>193</v>
      </c>
      <c r="AL245" t="s">
        <v>193</v>
      </c>
      <c r="AM245">
        <v>48</v>
      </c>
      <c r="AN245" t="s">
        <v>193</v>
      </c>
      <c r="AO245" t="s">
        <v>193</v>
      </c>
      <c r="AP245" t="s">
        <v>193</v>
      </c>
      <c r="AQ245" t="s">
        <v>193</v>
      </c>
      <c r="AR245" t="s">
        <v>193</v>
      </c>
      <c r="AS245" t="s">
        <v>193</v>
      </c>
      <c r="AT245" t="s">
        <v>193</v>
      </c>
      <c r="AU245" t="s">
        <v>193</v>
      </c>
      <c r="AV245" s="147" t="s">
        <v>193</v>
      </c>
      <c r="AW245" s="147">
        <v>38680</v>
      </c>
      <c r="AX245" t="s">
        <v>193</v>
      </c>
      <c r="AY245" t="s">
        <v>193</v>
      </c>
      <c r="AZ245" t="s">
        <v>193</v>
      </c>
      <c r="BA245" t="s">
        <v>3840</v>
      </c>
      <c r="BB245" t="s">
        <v>193</v>
      </c>
      <c r="BC245" t="s">
        <v>193</v>
      </c>
      <c r="BD245" t="s">
        <v>281</v>
      </c>
      <c r="BE245" t="s">
        <v>280</v>
      </c>
      <c r="BF245">
        <v>20</v>
      </c>
      <c r="BG245">
        <v>5</v>
      </c>
      <c r="BH245" s="147" t="s">
        <v>193</v>
      </c>
      <c r="BI245" s="147">
        <v>40717</v>
      </c>
      <c r="BJ245" t="s">
        <v>193</v>
      </c>
      <c r="BK245" t="s">
        <v>193</v>
      </c>
      <c r="BL245">
        <v>4902</v>
      </c>
      <c r="BM245" t="s">
        <v>195</v>
      </c>
      <c r="BN245" t="s">
        <v>3594</v>
      </c>
      <c r="BO245" t="s">
        <v>449</v>
      </c>
      <c r="BP245" t="s">
        <v>429</v>
      </c>
      <c r="BQ245" t="s">
        <v>3830</v>
      </c>
      <c r="BR245" t="s">
        <v>193</v>
      </c>
      <c r="BS245" t="s">
        <v>193</v>
      </c>
      <c r="BT245" s="871">
        <v>9.4087910000000008</v>
      </c>
    </row>
    <row r="246" spans="1:72" x14ac:dyDescent="0.25">
      <c r="A246" s="152">
        <v>501010</v>
      </c>
      <c r="B246" s="149">
        <f>INDEX(Bestektabel!B:B,MATCH(Duikers!C246,Bestektabel!AQ:AQ,0))</f>
        <v>3424</v>
      </c>
      <c r="C246" s="150">
        <v>17196</v>
      </c>
      <c r="D246" s="149" t="s">
        <v>3981</v>
      </c>
      <c r="E246" s="149">
        <v>3751</v>
      </c>
      <c r="F246" s="151" t="s">
        <v>39</v>
      </c>
      <c r="G246" s="149">
        <v>138</v>
      </c>
      <c r="H246" s="150" t="s">
        <v>219</v>
      </c>
      <c r="I246" s="150" t="s">
        <v>193</v>
      </c>
      <c r="J246" s="150" t="s">
        <v>194</v>
      </c>
      <c r="K246" s="149" t="s">
        <v>193</v>
      </c>
      <c r="L246" s="149" t="s">
        <v>193</v>
      </c>
      <c r="M246" s="149" t="s">
        <v>193</v>
      </c>
      <c r="N246" s="149" t="s">
        <v>79</v>
      </c>
      <c r="O246" s="149" t="s">
        <v>193</v>
      </c>
      <c r="P246" s="149" t="s">
        <v>76</v>
      </c>
      <c r="Q246" s="149" t="s">
        <v>193</v>
      </c>
      <c r="R246" s="149">
        <v>0</v>
      </c>
      <c r="S246" s="149">
        <v>0</v>
      </c>
      <c r="T246" s="161">
        <v>0</v>
      </c>
      <c r="U246" s="153">
        <v>0</v>
      </c>
      <c r="V246" s="159">
        <v>0</v>
      </c>
      <c r="W246" s="159" t="s">
        <v>4090</v>
      </c>
      <c r="X246" s="159" t="s">
        <v>4083</v>
      </c>
      <c r="Y246" s="871">
        <v>10.46993</v>
      </c>
      <c r="Z246" t="s">
        <v>193</v>
      </c>
      <c r="AA246" t="s">
        <v>287</v>
      </c>
      <c r="AB246" t="s">
        <v>193</v>
      </c>
      <c r="AC246" t="s">
        <v>193</v>
      </c>
      <c r="AD246">
        <v>0</v>
      </c>
      <c r="AE246" t="s">
        <v>193</v>
      </c>
      <c r="AF246" t="s">
        <v>193</v>
      </c>
      <c r="AG246" t="s">
        <v>193</v>
      </c>
      <c r="AH246" t="s">
        <v>193</v>
      </c>
      <c r="AI246" t="s">
        <v>193</v>
      </c>
      <c r="AJ246" t="s">
        <v>76</v>
      </c>
      <c r="AK246" t="s">
        <v>193</v>
      </c>
      <c r="AL246" t="s">
        <v>3977</v>
      </c>
      <c r="AM246">
        <v>227</v>
      </c>
      <c r="AN246" t="s">
        <v>193</v>
      </c>
      <c r="AO246" t="s">
        <v>193</v>
      </c>
      <c r="AP246" t="s">
        <v>193</v>
      </c>
      <c r="AQ246" t="s">
        <v>193</v>
      </c>
      <c r="AR246" t="s">
        <v>193</v>
      </c>
      <c r="AS246" t="s">
        <v>193</v>
      </c>
      <c r="AT246" t="s">
        <v>193</v>
      </c>
      <c r="AU246" t="s">
        <v>193</v>
      </c>
      <c r="AV246" s="147" t="s">
        <v>193</v>
      </c>
      <c r="AW246" s="147">
        <v>38680</v>
      </c>
      <c r="AX246" t="s">
        <v>193</v>
      </c>
      <c r="AY246" t="s">
        <v>193</v>
      </c>
      <c r="AZ246" t="s">
        <v>193</v>
      </c>
      <c r="BA246" t="s">
        <v>3767</v>
      </c>
      <c r="BB246" t="s">
        <v>193</v>
      </c>
      <c r="BC246" t="s">
        <v>193</v>
      </c>
      <c r="BD246" t="s">
        <v>279</v>
      </c>
      <c r="BE246" t="s">
        <v>280</v>
      </c>
      <c r="BF246" t="s">
        <v>193</v>
      </c>
      <c r="BG246" t="s">
        <v>193</v>
      </c>
      <c r="BH246" s="147" t="s">
        <v>193</v>
      </c>
      <c r="BI246" t="s">
        <v>193</v>
      </c>
      <c r="BJ246" t="s">
        <v>193</v>
      </c>
      <c r="BK246" t="s">
        <v>193</v>
      </c>
      <c r="BL246">
        <v>4777</v>
      </c>
      <c r="BM246" t="s">
        <v>195</v>
      </c>
      <c r="BN246" t="s">
        <v>3594</v>
      </c>
      <c r="BO246" t="s">
        <v>449</v>
      </c>
      <c r="BP246" t="s">
        <v>429</v>
      </c>
      <c r="BQ246" t="s">
        <v>3830</v>
      </c>
      <c r="BR246" t="s">
        <v>193</v>
      </c>
      <c r="BS246" t="s">
        <v>193</v>
      </c>
      <c r="BT246" s="871">
        <v>10.46993</v>
      </c>
    </row>
    <row r="247" spans="1:72" x14ac:dyDescent="0.25">
      <c r="A247" s="152">
        <v>501020</v>
      </c>
      <c r="B247" s="149">
        <f>INDEX(Bestektabel!B:B,MATCH(Duikers!C247,Bestektabel!AQ:AQ,0))</f>
        <v>3424</v>
      </c>
      <c r="C247" s="150">
        <v>17196</v>
      </c>
      <c r="D247" s="149" t="s">
        <v>3982</v>
      </c>
      <c r="E247" s="149">
        <v>3679</v>
      </c>
      <c r="F247" s="151" t="s">
        <v>39</v>
      </c>
      <c r="G247" s="149">
        <v>196</v>
      </c>
      <c r="H247" s="150" t="s">
        <v>219</v>
      </c>
      <c r="I247" s="150" t="s">
        <v>193</v>
      </c>
      <c r="J247" s="150" t="s">
        <v>194</v>
      </c>
      <c r="K247" s="149" t="s">
        <v>193</v>
      </c>
      <c r="L247" s="149" t="s">
        <v>193</v>
      </c>
      <c r="M247" s="149" t="s">
        <v>232</v>
      </c>
      <c r="N247" s="149" t="s">
        <v>79</v>
      </c>
      <c r="O247" s="149" t="s">
        <v>193</v>
      </c>
      <c r="P247" s="149" t="s">
        <v>76</v>
      </c>
      <c r="Q247" s="149" t="s">
        <v>223</v>
      </c>
      <c r="R247" s="149">
        <v>0.4</v>
      </c>
      <c r="S247" s="149" t="s">
        <v>193</v>
      </c>
      <c r="T247" s="161" t="s">
        <v>193</v>
      </c>
      <c r="U247" s="153" t="s">
        <v>193</v>
      </c>
      <c r="V247" s="159">
        <v>0</v>
      </c>
      <c r="W247" s="159" t="s">
        <v>4090</v>
      </c>
      <c r="X247" s="159" t="s">
        <v>4084</v>
      </c>
      <c r="Y247" s="871">
        <v>14.633645</v>
      </c>
      <c r="Z247" t="s">
        <v>193</v>
      </c>
      <c r="AA247" t="s">
        <v>3968</v>
      </c>
      <c r="AB247" t="s">
        <v>193</v>
      </c>
      <c r="AC247" t="s">
        <v>193</v>
      </c>
      <c r="AD247">
        <v>0</v>
      </c>
      <c r="AE247" t="s">
        <v>193</v>
      </c>
      <c r="AF247" t="s">
        <v>193</v>
      </c>
      <c r="AG247" t="s">
        <v>193</v>
      </c>
      <c r="AH247" t="s">
        <v>193</v>
      </c>
      <c r="AI247" t="s">
        <v>193</v>
      </c>
      <c r="AJ247" t="s">
        <v>76</v>
      </c>
      <c r="AK247" t="s">
        <v>193</v>
      </c>
      <c r="AL247" t="s">
        <v>193</v>
      </c>
      <c r="AM247">
        <v>48</v>
      </c>
      <c r="AN247" t="s">
        <v>193</v>
      </c>
      <c r="AO247" t="s">
        <v>193</v>
      </c>
      <c r="AP247" t="s">
        <v>193</v>
      </c>
      <c r="AQ247" t="s">
        <v>193</v>
      </c>
      <c r="AR247" t="s">
        <v>193</v>
      </c>
      <c r="AS247" t="s">
        <v>193</v>
      </c>
      <c r="AT247" t="s">
        <v>193</v>
      </c>
      <c r="AU247" t="s">
        <v>193</v>
      </c>
      <c r="AV247" s="147" t="s">
        <v>193</v>
      </c>
      <c r="AW247" s="147">
        <v>38680</v>
      </c>
      <c r="AX247" t="s">
        <v>193</v>
      </c>
      <c r="AY247" t="s">
        <v>193</v>
      </c>
      <c r="AZ247" t="s">
        <v>193</v>
      </c>
      <c r="BA247" t="s">
        <v>3773</v>
      </c>
      <c r="BB247" t="s">
        <v>193</v>
      </c>
      <c r="BC247" t="s">
        <v>193</v>
      </c>
      <c r="BD247" t="s">
        <v>279</v>
      </c>
      <c r="BE247" t="s">
        <v>280</v>
      </c>
      <c r="BF247" t="s">
        <v>193</v>
      </c>
      <c r="BG247" t="s">
        <v>193</v>
      </c>
      <c r="BH247" s="147" t="s">
        <v>193</v>
      </c>
      <c r="BI247" t="s">
        <v>193</v>
      </c>
      <c r="BJ247" t="s">
        <v>193</v>
      </c>
      <c r="BK247" t="s">
        <v>193</v>
      </c>
      <c r="BL247">
        <v>4600</v>
      </c>
      <c r="BM247" t="s">
        <v>195</v>
      </c>
      <c r="BN247" t="s">
        <v>3594</v>
      </c>
      <c r="BO247" t="s">
        <v>449</v>
      </c>
      <c r="BP247" t="s">
        <v>429</v>
      </c>
      <c r="BQ247" t="s">
        <v>3830</v>
      </c>
      <c r="BR247" t="s">
        <v>193</v>
      </c>
      <c r="BS247" t="s">
        <v>193</v>
      </c>
      <c r="BT247" s="871">
        <v>14.633645</v>
      </c>
    </row>
    <row r="248" spans="1:72" x14ac:dyDescent="0.25">
      <c r="A248" s="152">
        <v>501020</v>
      </c>
      <c r="B248" s="149">
        <f>INDEX(Bestektabel!B:B,MATCH(Duikers!C248,Bestektabel!AQ:AQ,0))</f>
        <v>3424</v>
      </c>
      <c r="C248" s="150">
        <v>17197</v>
      </c>
      <c r="D248" s="149" t="s">
        <v>3983</v>
      </c>
      <c r="E248" s="149">
        <v>3671</v>
      </c>
      <c r="F248" s="151" t="s">
        <v>39</v>
      </c>
      <c r="G248" s="149">
        <v>11</v>
      </c>
      <c r="H248" s="150" t="s">
        <v>219</v>
      </c>
      <c r="I248" s="150" t="s">
        <v>193</v>
      </c>
      <c r="J248" s="150" t="s">
        <v>194</v>
      </c>
      <c r="K248" s="149" t="s">
        <v>193</v>
      </c>
      <c r="L248" s="149" t="s">
        <v>193</v>
      </c>
      <c r="M248" s="149" t="s">
        <v>227</v>
      </c>
      <c r="N248" s="149" t="s">
        <v>79</v>
      </c>
      <c r="O248" s="149" t="s">
        <v>193</v>
      </c>
      <c r="P248" s="149" t="s">
        <v>76</v>
      </c>
      <c r="Q248" s="149" t="s">
        <v>223</v>
      </c>
      <c r="R248" s="149">
        <v>0.3</v>
      </c>
      <c r="S248" s="149">
        <v>-6.4</v>
      </c>
      <c r="T248" s="161">
        <v>-6.4</v>
      </c>
      <c r="U248" s="153" t="s">
        <v>193</v>
      </c>
      <c r="V248" s="159">
        <v>0</v>
      </c>
      <c r="W248" s="159" t="s">
        <v>4090</v>
      </c>
      <c r="X248" s="159" t="s">
        <v>4084</v>
      </c>
      <c r="Y248" s="871">
        <v>11.988454000000001</v>
      </c>
      <c r="Z248" t="s">
        <v>193</v>
      </c>
      <c r="AA248" t="s">
        <v>3968</v>
      </c>
      <c r="AB248" t="s">
        <v>193</v>
      </c>
      <c r="AC248" t="s">
        <v>193</v>
      </c>
      <c r="AD248">
        <v>0</v>
      </c>
      <c r="AE248" t="s">
        <v>193</v>
      </c>
      <c r="AF248" t="s">
        <v>193</v>
      </c>
      <c r="AG248" t="s">
        <v>193</v>
      </c>
      <c r="AH248" t="s">
        <v>193</v>
      </c>
      <c r="AI248" t="s">
        <v>193</v>
      </c>
      <c r="AJ248" t="s">
        <v>76</v>
      </c>
      <c r="AK248" t="s">
        <v>193</v>
      </c>
      <c r="AL248" t="s">
        <v>193</v>
      </c>
      <c r="AM248">
        <v>318</v>
      </c>
      <c r="AN248" t="s">
        <v>193</v>
      </c>
      <c r="AO248" t="s">
        <v>193</v>
      </c>
      <c r="AP248" t="s">
        <v>193</v>
      </c>
      <c r="AQ248" t="s">
        <v>193</v>
      </c>
      <c r="AR248" t="s">
        <v>193</v>
      </c>
      <c r="AS248" t="s">
        <v>193</v>
      </c>
      <c r="AT248" t="s">
        <v>193</v>
      </c>
      <c r="AU248" t="s">
        <v>193</v>
      </c>
      <c r="AV248" s="147" t="s">
        <v>193</v>
      </c>
      <c r="AW248" s="147">
        <v>38680</v>
      </c>
      <c r="AX248" t="s">
        <v>193</v>
      </c>
      <c r="AY248" t="s">
        <v>193</v>
      </c>
      <c r="AZ248" t="s">
        <v>193</v>
      </c>
      <c r="BA248" t="s">
        <v>3773</v>
      </c>
      <c r="BB248" t="s">
        <v>193</v>
      </c>
      <c r="BC248" t="s">
        <v>193</v>
      </c>
      <c r="BD248" t="s">
        <v>279</v>
      </c>
      <c r="BE248" t="s">
        <v>280</v>
      </c>
      <c r="BF248" t="s">
        <v>193</v>
      </c>
      <c r="BG248" t="s">
        <v>193</v>
      </c>
      <c r="BH248" s="147" t="s">
        <v>193</v>
      </c>
      <c r="BI248" t="s">
        <v>193</v>
      </c>
      <c r="BJ248" t="s">
        <v>193</v>
      </c>
      <c r="BK248" t="s">
        <v>193</v>
      </c>
      <c r="BL248">
        <v>4594</v>
      </c>
      <c r="BM248" t="s">
        <v>195</v>
      </c>
      <c r="BN248" t="s">
        <v>3594</v>
      </c>
      <c r="BO248" t="s">
        <v>449</v>
      </c>
      <c r="BP248" t="s">
        <v>429</v>
      </c>
      <c r="BQ248" t="s">
        <v>3830</v>
      </c>
      <c r="BR248" t="s">
        <v>193</v>
      </c>
      <c r="BS248" t="s">
        <v>193</v>
      </c>
      <c r="BT248" s="871">
        <v>11.988454000000001</v>
      </c>
    </row>
    <row r="249" spans="1:72" x14ac:dyDescent="0.25">
      <c r="A249" s="152">
        <v>501030</v>
      </c>
      <c r="B249" s="149">
        <f>INDEX(Bestektabel!B:B,MATCH(Duikers!C249,Bestektabel!AQ:AQ,0))</f>
        <v>3424</v>
      </c>
      <c r="C249" s="150">
        <v>17197</v>
      </c>
      <c r="D249" s="149" t="s">
        <v>3984</v>
      </c>
      <c r="E249" s="149">
        <v>3672</v>
      </c>
      <c r="F249" s="151" t="s">
        <v>39</v>
      </c>
      <c r="G249" s="149">
        <v>46</v>
      </c>
      <c r="H249" s="150" t="s">
        <v>219</v>
      </c>
      <c r="I249" s="150" t="s">
        <v>193</v>
      </c>
      <c r="J249" s="150" t="s">
        <v>194</v>
      </c>
      <c r="K249" s="149" t="s">
        <v>193</v>
      </c>
      <c r="L249" s="149" t="s">
        <v>193</v>
      </c>
      <c r="M249" s="149" t="s">
        <v>227</v>
      </c>
      <c r="N249" s="149" t="s">
        <v>79</v>
      </c>
      <c r="O249" s="149" t="s">
        <v>193</v>
      </c>
      <c r="P249" s="149" t="s">
        <v>76</v>
      </c>
      <c r="Q249" s="149" t="s">
        <v>223</v>
      </c>
      <c r="R249" s="149">
        <v>0.3</v>
      </c>
      <c r="S249" s="149">
        <v>-6.4</v>
      </c>
      <c r="T249" s="161">
        <v>-6.4</v>
      </c>
      <c r="U249" s="153" t="s">
        <v>193</v>
      </c>
      <c r="V249" s="159">
        <v>0</v>
      </c>
      <c r="W249" s="159" t="s">
        <v>4090</v>
      </c>
      <c r="X249" s="159" t="s">
        <v>4085</v>
      </c>
      <c r="Y249" s="871">
        <v>19.945214</v>
      </c>
      <c r="Z249" t="s">
        <v>193</v>
      </c>
      <c r="AA249" t="s">
        <v>3968</v>
      </c>
      <c r="AB249" t="s">
        <v>193</v>
      </c>
      <c r="AC249" t="s">
        <v>193</v>
      </c>
      <c r="AD249">
        <v>0</v>
      </c>
      <c r="AE249" t="s">
        <v>193</v>
      </c>
      <c r="AF249" t="s">
        <v>193</v>
      </c>
      <c r="AG249" t="s">
        <v>193</v>
      </c>
      <c r="AH249" t="s">
        <v>193</v>
      </c>
      <c r="AI249" t="s">
        <v>193</v>
      </c>
      <c r="AJ249" t="s">
        <v>76</v>
      </c>
      <c r="AK249" t="s">
        <v>193</v>
      </c>
      <c r="AL249" t="s">
        <v>193</v>
      </c>
      <c r="AM249">
        <v>233</v>
      </c>
      <c r="AN249" t="s">
        <v>193</v>
      </c>
      <c r="AO249" t="s">
        <v>193</v>
      </c>
      <c r="AP249" t="s">
        <v>193</v>
      </c>
      <c r="AQ249" t="s">
        <v>193</v>
      </c>
      <c r="AR249" t="s">
        <v>193</v>
      </c>
      <c r="AS249" t="s">
        <v>193</v>
      </c>
      <c r="AT249" t="s">
        <v>193</v>
      </c>
      <c r="AU249" t="s">
        <v>193</v>
      </c>
      <c r="AV249" s="147" t="s">
        <v>193</v>
      </c>
      <c r="AW249" s="147">
        <v>38680</v>
      </c>
      <c r="AX249" t="s">
        <v>193</v>
      </c>
      <c r="AY249" t="s">
        <v>193</v>
      </c>
      <c r="AZ249" t="s">
        <v>193</v>
      </c>
      <c r="BA249" t="s">
        <v>3773</v>
      </c>
      <c r="BB249" t="s">
        <v>193</v>
      </c>
      <c r="BC249" t="s">
        <v>193</v>
      </c>
      <c r="BD249" t="s">
        <v>279</v>
      </c>
      <c r="BE249" t="s">
        <v>280</v>
      </c>
      <c r="BF249" t="s">
        <v>193</v>
      </c>
      <c r="BG249" t="s">
        <v>193</v>
      </c>
      <c r="BH249" s="147" t="s">
        <v>193</v>
      </c>
      <c r="BI249" t="s">
        <v>193</v>
      </c>
      <c r="BJ249" t="s">
        <v>193</v>
      </c>
      <c r="BK249" t="s">
        <v>193</v>
      </c>
      <c r="BL249">
        <v>4595</v>
      </c>
      <c r="BM249" t="s">
        <v>195</v>
      </c>
      <c r="BN249" t="s">
        <v>3594</v>
      </c>
      <c r="BO249" t="s">
        <v>449</v>
      </c>
      <c r="BP249" t="s">
        <v>429</v>
      </c>
      <c r="BQ249" t="s">
        <v>3830</v>
      </c>
      <c r="BR249" t="s">
        <v>193</v>
      </c>
      <c r="BS249" t="s">
        <v>193</v>
      </c>
      <c r="BT249" s="871">
        <v>19.945214</v>
      </c>
    </row>
    <row r="250" spans="1:72" x14ac:dyDescent="0.25">
      <c r="A250" s="152">
        <v>501020</v>
      </c>
      <c r="B250" s="149">
        <f>INDEX(Bestektabel!B:B,MATCH(Duikers!C250,Bestektabel!AQ:AQ,0))</f>
        <v>3424</v>
      </c>
      <c r="C250" s="150">
        <v>17197</v>
      </c>
      <c r="D250" s="149" t="s">
        <v>3985</v>
      </c>
      <c r="E250" s="149">
        <v>3749</v>
      </c>
      <c r="F250" s="151" t="s">
        <v>39</v>
      </c>
      <c r="G250" s="149">
        <v>52</v>
      </c>
      <c r="H250" s="150" t="s">
        <v>219</v>
      </c>
      <c r="I250" s="150" t="s">
        <v>193</v>
      </c>
      <c r="J250" s="150" t="s">
        <v>194</v>
      </c>
      <c r="K250" s="149" t="s">
        <v>193</v>
      </c>
      <c r="L250" s="149" t="s">
        <v>193</v>
      </c>
      <c r="M250" s="149" t="s">
        <v>193</v>
      </c>
      <c r="N250" s="149" t="s">
        <v>79</v>
      </c>
      <c r="O250" s="149" t="s">
        <v>193</v>
      </c>
      <c r="P250" s="149" t="s">
        <v>76</v>
      </c>
      <c r="Q250" s="149" t="s">
        <v>193</v>
      </c>
      <c r="R250" s="149">
        <v>0</v>
      </c>
      <c r="S250" s="149">
        <v>0</v>
      </c>
      <c r="T250" s="161">
        <v>0</v>
      </c>
      <c r="U250" s="153">
        <v>0</v>
      </c>
      <c r="V250" s="159">
        <v>0</v>
      </c>
      <c r="W250" s="159" t="s">
        <v>4090</v>
      </c>
      <c r="X250" s="159" t="s">
        <v>4084</v>
      </c>
      <c r="Y250" s="871">
        <v>11.104888000000001</v>
      </c>
      <c r="Z250" t="s">
        <v>193</v>
      </c>
      <c r="AA250" t="s">
        <v>287</v>
      </c>
      <c r="AB250" t="s">
        <v>193</v>
      </c>
      <c r="AC250" t="s">
        <v>193</v>
      </c>
      <c r="AD250">
        <v>0</v>
      </c>
      <c r="AE250" t="s">
        <v>193</v>
      </c>
      <c r="AF250" t="s">
        <v>193</v>
      </c>
      <c r="AG250" t="s">
        <v>193</v>
      </c>
      <c r="AH250" t="s">
        <v>193</v>
      </c>
      <c r="AI250" t="s">
        <v>193</v>
      </c>
      <c r="AJ250" t="s">
        <v>76</v>
      </c>
      <c r="AK250" t="s">
        <v>193</v>
      </c>
      <c r="AL250" t="s">
        <v>193</v>
      </c>
      <c r="AM250">
        <v>131</v>
      </c>
      <c r="AN250" t="s">
        <v>193</v>
      </c>
      <c r="AO250" t="s">
        <v>193</v>
      </c>
      <c r="AP250" t="s">
        <v>193</v>
      </c>
      <c r="AQ250" t="s">
        <v>193</v>
      </c>
      <c r="AR250" t="s">
        <v>193</v>
      </c>
      <c r="AS250" t="s">
        <v>193</v>
      </c>
      <c r="AT250" t="s">
        <v>193</v>
      </c>
      <c r="AU250" t="s">
        <v>193</v>
      </c>
      <c r="AV250" s="147" t="s">
        <v>193</v>
      </c>
      <c r="AW250" s="147">
        <v>38680</v>
      </c>
      <c r="AX250" t="s">
        <v>193</v>
      </c>
      <c r="AY250" t="s">
        <v>193</v>
      </c>
      <c r="AZ250" t="s">
        <v>193</v>
      </c>
      <c r="BA250" t="s">
        <v>3767</v>
      </c>
      <c r="BB250" t="s">
        <v>193</v>
      </c>
      <c r="BC250" t="s">
        <v>193</v>
      </c>
      <c r="BD250" t="s">
        <v>279</v>
      </c>
      <c r="BE250" t="s">
        <v>280</v>
      </c>
      <c r="BF250" t="s">
        <v>193</v>
      </c>
      <c r="BG250" t="s">
        <v>193</v>
      </c>
      <c r="BH250" s="147" t="s">
        <v>193</v>
      </c>
      <c r="BI250" t="s">
        <v>193</v>
      </c>
      <c r="BJ250" t="s">
        <v>193</v>
      </c>
      <c r="BK250" t="s">
        <v>193</v>
      </c>
      <c r="BL250">
        <v>4775</v>
      </c>
      <c r="BM250" t="s">
        <v>195</v>
      </c>
      <c r="BN250" t="s">
        <v>3594</v>
      </c>
      <c r="BO250" t="s">
        <v>449</v>
      </c>
      <c r="BP250" t="s">
        <v>429</v>
      </c>
      <c r="BQ250" t="s">
        <v>3830</v>
      </c>
      <c r="BR250" t="s">
        <v>193</v>
      </c>
      <c r="BS250" t="s">
        <v>193</v>
      </c>
      <c r="BT250" s="871">
        <v>11.104888000000001</v>
      </c>
    </row>
    <row r="251" spans="1:72" x14ac:dyDescent="0.25">
      <c r="A251" s="152">
        <v>501020</v>
      </c>
      <c r="B251" s="149">
        <f>INDEX(Bestektabel!B:B,MATCH(Duikers!C251,Bestektabel!AQ:AQ,0))</f>
        <v>3424</v>
      </c>
      <c r="C251" s="150">
        <v>17197</v>
      </c>
      <c r="D251" s="149" t="s">
        <v>3986</v>
      </c>
      <c r="E251" s="149">
        <v>3670</v>
      </c>
      <c r="F251" s="151" t="s">
        <v>39</v>
      </c>
      <c r="G251" s="149">
        <v>112</v>
      </c>
      <c r="H251" s="150" t="s">
        <v>219</v>
      </c>
      <c r="I251" s="150" t="s">
        <v>193</v>
      </c>
      <c r="J251" s="150" t="s">
        <v>194</v>
      </c>
      <c r="K251" s="149" t="s">
        <v>193</v>
      </c>
      <c r="L251" s="149" t="s">
        <v>193</v>
      </c>
      <c r="M251" s="149" t="s">
        <v>232</v>
      </c>
      <c r="N251" s="149" t="s">
        <v>79</v>
      </c>
      <c r="O251" s="149" t="s">
        <v>193</v>
      </c>
      <c r="P251" s="149" t="s">
        <v>76</v>
      </c>
      <c r="Q251" s="149" t="s">
        <v>223</v>
      </c>
      <c r="R251" s="149">
        <v>0.8</v>
      </c>
      <c r="S251" s="149">
        <v>-6.5</v>
      </c>
      <c r="T251" s="161">
        <v>-6.5</v>
      </c>
      <c r="U251" s="153" t="s">
        <v>193</v>
      </c>
      <c r="V251" s="159">
        <v>0</v>
      </c>
      <c r="W251" s="159" t="s">
        <v>4090</v>
      </c>
      <c r="X251" s="159" t="s">
        <v>4084</v>
      </c>
      <c r="Y251" s="871">
        <v>12.783384</v>
      </c>
      <c r="Z251" t="s">
        <v>193</v>
      </c>
      <c r="AA251" t="s">
        <v>3987</v>
      </c>
      <c r="AB251" t="s">
        <v>193</v>
      </c>
      <c r="AC251" t="s">
        <v>193</v>
      </c>
      <c r="AD251">
        <v>2000</v>
      </c>
      <c r="AE251" t="s">
        <v>193</v>
      </c>
      <c r="AF251" t="s">
        <v>193</v>
      </c>
      <c r="AG251" t="s">
        <v>193</v>
      </c>
      <c r="AH251" t="s">
        <v>193</v>
      </c>
      <c r="AI251" t="s">
        <v>193</v>
      </c>
      <c r="AJ251" t="s">
        <v>76</v>
      </c>
      <c r="AK251" t="s">
        <v>193</v>
      </c>
      <c r="AL251" t="s">
        <v>3988</v>
      </c>
      <c r="AM251">
        <v>318</v>
      </c>
      <c r="AN251" t="s">
        <v>193</v>
      </c>
      <c r="AO251" t="s">
        <v>193</v>
      </c>
      <c r="AP251" t="s">
        <v>193</v>
      </c>
      <c r="AQ251" t="s">
        <v>193</v>
      </c>
      <c r="AR251" t="s">
        <v>193</v>
      </c>
      <c r="AS251" t="s">
        <v>193</v>
      </c>
      <c r="AT251" t="s">
        <v>193</v>
      </c>
      <c r="AU251" t="s">
        <v>193</v>
      </c>
      <c r="AV251" s="147" t="s">
        <v>193</v>
      </c>
      <c r="AW251" s="147">
        <v>38680</v>
      </c>
      <c r="AX251" t="s">
        <v>193</v>
      </c>
      <c r="AY251" t="s">
        <v>193</v>
      </c>
      <c r="AZ251" t="s">
        <v>193</v>
      </c>
      <c r="BA251" t="s">
        <v>236</v>
      </c>
      <c r="BB251" t="s">
        <v>193</v>
      </c>
      <c r="BC251" t="s">
        <v>193</v>
      </c>
      <c r="BD251" t="s">
        <v>193</v>
      </c>
      <c r="BE251" t="s">
        <v>280</v>
      </c>
      <c r="BF251" t="s">
        <v>193</v>
      </c>
      <c r="BG251" t="s">
        <v>193</v>
      </c>
      <c r="BH251" s="147" t="s">
        <v>193</v>
      </c>
      <c r="BI251" s="147">
        <v>40617</v>
      </c>
      <c r="BJ251" t="s">
        <v>193</v>
      </c>
      <c r="BK251" t="s">
        <v>193</v>
      </c>
      <c r="BL251">
        <v>4593</v>
      </c>
      <c r="BM251" t="s">
        <v>195</v>
      </c>
      <c r="BN251" t="s">
        <v>3594</v>
      </c>
      <c r="BO251" t="s">
        <v>449</v>
      </c>
      <c r="BP251" t="s">
        <v>429</v>
      </c>
      <c r="BQ251" t="s">
        <v>3830</v>
      </c>
      <c r="BR251" t="s">
        <v>193</v>
      </c>
      <c r="BS251" t="s">
        <v>193</v>
      </c>
      <c r="BT251" s="871">
        <v>12.783384</v>
      </c>
    </row>
    <row r="252" spans="1:72" x14ac:dyDescent="0.25">
      <c r="A252" s="152">
        <v>501020</v>
      </c>
      <c r="B252" s="149">
        <f>INDEX(Bestektabel!B:B,MATCH(Duikers!C252,Bestektabel!AQ:AQ,0))</f>
        <v>3424</v>
      </c>
      <c r="C252" s="150">
        <v>17197</v>
      </c>
      <c r="D252" s="149" t="s">
        <v>3989</v>
      </c>
      <c r="E252" s="149">
        <v>3669</v>
      </c>
      <c r="F252" s="151" t="s">
        <v>39</v>
      </c>
      <c r="G252" s="149">
        <v>159</v>
      </c>
      <c r="H252" s="150" t="s">
        <v>219</v>
      </c>
      <c r="I252" s="150" t="s">
        <v>193</v>
      </c>
      <c r="J252" s="150" t="s">
        <v>194</v>
      </c>
      <c r="K252" s="149" t="s">
        <v>193</v>
      </c>
      <c r="L252" s="149" t="s">
        <v>193</v>
      </c>
      <c r="M252" s="149" t="s">
        <v>232</v>
      </c>
      <c r="N252" s="149" t="s">
        <v>79</v>
      </c>
      <c r="O252" s="149" t="s">
        <v>193</v>
      </c>
      <c r="P252" s="149" t="s">
        <v>76</v>
      </c>
      <c r="Q252" s="149" t="s">
        <v>223</v>
      </c>
      <c r="R252" s="149">
        <v>0.8</v>
      </c>
      <c r="S252" s="149">
        <v>-6.5</v>
      </c>
      <c r="T252" s="161">
        <v>-6.5</v>
      </c>
      <c r="U252" s="153" t="s">
        <v>193</v>
      </c>
      <c r="V252" s="159">
        <v>0</v>
      </c>
      <c r="W252" s="159" t="s">
        <v>4090</v>
      </c>
      <c r="X252" s="159" t="s">
        <v>4084</v>
      </c>
      <c r="Y252" s="871">
        <v>14.485234999999999</v>
      </c>
      <c r="Z252" t="s">
        <v>193</v>
      </c>
      <c r="AA252" t="s">
        <v>3987</v>
      </c>
      <c r="AB252" t="s">
        <v>193</v>
      </c>
      <c r="AC252" t="s">
        <v>193</v>
      </c>
      <c r="AD252">
        <v>2000</v>
      </c>
      <c r="AE252" t="s">
        <v>193</v>
      </c>
      <c r="AF252" t="s">
        <v>193</v>
      </c>
      <c r="AG252" t="s">
        <v>193</v>
      </c>
      <c r="AH252" t="s">
        <v>193</v>
      </c>
      <c r="AI252" t="s">
        <v>193</v>
      </c>
      <c r="AJ252" t="s">
        <v>76</v>
      </c>
      <c r="AK252" t="s">
        <v>193</v>
      </c>
      <c r="AL252" t="s">
        <v>3988</v>
      </c>
      <c r="AM252">
        <v>319</v>
      </c>
      <c r="AN252" t="s">
        <v>193</v>
      </c>
      <c r="AO252" t="s">
        <v>193</v>
      </c>
      <c r="AP252" t="s">
        <v>193</v>
      </c>
      <c r="AQ252" t="s">
        <v>193</v>
      </c>
      <c r="AR252" t="s">
        <v>193</v>
      </c>
      <c r="AS252" t="s">
        <v>193</v>
      </c>
      <c r="AT252" t="s">
        <v>193</v>
      </c>
      <c r="AU252" t="s">
        <v>193</v>
      </c>
      <c r="AV252" s="147" t="s">
        <v>193</v>
      </c>
      <c r="AW252" s="147">
        <v>38680</v>
      </c>
      <c r="AX252" t="s">
        <v>193</v>
      </c>
      <c r="AY252" t="s">
        <v>193</v>
      </c>
      <c r="AZ252" t="s">
        <v>193</v>
      </c>
      <c r="BA252" t="s">
        <v>236</v>
      </c>
      <c r="BB252" t="s">
        <v>193</v>
      </c>
      <c r="BC252" t="s">
        <v>193</v>
      </c>
      <c r="BD252" t="s">
        <v>193</v>
      </c>
      <c r="BE252" t="s">
        <v>280</v>
      </c>
      <c r="BF252" t="s">
        <v>193</v>
      </c>
      <c r="BG252" t="s">
        <v>193</v>
      </c>
      <c r="BH252" s="147" t="s">
        <v>193</v>
      </c>
      <c r="BI252" s="147">
        <v>40617</v>
      </c>
      <c r="BJ252" t="s">
        <v>193</v>
      </c>
      <c r="BK252" t="s">
        <v>193</v>
      </c>
      <c r="BL252">
        <v>33515</v>
      </c>
      <c r="BM252" t="s">
        <v>195</v>
      </c>
      <c r="BN252" t="s">
        <v>3594</v>
      </c>
      <c r="BO252" t="s">
        <v>449</v>
      </c>
      <c r="BP252" t="s">
        <v>429</v>
      </c>
      <c r="BQ252" t="s">
        <v>3830</v>
      </c>
      <c r="BR252" t="s">
        <v>193</v>
      </c>
      <c r="BS252" t="s">
        <v>193</v>
      </c>
      <c r="BT252" s="871">
        <v>14.485234999999999</v>
      </c>
    </row>
    <row r="253" spans="1:72" x14ac:dyDescent="0.25">
      <c r="A253" s="152">
        <v>501020</v>
      </c>
      <c r="B253" s="149">
        <f>INDEX(Bestektabel!B:B,MATCH(Duikers!C253,Bestektabel!AQ:AQ,0))</f>
        <v>3424</v>
      </c>
      <c r="C253" s="150">
        <v>17200</v>
      </c>
      <c r="D253" s="149" t="s">
        <v>3990</v>
      </c>
      <c r="E253" s="149">
        <v>3748</v>
      </c>
      <c r="F253" s="151" t="s">
        <v>39</v>
      </c>
      <c r="G253" s="149">
        <v>33</v>
      </c>
      <c r="H253" s="150" t="s">
        <v>219</v>
      </c>
      <c r="I253" s="150" t="s">
        <v>193</v>
      </c>
      <c r="J253" s="150" t="s">
        <v>194</v>
      </c>
      <c r="K253" s="149" t="s">
        <v>193</v>
      </c>
      <c r="L253" s="149" t="s">
        <v>193</v>
      </c>
      <c r="M253" s="149" t="s">
        <v>193</v>
      </c>
      <c r="N253" s="149" t="s">
        <v>79</v>
      </c>
      <c r="O253" s="149" t="s">
        <v>193</v>
      </c>
      <c r="P253" s="149" t="s">
        <v>76</v>
      </c>
      <c r="Q253" s="149" t="s">
        <v>193</v>
      </c>
      <c r="R253" s="149">
        <v>0</v>
      </c>
      <c r="S253" s="149">
        <v>0</v>
      </c>
      <c r="T253" s="161">
        <v>0</v>
      </c>
      <c r="U253" s="153">
        <v>0</v>
      </c>
      <c r="V253" s="159">
        <v>0</v>
      </c>
      <c r="W253" s="159" t="s">
        <v>4090</v>
      </c>
      <c r="X253" s="159" t="s">
        <v>4084</v>
      </c>
      <c r="Y253" s="871">
        <v>15.241109</v>
      </c>
      <c r="Z253" t="s">
        <v>193</v>
      </c>
      <c r="AA253" t="s">
        <v>287</v>
      </c>
      <c r="AB253" t="s">
        <v>193</v>
      </c>
      <c r="AC253" t="s">
        <v>193</v>
      </c>
      <c r="AD253">
        <v>0</v>
      </c>
      <c r="AE253" t="s">
        <v>193</v>
      </c>
      <c r="AF253" t="s">
        <v>193</v>
      </c>
      <c r="AG253" t="s">
        <v>193</v>
      </c>
      <c r="AH253" t="s">
        <v>193</v>
      </c>
      <c r="AI253" t="s">
        <v>193</v>
      </c>
      <c r="AJ253" t="s">
        <v>76</v>
      </c>
      <c r="AK253" t="s">
        <v>193</v>
      </c>
      <c r="AL253" t="s">
        <v>193</v>
      </c>
      <c r="AM253">
        <v>228</v>
      </c>
      <c r="AN253" t="s">
        <v>193</v>
      </c>
      <c r="AO253" t="s">
        <v>193</v>
      </c>
      <c r="AP253" t="s">
        <v>193</v>
      </c>
      <c r="AQ253" t="s">
        <v>193</v>
      </c>
      <c r="AR253" t="s">
        <v>193</v>
      </c>
      <c r="AS253" t="s">
        <v>193</v>
      </c>
      <c r="AT253" t="s">
        <v>193</v>
      </c>
      <c r="AU253" t="s">
        <v>193</v>
      </c>
      <c r="AV253" s="148" t="s">
        <v>193</v>
      </c>
      <c r="AW253" s="147">
        <v>38680</v>
      </c>
      <c r="AX253" t="s">
        <v>193</v>
      </c>
      <c r="AY253" t="s">
        <v>193</v>
      </c>
      <c r="AZ253" t="s">
        <v>193</v>
      </c>
      <c r="BA253" t="s">
        <v>3767</v>
      </c>
      <c r="BB253" t="s">
        <v>193</v>
      </c>
      <c r="BC253" t="s">
        <v>193</v>
      </c>
      <c r="BD253" t="s">
        <v>279</v>
      </c>
      <c r="BE253" t="s">
        <v>280</v>
      </c>
      <c r="BF253" t="s">
        <v>193</v>
      </c>
      <c r="BG253" t="s">
        <v>193</v>
      </c>
      <c r="BH253" s="147" t="s">
        <v>193</v>
      </c>
      <c r="BI253" t="s">
        <v>193</v>
      </c>
      <c r="BJ253" t="s">
        <v>193</v>
      </c>
      <c r="BK253" t="s">
        <v>193</v>
      </c>
      <c r="BL253">
        <v>4774</v>
      </c>
      <c r="BM253" t="s">
        <v>195</v>
      </c>
      <c r="BN253" t="s">
        <v>3594</v>
      </c>
      <c r="BO253" t="s">
        <v>449</v>
      </c>
      <c r="BP253" t="s">
        <v>429</v>
      </c>
      <c r="BQ253" t="s">
        <v>3830</v>
      </c>
      <c r="BR253" t="s">
        <v>193</v>
      </c>
      <c r="BS253" t="s">
        <v>193</v>
      </c>
      <c r="BT253" s="871">
        <v>15.241109</v>
      </c>
    </row>
    <row r="254" spans="1:72" x14ac:dyDescent="0.25">
      <c r="A254" s="152">
        <v>501010</v>
      </c>
      <c r="B254" s="149">
        <f>INDEX(Bestektabel!B:B,MATCH(Duikers!C254,Bestektabel!AQ:AQ,0))</f>
        <v>3424</v>
      </c>
      <c r="C254" s="150">
        <v>17200</v>
      </c>
      <c r="D254" s="149" t="s">
        <v>3991</v>
      </c>
      <c r="E254" s="149">
        <v>3734</v>
      </c>
      <c r="F254" s="151" t="s">
        <v>39</v>
      </c>
      <c r="G254" s="149">
        <v>44</v>
      </c>
      <c r="H254" s="150" t="s">
        <v>219</v>
      </c>
      <c r="I254" s="150" t="s">
        <v>193</v>
      </c>
      <c r="J254" s="150" t="s">
        <v>194</v>
      </c>
      <c r="K254" s="149" t="s">
        <v>193</v>
      </c>
      <c r="L254" s="149" t="s">
        <v>193</v>
      </c>
      <c r="M254" s="149" t="s">
        <v>193</v>
      </c>
      <c r="N254" s="149" t="s">
        <v>79</v>
      </c>
      <c r="O254" s="149" t="s">
        <v>193</v>
      </c>
      <c r="P254" s="149" t="s">
        <v>76</v>
      </c>
      <c r="Q254" s="149" t="s">
        <v>223</v>
      </c>
      <c r="R254" s="149" t="s">
        <v>193</v>
      </c>
      <c r="S254" s="149">
        <v>0</v>
      </c>
      <c r="T254" s="161">
        <v>0</v>
      </c>
      <c r="U254" s="153" t="s">
        <v>193</v>
      </c>
      <c r="V254" s="159">
        <v>0</v>
      </c>
      <c r="W254" s="159" t="s">
        <v>4090</v>
      </c>
      <c r="X254" s="159" t="s">
        <v>4083</v>
      </c>
      <c r="Y254" s="871">
        <v>10.034890000000001</v>
      </c>
      <c r="Z254" t="s">
        <v>193</v>
      </c>
      <c r="AA254" t="s">
        <v>287</v>
      </c>
      <c r="AB254" t="s">
        <v>193</v>
      </c>
      <c r="AC254" t="s">
        <v>193</v>
      </c>
      <c r="AD254">
        <v>0</v>
      </c>
      <c r="AE254" t="s">
        <v>193</v>
      </c>
      <c r="AF254" t="s">
        <v>193</v>
      </c>
      <c r="AG254" t="s">
        <v>193</v>
      </c>
      <c r="AH254" t="s">
        <v>193</v>
      </c>
      <c r="AI254" t="s">
        <v>193</v>
      </c>
      <c r="AJ254" t="s">
        <v>76</v>
      </c>
      <c r="AK254" t="s">
        <v>193</v>
      </c>
      <c r="AL254" t="s">
        <v>193</v>
      </c>
      <c r="AM254">
        <v>230</v>
      </c>
      <c r="AN254" t="s">
        <v>193</v>
      </c>
      <c r="AO254" t="s">
        <v>193</v>
      </c>
      <c r="AP254" t="s">
        <v>193</v>
      </c>
      <c r="AQ254" t="s">
        <v>193</v>
      </c>
      <c r="AR254" t="s">
        <v>193</v>
      </c>
      <c r="AS254" t="s">
        <v>193</v>
      </c>
      <c r="AT254" t="s">
        <v>193</v>
      </c>
      <c r="AU254" t="s">
        <v>193</v>
      </c>
      <c r="AV254" s="147" t="s">
        <v>193</v>
      </c>
      <c r="AW254" s="147">
        <v>38680</v>
      </c>
      <c r="AX254" t="s">
        <v>193</v>
      </c>
      <c r="AY254" t="s">
        <v>193</v>
      </c>
      <c r="AZ254" t="s">
        <v>193</v>
      </c>
      <c r="BA254" t="s">
        <v>3767</v>
      </c>
      <c r="BB254" t="s">
        <v>193</v>
      </c>
      <c r="BC254" t="s">
        <v>193</v>
      </c>
      <c r="BD254" t="s">
        <v>279</v>
      </c>
      <c r="BE254" t="s">
        <v>280</v>
      </c>
      <c r="BF254" t="s">
        <v>193</v>
      </c>
      <c r="BG254" t="s">
        <v>193</v>
      </c>
      <c r="BH254" s="147" t="s">
        <v>193</v>
      </c>
      <c r="BI254" t="s">
        <v>193</v>
      </c>
      <c r="BJ254" t="s">
        <v>193</v>
      </c>
      <c r="BK254" t="s">
        <v>193</v>
      </c>
      <c r="BL254">
        <v>4763</v>
      </c>
      <c r="BM254" t="s">
        <v>195</v>
      </c>
      <c r="BN254" t="s">
        <v>3594</v>
      </c>
      <c r="BO254" t="s">
        <v>449</v>
      </c>
      <c r="BP254" t="s">
        <v>429</v>
      </c>
      <c r="BQ254" t="s">
        <v>3830</v>
      </c>
      <c r="BR254" t="s">
        <v>193</v>
      </c>
      <c r="BS254" t="s">
        <v>193</v>
      </c>
      <c r="BT254" s="871">
        <v>10.034890000000001</v>
      </c>
    </row>
    <row r="255" spans="1:72" x14ac:dyDescent="0.25">
      <c r="A255" s="152">
        <v>501020</v>
      </c>
      <c r="B255" s="149">
        <f>INDEX(Bestektabel!B:B,MATCH(Duikers!C255,Bestektabel!AQ:AQ,0))</f>
        <v>3424</v>
      </c>
      <c r="C255" s="150">
        <v>17200</v>
      </c>
      <c r="D255" s="149" t="s">
        <v>3992</v>
      </c>
      <c r="E255" s="149">
        <v>3746</v>
      </c>
      <c r="F255" s="151" t="s">
        <v>39</v>
      </c>
      <c r="G255" s="149">
        <v>66</v>
      </c>
      <c r="H255" s="150" t="s">
        <v>219</v>
      </c>
      <c r="I255" s="150" t="s">
        <v>193</v>
      </c>
      <c r="J255" s="150" t="s">
        <v>194</v>
      </c>
      <c r="K255" s="149" t="s">
        <v>193</v>
      </c>
      <c r="L255" s="149" t="s">
        <v>193</v>
      </c>
      <c r="M255" s="149" t="s">
        <v>193</v>
      </c>
      <c r="N255" s="149" t="s">
        <v>79</v>
      </c>
      <c r="O255" s="149" t="s">
        <v>193</v>
      </c>
      <c r="P255" s="149" t="s">
        <v>76</v>
      </c>
      <c r="Q255" s="149" t="s">
        <v>193</v>
      </c>
      <c r="R255" s="149">
        <v>0</v>
      </c>
      <c r="S255" s="149">
        <v>0</v>
      </c>
      <c r="T255" s="161">
        <v>0</v>
      </c>
      <c r="U255" s="153">
        <v>0</v>
      </c>
      <c r="V255" s="159">
        <v>0</v>
      </c>
      <c r="W255" s="159" t="s">
        <v>4090</v>
      </c>
      <c r="X255" s="159" t="s">
        <v>4084</v>
      </c>
      <c r="Y255" s="871">
        <v>10.884448000000001</v>
      </c>
      <c r="Z255" t="s">
        <v>193</v>
      </c>
      <c r="AA255" t="s">
        <v>287</v>
      </c>
      <c r="AB255" t="s">
        <v>193</v>
      </c>
      <c r="AC255" t="s">
        <v>193</v>
      </c>
      <c r="AD255">
        <v>0</v>
      </c>
      <c r="AE255" t="s">
        <v>193</v>
      </c>
      <c r="AF255" t="s">
        <v>193</v>
      </c>
      <c r="AG255" t="s">
        <v>193</v>
      </c>
      <c r="AH255" t="s">
        <v>193</v>
      </c>
      <c r="AI255" t="s">
        <v>193</v>
      </c>
      <c r="AJ255" t="s">
        <v>76</v>
      </c>
      <c r="AK255" t="s">
        <v>193</v>
      </c>
      <c r="AL255" t="s">
        <v>193</v>
      </c>
      <c r="AM255">
        <v>229</v>
      </c>
      <c r="AN255" t="s">
        <v>193</v>
      </c>
      <c r="AO255" t="s">
        <v>193</v>
      </c>
      <c r="AP255" t="s">
        <v>193</v>
      </c>
      <c r="AQ255" t="s">
        <v>193</v>
      </c>
      <c r="AR255" t="s">
        <v>193</v>
      </c>
      <c r="AS255" t="s">
        <v>193</v>
      </c>
      <c r="AT255" t="s">
        <v>193</v>
      </c>
      <c r="AU255" t="s">
        <v>193</v>
      </c>
      <c r="AV255" s="147" t="s">
        <v>193</v>
      </c>
      <c r="AW255" s="147">
        <v>38680</v>
      </c>
      <c r="AX255" t="s">
        <v>193</v>
      </c>
      <c r="AY255" t="s">
        <v>193</v>
      </c>
      <c r="AZ255" t="s">
        <v>193</v>
      </c>
      <c r="BA255" t="s">
        <v>3767</v>
      </c>
      <c r="BB255" t="s">
        <v>193</v>
      </c>
      <c r="BC255" t="s">
        <v>193</v>
      </c>
      <c r="BD255" t="s">
        <v>279</v>
      </c>
      <c r="BE255" t="s">
        <v>280</v>
      </c>
      <c r="BF255" t="s">
        <v>193</v>
      </c>
      <c r="BG255" t="s">
        <v>193</v>
      </c>
      <c r="BH255" s="147" t="s">
        <v>193</v>
      </c>
      <c r="BI255" t="s">
        <v>193</v>
      </c>
      <c r="BJ255" t="s">
        <v>193</v>
      </c>
      <c r="BK255" t="s">
        <v>193</v>
      </c>
      <c r="BL255">
        <v>4772</v>
      </c>
      <c r="BM255" t="s">
        <v>195</v>
      </c>
      <c r="BN255" t="s">
        <v>3594</v>
      </c>
      <c r="BO255" t="s">
        <v>449</v>
      </c>
      <c r="BP255" t="s">
        <v>429</v>
      </c>
      <c r="BQ255" t="s">
        <v>3830</v>
      </c>
      <c r="BR255" t="s">
        <v>193</v>
      </c>
      <c r="BS255" t="s">
        <v>193</v>
      </c>
      <c r="BT255" s="871">
        <v>10.884448000000001</v>
      </c>
    </row>
    <row r="256" spans="1:72" x14ac:dyDescent="0.25">
      <c r="A256" s="152">
        <v>501010</v>
      </c>
      <c r="B256" s="149">
        <f>INDEX(Bestektabel!B:B,MATCH(Duikers!C256,Bestektabel!AQ:AQ,0))</f>
        <v>3424</v>
      </c>
      <c r="C256" s="150">
        <v>17200</v>
      </c>
      <c r="D256" s="149" t="s">
        <v>3993</v>
      </c>
      <c r="E256" s="149">
        <v>3747</v>
      </c>
      <c r="F256" s="151" t="s">
        <v>39</v>
      </c>
      <c r="G256" s="149">
        <v>95</v>
      </c>
      <c r="H256" s="150" t="s">
        <v>219</v>
      </c>
      <c r="I256" s="150" t="s">
        <v>193</v>
      </c>
      <c r="J256" s="150" t="s">
        <v>194</v>
      </c>
      <c r="K256" s="149" t="s">
        <v>193</v>
      </c>
      <c r="L256" s="149" t="s">
        <v>193</v>
      </c>
      <c r="M256" s="149" t="s">
        <v>193</v>
      </c>
      <c r="N256" s="149" t="s">
        <v>79</v>
      </c>
      <c r="O256" s="149" t="s">
        <v>193</v>
      </c>
      <c r="P256" s="149" t="s">
        <v>76</v>
      </c>
      <c r="Q256" s="149" t="s">
        <v>193</v>
      </c>
      <c r="R256" s="149">
        <v>0</v>
      </c>
      <c r="S256" s="149">
        <v>0</v>
      </c>
      <c r="T256" s="161">
        <v>0</v>
      </c>
      <c r="U256" s="153">
        <v>0</v>
      </c>
      <c r="V256" s="159">
        <v>0</v>
      </c>
      <c r="W256" s="159" t="s">
        <v>4090</v>
      </c>
      <c r="X256" s="159" t="s">
        <v>4083</v>
      </c>
      <c r="Y256" s="871">
        <v>9.0514829999999993</v>
      </c>
      <c r="Z256" t="s">
        <v>193</v>
      </c>
      <c r="AA256" t="s">
        <v>287</v>
      </c>
      <c r="AB256" t="s">
        <v>193</v>
      </c>
      <c r="AC256" t="s">
        <v>193</v>
      </c>
      <c r="AD256">
        <v>0</v>
      </c>
      <c r="AE256" t="s">
        <v>193</v>
      </c>
      <c r="AF256" t="s">
        <v>193</v>
      </c>
      <c r="AG256" t="s">
        <v>193</v>
      </c>
      <c r="AH256" t="s">
        <v>193</v>
      </c>
      <c r="AI256" t="s">
        <v>193</v>
      </c>
      <c r="AJ256" t="s">
        <v>76</v>
      </c>
      <c r="AK256" t="s">
        <v>193</v>
      </c>
      <c r="AL256" t="s">
        <v>193</v>
      </c>
      <c r="AM256">
        <v>227</v>
      </c>
      <c r="AN256" t="s">
        <v>193</v>
      </c>
      <c r="AO256" t="s">
        <v>193</v>
      </c>
      <c r="AP256" t="s">
        <v>193</v>
      </c>
      <c r="AQ256" t="s">
        <v>193</v>
      </c>
      <c r="AR256" t="s">
        <v>193</v>
      </c>
      <c r="AS256" t="s">
        <v>193</v>
      </c>
      <c r="AT256" t="s">
        <v>193</v>
      </c>
      <c r="AU256" t="s">
        <v>193</v>
      </c>
      <c r="AV256" s="147" t="s">
        <v>193</v>
      </c>
      <c r="AW256" s="147">
        <v>38680</v>
      </c>
      <c r="AX256" t="s">
        <v>193</v>
      </c>
      <c r="AY256" t="s">
        <v>193</v>
      </c>
      <c r="AZ256" t="s">
        <v>193</v>
      </c>
      <c r="BA256" t="s">
        <v>3767</v>
      </c>
      <c r="BB256" t="s">
        <v>193</v>
      </c>
      <c r="BC256" t="s">
        <v>193</v>
      </c>
      <c r="BD256" t="s">
        <v>279</v>
      </c>
      <c r="BE256" t="s">
        <v>280</v>
      </c>
      <c r="BF256" t="s">
        <v>193</v>
      </c>
      <c r="BG256" t="s">
        <v>193</v>
      </c>
      <c r="BH256" s="147" t="s">
        <v>193</v>
      </c>
      <c r="BI256" t="s">
        <v>193</v>
      </c>
      <c r="BJ256" t="s">
        <v>193</v>
      </c>
      <c r="BK256" t="s">
        <v>193</v>
      </c>
      <c r="BL256">
        <v>4773</v>
      </c>
      <c r="BM256" t="s">
        <v>195</v>
      </c>
      <c r="BN256" t="s">
        <v>3594</v>
      </c>
      <c r="BO256" t="s">
        <v>449</v>
      </c>
      <c r="BP256" t="s">
        <v>429</v>
      </c>
      <c r="BQ256" t="s">
        <v>3830</v>
      </c>
      <c r="BR256" t="s">
        <v>193</v>
      </c>
      <c r="BS256" t="s">
        <v>193</v>
      </c>
      <c r="BT256" s="871">
        <v>9.0514829999999993</v>
      </c>
    </row>
    <row r="257" spans="1:72" x14ac:dyDescent="0.25">
      <c r="A257" s="152">
        <v>501010</v>
      </c>
      <c r="B257" s="149">
        <f>INDEX(Bestektabel!B:B,MATCH(Duikers!C257,Bestektabel!AQ:AQ,0))</f>
        <v>3424</v>
      </c>
      <c r="C257" s="150">
        <v>17200</v>
      </c>
      <c r="D257" s="149" t="s">
        <v>3994</v>
      </c>
      <c r="E257" s="149">
        <v>3765</v>
      </c>
      <c r="F257" s="151" t="s">
        <v>39</v>
      </c>
      <c r="G257" s="149">
        <v>212</v>
      </c>
      <c r="H257" s="150" t="s">
        <v>219</v>
      </c>
      <c r="I257" s="150" t="s">
        <v>193</v>
      </c>
      <c r="J257" s="150" t="s">
        <v>194</v>
      </c>
      <c r="K257" s="149" t="s">
        <v>193</v>
      </c>
      <c r="L257" s="149" t="s">
        <v>193</v>
      </c>
      <c r="M257" s="149" t="s">
        <v>193</v>
      </c>
      <c r="N257" s="149" t="s">
        <v>79</v>
      </c>
      <c r="O257" s="149" t="s">
        <v>193</v>
      </c>
      <c r="P257" s="149" t="s">
        <v>76</v>
      </c>
      <c r="Q257" s="149" t="s">
        <v>193</v>
      </c>
      <c r="R257" s="149">
        <v>0</v>
      </c>
      <c r="S257" s="149">
        <v>0</v>
      </c>
      <c r="T257" s="161">
        <v>0</v>
      </c>
      <c r="U257" s="153">
        <v>0</v>
      </c>
      <c r="V257" s="159">
        <v>0</v>
      </c>
      <c r="W257" s="159" t="s">
        <v>4090</v>
      </c>
      <c r="X257" s="159" t="s">
        <v>4083</v>
      </c>
      <c r="Y257" s="871">
        <v>9.9300359999999994</v>
      </c>
      <c r="Z257" t="s">
        <v>193</v>
      </c>
      <c r="AA257" t="s">
        <v>287</v>
      </c>
      <c r="AB257" t="s">
        <v>193</v>
      </c>
      <c r="AC257" t="s">
        <v>193</v>
      </c>
      <c r="AD257">
        <v>0</v>
      </c>
      <c r="AE257" t="s">
        <v>193</v>
      </c>
      <c r="AF257" t="s">
        <v>193</v>
      </c>
      <c r="AG257" t="s">
        <v>193</v>
      </c>
      <c r="AH257" t="s">
        <v>193</v>
      </c>
      <c r="AI257" t="s">
        <v>193</v>
      </c>
      <c r="AJ257" t="s">
        <v>76</v>
      </c>
      <c r="AK257" t="s">
        <v>193</v>
      </c>
      <c r="AL257" t="s">
        <v>193</v>
      </c>
      <c r="AM257">
        <v>229</v>
      </c>
      <c r="AN257" t="s">
        <v>193</v>
      </c>
      <c r="AO257" t="s">
        <v>193</v>
      </c>
      <c r="AP257" t="s">
        <v>193</v>
      </c>
      <c r="AQ257" t="s">
        <v>193</v>
      </c>
      <c r="AR257" t="s">
        <v>193</v>
      </c>
      <c r="AS257" t="s">
        <v>193</v>
      </c>
      <c r="AT257" t="s">
        <v>193</v>
      </c>
      <c r="AU257" t="s">
        <v>193</v>
      </c>
      <c r="AV257" s="147" t="s">
        <v>193</v>
      </c>
      <c r="AW257" s="147">
        <v>38680</v>
      </c>
      <c r="AX257" t="s">
        <v>193</v>
      </c>
      <c r="AY257" t="s">
        <v>193</v>
      </c>
      <c r="AZ257" t="s">
        <v>193</v>
      </c>
      <c r="BA257" t="s">
        <v>3767</v>
      </c>
      <c r="BB257" t="s">
        <v>193</v>
      </c>
      <c r="BC257" t="s">
        <v>193</v>
      </c>
      <c r="BD257" t="s">
        <v>279</v>
      </c>
      <c r="BE257" t="s">
        <v>280</v>
      </c>
      <c r="BF257" t="s">
        <v>193</v>
      </c>
      <c r="BG257" t="s">
        <v>193</v>
      </c>
      <c r="BH257" s="147" t="s">
        <v>193</v>
      </c>
      <c r="BI257" t="s">
        <v>193</v>
      </c>
      <c r="BJ257" t="s">
        <v>193</v>
      </c>
      <c r="BK257" t="s">
        <v>193</v>
      </c>
      <c r="BL257">
        <v>4907</v>
      </c>
      <c r="BM257" t="s">
        <v>195</v>
      </c>
      <c r="BN257" t="s">
        <v>3594</v>
      </c>
      <c r="BO257" t="s">
        <v>449</v>
      </c>
      <c r="BP257" t="s">
        <v>429</v>
      </c>
      <c r="BQ257" t="s">
        <v>3830</v>
      </c>
      <c r="BR257" t="s">
        <v>193</v>
      </c>
      <c r="BS257" t="s">
        <v>193</v>
      </c>
      <c r="BT257" s="871">
        <v>9.9300370000000004</v>
      </c>
    </row>
    <row r="258" spans="1:72" x14ac:dyDescent="0.25">
      <c r="A258" s="152">
        <v>501040</v>
      </c>
      <c r="B258" s="149">
        <f>INDEX(Bestektabel!B:B,MATCH(Duikers!C258,Bestektabel!AQ:AQ,0))</f>
        <v>3424</v>
      </c>
      <c r="C258" s="150">
        <v>17200</v>
      </c>
      <c r="D258" s="149" t="s">
        <v>3995</v>
      </c>
      <c r="E258" s="149">
        <v>3792</v>
      </c>
      <c r="F258" s="151" t="s">
        <v>39</v>
      </c>
      <c r="G258" s="149">
        <v>246</v>
      </c>
      <c r="H258" s="150" t="s">
        <v>219</v>
      </c>
      <c r="I258" s="150" t="s">
        <v>193</v>
      </c>
      <c r="J258" s="150" t="s">
        <v>194</v>
      </c>
      <c r="K258" s="149" t="s">
        <v>193</v>
      </c>
      <c r="L258" s="149" t="s">
        <v>193</v>
      </c>
      <c r="M258" s="149" t="s">
        <v>193</v>
      </c>
      <c r="N258" s="149" t="s">
        <v>79</v>
      </c>
      <c r="O258" s="149" t="s">
        <v>193</v>
      </c>
      <c r="P258" s="149" t="s">
        <v>76</v>
      </c>
      <c r="Q258" s="149" t="s">
        <v>193</v>
      </c>
      <c r="R258" s="149">
        <v>0</v>
      </c>
      <c r="S258" s="149">
        <v>0</v>
      </c>
      <c r="T258" s="161">
        <v>0</v>
      </c>
      <c r="U258" s="153">
        <v>0</v>
      </c>
      <c r="V258" s="159">
        <v>0</v>
      </c>
      <c r="W258" s="159" t="s">
        <v>4090</v>
      </c>
      <c r="X258" s="159" t="s">
        <v>4086</v>
      </c>
      <c r="Y258" s="871">
        <v>27.985773999999999</v>
      </c>
      <c r="Z258" t="s">
        <v>193</v>
      </c>
      <c r="AA258" t="s">
        <v>287</v>
      </c>
      <c r="AB258" t="s">
        <v>193</v>
      </c>
      <c r="AC258" t="s">
        <v>193</v>
      </c>
      <c r="AD258">
        <v>0</v>
      </c>
      <c r="AE258" t="s">
        <v>193</v>
      </c>
      <c r="AF258" t="s">
        <v>193</v>
      </c>
      <c r="AG258" t="s">
        <v>193</v>
      </c>
      <c r="AH258" t="s">
        <v>193</v>
      </c>
      <c r="AI258" t="s">
        <v>193</v>
      </c>
      <c r="AJ258" t="s">
        <v>76</v>
      </c>
      <c r="AK258" t="s">
        <v>193</v>
      </c>
      <c r="AL258" t="s">
        <v>193</v>
      </c>
      <c r="AM258">
        <v>137</v>
      </c>
      <c r="AN258" t="s">
        <v>193</v>
      </c>
      <c r="AO258" t="s">
        <v>193</v>
      </c>
      <c r="AP258" t="s">
        <v>193</v>
      </c>
      <c r="AQ258" t="s">
        <v>193</v>
      </c>
      <c r="AR258" t="s">
        <v>193</v>
      </c>
      <c r="AS258" t="s">
        <v>193</v>
      </c>
      <c r="AT258" t="s">
        <v>193</v>
      </c>
      <c r="AU258" t="s">
        <v>193</v>
      </c>
      <c r="AV258" s="147" t="s">
        <v>193</v>
      </c>
      <c r="AW258" s="147">
        <v>38680</v>
      </c>
      <c r="AX258" t="s">
        <v>193</v>
      </c>
      <c r="AY258" t="s">
        <v>193</v>
      </c>
      <c r="AZ258" t="s">
        <v>193</v>
      </c>
      <c r="BA258" t="s">
        <v>3767</v>
      </c>
      <c r="BB258" t="s">
        <v>193</v>
      </c>
      <c r="BC258" t="s">
        <v>193</v>
      </c>
      <c r="BD258" t="s">
        <v>279</v>
      </c>
      <c r="BE258" t="s">
        <v>280</v>
      </c>
      <c r="BF258" t="s">
        <v>193</v>
      </c>
      <c r="BG258" t="s">
        <v>193</v>
      </c>
      <c r="BH258" s="147" t="s">
        <v>193</v>
      </c>
      <c r="BI258" t="s">
        <v>193</v>
      </c>
      <c r="BJ258" t="s">
        <v>193</v>
      </c>
      <c r="BK258" t="s">
        <v>193</v>
      </c>
      <c r="BL258">
        <v>4930</v>
      </c>
      <c r="BM258" t="s">
        <v>195</v>
      </c>
      <c r="BN258" t="s">
        <v>3594</v>
      </c>
      <c r="BO258" t="s">
        <v>449</v>
      </c>
      <c r="BP258" t="s">
        <v>429</v>
      </c>
      <c r="BQ258" t="s">
        <v>3830</v>
      </c>
      <c r="BR258" t="s">
        <v>193</v>
      </c>
      <c r="BS258" t="s">
        <v>193</v>
      </c>
      <c r="BT258" s="871">
        <v>27.985773999999999</v>
      </c>
    </row>
    <row r="259" spans="1:72" x14ac:dyDescent="0.25">
      <c r="A259" s="152">
        <v>501030</v>
      </c>
      <c r="B259" s="149">
        <f>INDEX(Bestektabel!B:B,MATCH(Duikers!C259,Bestektabel!AQ:AQ,0))</f>
        <v>3424</v>
      </c>
      <c r="C259" s="150">
        <v>17201</v>
      </c>
      <c r="D259" s="149" t="s">
        <v>3996</v>
      </c>
      <c r="E259" s="149">
        <v>6348</v>
      </c>
      <c r="F259" s="151" t="s">
        <v>39</v>
      </c>
      <c r="G259" s="149">
        <v>2</v>
      </c>
      <c r="H259" s="150" t="s">
        <v>219</v>
      </c>
      <c r="I259" s="150" t="s">
        <v>193</v>
      </c>
      <c r="J259" s="150" t="s">
        <v>194</v>
      </c>
      <c r="K259" s="149" t="s">
        <v>193</v>
      </c>
      <c r="L259" s="149" t="s">
        <v>193</v>
      </c>
      <c r="M259" s="149" t="s">
        <v>193</v>
      </c>
      <c r="N259" s="149" t="s">
        <v>79</v>
      </c>
      <c r="O259" s="149" t="s">
        <v>193</v>
      </c>
      <c r="P259" s="149" t="s">
        <v>76</v>
      </c>
      <c r="Q259" s="149" t="s">
        <v>193</v>
      </c>
      <c r="R259" s="149" t="s">
        <v>193</v>
      </c>
      <c r="S259" s="149" t="s">
        <v>193</v>
      </c>
      <c r="T259" s="161" t="s">
        <v>193</v>
      </c>
      <c r="U259" s="153" t="s">
        <v>193</v>
      </c>
      <c r="V259" s="159" t="s">
        <v>193</v>
      </c>
      <c r="W259" s="159" t="s">
        <v>4090</v>
      </c>
      <c r="X259" s="159" t="s">
        <v>4085</v>
      </c>
      <c r="Y259" s="871">
        <v>23.049613999999998</v>
      </c>
      <c r="Z259" t="s">
        <v>193</v>
      </c>
      <c r="AA259" t="s">
        <v>193</v>
      </c>
      <c r="AB259" t="s">
        <v>193</v>
      </c>
      <c r="AC259" t="s">
        <v>193</v>
      </c>
      <c r="AD259" t="s">
        <v>193</v>
      </c>
      <c r="AE259" t="s">
        <v>193</v>
      </c>
      <c r="AF259" t="s">
        <v>193</v>
      </c>
      <c r="AG259" t="s">
        <v>193</v>
      </c>
      <c r="AH259" t="s">
        <v>193</v>
      </c>
      <c r="AI259" t="s">
        <v>193</v>
      </c>
      <c r="AJ259" t="s">
        <v>76</v>
      </c>
      <c r="AK259" t="s">
        <v>193</v>
      </c>
      <c r="AL259" t="s">
        <v>193</v>
      </c>
      <c r="AM259">
        <v>135</v>
      </c>
      <c r="AN259" t="s">
        <v>193</v>
      </c>
      <c r="AO259" t="s">
        <v>193</v>
      </c>
      <c r="AP259" t="s">
        <v>193</v>
      </c>
      <c r="AQ259" t="s">
        <v>193</v>
      </c>
      <c r="AR259" t="s">
        <v>193</v>
      </c>
      <c r="AS259" t="s">
        <v>193</v>
      </c>
      <c r="AT259" t="s">
        <v>193</v>
      </c>
      <c r="AU259" t="s">
        <v>193</v>
      </c>
      <c r="AV259" s="147" t="s">
        <v>193</v>
      </c>
      <c r="AW259" s="148">
        <v>42237.403240740743</v>
      </c>
      <c r="AX259" t="s">
        <v>193</v>
      </c>
      <c r="AY259" t="s">
        <v>193</v>
      </c>
      <c r="AZ259" t="s">
        <v>193</v>
      </c>
      <c r="BA259" t="s">
        <v>243</v>
      </c>
      <c r="BB259" t="s">
        <v>193</v>
      </c>
      <c r="BC259" t="s">
        <v>193</v>
      </c>
      <c r="BD259" t="s">
        <v>193</v>
      </c>
      <c r="BE259" t="s">
        <v>280</v>
      </c>
      <c r="BF259" t="s">
        <v>193</v>
      </c>
      <c r="BG259" t="s">
        <v>193</v>
      </c>
      <c r="BH259" s="147" t="s">
        <v>193</v>
      </c>
      <c r="BI259" s="147">
        <v>42237</v>
      </c>
      <c r="BJ259" t="s">
        <v>193</v>
      </c>
      <c r="BK259" t="s">
        <v>193</v>
      </c>
      <c r="BL259">
        <v>36266</v>
      </c>
      <c r="BM259" t="s">
        <v>195</v>
      </c>
      <c r="BN259" t="s">
        <v>3594</v>
      </c>
      <c r="BO259" t="s">
        <v>449</v>
      </c>
      <c r="BP259" t="s">
        <v>429</v>
      </c>
      <c r="BQ259" t="s">
        <v>3830</v>
      </c>
      <c r="BR259" t="s">
        <v>193</v>
      </c>
      <c r="BS259" t="s">
        <v>193</v>
      </c>
      <c r="BT259" s="871">
        <v>23.049613999999998</v>
      </c>
    </row>
    <row r="260" spans="1:72" x14ac:dyDescent="0.25">
      <c r="A260" s="152">
        <v>501020</v>
      </c>
      <c r="B260" s="149">
        <f>INDEX(Bestektabel!B:B,MATCH(Duikers!C260,Bestektabel!AQ:AQ,0))</f>
        <v>3424</v>
      </c>
      <c r="C260" s="150">
        <v>17201</v>
      </c>
      <c r="D260" s="149" t="s">
        <v>3997</v>
      </c>
      <c r="E260" s="149">
        <v>5724</v>
      </c>
      <c r="F260" s="151" t="s">
        <v>39</v>
      </c>
      <c r="G260" s="149">
        <v>40</v>
      </c>
      <c r="H260" s="150" t="s">
        <v>219</v>
      </c>
      <c r="I260" s="150" t="s">
        <v>193</v>
      </c>
      <c r="J260" s="150" t="s">
        <v>194</v>
      </c>
      <c r="K260" s="149" t="s">
        <v>193</v>
      </c>
      <c r="L260" s="149" t="s">
        <v>193</v>
      </c>
      <c r="M260" s="149" t="s">
        <v>193</v>
      </c>
      <c r="N260" s="149" t="s">
        <v>79</v>
      </c>
      <c r="O260" s="149" t="s">
        <v>39</v>
      </c>
      <c r="P260" s="149" t="s">
        <v>76</v>
      </c>
      <c r="Q260" s="149" t="s">
        <v>193</v>
      </c>
      <c r="R260" s="149" t="s">
        <v>193</v>
      </c>
      <c r="S260" s="149" t="s">
        <v>193</v>
      </c>
      <c r="T260" s="161" t="s">
        <v>193</v>
      </c>
      <c r="U260" s="153" t="s">
        <v>193</v>
      </c>
      <c r="V260" s="159" t="s">
        <v>193</v>
      </c>
      <c r="W260" s="159" t="s">
        <v>4090</v>
      </c>
      <c r="X260" s="159" t="s">
        <v>4084</v>
      </c>
      <c r="Y260" s="871">
        <v>14.515108</v>
      </c>
      <c r="Z260" t="s">
        <v>76</v>
      </c>
      <c r="AA260" t="s">
        <v>193</v>
      </c>
      <c r="AB260" t="s">
        <v>193</v>
      </c>
      <c r="AC260" t="s">
        <v>193</v>
      </c>
      <c r="AD260">
        <v>2011</v>
      </c>
      <c r="AE260" t="s">
        <v>193</v>
      </c>
      <c r="AF260" t="s">
        <v>193</v>
      </c>
      <c r="AG260" t="s">
        <v>193</v>
      </c>
      <c r="AH260" t="s">
        <v>193</v>
      </c>
      <c r="AI260" t="s">
        <v>193</v>
      </c>
      <c r="AJ260" t="s">
        <v>76</v>
      </c>
      <c r="AK260" t="s">
        <v>193</v>
      </c>
      <c r="AL260" t="s">
        <v>3998</v>
      </c>
      <c r="AM260">
        <v>104</v>
      </c>
      <c r="AN260" t="s">
        <v>193</v>
      </c>
      <c r="AO260" t="s">
        <v>193</v>
      </c>
      <c r="AP260" t="s">
        <v>193</v>
      </c>
      <c r="AQ260" t="s">
        <v>193</v>
      </c>
      <c r="AR260" t="s">
        <v>193</v>
      </c>
      <c r="AS260" t="s">
        <v>193</v>
      </c>
      <c r="AT260" t="s">
        <v>193</v>
      </c>
      <c r="AU260" t="s">
        <v>193</v>
      </c>
      <c r="AV260" s="147" t="s">
        <v>193</v>
      </c>
      <c r="AW260" s="147">
        <v>41130</v>
      </c>
      <c r="AX260" t="s">
        <v>193</v>
      </c>
      <c r="AY260" t="s">
        <v>193</v>
      </c>
      <c r="AZ260" t="s">
        <v>193</v>
      </c>
      <c r="BA260" t="s">
        <v>236</v>
      </c>
      <c r="BB260" t="s">
        <v>193</v>
      </c>
      <c r="BC260" t="s">
        <v>193</v>
      </c>
      <c r="BD260" t="s">
        <v>193</v>
      </c>
      <c r="BE260" t="s">
        <v>280</v>
      </c>
      <c r="BF260" t="s">
        <v>193</v>
      </c>
      <c r="BG260" t="s">
        <v>193</v>
      </c>
      <c r="BH260" s="147" t="s">
        <v>193</v>
      </c>
      <c r="BI260" s="147">
        <v>41130</v>
      </c>
      <c r="BJ260" t="s">
        <v>193</v>
      </c>
      <c r="BK260" t="s">
        <v>193</v>
      </c>
      <c r="BL260">
        <v>31346</v>
      </c>
      <c r="BM260" t="s">
        <v>195</v>
      </c>
      <c r="BN260" t="s">
        <v>3594</v>
      </c>
      <c r="BO260" t="s">
        <v>449</v>
      </c>
      <c r="BP260" t="s">
        <v>429</v>
      </c>
      <c r="BQ260" t="s">
        <v>3830</v>
      </c>
      <c r="BR260" t="s">
        <v>193</v>
      </c>
      <c r="BS260" t="s">
        <v>193</v>
      </c>
      <c r="BT260" s="871">
        <v>14.515108</v>
      </c>
    </row>
    <row r="261" spans="1:72" x14ac:dyDescent="0.25">
      <c r="A261" s="152">
        <v>501020</v>
      </c>
      <c r="B261" s="149">
        <f>INDEX(Bestektabel!B:B,MATCH(Duikers!C261,Bestektabel!AQ:AQ,0))</f>
        <v>3424</v>
      </c>
      <c r="C261" s="150">
        <v>17201</v>
      </c>
      <c r="D261" s="149" t="s">
        <v>3999</v>
      </c>
      <c r="E261" s="149">
        <v>3753</v>
      </c>
      <c r="F261" s="151" t="s">
        <v>39</v>
      </c>
      <c r="G261" s="149">
        <v>119</v>
      </c>
      <c r="H261" s="150" t="s">
        <v>219</v>
      </c>
      <c r="I261" s="150" t="s">
        <v>193</v>
      </c>
      <c r="J261" s="150" t="s">
        <v>194</v>
      </c>
      <c r="K261" s="149" t="s">
        <v>193</v>
      </c>
      <c r="L261" s="149" t="s">
        <v>193</v>
      </c>
      <c r="M261" s="149" t="s">
        <v>193</v>
      </c>
      <c r="N261" s="149" t="s">
        <v>79</v>
      </c>
      <c r="O261" s="149" t="s">
        <v>193</v>
      </c>
      <c r="P261" s="149" t="s">
        <v>76</v>
      </c>
      <c r="Q261" s="149" t="s">
        <v>193</v>
      </c>
      <c r="R261" s="149">
        <v>0</v>
      </c>
      <c r="S261" s="149">
        <v>0</v>
      </c>
      <c r="T261" s="161">
        <v>0</v>
      </c>
      <c r="U261" s="153">
        <v>0</v>
      </c>
      <c r="V261" s="159">
        <v>0</v>
      </c>
      <c r="W261" s="159" t="s">
        <v>4090</v>
      </c>
      <c r="X261" s="159" t="s">
        <v>4084</v>
      </c>
      <c r="Y261" s="871">
        <v>11.846711000000001</v>
      </c>
      <c r="Z261" t="s">
        <v>193</v>
      </c>
      <c r="AA261" t="s">
        <v>193</v>
      </c>
      <c r="AB261" t="s">
        <v>193</v>
      </c>
      <c r="AC261" t="s">
        <v>193</v>
      </c>
      <c r="AD261">
        <v>0</v>
      </c>
      <c r="AE261" t="s">
        <v>193</v>
      </c>
      <c r="AF261" t="s">
        <v>193</v>
      </c>
      <c r="AG261" t="s">
        <v>193</v>
      </c>
      <c r="AH261" t="s">
        <v>193</v>
      </c>
      <c r="AI261" t="s">
        <v>193</v>
      </c>
      <c r="AJ261" t="s">
        <v>76</v>
      </c>
      <c r="AK261" t="s">
        <v>193</v>
      </c>
      <c r="AL261" t="s">
        <v>193</v>
      </c>
      <c r="AM261">
        <v>48</v>
      </c>
      <c r="AN261" t="s">
        <v>193</v>
      </c>
      <c r="AO261" t="s">
        <v>193</v>
      </c>
      <c r="AP261" t="s">
        <v>193</v>
      </c>
      <c r="AQ261" t="s">
        <v>193</v>
      </c>
      <c r="AR261" t="s">
        <v>193</v>
      </c>
      <c r="AS261" t="s">
        <v>193</v>
      </c>
      <c r="AT261" t="s">
        <v>193</v>
      </c>
      <c r="AU261" t="s">
        <v>193</v>
      </c>
      <c r="AV261" s="147" t="s">
        <v>193</v>
      </c>
      <c r="AW261" s="147">
        <v>38680</v>
      </c>
      <c r="AX261" t="s">
        <v>193</v>
      </c>
      <c r="AY261" t="s">
        <v>193</v>
      </c>
      <c r="AZ261" t="s">
        <v>193</v>
      </c>
      <c r="BA261" t="s">
        <v>3767</v>
      </c>
      <c r="BB261" t="s">
        <v>193</v>
      </c>
      <c r="BC261" t="s">
        <v>193</v>
      </c>
      <c r="BD261" t="s">
        <v>282</v>
      </c>
      <c r="BE261" t="s">
        <v>280</v>
      </c>
      <c r="BF261" t="s">
        <v>193</v>
      </c>
      <c r="BG261" t="s">
        <v>193</v>
      </c>
      <c r="BH261" s="147" t="s">
        <v>193</v>
      </c>
      <c r="BI261" t="s">
        <v>193</v>
      </c>
      <c r="BJ261" t="s">
        <v>193</v>
      </c>
      <c r="BK261" t="s">
        <v>193</v>
      </c>
      <c r="BL261">
        <v>4778</v>
      </c>
      <c r="BM261" t="s">
        <v>195</v>
      </c>
      <c r="BN261" t="s">
        <v>3594</v>
      </c>
      <c r="BO261" t="s">
        <v>449</v>
      </c>
      <c r="BP261" t="s">
        <v>429</v>
      </c>
      <c r="BQ261" t="s">
        <v>3830</v>
      </c>
      <c r="BR261" t="s">
        <v>193</v>
      </c>
      <c r="BS261" t="s">
        <v>193</v>
      </c>
      <c r="BT261" s="871">
        <v>11.846711000000001</v>
      </c>
    </row>
    <row r="262" spans="1:72" x14ac:dyDescent="0.25">
      <c r="A262" s="152">
        <v>501030</v>
      </c>
      <c r="B262" s="149">
        <f>INDEX(Bestektabel!B:B,MATCH(Duikers!C262,Bestektabel!AQ:AQ,0))</f>
        <v>3424</v>
      </c>
      <c r="C262" s="150">
        <v>17201</v>
      </c>
      <c r="D262" s="149" t="s">
        <v>4000</v>
      </c>
      <c r="E262" s="149">
        <v>3791</v>
      </c>
      <c r="F262" s="151" t="s">
        <v>39</v>
      </c>
      <c r="G262" s="149">
        <v>133</v>
      </c>
      <c r="H262" s="150" t="s">
        <v>219</v>
      </c>
      <c r="I262" s="150" t="s">
        <v>193</v>
      </c>
      <c r="J262" s="150" t="s">
        <v>194</v>
      </c>
      <c r="K262" s="149" t="s">
        <v>193</v>
      </c>
      <c r="L262" s="149" t="s">
        <v>193</v>
      </c>
      <c r="M262" s="149" t="s">
        <v>193</v>
      </c>
      <c r="N262" s="149" t="s">
        <v>79</v>
      </c>
      <c r="O262" s="149" t="s">
        <v>193</v>
      </c>
      <c r="P262" s="149" t="s">
        <v>76</v>
      </c>
      <c r="Q262" s="149" t="s">
        <v>193</v>
      </c>
      <c r="R262" s="149">
        <v>0</v>
      </c>
      <c r="S262" s="149">
        <v>0</v>
      </c>
      <c r="T262" s="161">
        <v>0</v>
      </c>
      <c r="U262" s="153">
        <v>0</v>
      </c>
      <c r="V262" s="159">
        <v>0</v>
      </c>
      <c r="W262" s="159" t="s">
        <v>4090</v>
      </c>
      <c r="X262" s="159" t="s">
        <v>4085</v>
      </c>
      <c r="Y262" s="871">
        <v>18.828765000000001</v>
      </c>
      <c r="Z262" t="s">
        <v>193</v>
      </c>
      <c r="AA262" t="s">
        <v>287</v>
      </c>
      <c r="AB262" t="s">
        <v>193</v>
      </c>
      <c r="AC262" t="s">
        <v>193</v>
      </c>
      <c r="AD262">
        <v>0</v>
      </c>
      <c r="AE262" t="s">
        <v>193</v>
      </c>
      <c r="AF262" t="s">
        <v>193</v>
      </c>
      <c r="AG262" t="s">
        <v>193</v>
      </c>
      <c r="AH262" t="s">
        <v>193</v>
      </c>
      <c r="AI262" t="s">
        <v>193</v>
      </c>
      <c r="AJ262" t="s">
        <v>76</v>
      </c>
      <c r="AK262" t="s">
        <v>193</v>
      </c>
      <c r="AL262" t="s">
        <v>193</v>
      </c>
      <c r="AM262">
        <v>52</v>
      </c>
      <c r="AN262" t="s">
        <v>193</v>
      </c>
      <c r="AO262" t="s">
        <v>193</v>
      </c>
      <c r="AP262" t="s">
        <v>193</v>
      </c>
      <c r="AQ262" t="s">
        <v>193</v>
      </c>
      <c r="AR262" t="s">
        <v>193</v>
      </c>
      <c r="AS262" t="s">
        <v>193</v>
      </c>
      <c r="AT262" t="s">
        <v>193</v>
      </c>
      <c r="AU262" t="s">
        <v>193</v>
      </c>
      <c r="AV262" s="147" t="s">
        <v>193</v>
      </c>
      <c r="AW262" s="147">
        <v>38680</v>
      </c>
      <c r="AX262" t="s">
        <v>193</v>
      </c>
      <c r="AY262" t="s">
        <v>193</v>
      </c>
      <c r="AZ262" t="s">
        <v>193</v>
      </c>
      <c r="BA262" t="s">
        <v>3767</v>
      </c>
      <c r="BB262" t="s">
        <v>193</v>
      </c>
      <c r="BC262" t="s">
        <v>193</v>
      </c>
      <c r="BD262" t="s">
        <v>279</v>
      </c>
      <c r="BE262" t="s">
        <v>280</v>
      </c>
      <c r="BF262" t="s">
        <v>193</v>
      </c>
      <c r="BG262" t="s">
        <v>193</v>
      </c>
      <c r="BH262" s="147" t="s">
        <v>193</v>
      </c>
      <c r="BI262" t="s">
        <v>193</v>
      </c>
      <c r="BJ262" t="s">
        <v>193</v>
      </c>
      <c r="BK262" t="s">
        <v>193</v>
      </c>
      <c r="BL262">
        <v>4929</v>
      </c>
      <c r="BM262" t="s">
        <v>195</v>
      </c>
      <c r="BN262" t="s">
        <v>3594</v>
      </c>
      <c r="BO262" t="s">
        <v>449</v>
      </c>
      <c r="BP262" t="s">
        <v>429</v>
      </c>
      <c r="BQ262" t="s">
        <v>3830</v>
      </c>
      <c r="BR262" t="s">
        <v>193</v>
      </c>
      <c r="BS262" t="s">
        <v>193</v>
      </c>
      <c r="BT262" s="871">
        <v>18.828765000000001</v>
      </c>
    </row>
    <row r="263" spans="1:72" x14ac:dyDescent="0.25">
      <c r="A263" s="152">
        <v>501010</v>
      </c>
      <c r="B263" s="149">
        <f>INDEX(Bestektabel!B:B,MATCH(Duikers!C263,Bestektabel!AQ:AQ,0))</f>
        <v>3424</v>
      </c>
      <c r="C263" s="150">
        <v>17201</v>
      </c>
      <c r="D263" s="149" t="s">
        <v>4001</v>
      </c>
      <c r="E263" s="149">
        <v>3752</v>
      </c>
      <c r="F263" s="151" t="s">
        <v>39</v>
      </c>
      <c r="G263" s="149">
        <v>153</v>
      </c>
      <c r="H263" s="150" t="s">
        <v>219</v>
      </c>
      <c r="I263" s="150" t="s">
        <v>193</v>
      </c>
      <c r="J263" s="150" t="s">
        <v>194</v>
      </c>
      <c r="K263" s="149" t="s">
        <v>193</v>
      </c>
      <c r="L263" s="149" t="s">
        <v>193</v>
      </c>
      <c r="M263" s="149" t="s">
        <v>193</v>
      </c>
      <c r="N263" s="149" t="s">
        <v>79</v>
      </c>
      <c r="O263" s="149" t="s">
        <v>193</v>
      </c>
      <c r="P263" s="149" t="s">
        <v>76</v>
      </c>
      <c r="Q263" s="149" t="s">
        <v>193</v>
      </c>
      <c r="R263" s="149">
        <v>0</v>
      </c>
      <c r="S263" s="149">
        <v>0</v>
      </c>
      <c r="T263" s="161">
        <v>0</v>
      </c>
      <c r="U263" s="153">
        <v>0</v>
      </c>
      <c r="V263" s="159">
        <v>0</v>
      </c>
      <c r="W263" s="159" t="s">
        <v>4090</v>
      </c>
      <c r="X263" s="159" t="s">
        <v>4083</v>
      </c>
      <c r="Y263" s="871">
        <v>8.2475719999999999</v>
      </c>
      <c r="Z263" t="s">
        <v>193</v>
      </c>
      <c r="AA263" t="s">
        <v>287</v>
      </c>
      <c r="AB263" t="s">
        <v>193</v>
      </c>
      <c r="AC263" t="s">
        <v>193</v>
      </c>
      <c r="AD263">
        <v>0</v>
      </c>
      <c r="AE263" t="s">
        <v>193</v>
      </c>
      <c r="AF263" t="s">
        <v>193</v>
      </c>
      <c r="AG263" t="s">
        <v>193</v>
      </c>
      <c r="AH263" t="s">
        <v>193</v>
      </c>
      <c r="AI263" t="s">
        <v>193</v>
      </c>
      <c r="AJ263" t="s">
        <v>76</v>
      </c>
      <c r="AK263" t="s">
        <v>193</v>
      </c>
      <c r="AL263" t="s">
        <v>193</v>
      </c>
      <c r="AM263">
        <v>51</v>
      </c>
      <c r="AN263" t="s">
        <v>193</v>
      </c>
      <c r="AO263" t="s">
        <v>193</v>
      </c>
      <c r="AP263" t="s">
        <v>193</v>
      </c>
      <c r="AQ263" t="s">
        <v>193</v>
      </c>
      <c r="AR263" t="s">
        <v>193</v>
      </c>
      <c r="AS263" t="s">
        <v>193</v>
      </c>
      <c r="AT263" t="s">
        <v>193</v>
      </c>
      <c r="AU263" t="s">
        <v>193</v>
      </c>
      <c r="AV263" s="147" t="s">
        <v>193</v>
      </c>
      <c r="AW263" s="147">
        <v>38680</v>
      </c>
      <c r="AX263" t="s">
        <v>193</v>
      </c>
      <c r="AY263" t="s">
        <v>193</v>
      </c>
      <c r="AZ263" t="s">
        <v>193</v>
      </c>
      <c r="BA263" t="s">
        <v>3767</v>
      </c>
      <c r="BB263" t="s">
        <v>193</v>
      </c>
      <c r="BC263" t="s">
        <v>193</v>
      </c>
      <c r="BD263" t="s">
        <v>279</v>
      </c>
      <c r="BE263" t="s">
        <v>280</v>
      </c>
      <c r="BF263" t="s">
        <v>193</v>
      </c>
      <c r="BG263" t="s">
        <v>193</v>
      </c>
      <c r="BH263" s="147" t="s">
        <v>193</v>
      </c>
      <c r="BI263" t="s">
        <v>193</v>
      </c>
      <c r="BJ263" t="s">
        <v>193</v>
      </c>
      <c r="BK263" t="s">
        <v>193</v>
      </c>
      <c r="BL263">
        <v>33526</v>
      </c>
      <c r="BM263" t="s">
        <v>195</v>
      </c>
      <c r="BN263" t="s">
        <v>3594</v>
      </c>
      <c r="BO263" t="s">
        <v>449</v>
      </c>
      <c r="BP263" t="s">
        <v>429</v>
      </c>
      <c r="BQ263" t="s">
        <v>3830</v>
      </c>
      <c r="BR263" t="s">
        <v>193</v>
      </c>
      <c r="BS263" t="s">
        <v>193</v>
      </c>
      <c r="BT263" s="871">
        <v>8.2475719999999999</v>
      </c>
    </row>
    <row r="264" spans="1:72" x14ac:dyDescent="0.25">
      <c r="A264" s="152">
        <v>501020</v>
      </c>
      <c r="B264" s="149">
        <f>INDEX(Bestektabel!B:B,MATCH(Duikers!C264,Bestektabel!AQ:AQ,0))</f>
        <v>3424</v>
      </c>
      <c r="C264" s="150">
        <v>17201</v>
      </c>
      <c r="D264" s="149" t="s">
        <v>4002</v>
      </c>
      <c r="E264" s="149">
        <v>3780</v>
      </c>
      <c r="F264" s="151" t="s">
        <v>39</v>
      </c>
      <c r="G264" s="149">
        <v>205</v>
      </c>
      <c r="H264" s="150" t="s">
        <v>219</v>
      </c>
      <c r="I264" s="150" t="s">
        <v>193</v>
      </c>
      <c r="J264" s="150" t="s">
        <v>194</v>
      </c>
      <c r="K264" s="149" t="s">
        <v>193</v>
      </c>
      <c r="L264" s="149" t="s">
        <v>193</v>
      </c>
      <c r="M264" s="149" t="s">
        <v>193</v>
      </c>
      <c r="N264" s="149" t="s">
        <v>79</v>
      </c>
      <c r="O264" s="149" t="s">
        <v>193</v>
      </c>
      <c r="P264" s="149" t="s">
        <v>76</v>
      </c>
      <c r="Q264" s="149" t="s">
        <v>193</v>
      </c>
      <c r="R264" s="149">
        <v>0</v>
      </c>
      <c r="S264" s="149">
        <v>0</v>
      </c>
      <c r="T264" s="161">
        <v>0</v>
      </c>
      <c r="U264" s="153">
        <v>0</v>
      </c>
      <c r="V264" s="159">
        <v>0</v>
      </c>
      <c r="W264" s="159" t="s">
        <v>4090</v>
      </c>
      <c r="X264" s="159" t="s">
        <v>4084</v>
      </c>
      <c r="Y264" s="871">
        <v>10.523038</v>
      </c>
      <c r="Z264" t="s">
        <v>193</v>
      </c>
      <c r="AA264" t="s">
        <v>287</v>
      </c>
      <c r="AB264" t="s">
        <v>193</v>
      </c>
      <c r="AC264" t="s">
        <v>193</v>
      </c>
      <c r="AD264">
        <v>0</v>
      </c>
      <c r="AE264" t="s">
        <v>193</v>
      </c>
      <c r="AF264" t="s">
        <v>193</v>
      </c>
      <c r="AG264" t="s">
        <v>193</v>
      </c>
      <c r="AH264" t="s">
        <v>193</v>
      </c>
      <c r="AI264" t="s">
        <v>193</v>
      </c>
      <c r="AJ264" t="s">
        <v>76</v>
      </c>
      <c r="AK264" t="s">
        <v>193</v>
      </c>
      <c r="AL264" t="s">
        <v>193</v>
      </c>
      <c r="AM264">
        <v>48</v>
      </c>
      <c r="AN264" t="s">
        <v>193</v>
      </c>
      <c r="AO264" t="s">
        <v>193</v>
      </c>
      <c r="AP264" t="s">
        <v>193</v>
      </c>
      <c r="AQ264" t="s">
        <v>193</v>
      </c>
      <c r="AR264" t="s">
        <v>193</v>
      </c>
      <c r="AS264" t="s">
        <v>193</v>
      </c>
      <c r="AT264" t="s">
        <v>193</v>
      </c>
      <c r="AU264" t="s">
        <v>193</v>
      </c>
      <c r="AV264" s="147" t="s">
        <v>193</v>
      </c>
      <c r="AW264" s="147">
        <v>38680</v>
      </c>
      <c r="AX264" t="s">
        <v>193</v>
      </c>
      <c r="AY264" t="s">
        <v>193</v>
      </c>
      <c r="AZ264" t="s">
        <v>193</v>
      </c>
      <c r="BA264" t="s">
        <v>3767</v>
      </c>
      <c r="BB264" t="s">
        <v>193</v>
      </c>
      <c r="BC264" t="s">
        <v>193</v>
      </c>
      <c r="BD264" t="s">
        <v>279</v>
      </c>
      <c r="BE264" t="s">
        <v>280</v>
      </c>
      <c r="BF264" t="s">
        <v>193</v>
      </c>
      <c r="BG264" t="s">
        <v>193</v>
      </c>
      <c r="BH264" s="147" t="s">
        <v>193</v>
      </c>
      <c r="BI264" t="s">
        <v>193</v>
      </c>
      <c r="BJ264" t="s">
        <v>193</v>
      </c>
      <c r="BK264" t="s">
        <v>193</v>
      </c>
      <c r="BL264">
        <v>4920</v>
      </c>
      <c r="BM264" t="s">
        <v>195</v>
      </c>
      <c r="BN264" t="s">
        <v>3594</v>
      </c>
      <c r="BO264" t="s">
        <v>449</v>
      </c>
      <c r="BP264" t="s">
        <v>429</v>
      </c>
      <c r="BQ264" t="s">
        <v>3830</v>
      </c>
      <c r="BR264" t="s">
        <v>193</v>
      </c>
      <c r="BS264" t="s">
        <v>193</v>
      </c>
      <c r="BT264" s="871">
        <v>10.523038</v>
      </c>
    </row>
    <row r="265" spans="1:72" x14ac:dyDescent="0.25">
      <c r="A265" s="152">
        <v>501030</v>
      </c>
      <c r="B265" s="149">
        <f>INDEX(Bestektabel!B:B,MATCH(Duikers!C265,Bestektabel!AQ:AQ,0))</f>
        <v>3423</v>
      </c>
      <c r="C265" s="150">
        <v>17202</v>
      </c>
      <c r="D265" s="149" t="s">
        <v>4003</v>
      </c>
      <c r="E265" s="149">
        <v>3678</v>
      </c>
      <c r="F265" s="151" t="s">
        <v>39</v>
      </c>
      <c r="G265" s="149">
        <v>19</v>
      </c>
      <c r="H265" s="150" t="s">
        <v>219</v>
      </c>
      <c r="I265" s="150" t="s">
        <v>193</v>
      </c>
      <c r="J265" s="150" t="s">
        <v>194</v>
      </c>
      <c r="K265" s="149" t="s">
        <v>193</v>
      </c>
      <c r="L265" s="149" t="s">
        <v>193</v>
      </c>
      <c r="M265" s="149" t="s">
        <v>232</v>
      </c>
      <c r="N265" s="149" t="s">
        <v>79</v>
      </c>
      <c r="O265" s="149" t="s">
        <v>193</v>
      </c>
      <c r="P265" s="149" t="s">
        <v>76</v>
      </c>
      <c r="Q265" s="149" t="s">
        <v>223</v>
      </c>
      <c r="R265" s="149">
        <v>0.7</v>
      </c>
      <c r="S265" s="149">
        <v>-6.85</v>
      </c>
      <c r="T265" s="161">
        <v>-6.85</v>
      </c>
      <c r="U265" s="153" t="s">
        <v>193</v>
      </c>
      <c r="V265" s="159">
        <v>0</v>
      </c>
      <c r="W265" s="159" t="s">
        <v>4090</v>
      </c>
      <c r="X265" s="159" t="s">
        <v>4085</v>
      </c>
      <c r="Y265" s="871">
        <v>19.20214</v>
      </c>
      <c r="Z265" t="s">
        <v>193</v>
      </c>
      <c r="AA265" t="s">
        <v>3968</v>
      </c>
      <c r="AB265" t="s">
        <v>193</v>
      </c>
      <c r="AC265" t="s">
        <v>193</v>
      </c>
      <c r="AD265">
        <v>0</v>
      </c>
      <c r="AE265" t="s">
        <v>193</v>
      </c>
      <c r="AF265" t="s">
        <v>193</v>
      </c>
      <c r="AG265" t="s">
        <v>193</v>
      </c>
      <c r="AH265" t="s">
        <v>193</v>
      </c>
      <c r="AI265" t="s">
        <v>193</v>
      </c>
      <c r="AJ265" t="s">
        <v>76</v>
      </c>
      <c r="AK265" t="s">
        <v>193</v>
      </c>
      <c r="AL265" t="s">
        <v>193</v>
      </c>
      <c r="AM265">
        <v>138</v>
      </c>
      <c r="AN265" t="s">
        <v>193</v>
      </c>
      <c r="AO265" t="s">
        <v>193</v>
      </c>
      <c r="AP265" t="s">
        <v>193</v>
      </c>
      <c r="AQ265" t="s">
        <v>193</v>
      </c>
      <c r="AR265" t="s">
        <v>193</v>
      </c>
      <c r="AS265" t="s">
        <v>193</v>
      </c>
      <c r="AT265" t="s">
        <v>193</v>
      </c>
      <c r="AU265" t="s">
        <v>193</v>
      </c>
      <c r="AV265" s="147" t="s">
        <v>193</v>
      </c>
      <c r="AW265" s="147">
        <v>38680</v>
      </c>
      <c r="AX265" t="s">
        <v>193</v>
      </c>
      <c r="AY265" t="s">
        <v>193</v>
      </c>
      <c r="AZ265" t="s">
        <v>193</v>
      </c>
      <c r="BA265" t="s">
        <v>3773</v>
      </c>
      <c r="BB265" t="s">
        <v>193</v>
      </c>
      <c r="BC265" t="s">
        <v>193</v>
      </c>
      <c r="BD265" t="s">
        <v>279</v>
      </c>
      <c r="BE265" t="s">
        <v>280</v>
      </c>
      <c r="BF265" t="s">
        <v>193</v>
      </c>
      <c r="BG265" t="s">
        <v>193</v>
      </c>
      <c r="BH265" s="147" t="s">
        <v>193</v>
      </c>
      <c r="BI265" t="s">
        <v>193</v>
      </c>
      <c r="BJ265" t="s">
        <v>193</v>
      </c>
      <c r="BK265" t="s">
        <v>193</v>
      </c>
      <c r="BL265">
        <v>4599</v>
      </c>
      <c r="BM265" t="s">
        <v>195</v>
      </c>
      <c r="BN265" t="s">
        <v>3594</v>
      </c>
      <c r="BO265" t="s">
        <v>449</v>
      </c>
      <c r="BP265" t="s">
        <v>429</v>
      </c>
      <c r="BQ265" t="s">
        <v>3830</v>
      </c>
      <c r="BR265" t="s">
        <v>193</v>
      </c>
      <c r="BS265" t="s">
        <v>193</v>
      </c>
      <c r="BT265" s="871">
        <v>19.20214</v>
      </c>
    </row>
    <row r="266" spans="1:72" x14ac:dyDescent="0.25">
      <c r="A266" s="152">
        <v>501040</v>
      </c>
      <c r="B266" s="149">
        <f>INDEX(Bestektabel!B:B,MATCH(Duikers!C266,Bestektabel!AQ:AQ,0))</f>
        <v>3423</v>
      </c>
      <c r="C266" s="150">
        <v>17202</v>
      </c>
      <c r="D266" s="149" t="s">
        <v>4004</v>
      </c>
      <c r="E266" s="149">
        <v>3677</v>
      </c>
      <c r="F266" s="151" t="s">
        <v>39</v>
      </c>
      <c r="G266" s="149">
        <v>42</v>
      </c>
      <c r="H266" s="150" t="s">
        <v>219</v>
      </c>
      <c r="I266" s="150" t="s">
        <v>193</v>
      </c>
      <c r="J266" s="150" t="s">
        <v>194</v>
      </c>
      <c r="K266" s="149" t="s">
        <v>193</v>
      </c>
      <c r="L266" s="149" t="s">
        <v>193</v>
      </c>
      <c r="M266" s="149" t="s">
        <v>232</v>
      </c>
      <c r="N266" s="149" t="s">
        <v>79</v>
      </c>
      <c r="O266" s="149" t="s">
        <v>193</v>
      </c>
      <c r="P266" s="149" t="s">
        <v>76</v>
      </c>
      <c r="Q266" s="149" t="s">
        <v>223</v>
      </c>
      <c r="R266" s="149">
        <v>0.7</v>
      </c>
      <c r="S266" s="149">
        <v>-6.85</v>
      </c>
      <c r="T266" s="161">
        <v>-6.85</v>
      </c>
      <c r="U266" s="153" t="s">
        <v>193</v>
      </c>
      <c r="V266" s="159">
        <v>0</v>
      </c>
      <c r="W266" s="159" t="s">
        <v>4090</v>
      </c>
      <c r="X266" s="159" t="s">
        <v>4086</v>
      </c>
      <c r="Y266" s="871">
        <v>25.172018000000001</v>
      </c>
      <c r="Z266" t="s">
        <v>193</v>
      </c>
      <c r="AA266" t="s">
        <v>3968</v>
      </c>
      <c r="AB266" t="s">
        <v>193</v>
      </c>
      <c r="AC266" t="s">
        <v>193</v>
      </c>
      <c r="AD266">
        <v>0</v>
      </c>
      <c r="AE266" t="s">
        <v>193</v>
      </c>
      <c r="AF266" t="s">
        <v>193</v>
      </c>
      <c r="AG266" t="s">
        <v>193</v>
      </c>
      <c r="AH266" t="s">
        <v>193</v>
      </c>
      <c r="AI266" t="s">
        <v>193</v>
      </c>
      <c r="AJ266" t="s">
        <v>76</v>
      </c>
      <c r="AK266" t="s">
        <v>193</v>
      </c>
      <c r="AL266" t="s">
        <v>193</v>
      </c>
      <c r="AM266">
        <v>164</v>
      </c>
      <c r="AN266" t="s">
        <v>193</v>
      </c>
      <c r="AO266" t="s">
        <v>193</v>
      </c>
      <c r="AP266" t="s">
        <v>193</v>
      </c>
      <c r="AQ266" t="s">
        <v>193</v>
      </c>
      <c r="AR266" t="s">
        <v>193</v>
      </c>
      <c r="AS266" t="s">
        <v>193</v>
      </c>
      <c r="AT266" t="s">
        <v>193</v>
      </c>
      <c r="AU266" t="s">
        <v>193</v>
      </c>
      <c r="AV266" s="147" t="s">
        <v>193</v>
      </c>
      <c r="AW266" s="147">
        <v>38680</v>
      </c>
      <c r="AX266" t="s">
        <v>193</v>
      </c>
      <c r="AY266" t="s">
        <v>193</v>
      </c>
      <c r="AZ266" t="s">
        <v>193</v>
      </c>
      <c r="BA266" t="s">
        <v>3773</v>
      </c>
      <c r="BB266" t="s">
        <v>193</v>
      </c>
      <c r="BC266" t="s">
        <v>193</v>
      </c>
      <c r="BD266" t="s">
        <v>279</v>
      </c>
      <c r="BE266" t="s">
        <v>280</v>
      </c>
      <c r="BF266" t="s">
        <v>193</v>
      </c>
      <c r="BG266" t="s">
        <v>193</v>
      </c>
      <c r="BH266" t="s">
        <v>193</v>
      </c>
      <c r="BI266" t="s">
        <v>193</v>
      </c>
      <c r="BJ266" t="s">
        <v>193</v>
      </c>
      <c r="BK266" t="s">
        <v>193</v>
      </c>
      <c r="BL266">
        <v>4598</v>
      </c>
      <c r="BM266" t="s">
        <v>195</v>
      </c>
      <c r="BN266" t="s">
        <v>3594</v>
      </c>
      <c r="BO266" t="s">
        <v>449</v>
      </c>
      <c r="BP266" t="s">
        <v>429</v>
      </c>
      <c r="BQ266" t="s">
        <v>3830</v>
      </c>
      <c r="BR266" t="s">
        <v>193</v>
      </c>
      <c r="BS266" t="s">
        <v>193</v>
      </c>
      <c r="BT266" s="871">
        <v>25.172018000000001</v>
      </c>
    </row>
    <row r="267" spans="1:72" x14ac:dyDescent="0.25">
      <c r="A267" s="152">
        <v>501030</v>
      </c>
      <c r="B267" s="149">
        <f>INDEX(Bestektabel!B:B,MATCH(Duikers!C267,Bestektabel!AQ:AQ,0))</f>
        <v>3423</v>
      </c>
      <c r="C267" s="150">
        <v>17202</v>
      </c>
      <c r="D267" s="149" t="s">
        <v>4005</v>
      </c>
      <c r="E267" s="149">
        <v>3676</v>
      </c>
      <c r="F267" s="151" t="s">
        <v>39</v>
      </c>
      <c r="G267" s="149">
        <v>59</v>
      </c>
      <c r="H267" s="150" t="s">
        <v>219</v>
      </c>
      <c r="I267" s="150" t="s">
        <v>193</v>
      </c>
      <c r="J267" s="150" t="s">
        <v>194</v>
      </c>
      <c r="K267" s="149" t="s">
        <v>193</v>
      </c>
      <c r="L267" s="149" t="s">
        <v>193</v>
      </c>
      <c r="M267" s="149" t="s">
        <v>232</v>
      </c>
      <c r="N267" s="149" t="s">
        <v>79</v>
      </c>
      <c r="O267" s="149" t="s">
        <v>193</v>
      </c>
      <c r="P267" s="149" t="s">
        <v>76</v>
      </c>
      <c r="Q267" s="149" t="s">
        <v>223</v>
      </c>
      <c r="R267" s="149">
        <v>0.7</v>
      </c>
      <c r="S267" s="149">
        <v>-6.85</v>
      </c>
      <c r="T267" s="161">
        <v>-6.85</v>
      </c>
      <c r="U267" s="153" t="s">
        <v>193</v>
      </c>
      <c r="V267" s="159">
        <v>0</v>
      </c>
      <c r="W267" s="159" t="s">
        <v>4090</v>
      </c>
      <c r="X267" s="159" t="s">
        <v>4085</v>
      </c>
      <c r="Y267" s="871">
        <v>17.288395999999999</v>
      </c>
      <c r="Z267" t="s">
        <v>193</v>
      </c>
      <c r="AA267" t="s">
        <v>3968</v>
      </c>
      <c r="AB267" t="s">
        <v>193</v>
      </c>
      <c r="AC267" t="s">
        <v>193</v>
      </c>
      <c r="AD267">
        <v>0</v>
      </c>
      <c r="AE267" t="s">
        <v>193</v>
      </c>
      <c r="AF267" t="s">
        <v>193</v>
      </c>
      <c r="AG267" t="s">
        <v>193</v>
      </c>
      <c r="AH267" t="s">
        <v>193</v>
      </c>
      <c r="AI267" t="s">
        <v>193</v>
      </c>
      <c r="AJ267" t="s">
        <v>76</v>
      </c>
      <c r="AK267" t="s">
        <v>193</v>
      </c>
      <c r="AL267" t="s">
        <v>193</v>
      </c>
      <c r="AM267">
        <v>137</v>
      </c>
      <c r="AN267" t="s">
        <v>193</v>
      </c>
      <c r="AO267" t="s">
        <v>193</v>
      </c>
      <c r="AP267" t="s">
        <v>193</v>
      </c>
      <c r="AQ267" t="s">
        <v>193</v>
      </c>
      <c r="AR267" t="s">
        <v>193</v>
      </c>
      <c r="AS267" t="s">
        <v>193</v>
      </c>
      <c r="AT267" t="s">
        <v>193</v>
      </c>
      <c r="AU267" t="s">
        <v>193</v>
      </c>
      <c r="AV267" s="147" t="s">
        <v>193</v>
      </c>
      <c r="AW267" s="147">
        <v>38680</v>
      </c>
      <c r="AX267" t="s">
        <v>193</v>
      </c>
      <c r="AY267" t="s">
        <v>193</v>
      </c>
      <c r="AZ267" t="s">
        <v>193</v>
      </c>
      <c r="BA267" t="s">
        <v>3773</v>
      </c>
      <c r="BB267" t="s">
        <v>193</v>
      </c>
      <c r="BC267" t="s">
        <v>193</v>
      </c>
      <c r="BD267" t="s">
        <v>279</v>
      </c>
      <c r="BE267" t="s">
        <v>280</v>
      </c>
      <c r="BF267" t="s">
        <v>193</v>
      </c>
      <c r="BG267" t="s">
        <v>193</v>
      </c>
      <c r="BH267" t="s">
        <v>193</v>
      </c>
      <c r="BI267" t="s">
        <v>193</v>
      </c>
      <c r="BJ267" t="s">
        <v>193</v>
      </c>
      <c r="BK267" t="s">
        <v>193</v>
      </c>
      <c r="BL267">
        <v>33516</v>
      </c>
      <c r="BM267" t="s">
        <v>195</v>
      </c>
      <c r="BN267" t="s">
        <v>3594</v>
      </c>
      <c r="BO267" t="s">
        <v>449</v>
      </c>
      <c r="BP267" t="s">
        <v>429</v>
      </c>
      <c r="BQ267" t="s">
        <v>3830</v>
      </c>
      <c r="BR267" t="s">
        <v>193</v>
      </c>
      <c r="BS267" t="s">
        <v>193</v>
      </c>
      <c r="BT267" s="871">
        <v>17.288395999999999</v>
      </c>
    </row>
    <row r="268" spans="1:72" x14ac:dyDescent="0.25">
      <c r="A268" s="152">
        <v>501030</v>
      </c>
      <c r="B268" s="149">
        <f>INDEX(Bestektabel!B:B,MATCH(Duikers!C268,Bestektabel!AQ:AQ,0))</f>
        <v>3423</v>
      </c>
      <c r="C268" s="150">
        <v>17202</v>
      </c>
      <c r="D268" s="149" t="s">
        <v>4006</v>
      </c>
      <c r="E268" s="149">
        <v>3675</v>
      </c>
      <c r="F268" s="151" t="s">
        <v>39</v>
      </c>
      <c r="G268" s="149">
        <v>127</v>
      </c>
      <c r="H268" s="150" t="s">
        <v>219</v>
      </c>
      <c r="I268" s="150" t="s">
        <v>193</v>
      </c>
      <c r="J268" s="150" t="s">
        <v>194</v>
      </c>
      <c r="K268" s="149" t="s">
        <v>193</v>
      </c>
      <c r="L268" s="149" t="s">
        <v>193</v>
      </c>
      <c r="M268" s="149" t="s">
        <v>232</v>
      </c>
      <c r="N268" s="149" t="s">
        <v>79</v>
      </c>
      <c r="O268" s="149" t="s">
        <v>193</v>
      </c>
      <c r="P268" s="149" t="s">
        <v>76</v>
      </c>
      <c r="Q268" s="149" t="s">
        <v>223</v>
      </c>
      <c r="R268" s="149">
        <v>0.7</v>
      </c>
      <c r="S268" s="149">
        <v>-6.85</v>
      </c>
      <c r="T268" s="161">
        <v>-6.85</v>
      </c>
      <c r="U268" s="153" t="s">
        <v>193</v>
      </c>
      <c r="V268" s="159">
        <v>0</v>
      </c>
      <c r="W268" s="159" t="s">
        <v>4090</v>
      </c>
      <c r="X268" s="159" t="s">
        <v>4085</v>
      </c>
      <c r="Y268" s="871">
        <v>17.407192999999999</v>
      </c>
      <c r="Z268" t="s">
        <v>193</v>
      </c>
      <c r="AA268" t="s">
        <v>3968</v>
      </c>
      <c r="AB268" t="s">
        <v>193</v>
      </c>
      <c r="AC268" t="s">
        <v>193</v>
      </c>
      <c r="AD268">
        <v>0</v>
      </c>
      <c r="AE268" t="s">
        <v>193</v>
      </c>
      <c r="AF268" t="s">
        <v>193</v>
      </c>
      <c r="AG268" t="s">
        <v>193</v>
      </c>
      <c r="AH268" t="s">
        <v>193</v>
      </c>
      <c r="AI268" t="s">
        <v>193</v>
      </c>
      <c r="AJ268" t="s">
        <v>76</v>
      </c>
      <c r="AK268" t="s">
        <v>193</v>
      </c>
      <c r="AL268" t="s">
        <v>193</v>
      </c>
      <c r="AM268">
        <v>137</v>
      </c>
      <c r="AN268" t="s">
        <v>193</v>
      </c>
      <c r="AO268" t="s">
        <v>193</v>
      </c>
      <c r="AP268" t="s">
        <v>193</v>
      </c>
      <c r="AQ268" t="s">
        <v>193</v>
      </c>
      <c r="AR268" t="s">
        <v>193</v>
      </c>
      <c r="AS268" t="s">
        <v>193</v>
      </c>
      <c r="AT268" t="s">
        <v>193</v>
      </c>
      <c r="AU268" t="s">
        <v>193</v>
      </c>
      <c r="AV268" s="147" t="s">
        <v>193</v>
      </c>
      <c r="AW268" s="147">
        <v>38680</v>
      </c>
      <c r="AX268" t="s">
        <v>193</v>
      </c>
      <c r="AY268" t="s">
        <v>193</v>
      </c>
      <c r="AZ268" t="s">
        <v>193</v>
      </c>
      <c r="BA268" t="s">
        <v>3773</v>
      </c>
      <c r="BB268" t="s">
        <v>193</v>
      </c>
      <c r="BC268" t="s">
        <v>193</v>
      </c>
      <c r="BD268" t="s">
        <v>279</v>
      </c>
      <c r="BE268" t="s">
        <v>280</v>
      </c>
      <c r="BF268" t="s">
        <v>193</v>
      </c>
      <c r="BG268" t="s">
        <v>193</v>
      </c>
      <c r="BH268" s="147" t="s">
        <v>193</v>
      </c>
      <c r="BI268" t="s">
        <v>193</v>
      </c>
      <c r="BJ268" t="s">
        <v>193</v>
      </c>
      <c r="BK268" t="s">
        <v>193</v>
      </c>
      <c r="BL268">
        <v>4597</v>
      </c>
      <c r="BM268" t="s">
        <v>195</v>
      </c>
      <c r="BN268" t="s">
        <v>3594</v>
      </c>
      <c r="BO268" t="s">
        <v>449</v>
      </c>
      <c r="BP268" t="s">
        <v>429</v>
      </c>
      <c r="BQ268" t="s">
        <v>3830</v>
      </c>
      <c r="BR268" t="s">
        <v>193</v>
      </c>
      <c r="BS268" t="s">
        <v>193</v>
      </c>
      <c r="BT268" s="871">
        <v>17.407192999999999</v>
      </c>
    </row>
    <row r="269" spans="1:72" x14ac:dyDescent="0.25">
      <c r="A269" s="152">
        <v>501030</v>
      </c>
      <c r="B269" s="149">
        <f>INDEX(Bestektabel!B:B,MATCH(Duikers!C269,Bestektabel!AQ:AQ,0))</f>
        <v>3423</v>
      </c>
      <c r="C269" s="150">
        <v>17202</v>
      </c>
      <c r="D269" s="149" t="s">
        <v>4007</v>
      </c>
      <c r="E269" s="149">
        <v>3673</v>
      </c>
      <c r="F269" s="151" t="s">
        <v>39</v>
      </c>
      <c r="G269" s="149">
        <v>224</v>
      </c>
      <c r="H269" s="150" t="s">
        <v>219</v>
      </c>
      <c r="I269" s="150" t="s">
        <v>193</v>
      </c>
      <c r="J269" s="150" t="s">
        <v>194</v>
      </c>
      <c r="K269" s="149" t="s">
        <v>193</v>
      </c>
      <c r="L269" s="149" t="s">
        <v>193</v>
      </c>
      <c r="M269" s="149" t="s">
        <v>227</v>
      </c>
      <c r="N269" s="149" t="s">
        <v>79</v>
      </c>
      <c r="O269" s="149" t="s">
        <v>193</v>
      </c>
      <c r="P269" s="149" t="s">
        <v>76</v>
      </c>
      <c r="Q269" s="149" t="s">
        <v>223</v>
      </c>
      <c r="R269" s="149">
        <v>0.3</v>
      </c>
      <c r="S269" s="149">
        <v>-6.9</v>
      </c>
      <c r="T269" s="161">
        <v>-6.4</v>
      </c>
      <c r="U269" s="153" t="s">
        <v>193</v>
      </c>
      <c r="V269" s="159">
        <v>0</v>
      </c>
      <c r="W269" s="159" t="s">
        <v>4090</v>
      </c>
      <c r="X269" s="159" t="s">
        <v>4085</v>
      </c>
      <c r="Y269" s="871">
        <v>20.909727</v>
      </c>
      <c r="Z269" t="s">
        <v>193</v>
      </c>
      <c r="AA269" t="s">
        <v>3968</v>
      </c>
      <c r="AB269" t="s">
        <v>193</v>
      </c>
      <c r="AC269" t="s">
        <v>193</v>
      </c>
      <c r="AD269">
        <v>0</v>
      </c>
      <c r="AE269" t="s">
        <v>193</v>
      </c>
      <c r="AF269" t="s">
        <v>193</v>
      </c>
      <c r="AG269" t="s">
        <v>193</v>
      </c>
      <c r="AH269" t="s">
        <v>193</v>
      </c>
      <c r="AI269" t="s">
        <v>193</v>
      </c>
      <c r="AJ269" t="s">
        <v>76</v>
      </c>
      <c r="AK269" t="s">
        <v>193</v>
      </c>
      <c r="AL269" t="s">
        <v>193</v>
      </c>
      <c r="AM269">
        <v>204</v>
      </c>
      <c r="AN269" t="s">
        <v>193</v>
      </c>
      <c r="AO269" t="s">
        <v>193</v>
      </c>
      <c r="AP269" t="s">
        <v>193</v>
      </c>
      <c r="AQ269" t="s">
        <v>193</v>
      </c>
      <c r="AR269" t="s">
        <v>193</v>
      </c>
      <c r="AS269" t="s">
        <v>193</v>
      </c>
      <c r="AT269" t="s">
        <v>193</v>
      </c>
      <c r="AU269" t="s">
        <v>193</v>
      </c>
      <c r="AV269" s="147" t="s">
        <v>193</v>
      </c>
      <c r="AW269" s="147">
        <v>38680</v>
      </c>
      <c r="AX269" t="s">
        <v>193</v>
      </c>
      <c r="AY269" t="s">
        <v>193</v>
      </c>
      <c r="AZ269" t="s">
        <v>193</v>
      </c>
      <c r="BA269" t="s">
        <v>3773</v>
      </c>
      <c r="BB269" t="s">
        <v>193</v>
      </c>
      <c r="BC269" t="s">
        <v>193</v>
      </c>
      <c r="BD269" t="s">
        <v>279</v>
      </c>
      <c r="BE269" t="s">
        <v>280</v>
      </c>
      <c r="BF269" t="s">
        <v>193</v>
      </c>
      <c r="BG269" t="s">
        <v>193</v>
      </c>
      <c r="BH269" s="147" t="s">
        <v>193</v>
      </c>
      <c r="BI269" t="s">
        <v>193</v>
      </c>
      <c r="BJ269" t="s">
        <v>193</v>
      </c>
      <c r="BK269" t="s">
        <v>193</v>
      </c>
      <c r="BL269">
        <v>4596</v>
      </c>
      <c r="BM269" t="s">
        <v>195</v>
      </c>
      <c r="BN269" t="s">
        <v>3594</v>
      </c>
      <c r="BO269" t="s">
        <v>449</v>
      </c>
      <c r="BP269" t="s">
        <v>429</v>
      </c>
      <c r="BQ269" t="s">
        <v>3830</v>
      </c>
      <c r="BR269" t="s">
        <v>193</v>
      </c>
      <c r="BS269" t="s">
        <v>193</v>
      </c>
      <c r="BT269" s="871">
        <v>20.909727</v>
      </c>
    </row>
    <row r="270" spans="1:72" x14ac:dyDescent="0.25">
      <c r="A270" s="152">
        <v>501030</v>
      </c>
      <c r="B270" s="149">
        <f>INDEX(Bestektabel!B:B,MATCH(Duikers!C270,Bestektabel!AQ:AQ,0))</f>
        <v>3422</v>
      </c>
      <c r="C270" s="150">
        <v>17205</v>
      </c>
      <c r="D270" s="149" t="s">
        <v>4008</v>
      </c>
      <c r="E270" s="149">
        <v>3796</v>
      </c>
      <c r="F270" s="151" t="s">
        <v>39</v>
      </c>
      <c r="G270" s="149">
        <v>13</v>
      </c>
      <c r="H270" s="150" t="s">
        <v>219</v>
      </c>
      <c r="I270" s="150" t="s">
        <v>193</v>
      </c>
      <c r="J270" s="150" t="s">
        <v>194</v>
      </c>
      <c r="K270" s="149" t="s">
        <v>193</v>
      </c>
      <c r="L270" s="149" t="s">
        <v>193</v>
      </c>
      <c r="M270" s="149" t="s">
        <v>232</v>
      </c>
      <c r="N270" s="149" t="s">
        <v>79</v>
      </c>
      <c r="O270" s="149" t="s">
        <v>193</v>
      </c>
      <c r="P270" s="149" t="s">
        <v>76</v>
      </c>
      <c r="Q270" s="149" t="s">
        <v>223</v>
      </c>
      <c r="R270" s="149">
        <v>0.7</v>
      </c>
      <c r="S270" s="149">
        <v>-6.92</v>
      </c>
      <c r="T270" s="161">
        <v>-6.87</v>
      </c>
      <c r="U270" s="153">
        <v>0</v>
      </c>
      <c r="V270" s="159">
        <v>0</v>
      </c>
      <c r="W270" s="159" t="s">
        <v>4090</v>
      </c>
      <c r="X270" s="159" t="s">
        <v>4085</v>
      </c>
      <c r="Y270" s="871">
        <v>19.474592999999999</v>
      </c>
      <c r="Z270" t="s">
        <v>193</v>
      </c>
      <c r="AA270" t="s">
        <v>193</v>
      </c>
      <c r="AB270" t="s">
        <v>193</v>
      </c>
      <c r="AC270" t="s">
        <v>193</v>
      </c>
      <c r="AD270">
        <v>0</v>
      </c>
      <c r="AE270" t="s">
        <v>193</v>
      </c>
      <c r="AF270" t="s">
        <v>193</v>
      </c>
      <c r="AG270" t="s">
        <v>193</v>
      </c>
      <c r="AH270" t="s">
        <v>193</v>
      </c>
      <c r="AI270" t="s">
        <v>193</v>
      </c>
      <c r="AJ270" t="s">
        <v>76</v>
      </c>
      <c r="AK270" t="s">
        <v>193</v>
      </c>
      <c r="AL270" t="s">
        <v>193</v>
      </c>
      <c r="AM270">
        <v>276</v>
      </c>
      <c r="AN270" t="s">
        <v>193</v>
      </c>
      <c r="AO270" t="s">
        <v>193</v>
      </c>
      <c r="AP270" t="s">
        <v>193</v>
      </c>
      <c r="AQ270" t="s">
        <v>193</v>
      </c>
      <c r="AR270" t="s">
        <v>193</v>
      </c>
      <c r="AS270" t="s">
        <v>193</v>
      </c>
      <c r="AT270" t="s">
        <v>193</v>
      </c>
      <c r="AU270" t="s">
        <v>193</v>
      </c>
      <c r="AV270" s="147" t="s">
        <v>193</v>
      </c>
      <c r="AW270" s="147">
        <v>38680</v>
      </c>
      <c r="AX270" t="s">
        <v>193</v>
      </c>
      <c r="AY270" t="s">
        <v>193</v>
      </c>
      <c r="AZ270" t="s">
        <v>193</v>
      </c>
      <c r="BA270" t="s">
        <v>3840</v>
      </c>
      <c r="BB270" t="s">
        <v>193</v>
      </c>
      <c r="BC270" t="s">
        <v>193</v>
      </c>
      <c r="BD270" t="s">
        <v>281</v>
      </c>
      <c r="BE270" t="s">
        <v>280</v>
      </c>
      <c r="BF270">
        <v>20</v>
      </c>
      <c r="BG270">
        <v>5</v>
      </c>
      <c r="BH270" s="147" t="s">
        <v>193</v>
      </c>
      <c r="BI270" s="147">
        <v>40717</v>
      </c>
      <c r="BJ270" t="s">
        <v>193</v>
      </c>
      <c r="BK270" t="s">
        <v>193</v>
      </c>
      <c r="BL270">
        <v>4934</v>
      </c>
      <c r="BM270" t="s">
        <v>195</v>
      </c>
      <c r="BN270" t="s">
        <v>3594</v>
      </c>
      <c r="BO270" t="s">
        <v>449</v>
      </c>
      <c r="BP270" t="s">
        <v>429</v>
      </c>
      <c r="BQ270" t="s">
        <v>3830</v>
      </c>
      <c r="BR270" t="s">
        <v>193</v>
      </c>
      <c r="BS270" t="s">
        <v>193</v>
      </c>
      <c r="BT270" s="871">
        <v>19.474592999999999</v>
      </c>
    </row>
    <row r="271" spans="1:72" x14ac:dyDescent="0.25">
      <c r="A271" s="152">
        <v>501020</v>
      </c>
      <c r="B271" s="149">
        <f>INDEX(Bestektabel!B:B,MATCH(Duikers!C271,Bestektabel!AQ:AQ,0))</f>
        <v>3422</v>
      </c>
      <c r="C271" s="150">
        <v>17205</v>
      </c>
      <c r="D271" s="149" t="s">
        <v>4009</v>
      </c>
      <c r="E271" s="149">
        <v>1983</v>
      </c>
      <c r="F271" s="151" t="s">
        <v>39</v>
      </c>
      <c r="G271" s="149">
        <v>94</v>
      </c>
      <c r="H271" s="150" t="s">
        <v>219</v>
      </c>
      <c r="I271" s="150" t="s">
        <v>193</v>
      </c>
      <c r="J271" s="150" t="s">
        <v>194</v>
      </c>
      <c r="K271" s="149" t="s">
        <v>193</v>
      </c>
      <c r="L271" s="149" t="s">
        <v>193</v>
      </c>
      <c r="M271" s="149" t="s">
        <v>193</v>
      </c>
      <c r="N271" s="149" t="s">
        <v>79</v>
      </c>
      <c r="O271" s="149" t="s">
        <v>193</v>
      </c>
      <c r="P271" s="149" t="s">
        <v>76</v>
      </c>
      <c r="Q271" s="149" t="s">
        <v>220</v>
      </c>
      <c r="R271" s="149">
        <v>0</v>
      </c>
      <c r="S271" s="149" t="s">
        <v>193</v>
      </c>
      <c r="T271" s="161" t="s">
        <v>193</v>
      </c>
      <c r="U271" s="153">
        <v>0</v>
      </c>
      <c r="V271" s="159">
        <v>0</v>
      </c>
      <c r="W271" s="159" t="s">
        <v>4090</v>
      </c>
      <c r="X271" s="159" t="s">
        <v>4084</v>
      </c>
      <c r="Y271" s="871">
        <v>12.046163999999999</v>
      </c>
      <c r="Z271" t="s">
        <v>193</v>
      </c>
      <c r="AA271" t="s">
        <v>231</v>
      </c>
      <c r="AB271" t="s">
        <v>193</v>
      </c>
      <c r="AC271" t="s">
        <v>193</v>
      </c>
      <c r="AD271">
        <v>0</v>
      </c>
      <c r="AE271" t="s">
        <v>193</v>
      </c>
      <c r="AF271" t="s">
        <v>193</v>
      </c>
      <c r="AG271" t="s">
        <v>193</v>
      </c>
      <c r="AH271" t="s">
        <v>193</v>
      </c>
      <c r="AI271" t="s">
        <v>193</v>
      </c>
      <c r="AJ271" t="s">
        <v>76</v>
      </c>
      <c r="AK271" t="s">
        <v>193</v>
      </c>
      <c r="AL271" t="s">
        <v>193</v>
      </c>
      <c r="AM271">
        <v>43</v>
      </c>
      <c r="AN271" t="s">
        <v>193</v>
      </c>
      <c r="AO271" t="s">
        <v>193</v>
      </c>
      <c r="AP271" t="s">
        <v>193</v>
      </c>
      <c r="AQ271" t="s">
        <v>193</v>
      </c>
      <c r="AR271" t="s">
        <v>193</v>
      </c>
      <c r="AS271" t="s">
        <v>193</v>
      </c>
      <c r="AT271" t="s">
        <v>193</v>
      </c>
      <c r="AU271" t="s">
        <v>193</v>
      </c>
      <c r="AV271" s="147" t="s">
        <v>193</v>
      </c>
      <c r="AW271" s="147">
        <v>39563</v>
      </c>
      <c r="AX271" t="s">
        <v>193</v>
      </c>
      <c r="AY271" t="s">
        <v>193</v>
      </c>
      <c r="AZ271" t="s">
        <v>193</v>
      </c>
      <c r="BA271" t="s">
        <v>222</v>
      </c>
      <c r="BB271" t="s">
        <v>193</v>
      </c>
      <c r="BC271" t="s">
        <v>193</v>
      </c>
      <c r="BD271" t="s">
        <v>279</v>
      </c>
      <c r="BE271" t="s">
        <v>280</v>
      </c>
      <c r="BF271" t="s">
        <v>193</v>
      </c>
      <c r="BG271" t="s">
        <v>193</v>
      </c>
      <c r="BH271" s="147" t="s">
        <v>193</v>
      </c>
      <c r="BI271" s="147">
        <v>39173</v>
      </c>
      <c r="BJ271" t="s">
        <v>193</v>
      </c>
      <c r="BK271" t="s">
        <v>193</v>
      </c>
      <c r="BL271">
        <v>31785</v>
      </c>
      <c r="BM271" t="s">
        <v>195</v>
      </c>
      <c r="BN271" t="s">
        <v>3594</v>
      </c>
      <c r="BO271" t="s">
        <v>449</v>
      </c>
      <c r="BP271" t="s">
        <v>429</v>
      </c>
      <c r="BQ271" t="s">
        <v>3830</v>
      </c>
      <c r="BR271" t="s">
        <v>193</v>
      </c>
      <c r="BS271" t="s">
        <v>193</v>
      </c>
      <c r="BT271" s="871">
        <v>12.046163999999999</v>
      </c>
    </row>
    <row r="272" spans="1:72" x14ac:dyDescent="0.25">
      <c r="A272" s="152">
        <v>501010</v>
      </c>
      <c r="B272" s="149">
        <f>INDEX(Bestektabel!B:B,MATCH(Duikers!C272,Bestektabel!AQ:AQ,0))</f>
        <v>3422</v>
      </c>
      <c r="C272" s="150">
        <v>17205</v>
      </c>
      <c r="D272" s="149" t="s">
        <v>4010</v>
      </c>
      <c r="E272" s="149">
        <v>1795</v>
      </c>
      <c r="F272" s="151" t="s">
        <v>39</v>
      </c>
      <c r="G272" s="149">
        <v>113</v>
      </c>
      <c r="H272" s="150" t="s">
        <v>219</v>
      </c>
      <c r="I272" s="150" t="s">
        <v>193</v>
      </c>
      <c r="J272" s="150" t="s">
        <v>224</v>
      </c>
      <c r="K272" s="149" t="s">
        <v>193</v>
      </c>
      <c r="L272" s="149" t="s">
        <v>193</v>
      </c>
      <c r="M272" s="149" t="s">
        <v>193</v>
      </c>
      <c r="N272" s="149" t="s">
        <v>79</v>
      </c>
      <c r="O272" s="149" t="s">
        <v>193</v>
      </c>
      <c r="P272" s="149" t="s">
        <v>76</v>
      </c>
      <c r="Q272" s="149" t="s">
        <v>220</v>
      </c>
      <c r="R272" s="149">
        <v>0</v>
      </c>
      <c r="S272" s="149" t="s">
        <v>193</v>
      </c>
      <c r="T272" s="161" t="s">
        <v>193</v>
      </c>
      <c r="U272" s="153">
        <v>0</v>
      </c>
      <c r="V272" s="159">
        <v>0</v>
      </c>
      <c r="W272" s="159" t="s">
        <v>4090</v>
      </c>
      <c r="X272" s="159" t="s">
        <v>4083</v>
      </c>
      <c r="Y272" s="871">
        <v>10.122892</v>
      </c>
      <c r="Z272" t="s">
        <v>193</v>
      </c>
      <c r="AA272" t="s">
        <v>240</v>
      </c>
      <c r="AB272" t="s">
        <v>193</v>
      </c>
      <c r="AC272" t="s">
        <v>193</v>
      </c>
      <c r="AD272">
        <v>0</v>
      </c>
      <c r="AE272" t="s">
        <v>193</v>
      </c>
      <c r="AF272" t="s">
        <v>193</v>
      </c>
      <c r="AG272" t="s">
        <v>193</v>
      </c>
      <c r="AH272" t="s">
        <v>193</v>
      </c>
      <c r="AI272" t="s">
        <v>193</v>
      </c>
      <c r="AJ272" t="s">
        <v>76</v>
      </c>
      <c r="AK272" t="s">
        <v>193</v>
      </c>
      <c r="AL272" t="s">
        <v>193</v>
      </c>
      <c r="AM272">
        <v>56</v>
      </c>
      <c r="AN272" t="s">
        <v>193</v>
      </c>
      <c r="AO272" t="s">
        <v>193</v>
      </c>
      <c r="AP272" t="s">
        <v>193</v>
      </c>
      <c r="AQ272" t="s">
        <v>193</v>
      </c>
      <c r="AR272" t="s">
        <v>193</v>
      </c>
      <c r="AS272" t="s">
        <v>193</v>
      </c>
      <c r="AT272" t="s">
        <v>193</v>
      </c>
      <c r="AU272" t="s">
        <v>193</v>
      </c>
      <c r="AV272" s="147" t="s">
        <v>193</v>
      </c>
      <c r="AW272" s="147">
        <v>39563</v>
      </c>
      <c r="AX272" t="s">
        <v>193</v>
      </c>
      <c r="AY272" t="s">
        <v>193</v>
      </c>
      <c r="AZ272" t="s">
        <v>193</v>
      </c>
      <c r="BA272" t="s">
        <v>222</v>
      </c>
      <c r="BB272" t="s">
        <v>193</v>
      </c>
      <c r="BC272" t="s">
        <v>193</v>
      </c>
      <c r="BD272" t="s">
        <v>279</v>
      </c>
      <c r="BE272" t="s">
        <v>280</v>
      </c>
      <c r="BF272" t="s">
        <v>193</v>
      </c>
      <c r="BG272" t="s">
        <v>193</v>
      </c>
      <c r="BH272" s="147" t="s">
        <v>193</v>
      </c>
      <c r="BI272" s="147">
        <v>39173</v>
      </c>
      <c r="BJ272" t="s">
        <v>193</v>
      </c>
      <c r="BK272" t="s">
        <v>193</v>
      </c>
      <c r="BL272">
        <v>1070</v>
      </c>
      <c r="BM272" t="s">
        <v>195</v>
      </c>
      <c r="BN272" t="s">
        <v>3594</v>
      </c>
      <c r="BO272" t="s">
        <v>449</v>
      </c>
      <c r="BP272" t="s">
        <v>429</v>
      </c>
      <c r="BQ272" t="s">
        <v>3830</v>
      </c>
      <c r="BR272" t="s">
        <v>193</v>
      </c>
      <c r="BS272" t="s">
        <v>193</v>
      </c>
      <c r="BT272" s="871">
        <v>10.122892</v>
      </c>
    </row>
    <row r="273" spans="1:72" x14ac:dyDescent="0.25">
      <c r="A273" s="152">
        <v>501050</v>
      </c>
      <c r="B273" s="149">
        <f>INDEX(Bestektabel!B:B,MATCH(Duikers!C273,Bestektabel!AQ:AQ,0))</f>
        <v>3422</v>
      </c>
      <c r="C273" s="150">
        <v>17205</v>
      </c>
      <c r="D273" s="149" t="s">
        <v>4011</v>
      </c>
      <c r="E273" s="149">
        <v>3793</v>
      </c>
      <c r="F273" s="151" t="s">
        <v>39</v>
      </c>
      <c r="G273" s="149">
        <v>168</v>
      </c>
      <c r="H273" s="150" t="s">
        <v>219</v>
      </c>
      <c r="I273" s="150" t="s">
        <v>193</v>
      </c>
      <c r="J273" s="150" t="s">
        <v>194</v>
      </c>
      <c r="K273" s="149" t="s">
        <v>193</v>
      </c>
      <c r="L273" s="149" t="s">
        <v>193</v>
      </c>
      <c r="M273" s="149" t="s">
        <v>193</v>
      </c>
      <c r="N273" s="149" t="s">
        <v>79</v>
      </c>
      <c r="O273" s="149" t="s">
        <v>193</v>
      </c>
      <c r="P273" s="149" t="s">
        <v>76</v>
      </c>
      <c r="Q273" s="149" t="s">
        <v>193</v>
      </c>
      <c r="R273" s="149">
        <v>0</v>
      </c>
      <c r="S273" s="149">
        <v>0</v>
      </c>
      <c r="T273" s="161">
        <v>0</v>
      </c>
      <c r="U273" s="153">
        <v>0</v>
      </c>
      <c r="V273" s="159">
        <v>0</v>
      </c>
      <c r="W273" s="159" t="s">
        <v>4090</v>
      </c>
      <c r="X273" s="159" t="s">
        <v>4087</v>
      </c>
      <c r="Y273" s="871">
        <v>70.762287999999998</v>
      </c>
      <c r="Z273" t="s">
        <v>193</v>
      </c>
      <c r="AA273" t="s">
        <v>287</v>
      </c>
      <c r="AB273" t="s">
        <v>193</v>
      </c>
      <c r="AC273" t="s">
        <v>193</v>
      </c>
      <c r="AD273">
        <v>0</v>
      </c>
      <c r="AE273" t="s">
        <v>193</v>
      </c>
      <c r="AF273" t="s">
        <v>193</v>
      </c>
      <c r="AG273" t="s">
        <v>193</v>
      </c>
      <c r="AH273" t="s">
        <v>193</v>
      </c>
      <c r="AI273" t="s">
        <v>193</v>
      </c>
      <c r="AJ273" t="s">
        <v>76</v>
      </c>
      <c r="AK273" t="s">
        <v>193</v>
      </c>
      <c r="AL273" t="s">
        <v>193</v>
      </c>
      <c r="AM273">
        <v>229</v>
      </c>
      <c r="AN273" t="s">
        <v>193</v>
      </c>
      <c r="AO273" t="s">
        <v>193</v>
      </c>
      <c r="AP273" t="s">
        <v>193</v>
      </c>
      <c r="AQ273" t="s">
        <v>193</v>
      </c>
      <c r="AR273" t="s">
        <v>193</v>
      </c>
      <c r="AS273" t="s">
        <v>193</v>
      </c>
      <c r="AT273" t="s">
        <v>193</v>
      </c>
      <c r="AU273" t="s">
        <v>193</v>
      </c>
      <c r="AV273" t="s">
        <v>193</v>
      </c>
      <c r="AW273" s="147">
        <v>38680</v>
      </c>
      <c r="AX273" t="s">
        <v>193</v>
      </c>
      <c r="AY273" t="s">
        <v>193</v>
      </c>
      <c r="AZ273" t="s">
        <v>193</v>
      </c>
      <c r="BA273" t="s">
        <v>3767</v>
      </c>
      <c r="BB273" t="s">
        <v>193</v>
      </c>
      <c r="BC273" t="s">
        <v>193</v>
      </c>
      <c r="BD273" t="s">
        <v>279</v>
      </c>
      <c r="BE273" t="s">
        <v>280</v>
      </c>
      <c r="BF273" t="s">
        <v>193</v>
      </c>
      <c r="BG273" t="s">
        <v>193</v>
      </c>
      <c r="BH273" t="s">
        <v>193</v>
      </c>
      <c r="BI273" t="s">
        <v>193</v>
      </c>
      <c r="BJ273" t="s">
        <v>193</v>
      </c>
      <c r="BK273" t="s">
        <v>193</v>
      </c>
      <c r="BL273">
        <v>4931</v>
      </c>
      <c r="BM273" t="s">
        <v>195</v>
      </c>
      <c r="BN273" t="s">
        <v>3594</v>
      </c>
      <c r="BO273" t="s">
        <v>449</v>
      </c>
      <c r="BP273" t="s">
        <v>429</v>
      </c>
      <c r="BQ273" t="s">
        <v>3830</v>
      </c>
      <c r="BR273" t="s">
        <v>193</v>
      </c>
      <c r="BS273" t="s">
        <v>193</v>
      </c>
      <c r="BT273" s="871">
        <v>70.762287999999998</v>
      </c>
    </row>
    <row r="274" spans="1:72" x14ac:dyDescent="0.25">
      <c r="A274" s="152">
        <v>501010</v>
      </c>
      <c r="B274" s="149">
        <f>INDEX(Bestektabel!B:B,MATCH(Duikers!C274,Bestektabel!AQ:AQ,0))</f>
        <v>3422</v>
      </c>
      <c r="C274" s="150">
        <v>17206</v>
      </c>
      <c r="D274" s="149" t="s">
        <v>4012</v>
      </c>
      <c r="E274" s="149">
        <v>6466</v>
      </c>
      <c r="F274" s="151" t="s">
        <v>39</v>
      </c>
      <c r="G274" s="149">
        <v>51</v>
      </c>
      <c r="H274" s="150" t="s">
        <v>193</v>
      </c>
      <c r="I274" s="150" t="s">
        <v>193</v>
      </c>
      <c r="J274" s="150" t="s">
        <v>224</v>
      </c>
      <c r="K274" s="149" t="s">
        <v>193</v>
      </c>
      <c r="L274" s="149" t="s">
        <v>193</v>
      </c>
      <c r="M274" s="149" t="s">
        <v>193</v>
      </c>
      <c r="N274" s="149" t="s">
        <v>79</v>
      </c>
      <c r="O274" s="149" t="s">
        <v>193</v>
      </c>
      <c r="P274" s="149" t="s">
        <v>76</v>
      </c>
      <c r="Q274" s="149" t="s">
        <v>193</v>
      </c>
      <c r="R274" s="149" t="s">
        <v>193</v>
      </c>
      <c r="S274" s="149" t="s">
        <v>193</v>
      </c>
      <c r="T274" s="161" t="s">
        <v>193</v>
      </c>
      <c r="U274" s="153" t="s">
        <v>193</v>
      </c>
      <c r="V274" s="159" t="s">
        <v>193</v>
      </c>
      <c r="W274" s="159" t="s">
        <v>4090</v>
      </c>
      <c r="X274" s="159" t="s">
        <v>4083</v>
      </c>
      <c r="Y274" s="871">
        <v>6.6260240000000001</v>
      </c>
      <c r="Z274" t="s">
        <v>193</v>
      </c>
      <c r="AA274" t="s">
        <v>193</v>
      </c>
      <c r="AB274" t="s">
        <v>193</v>
      </c>
      <c r="AC274" t="s">
        <v>193</v>
      </c>
      <c r="AD274" t="s">
        <v>193</v>
      </c>
      <c r="AE274" t="s">
        <v>193</v>
      </c>
      <c r="AF274" t="s">
        <v>193</v>
      </c>
      <c r="AG274" t="s">
        <v>193</v>
      </c>
      <c r="AH274" t="s">
        <v>193</v>
      </c>
      <c r="AI274" t="s">
        <v>193</v>
      </c>
      <c r="AJ274" t="s">
        <v>76</v>
      </c>
      <c r="AK274" t="s">
        <v>193</v>
      </c>
      <c r="AL274" t="s">
        <v>193</v>
      </c>
      <c r="AM274">
        <v>307</v>
      </c>
      <c r="AN274" t="s">
        <v>193</v>
      </c>
      <c r="AO274" t="s">
        <v>193</v>
      </c>
      <c r="AP274" t="s">
        <v>193</v>
      </c>
      <c r="AQ274" t="s">
        <v>193</v>
      </c>
      <c r="AR274" t="s">
        <v>193</v>
      </c>
      <c r="AS274" t="s">
        <v>193</v>
      </c>
      <c r="AT274" t="s">
        <v>193</v>
      </c>
      <c r="AU274" t="s">
        <v>193</v>
      </c>
      <c r="AV274" s="147" t="s">
        <v>193</v>
      </c>
      <c r="AW274" s="148">
        <v>42587.355995370373</v>
      </c>
      <c r="AX274" t="s">
        <v>193</v>
      </c>
      <c r="AY274" t="s">
        <v>193</v>
      </c>
      <c r="AZ274" t="s">
        <v>193</v>
      </c>
      <c r="BA274" t="s">
        <v>193</v>
      </c>
      <c r="BB274" t="s">
        <v>193</v>
      </c>
      <c r="BC274" t="s">
        <v>193</v>
      </c>
      <c r="BD274" t="s">
        <v>193</v>
      </c>
      <c r="BE274" t="s">
        <v>193</v>
      </c>
      <c r="BF274" t="s">
        <v>193</v>
      </c>
      <c r="BG274" t="s">
        <v>193</v>
      </c>
      <c r="BH274" s="147" t="s">
        <v>193</v>
      </c>
      <c r="BI274" t="s">
        <v>193</v>
      </c>
      <c r="BJ274" t="s">
        <v>193</v>
      </c>
      <c r="BK274" t="s">
        <v>193</v>
      </c>
      <c r="BL274">
        <v>36916</v>
      </c>
      <c r="BM274" t="s">
        <v>195</v>
      </c>
      <c r="BN274" t="s">
        <v>3594</v>
      </c>
      <c r="BO274" t="s">
        <v>449</v>
      </c>
      <c r="BP274" t="s">
        <v>429</v>
      </c>
      <c r="BQ274" t="s">
        <v>3830</v>
      </c>
      <c r="BR274" t="s">
        <v>193</v>
      </c>
      <c r="BS274" t="s">
        <v>193</v>
      </c>
      <c r="BT274" s="871">
        <v>6.6260240000000001</v>
      </c>
    </row>
    <row r="275" spans="1:72" x14ac:dyDescent="0.25">
      <c r="A275" s="152">
        <v>501040</v>
      </c>
      <c r="B275" s="149">
        <f>INDEX(Bestektabel!B:B,MATCH(Duikers!C275,Bestektabel!AQ:AQ,0))</f>
        <v>3422</v>
      </c>
      <c r="C275" s="150">
        <v>17206</v>
      </c>
      <c r="D275" s="149" t="s">
        <v>4013</v>
      </c>
      <c r="E275" s="149">
        <v>3759</v>
      </c>
      <c r="F275" s="151" t="s">
        <v>39</v>
      </c>
      <c r="G275" s="149">
        <v>197</v>
      </c>
      <c r="H275" s="150" t="s">
        <v>219</v>
      </c>
      <c r="I275" s="150" t="s">
        <v>193</v>
      </c>
      <c r="J275" s="150" t="s">
        <v>194</v>
      </c>
      <c r="K275" s="149" t="s">
        <v>193</v>
      </c>
      <c r="L275" s="149" t="s">
        <v>193</v>
      </c>
      <c r="M275" s="149" t="s">
        <v>193</v>
      </c>
      <c r="N275" s="149" t="s">
        <v>79</v>
      </c>
      <c r="O275" s="149" t="s">
        <v>193</v>
      </c>
      <c r="P275" s="149" t="s">
        <v>76</v>
      </c>
      <c r="Q275" s="149" t="s">
        <v>193</v>
      </c>
      <c r="R275" s="149">
        <v>0</v>
      </c>
      <c r="S275" s="149">
        <v>0</v>
      </c>
      <c r="T275" s="161">
        <v>0</v>
      </c>
      <c r="U275" s="153">
        <v>0</v>
      </c>
      <c r="V275" s="159">
        <v>0</v>
      </c>
      <c r="W275" s="159" t="s">
        <v>4090</v>
      </c>
      <c r="X275" s="159" t="s">
        <v>4086</v>
      </c>
      <c r="Y275" s="871">
        <v>42.273538000000002</v>
      </c>
      <c r="Z275" t="s">
        <v>193</v>
      </c>
      <c r="AA275" t="s">
        <v>287</v>
      </c>
      <c r="AB275" t="s">
        <v>193</v>
      </c>
      <c r="AC275" t="s">
        <v>193</v>
      </c>
      <c r="AD275">
        <v>0</v>
      </c>
      <c r="AE275" t="s">
        <v>193</v>
      </c>
      <c r="AF275" t="s">
        <v>193</v>
      </c>
      <c r="AG275" t="s">
        <v>193</v>
      </c>
      <c r="AH275" t="s">
        <v>193</v>
      </c>
      <c r="AI275" t="s">
        <v>193</v>
      </c>
      <c r="AJ275" t="s">
        <v>76</v>
      </c>
      <c r="AK275" t="s">
        <v>193</v>
      </c>
      <c r="AL275" t="s">
        <v>193</v>
      </c>
      <c r="AM275">
        <v>48</v>
      </c>
      <c r="AN275" t="s">
        <v>193</v>
      </c>
      <c r="AO275" t="s">
        <v>193</v>
      </c>
      <c r="AP275" t="s">
        <v>193</v>
      </c>
      <c r="AQ275" t="s">
        <v>193</v>
      </c>
      <c r="AR275" t="s">
        <v>193</v>
      </c>
      <c r="AS275" t="s">
        <v>193</v>
      </c>
      <c r="AT275" t="s">
        <v>193</v>
      </c>
      <c r="AU275" t="s">
        <v>193</v>
      </c>
      <c r="AV275" s="147" t="s">
        <v>193</v>
      </c>
      <c r="AW275" s="147">
        <v>38680</v>
      </c>
      <c r="AX275" t="s">
        <v>193</v>
      </c>
      <c r="AY275" t="s">
        <v>193</v>
      </c>
      <c r="AZ275" t="s">
        <v>193</v>
      </c>
      <c r="BA275" t="s">
        <v>3767</v>
      </c>
      <c r="BB275" t="s">
        <v>193</v>
      </c>
      <c r="BC275" t="s">
        <v>193</v>
      </c>
      <c r="BD275" t="s">
        <v>279</v>
      </c>
      <c r="BE275" t="s">
        <v>280</v>
      </c>
      <c r="BF275" t="s">
        <v>193</v>
      </c>
      <c r="BG275" t="s">
        <v>193</v>
      </c>
      <c r="BH275" s="147" t="s">
        <v>193</v>
      </c>
      <c r="BI275" t="s">
        <v>193</v>
      </c>
      <c r="BJ275" t="s">
        <v>193</v>
      </c>
      <c r="BK275" t="s">
        <v>193</v>
      </c>
      <c r="BL275">
        <v>4903</v>
      </c>
      <c r="BM275" t="s">
        <v>195</v>
      </c>
      <c r="BN275" t="s">
        <v>3594</v>
      </c>
      <c r="BO275" t="s">
        <v>449</v>
      </c>
      <c r="BP275" t="s">
        <v>429</v>
      </c>
      <c r="BQ275" t="s">
        <v>3830</v>
      </c>
      <c r="BR275" t="s">
        <v>193</v>
      </c>
      <c r="BS275" t="s">
        <v>193</v>
      </c>
      <c r="BT275" s="871">
        <v>42.273538000000002</v>
      </c>
    </row>
    <row r="276" spans="1:72" x14ac:dyDescent="0.25">
      <c r="A276" s="152">
        <v>501020</v>
      </c>
      <c r="B276" s="149">
        <f>INDEX(Bestektabel!B:B,MATCH(Duikers!C276,Bestektabel!AQ:AQ,0))</f>
        <v>3422</v>
      </c>
      <c r="C276" s="150">
        <v>17206</v>
      </c>
      <c r="D276" s="149" t="s">
        <v>4014</v>
      </c>
      <c r="E276" s="149">
        <v>3764</v>
      </c>
      <c r="F276" s="151" t="s">
        <v>39</v>
      </c>
      <c r="G276" s="149">
        <v>207</v>
      </c>
      <c r="H276" s="150" t="s">
        <v>219</v>
      </c>
      <c r="I276" s="150" t="s">
        <v>193</v>
      </c>
      <c r="J276" s="150" t="s">
        <v>194</v>
      </c>
      <c r="K276" s="149" t="s">
        <v>193</v>
      </c>
      <c r="L276" s="149" t="s">
        <v>193</v>
      </c>
      <c r="M276" s="149" t="s">
        <v>193</v>
      </c>
      <c r="N276" s="149" t="s">
        <v>79</v>
      </c>
      <c r="O276" s="149" t="s">
        <v>193</v>
      </c>
      <c r="P276" s="149" t="s">
        <v>76</v>
      </c>
      <c r="Q276" s="149" t="s">
        <v>193</v>
      </c>
      <c r="R276" s="149">
        <v>0</v>
      </c>
      <c r="S276" s="149">
        <v>0</v>
      </c>
      <c r="T276" s="161">
        <v>0</v>
      </c>
      <c r="U276" s="153">
        <v>0</v>
      </c>
      <c r="V276" s="159">
        <v>0</v>
      </c>
      <c r="W276" s="159" t="s">
        <v>4090</v>
      </c>
      <c r="X276" s="159" t="s">
        <v>4084</v>
      </c>
      <c r="Y276" s="871">
        <v>12.52763</v>
      </c>
      <c r="Z276" t="s">
        <v>193</v>
      </c>
      <c r="AA276" t="s">
        <v>287</v>
      </c>
      <c r="AB276" t="s">
        <v>193</v>
      </c>
      <c r="AC276" t="s">
        <v>193</v>
      </c>
      <c r="AD276">
        <v>0</v>
      </c>
      <c r="AE276" t="s">
        <v>193</v>
      </c>
      <c r="AF276" t="s">
        <v>193</v>
      </c>
      <c r="AG276" t="s">
        <v>193</v>
      </c>
      <c r="AH276" t="s">
        <v>193</v>
      </c>
      <c r="AI276" t="s">
        <v>193</v>
      </c>
      <c r="AJ276" t="s">
        <v>76</v>
      </c>
      <c r="AK276" t="s">
        <v>193</v>
      </c>
      <c r="AL276" t="s">
        <v>193</v>
      </c>
      <c r="AM276">
        <v>47</v>
      </c>
      <c r="AN276" t="s">
        <v>193</v>
      </c>
      <c r="AO276" t="s">
        <v>193</v>
      </c>
      <c r="AP276" t="s">
        <v>193</v>
      </c>
      <c r="AQ276" t="s">
        <v>193</v>
      </c>
      <c r="AR276" t="s">
        <v>193</v>
      </c>
      <c r="AS276" t="s">
        <v>193</v>
      </c>
      <c r="AT276" t="s">
        <v>193</v>
      </c>
      <c r="AU276" t="s">
        <v>193</v>
      </c>
      <c r="AV276" s="147" t="s">
        <v>193</v>
      </c>
      <c r="AW276" s="147">
        <v>38680</v>
      </c>
      <c r="AX276" t="s">
        <v>193</v>
      </c>
      <c r="AY276" t="s">
        <v>193</v>
      </c>
      <c r="AZ276" t="s">
        <v>193</v>
      </c>
      <c r="BA276" t="s">
        <v>3767</v>
      </c>
      <c r="BB276" t="s">
        <v>193</v>
      </c>
      <c r="BC276" t="s">
        <v>193</v>
      </c>
      <c r="BD276" t="s">
        <v>279</v>
      </c>
      <c r="BE276" t="s">
        <v>280</v>
      </c>
      <c r="BF276" t="s">
        <v>193</v>
      </c>
      <c r="BG276" t="s">
        <v>193</v>
      </c>
      <c r="BH276" s="147" t="s">
        <v>193</v>
      </c>
      <c r="BI276" t="s">
        <v>193</v>
      </c>
      <c r="BJ276" t="s">
        <v>193</v>
      </c>
      <c r="BK276" t="s">
        <v>193</v>
      </c>
      <c r="BL276">
        <v>4906</v>
      </c>
      <c r="BM276" t="s">
        <v>195</v>
      </c>
      <c r="BN276" t="s">
        <v>3594</v>
      </c>
      <c r="BO276" t="s">
        <v>449</v>
      </c>
      <c r="BP276" t="s">
        <v>429</v>
      </c>
      <c r="BQ276" t="s">
        <v>3830</v>
      </c>
      <c r="BR276" t="s">
        <v>193</v>
      </c>
      <c r="BS276" t="s">
        <v>193</v>
      </c>
      <c r="BT276" s="871">
        <v>12.52763</v>
      </c>
    </row>
    <row r="277" spans="1:72" x14ac:dyDescent="0.25">
      <c r="A277" s="152">
        <v>501020</v>
      </c>
      <c r="B277" s="149">
        <f>INDEX(Bestektabel!B:B,MATCH(Duikers!C277,Bestektabel!AQ:AQ,0))</f>
        <v>3422</v>
      </c>
      <c r="C277" s="150">
        <v>17206</v>
      </c>
      <c r="D277" s="149" t="s">
        <v>4015</v>
      </c>
      <c r="E277" s="149">
        <v>3786</v>
      </c>
      <c r="F277" s="151" t="s">
        <v>39</v>
      </c>
      <c r="G277" s="149">
        <v>229</v>
      </c>
      <c r="H277" s="150" t="s">
        <v>219</v>
      </c>
      <c r="I277" s="150" t="s">
        <v>193</v>
      </c>
      <c r="J277" s="150" t="s">
        <v>194</v>
      </c>
      <c r="K277" s="149" t="s">
        <v>193</v>
      </c>
      <c r="L277" s="149" t="s">
        <v>193</v>
      </c>
      <c r="M277" s="149" t="s">
        <v>193</v>
      </c>
      <c r="N277" s="149" t="s">
        <v>79</v>
      </c>
      <c r="O277" s="149" t="s">
        <v>193</v>
      </c>
      <c r="P277" s="149" t="s">
        <v>76</v>
      </c>
      <c r="Q277" s="149" t="s">
        <v>193</v>
      </c>
      <c r="R277" s="149">
        <v>0</v>
      </c>
      <c r="S277" s="149">
        <v>0</v>
      </c>
      <c r="T277" s="161">
        <v>0</v>
      </c>
      <c r="U277" s="153">
        <v>0</v>
      </c>
      <c r="V277" s="159">
        <v>0</v>
      </c>
      <c r="W277" s="159" t="s">
        <v>4090</v>
      </c>
      <c r="X277" s="159" t="s">
        <v>4084</v>
      </c>
      <c r="Y277" s="871">
        <v>11.698629</v>
      </c>
      <c r="Z277" t="s">
        <v>193</v>
      </c>
      <c r="AA277" t="s">
        <v>193</v>
      </c>
      <c r="AB277" t="s">
        <v>193</v>
      </c>
      <c r="AC277" t="s">
        <v>193</v>
      </c>
      <c r="AD277">
        <v>0</v>
      </c>
      <c r="AE277" t="s">
        <v>193</v>
      </c>
      <c r="AF277" t="s">
        <v>193</v>
      </c>
      <c r="AG277" t="s">
        <v>193</v>
      </c>
      <c r="AH277" t="s">
        <v>193</v>
      </c>
      <c r="AI277" t="s">
        <v>193</v>
      </c>
      <c r="AJ277" t="s">
        <v>76</v>
      </c>
      <c r="AK277" t="s">
        <v>193</v>
      </c>
      <c r="AL277" t="s">
        <v>193</v>
      </c>
      <c r="AM277">
        <v>52</v>
      </c>
      <c r="AN277" t="s">
        <v>193</v>
      </c>
      <c r="AO277" t="s">
        <v>193</v>
      </c>
      <c r="AP277" t="s">
        <v>193</v>
      </c>
      <c r="AQ277" t="s">
        <v>193</v>
      </c>
      <c r="AR277" t="s">
        <v>193</v>
      </c>
      <c r="AS277" t="s">
        <v>193</v>
      </c>
      <c r="AT277" t="s">
        <v>193</v>
      </c>
      <c r="AU277" t="s">
        <v>193</v>
      </c>
      <c r="AV277" s="147" t="s">
        <v>193</v>
      </c>
      <c r="AW277" s="147">
        <v>38680</v>
      </c>
      <c r="AX277" t="s">
        <v>193</v>
      </c>
      <c r="AY277" t="s">
        <v>193</v>
      </c>
      <c r="AZ277" t="s">
        <v>193</v>
      </c>
      <c r="BA277" t="s">
        <v>3767</v>
      </c>
      <c r="BB277" t="s">
        <v>193</v>
      </c>
      <c r="BC277" t="s">
        <v>193</v>
      </c>
      <c r="BD277" t="s">
        <v>282</v>
      </c>
      <c r="BE277" t="s">
        <v>280</v>
      </c>
      <c r="BF277" t="s">
        <v>193</v>
      </c>
      <c r="BG277" t="s">
        <v>193</v>
      </c>
      <c r="BH277" s="147" t="s">
        <v>193</v>
      </c>
      <c r="BI277" t="s">
        <v>193</v>
      </c>
      <c r="BJ277" t="s">
        <v>193</v>
      </c>
      <c r="BK277" t="s">
        <v>193</v>
      </c>
      <c r="BL277">
        <v>4925</v>
      </c>
      <c r="BM277" t="s">
        <v>195</v>
      </c>
      <c r="BN277" t="s">
        <v>3594</v>
      </c>
      <c r="BO277" t="s">
        <v>449</v>
      </c>
      <c r="BP277" t="s">
        <v>429</v>
      </c>
      <c r="BQ277" t="s">
        <v>3830</v>
      </c>
      <c r="BR277" t="s">
        <v>193</v>
      </c>
      <c r="BS277" t="s">
        <v>193</v>
      </c>
      <c r="BT277" s="871">
        <v>11.698629</v>
      </c>
    </row>
    <row r="278" spans="1:72" x14ac:dyDescent="0.25">
      <c r="A278" s="152">
        <v>501040</v>
      </c>
      <c r="B278" s="149">
        <f>INDEX(Bestektabel!B:B,MATCH(Duikers!C278,Bestektabel!AQ:AQ,0))</f>
        <v>3422</v>
      </c>
      <c r="C278" s="150">
        <v>17206</v>
      </c>
      <c r="D278" s="149" t="s">
        <v>4016</v>
      </c>
      <c r="E278" s="149">
        <v>3743</v>
      </c>
      <c r="F278" s="151" t="s">
        <v>39</v>
      </c>
      <c r="G278" s="149">
        <v>320</v>
      </c>
      <c r="H278" s="150" t="s">
        <v>219</v>
      </c>
      <c r="I278" s="150" t="s">
        <v>193</v>
      </c>
      <c r="J278" s="150" t="s">
        <v>194</v>
      </c>
      <c r="K278" s="149" t="s">
        <v>193</v>
      </c>
      <c r="L278" s="149" t="s">
        <v>193</v>
      </c>
      <c r="M278" s="149" t="s">
        <v>193</v>
      </c>
      <c r="N278" s="149" t="s">
        <v>79</v>
      </c>
      <c r="O278" s="149" t="s">
        <v>193</v>
      </c>
      <c r="P278" s="149" t="s">
        <v>76</v>
      </c>
      <c r="Q278" s="149" t="s">
        <v>193</v>
      </c>
      <c r="R278" s="149">
        <v>0</v>
      </c>
      <c r="S278" s="149">
        <v>0</v>
      </c>
      <c r="T278" s="161">
        <v>0</v>
      </c>
      <c r="U278" s="153">
        <v>0</v>
      </c>
      <c r="V278" s="159">
        <v>0</v>
      </c>
      <c r="W278" s="159" t="s">
        <v>4090</v>
      </c>
      <c r="X278" s="159" t="s">
        <v>4086</v>
      </c>
      <c r="Y278" s="871">
        <v>29.789287999999999</v>
      </c>
      <c r="Z278" t="s">
        <v>193</v>
      </c>
      <c r="AA278" t="s">
        <v>287</v>
      </c>
      <c r="AB278" t="s">
        <v>193</v>
      </c>
      <c r="AC278" t="s">
        <v>193</v>
      </c>
      <c r="AD278">
        <v>0</v>
      </c>
      <c r="AE278" t="s">
        <v>193</v>
      </c>
      <c r="AF278" t="s">
        <v>193</v>
      </c>
      <c r="AG278" t="s">
        <v>193</v>
      </c>
      <c r="AH278" t="s">
        <v>193</v>
      </c>
      <c r="AI278" t="s">
        <v>193</v>
      </c>
      <c r="AJ278" t="s">
        <v>76</v>
      </c>
      <c r="AK278" t="s">
        <v>193</v>
      </c>
      <c r="AL278" t="s">
        <v>193</v>
      </c>
      <c r="AM278">
        <v>44</v>
      </c>
      <c r="AN278" t="s">
        <v>193</v>
      </c>
      <c r="AO278" t="s">
        <v>193</v>
      </c>
      <c r="AP278" t="s">
        <v>193</v>
      </c>
      <c r="AQ278" t="s">
        <v>193</v>
      </c>
      <c r="AR278" t="s">
        <v>193</v>
      </c>
      <c r="AS278" t="s">
        <v>193</v>
      </c>
      <c r="AT278" t="s">
        <v>193</v>
      </c>
      <c r="AU278" t="s">
        <v>193</v>
      </c>
      <c r="AV278" s="147" t="s">
        <v>193</v>
      </c>
      <c r="AW278" s="147">
        <v>38680</v>
      </c>
      <c r="AX278" t="s">
        <v>193</v>
      </c>
      <c r="AY278" t="s">
        <v>193</v>
      </c>
      <c r="AZ278" t="s">
        <v>193</v>
      </c>
      <c r="BA278" t="s">
        <v>3767</v>
      </c>
      <c r="BB278" t="s">
        <v>193</v>
      </c>
      <c r="BC278" t="s">
        <v>193</v>
      </c>
      <c r="BD278" t="s">
        <v>279</v>
      </c>
      <c r="BE278" t="s">
        <v>280</v>
      </c>
      <c r="BF278" t="s">
        <v>193</v>
      </c>
      <c r="BG278" t="s">
        <v>193</v>
      </c>
      <c r="BH278" s="147" t="s">
        <v>193</v>
      </c>
      <c r="BI278" t="s">
        <v>193</v>
      </c>
      <c r="BJ278" t="s">
        <v>193</v>
      </c>
      <c r="BK278" t="s">
        <v>193</v>
      </c>
      <c r="BL278">
        <v>4770</v>
      </c>
      <c r="BM278" t="s">
        <v>195</v>
      </c>
      <c r="BN278" t="s">
        <v>3594</v>
      </c>
      <c r="BO278" t="s">
        <v>449</v>
      </c>
      <c r="BP278" t="s">
        <v>429</v>
      </c>
      <c r="BQ278" t="s">
        <v>3830</v>
      </c>
      <c r="BR278" t="s">
        <v>193</v>
      </c>
      <c r="BS278" t="s">
        <v>193</v>
      </c>
      <c r="BT278" s="871">
        <v>29.789287999999999</v>
      </c>
    </row>
    <row r="279" spans="1:72" x14ac:dyDescent="0.25">
      <c r="A279" s="152">
        <v>501010</v>
      </c>
      <c r="B279" s="149">
        <f>INDEX(Bestektabel!B:B,MATCH(Duikers!C279,Bestektabel!AQ:AQ,0))</f>
        <v>3422</v>
      </c>
      <c r="C279" s="150">
        <v>17207</v>
      </c>
      <c r="D279" s="149" t="s">
        <v>4017</v>
      </c>
      <c r="E279" s="149">
        <v>3761</v>
      </c>
      <c r="F279" s="151" t="s">
        <v>39</v>
      </c>
      <c r="G279" s="149">
        <v>39</v>
      </c>
      <c r="H279" s="150" t="s">
        <v>219</v>
      </c>
      <c r="I279" s="150" t="s">
        <v>193</v>
      </c>
      <c r="J279" s="150" t="s">
        <v>194</v>
      </c>
      <c r="K279" s="149" t="s">
        <v>193</v>
      </c>
      <c r="L279" s="149" t="s">
        <v>193</v>
      </c>
      <c r="M279" s="149" t="s">
        <v>193</v>
      </c>
      <c r="N279" s="149" t="s">
        <v>79</v>
      </c>
      <c r="O279" s="149" t="s">
        <v>193</v>
      </c>
      <c r="P279" s="149" t="s">
        <v>76</v>
      </c>
      <c r="Q279" s="149" t="s">
        <v>193</v>
      </c>
      <c r="R279" s="149">
        <v>0</v>
      </c>
      <c r="S279" s="149">
        <v>0</v>
      </c>
      <c r="T279" s="161">
        <v>0</v>
      </c>
      <c r="U279" s="153">
        <v>0</v>
      </c>
      <c r="V279" s="159">
        <v>0</v>
      </c>
      <c r="W279" s="159" t="s">
        <v>4090</v>
      </c>
      <c r="X279" s="159" t="s">
        <v>4083</v>
      </c>
      <c r="Y279" s="871">
        <v>6.7896660000000004</v>
      </c>
      <c r="Z279" t="s">
        <v>193</v>
      </c>
      <c r="AA279" t="s">
        <v>287</v>
      </c>
      <c r="AB279" t="s">
        <v>193</v>
      </c>
      <c r="AC279" t="s">
        <v>193</v>
      </c>
      <c r="AD279">
        <v>0</v>
      </c>
      <c r="AE279" t="s">
        <v>193</v>
      </c>
      <c r="AF279" t="s">
        <v>193</v>
      </c>
      <c r="AG279" t="s">
        <v>193</v>
      </c>
      <c r="AH279" t="s">
        <v>193</v>
      </c>
      <c r="AI279" t="s">
        <v>193</v>
      </c>
      <c r="AJ279" t="s">
        <v>76</v>
      </c>
      <c r="AK279" t="s">
        <v>193</v>
      </c>
      <c r="AL279" t="s">
        <v>193</v>
      </c>
      <c r="AM279">
        <v>49</v>
      </c>
      <c r="AN279" t="s">
        <v>193</v>
      </c>
      <c r="AO279" t="s">
        <v>193</v>
      </c>
      <c r="AP279" t="s">
        <v>193</v>
      </c>
      <c r="AQ279" t="s">
        <v>193</v>
      </c>
      <c r="AR279" t="s">
        <v>193</v>
      </c>
      <c r="AS279" t="s">
        <v>193</v>
      </c>
      <c r="AT279" t="s">
        <v>193</v>
      </c>
      <c r="AU279" t="s">
        <v>193</v>
      </c>
      <c r="AV279" s="147" t="s">
        <v>193</v>
      </c>
      <c r="AW279" s="147">
        <v>38680</v>
      </c>
      <c r="AX279" t="s">
        <v>193</v>
      </c>
      <c r="AY279" t="s">
        <v>193</v>
      </c>
      <c r="AZ279" t="s">
        <v>193</v>
      </c>
      <c r="BA279" t="s">
        <v>3767</v>
      </c>
      <c r="BB279" t="s">
        <v>193</v>
      </c>
      <c r="BC279" t="s">
        <v>193</v>
      </c>
      <c r="BD279" t="s">
        <v>279</v>
      </c>
      <c r="BE279" t="s">
        <v>280</v>
      </c>
      <c r="BF279" t="s">
        <v>193</v>
      </c>
      <c r="BG279" t="s">
        <v>193</v>
      </c>
      <c r="BH279" s="147" t="s">
        <v>193</v>
      </c>
      <c r="BI279" t="s">
        <v>193</v>
      </c>
      <c r="BJ279" t="s">
        <v>193</v>
      </c>
      <c r="BK279" t="s">
        <v>193</v>
      </c>
      <c r="BL279">
        <v>4904</v>
      </c>
      <c r="BM279" t="s">
        <v>195</v>
      </c>
      <c r="BN279" t="s">
        <v>3594</v>
      </c>
      <c r="BO279" t="s">
        <v>449</v>
      </c>
      <c r="BP279" t="s">
        <v>429</v>
      </c>
      <c r="BQ279" t="s">
        <v>3830</v>
      </c>
      <c r="BR279" t="s">
        <v>193</v>
      </c>
      <c r="BS279" t="s">
        <v>193</v>
      </c>
      <c r="BT279" s="871">
        <v>6.7896660000000004</v>
      </c>
    </row>
    <row r="280" spans="1:72" x14ac:dyDescent="0.25">
      <c r="A280" s="152">
        <v>501010</v>
      </c>
      <c r="B280" s="149">
        <f>INDEX(Bestektabel!B:B,MATCH(Duikers!C280,Bestektabel!AQ:AQ,0))</f>
        <v>3422</v>
      </c>
      <c r="C280" s="150">
        <v>17207</v>
      </c>
      <c r="D280" s="149" t="s">
        <v>4018</v>
      </c>
      <c r="E280" s="149">
        <v>3762</v>
      </c>
      <c r="F280" s="151" t="s">
        <v>39</v>
      </c>
      <c r="G280" s="149">
        <v>175</v>
      </c>
      <c r="H280" s="150" t="s">
        <v>219</v>
      </c>
      <c r="I280" s="150" t="s">
        <v>193</v>
      </c>
      <c r="J280" s="150" t="s">
        <v>194</v>
      </c>
      <c r="K280" s="149" t="s">
        <v>193</v>
      </c>
      <c r="L280" s="149" t="s">
        <v>193</v>
      </c>
      <c r="M280" s="149" t="s">
        <v>193</v>
      </c>
      <c r="N280" s="149" t="s">
        <v>79</v>
      </c>
      <c r="O280" s="149" t="s">
        <v>193</v>
      </c>
      <c r="P280" s="149" t="s">
        <v>76</v>
      </c>
      <c r="Q280" s="149" t="s">
        <v>193</v>
      </c>
      <c r="R280" s="149">
        <v>0</v>
      </c>
      <c r="S280" s="149">
        <v>0</v>
      </c>
      <c r="T280" s="161">
        <v>0</v>
      </c>
      <c r="U280" s="153">
        <v>0</v>
      </c>
      <c r="V280" s="159">
        <v>0</v>
      </c>
      <c r="W280" s="159" t="s">
        <v>4090</v>
      </c>
      <c r="X280" s="159" t="s">
        <v>4083</v>
      </c>
      <c r="Y280" s="871">
        <v>6.9645590000000004</v>
      </c>
      <c r="Z280" t="s">
        <v>193</v>
      </c>
      <c r="AA280" t="s">
        <v>287</v>
      </c>
      <c r="AB280" t="s">
        <v>193</v>
      </c>
      <c r="AC280" t="s">
        <v>193</v>
      </c>
      <c r="AD280">
        <v>0</v>
      </c>
      <c r="AE280" t="s">
        <v>193</v>
      </c>
      <c r="AF280" t="s">
        <v>193</v>
      </c>
      <c r="AG280" t="s">
        <v>193</v>
      </c>
      <c r="AH280" t="s">
        <v>193</v>
      </c>
      <c r="AI280" t="s">
        <v>193</v>
      </c>
      <c r="AJ280" t="s">
        <v>76</v>
      </c>
      <c r="AK280" t="s">
        <v>193</v>
      </c>
      <c r="AL280" t="s">
        <v>193</v>
      </c>
      <c r="AM280">
        <v>230</v>
      </c>
      <c r="AN280" t="s">
        <v>193</v>
      </c>
      <c r="AO280" t="s">
        <v>193</v>
      </c>
      <c r="AP280" t="s">
        <v>193</v>
      </c>
      <c r="AQ280" t="s">
        <v>193</v>
      </c>
      <c r="AR280" t="s">
        <v>193</v>
      </c>
      <c r="AS280" t="s">
        <v>193</v>
      </c>
      <c r="AT280" t="s">
        <v>193</v>
      </c>
      <c r="AU280" t="s">
        <v>193</v>
      </c>
      <c r="AV280" s="147" t="s">
        <v>193</v>
      </c>
      <c r="AW280" s="147">
        <v>38680</v>
      </c>
      <c r="AX280" t="s">
        <v>193</v>
      </c>
      <c r="AY280" t="s">
        <v>193</v>
      </c>
      <c r="AZ280" t="s">
        <v>193</v>
      </c>
      <c r="BA280" t="s">
        <v>3767</v>
      </c>
      <c r="BB280" t="s">
        <v>193</v>
      </c>
      <c r="BC280" t="s">
        <v>193</v>
      </c>
      <c r="BD280" t="s">
        <v>279</v>
      </c>
      <c r="BE280" t="s">
        <v>280</v>
      </c>
      <c r="BF280" t="s">
        <v>193</v>
      </c>
      <c r="BG280" t="s">
        <v>193</v>
      </c>
      <c r="BH280" s="147" t="s">
        <v>193</v>
      </c>
      <c r="BI280" t="s">
        <v>193</v>
      </c>
      <c r="BJ280" t="s">
        <v>193</v>
      </c>
      <c r="BK280" t="s">
        <v>193</v>
      </c>
      <c r="BL280">
        <v>4905</v>
      </c>
      <c r="BM280" t="s">
        <v>195</v>
      </c>
      <c r="BN280" t="s">
        <v>3594</v>
      </c>
      <c r="BO280" t="s">
        <v>449</v>
      </c>
      <c r="BP280" t="s">
        <v>429</v>
      </c>
      <c r="BQ280" t="s">
        <v>3830</v>
      </c>
      <c r="BR280" t="s">
        <v>193</v>
      </c>
      <c r="BS280" t="s">
        <v>193</v>
      </c>
      <c r="BT280" s="871">
        <v>6.9645590000000004</v>
      </c>
    </row>
    <row r="281" spans="1:72" x14ac:dyDescent="0.25">
      <c r="A281" s="152">
        <v>501030</v>
      </c>
      <c r="B281" s="149">
        <f>INDEX(Bestektabel!B:B,MATCH(Duikers!C281,Bestektabel!AQ:AQ,0))</f>
        <v>3422</v>
      </c>
      <c r="C281" s="150">
        <v>17207</v>
      </c>
      <c r="D281" s="149" t="s">
        <v>4019</v>
      </c>
      <c r="E281" s="149">
        <v>3667</v>
      </c>
      <c r="F281" s="151" t="s">
        <v>39</v>
      </c>
      <c r="G281" s="149">
        <v>210</v>
      </c>
      <c r="H281" s="150" t="s">
        <v>219</v>
      </c>
      <c r="I281" s="150" t="s">
        <v>193</v>
      </c>
      <c r="J281" s="150" t="s">
        <v>194</v>
      </c>
      <c r="K281" s="149" t="s">
        <v>193</v>
      </c>
      <c r="L281" s="149" t="s">
        <v>193</v>
      </c>
      <c r="M281" s="149" t="s">
        <v>232</v>
      </c>
      <c r="N281" s="149" t="s">
        <v>79</v>
      </c>
      <c r="O281" s="149" t="s">
        <v>193</v>
      </c>
      <c r="P281" s="149" t="s">
        <v>76</v>
      </c>
      <c r="Q281" s="149" t="s">
        <v>223</v>
      </c>
      <c r="R281" s="149">
        <v>0.7</v>
      </c>
      <c r="S281" s="149">
        <v>-6.85</v>
      </c>
      <c r="T281" s="161">
        <v>-6.85</v>
      </c>
      <c r="U281" s="153" t="s">
        <v>193</v>
      </c>
      <c r="V281" s="159">
        <v>0</v>
      </c>
      <c r="W281" s="159" t="s">
        <v>4090</v>
      </c>
      <c r="X281" s="159" t="s">
        <v>4085</v>
      </c>
      <c r="Y281" s="871">
        <v>23.626470999999999</v>
      </c>
      <c r="Z281" t="s">
        <v>193</v>
      </c>
      <c r="AA281" t="s">
        <v>4020</v>
      </c>
      <c r="AB281" t="s">
        <v>193</v>
      </c>
      <c r="AC281" t="s">
        <v>193</v>
      </c>
      <c r="AD281">
        <v>0</v>
      </c>
      <c r="AE281" t="s">
        <v>193</v>
      </c>
      <c r="AF281" t="s">
        <v>193</v>
      </c>
      <c r="AG281" t="s">
        <v>193</v>
      </c>
      <c r="AH281" t="s">
        <v>193</v>
      </c>
      <c r="AI281" t="s">
        <v>193</v>
      </c>
      <c r="AJ281" t="s">
        <v>76</v>
      </c>
      <c r="AK281" t="s">
        <v>193</v>
      </c>
      <c r="AL281" t="s">
        <v>193</v>
      </c>
      <c r="AM281">
        <v>140</v>
      </c>
      <c r="AN281" t="s">
        <v>193</v>
      </c>
      <c r="AO281" t="s">
        <v>193</v>
      </c>
      <c r="AP281" t="s">
        <v>193</v>
      </c>
      <c r="AQ281" t="s">
        <v>193</v>
      </c>
      <c r="AR281" t="s">
        <v>193</v>
      </c>
      <c r="AS281" t="s">
        <v>193</v>
      </c>
      <c r="AT281" t="s">
        <v>193</v>
      </c>
      <c r="AU281" t="s">
        <v>193</v>
      </c>
      <c r="AV281" s="147" t="s">
        <v>193</v>
      </c>
      <c r="AW281" s="147">
        <v>38680</v>
      </c>
      <c r="AX281" t="s">
        <v>193</v>
      </c>
      <c r="AY281" t="s">
        <v>193</v>
      </c>
      <c r="AZ281" t="s">
        <v>193</v>
      </c>
      <c r="BA281" t="s">
        <v>3773</v>
      </c>
      <c r="BB281" t="s">
        <v>193</v>
      </c>
      <c r="BC281" t="s">
        <v>193</v>
      </c>
      <c r="BD281" t="s">
        <v>279</v>
      </c>
      <c r="BE281" t="s">
        <v>280</v>
      </c>
      <c r="BF281" t="s">
        <v>193</v>
      </c>
      <c r="BG281" t="s">
        <v>193</v>
      </c>
      <c r="BH281" s="147" t="s">
        <v>193</v>
      </c>
      <c r="BI281" t="s">
        <v>193</v>
      </c>
      <c r="BJ281" t="s">
        <v>193</v>
      </c>
      <c r="BK281" t="s">
        <v>193</v>
      </c>
      <c r="BL281">
        <v>4591</v>
      </c>
      <c r="BM281" t="s">
        <v>195</v>
      </c>
      <c r="BN281" t="s">
        <v>3594</v>
      </c>
      <c r="BO281" t="s">
        <v>449</v>
      </c>
      <c r="BP281" t="s">
        <v>429</v>
      </c>
      <c r="BQ281" t="s">
        <v>3830</v>
      </c>
      <c r="BR281" t="s">
        <v>193</v>
      </c>
      <c r="BS281" t="s">
        <v>193</v>
      </c>
      <c r="BT281" s="871">
        <v>23.626470999999999</v>
      </c>
    </row>
    <row r="282" spans="1:72" x14ac:dyDescent="0.25">
      <c r="A282" s="152">
        <v>501040</v>
      </c>
      <c r="B282" s="149">
        <f>INDEX(Bestektabel!B:B,MATCH(Duikers!C282,Bestektabel!AQ:AQ,0))</f>
        <v>3422</v>
      </c>
      <c r="C282" s="150">
        <v>17207</v>
      </c>
      <c r="D282" s="149" t="s">
        <v>4021</v>
      </c>
      <c r="E282" s="149">
        <v>3794</v>
      </c>
      <c r="F282" s="151" t="s">
        <v>39</v>
      </c>
      <c r="G282" s="149">
        <v>251</v>
      </c>
      <c r="H282" s="150" t="s">
        <v>219</v>
      </c>
      <c r="I282" s="150" t="s">
        <v>193</v>
      </c>
      <c r="J282" s="150" t="s">
        <v>194</v>
      </c>
      <c r="K282" s="149" t="s">
        <v>193</v>
      </c>
      <c r="L282" s="149" t="s">
        <v>193</v>
      </c>
      <c r="M282" s="149" t="s">
        <v>193</v>
      </c>
      <c r="N282" s="149" t="s">
        <v>79</v>
      </c>
      <c r="O282" s="149" t="s">
        <v>193</v>
      </c>
      <c r="P282" s="149" t="s">
        <v>76</v>
      </c>
      <c r="Q282" s="149" t="s">
        <v>193</v>
      </c>
      <c r="R282" s="149">
        <v>0</v>
      </c>
      <c r="S282" s="149">
        <v>0</v>
      </c>
      <c r="T282" s="161">
        <v>0</v>
      </c>
      <c r="U282" s="153">
        <v>0</v>
      </c>
      <c r="V282" s="159">
        <v>0</v>
      </c>
      <c r="W282" s="159" t="s">
        <v>4090</v>
      </c>
      <c r="X282" s="159" t="s">
        <v>4086</v>
      </c>
      <c r="Y282" s="871">
        <v>27.456118</v>
      </c>
      <c r="Z282" t="s">
        <v>193</v>
      </c>
      <c r="AA282" t="s">
        <v>287</v>
      </c>
      <c r="AB282" t="s">
        <v>193</v>
      </c>
      <c r="AC282" t="s">
        <v>193</v>
      </c>
      <c r="AD282">
        <v>0</v>
      </c>
      <c r="AE282" t="s">
        <v>193</v>
      </c>
      <c r="AF282" t="s">
        <v>193</v>
      </c>
      <c r="AG282" t="s">
        <v>193</v>
      </c>
      <c r="AH282" t="s">
        <v>193</v>
      </c>
      <c r="AI282" t="s">
        <v>193</v>
      </c>
      <c r="AJ282" t="s">
        <v>76</v>
      </c>
      <c r="AK282" t="s">
        <v>193</v>
      </c>
      <c r="AL282" t="s">
        <v>193</v>
      </c>
      <c r="AM282">
        <v>229</v>
      </c>
      <c r="AN282" t="s">
        <v>193</v>
      </c>
      <c r="AO282" t="s">
        <v>193</v>
      </c>
      <c r="AP282" t="s">
        <v>193</v>
      </c>
      <c r="AQ282" t="s">
        <v>193</v>
      </c>
      <c r="AR282" t="s">
        <v>193</v>
      </c>
      <c r="AS282" t="s">
        <v>193</v>
      </c>
      <c r="AT282" t="s">
        <v>193</v>
      </c>
      <c r="AU282" t="s">
        <v>193</v>
      </c>
      <c r="AV282" s="147" t="s">
        <v>193</v>
      </c>
      <c r="AW282" s="147">
        <v>38680</v>
      </c>
      <c r="AX282" t="s">
        <v>193</v>
      </c>
      <c r="AY282" t="s">
        <v>193</v>
      </c>
      <c r="AZ282" t="s">
        <v>193</v>
      </c>
      <c r="BA282" t="s">
        <v>3767</v>
      </c>
      <c r="BB282" t="s">
        <v>193</v>
      </c>
      <c r="BC282" t="s">
        <v>193</v>
      </c>
      <c r="BD282" t="s">
        <v>279</v>
      </c>
      <c r="BE282" t="s">
        <v>280</v>
      </c>
      <c r="BF282" t="s">
        <v>193</v>
      </c>
      <c r="BG282" t="s">
        <v>193</v>
      </c>
      <c r="BH282" s="147" t="s">
        <v>193</v>
      </c>
      <c r="BI282" t="s">
        <v>193</v>
      </c>
      <c r="BJ282" t="s">
        <v>193</v>
      </c>
      <c r="BK282" t="s">
        <v>193</v>
      </c>
      <c r="BL282">
        <v>4932</v>
      </c>
      <c r="BM282" t="s">
        <v>195</v>
      </c>
      <c r="BN282" t="s">
        <v>3594</v>
      </c>
      <c r="BO282" t="s">
        <v>449</v>
      </c>
      <c r="BP282" t="s">
        <v>429</v>
      </c>
      <c r="BQ282" t="s">
        <v>3830</v>
      </c>
      <c r="BR282" t="s">
        <v>193</v>
      </c>
      <c r="BS282" t="s">
        <v>193</v>
      </c>
      <c r="BT282" s="871">
        <v>27.456118</v>
      </c>
    </row>
    <row r="283" spans="1:72" x14ac:dyDescent="0.25">
      <c r="A283" s="152">
        <v>501010</v>
      </c>
      <c r="B283" s="149">
        <f>INDEX(Bestektabel!B:B,MATCH(Duikers!C283,Bestektabel!AQ:AQ,0))</f>
        <v>3422</v>
      </c>
      <c r="C283" s="150">
        <v>17207</v>
      </c>
      <c r="D283" s="149" t="s">
        <v>4022</v>
      </c>
      <c r="E283" s="149">
        <v>3763</v>
      </c>
      <c r="F283" s="151" t="s">
        <v>39</v>
      </c>
      <c r="G283" s="149">
        <v>263</v>
      </c>
      <c r="H283" s="150" t="s">
        <v>219</v>
      </c>
      <c r="I283" s="150" t="s">
        <v>193</v>
      </c>
      <c r="J283" s="150" t="s">
        <v>283</v>
      </c>
      <c r="K283" s="149" t="s">
        <v>193</v>
      </c>
      <c r="L283" s="149" t="s">
        <v>193</v>
      </c>
      <c r="M283" s="149" t="s">
        <v>193</v>
      </c>
      <c r="N283" s="149" t="s">
        <v>79</v>
      </c>
      <c r="O283" s="149" t="s">
        <v>193</v>
      </c>
      <c r="P283" s="149" t="s">
        <v>76</v>
      </c>
      <c r="Q283" s="149" t="s">
        <v>193</v>
      </c>
      <c r="R283" s="149">
        <v>0</v>
      </c>
      <c r="S283" s="149">
        <v>0</v>
      </c>
      <c r="T283" s="161">
        <v>0</v>
      </c>
      <c r="U283" s="153">
        <v>0</v>
      </c>
      <c r="V283" s="159">
        <v>0</v>
      </c>
      <c r="W283" s="159" t="s">
        <v>4090</v>
      </c>
      <c r="X283" s="159" t="s">
        <v>4083</v>
      </c>
      <c r="Y283" s="871">
        <v>9.0209419999999998</v>
      </c>
      <c r="Z283" t="s">
        <v>193</v>
      </c>
      <c r="AA283" t="s">
        <v>287</v>
      </c>
      <c r="AB283" t="s">
        <v>193</v>
      </c>
      <c r="AC283" t="s">
        <v>193</v>
      </c>
      <c r="AD283">
        <v>0</v>
      </c>
      <c r="AE283" t="s">
        <v>193</v>
      </c>
      <c r="AF283" t="s">
        <v>193</v>
      </c>
      <c r="AG283" t="s">
        <v>193</v>
      </c>
      <c r="AH283" t="s">
        <v>193</v>
      </c>
      <c r="AI283" t="s">
        <v>193</v>
      </c>
      <c r="AJ283" t="s">
        <v>76</v>
      </c>
      <c r="AK283" t="s">
        <v>193</v>
      </c>
      <c r="AL283" t="s">
        <v>193</v>
      </c>
      <c r="AM283">
        <v>55</v>
      </c>
      <c r="AN283" t="s">
        <v>193</v>
      </c>
      <c r="AO283" t="s">
        <v>193</v>
      </c>
      <c r="AP283" t="s">
        <v>193</v>
      </c>
      <c r="AQ283" t="s">
        <v>193</v>
      </c>
      <c r="AR283" t="s">
        <v>193</v>
      </c>
      <c r="AS283" t="s">
        <v>193</v>
      </c>
      <c r="AT283" t="s">
        <v>193</v>
      </c>
      <c r="AU283" t="s">
        <v>193</v>
      </c>
      <c r="AV283" s="147" t="s">
        <v>193</v>
      </c>
      <c r="AW283" s="147">
        <v>38680</v>
      </c>
      <c r="AX283" t="s">
        <v>193</v>
      </c>
      <c r="AY283" t="s">
        <v>193</v>
      </c>
      <c r="AZ283" t="s">
        <v>193</v>
      </c>
      <c r="BA283" t="s">
        <v>3767</v>
      </c>
      <c r="BB283" t="s">
        <v>193</v>
      </c>
      <c r="BC283" t="s">
        <v>193</v>
      </c>
      <c r="BD283" t="s">
        <v>279</v>
      </c>
      <c r="BE283" t="s">
        <v>280</v>
      </c>
      <c r="BF283" t="s">
        <v>193</v>
      </c>
      <c r="BG283" t="s">
        <v>193</v>
      </c>
      <c r="BH283" s="147" t="s">
        <v>193</v>
      </c>
      <c r="BI283" t="s">
        <v>193</v>
      </c>
      <c r="BJ283" t="s">
        <v>193</v>
      </c>
      <c r="BK283" t="s">
        <v>193</v>
      </c>
      <c r="BL283">
        <v>33528</v>
      </c>
      <c r="BM283" t="s">
        <v>195</v>
      </c>
      <c r="BN283" t="s">
        <v>3594</v>
      </c>
      <c r="BO283" t="s">
        <v>449</v>
      </c>
      <c r="BP283" t="s">
        <v>429</v>
      </c>
      <c r="BQ283" t="s">
        <v>3830</v>
      </c>
      <c r="BR283" t="s">
        <v>193</v>
      </c>
      <c r="BS283" t="s">
        <v>193</v>
      </c>
      <c r="BT283" s="871">
        <v>9.0209419999999998</v>
      </c>
    </row>
    <row r="284" spans="1:72" x14ac:dyDescent="0.25">
      <c r="A284" s="152">
        <v>501030</v>
      </c>
      <c r="B284" s="149">
        <f>INDEX(Bestektabel!B:B,MATCH(Duikers!C284,Bestektabel!AQ:AQ,0))</f>
        <v>3422</v>
      </c>
      <c r="C284" s="150">
        <v>17208</v>
      </c>
      <c r="D284" s="149" t="s">
        <v>4023</v>
      </c>
      <c r="E284" s="149">
        <v>3755</v>
      </c>
      <c r="F284" s="151" t="s">
        <v>39</v>
      </c>
      <c r="G284" s="149">
        <v>65</v>
      </c>
      <c r="H284" s="150" t="s">
        <v>219</v>
      </c>
      <c r="I284" s="150" t="s">
        <v>193</v>
      </c>
      <c r="J284" s="150" t="s">
        <v>194</v>
      </c>
      <c r="K284" s="149" t="s">
        <v>193</v>
      </c>
      <c r="L284" s="149" t="s">
        <v>193</v>
      </c>
      <c r="M284" s="149" t="s">
        <v>193</v>
      </c>
      <c r="N284" s="149" t="s">
        <v>79</v>
      </c>
      <c r="O284" s="149" t="s">
        <v>193</v>
      </c>
      <c r="P284" s="149" t="s">
        <v>76</v>
      </c>
      <c r="Q284" s="149" t="s">
        <v>193</v>
      </c>
      <c r="R284" s="149">
        <v>0</v>
      </c>
      <c r="S284" s="149">
        <v>0</v>
      </c>
      <c r="T284" s="161">
        <v>0</v>
      </c>
      <c r="U284" s="153">
        <v>0</v>
      </c>
      <c r="V284" s="159">
        <v>0</v>
      </c>
      <c r="W284" s="159" t="s">
        <v>4090</v>
      </c>
      <c r="X284" s="159" t="s">
        <v>4085</v>
      </c>
      <c r="Y284" s="871">
        <v>17.222733000000002</v>
      </c>
      <c r="Z284" t="s">
        <v>193</v>
      </c>
      <c r="AA284" t="s">
        <v>287</v>
      </c>
      <c r="AB284" t="s">
        <v>193</v>
      </c>
      <c r="AC284" t="s">
        <v>193</v>
      </c>
      <c r="AD284">
        <v>0</v>
      </c>
      <c r="AE284" t="s">
        <v>193</v>
      </c>
      <c r="AF284" t="s">
        <v>193</v>
      </c>
      <c r="AG284" t="s">
        <v>193</v>
      </c>
      <c r="AH284" t="s">
        <v>193</v>
      </c>
      <c r="AI284" t="s">
        <v>193</v>
      </c>
      <c r="AJ284" t="s">
        <v>76</v>
      </c>
      <c r="AK284" t="s">
        <v>193</v>
      </c>
      <c r="AL284" t="s">
        <v>193</v>
      </c>
      <c r="AM284">
        <v>50</v>
      </c>
      <c r="AN284" t="s">
        <v>193</v>
      </c>
      <c r="AO284" t="s">
        <v>193</v>
      </c>
      <c r="AP284" t="s">
        <v>193</v>
      </c>
      <c r="AQ284" t="s">
        <v>193</v>
      </c>
      <c r="AR284" t="s">
        <v>193</v>
      </c>
      <c r="AS284" t="s">
        <v>193</v>
      </c>
      <c r="AT284" t="s">
        <v>193</v>
      </c>
      <c r="AU284" t="s">
        <v>193</v>
      </c>
      <c r="AV284" s="147" t="s">
        <v>193</v>
      </c>
      <c r="AW284" s="147">
        <v>38680</v>
      </c>
      <c r="AX284" t="s">
        <v>193</v>
      </c>
      <c r="AY284" t="s">
        <v>193</v>
      </c>
      <c r="AZ284" t="s">
        <v>193</v>
      </c>
      <c r="BA284" t="s">
        <v>3767</v>
      </c>
      <c r="BB284" t="s">
        <v>193</v>
      </c>
      <c r="BC284" t="s">
        <v>193</v>
      </c>
      <c r="BD284" t="s">
        <v>279</v>
      </c>
      <c r="BE284" t="s">
        <v>280</v>
      </c>
      <c r="BF284" t="s">
        <v>193</v>
      </c>
      <c r="BG284" t="s">
        <v>193</v>
      </c>
      <c r="BH284" s="147" t="s">
        <v>193</v>
      </c>
      <c r="BI284" t="s">
        <v>193</v>
      </c>
      <c r="BJ284" t="s">
        <v>193</v>
      </c>
      <c r="BK284" t="s">
        <v>193</v>
      </c>
      <c r="BL284">
        <v>33527</v>
      </c>
      <c r="BM284" t="s">
        <v>195</v>
      </c>
      <c r="BN284" t="s">
        <v>3594</v>
      </c>
      <c r="BO284" t="s">
        <v>449</v>
      </c>
      <c r="BP284" t="s">
        <v>429</v>
      </c>
      <c r="BQ284" t="s">
        <v>3830</v>
      </c>
      <c r="BR284" t="s">
        <v>193</v>
      </c>
      <c r="BS284" t="s">
        <v>193</v>
      </c>
      <c r="BT284" s="871">
        <v>17.222733000000002</v>
      </c>
    </row>
    <row r="285" spans="1:72" x14ac:dyDescent="0.25">
      <c r="A285" s="152">
        <v>501010</v>
      </c>
      <c r="B285" s="149">
        <f>INDEX(Bestektabel!B:B,MATCH(Duikers!C285,Bestektabel!AQ:AQ,0))</f>
        <v>3422</v>
      </c>
      <c r="C285" s="150">
        <v>17208</v>
      </c>
      <c r="D285" s="149" t="s">
        <v>4024</v>
      </c>
      <c r="E285" s="149">
        <v>3788</v>
      </c>
      <c r="F285" s="151" t="s">
        <v>39</v>
      </c>
      <c r="G285" s="149">
        <v>106</v>
      </c>
      <c r="H285" s="150" t="s">
        <v>219</v>
      </c>
      <c r="I285" s="150" t="s">
        <v>193</v>
      </c>
      <c r="J285" s="150" t="s">
        <v>194</v>
      </c>
      <c r="K285" s="149" t="s">
        <v>193</v>
      </c>
      <c r="L285" s="149" t="s">
        <v>193</v>
      </c>
      <c r="M285" s="149" t="s">
        <v>193</v>
      </c>
      <c r="N285" s="149" t="s">
        <v>79</v>
      </c>
      <c r="O285" s="149" t="s">
        <v>193</v>
      </c>
      <c r="P285" s="149" t="s">
        <v>76</v>
      </c>
      <c r="Q285" s="149" t="s">
        <v>193</v>
      </c>
      <c r="R285" s="149">
        <v>0</v>
      </c>
      <c r="S285" s="149">
        <v>0</v>
      </c>
      <c r="T285" s="161">
        <v>0</v>
      </c>
      <c r="U285" s="153">
        <v>0</v>
      </c>
      <c r="V285" s="159">
        <v>0</v>
      </c>
      <c r="W285" s="159" t="s">
        <v>4090</v>
      </c>
      <c r="X285" s="159" t="s">
        <v>4083</v>
      </c>
      <c r="Y285" s="871">
        <v>6.8524960000000004</v>
      </c>
      <c r="Z285" t="s">
        <v>193</v>
      </c>
      <c r="AA285" t="s">
        <v>287</v>
      </c>
      <c r="AB285" t="s">
        <v>193</v>
      </c>
      <c r="AC285" t="s">
        <v>193</v>
      </c>
      <c r="AD285">
        <v>0</v>
      </c>
      <c r="AE285" t="s">
        <v>193</v>
      </c>
      <c r="AF285" t="s">
        <v>193</v>
      </c>
      <c r="AG285" t="s">
        <v>193</v>
      </c>
      <c r="AH285" t="s">
        <v>193</v>
      </c>
      <c r="AI285" t="s">
        <v>193</v>
      </c>
      <c r="AJ285" t="s">
        <v>76</v>
      </c>
      <c r="AK285" t="s">
        <v>193</v>
      </c>
      <c r="AL285" t="s">
        <v>193</v>
      </c>
      <c r="AM285">
        <v>51</v>
      </c>
      <c r="AN285" t="s">
        <v>193</v>
      </c>
      <c r="AO285" t="s">
        <v>193</v>
      </c>
      <c r="AP285" t="s">
        <v>193</v>
      </c>
      <c r="AQ285" t="s">
        <v>193</v>
      </c>
      <c r="AR285" t="s">
        <v>193</v>
      </c>
      <c r="AS285" t="s">
        <v>193</v>
      </c>
      <c r="AT285" t="s">
        <v>193</v>
      </c>
      <c r="AU285" t="s">
        <v>193</v>
      </c>
      <c r="AV285" s="147" t="s">
        <v>193</v>
      </c>
      <c r="AW285" s="147">
        <v>38680</v>
      </c>
      <c r="AX285" t="s">
        <v>193</v>
      </c>
      <c r="AY285" t="s">
        <v>193</v>
      </c>
      <c r="AZ285" t="s">
        <v>193</v>
      </c>
      <c r="BA285" t="s">
        <v>3767</v>
      </c>
      <c r="BB285" t="s">
        <v>193</v>
      </c>
      <c r="BC285" t="s">
        <v>193</v>
      </c>
      <c r="BD285" t="s">
        <v>279</v>
      </c>
      <c r="BE285" t="s">
        <v>280</v>
      </c>
      <c r="BF285" t="s">
        <v>193</v>
      </c>
      <c r="BG285" t="s">
        <v>193</v>
      </c>
      <c r="BH285" s="147" t="s">
        <v>193</v>
      </c>
      <c r="BI285" t="s">
        <v>193</v>
      </c>
      <c r="BJ285" t="s">
        <v>193</v>
      </c>
      <c r="BK285" t="s">
        <v>193</v>
      </c>
      <c r="BL285">
        <v>4927</v>
      </c>
      <c r="BM285" t="s">
        <v>195</v>
      </c>
      <c r="BN285" t="s">
        <v>3594</v>
      </c>
      <c r="BO285" t="s">
        <v>449</v>
      </c>
      <c r="BP285" t="s">
        <v>429</v>
      </c>
      <c r="BQ285" t="s">
        <v>3830</v>
      </c>
      <c r="BR285" t="s">
        <v>193</v>
      </c>
      <c r="BS285" t="s">
        <v>193</v>
      </c>
      <c r="BT285" s="871">
        <v>6.8524960000000004</v>
      </c>
    </row>
    <row r="286" spans="1:72" x14ac:dyDescent="0.25">
      <c r="A286" s="152">
        <v>501040</v>
      </c>
      <c r="B286" s="149">
        <f>INDEX(Bestektabel!B:B,MATCH(Duikers!C286,Bestektabel!AQ:AQ,0))</f>
        <v>3422</v>
      </c>
      <c r="C286" s="150">
        <v>17208</v>
      </c>
      <c r="D286" s="149" t="s">
        <v>4025</v>
      </c>
      <c r="E286" s="149">
        <v>3787</v>
      </c>
      <c r="F286" s="151" t="s">
        <v>39</v>
      </c>
      <c r="G286" s="149">
        <v>225</v>
      </c>
      <c r="H286" s="150" t="s">
        <v>219</v>
      </c>
      <c r="I286" s="150" t="s">
        <v>193</v>
      </c>
      <c r="J286" s="150" t="s">
        <v>194</v>
      </c>
      <c r="K286" s="149" t="s">
        <v>193</v>
      </c>
      <c r="L286" s="149" t="s">
        <v>193</v>
      </c>
      <c r="M286" s="149" t="s">
        <v>193</v>
      </c>
      <c r="N286" s="149" t="s">
        <v>79</v>
      </c>
      <c r="O286" s="149" t="s">
        <v>193</v>
      </c>
      <c r="P286" s="149" t="s">
        <v>76</v>
      </c>
      <c r="Q286" s="149" t="s">
        <v>193</v>
      </c>
      <c r="R286" s="149">
        <v>0</v>
      </c>
      <c r="S286" s="149">
        <v>0</v>
      </c>
      <c r="T286" s="161">
        <v>0</v>
      </c>
      <c r="U286" s="153">
        <v>0</v>
      </c>
      <c r="V286" s="159">
        <v>0</v>
      </c>
      <c r="W286" s="159" t="s">
        <v>4090</v>
      </c>
      <c r="X286" s="159" t="s">
        <v>4086</v>
      </c>
      <c r="Y286" s="871">
        <v>32.775199000000001</v>
      </c>
      <c r="Z286" t="s">
        <v>193</v>
      </c>
      <c r="AA286" t="s">
        <v>287</v>
      </c>
      <c r="AB286" t="s">
        <v>193</v>
      </c>
      <c r="AC286" t="s">
        <v>193</v>
      </c>
      <c r="AD286">
        <v>0</v>
      </c>
      <c r="AE286" t="s">
        <v>193</v>
      </c>
      <c r="AF286" t="s">
        <v>193</v>
      </c>
      <c r="AG286" t="s">
        <v>193</v>
      </c>
      <c r="AH286" t="s">
        <v>193</v>
      </c>
      <c r="AI286" t="s">
        <v>193</v>
      </c>
      <c r="AJ286" t="s">
        <v>76</v>
      </c>
      <c r="AK286" t="s">
        <v>193</v>
      </c>
      <c r="AL286" t="s">
        <v>193</v>
      </c>
      <c r="AM286">
        <v>47</v>
      </c>
      <c r="AN286" t="s">
        <v>193</v>
      </c>
      <c r="AO286" t="s">
        <v>193</v>
      </c>
      <c r="AP286" t="s">
        <v>193</v>
      </c>
      <c r="AQ286" t="s">
        <v>193</v>
      </c>
      <c r="AR286" t="s">
        <v>193</v>
      </c>
      <c r="AS286" t="s">
        <v>193</v>
      </c>
      <c r="AT286" t="s">
        <v>193</v>
      </c>
      <c r="AU286" t="s">
        <v>193</v>
      </c>
      <c r="AV286" s="147" t="s">
        <v>193</v>
      </c>
      <c r="AW286" s="147">
        <v>38680</v>
      </c>
      <c r="AX286" t="s">
        <v>193</v>
      </c>
      <c r="AY286" t="s">
        <v>193</v>
      </c>
      <c r="AZ286" t="s">
        <v>193</v>
      </c>
      <c r="BA286" t="s">
        <v>3767</v>
      </c>
      <c r="BB286" t="s">
        <v>193</v>
      </c>
      <c r="BC286" t="s">
        <v>193</v>
      </c>
      <c r="BD286" t="s">
        <v>279</v>
      </c>
      <c r="BE286" t="s">
        <v>280</v>
      </c>
      <c r="BF286" t="s">
        <v>193</v>
      </c>
      <c r="BG286" t="s">
        <v>193</v>
      </c>
      <c r="BH286" s="147" t="s">
        <v>193</v>
      </c>
      <c r="BI286" t="s">
        <v>193</v>
      </c>
      <c r="BJ286" t="s">
        <v>193</v>
      </c>
      <c r="BK286" t="s">
        <v>193</v>
      </c>
      <c r="BL286">
        <v>4926</v>
      </c>
      <c r="BM286" t="s">
        <v>195</v>
      </c>
      <c r="BN286" t="s">
        <v>3594</v>
      </c>
      <c r="BO286" t="s">
        <v>449</v>
      </c>
      <c r="BP286" t="s">
        <v>429</v>
      </c>
      <c r="BQ286" t="s">
        <v>3830</v>
      </c>
      <c r="BR286" t="s">
        <v>193</v>
      </c>
      <c r="BS286" t="s">
        <v>193</v>
      </c>
      <c r="BT286" s="871">
        <v>32.775199000000001</v>
      </c>
    </row>
    <row r="287" spans="1:72" x14ac:dyDescent="0.25">
      <c r="A287" s="152">
        <v>501040</v>
      </c>
      <c r="B287" s="149">
        <f>INDEX(Bestektabel!B:B,MATCH(Duikers!C287,Bestektabel!AQ:AQ,0))</f>
        <v>3421</v>
      </c>
      <c r="C287" s="150">
        <v>17209</v>
      </c>
      <c r="D287" s="149" t="s">
        <v>4026</v>
      </c>
      <c r="E287" s="149">
        <v>3706</v>
      </c>
      <c r="F287" s="151" t="s">
        <v>39</v>
      </c>
      <c r="G287" s="149">
        <v>87</v>
      </c>
      <c r="H287" s="150" t="s">
        <v>219</v>
      </c>
      <c r="I287" s="150" t="s">
        <v>193</v>
      </c>
      <c r="J287" s="150" t="s">
        <v>194</v>
      </c>
      <c r="K287" s="149" t="s">
        <v>193</v>
      </c>
      <c r="L287" s="149" t="s">
        <v>193</v>
      </c>
      <c r="M287" s="149" t="s">
        <v>193</v>
      </c>
      <c r="N287" s="149" t="s">
        <v>79</v>
      </c>
      <c r="O287" s="149" t="s">
        <v>193</v>
      </c>
      <c r="P287" s="149" t="s">
        <v>76</v>
      </c>
      <c r="Q287" s="149" t="s">
        <v>223</v>
      </c>
      <c r="R287" s="149">
        <v>0.7</v>
      </c>
      <c r="S287" s="149">
        <v>-6.7</v>
      </c>
      <c r="T287" s="161">
        <v>-6.7</v>
      </c>
      <c r="U287" s="153" t="s">
        <v>193</v>
      </c>
      <c r="V287" s="159">
        <v>0</v>
      </c>
      <c r="W287" s="159" t="s">
        <v>4090</v>
      </c>
      <c r="X287" s="159" t="s">
        <v>4086</v>
      </c>
      <c r="Y287" s="871">
        <v>32.637062</v>
      </c>
      <c r="Z287" t="s">
        <v>193</v>
      </c>
      <c r="AA287" t="s">
        <v>4027</v>
      </c>
      <c r="AB287" t="s">
        <v>193</v>
      </c>
      <c r="AC287" t="s">
        <v>193</v>
      </c>
      <c r="AD287">
        <v>0</v>
      </c>
      <c r="AE287" t="s">
        <v>193</v>
      </c>
      <c r="AF287" t="s">
        <v>193</v>
      </c>
      <c r="AG287" t="s">
        <v>193</v>
      </c>
      <c r="AH287" t="s">
        <v>193</v>
      </c>
      <c r="AI287" t="s">
        <v>193</v>
      </c>
      <c r="AJ287" t="s">
        <v>76</v>
      </c>
      <c r="AK287" t="s">
        <v>193</v>
      </c>
      <c r="AL287" t="s">
        <v>193</v>
      </c>
      <c r="AM287">
        <v>185</v>
      </c>
      <c r="AN287" t="s">
        <v>193</v>
      </c>
      <c r="AO287" t="s">
        <v>193</v>
      </c>
      <c r="AP287" t="s">
        <v>193</v>
      </c>
      <c r="AQ287" t="s">
        <v>193</v>
      </c>
      <c r="AR287" t="s">
        <v>193</v>
      </c>
      <c r="AS287" t="s">
        <v>193</v>
      </c>
      <c r="AT287" t="s">
        <v>193</v>
      </c>
      <c r="AU287" t="s">
        <v>193</v>
      </c>
      <c r="AV287" s="147" t="s">
        <v>193</v>
      </c>
      <c r="AW287" s="147">
        <v>38680</v>
      </c>
      <c r="AX287" t="s">
        <v>193</v>
      </c>
      <c r="AY287" t="s">
        <v>193</v>
      </c>
      <c r="AZ287" t="s">
        <v>193</v>
      </c>
      <c r="BA287" t="s">
        <v>3773</v>
      </c>
      <c r="BB287" t="s">
        <v>193</v>
      </c>
      <c r="BC287" t="s">
        <v>193</v>
      </c>
      <c r="BD287" t="s">
        <v>279</v>
      </c>
      <c r="BE287" t="s">
        <v>280</v>
      </c>
      <c r="BF287" t="s">
        <v>193</v>
      </c>
      <c r="BG287" t="s">
        <v>193</v>
      </c>
      <c r="BH287" s="147" t="s">
        <v>193</v>
      </c>
      <c r="BI287" t="s">
        <v>193</v>
      </c>
      <c r="BJ287" t="s">
        <v>193</v>
      </c>
      <c r="BK287" t="s">
        <v>193</v>
      </c>
      <c r="BL287">
        <v>4744</v>
      </c>
      <c r="BM287" t="s">
        <v>195</v>
      </c>
      <c r="BN287" t="s">
        <v>3594</v>
      </c>
      <c r="BO287" t="s">
        <v>449</v>
      </c>
      <c r="BP287" t="s">
        <v>429</v>
      </c>
      <c r="BQ287" t="s">
        <v>3830</v>
      </c>
      <c r="BR287" t="s">
        <v>193</v>
      </c>
      <c r="BS287" t="s">
        <v>193</v>
      </c>
      <c r="BT287" s="871">
        <v>32.637062</v>
      </c>
    </row>
    <row r="288" spans="1:72" x14ac:dyDescent="0.25">
      <c r="A288" s="152">
        <v>501040</v>
      </c>
      <c r="B288" s="149">
        <f>INDEX(Bestektabel!B:B,MATCH(Duikers!C288,Bestektabel!AQ:AQ,0))</f>
        <v>3421</v>
      </c>
      <c r="C288" s="150">
        <v>17210</v>
      </c>
      <c r="D288" s="149" t="s">
        <v>4028</v>
      </c>
      <c r="E288" s="149">
        <v>3685</v>
      </c>
      <c r="F288" s="151" t="s">
        <v>39</v>
      </c>
      <c r="G288" s="149">
        <v>43</v>
      </c>
      <c r="H288" s="150" t="s">
        <v>219</v>
      </c>
      <c r="I288" s="150" t="s">
        <v>193</v>
      </c>
      <c r="J288" s="150" t="s">
        <v>194</v>
      </c>
      <c r="K288" s="149" t="s">
        <v>193</v>
      </c>
      <c r="L288" s="149" t="s">
        <v>193</v>
      </c>
      <c r="M288" s="149" t="s">
        <v>232</v>
      </c>
      <c r="N288" s="149" t="s">
        <v>79</v>
      </c>
      <c r="O288" s="149" t="s">
        <v>193</v>
      </c>
      <c r="P288" s="149" t="s">
        <v>76</v>
      </c>
      <c r="Q288" s="149" t="s">
        <v>223</v>
      </c>
      <c r="R288" s="149">
        <v>0.7</v>
      </c>
      <c r="S288" s="149">
        <v>-6.85</v>
      </c>
      <c r="T288" s="161">
        <v>-6.85</v>
      </c>
      <c r="U288" s="153" t="s">
        <v>193</v>
      </c>
      <c r="V288" s="159">
        <v>0</v>
      </c>
      <c r="W288" s="159" t="s">
        <v>4090</v>
      </c>
      <c r="X288" s="159" t="s">
        <v>4086</v>
      </c>
      <c r="Y288" s="871">
        <v>36.333629999999999</v>
      </c>
      <c r="Z288" t="s">
        <v>193</v>
      </c>
      <c r="AA288" t="s">
        <v>4020</v>
      </c>
      <c r="AB288" t="s">
        <v>193</v>
      </c>
      <c r="AC288" t="s">
        <v>193</v>
      </c>
      <c r="AD288">
        <v>0</v>
      </c>
      <c r="AE288" t="s">
        <v>193</v>
      </c>
      <c r="AF288" t="s">
        <v>193</v>
      </c>
      <c r="AG288" t="s">
        <v>193</v>
      </c>
      <c r="AH288" t="s">
        <v>193</v>
      </c>
      <c r="AI288" t="s">
        <v>193</v>
      </c>
      <c r="AJ288" t="s">
        <v>76</v>
      </c>
      <c r="AK288" t="s">
        <v>193</v>
      </c>
      <c r="AL288" t="s">
        <v>193</v>
      </c>
      <c r="AM288">
        <v>138</v>
      </c>
      <c r="AN288" t="s">
        <v>193</v>
      </c>
      <c r="AO288" t="s">
        <v>193</v>
      </c>
      <c r="AP288" t="s">
        <v>193</v>
      </c>
      <c r="AQ288" t="s">
        <v>193</v>
      </c>
      <c r="AR288" t="s">
        <v>193</v>
      </c>
      <c r="AS288" t="s">
        <v>193</v>
      </c>
      <c r="AT288" t="s">
        <v>193</v>
      </c>
      <c r="AU288" t="s">
        <v>193</v>
      </c>
      <c r="AV288" s="147" t="s">
        <v>193</v>
      </c>
      <c r="AW288" s="147">
        <v>38680</v>
      </c>
      <c r="AX288" t="s">
        <v>193</v>
      </c>
      <c r="AY288" t="s">
        <v>193</v>
      </c>
      <c r="AZ288" t="s">
        <v>193</v>
      </c>
      <c r="BA288" t="s">
        <v>3773</v>
      </c>
      <c r="BB288" t="s">
        <v>193</v>
      </c>
      <c r="BC288" t="s">
        <v>193</v>
      </c>
      <c r="BD288" t="s">
        <v>279</v>
      </c>
      <c r="BE288" t="s">
        <v>280</v>
      </c>
      <c r="BF288" t="s">
        <v>193</v>
      </c>
      <c r="BG288" t="s">
        <v>193</v>
      </c>
      <c r="BH288" t="s">
        <v>193</v>
      </c>
      <c r="BI288" t="s">
        <v>193</v>
      </c>
      <c r="BJ288" t="s">
        <v>193</v>
      </c>
      <c r="BK288" t="s">
        <v>193</v>
      </c>
      <c r="BL288">
        <v>4605</v>
      </c>
      <c r="BM288" t="s">
        <v>195</v>
      </c>
      <c r="BN288" t="s">
        <v>3594</v>
      </c>
      <c r="BO288" t="s">
        <v>449</v>
      </c>
      <c r="BP288" t="s">
        <v>429</v>
      </c>
      <c r="BQ288" t="s">
        <v>3830</v>
      </c>
      <c r="BR288" t="s">
        <v>193</v>
      </c>
      <c r="BS288" t="s">
        <v>193</v>
      </c>
      <c r="BT288" s="871">
        <v>36.333629999999999</v>
      </c>
    </row>
    <row r="289" spans="1:72" x14ac:dyDescent="0.25">
      <c r="A289" s="152">
        <v>501030</v>
      </c>
      <c r="B289" s="149">
        <f>INDEX(Bestektabel!B:B,MATCH(Duikers!C289,Bestektabel!AQ:AQ,0))</f>
        <v>3421</v>
      </c>
      <c r="C289" s="150">
        <v>17210</v>
      </c>
      <c r="D289" s="149" t="s">
        <v>4029</v>
      </c>
      <c r="E289" s="149">
        <v>3684</v>
      </c>
      <c r="F289" s="151" t="s">
        <v>39</v>
      </c>
      <c r="G289" s="149">
        <v>126</v>
      </c>
      <c r="H289" s="150" t="s">
        <v>219</v>
      </c>
      <c r="I289" s="150" t="s">
        <v>193</v>
      </c>
      <c r="J289" s="150" t="s">
        <v>194</v>
      </c>
      <c r="K289" s="149" t="s">
        <v>193</v>
      </c>
      <c r="L289" s="149" t="s">
        <v>193</v>
      </c>
      <c r="M289" s="149" t="s">
        <v>232</v>
      </c>
      <c r="N289" s="149" t="s">
        <v>79</v>
      </c>
      <c r="O289" s="149" t="s">
        <v>193</v>
      </c>
      <c r="P289" s="149" t="s">
        <v>76</v>
      </c>
      <c r="Q289" s="149" t="s">
        <v>223</v>
      </c>
      <c r="R289" s="149">
        <v>0.7</v>
      </c>
      <c r="S289" s="149">
        <v>-6.85</v>
      </c>
      <c r="T289" s="161">
        <v>-6.85</v>
      </c>
      <c r="U289" s="153" t="s">
        <v>193</v>
      </c>
      <c r="V289" s="159">
        <v>0</v>
      </c>
      <c r="W289" s="159" t="s">
        <v>4090</v>
      </c>
      <c r="X289" s="159" t="s">
        <v>4085</v>
      </c>
      <c r="Y289" s="871">
        <v>22.032526000000001</v>
      </c>
      <c r="Z289" t="s">
        <v>193</v>
      </c>
      <c r="AA289" t="s">
        <v>4027</v>
      </c>
      <c r="AB289" t="s">
        <v>193</v>
      </c>
      <c r="AC289" t="s">
        <v>193</v>
      </c>
      <c r="AD289">
        <v>0</v>
      </c>
      <c r="AE289" t="s">
        <v>193</v>
      </c>
      <c r="AF289" t="s">
        <v>193</v>
      </c>
      <c r="AG289" t="s">
        <v>193</v>
      </c>
      <c r="AH289" t="s">
        <v>193</v>
      </c>
      <c r="AI289" t="s">
        <v>193</v>
      </c>
      <c r="AJ289" t="s">
        <v>76</v>
      </c>
      <c r="AK289" t="s">
        <v>193</v>
      </c>
      <c r="AL289" t="s">
        <v>193</v>
      </c>
      <c r="AM289">
        <v>138</v>
      </c>
      <c r="AN289" t="s">
        <v>193</v>
      </c>
      <c r="AO289" t="s">
        <v>193</v>
      </c>
      <c r="AP289" t="s">
        <v>193</v>
      </c>
      <c r="AQ289" t="s">
        <v>193</v>
      </c>
      <c r="AR289" t="s">
        <v>193</v>
      </c>
      <c r="AS289" t="s">
        <v>193</v>
      </c>
      <c r="AT289" t="s">
        <v>193</v>
      </c>
      <c r="AU289" t="s">
        <v>193</v>
      </c>
      <c r="AV289" s="147" t="s">
        <v>193</v>
      </c>
      <c r="AW289" s="147">
        <v>38680</v>
      </c>
      <c r="AX289" t="s">
        <v>193</v>
      </c>
      <c r="AY289" t="s">
        <v>193</v>
      </c>
      <c r="AZ289" t="s">
        <v>193</v>
      </c>
      <c r="BA289" t="s">
        <v>3773</v>
      </c>
      <c r="BB289" t="s">
        <v>193</v>
      </c>
      <c r="BC289" t="s">
        <v>193</v>
      </c>
      <c r="BD289" t="s">
        <v>279</v>
      </c>
      <c r="BE289" t="s">
        <v>280</v>
      </c>
      <c r="BF289" t="s">
        <v>193</v>
      </c>
      <c r="BG289" t="s">
        <v>193</v>
      </c>
      <c r="BH289" s="147" t="s">
        <v>193</v>
      </c>
      <c r="BI289" t="s">
        <v>193</v>
      </c>
      <c r="BJ289" t="s">
        <v>193</v>
      </c>
      <c r="BK289" t="s">
        <v>193</v>
      </c>
      <c r="BL289">
        <v>4604</v>
      </c>
      <c r="BM289" t="s">
        <v>195</v>
      </c>
      <c r="BN289" t="s">
        <v>3594</v>
      </c>
      <c r="BO289" t="s">
        <v>449</v>
      </c>
      <c r="BP289" t="s">
        <v>429</v>
      </c>
      <c r="BQ289" t="s">
        <v>3830</v>
      </c>
      <c r="BR289" t="s">
        <v>193</v>
      </c>
      <c r="BS289" t="s">
        <v>193</v>
      </c>
      <c r="BT289" s="871">
        <v>22.032526000000001</v>
      </c>
    </row>
    <row r="290" spans="1:72" x14ac:dyDescent="0.25">
      <c r="A290" s="152">
        <v>501010</v>
      </c>
      <c r="B290" s="149">
        <f>INDEX(Bestektabel!B:B,MATCH(Duikers!C290,Bestektabel!AQ:AQ,0))</f>
        <v>3421</v>
      </c>
      <c r="C290" s="150">
        <v>17210</v>
      </c>
      <c r="D290" s="149" t="s">
        <v>4030</v>
      </c>
      <c r="E290" s="149">
        <v>3668</v>
      </c>
      <c r="F290" s="151" t="s">
        <v>39</v>
      </c>
      <c r="G290" s="149">
        <v>219</v>
      </c>
      <c r="H290" s="150" t="s">
        <v>219</v>
      </c>
      <c r="I290" s="150" t="s">
        <v>193</v>
      </c>
      <c r="J290" s="150" t="s">
        <v>194</v>
      </c>
      <c r="K290" s="149" t="s">
        <v>193</v>
      </c>
      <c r="L290" s="149" t="s">
        <v>193</v>
      </c>
      <c r="M290" s="149" t="s">
        <v>227</v>
      </c>
      <c r="N290" s="149" t="s">
        <v>79</v>
      </c>
      <c r="O290" s="149" t="s">
        <v>193</v>
      </c>
      <c r="P290" s="149" t="s">
        <v>76</v>
      </c>
      <c r="Q290" s="149" t="s">
        <v>223</v>
      </c>
      <c r="R290" s="149">
        <v>0.5</v>
      </c>
      <c r="S290" s="149">
        <v>-6.85</v>
      </c>
      <c r="T290" s="161">
        <v>-6.85</v>
      </c>
      <c r="U290" s="153" t="s">
        <v>193</v>
      </c>
      <c r="V290" s="159">
        <v>0</v>
      </c>
      <c r="W290" s="159" t="s">
        <v>4090</v>
      </c>
      <c r="X290" s="159" t="s">
        <v>4083</v>
      </c>
      <c r="Y290" s="871">
        <v>8.7537610000000008</v>
      </c>
      <c r="Z290" t="s">
        <v>193</v>
      </c>
      <c r="AA290" t="s">
        <v>4031</v>
      </c>
      <c r="AB290" t="s">
        <v>193</v>
      </c>
      <c r="AC290" t="s">
        <v>193</v>
      </c>
      <c r="AD290">
        <v>0</v>
      </c>
      <c r="AE290" t="s">
        <v>193</v>
      </c>
      <c r="AF290" t="s">
        <v>193</v>
      </c>
      <c r="AG290" t="s">
        <v>193</v>
      </c>
      <c r="AH290" t="s">
        <v>193</v>
      </c>
      <c r="AI290" t="s">
        <v>193</v>
      </c>
      <c r="AJ290" t="s">
        <v>76</v>
      </c>
      <c r="AK290" t="s">
        <v>193</v>
      </c>
      <c r="AL290" t="s">
        <v>4032</v>
      </c>
      <c r="AM290">
        <v>138</v>
      </c>
      <c r="AN290" t="s">
        <v>193</v>
      </c>
      <c r="AO290" t="s">
        <v>193</v>
      </c>
      <c r="AP290" t="s">
        <v>193</v>
      </c>
      <c r="AQ290" t="s">
        <v>193</v>
      </c>
      <c r="AR290" t="s">
        <v>193</v>
      </c>
      <c r="AS290" t="s">
        <v>193</v>
      </c>
      <c r="AT290" t="s">
        <v>193</v>
      </c>
      <c r="AU290" t="s">
        <v>193</v>
      </c>
      <c r="AV290" s="147" t="s">
        <v>193</v>
      </c>
      <c r="AW290" s="147">
        <v>38680</v>
      </c>
      <c r="AX290" t="s">
        <v>193</v>
      </c>
      <c r="AY290" t="s">
        <v>193</v>
      </c>
      <c r="AZ290" t="s">
        <v>193</v>
      </c>
      <c r="BA290" t="s">
        <v>3773</v>
      </c>
      <c r="BB290" t="s">
        <v>193</v>
      </c>
      <c r="BC290" t="s">
        <v>193</v>
      </c>
      <c r="BD290" t="s">
        <v>279</v>
      </c>
      <c r="BE290" t="s">
        <v>280</v>
      </c>
      <c r="BF290" t="s">
        <v>193</v>
      </c>
      <c r="BG290" t="s">
        <v>193</v>
      </c>
      <c r="BH290" t="s">
        <v>193</v>
      </c>
      <c r="BI290" s="147">
        <v>31495</v>
      </c>
      <c r="BJ290" t="s">
        <v>193</v>
      </c>
      <c r="BK290" t="s">
        <v>193</v>
      </c>
      <c r="BL290">
        <v>4592</v>
      </c>
      <c r="BM290" t="s">
        <v>195</v>
      </c>
      <c r="BN290" t="s">
        <v>3594</v>
      </c>
      <c r="BO290" t="s">
        <v>449</v>
      </c>
      <c r="BP290" t="s">
        <v>429</v>
      </c>
      <c r="BQ290" t="s">
        <v>3830</v>
      </c>
      <c r="BR290" t="s">
        <v>193</v>
      </c>
      <c r="BS290" t="s">
        <v>193</v>
      </c>
      <c r="BT290" s="871">
        <v>8.7537610000000008</v>
      </c>
    </row>
    <row r="291" spans="1:72" x14ac:dyDescent="0.25">
      <c r="A291" s="152">
        <v>501040</v>
      </c>
      <c r="B291" s="149">
        <f>INDEX(Bestektabel!B:B,MATCH(Duikers!C291,Bestektabel!AQ:AQ,0))</f>
        <v>3421</v>
      </c>
      <c r="C291" s="150">
        <v>17211</v>
      </c>
      <c r="D291" s="149" t="s">
        <v>4033</v>
      </c>
      <c r="E291" s="149">
        <v>3681</v>
      </c>
      <c r="F291" s="151" t="s">
        <v>39</v>
      </c>
      <c r="G291" s="149">
        <v>15</v>
      </c>
      <c r="H291" s="150" t="s">
        <v>219</v>
      </c>
      <c r="I291" s="150" t="s">
        <v>193</v>
      </c>
      <c r="J291" s="150" t="s">
        <v>194</v>
      </c>
      <c r="K291" s="149" t="s">
        <v>193</v>
      </c>
      <c r="L291" s="149" t="s">
        <v>193</v>
      </c>
      <c r="M291" s="149" t="s">
        <v>232</v>
      </c>
      <c r="N291" s="149" t="s">
        <v>79</v>
      </c>
      <c r="O291" s="149" t="s">
        <v>193</v>
      </c>
      <c r="P291" s="149" t="s">
        <v>76</v>
      </c>
      <c r="Q291" s="149" t="s">
        <v>223</v>
      </c>
      <c r="R291" s="149">
        <v>0.7</v>
      </c>
      <c r="S291" s="149">
        <v>-6.85</v>
      </c>
      <c r="T291" s="161">
        <v>-6.85</v>
      </c>
      <c r="U291" s="153" t="s">
        <v>193</v>
      </c>
      <c r="V291" s="159">
        <v>0</v>
      </c>
      <c r="W291" s="159" t="s">
        <v>4090</v>
      </c>
      <c r="X291" s="159" t="s">
        <v>4086</v>
      </c>
      <c r="Y291" s="871">
        <v>40.871831</v>
      </c>
      <c r="Z291" t="s">
        <v>193</v>
      </c>
      <c r="AA291" t="s">
        <v>4027</v>
      </c>
      <c r="AB291" t="s">
        <v>193</v>
      </c>
      <c r="AC291" t="s">
        <v>193</v>
      </c>
      <c r="AD291">
        <v>0</v>
      </c>
      <c r="AE291" t="s">
        <v>193</v>
      </c>
      <c r="AF291" t="s">
        <v>193</v>
      </c>
      <c r="AG291" t="s">
        <v>193</v>
      </c>
      <c r="AH291" t="s">
        <v>193</v>
      </c>
      <c r="AI291" t="s">
        <v>193</v>
      </c>
      <c r="AJ291" t="s">
        <v>76</v>
      </c>
      <c r="AK291" t="s">
        <v>193</v>
      </c>
      <c r="AL291" t="s">
        <v>193</v>
      </c>
      <c r="AM291">
        <v>48</v>
      </c>
      <c r="AN291" t="s">
        <v>193</v>
      </c>
      <c r="AO291" t="s">
        <v>193</v>
      </c>
      <c r="AP291" t="s">
        <v>193</v>
      </c>
      <c r="AQ291" t="s">
        <v>193</v>
      </c>
      <c r="AR291" t="s">
        <v>193</v>
      </c>
      <c r="AS291" t="s">
        <v>193</v>
      </c>
      <c r="AT291" t="s">
        <v>193</v>
      </c>
      <c r="AU291" t="s">
        <v>193</v>
      </c>
      <c r="AV291" s="147" t="s">
        <v>193</v>
      </c>
      <c r="AW291" s="147">
        <v>38680</v>
      </c>
      <c r="AX291" t="s">
        <v>193</v>
      </c>
      <c r="AY291" t="s">
        <v>193</v>
      </c>
      <c r="AZ291" t="s">
        <v>193</v>
      </c>
      <c r="BA291" t="s">
        <v>3773</v>
      </c>
      <c r="BB291" t="s">
        <v>193</v>
      </c>
      <c r="BC291" t="s">
        <v>193</v>
      </c>
      <c r="BD291" t="s">
        <v>279</v>
      </c>
      <c r="BE291" t="s">
        <v>280</v>
      </c>
      <c r="BF291" t="s">
        <v>193</v>
      </c>
      <c r="BG291" t="s">
        <v>193</v>
      </c>
      <c r="BH291" t="s">
        <v>193</v>
      </c>
      <c r="BI291" t="s">
        <v>193</v>
      </c>
      <c r="BJ291" t="s">
        <v>193</v>
      </c>
      <c r="BK291" t="s">
        <v>193</v>
      </c>
      <c r="BL291">
        <v>4602</v>
      </c>
      <c r="BM291" t="s">
        <v>195</v>
      </c>
      <c r="BN291" t="s">
        <v>3594</v>
      </c>
      <c r="BO291" t="s">
        <v>449</v>
      </c>
      <c r="BP291" t="s">
        <v>429</v>
      </c>
      <c r="BQ291" t="s">
        <v>3830</v>
      </c>
      <c r="BR291" t="s">
        <v>193</v>
      </c>
      <c r="BS291" t="s">
        <v>193</v>
      </c>
      <c r="BT291" s="871">
        <v>40.871831</v>
      </c>
    </row>
    <row r="292" spans="1:72" x14ac:dyDescent="0.25">
      <c r="A292" s="152">
        <v>501040</v>
      </c>
      <c r="B292" s="149">
        <f>INDEX(Bestektabel!B:B,MATCH(Duikers!C292,Bestektabel!AQ:AQ,0))</f>
        <v>3421</v>
      </c>
      <c r="C292" s="150">
        <v>17211</v>
      </c>
      <c r="D292" s="149" t="s">
        <v>4034</v>
      </c>
      <c r="E292" s="149">
        <v>3707</v>
      </c>
      <c r="F292" s="151" t="s">
        <v>39</v>
      </c>
      <c r="G292" s="149">
        <v>115</v>
      </c>
      <c r="H292" s="150" t="s">
        <v>219</v>
      </c>
      <c r="I292" s="150" t="s">
        <v>193</v>
      </c>
      <c r="J292" s="150" t="s">
        <v>194</v>
      </c>
      <c r="K292" s="149" t="s">
        <v>193</v>
      </c>
      <c r="L292" s="149" t="s">
        <v>193</v>
      </c>
      <c r="M292" s="149" t="s">
        <v>193</v>
      </c>
      <c r="N292" s="149" t="s">
        <v>79</v>
      </c>
      <c r="O292" s="149" t="s">
        <v>193</v>
      </c>
      <c r="P292" s="149" t="s">
        <v>76</v>
      </c>
      <c r="Q292" s="149" t="s">
        <v>223</v>
      </c>
      <c r="R292" s="149">
        <v>0.7</v>
      </c>
      <c r="S292" s="149">
        <v>-6.7</v>
      </c>
      <c r="T292" s="161">
        <v>-6.7</v>
      </c>
      <c r="U292" s="153" t="s">
        <v>193</v>
      </c>
      <c r="V292" s="159">
        <v>0</v>
      </c>
      <c r="W292" s="159" t="s">
        <v>4090</v>
      </c>
      <c r="X292" s="159" t="s">
        <v>4086</v>
      </c>
      <c r="Y292" s="871">
        <v>32.627845999999998</v>
      </c>
      <c r="Z292" t="s">
        <v>193</v>
      </c>
      <c r="AA292" t="s">
        <v>4027</v>
      </c>
      <c r="AB292" t="s">
        <v>193</v>
      </c>
      <c r="AC292" t="s">
        <v>193</v>
      </c>
      <c r="AD292">
        <v>0</v>
      </c>
      <c r="AE292" t="s">
        <v>193</v>
      </c>
      <c r="AF292" t="s">
        <v>193</v>
      </c>
      <c r="AG292" t="s">
        <v>193</v>
      </c>
      <c r="AH292" t="s">
        <v>193</v>
      </c>
      <c r="AI292" t="s">
        <v>193</v>
      </c>
      <c r="AJ292" t="s">
        <v>76</v>
      </c>
      <c r="AK292" t="s">
        <v>193</v>
      </c>
      <c r="AL292" t="s">
        <v>193</v>
      </c>
      <c r="AM292">
        <v>101</v>
      </c>
      <c r="AN292" t="s">
        <v>193</v>
      </c>
      <c r="AO292" t="s">
        <v>193</v>
      </c>
      <c r="AP292" t="s">
        <v>193</v>
      </c>
      <c r="AQ292" t="s">
        <v>193</v>
      </c>
      <c r="AR292" t="s">
        <v>193</v>
      </c>
      <c r="AS292" t="s">
        <v>193</v>
      </c>
      <c r="AT292" t="s">
        <v>193</v>
      </c>
      <c r="AU292" t="s">
        <v>193</v>
      </c>
      <c r="AV292" s="147" t="s">
        <v>193</v>
      </c>
      <c r="AW292" s="147">
        <v>38680</v>
      </c>
      <c r="AX292" t="s">
        <v>193</v>
      </c>
      <c r="AY292" t="s">
        <v>193</v>
      </c>
      <c r="AZ292" t="s">
        <v>193</v>
      </c>
      <c r="BA292" t="s">
        <v>3773</v>
      </c>
      <c r="BB292" t="s">
        <v>193</v>
      </c>
      <c r="BC292" t="s">
        <v>193</v>
      </c>
      <c r="BD292" t="s">
        <v>279</v>
      </c>
      <c r="BE292" t="s">
        <v>280</v>
      </c>
      <c r="BF292" t="s">
        <v>193</v>
      </c>
      <c r="BG292" t="s">
        <v>193</v>
      </c>
      <c r="BH292" t="s">
        <v>193</v>
      </c>
      <c r="BI292" t="s">
        <v>193</v>
      </c>
      <c r="BJ292" t="s">
        <v>193</v>
      </c>
      <c r="BK292" t="s">
        <v>193</v>
      </c>
      <c r="BL292">
        <v>4745</v>
      </c>
      <c r="BM292" t="s">
        <v>195</v>
      </c>
      <c r="BN292" t="s">
        <v>3594</v>
      </c>
      <c r="BO292" t="s">
        <v>449</v>
      </c>
      <c r="BP292" t="s">
        <v>429</v>
      </c>
      <c r="BQ292" t="s">
        <v>3830</v>
      </c>
      <c r="BR292" t="s">
        <v>193</v>
      </c>
      <c r="BS292" t="s">
        <v>193</v>
      </c>
      <c r="BT292" s="871">
        <v>32.627845999999998</v>
      </c>
    </row>
    <row r="293" spans="1:72" x14ac:dyDescent="0.25">
      <c r="A293" s="152">
        <v>501020</v>
      </c>
      <c r="B293" s="149">
        <f>INDEX(Bestektabel!B:B,MATCH(Duikers!C293,Bestektabel!AQ:AQ,0))</f>
        <v>3421</v>
      </c>
      <c r="C293" s="150">
        <v>17211</v>
      </c>
      <c r="D293" s="149" t="s">
        <v>4035</v>
      </c>
      <c r="E293" s="149">
        <v>3682</v>
      </c>
      <c r="F293" s="151" t="s">
        <v>39</v>
      </c>
      <c r="G293" s="149">
        <v>220</v>
      </c>
      <c r="H293" s="150" t="s">
        <v>219</v>
      </c>
      <c r="I293" s="150" t="s">
        <v>193</v>
      </c>
      <c r="J293" s="150" t="s">
        <v>194</v>
      </c>
      <c r="K293" s="149" t="s">
        <v>193</v>
      </c>
      <c r="L293" s="149" t="s">
        <v>193</v>
      </c>
      <c r="M293" s="149" t="s">
        <v>232</v>
      </c>
      <c r="N293" s="149" t="s">
        <v>79</v>
      </c>
      <c r="O293" s="149" t="s">
        <v>193</v>
      </c>
      <c r="P293" s="149" t="s">
        <v>76</v>
      </c>
      <c r="Q293" s="149" t="s">
        <v>223</v>
      </c>
      <c r="R293" s="149">
        <v>0.7</v>
      </c>
      <c r="S293" s="149">
        <v>-6.85</v>
      </c>
      <c r="T293" s="161">
        <v>-6.85</v>
      </c>
      <c r="U293" s="153" t="s">
        <v>193</v>
      </c>
      <c r="V293" s="159">
        <v>0</v>
      </c>
      <c r="W293" s="159" t="s">
        <v>4090</v>
      </c>
      <c r="X293" s="159" t="s">
        <v>4084</v>
      </c>
      <c r="Y293" s="871">
        <v>15.905101999999999</v>
      </c>
      <c r="Z293" t="s">
        <v>193</v>
      </c>
      <c r="AA293" t="s">
        <v>4027</v>
      </c>
      <c r="AB293" t="s">
        <v>193</v>
      </c>
      <c r="AC293" t="s">
        <v>193</v>
      </c>
      <c r="AD293">
        <v>0</v>
      </c>
      <c r="AE293" t="s">
        <v>193</v>
      </c>
      <c r="AF293" t="s">
        <v>193</v>
      </c>
      <c r="AG293" t="s">
        <v>193</v>
      </c>
      <c r="AH293" t="s">
        <v>193</v>
      </c>
      <c r="AI293" t="s">
        <v>193</v>
      </c>
      <c r="AJ293" t="s">
        <v>76</v>
      </c>
      <c r="AK293" t="s">
        <v>193</v>
      </c>
      <c r="AL293" t="s">
        <v>193</v>
      </c>
      <c r="AM293">
        <v>51</v>
      </c>
      <c r="AN293" t="s">
        <v>193</v>
      </c>
      <c r="AO293" t="s">
        <v>193</v>
      </c>
      <c r="AP293" t="s">
        <v>193</v>
      </c>
      <c r="AQ293" t="s">
        <v>193</v>
      </c>
      <c r="AR293" t="s">
        <v>193</v>
      </c>
      <c r="AS293" t="s">
        <v>193</v>
      </c>
      <c r="AT293" t="s">
        <v>193</v>
      </c>
      <c r="AU293" t="s">
        <v>193</v>
      </c>
      <c r="AV293" s="147" t="s">
        <v>193</v>
      </c>
      <c r="AW293" s="147">
        <v>38680</v>
      </c>
      <c r="AX293" t="s">
        <v>193</v>
      </c>
      <c r="AY293" t="s">
        <v>193</v>
      </c>
      <c r="AZ293" t="s">
        <v>193</v>
      </c>
      <c r="BA293" t="s">
        <v>3773</v>
      </c>
      <c r="BB293" t="s">
        <v>193</v>
      </c>
      <c r="BC293" t="s">
        <v>193</v>
      </c>
      <c r="BD293" t="s">
        <v>279</v>
      </c>
      <c r="BE293" t="s">
        <v>280</v>
      </c>
      <c r="BF293" t="s">
        <v>193</v>
      </c>
      <c r="BG293" t="s">
        <v>193</v>
      </c>
      <c r="BH293" t="s">
        <v>193</v>
      </c>
      <c r="BI293" t="s">
        <v>193</v>
      </c>
      <c r="BJ293" t="s">
        <v>193</v>
      </c>
      <c r="BK293" t="s">
        <v>193</v>
      </c>
      <c r="BL293">
        <v>4603</v>
      </c>
      <c r="BM293" t="s">
        <v>195</v>
      </c>
      <c r="BN293" t="s">
        <v>3594</v>
      </c>
      <c r="BO293" t="s">
        <v>449</v>
      </c>
      <c r="BP293" t="s">
        <v>429</v>
      </c>
      <c r="BQ293" t="s">
        <v>3830</v>
      </c>
      <c r="BR293" t="s">
        <v>193</v>
      </c>
      <c r="BS293" t="s">
        <v>193</v>
      </c>
      <c r="BT293" s="871">
        <v>15.905101999999999</v>
      </c>
    </row>
    <row r="294" spans="1:72" x14ac:dyDescent="0.25">
      <c r="A294" s="152">
        <v>501030</v>
      </c>
      <c r="B294" s="149">
        <f>INDEX(Bestektabel!B:B,MATCH(Duikers!C294,Bestektabel!AQ:AQ,0))</f>
        <v>3421</v>
      </c>
      <c r="C294" s="150">
        <v>17213</v>
      </c>
      <c r="D294" s="149" t="s">
        <v>4036</v>
      </c>
      <c r="E294" s="149">
        <v>3683</v>
      </c>
      <c r="F294" s="151" t="s">
        <v>39</v>
      </c>
      <c r="G294" s="149">
        <v>192</v>
      </c>
      <c r="H294" s="150" t="s">
        <v>219</v>
      </c>
      <c r="I294" s="150" t="s">
        <v>193</v>
      </c>
      <c r="J294" s="150" t="s">
        <v>194</v>
      </c>
      <c r="K294" s="149" t="s">
        <v>193</v>
      </c>
      <c r="L294" s="149" t="s">
        <v>193</v>
      </c>
      <c r="M294" s="149" t="s">
        <v>232</v>
      </c>
      <c r="N294" s="149" t="s">
        <v>79</v>
      </c>
      <c r="O294" s="149" t="s">
        <v>193</v>
      </c>
      <c r="P294" s="149" t="s">
        <v>76</v>
      </c>
      <c r="Q294" s="149" t="s">
        <v>223</v>
      </c>
      <c r="R294" s="149">
        <v>0.7</v>
      </c>
      <c r="S294" s="149">
        <v>-6.85</v>
      </c>
      <c r="T294" s="161">
        <v>-6.85</v>
      </c>
      <c r="U294" s="153" t="s">
        <v>193</v>
      </c>
      <c r="V294" s="159">
        <v>0</v>
      </c>
      <c r="W294" s="159" t="s">
        <v>4090</v>
      </c>
      <c r="X294" s="159" t="s">
        <v>4085</v>
      </c>
      <c r="Y294" s="871">
        <v>23.179489</v>
      </c>
      <c r="Z294" t="s">
        <v>193</v>
      </c>
      <c r="AA294" t="s">
        <v>4037</v>
      </c>
      <c r="AB294" t="s">
        <v>193</v>
      </c>
      <c r="AC294" t="s">
        <v>193</v>
      </c>
      <c r="AD294">
        <v>0</v>
      </c>
      <c r="AE294" t="s">
        <v>193</v>
      </c>
      <c r="AF294" t="s">
        <v>193</v>
      </c>
      <c r="AG294" t="s">
        <v>193</v>
      </c>
      <c r="AH294" t="s">
        <v>193</v>
      </c>
      <c r="AI294" t="s">
        <v>193</v>
      </c>
      <c r="AJ294" t="s">
        <v>76</v>
      </c>
      <c r="AK294" t="s">
        <v>193</v>
      </c>
      <c r="AL294" t="s">
        <v>193</v>
      </c>
      <c r="AM294">
        <v>94</v>
      </c>
      <c r="AN294" t="s">
        <v>193</v>
      </c>
      <c r="AO294" t="s">
        <v>193</v>
      </c>
      <c r="AP294" t="s">
        <v>193</v>
      </c>
      <c r="AQ294" t="s">
        <v>193</v>
      </c>
      <c r="AR294" t="s">
        <v>193</v>
      </c>
      <c r="AS294" t="s">
        <v>193</v>
      </c>
      <c r="AT294" t="s">
        <v>193</v>
      </c>
      <c r="AU294" t="s">
        <v>193</v>
      </c>
      <c r="AV294" s="147" t="s">
        <v>193</v>
      </c>
      <c r="AW294" s="147">
        <v>38680</v>
      </c>
      <c r="AX294" t="s">
        <v>193</v>
      </c>
      <c r="AY294" t="s">
        <v>193</v>
      </c>
      <c r="AZ294" t="s">
        <v>193</v>
      </c>
      <c r="BA294" t="s">
        <v>3773</v>
      </c>
      <c r="BB294" t="s">
        <v>193</v>
      </c>
      <c r="BC294" t="s">
        <v>193</v>
      </c>
      <c r="BD294" t="s">
        <v>279</v>
      </c>
      <c r="BE294" t="s">
        <v>280</v>
      </c>
      <c r="BF294" t="s">
        <v>193</v>
      </c>
      <c r="BG294" t="s">
        <v>193</v>
      </c>
      <c r="BH294" s="147" t="s">
        <v>193</v>
      </c>
      <c r="BI294" t="s">
        <v>193</v>
      </c>
      <c r="BJ294" t="s">
        <v>193</v>
      </c>
      <c r="BK294" t="s">
        <v>193</v>
      </c>
      <c r="BL294">
        <v>33517</v>
      </c>
      <c r="BM294" t="s">
        <v>195</v>
      </c>
      <c r="BN294" t="s">
        <v>3594</v>
      </c>
      <c r="BO294" t="s">
        <v>449</v>
      </c>
      <c r="BP294" t="s">
        <v>429</v>
      </c>
      <c r="BQ294" t="s">
        <v>3830</v>
      </c>
      <c r="BR294" t="s">
        <v>193</v>
      </c>
      <c r="BS294" t="s">
        <v>193</v>
      </c>
      <c r="BT294" s="871">
        <v>23.179489</v>
      </c>
    </row>
    <row r="295" spans="1:72" x14ac:dyDescent="0.25">
      <c r="A295" s="152">
        <v>501030</v>
      </c>
      <c r="B295" s="149">
        <f>INDEX(Bestektabel!B:B,MATCH(Duikers!C295,Bestektabel!AQ:AQ,0))</f>
        <v>3421</v>
      </c>
      <c r="C295" s="150">
        <v>17216</v>
      </c>
      <c r="D295" s="149" t="s">
        <v>4038</v>
      </c>
      <c r="E295" s="149">
        <v>3789</v>
      </c>
      <c r="F295" s="151" t="s">
        <v>39</v>
      </c>
      <c r="G295" s="149">
        <v>122</v>
      </c>
      <c r="H295" s="150" t="s">
        <v>219</v>
      </c>
      <c r="I295" s="150" t="s">
        <v>193</v>
      </c>
      <c r="J295" s="150" t="s">
        <v>194</v>
      </c>
      <c r="K295" s="149" t="s">
        <v>193</v>
      </c>
      <c r="L295" s="149" t="s">
        <v>193</v>
      </c>
      <c r="M295" s="149" t="s">
        <v>193</v>
      </c>
      <c r="N295" s="149" t="s">
        <v>79</v>
      </c>
      <c r="O295" s="149" t="s">
        <v>193</v>
      </c>
      <c r="P295" s="149" t="s">
        <v>76</v>
      </c>
      <c r="Q295" s="149" t="s">
        <v>193</v>
      </c>
      <c r="R295" s="149">
        <v>0</v>
      </c>
      <c r="S295" s="149">
        <v>0</v>
      </c>
      <c r="T295" s="161">
        <v>0</v>
      </c>
      <c r="U295" s="153">
        <v>0</v>
      </c>
      <c r="V295" s="159">
        <v>0</v>
      </c>
      <c r="W295" s="159" t="s">
        <v>4090</v>
      </c>
      <c r="X295" s="159" t="s">
        <v>4085</v>
      </c>
      <c r="Y295" s="871">
        <v>17.722981999999998</v>
      </c>
      <c r="Z295" t="s">
        <v>193</v>
      </c>
      <c r="AA295" t="s">
        <v>287</v>
      </c>
      <c r="AB295" t="s">
        <v>193</v>
      </c>
      <c r="AC295" t="s">
        <v>193</v>
      </c>
      <c r="AD295">
        <v>0</v>
      </c>
      <c r="AE295" t="s">
        <v>193</v>
      </c>
      <c r="AF295" t="s">
        <v>193</v>
      </c>
      <c r="AG295" t="s">
        <v>193</v>
      </c>
      <c r="AH295" t="s">
        <v>193</v>
      </c>
      <c r="AI295" t="s">
        <v>193</v>
      </c>
      <c r="AJ295" t="s">
        <v>76</v>
      </c>
      <c r="AK295" t="s">
        <v>193</v>
      </c>
      <c r="AL295" t="s">
        <v>193</v>
      </c>
      <c r="AM295">
        <v>80</v>
      </c>
      <c r="AN295" t="s">
        <v>193</v>
      </c>
      <c r="AO295" t="s">
        <v>193</v>
      </c>
      <c r="AP295" t="s">
        <v>193</v>
      </c>
      <c r="AQ295" t="s">
        <v>193</v>
      </c>
      <c r="AR295" t="s">
        <v>193</v>
      </c>
      <c r="AS295" t="s">
        <v>193</v>
      </c>
      <c r="AT295" t="s">
        <v>193</v>
      </c>
      <c r="AU295" t="s">
        <v>193</v>
      </c>
      <c r="AV295" s="147" t="s">
        <v>193</v>
      </c>
      <c r="AW295" s="147">
        <v>38680</v>
      </c>
      <c r="AX295" t="s">
        <v>193</v>
      </c>
      <c r="AY295" t="s">
        <v>193</v>
      </c>
      <c r="AZ295" t="s">
        <v>193</v>
      </c>
      <c r="BA295" t="s">
        <v>3767</v>
      </c>
      <c r="BB295" t="s">
        <v>193</v>
      </c>
      <c r="BC295" t="s">
        <v>193</v>
      </c>
      <c r="BD295" t="s">
        <v>279</v>
      </c>
      <c r="BE295" t="s">
        <v>280</v>
      </c>
      <c r="BF295" t="s">
        <v>193</v>
      </c>
      <c r="BG295" t="s">
        <v>193</v>
      </c>
      <c r="BH295" s="147" t="s">
        <v>193</v>
      </c>
      <c r="BI295" t="s">
        <v>193</v>
      </c>
      <c r="BJ295" t="s">
        <v>193</v>
      </c>
      <c r="BK295" t="s">
        <v>193</v>
      </c>
      <c r="BL295">
        <v>4928</v>
      </c>
      <c r="BM295" t="s">
        <v>195</v>
      </c>
      <c r="BN295" t="s">
        <v>3594</v>
      </c>
      <c r="BO295" t="s">
        <v>449</v>
      </c>
      <c r="BP295" t="s">
        <v>429</v>
      </c>
      <c r="BQ295" t="s">
        <v>3830</v>
      </c>
      <c r="BR295" t="s">
        <v>193</v>
      </c>
      <c r="BS295" t="s">
        <v>193</v>
      </c>
      <c r="BT295" s="871">
        <v>17.722981999999998</v>
      </c>
    </row>
    <row r="296" spans="1:72" x14ac:dyDescent="0.25">
      <c r="A296" s="152">
        <v>501010</v>
      </c>
      <c r="B296" s="149">
        <f>INDEX(Bestektabel!B:B,MATCH(Duikers!C296,Bestektabel!AQ:AQ,0))</f>
        <v>3421</v>
      </c>
      <c r="C296" s="150">
        <v>17216</v>
      </c>
      <c r="D296" s="149" t="s">
        <v>4039</v>
      </c>
      <c r="E296" s="149">
        <v>3790</v>
      </c>
      <c r="F296" s="151" t="s">
        <v>39</v>
      </c>
      <c r="G296" s="149">
        <v>204</v>
      </c>
      <c r="H296" s="150" t="s">
        <v>219</v>
      </c>
      <c r="I296" s="150" t="s">
        <v>193</v>
      </c>
      <c r="J296" s="150" t="s">
        <v>194</v>
      </c>
      <c r="K296" s="149" t="s">
        <v>193</v>
      </c>
      <c r="L296" s="149" t="s">
        <v>193</v>
      </c>
      <c r="M296" s="149" t="s">
        <v>193</v>
      </c>
      <c r="N296" s="149" t="s">
        <v>79</v>
      </c>
      <c r="O296" s="149" t="s">
        <v>193</v>
      </c>
      <c r="P296" s="149" t="s">
        <v>76</v>
      </c>
      <c r="Q296" s="149" t="s">
        <v>193</v>
      </c>
      <c r="R296" s="149">
        <v>0</v>
      </c>
      <c r="S296" s="149">
        <v>0</v>
      </c>
      <c r="T296" s="161">
        <v>0</v>
      </c>
      <c r="U296" s="153">
        <v>0</v>
      </c>
      <c r="V296" s="159">
        <v>0</v>
      </c>
      <c r="W296" s="159" t="s">
        <v>4090</v>
      </c>
      <c r="X296" s="159" t="s">
        <v>4083</v>
      </c>
      <c r="Y296" s="871">
        <v>10.265259</v>
      </c>
      <c r="Z296" t="s">
        <v>193</v>
      </c>
      <c r="AA296" t="s">
        <v>287</v>
      </c>
      <c r="AB296" t="s">
        <v>193</v>
      </c>
      <c r="AC296" t="s">
        <v>193</v>
      </c>
      <c r="AD296">
        <v>0</v>
      </c>
      <c r="AE296" t="s">
        <v>193</v>
      </c>
      <c r="AF296" t="s">
        <v>193</v>
      </c>
      <c r="AG296" t="s">
        <v>193</v>
      </c>
      <c r="AH296" t="s">
        <v>193</v>
      </c>
      <c r="AI296" t="s">
        <v>193</v>
      </c>
      <c r="AJ296" t="s">
        <v>76</v>
      </c>
      <c r="AK296" t="s">
        <v>193</v>
      </c>
      <c r="AL296" t="s">
        <v>193</v>
      </c>
      <c r="AM296">
        <v>18</v>
      </c>
      <c r="AN296" t="s">
        <v>193</v>
      </c>
      <c r="AO296" t="s">
        <v>193</v>
      </c>
      <c r="AP296" t="s">
        <v>193</v>
      </c>
      <c r="AQ296" t="s">
        <v>193</v>
      </c>
      <c r="AR296" t="s">
        <v>193</v>
      </c>
      <c r="AS296" t="s">
        <v>193</v>
      </c>
      <c r="AT296" t="s">
        <v>193</v>
      </c>
      <c r="AU296" t="s">
        <v>193</v>
      </c>
      <c r="AV296" s="147" t="s">
        <v>193</v>
      </c>
      <c r="AW296" s="147">
        <v>38680</v>
      </c>
      <c r="AX296" t="s">
        <v>193</v>
      </c>
      <c r="AY296" t="s">
        <v>193</v>
      </c>
      <c r="AZ296" t="s">
        <v>193</v>
      </c>
      <c r="BA296" t="s">
        <v>3767</v>
      </c>
      <c r="BB296" t="s">
        <v>193</v>
      </c>
      <c r="BC296" t="s">
        <v>193</v>
      </c>
      <c r="BD296" t="s">
        <v>279</v>
      </c>
      <c r="BE296" t="s">
        <v>280</v>
      </c>
      <c r="BF296" t="s">
        <v>193</v>
      </c>
      <c r="BG296" t="s">
        <v>193</v>
      </c>
      <c r="BH296" s="147" t="s">
        <v>193</v>
      </c>
      <c r="BI296" t="s">
        <v>193</v>
      </c>
      <c r="BJ296" t="s">
        <v>193</v>
      </c>
      <c r="BK296" t="s">
        <v>193</v>
      </c>
      <c r="BL296">
        <v>33532</v>
      </c>
      <c r="BM296" t="s">
        <v>195</v>
      </c>
      <c r="BN296" t="s">
        <v>3594</v>
      </c>
      <c r="BO296" t="s">
        <v>449</v>
      </c>
      <c r="BP296" t="s">
        <v>429</v>
      </c>
      <c r="BQ296" t="s">
        <v>3830</v>
      </c>
      <c r="BR296" t="s">
        <v>193</v>
      </c>
      <c r="BS296" t="s">
        <v>193</v>
      </c>
      <c r="BT296" s="871">
        <v>10.265259</v>
      </c>
    </row>
    <row r="297" spans="1:72" x14ac:dyDescent="0.25">
      <c r="A297" s="152">
        <v>501020</v>
      </c>
      <c r="B297" s="149">
        <f>INDEX(Bestektabel!B:B,MATCH(Duikers!C297,Bestektabel!AQ:AQ,0))</f>
        <v>3414</v>
      </c>
      <c r="C297" s="150">
        <v>17218</v>
      </c>
      <c r="D297" s="149" t="s">
        <v>4040</v>
      </c>
      <c r="E297" s="149">
        <v>2282</v>
      </c>
      <c r="F297" s="151" t="s">
        <v>39</v>
      </c>
      <c r="G297" s="149">
        <v>101</v>
      </c>
      <c r="H297" s="150" t="s">
        <v>219</v>
      </c>
      <c r="I297" s="150" t="s">
        <v>193</v>
      </c>
      <c r="J297" s="150" t="s">
        <v>194</v>
      </c>
      <c r="K297" s="149" t="s">
        <v>193</v>
      </c>
      <c r="L297" s="149" t="s">
        <v>193</v>
      </c>
      <c r="M297" s="149" t="s">
        <v>227</v>
      </c>
      <c r="N297" s="149" t="s">
        <v>79</v>
      </c>
      <c r="O297" s="149" t="s">
        <v>193</v>
      </c>
      <c r="P297" s="149" t="s">
        <v>76</v>
      </c>
      <c r="Q297" s="149" t="s">
        <v>223</v>
      </c>
      <c r="R297" s="149">
        <v>0.8</v>
      </c>
      <c r="S297" s="149">
        <v>-6.5</v>
      </c>
      <c r="T297" s="161">
        <v>-6.5</v>
      </c>
      <c r="U297" s="153" t="s">
        <v>193</v>
      </c>
      <c r="V297" s="159">
        <v>0</v>
      </c>
      <c r="W297" s="159" t="s">
        <v>4090</v>
      </c>
      <c r="X297" s="159" t="s">
        <v>4084</v>
      </c>
      <c r="Y297" s="871">
        <v>16.472882999999999</v>
      </c>
      <c r="Z297" t="s">
        <v>193</v>
      </c>
      <c r="AA297" t="s">
        <v>4041</v>
      </c>
      <c r="AB297" t="s">
        <v>193</v>
      </c>
      <c r="AC297" t="s">
        <v>193</v>
      </c>
      <c r="AD297">
        <v>0</v>
      </c>
      <c r="AE297" t="s">
        <v>193</v>
      </c>
      <c r="AF297" t="s">
        <v>193</v>
      </c>
      <c r="AG297" t="s">
        <v>193</v>
      </c>
      <c r="AH297" t="s">
        <v>193</v>
      </c>
      <c r="AI297" t="s">
        <v>193</v>
      </c>
      <c r="AJ297" t="s">
        <v>76</v>
      </c>
      <c r="AK297" t="s">
        <v>193</v>
      </c>
      <c r="AL297" t="s">
        <v>4042</v>
      </c>
      <c r="AM297">
        <v>47</v>
      </c>
      <c r="AN297" t="s">
        <v>193</v>
      </c>
      <c r="AO297" t="s">
        <v>193</v>
      </c>
      <c r="AP297" t="s">
        <v>193</v>
      </c>
      <c r="AQ297" t="s">
        <v>193</v>
      </c>
      <c r="AR297" t="s">
        <v>193</v>
      </c>
      <c r="AS297" t="s">
        <v>193</v>
      </c>
      <c r="AT297" t="s">
        <v>193</v>
      </c>
      <c r="AU297" t="s">
        <v>193</v>
      </c>
      <c r="AV297" s="147" t="s">
        <v>193</v>
      </c>
      <c r="AW297" s="147">
        <v>38680</v>
      </c>
      <c r="AX297" t="s">
        <v>193</v>
      </c>
      <c r="AY297" t="s">
        <v>193</v>
      </c>
      <c r="AZ297" t="s">
        <v>193</v>
      </c>
      <c r="BA297" t="s">
        <v>3773</v>
      </c>
      <c r="BB297" t="s">
        <v>193</v>
      </c>
      <c r="BC297" t="s">
        <v>193</v>
      </c>
      <c r="BD297" t="s">
        <v>279</v>
      </c>
      <c r="BE297" t="s">
        <v>280</v>
      </c>
      <c r="BF297" t="s">
        <v>193</v>
      </c>
      <c r="BG297" t="s">
        <v>193</v>
      </c>
      <c r="BH297" s="147" t="s">
        <v>193</v>
      </c>
      <c r="BI297" s="147">
        <v>37284</v>
      </c>
      <c r="BJ297" t="s">
        <v>193</v>
      </c>
      <c r="BK297" t="s">
        <v>193</v>
      </c>
      <c r="BL297">
        <v>2805</v>
      </c>
      <c r="BM297" t="s">
        <v>195</v>
      </c>
      <c r="BN297" t="s">
        <v>3594</v>
      </c>
      <c r="BO297" t="s">
        <v>900</v>
      </c>
      <c r="BP297" t="s">
        <v>429</v>
      </c>
      <c r="BQ297" t="s">
        <v>3797</v>
      </c>
      <c r="BR297" t="s">
        <v>193</v>
      </c>
      <c r="BS297" t="s">
        <v>193</v>
      </c>
      <c r="BT297" s="871">
        <v>16.472882999999999</v>
      </c>
    </row>
    <row r="298" spans="1:72" x14ac:dyDescent="0.25">
      <c r="A298" s="152">
        <v>501020</v>
      </c>
      <c r="B298" s="149">
        <f>INDEX(Bestektabel!B:B,MATCH(Duikers!C298,Bestektabel!AQ:AQ,0))</f>
        <v>3412</v>
      </c>
      <c r="C298" s="150">
        <v>17219</v>
      </c>
      <c r="D298" s="149" t="s">
        <v>4043</v>
      </c>
      <c r="E298" s="149">
        <v>5629</v>
      </c>
      <c r="F298" s="151" t="s">
        <v>39</v>
      </c>
      <c r="G298" s="149">
        <v>136</v>
      </c>
      <c r="H298" s="150" t="s">
        <v>219</v>
      </c>
      <c r="I298" s="150" t="s">
        <v>193</v>
      </c>
      <c r="J298" s="150" t="s">
        <v>194</v>
      </c>
      <c r="K298" s="149" t="s">
        <v>193</v>
      </c>
      <c r="L298" s="149" t="s">
        <v>193</v>
      </c>
      <c r="M298" s="149" t="s">
        <v>193</v>
      </c>
      <c r="N298" s="149" t="s">
        <v>79</v>
      </c>
      <c r="O298" s="149" t="s">
        <v>193</v>
      </c>
      <c r="P298" s="149" t="s">
        <v>76</v>
      </c>
      <c r="Q298" s="149" t="s">
        <v>193</v>
      </c>
      <c r="R298" s="149" t="s">
        <v>193</v>
      </c>
      <c r="S298" s="149" t="s">
        <v>193</v>
      </c>
      <c r="T298" s="161" t="s">
        <v>193</v>
      </c>
      <c r="U298" s="153" t="s">
        <v>193</v>
      </c>
      <c r="V298" s="159" t="s">
        <v>193</v>
      </c>
      <c r="W298" s="159" t="s">
        <v>4090</v>
      </c>
      <c r="X298" s="159" t="s">
        <v>4084</v>
      </c>
      <c r="Y298" s="871">
        <v>11.231909999999999</v>
      </c>
      <c r="Z298" t="s">
        <v>193</v>
      </c>
      <c r="AA298" t="s">
        <v>193</v>
      </c>
      <c r="AB298" t="s">
        <v>193</v>
      </c>
      <c r="AC298" t="s">
        <v>193</v>
      </c>
      <c r="AD298" t="s">
        <v>193</v>
      </c>
      <c r="AE298" t="s">
        <v>193</v>
      </c>
      <c r="AF298" t="s">
        <v>193</v>
      </c>
      <c r="AG298" t="s">
        <v>193</v>
      </c>
      <c r="AH298" t="s">
        <v>193</v>
      </c>
      <c r="AI298" t="s">
        <v>193</v>
      </c>
      <c r="AJ298" t="s">
        <v>76</v>
      </c>
      <c r="AK298" t="s">
        <v>193</v>
      </c>
      <c r="AL298" t="s">
        <v>193</v>
      </c>
      <c r="AM298">
        <v>142</v>
      </c>
      <c r="AN298" t="s">
        <v>193</v>
      </c>
      <c r="AO298" t="s">
        <v>193</v>
      </c>
      <c r="AP298" t="s">
        <v>193</v>
      </c>
      <c r="AQ298" t="s">
        <v>193</v>
      </c>
      <c r="AR298" t="s">
        <v>193</v>
      </c>
      <c r="AS298" t="s">
        <v>193</v>
      </c>
      <c r="AT298" t="s">
        <v>193</v>
      </c>
      <c r="AU298" t="s">
        <v>193</v>
      </c>
      <c r="AV298" s="147" t="s">
        <v>193</v>
      </c>
      <c r="AW298" s="147">
        <v>40674</v>
      </c>
      <c r="AX298" t="s">
        <v>193</v>
      </c>
      <c r="AY298" t="s">
        <v>193</v>
      </c>
      <c r="AZ298" t="s">
        <v>193</v>
      </c>
      <c r="BA298" t="s">
        <v>4044</v>
      </c>
      <c r="BB298" t="s">
        <v>193</v>
      </c>
      <c r="BC298" t="s">
        <v>193</v>
      </c>
      <c r="BD298" t="s">
        <v>193</v>
      </c>
      <c r="BE298" t="s">
        <v>280</v>
      </c>
      <c r="BF298" t="s">
        <v>193</v>
      </c>
      <c r="BG298" t="s">
        <v>193</v>
      </c>
      <c r="BH298" s="147" t="s">
        <v>193</v>
      </c>
      <c r="BI298" t="s">
        <v>193</v>
      </c>
      <c r="BJ298" t="s">
        <v>193</v>
      </c>
      <c r="BK298" t="s">
        <v>193</v>
      </c>
      <c r="BL298">
        <v>35236</v>
      </c>
      <c r="BM298" t="s">
        <v>195</v>
      </c>
      <c r="BN298" t="s">
        <v>3594</v>
      </c>
      <c r="BO298" t="s">
        <v>449</v>
      </c>
      <c r="BP298" t="s">
        <v>429</v>
      </c>
      <c r="BQ298" t="s">
        <v>3948</v>
      </c>
      <c r="BR298" t="s">
        <v>193</v>
      </c>
      <c r="BS298" t="s">
        <v>193</v>
      </c>
      <c r="BT298" s="871">
        <v>11.231909999999999</v>
      </c>
    </row>
    <row r="299" spans="1:72" x14ac:dyDescent="0.25">
      <c r="A299" s="152">
        <v>501020</v>
      </c>
      <c r="B299" s="149">
        <f>INDEX(Bestektabel!B:B,MATCH(Duikers!C299,Bestektabel!AQ:AQ,0))</f>
        <v>3412</v>
      </c>
      <c r="C299" s="150">
        <v>17221</v>
      </c>
      <c r="D299" s="149" t="s">
        <v>4045</v>
      </c>
      <c r="E299" s="149">
        <v>5628</v>
      </c>
      <c r="F299" s="151" t="s">
        <v>39</v>
      </c>
      <c r="G299" s="149">
        <v>125</v>
      </c>
      <c r="H299" s="150" t="s">
        <v>219</v>
      </c>
      <c r="I299" s="150" t="s">
        <v>193</v>
      </c>
      <c r="J299" s="150" t="s">
        <v>194</v>
      </c>
      <c r="K299" s="149" t="s">
        <v>193</v>
      </c>
      <c r="L299" s="149" t="s">
        <v>193</v>
      </c>
      <c r="M299" s="149" t="s">
        <v>193</v>
      </c>
      <c r="N299" s="149" t="s">
        <v>79</v>
      </c>
      <c r="O299" s="149" t="s">
        <v>193</v>
      </c>
      <c r="P299" s="149" t="s">
        <v>76</v>
      </c>
      <c r="Q299" s="149" t="s">
        <v>193</v>
      </c>
      <c r="R299" s="149" t="s">
        <v>193</v>
      </c>
      <c r="S299" s="149" t="s">
        <v>193</v>
      </c>
      <c r="T299" s="161" t="s">
        <v>193</v>
      </c>
      <c r="U299" s="153" t="s">
        <v>193</v>
      </c>
      <c r="V299" s="159" t="s">
        <v>193</v>
      </c>
      <c r="W299" s="159" t="s">
        <v>4090</v>
      </c>
      <c r="X299" s="159" t="s">
        <v>4084</v>
      </c>
      <c r="Y299" s="871">
        <v>11.659603000000001</v>
      </c>
      <c r="Z299" t="s">
        <v>193</v>
      </c>
      <c r="AA299" t="s">
        <v>193</v>
      </c>
      <c r="AB299" t="s">
        <v>193</v>
      </c>
      <c r="AC299" t="s">
        <v>193</v>
      </c>
      <c r="AD299" t="s">
        <v>193</v>
      </c>
      <c r="AE299" t="s">
        <v>193</v>
      </c>
      <c r="AF299" t="s">
        <v>193</v>
      </c>
      <c r="AG299" t="s">
        <v>193</v>
      </c>
      <c r="AH299" t="s">
        <v>193</v>
      </c>
      <c r="AI299" t="s">
        <v>193</v>
      </c>
      <c r="AJ299" t="s">
        <v>76</v>
      </c>
      <c r="AK299" t="s">
        <v>193</v>
      </c>
      <c r="AL299" t="s">
        <v>193</v>
      </c>
      <c r="AM299">
        <v>317</v>
      </c>
      <c r="AN299" t="s">
        <v>193</v>
      </c>
      <c r="AO299" t="s">
        <v>193</v>
      </c>
      <c r="AP299" t="s">
        <v>193</v>
      </c>
      <c r="AQ299" t="s">
        <v>193</v>
      </c>
      <c r="AR299" t="s">
        <v>193</v>
      </c>
      <c r="AS299" t="s">
        <v>193</v>
      </c>
      <c r="AT299" t="s">
        <v>193</v>
      </c>
      <c r="AU299" t="s">
        <v>193</v>
      </c>
      <c r="AV299" s="147" t="s">
        <v>193</v>
      </c>
      <c r="AW299" s="147">
        <v>40674</v>
      </c>
      <c r="AX299" t="s">
        <v>193</v>
      </c>
      <c r="AY299" t="s">
        <v>193</v>
      </c>
      <c r="AZ299" t="s">
        <v>193</v>
      </c>
      <c r="BA299" t="s">
        <v>4044</v>
      </c>
      <c r="BB299" t="s">
        <v>193</v>
      </c>
      <c r="BC299" t="s">
        <v>193</v>
      </c>
      <c r="BD299" t="s">
        <v>193</v>
      </c>
      <c r="BE299" t="s">
        <v>280</v>
      </c>
      <c r="BF299" t="s">
        <v>193</v>
      </c>
      <c r="BG299" t="s">
        <v>193</v>
      </c>
      <c r="BH299" s="147" t="s">
        <v>193</v>
      </c>
      <c r="BI299" t="s">
        <v>193</v>
      </c>
      <c r="BJ299" t="s">
        <v>193</v>
      </c>
      <c r="BK299" t="s">
        <v>193</v>
      </c>
      <c r="BL299">
        <v>18497</v>
      </c>
      <c r="BM299" t="s">
        <v>195</v>
      </c>
      <c r="BN299" t="s">
        <v>3594</v>
      </c>
      <c r="BO299" t="s">
        <v>449</v>
      </c>
      <c r="BP299" t="s">
        <v>429</v>
      </c>
      <c r="BQ299" t="s">
        <v>3948</v>
      </c>
      <c r="BR299" t="s">
        <v>193</v>
      </c>
      <c r="BS299" t="s">
        <v>193</v>
      </c>
      <c r="BT299" s="871">
        <v>11.659603000000001</v>
      </c>
    </row>
    <row r="300" spans="1:72" x14ac:dyDescent="0.25">
      <c r="A300" s="152">
        <v>501120</v>
      </c>
      <c r="B300" s="149">
        <f>INDEX(Bestektabel!B:B,MATCH(Duikers!C300,Bestektabel!AQ:AQ,0))</f>
        <v>3411</v>
      </c>
      <c r="C300" s="150">
        <v>17223</v>
      </c>
      <c r="D300" s="149" t="s">
        <v>4046</v>
      </c>
      <c r="E300" s="149">
        <v>2110</v>
      </c>
      <c r="F300" s="151" t="s">
        <v>39</v>
      </c>
      <c r="G300" s="149">
        <v>67</v>
      </c>
      <c r="H300" s="150" t="s">
        <v>219</v>
      </c>
      <c r="I300" s="150" t="s">
        <v>193</v>
      </c>
      <c r="J300" s="150" t="s">
        <v>194</v>
      </c>
      <c r="K300" s="149" t="s">
        <v>193</v>
      </c>
      <c r="L300" s="149" t="s">
        <v>193</v>
      </c>
      <c r="M300" s="149" t="s">
        <v>193</v>
      </c>
      <c r="N300" s="149" t="s">
        <v>79</v>
      </c>
      <c r="O300" s="149" t="s">
        <v>193</v>
      </c>
      <c r="P300" s="149" t="s">
        <v>76</v>
      </c>
      <c r="Q300" s="149" t="s">
        <v>223</v>
      </c>
      <c r="R300" s="149">
        <v>1.34</v>
      </c>
      <c r="S300" s="149" t="s">
        <v>193</v>
      </c>
      <c r="T300" s="161" t="s">
        <v>193</v>
      </c>
      <c r="U300" s="153">
        <v>1.34</v>
      </c>
      <c r="V300" s="159">
        <v>0</v>
      </c>
      <c r="W300" s="159" t="s">
        <v>4092</v>
      </c>
      <c r="X300" s="159" t="s">
        <v>4087</v>
      </c>
      <c r="Y300" s="871">
        <v>58.718656000000003</v>
      </c>
      <c r="Z300" t="s">
        <v>193</v>
      </c>
      <c r="AA300" t="s">
        <v>193</v>
      </c>
      <c r="AB300" t="s">
        <v>193</v>
      </c>
      <c r="AC300" t="s">
        <v>193</v>
      </c>
      <c r="AD300">
        <v>0</v>
      </c>
      <c r="AE300" t="s">
        <v>193</v>
      </c>
      <c r="AF300" t="s">
        <v>193</v>
      </c>
      <c r="AG300" t="s">
        <v>193</v>
      </c>
      <c r="AH300" t="s">
        <v>193</v>
      </c>
      <c r="AI300" t="s">
        <v>193</v>
      </c>
      <c r="AJ300" t="s">
        <v>76</v>
      </c>
      <c r="AK300" t="s">
        <v>193</v>
      </c>
      <c r="AL300" t="s">
        <v>193</v>
      </c>
      <c r="AM300">
        <v>137</v>
      </c>
      <c r="AN300" t="s">
        <v>193</v>
      </c>
      <c r="AO300" t="s">
        <v>193</v>
      </c>
      <c r="AP300" t="s">
        <v>193</v>
      </c>
      <c r="AQ300" t="s">
        <v>193</v>
      </c>
      <c r="AR300" t="s">
        <v>193</v>
      </c>
      <c r="AS300" t="s">
        <v>193</v>
      </c>
      <c r="AT300" t="s">
        <v>193</v>
      </c>
      <c r="AU300" t="s">
        <v>193</v>
      </c>
      <c r="AV300" s="147" t="s">
        <v>193</v>
      </c>
      <c r="AW300" s="147">
        <v>39563</v>
      </c>
      <c r="AX300" t="s">
        <v>193</v>
      </c>
      <c r="AY300" t="s">
        <v>193</v>
      </c>
      <c r="AZ300" t="s">
        <v>193</v>
      </c>
      <c r="BA300" t="s">
        <v>222</v>
      </c>
      <c r="BB300" t="s">
        <v>193</v>
      </c>
      <c r="BC300" t="s">
        <v>193</v>
      </c>
      <c r="BD300" t="s">
        <v>279</v>
      </c>
      <c r="BE300" t="s">
        <v>280</v>
      </c>
      <c r="BF300" t="s">
        <v>193</v>
      </c>
      <c r="BG300" t="s">
        <v>193</v>
      </c>
      <c r="BH300" s="147" t="s">
        <v>193</v>
      </c>
      <c r="BI300" s="147">
        <v>39173</v>
      </c>
      <c r="BJ300" t="s">
        <v>193</v>
      </c>
      <c r="BK300" t="s">
        <v>193</v>
      </c>
      <c r="BL300">
        <v>2926</v>
      </c>
      <c r="BM300" t="s">
        <v>195</v>
      </c>
      <c r="BN300" t="s">
        <v>3594</v>
      </c>
      <c r="BO300" t="s">
        <v>449</v>
      </c>
      <c r="BP300" t="s">
        <v>429</v>
      </c>
      <c r="BQ300" t="s">
        <v>3797</v>
      </c>
      <c r="BR300" t="s">
        <v>193</v>
      </c>
      <c r="BS300" t="s">
        <v>193</v>
      </c>
      <c r="BT300" s="871">
        <v>58.718656000000003</v>
      </c>
    </row>
    <row r="301" spans="1:72" x14ac:dyDescent="0.25">
      <c r="A301" s="152">
        <v>501100</v>
      </c>
      <c r="B301" s="149">
        <f>INDEX(Bestektabel!B:B,MATCH(Duikers!C301,Bestektabel!AQ:AQ,0))</f>
        <v>3410</v>
      </c>
      <c r="C301" s="150">
        <v>17236</v>
      </c>
      <c r="D301" s="149" t="s">
        <v>4047</v>
      </c>
      <c r="E301" s="149">
        <v>4542</v>
      </c>
      <c r="F301" s="151" t="s">
        <v>39</v>
      </c>
      <c r="G301" s="149">
        <v>86</v>
      </c>
      <c r="H301" s="150" t="s">
        <v>219</v>
      </c>
      <c r="I301" s="150" t="s">
        <v>193</v>
      </c>
      <c r="J301" s="150" t="s">
        <v>194</v>
      </c>
      <c r="K301" s="149" t="s">
        <v>193</v>
      </c>
      <c r="L301" s="149" t="s">
        <v>193</v>
      </c>
      <c r="M301" s="149" t="s">
        <v>232</v>
      </c>
      <c r="N301" s="149" t="s">
        <v>79</v>
      </c>
      <c r="O301" s="149" t="s">
        <v>193</v>
      </c>
      <c r="P301" s="149" t="s">
        <v>76</v>
      </c>
      <c r="Q301" s="149" t="s">
        <v>223</v>
      </c>
      <c r="R301" s="149">
        <v>1.5</v>
      </c>
      <c r="S301" s="149">
        <v>-6.65</v>
      </c>
      <c r="T301" s="161">
        <v>-6.65</v>
      </c>
      <c r="U301" s="153" t="s">
        <v>193</v>
      </c>
      <c r="V301" s="159">
        <v>0</v>
      </c>
      <c r="W301" s="159" t="s">
        <v>4092</v>
      </c>
      <c r="X301" s="159" t="s">
        <v>4085</v>
      </c>
      <c r="Y301" s="871">
        <v>20.227439</v>
      </c>
      <c r="Z301" t="s">
        <v>193</v>
      </c>
      <c r="AA301" t="s">
        <v>4048</v>
      </c>
      <c r="AB301" t="s">
        <v>193</v>
      </c>
      <c r="AC301" t="s">
        <v>193</v>
      </c>
      <c r="AD301">
        <v>0</v>
      </c>
      <c r="AE301" t="s">
        <v>193</v>
      </c>
      <c r="AF301" t="s">
        <v>193</v>
      </c>
      <c r="AG301" t="s">
        <v>193</v>
      </c>
      <c r="AH301" t="s">
        <v>193</v>
      </c>
      <c r="AI301" t="s">
        <v>193</v>
      </c>
      <c r="AJ301" t="s">
        <v>76</v>
      </c>
      <c r="AK301" t="s">
        <v>193</v>
      </c>
      <c r="AL301" t="s">
        <v>4049</v>
      </c>
      <c r="AM301">
        <v>318</v>
      </c>
      <c r="AN301" t="s">
        <v>193</v>
      </c>
      <c r="AO301" t="s">
        <v>193</v>
      </c>
      <c r="AP301" t="s">
        <v>193</v>
      </c>
      <c r="AQ301" t="s">
        <v>193</v>
      </c>
      <c r="AR301" t="s">
        <v>193</v>
      </c>
      <c r="AS301" t="s">
        <v>193</v>
      </c>
      <c r="AT301" t="s">
        <v>193</v>
      </c>
      <c r="AU301" t="s">
        <v>193</v>
      </c>
      <c r="AV301" s="147" t="s">
        <v>193</v>
      </c>
      <c r="AW301" s="147">
        <v>38680</v>
      </c>
      <c r="AX301" t="s">
        <v>193</v>
      </c>
      <c r="AY301" t="s">
        <v>193</v>
      </c>
      <c r="AZ301" t="s">
        <v>193</v>
      </c>
      <c r="BA301" t="s">
        <v>3773</v>
      </c>
      <c r="BB301" t="s">
        <v>193</v>
      </c>
      <c r="BC301" t="s">
        <v>193</v>
      </c>
      <c r="BD301" t="s">
        <v>279</v>
      </c>
      <c r="BE301" t="s">
        <v>280</v>
      </c>
      <c r="BF301" t="s">
        <v>193</v>
      </c>
      <c r="BG301" t="s">
        <v>193</v>
      </c>
      <c r="BH301" s="147" t="s">
        <v>193</v>
      </c>
      <c r="BI301" s="147">
        <v>37558</v>
      </c>
      <c r="BJ301" t="s">
        <v>193</v>
      </c>
      <c r="BK301" t="s">
        <v>193</v>
      </c>
      <c r="BL301">
        <v>15018</v>
      </c>
      <c r="BM301" t="s">
        <v>195</v>
      </c>
      <c r="BN301" t="s">
        <v>3594</v>
      </c>
      <c r="BO301" t="s">
        <v>449</v>
      </c>
      <c r="BP301" t="s">
        <v>429</v>
      </c>
      <c r="BQ301" t="s">
        <v>4050</v>
      </c>
      <c r="BR301" t="s">
        <v>193</v>
      </c>
      <c r="BS301" t="s">
        <v>193</v>
      </c>
      <c r="BT301" s="871">
        <v>20.227439</v>
      </c>
    </row>
    <row r="302" spans="1:72" x14ac:dyDescent="0.25">
      <c r="A302" s="152">
        <v>501090</v>
      </c>
      <c r="B302" s="149">
        <f>INDEX(Bestektabel!B:B,MATCH(Duikers!C302,Bestektabel!AQ:AQ,0))</f>
        <v>3410</v>
      </c>
      <c r="C302" s="150">
        <v>17236</v>
      </c>
      <c r="D302" s="149" t="s">
        <v>4051</v>
      </c>
      <c r="E302" s="149">
        <v>4541</v>
      </c>
      <c r="F302" s="151" t="s">
        <v>39</v>
      </c>
      <c r="G302" s="149">
        <v>242</v>
      </c>
      <c r="H302" s="150" t="s">
        <v>219</v>
      </c>
      <c r="I302" s="150" t="s">
        <v>193</v>
      </c>
      <c r="J302" s="150" t="s">
        <v>194</v>
      </c>
      <c r="K302" s="149" t="s">
        <v>193</v>
      </c>
      <c r="L302" s="149" t="s">
        <v>193</v>
      </c>
      <c r="M302" s="149" t="s">
        <v>232</v>
      </c>
      <c r="N302" s="149" t="s">
        <v>79</v>
      </c>
      <c r="O302" s="149" t="s">
        <v>193</v>
      </c>
      <c r="P302" s="149" t="s">
        <v>76</v>
      </c>
      <c r="Q302" s="149" t="s">
        <v>223</v>
      </c>
      <c r="R302" s="149">
        <v>1</v>
      </c>
      <c r="S302" s="149">
        <v>-6.2</v>
      </c>
      <c r="T302" s="161">
        <v>-6.2</v>
      </c>
      <c r="U302" s="153" t="s">
        <v>193</v>
      </c>
      <c r="V302" s="159">
        <v>0</v>
      </c>
      <c r="W302" s="159" t="s">
        <v>4092</v>
      </c>
      <c r="X302" s="159" t="s">
        <v>4084</v>
      </c>
      <c r="Y302" s="871">
        <v>10.592606999999999</v>
      </c>
      <c r="Z302" t="s">
        <v>193</v>
      </c>
      <c r="AA302" t="s">
        <v>4052</v>
      </c>
      <c r="AB302" t="s">
        <v>193</v>
      </c>
      <c r="AC302" t="s">
        <v>193</v>
      </c>
      <c r="AD302">
        <v>0</v>
      </c>
      <c r="AE302" t="s">
        <v>193</v>
      </c>
      <c r="AF302" t="s">
        <v>193</v>
      </c>
      <c r="AG302" t="s">
        <v>193</v>
      </c>
      <c r="AH302" t="s">
        <v>193</v>
      </c>
      <c r="AI302" t="s">
        <v>193</v>
      </c>
      <c r="AJ302" t="s">
        <v>76</v>
      </c>
      <c r="AK302" t="s">
        <v>193</v>
      </c>
      <c r="AL302" t="s">
        <v>4053</v>
      </c>
      <c r="AM302">
        <v>41</v>
      </c>
      <c r="AN302" t="s">
        <v>193</v>
      </c>
      <c r="AO302" t="s">
        <v>193</v>
      </c>
      <c r="AP302" t="s">
        <v>193</v>
      </c>
      <c r="AQ302" t="s">
        <v>193</v>
      </c>
      <c r="AR302" t="s">
        <v>193</v>
      </c>
      <c r="AS302" t="s">
        <v>193</v>
      </c>
      <c r="AT302" t="s">
        <v>193</v>
      </c>
      <c r="AU302" t="s">
        <v>193</v>
      </c>
      <c r="AV302" s="147" t="s">
        <v>193</v>
      </c>
      <c r="AW302" s="147">
        <v>38680</v>
      </c>
      <c r="AX302" t="s">
        <v>193</v>
      </c>
      <c r="AY302" t="s">
        <v>193</v>
      </c>
      <c r="AZ302" t="s">
        <v>193</v>
      </c>
      <c r="BA302" t="s">
        <v>3773</v>
      </c>
      <c r="BB302" t="s">
        <v>193</v>
      </c>
      <c r="BC302" t="s">
        <v>193</v>
      </c>
      <c r="BD302" t="s">
        <v>279</v>
      </c>
      <c r="BE302" t="s">
        <v>280</v>
      </c>
      <c r="BF302" t="s">
        <v>193</v>
      </c>
      <c r="BG302" t="s">
        <v>193</v>
      </c>
      <c r="BH302" s="147" t="s">
        <v>193</v>
      </c>
      <c r="BI302" s="147">
        <v>37606</v>
      </c>
      <c r="BJ302" t="s">
        <v>193</v>
      </c>
      <c r="BK302" t="s">
        <v>193</v>
      </c>
      <c r="BL302">
        <v>15017</v>
      </c>
      <c r="BM302" t="s">
        <v>195</v>
      </c>
      <c r="BN302" t="s">
        <v>3594</v>
      </c>
      <c r="BO302" t="s">
        <v>449</v>
      </c>
      <c r="BP302" t="s">
        <v>429</v>
      </c>
      <c r="BQ302" t="s">
        <v>4050</v>
      </c>
      <c r="BR302" t="s">
        <v>193</v>
      </c>
      <c r="BS302" t="s">
        <v>193</v>
      </c>
      <c r="BT302" s="871">
        <v>10.592606999999999</v>
      </c>
    </row>
    <row r="303" spans="1:72" x14ac:dyDescent="0.25">
      <c r="A303" s="152">
        <v>501080</v>
      </c>
      <c r="B303" s="149">
        <f>INDEX(Bestektabel!B:B,MATCH(Duikers!C303,Bestektabel!AQ:AQ,0))</f>
        <v>3410</v>
      </c>
      <c r="C303" s="150">
        <v>17237</v>
      </c>
      <c r="D303" s="149" t="s">
        <v>4054</v>
      </c>
      <c r="E303" s="149">
        <v>1925</v>
      </c>
      <c r="F303" s="151" t="s">
        <v>39</v>
      </c>
      <c r="G303" s="149">
        <v>63</v>
      </c>
      <c r="H303" s="150" t="s">
        <v>219</v>
      </c>
      <c r="I303" s="150" t="s">
        <v>193</v>
      </c>
      <c r="J303" s="150" t="s">
        <v>194</v>
      </c>
      <c r="K303" s="149" t="s">
        <v>193</v>
      </c>
      <c r="L303" s="149" t="s">
        <v>193</v>
      </c>
      <c r="M303" s="149" t="s">
        <v>193</v>
      </c>
      <c r="N303" s="149" t="s">
        <v>79</v>
      </c>
      <c r="O303" s="149" t="s">
        <v>193</v>
      </c>
      <c r="P303" s="149" t="s">
        <v>76</v>
      </c>
      <c r="Q303" s="149" t="s">
        <v>223</v>
      </c>
      <c r="R303" s="149">
        <v>0.86</v>
      </c>
      <c r="S303" s="149" t="s">
        <v>193</v>
      </c>
      <c r="T303" s="161" t="s">
        <v>193</v>
      </c>
      <c r="U303" s="153">
        <v>0.86</v>
      </c>
      <c r="V303" s="159">
        <v>0</v>
      </c>
      <c r="W303" s="159" t="s">
        <v>4092</v>
      </c>
      <c r="X303" s="159" t="s">
        <v>4083</v>
      </c>
      <c r="Y303" s="871">
        <v>9.9416270000000004</v>
      </c>
      <c r="Z303" t="s">
        <v>193</v>
      </c>
      <c r="AA303" t="s">
        <v>193</v>
      </c>
      <c r="AB303" t="s">
        <v>193</v>
      </c>
      <c r="AC303" t="s">
        <v>193</v>
      </c>
      <c r="AD303">
        <v>0</v>
      </c>
      <c r="AE303" t="s">
        <v>193</v>
      </c>
      <c r="AF303" t="s">
        <v>193</v>
      </c>
      <c r="AG303" t="s">
        <v>193</v>
      </c>
      <c r="AH303" t="s">
        <v>193</v>
      </c>
      <c r="AI303" t="s">
        <v>193</v>
      </c>
      <c r="AJ303" t="s">
        <v>76</v>
      </c>
      <c r="AK303" t="s">
        <v>193</v>
      </c>
      <c r="AL303" t="s">
        <v>193</v>
      </c>
      <c r="AM303">
        <v>48</v>
      </c>
      <c r="AN303" t="s">
        <v>193</v>
      </c>
      <c r="AO303" t="s">
        <v>193</v>
      </c>
      <c r="AP303" t="s">
        <v>193</v>
      </c>
      <c r="AQ303" t="s">
        <v>193</v>
      </c>
      <c r="AR303" t="s">
        <v>193</v>
      </c>
      <c r="AS303" t="s">
        <v>193</v>
      </c>
      <c r="AT303" t="s">
        <v>193</v>
      </c>
      <c r="AU303" t="s">
        <v>193</v>
      </c>
      <c r="AV303" s="147" t="s">
        <v>193</v>
      </c>
      <c r="AW303" s="147">
        <v>39563</v>
      </c>
      <c r="AX303" t="s">
        <v>193</v>
      </c>
      <c r="AY303" t="s">
        <v>193</v>
      </c>
      <c r="AZ303" t="s">
        <v>193</v>
      </c>
      <c r="BA303" t="s">
        <v>222</v>
      </c>
      <c r="BB303" t="s">
        <v>193</v>
      </c>
      <c r="BC303" t="s">
        <v>193</v>
      </c>
      <c r="BD303" t="s">
        <v>279</v>
      </c>
      <c r="BE303" t="s">
        <v>280</v>
      </c>
      <c r="BF303" t="s">
        <v>193</v>
      </c>
      <c r="BG303" t="s">
        <v>193</v>
      </c>
      <c r="BH303" t="s">
        <v>193</v>
      </c>
      <c r="BI303" s="147">
        <v>39173</v>
      </c>
      <c r="BJ303" t="s">
        <v>193</v>
      </c>
      <c r="BK303" t="s">
        <v>193</v>
      </c>
      <c r="BL303">
        <v>3351</v>
      </c>
      <c r="BM303" t="s">
        <v>195</v>
      </c>
      <c r="BN303" t="s">
        <v>3594</v>
      </c>
      <c r="BO303" t="s">
        <v>449</v>
      </c>
      <c r="BP303" t="s">
        <v>429</v>
      </c>
      <c r="BQ303" t="s">
        <v>4050</v>
      </c>
      <c r="BR303" t="s">
        <v>193</v>
      </c>
      <c r="BS303" t="s">
        <v>193</v>
      </c>
      <c r="BT303" s="871">
        <v>9.9416270000000004</v>
      </c>
    </row>
    <row r="304" spans="1:72" x14ac:dyDescent="0.25">
      <c r="A304" s="152">
        <v>501020</v>
      </c>
      <c r="B304" s="149">
        <f>INDEX(Bestektabel!B:B,MATCH(Duikers!C304,Bestektabel!AQ:AQ,0))</f>
        <v>3410</v>
      </c>
      <c r="C304" s="150">
        <v>17238</v>
      </c>
      <c r="D304" s="149" t="s">
        <v>4055</v>
      </c>
      <c r="E304" s="149">
        <v>2032</v>
      </c>
      <c r="F304" s="151" t="s">
        <v>39</v>
      </c>
      <c r="G304" s="149">
        <v>96</v>
      </c>
      <c r="H304" s="150" t="s">
        <v>219</v>
      </c>
      <c r="I304" s="150" t="s">
        <v>193</v>
      </c>
      <c r="J304" s="150" t="s">
        <v>224</v>
      </c>
      <c r="K304" s="149" t="s">
        <v>193</v>
      </c>
      <c r="L304" s="149" t="s">
        <v>193</v>
      </c>
      <c r="M304" s="149" t="s">
        <v>193</v>
      </c>
      <c r="N304" s="149" t="s">
        <v>79</v>
      </c>
      <c r="O304" s="149" t="s">
        <v>193</v>
      </c>
      <c r="P304" s="149" t="s">
        <v>76</v>
      </c>
      <c r="Q304" s="149" t="s">
        <v>220</v>
      </c>
      <c r="R304" s="149">
        <v>0.96</v>
      </c>
      <c r="S304" s="149" t="s">
        <v>193</v>
      </c>
      <c r="T304" s="161" t="s">
        <v>193</v>
      </c>
      <c r="U304" s="153">
        <v>0</v>
      </c>
      <c r="V304" s="159">
        <v>0</v>
      </c>
      <c r="W304" s="159" t="s">
        <v>4090</v>
      </c>
      <c r="X304" s="159" t="s">
        <v>4084</v>
      </c>
      <c r="Y304" s="871">
        <v>10.835095000000001</v>
      </c>
      <c r="Z304" t="s">
        <v>193</v>
      </c>
      <c r="AA304" t="s">
        <v>193</v>
      </c>
      <c r="AB304" t="s">
        <v>193</v>
      </c>
      <c r="AC304" t="s">
        <v>193</v>
      </c>
      <c r="AD304">
        <v>0</v>
      </c>
      <c r="AE304" t="s">
        <v>193</v>
      </c>
      <c r="AF304" t="s">
        <v>193</v>
      </c>
      <c r="AG304" t="s">
        <v>193</v>
      </c>
      <c r="AH304" t="s">
        <v>193</v>
      </c>
      <c r="AI304" t="s">
        <v>193</v>
      </c>
      <c r="AJ304" t="s">
        <v>76</v>
      </c>
      <c r="AK304" t="s">
        <v>193</v>
      </c>
      <c r="AL304" t="s">
        <v>193</v>
      </c>
      <c r="AM304">
        <v>45</v>
      </c>
      <c r="AN304" t="s">
        <v>193</v>
      </c>
      <c r="AO304" t="s">
        <v>193</v>
      </c>
      <c r="AP304" t="s">
        <v>193</v>
      </c>
      <c r="AQ304" t="s">
        <v>193</v>
      </c>
      <c r="AR304" t="s">
        <v>193</v>
      </c>
      <c r="AS304" t="s">
        <v>193</v>
      </c>
      <c r="AT304" t="s">
        <v>193</v>
      </c>
      <c r="AU304" t="s">
        <v>193</v>
      </c>
      <c r="AV304" s="147" t="s">
        <v>193</v>
      </c>
      <c r="AW304" s="147">
        <v>39563</v>
      </c>
      <c r="AX304" t="s">
        <v>193</v>
      </c>
      <c r="AY304" t="s">
        <v>193</v>
      </c>
      <c r="AZ304" t="s">
        <v>193</v>
      </c>
      <c r="BA304" t="s">
        <v>222</v>
      </c>
      <c r="BB304" t="s">
        <v>193</v>
      </c>
      <c r="BC304" t="s">
        <v>193</v>
      </c>
      <c r="BD304" t="s">
        <v>279</v>
      </c>
      <c r="BE304" t="s">
        <v>280</v>
      </c>
      <c r="BF304" t="s">
        <v>193</v>
      </c>
      <c r="BG304" t="s">
        <v>193</v>
      </c>
      <c r="BH304" s="147" t="s">
        <v>193</v>
      </c>
      <c r="BI304" s="147">
        <v>39173</v>
      </c>
      <c r="BJ304" t="s">
        <v>193</v>
      </c>
      <c r="BK304" t="s">
        <v>193</v>
      </c>
      <c r="BL304">
        <v>4497</v>
      </c>
      <c r="BM304" t="s">
        <v>195</v>
      </c>
      <c r="BN304" t="s">
        <v>3594</v>
      </c>
      <c r="BO304" t="s">
        <v>449</v>
      </c>
      <c r="BP304" t="s">
        <v>429</v>
      </c>
      <c r="BQ304" t="s">
        <v>4050</v>
      </c>
      <c r="BR304" t="s">
        <v>193</v>
      </c>
      <c r="BS304" t="s">
        <v>193</v>
      </c>
      <c r="BT304" s="871">
        <v>10.835095000000001</v>
      </c>
    </row>
    <row r="305" spans="1:72" x14ac:dyDescent="0.25">
      <c r="A305" s="152">
        <v>501090</v>
      </c>
      <c r="B305" s="149">
        <f>INDEX(Bestektabel!B:B,MATCH(Duikers!C305,Bestektabel!AQ:AQ,0))</f>
        <v>3410</v>
      </c>
      <c r="C305" s="150">
        <v>17238</v>
      </c>
      <c r="D305" s="149" t="s">
        <v>4056</v>
      </c>
      <c r="E305" s="149">
        <v>1949</v>
      </c>
      <c r="F305" s="151" t="s">
        <v>39</v>
      </c>
      <c r="G305" s="149">
        <v>130</v>
      </c>
      <c r="H305" s="150" t="s">
        <v>219</v>
      </c>
      <c r="I305" s="150" t="s">
        <v>193</v>
      </c>
      <c r="J305" s="150" t="s">
        <v>194</v>
      </c>
      <c r="K305" s="149" t="s">
        <v>193</v>
      </c>
      <c r="L305" s="149" t="s">
        <v>193</v>
      </c>
      <c r="M305" s="149" t="s">
        <v>193</v>
      </c>
      <c r="N305" s="149" t="s">
        <v>79</v>
      </c>
      <c r="O305" s="149" t="s">
        <v>193</v>
      </c>
      <c r="P305" s="149" t="s">
        <v>76</v>
      </c>
      <c r="Q305" s="149" t="s">
        <v>223</v>
      </c>
      <c r="R305" s="149">
        <v>0.94</v>
      </c>
      <c r="S305" s="149" t="s">
        <v>193</v>
      </c>
      <c r="T305" s="161" t="s">
        <v>193</v>
      </c>
      <c r="U305" s="153">
        <v>0.94</v>
      </c>
      <c r="V305" s="159">
        <v>0</v>
      </c>
      <c r="W305" s="159" t="s">
        <v>4092</v>
      </c>
      <c r="X305" s="159" t="s">
        <v>4084</v>
      </c>
      <c r="Y305" s="871">
        <v>11.775192000000001</v>
      </c>
      <c r="Z305" t="s">
        <v>193</v>
      </c>
      <c r="AA305" t="s">
        <v>193</v>
      </c>
      <c r="AB305" t="s">
        <v>193</v>
      </c>
      <c r="AC305" t="s">
        <v>193</v>
      </c>
      <c r="AD305">
        <v>0</v>
      </c>
      <c r="AE305" t="s">
        <v>193</v>
      </c>
      <c r="AF305" t="s">
        <v>193</v>
      </c>
      <c r="AG305" t="s">
        <v>193</v>
      </c>
      <c r="AH305" t="s">
        <v>193</v>
      </c>
      <c r="AI305" t="s">
        <v>193</v>
      </c>
      <c r="AJ305" t="s">
        <v>76</v>
      </c>
      <c r="AK305" t="s">
        <v>193</v>
      </c>
      <c r="AL305" t="s">
        <v>193</v>
      </c>
      <c r="AM305">
        <v>49</v>
      </c>
      <c r="AN305" t="s">
        <v>193</v>
      </c>
      <c r="AO305" t="s">
        <v>193</v>
      </c>
      <c r="AP305" t="s">
        <v>193</v>
      </c>
      <c r="AQ305" t="s">
        <v>193</v>
      </c>
      <c r="AR305" t="s">
        <v>193</v>
      </c>
      <c r="AS305" t="s">
        <v>193</v>
      </c>
      <c r="AT305" t="s">
        <v>193</v>
      </c>
      <c r="AU305" t="s">
        <v>193</v>
      </c>
      <c r="AV305" s="147" t="s">
        <v>193</v>
      </c>
      <c r="AW305" s="147">
        <v>39563</v>
      </c>
      <c r="AX305" t="s">
        <v>193</v>
      </c>
      <c r="AY305" t="s">
        <v>193</v>
      </c>
      <c r="AZ305" t="s">
        <v>193</v>
      </c>
      <c r="BA305" t="s">
        <v>222</v>
      </c>
      <c r="BB305" t="s">
        <v>193</v>
      </c>
      <c r="BC305" t="s">
        <v>193</v>
      </c>
      <c r="BD305" t="s">
        <v>279</v>
      </c>
      <c r="BE305" t="s">
        <v>280</v>
      </c>
      <c r="BF305" t="s">
        <v>193</v>
      </c>
      <c r="BG305" t="s">
        <v>193</v>
      </c>
      <c r="BH305" s="147" t="s">
        <v>193</v>
      </c>
      <c r="BI305" s="147">
        <v>39173</v>
      </c>
      <c r="BJ305" t="s">
        <v>193</v>
      </c>
      <c r="BK305" t="s">
        <v>193</v>
      </c>
      <c r="BL305">
        <v>32065</v>
      </c>
      <c r="BM305" t="s">
        <v>195</v>
      </c>
      <c r="BN305" t="s">
        <v>3594</v>
      </c>
      <c r="BO305" t="s">
        <v>449</v>
      </c>
      <c r="BP305" t="s">
        <v>429</v>
      </c>
      <c r="BQ305" t="s">
        <v>4050</v>
      </c>
      <c r="BR305" t="s">
        <v>193</v>
      </c>
      <c r="BS305" t="s">
        <v>193</v>
      </c>
      <c r="BT305" s="871">
        <v>11.775192000000001</v>
      </c>
    </row>
    <row r="306" spans="1:72" x14ac:dyDescent="0.25">
      <c r="A306" s="152">
        <v>501010</v>
      </c>
      <c r="B306" s="149">
        <f>INDEX(Bestektabel!B:B,MATCH(Duikers!C306,Bestektabel!AQ:AQ,0))</f>
        <v>3410</v>
      </c>
      <c r="C306" s="150">
        <v>17238</v>
      </c>
      <c r="D306" s="149" t="s">
        <v>4057</v>
      </c>
      <c r="E306" s="149">
        <v>1811</v>
      </c>
      <c r="F306" s="151" t="s">
        <v>39</v>
      </c>
      <c r="G306" s="149">
        <v>141</v>
      </c>
      <c r="H306" s="150" t="s">
        <v>219</v>
      </c>
      <c r="I306" s="150" t="s">
        <v>193</v>
      </c>
      <c r="J306" s="150" t="s">
        <v>194</v>
      </c>
      <c r="K306" s="149" t="s">
        <v>193</v>
      </c>
      <c r="L306" s="149" t="s">
        <v>193</v>
      </c>
      <c r="M306" s="149" t="s">
        <v>193</v>
      </c>
      <c r="N306" s="149" t="s">
        <v>79</v>
      </c>
      <c r="O306" s="149" t="s">
        <v>193</v>
      </c>
      <c r="P306" s="149" t="s">
        <v>76</v>
      </c>
      <c r="Q306" s="149" t="s">
        <v>220</v>
      </c>
      <c r="R306" s="149">
        <v>0</v>
      </c>
      <c r="S306" s="149" t="s">
        <v>193</v>
      </c>
      <c r="T306" s="161" t="s">
        <v>193</v>
      </c>
      <c r="U306" s="153">
        <v>0</v>
      </c>
      <c r="V306" s="159">
        <v>0</v>
      </c>
      <c r="W306" s="159" t="s">
        <v>4090</v>
      </c>
      <c r="X306" s="159" t="s">
        <v>4083</v>
      </c>
      <c r="Y306" s="871">
        <v>9.6624610000000004</v>
      </c>
      <c r="Z306" t="s">
        <v>193</v>
      </c>
      <c r="AA306" t="s">
        <v>221</v>
      </c>
      <c r="AB306" t="s">
        <v>193</v>
      </c>
      <c r="AC306" t="s">
        <v>193</v>
      </c>
      <c r="AD306">
        <v>0</v>
      </c>
      <c r="AE306" t="s">
        <v>193</v>
      </c>
      <c r="AF306" t="s">
        <v>193</v>
      </c>
      <c r="AG306" t="s">
        <v>193</v>
      </c>
      <c r="AH306" t="s">
        <v>193</v>
      </c>
      <c r="AI306" t="s">
        <v>193</v>
      </c>
      <c r="AJ306" t="s">
        <v>76</v>
      </c>
      <c r="AK306" t="s">
        <v>193</v>
      </c>
      <c r="AL306" t="s">
        <v>193</v>
      </c>
      <c r="AM306">
        <v>52</v>
      </c>
      <c r="AN306" t="s">
        <v>193</v>
      </c>
      <c r="AO306" t="s">
        <v>3829</v>
      </c>
      <c r="AP306" t="s">
        <v>3829</v>
      </c>
      <c r="AQ306" t="s">
        <v>3829</v>
      </c>
      <c r="AR306" t="s">
        <v>193</v>
      </c>
      <c r="AS306" t="s">
        <v>193</v>
      </c>
      <c r="AT306" t="s">
        <v>193</v>
      </c>
      <c r="AU306" t="s">
        <v>193</v>
      </c>
      <c r="AV306" s="147" t="s">
        <v>193</v>
      </c>
      <c r="AW306" s="147">
        <v>39563</v>
      </c>
      <c r="AX306" t="s">
        <v>193</v>
      </c>
      <c r="AY306" t="s">
        <v>193</v>
      </c>
      <c r="AZ306" t="s">
        <v>193</v>
      </c>
      <c r="BA306" t="s">
        <v>222</v>
      </c>
      <c r="BB306" t="s">
        <v>193</v>
      </c>
      <c r="BC306" t="s">
        <v>193</v>
      </c>
      <c r="BD306" t="s">
        <v>279</v>
      </c>
      <c r="BE306" t="s">
        <v>280</v>
      </c>
      <c r="BF306" t="s">
        <v>193</v>
      </c>
      <c r="BG306" t="s">
        <v>193</v>
      </c>
      <c r="BH306" s="147" t="s">
        <v>193</v>
      </c>
      <c r="BI306" s="147">
        <v>39173</v>
      </c>
      <c r="BJ306" t="s">
        <v>193</v>
      </c>
      <c r="BK306" t="s">
        <v>193</v>
      </c>
      <c r="BL306">
        <v>1147</v>
      </c>
      <c r="BM306" t="s">
        <v>195</v>
      </c>
      <c r="BN306" t="s">
        <v>3594</v>
      </c>
      <c r="BO306" t="s">
        <v>449</v>
      </c>
      <c r="BP306" t="s">
        <v>429</v>
      </c>
      <c r="BQ306" t="s">
        <v>4050</v>
      </c>
      <c r="BR306" t="s">
        <v>193</v>
      </c>
      <c r="BS306" t="s">
        <v>193</v>
      </c>
      <c r="BT306" s="871">
        <v>9.6624610000000004</v>
      </c>
    </row>
    <row r="307" spans="1:72" x14ac:dyDescent="0.25">
      <c r="A307" s="152">
        <v>501170</v>
      </c>
      <c r="B307" s="149">
        <f>INDEX(Bestektabel!B:B,MATCH(Duikers!C307,Bestektabel!AQ:AQ,0))</f>
        <v>3410</v>
      </c>
      <c r="C307" s="150">
        <v>17238</v>
      </c>
      <c r="D307" s="149" t="s">
        <v>4058</v>
      </c>
      <c r="E307" s="149">
        <v>4544</v>
      </c>
      <c r="F307" s="151" t="s">
        <v>39</v>
      </c>
      <c r="G307" s="149">
        <v>232</v>
      </c>
      <c r="H307" s="150" t="s">
        <v>219</v>
      </c>
      <c r="I307" s="150" t="s">
        <v>193</v>
      </c>
      <c r="J307" s="150" t="s">
        <v>194</v>
      </c>
      <c r="K307" s="149" t="s">
        <v>193</v>
      </c>
      <c r="L307" s="149" t="s">
        <v>193</v>
      </c>
      <c r="M307" s="149" t="s">
        <v>193</v>
      </c>
      <c r="N307" s="149" t="s">
        <v>79</v>
      </c>
      <c r="O307" s="149" t="s">
        <v>193</v>
      </c>
      <c r="P307" s="149" t="s">
        <v>76</v>
      </c>
      <c r="Q307" s="149" t="s">
        <v>233</v>
      </c>
      <c r="R307" s="149">
        <v>6.43</v>
      </c>
      <c r="S307" s="149">
        <v>0</v>
      </c>
      <c r="T307" s="161">
        <v>0</v>
      </c>
      <c r="U307" s="153">
        <v>6.43</v>
      </c>
      <c r="V307" s="159">
        <v>0</v>
      </c>
      <c r="W307" s="159"/>
      <c r="X307" s="159" t="s">
        <v>4084</v>
      </c>
      <c r="Y307" s="871">
        <v>13.828549000000001</v>
      </c>
      <c r="Z307" t="s">
        <v>193</v>
      </c>
      <c r="AA307" t="s">
        <v>193</v>
      </c>
      <c r="AB307" t="s">
        <v>193</v>
      </c>
      <c r="AC307" t="s">
        <v>193</v>
      </c>
      <c r="AD307">
        <v>0</v>
      </c>
      <c r="AE307" t="s">
        <v>193</v>
      </c>
      <c r="AF307" t="s">
        <v>193</v>
      </c>
      <c r="AG307" t="s">
        <v>193</v>
      </c>
      <c r="AH307" t="s">
        <v>193</v>
      </c>
      <c r="AI307" t="s">
        <v>193</v>
      </c>
      <c r="AJ307" t="s">
        <v>76</v>
      </c>
      <c r="AK307" t="s">
        <v>193</v>
      </c>
      <c r="AL307" t="s">
        <v>193</v>
      </c>
      <c r="AM307">
        <v>317</v>
      </c>
      <c r="AN307" t="s">
        <v>193</v>
      </c>
      <c r="AO307" t="s">
        <v>193</v>
      </c>
      <c r="AP307" t="s">
        <v>193</v>
      </c>
      <c r="AQ307" t="s">
        <v>193</v>
      </c>
      <c r="AR307" t="s">
        <v>193</v>
      </c>
      <c r="AS307" t="s">
        <v>193</v>
      </c>
      <c r="AT307" t="s">
        <v>193</v>
      </c>
      <c r="AU307" t="s">
        <v>193</v>
      </c>
      <c r="AV307" s="147" t="s">
        <v>193</v>
      </c>
      <c r="AW307" s="147">
        <v>38680</v>
      </c>
      <c r="AX307" t="s">
        <v>193</v>
      </c>
      <c r="AY307" t="s">
        <v>193</v>
      </c>
      <c r="AZ307" t="s">
        <v>193</v>
      </c>
      <c r="BA307" t="s">
        <v>3767</v>
      </c>
      <c r="BB307" t="s">
        <v>193</v>
      </c>
      <c r="BC307" t="s">
        <v>193</v>
      </c>
      <c r="BD307" t="s">
        <v>279</v>
      </c>
      <c r="BE307" t="s">
        <v>280</v>
      </c>
      <c r="BF307" t="s">
        <v>193</v>
      </c>
      <c r="BG307" t="s">
        <v>193</v>
      </c>
      <c r="BH307" s="147" t="s">
        <v>193</v>
      </c>
      <c r="BI307" t="s">
        <v>193</v>
      </c>
      <c r="BJ307" t="s">
        <v>193</v>
      </c>
      <c r="BK307" t="s">
        <v>193</v>
      </c>
      <c r="BL307">
        <v>33194</v>
      </c>
      <c r="BM307" t="s">
        <v>195</v>
      </c>
      <c r="BN307" t="s">
        <v>3594</v>
      </c>
      <c r="BO307" t="s">
        <v>449</v>
      </c>
      <c r="BP307" t="s">
        <v>429</v>
      </c>
      <c r="BQ307" t="s">
        <v>4050</v>
      </c>
      <c r="BR307" t="s">
        <v>193</v>
      </c>
      <c r="BS307" t="s">
        <v>193</v>
      </c>
      <c r="BT307" s="871">
        <v>13.828549000000001</v>
      </c>
    </row>
    <row r="308" spans="1:72" x14ac:dyDescent="0.25">
      <c r="A308" s="152">
        <v>501090</v>
      </c>
      <c r="B308" s="149">
        <f>INDEX(Bestektabel!B:B,MATCH(Duikers!C308,Bestektabel!AQ:AQ,0))</f>
        <v>3410</v>
      </c>
      <c r="C308" s="150">
        <v>17239</v>
      </c>
      <c r="D308" s="149" t="s">
        <v>4059</v>
      </c>
      <c r="E308" s="149">
        <v>4546</v>
      </c>
      <c r="F308" s="151" t="s">
        <v>41</v>
      </c>
      <c r="G308" s="149">
        <v>308</v>
      </c>
      <c r="H308" s="150" t="s">
        <v>219</v>
      </c>
      <c r="I308" s="150" t="s">
        <v>193</v>
      </c>
      <c r="J308" s="150" t="s">
        <v>194</v>
      </c>
      <c r="K308" s="149" t="s">
        <v>193</v>
      </c>
      <c r="L308" s="149" t="s">
        <v>193</v>
      </c>
      <c r="M308" s="149" t="s">
        <v>227</v>
      </c>
      <c r="N308" s="149" t="s">
        <v>79</v>
      </c>
      <c r="O308" s="149" t="s">
        <v>193</v>
      </c>
      <c r="P308" s="149" t="s">
        <v>76</v>
      </c>
      <c r="Q308" s="149" t="s">
        <v>229</v>
      </c>
      <c r="R308" s="149">
        <v>1.21</v>
      </c>
      <c r="S308" s="149">
        <v>-6.13</v>
      </c>
      <c r="T308" s="161">
        <v>-6.13</v>
      </c>
      <c r="U308" s="153">
        <v>1.21</v>
      </c>
      <c r="V308" s="159">
        <v>0</v>
      </c>
      <c r="W308" s="159" t="s">
        <v>4092</v>
      </c>
      <c r="X308" s="159" t="s">
        <v>4084</v>
      </c>
      <c r="Y308" s="871">
        <v>11.998397000000001</v>
      </c>
      <c r="Z308" t="s">
        <v>193</v>
      </c>
      <c r="AA308" t="s">
        <v>193</v>
      </c>
      <c r="AB308" t="s">
        <v>193</v>
      </c>
      <c r="AC308" t="s">
        <v>193</v>
      </c>
      <c r="AD308">
        <v>2007</v>
      </c>
      <c r="AE308" t="s">
        <v>193</v>
      </c>
      <c r="AF308" t="s">
        <v>193</v>
      </c>
      <c r="AG308" t="s">
        <v>193</v>
      </c>
      <c r="AH308" t="s">
        <v>193</v>
      </c>
      <c r="AI308" t="s">
        <v>193</v>
      </c>
      <c r="AJ308" t="s">
        <v>76</v>
      </c>
      <c r="AK308" t="s">
        <v>193</v>
      </c>
      <c r="AL308" t="s">
        <v>4060</v>
      </c>
      <c r="AM308">
        <v>54</v>
      </c>
      <c r="AN308" t="s">
        <v>193</v>
      </c>
      <c r="AO308" t="s">
        <v>193</v>
      </c>
      <c r="AP308" t="s">
        <v>193</v>
      </c>
      <c r="AQ308" t="s">
        <v>193</v>
      </c>
      <c r="AR308" t="s">
        <v>193</v>
      </c>
      <c r="AS308" t="s">
        <v>193</v>
      </c>
      <c r="AT308" t="s">
        <v>193</v>
      </c>
      <c r="AU308" t="s">
        <v>193</v>
      </c>
      <c r="AV308" s="147" t="s">
        <v>193</v>
      </c>
      <c r="AW308" s="147">
        <v>39146</v>
      </c>
      <c r="AX308" t="s">
        <v>193</v>
      </c>
      <c r="AY308" t="s">
        <v>193</v>
      </c>
      <c r="AZ308" t="s">
        <v>193</v>
      </c>
      <c r="BA308" t="s">
        <v>4061</v>
      </c>
      <c r="BB308" t="s">
        <v>193</v>
      </c>
      <c r="BC308" t="s">
        <v>193</v>
      </c>
      <c r="BD308" t="s">
        <v>279</v>
      </c>
      <c r="BE308" t="s">
        <v>280</v>
      </c>
      <c r="BF308" t="s">
        <v>193</v>
      </c>
      <c r="BG308" t="s">
        <v>193</v>
      </c>
      <c r="BH308" s="147" t="s">
        <v>193</v>
      </c>
      <c r="BI308" s="147">
        <v>39090</v>
      </c>
      <c r="BJ308" t="s">
        <v>193</v>
      </c>
      <c r="BK308" t="s">
        <v>193</v>
      </c>
      <c r="BL308">
        <v>15021</v>
      </c>
      <c r="BM308" t="s">
        <v>195</v>
      </c>
      <c r="BN308" t="s">
        <v>3594</v>
      </c>
      <c r="BO308" t="s">
        <v>449</v>
      </c>
      <c r="BP308" t="s">
        <v>429</v>
      </c>
      <c r="BQ308" t="s">
        <v>4050</v>
      </c>
      <c r="BR308" t="s">
        <v>193</v>
      </c>
      <c r="BS308" t="s">
        <v>193</v>
      </c>
      <c r="BT308" s="871">
        <v>11.998397000000001</v>
      </c>
    </row>
    <row r="309" spans="1:72" x14ac:dyDescent="0.25">
      <c r="A309" s="152">
        <v>501090</v>
      </c>
      <c r="B309" s="149">
        <f>INDEX(Bestektabel!B:B,MATCH(Duikers!C309,Bestektabel!AQ:AQ,0))</f>
        <v>3410</v>
      </c>
      <c r="C309" s="150">
        <v>17239</v>
      </c>
      <c r="D309" s="149" t="s">
        <v>4062</v>
      </c>
      <c r="E309" s="149">
        <v>4545</v>
      </c>
      <c r="F309" s="151" t="s">
        <v>39</v>
      </c>
      <c r="G309" s="149">
        <v>309</v>
      </c>
      <c r="H309" s="150" t="s">
        <v>219</v>
      </c>
      <c r="I309" s="150" t="s">
        <v>193</v>
      </c>
      <c r="J309" s="150" t="s">
        <v>194</v>
      </c>
      <c r="K309" s="149" t="s">
        <v>193</v>
      </c>
      <c r="L309" s="149" t="s">
        <v>193</v>
      </c>
      <c r="M309" s="149" t="s">
        <v>227</v>
      </c>
      <c r="N309" s="149" t="s">
        <v>79</v>
      </c>
      <c r="O309" s="149" t="s">
        <v>193</v>
      </c>
      <c r="P309" s="149" t="s">
        <v>76</v>
      </c>
      <c r="Q309" s="149" t="s">
        <v>229</v>
      </c>
      <c r="R309" s="149">
        <v>1.21</v>
      </c>
      <c r="S309" s="149">
        <v>-6.13</v>
      </c>
      <c r="T309" s="161">
        <v>-6.13</v>
      </c>
      <c r="U309" s="153">
        <v>0.93</v>
      </c>
      <c r="V309" s="159">
        <v>0</v>
      </c>
      <c r="W309" s="159" t="s">
        <v>4092</v>
      </c>
      <c r="X309" s="159" t="s">
        <v>4084</v>
      </c>
      <c r="Y309" s="871">
        <v>13.999872</v>
      </c>
      <c r="Z309" t="s">
        <v>193</v>
      </c>
      <c r="AA309" t="s">
        <v>193</v>
      </c>
      <c r="AB309" t="s">
        <v>193</v>
      </c>
      <c r="AC309" t="s">
        <v>193</v>
      </c>
      <c r="AD309">
        <v>2007</v>
      </c>
      <c r="AE309" t="s">
        <v>193</v>
      </c>
      <c r="AF309" t="s">
        <v>193</v>
      </c>
      <c r="AG309" t="s">
        <v>193</v>
      </c>
      <c r="AH309" t="s">
        <v>193</v>
      </c>
      <c r="AI309" t="s">
        <v>193</v>
      </c>
      <c r="AJ309" t="s">
        <v>76</v>
      </c>
      <c r="AK309" t="s">
        <v>193</v>
      </c>
      <c r="AL309" t="s">
        <v>4060</v>
      </c>
      <c r="AM309">
        <v>48</v>
      </c>
      <c r="AN309" t="s">
        <v>193</v>
      </c>
      <c r="AO309" t="s">
        <v>193</v>
      </c>
      <c r="AP309" t="s">
        <v>193</v>
      </c>
      <c r="AQ309" t="s">
        <v>193</v>
      </c>
      <c r="AR309" t="s">
        <v>193</v>
      </c>
      <c r="AS309" t="s">
        <v>193</v>
      </c>
      <c r="AT309" t="s">
        <v>193</v>
      </c>
      <c r="AU309" t="s">
        <v>193</v>
      </c>
      <c r="AV309" s="147" t="s">
        <v>193</v>
      </c>
      <c r="AW309" s="147">
        <v>39146</v>
      </c>
      <c r="AX309" t="s">
        <v>193</v>
      </c>
      <c r="AY309" t="s">
        <v>193</v>
      </c>
      <c r="AZ309" t="s">
        <v>193</v>
      </c>
      <c r="BA309" t="s">
        <v>4061</v>
      </c>
      <c r="BB309" t="s">
        <v>193</v>
      </c>
      <c r="BC309" t="s">
        <v>193</v>
      </c>
      <c r="BD309" t="s">
        <v>282</v>
      </c>
      <c r="BE309" t="s">
        <v>280</v>
      </c>
      <c r="BF309" t="s">
        <v>193</v>
      </c>
      <c r="BG309" t="s">
        <v>193</v>
      </c>
      <c r="BH309" s="147" t="s">
        <v>193</v>
      </c>
      <c r="BI309" s="147">
        <v>39090</v>
      </c>
      <c r="BJ309" t="s">
        <v>193</v>
      </c>
      <c r="BK309" t="s">
        <v>193</v>
      </c>
      <c r="BL309">
        <v>15020</v>
      </c>
      <c r="BM309" t="s">
        <v>195</v>
      </c>
      <c r="BN309" t="s">
        <v>3594</v>
      </c>
      <c r="BO309" t="s">
        <v>449</v>
      </c>
      <c r="BP309" t="s">
        <v>429</v>
      </c>
      <c r="BQ309" t="s">
        <v>4050</v>
      </c>
      <c r="BR309" t="s">
        <v>193</v>
      </c>
      <c r="BS309" t="s">
        <v>193</v>
      </c>
      <c r="BT309" s="871">
        <v>13.999872</v>
      </c>
    </row>
    <row r="310" spans="1:72" x14ac:dyDescent="0.25">
      <c r="A310" s="152">
        <v>501090</v>
      </c>
      <c r="B310" s="149">
        <f>INDEX(Bestektabel!B:B,MATCH(Duikers!C310,Bestektabel!AQ:AQ,0))</f>
        <v>3410</v>
      </c>
      <c r="C310" s="150">
        <v>17250</v>
      </c>
      <c r="D310" s="149" t="s">
        <v>4063</v>
      </c>
      <c r="E310" s="149">
        <v>4548</v>
      </c>
      <c r="F310" s="151" t="s">
        <v>39</v>
      </c>
      <c r="G310" s="149">
        <v>18</v>
      </c>
      <c r="H310" s="150" t="s">
        <v>219</v>
      </c>
      <c r="I310" s="150" t="s">
        <v>193</v>
      </c>
      <c r="J310" s="150" t="s">
        <v>194</v>
      </c>
      <c r="K310" s="149" t="s">
        <v>193</v>
      </c>
      <c r="L310" s="149" t="s">
        <v>193</v>
      </c>
      <c r="M310" s="149" t="s">
        <v>227</v>
      </c>
      <c r="N310" s="149" t="s">
        <v>79</v>
      </c>
      <c r="O310" s="149" t="s">
        <v>193</v>
      </c>
      <c r="P310" s="149" t="s">
        <v>76</v>
      </c>
      <c r="Q310" s="149" t="s">
        <v>229</v>
      </c>
      <c r="R310" s="149">
        <v>1.02</v>
      </c>
      <c r="S310" s="149">
        <v>-6.13</v>
      </c>
      <c r="T310" s="161">
        <v>-6.13</v>
      </c>
      <c r="U310" s="153">
        <v>1.02</v>
      </c>
      <c r="V310" s="159">
        <v>0</v>
      </c>
      <c r="W310" s="159" t="s">
        <v>4092</v>
      </c>
      <c r="X310" s="159" t="s">
        <v>4084</v>
      </c>
      <c r="Y310" s="871">
        <v>11.203932999999999</v>
      </c>
      <c r="Z310" t="s">
        <v>193</v>
      </c>
      <c r="AA310" t="s">
        <v>193</v>
      </c>
      <c r="AB310" t="s">
        <v>193</v>
      </c>
      <c r="AC310" t="s">
        <v>193</v>
      </c>
      <c r="AD310">
        <v>2007</v>
      </c>
      <c r="AE310" t="s">
        <v>193</v>
      </c>
      <c r="AF310" t="s">
        <v>193</v>
      </c>
      <c r="AG310" t="s">
        <v>193</v>
      </c>
      <c r="AH310" t="s">
        <v>193</v>
      </c>
      <c r="AI310" t="s">
        <v>193</v>
      </c>
      <c r="AJ310" t="s">
        <v>76</v>
      </c>
      <c r="AK310" t="s">
        <v>193</v>
      </c>
      <c r="AL310" t="s">
        <v>4060</v>
      </c>
      <c r="AM310">
        <v>47</v>
      </c>
      <c r="AN310" t="s">
        <v>193</v>
      </c>
      <c r="AO310" t="s">
        <v>193</v>
      </c>
      <c r="AP310" t="s">
        <v>193</v>
      </c>
      <c r="AQ310" t="s">
        <v>193</v>
      </c>
      <c r="AR310" t="s">
        <v>193</v>
      </c>
      <c r="AS310" t="s">
        <v>193</v>
      </c>
      <c r="AT310" t="s">
        <v>193</v>
      </c>
      <c r="AU310" t="s">
        <v>193</v>
      </c>
      <c r="AV310" s="147" t="s">
        <v>193</v>
      </c>
      <c r="AW310" s="147">
        <v>39146</v>
      </c>
      <c r="AX310" t="s">
        <v>193</v>
      </c>
      <c r="AY310" t="s">
        <v>193</v>
      </c>
      <c r="AZ310" t="s">
        <v>193</v>
      </c>
      <c r="BA310" t="s">
        <v>4061</v>
      </c>
      <c r="BB310" t="s">
        <v>193</v>
      </c>
      <c r="BC310" t="s">
        <v>193</v>
      </c>
      <c r="BD310" t="s">
        <v>279</v>
      </c>
      <c r="BE310" t="s">
        <v>280</v>
      </c>
      <c r="BF310" t="s">
        <v>193</v>
      </c>
      <c r="BG310" t="s">
        <v>193</v>
      </c>
      <c r="BH310" s="147" t="s">
        <v>193</v>
      </c>
      <c r="BI310" s="147">
        <v>39090</v>
      </c>
      <c r="BJ310" t="s">
        <v>193</v>
      </c>
      <c r="BK310" t="s">
        <v>193</v>
      </c>
      <c r="BL310">
        <v>15023</v>
      </c>
      <c r="BM310" t="s">
        <v>195</v>
      </c>
      <c r="BN310" t="s">
        <v>3594</v>
      </c>
      <c r="BO310" t="s">
        <v>449</v>
      </c>
      <c r="BP310" t="s">
        <v>429</v>
      </c>
      <c r="BQ310" t="s">
        <v>4050</v>
      </c>
      <c r="BR310" t="s">
        <v>193</v>
      </c>
      <c r="BS310" t="s">
        <v>193</v>
      </c>
      <c r="BT310" s="871">
        <v>11.203932999999999</v>
      </c>
    </row>
    <row r="311" spans="1:72" x14ac:dyDescent="0.25">
      <c r="A311" s="152">
        <v>501020</v>
      </c>
      <c r="B311" s="149">
        <f>INDEX(Bestektabel!B:B,MATCH(Duikers!C311,Bestektabel!AQ:AQ,0))</f>
        <v>3410</v>
      </c>
      <c r="C311" s="150">
        <v>17250</v>
      </c>
      <c r="D311" s="149" t="s">
        <v>4064</v>
      </c>
      <c r="E311" s="149">
        <v>1885</v>
      </c>
      <c r="F311" s="151" t="s">
        <v>39</v>
      </c>
      <c r="G311" s="149">
        <v>47</v>
      </c>
      <c r="H311" s="150" t="s">
        <v>219</v>
      </c>
      <c r="I311" s="150" t="s">
        <v>193</v>
      </c>
      <c r="J311" s="150" t="s">
        <v>283</v>
      </c>
      <c r="K311" s="149" t="s">
        <v>193</v>
      </c>
      <c r="L311" s="149" t="s">
        <v>193</v>
      </c>
      <c r="M311" s="149" t="s">
        <v>227</v>
      </c>
      <c r="N311" s="149" t="s">
        <v>79</v>
      </c>
      <c r="O311" s="149" t="s">
        <v>193</v>
      </c>
      <c r="P311" s="149" t="s">
        <v>76</v>
      </c>
      <c r="Q311" s="149" t="s">
        <v>223</v>
      </c>
      <c r="R311" s="149">
        <v>0.8</v>
      </c>
      <c r="S311" s="149">
        <v>-6.6</v>
      </c>
      <c r="T311" s="161">
        <v>-6.6</v>
      </c>
      <c r="U311" s="153">
        <v>0</v>
      </c>
      <c r="V311" s="159">
        <v>0</v>
      </c>
      <c r="W311" s="159" t="s">
        <v>4090</v>
      </c>
      <c r="X311" s="159" t="s">
        <v>4084</v>
      </c>
      <c r="Y311" s="871">
        <v>11.304143</v>
      </c>
      <c r="Z311" t="s">
        <v>193</v>
      </c>
      <c r="AA311" t="s">
        <v>193</v>
      </c>
      <c r="AB311" t="s">
        <v>193</v>
      </c>
      <c r="AC311" t="s">
        <v>193</v>
      </c>
      <c r="AD311">
        <v>0</v>
      </c>
      <c r="AE311" t="s">
        <v>193</v>
      </c>
      <c r="AF311" t="s">
        <v>193</v>
      </c>
      <c r="AG311" t="s">
        <v>193</v>
      </c>
      <c r="AH311" t="s">
        <v>193</v>
      </c>
      <c r="AI311" t="s">
        <v>193</v>
      </c>
      <c r="AJ311" t="s">
        <v>76</v>
      </c>
      <c r="AK311" t="s">
        <v>193</v>
      </c>
      <c r="AL311" t="s">
        <v>4065</v>
      </c>
      <c r="AM311">
        <v>46</v>
      </c>
      <c r="AN311" t="s">
        <v>193</v>
      </c>
      <c r="AO311" t="s">
        <v>193</v>
      </c>
      <c r="AP311" t="s">
        <v>193</v>
      </c>
      <c r="AQ311" t="s">
        <v>193</v>
      </c>
      <c r="AR311" t="s">
        <v>193</v>
      </c>
      <c r="AS311" t="s">
        <v>193</v>
      </c>
      <c r="AT311" t="s">
        <v>193</v>
      </c>
      <c r="AU311" t="s">
        <v>193</v>
      </c>
      <c r="AV311" s="147" t="s">
        <v>193</v>
      </c>
      <c r="AW311" s="147">
        <v>39563</v>
      </c>
      <c r="AX311" t="s">
        <v>193</v>
      </c>
      <c r="AY311" t="s">
        <v>193</v>
      </c>
      <c r="AZ311" t="s">
        <v>193</v>
      </c>
      <c r="BA311" t="s">
        <v>236</v>
      </c>
      <c r="BB311" t="s">
        <v>193</v>
      </c>
      <c r="BC311" t="s">
        <v>193</v>
      </c>
      <c r="BD311" t="s">
        <v>193</v>
      </c>
      <c r="BE311" t="s">
        <v>280</v>
      </c>
      <c r="BF311" t="s">
        <v>193</v>
      </c>
      <c r="BG311" t="s">
        <v>193</v>
      </c>
      <c r="BH311" t="s">
        <v>193</v>
      </c>
      <c r="BI311" s="147">
        <v>39173</v>
      </c>
      <c r="BJ311" t="s">
        <v>193</v>
      </c>
      <c r="BK311" t="s">
        <v>193</v>
      </c>
      <c r="BL311">
        <v>728</v>
      </c>
      <c r="BM311" t="s">
        <v>195</v>
      </c>
      <c r="BN311" t="s">
        <v>3594</v>
      </c>
      <c r="BO311" t="s">
        <v>449</v>
      </c>
      <c r="BP311" t="s">
        <v>429</v>
      </c>
      <c r="BQ311" t="s">
        <v>4050</v>
      </c>
      <c r="BR311" t="s">
        <v>193</v>
      </c>
      <c r="BS311" t="s">
        <v>193</v>
      </c>
      <c r="BT311" s="871">
        <v>11.304143</v>
      </c>
    </row>
    <row r="312" spans="1:72" x14ac:dyDescent="0.25">
      <c r="A312" s="152">
        <v>501090</v>
      </c>
      <c r="B312" s="149">
        <f>INDEX(Bestektabel!B:B,MATCH(Duikers!C312,Bestektabel!AQ:AQ,0))</f>
        <v>3410</v>
      </c>
      <c r="C312" s="150">
        <v>17250</v>
      </c>
      <c r="D312" s="149" t="s">
        <v>4066</v>
      </c>
      <c r="E312" s="149">
        <v>4547</v>
      </c>
      <c r="F312" s="151" t="s">
        <v>39</v>
      </c>
      <c r="G312" s="149">
        <v>57</v>
      </c>
      <c r="H312" s="150" t="s">
        <v>219</v>
      </c>
      <c r="I312" s="150" t="s">
        <v>193</v>
      </c>
      <c r="J312" s="150" t="s">
        <v>194</v>
      </c>
      <c r="K312" s="149" t="s">
        <v>193</v>
      </c>
      <c r="L312" s="149" t="s">
        <v>193</v>
      </c>
      <c r="M312" s="149" t="s">
        <v>227</v>
      </c>
      <c r="N312" s="149" t="s">
        <v>79</v>
      </c>
      <c r="O312" s="149" t="s">
        <v>193</v>
      </c>
      <c r="P312" s="149" t="s">
        <v>76</v>
      </c>
      <c r="Q312" s="149" t="s">
        <v>229</v>
      </c>
      <c r="R312" s="149">
        <v>1.21</v>
      </c>
      <c r="S312" s="149">
        <v>-6.13</v>
      </c>
      <c r="T312" s="161">
        <v>-6.13</v>
      </c>
      <c r="U312" s="153">
        <v>0.93</v>
      </c>
      <c r="V312" s="159">
        <v>0</v>
      </c>
      <c r="W312" s="159" t="s">
        <v>4092</v>
      </c>
      <c r="X312" s="159" t="s">
        <v>4084</v>
      </c>
      <c r="Y312" s="871">
        <v>13.370768999999999</v>
      </c>
      <c r="Z312" t="s">
        <v>193</v>
      </c>
      <c r="AA312" t="s">
        <v>193</v>
      </c>
      <c r="AB312" t="s">
        <v>193</v>
      </c>
      <c r="AC312" t="s">
        <v>193</v>
      </c>
      <c r="AD312">
        <v>2007</v>
      </c>
      <c r="AE312" t="s">
        <v>193</v>
      </c>
      <c r="AF312" t="s">
        <v>193</v>
      </c>
      <c r="AG312" t="s">
        <v>193</v>
      </c>
      <c r="AH312" t="s">
        <v>193</v>
      </c>
      <c r="AI312" t="s">
        <v>193</v>
      </c>
      <c r="AJ312" t="s">
        <v>76</v>
      </c>
      <c r="AK312" t="s">
        <v>193</v>
      </c>
      <c r="AL312" t="s">
        <v>4060</v>
      </c>
      <c r="AM312">
        <v>50</v>
      </c>
      <c r="AN312" t="s">
        <v>193</v>
      </c>
      <c r="AO312" t="s">
        <v>193</v>
      </c>
      <c r="AP312" t="s">
        <v>193</v>
      </c>
      <c r="AQ312" t="s">
        <v>193</v>
      </c>
      <c r="AR312" t="s">
        <v>193</v>
      </c>
      <c r="AS312" t="s">
        <v>193</v>
      </c>
      <c r="AT312" t="s">
        <v>193</v>
      </c>
      <c r="AU312" t="s">
        <v>193</v>
      </c>
      <c r="AV312" s="147" t="s">
        <v>193</v>
      </c>
      <c r="AW312" s="147">
        <v>39146</v>
      </c>
      <c r="AX312" t="s">
        <v>193</v>
      </c>
      <c r="AY312" t="s">
        <v>193</v>
      </c>
      <c r="AZ312" t="s">
        <v>193</v>
      </c>
      <c r="BA312" t="s">
        <v>236</v>
      </c>
      <c r="BB312" t="s">
        <v>193</v>
      </c>
      <c r="BC312" t="s">
        <v>193</v>
      </c>
      <c r="BD312" t="s">
        <v>193</v>
      </c>
      <c r="BE312" t="s">
        <v>280</v>
      </c>
      <c r="BF312" t="s">
        <v>193</v>
      </c>
      <c r="BG312" t="s">
        <v>193</v>
      </c>
      <c r="BH312" t="s">
        <v>193</v>
      </c>
      <c r="BI312" s="147">
        <v>39090</v>
      </c>
      <c r="BJ312" t="s">
        <v>193</v>
      </c>
      <c r="BK312" t="s">
        <v>193</v>
      </c>
      <c r="BL312">
        <v>15022</v>
      </c>
      <c r="BM312" t="s">
        <v>195</v>
      </c>
      <c r="BN312" t="s">
        <v>3594</v>
      </c>
      <c r="BO312" t="s">
        <v>449</v>
      </c>
      <c r="BP312" t="s">
        <v>429</v>
      </c>
      <c r="BQ312" t="s">
        <v>4050</v>
      </c>
      <c r="BR312" t="s">
        <v>193</v>
      </c>
      <c r="BS312" t="s">
        <v>193</v>
      </c>
      <c r="BT312" s="871">
        <v>13.370768999999999</v>
      </c>
    </row>
    <row r="313" spans="1:72" x14ac:dyDescent="0.25">
      <c r="A313" s="152">
        <v>501120</v>
      </c>
      <c r="B313" s="149">
        <f>INDEX(Bestektabel!B:B,MATCH(Duikers!C313,Bestektabel!AQ:AQ,0))</f>
        <v>3410</v>
      </c>
      <c r="C313" s="150">
        <v>17250</v>
      </c>
      <c r="D313" s="149" t="s">
        <v>4067</v>
      </c>
      <c r="E313" s="149">
        <v>1969</v>
      </c>
      <c r="F313" s="151" t="s">
        <v>39</v>
      </c>
      <c r="G313" s="149">
        <v>201</v>
      </c>
      <c r="H313" s="150" t="s">
        <v>219</v>
      </c>
      <c r="I313" s="150" t="s">
        <v>193</v>
      </c>
      <c r="J313" s="150" t="s">
        <v>283</v>
      </c>
      <c r="K313" s="149" t="s">
        <v>193</v>
      </c>
      <c r="L313" s="149" t="s">
        <v>193</v>
      </c>
      <c r="M313" s="149" t="s">
        <v>193</v>
      </c>
      <c r="N313" s="149" t="s">
        <v>79</v>
      </c>
      <c r="O313" s="149" t="s">
        <v>193</v>
      </c>
      <c r="P313" s="149" t="s">
        <v>76</v>
      </c>
      <c r="Q313" s="149" t="s">
        <v>223</v>
      </c>
      <c r="R313" s="149">
        <v>1.37</v>
      </c>
      <c r="S313" s="149" t="s">
        <v>193</v>
      </c>
      <c r="T313" s="161" t="s">
        <v>193</v>
      </c>
      <c r="U313" s="153">
        <v>1.37</v>
      </c>
      <c r="V313" s="159">
        <v>0</v>
      </c>
      <c r="W313" s="159" t="s">
        <v>4092</v>
      </c>
      <c r="X313" s="159" t="s">
        <v>4087</v>
      </c>
      <c r="Y313" s="871">
        <v>69.100185999999994</v>
      </c>
      <c r="Z313" t="s">
        <v>193</v>
      </c>
      <c r="AA313" t="s">
        <v>193</v>
      </c>
      <c r="AB313" t="s">
        <v>193</v>
      </c>
      <c r="AC313" t="s">
        <v>193</v>
      </c>
      <c r="AD313">
        <v>0</v>
      </c>
      <c r="AE313" t="s">
        <v>193</v>
      </c>
      <c r="AF313" t="s">
        <v>193</v>
      </c>
      <c r="AG313" t="s">
        <v>193</v>
      </c>
      <c r="AH313" t="s">
        <v>193</v>
      </c>
      <c r="AI313" t="s">
        <v>193</v>
      </c>
      <c r="AJ313" t="s">
        <v>76</v>
      </c>
      <c r="AK313" t="s">
        <v>193</v>
      </c>
      <c r="AL313" t="s">
        <v>193</v>
      </c>
      <c r="AM313">
        <v>48</v>
      </c>
      <c r="AN313" t="s">
        <v>193</v>
      </c>
      <c r="AO313" t="s">
        <v>193</v>
      </c>
      <c r="AP313" t="s">
        <v>193</v>
      </c>
      <c r="AQ313" t="s">
        <v>193</v>
      </c>
      <c r="AR313" t="s">
        <v>193</v>
      </c>
      <c r="AS313" t="s">
        <v>193</v>
      </c>
      <c r="AT313" t="s">
        <v>193</v>
      </c>
      <c r="AU313" t="s">
        <v>193</v>
      </c>
      <c r="AV313" s="147" t="s">
        <v>193</v>
      </c>
      <c r="AW313" s="147">
        <v>39563</v>
      </c>
      <c r="AX313" t="s">
        <v>193</v>
      </c>
      <c r="AY313" t="s">
        <v>193</v>
      </c>
      <c r="AZ313" t="s">
        <v>193</v>
      </c>
      <c r="BA313" t="s">
        <v>222</v>
      </c>
      <c r="BB313" t="s">
        <v>193</v>
      </c>
      <c r="BC313" t="s">
        <v>193</v>
      </c>
      <c r="BD313" t="s">
        <v>279</v>
      </c>
      <c r="BE313" t="s">
        <v>280</v>
      </c>
      <c r="BF313" t="s">
        <v>193</v>
      </c>
      <c r="BG313" t="s">
        <v>193</v>
      </c>
      <c r="BH313" t="s">
        <v>193</v>
      </c>
      <c r="BI313" s="147">
        <v>39173</v>
      </c>
      <c r="BJ313" t="s">
        <v>193</v>
      </c>
      <c r="BK313" t="s">
        <v>193</v>
      </c>
      <c r="BL313">
        <v>3856</v>
      </c>
      <c r="BM313" t="s">
        <v>195</v>
      </c>
      <c r="BN313" t="s">
        <v>3594</v>
      </c>
      <c r="BO313" t="s">
        <v>449</v>
      </c>
      <c r="BP313" t="s">
        <v>429</v>
      </c>
      <c r="BQ313" t="s">
        <v>4050</v>
      </c>
      <c r="BR313" t="s">
        <v>193</v>
      </c>
      <c r="BS313" t="s">
        <v>193</v>
      </c>
      <c r="BT313" s="871">
        <v>69.100185999999994</v>
      </c>
    </row>
    <row r="314" spans="1:72" x14ac:dyDescent="0.25">
      <c r="A314" s="152">
        <v>501090</v>
      </c>
      <c r="B314" s="149">
        <f>INDEX(Bestektabel!B:B,MATCH(Duikers!C314,Bestektabel!AQ:AQ,0))</f>
        <v>3410</v>
      </c>
      <c r="C314" s="150">
        <v>17260</v>
      </c>
      <c r="D314" s="149" t="s">
        <v>4068</v>
      </c>
      <c r="E314" s="149">
        <v>4550</v>
      </c>
      <c r="F314" s="151" t="s">
        <v>39</v>
      </c>
      <c r="G314" s="149">
        <v>20</v>
      </c>
      <c r="H314" s="150" t="s">
        <v>219</v>
      </c>
      <c r="I314" s="150" t="s">
        <v>193</v>
      </c>
      <c r="J314" s="150" t="s">
        <v>194</v>
      </c>
      <c r="K314" s="149" t="s">
        <v>193</v>
      </c>
      <c r="L314" s="149" t="s">
        <v>193</v>
      </c>
      <c r="M314" s="149" t="s">
        <v>227</v>
      </c>
      <c r="N314" s="149" t="s">
        <v>79</v>
      </c>
      <c r="O314" s="149" t="s">
        <v>193</v>
      </c>
      <c r="P314" s="149" t="s">
        <v>76</v>
      </c>
      <c r="Q314" s="149" t="s">
        <v>229</v>
      </c>
      <c r="R314" s="149">
        <v>1.21</v>
      </c>
      <c r="S314" s="149">
        <v>-6.13</v>
      </c>
      <c r="T314" s="161">
        <v>-6.13</v>
      </c>
      <c r="U314" s="153">
        <v>0.93</v>
      </c>
      <c r="V314" s="159">
        <v>0</v>
      </c>
      <c r="W314" s="159" t="s">
        <v>4092</v>
      </c>
      <c r="X314" s="159" t="s">
        <v>4084</v>
      </c>
      <c r="Y314" s="871">
        <v>10.864717000000001</v>
      </c>
      <c r="Z314" t="s">
        <v>193</v>
      </c>
      <c r="AA314" t="s">
        <v>287</v>
      </c>
      <c r="AB314" t="s">
        <v>193</v>
      </c>
      <c r="AC314" t="s">
        <v>193</v>
      </c>
      <c r="AD314">
        <v>2007</v>
      </c>
      <c r="AE314" t="s">
        <v>193</v>
      </c>
      <c r="AF314" t="s">
        <v>193</v>
      </c>
      <c r="AG314" t="s">
        <v>193</v>
      </c>
      <c r="AH314" t="s">
        <v>193</v>
      </c>
      <c r="AI314" t="s">
        <v>193</v>
      </c>
      <c r="AJ314" t="s">
        <v>76</v>
      </c>
      <c r="AK314" t="s">
        <v>193</v>
      </c>
      <c r="AL314" t="s">
        <v>4060</v>
      </c>
      <c r="AM314">
        <v>49</v>
      </c>
      <c r="AN314" t="s">
        <v>193</v>
      </c>
      <c r="AO314" t="s">
        <v>193</v>
      </c>
      <c r="AP314" t="s">
        <v>193</v>
      </c>
      <c r="AQ314" t="s">
        <v>193</v>
      </c>
      <c r="AR314" t="s">
        <v>193</v>
      </c>
      <c r="AS314" t="s">
        <v>193</v>
      </c>
      <c r="AT314" t="s">
        <v>193</v>
      </c>
      <c r="AU314" t="s">
        <v>193</v>
      </c>
      <c r="AV314" s="147" t="s">
        <v>193</v>
      </c>
      <c r="AW314" s="147">
        <v>39146</v>
      </c>
      <c r="AX314" t="s">
        <v>193</v>
      </c>
      <c r="AY314" t="s">
        <v>193</v>
      </c>
      <c r="AZ314" t="s">
        <v>193</v>
      </c>
      <c r="BA314" t="s">
        <v>4061</v>
      </c>
      <c r="BB314" t="s">
        <v>193</v>
      </c>
      <c r="BC314" t="s">
        <v>193</v>
      </c>
      <c r="BD314" t="s">
        <v>279</v>
      </c>
      <c r="BE314" t="s">
        <v>280</v>
      </c>
      <c r="BF314" t="s">
        <v>193</v>
      </c>
      <c r="BG314" t="s">
        <v>193</v>
      </c>
      <c r="BH314" t="s">
        <v>193</v>
      </c>
      <c r="BI314" s="147">
        <v>39090</v>
      </c>
      <c r="BJ314" t="s">
        <v>193</v>
      </c>
      <c r="BK314" t="s">
        <v>193</v>
      </c>
      <c r="BL314">
        <v>33195</v>
      </c>
      <c r="BM314" t="s">
        <v>195</v>
      </c>
      <c r="BN314" t="s">
        <v>3594</v>
      </c>
      <c r="BO314" t="s">
        <v>449</v>
      </c>
      <c r="BP314" t="s">
        <v>429</v>
      </c>
      <c r="BQ314" t="s">
        <v>4050</v>
      </c>
      <c r="BR314" t="s">
        <v>193</v>
      </c>
      <c r="BS314" t="s">
        <v>193</v>
      </c>
      <c r="BT314" s="871">
        <v>10.864717000000001</v>
      </c>
    </row>
    <row r="315" spans="1:72" x14ac:dyDescent="0.25">
      <c r="A315" s="152">
        <v>501100</v>
      </c>
      <c r="B315" s="149">
        <f>INDEX(Bestektabel!B:B,MATCH(Duikers!C315,Bestektabel!AQ:AQ,0))</f>
        <v>3410</v>
      </c>
      <c r="C315" s="150">
        <v>17260</v>
      </c>
      <c r="D315" s="149" t="s">
        <v>4069</v>
      </c>
      <c r="E315" s="149">
        <v>6396</v>
      </c>
      <c r="F315" s="151" t="s">
        <v>39</v>
      </c>
      <c r="G315" s="149">
        <v>193</v>
      </c>
      <c r="H315" s="150" t="s">
        <v>193</v>
      </c>
      <c r="I315" s="150" t="s">
        <v>193</v>
      </c>
      <c r="J315" s="150" t="s">
        <v>194</v>
      </c>
      <c r="K315" s="149" t="s">
        <v>193</v>
      </c>
      <c r="L315" s="149" t="s">
        <v>193</v>
      </c>
      <c r="M315" s="149" t="s">
        <v>228</v>
      </c>
      <c r="N315" s="149" t="s">
        <v>79</v>
      </c>
      <c r="O315" s="149" t="s">
        <v>193</v>
      </c>
      <c r="P315" s="149" t="s">
        <v>76</v>
      </c>
      <c r="Q315" s="149" t="s">
        <v>223</v>
      </c>
      <c r="R315" s="149">
        <v>1</v>
      </c>
      <c r="S315" s="149" t="s">
        <v>193</v>
      </c>
      <c r="T315" s="161" t="s">
        <v>193</v>
      </c>
      <c r="U315" s="153">
        <v>1</v>
      </c>
      <c r="V315" s="159" t="s">
        <v>193</v>
      </c>
      <c r="W315" s="159" t="s">
        <v>4092</v>
      </c>
      <c r="X315" s="159" t="s">
        <v>4085</v>
      </c>
      <c r="Y315" s="871">
        <v>21.307821000000001</v>
      </c>
      <c r="Z315" t="s">
        <v>193</v>
      </c>
      <c r="AA315" t="s">
        <v>193</v>
      </c>
      <c r="AB315" t="s">
        <v>193</v>
      </c>
      <c r="AC315" t="s">
        <v>193</v>
      </c>
      <c r="AD315" t="s">
        <v>193</v>
      </c>
      <c r="AE315" t="s">
        <v>193</v>
      </c>
      <c r="AF315" t="s">
        <v>193</v>
      </c>
      <c r="AG315" t="s">
        <v>193</v>
      </c>
      <c r="AH315" t="s">
        <v>193</v>
      </c>
      <c r="AI315" t="s">
        <v>193</v>
      </c>
      <c r="AJ315" t="s">
        <v>76</v>
      </c>
      <c r="AK315" t="s">
        <v>193</v>
      </c>
      <c r="AL315" t="s">
        <v>193</v>
      </c>
      <c r="AM315">
        <v>319</v>
      </c>
      <c r="AN315" t="s">
        <v>193</v>
      </c>
      <c r="AO315" t="s">
        <v>197</v>
      </c>
      <c r="AP315" t="s">
        <v>197</v>
      </c>
      <c r="AQ315" t="s">
        <v>3829</v>
      </c>
      <c r="AR315" t="s">
        <v>193</v>
      </c>
      <c r="AS315" t="s">
        <v>193</v>
      </c>
      <c r="AT315" t="s">
        <v>193</v>
      </c>
      <c r="AU315" t="s">
        <v>193</v>
      </c>
      <c r="AV315" s="147" t="s">
        <v>193</v>
      </c>
      <c r="AW315" s="148">
        <v>42426.500983796293</v>
      </c>
      <c r="AX315" t="s">
        <v>193</v>
      </c>
      <c r="AY315" t="s">
        <v>193</v>
      </c>
      <c r="AZ315" t="s">
        <v>193</v>
      </c>
      <c r="BA315" t="s">
        <v>4070</v>
      </c>
      <c r="BB315" t="s">
        <v>193</v>
      </c>
      <c r="BC315" t="s">
        <v>193</v>
      </c>
      <c r="BD315" t="s">
        <v>193</v>
      </c>
      <c r="BE315" t="s">
        <v>280</v>
      </c>
      <c r="BF315" t="s">
        <v>193</v>
      </c>
      <c r="BG315" t="s">
        <v>193</v>
      </c>
      <c r="BH315" t="s">
        <v>193</v>
      </c>
      <c r="BI315" s="147">
        <v>42426</v>
      </c>
      <c r="BJ315" t="s">
        <v>193</v>
      </c>
      <c r="BK315" t="s">
        <v>193</v>
      </c>
      <c r="BL315">
        <v>37965</v>
      </c>
      <c r="BM315" t="s">
        <v>195</v>
      </c>
      <c r="BN315" t="s">
        <v>3594</v>
      </c>
      <c r="BO315" t="s">
        <v>449</v>
      </c>
      <c r="BP315" t="s">
        <v>429</v>
      </c>
      <c r="BQ315" t="s">
        <v>4050</v>
      </c>
      <c r="BR315" t="s">
        <v>193</v>
      </c>
      <c r="BS315" t="s">
        <v>193</v>
      </c>
      <c r="BT315" s="871">
        <v>21.307821000000001</v>
      </c>
    </row>
    <row r="316" spans="1:72" x14ac:dyDescent="0.25">
      <c r="A316" s="152">
        <v>501090</v>
      </c>
      <c r="B316" s="149">
        <f>INDEX(Bestektabel!B:B,MATCH(Duikers!C316,Bestektabel!AQ:AQ,0))</f>
        <v>3410</v>
      </c>
      <c r="C316" s="150">
        <v>17260</v>
      </c>
      <c r="D316" s="149" t="s">
        <v>4071</v>
      </c>
      <c r="E316" s="149">
        <v>4551</v>
      </c>
      <c r="F316" s="151" t="s">
        <v>39</v>
      </c>
      <c r="G316" s="149">
        <v>218</v>
      </c>
      <c r="H316" s="150" t="s">
        <v>219</v>
      </c>
      <c r="I316" s="150" t="s">
        <v>193</v>
      </c>
      <c r="J316" s="150" t="s">
        <v>194</v>
      </c>
      <c r="K316" s="149" t="s">
        <v>193</v>
      </c>
      <c r="L316" s="149" t="s">
        <v>193</v>
      </c>
      <c r="M316" s="149" t="s">
        <v>227</v>
      </c>
      <c r="N316" s="149" t="s">
        <v>79</v>
      </c>
      <c r="O316" s="149" t="s">
        <v>193</v>
      </c>
      <c r="P316" s="149" t="s">
        <v>76</v>
      </c>
      <c r="Q316" s="149" t="s">
        <v>229</v>
      </c>
      <c r="R316" s="149">
        <v>1.21</v>
      </c>
      <c r="S316" s="149">
        <v>-6.13</v>
      </c>
      <c r="T316" s="161">
        <v>-6.13</v>
      </c>
      <c r="U316" s="153">
        <v>0.93</v>
      </c>
      <c r="V316" s="159">
        <v>0</v>
      </c>
      <c r="W316" s="159" t="s">
        <v>4092</v>
      </c>
      <c r="X316" s="159" t="s">
        <v>4084</v>
      </c>
      <c r="Y316" s="871">
        <v>12.545700999999999</v>
      </c>
      <c r="Z316" t="s">
        <v>193</v>
      </c>
      <c r="AA316" t="s">
        <v>287</v>
      </c>
      <c r="AB316" t="s">
        <v>193</v>
      </c>
      <c r="AC316" t="s">
        <v>193</v>
      </c>
      <c r="AD316">
        <v>2007</v>
      </c>
      <c r="AE316" t="s">
        <v>193</v>
      </c>
      <c r="AF316" t="s">
        <v>193</v>
      </c>
      <c r="AG316" t="s">
        <v>193</v>
      </c>
      <c r="AH316" t="s">
        <v>193</v>
      </c>
      <c r="AI316" t="s">
        <v>193</v>
      </c>
      <c r="AJ316" t="s">
        <v>76</v>
      </c>
      <c r="AK316" t="s">
        <v>193</v>
      </c>
      <c r="AL316" t="s">
        <v>4060</v>
      </c>
      <c r="AM316">
        <v>46</v>
      </c>
      <c r="AN316" t="s">
        <v>193</v>
      </c>
      <c r="AO316" t="s">
        <v>193</v>
      </c>
      <c r="AP316" t="s">
        <v>193</v>
      </c>
      <c r="AQ316" t="s">
        <v>193</v>
      </c>
      <c r="AR316" t="s">
        <v>193</v>
      </c>
      <c r="AS316" t="s">
        <v>193</v>
      </c>
      <c r="AT316" t="s">
        <v>193</v>
      </c>
      <c r="AU316" t="s">
        <v>193</v>
      </c>
      <c r="AV316" s="147" t="s">
        <v>193</v>
      </c>
      <c r="AW316" s="147">
        <v>39146</v>
      </c>
      <c r="AX316" t="s">
        <v>193</v>
      </c>
      <c r="AY316" t="s">
        <v>193</v>
      </c>
      <c r="AZ316" t="s">
        <v>193</v>
      </c>
      <c r="BA316" t="s">
        <v>4061</v>
      </c>
      <c r="BB316" t="s">
        <v>193</v>
      </c>
      <c r="BC316" t="s">
        <v>193</v>
      </c>
      <c r="BD316" t="s">
        <v>279</v>
      </c>
      <c r="BE316" t="s">
        <v>280</v>
      </c>
      <c r="BF316" t="s">
        <v>193</v>
      </c>
      <c r="BG316" t="s">
        <v>193</v>
      </c>
      <c r="BH316" t="s">
        <v>193</v>
      </c>
      <c r="BI316" s="147">
        <v>39090</v>
      </c>
      <c r="BJ316" t="s">
        <v>193</v>
      </c>
      <c r="BK316" t="s">
        <v>193</v>
      </c>
      <c r="BL316">
        <v>15025</v>
      </c>
      <c r="BM316" t="s">
        <v>195</v>
      </c>
      <c r="BN316" t="s">
        <v>3594</v>
      </c>
      <c r="BO316" t="s">
        <v>449</v>
      </c>
      <c r="BP316" t="s">
        <v>429</v>
      </c>
      <c r="BQ316" t="s">
        <v>4050</v>
      </c>
      <c r="BR316" t="s">
        <v>193</v>
      </c>
      <c r="BS316" t="s">
        <v>193</v>
      </c>
      <c r="BT316" s="871">
        <v>12.545700999999999</v>
      </c>
    </row>
    <row r="317" spans="1:72" x14ac:dyDescent="0.25">
      <c r="A317" s="152">
        <v>501020</v>
      </c>
      <c r="B317" s="149">
        <f>INDEX(Bestektabel!B:B,MATCH(Duikers!C317,Bestektabel!AQ:AQ,0))</f>
        <v>3410</v>
      </c>
      <c r="C317" s="150">
        <v>17262</v>
      </c>
      <c r="D317" s="149" t="s">
        <v>4072</v>
      </c>
      <c r="E317" s="149">
        <v>4549</v>
      </c>
      <c r="F317" s="151" t="s">
        <v>39</v>
      </c>
      <c r="G317" s="149">
        <v>99</v>
      </c>
      <c r="H317" s="150" t="s">
        <v>219</v>
      </c>
      <c r="I317" s="150" t="s">
        <v>193</v>
      </c>
      <c r="J317" s="150" t="s">
        <v>194</v>
      </c>
      <c r="K317" s="149" t="s">
        <v>193</v>
      </c>
      <c r="L317" s="149" t="s">
        <v>193</v>
      </c>
      <c r="M317" s="149" t="s">
        <v>227</v>
      </c>
      <c r="N317" s="149" t="s">
        <v>79</v>
      </c>
      <c r="O317" s="149" t="s">
        <v>193</v>
      </c>
      <c r="P317" s="149" t="s">
        <v>76</v>
      </c>
      <c r="Q317" s="149" t="s">
        <v>229</v>
      </c>
      <c r="R317" s="149">
        <v>0.62</v>
      </c>
      <c r="S317" s="149">
        <v>-6.13</v>
      </c>
      <c r="T317" s="161">
        <v>-6.13</v>
      </c>
      <c r="U317" s="153">
        <v>0.62</v>
      </c>
      <c r="V317" s="159">
        <v>0</v>
      </c>
      <c r="W317" s="159" t="s">
        <v>4090</v>
      </c>
      <c r="X317" s="159" t="s">
        <v>4084</v>
      </c>
      <c r="Y317" s="871">
        <v>11.738320999999999</v>
      </c>
      <c r="Z317" t="s">
        <v>193</v>
      </c>
      <c r="AA317" t="s">
        <v>193</v>
      </c>
      <c r="AB317" t="s">
        <v>193</v>
      </c>
      <c r="AC317" t="s">
        <v>193</v>
      </c>
      <c r="AD317">
        <v>2007</v>
      </c>
      <c r="AE317" t="s">
        <v>193</v>
      </c>
      <c r="AF317" t="s">
        <v>193</v>
      </c>
      <c r="AG317" t="s">
        <v>193</v>
      </c>
      <c r="AH317" t="s">
        <v>193</v>
      </c>
      <c r="AI317" t="s">
        <v>193</v>
      </c>
      <c r="AJ317" t="s">
        <v>76</v>
      </c>
      <c r="AK317" t="s">
        <v>193</v>
      </c>
      <c r="AL317" t="s">
        <v>4060</v>
      </c>
      <c r="AM317">
        <v>48</v>
      </c>
      <c r="AN317" t="s">
        <v>193</v>
      </c>
      <c r="AO317" t="s">
        <v>193</v>
      </c>
      <c r="AP317" t="s">
        <v>193</v>
      </c>
      <c r="AQ317" t="s">
        <v>193</v>
      </c>
      <c r="AR317" t="s">
        <v>193</v>
      </c>
      <c r="AS317" t="s">
        <v>193</v>
      </c>
      <c r="AT317" t="s">
        <v>193</v>
      </c>
      <c r="AU317" t="s">
        <v>193</v>
      </c>
      <c r="AV317" s="147" t="s">
        <v>193</v>
      </c>
      <c r="AW317" s="147">
        <v>39146</v>
      </c>
      <c r="AX317" t="s">
        <v>193</v>
      </c>
      <c r="AY317" t="s">
        <v>193</v>
      </c>
      <c r="AZ317" t="s">
        <v>193</v>
      </c>
      <c r="BA317" t="s">
        <v>4061</v>
      </c>
      <c r="BB317" t="s">
        <v>193</v>
      </c>
      <c r="BC317" t="s">
        <v>193</v>
      </c>
      <c r="BD317" t="s">
        <v>279</v>
      </c>
      <c r="BE317" t="s">
        <v>280</v>
      </c>
      <c r="BF317" t="s">
        <v>193</v>
      </c>
      <c r="BG317" t="s">
        <v>193</v>
      </c>
      <c r="BH317" t="s">
        <v>193</v>
      </c>
      <c r="BI317" s="147">
        <v>39090</v>
      </c>
      <c r="BJ317" t="s">
        <v>193</v>
      </c>
      <c r="BK317" t="s">
        <v>193</v>
      </c>
      <c r="BL317">
        <v>15024</v>
      </c>
      <c r="BM317" t="s">
        <v>195</v>
      </c>
      <c r="BN317" t="s">
        <v>3594</v>
      </c>
      <c r="BO317" t="s">
        <v>449</v>
      </c>
      <c r="BP317" t="s">
        <v>429</v>
      </c>
      <c r="BQ317" t="s">
        <v>4050</v>
      </c>
      <c r="BR317" t="s">
        <v>193</v>
      </c>
      <c r="BS317" t="s">
        <v>193</v>
      </c>
      <c r="BT317" s="871">
        <v>11.738320999999999</v>
      </c>
    </row>
    <row r="318" spans="1:72" x14ac:dyDescent="0.25">
      <c r="A318" s="152">
        <v>501030</v>
      </c>
      <c r="B318" s="149">
        <f>INDEX(Bestektabel!B:B,MATCH(Duikers!C318,Bestektabel!AQ:AQ,0))</f>
        <v>3438</v>
      </c>
      <c r="C318" s="150">
        <v>17263</v>
      </c>
      <c r="D318" s="149" t="s">
        <v>4073</v>
      </c>
      <c r="E318" s="149">
        <v>3686</v>
      </c>
      <c r="F318" s="151" t="s">
        <v>39</v>
      </c>
      <c r="G318" s="149">
        <v>183</v>
      </c>
      <c r="H318" s="150" t="s">
        <v>219</v>
      </c>
      <c r="I318" s="150" t="s">
        <v>193</v>
      </c>
      <c r="J318" s="150" t="s">
        <v>194</v>
      </c>
      <c r="K318" s="149" t="s">
        <v>193</v>
      </c>
      <c r="L318" s="149" t="s">
        <v>193</v>
      </c>
      <c r="M318" s="149" t="s">
        <v>232</v>
      </c>
      <c r="N318" s="149" t="s">
        <v>79</v>
      </c>
      <c r="O318" s="149" t="s">
        <v>193</v>
      </c>
      <c r="P318" s="149" t="s">
        <v>76</v>
      </c>
      <c r="Q318" s="149" t="s">
        <v>223</v>
      </c>
      <c r="R318" s="149">
        <v>0.7</v>
      </c>
      <c r="S318" s="149">
        <v>-6.9</v>
      </c>
      <c r="T318" s="161">
        <v>-6.9</v>
      </c>
      <c r="U318" s="153" t="s">
        <v>193</v>
      </c>
      <c r="V318" s="159">
        <v>0</v>
      </c>
      <c r="W318" s="159" t="s">
        <v>4090</v>
      </c>
      <c r="X318" s="159" t="s">
        <v>4085</v>
      </c>
      <c r="Y318" s="871">
        <v>19.073947</v>
      </c>
      <c r="Z318" t="s">
        <v>193</v>
      </c>
      <c r="AA318" t="s">
        <v>4074</v>
      </c>
      <c r="AB318" t="s">
        <v>193</v>
      </c>
      <c r="AC318" t="s">
        <v>193</v>
      </c>
      <c r="AD318">
        <v>0</v>
      </c>
      <c r="AE318" t="s">
        <v>193</v>
      </c>
      <c r="AF318" t="s">
        <v>193</v>
      </c>
      <c r="AG318" t="s">
        <v>193</v>
      </c>
      <c r="AH318" t="s">
        <v>193</v>
      </c>
      <c r="AI318" t="s">
        <v>193</v>
      </c>
      <c r="AJ318" t="s">
        <v>76</v>
      </c>
      <c r="AK318" t="s">
        <v>193</v>
      </c>
      <c r="AL318" t="s">
        <v>3872</v>
      </c>
      <c r="AM318">
        <v>319</v>
      </c>
      <c r="AN318" t="s">
        <v>193</v>
      </c>
      <c r="AO318" t="s">
        <v>193</v>
      </c>
      <c r="AP318" t="s">
        <v>193</v>
      </c>
      <c r="AQ318" t="s">
        <v>193</v>
      </c>
      <c r="AR318" t="s">
        <v>193</v>
      </c>
      <c r="AS318" t="s">
        <v>193</v>
      </c>
      <c r="AT318" t="s">
        <v>193</v>
      </c>
      <c r="AU318" t="s">
        <v>193</v>
      </c>
      <c r="AV318" s="147" t="s">
        <v>193</v>
      </c>
      <c r="AW318" s="147">
        <v>38680</v>
      </c>
      <c r="AX318" t="s">
        <v>193</v>
      </c>
      <c r="AY318" t="s">
        <v>193</v>
      </c>
      <c r="AZ318" t="s">
        <v>193</v>
      </c>
      <c r="BA318" t="s">
        <v>3773</v>
      </c>
      <c r="BB318" t="s">
        <v>193</v>
      </c>
      <c r="BC318" t="s">
        <v>193</v>
      </c>
      <c r="BD318" t="s">
        <v>279</v>
      </c>
      <c r="BE318" t="s">
        <v>280</v>
      </c>
      <c r="BF318" t="s">
        <v>193</v>
      </c>
      <c r="BG318" t="s">
        <v>193</v>
      </c>
      <c r="BH318" t="s">
        <v>193</v>
      </c>
      <c r="BI318" s="147">
        <v>33812</v>
      </c>
      <c r="BJ318" t="s">
        <v>193</v>
      </c>
      <c r="BK318" t="s">
        <v>193</v>
      </c>
      <c r="BL318">
        <v>4606</v>
      </c>
      <c r="BM318" t="s">
        <v>195</v>
      </c>
      <c r="BN318" t="s">
        <v>3594</v>
      </c>
      <c r="BO318" t="s">
        <v>449</v>
      </c>
      <c r="BP318" t="s">
        <v>429</v>
      </c>
      <c r="BQ318" t="s">
        <v>3830</v>
      </c>
      <c r="BR318" t="s">
        <v>193</v>
      </c>
      <c r="BS318" t="s">
        <v>193</v>
      </c>
      <c r="BT318" s="871">
        <v>19.073947</v>
      </c>
    </row>
    <row r="319" spans="1:72" x14ac:dyDescent="0.25">
      <c r="A319" s="152">
        <v>501110</v>
      </c>
      <c r="B319" s="149">
        <f>INDEX(Bestektabel!B:B,MATCH(Duikers!C319,Bestektabel!AQ:AQ,0))</f>
        <v>3455</v>
      </c>
      <c r="C319" s="150">
        <v>17466</v>
      </c>
      <c r="D319" s="149" t="s">
        <v>4075</v>
      </c>
      <c r="E319" s="149">
        <v>4344</v>
      </c>
      <c r="F319" s="151" t="s">
        <v>39</v>
      </c>
      <c r="G319" s="149">
        <v>104</v>
      </c>
      <c r="H319" s="150" t="s">
        <v>219</v>
      </c>
      <c r="I319" s="150" t="s">
        <v>193</v>
      </c>
      <c r="J319" s="150" t="s">
        <v>194</v>
      </c>
      <c r="K319" s="149" t="s">
        <v>193</v>
      </c>
      <c r="L319" s="149" t="s">
        <v>193</v>
      </c>
      <c r="M319" s="149" t="s">
        <v>193</v>
      </c>
      <c r="N319" s="149" t="s">
        <v>79</v>
      </c>
      <c r="O319" s="149" t="s">
        <v>193</v>
      </c>
      <c r="P319" s="149" t="s">
        <v>76</v>
      </c>
      <c r="Q319" s="149" t="s">
        <v>223</v>
      </c>
      <c r="R319" s="149">
        <v>1</v>
      </c>
      <c r="S319" s="149">
        <v>-7</v>
      </c>
      <c r="T319" s="161">
        <v>-7</v>
      </c>
      <c r="U319" s="153" t="s">
        <v>193</v>
      </c>
      <c r="V319" s="159">
        <v>0</v>
      </c>
      <c r="W319" s="159" t="s">
        <v>4092</v>
      </c>
      <c r="X319" s="159" t="s">
        <v>4086</v>
      </c>
      <c r="Y319" s="871">
        <v>40.570895999999998</v>
      </c>
      <c r="Z319" t="s">
        <v>193</v>
      </c>
      <c r="AA319" t="s">
        <v>287</v>
      </c>
      <c r="AB319" t="s">
        <v>193</v>
      </c>
      <c r="AC319" t="s">
        <v>193</v>
      </c>
      <c r="AD319">
        <v>0</v>
      </c>
      <c r="AE319" t="s">
        <v>193</v>
      </c>
      <c r="AF319" t="s">
        <v>193</v>
      </c>
      <c r="AG319" t="s">
        <v>193</v>
      </c>
      <c r="AH319" t="s">
        <v>193</v>
      </c>
      <c r="AI319" t="s">
        <v>193</v>
      </c>
      <c r="AJ319" t="s">
        <v>76</v>
      </c>
      <c r="AK319" t="s">
        <v>193</v>
      </c>
      <c r="AL319" t="s">
        <v>193</v>
      </c>
      <c r="AM319">
        <v>24</v>
      </c>
      <c r="AN319" t="s">
        <v>193</v>
      </c>
      <c r="AO319" t="s">
        <v>193</v>
      </c>
      <c r="AP319" t="s">
        <v>193</v>
      </c>
      <c r="AQ319" t="s">
        <v>193</v>
      </c>
      <c r="AR319" t="s">
        <v>193</v>
      </c>
      <c r="AS319" t="s">
        <v>193</v>
      </c>
      <c r="AT319" t="s">
        <v>193</v>
      </c>
      <c r="AU319" t="s">
        <v>193</v>
      </c>
      <c r="AV319" s="147" t="s">
        <v>193</v>
      </c>
      <c r="AW319" s="147">
        <v>38680</v>
      </c>
      <c r="AX319" t="s">
        <v>193</v>
      </c>
      <c r="AY319" t="s">
        <v>193</v>
      </c>
      <c r="AZ319" t="s">
        <v>193</v>
      </c>
      <c r="BA319" t="s">
        <v>3767</v>
      </c>
      <c r="BB319" t="s">
        <v>193</v>
      </c>
      <c r="BC319" t="s">
        <v>193</v>
      </c>
      <c r="BD319" t="s">
        <v>279</v>
      </c>
      <c r="BE319" t="s">
        <v>280</v>
      </c>
      <c r="BF319" t="s">
        <v>193</v>
      </c>
      <c r="BG319" t="s">
        <v>193</v>
      </c>
      <c r="BH319" t="s">
        <v>193</v>
      </c>
      <c r="BI319" t="s">
        <v>193</v>
      </c>
      <c r="BJ319" t="s">
        <v>193</v>
      </c>
      <c r="BK319" t="s">
        <v>193</v>
      </c>
      <c r="BL319">
        <v>14369</v>
      </c>
      <c r="BM319" t="s">
        <v>195</v>
      </c>
      <c r="BN319" t="s">
        <v>3594</v>
      </c>
      <c r="BO319" t="s">
        <v>449</v>
      </c>
      <c r="BP319" t="s">
        <v>429</v>
      </c>
      <c r="BQ319" t="s">
        <v>3770</v>
      </c>
      <c r="BR319" t="s">
        <v>193</v>
      </c>
      <c r="BS319" t="s">
        <v>193</v>
      </c>
      <c r="BT319" s="871">
        <v>40.570895999999998</v>
      </c>
    </row>
    <row r="320" spans="1:72" x14ac:dyDescent="0.25">
      <c r="A320" s="152">
        <v>501200</v>
      </c>
      <c r="B320" s="149">
        <f>INDEX(Bestektabel!B:B,MATCH(Duikers!C320,Bestektabel!AQ:AQ,0))</f>
        <v>3455</v>
      </c>
      <c r="C320" s="150">
        <v>17466</v>
      </c>
      <c r="D320" s="149" t="s">
        <v>4076</v>
      </c>
      <c r="E320" s="149">
        <v>4357</v>
      </c>
      <c r="F320" s="151" t="s">
        <v>41</v>
      </c>
      <c r="G320" s="149">
        <v>314</v>
      </c>
      <c r="H320" s="150" t="s">
        <v>219</v>
      </c>
      <c r="I320" s="150" t="s">
        <v>193</v>
      </c>
      <c r="J320" s="150" t="s">
        <v>194</v>
      </c>
      <c r="K320" s="149" t="s">
        <v>193</v>
      </c>
      <c r="L320" s="149" t="s">
        <v>193</v>
      </c>
      <c r="M320" s="149" t="s">
        <v>193</v>
      </c>
      <c r="N320" s="149" t="s">
        <v>79</v>
      </c>
      <c r="O320" s="149" t="s">
        <v>193</v>
      </c>
      <c r="P320" s="149" t="s">
        <v>76</v>
      </c>
      <c r="Q320" s="149" t="s">
        <v>233</v>
      </c>
      <c r="R320" s="149">
        <v>1.5</v>
      </c>
      <c r="S320" s="149">
        <v>0</v>
      </c>
      <c r="T320" s="161">
        <v>0</v>
      </c>
      <c r="U320" s="153">
        <v>1</v>
      </c>
      <c r="V320" s="159">
        <v>0</v>
      </c>
      <c r="W320" s="159"/>
      <c r="X320" s="159" t="s">
        <v>4088</v>
      </c>
      <c r="Y320" s="871">
        <v>141.845789</v>
      </c>
      <c r="Z320" t="s">
        <v>193</v>
      </c>
      <c r="AA320" t="s">
        <v>287</v>
      </c>
      <c r="AB320" t="s">
        <v>193</v>
      </c>
      <c r="AC320" t="s">
        <v>193</v>
      </c>
      <c r="AD320">
        <v>0</v>
      </c>
      <c r="AE320" t="s">
        <v>193</v>
      </c>
      <c r="AF320" t="s">
        <v>193</v>
      </c>
      <c r="AG320" t="s">
        <v>193</v>
      </c>
      <c r="AH320" t="s">
        <v>193</v>
      </c>
      <c r="AI320" t="s">
        <v>193</v>
      </c>
      <c r="AJ320" t="s">
        <v>76</v>
      </c>
      <c r="AK320" t="s">
        <v>193</v>
      </c>
      <c r="AL320" t="s">
        <v>193</v>
      </c>
      <c r="AM320">
        <v>108</v>
      </c>
      <c r="AN320" t="s">
        <v>193</v>
      </c>
      <c r="AO320" t="s">
        <v>193</v>
      </c>
      <c r="AP320" t="s">
        <v>193</v>
      </c>
      <c r="AQ320" t="s">
        <v>193</v>
      </c>
      <c r="AR320" t="s">
        <v>193</v>
      </c>
      <c r="AS320" t="s">
        <v>193</v>
      </c>
      <c r="AT320" t="s">
        <v>193</v>
      </c>
      <c r="AU320" t="s">
        <v>193</v>
      </c>
      <c r="AV320" s="147" t="s">
        <v>193</v>
      </c>
      <c r="AW320" s="147">
        <v>38680</v>
      </c>
      <c r="AX320" t="s">
        <v>193</v>
      </c>
      <c r="AY320" t="s">
        <v>193</v>
      </c>
      <c r="AZ320" t="s">
        <v>193</v>
      </c>
      <c r="BA320" t="s">
        <v>3767</v>
      </c>
      <c r="BB320" t="s">
        <v>193</v>
      </c>
      <c r="BC320" t="s">
        <v>193</v>
      </c>
      <c r="BD320" t="s">
        <v>279</v>
      </c>
      <c r="BE320" t="s">
        <v>280</v>
      </c>
      <c r="BF320" t="s">
        <v>193</v>
      </c>
      <c r="BG320" t="s">
        <v>193</v>
      </c>
      <c r="BH320" t="s">
        <v>193</v>
      </c>
      <c r="BI320" t="s">
        <v>193</v>
      </c>
      <c r="BJ320" t="s">
        <v>193</v>
      </c>
      <c r="BK320" t="s">
        <v>193</v>
      </c>
      <c r="BL320">
        <v>33062</v>
      </c>
      <c r="BM320" t="s">
        <v>195</v>
      </c>
      <c r="BN320" t="s">
        <v>3594</v>
      </c>
      <c r="BO320" t="s">
        <v>449</v>
      </c>
      <c r="BP320" t="s">
        <v>429</v>
      </c>
      <c r="BQ320" t="s">
        <v>3770</v>
      </c>
      <c r="BR320" t="s">
        <v>193</v>
      </c>
      <c r="BS320" t="s">
        <v>193</v>
      </c>
      <c r="BT320" s="871">
        <v>141.845789</v>
      </c>
    </row>
    <row r="321" spans="1:72" x14ac:dyDescent="0.25">
      <c r="A321" s="152">
        <v>501150</v>
      </c>
      <c r="B321" s="149">
        <f>INDEX(Bestektabel!B:B,MATCH(Duikers!C321,Bestektabel!AQ:AQ,0))</f>
        <v>3461</v>
      </c>
      <c r="C321" s="150">
        <v>17468</v>
      </c>
      <c r="D321" s="149" t="s">
        <v>4077</v>
      </c>
      <c r="E321" s="149">
        <v>4414</v>
      </c>
      <c r="F321" s="151" t="s">
        <v>39</v>
      </c>
      <c r="G321" s="149">
        <v>215</v>
      </c>
      <c r="H321" s="150" t="s">
        <v>219</v>
      </c>
      <c r="I321" s="150" t="s">
        <v>193</v>
      </c>
      <c r="J321" s="150" t="s">
        <v>194</v>
      </c>
      <c r="K321" s="149" t="s">
        <v>193</v>
      </c>
      <c r="L321" s="149" t="s">
        <v>193</v>
      </c>
      <c r="M321" s="149" t="s">
        <v>193</v>
      </c>
      <c r="N321" s="149" t="s">
        <v>79</v>
      </c>
      <c r="O321" s="149" t="s">
        <v>193</v>
      </c>
      <c r="P321" s="149" t="s">
        <v>76</v>
      </c>
      <c r="Q321" s="149" t="s">
        <v>229</v>
      </c>
      <c r="R321" s="149">
        <v>2.89</v>
      </c>
      <c r="S321" s="149">
        <v>-7</v>
      </c>
      <c r="T321" s="161">
        <v>-7</v>
      </c>
      <c r="U321" s="153">
        <v>2.89</v>
      </c>
      <c r="V321" s="159">
        <v>0</v>
      </c>
      <c r="W321" s="159" t="s">
        <v>4093</v>
      </c>
      <c r="X321" s="159" t="s">
        <v>4085</v>
      </c>
      <c r="Y321" s="871">
        <v>23.257308999999999</v>
      </c>
      <c r="Z321" t="s">
        <v>193</v>
      </c>
      <c r="AA321" t="s">
        <v>3814</v>
      </c>
      <c r="AB321" t="s">
        <v>193</v>
      </c>
      <c r="AC321" t="s">
        <v>193</v>
      </c>
      <c r="AD321">
        <v>0</v>
      </c>
      <c r="AE321" t="s">
        <v>193</v>
      </c>
      <c r="AF321" t="s">
        <v>193</v>
      </c>
      <c r="AG321" t="s">
        <v>193</v>
      </c>
      <c r="AH321" t="s">
        <v>193</v>
      </c>
      <c r="AI321" t="s">
        <v>193</v>
      </c>
      <c r="AJ321" t="s">
        <v>76</v>
      </c>
      <c r="AK321" t="s">
        <v>193</v>
      </c>
      <c r="AL321" t="s">
        <v>3815</v>
      </c>
      <c r="AM321">
        <v>140</v>
      </c>
      <c r="AN321" t="s">
        <v>193</v>
      </c>
      <c r="AO321" t="s">
        <v>193</v>
      </c>
      <c r="AP321" t="s">
        <v>193</v>
      </c>
      <c r="AQ321" t="s">
        <v>193</v>
      </c>
      <c r="AR321" t="s">
        <v>193</v>
      </c>
      <c r="AS321" t="s">
        <v>193</v>
      </c>
      <c r="AT321" t="s">
        <v>193</v>
      </c>
      <c r="AU321" t="s">
        <v>193</v>
      </c>
      <c r="AV321" s="147" t="s">
        <v>193</v>
      </c>
      <c r="AW321" s="147">
        <v>38940</v>
      </c>
      <c r="AX321" t="s">
        <v>193</v>
      </c>
      <c r="AY321" t="s">
        <v>193</v>
      </c>
      <c r="AZ321" t="s">
        <v>193</v>
      </c>
      <c r="BA321" t="s">
        <v>3816</v>
      </c>
      <c r="BB321" t="s">
        <v>193</v>
      </c>
      <c r="BC321" t="s">
        <v>193</v>
      </c>
      <c r="BD321" t="s">
        <v>279</v>
      </c>
      <c r="BE321" t="s">
        <v>280</v>
      </c>
      <c r="BF321" t="s">
        <v>193</v>
      </c>
      <c r="BG321" t="s">
        <v>193</v>
      </c>
      <c r="BH321" t="s">
        <v>193</v>
      </c>
      <c r="BI321" t="s">
        <v>193</v>
      </c>
      <c r="BJ321" t="s">
        <v>193</v>
      </c>
      <c r="BK321" t="s">
        <v>193</v>
      </c>
      <c r="BL321">
        <v>14675</v>
      </c>
      <c r="BM321" t="s">
        <v>195</v>
      </c>
      <c r="BN321" t="s">
        <v>3594</v>
      </c>
      <c r="BO321" t="s">
        <v>449</v>
      </c>
      <c r="BP321" t="s">
        <v>429</v>
      </c>
      <c r="BQ321" t="s">
        <v>3817</v>
      </c>
      <c r="BR321" t="s">
        <v>193</v>
      </c>
      <c r="BS321" t="s">
        <v>193</v>
      </c>
      <c r="BT321" s="871">
        <v>23.257308999999999</v>
      </c>
    </row>
    <row r="322" spans="1:72" x14ac:dyDescent="0.25">
      <c r="A322" s="152">
        <v>501110</v>
      </c>
      <c r="B322" s="149">
        <f>INDEX(Bestektabel!B:B,MATCH(Duikers!C322,Bestektabel!AQ:AQ,0))</f>
        <v>3431</v>
      </c>
      <c r="C322" s="150">
        <v>17472</v>
      </c>
      <c r="D322" s="149" t="s">
        <v>4078</v>
      </c>
      <c r="E322" s="149">
        <v>3651</v>
      </c>
      <c r="F322" s="151" t="s">
        <v>39</v>
      </c>
      <c r="G322" s="149">
        <v>149</v>
      </c>
      <c r="H322" s="150" t="s">
        <v>219</v>
      </c>
      <c r="I322" s="150" t="s">
        <v>193</v>
      </c>
      <c r="J322" s="150" t="s">
        <v>194</v>
      </c>
      <c r="K322" s="149" t="s">
        <v>193</v>
      </c>
      <c r="L322" s="149" t="s">
        <v>193</v>
      </c>
      <c r="M322" s="149" t="s">
        <v>232</v>
      </c>
      <c r="N322" s="149" t="s">
        <v>79</v>
      </c>
      <c r="O322" s="149" t="s">
        <v>193</v>
      </c>
      <c r="P322" s="149" t="s">
        <v>76</v>
      </c>
      <c r="Q322" s="149" t="s">
        <v>223</v>
      </c>
      <c r="R322" s="149">
        <v>1.2</v>
      </c>
      <c r="S322" s="149">
        <v>-6.7</v>
      </c>
      <c r="T322" s="161">
        <v>-6.7</v>
      </c>
      <c r="U322" s="153" t="s">
        <v>193</v>
      </c>
      <c r="V322" s="159">
        <v>0</v>
      </c>
      <c r="W322" s="159" t="s">
        <v>4092</v>
      </c>
      <c r="X322" s="159" t="s">
        <v>4086</v>
      </c>
      <c r="Y322" s="871">
        <v>48.257621</v>
      </c>
      <c r="Z322" t="s">
        <v>193</v>
      </c>
      <c r="AA322" t="s">
        <v>3904</v>
      </c>
      <c r="AB322" t="s">
        <v>193</v>
      </c>
      <c r="AC322" t="s">
        <v>193</v>
      </c>
      <c r="AD322">
        <v>0</v>
      </c>
      <c r="AE322" t="s">
        <v>193</v>
      </c>
      <c r="AF322" t="s">
        <v>193</v>
      </c>
      <c r="AG322" t="s">
        <v>193</v>
      </c>
      <c r="AH322" t="s">
        <v>193</v>
      </c>
      <c r="AI322" t="s">
        <v>193</v>
      </c>
      <c r="AJ322" t="s">
        <v>76</v>
      </c>
      <c r="AK322" t="s">
        <v>193</v>
      </c>
      <c r="AL322" t="s">
        <v>193</v>
      </c>
      <c r="AM322">
        <v>46</v>
      </c>
      <c r="AN322" t="s">
        <v>193</v>
      </c>
      <c r="AO322" t="s">
        <v>193</v>
      </c>
      <c r="AP322" t="s">
        <v>193</v>
      </c>
      <c r="AQ322" t="s">
        <v>193</v>
      </c>
      <c r="AR322" t="s">
        <v>193</v>
      </c>
      <c r="AS322" t="s">
        <v>193</v>
      </c>
      <c r="AT322" t="s">
        <v>193</v>
      </c>
      <c r="AU322" t="s">
        <v>193</v>
      </c>
      <c r="AV322" s="147" t="s">
        <v>193</v>
      </c>
      <c r="AW322" s="147">
        <v>38680</v>
      </c>
      <c r="AX322" t="s">
        <v>193</v>
      </c>
      <c r="AY322" t="s">
        <v>193</v>
      </c>
      <c r="AZ322" t="s">
        <v>193</v>
      </c>
      <c r="BA322" t="s">
        <v>3773</v>
      </c>
      <c r="BB322" t="s">
        <v>193</v>
      </c>
      <c r="BC322" t="s">
        <v>193</v>
      </c>
      <c r="BD322" t="s">
        <v>279</v>
      </c>
      <c r="BE322" t="s">
        <v>280</v>
      </c>
      <c r="BF322" t="s">
        <v>193</v>
      </c>
      <c r="BG322" t="s">
        <v>193</v>
      </c>
      <c r="BH322" t="s">
        <v>193</v>
      </c>
      <c r="BI322" t="s">
        <v>193</v>
      </c>
      <c r="BJ322" t="s">
        <v>193</v>
      </c>
      <c r="BK322" t="s">
        <v>193</v>
      </c>
      <c r="BL322">
        <v>4455</v>
      </c>
      <c r="BM322" t="s">
        <v>195</v>
      </c>
      <c r="BN322" t="s">
        <v>3594</v>
      </c>
      <c r="BO322" t="s">
        <v>449</v>
      </c>
      <c r="BP322" t="s">
        <v>429</v>
      </c>
      <c r="BQ322" t="s">
        <v>3830</v>
      </c>
      <c r="BR322" t="s">
        <v>193</v>
      </c>
      <c r="BS322" t="s">
        <v>193</v>
      </c>
      <c r="BT322" s="871">
        <v>48.257621</v>
      </c>
    </row>
    <row r="323" spans="1:72" x14ac:dyDescent="0.25">
      <c r="A323" s="152">
        <v>501110</v>
      </c>
      <c r="B323" s="149">
        <f>INDEX(Bestektabel!B:B,MATCH(Duikers!C323,Bestektabel!AQ:AQ,0))</f>
        <v>3431</v>
      </c>
      <c r="C323" s="150">
        <v>17472</v>
      </c>
      <c r="D323" s="149" t="s">
        <v>4079</v>
      </c>
      <c r="E323" s="149">
        <v>3652</v>
      </c>
      <c r="F323" s="151" t="s">
        <v>39</v>
      </c>
      <c r="G323" s="149">
        <v>223</v>
      </c>
      <c r="H323" s="150" t="s">
        <v>219</v>
      </c>
      <c r="I323" s="150" t="s">
        <v>193</v>
      </c>
      <c r="J323" s="150" t="s">
        <v>194</v>
      </c>
      <c r="K323" s="149" t="s">
        <v>193</v>
      </c>
      <c r="L323" s="149" t="s">
        <v>193</v>
      </c>
      <c r="M323" s="149" t="s">
        <v>232</v>
      </c>
      <c r="N323" s="149" t="s">
        <v>79</v>
      </c>
      <c r="O323" s="149" t="s">
        <v>193</v>
      </c>
      <c r="P323" s="149" t="s">
        <v>76</v>
      </c>
      <c r="Q323" s="149" t="s">
        <v>223</v>
      </c>
      <c r="R323" s="149">
        <v>1.1200000000000001</v>
      </c>
      <c r="S323" s="149">
        <v>-6.96</v>
      </c>
      <c r="T323" s="161">
        <v>-6.83</v>
      </c>
      <c r="U323" s="153" t="s">
        <v>193</v>
      </c>
      <c r="V323" s="159">
        <v>0</v>
      </c>
      <c r="W323" s="159" t="s">
        <v>4092</v>
      </c>
      <c r="X323" s="159" t="s">
        <v>4086</v>
      </c>
      <c r="Y323" s="871">
        <v>38.508307000000002</v>
      </c>
      <c r="Z323" t="s">
        <v>193</v>
      </c>
      <c r="AA323" t="s">
        <v>3904</v>
      </c>
      <c r="AB323" t="s">
        <v>193</v>
      </c>
      <c r="AC323" t="s">
        <v>193</v>
      </c>
      <c r="AD323">
        <v>0</v>
      </c>
      <c r="AE323" t="s">
        <v>193</v>
      </c>
      <c r="AF323" t="s">
        <v>193</v>
      </c>
      <c r="AG323" t="s">
        <v>193</v>
      </c>
      <c r="AH323" t="s">
        <v>193</v>
      </c>
      <c r="AI323" t="s">
        <v>193</v>
      </c>
      <c r="AJ323" t="s">
        <v>76</v>
      </c>
      <c r="AK323" t="s">
        <v>193</v>
      </c>
      <c r="AL323" t="s">
        <v>193</v>
      </c>
      <c r="AM323">
        <v>49</v>
      </c>
      <c r="AN323" t="s">
        <v>193</v>
      </c>
      <c r="AO323" t="s">
        <v>193</v>
      </c>
      <c r="AP323" t="s">
        <v>193</v>
      </c>
      <c r="AQ323" t="s">
        <v>193</v>
      </c>
      <c r="AR323" t="s">
        <v>193</v>
      </c>
      <c r="AS323" t="s">
        <v>193</v>
      </c>
      <c r="AT323" t="s">
        <v>193</v>
      </c>
      <c r="AU323" t="s">
        <v>193</v>
      </c>
      <c r="AV323" s="147" t="s">
        <v>193</v>
      </c>
      <c r="AW323" s="147">
        <v>38680</v>
      </c>
      <c r="AX323" t="s">
        <v>193</v>
      </c>
      <c r="AY323" t="s">
        <v>193</v>
      </c>
      <c r="AZ323" t="s">
        <v>193</v>
      </c>
      <c r="BA323" t="s">
        <v>3840</v>
      </c>
      <c r="BB323" t="s">
        <v>193</v>
      </c>
      <c r="BC323" t="s">
        <v>193</v>
      </c>
      <c r="BD323" t="s">
        <v>281</v>
      </c>
      <c r="BE323" t="s">
        <v>280</v>
      </c>
      <c r="BF323">
        <v>20</v>
      </c>
      <c r="BG323">
        <v>5</v>
      </c>
      <c r="BH323" t="s">
        <v>193</v>
      </c>
      <c r="BI323" s="147">
        <v>40717</v>
      </c>
      <c r="BJ323" t="s">
        <v>193</v>
      </c>
      <c r="BK323" t="s">
        <v>193</v>
      </c>
      <c r="BL323">
        <v>4456</v>
      </c>
      <c r="BM323" t="s">
        <v>195</v>
      </c>
      <c r="BN323" t="s">
        <v>3594</v>
      </c>
      <c r="BO323" t="s">
        <v>449</v>
      </c>
      <c r="BP323" t="s">
        <v>429</v>
      </c>
      <c r="BQ323" t="s">
        <v>3830</v>
      </c>
      <c r="BR323" t="s">
        <v>193</v>
      </c>
      <c r="BS323" t="s">
        <v>193</v>
      </c>
      <c r="BT323" s="871">
        <v>38.508307000000002</v>
      </c>
    </row>
    <row r="324" spans="1:72" x14ac:dyDescent="0.25">
      <c r="A324" s="152">
        <v>501040</v>
      </c>
      <c r="B324" s="149">
        <f>INDEX(Bestektabel!B:B,MATCH(Duikers!C324,Bestektabel!AQ:AQ,0))</f>
        <v>3419</v>
      </c>
      <c r="C324" s="150">
        <v>17485</v>
      </c>
      <c r="D324" s="149" t="s">
        <v>4080</v>
      </c>
      <c r="E324" s="149">
        <v>2548</v>
      </c>
      <c r="F324" s="151" t="s">
        <v>39</v>
      </c>
      <c r="G324" s="149">
        <v>29</v>
      </c>
      <c r="H324" s="150" t="s">
        <v>219</v>
      </c>
      <c r="I324" s="150" t="s">
        <v>193</v>
      </c>
      <c r="J324" s="150" t="s">
        <v>194</v>
      </c>
      <c r="K324" s="149" t="s">
        <v>193</v>
      </c>
      <c r="L324" s="149" t="s">
        <v>193</v>
      </c>
      <c r="M324" s="149" t="s">
        <v>193</v>
      </c>
      <c r="N324" s="149" t="s">
        <v>79</v>
      </c>
      <c r="O324" s="149" t="s">
        <v>193</v>
      </c>
      <c r="P324" s="149" t="s">
        <v>76</v>
      </c>
      <c r="Q324" s="149" t="s">
        <v>223</v>
      </c>
      <c r="R324" s="149">
        <v>0.61</v>
      </c>
      <c r="S324" s="149">
        <v>0</v>
      </c>
      <c r="T324" s="161">
        <v>0</v>
      </c>
      <c r="U324" s="153">
        <v>0.61</v>
      </c>
      <c r="V324" s="159">
        <v>0</v>
      </c>
      <c r="W324" s="159" t="s">
        <v>4090</v>
      </c>
      <c r="X324" s="159" t="s">
        <v>4086</v>
      </c>
      <c r="Y324" s="871">
        <v>27.904295000000001</v>
      </c>
      <c r="Z324" t="s">
        <v>193</v>
      </c>
      <c r="AA324" t="s">
        <v>193</v>
      </c>
      <c r="AB324" t="s">
        <v>193</v>
      </c>
      <c r="AC324" t="s">
        <v>193</v>
      </c>
      <c r="AD324">
        <v>0</v>
      </c>
      <c r="AE324" t="s">
        <v>193</v>
      </c>
      <c r="AF324" t="s">
        <v>193</v>
      </c>
      <c r="AG324" t="s">
        <v>193</v>
      </c>
      <c r="AH324" t="s">
        <v>193</v>
      </c>
      <c r="AI324" t="s">
        <v>193</v>
      </c>
      <c r="AJ324" t="s">
        <v>76</v>
      </c>
      <c r="AK324" t="s">
        <v>193</v>
      </c>
      <c r="AL324" t="s">
        <v>193</v>
      </c>
      <c r="AM324">
        <v>172</v>
      </c>
      <c r="AN324" t="s">
        <v>193</v>
      </c>
      <c r="AO324" t="s">
        <v>193</v>
      </c>
      <c r="AP324" t="s">
        <v>193</v>
      </c>
      <c r="AQ324" t="s">
        <v>193</v>
      </c>
      <c r="AR324" t="s">
        <v>193</v>
      </c>
      <c r="AS324" t="s">
        <v>193</v>
      </c>
      <c r="AT324" t="s">
        <v>193</v>
      </c>
      <c r="AU324" t="s">
        <v>193</v>
      </c>
      <c r="AV324" s="147" t="s">
        <v>193</v>
      </c>
      <c r="AW324" s="147">
        <v>38680</v>
      </c>
      <c r="AX324" t="s">
        <v>193</v>
      </c>
      <c r="AY324" t="s">
        <v>193</v>
      </c>
      <c r="AZ324" t="s">
        <v>193</v>
      </c>
      <c r="BA324" t="s">
        <v>3767</v>
      </c>
      <c r="BB324" t="s">
        <v>193</v>
      </c>
      <c r="BC324" t="s">
        <v>193</v>
      </c>
      <c r="BD324" t="s">
        <v>279</v>
      </c>
      <c r="BE324" t="s">
        <v>280</v>
      </c>
      <c r="BF324" t="s">
        <v>193</v>
      </c>
      <c r="BG324" t="s">
        <v>193</v>
      </c>
      <c r="BH324" s="147" t="s">
        <v>193</v>
      </c>
      <c r="BI324" t="s">
        <v>193</v>
      </c>
      <c r="BJ324" t="s">
        <v>193</v>
      </c>
      <c r="BK324" t="s">
        <v>193</v>
      </c>
      <c r="BL324">
        <v>3754</v>
      </c>
      <c r="BM324" t="s">
        <v>195</v>
      </c>
      <c r="BN324" t="s">
        <v>3594</v>
      </c>
      <c r="BO324" t="s">
        <v>449</v>
      </c>
      <c r="BP324" t="s">
        <v>429</v>
      </c>
      <c r="BQ324" t="s">
        <v>3797</v>
      </c>
      <c r="BR324" t="s">
        <v>193</v>
      </c>
      <c r="BS324" t="s">
        <v>193</v>
      </c>
      <c r="BT324" s="871">
        <v>27.904295000000001</v>
      </c>
    </row>
  </sheetData>
  <autoFilter ref="A1:BW32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839"/>
  <sheetViews>
    <sheetView workbookViewId="0">
      <pane xSplit="13" ySplit="5" topLeftCell="N1823" activePane="bottomRight" state="frozen"/>
      <selection pane="topRight" activeCell="L1" sqref="L1"/>
      <selection pane="bottomLeft" activeCell="A6" sqref="A6"/>
      <selection pane="bottomRight" activeCell="J1839" sqref="J1839"/>
    </sheetView>
  </sheetViews>
  <sheetFormatPr defaultRowHeight="15" x14ac:dyDescent="0.25"/>
  <cols>
    <col min="1" max="1" width="9.140625" style="48"/>
    <col min="2" max="2" width="35.140625" style="48" customWidth="1"/>
    <col min="3" max="3" width="18.42578125" style="48" bestFit="1" customWidth="1"/>
    <col min="4" max="4" width="12.7109375" style="48" customWidth="1"/>
    <col min="5" max="5" width="11.42578125" style="19" customWidth="1"/>
    <col min="6" max="6" width="16.85546875" style="19" customWidth="1"/>
    <col min="7" max="7" width="17.7109375" style="19" customWidth="1"/>
    <col min="9" max="9" width="15" customWidth="1"/>
    <col min="10" max="11" width="9.140625" style="48"/>
    <col min="13" max="13" width="9.140625" style="48"/>
  </cols>
  <sheetData>
    <row r="1" spans="1:51" x14ac:dyDescent="0.25">
      <c r="H1" s="485"/>
      <c r="I1" s="485"/>
      <c r="J1" s="485"/>
      <c r="K1" s="977" t="s">
        <v>47</v>
      </c>
      <c r="L1" s="977"/>
      <c r="M1" s="977"/>
      <c r="N1" s="977" t="s">
        <v>2</v>
      </c>
      <c r="O1" s="977"/>
      <c r="P1" s="977"/>
      <c r="Q1" s="977"/>
      <c r="R1" s="977"/>
      <c r="S1" s="977"/>
      <c r="T1" s="977"/>
      <c r="U1" s="977"/>
      <c r="V1" s="977"/>
      <c r="W1" s="977"/>
      <c r="X1" s="977"/>
      <c r="Y1" s="977"/>
      <c r="Z1" s="977" t="s">
        <v>48</v>
      </c>
      <c r="AA1" s="977"/>
      <c r="AB1" s="977"/>
      <c r="AC1" s="977"/>
      <c r="AD1" s="977"/>
      <c r="AE1" s="977"/>
      <c r="AF1" s="977"/>
      <c r="AG1" s="977"/>
      <c r="AH1" s="977"/>
      <c r="AI1" s="977"/>
      <c r="AJ1" s="977"/>
      <c r="AK1" s="977"/>
      <c r="AL1" s="977"/>
      <c r="AM1" s="977"/>
      <c r="AN1" s="977"/>
      <c r="AO1" s="977"/>
      <c r="AP1" s="977"/>
      <c r="AQ1" s="977"/>
      <c r="AR1" s="977"/>
      <c r="AS1" s="977"/>
      <c r="AT1" s="977"/>
      <c r="AU1" s="977"/>
      <c r="AV1" s="977"/>
      <c r="AW1" s="977"/>
      <c r="AX1" s="977"/>
      <c r="AY1" s="977"/>
    </row>
    <row r="2" spans="1:51" x14ac:dyDescent="0.25">
      <c r="B2" s="48" t="s">
        <v>4112</v>
      </c>
      <c r="H2" s="486"/>
      <c r="I2" s="486"/>
      <c r="J2" s="486"/>
      <c r="K2" s="971" t="s">
        <v>49</v>
      </c>
      <c r="L2" s="972"/>
      <c r="M2" s="973"/>
      <c r="N2" s="981" t="s">
        <v>50</v>
      </c>
      <c r="O2" s="981" t="s">
        <v>13</v>
      </c>
      <c r="P2" s="981" t="s">
        <v>51</v>
      </c>
      <c r="Q2" s="981" t="s">
        <v>52</v>
      </c>
      <c r="R2" s="981" t="s">
        <v>53</v>
      </c>
      <c r="S2" s="981" t="s">
        <v>54</v>
      </c>
      <c r="T2" s="971" t="s">
        <v>55</v>
      </c>
      <c r="U2" s="973"/>
      <c r="V2" s="981" t="s">
        <v>14</v>
      </c>
      <c r="W2" s="981" t="s">
        <v>56</v>
      </c>
      <c r="X2" s="981" t="s">
        <v>16</v>
      </c>
      <c r="Y2" s="981" t="s">
        <v>57</v>
      </c>
      <c r="Z2" s="968" t="s">
        <v>58</v>
      </c>
      <c r="AA2" s="969"/>
      <c r="AB2" s="969"/>
      <c r="AC2" s="969"/>
      <c r="AD2" s="970"/>
      <c r="AE2" s="968" t="s">
        <v>59</v>
      </c>
      <c r="AF2" s="969"/>
      <c r="AG2" s="969"/>
      <c r="AH2" s="969"/>
      <c r="AI2" s="969"/>
      <c r="AJ2" s="969"/>
      <c r="AK2" s="970"/>
      <c r="AL2" s="968" t="s">
        <v>60</v>
      </c>
      <c r="AM2" s="969"/>
      <c r="AN2" s="969"/>
      <c r="AO2" s="969"/>
      <c r="AP2" s="969"/>
      <c r="AQ2" s="969"/>
      <c r="AR2" s="970"/>
      <c r="AS2" s="968" t="s">
        <v>61</v>
      </c>
      <c r="AT2" s="969"/>
      <c r="AU2" s="969"/>
      <c r="AV2" s="969"/>
      <c r="AW2" s="969"/>
      <c r="AX2" s="969"/>
      <c r="AY2" s="970"/>
    </row>
    <row r="3" spans="1:51" x14ac:dyDescent="0.25">
      <c r="H3" s="486"/>
      <c r="I3" s="486"/>
      <c r="J3" s="486"/>
      <c r="K3" s="978"/>
      <c r="L3" s="979"/>
      <c r="M3" s="980"/>
      <c r="N3" s="982"/>
      <c r="O3" s="982"/>
      <c r="P3" s="982"/>
      <c r="Q3" s="982"/>
      <c r="R3" s="982"/>
      <c r="S3" s="982"/>
      <c r="T3" s="974"/>
      <c r="U3" s="976"/>
      <c r="V3" s="982"/>
      <c r="W3" s="982"/>
      <c r="X3" s="982"/>
      <c r="Y3" s="982"/>
      <c r="Z3" s="971" t="s">
        <v>62</v>
      </c>
      <c r="AA3" s="972"/>
      <c r="AB3" s="973"/>
      <c r="AC3" s="971" t="s">
        <v>63</v>
      </c>
      <c r="AD3" s="973"/>
      <c r="AE3" s="971" t="s">
        <v>62</v>
      </c>
      <c r="AF3" s="972"/>
      <c r="AG3" s="973"/>
      <c r="AH3" s="971" t="s">
        <v>64</v>
      </c>
      <c r="AI3" s="973"/>
      <c r="AJ3" s="971" t="s">
        <v>63</v>
      </c>
      <c r="AK3" s="973"/>
      <c r="AL3" s="971" t="s">
        <v>62</v>
      </c>
      <c r="AM3" s="972"/>
      <c r="AN3" s="973"/>
      <c r="AO3" s="971" t="s">
        <v>64</v>
      </c>
      <c r="AP3" s="973"/>
      <c r="AQ3" s="971" t="s">
        <v>63</v>
      </c>
      <c r="AR3" s="973"/>
      <c r="AS3" s="971" t="s">
        <v>62</v>
      </c>
      <c r="AT3" s="972"/>
      <c r="AU3" s="973"/>
      <c r="AV3" s="971" t="s">
        <v>64</v>
      </c>
      <c r="AW3" s="973"/>
      <c r="AX3" s="971" t="s">
        <v>63</v>
      </c>
      <c r="AY3" s="973"/>
    </row>
    <row r="4" spans="1:51" ht="15.75" thickBot="1" x14ac:dyDescent="0.3">
      <c r="E4" s="19">
        <f>SUM(E6:E1836)</f>
        <v>46681.228579999995</v>
      </c>
      <c r="F4" s="19">
        <f>SUM(F6:F1836)</f>
        <v>53147</v>
      </c>
      <c r="G4" s="19">
        <f>SUM(G6:G1836)</f>
        <v>331</v>
      </c>
      <c r="H4" s="487" t="s">
        <v>65</v>
      </c>
      <c r="I4" s="487" t="s">
        <v>66</v>
      </c>
      <c r="J4" s="487" t="s">
        <v>49</v>
      </c>
      <c r="K4" s="974"/>
      <c r="L4" s="975"/>
      <c r="M4" s="976"/>
      <c r="N4" s="983"/>
      <c r="O4" s="983"/>
      <c r="P4" s="983"/>
      <c r="Q4" s="983"/>
      <c r="R4" s="983"/>
      <c r="S4" s="983"/>
      <c r="T4" s="488" t="s">
        <v>67</v>
      </c>
      <c r="U4" s="488" t="s">
        <v>68</v>
      </c>
      <c r="V4" s="983"/>
      <c r="W4" s="983"/>
      <c r="X4" s="983"/>
      <c r="Y4" s="983"/>
      <c r="Z4" s="974"/>
      <c r="AA4" s="975"/>
      <c r="AB4" s="976"/>
      <c r="AC4" s="974"/>
      <c r="AD4" s="976"/>
      <c r="AE4" s="974"/>
      <c r="AF4" s="975"/>
      <c r="AG4" s="976"/>
      <c r="AH4" s="974"/>
      <c r="AI4" s="976"/>
      <c r="AJ4" s="974"/>
      <c r="AK4" s="976"/>
      <c r="AL4" s="974"/>
      <c r="AM4" s="975"/>
      <c r="AN4" s="976"/>
      <c r="AO4" s="974"/>
      <c r="AP4" s="976"/>
      <c r="AQ4" s="974"/>
      <c r="AR4" s="976"/>
      <c r="AS4" s="974"/>
      <c r="AT4" s="975"/>
      <c r="AU4" s="976"/>
      <c r="AV4" s="974"/>
      <c r="AW4" s="976"/>
      <c r="AX4" s="974"/>
      <c r="AY4" s="976"/>
    </row>
    <row r="5" spans="1:51" ht="24.75" thickBot="1" x14ac:dyDescent="0.3">
      <c r="A5" s="489" t="s">
        <v>75</v>
      </c>
      <c r="B5" s="490" t="s">
        <v>3405</v>
      </c>
      <c r="C5" s="490" t="s">
        <v>3406</v>
      </c>
      <c r="D5" s="490" t="s">
        <v>3407</v>
      </c>
      <c r="E5" s="491" t="s">
        <v>3408</v>
      </c>
      <c r="F5" s="491" t="s">
        <v>3409</v>
      </c>
      <c r="G5" s="492" t="s">
        <v>3410</v>
      </c>
      <c r="H5" s="27" t="s">
        <v>47</v>
      </c>
      <c r="I5" s="27" t="s">
        <v>69</v>
      </c>
      <c r="J5" s="48" t="s">
        <v>38</v>
      </c>
      <c r="K5" s="977" t="s">
        <v>47</v>
      </c>
      <c r="L5" s="977"/>
      <c r="M5" s="977"/>
      <c r="N5" s="488" t="s">
        <v>24</v>
      </c>
      <c r="O5" s="488" t="s">
        <v>24</v>
      </c>
      <c r="P5" s="488" t="s">
        <v>24</v>
      </c>
      <c r="Q5" s="488" t="s">
        <v>24</v>
      </c>
      <c r="R5" s="488" t="s">
        <v>24</v>
      </c>
      <c r="S5" s="488" t="s">
        <v>24</v>
      </c>
      <c r="T5" s="488" t="s">
        <v>24</v>
      </c>
      <c r="U5" s="488" t="s">
        <v>24</v>
      </c>
      <c r="V5" s="488" t="s">
        <v>25</v>
      </c>
      <c r="W5" s="488" t="s">
        <v>47</v>
      </c>
      <c r="X5" s="488" t="s">
        <v>25</v>
      </c>
      <c r="Y5" s="488" t="s">
        <v>70</v>
      </c>
      <c r="Z5" s="488" t="s">
        <v>71</v>
      </c>
      <c r="AA5" s="488" t="s">
        <v>24</v>
      </c>
      <c r="AB5" s="488" t="s">
        <v>27</v>
      </c>
      <c r="AC5" s="488" t="s">
        <v>71</v>
      </c>
      <c r="AD5" s="488" t="s">
        <v>27</v>
      </c>
      <c r="AE5" s="488" t="s">
        <v>71</v>
      </c>
      <c r="AF5" s="488" t="s">
        <v>24</v>
      </c>
      <c r="AG5" s="488" t="s">
        <v>27</v>
      </c>
      <c r="AH5" s="488" t="s">
        <v>71</v>
      </c>
      <c r="AI5" s="488" t="s">
        <v>27</v>
      </c>
      <c r="AJ5" s="488" t="s">
        <v>71</v>
      </c>
      <c r="AK5" s="488" t="s">
        <v>27</v>
      </c>
      <c r="AL5" s="488" t="s">
        <v>71</v>
      </c>
      <c r="AM5" s="488" t="s">
        <v>24</v>
      </c>
      <c r="AN5" s="488" t="s">
        <v>27</v>
      </c>
      <c r="AO5" s="488" t="s">
        <v>71</v>
      </c>
      <c r="AP5" s="488" t="s">
        <v>27</v>
      </c>
      <c r="AQ5" s="488" t="s">
        <v>71</v>
      </c>
      <c r="AR5" s="488" t="s">
        <v>27</v>
      </c>
      <c r="AS5" s="488" t="s">
        <v>71</v>
      </c>
      <c r="AT5" s="488" t="s">
        <v>24</v>
      </c>
      <c r="AU5" s="488" t="s">
        <v>27</v>
      </c>
      <c r="AV5" s="488" t="s">
        <v>71</v>
      </c>
      <c r="AW5" s="488" t="s">
        <v>27</v>
      </c>
      <c r="AX5" s="488" t="s">
        <v>71</v>
      </c>
      <c r="AY5" s="488" t="s">
        <v>27</v>
      </c>
    </row>
    <row r="6" spans="1:51" x14ac:dyDescent="0.25">
      <c r="A6" s="493">
        <f>INDEX(Toetsing!F:F,MATCH('Export Project'!J6,Toetsing!G:G,0))</f>
        <v>16962</v>
      </c>
      <c r="B6" s="131" t="str">
        <f>INDEX(Toetsing!T:T,MATCH('Export Project'!J6,Toetsing!G:G,0))</f>
        <v>Ja</v>
      </c>
      <c r="C6" s="131" t="s">
        <v>41</v>
      </c>
      <c r="D6" s="131" t="s">
        <v>39</v>
      </c>
      <c r="E6" s="494">
        <f>IF(C6="Nee",0,N6)</f>
        <v>40</v>
      </c>
      <c r="F6" s="494">
        <f>IF(C6="Ja",AU6,IF(C6="Ja, baggerschoon",AB6,IF(C6="Ja, legger",AG6,0)))</f>
        <v>66</v>
      </c>
      <c r="G6" s="495">
        <f>IF(D6="Ja",AW6,0)</f>
        <v>0</v>
      </c>
      <c r="H6" s="27" t="s">
        <v>1025</v>
      </c>
      <c r="I6" s="27" t="s">
        <v>1026</v>
      </c>
      <c r="J6" s="182">
        <v>4192</v>
      </c>
      <c r="L6" s="48"/>
      <c r="M6" s="169" t="s">
        <v>1027</v>
      </c>
      <c r="N6" s="170">
        <v>40</v>
      </c>
      <c r="O6" s="170">
        <v>6.8</v>
      </c>
      <c r="P6" s="170">
        <v>6.8</v>
      </c>
      <c r="Q6" s="170">
        <v>6.8</v>
      </c>
      <c r="R6" s="171">
        <v>0.73</v>
      </c>
      <c r="S6" s="171">
        <v>1.34</v>
      </c>
      <c r="T6" s="171"/>
      <c r="U6" s="171"/>
      <c r="V6" s="172">
        <v>-2.08</v>
      </c>
      <c r="W6" s="173" t="s">
        <v>1028</v>
      </c>
      <c r="X6" s="172">
        <v>-2.12</v>
      </c>
      <c r="Y6" s="174" t="s">
        <v>72</v>
      </c>
      <c r="Z6" s="175">
        <v>2.66</v>
      </c>
      <c r="AA6" s="176">
        <v>0.39</v>
      </c>
      <c r="AB6" s="177">
        <v>106</v>
      </c>
      <c r="AC6" s="175">
        <v>3.85</v>
      </c>
      <c r="AD6" s="177">
        <v>154</v>
      </c>
      <c r="AE6" s="175">
        <v>0.5</v>
      </c>
      <c r="AF6" s="176">
        <v>0.08</v>
      </c>
      <c r="AG6" s="177">
        <v>21</v>
      </c>
      <c r="AH6" s="175">
        <v>0</v>
      </c>
      <c r="AI6" s="177">
        <v>0</v>
      </c>
      <c r="AJ6" s="175">
        <v>3.1</v>
      </c>
      <c r="AK6" s="177">
        <v>122</v>
      </c>
      <c r="AL6" s="175">
        <v>1.2</v>
      </c>
      <c r="AM6" s="176">
        <v>0.18</v>
      </c>
      <c r="AN6" s="177">
        <v>48</v>
      </c>
      <c r="AO6" s="175">
        <v>0</v>
      </c>
      <c r="AP6" s="177">
        <v>0</v>
      </c>
      <c r="AQ6" s="175">
        <v>3.5</v>
      </c>
      <c r="AR6" s="177">
        <v>138</v>
      </c>
      <c r="AS6" s="175">
        <v>1.7</v>
      </c>
      <c r="AT6" s="176">
        <v>0.24</v>
      </c>
      <c r="AU6" s="177">
        <v>66</v>
      </c>
      <c r="AV6" s="175">
        <v>0</v>
      </c>
      <c r="AW6" s="177">
        <v>0</v>
      </c>
      <c r="AX6" s="175">
        <v>3.5</v>
      </c>
      <c r="AY6" s="177">
        <v>138</v>
      </c>
    </row>
    <row r="7" spans="1:51" x14ac:dyDescent="0.25">
      <c r="A7" s="496">
        <f>INDEX(Toetsing!F:F,MATCH('Export Project'!J7,Toetsing!G:G,0))</f>
        <v>16962</v>
      </c>
      <c r="B7" s="118" t="str">
        <f>INDEX(Toetsing!T:T,MATCH('Export Project'!J7,Toetsing!G:G,0))</f>
        <v>Ja</v>
      </c>
      <c r="C7" s="118" t="s">
        <v>41</v>
      </c>
      <c r="D7" s="118" t="s">
        <v>39</v>
      </c>
      <c r="E7" s="121">
        <f t="shared" ref="E7:E70" si="0">IF(C7="Nee",0,N7)</f>
        <v>78</v>
      </c>
      <c r="F7" s="121">
        <f t="shared" ref="F7:F70" si="1">IF(C7="Ja",AU7,IF(C7="Ja, baggerschoon",AB7,IF(C7="Ja, legger",AG7,0)))</f>
        <v>194</v>
      </c>
      <c r="G7" s="497">
        <f t="shared" ref="G7:G70" si="2">IF(D7="Ja",AW7,0)</f>
        <v>0</v>
      </c>
      <c r="H7" s="27" t="s">
        <v>1025</v>
      </c>
      <c r="I7" s="27" t="s">
        <v>1026</v>
      </c>
      <c r="J7" s="182">
        <v>4193</v>
      </c>
      <c r="L7" s="48"/>
      <c r="M7" s="169" t="s">
        <v>1029</v>
      </c>
      <c r="N7" s="170">
        <v>78</v>
      </c>
      <c r="O7" s="170">
        <v>8.9</v>
      </c>
      <c r="P7" s="170">
        <v>8.9</v>
      </c>
      <c r="Q7" s="170">
        <v>8.9</v>
      </c>
      <c r="R7" s="171">
        <v>0.79</v>
      </c>
      <c r="S7" s="171">
        <v>1.5</v>
      </c>
      <c r="T7" s="171"/>
      <c r="U7" s="171"/>
      <c r="V7" s="172">
        <v>-2.08</v>
      </c>
      <c r="W7" s="173" t="s">
        <v>1030</v>
      </c>
      <c r="X7" s="172">
        <v>-2.12</v>
      </c>
      <c r="Y7" s="174" t="s">
        <v>72</v>
      </c>
      <c r="Z7" s="175">
        <v>3.78</v>
      </c>
      <c r="AA7" s="176">
        <v>0.42</v>
      </c>
      <c r="AB7" s="177">
        <v>295</v>
      </c>
      <c r="AC7" s="175">
        <v>5.61</v>
      </c>
      <c r="AD7" s="177">
        <v>438</v>
      </c>
      <c r="AE7" s="175">
        <v>1</v>
      </c>
      <c r="AF7" s="176">
        <v>0.11</v>
      </c>
      <c r="AG7" s="177">
        <v>76</v>
      </c>
      <c r="AH7" s="175">
        <v>0</v>
      </c>
      <c r="AI7" s="177">
        <v>0</v>
      </c>
      <c r="AJ7" s="175">
        <v>4.7</v>
      </c>
      <c r="AK7" s="177">
        <v>365</v>
      </c>
      <c r="AL7" s="175">
        <v>1.6</v>
      </c>
      <c r="AM7" s="176">
        <v>0.18</v>
      </c>
      <c r="AN7" s="177">
        <v>126</v>
      </c>
      <c r="AO7" s="175">
        <v>0</v>
      </c>
      <c r="AP7" s="177">
        <v>0</v>
      </c>
      <c r="AQ7" s="175">
        <v>5.0999999999999996</v>
      </c>
      <c r="AR7" s="177">
        <v>399</v>
      </c>
      <c r="AS7" s="175">
        <v>2.5</v>
      </c>
      <c r="AT7" s="176">
        <v>0.28000000000000003</v>
      </c>
      <c r="AU7" s="177">
        <v>194</v>
      </c>
      <c r="AV7" s="175">
        <v>0</v>
      </c>
      <c r="AW7" s="177">
        <v>0</v>
      </c>
      <c r="AX7" s="175">
        <v>5.0999999999999996</v>
      </c>
      <c r="AY7" s="177">
        <v>399</v>
      </c>
    </row>
    <row r="8" spans="1:51" x14ac:dyDescent="0.25">
      <c r="A8" s="496">
        <f>INDEX(Toetsing!F:F,MATCH('Export Project'!J8,Toetsing!G:G,0))</f>
        <v>16962</v>
      </c>
      <c r="B8" s="118" t="str">
        <f>INDEX(Toetsing!T:T,MATCH('Export Project'!J8,Toetsing!G:G,0))</f>
        <v>Ja</v>
      </c>
      <c r="C8" s="118" t="s">
        <v>41</v>
      </c>
      <c r="D8" s="118" t="s">
        <v>39</v>
      </c>
      <c r="E8" s="121">
        <f t="shared" si="0"/>
        <v>100</v>
      </c>
      <c r="F8" s="121">
        <f t="shared" si="1"/>
        <v>314</v>
      </c>
      <c r="G8" s="497">
        <f t="shared" si="2"/>
        <v>0</v>
      </c>
      <c r="H8" s="27" t="s">
        <v>1025</v>
      </c>
      <c r="I8" s="27" t="s">
        <v>1026</v>
      </c>
      <c r="J8" s="182">
        <v>4194</v>
      </c>
      <c r="L8" s="48"/>
      <c r="M8" s="169" t="s">
        <v>1031</v>
      </c>
      <c r="N8" s="170">
        <v>100</v>
      </c>
      <c r="O8" s="170">
        <v>10</v>
      </c>
      <c r="P8" s="170">
        <v>10</v>
      </c>
      <c r="Q8" s="170">
        <v>10</v>
      </c>
      <c r="R8" s="171">
        <v>0.68</v>
      </c>
      <c r="S8" s="171">
        <v>1.32</v>
      </c>
      <c r="T8" s="171"/>
      <c r="U8" s="171"/>
      <c r="V8" s="172">
        <v>-2.08</v>
      </c>
      <c r="W8" s="173" t="s">
        <v>1030</v>
      </c>
      <c r="X8" s="172">
        <v>-2.12</v>
      </c>
      <c r="Y8" s="174" t="s">
        <v>72</v>
      </c>
      <c r="Z8" s="175">
        <v>4.21</v>
      </c>
      <c r="AA8" s="176">
        <v>0.42</v>
      </c>
      <c r="AB8" s="177">
        <v>421</v>
      </c>
      <c r="AC8" s="175">
        <v>6.05</v>
      </c>
      <c r="AD8" s="177">
        <v>605</v>
      </c>
      <c r="AE8" s="175">
        <v>1.6</v>
      </c>
      <c r="AF8" s="176">
        <v>0.16</v>
      </c>
      <c r="AG8" s="177">
        <v>159</v>
      </c>
      <c r="AH8" s="175">
        <v>0</v>
      </c>
      <c r="AI8" s="177">
        <v>0</v>
      </c>
      <c r="AJ8" s="175">
        <v>5.2</v>
      </c>
      <c r="AK8" s="177">
        <v>517</v>
      </c>
      <c r="AL8" s="175">
        <v>2.2000000000000002</v>
      </c>
      <c r="AM8" s="176">
        <v>0.22</v>
      </c>
      <c r="AN8" s="177">
        <v>224</v>
      </c>
      <c r="AO8" s="175">
        <v>0</v>
      </c>
      <c r="AP8" s="177">
        <v>0</v>
      </c>
      <c r="AQ8" s="175">
        <v>5.6</v>
      </c>
      <c r="AR8" s="177">
        <v>560</v>
      </c>
      <c r="AS8" s="175">
        <v>3.1</v>
      </c>
      <c r="AT8" s="176">
        <v>0.31</v>
      </c>
      <c r="AU8" s="177">
        <v>314</v>
      </c>
      <c r="AV8" s="175">
        <v>0.2</v>
      </c>
      <c r="AW8" s="177">
        <v>19</v>
      </c>
      <c r="AX8" s="175">
        <v>5.6</v>
      </c>
      <c r="AY8" s="177">
        <v>560</v>
      </c>
    </row>
    <row r="9" spans="1:51" x14ac:dyDescent="0.25">
      <c r="A9" s="496">
        <f>INDEX(Toetsing!F:F,MATCH('Export Project'!J9,Toetsing!G:G,0))</f>
        <v>16962</v>
      </c>
      <c r="B9" s="118" t="str">
        <f>INDEX(Toetsing!T:T,MATCH('Export Project'!J9,Toetsing!G:G,0))</f>
        <v>Ja</v>
      </c>
      <c r="C9" s="118" t="s">
        <v>41</v>
      </c>
      <c r="D9" s="118" t="s">
        <v>39</v>
      </c>
      <c r="E9" s="121">
        <f t="shared" si="0"/>
        <v>74</v>
      </c>
      <c r="F9" s="121">
        <f t="shared" si="1"/>
        <v>132</v>
      </c>
      <c r="G9" s="497">
        <f t="shared" si="2"/>
        <v>0</v>
      </c>
      <c r="H9" s="27" t="s">
        <v>1025</v>
      </c>
      <c r="I9" s="27" t="s">
        <v>1026</v>
      </c>
      <c r="J9" s="182">
        <v>4195</v>
      </c>
      <c r="L9" s="48"/>
      <c r="M9" s="169" t="s">
        <v>1032</v>
      </c>
      <c r="N9" s="170">
        <v>74</v>
      </c>
      <c r="O9" s="170">
        <v>8.6999999999999993</v>
      </c>
      <c r="P9" s="170">
        <v>8.6999999999999993</v>
      </c>
      <c r="Q9" s="170">
        <v>8.6999999999999993</v>
      </c>
      <c r="R9" s="171">
        <v>0.79</v>
      </c>
      <c r="S9" s="171">
        <v>1.1100000000000001</v>
      </c>
      <c r="T9" s="171"/>
      <c r="U9" s="171"/>
      <c r="V9" s="172">
        <v>-2.08</v>
      </c>
      <c r="W9" s="173" t="s">
        <v>1030</v>
      </c>
      <c r="X9" s="172">
        <v>-2.12</v>
      </c>
      <c r="Y9" s="174" t="s">
        <v>72</v>
      </c>
      <c r="Z9" s="175">
        <v>2.09</v>
      </c>
      <c r="AA9" s="176">
        <v>0.24</v>
      </c>
      <c r="AB9" s="177">
        <v>155</v>
      </c>
      <c r="AC9" s="175">
        <v>5.03</v>
      </c>
      <c r="AD9" s="177">
        <v>372</v>
      </c>
      <c r="AE9" s="175">
        <v>0.9</v>
      </c>
      <c r="AF9" s="176">
        <v>0.11</v>
      </c>
      <c r="AG9" s="177">
        <v>70</v>
      </c>
      <c r="AH9" s="175">
        <v>0</v>
      </c>
      <c r="AI9" s="177">
        <v>0</v>
      </c>
      <c r="AJ9" s="175">
        <v>4.5</v>
      </c>
      <c r="AK9" s="177">
        <v>336</v>
      </c>
      <c r="AL9" s="175">
        <v>1.5</v>
      </c>
      <c r="AM9" s="176">
        <v>0.17</v>
      </c>
      <c r="AN9" s="177">
        <v>112</v>
      </c>
      <c r="AO9" s="175">
        <v>0.2</v>
      </c>
      <c r="AP9" s="177">
        <v>17</v>
      </c>
      <c r="AQ9" s="175">
        <v>4.8</v>
      </c>
      <c r="AR9" s="177">
        <v>357</v>
      </c>
      <c r="AS9" s="175">
        <v>1.8</v>
      </c>
      <c r="AT9" s="176">
        <v>0.2</v>
      </c>
      <c r="AU9" s="177">
        <v>132</v>
      </c>
      <c r="AV9" s="175">
        <v>0.8</v>
      </c>
      <c r="AW9" s="177">
        <v>58</v>
      </c>
      <c r="AX9" s="175">
        <v>4.8</v>
      </c>
      <c r="AY9" s="177">
        <v>357</v>
      </c>
    </row>
    <row r="10" spans="1:51" x14ac:dyDescent="0.25">
      <c r="A10" s="496">
        <f>INDEX(Toetsing!F:F,MATCH('Export Project'!J10,Toetsing!G:G,0))</f>
        <v>16962</v>
      </c>
      <c r="B10" s="118" t="str">
        <f>INDEX(Toetsing!T:T,MATCH('Export Project'!J10,Toetsing!G:G,0))</f>
        <v>Ja</v>
      </c>
      <c r="C10" s="118" t="s">
        <v>41</v>
      </c>
      <c r="D10" s="118" t="s">
        <v>39</v>
      </c>
      <c r="E10" s="121">
        <f t="shared" si="0"/>
        <v>38</v>
      </c>
      <c r="F10" s="121">
        <f t="shared" si="1"/>
        <v>82</v>
      </c>
      <c r="G10" s="497">
        <f t="shared" si="2"/>
        <v>0</v>
      </c>
      <c r="H10" s="27" t="s">
        <v>1025</v>
      </c>
      <c r="I10" s="27" t="s">
        <v>1026</v>
      </c>
      <c r="J10" s="182">
        <v>4196</v>
      </c>
      <c r="L10" s="48"/>
      <c r="M10" s="169" t="s">
        <v>1033</v>
      </c>
      <c r="N10" s="170">
        <v>38</v>
      </c>
      <c r="O10" s="170">
        <v>8.6999999999999993</v>
      </c>
      <c r="P10" s="170">
        <v>8.6999999999999993</v>
      </c>
      <c r="Q10" s="170">
        <v>8.6999999999999993</v>
      </c>
      <c r="R10" s="171">
        <v>0.8</v>
      </c>
      <c r="S10" s="171">
        <v>1.38</v>
      </c>
      <c r="T10" s="171"/>
      <c r="U10" s="171"/>
      <c r="V10" s="172">
        <v>-2.08</v>
      </c>
      <c r="W10" s="173" t="s">
        <v>1030</v>
      </c>
      <c r="X10" s="172">
        <v>-2.12</v>
      </c>
      <c r="Y10" s="174" t="s">
        <v>72</v>
      </c>
      <c r="Z10" s="175">
        <v>3.17</v>
      </c>
      <c r="AA10" s="176">
        <v>0.36</v>
      </c>
      <c r="AB10" s="177">
        <v>120</v>
      </c>
      <c r="AC10" s="175">
        <v>5.69</v>
      </c>
      <c r="AD10" s="177">
        <v>216</v>
      </c>
      <c r="AE10" s="175">
        <v>0.8</v>
      </c>
      <c r="AF10" s="176">
        <v>0.09</v>
      </c>
      <c r="AG10" s="177">
        <v>29</v>
      </c>
      <c r="AH10" s="175">
        <v>0</v>
      </c>
      <c r="AI10" s="177">
        <v>0</v>
      </c>
      <c r="AJ10" s="175">
        <v>4.8</v>
      </c>
      <c r="AK10" s="177">
        <v>181</v>
      </c>
      <c r="AL10" s="175">
        <v>1.3</v>
      </c>
      <c r="AM10" s="176">
        <v>0.15</v>
      </c>
      <c r="AN10" s="177">
        <v>51</v>
      </c>
      <c r="AO10" s="175">
        <v>0</v>
      </c>
      <c r="AP10" s="177">
        <v>0</v>
      </c>
      <c r="AQ10" s="175">
        <v>5.3</v>
      </c>
      <c r="AR10" s="177">
        <v>200</v>
      </c>
      <c r="AS10" s="175">
        <v>2.2000000000000002</v>
      </c>
      <c r="AT10" s="176">
        <v>0.25</v>
      </c>
      <c r="AU10" s="177">
        <v>82</v>
      </c>
      <c r="AV10" s="175">
        <v>0</v>
      </c>
      <c r="AW10" s="177">
        <v>0</v>
      </c>
      <c r="AX10" s="175">
        <v>5.3</v>
      </c>
      <c r="AY10" s="177">
        <v>200</v>
      </c>
    </row>
    <row r="11" spans="1:51" x14ac:dyDescent="0.25">
      <c r="A11" s="496">
        <f>INDEX(Toetsing!F:F,MATCH('Export Project'!J11,Toetsing!G:G,0))</f>
        <v>16962</v>
      </c>
      <c r="B11" s="118" t="str">
        <f>INDEX(Toetsing!T:T,MATCH('Export Project'!J11,Toetsing!G:G,0))</f>
        <v>Ja</v>
      </c>
      <c r="C11" s="118" t="s">
        <v>41</v>
      </c>
      <c r="D11" s="118" t="s">
        <v>39</v>
      </c>
      <c r="E11" s="121">
        <f t="shared" si="0"/>
        <v>24</v>
      </c>
      <c r="F11" s="121">
        <f t="shared" si="1"/>
        <v>14</v>
      </c>
      <c r="G11" s="497">
        <f t="shared" si="2"/>
        <v>0</v>
      </c>
      <c r="H11" s="27" t="s">
        <v>1025</v>
      </c>
      <c r="I11" s="27" t="s">
        <v>1026</v>
      </c>
      <c r="J11" s="182">
        <v>4197</v>
      </c>
      <c r="L11" s="48"/>
      <c r="M11" s="169" t="s">
        <v>1034</v>
      </c>
      <c r="N11" s="170">
        <v>24</v>
      </c>
      <c r="O11" s="170">
        <v>7.4</v>
      </c>
      <c r="P11" s="170">
        <v>7.4</v>
      </c>
      <c r="Q11" s="170">
        <v>7.4</v>
      </c>
      <c r="R11" s="171">
        <v>0.78</v>
      </c>
      <c r="S11" s="171">
        <v>0.92</v>
      </c>
      <c r="T11" s="171"/>
      <c r="U11" s="171"/>
      <c r="V11" s="172">
        <v>-2.08</v>
      </c>
      <c r="W11" s="173" t="s">
        <v>1030</v>
      </c>
      <c r="X11" s="172">
        <v>-2.12</v>
      </c>
      <c r="Y11" s="174" t="s">
        <v>72</v>
      </c>
      <c r="Z11" s="175">
        <v>0.75</v>
      </c>
      <c r="AA11" s="176">
        <v>0.1</v>
      </c>
      <c r="AB11" s="177">
        <v>18</v>
      </c>
      <c r="AC11" s="175">
        <v>4.43</v>
      </c>
      <c r="AD11" s="177">
        <v>106</v>
      </c>
      <c r="AE11" s="175">
        <v>0.4</v>
      </c>
      <c r="AF11" s="176">
        <v>0.05</v>
      </c>
      <c r="AG11" s="177">
        <v>9</v>
      </c>
      <c r="AH11" s="175">
        <v>0.2</v>
      </c>
      <c r="AI11" s="177">
        <v>4</v>
      </c>
      <c r="AJ11" s="175">
        <v>3.6</v>
      </c>
      <c r="AK11" s="177">
        <v>87</v>
      </c>
      <c r="AL11" s="175">
        <v>0.6</v>
      </c>
      <c r="AM11" s="176">
        <v>0.08</v>
      </c>
      <c r="AN11" s="177">
        <v>14</v>
      </c>
      <c r="AO11" s="175">
        <v>0.6</v>
      </c>
      <c r="AP11" s="177">
        <v>14</v>
      </c>
      <c r="AQ11" s="175">
        <v>4.0999999999999996</v>
      </c>
      <c r="AR11" s="177">
        <v>98</v>
      </c>
      <c r="AS11" s="175">
        <v>0.6</v>
      </c>
      <c r="AT11" s="176">
        <v>0.08</v>
      </c>
      <c r="AU11" s="177">
        <v>14</v>
      </c>
      <c r="AV11" s="175">
        <v>1.2</v>
      </c>
      <c r="AW11" s="177">
        <v>28</v>
      </c>
      <c r="AX11" s="175">
        <v>4.0999999999999996</v>
      </c>
      <c r="AY11" s="177">
        <v>98</v>
      </c>
    </row>
    <row r="12" spans="1:51" x14ac:dyDescent="0.25">
      <c r="A12" s="496">
        <f>INDEX(Toetsing!F:F,MATCH('Export Project'!J12,Toetsing!G:G,0))</f>
        <v>16963</v>
      </c>
      <c r="B12" s="118" t="str">
        <f>INDEX(Toetsing!T:T,MATCH('Export Project'!J12,Toetsing!G:G,0))</f>
        <v>Ja</v>
      </c>
      <c r="C12" s="118" t="s">
        <v>41</v>
      </c>
      <c r="D12" s="118" t="s">
        <v>39</v>
      </c>
      <c r="E12" s="121">
        <f t="shared" si="0"/>
        <v>24</v>
      </c>
      <c r="F12" s="121">
        <f t="shared" si="1"/>
        <v>83</v>
      </c>
      <c r="G12" s="497">
        <f t="shared" si="2"/>
        <v>0</v>
      </c>
      <c r="H12" s="27" t="s">
        <v>1025</v>
      </c>
      <c r="I12" s="27" t="s">
        <v>1026</v>
      </c>
      <c r="J12" s="182">
        <v>4198</v>
      </c>
      <c r="L12" s="48"/>
      <c r="M12" s="169" t="s">
        <v>1035</v>
      </c>
      <c r="N12" s="170">
        <v>24</v>
      </c>
      <c r="O12" s="170">
        <v>36</v>
      </c>
      <c r="P12" s="170">
        <v>35.9</v>
      </c>
      <c r="Q12" s="170">
        <v>36</v>
      </c>
      <c r="R12" s="171">
        <v>0.92</v>
      </c>
      <c r="S12" s="171">
        <v>1.01</v>
      </c>
      <c r="T12" s="171"/>
      <c r="U12" s="171"/>
      <c r="V12" s="172">
        <v>-2.08</v>
      </c>
      <c r="W12" s="173" t="s">
        <v>1030</v>
      </c>
      <c r="X12" s="172">
        <v>-2.12</v>
      </c>
      <c r="Y12" s="174" t="s">
        <v>72</v>
      </c>
      <c r="Z12" s="175">
        <v>3.69</v>
      </c>
      <c r="AA12" s="176">
        <v>0.1</v>
      </c>
      <c r="AB12" s="177">
        <v>89</v>
      </c>
      <c r="AC12" s="175">
        <v>27.66</v>
      </c>
      <c r="AD12" s="177">
        <v>664</v>
      </c>
      <c r="AE12" s="175">
        <v>3.3</v>
      </c>
      <c r="AF12" s="176">
        <v>0.09</v>
      </c>
      <c r="AG12" s="177">
        <v>79</v>
      </c>
      <c r="AH12" s="175">
        <v>2.2999999999999998</v>
      </c>
      <c r="AI12" s="177">
        <v>56</v>
      </c>
      <c r="AJ12" s="175">
        <v>27.1</v>
      </c>
      <c r="AK12" s="177">
        <v>650</v>
      </c>
      <c r="AL12" s="175">
        <v>3.5</v>
      </c>
      <c r="AM12" s="176">
        <v>0.1</v>
      </c>
      <c r="AN12" s="177">
        <v>83</v>
      </c>
      <c r="AO12" s="175">
        <v>2.9</v>
      </c>
      <c r="AP12" s="177">
        <v>71</v>
      </c>
      <c r="AQ12" s="175">
        <v>27.4</v>
      </c>
      <c r="AR12" s="177">
        <v>658</v>
      </c>
      <c r="AS12" s="175">
        <v>3.5</v>
      </c>
      <c r="AT12" s="176">
        <v>0.1</v>
      </c>
      <c r="AU12" s="177">
        <v>83</v>
      </c>
      <c r="AV12" s="175">
        <v>9.1999999999999993</v>
      </c>
      <c r="AW12" s="177">
        <v>221</v>
      </c>
      <c r="AX12" s="175">
        <v>27.4</v>
      </c>
      <c r="AY12" s="177">
        <v>658</v>
      </c>
    </row>
    <row r="13" spans="1:51" x14ac:dyDescent="0.25">
      <c r="A13" s="496">
        <f>INDEX(Toetsing!F:F,MATCH('Export Project'!J13,Toetsing!G:G,0))</f>
        <v>16963</v>
      </c>
      <c r="B13" s="118" t="str">
        <f>INDEX(Toetsing!T:T,MATCH('Export Project'!J13,Toetsing!G:G,0))</f>
        <v>Ja</v>
      </c>
      <c r="C13" s="118" t="s">
        <v>41</v>
      </c>
      <c r="D13" s="118" t="s">
        <v>39</v>
      </c>
      <c r="E13" s="121">
        <f t="shared" si="0"/>
        <v>18</v>
      </c>
      <c r="F13" s="121">
        <f t="shared" si="1"/>
        <v>112</v>
      </c>
      <c r="G13" s="497">
        <f t="shared" si="2"/>
        <v>0</v>
      </c>
      <c r="H13" s="27" t="s">
        <v>1025</v>
      </c>
      <c r="I13" s="27" t="s">
        <v>1026</v>
      </c>
      <c r="J13" s="182">
        <v>4199</v>
      </c>
      <c r="L13" s="48"/>
      <c r="M13" s="169" t="s">
        <v>1036</v>
      </c>
      <c r="N13" s="170">
        <v>18</v>
      </c>
      <c r="O13" s="170">
        <v>36.6</v>
      </c>
      <c r="P13" s="170">
        <v>36.4</v>
      </c>
      <c r="Q13" s="170">
        <v>36.6</v>
      </c>
      <c r="R13" s="171">
        <v>0.99</v>
      </c>
      <c r="S13" s="171">
        <v>1.19</v>
      </c>
      <c r="T13" s="171"/>
      <c r="U13" s="171"/>
      <c r="V13" s="172">
        <v>-2.08</v>
      </c>
      <c r="W13" s="173" t="s">
        <v>1030</v>
      </c>
      <c r="X13" s="172">
        <v>-2.12</v>
      </c>
      <c r="Y13" s="174" t="s">
        <v>72</v>
      </c>
      <c r="Z13" s="175">
        <v>6.31</v>
      </c>
      <c r="AA13" s="176">
        <v>0.17</v>
      </c>
      <c r="AB13" s="177">
        <v>114</v>
      </c>
      <c r="AC13" s="175">
        <v>29.12</v>
      </c>
      <c r="AD13" s="177">
        <v>524</v>
      </c>
      <c r="AE13" s="175">
        <v>3.1</v>
      </c>
      <c r="AF13" s="176">
        <v>0.08</v>
      </c>
      <c r="AG13" s="177">
        <v>56</v>
      </c>
      <c r="AH13" s="175">
        <v>1.4</v>
      </c>
      <c r="AI13" s="177">
        <v>26</v>
      </c>
      <c r="AJ13" s="175">
        <v>28.8</v>
      </c>
      <c r="AK13" s="177">
        <v>518</v>
      </c>
      <c r="AL13" s="175">
        <v>3.1</v>
      </c>
      <c r="AM13" s="176">
        <v>0.09</v>
      </c>
      <c r="AN13" s="177">
        <v>56</v>
      </c>
      <c r="AO13" s="175">
        <v>2.2999999999999998</v>
      </c>
      <c r="AP13" s="177">
        <v>41</v>
      </c>
      <c r="AQ13" s="175">
        <v>29</v>
      </c>
      <c r="AR13" s="177">
        <v>521</v>
      </c>
      <c r="AS13" s="175">
        <v>6.2</v>
      </c>
      <c r="AT13" s="176">
        <v>0.17</v>
      </c>
      <c r="AU13" s="177">
        <v>112</v>
      </c>
      <c r="AV13" s="175">
        <v>5.6</v>
      </c>
      <c r="AW13" s="177">
        <v>101</v>
      </c>
      <c r="AX13" s="175">
        <v>29</v>
      </c>
      <c r="AY13" s="177">
        <v>521</v>
      </c>
    </row>
    <row r="14" spans="1:51" x14ac:dyDescent="0.25">
      <c r="A14" s="496">
        <f>INDEX(Toetsing!F:F,MATCH('Export Project'!J14,Toetsing!G:G,0))</f>
        <v>16964</v>
      </c>
      <c r="B14" s="118" t="str">
        <f>INDEX(Toetsing!T:T,MATCH('Export Project'!J14,Toetsing!G:G,0))</f>
        <v>Ja</v>
      </c>
      <c r="C14" s="118" t="s">
        <v>41</v>
      </c>
      <c r="D14" s="118" t="s">
        <v>39</v>
      </c>
      <c r="E14" s="121">
        <f t="shared" si="0"/>
        <v>12</v>
      </c>
      <c r="F14" s="121">
        <f t="shared" si="1"/>
        <v>86</v>
      </c>
      <c r="G14" s="497">
        <f t="shared" si="2"/>
        <v>0</v>
      </c>
      <c r="H14" s="27" t="s">
        <v>1025</v>
      </c>
      <c r="I14" s="27" t="s">
        <v>1026</v>
      </c>
      <c r="J14" s="182">
        <v>4200</v>
      </c>
      <c r="L14" s="48"/>
      <c r="M14" s="169" t="s">
        <v>1037</v>
      </c>
      <c r="N14" s="170">
        <v>12</v>
      </c>
      <c r="O14" s="170">
        <v>38.200000000000003</v>
      </c>
      <c r="P14" s="170">
        <v>38.200000000000003</v>
      </c>
      <c r="Q14" s="170">
        <v>38.200000000000003</v>
      </c>
      <c r="R14" s="171">
        <v>0.89</v>
      </c>
      <c r="S14" s="171">
        <v>1.1299999999999999</v>
      </c>
      <c r="T14" s="171"/>
      <c r="U14" s="171"/>
      <c r="V14" s="172">
        <v>-2.08</v>
      </c>
      <c r="W14" s="173" t="s">
        <v>1030</v>
      </c>
      <c r="X14" s="172">
        <v>-2.12</v>
      </c>
      <c r="Y14" s="174" t="s">
        <v>72</v>
      </c>
      <c r="Z14" s="175">
        <v>7.41</v>
      </c>
      <c r="AA14" s="176">
        <v>0.19</v>
      </c>
      <c r="AB14" s="177">
        <v>89</v>
      </c>
      <c r="AC14" s="175">
        <v>27.44</v>
      </c>
      <c r="AD14" s="177">
        <v>329</v>
      </c>
      <c r="AE14" s="175">
        <v>5.5</v>
      </c>
      <c r="AF14" s="176">
        <v>0.14000000000000001</v>
      </c>
      <c r="AG14" s="177">
        <v>65</v>
      </c>
      <c r="AH14" s="175">
        <v>2.4</v>
      </c>
      <c r="AI14" s="177">
        <v>28</v>
      </c>
      <c r="AJ14" s="175">
        <v>27.2</v>
      </c>
      <c r="AK14" s="177">
        <v>326</v>
      </c>
      <c r="AL14" s="175">
        <v>5.7</v>
      </c>
      <c r="AM14" s="176">
        <v>0.15</v>
      </c>
      <c r="AN14" s="177">
        <v>68</v>
      </c>
      <c r="AO14" s="175">
        <v>3</v>
      </c>
      <c r="AP14" s="177">
        <v>36</v>
      </c>
      <c r="AQ14" s="175">
        <v>27.4</v>
      </c>
      <c r="AR14" s="177">
        <v>329</v>
      </c>
      <c r="AS14" s="175">
        <v>7.1</v>
      </c>
      <c r="AT14" s="176">
        <v>0.19</v>
      </c>
      <c r="AU14" s="177">
        <v>86</v>
      </c>
      <c r="AV14" s="175">
        <v>8.3000000000000007</v>
      </c>
      <c r="AW14" s="177">
        <v>100</v>
      </c>
      <c r="AX14" s="175">
        <v>27.4</v>
      </c>
      <c r="AY14" s="177">
        <v>329</v>
      </c>
    </row>
    <row r="15" spans="1:51" x14ac:dyDescent="0.25">
      <c r="A15" s="496">
        <f>INDEX(Toetsing!F:F,MATCH('Export Project'!J15,Toetsing!G:G,0))</f>
        <v>16964</v>
      </c>
      <c r="B15" s="118" t="str">
        <f>INDEX(Toetsing!T:T,MATCH('Export Project'!J15,Toetsing!G:G,0))</f>
        <v>Ja</v>
      </c>
      <c r="C15" s="118" t="s">
        <v>41</v>
      </c>
      <c r="D15" s="118" t="s">
        <v>39</v>
      </c>
      <c r="E15" s="121">
        <f t="shared" si="0"/>
        <v>10</v>
      </c>
      <c r="F15" s="121">
        <f t="shared" si="1"/>
        <v>58</v>
      </c>
      <c r="G15" s="497">
        <f t="shared" si="2"/>
        <v>0</v>
      </c>
      <c r="H15" s="27" t="s">
        <v>1025</v>
      </c>
      <c r="I15" s="27" t="s">
        <v>1026</v>
      </c>
      <c r="J15" s="182">
        <v>4201</v>
      </c>
      <c r="L15" s="48"/>
      <c r="M15" s="169" t="s">
        <v>1038</v>
      </c>
      <c r="N15" s="170">
        <v>10</v>
      </c>
      <c r="O15" s="170">
        <v>42.4</v>
      </c>
      <c r="P15" s="170">
        <v>42.4</v>
      </c>
      <c r="Q15" s="170">
        <v>42.4</v>
      </c>
      <c r="R15" s="171">
        <v>0.94</v>
      </c>
      <c r="S15" s="171">
        <v>1.18</v>
      </c>
      <c r="T15" s="171"/>
      <c r="U15" s="171"/>
      <c r="V15" s="172">
        <v>-2.08</v>
      </c>
      <c r="W15" s="173" t="s">
        <v>1030</v>
      </c>
      <c r="X15" s="172">
        <v>-2.12</v>
      </c>
      <c r="Y15" s="174" t="s">
        <v>72</v>
      </c>
      <c r="Z15" s="175">
        <v>5.98</v>
      </c>
      <c r="AA15" s="176">
        <v>0.14000000000000001</v>
      </c>
      <c r="AB15" s="177">
        <v>60</v>
      </c>
      <c r="AC15" s="175">
        <v>32.46</v>
      </c>
      <c r="AD15" s="177">
        <v>325</v>
      </c>
      <c r="AE15" s="175">
        <v>5.0999999999999996</v>
      </c>
      <c r="AF15" s="176">
        <v>0.12</v>
      </c>
      <c r="AG15" s="177">
        <v>51</v>
      </c>
      <c r="AH15" s="175">
        <v>2.5</v>
      </c>
      <c r="AI15" s="177">
        <v>25</v>
      </c>
      <c r="AJ15" s="175">
        <v>31.5</v>
      </c>
      <c r="AK15" s="177">
        <v>315</v>
      </c>
      <c r="AL15" s="175">
        <v>5.3</v>
      </c>
      <c r="AM15" s="176">
        <v>0.13</v>
      </c>
      <c r="AN15" s="177">
        <v>53</v>
      </c>
      <c r="AO15" s="175">
        <v>3</v>
      </c>
      <c r="AP15" s="177">
        <v>30</v>
      </c>
      <c r="AQ15" s="175">
        <v>31.9</v>
      </c>
      <c r="AR15" s="177">
        <v>319</v>
      </c>
      <c r="AS15" s="175">
        <v>5.8</v>
      </c>
      <c r="AT15" s="176">
        <v>0.14000000000000001</v>
      </c>
      <c r="AU15" s="177">
        <v>58</v>
      </c>
      <c r="AV15" s="175">
        <v>10.1</v>
      </c>
      <c r="AW15" s="177">
        <v>101</v>
      </c>
      <c r="AX15" s="175">
        <v>31.9</v>
      </c>
      <c r="AY15" s="177">
        <v>319</v>
      </c>
    </row>
    <row r="16" spans="1:51" x14ac:dyDescent="0.25">
      <c r="A16" s="496">
        <f>INDEX(Toetsing!F:F,MATCH('Export Project'!J16,Toetsing!G:G,0))</f>
        <v>16964</v>
      </c>
      <c r="B16" s="118" t="str">
        <f>INDEX(Toetsing!T:T,MATCH('Export Project'!J16,Toetsing!G:G,0))</f>
        <v>Ja</v>
      </c>
      <c r="C16" s="118" t="s">
        <v>41</v>
      </c>
      <c r="D16" s="118" t="s">
        <v>39</v>
      </c>
      <c r="E16" s="121">
        <f t="shared" si="0"/>
        <v>6</v>
      </c>
      <c r="F16" s="121">
        <f t="shared" si="1"/>
        <v>8</v>
      </c>
      <c r="G16" s="497">
        <f t="shared" si="2"/>
        <v>0</v>
      </c>
      <c r="H16" s="27" t="s">
        <v>1025</v>
      </c>
      <c r="I16" s="27" t="s">
        <v>1026</v>
      </c>
      <c r="J16" s="182">
        <v>4202</v>
      </c>
      <c r="L16" s="48"/>
      <c r="M16" s="169" t="s">
        <v>1039</v>
      </c>
      <c r="N16" s="170">
        <v>6</v>
      </c>
      <c r="O16" s="170">
        <v>14.3</v>
      </c>
      <c r="P16" s="170">
        <v>14.2</v>
      </c>
      <c r="Q16" s="170">
        <v>14.3</v>
      </c>
      <c r="R16" s="171">
        <v>0.86</v>
      </c>
      <c r="S16" s="171">
        <v>1.04</v>
      </c>
      <c r="T16" s="171"/>
      <c r="U16" s="171"/>
      <c r="V16" s="172">
        <v>-2.08</v>
      </c>
      <c r="W16" s="173" t="s">
        <v>1030</v>
      </c>
      <c r="X16" s="172">
        <v>-2.12</v>
      </c>
      <c r="Y16" s="174" t="s">
        <v>72</v>
      </c>
      <c r="Z16" s="175">
        <v>1.5</v>
      </c>
      <c r="AA16" s="176">
        <v>0.11</v>
      </c>
      <c r="AB16" s="177">
        <v>9</v>
      </c>
      <c r="AC16" s="175">
        <v>9.5</v>
      </c>
      <c r="AD16" s="177">
        <v>57</v>
      </c>
      <c r="AE16" s="175">
        <v>1.2</v>
      </c>
      <c r="AF16" s="176">
        <v>0.09</v>
      </c>
      <c r="AG16" s="177">
        <v>7</v>
      </c>
      <c r="AH16" s="175">
        <v>0.8</v>
      </c>
      <c r="AI16" s="177">
        <v>5</v>
      </c>
      <c r="AJ16" s="175">
        <v>9</v>
      </c>
      <c r="AK16" s="177">
        <v>54</v>
      </c>
      <c r="AL16" s="175">
        <v>1.3</v>
      </c>
      <c r="AM16" s="176">
        <v>0.09</v>
      </c>
      <c r="AN16" s="177">
        <v>8</v>
      </c>
      <c r="AO16" s="175">
        <v>1.5</v>
      </c>
      <c r="AP16" s="177">
        <v>9</v>
      </c>
      <c r="AQ16" s="175">
        <v>9.3000000000000007</v>
      </c>
      <c r="AR16" s="177">
        <v>56</v>
      </c>
      <c r="AS16" s="175">
        <v>1.4</v>
      </c>
      <c r="AT16" s="176">
        <v>0.1</v>
      </c>
      <c r="AU16" s="177">
        <v>8</v>
      </c>
      <c r="AV16" s="175">
        <v>3.4</v>
      </c>
      <c r="AW16" s="177">
        <v>20</v>
      </c>
      <c r="AX16" s="175">
        <v>9.3000000000000007</v>
      </c>
      <c r="AY16" s="177">
        <v>56</v>
      </c>
    </row>
    <row r="17" spans="1:51" x14ac:dyDescent="0.25">
      <c r="A17" s="496">
        <f>INDEX(Toetsing!F:F,MATCH('Export Project'!J17,Toetsing!G:G,0))</f>
        <v>16964</v>
      </c>
      <c r="B17" s="118" t="str">
        <f>INDEX(Toetsing!T:T,MATCH('Export Project'!J17,Toetsing!G:G,0))</f>
        <v>Ja</v>
      </c>
      <c r="C17" s="118" t="s">
        <v>41</v>
      </c>
      <c r="D17" s="118" t="s">
        <v>39</v>
      </c>
      <c r="E17" s="121">
        <f t="shared" si="0"/>
        <v>2</v>
      </c>
      <c r="F17" s="121">
        <f t="shared" si="1"/>
        <v>1</v>
      </c>
      <c r="G17" s="497">
        <f t="shared" si="2"/>
        <v>0</v>
      </c>
      <c r="H17" s="27" t="s">
        <v>1025</v>
      </c>
      <c r="I17" s="27" t="s">
        <v>1026</v>
      </c>
      <c r="J17" s="182">
        <v>4203</v>
      </c>
      <c r="L17" s="48"/>
      <c r="M17" s="169" t="s">
        <v>1040</v>
      </c>
      <c r="N17" s="170">
        <v>2</v>
      </c>
      <c r="O17" s="170">
        <v>6.9</v>
      </c>
      <c r="P17" s="170">
        <v>6.9</v>
      </c>
      <c r="Q17" s="170">
        <v>6.9</v>
      </c>
      <c r="R17" s="171">
        <v>0.5</v>
      </c>
      <c r="S17" s="171">
        <v>0.64</v>
      </c>
      <c r="T17" s="171"/>
      <c r="U17" s="171"/>
      <c r="V17" s="172">
        <v>-2.08</v>
      </c>
      <c r="W17" s="173" t="s">
        <v>1030</v>
      </c>
      <c r="X17" s="172">
        <v>-2.12</v>
      </c>
      <c r="Y17" s="174" t="s">
        <v>72</v>
      </c>
      <c r="Z17" s="175">
        <v>0.79</v>
      </c>
      <c r="AA17" s="176">
        <v>0.11</v>
      </c>
      <c r="AB17" s="177">
        <v>2</v>
      </c>
      <c r="AC17" s="175">
        <v>2.57</v>
      </c>
      <c r="AD17" s="177">
        <v>5</v>
      </c>
      <c r="AE17" s="175">
        <v>0.5</v>
      </c>
      <c r="AF17" s="176">
        <v>0.06</v>
      </c>
      <c r="AG17" s="177">
        <v>1</v>
      </c>
      <c r="AH17" s="175">
        <v>0.9</v>
      </c>
      <c r="AI17" s="177">
        <v>2</v>
      </c>
      <c r="AJ17" s="175">
        <v>2.2999999999999998</v>
      </c>
      <c r="AK17" s="177">
        <v>5</v>
      </c>
      <c r="AL17" s="175">
        <v>0.6</v>
      </c>
      <c r="AM17" s="176">
        <v>0.08</v>
      </c>
      <c r="AN17" s="177">
        <v>1</v>
      </c>
      <c r="AO17" s="175">
        <v>1.7</v>
      </c>
      <c r="AP17" s="177">
        <v>3</v>
      </c>
      <c r="AQ17" s="175">
        <v>2.5</v>
      </c>
      <c r="AR17" s="177">
        <v>5</v>
      </c>
      <c r="AS17" s="175">
        <v>0.6</v>
      </c>
      <c r="AT17" s="176">
        <v>0.08</v>
      </c>
      <c r="AU17" s="177">
        <v>1</v>
      </c>
      <c r="AV17" s="175">
        <v>2.2000000000000002</v>
      </c>
      <c r="AW17" s="177">
        <v>4</v>
      </c>
      <c r="AX17" s="175">
        <v>2.5</v>
      </c>
      <c r="AY17" s="177">
        <v>5</v>
      </c>
    </row>
    <row r="18" spans="1:51" x14ac:dyDescent="0.25">
      <c r="A18" s="496">
        <f>INDEX(Toetsing!F:F,MATCH('Export Project'!J18,Toetsing!G:G,0))</f>
        <v>16966</v>
      </c>
      <c r="B18" s="118" t="str">
        <f>INDEX(Toetsing!T:T,MATCH('Export Project'!J18,Toetsing!G:G,0))</f>
        <v>Ja</v>
      </c>
      <c r="C18" s="118" t="s">
        <v>41</v>
      </c>
      <c r="D18" s="118" t="s">
        <v>39</v>
      </c>
      <c r="E18" s="121">
        <f t="shared" si="0"/>
        <v>10</v>
      </c>
      <c r="F18" s="121">
        <f t="shared" si="1"/>
        <v>6</v>
      </c>
      <c r="G18" s="497">
        <f t="shared" si="2"/>
        <v>0</v>
      </c>
      <c r="H18" s="27" t="s">
        <v>1025</v>
      </c>
      <c r="I18" s="27" t="s">
        <v>1041</v>
      </c>
      <c r="J18" s="182">
        <v>4406</v>
      </c>
      <c r="L18" s="48"/>
      <c r="M18" s="169" t="s">
        <v>1042</v>
      </c>
      <c r="N18" s="170">
        <v>10</v>
      </c>
      <c r="O18" s="170">
        <v>3.3</v>
      </c>
      <c r="P18" s="170">
        <v>3.3</v>
      </c>
      <c r="Q18" s="170">
        <v>3.3</v>
      </c>
      <c r="R18" s="171">
        <v>0.36</v>
      </c>
      <c r="S18" s="171">
        <v>0.79</v>
      </c>
      <c r="T18" s="171"/>
      <c r="U18" s="171"/>
      <c r="V18" s="172">
        <v>-1.91</v>
      </c>
      <c r="W18" s="173" t="s">
        <v>1043</v>
      </c>
      <c r="X18" s="172">
        <v>-1.91</v>
      </c>
      <c r="Y18" s="174" t="s">
        <v>72</v>
      </c>
      <c r="Z18" s="175">
        <v>1.23</v>
      </c>
      <c r="AA18" s="176">
        <v>0.37</v>
      </c>
      <c r="AB18" s="177">
        <v>12</v>
      </c>
      <c r="AC18" s="175">
        <v>0.8</v>
      </c>
      <c r="AD18" s="177">
        <v>8</v>
      </c>
      <c r="AE18" s="175">
        <v>0.4</v>
      </c>
      <c r="AF18" s="176">
        <v>0.12</v>
      </c>
      <c r="AG18" s="177">
        <v>4</v>
      </c>
      <c r="AH18" s="175">
        <v>0</v>
      </c>
      <c r="AI18" s="177">
        <v>0</v>
      </c>
      <c r="AJ18" s="175">
        <v>0.8</v>
      </c>
      <c r="AK18" s="177">
        <v>8</v>
      </c>
      <c r="AL18" s="175">
        <v>0.4</v>
      </c>
      <c r="AM18" s="176">
        <v>0.12</v>
      </c>
      <c r="AN18" s="177">
        <v>4</v>
      </c>
      <c r="AO18" s="175">
        <v>0</v>
      </c>
      <c r="AP18" s="177">
        <v>0</v>
      </c>
      <c r="AQ18" s="175">
        <v>0.8</v>
      </c>
      <c r="AR18" s="177">
        <v>8</v>
      </c>
      <c r="AS18" s="175">
        <v>0.6</v>
      </c>
      <c r="AT18" s="176">
        <v>0.17</v>
      </c>
      <c r="AU18" s="177">
        <v>6</v>
      </c>
      <c r="AV18" s="175">
        <v>0</v>
      </c>
      <c r="AW18" s="177">
        <v>0</v>
      </c>
      <c r="AX18" s="175">
        <v>0.8</v>
      </c>
      <c r="AY18" s="177">
        <v>8</v>
      </c>
    </row>
    <row r="19" spans="1:51" x14ac:dyDescent="0.25">
      <c r="A19" s="496">
        <f>INDEX(Toetsing!F:F,MATCH('Export Project'!J19,Toetsing!G:G,0))</f>
        <v>16968</v>
      </c>
      <c r="B19" s="118" t="str">
        <f>INDEX(Toetsing!T:T,MATCH('Export Project'!J19,Toetsing!G:G,0))</f>
        <v>Ja, baggerschoon</v>
      </c>
      <c r="C19" s="118" t="s">
        <v>74</v>
      </c>
      <c r="D19" s="118" t="s">
        <v>39</v>
      </c>
      <c r="E19" s="121">
        <f t="shared" si="0"/>
        <v>34</v>
      </c>
      <c r="F19" s="121">
        <f>IF(C19="Ja",AU19,IF(C19="Ja, baggerschoon",AB19,IF(C19="Ja, legger",AG19,0)))</f>
        <v>16</v>
      </c>
      <c r="G19" s="497">
        <f t="shared" si="2"/>
        <v>0</v>
      </c>
      <c r="H19" s="27" t="s">
        <v>1025</v>
      </c>
      <c r="I19" s="27" t="s">
        <v>1044</v>
      </c>
      <c r="J19" s="182">
        <v>4398</v>
      </c>
      <c r="L19" s="48"/>
      <c r="M19" s="169" t="s">
        <v>1045</v>
      </c>
      <c r="N19" s="170">
        <v>34</v>
      </c>
      <c r="O19" s="170">
        <v>2.5</v>
      </c>
      <c r="P19" s="170">
        <v>2.5</v>
      </c>
      <c r="Q19" s="170">
        <v>2.5</v>
      </c>
      <c r="R19" s="171">
        <v>0.26</v>
      </c>
      <c r="S19" s="171">
        <v>0.57999999999999996</v>
      </c>
      <c r="T19" s="171"/>
      <c r="U19" s="171"/>
      <c r="V19" s="172">
        <v>-0.9</v>
      </c>
      <c r="W19" s="173" t="s">
        <v>1046</v>
      </c>
      <c r="X19" s="172">
        <v>-0.9</v>
      </c>
      <c r="Y19" s="174" t="s">
        <v>72</v>
      </c>
      <c r="Z19" s="175">
        <v>0.47</v>
      </c>
      <c r="AA19" s="176">
        <v>0.19</v>
      </c>
      <c r="AB19" s="177">
        <v>16</v>
      </c>
      <c r="AC19" s="175">
        <v>0.48</v>
      </c>
      <c r="AD19" s="177">
        <v>16</v>
      </c>
      <c r="AE19" s="175"/>
      <c r="AF19" s="176"/>
      <c r="AG19" s="177"/>
      <c r="AH19" s="175"/>
      <c r="AI19" s="177"/>
      <c r="AJ19" s="175"/>
      <c r="AK19" s="177"/>
      <c r="AL19" s="175">
        <v>0.2</v>
      </c>
      <c r="AM19" s="176">
        <v>0.08</v>
      </c>
      <c r="AN19" s="177">
        <v>7</v>
      </c>
      <c r="AO19" s="175">
        <v>0</v>
      </c>
      <c r="AP19" s="177">
        <v>0</v>
      </c>
      <c r="AQ19" s="175">
        <v>0.5</v>
      </c>
      <c r="AR19" s="177">
        <v>15</v>
      </c>
      <c r="AS19" s="175">
        <v>0.3</v>
      </c>
      <c r="AT19" s="176">
        <v>0.12</v>
      </c>
      <c r="AU19" s="177">
        <v>10</v>
      </c>
      <c r="AV19" s="175">
        <v>0</v>
      </c>
      <c r="AW19" s="177">
        <v>0</v>
      </c>
      <c r="AX19" s="175">
        <v>0.5</v>
      </c>
      <c r="AY19" s="177">
        <v>15</v>
      </c>
    </row>
    <row r="20" spans="1:51" x14ac:dyDescent="0.25">
      <c r="A20" s="496">
        <f>INDEX(Toetsing!F:F,MATCH('Export Project'!J20,Toetsing!G:G,0))</f>
        <v>16968</v>
      </c>
      <c r="B20" s="118" t="str">
        <f>INDEX(Toetsing!T:T,MATCH('Export Project'!J20,Toetsing!G:G,0))</f>
        <v>Ja, legger</v>
      </c>
      <c r="C20" s="118" t="s">
        <v>73</v>
      </c>
      <c r="D20" s="118" t="s">
        <v>39</v>
      </c>
      <c r="E20" s="121">
        <f t="shared" si="0"/>
        <v>72</v>
      </c>
      <c r="F20" s="121">
        <f>IF(C20="Ja",AU20,IF(C20="Ja, baggerschoon",AB20,IF(C20="Ja, legger",AG20,0)))</f>
        <v>24</v>
      </c>
      <c r="G20" s="497">
        <f t="shared" si="2"/>
        <v>0</v>
      </c>
      <c r="H20" s="27" t="s">
        <v>1025</v>
      </c>
      <c r="I20" s="27" t="s">
        <v>1047</v>
      </c>
      <c r="J20" s="182">
        <v>4399</v>
      </c>
      <c r="L20" s="48"/>
      <c r="M20" s="169" t="s">
        <v>1048</v>
      </c>
      <c r="N20" s="170">
        <v>72</v>
      </c>
      <c r="O20" s="170">
        <v>2.1</v>
      </c>
      <c r="P20" s="170">
        <v>2.1</v>
      </c>
      <c r="Q20" s="170">
        <v>2.1</v>
      </c>
      <c r="R20" s="171">
        <v>0.43</v>
      </c>
      <c r="S20" s="171">
        <v>0.84</v>
      </c>
      <c r="T20" s="171"/>
      <c r="U20" s="171"/>
      <c r="V20" s="172">
        <v>-1.3</v>
      </c>
      <c r="W20" s="173" t="s">
        <v>1046</v>
      </c>
      <c r="X20" s="172">
        <v>-1.3</v>
      </c>
      <c r="Y20" s="174" t="s">
        <v>72</v>
      </c>
      <c r="Z20" s="175">
        <v>0.46</v>
      </c>
      <c r="AA20" s="176">
        <v>0.22</v>
      </c>
      <c r="AB20" s="177">
        <v>33</v>
      </c>
      <c r="AC20" s="175">
        <v>0.57999999999999996</v>
      </c>
      <c r="AD20" s="177">
        <v>42</v>
      </c>
      <c r="AE20" s="175">
        <v>0.3</v>
      </c>
      <c r="AF20" s="176">
        <v>0.16</v>
      </c>
      <c r="AG20" s="177">
        <v>24</v>
      </c>
      <c r="AH20" s="175">
        <v>0.1</v>
      </c>
      <c r="AI20" s="177">
        <v>6</v>
      </c>
      <c r="AJ20" s="175">
        <v>0.6</v>
      </c>
      <c r="AK20" s="177">
        <v>40</v>
      </c>
      <c r="AL20" s="175">
        <v>0.1</v>
      </c>
      <c r="AM20" s="176">
        <v>0.04</v>
      </c>
      <c r="AN20" s="177">
        <v>6</v>
      </c>
      <c r="AO20" s="175">
        <v>0</v>
      </c>
      <c r="AP20" s="177">
        <v>0</v>
      </c>
      <c r="AQ20" s="175">
        <v>0.5</v>
      </c>
      <c r="AR20" s="177">
        <v>32</v>
      </c>
      <c r="AS20" s="175">
        <v>0.1</v>
      </c>
      <c r="AT20" s="176">
        <v>0.04</v>
      </c>
      <c r="AU20" s="177">
        <v>6</v>
      </c>
      <c r="AV20" s="175">
        <v>0</v>
      </c>
      <c r="AW20" s="177">
        <v>0</v>
      </c>
      <c r="AX20" s="175">
        <v>0.5</v>
      </c>
      <c r="AY20" s="177">
        <v>32</v>
      </c>
    </row>
    <row r="21" spans="1:51" x14ac:dyDescent="0.25">
      <c r="A21" s="496">
        <f>INDEX(Toetsing!F:F,MATCH('Export Project'!J21,Toetsing!G:G,0))</f>
        <v>16967</v>
      </c>
      <c r="B21" s="118" t="str">
        <f>INDEX(Toetsing!T:T,MATCH('Export Project'!J21,Toetsing!G:G,0))</f>
        <v>Nee</v>
      </c>
      <c r="C21" s="118" t="s">
        <v>39</v>
      </c>
      <c r="D21" s="118" t="s">
        <v>39</v>
      </c>
      <c r="E21" s="121">
        <f t="shared" si="0"/>
        <v>0</v>
      </c>
      <c r="F21" s="121">
        <f t="shared" si="1"/>
        <v>0</v>
      </c>
      <c r="G21" s="497">
        <f t="shared" si="2"/>
        <v>0</v>
      </c>
      <c r="H21" s="27" t="s">
        <v>1025</v>
      </c>
      <c r="I21" s="27" t="s">
        <v>1047</v>
      </c>
      <c r="J21" s="182">
        <v>4400</v>
      </c>
      <c r="L21" s="48"/>
      <c r="M21" s="169" t="s">
        <v>1049</v>
      </c>
      <c r="N21" s="170">
        <v>60</v>
      </c>
      <c r="O21" s="170">
        <v>3.9</v>
      </c>
      <c r="P21" s="170">
        <v>3.9</v>
      </c>
      <c r="Q21" s="170">
        <v>3.9</v>
      </c>
      <c r="R21" s="171">
        <v>0.75</v>
      </c>
      <c r="S21" s="171">
        <v>1.1000000000000001</v>
      </c>
      <c r="T21" s="171"/>
      <c r="U21" s="171"/>
      <c r="V21" s="172">
        <v>-1.3</v>
      </c>
      <c r="W21" s="173" t="s">
        <v>1046</v>
      </c>
      <c r="X21" s="172">
        <v>-1.3</v>
      </c>
      <c r="Y21" s="174" t="s">
        <v>72</v>
      </c>
      <c r="Z21" s="175">
        <v>0.87</v>
      </c>
      <c r="AA21" s="176">
        <v>0.22</v>
      </c>
      <c r="AB21" s="177">
        <v>52</v>
      </c>
      <c r="AC21" s="175">
        <v>1.95</v>
      </c>
      <c r="AD21" s="177">
        <v>117</v>
      </c>
      <c r="AE21" s="175">
        <v>0</v>
      </c>
      <c r="AF21" s="176">
        <v>0</v>
      </c>
      <c r="AG21" s="177">
        <v>0</v>
      </c>
      <c r="AH21" s="175">
        <v>0</v>
      </c>
      <c r="AI21" s="177">
        <v>0</v>
      </c>
      <c r="AJ21" s="175">
        <v>1.2</v>
      </c>
      <c r="AK21" s="177">
        <v>73</v>
      </c>
      <c r="AL21" s="175">
        <v>0</v>
      </c>
      <c r="AM21" s="176">
        <v>0</v>
      </c>
      <c r="AN21" s="177">
        <v>0</v>
      </c>
      <c r="AO21" s="175">
        <v>0</v>
      </c>
      <c r="AP21" s="177">
        <v>0</v>
      </c>
      <c r="AQ21" s="175">
        <v>1.5</v>
      </c>
      <c r="AR21" s="177">
        <v>88</v>
      </c>
      <c r="AS21" s="175">
        <v>0</v>
      </c>
      <c r="AT21" s="176">
        <v>0</v>
      </c>
      <c r="AU21" s="177">
        <v>1</v>
      </c>
      <c r="AV21" s="175">
        <v>0</v>
      </c>
      <c r="AW21" s="177">
        <v>0</v>
      </c>
      <c r="AX21" s="175">
        <v>1.8</v>
      </c>
      <c r="AY21" s="177">
        <v>106</v>
      </c>
    </row>
    <row r="22" spans="1:51" x14ac:dyDescent="0.25">
      <c r="A22" s="496">
        <f>INDEX(Toetsing!F:F,MATCH('Export Project'!J22,Toetsing!G:G,0))</f>
        <v>16967</v>
      </c>
      <c r="B22" s="118" t="str">
        <f>INDEX(Toetsing!T:T,MATCH('Export Project'!J22,Toetsing!G:G,0))</f>
        <v>Nee</v>
      </c>
      <c r="C22" s="118" t="s">
        <v>39</v>
      </c>
      <c r="D22" s="118" t="s">
        <v>39</v>
      </c>
      <c r="E22" s="121">
        <f t="shared" si="0"/>
        <v>0</v>
      </c>
      <c r="F22" s="121">
        <f t="shared" si="1"/>
        <v>0</v>
      </c>
      <c r="G22" s="497">
        <f t="shared" si="2"/>
        <v>0</v>
      </c>
      <c r="H22" s="27" t="s">
        <v>1025</v>
      </c>
      <c r="I22" s="27" t="s">
        <v>1047</v>
      </c>
      <c r="J22" s="182">
        <v>4401</v>
      </c>
      <c r="L22" s="48"/>
      <c r="M22" s="169" t="s">
        <v>1050</v>
      </c>
      <c r="N22" s="170">
        <v>20</v>
      </c>
      <c r="O22" s="170">
        <v>3.3</v>
      </c>
      <c r="P22" s="170">
        <v>3.3</v>
      </c>
      <c r="Q22" s="170">
        <v>3.3</v>
      </c>
      <c r="R22" s="171">
        <v>0.79</v>
      </c>
      <c r="S22" s="171">
        <v>1.36</v>
      </c>
      <c r="T22" s="171"/>
      <c r="U22" s="171"/>
      <c r="V22" s="172">
        <v>-1.3</v>
      </c>
      <c r="W22" s="173" t="s">
        <v>1046</v>
      </c>
      <c r="X22" s="172">
        <v>-1.3</v>
      </c>
      <c r="Y22" s="174" t="s">
        <v>72</v>
      </c>
      <c r="Z22" s="175">
        <v>0.9</v>
      </c>
      <c r="AA22" s="176">
        <v>0.27</v>
      </c>
      <c r="AB22" s="177">
        <v>18</v>
      </c>
      <c r="AC22" s="175">
        <v>1.85</v>
      </c>
      <c r="AD22" s="177">
        <v>37</v>
      </c>
      <c r="AE22" s="175">
        <v>0</v>
      </c>
      <c r="AF22" s="176">
        <v>0</v>
      </c>
      <c r="AG22" s="177">
        <v>0</v>
      </c>
      <c r="AH22" s="175">
        <v>0</v>
      </c>
      <c r="AI22" s="177">
        <v>0</v>
      </c>
      <c r="AJ22" s="175">
        <v>0.9</v>
      </c>
      <c r="AK22" s="177">
        <v>18</v>
      </c>
      <c r="AL22" s="175">
        <v>0</v>
      </c>
      <c r="AM22" s="176">
        <v>0</v>
      </c>
      <c r="AN22" s="177">
        <v>0</v>
      </c>
      <c r="AO22" s="175">
        <v>0</v>
      </c>
      <c r="AP22" s="177">
        <v>0</v>
      </c>
      <c r="AQ22" s="175">
        <v>1.2</v>
      </c>
      <c r="AR22" s="177">
        <v>23</v>
      </c>
      <c r="AS22" s="175">
        <v>0</v>
      </c>
      <c r="AT22" s="176">
        <v>0</v>
      </c>
      <c r="AU22" s="177">
        <v>0</v>
      </c>
      <c r="AV22" s="175">
        <v>0</v>
      </c>
      <c r="AW22" s="177">
        <v>0</v>
      </c>
      <c r="AX22" s="175">
        <v>1.4</v>
      </c>
      <c r="AY22" s="177">
        <v>27</v>
      </c>
    </row>
    <row r="23" spans="1:51" x14ac:dyDescent="0.25">
      <c r="A23" s="496">
        <f>INDEX(Toetsing!F:F,MATCH('Export Project'!J23,Toetsing!G:G,0))</f>
        <v>16966</v>
      </c>
      <c r="B23" s="118" t="str">
        <f>INDEX(Toetsing!T:T,MATCH('Export Project'!J23,Toetsing!G:G,0))</f>
        <v>Ja, legger</v>
      </c>
      <c r="C23" s="118" t="s">
        <v>73</v>
      </c>
      <c r="D23" s="118" t="s">
        <v>39</v>
      </c>
      <c r="E23" s="121">
        <f t="shared" si="0"/>
        <v>50</v>
      </c>
      <c r="F23" s="121">
        <f t="shared" si="1"/>
        <v>16</v>
      </c>
      <c r="G23" s="497">
        <f t="shared" si="2"/>
        <v>0</v>
      </c>
      <c r="H23" s="27" t="s">
        <v>1025</v>
      </c>
      <c r="I23" s="27" t="s">
        <v>1051</v>
      </c>
      <c r="J23" s="182">
        <v>4402</v>
      </c>
      <c r="L23" s="48"/>
      <c r="M23" s="169" t="s">
        <v>1052</v>
      </c>
      <c r="N23" s="170">
        <v>50</v>
      </c>
      <c r="O23" s="170">
        <v>2.8</v>
      </c>
      <c r="P23" s="170">
        <v>2.7</v>
      </c>
      <c r="Q23" s="170">
        <v>2.8</v>
      </c>
      <c r="R23" s="171">
        <v>0.48</v>
      </c>
      <c r="S23" s="171">
        <v>0.73</v>
      </c>
      <c r="T23" s="171"/>
      <c r="U23" s="171"/>
      <c r="V23" s="172">
        <v>-1.85</v>
      </c>
      <c r="W23" s="173" t="s">
        <v>1046</v>
      </c>
      <c r="X23" s="172">
        <v>-1.91</v>
      </c>
      <c r="Y23" s="174" t="s">
        <v>72</v>
      </c>
      <c r="Z23" s="175">
        <v>0.65</v>
      </c>
      <c r="AA23" s="176">
        <v>0.23</v>
      </c>
      <c r="AB23" s="177">
        <v>33</v>
      </c>
      <c r="AC23" s="175">
        <v>0.88</v>
      </c>
      <c r="AD23" s="177">
        <v>44</v>
      </c>
      <c r="AE23" s="175">
        <v>0.3</v>
      </c>
      <c r="AF23" s="176">
        <v>0.12</v>
      </c>
      <c r="AG23" s="177">
        <v>16</v>
      </c>
      <c r="AH23" s="175">
        <v>0</v>
      </c>
      <c r="AI23" s="177">
        <v>0</v>
      </c>
      <c r="AJ23" s="175">
        <v>0.8</v>
      </c>
      <c r="AK23" s="177">
        <v>39</v>
      </c>
      <c r="AL23" s="175">
        <v>0</v>
      </c>
      <c r="AM23" s="176">
        <v>0</v>
      </c>
      <c r="AN23" s="177">
        <v>1</v>
      </c>
      <c r="AO23" s="175">
        <v>0</v>
      </c>
      <c r="AP23" s="177">
        <v>0</v>
      </c>
      <c r="AQ23" s="175">
        <v>0.6</v>
      </c>
      <c r="AR23" s="177">
        <v>31</v>
      </c>
      <c r="AS23" s="175">
        <v>0</v>
      </c>
      <c r="AT23" s="176">
        <v>0</v>
      </c>
      <c r="AU23" s="177">
        <v>1</v>
      </c>
      <c r="AV23" s="175">
        <v>0</v>
      </c>
      <c r="AW23" s="177">
        <v>0</v>
      </c>
      <c r="AX23" s="175">
        <v>0.6</v>
      </c>
      <c r="AY23" s="177">
        <v>31</v>
      </c>
    </row>
    <row r="24" spans="1:51" x14ac:dyDescent="0.25">
      <c r="A24" s="496">
        <f>INDEX(Toetsing!F:F,MATCH('Export Project'!J24,Toetsing!G:G,0))</f>
        <v>16966</v>
      </c>
      <c r="B24" s="118" t="str">
        <f>INDEX(Toetsing!T:T,MATCH('Export Project'!J24,Toetsing!G:G,0))</f>
        <v>Ja</v>
      </c>
      <c r="C24" s="118" t="s">
        <v>41</v>
      </c>
      <c r="D24" s="118" t="s">
        <v>39</v>
      </c>
      <c r="E24" s="121">
        <f t="shared" si="0"/>
        <v>80</v>
      </c>
      <c r="F24" s="121">
        <f>IF(C24="Ja",AU24,IF(C24="Ja, baggerschoon",AB24,IF(C24="Ja, legger",AG24,0)))</f>
        <v>58</v>
      </c>
      <c r="G24" s="497">
        <f t="shared" si="2"/>
        <v>0</v>
      </c>
      <c r="H24" s="27" t="s">
        <v>1025</v>
      </c>
      <c r="I24" s="27" t="s">
        <v>1051</v>
      </c>
      <c r="J24" s="182">
        <v>4403</v>
      </c>
      <c r="L24" s="48"/>
      <c r="M24" s="169" t="s">
        <v>1053</v>
      </c>
      <c r="N24" s="170">
        <v>80</v>
      </c>
      <c r="O24" s="170">
        <v>3.8</v>
      </c>
      <c r="P24" s="170">
        <v>3.7</v>
      </c>
      <c r="Q24" s="170">
        <v>3.8</v>
      </c>
      <c r="R24" s="171">
        <v>0.11</v>
      </c>
      <c r="S24" s="171">
        <v>0.47</v>
      </c>
      <c r="T24" s="171"/>
      <c r="U24" s="171"/>
      <c r="V24" s="172">
        <v>-1.85</v>
      </c>
      <c r="W24" s="173" t="s">
        <v>1043</v>
      </c>
      <c r="X24" s="172">
        <v>-1.91</v>
      </c>
      <c r="Y24" s="174" t="s">
        <v>72</v>
      </c>
      <c r="Z24" s="175">
        <v>0.92</v>
      </c>
      <c r="AA24" s="176">
        <v>0.24</v>
      </c>
      <c r="AB24" s="177">
        <v>74</v>
      </c>
      <c r="AC24" s="175">
        <v>0.31</v>
      </c>
      <c r="AD24" s="177">
        <v>25</v>
      </c>
      <c r="AE24" s="175">
        <v>0.6</v>
      </c>
      <c r="AF24" s="176">
        <v>0.17</v>
      </c>
      <c r="AG24" s="177">
        <v>51</v>
      </c>
      <c r="AH24" s="175">
        <v>0.1</v>
      </c>
      <c r="AI24" s="177">
        <v>5</v>
      </c>
      <c r="AJ24" s="175">
        <v>0.3</v>
      </c>
      <c r="AK24" s="177">
        <v>23</v>
      </c>
      <c r="AL24" s="175">
        <v>0.7</v>
      </c>
      <c r="AM24" s="176">
        <v>0.19</v>
      </c>
      <c r="AN24" s="177">
        <v>58</v>
      </c>
      <c r="AO24" s="175">
        <v>0.1</v>
      </c>
      <c r="AP24" s="177">
        <v>10</v>
      </c>
      <c r="AQ24" s="175">
        <v>0.3</v>
      </c>
      <c r="AR24" s="177">
        <v>23</v>
      </c>
      <c r="AS24" s="175">
        <v>0.7</v>
      </c>
      <c r="AT24" s="176">
        <v>0.19</v>
      </c>
      <c r="AU24" s="177">
        <v>58</v>
      </c>
      <c r="AV24" s="175">
        <v>0.2</v>
      </c>
      <c r="AW24" s="177">
        <v>18</v>
      </c>
      <c r="AX24" s="175">
        <v>0.3</v>
      </c>
      <c r="AY24" s="177">
        <v>23</v>
      </c>
    </row>
    <row r="25" spans="1:51" x14ac:dyDescent="0.25">
      <c r="A25" s="496">
        <f>INDEX(Toetsing!F:F,MATCH('Export Project'!J25,Toetsing!G:G,0))</f>
        <v>16966</v>
      </c>
      <c r="B25" s="118" t="str">
        <f>INDEX(Toetsing!T:T,MATCH('Export Project'!J25,Toetsing!G:G,0))</f>
        <v>Ja</v>
      </c>
      <c r="C25" s="118" t="s">
        <v>41</v>
      </c>
      <c r="D25" s="118" t="s">
        <v>39</v>
      </c>
      <c r="E25" s="121">
        <f t="shared" si="0"/>
        <v>100</v>
      </c>
      <c r="F25" s="121">
        <f t="shared" si="1"/>
        <v>98</v>
      </c>
      <c r="G25" s="497">
        <f t="shared" si="2"/>
        <v>0</v>
      </c>
      <c r="H25" s="27" t="s">
        <v>1025</v>
      </c>
      <c r="I25" s="27" t="s">
        <v>1051</v>
      </c>
      <c r="J25" s="182">
        <v>4404</v>
      </c>
      <c r="L25" s="48"/>
      <c r="M25" s="169" t="s">
        <v>1054</v>
      </c>
      <c r="N25" s="170">
        <v>100</v>
      </c>
      <c r="O25" s="170">
        <v>4.3</v>
      </c>
      <c r="P25" s="170">
        <v>4.3</v>
      </c>
      <c r="Q25" s="170">
        <v>4.3</v>
      </c>
      <c r="R25" s="171">
        <v>0.17</v>
      </c>
      <c r="S25" s="171">
        <v>0.9</v>
      </c>
      <c r="T25" s="171"/>
      <c r="U25" s="171"/>
      <c r="V25" s="172">
        <v>-1.85</v>
      </c>
      <c r="W25" s="173" t="s">
        <v>1043</v>
      </c>
      <c r="X25" s="172">
        <v>-1.91</v>
      </c>
      <c r="Y25" s="174" t="s">
        <v>72</v>
      </c>
      <c r="Z25" s="175">
        <v>1.55</v>
      </c>
      <c r="AA25" s="176">
        <v>0.36</v>
      </c>
      <c r="AB25" s="177">
        <v>155</v>
      </c>
      <c r="AC25" s="175">
        <v>0.56000000000000005</v>
      </c>
      <c r="AD25" s="177">
        <v>56</v>
      </c>
      <c r="AE25" s="175">
        <v>0.7</v>
      </c>
      <c r="AF25" s="176">
        <v>0.17</v>
      </c>
      <c r="AG25" s="177">
        <v>73</v>
      </c>
      <c r="AH25" s="175">
        <v>0</v>
      </c>
      <c r="AI25" s="177">
        <v>0</v>
      </c>
      <c r="AJ25" s="175">
        <v>0.5</v>
      </c>
      <c r="AK25" s="177">
        <v>50</v>
      </c>
      <c r="AL25" s="175">
        <v>0.9</v>
      </c>
      <c r="AM25" s="176">
        <v>0.2</v>
      </c>
      <c r="AN25" s="177">
        <v>86</v>
      </c>
      <c r="AO25" s="175">
        <v>0</v>
      </c>
      <c r="AP25" s="177">
        <v>1</v>
      </c>
      <c r="AQ25" s="175">
        <v>0.5</v>
      </c>
      <c r="AR25" s="177">
        <v>52</v>
      </c>
      <c r="AS25" s="175">
        <v>1</v>
      </c>
      <c r="AT25" s="176">
        <v>0.23</v>
      </c>
      <c r="AU25" s="177">
        <v>98</v>
      </c>
      <c r="AV25" s="175">
        <v>0.1</v>
      </c>
      <c r="AW25" s="177">
        <v>10</v>
      </c>
      <c r="AX25" s="175">
        <v>0.5</v>
      </c>
      <c r="AY25" s="177">
        <v>52</v>
      </c>
    </row>
    <row r="26" spans="1:51" x14ac:dyDescent="0.25">
      <c r="A26" s="496">
        <f>INDEX(Toetsing!F:F,MATCH('Export Project'!J26,Toetsing!G:G,0))</f>
        <v>16966</v>
      </c>
      <c r="B26" s="118" t="str">
        <f>INDEX(Toetsing!T:T,MATCH('Export Project'!J26,Toetsing!G:G,0))</f>
        <v>Ja</v>
      </c>
      <c r="C26" s="118" t="s">
        <v>41</v>
      </c>
      <c r="D26" s="118" t="s">
        <v>39</v>
      </c>
      <c r="E26" s="121">
        <f t="shared" si="0"/>
        <v>56</v>
      </c>
      <c r="F26" s="121">
        <f t="shared" si="1"/>
        <v>29</v>
      </c>
      <c r="G26" s="497">
        <f t="shared" si="2"/>
        <v>0</v>
      </c>
      <c r="H26" s="27" t="s">
        <v>1025</v>
      </c>
      <c r="I26" s="27" t="s">
        <v>1051</v>
      </c>
      <c r="J26" s="182">
        <v>4405</v>
      </c>
      <c r="L26" s="48"/>
      <c r="M26" s="169" t="s">
        <v>1055</v>
      </c>
      <c r="N26" s="170">
        <v>56</v>
      </c>
      <c r="O26" s="170">
        <v>3.7</v>
      </c>
      <c r="P26" s="170">
        <v>3.6</v>
      </c>
      <c r="Q26" s="170">
        <v>3.7</v>
      </c>
      <c r="R26" s="171">
        <v>0.27</v>
      </c>
      <c r="S26" s="171">
        <v>0.83</v>
      </c>
      <c r="T26" s="171"/>
      <c r="U26" s="171"/>
      <c r="V26" s="172">
        <v>-1.85</v>
      </c>
      <c r="W26" s="173" t="s">
        <v>1043</v>
      </c>
      <c r="X26" s="172">
        <v>-1.91</v>
      </c>
      <c r="Y26" s="174" t="s">
        <v>72</v>
      </c>
      <c r="Z26" s="175">
        <v>1.37</v>
      </c>
      <c r="AA26" s="176">
        <v>0.37</v>
      </c>
      <c r="AB26" s="177">
        <v>77</v>
      </c>
      <c r="AC26" s="175">
        <v>0.72</v>
      </c>
      <c r="AD26" s="177">
        <v>40</v>
      </c>
      <c r="AE26" s="175">
        <v>0.3</v>
      </c>
      <c r="AF26" s="176">
        <v>0.09</v>
      </c>
      <c r="AG26" s="177">
        <v>18</v>
      </c>
      <c r="AH26" s="175">
        <v>0</v>
      </c>
      <c r="AI26" s="177">
        <v>0</v>
      </c>
      <c r="AJ26" s="175">
        <v>0.6</v>
      </c>
      <c r="AK26" s="177">
        <v>32</v>
      </c>
      <c r="AL26" s="175">
        <v>0.5</v>
      </c>
      <c r="AM26" s="176">
        <v>0.12</v>
      </c>
      <c r="AN26" s="177">
        <v>25</v>
      </c>
      <c r="AO26" s="175">
        <v>0</v>
      </c>
      <c r="AP26" s="177">
        <v>0</v>
      </c>
      <c r="AQ26" s="175">
        <v>0.6</v>
      </c>
      <c r="AR26" s="177">
        <v>34</v>
      </c>
      <c r="AS26" s="175">
        <v>0.5</v>
      </c>
      <c r="AT26" s="176">
        <v>0.14000000000000001</v>
      </c>
      <c r="AU26" s="177">
        <v>29</v>
      </c>
      <c r="AV26" s="175">
        <v>0</v>
      </c>
      <c r="AW26" s="177">
        <v>1</v>
      </c>
      <c r="AX26" s="175">
        <v>0.6</v>
      </c>
      <c r="AY26" s="177">
        <v>34</v>
      </c>
    </row>
    <row r="27" spans="1:51" x14ac:dyDescent="0.25">
      <c r="A27" s="496">
        <f>INDEX(Toetsing!F:F,MATCH('Export Project'!J27,Toetsing!G:G,0))</f>
        <v>16965</v>
      </c>
      <c r="B27" s="118" t="str">
        <f>INDEX(Toetsing!T:T,MATCH('Export Project'!J27,Toetsing!G:G,0))</f>
        <v>Nee</v>
      </c>
      <c r="C27" s="118" t="s">
        <v>39</v>
      </c>
      <c r="D27" s="118" t="s">
        <v>39</v>
      </c>
      <c r="E27" s="121">
        <f t="shared" si="0"/>
        <v>0</v>
      </c>
      <c r="F27" s="121">
        <f t="shared" si="1"/>
        <v>0</v>
      </c>
      <c r="G27" s="497">
        <f t="shared" si="2"/>
        <v>0</v>
      </c>
      <c r="H27" s="27" t="s">
        <v>1025</v>
      </c>
      <c r="I27" s="27" t="s">
        <v>1056</v>
      </c>
      <c r="J27" s="182">
        <v>4408</v>
      </c>
      <c r="L27" s="48"/>
      <c r="M27" s="169" t="s">
        <v>1057</v>
      </c>
      <c r="N27" s="170">
        <v>60</v>
      </c>
      <c r="O27" s="170">
        <v>5.8</v>
      </c>
      <c r="P27" s="170">
        <v>5.7</v>
      </c>
      <c r="Q27" s="170">
        <v>5.8</v>
      </c>
      <c r="R27" s="171">
        <v>0.55000000000000004</v>
      </c>
      <c r="S27" s="171">
        <v>0.87</v>
      </c>
      <c r="T27" s="171"/>
      <c r="U27" s="171"/>
      <c r="V27" s="172">
        <v>-1.89</v>
      </c>
      <c r="W27" s="173" t="s">
        <v>1043</v>
      </c>
      <c r="X27" s="172">
        <v>-1.91</v>
      </c>
      <c r="Y27" s="174" t="s">
        <v>72</v>
      </c>
      <c r="Z27" s="175">
        <v>1.22</v>
      </c>
      <c r="AA27" s="176">
        <v>0.21</v>
      </c>
      <c r="AB27" s="177">
        <v>73</v>
      </c>
      <c r="AC27" s="175">
        <v>2.5099999999999998</v>
      </c>
      <c r="AD27" s="177">
        <v>151</v>
      </c>
      <c r="AE27" s="175">
        <v>0</v>
      </c>
      <c r="AF27" s="176">
        <v>0</v>
      </c>
      <c r="AG27" s="177">
        <v>0</v>
      </c>
      <c r="AH27" s="175">
        <v>0</v>
      </c>
      <c r="AI27" s="177">
        <v>0</v>
      </c>
      <c r="AJ27" s="175">
        <v>2.1</v>
      </c>
      <c r="AK27" s="177">
        <v>125</v>
      </c>
      <c r="AL27" s="175">
        <v>0</v>
      </c>
      <c r="AM27" s="176">
        <v>0</v>
      </c>
      <c r="AN27" s="177">
        <v>0</v>
      </c>
      <c r="AO27" s="175">
        <v>0</v>
      </c>
      <c r="AP27" s="177">
        <v>0</v>
      </c>
      <c r="AQ27" s="175">
        <v>2.1</v>
      </c>
      <c r="AR27" s="177">
        <v>125</v>
      </c>
      <c r="AS27" s="175">
        <v>0.4</v>
      </c>
      <c r="AT27" s="176">
        <v>0.06</v>
      </c>
      <c r="AU27" s="177">
        <v>21</v>
      </c>
      <c r="AV27" s="175">
        <v>0</v>
      </c>
      <c r="AW27" s="177">
        <v>0</v>
      </c>
      <c r="AX27" s="175">
        <v>2.1</v>
      </c>
      <c r="AY27" s="177">
        <v>128</v>
      </c>
    </row>
    <row r="28" spans="1:51" x14ac:dyDescent="0.25">
      <c r="A28" s="496">
        <f>INDEX(Toetsing!F:F,MATCH('Export Project'!J28,Toetsing!G:G,0))</f>
        <v>16965</v>
      </c>
      <c r="B28" s="118" t="str">
        <f>INDEX(Toetsing!T:T,MATCH('Export Project'!J28,Toetsing!G:G,0))</f>
        <v>Nee</v>
      </c>
      <c r="C28" s="118" t="s">
        <v>39</v>
      </c>
      <c r="D28" s="118" t="s">
        <v>39</v>
      </c>
      <c r="E28" s="121">
        <f t="shared" si="0"/>
        <v>0</v>
      </c>
      <c r="F28" s="121">
        <f t="shared" si="1"/>
        <v>0</v>
      </c>
      <c r="G28" s="497">
        <f t="shared" si="2"/>
        <v>0</v>
      </c>
      <c r="H28" s="27" t="s">
        <v>1025</v>
      </c>
      <c r="I28" s="27" t="s">
        <v>1056</v>
      </c>
      <c r="J28" s="182">
        <v>4409</v>
      </c>
      <c r="L28" s="48"/>
      <c r="M28" s="169" t="s">
        <v>1058</v>
      </c>
      <c r="N28" s="170">
        <v>40</v>
      </c>
      <c r="O28" s="170">
        <v>5.5</v>
      </c>
      <c r="P28" s="170">
        <v>5.5</v>
      </c>
      <c r="Q28" s="170">
        <v>5.5</v>
      </c>
      <c r="R28" s="171">
        <v>0.59</v>
      </c>
      <c r="S28" s="171">
        <v>1.1000000000000001</v>
      </c>
      <c r="T28" s="171"/>
      <c r="U28" s="171"/>
      <c r="V28" s="172">
        <v>-1.89</v>
      </c>
      <c r="W28" s="173" t="s">
        <v>1043</v>
      </c>
      <c r="X28" s="172">
        <v>-1.91</v>
      </c>
      <c r="Y28" s="174" t="s">
        <v>72</v>
      </c>
      <c r="Z28" s="175">
        <v>1.79</v>
      </c>
      <c r="AA28" s="176">
        <v>0.33</v>
      </c>
      <c r="AB28" s="177">
        <v>72</v>
      </c>
      <c r="AC28" s="175">
        <v>2.5</v>
      </c>
      <c r="AD28" s="177">
        <v>100</v>
      </c>
      <c r="AE28" s="175">
        <v>0</v>
      </c>
      <c r="AF28" s="176">
        <v>0</v>
      </c>
      <c r="AG28" s="177">
        <v>0</v>
      </c>
      <c r="AH28" s="175">
        <v>0</v>
      </c>
      <c r="AI28" s="177">
        <v>0</v>
      </c>
      <c r="AJ28" s="175">
        <v>1.9</v>
      </c>
      <c r="AK28" s="177">
        <v>77</v>
      </c>
      <c r="AL28" s="175">
        <v>0</v>
      </c>
      <c r="AM28" s="176">
        <v>0</v>
      </c>
      <c r="AN28" s="177">
        <v>0</v>
      </c>
      <c r="AO28" s="175">
        <v>0</v>
      </c>
      <c r="AP28" s="177">
        <v>0</v>
      </c>
      <c r="AQ28" s="175">
        <v>1.9</v>
      </c>
      <c r="AR28" s="177">
        <v>77</v>
      </c>
      <c r="AS28" s="175">
        <v>0.3</v>
      </c>
      <c r="AT28" s="176">
        <v>0.05</v>
      </c>
      <c r="AU28" s="177">
        <v>10</v>
      </c>
      <c r="AV28" s="175">
        <v>0</v>
      </c>
      <c r="AW28" s="177">
        <v>0</v>
      </c>
      <c r="AX28" s="175">
        <v>2</v>
      </c>
      <c r="AY28" s="177">
        <v>81</v>
      </c>
    </row>
    <row r="29" spans="1:51" x14ac:dyDescent="0.25">
      <c r="A29" s="496">
        <f>INDEX(Toetsing!F:F,MATCH('Export Project'!J29,Toetsing!G:G,0))</f>
        <v>16965</v>
      </c>
      <c r="B29" s="118" t="str">
        <f>INDEX(Toetsing!T:T,MATCH('Export Project'!J29,Toetsing!G:G,0))</f>
        <v>Nee</v>
      </c>
      <c r="C29" s="118" t="s">
        <v>39</v>
      </c>
      <c r="D29" s="118" t="s">
        <v>39</v>
      </c>
      <c r="E29" s="121">
        <f t="shared" si="0"/>
        <v>0</v>
      </c>
      <c r="F29" s="121">
        <f t="shared" si="1"/>
        <v>0</v>
      </c>
      <c r="G29" s="497">
        <f t="shared" si="2"/>
        <v>0</v>
      </c>
      <c r="H29" s="27" t="s">
        <v>1025</v>
      </c>
      <c r="I29" s="27" t="s">
        <v>1056</v>
      </c>
      <c r="J29" s="182">
        <v>4410</v>
      </c>
      <c r="L29" s="48"/>
      <c r="M29" s="169" t="s">
        <v>1059</v>
      </c>
      <c r="N29" s="170">
        <v>32</v>
      </c>
      <c r="O29" s="170">
        <v>5.4</v>
      </c>
      <c r="P29" s="170">
        <v>5.4</v>
      </c>
      <c r="Q29" s="170">
        <v>5.4</v>
      </c>
      <c r="R29" s="171">
        <v>0.59</v>
      </c>
      <c r="S29" s="171">
        <v>1.07</v>
      </c>
      <c r="T29" s="171"/>
      <c r="U29" s="171"/>
      <c r="V29" s="172">
        <v>-1.89</v>
      </c>
      <c r="W29" s="173" t="s">
        <v>1043</v>
      </c>
      <c r="X29" s="172">
        <v>-1.91</v>
      </c>
      <c r="Y29" s="174" t="s">
        <v>72</v>
      </c>
      <c r="Z29" s="175">
        <v>1.71</v>
      </c>
      <c r="AA29" s="176">
        <v>0.32</v>
      </c>
      <c r="AB29" s="177">
        <v>55</v>
      </c>
      <c r="AC29" s="175">
        <v>2.27</v>
      </c>
      <c r="AD29" s="177">
        <v>73</v>
      </c>
      <c r="AE29" s="175">
        <v>0</v>
      </c>
      <c r="AF29" s="176">
        <v>0</v>
      </c>
      <c r="AG29" s="177">
        <v>0</v>
      </c>
      <c r="AH29" s="175">
        <v>0</v>
      </c>
      <c r="AI29" s="177">
        <v>0</v>
      </c>
      <c r="AJ29" s="175">
        <v>1.9</v>
      </c>
      <c r="AK29" s="177">
        <v>60</v>
      </c>
      <c r="AL29" s="175">
        <v>0</v>
      </c>
      <c r="AM29" s="176">
        <v>0</v>
      </c>
      <c r="AN29" s="177">
        <v>0</v>
      </c>
      <c r="AO29" s="175">
        <v>0</v>
      </c>
      <c r="AP29" s="177">
        <v>0</v>
      </c>
      <c r="AQ29" s="175">
        <v>1.9</v>
      </c>
      <c r="AR29" s="177">
        <v>60</v>
      </c>
      <c r="AS29" s="175">
        <v>0.3</v>
      </c>
      <c r="AT29" s="176">
        <v>0.05</v>
      </c>
      <c r="AU29" s="177">
        <v>9</v>
      </c>
      <c r="AV29" s="175">
        <v>0</v>
      </c>
      <c r="AW29" s="177">
        <v>0</v>
      </c>
      <c r="AX29" s="175">
        <v>1.9</v>
      </c>
      <c r="AY29" s="177">
        <v>62</v>
      </c>
    </row>
    <row r="30" spans="1:51" x14ac:dyDescent="0.25">
      <c r="A30" s="496">
        <f>INDEX(Toetsing!F:F,MATCH('Export Project'!J30,Toetsing!G:G,0))</f>
        <v>16965</v>
      </c>
      <c r="B30" s="118" t="str">
        <f>INDEX(Toetsing!T:T,MATCH('Export Project'!J30,Toetsing!G:G,0))</f>
        <v>Nee</v>
      </c>
      <c r="C30" s="118" t="s">
        <v>39</v>
      </c>
      <c r="D30" s="118" t="s">
        <v>39</v>
      </c>
      <c r="E30" s="121">
        <f t="shared" si="0"/>
        <v>0</v>
      </c>
      <c r="F30" s="121">
        <f t="shared" si="1"/>
        <v>0</v>
      </c>
      <c r="G30" s="497">
        <f t="shared" si="2"/>
        <v>0</v>
      </c>
      <c r="H30" s="27" t="s">
        <v>1025</v>
      </c>
      <c r="I30" s="27" t="s">
        <v>1056</v>
      </c>
      <c r="J30" s="182">
        <v>4411</v>
      </c>
      <c r="L30" s="48"/>
      <c r="M30" s="169" t="s">
        <v>1060</v>
      </c>
      <c r="N30" s="170">
        <v>32</v>
      </c>
      <c r="O30" s="170">
        <v>5.5</v>
      </c>
      <c r="P30" s="170">
        <v>5.4</v>
      </c>
      <c r="Q30" s="170">
        <v>5.5</v>
      </c>
      <c r="R30" s="171">
        <v>0.66</v>
      </c>
      <c r="S30" s="171">
        <v>0.9</v>
      </c>
      <c r="T30" s="171"/>
      <c r="U30" s="171"/>
      <c r="V30" s="172">
        <v>-1.89</v>
      </c>
      <c r="W30" s="173" t="s">
        <v>1043</v>
      </c>
      <c r="X30" s="172">
        <v>-1.91</v>
      </c>
      <c r="Y30" s="174" t="s">
        <v>72</v>
      </c>
      <c r="Z30" s="175">
        <v>1.04</v>
      </c>
      <c r="AA30" s="176">
        <v>0.19</v>
      </c>
      <c r="AB30" s="177">
        <v>33</v>
      </c>
      <c r="AC30" s="175">
        <v>2.4700000000000002</v>
      </c>
      <c r="AD30" s="177">
        <v>79</v>
      </c>
      <c r="AE30" s="175">
        <v>0</v>
      </c>
      <c r="AF30" s="176">
        <v>0</v>
      </c>
      <c r="AG30" s="177">
        <v>1</v>
      </c>
      <c r="AH30" s="175">
        <v>0</v>
      </c>
      <c r="AI30" s="177">
        <v>0</v>
      </c>
      <c r="AJ30" s="175">
        <v>1.9</v>
      </c>
      <c r="AK30" s="177">
        <v>60</v>
      </c>
      <c r="AL30" s="175">
        <v>0</v>
      </c>
      <c r="AM30" s="176">
        <v>0</v>
      </c>
      <c r="AN30" s="177">
        <v>1</v>
      </c>
      <c r="AO30" s="175">
        <v>0</v>
      </c>
      <c r="AP30" s="177">
        <v>0</v>
      </c>
      <c r="AQ30" s="175">
        <v>1.9</v>
      </c>
      <c r="AR30" s="177">
        <v>60</v>
      </c>
      <c r="AS30" s="175">
        <v>0.3</v>
      </c>
      <c r="AT30" s="176">
        <v>0.05</v>
      </c>
      <c r="AU30" s="177">
        <v>10</v>
      </c>
      <c r="AV30" s="175">
        <v>0</v>
      </c>
      <c r="AW30" s="177">
        <v>0</v>
      </c>
      <c r="AX30" s="175">
        <v>2</v>
      </c>
      <c r="AY30" s="177">
        <v>63</v>
      </c>
    </row>
    <row r="31" spans="1:51" x14ac:dyDescent="0.25">
      <c r="A31" s="496">
        <f>INDEX(Toetsing!F:F,MATCH('Export Project'!J31,Toetsing!G:G,0))</f>
        <v>16965</v>
      </c>
      <c r="B31" s="118" t="str">
        <f>INDEX(Toetsing!T:T,MATCH('Export Project'!J31,Toetsing!G:G,0))</f>
        <v>Nee</v>
      </c>
      <c r="C31" s="118" t="s">
        <v>39</v>
      </c>
      <c r="D31" s="118" t="s">
        <v>39</v>
      </c>
      <c r="E31" s="121">
        <f t="shared" si="0"/>
        <v>0</v>
      </c>
      <c r="F31" s="121">
        <f t="shared" si="1"/>
        <v>0</v>
      </c>
      <c r="G31" s="497">
        <f t="shared" si="2"/>
        <v>0</v>
      </c>
      <c r="H31" s="27" t="s">
        <v>1025</v>
      </c>
      <c r="I31" s="27" t="s">
        <v>1056</v>
      </c>
      <c r="J31" s="182">
        <v>4412</v>
      </c>
      <c r="L31" s="48"/>
      <c r="M31" s="169" t="s">
        <v>1061</v>
      </c>
      <c r="N31" s="170">
        <v>42</v>
      </c>
      <c r="O31" s="170">
        <v>5.5</v>
      </c>
      <c r="P31" s="170">
        <v>5.5</v>
      </c>
      <c r="Q31" s="170">
        <v>5.5</v>
      </c>
      <c r="R31" s="171">
        <v>0.6</v>
      </c>
      <c r="S31" s="171">
        <v>1.1499999999999999</v>
      </c>
      <c r="T31" s="171"/>
      <c r="U31" s="171"/>
      <c r="V31" s="172">
        <v>-1.89</v>
      </c>
      <c r="W31" s="173" t="s">
        <v>1043</v>
      </c>
      <c r="X31" s="172">
        <v>-1.91</v>
      </c>
      <c r="Y31" s="174" t="s">
        <v>72</v>
      </c>
      <c r="Z31" s="175">
        <v>1.66</v>
      </c>
      <c r="AA31" s="176">
        <v>0.3</v>
      </c>
      <c r="AB31" s="177">
        <v>70</v>
      </c>
      <c r="AC31" s="175">
        <v>2.62</v>
      </c>
      <c r="AD31" s="177">
        <v>110</v>
      </c>
      <c r="AE31" s="175">
        <v>0</v>
      </c>
      <c r="AF31" s="176">
        <v>0</v>
      </c>
      <c r="AG31" s="177">
        <v>0</v>
      </c>
      <c r="AH31" s="175">
        <v>0</v>
      </c>
      <c r="AI31" s="177">
        <v>0</v>
      </c>
      <c r="AJ31" s="175">
        <v>2</v>
      </c>
      <c r="AK31" s="177">
        <v>82</v>
      </c>
      <c r="AL31" s="175">
        <v>0</v>
      </c>
      <c r="AM31" s="176">
        <v>0</v>
      </c>
      <c r="AN31" s="177">
        <v>0</v>
      </c>
      <c r="AO31" s="175">
        <v>0</v>
      </c>
      <c r="AP31" s="177">
        <v>0</v>
      </c>
      <c r="AQ31" s="175">
        <v>2</v>
      </c>
      <c r="AR31" s="177">
        <v>82</v>
      </c>
      <c r="AS31" s="175">
        <v>0.2</v>
      </c>
      <c r="AT31" s="176">
        <v>0.04</v>
      </c>
      <c r="AU31" s="177">
        <v>9</v>
      </c>
      <c r="AV31" s="175">
        <v>0</v>
      </c>
      <c r="AW31" s="177">
        <v>0</v>
      </c>
      <c r="AX31" s="175">
        <v>2.1</v>
      </c>
      <c r="AY31" s="177">
        <v>88</v>
      </c>
    </row>
    <row r="32" spans="1:51" x14ac:dyDescent="0.25">
      <c r="A32" s="496">
        <f>INDEX(Toetsing!F:F,MATCH('Export Project'!J32,Toetsing!G:G,0))</f>
        <v>16965</v>
      </c>
      <c r="B32" s="118" t="str">
        <f>INDEX(Toetsing!T:T,MATCH('Export Project'!J32,Toetsing!G:G,0))</f>
        <v>Nee</v>
      </c>
      <c r="C32" s="118" t="s">
        <v>39</v>
      </c>
      <c r="D32" s="118" t="s">
        <v>39</v>
      </c>
      <c r="E32" s="121">
        <f t="shared" si="0"/>
        <v>0</v>
      </c>
      <c r="F32" s="121">
        <f t="shared" si="1"/>
        <v>0</v>
      </c>
      <c r="G32" s="497">
        <f t="shared" si="2"/>
        <v>0</v>
      </c>
      <c r="H32" s="27" t="s">
        <v>1025</v>
      </c>
      <c r="I32" s="27" t="s">
        <v>1056</v>
      </c>
      <c r="J32" s="182">
        <v>4413</v>
      </c>
      <c r="L32" s="48"/>
      <c r="M32" s="169" t="s">
        <v>1062</v>
      </c>
      <c r="N32" s="170">
        <v>42</v>
      </c>
      <c r="O32" s="170">
        <v>5.2</v>
      </c>
      <c r="P32" s="170">
        <v>5.2</v>
      </c>
      <c r="Q32" s="170">
        <v>5.2</v>
      </c>
      <c r="R32" s="171">
        <v>0.59</v>
      </c>
      <c r="S32" s="171">
        <v>1.1100000000000001</v>
      </c>
      <c r="T32" s="171"/>
      <c r="U32" s="171"/>
      <c r="V32" s="172">
        <v>-1.89</v>
      </c>
      <c r="W32" s="173" t="s">
        <v>1043</v>
      </c>
      <c r="X32" s="172">
        <v>-1.91</v>
      </c>
      <c r="Y32" s="174" t="s">
        <v>72</v>
      </c>
      <c r="Z32" s="175">
        <v>1.43</v>
      </c>
      <c r="AA32" s="176">
        <v>0.27</v>
      </c>
      <c r="AB32" s="177">
        <v>60</v>
      </c>
      <c r="AC32" s="175">
        <v>2.46</v>
      </c>
      <c r="AD32" s="177">
        <v>103</v>
      </c>
      <c r="AE32" s="175">
        <v>0</v>
      </c>
      <c r="AF32" s="176">
        <v>0</v>
      </c>
      <c r="AG32" s="177">
        <v>0</v>
      </c>
      <c r="AH32" s="175">
        <v>0</v>
      </c>
      <c r="AI32" s="177">
        <v>0</v>
      </c>
      <c r="AJ32" s="175">
        <v>1.8</v>
      </c>
      <c r="AK32" s="177">
        <v>76</v>
      </c>
      <c r="AL32" s="175">
        <v>0</v>
      </c>
      <c r="AM32" s="176">
        <v>0</v>
      </c>
      <c r="AN32" s="177">
        <v>0</v>
      </c>
      <c r="AO32" s="175">
        <v>0</v>
      </c>
      <c r="AP32" s="177">
        <v>0</v>
      </c>
      <c r="AQ32" s="175">
        <v>1.8</v>
      </c>
      <c r="AR32" s="177">
        <v>76</v>
      </c>
      <c r="AS32" s="175">
        <v>0.2</v>
      </c>
      <c r="AT32" s="176">
        <v>0.03</v>
      </c>
      <c r="AU32" s="177">
        <v>7</v>
      </c>
      <c r="AV32" s="175">
        <v>0</v>
      </c>
      <c r="AW32" s="177">
        <v>0</v>
      </c>
      <c r="AX32" s="175">
        <v>1.9</v>
      </c>
      <c r="AY32" s="177">
        <v>81</v>
      </c>
    </row>
    <row r="33" spans="1:51" x14ac:dyDescent="0.25">
      <c r="A33" s="496">
        <f>INDEX(Toetsing!F:F,MATCH('Export Project'!J33,Toetsing!G:G,0))</f>
        <v>16965</v>
      </c>
      <c r="B33" s="118" t="str">
        <f>INDEX(Toetsing!T:T,MATCH('Export Project'!J33,Toetsing!G:G,0))</f>
        <v>Nee</v>
      </c>
      <c r="C33" s="118" t="s">
        <v>39</v>
      </c>
      <c r="D33" s="118" t="s">
        <v>39</v>
      </c>
      <c r="E33" s="121">
        <f t="shared" si="0"/>
        <v>0</v>
      </c>
      <c r="F33" s="121">
        <f t="shared" si="1"/>
        <v>0</v>
      </c>
      <c r="G33" s="497">
        <f t="shared" si="2"/>
        <v>0</v>
      </c>
      <c r="H33" s="27" t="s">
        <v>1025</v>
      </c>
      <c r="I33" s="27" t="s">
        <v>1056</v>
      </c>
      <c r="J33" s="182">
        <v>4414</v>
      </c>
      <c r="L33" s="48"/>
      <c r="M33" s="169" t="s">
        <v>1063</v>
      </c>
      <c r="N33" s="170">
        <v>46</v>
      </c>
      <c r="O33" s="170">
        <v>5.3</v>
      </c>
      <c r="P33" s="170">
        <v>5.3</v>
      </c>
      <c r="Q33" s="170">
        <v>5.3</v>
      </c>
      <c r="R33" s="171">
        <v>0.56999999999999995</v>
      </c>
      <c r="S33" s="171">
        <v>1.04</v>
      </c>
      <c r="T33" s="171"/>
      <c r="U33" s="171"/>
      <c r="V33" s="172">
        <v>-1.89</v>
      </c>
      <c r="W33" s="173" t="s">
        <v>1043</v>
      </c>
      <c r="X33" s="172">
        <v>-1.91</v>
      </c>
      <c r="Y33" s="174" t="s">
        <v>72</v>
      </c>
      <c r="Z33" s="175">
        <v>1.61</v>
      </c>
      <c r="AA33" s="176">
        <v>0.3</v>
      </c>
      <c r="AB33" s="177">
        <v>74</v>
      </c>
      <c r="AC33" s="175">
        <v>2.35</v>
      </c>
      <c r="AD33" s="177">
        <v>108</v>
      </c>
      <c r="AE33" s="175">
        <v>0</v>
      </c>
      <c r="AF33" s="176">
        <v>0</v>
      </c>
      <c r="AG33" s="177">
        <v>0</v>
      </c>
      <c r="AH33" s="175">
        <v>0</v>
      </c>
      <c r="AI33" s="177">
        <v>0</v>
      </c>
      <c r="AJ33" s="175">
        <v>1.9</v>
      </c>
      <c r="AK33" s="177">
        <v>85</v>
      </c>
      <c r="AL33" s="175">
        <v>0</v>
      </c>
      <c r="AM33" s="176">
        <v>0</v>
      </c>
      <c r="AN33" s="177">
        <v>0</v>
      </c>
      <c r="AO33" s="175">
        <v>0</v>
      </c>
      <c r="AP33" s="177">
        <v>0</v>
      </c>
      <c r="AQ33" s="175">
        <v>1.9</v>
      </c>
      <c r="AR33" s="177">
        <v>85</v>
      </c>
      <c r="AS33" s="175">
        <v>0.2</v>
      </c>
      <c r="AT33" s="176">
        <v>0.04</v>
      </c>
      <c r="AU33" s="177">
        <v>11</v>
      </c>
      <c r="AV33" s="175">
        <v>0</v>
      </c>
      <c r="AW33" s="177">
        <v>0</v>
      </c>
      <c r="AX33" s="175">
        <v>1.9</v>
      </c>
      <c r="AY33" s="177">
        <v>89</v>
      </c>
    </row>
    <row r="34" spans="1:51" x14ac:dyDescent="0.25">
      <c r="A34" s="496">
        <f>INDEX(Toetsing!F:F,MATCH('Export Project'!J34,Toetsing!G:G,0))</f>
        <v>16965</v>
      </c>
      <c r="B34" s="118" t="str">
        <f>INDEX(Toetsing!T:T,MATCH('Export Project'!J34,Toetsing!G:G,0))</f>
        <v>Nee</v>
      </c>
      <c r="C34" s="118" t="s">
        <v>39</v>
      </c>
      <c r="D34" s="118" t="s">
        <v>39</v>
      </c>
      <c r="E34" s="121">
        <f t="shared" si="0"/>
        <v>0</v>
      </c>
      <c r="F34" s="121">
        <f t="shared" si="1"/>
        <v>0</v>
      </c>
      <c r="G34" s="497">
        <f t="shared" si="2"/>
        <v>0</v>
      </c>
      <c r="H34" s="27" t="s">
        <v>1025</v>
      </c>
      <c r="I34" s="27" t="s">
        <v>1056</v>
      </c>
      <c r="J34" s="182">
        <v>4415</v>
      </c>
      <c r="L34" s="48"/>
      <c r="M34" s="169" t="s">
        <v>1064</v>
      </c>
      <c r="N34" s="170">
        <v>52</v>
      </c>
      <c r="O34" s="170">
        <v>5.2</v>
      </c>
      <c r="P34" s="170">
        <v>5.2</v>
      </c>
      <c r="Q34" s="170">
        <v>5.2</v>
      </c>
      <c r="R34" s="171">
        <v>0.56999999999999995</v>
      </c>
      <c r="S34" s="171">
        <v>0.94</v>
      </c>
      <c r="T34" s="171"/>
      <c r="U34" s="171"/>
      <c r="V34" s="172">
        <v>-1.89</v>
      </c>
      <c r="W34" s="173" t="s">
        <v>1043</v>
      </c>
      <c r="X34" s="172">
        <v>-1.91</v>
      </c>
      <c r="Y34" s="174" t="s">
        <v>72</v>
      </c>
      <c r="Z34" s="175">
        <v>1.28</v>
      </c>
      <c r="AA34" s="176">
        <v>0.25</v>
      </c>
      <c r="AB34" s="177">
        <v>67</v>
      </c>
      <c r="AC34" s="175">
        <v>2.38</v>
      </c>
      <c r="AD34" s="177">
        <v>124</v>
      </c>
      <c r="AE34" s="175">
        <v>0</v>
      </c>
      <c r="AF34" s="176">
        <v>0</v>
      </c>
      <c r="AG34" s="177">
        <v>0</v>
      </c>
      <c r="AH34" s="175">
        <v>0</v>
      </c>
      <c r="AI34" s="177">
        <v>0</v>
      </c>
      <c r="AJ34" s="175">
        <v>1.8</v>
      </c>
      <c r="AK34" s="177">
        <v>92</v>
      </c>
      <c r="AL34" s="175">
        <v>0</v>
      </c>
      <c r="AM34" s="176">
        <v>0</v>
      </c>
      <c r="AN34" s="177">
        <v>0</v>
      </c>
      <c r="AO34" s="175">
        <v>0</v>
      </c>
      <c r="AP34" s="177">
        <v>0</v>
      </c>
      <c r="AQ34" s="175">
        <v>1.8</v>
      </c>
      <c r="AR34" s="177">
        <v>92</v>
      </c>
      <c r="AS34" s="175">
        <v>0.2</v>
      </c>
      <c r="AT34" s="176">
        <v>0.04</v>
      </c>
      <c r="AU34" s="177">
        <v>11</v>
      </c>
      <c r="AV34" s="175">
        <v>0</v>
      </c>
      <c r="AW34" s="177">
        <v>0</v>
      </c>
      <c r="AX34" s="175">
        <v>1.8</v>
      </c>
      <c r="AY34" s="177">
        <v>95</v>
      </c>
    </row>
    <row r="35" spans="1:51" x14ac:dyDescent="0.25">
      <c r="A35" s="496">
        <f>INDEX(Toetsing!F:F,MATCH('Export Project'!J35,Toetsing!G:G,0))</f>
        <v>16966</v>
      </c>
      <c r="B35" s="118" t="str">
        <f>INDEX(Toetsing!T:T,MATCH('Export Project'!J35,Toetsing!G:G,0))</f>
        <v>Ja</v>
      </c>
      <c r="C35" s="118" t="s">
        <v>41</v>
      </c>
      <c r="D35" s="118" t="s">
        <v>39</v>
      </c>
      <c r="E35" s="121">
        <f t="shared" si="0"/>
        <v>38</v>
      </c>
      <c r="F35" s="121">
        <f t="shared" si="1"/>
        <v>31</v>
      </c>
      <c r="G35" s="497">
        <f t="shared" si="2"/>
        <v>0</v>
      </c>
      <c r="H35" s="27" t="s">
        <v>1025</v>
      </c>
      <c r="I35" s="27" t="s">
        <v>1065</v>
      </c>
      <c r="J35" s="182">
        <v>4407</v>
      </c>
      <c r="L35" s="48"/>
      <c r="M35" s="169" t="s">
        <v>1066</v>
      </c>
      <c r="N35" s="170">
        <v>38</v>
      </c>
      <c r="O35" s="170">
        <v>3.3</v>
      </c>
      <c r="P35" s="170">
        <v>3.2</v>
      </c>
      <c r="Q35" s="170">
        <v>3.3</v>
      </c>
      <c r="R35" s="171">
        <v>0.35</v>
      </c>
      <c r="S35" s="171">
        <v>0.93</v>
      </c>
      <c r="T35" s="171"/>
      <c r="U35" s="171"/>
      <c r="V35" s="172">
        <v>-1.86</v>
      </c>
      <c r="W35" s="173" t="s">
        <v>1043</v>
      </c>
      <c r="X35" s="172">
        <v>-1.91</v>
      </c>
      <c r="Y35" s="174" t="s">
        <v>72</v>
      </c>
      <c r="Z35" s="175">
        <v>1.52</v>
      </c>
      <c r="AA35" s="176">
        <v>0.47</v>
      </c>
      <c r="AB35" s="177">
        <v>58</v>
      </c>
      <c r="AC35" s="175">
        <v>0.7</v>
      </c>
      <c r="AD35" s="177">
        <v>27</v>
      </c>
      <c r="AE35" s="175">
        <v>0.6</v>
      </c>
      <c r="AF35" s="176">
        <v>0.17</v>
      </c>
      <c r="AG35" s="177">
        <v>21</v>
      </c>
      <c r="AH35" s="175">
        <v>0</v>
      </c>
      <c r="AI35" s="177">
        <v>0</v>
      </c>
      <c r="AJ35" s="175">
        <v>0.6</v>
      </c>
      <c r="AK35" s="177">
        <v>24</v>
      </c>
      <c r="AL35" s="175">
        <v>0.6</v>
      </c>
      <c r="AM35" s="176">
        <v>0.17</v>
      </c>
      <c r="AN35" s="177">
        <v>21</v>
      </c>
      <c r="AO35" s="175">
        <v>0</v>
      </c>
      <c r="AP35" s="177">
        <v>0</v>
      </c>
      <c r="AQ35" s="175">
        <v>0.6</v>
      </c>
      <c r="AR35" s="177">
        <v>24</v>
      </c>
      <c r="AS35" s="175">
        <v>0.8</v>
      </c>
      <c r="AT35" s="176">
        <v>0.25</v>
      </c>
      <c r="AU35" s="177">
        <v>31</v>
      </c>
      <c r="AV35" s="175">
        <v>0</v>
      </c>
      <c r="AW35" s="177">
        <v>0</v>
      </c>
      <c r="AX35" s="175">
        <v>0.6</v>
      </c>
      <c r="AY35" s="177">
        <v>24</v>
      </c>
    </row>
    <row r="36" spans="1:51" x14ac:dyDescent="0.25">
      <c r="A36" s="496">
        <f>INDEX(Toetsing!F:F,MATCH('Export Project'!J36,Toetsing!G:G,0))</f>
        <v>16976</v>
      </c>
      <c r="B36" s="118" t="str">
        <f>INDEX(Toetsing!T:T,MATCH('Export Project'!J36,Toetsing!G:G,0))</f>
        <v>Ja</v>
      </c>
      <c r="C36" s="118" t="s">
        <v>41</v>
      </c>
      <c r="D36" s="118" t="s">
        <v>39</v>
      </c>
      <c r="E36" s="121">
        <f t="shared" si="0"/>
        <v>38</v>
      </c>
      <c r="F36" s="121">
        <f t="shared" si="1"/>
        <v>105</v>
      </c>
      <c r="G36" s="497">
        <f t="shared" si="2"/>
        <v>0</v>
      </c>
      <c r="H36" s="27" t="s">
        <v>1025</v>
      </c>
      <c r="I36" s="27" t="s">
        <v>1067</v>
      </c>
      <c r="J36" s="182">
        <v>4434</v>
      </c>
      <c r="L36" s="48"/>
      <c r="M36" s="169" t="s">
        <v>1068</v>
      </c>
      <c r="N36" s="170">
        <v>38</v>
      </c>
      <c r="O36" s="170">
        <v>6.8</v>
      </c>
      <c r="P36" s="170">
        <v>6.8</v>
      </c>
      <c r="Q36" s="170">
        <v>6.8</v>
      </c>
      <c r="R36" s="171">
        <v>0.46</v>
      </c>
      <c r="S36" s="171">
        <v>1.33</v>
      </c>
      <c r="T36" s="171"/>
      <c r="U36" s="171"/>
      <c r="V36" s="172">
        <v>-4.78</v>
      </c>
      <c r="W36" s="173" t="s">
        <v>1069</v>
      </c>
      <c r="X36" s="172">
        <v>-4.67</v>
      </c>
      <c r="Y36" s="174" t="s">
        <v>72</v>
      </c>
      <c r="Z36" s="175">
        <v>3.45</v>
      </c>
      <c r="AA36" s="176">
        <v>0.59</v>
      </c>
      <c r="AB36" s="177">
        <v>131</v>
      </c>
      <c r="AC36" s="175">
        <v>1.72</v>
      </c>
      <c r="AD36" s="177">
        <v>65</v>
      </c>
      <c r="AE36" s="175">
        <v>2.1</v>
      </c>
      <c r="AF36" s="176">
        <v>0.37</v>
      </c>
      <c r="AG36" s="177">
        <v>81</v>
      </c>
      <c r="AH36" s="175">
        <v>0</v>
      </c>
      <c r="AI36" s="177">
        <v>0</v>
      </c>
      <c r="AJ36" s="175">
        <v>1.7</v>
      </c>
      <c r="AK36" s="177">
        <v>65</v>
      </c>
      <c r="AL36" s="175">
        <v>2.4</v>
      </c>
      <c r="AM36" s="176">
        <v>0.41</v>
      </c>
      <c r="AN36" s="177">
        <v>91</v>
      </c>
      <c r="AO36" s="175">
        <v>0.2</v>
      </c>
      <c r="AP36" s="177">
        <v>6</v>
      </c>
      <c r="AQ36" s="175">
        <v>1.7</v>
      </c>
      <c r="AR36" s="177">
        <v>65</v>
      </c>
      <c r="AS36" s="175">
        <v>2.8</v>
      </c>
      <c r="AT36" s="176">
        <v>0.47</v>
      </c>
      <c r="AU36" s="177">
        <v>105</v>
      </c>
      <c r="AV36" s="175">
        <v>0.2</v>
      </c>
      <c r="AW36" s="177">
        <v>8</v>
      </c>
      <c r="AX36" s="175">
        <v>1.7</v>
      </c>
      <c r="AY36" s="177">
        <v>65</v>
      </c>
    </row>
    <row r="37" spans="1:51" x14ac:dyDescent="0.25">
      <c r="A37" s="496">
        <f>INDEX(Toetsing!F:F,MATCH('Export Project'!J37,Toetsing!G:G,0))</f>
        <v>16976</v>
      </c>
      <c r="B37" s="118" t="str">
        <f>INDEX(Toetsing!T:T,MATCH('Export Project'!J37,Toetsing!G:G,0))</f>
        <v>Ja</v>
      </c>
      <c r="C37" s="118" t="s">
        <v>41</v>
      </c>
      <c r="D37" s="118" t="s">
        <v>39</v>
      </c>
      <c r="E37" s="121">
        <f t="shared" si="0"/>
        <v>80</v>
      </c>
      <c r="F37" s="121">
        <f t="shared" si="1"/>
        <v>53</v>
      </c>
      <c r="G37" s="497">
        <f t="shared" si="2"/>
        <v>0</v>
      </c>
      <c r="H37" s="27" t="s">
        <v>1025</v>
      </c>
      <c r="I37" s="27" t="s">
        <v>1067</v>
      </c>
      <c r="J37" s="182">
        <v>4435</v>
      </c>
      <c r="L37" s="48"/>
      <c r="M37" s="169" t="s">
        <v>1070</v>
      </c>
      <c r="N37" s="170">
        <v>80</v>
      </c>
      <c r="O37" s="170">
        <v>6.3</v>
      </c>
      <c r="P37" s="170">
        <v>6.3</v>
      </c>
      <c r="Q37" s="170">
        <v>6.3</v>
      </c>
      <c r="R37" s="171">
        <v>0.82</v>
      </c>
      <c r="S37" s="171">
        <v>1.49</v>
      </c>
      <c r="T37" s="171"/>
      <c r="U37" s="171"/>
      <c r="V37" s="172">
        <v>-4.78</v>
      </c>
      <c r="W37" s="173" t="s">
        <v>1069</v>
      </c>
      <c r="X37" s="172">
        <v>-4.67</v>
      </c>
      <c r="Y37" s="174" t="s">
        <v>72</v>
      </c>
      <c r="Z37" s="175">
        <v>2.36</v>
      </c>
      <c r="AA37" s="176">
        <v>0.37</v>
      </c>
      <c r="AB37" s="177">
        <v>189</v>
      </c>
      <c r="AC37" s="175">
        <v>3.72</v>
      </c>
      <c r="AD37" s="177">
        <v>298</v>
      </c>
      <c r="AE37" s="175">
        <v>0.2</v>
      </c>
      <c r="AF37" s="176">
        <v>0.03</v>
      </c>
      <c r="AG37" s="177">
        <v>14</v>
      </c>
      <c r="AH37" s="175">
        <v>0</v>
      </c>
      <c r="AI37" s="177">
        <v>0</v>
      </c>
      <c r="AJ37" s="175">
        <v>3.3</v>
      </c>
      <c r="AK37" s="177">
        <v>267</v>
      </c>
      <c r="AL37" s="175">
        <v>0.4</v>
      </c>
      <c r="AM37" s="176">
        <v>0.06</v>
      </c>
      <c r="AN37" s="177">
        <v>30</v>
      </c>
      <c r="AO37" s="175">
        <v>0</v>
      </c>
      <c r="AP37" s="177">
        <v>0</v>
      </c>
      <c r="AQ37" s="175">
        <v>3.6</v>
      </c>
      <c r="AR37" s="177">
        <v>284</v>
      </c>
      <c r="AS37" s="175">
        <v>0.7</v>
      </c>
      <c r="AT37" s="176">
        <v>0.1</v>
      </c>
      <c r="AU37" s="177">
        <v>53</v>
      </c>
      <c r="AV37" s="175">
        <v>0</v>
      </c>
      <c r="AW37" s="177">
        <v>0</v>
      </c>
      <c r="AX37" s="175">
        <v>3.6</v>
      </c>
      <c r="AY37" s="177">
        <v>290</v>
      </c>
    </row>
    <row r="38" spans="1:51" x14ac:dyDescent="0.25">
      <c r="A38" s="496">
        <f>INDEX(Toetsing!F:F,MATCH('Export Project'!J38,Toetsing!G:G,0))</f>
        <v>16976</v>
      </c>
      <c r="B38" s="118" t="str">
        <f>INDEX(Toetsing!T:T,MATCH('Export Project'!J38,Toetsing!G:G,0))</f>
        <v>Ja</v>
      </c>
      <c r="C38" s="118" t="s">
        <v>41</v>
      </c>
      <c r="D38" s="118" t="s">
        <v>39</v>
      </c>
      <c r="E38" s="121">
        <f t="shared" si="0"/>
        <v>100</v>
      </c>
      <c r="F38" s="121">
        <f t="shared" si="1"/>
        <v>93</v>
      </c>
      <c r="G38" s="497">
        <f t="shared" si="2"/>
        <v>0</v>
      </c>
      <c r="H38" s="27" t="s">
        <v>1025</v>
      </c>
      <c r="I38" s="27" t="s">
        <v>1067</v>
      </c>
      <c r="J38" s="182">
        <v>4436</v>
      </c>
      <c r="L38" s="48"/>
      <c r="M38" s="169" t="s">
        <v>1071</v>
      </c>
      <c r="N38" s="170">
        <v>100</v>
      </c>
      <c r="O38" s="170">
        <v>6.6</v>
      </c>
      <c r="P38" s="170">
        <v>6.6</v>
      </c>
      <c r="Q38" s="170">
        <v>6.6</v>
      </c>
      <c r="R38" s="171">
        <v>0.73</v>
      </c>
      <c r="S38" s="171">
        <v>1.17</v>
      </c>
      <c r="T38" s="171"/>
      <c r="U38" s="171"/>
      <c r="V38" s="172">
        <v>-4.78</v>
      </c>
      <c r="W38" s="173" t="s">
        <v>1069</v>
      </c>
      <c r="X38" s="172">
        <v>-4.67</v>
      </c>
      <c r="Y38" s="174" t="s">
        <v>72</v>
      </c>
      <c r="Z38" s="175">
        <v>1.79</v>
      </c>
      <c r="AA38" s="176">
        <v>0.27</v>
      </c>
      <c r="AB38" s="177">
        <v>179</v>
      </c>
      <c r="AC38" s="175">
        <v>3.28</v>
      </c>
      <c r="AD38" s="177">
        <v>328</v>
      </c>
      <c r="AE38" s="175">
        <v>0.5</v>
      </c>
      <c r="AF38" s="176">
        <v>0.08</v>
      </c>
      <c r="AG38" s="177">
        <v>51</v>
      </c>
      <c r="AH38" s="175">
        <v>0.1</v>
      </c>
      <c r="AI38" s="177">
        <v>14</v>
      </c>
      <c r="AJ38" s="175">
        <v>3.1</v>
      </c>
      <c r="AK38" s="177">
        <v>308</v>
      </c>
      <c r="AL38" s="175">
        <v>0.7</v>
      </c>
      <c r="AM38" s="176">
        <v>0.1</v>
      </c>
      <c r="AN38" s="177">
        <v>66</v>
      </c>
      <c r="AO38" s="175">
        <v>0.3</v>
      </c>
      <c r="AP38" s="177">
        <v>30</v>
      </c>
      <c r="AQ38" s="175">
        <v>3.2</v>
      </c>
      <c r="AR38" s="177">
        <v>318</v>
      </c>
      <c r="AS38" s="175">
        <v>0.9</v>
      </c>
      <c r="AT38" s="176">
        <v>0.14000000000000001</v>
      </c>
      <c r="AU38" s="177">
        <v>93</v>
      </c>
      <c r="AV38" s="175">
        <v>0.4</v>
      </c>
      <c r="AW38" s="177">
        <v>41</v>
      </c>
      <c r="AX38" s="175">
        <v>3.2</v>
      </c>
      <c r="AY38" s="177">
        <v>318</v>
      </c>
    </row>
    <row r="39" spans="1:51" x14ac:dyDescent="0.25">
      <c r="A39" s="496">
        <f>INDEX(Toetsing!F:F,MATCH('Export Project'!J39,Toetsing!G:G,0))</f>
        <v>16976</v>
      </c>
      <c r="B39" s="118" t="str">
        <f>INDEX(Toetsing!T:T,MATCH('Export Project'!J39,Toetsing!G:G,0))</f>
        <v>Ja</v>
      </c>
      <c r="C39" s="118" t="s">
        <v>41</v>
      </c>
      <c r="D39" s="118" t="s">
        <v>39</v>
      </c>
      <c r="E39" s="121">
        <f t="shared" si="0"/>
        <v>100</v>
      </c>
      <c r="F39" s="121">
        <f t="shared" si="1"/>
        <v>20</v>
      </c>
      <c r="G39" s="497">
        <f t="shared" si="2"/>
        <v>0</v>
      </c>
      <c r="H39" s="27" t="s">
        <v>1025</v>
      </c>
      <c r="I39" s="27" t="s">
        <v>1067</v>
      </c>
      <c r="J39" s="182">
        <v>4437</v>
      </c>
      <c r="L39" s="48"/>
      <c r="M39" s="169" t="s">
        <v>1072</v>
      </c>
      <c r="N39" s="170">
        <v>100</v>
      </c>
      <c r="O39" s="170">
        <v>6.6</v>
      </c>
      <c r="P39" s="170">
        <v>6.6</v>
      </c>
      <c r="Q39" s="170">
        <v>6.6</v>
      </c>
      <c r="R39" s="171">
        <v>0.88</v>
      </c>
      <c r="S39" s="171">
        <v>1.1599999999999999</v>
      </c>
      <c r="T39" s="171"/>
      <c r="U39" s="171"/>
      <c r="V39" s="172">
        <v>-4.78</v>
      </c>
      <c r="W39" s="173" t="s">
        <v>1069</v>
      </c>
      <c r="X39" s="172">
        <v>-4.67</v>
      </c>
      <c r="Y39" s="174" t="s">
        <v>72</v>
      </c>
      <c r="Z39" s="175">
        <v>0.79</v>
      </c>
      <c r="AA39" s="176">
        <v>0.12</v>
      </c>
      <c r="AB39" s="177">
        <v>79</v>
      </c>
      <c r="AC39" s="175">
        <v>4.07</v>
      </c>
      <c r="AD39" s="177">
        <v>407</v>
      </c>
      <c r="AE39" s="175">
        <v>0.1</v>
      </c>
      <c r="AF39" s="176">
        <v>0.01</v>
      </c>
      <c r="AG39" s="177">
        <v>8</v>
      </c>
      <c r="AH39" s="175">
        <v>0.1</v>
      </c>
      <c r="AI39" s="177">
        <v>6</v>
      </c>
      <c r="AJ39" s="175">
        <v>3.6</v>
      </c>
      <c r="AK39" s="177">
        <v>357</v>
      </c>
      <c r="AL39" s="175">
        <v>0.1</v>
      </c>
      <c r="AM39" s="176">
        <v>0.02</v>
      </c>
      <c r="AN39" s="177">
        <v>11</v>
      </c>
      <c r="AO39" s="175">
        <v>0.3</v>
      </c>
      <c r="AP39" s="177">
        <v>25</v>
      </c>
      <c r="AQ39" s="175">
        <v>3.8</v>
      </c>
      <c r="AR39" s="177">
        <v>375</v>
      </c>
      <c r="AS39" s="175">
        <v>0.2</v>
      </c>
      <c r="AT39" s="176">
        <v>0.03</v>
      </c>
      <c r="AU39" s="177">
        <v>20</v>
      </c>
      <c r="AV39" s="175">
        <v>0.3</v>
      </c>
      <c r="AW39" s="177">
        <v>34</v>
      </c>
      <c r="AX39" s="175">
        <v>4</v>
      </c>
      <c r="AY39" s="177">
        <v>396</v>
      </c>
    </row>
    <row r="40" spans="1:51" x14ac:dyDescent="0.25">
      <c r="A40" s="496">
        <f>INDEX(Toetsing!F:F,MATCH('Export Project'!J40,Toetsing!G:G,0))</f>
        <v>16976</v>
      </c>
      <c r="B40" s="118" t="str">
        <f>INDEX(Toetsing!T:T,MATCH('Export Project'!J40,Toetsing!G:G,0))</f>
        <v>Ja</v>
      </c>
      <c r="C40" s="118" t="s">
        <v>41</v>
      </c>
      <c r="D40" s="118" t="s">
        <v>39</v>
      </c>
      <c r="E40" s="121">
        <f t="shared" si="0"/>
        <v>100</v>
      </c>
      <c r="F40" s="121">
        <f t="shared" si="1"/>
        <v>121</v>
      </c>
      <c r="G40" s="497">
        <f t="shared" si="2"/>
        <v>0</v>
      </c>
      <c r="H40" s="27" t="s">
        <v>1025</v>
      </c>
      <c r="I40" s="27" t="s">
        <v>1067</v>
      </c>
      <c r="J40" s="182">
        <v>4438</v>
      </c>
      <c r="L40" s="48"/>
      <c r="M40" s="169" t="s">
        <v>1073</v>
      </c>
      <c r="N40" s="170">
        <v>100</v>
      </c>
      <c r="O40" s="170">
        <v>6.3</v>
      </c>
      <c r="P40" s="170">
        <v>6.3</v>
      </c>
      <c r="Q40" s="170">
        <v>6.3</v>
      </c>
      <c r="R40" s="171">
        <v>0.62</v>
      </c>
      <c r="S40" s="171">
        <v>0.99</v>
      </c>
      <c r="T40" s="171"/>
      <c r="U40" s="171"/>
      <c r="V40" s="172">
        <v>-4.78</v>
      </c>
      <c r="W40" s="173" t="s">
        <v>1069</v>
      </c>
      <c r="X40" s="172">
        <v>-4.67</v>
      </c>
      <c r="Y40" s="174" t="s">
        <v>72</v>
      </c>
      <c r="Z40" s="175">
        <v>1.49</v>
      </c>
      <c r="AA40" s="176">
        <v>0.24</v>
      </c>
      <c r="AB40" s="177">
        <v>149</v>
      </c>
      <c r="AC40" s="175">
        <v>2.74</v>
      </c>
      <c r="AD40" s="177">
        <v>274</v>
      </c>
      <c r="AE40" s="175">
        <v>0.8</v>
      </c>
      <c r="AF40" s="176">
        <v>0.12</v>
      </c>
      <c r="AG40" s="177">
        <v>76</v>
      </c>
      <c r="AH40" s="175">
        <v>0</v>
      </c>
      <c r="AI40" s="177">
        <v>0</v>
      </c>
      <c r="AJ40" s="175">
        <v>2.7</v>
      </c>
      <c r="AK40" s="177">
        <v>270</v>
      </c>
      <c r="AL40" s="175">
        <v>0.9</v>
      </c>
      <c r="AM40" s="176">
        <v>0.15</v>
      </c>
      <c r="AN40" s="177">
        <v>93</v>
      </c>
      <c r="AO40" s="175">
        <v>0.2</v>
      </c>
      <c r="AP40" s="177">
        <v>23</v>
      </c>
      <c r="AQ40" s="175">
        <v>2.7</v>
      </c>
      <c r="AR40" s="177">
        <v>271</v>
      </c>
      <c r="AS40" s="175">
        <v>1.2</v>
      </c>
      <c r="AT40" s="176">
        <v>0.19</v>
      </c>
      <c r="AU40" s="177">
        <v>121</v>
      </c>
      <c r="AV40" s="175">
        <v>0.3</v>
      </c>
      <c r="AW40" s="177">
        <v>30</v>
      </c>
      <c r="AX40" s="175">
        <v>2.7</v>
      </c>
      <c r="AY40" s="177">
        <v>271</v>
      </c>
    </row>
    <row r="41" spans="1:51" x14ac:dyDescent="0.25">
      <c r="A41" s="496">
        <f>INDEX(Toetsing!F:F,MATCH('Export Project'!J41,Toetsing!G:G,0))</f>
        <v>16975</v>
      </c>
      <c r="B41" s="118" t="str">
        <f>INDEX(Toetsing!T:T,MATCH('Export Project'!J41,Toetsing!G:G,0))</f>
        <v>Nee</v>
      </c>
      <c r="C41" s="118" t="s">
        <v>39</v>
      </c>
      <c r="D41" s="118" t="s">
        <v>39</v>
      </c>
      <c r="E41" s="121">
        <f t="shared" si="0"/>
        <v>0</v>
      </c>
      <c r="F41" s="121">
        <f t="shared" si="1"/>
        <v>0</v>
      </c>
      <c r="G41" s="497">
        <f t="shared" si="2"/>
        <v>0</v>
      </c>
      <c r="H41" s="27" t="s">
        <v>1025</v>
      </c>
      <c r="I41" s="27" t="s">
        <v>1067</v>
      </c>
      <c r="J41" s="182">
        <v>4439</v>
      </c>
      <c r="L41" s="48"/>
      <c r="M41" s="169" t="s">
        <v>1074</v>
      </c>
      <c r="N41" s="170">
        <v>76</v>
      </c>
      <c r="O41" s="170">
        <v>4.3</v>
      </c>
      <c r="P41" s="170">
        <v>4.3</v>
      </c>
      <c r="Q41" s="170">
        <v>4.3</v>
      </c>
      <c r="R41" s="171">
        <v>0.99</v>
      </c>
      <c r="S41" s="171">
        <v>1.4</v>
      </c>
      <c r="T41" s="171"/>
      <c r="U41" s="171"/>
      <c r="V41" s="172">
        <v>-4.78</v>
      </c>
      <c r="W41" s="173" t="s">
        <v>1069</v>
      </c>
      <c r="X41" s="172">
        <v>-4.67</v>
      </c>
      <c r="Y41" s="174" t="s">
        <v>72</v>
      </c>
      <c r="Z41" s="175">
        <v>1.1000000000000001</v>
      </c>
      <c r="AA41" s="176">
        <v>0.25</v>
      </c>
      <c r="AB41" s="177">
        <v>84</v>
      </c>
      <c r="AC41" s="175">
        <v>3.32</v>
      </c>
      <c r="AD41" s="177">
        <v>252</v>
      </c>
      <c r="AE41" s="175">
        <v>0</v>
      </c>
      <c r="AF41" s="176">
        <v>0</v>
      </c>
      <c r="AG41" s="177">
        <v>0</v>
      </c>
      <c r="AH41" s="175">
        <v>0</v>
      </c>
      <c r="AI41" s="177">
        <v>0</v>
      </c>
      <c r="AJ41" s="175">
        <v>2</v>
      </c>
      <c r="AK41" s="177">
        <v>153</v>
      </c>
      <c r="AL41" s="175">
        <v>0</v>
      </c>
      <c r="AM41" s="176">
        <v>0</v>
      </c>
      <c r="AN41" s="177">
        <v>0</v>
      </c>
      <c r="AO41" s="175">
        <v>0</v>
      </c>
      <c r="AP41" s="177">
        <v>0</v>
      </c>
      <c r="AQ41" s="175">
        <v>2.4</v>
      </c>
      <c r="AR41" s="177">
        <v>184</v>
      </c>
      <c r="AS41" s="175">
        <v>0</v>
      </c>
      <c r="AT41" s="176">
        <v>0</v>
      </c>
      <c r="AU41" s="177">
        <v>0</v>
      </c>
      <c r="AV41" s="175">
        <v>0</v>
      </c>
      <c r="AW41" s="177">
        <v>0</v>
      </c>
      <c r="AX41" s="175">
        <v>2.6</v>
      </c>
      <c r="AY41" s="177">
        <v>195</v>
      </c>
    </row>
    <row r="42" spans="1:51" x14ac:dyDescent="0.25">
      <c r="A42" s="496">
        <f>INDEX(Toetsing!F:F,MATCH('Export Project'!J42,Toetsing!G:G,0))</f>
        <v>16975</v>
      </c>
      <c r="B42" s="118" t="str">
        <f>INDEX(Toetsing!T:T,MATCH('Export Project'!J42,Toetsing!G:G,0))</f>
        <v>Nee</v>
      </c>
      <c r="C42" s="118" t="s">
        <v>39</v>
      </c>
      <c r="D42" s="118" t="s">
        <v>39</v>
      </c>
      <c r="E42" s="121">
        <f t="shared" si="0"/>
        <v>0</v>
      </c>
      <c r="F42" s="121">
        <f t="shared" si="1"/>
        <v>0</v>
      </c>
      <c r="G42" s="497">
        <f t="shared" si="2"/>
        <v>0</v>
      </c>
      <c r="H42" s="27" t="s">
        <v>1025</v>
      </c>
      <c r="I42" s="27" t="s">
        <v>1067</v>
      </c>
      <c r="J42" s="182">
        <v>4440</v>
      </c>
      <c r="L42" s="48"/>
      <c r="M42" s="169" t="s">
        <v>1075</v>
      </c>
      <c r="N42" s="170">
        <v>38</v>
      </c>
      <c r="O42" s="170">
        <v>4.9000000000000004</v>
      </c>
      <c r="P42" s="170">
        <v>4.9000000000000004</v>
      </c>
      <c r="Q42" s="170">
        <v>4.9000000000000004</v>
      </c>
      <c r="R42" s="171">
        <v>0.76</v>
      </c>
      <c r="S42" s="171">
        <v>1.38</v>
      </c>
      <c r="T42" s="171"/>
      <c r="U42" s="171"/>
      <c r="V42" s="172">
        <v>-4.78</v>
      </c>
      <c r="W42" s="173" t="s">
        <v>1069</v>
      </c>
      <c r="X42" s="172">
        <v>-4.67</v>
      </c>
      <c r="Y42" s="174" t="s">
        <v>72</v>
      </c>
      <c r="Z42" s="175">
        <v>1.78</v>
      </c>
      <c r="AA42" s="176">
        <v>0.37</v>
      </c>
      <c r="AB42" s="177">
        <v>68</v>
      </c>
      <c r="AC42" s="175">
        <v>2.84</v>
      </c>
      <c r="AD42" s="177">
        <v>108</v>
      </c>
      <c r="AE42" s="175">
        <v>0</v>
      </c>
      <c r="AF42" s="176">
        <v>0</v>
      </c>
      <c r="AG42" s="177">
        <v>0</v>
      </c>
      <c r="AH42" s="175">
        <v>0</v>
      </c>
      <c r="AI42" s="177">
        <v>0</v>
      </c>
      <c r="AJ42" s="175">
        <v>2.4</v>
      </c>
      <c r="AK42" s="177">
        <v>92</v>
      </c>
      <c r="AL42" s="175">
        <v>0.1</v>
      </c>
      <c r="AM42" s="176">
        <v>0.02</v>
      </c>
      <c r="AN42" s="177">
        <v>4</v>
      </c>
      <c r="AO42" s="175">
        <v>0</v>
      </c>
      <c r="AP42" s="177">
        <v>0</v>
      </c>
      <c r="AQ42" s="175">
        <v>2.7</v>
      </c>
      <c r="AR42" s="177">
        <v>103</v>
      </c>
      <c r="AS42" s="175">
        <v>0.3</v>
      </c>
      <c r="AT42" s="176">
        <v>7.0000000000000007E-2</v>
      </c>
      <c r="AU42" s="177">
        <v>12</v>
      </c>
      <c r="AV42" s="175">
        <v>0</v>
      </c>
      <c r="AW42" s="177">
        <v>0</v>
      </c>
      <c r="AX42" s="175">
        <v>2.7</v>
      </c>
      <c r="AY42" s="177">
        <v>103</v>
      </c>
    </row>
    <row r="43" spans="1:51" x14ac:dyDescent="0.25">
      <c r="A43" s="496">
        <f>INDEX(Toetsing!F:F,MATCH('Export Project'!J43,Toetsing!G:G,0))</f>
        <v>16975</v>
      </c>
      <c r="B43" s="118" t="str">
        <f>INDEX(Toetsing!T:T,MATCH('Export Project'!J43,Toetsing!G:G,0))</f>
        <v>Nee</v>
      </c>
      <c r="C43" s="118" t="s">
        <v>39</v>
      </c>
      <c r="D43" s="118" t="s">
        <v>39</v>
      </c>
      <c r="E43" s="121">
        <f t="shared" si="0"/>
        <v>0</v>
      </c>
      <c r="F43" s="121">
        <f t="shared" si="1"/>
        <v>0</v>
      </c>
      <c r="G43" s="497">
        <f t="shared" si="2"/>
        <v>0</v>
      </c>
      <c r="H43" s="27" t="s">
        <v>1025</v>
      </c>
      <c r="I43" s="27" t="s">
        <v>1067</v>
      </c>
      <c r="J43" s="182">
        <v>4441</v>
      </c>
      <c r="L43" s="48"/>
      <c r="M43" s="169" t="s">
        <v>1076</v>
      </c>
      <c r="N43" s="170">
        <v>24</v>
      </c>
      <c r="O43" s="170">
        <v>4.5</v>
      </c>
      <c r="P43" s="170">
        <v>4.5</v>
      </c>
      <c r="Q43" s="170">
        <v>4.5</v>
      </c>
      <c r="R43" s="171">
        <v>1.1299999999999999</v>
      </c>
      <c r="S43" s="171">
        <v>1.39</v>
      </c>
      <c r="T43" s="171"/>
      <c r="U43" s="171"/>
      <c r="V43" s="172">
        <v>-4.78</v>
      </c>
      <c r="W43" s="173" t="s">
        <v>1069</v>
      </c>
      <c r="X43" s="172">
        <v>-4.67</v>
      </c>
      <c r="Y43" s="174" t="s">
        <v>72</v>
      </c>
      <c r="Z43" s="175">
        <v>0.68</v>
      </c>
      <c r="AA43" s="176">
        <v>0.15</v>
      </c>
      <c r="AB43" s="177">
        <v>16</v>
      </c>
      <c r="AC43" s="175">
        <v>3.74</v>
      </c>
      <c r="AD43" s="177">
        <v>90</v>
      </c>
      <c r="AE43" s="175">
        <v>0</v>
      </c>
      <c r="AF43" s="176">
        <v>0</v>
      </c>
      <c r="AG43" s="177">
        <v>0</v>
      </c>
      <c r="AH43" s="175">
        <v>0</v>
      </c>
      <c r="AI43" s="177">
        <v>0</v>
      </c>
      <c r="AJ43" s="175">
        <v>2.2000000000000002</v>
      </c>
      <c r="AK43" s="177">
        <v>52</v>
      </c>
      <c r="AL43" s="175">
        <v>0</v>
      </c>
      <c r="AM43" s="176">
        <v>0</v>
      </c>
      <c r="AN43" s="177">
        <v>0</v>
      </c>
      <c r="AO43" s="175">
        <v>0</v>
      </c>
      <c r="AP43" s="177">
        <v>0</v>
      </c>
      <c r="AQ43" s="175">
        <v>2.6</v>
      </c>
      <c r="AR43" s="177">
        <v>61</v>
      </c>
      <c r="AS43" s="175">
        <v>0</v>
      </c>
      <c r="AT43" s="176">
        <v>0</v>
      </c>
      <c r="AU43" s="177">
        <v>0</v>
      </c>
      <c r="AV43" s="175">
        <v>0</v>
      </c>
      <c r="AW43" s="177">
        <v>0</v>
      </c>
      <c r="AX43" s="175">
        <v>2.7</v>
      </c>
      <c r="AY43" s="177">
        <v>66</v>
      </c>
    </row>
    <row r="44" spans="1:51" x14ac:dyDescent="0.25">
      <c r="A44" s="496">
        <f>INDEX(Toetsing!F:F,MATCH('Export Project'!J44,Toetsing!G:G,0))</f>
        <v>16975</v>
      </c>
      <c r="B44" s="118" t="str">
        <f>INDEX(Toetsing!T:T,MATCH('Export Project'!J44,Toetsing!G:G,0))</f>
        <v>Nee</v>
      </c>
      <c r="C44" s="118" t="s">
        <v>39</v>
      </c>
      <c r="D44" s="118" t="s">
        <v>39</v>
      </c>
      <c r="E44" s="121">
        <f t="shared" si="0"/>
        <v>0</v>
      </c>
      <c r="F44" s="121">
        <f t="shared" si="1"/>
        <v>0</v>
      </c>
      <c r="G44" s="497">
        <f t="shared" si="2"/>
        <v>0</v>
      </c>
      <c r="H44" s="27" t="s">
        <v>1025</v>
      </c>
      <c r="I44" s="27" t="s">
        <v>1067</v>
      </c>
      <c r="J44" s="182">
        <v>4442</v>
      </c>
      <c r="L44" s="48"/>
      <c r="M44" s="169" t="s">
        <v>1077</v>
      </c>
      <c r="N44" s="170">
        <v>24</v>
      </c>
      <c r="O44" s="170">
        <v>4.5</v>
      </c>
      <c r="P44" s="170">
        <v>4.5</v>
      </c>
      <c r="Q44" s="170">
        <v>4.5</v>
      </c>
      <c r="R44" s="171">
        <v>1.04</v>
      </c>
      <c r="S44" s="171">
        <v>1.24</v>
      </c>
      <c r="T44" s="171"/>
      <c r="U44" s="171"/>
      <c r="V44" s="172">
        <v>-4.78</v>
      </c>
      <c r="W44" s="173" t="s">
        <v>1069</v>
      </c>
      <c r="X44" s="172">
        <v>-4.67</v>
      </c>
      <c r="Y44" s="174" t="s">
        <v>72</v>
      </c>
      <c r="Z44" s="175">
        <v>0.39</v>
      </c>
      <c r="AA44" s="176">
        <v>0.09</v>
      </c>
      <c r="AB44" s="177">
        <v>9</v>
      </c>
      <c r="AC44" s="175">
        <v>3.58</v>
      </c>
      <c r="AD44" s="177">
        <v>86</v>
      </c>
      <c r="AE44" s="175">
        <v>0</v>
      </c>
      <c r="AF44" s="176">
        <v>0</v>
      </c>
      <c r="AG44" s="177">
        <v>0</v>
      </c>
      <c r="AH44" s="175">
        <v>0</v>
      </c>
      <c r="AI44" s="177">
        <v>0</v>
      </c>
      <c r="AJ44" s="175">
        <v>2.2000000000000002</v>
      </c>
      <c r="AK44" s="177">
        <v>52</v>
      </c>
      <c r="AL44" s="175">
        <v>0</v>
      </c>
      <c r="AM44" s="176">
        <v>0</v>
      </c>
      <c r="AN44" s="177">
        <v>0</v>
      </c>
      <c r="AO44" s="175">
        <v>0</v>
      </c>
      <c r="AP44" s="177">
        <v>0</v>
      </c>
      <c r="AQ44" s="175">
        <v>2.6</v>
      </c>
      <c r="AR44" s="177">
        <v>62</v>
      </c>
      <c r="AS44" s="175">
        <v>0</v>
      </c>
      <c r="AT44" s="176">
        <v>0</v>
      </c>
      <c r="AU44" s="177">
        <v>0</v>
      </c>
      <c r="AV44" s="175">
        <v>0</v>
      </c>
      <c r="AW44" s="177">
        <v>0</v>
      </c>
      <c r="AX44" s="175">
        <v>2.8</v>
      </c>
      <c r="AY44" s="177">
        <v>66</v>
      </c>
    </row>
    <row r="45" spans="1:51" x14ac:dyDescent="0.25">
      <c r="A45" s="496">
        <f>INDEX(Toetsing!F:F,MATCH('Export Project'!J45,Toetsing!G:G,0))</f>
        <v>16975</v>
      </c>
      <c r="B45" s="118" t="str">
        <f>INDEX(Toetsing!T:T,MATCH('Export Project'!J45,Toetsing!G:G,0))</f>
        <v>Nee</v>
      </c>
      <c r="C45" s="118" t="s">
        <v>39</v>
      </c>
      <c r="D45" s="118" t="s">
        <v>39</v>
      </c>
      <c r="E45" s="121">
        <f t="shared" si="0"/>
        <v>0</v>
      </c>
      <c r="F45" s="121">
        <f t="shared" si="1"/>
        <v>0</v>
      </c>
      <c r="G45" s="497">
        <f t="shared" si="2"/>
        <v>0</v>
      </c>
      <c r="H45" s="27" t="s">
        <v>1025</v>
      </c>
      <c r="I45" s="27" t="s">
        <v>1067</v>
      </c>
      <c r="J45" s="182">
        <v>4443</v>
      </c>
      <c r="L45" s="48"/>
      <c r="M45" s="169" t="s">
        <v>1078</v>
      </c>
      <c r="N45" s="170">
        <v>18</v>
      </c>
      <c r="O45" s="170">
        <v>4.8</v>
      </c>
      <c r="P45" s="170">
        <v>4.8</v>
      </c>
      <c r="Q45" s="170">
        <v>4.8</v>
      </c>
      <c r="R45" s="171">
        <v>0.95</v>
      </c>
      <c r="S45" s="171">
        <v>1.25</v>
      </c>
      <c r="T45" s="171"/>
      <c r="U45" s="171"/>
      <c r="V45" s="172">
        <v>-4.78</v>
      </c>
      <c r="W45" s="173" t="s">
        <v>1069</v>
      </c>
      <c r="X45" s="172">
        <v>-4.67</v>
      </c>
      <c r="Y45" s="174" t="s">
        <v>72</v>
      </c>
      <c r="Z45" s="175">
        <v>0.92</v>
      </c>
      <c r="AA45" s="176">
        <v>0.19</v>
      </c>
      <c r="AB45" s="177">
        <v>17</v>
      </c>
      <c r="AC45" s="175">
        <v>3.61</v>
      </c>
      <c r="AD45" s="177">
        <v>65</v>
      </c>
      <c r="AE45" s="175">
        <v>0</v>
      </c>
      <c r="AF45" s="176">
        <v>0</v>
      </c>
      <c r="AG45" s="177">
        <v>0</v>
      </c>
      <c r="AH45" s="175">
        <v>0</v>
      </c>
      <c r="AI45" s="177">
        <v>0</v>
      </c>
      <c r="AJ45" s="175">
        <v>2.4</v>
      </c>
      <c r="AK45" s="177">
        <v>42</v>
      </c>
      <c r="AL45" s="175">
        <v>0</v>
      </c>
      <c r="AM45" s="176">
        <v>0</v>
      </c>
      <c r="AN45" s="177">
        <v>0</v>
      </c>
      <c r="AO45" s="175">
        <v>0</v>
      </c>
      <c r="AP45" s="177">
        <v>0</v>
      </c>
      <c r="AQ45" s="175">
        <v>2.8</v>
      </c>
      <c r="AR45" s="177">
        <v>50</v>
      </c>
      <c r="AS45" s="175">
        <v>0</v>
      </c>
      <c r="AT45" s="176">
        <v>0</v>
      </c>
      <c r="AU45" s="177">
        <v>0</v>
      </c>
      <c r="AV45" s="175">
        <v>0</v>
      </c>
      <c r="AW45" s="177">
        <v>0</v>
      </c>
      <c r="AX45" s="175">
        <v>3</v>
      </c>
      <c r="AY45" s="177">
        <v>53</v>
      </c>
    </row>
    <row r="46" spans="1:51" x14ac:dyDescent="0.25">
      <c r="A46" s="496">
        <f>INDEX(Toetsing!F:F,MATCH('Export Project'!J46,Toetsing!G:G,0))</f>
        <v>16975</v>
      </c>
      <c r="B46" s="118" t="str">
        <f>INDEX(Toetsing!T:T,MATCH('Export Project'!J46,Toetsing!G:G,0))</f>
        <v>Nee</v>
      </c>
      <c r="C46" s="118" t="s">
        <v>39</v>
      </c>
      <c r="D46" s="118" t="s">
        <v>39</v>
      </c>
      <c r="E46" s="121">
        <f t="shared" si="0"/>
        <v>0</v>
      </c>
      <c r="F46" s="121">
        <f t="shared" si="1"/>
        <v>0</v>
      </c>
      <c r="G46" s="497">
        <f t="shared" si="2"/>
        <v>0</v>
      </c>
      <c r="H46" s="27" t="s">
        <v>1025</v>
      </c>
      <c r="I46" s="27" t="s">
        <v>1067</v>
      </c>
      <c r="J46" s="182">
        <v>4445</v>
      </c>
      <c r="L46" s="48"/>
      <c r="M46" s="169" t="s">
        <v>1079</v>
      </c>
      <c r="N46" s="170">
        <v>12</v>
      </c>
      <c r="O46" s="170">
        <v>18.100000000000001</v>
      </c>
      <c r="P46" s="170">
        <v>18.100000000000001</v>
      </c>
      <c r="Q46" s="170">
        <v>18.100000000000001</v>
      </c>
      <c r="R46" s="171">
        <v>1.07</v>
      </c>
      <c r="S46" s="171">
        <v>1.51</v>
      </c>
      <c r="T46" s="171"/>
      <c r="U46" s="171"/>
      <c r="V46" s="172">
        <v>-4.78</v>
      </c>
      <c r="W46" s="173" t="s">
        <v>1069</v>
      </c>
      <c r="X46" s="172">
        <v>-4.67</v>
      </c>
      <c r="Y46" s="174" t="s">
        <v>72</v>
      </c>
      <c r="Z46" s="175">
        <v>3.76</v>
      </c>
      <c r="AA46" s="176">
        <v>0.21</v>
      </c>
      <c r="AB46" s="177">
        <v>45</v>
      </c>
      <c r="AC46" s="175">
        <v>15.59</v>
      </c>
      <c r="AD46" s="177">
        <v>187</v>
      </c>
      <c r="AE46" s="175">
        <v>0</v>
      </c>
      <c r="AF46" s="176">
        <v>0</v>
      </c>
      <c r="AG46" s="177">
        <v>0</v>
      </c>
      <c r="AH46" s="175">
        <v>0</v>
      </c>
      <c r="AI46" s="177">
        <v>0</v>
      </c>
      <c r="AJ46" s="175">
        <v>12.4</v>
      </c>
      <c r="AK46" s="177">
        <v>148</v>
      </c>
      <c r="AL46" s="175">
        <v>0.1</v>
      </c>
      <c r="AM46" s="176">
        <v>0.01</v>
      </c>
      <c r="AN46" s="177">
        <v>1</v>
      </c>
      <c r="AO46" s="175">
        <v>0</v>
      </c>
      <c r="AP46" s="177">
        <v>0</v>
      </c>
      <c r="AQ46" s="175">
        <v>12.7</v>
      </c>
      <c r="AR46" s="177">
        <v>152</v>
      </c>
      <c r="AS46" s="175">
        <v>0.3</v>
      </c>
      <c r="AT46" s="176">
        <v>0.02</v>
      </c>
      <c r="AU46" s="177">
        <v>4</v>
      </c>
      <c r="AV46" s="175">
        <v>0</v>
      </c>
      <c r="AW46" s="177">
        <v>0</v>
      </c>
      <c r="AX46" s="175">
        <v>14</v>
      </c>
      <c r="AY46" s="177">
        <v>168</v>
      </c>
    </row>
    <row r="47" spans="1:51" x14ac:dyDescent="0.25">
      <c r="A47" s="496">
        <f>INDEX(Toetsing!F:F,MATCH('Export Project'!J47,Toetsing!G:G,0))</f>
        <v>16975</v>
      </c>
      <c r="B47" s="118" t="str">
        <f>INDEX(Toetsing!T:T,MATCH('Export Project'!J47,Toetsing!G:G,0))</f>
        <v>Nee</v>
      </c>
      <c r="C47" s="118" t="s">
        <v>39</v>
      </c>
      <c r="D47" s="118" t="s">
        <v>39</v>
      </c>
      <c r="E47" s="121">
        <f t="shared" si="0"/>
        <v>0</v>
      </c>
      <c r="F47" s="121">
        <f t="shared" si="1"/>
        <v>0</v>
      </c>
      <c r="G47" s="497">
        <f t="shared" si="2"/>
        <v>0</v>
      </c>
      <c r="H47" s="27" t="s">
        <v>1025</v>
      </c>
      <c r="I47" s="27" t="s">
        <v>1067</v>
      </c>
      <c r="J47" s="182">
        <v>4446</v>
      </c>
      <c r="L47" s="48"/>
      <c r="M47" s="169" t="s">
        <v>1080</v>
      </c>
      <c r="N47" s="170">
        <v>10</v>
      </c>
      <c r="O47" s="170">
        <v>24.9</v>
      </c>
      <c r="P47" s="170">
        <v>24.9</v>
      </c>
      <c r="Q47" s="170">
        <v>24.9</v>
      </c>
      <c r="R47" s="171">
        <v>1.04</v>
      </c>
      <c r="S47" s="171">
        <v>1.1499999999999999</v>
      </c>
      <c r="T47" s="171"/>
      <c r="U47" s="171"/>
      <c r="V47" s="172">
        <v>-4.78</v>
      </c>
      <c r="W47" s="173" t="s">
        <v>1069</v>
      </c>
      <c r="X47" s="172">
        <v>-4.67</v>
      </c>
      <c r="Y47" s="174" t="s">
        <v>72</v>
      </c>
      <c r="Z47" s="175">
        <v>4.13</v>
      </c>
      <c r="AA47" s="176">
        <v>0.17</v>
      </c>
      <c r="AB47" s="177">
        <v>41</v>
      </c>
      <c r="AC47" s="175">
        <v>21.4</v>
      </c>
      <c r="AD47" s="177">
        <v>214</v>
      </c>
      <c r="AE47" s="175">
        <v>0</v>
      </c>
      <c r="AF47" s="176">
        <v>0</v>
      </c>
      <c r="AG47" s="177">
        <v>0</v>
      </c>
      <c r="AH47" s="175">
        <v>0</v>
      </c>
      <c r="AI47" s="177">
        <v>0</v>
      </c>
      <c r="AJ47" s="175">
        <v>17.399999999999999</v>
      </c>
      <c r="AK47" s="177">
        <v>174</v>
      </c>
      <c r="AL47" s="175">
        <v>0.1</v>
      </c>
      <c r="AM47" s="176">
        <v>0</v>
      </c>
      <c r="AN47" s="177">
        <v>1</v>
      </c>
      <c r="AO47" s="175">
        <v>0</v>
      </c>
      <c r="AP47" s="177">
        <v>0</v>
      </c>
      <c r="AQ47" s="175">
        <v>17.7</v>
      </c>
      <c r="AR47" s="177">
        <v>177</v>
      </c>
      <c r="AS47" s="175">
        <v>0.5</v>
      </c>
      <c r="AT47" s="176">
        <v>0.02</v>
      </c>
      <c r="AU47" s="177">
        <v>5</v>
      </c>
      <c r="AV47" s="175">
        <v>0</v>
      </c>
      <c r="AW47" s="177">
        <v>0</v>
      </c>
      <c r="AX47" s="175">
        <v>19.600000000000001</v>
      </c>
      <c r="AY47" s="177">
        <v>196</v>
      </c>
    </row>
    <row r="48" spans="1:51" x14ac:dyDescent="0.25">
      <c r="A48" s="496">
        <f>INDEX(Toetsing!F:F,MATCH('Export Project'!J48,Toetsing!G:G,0))</f>
        <v>16975</v>
      </c>
      <c r="B48" s="118" t="str">
        <f>INDEX(Toetsing!T:T,MATCH('Export Project'!J48,Toetsing!G:G,0))</f>
        <v>Nee</v>
      </c>
      <c r="C48" s="118" t="s">
        <v>39</v>
      </c>
      <c r="D48" s="118" t="s">
        <v>39</v>
      </c>
      <c r="E48" s="121">
        <f t="shared" si="0"/>
        <v>0</v>
      </c>
      <c r="F48" s="121">
        <f t="shared" si="1"/>
        <v>0</v>
      </c>
      <c r="G48" s="497">
        <f t="shared" si="2"/>
        <v>0</v>
      </c>
      <c r="H48" s="27" t="s">
        <v>1025</v>
      </c>
      <c r="I48" s="27" t="s">
        <v>1067</v>
      </c>
      <c r="J48" s="182">
        <v>4447</v>
      </c>
      <c r="L48" s="48"/>
      <c r="M48" s="169" t="s">
        <v>1081</v>
      </c>
      <c r="N48" s="170">
        <v>8</v>
      </c>
      <c r="O48" s="170">
        <v>19.600000000000001</v>
      </c>
      <c r="P48" s="170">
        <v>19.600000000000001</v>
      </c>
      <c r="Q48" s="170">
        <v>19.600000000000001</v>
      </c>
      <c r="R48" s="171">
        <v>1.05</v>
      </c>
      <c r="S48" s="171">
        <v>1.3</v>
      </c>
      <c r="T48" s="171"/>
      <c r="U48" s="171"/>
      <c r="V48" s="172">
        <v>-4.78</v>
      </c>
      <c r="W48" s="173" t="s">
        <v>1069</v>
      </c>
      <c r="X48" s="172">
        <v>-4.67</v>
      </c>
      <c r="Y48" s="174" t="s">
        <v>72</v>
      </c>
      <c r="Z48" s="175">
        <v>3.53</v>
      </c>
      <c r="AA48" s="176">
        <v>0.18</v>
      </c>
      <c r="AB48" s="177">
        <v>28</v>
      </c>
      <c r="AC48" s="175">
        <v>17.350000000000001</v>
      </c>
      <c r="AD48" s="177">
        <v>139</v>
      </c>
      <c r="AE48" s="175">
        <v>0</v>
      </c>
      <c r="AF48" s="176">
        <v>0</v>
      </c>
      <c r="AG48" s="177">
        <v>0</v>
      </c>
      <c r="AH48" s="175">
        <v>0</v>
      </c>
      <c r="AI48" s="177">
        <v>0</v>
      </c>
      <c r="AJ48" s="175">
        <v>13.4</v>
      </c>
      <c r="AK48" s="177">
        <v>107</v>
      </c>
      <c r="AL48" s="175">
        <v>0.2</v>
      </c>
      <c r="AM48" s="176">
        <v>0.01</v>
      </c>
      <c r="AN48" s="177">
        <v>1</v>
      </c>
      <c r="AO48" s="175">
        <v>0</v>
      </c>
      <c r="AP48" s="177">
        <v>0</v>
      </c>
      <c r="AQ48" s="175">
        <v>13.7</v>
      </c>
      <c r="AR48" s="177">
        <v>109</v>
      </c>
      <c r="AS48" s="175">
        <v>0.5</v>
      </c>
      <c r="AT48" s="176">
        <v>0.03</v>
      </c>
      <c r="AU48" s="177">
        <v>4</v>
      </c>
      <c r="AV48" s="175">
        <v>0</v>
      </c>
      <c r="AW48" s="177">
        <v>0</v>
      </c>
      <c r="AX48" s="175">
        <v>15</v>
      </c>
      <c r="AY48" s="177">
        <v>120</v>
      </c>
    </row>
    <row r="49" spans="1:51" x14ac:dyDescent="0.25">
      <c r="A49" s="496">
        <f>INDEX(Toetsing!F:F,MATCH('Export Project'!J49,Toetsing!G:G,0))</f>
        <v>16975</v>
      </c>
      <c r="B49" s="118" t="str">
        <f>INDEX(Toetsing!T:T,MATCH('Export Project'!J49,Toetsing!G:G,0))</f>
        <v>Nee</v>
      </c>
      <c r="C49" s="118" t="s">
        <v>39</v>
      </c>
      <c r="D49" s="118" t="s">
        <v>39</v>
      </c>
      <c r="E49" s="121">
        <f t="shared" si="0"/>
        <v>0</v>
      </c>
      <c r="F49" s="121">
        <f t="shared" si="1"/>
        <v>0</v>
      </c>
      <c r="G49" s="497">
        <f t="shared" si="2"/>
        <v>0</v>
      </c>
      <c r="H49" s="27" t="s">
        <v>1025</v>
      </c>
      <c r="I49" s="27" t="s">
        <v>1067</v>
      </c>
      <c r="J49" s="182">
        <v>4448</v>
      </c>
      <c r="L49" s="48"/>
      <c r="M49" s="169" t="s">
        <v>1082</v>
      </c>
      <c r="N49" s="170">
        <v>2</v>
      </c>
      <c r="O49" s="170">
        <v>13.6</v>
      </c>
      <c r="P49" s="170">
        <v>13.6</v>
      </c>
      <c r="Q49" s="170">
        <v>13.6</v>
      </c>
      <c r="R49" s="171">
        <v>0.97</v>
      </c>
      <c r="S49" s="171">
        <v>1.33</v>
      </c>
      <c r="T49" s="171"/>
      <c r="U49" s="171"/>
      <c r="V49" s="172">
        <v>-4.78</v>
      </c>
      <c r="W49" s="173" t="s">
        <v>1069</v>
      </c>
      <c r="X49" s="172">
        <v>-4.67</v>
      </c>
      <c r="Y49" s="174" t="s">
        <v>72</v>
      </c>
      <c r="Z49" s="175">
        <v>2.76</v>
      </c>
      <c r="AA49" s="176">
        <v>0.2</v>
      </c>
      <c r="AB49" s="177">
        <v>6</v>
      </c>
      <c r="AC49" s="175">
        <v>10.94</v>
      </c>
      <c r="AD49" s="177">
        <v>22</v>
      </c>
      <c r="AE49" s="175">
        <v>0</v>
      </c>
      <c r="AF49" s="176">
        <v>0</v>
      </c>
      <c r="AG49" s="177">
        <v>0</v>
      </c>
      <c r="AH49" s="175">
        <v>0</v>
      </c>
      <c r="AI49" s="177">
        <v>0</v>
      </c>
      <c r="AJ49" s="175">
        <v>8.9</v>
      </c>
      <c r="AK49" s="177">
        <v>18</v>
      </c>
      <c r="AL49" s="175">
        <v>0.1</v>
      </c>
      <c r="AM49" s="176">
        <v>0.01</v>
      </c>
      <c r="AN49" s="177">
        <v>0</v>
      </c>
      <c r="AO49" s="175">
        <v>0</v>
      </c>
      <c r="AP49" s="177">
        <v>0</v>
      </c>
      <c r="AQ49" s="175">
        <v>9.3000000000000007</v>
      </c>
      <c r="AR49" s="177">
        <v>19</v>
      </c>
      <c r="AS49" s="175">
        <v>0.2</v>
      </c>
      <c r="AT49" s="176">
        <v>0.02</v>
      </c>
      <c r="AU49" s="177">
        <v>0</v>
      </c>
      <c r="AV49" s="175">
        <v>0</v>
      </c>
      <c r="AW49" s="177">
        <v>0</v>
      </c>
      <c r="AX49" s="175">
        <v>10.199999999999999</v>
      </c>
      <c r="AY49" s="177">
        <v>20</v>
      </c>
    </row>
    <row r="50" spans="1:51" x14ac:dyDescent="0.25">
      <c r="A50" s="496">
        <f>INDEX(Toetsing!F:F,MATCH('Export Project'!J50,Toetsing!G:G,0))</f>
        <v>16975</v>
      </c>
      <c r="B50" s="118" t="str">
        <f>INDEX(Toetsing!T:T,MATCH('Export Project'!J50,Toetsing!G:G,0))</f>
        <v>nee</v>
      </c>
      <c r="C50" s="118" t="s">
        <v>39</v>
      </c>
      <c r="D50" s="118" t="s">
        <v>39</v>
      </c>
      <c r="E50" s="121">
        <f t="shared" si="0"/>
        <v>0</v>
      </c>
      <c r="F50" s="121">
        <f t="shared" si="1"/>
        <v>0</v>
      </c>
      <c r="G50" s="497">
        <f t="shared" si="2"/>
        <v>0</v>
      </c>
      <c r="H50" s="27" t="s">
        <v>1025</v>
      </c>
      <c r="I50" s="27" t="s">
        <v>1067</v>
      </c>
      <c r="J50" s="182">
        <v>4449</v>
      </c>
      <c r="L50" s="48"/>
      <c r="M50" s="169" t="s">
        <v>1083</v>
      </c>
      <c r="N50" s="170">
        <v>6</v>
      </c>
      <c r="O50" s="170">
        <v>14.2</v>
      </c>
      <c r="P50" s="170">
        <v>14.2</v>
      </c>
      <c r="Q50" s="170">
        <v>14.2</v>
      </c>
      <c r="R50" s="171">
        <v>0.65</v>
      </c>
      <c r="S50" s="171">
        <v>1.1299999999999999</v>
      </c>
      <c r="T50" s="171"/>
      <c r="U50" s="171"/>
      <c r="V50" s="172">
        <v>-4.78</v>
      </c>
      <c r="W50" s="173" t="s">
        <v>1069</v>
      </c>
      <c r="X50" s="172">
        <v>-4.67</v>
      </c>
      <c r="Y50" s="174" t="s">
        <v>72</v>
      </c>
      <c r="Z50" s="175">
        <v>5.93</v>
      </c>
      <c r="AA50" s="176">
        <v>0.42</v>
      </c>
      <c r="AB50" s="177">
        <v>36</v>
      </c>
      <c r="AC50" s="175">
        <v>6.5</v>
      </c>
      <c r="AD50" s="177">
        <v>39</v>
      </c>
      <c r="AE50" s="175">
        <v>3</v>
      </c>
      <c r="AF50" s="176">
        <v>0.21</v>
      </c>
      <c r="AG50" s="177">
        <v>18</v>
      </c>
      <c r="AH50" s="175">
        <v>0</v>
      </c>
      <c r="AI50" s="177">
        <v>0</v>
      </c>
      <c r="AJ50" s="175">
        <v>6.4</v>
      </c>
      <c r="AK50" s="177">
        <v>38</v>
      </c>
      <c r="AL50" s="175">
        <v>3.4</v>
      </c>
      <c r="AM50" s="176">
        <v>0.24</v>
      </c>
      <c r="AN50" s="177">
        <v>20</v>
      </c>
      <c r="AO50" s="175">
        <v>0</v>
      </c>
      <c r="AP50" s="177">
        <v>0</v>
      </c>
      <c r="AQ50" s="175">
        <v>6.4</v>
      </c>
      <c r="AR50" s="177">
        <v>39</v>
      </c>
      <c r="AS50" s="175">
        <v>4.4000000000000004</v>
      </c>
      <c r="AT50" s="176">
        <v>0.31</v>
      </c>
      <c r="AU50" s="177">
        <v>26</v>
      </c>
      <c r="AV50" s="175">
        <v>0.2</v>
      </c>
      <c r="AW50" s="177">
        <v>1</v>
      </c>
      <c r="AX50" s="175">
        <v>6.4</v>
      </c>
      <c r="AY50" s="177">
        <v>39</v>
      </c>
    </row>
    <row r="51" spans="1:51" x14ac:dyDescent="0.25">
      <c r="A51" s="496">
        <f>INDEX(Toetsing!F:F,MATCH('Export Project'!J51,Toetsing!G:G,0))</f>
        <v>16977</v>
      </c>
      <c r="B51" s="118" t="str">
        <f>INDEX(Toetsing!T:T,MATCH('Export Project'!J51,Toetsing!G:G,0))</f>
        <v>Nee</v>
      </c>
      <c r="C51" s="118" t="s">
        <v>39</v>
      </c>
      <c r="D51" s="118" t="s">
        <v>39</v>
      </c>
      <c r="E51" s="121">
        <f t="shared" si="0"/>
        <v>0</v>
      </c>
      <c r="F51" s="121">
        <f t="shared" si="1"/>
        <v>0</v>
      </c>
      <c r="G51" s="497">
        <f t="shared" si="2"/>
        <v>0</v>
      </c>
      <c r="H51" s="27" t="s">
        <v>1025</v>
      </c>
      <c r="I51" s="27" t="s">
        <v>1084</v>
      </c>
      <c r="J51" s="182">
        <v>4227</v>
      </c>
      <c r="L51" s="48"/>
      <c r="M51" s="169" t="s">
        <v>1085</v>
      </c>
      <c r="N51" s="170">
        <v>30</v>
      </c>
      <c r="O51" s="170">
        <v>8.5</v>
      </c>
      <c r="P51" s="170">
        <v>8.5</v>
      </c>
      <c r="Q51" s="170">
        <v>8.5</v>
      </c>
      <c r="R51" s="171">
        <v>1.1599999999999999</v>
      </c>
      <c r="S51" s="171">
        <v>2.02</v>
      </c>
      <c r="T51" s="171"/>
      <c r="U51" s="171"/>
      <c r="V51" s="172">
        <v>-0.63</v>
      </c>
      <c r="W51" s="173" t="s">
        <v>1028</v>
      </c>
      <c r="X51" s="172">
        <v>-0.64</v>
      </c>
      <c r="Y51" s="174" t="s">
        <v>72</v>
      </c>
      <c r="Z51" s="175">
        <v>3.5</v>
      </c>
      <c r="AA51" s="176">
        <v>0.41</v>
      </c>
      <c r="AB51" s="177">
        <v>105</v>
      </c>
      <c r="AC51" s="175">
        <v>7.14</v>
      </c>
      <c r="AD51" s="177">
        <v>214</v>
      </c>
      <c r="AE51" s="175">
        <v>0</v>
      </c>
      <c r="AF51" s="176">
        <v>0</v>
      </c>
      <c r="AG51" s="177">
        <v>0</v>
      </c>
      <c r="AH51" s="175">
        <v>0</v>
      </c>
      <c r="AI51" s="177">
        <v>0</v>
      </c>
      <c r="AJ51" s="175">
        <v>3.5</v>
      </c>
      <c r="AK51" s="177">
        <v>104</v>
      </c>
      <c r="AL51" s="175">
        <v>0</v>
      </c>
      <c r="AM51" s="176">
        <v>0</v>
      </c>
      <c r="AN51" s="177">
        <v>0</v>
      </c>
      <c r="AO51" s="175">
        <v>0</v>
      </c>
      <c r="AP51" s="177">
        <v>0</v>
      </c>
      <c r="AQ51" s="175">
        <v>3.5</v>
      </c>
      <c r="AR51" s="177">
        <v>104</v>
      </c>
      <c r="AS51" s="175">
        <v>0</v>
      </c>
      <c r="AT51" s="176">
        <v>0</v>
      </c>
      <c r="AU51" s="177">
        <v>0</v>
      </c>
      <c r="AV51" s="175">
        <v>0</v>
      </c>
      <c r="AW51" s="177">
        <v>0</v>
      </c>
      <c r="AX51" s="175">
        <v>4</v>
      </c>
      <c r="AY51" s="177">
        <v>120</v>
      </c>
    </row>
    <row r="52" spans="1:51" x14ac:dyDescent="0.25">
      <c r="A52" s="496">
        <f>INDEX(Toetsing!F:F,MATCH('Export Project'!J52,Toetsing!G:G,0))</f>
        <v>16977</v>
      </c>
      <c r="B52" s="118" t="str">
        <f>INDEX(Toetsing!T:T,MATCH('Export Project'!J52,Toetsing!G:G,0))</f>
        <v>Nee</v>
      </c>
      <c r="C52" s="118" t="s">
        <v>39</v>
      </c>
      <c r="D52" s="118" t="s">
        <v>39</v>
      </c>
      <c r="E52" s="121">
        <f t="shared" si="0"/>
        <v>0</v>
      </c>
      <c r="F52" s="121">
        <f t="shared" si="1"/>
        <v>0</v>
      </c>
      <c r="G52" s="497">
        <f t="shared" si="2"/>
        <v>0</v>
      </c>
      <c r="H52" s="27" t="s">
        <v>1025</v>
      </c>
      <c r="I52" s="27" t="s">
        <v>1084</v>
      </c>
      <c r="J52" s="182">
        <v>4228</v>
      </c>
      <c r="L52" s="48"/>
      <c r="M52" s="169" t="s">
        <v>1086</v>
      </c>
      <c r="N52" s="170">
        <v>52</v>
      </c>
      <c r="O52" s="170">
        <v>9.6</v>
      </c>
      <c r="P52" s="170">
        <v>9.6</v>
      </c>
      <c r="Q52" s="170">
        <v>9.6</v>
      </c>
      <c r="R52" s="171">
        <v>0.73</v>
      </c>
      <c r="S52" s="171">
        <v>1.84</v>
      </c>
      <c r="T52" s="171"/>
      <c r="U52" s="171"/>
      <c r="V52" s="172">
        <v>-0.63</v>
      </c>
      <c r="W52" s="173" t="s">
        <v>1028</v>
      </c>
      <c r="X52" s="172">
        <v>-0.64</v>
      </c>
      <c r="Y52" s="174" t="s">
        <v>72</v>
      </c>
      <c r="Z52" s="175">
        <v>6.01</v>
      </c>
      <c r="AA52" s="176">
        <v>0.63</v>
      </c>
      <c r="AB52" s="177">
        <v>313</v>
      </c>
      <c r="AC52" s="175">
        <v>5.22</v>
      </c>
      <c r="AD52" s="177">
        <v>271</v>
      </c>
      <c r="AE52" s="175">
        <v>0</v>
      </c>
      <c r="AF52" s="176">
        <v>0</v>
      </c>
      <c r="AG52" s="177">
        <v>1</v>
      </c>
      <c r="AH52" s="175">
        <v>0</v>
      </c>
      <c r="AI52" s="177">
        <v>0</v>
      </c>
      <c r="AJ52" s="175">
        <v>4</v>
      </c>
      <c r="AK52" s="177">
        <v>209</v>
      </c>
      <c r="AL52" s="175">
        <v>0</v>
      </c>
      <c r="AM52" s="176">
        <v>0</v>
      </c>
      <c r="AN52" s="177">
        <v>1</v>
      </c>
      <c r="AO52" s="175">
        <v>0</v>
      </c>
      <c r="AP52" s="177">
        <v>0</v>
      </c>
      <c r="AQ52" s="175">
        <v>4</v>
      </c>
      <c r="AR52" s="177">
        <v>209</v>
      </c>
      <c r="AS52" s="175">
        <v>0.1</v>
      </c>
      <c r="AT52" s="176">
        <v>0.01</v>
      </c>
      <c r="AU52" s="177">
        <v>5</v>
      </c>
      <c r="AV52" s="175">
        <v>0</v>
      </c>
      <c r="AW52" s="177">
        <v>0</v>
      </c>
      <c r="AX52" s="175">
        <v>4.5999999999999996</v>
      </c>
      <c r="AY52" s="177">
        <v>238</v>
      </c>
    </row>
    <row r="53" spans="1:51" x14ac:dyDescent="0.25">
      <c r="A53" s="496">
        <f>INDEX(Toetsing!F:F,MATCH('Export Project'!J53,Toetsing!G:G,0))</f>
        <v>16969</v>
      </c>
      <c r="B53" s="118" t="str">
        <f>INDEX(Toetsing!T:T,MATCH('Export Project'!J53,Toetsing!G:G,0))</f>
        <v>Ja, legger</v>
      </c>
      <c r="C53" s="118" t="s">
        <v>73</v>
      </c>
      <c r="D53" s="118" t="s">
        <v>39</v>
      </c>
      <c r="E53" s="121">
        <f t="shared" si="0"/>
        <v>22</v>
      </c>
      <c r="F53" s="121">
        <f t="shared" si="1"/>
        <v>3</v>
      </c>
      <c r="G53" s="497">
        <f t="shared" si="2"/>
        <v>0</v>
      </c>
      <c r="H53" s="27" t="s">
        <v>1025</v>
      </c>
      <c r="I53" s="27" t="s">
        <v>1087</v>
      </c>
      <c r="J53" s="182">
        <v>4350</v>
      </c>
      <c r="L53" s="48"/>
      <c r="M53" s="169" t="s">
        <v>1088</v>
      </c>
      <c r="N53" s="170">
        <v>22</v>
      </c>
      <c r="O53" s="170">
        <v>1</v>
      </c>
      <c r="P53" s="170">
        <v>0.7</v>
      </c>
      <c r="Q53" s="170">
        <v>1</v>
      </c>
      <c r="R53" s="171">
        <v>-0.02</v>
      </c>
      <c r="S53" s="171">
        <v>0.31</v>
      </c>
      <c r="T53" s="171"/>
      <c r="U53" s="171"/>
      <c r="V53" s="172">
        <v>-0.74</v>
      </c>
      <c r="W53" s="173" t="s">
        <v>1089</v>
      </c>
      <c r="X53" s="172">
        <v>-0.92</v>
      </c>
      <c r="Y53" s="174" t="s">
        <v>72</v>
      </c>
      <c r="Z53" s="175">
        <v>0.21</v>
      </c>
      <c r="AA53" s="176">
        <v>0.25</v>
      </c>
      <c r="AB53" s="177">
        <v>5</v>
      </c>
      <c r="AC53" s="175">
        <v>0</v>
      </c>
      <c r="AD53" s="177">
        <v>0</v>
      </c>
      <c r="AE53" s="175">
        <v>0.1</v>
      </c>
      <c r="AF53" s="176">
        <v>0.16</v>
      </c>
      <c r="AG53" s="177">
        <v>3</v>
      </c>
      <c r="AH53" s="175">
        <v>0</v>
      </c>
      <c r="AI53" s="177">
        <v>0</v>
      </c>
      <c r="AJ53" s="175">
        <v>0</v>
      </c>
      <c r="AK53" s="177">
        <v>0</v>
      </c>
      <c r="AL53" s="175">
        <v>0</v>
      </c>
      <c r="AM53" s="176">
        <v>0.01</v>
      </c>
      <c r="AN53" s="177">
        <v>0</v>
      </c>
      <c r="AO53" s="175">
        <v>0</v>
      </c>
      <c r="AP53" s="177">
        <v>0</v>
      </c>
      <c r="AQ53" s="175">
        <v>0</v>
      </c>
      <c r="AR53" s="177">
        <v>0</v>
      </c>
      <c r="AS53" s="175">
        <v>0</v>
      </c>
      <c r="AT53" s="176">
        <v>0.04</v>
      </c>
      <c r="AU53" s="177">
        <v>1</v>
      </c>
      <c r="AV53" s="175">
        <v>0</v>
      </c>
      <c r="AW53" s="177">
        <v>0</v>
      </c>
      <c r="AX53" s="175">
        <v>0</v>
      </c>
      <c r="AY53" s="177">
        <v>0</v>
      </c>
    </row>
    <row r="54" spans="1:51" x14ac:dyDescent="0.25">
      <c r="A54" s="496">
        <f>INDEX(Toetsing!F:F,MATCH('Export Project'!J54,Toetsing!G:G,0))</f>
        <v>16979</v>
      </c>
      <c r="B54" s="118" t="str">
        <f>INDEX(Toetsing!T:T,MATCH('Export Project'!J54,Toetsing!G:G,0))</f>
        <v>Nee</v>
      </c>
      <c r="C54" s="118" t="s">
        <v>39</v>
      </c>
      <c r="D54" s="118" t="s">
        <v>39</v>
      </c>
      <c r="E54" s="121">
        <f t="shared" si="0"/>
        <v>0</v>
      </c>
      <c r="F54" s="121">
        <f t="shared" si="1"/>
        <v>0</v>
      </c>
      <c r="G54" s="497">
        <f t="shared" si="2"/>
        <v>0</v>
      </c>
      <c r="H54" s="27" t="s">
        <v>1025</v>
      </c>
      <c r="I54" s="27" t="s">
        <v>1090</v>
      </c>
      <c r="J54" s="182">
        <v>4255</v>
      </c>
      <c r="L54" s="48"/>
      <c r="M54" s="169" t="s">
        <v>1091</v>
      </c>
      <c r="N54" s="170">
        <v>32</v>
      </c>
      <c r="O54" s="170">
        <v>4.5</v>
      </c>
      <c r="P54" s="170">
        <v>4.5</v>
      </c>
      <c r="Q54" s="170">
        <v>4.5</v>
      </c>
      <c r="R54" s="171">
        <v>0.73</v>
      </c>
      <c r="S54" s="171">
        <v>1.17</v>
      </c>
      <c r="T54" s="171"/>
      <c r="U54" s="171"/>
      <c r="V54" s="172">
        <v>-0.63</v>
      </c>
      <c r="W54" s="173" t="s">
        <v>1028</v>
      </c>
      <c r="X54" s="172">
        <v>-0.64</v>
      </c>
      <c r="Y54" s="174" t="s">
        <v>72</v>
      </c>
      <c r="Z54" s="175">
        <v>1.74</v>
      </c>
      <c r="AA54" s="176">
        <v>0.39</v>
      </c>
      <c r="AB54" s="177">
        <v>56</v>
      </c>
      <c r="AC54" s="175">
        <v>2.4</v>
      </c>
      <c r="AD54" s="177">
        <v>77</v>
      </c>
      <c r="AE54" s="175">
        <v>0</v>
      </c>
      <c r="AF54" s="176">
        <v>0</v>
      </c>
      <c r="AG54" s="177">
        <v>0</v>
      </c>
      <c r="AH54" s="175">
        <v>0</v>
      </c>
      <c r="AI54" s="177">
        <v>0</v>
      </c>
      <c r="AJ54" s="175">
        <v>1.5</v>
      </c>
      <c r="AK54" s="177">
        <v>47</v>
      </c>
      <c r="AL54" s="175">
        <v>0</v>
      </c>
      <c r="AM54" s="176">
        <v>0</v>
      </c>
      <c r="AN54" s="177">
        <v>0</v>
      </c>
      <c r="AO54" s="175">
        <v>0</v>
      </c>
      <c r="AP54" s="177">
        <v>0</v>
      </c>
      <c r="AQ54" s="175">
        <v>1.5</v>
      </c>
      <c r="AR54" s="177">
        <v>47</v>
      </c>
      <c r="AS54" s="175">
        <v>0</v>
      </c>
      <c r="AT54" s="176">
        <v>0</v>
      </c>
      <c r="AU54" s="177">
        <v>0</v>
      </c>
      <c r="AV54" s="175">
        <v>0</v>
      </c>
      <c r="AW54" s="177">
        <v>0</v>
      </c>
      <c r="AX54" s="175">
        <v>1.6</v>
      </c>
      <c r="AY54" s="177">
        <v>50</v>
      </c>
    </row>
    <row r="55" spans="1:51" x14ac:dyDescent="0.25">
      <c r="A55" s="496">
        <f>INDEX(Toetsing!F:F,MATCH('Export Project'!J55,Toetsing!G:G,0))</f>
        <v>16979</v>
      </c>
      <c r="B55" s="118" t="str">
        <f>INDEX(Toetsing!T:T,MATCH('Export Project'!J55,Toetsing!G:G,0))</f>
        <v>Nee</v>
      </c>
      <c r="C55" s="118" t="s">
        <v>39</v>
      </c>
      <c r="D55" s="118" t="s">
        <v>39</v>
      </c>
      <c r="E55" s="121">
        <f t="shared" si="0"/>
        <v>0</v>
      </c>
      <c r="F55" s="121">
        <f t="shared" si="1"/>
        <v>0</v>
      </c>
      <c r="G55" s="497">
        <f t="shared" si="2"/>
        <v>0</v>
      </c>
      <c r="H55" s="27" t="s">
        <v>1025</v>
      </c>
      <c r="I55" s="27" t="s">
        <v>1090</v>
      </c>
      <c r="J55" s="182">
        <v>4256</v>
      </c>
      <c r="L55" s="48"/>
      <c r="M55" s="169" t="s">
        <v>1092</v>
      </c>
      <c r="N55" s="170">
        <v>50</v>
      </c>
      <c r="O55" s="170">
        <v>5.3</v>
      </c>
      <c r="P55" s="170">
        <v>5.3</v>
      </c>
      <c r="Q55" s="170">
        <v>5.3</v>
      </c>
      <c r="R55" s="171">
        <v>0.84</v>
      </c>
      <c r="S55" s="171">
        <v>1.28</v>
      </c>
      <c r="T55" s="171"/>
      <c r="U55" s="171"/>
      <c r="V55" s="172">
        <v>-0.63</v>
      </c>
      <c r="W55" s="173" t="s">
        <v>1028</v>
      </c>
      <c r="X55" s="172">
        <v>-0.64</v>
      </c>
      <c r="Y55" s="174" t="s">
        <v>72</v>
      </c>
      <c r="Z55" s="175">
        <v>2.08</v>
      </c>
      <c r="AA55" s="176">
        <v>0.39</v>
      </c>
      <c r="AB55" s="177">
        <v>104</v>
      </c>
      <c r="AC55" s="175">
        <v>3.93</v>
      </c>
      <c r="AD55" s="177">
        <v>197</v>
      </c>
      <c r="AE55" s="175">
        <v>0</v>
      </c>
      <c r="AF55" s="176">
        <v>0</v>
      </c>
      <c r="AG55" s="177">
        <v>0</v>
      </c>
      <c r="AH55" s="175">
        <v>0</v>
      </c>
      <c r="AI55" s="177">
        <v>0</v>
      </c>
      <c r="AJ55" s="175">
        <v>1.9</v>
      </c>
      <c r="AK55" s="177">
        <v>94</v>
      </c>
      <c r="AL55" s="175">
        <v>0</v>
      </c>
      <c r="AM55" s="176">
        <v>0</v>
      </c>
      <c r="AN55" s="177">
        <v>0</v>
      </c>
      <c r="AO55" s="175">
        <v>0</v>
      </c>
      <c r="AP55" s="177">
        <v>0</v>
      </c>
      <c r="AQ55" s="175">
        <v>1.9</v>
      </c>
      <c r="AR55" s="177">
        <v>94</v>
      </c>
      <c r="AS55" s="175">
        <v>0</v>
      </c>
      <c r="AT55" s="176">
        <v>0</v>
      </c>
      <c r="AU55" s="177">
        <v>0</v>
      </c>
      <c r="AV55" s="175">
        <v>0</v>
      </c>
      <c r="AW55" s="177">
        <v>0</v>
      </c>
      <c r="AX55" s="175">
        <v>2.1</v>
      </c>
      <c r="AY55" s="177">
        <v>104</v>
      </c>
    </row>
    <row r="56" spans="1:51" x14ac:dyDescent="0.25">
      <c r="A56" s="496">
        <f>INDEX(Toetsing!F:F,MATCH('Export Project'!J56,Toetsing!G:G,0))</f>
        <v>16980</v>
      </c>
      <c r="B56" s="118" t="str">
        <f>INDEX(Toetsing!T:T,MATCH('Export Project'!J56,Toetsing!G:G,0))</f>
        <v>Ja</v>
      </c>
      <c r="C56" s="118" t="s">
        <v>41</v>
      </c>
      <c r="D56" s="118" t="s">
        <v>39</v>
      </c>
      <c r="E56" s="121">
        <f t="shared" si="0"/>
        <v>68</v>
      </c>
      <c r="F56" s="121">
        <f t="shared" si="1"/>
        <v>39</v>
      </c>
      <c r="G56" s="497">
        <f t="shared" si="2"/>
        <v>0</v>
      </c>
      <c r="H56" s="27" t="s">
        <v>1025</v>
      </c>
      <c r="I56" s="27" t="s">
        <v>1093</v>
      </c>
      <c r="J56" s="182">
        <v>4229</v>
      </c>
      <c r="L56" s="48"/>
      <c r="M56" s="169" t="s">
        <v>1094</v>
      </c>
      <c r="N56" s="170">
        <v>68</v>
      </c>
      <c r="O56" s="170">
        <v>2.7</v>
      </c>
      <c r="P56" s="170">
        <v>2.7</v>
      </c>
      <c r="Q56" s="170">
        <v>2.7</v>
      </c>
      <c r="R56" s="171">
        <v>0.03</v>
      </c>
      <c r="S56" s="171">
        <v>1.03</v>
      </c>
      <c r="T56" s="171"/>
      <c r="U56" s="171"/>
      <c r="V56" s="172">
        <v>-0.61</v>
      </c>
      <c r="W56" s="173" t="s">
        <v>1028</v>
      </c>
      <c r="X56" s="172">
        <v>-0.64</v>
      </c>
      <c r="Y56" s="174" t="s">
        <v>72</v>
      </c>
      <c r="Z56" s="175">
        <v>2.17</v>
      </c>
      <c r="AA56" s="176">
        <v>2.17</v>
      </c>
      <c r="AB56" s="177">
        <v>148</v>
      </c>
      <c r="AC56" s="175">
        <v>0.01</v>
      </c>
      <c r="AD56" s="177">
        <v>1</v>
      </c>
      <c r="AE56" s="175">
        <v>1.1000000000000001</v>
      </c>
      <c r="AF56" s="176">
        <v>1.08</v>
      </c>
      <c r="AG56" s="177">
        <v>73</v>
      </c>
      <c r="AH56" s="175">
        <v>0</v>
      </c>
      <c r="AI56" s="177">
        <v>0</v>
      </c>
      <c r="AJ56" s="175">
        <v>0</v>
      </c>
      <c r="AK56" s="177">
        <v>1</v>
      </c>
      <c r="AL56" s="175">
        <v>0.6</v>
      </c>
      <c r="AM56" s="176">
        <v>0.57999999999999996</v>
      </c>
      <c r="AN56" s="177">
        <v>39</v>
      </c>
      <c r="AO56" s="175">
        <v>0</v>
      </c>
      <c r="AP56" s="177">
        <v>0</v>
      </c>
      <c r="AQ56" s="175">
        <v>0</v>
      </c>
      <c r="AR56" s="177">
        <v>1</v>
      </c>
      <c r="AS56" s="175">
        <v>0.6</v>
      </c>
      <c r="AT56" s="176">
        <v>0.57999999999999996</v>
      </c>
      <c r="AU56" s="177">
        <v>39</v>
      </c>
      <c r="AV56" s="175">
        <v>0</v>
      </c>
      <c r="AW56" s="177">
        <v>0</v>
      </c>
      <c r="AX56" s="175">
        <v>0</v>
      </c>
      <c r="AY56" s="177">
        <v>1</v>
      </c>
    </row>
    <row r="57" spans="1:51" x14ac:dyDescent="0.25">
      <c r="A57" s="496">
        <f>INDEX(Toetsing!F:F,MATCH('Export Project'!J57,Toetsing!G:G,0))</f>
        <v>16980</v>
      </c>
      <c r="B57" s="118" t="str">
        <f>INDEX(Toetsing!T:T,MATCH('Export Project'!J57,Toetsing!G:G,0))</f>
        <v>Ja</v>
      </c>
      <c r="C57" s="118" t="s">
        <v>41</v>
      </c>
      <c r="D57" s="118" t="s">
        <v>39</v>
      </c>
      <c r="E57" s="121">
        <f t="shared" si="0"/>
        <v>26</v>
      </c>
      <c r="F57" s="121">
        <f t="shared" si="1"/>
        <v>33</v>
      </c>
      <c r="G57" s="497">
        <f t="shared" si="2"/>
        <v>0</v>
      </c>
      <c r="H57" s="27" t="s">
        <v>1025</v>
      </c>
      <c r="I57" s="27" t="s">
        <v>1093</v>
      </c>
      <c r="J57" s="182">
        <v>4230</v>
      </c>
      <c r="L57" s="48"/>
      <c r="M57" s="169" t="s">
        <v>1095</v>
      </c>
      <c r="N57" s="170">
        <v>26</v>
      </c>
      <c r="O57" s="170">
        <v>4.5</v>
      </c>
      <c r="P57" s="170">
        <v>4.5</v>
      </c>
      <c r="Q57" s="170">
        <v>4.5</v>
      </c>
      <c r="R57" s="171">
        <v>0.13</v>
      </c>
      <c r="S57" s="171">
        <v>0.96</v>
      </c>
      <c r="T57" s="171"/>
      <c r="U57" s="171"/>
      <c r="V57" s="172">
        <v>-0.61</v>
      </c>
      <c r="W57" s="173" t="s">
        <v>1028</v>
      </c>
      <c r="X57" s="172">
        <v>-0.64</v>
      </c>
      <c r="Y57" s="174" t="s">
        <v>72</v>
      </c>
      <c r="Z57" s="175">
        <v>2.31</v>
      </c>
      <c r="AA57" s="176">
        <v>0.51</v>
      </c>
      <c r="AB57" s="177">
        <v>60</v>
      </c>
      <c r="AC57" s="175">
        <v>0.28999999999999998</v>
      </c>
      <c r="AD57" s="177">
        <v>8</v>
      </c>
      <c r="AE57" s="175">
        <v>1.2</v>
      </c>
      <c r="AF57" s="176">
        <v>0.25</v>
      </c>
      <c r="AG57" s="177">
        <v>30</v>
      </c>
      <c r="AH57" s="175">
        <v>0</v>
      </c>
      <c r="AI57" s="177">
        <v>0</v>
      </c>
      <c r="AJ57" s="175">
        <v>0.3</v>
      </c>
      <c r="AK57" s="177">
        <v>7</v>
      </c>
      <c r="AL57" s="175">
        <v>1.2</v>
      </c>
      <c r="AM57" s="176">
        <v>0.25</v>
      </c>
      <c r="AN57" s="177">
        <v>30</v>
      </c>
      <c r="AO57" s="175">
        <v>0</v>
      </c>
      <c r="AP57" s="177">
        <v>0</v>
      </c>
      <c r="AQ57" s="175">
        <v>0.3</v>
      </c>
      <c r="AR57" s="177">
        <v>7</v>
      </c>
      <c r="AS57" s="175">
        <v>1.3</v>
      </c>
      <c r="AT57" s="176">
        <v>0.28000000000000003</v>
      </c>
      <c r="AU57" s="177">
        <v>33</v>
      </c>
      <c r="AV57" s="175">
        <v>0</v>
      </c>
      <c r="AW57" s="177">
        <v>0</v>
      </c>
      <c r="AX57" s="175">
        <v>0.3</v>
      </c>
      <c r="AY57" s="177">
        <v>7</v>
      </c>
    </row>
    <row r="58" spans="1:51" x14ac:dyDescent="0.25">
      <c r="A58" s="496">
        <f>INDEX(Toetsing!F:F,MATCH('Export Project'!J58,Toetsing!G:G,0))</f>
        <v>16980</v>
      </c>
      <c r="B58" s="118" t="str">
        <f>INDEX(Toetsing!T:T,MATCH('Export Project'!J58,Toetsing!G:G,0))</f>
        <v>Ja</v>
      </c>
      <c r="C58" s="118" t="s">
        <v>41</v>
      </c>
      <c r="D58" s="118" t="s">
        <v>39</v>
      </c>
      <c r="E58" s="121">
        <f t="shared" si="0"/>
        <v>44</v>
      </c>
      <c r="F58" s="121">
        <f t="shared" si="1"/>
        <v>51</v>
      </c>
      <c r="G58" s="497">
        <f t="shared" si="2"/>
        <v>0</v>
      </c>
      <c r="H58" s="27" t="s">
        <v>1025</v>
      </c>
      <c r="I58" s="27" t="s">
        <v>1093</v>
      </c>
      <c r="J58" s="182">
        <v>4231</v>
      </c>
      <c r="L58" s="48"/>
      <c r="M58" s="169" t="s">
        <v>1096</v>
      </c>
      <c r="N58" s="170">
        <v>44</v>
      </c>
      <c r="O58" s="170">
        <v>4.5999999999999996</v>
      </c>
      <c r="P58" s="170">
        <v>4.5999999999999996</v>
      </c>
      <c r="Q58" s="170">
        <v>4.5999999999999996</v>
      </c>
      <c r="R58" s="171">
        <v>0.18</v>
      </c>
      <c r="S58" s="171">
        <v>0.92</v>
      </c>
      <c r="T58" s="171"/>
      <c r="U58" s="171"/>
      <c r="V58" s="172">
        <v>-0.61</v>
      </c>
      <c r="W58" s="173" t="s">
        <v>1028</v>
      </c>
      <c r="X58" s="172">
        <v>-0.64</v>
      </c>
      <c r="Y58" s="174" t="s">
        <v>72</v>
      </c>
      <c r="Z58" s="175">
        <v>2.84</v>
      </c>
      <c r="AA58" s="176">
        <v>0.61</v>
      </c>
      <c r="AB58" s="177">
        <v>125</v>
      </c>
      <c r="AC58" s="175">
        <v>0.44</v>
      </c>
      <c r="AD58" s="177">
        <v>19</v>
      </c>
      <c r="AE58" s="175">
        <v>1</v>
      </c>
      <c r="AF58" s="176">
        <v>0.23</v>
      </c>
      <c r="AG58" s="177">
        <v>46</v>
      </c>
      <c r="AH58" s="175">
        <v>0</v>
      </c>
      <c r="AI58" s="177">
        <v>0</v>
      </c>
      <c r="AJ58" s="175">
        <v>0.4</v>
      </c>
      <c r="AK58" s="177">
        <v>19</v>
      </c>
      <c r="AL58" s="175">
        <v>1</v>
      </c>
      <c r="AM58" s="176">
        <v>0.23</v>
      </c>
      <c r="AN58" s="177">
        <v>46</v>
      </c>
      <c r="AO58" s="175">
        <v>0</v>
      </c>
      <c r="AP58" s="177">
        <v>0</v>
      </c>
      <c r="AQ58" s="175">
        <v>0.4</v>
      </c>
      <c r="AR58" s="177">
        <v>19</v>
      </c>
      <c r="AS58" s="175">
        <v>1.2</v>
      </c>
      <c r="AT58" s="176">
        <v>0.25</v>
      </c>
      <c r="AU58" s="177">
        <v>51</v>
      </c>
      <c r="AV58" s="175">
        <v>0</v>
      </c>
      <c r="AW58" s="177">
        <v>0</v>
      </c>
      <c r="AX58" s="175">
        <v>0.4</v>
      </c>
      <c r="AY58" s="177">
        <v>19</v>
      </c>
    </row>
    <row r="59" spans="1:51" x14ac:dyDescent="0.25">
      <c r="A59" s="496">
        <f>INDEX(Toetsing!F:F,MATCH('Export Project'!J59,Toetsing!G:G,0))</f>
        <v>16984</v>
      </c>
      <c r="B59" s="118" t="str">
        <f>INDEX(Toetsing!T:T,MATCH('Export Project'!J59,Toetsing!G:G,0))</f>
        <v>Ja, legger</v>
      </c>
      <c r="C59" s="118" t="s">
        <v>73</v>
      </c>
      <c r="D59" s="118" t="s">
        <v>39</v>
      </c>
      <c r="E59" s="121">
        <f t="shared" si="0"/>
        <v>34</v>
      </c>
      <c r="F59" s="121">
        <f t="shared" si="1"/>
        <v>2</v>
      </c>
      <c r="G59" s="497">
        <f t="shared" si="2"/>
        <v>0</v>
      </c>
      <c r="H59" s="27" t="s">
        <v>1025</v>
      </c>
      <c r="I59" s="27" t="s">
        <v>1097</v>
      </c>
      <c r="J59" s="182">
        <v>4293</v>
      </c>
      <c r="L59" s="48"/>
      <c r="M59" s="169" t="s">
        <v>1098</v>
      </c>
      <c r="N59" s="170">
        <v>34</v>
      </c>
      <c r="O59" s="170">
        <v>0.9</v>
      </c>
      <c r="P59" s="170">
        <v>0.9</v>
      </c>
      <c r="Q59" s="170">
        <v>0.9</v>
      </c>
      <c r="R59" s="171">
        <v>0.16</v>
      </c>
      <c r="S59" s="171">
        <v>0.28000000000000003</v>
      </c>
      <c r="T59" s="171"/>
      <c r="U59" s="171"/>
      <c r="V59" s="172">
        <v>-1.47</v>
      </c>
      <c r="W59" s="173" t="s">
        <v>1089</v>
      </c>
      <c r="X59" s="172">
        <v>-1.47</v>
      </c>
      <c r="Y59" s="174" t="s">
        <v>72</v>
      </c>
      <c r="Z59" s="175">
        <v>0.09</v>
      </c>
      <c r="AA59" s="176">
        <v>0.1</v>
      </c>
      <c r="AB59" s="177">
        <v>3</v>
      </c>
      <c r="AC59" s="175">
        <v>0.08</v>
      </c>
      <c r="AD59" s="177">
        <v>3</v>
      </c>
      <c r="AE59" s="175">
        <v>0.1</v>
      </c>
      <c r="AF59" s="176">
        <v>7.0000000000000007E-2</v>
      </c>
      <c r="AG59" s="177">
        <v>2</v>
      </c>
      <c r="AH59" s="175">
        <v>0</v>
      </c>
      <c r="AI59" s="177">
        <v>0</v>
      </c>
      <c r="AJ59" s="175">
        <v>0.1</v>
      </c>
      <c r="AK59" s="177">
        <v>3</v>
      </c>
      <c r="AL59" s="175">
        <v>0</v>
      </c>
      <c r="AM59" s="176">
        <v>0</v>
      </c>
      <c r="AN59" s="177">
        <v>0</v>
      </c>
      <c r="AO59" s="175">
        <v>0</v>
      </c>
      <c r="AP59" s="177">
        <v>0</v>
      </c>
      <c r="AQ59" s="175">
        <v>0</v>
      </c>
      <c r="AR59" s="177">
        <v>1</v>
      </c>
      <c r="AS59" s="175">
        <v>0</v>
      </c>
      <c r="AT59" s="176">
        <v>0.03</v>
      </c>
      <c r="AU59" s="177">
        <v>1</v>
      </c>
      <c r="AV59" s="175">
        <v>0</v>
      </c>
      <c r="AW59" s="177">
        <v>0</v>
      </c>
      <c r="AX59" s="175">
        <v>0.1</v>
      </c>
      <c r="AY59" s="177">
        <v>3</v>
      </c>
    </row>
    <row r="60" spans="1:51" x14ac:dyDescent="0.25">
      <c r="A60" s="496">
        <f>INDEX(Toetsing!F:F,MATCH('Export Project'!J60,Toetsing!G:G,0))</f>
        <v>16984</v>
      </c>
      <c r="B60" s="118" t="str">
        <f>INDEX(Toetsing!T:T,MATCH('Export Project'!J60,Toetsing!G:G,0))</f>
        <v>Ja</v>
      </c>
      <c r="C60" s="118" t="s">
        <v>41</v>
      </c>
      <c r="D60" s="118" t="s">
        <v>39</v>
      </c>
      <c r="E60" s="121">
        <f t="shared" si="0"/>
        <v>32</v>
      </c>
      <c r="F60" s="121">
        <f t="shared" si="1"/>
        <v>4</v>
      </c>
      <c r="G60" s="497">
        <f t="shared" si="2"/>
        <v>0</v>
      </c>
      <c r="H60" s="27" t="s">
        <v>1025</v>
      </c>
      <c r="I60" s="27" t="s">
        <v>1099</v>
      </c>
      <c r="J60" s="182">
        <v>4294</v>
      </c>
      <c r="L60" s="48"/>
      <c r="M60" s="169" t="s">
        <v>1100</v>
      </c>
      <c r="N60" s="170">
        <v>32</v>
      </c>
      <c r="O60" s="170">
        <v>1.7</v>
      </c>
      <c r="P60" s="170">
        <v>1.7</v>
      </c>
      <c r="Q60" s="170">
        <v>1.7</v>
      </c>
      <c r="R60" s="171">
        <v>0.32</v>
      </c>
      <c r="S60" s="171">
        <v>0.53</v>
      </c>
      <c r="T60" s="171"/>
      <c r="U60" s="171"/>
      <c r="V60" s="172">
        <v>-1.25</v>
      </c>
      <c r="W60" s="173" t="s">
        <v>1089</v>
      </c>
      <c r="X60" s="172">
        <v>-1.25</v>
      </c>
      <c r="Y60" s="174" t="s">
        <v>72</v>
      </c>
      <c r="Z60" s="175">
        <v>0.34</v>
      </c>
      <c r="AA60" s="176">
        <v>0.2</v>
      </c>
      <c r="AB60" s="177">
        <v>11</v>
      </c>
      <c r="AC60" s="175">
        <v>0.32</v>
      </c>
      <c r="AD60" s="177">
        <v>10</v>
      </c>
      <c r="AE60" s="175">
        <v>0.1</v>
      </c>
      <c r="AF60" s="176">
        <v>0.03</v>
      </c>
      <c r="AG60" s="177">
        <v>2</v>
      </c>
      <c r="AH60" s="175">
        <v>0</v>
      </c>
      <c r="AI60" s="177">
        <v>0</v>
      </c>
      <c r="AJ60" s="175">
        <v>0.3</v>
      </c>
      <c r="AK60" s="177">
        <v>10</v>
      </c>
      <c r="AL60" s="175">
        <v>0.1</v>
      </c>
      <c r="AM60" s="176">
        <v>0.03</v>
      </c>
      <c r="AN60" s="177">
        <v>2</v>
      </c>
      <c r="AO60" s="175">
        <v>0</v>
      </c>
      <c r="AP60" s="177">
        <v>0</v>
      </c>
      <c r="AQ60" s="175">
        <v>0.3</v>
      </c>
      <c r="AR60" s="177">
        <v>10</v>
      </c>
      <c r="AS60" s="175">
        <v>0.1</v>
      </c>
      <c r="AT60" s="176">
        <v>0.08</v>
      </c>
      <c r="AU60" s="177">
        <v>4</v>
      </c>
      <c r="AV60" s="175">
        <v>0</v>
      </c>
      <c r="AW60" s="177">
        <v>0</v>
      </c>
      <c r="AX60" s="175">
        <v>0.3</v>
      </c>
      <c r="AY60" s="177">
        <v>10</v>
      </c>
    </row>
    <row r="61" spans="1:51" x14ac:dyDescent="0.25">
      <c r="A61" s="496">
        <f>INDEX(Toetsing!F:F,MATCH('Export Project'!J61,Toetsing!G:G,0))</f>
        <v>16992</v>
      </c>
      <c r="B61" s="118" t="str">
        <f>INDEX(Toetsing!T:T,MATCH('Export Project'!J61,Toetsing!G:G,0))</f>
        <v>Nee</v>
      </c>
      <c r="C61" s="118" t="s">
        <v>39</v>
      </c>
      <c r="D61" s="118" t="s">
        <v>39</v>
      </c>
      <c r="E61" s="121">
        <f t="shared" si="0"/>
        <v>0</v>
      </c>
      <c r="F61" s="121">
        <f t="shared" si="1"/>
        <v>0</v>
      </c>
      <c r="G61" s="497">
        <f t="shared" si="2"/>
        <v>0</v>
      </c>
      <c r="H61" s="27" t="s">
        <v>1025</v>
      </c>
      <c r="I61" s="27" t="s">
        <v>1101</v>
      </c>
      <c r="J61" s="182">
        <v>4344</v>
      </c>
      <c r="L61" s="48"/>
      <c r="M61" s="169" t="s">
        <v>1102</v>
      </c>
      <c r="N61" s="170">
        <v>58</v>
      </c>
      <c r="O61" s="170">
        <v>5.2</v>
      </c>
      <c r="P61" s="170">
        <v>5.2</v>
      </c>
      <c r="Q61" s="170">
        <v>5.2</v>
      </c>
      <c r="R61" s="171">
        <v>0.96</v>
      </c>
      <c r="S61" s="171">
        <v>1.18</v>
      </c>
      <c r="T61" s="171"/>
      <c r="U61" s="171"/>
      <c r="V61" s="172">
        <v>-0.61</v>
      </c>
      <c r="W61" s="173" t="s">
        <v>1030</v>
      </c>
      <c r="X61" s="172">
        <v>-0.64</v>
      </c>
      <c r="Y61" s="174" t="s">
        <v>72</v>
      </c>
      <c r="Z61" s="175">
        <v>1.1000000000000001</v>
      </c>
      <c r="AA61" s="176">
        <v>0.21</v>
      </c>
      <c r="AB61" s="177">
        <v>64</v>
      </c>
      <c r="AC61" s="175">
        <v>3.87</v>
      </c>
      <c r="AD61" s="177">
        <v>224</v>
      </c>
      <c r="AE61" s="175">
        <v>0</v>
      </c>
      <c r="AF61" s="176">
        <v>0</v>
      </c>
      <c r="AG61" s="177">
        <v>0</v>
      </c>
      <c r="AH61" s="175">
        <v>0</v>
      </c>
      <c r="AI61" s="177">
        <v>0</v>
      </c>
      <c r="AJ61" s="175">
        <v>1.8</v>
      </c>
      <c r="AK61" s="177">
        <v>103</v>
      </c>
      <c r="AL61" s="175">
        <v>0</v>
      </c>
      <c r="AM61" s="176">
        <v>0</v>
      </c>
      <c r="AN61" s="177">
        <v>0</v>
      </c>
      <c r="AO61" s="175">
        <v>0</v>
      </c>
      <c r="AP61" s="177">
        <v>0</v>
      </c>
      <c r="AQ61" s="175">
        <v>1.8</v>
      </c>
      <c r="AR61" s="177">
        <v>103</v>
      </c>
      <c r="AS61" s="175">
        <v>0</v>
      </c>
      <c r="AT61" s="176">
        <v>0</v>
      </c>
      <c r="AU61" s="177">
        <v>0</v>
      </c>
      <c r="AV61" s="175">
        <v>0</v>
      </c>
      <c r="AW61" s="177">
        <v>0</v>
      </c>
      <c r="AX61" s="175">
        <v>1.9</v>
      </c>
      <c r="AY61" s="177">
        <v>113</v>
      </c>
    </row>
    <row r="62" spans="1:51" x14ac:dyDescent="0.25">
      <c r="A62" s="496">
        <f>INDEX(Toetsing!F:F,MATCH('Export Project'!J62,Toetsing!G:G,0))</f>
        <v>16982</v>
      </c>
      <c r="B62" s="118" t="str">
        <f>INDEX(Toetsing!T:T,MATCH('Export Project'!J62,Toetsing!G:G,0))</f>
        <v>Ja</v>
      </c>
      <c r="C62" s="118" t="s">
        <v>41</v>
      </c>
      <c r="D62" s="118" t="s">
        <v>39</v>
      </c>
      <c r="E62" s="121">
        <f t="shared" si="0"/>
        <v>66</v>
      </c>
      <c r="F62" s="121">
        <f t="shared" si="1"/>
        <v>90</v>
      </c>
      <c r="G62" s="497">
        <f t="shared" si="2"/>
        <v>0</v>
      </c>
      <c r="H62" s="27" t="s">
        <v>1025</v>
      </c>
      <c r="I62" s="27" t="s">
        <v>1103</v>
      </c>
      <c r="J62" s="182">
        <v>4245</v>
      </c>
      <c r="L62" s="48"/>
      <c r="M62" s="169" t="s">
        <v>1104</v>
      </c>
      <c r="N62" s="170">
        <v>66</v>
      </c>
      <c r="O62" s="170">
        <v>6.4</v>
      </c>
      <c r="P62" s="170">
        <v>6.4</v>
      </c>
      <c r="Q62" s="170">
        <v>6.4</v>
      </c>
      <c r="R62" s="171">
        <v>0.42</v>
      </c>
      <c r="S62" s="171">
        <v>0.64</v>
      </c>
      <c r="T62" s="171"/>
      <c r="U62" s="171"/>
      <c r="V62" s="172">
        <v>-0.57999999999999996</v>
      </c>
      <c r="W62" s="173" t="s">
        <v>1028</v>
      </c>
      <c r="X62" s="172">
        <v>-0.64</v>
      </c>
      <c r="Y62" s="174" t="s">
        <v>72</v>
      </c>
      <c r="Z62" s="175">
        <v>1.62</v>
      </c>
      <c r="AA62" s="176">
        <v>0.25</v>
      </c>
      <c r="AB62" s="177">
        <v>107</v>
      </c>
      <c r="AC62" s="175">
        <v>1.1000000000000001</v>
      </c>
      <c r="AD62" s="177">
        <v>73</v>
      </c>
      <c r="AE62" s="175">
        <v>1.2</v>
      </c>
      <c r="AF62" s="176">
        <v>0.18</v>
      </c>
      <c r="AG62" s="177">
        <v>76</v>
      </c>
      <c r="AH62" s="175">
        <v>0</v>
      </c>
      <c r="AI62" s="177">
        <v>1</v>
      </c>
      <c r="AJ62" s="175">
        <v>1.1000000000000001</v>
      </c>
      <c r="AK62" s="177">
        <v>72</v>
      </c>
      <c r="AL62" s="175">
        <v>1.2</v>
      </c>
      <c r="AM62" s="176">
        <v>0.18</v>
      </c>
      <c r="AN62" s="177">
        <v>76</v>
      </c>
      <c r="AO62" s="175">
        <v>0</v>
      </c>
      <c r="AP62" s="177">
        <v>1</v>
      </c>
      <c r="AQ62" s="175">
        <v>1.1000000000000001</v>
      </c>
      <c r="AR62" s="177">
        <v>72</v>
      </c>
      <c r="AS62" s="175">
        <v>1.4</v>
      </c>
      <c r="AT62" s="176">
        <v>0.21</v>
      </c>
      <c r="AU62" s="177">
        <v>90</v>
      </c>
      <c r="AV62" s="175">
        <v>0.1</v>
      </c>
      <c r="AW62" s="177">
        <v>5</v>
      </c>
      <c r="AX62" s="175">
        <v>1.1000000000000001</v>
      </c>
      <c r="AY62" s="177">
        <v>72</v>
      </c>
    </row>
    <row r="63" spans="1:51" x14ac:dyDescent="0.25">
      <c r="A63" s="496">
        <f>INDEX(Toetsing!F:F,MATCH('Export Project'!J63,Toetsing!G:G,0))</f>
        <v>16956</v>
      </c>
      <c r="B63" s="118" t="str">
        <f>INDEX(Toetsing!T:T,MATCH('Export Project'!J63,Toetsing!G:G,0))</f>
        <v>Nee</v>
      </c>
      <c r="C63" s="118" t="s">
        <v>39</v>
      </c>
      <c r="D63" s="118" t="s">
        <v>39</v>
      </c>
      <c r="E63" s="121">
        <f t="shared" si="0"/>
        <v>0</v>
      </c>
      <c r="F63" s="121">
        <f t="shared" si="1"/>
        <v>0</v>
      </c>
      <c r="G63" s="497">
        <f t="shared" si="2"/>
        <v>0</v>
      </c>
      <c r="H63" s="27" t="s">
        <v>1025</v>
      </c>
      <c r="I63" s="27" t="s">
        <v>1103</v>
      </c>
      <c r="J63" s="182">
        <v>4246</v>
      </c>
      <c r="L63" s="48"/>
      <c r="M63" s="169" t="s">
        <v>1105</v>
      </c>
      <c r="N63" s="170">
        <v>106</v>
      </c>
      <c r="O63" s="170">
        <v>9.1999999999999993</v>
      </c>
      <c r="P63" s="170">
        <v>9.1999999999999993</v>
      </c>
      <c r="Q63" s="170">
        <v>9.1999999999999993</v>
      </c>
      <c r="R63" s="171">
        <v>0.68</v>
      </c>
      <c r="S63" s="171">
        <v>0.99</v>
      </c>
      <c r="T63" s="171"/>
      <c r="U63" s="171"/>
      <c r="V63" s="172">
        <v>-0.57999999999999996</v>
      </c>
      <c r="W63" s="173" t="s">
        <v>1028</v>
      </c>
      <c r="X63" s="172">
        <v>-0.64</v>
      </c>
      <c r="Y63" s="174" t="s">
        <v>72</v>
      </c>
      <c r="Z63" s="175">
        <v>2.4700000000000002</v>
      </c>
      <c r="AA63" s="176">
        <v>0.27</v>
      </c>
      <c r="AB63" s="177">
        <v>262</v>
      </c>
      <c r="AC63" s="175">
        <v>2.97</v>
      </c>
      <c r="AD63" s="177">
        <v>315</v>
      </c>
      <c r="AE63" s="175">
        <v>0.8</v>
      </c>
      <c r="AF63" s="176">
        <v>0.09</v>
      </c>
      <c r="AG63" s="177">
        <v>88</v>
      </c>
      <c r="AH63" s="175">
        <v>0.2</v>
      </c>
      <c r="AI63" s="177">
        <v>18</v>
      </c>
      <c r="AJ63" s="175">
        <v>2.7</v>
      </c>
      <c r="AK63" s="177">
        <v>287</v>
      </c>
      <c r="AL63" s="175">
        <v>0.8</v>
      </c>
      <c r="AM63" s="176">
        <v>0.09</v>
      </c>
      <c r="AN63" s="177">
        <v>88</v>
      </c>
      <c r="AO63" s="175">
        <v>0.2</v>
      </c>
      <c r="AP63" s="177">
        <v>18</v>
      </c>
      <c r="AQ63" s="175">
        <v>2.7</v>
      </c>
      <c r="AR63" s="177">
        <v>287</v>
      </c>
      <c r="AS63" s="175">
        <v>1.1000000000000001</v>
      </c>
      <c r="AT63" s="176">
        <v>0.12</v>
      </c>
      <c r="AU63" s="177">
        <v>112</v>
      </c>
      <c r="AV63" s="175">
        <v>0.3</v>
      </c>
      <c r="AW63" s="177">
        <v>30</v>
      </c>
      <c r="AX63" s="175">
        <v>2.9</v>
      </c>
      <c r="AY63" s="177">
        <v>310</v>
      </c>
    </row>
    <row r="64" spans="1:51" x14ac:dyDescent="0.25">
      <c r="A64" s="496">
        <f>INDEX(Toetsing!F:F,MATCH('Export Project'!J64,Toetsing!G:G,0))</f>
        <v>16984</v>
      </c>
      <c r="B64" s="118" t="str">
        <f>INDEX(Toetsing!T:T,MATCH('Export Project'!J64,Toetsing!G:G,0))</f>
        <v>Ja</v>
      </c>
      <c r="C64" s="118" t="s">
        <v>41</v>
      </c>
      <c r="D64" s="118" t="s">
        <v>39</v>
      </c>
      <c r="E64" s="121">
        <f t="shared" si="0"/>
        <v>18</v>
      </c>
      <c r="F64" s="121">
        <f t="shared" si="1"/>
        <v>10</v>
      </c>
      <c r="G64" s="497">
        <f t="shared" si="2"/>
        <v>0</v>
      </c>
      <c r="H64" s="27" t="s">
        <v>1025</v>
      </c>
      <c r="I64" s="27" t="s">
        <v>1106</v>
      </c>
      <c r="J64" s="182">
        <v>4297</v>
      </c>
      <c r="L64" s="48"/>
      <c r="M64" s="169" t="s">
        <v>1107</v>
      </c>
      <c r="N64" s="170">
        <v>18</v>
      </c>
      <c r="O64" s="170">
        <v>3</v>
      </c>
      <c r="P64" s="170">
        <v>3</v>
      </c>
      <c r="Q64" s="170">
        <v>3</v>
      </c>
      <c r="R64" s="171">
        <v>0.21</v>
      </c>
      <c r="S64" s="171">
        <v>1.03</v>
      </c>
      <c r="T64" s="171"/>
      <c r="U64" s="171"/>
      <c r="V64" s="172">
        <v>-0.65</v>
      </c>
      <c r="W64" s="173" t="s">
        <v>1089</v>
      </c>
      <c r="X64" s="172">
        <v>-0.64</v>
      </c>
      <c r="Y64" s="174" t="s">
        <v>72</v>
      </c>
      <c r="Z64" s="175">
        <v>1.1399999999999999</v>
      </c>
      <c r="AA64" s="176">
        <v>0.39</v>
      </c>
      <c r="AB64" s="177">
        <v>21</v>
      </c>
      <c r="AC64" s="175">
        <v>0.45</v>
      </c>
      <c r="AD64" s="177">
        <v>8</v>
      </c>
      <c r="AE64" s="175">
        <v>0.3</v>
      </c>
      <c r="AF64" s="176">
        <v>0.12</v>
      </c>
      <c r="AG64" s="177">
        <v>6</v>
      </c>
      <c r="AH64" s="175">
        <v>0</v>
      </c>
      <c r="AI64" s="177">
        <v>0</v>
      </c>
      <c r="AJ64" s="175">
        <v>0.4</v>
      </c>
      <c r="AK64" s="177">
        <v>8</v>
      </c>
      <c r="AL64" s="175">
        <v>0.5</v>
      </c>
      <c r="AM64" s="176">
        <v>0.18</v>
      </c>
      <c r="AN64" s="177">
        <v>9</v>
      </c>
      <c r="AO64" s="175">
        <v>0.1</v>
      </c>
      <c r="AP64" s="177">
        <v>1</v>
      </c>
      <c r="AQ64" s="175">
        <v>0.5</v>
      </c>
      <c r="AR64" s="177">
        <v>8</v>
      </c>
      <c r="AS64" s="175">
        <v>0.6</v>
      </c>
      <c r="AT64" s="176">
        <v>0.2</v>
      </c>
      <c r="AU64" s="177">
        <v>10</v>
      </c>
      <c r="AV64" s="175">
        <v>0.1</v>
      </c>
      <c r="AW64" s="177">
        <v>1</v>
      </c>
      <c r="AX64" s="175">
        <v>0.5</v>
      </c>
      <c r="AY64" s="177">
        <v>8</v>
      </c>
    </row>
    <row r="65" spans="1:51" x14ac:dyDescent="0.25">
      <c r="A65" s="496">
        <f>INDEX(Toetsing!F:F,MATCH('Export Project'!J65,Toetsing!G:G,0))</f>
        <v>16984</v>
      </c>
      <c r="B65" s="118" t="str">
        <f>INDEX(Toetsing!T:T,MATCH('Export Project'!J65,Toetsing!G:G,0))</f>
        <v>Ja</v>
      </c>
      <c r="C65" s="118" t="s">
        <v>41</v>
      </c>
      <c r="D65" s="118" t="s">
        <v>39</v>
      </c>
      <c r="E65" s="121">
        <f t="shared" si="0"/>
        <v>26</v>
      </c>
      <c r="F65" s="121">
        <f t="shared" si="1"/>
        <v>14</v>
      </c>
      <c r="G65" s="497">
        <f t="shared" si="2"/>
        <v>0</v>
      </c>
      <c r="H65" s="27" t="s">
        <v>1025</v>
      </c>
      <c r="I65" s="27" t="s">
        <v>1106</v>
      </c>
      <c r="J65" s="182">
        <v>4298</v>
      </c>
      <c r="L65" s="48"/>
      <c r="M65" s="169" t="s">
        <v>1108</v>
      </c>
      <c r="N65" s="170">
        <v>26</v>
      </c>
      <c r="O65" s="170">
        <v>3.4</v>
      </c>
      <c r="P65" s="170">
        <v>3.4</v>
      </c>
      <c r="Q65" s="170">
        <v>3.4</v>
      </c>
      <c r="R65" s="171">
        <v>0.32</v>
      </c>
      <c r="S65" s="171">
        <v>1.1000000000000001</v>
      </c>
      <c r="T65" s="171"/>
      <c r="U65" s="171"/>
      <c r="V65" s="172">
        <v>-0.65</v>
      </c>
      <c r="W65" s="173" t="s">
        <v>1089</v>
      </c>
      <c r="X65" s="172">
        <v>-0.64</v>
      </c>
      <c r="Y65" s="174" t="s">
        <v>72</v>
      </c>
      <c r="Z65" s="175">
        <v>1.61</v>
      </c>
      <c r="AA65" s="176">
        <v>0.48</v>
      </c>
      <c r="AB65" s="177">
        <v>42</v>
      </c>
      <c r="AC65" s="175">
        <v>0.89</v>
      </c>
      <c r="AD65" s="177">
        <v>23</v>
      </c>
      <c r="AE65" s="175">
        <v>0.3</v>
      </c>
      <c r="AF65" s="176">
        <v>7.0000000000000007E-2</v>
      </c>
      <c r="AG65" s="177">
        <v>7</v>
      </c>
      <c r="AH65" s="175">
        <v>0</v>
      </c>
      <c r="AI65" s="177">
        <v>0</v>
      </c>
      <c r="AJ65" s="175">
        <v>0.7</v>
      </c>
      <c r="AK65" s="177">
        <v>19</v>
      </c>
      <c r="AL65" s="175">
        <v>0.4</v>
      </c>
      <c r="AM65" s="176">
        <v>0.12</v>
      </c>
      <c r="AN65" s="177">
        <v>11</v>
      </c>
      <c r="AO65" s="175">
        <v>0</v>
      </c>
      <c r="AP65" s="177">
        <v>0</v>
      </c>
      <c r="AQ65" s="175">
        <v>0.8</v>
      </c>
      <c r="AR65" s="177">
        <v>21</v>
      </c>
      <c r="AS65" s="175">
        <v>0.5</v>
      </c>
      <c r="AT65" s="176">
        <v>0.16</v>
      </c>
      <c r="AU65" s="177">
        <v>14</v>
      </c>
      <c r="AV65" s="175">
        <v>0</v>
      </c>
      <c r="AW65" s="177">
        <v>0</v>
      </c>
      <c r="AX65" s="175">
        <v>0.8</v>
      </c>
      <c r="AY65" s="177">
        <v>21</v>
      </c>
    </row>
    <row r="66" spans="1:51" x14ac:dyDescent="0.25">
      <c r="A66" s="496">
        <f>INDEX(Toetsing!F:F,MATCH('Export Project'!J66,Toetsing!G:G,0))</f>
        <v>16984</v>
      </c>
      <c r="B66" s="118" t="str">
        <f>INDEX(Toetsing!T:T,MATCH('Export Project'!J66,Toetsing!G:G,0))</f>
        <v>Ja</v>
      </c>
      <c r="C66" s="118" t="s">
        <v>41</v>
      </c>
      <c r="D66" s="118" t="s">
        <v>39</v>
      </c>
      <c r="E66" s="121">
        <f t="shared" si="0"/>
        <v>32</v>
      </c>
      <c r="F66" s="121">
        <f t="shared" si="1"/>
        <v>26</v>
      </c>
      <c r="G66" s="497">
        <f t="shared" si="2"/>
        <v>0</v>
      </c>
      <c r="H66" s="27" t="s">
        <v>1025</v>
      </c>
      <c r="I66" s="27" t="s">
        <v>1106</v>
      </c>
      <c r="J66" s="182">
        <v>4299</v>
      </c>
      <c r="L66" s="48"/>
      <c r="M66" s="169" t="s">
        <v>1109</v>
      </c>
      <c r="N66" s="170">
        <v>32</v>
      </c>
      <c r="O66" s="170">
        <v>5.9</v>
      </c>
      <c r="P66" s="170">
        <v>5.9</v>
      </c>
      <c r="Q66" s="170">
        <v>5.9</v>
      </c>
      <c r="R66" s="171">
        <v>0.45</v>
      </c>
      <c r="S66" s="171">
        <v>1.31</v>
      </c>
      <c r="T66" s="171"/>
      <c r="U66" s="171"/>
      <c r="V66" s="172">
        <v>-0.65</v>
      </c>
      <c r="W66" s="173" t="s">
        <v>1089</v>
      </c>
      <c r="X66" s="172">
        <v>-0.64</v>
      </c>
      <c r="Y66" s="174" t="s">
        <v>72</v>
      </c>
      <c r="Z66" s="175">
        <v>3.3</v>
      </c>
      <c r="AA66" s="176">
        <v>0.56000000000000005</v>
      </c>
      <c r="AB66" s="177">
        <v>106</v>
      </c>
      <c r="AC66" s="175">
        <v>2.19</v>
      </c>
      <c r="AD66" s="177">
        <v>70</v>
      </c>
      <c r="AE66" s="175">
        <v>0.4</v>
      </c>
      <c r="AF66" s="176">
        <v>0.06</v>
      </c>
      <c r="AG66" s="177">
        <v>12</v>
      </c>
      <c r="AH66" s="175">
        <v>0</v>
      </c>
      <c r="AI66" s="177">
        <v>0</v>
      </c>
      <c r="AJ66" s="175">
        <v>1.9</v>
      </c>
      <c r="AK66" s="177">
        <v>60</v>
      </c>
      <c r="AL66" s="175">
        <v>0.5</v>
      </c>
      <c r="AM66" s="176">
        <v>0.08</v>
      </c>
      <c r="AN66" s="177">
        <v>14</v>
      </c>
      <c r="AO66" s="175">
        <v>0</v>
      </c>
      <c r="AP66" s="177">
        <v>0</v>
      </c>
      <c r="AQ66" s="175">
        <v>2</v>
      </c>
      <c r="AR66" s="177">
        <v>65</v>
      </c>
      <c r="AS66" s="175">
        <v>0.8</v>
      </c>
      <c r="AT66" s="176">
        <v>0.14000000000000001</v>
      </c>
      <c r="AU66" s="177">
        <v>26</v>
      </c>
      <c r="AV66" s="175">
        <v>0</v>
      </c>
      <c r="AW66" s="177">
        <v>0</v>
      </c>
      <c r="AX66" s="175">
        <v>2</v>
      </c>
      <c r="AY66" s="177">
        <v>65</v>
      </c>
    </row>
    <row r="67" spans="1:51" x14ac:dyDescent="0.25">
      <c r="A67" s="496">
        <f>INDEX(Toetsing!F:F,MATCH('Export Project'!J67,Toetsing!G:G,0))</f>
        <v>16984</v>
      </c>
      <c r="B67" s="118" t="str">
        <f>INDEX(Toetsing!T:T,MATCH('Export Project'!J67,Toetsing!G:G,0))</f>
        <v>Nee, geen boorpunt</v>
      </c>
      <c r="C67" s="118" t="s">
        <v>39</v>
      </c>
      <c r="D67" s="118" t="s">
        <v>39</v>
      </c>
      <c r="E67" s="121">
        <f t="shared" si="0"/>
        <v>0</v>
      </c>
      <c r="F67" s="121">
        <f t="shared" si="1"/>
        <v>0</v>
      </c>
      <c r="G67" s="497">
        <f t="shared" si="2"/>
        <v>0</v>
      </c>
      <c r="H67" s="27" t="s">
        <v>1025</v>
      </c>
      <c r="I67" s="27" t="s">
        <v>1106</v>
      </c>
      <c r="J67" s="27" t="s">
        <v>333</v>
      </c>
      <c r="L67" s="48"/>
      <c r="M67" s="169" t="s">
        <v>333</v>
      </c>
      <c r="N67" s="170">
        <v>30</v>
      </c>
      <c r="O67" s="170">
        <v>5.2</v>
      </c>
      <c r="P67" s="170">
        <v>5.2</v>
      </c>
      <c r="Q67" s="170">
        <v>5.2</v>
      </c>
      <c r="R67" s="171">
        <v>0.77</v>
      </c>
      <c r="S67" s="171">
        <v>1.58</v>
      </c>
      <c r="T67" s="171"/>
      <c r="U67" s="171"/>
      <c r="V67" s="172">
        <v>-0.65</v>
      </c>
      <c r="W67" s="173" t="s">
        <v>1028</v>
      </c>
      <c r="X67" s="172">
        <v>-0.64</v>
      </c>
      <c r="Y67" s="174" t="s">
        <v>72</v>
      </c>
      <c r="Z67" s="175">
        <v>2.5499999999999998</v>
      </c>
      <c r="AA67" s="176">
        <v>0.49</v>
      </c>
      <c r="AB67" s="177">
        <v>77</v>
      </c>
      <c r="AC67" s="175">
        <v>2.87</v>
      </c>
      <c r="AD67" s="177">
        <v>86</v>
      </c>
      <c r="AE67" s="175">
        <v>0</v>
      </c>
      <c r="AF67" s="176">
        <v>0</v>
      </c>
      <c r="AG67" s="177">
        <v>0</v>
      </c>
      <c r="AH67" s="175">
        <v>0</v>
      </c>
      <c r="AI67" s="177">
        <v>0</v>
      </c>
      <c r="AJ67" s="175">
        <v>1.9</v>
      </c>
      <c r="AK67" s="177">
        <v>57</v>
      </c>
      <c r="AL67" s="175">
        <v>0</v>
      </c>
      <c r="AM67" s="176">
        <v>0</v>
      </c>
      <c r="AN67" s="177">
        <v>0</v>
      </c>
      <c r="AO67" s="175">
        <v>0</v>
      </c>
      <c r="AP67" s="177">
        <v>0</v>
      </c>
      <c r="AQ67" s="175">
        <v>2.1</v>
      </c>
      <c r="AR67" s="177">
        <v>64</v>
      </c>
      <c r="AS67" s="175">
        <v>0.1</v>
      </c>
      <c r="AT67" s="176">
        <v>0.01</v>
      </c>
      <c r="AU67" s="177">
        <v>2</v>
      </c>
      <c r="AV67" s="175">
        <v>0</v>
      </c>
      <c r="AW67" s="177">
        <v>0</v>
      </c>
      <c r="AX67" s="175">
        <v>2.4</v>
      </c>
      <c r="AY67" s="177">
        <v>72</v>
      </c>
    </row>
    <row r="68" spans="1:51" x14ac:dyDescent="0.25">
      <c r="A68" s="496">
        <f>INDEX(Toetsing!F:F,MATCH('Export Project'!J68,Toetsing!G:G,0))</f>
        <v>16979</v>
      </c>
      <c r="B68" s="118" t="str">
        <f>INDEX(Toetsing!T:T,MATCH('Export Project'!J68,Toetsing!G:G,0))</f>
        <v>Nee</v>
      </c>
      <c r="C68" s="118" t="s">
        <v>39</v>
      </c>
      <c r="D68" s="118" t="s">
        <v>39</v>
      </c>
      <c r="E68" s="121">
        <f t="shared" si="0"/>
        <v>0</v>
      </c>
      <c r="F68" s="121">
        <f t="shared" si="1"/>
        <v>0</v>
      </c>
      <c r="G68" s="497">
        <f t="shared" si="2"/>
        <v>0</v>
      </c>
      <c r="H68" s="27" t="s">
        <v>1025</v>
      </c>
      <c r="I68" s="27" t="s">
        <v>1110</v>
      </c>
      <c r="J68" s="182">
        <v>4257</v>
      </c>
      <c r="L68" s="48"/>
      <c r="M68" s="169" t="s">
        <v>1111</v>
      </c>
      <c r="N68" s="170">
        <v>32</v>
      </c>
      <c r="O68" s="170">
        <v>7.2</v>
      </c>
      <c r="P68" s="170">
        <v>7.2</v>
      </c>
      <c r="Q68" s="170">
        <v>7.2</v>
      </c>
      <c r="R68" s="171">
        <v>0.96</v>
      </c>
      <c r="S68" s="171">
        <v>1.45</v>
      </c>
      <c r="T68" s="171"/>
      <c r="U68" s="171"/>
      <c r="V68" s="172">
        <v>-0.67</v>
      </c>
      <c r="W68" s="173" t="s">
        <v>1028</v>
      </c>
      <c r="X68" s="172">
        <v>-0.64</v>
      </c>
      <c r="Y68" s="174" t="s">
        <v>72</v>
      </c>
      <c r="Z68" s="175">
        <v>2.13</v>
      </c>
      <c r="AA68" s="176">
        <v>0.3</v>
      </c>
      <c r="AB68" s="177">
        <v>68</v>
      </c>
      <c r="AC68" s="175">
        <v>5.07</v>
      </c>
      <c r="AD68" s="177">
        <v>162</v>
      </c>
      <c r="AE68" s="175">
        <v>0.1</v>
      </c>
      <c r="AF68" s="176">
        <v>0.01</v>
      </c>
      <c r="AG68" s="177">
        <v>2</v>
      </c>
      <c r="AH68" s="175">
        <v>0</v>
      </c>
      <c r="AI68" s="177">
        <v>0</v>
      </c>
      <c r="AJ68" s="175">
        <v>3.8</v>
      </c>
      <c r="AK68" s="177">
        <v>121</v>
      </c>
      <c r="AL68" s="175">
        <v>0.1</v>
      </c>
      <c r="AM68" s="176">
        <v>0.01</v>
      </c>
      <c r="AN68" s="177">
        <v>2</v>
      </c>
      <c r="AO68" s="175">
        <v>0</v>
      </c>
      <c r="AP68" s="177">
        <v>0</v>
      </c>
      <c r="AQ68" s="175">
        <v>3.8</v>
      </c>
      <c r="AR68" s="177">
        <v>121</v>
      </c>
      <c r="AS68" s="175">
        <v>0.1</v>
      </c>
      <c r="AT68" s="176">
        <v>0.02</v>
      </c>
      <c r="AU68" s="177">
        <v>4</v>
      </c>
      <c r="AV68" s="175">
        <v>0</v>
      </c>
      <c r="AW68" s="177">
        <v>0</v>
      </c>
      <c r="AX68" s="175">
        <v>3.9</v>
      </c>
      <c r="AY68" s="177">
        <v>126</v>
      </c>
    </row>
    <row r="69" spans="1:51" x14ac:dyDescent="0.25">
      <c r="A69" s="496">
        <f>INDEX(Toetsing!F:F,MATCH('Export Project'!J69,Toetsing!G:G,0))</f>
        <v>16979</v>
      </c>
      <c r="B69" s="118" t="str">
        <f>INDEX(Toetsing!T:T,MATCH('Export Project'!J69,Toetsing!G:G,0))</f>
        <v>Nee</v>
      </c>
      <c r="C69" s="118" t="s">
        <v>39</v>
      </c>
      <c r="D69" s="118" t="s">
        <v>39</v>
      </c>
      <c r="E69" s="121">
        <f t="shared" si="0"/>
        <v>0</v>
      </c>
      <c r="F69" s="121">
        <f t="shared" si="1"/>
        <v>0</v>
      </c>
      <c r="G69" s="497">
        <f t="shared" si="2"/>
        <v>0</v>
      </c>
      <c r="H69" s="27" t="s">
        <v>1025</v>
      </c>
      <c r="I69" s="27" t="s">
        <v>1110</v>
      </c>
      <c r="J69" s="182">
        <v>4258</v>
      </c>
      <c r="L69" s="48"/>
      <c r="M69" s="169" t="s">
        <v>1112</v>
      </c>
      <c r="N69" s="170">
        <v>38</v>
      </c>
      <c r="O69" s="170">
        <v>13.3</v>
      </c>
      <c r="P69" s="170">
        <v>13.3</v>
      </c>
      <c r="Q69" s="170">
        <v>13.3</v>
      </c>
      <c r="R69" s="171">
        <v>1.05</v>
      </c>
      <c r="S69" s="171">
        <v>1.37</v>
      </c>
      <c r="T69" s="171"/>
      <c r="U69" s="171"/>
      <c r="V69" s="172">
        <v>-0.67</v>
      </c>
      <c r="W69" s="173" t="s">
        <v>1028</v>
      </c>
      <c r="X69" s="172">
        <v>-0.64</v>
      </c>
      <c r="Y69" s="174" t="s">
        <v>72</v>
      </c>
      <c r="Z69" s="175">
        <v>3.85</v>
      </c>
      <c r="AA69" s="176">
        <v>0.28999999999999998</v>
      </c>
      <c r="AB69" s="177">
        <v>146</v>
      </c>
      <c r="AC69" s="175">
        <v>11.88</v>
      </c>
      <c r="AD69" s="177">
        <v>451</v>
      </c>
      <c r="AE69" s="175">
        <v>0</v>
      </c>
      <c r="AF69" s="176">
        <v>0</v>
      </c>
      <c r="AG69" s="177">
        <v>0</v>
      </c>
      <c r="AH69" s="175">
        <v>0</v>
      </c>
      <c r="AI69" s="177">
        <v>0</v>
      </c>
      <c r="AJ69" s="175">
        <v>8.4</v>
      </c>
      <c r="AK69" s="177">
        <v>321</v>
      </c>
      <c r="AL69" s="175">
        <v>0</v>
      </c>
      <c r="AM69" s="176">
        <v>0</v>
      </c>
      <c r="AN69" s="177">
        <v>0</v>
      </c>
      <c r="AO69" s="175">
        <v>0</v>
      </c>
      <c r="AP69" s="177">
        <v>0</v>
      </c>
      <c r="AQ69" s="175">
        <v>8.4</v>
      </c>
      <c r="AR69" s="177">
        <v>321</v>
      </c>
      <c r="AS69" s="175">
        <v>0</v>
      </c>
      <c r="AT69" s="176">
        <v>0</v>
      </c>
      <c r="AU69" s="177">
        <v>0</v>
      </c>
      <c r="AV69" s="175">
        <v>0</v>
      </c>
      <c r="AW69" s="177">
        <v>0</v>
      </c>
      <c r="AX69" s="175">
        <v>9.3000000000000007</v>
      </c>
      <c r="AY69" s="177">
        <v>354</v>
      </c>
    </row>
    <row r="70" spans="1:51" x14ac:dyDescent="0.25">
      <c r="A70" s="496">
        <f>INDEX(Toetsing!F:F,MATCH('Export Project'!J70,Toetsing!G:G,0))</f>
        <v>16968</v>
      </c>
      <c r="B70" s="118" t="str">
        <f>INDEX(Toetsing!T:T,MATCH('Export Project'!J70,Toetsing!G:G,0))</f>
        <v>Ja</v>
      </c>
      <c r="C70" s="118" t="s">
        <v>41</v>
      </c>
      <c r="D70" s="118" t="s">
        <v>39</v>
      </c>
      <c r="E70" s="121">
        <f t="shared" si="0"/>
        <v>36</v>
      </c>
      <c r="F70" s="121">
        <f t="shared" si="1"/>
        <v>16</v>
      </c>
      <c r="G70" s="497">
        <f t="shared" si="2"/>
        <v>0</v>
      </c>
      <c r="H70" s="27" t="s">
        <v>1025</v>
      </c>
      <c r="I70" s="27" t="s">
        <v>1113</v>
      </c>
      <c r="J70" s="182">
        <v>4397</v>
      </c>
      <c r="L70" s="48"/>
      <c r="M70" s="169" t="s">
        <v>1114</v>
      </c>
      <c r="N70" s="170">
        <v>36</v>
      </c>
      <c r="O70" s="170">
        <v>2.6</v>
      </c>
      <c r="P70" s="170">
        <v>2.6</v>
      </c>
      <c r="Q70" s="170">
        <v>2.6</v>
      </c>
      <c r="R70" s="171">
        <v>0.32</v>
      </c>
      <c r="S70" s="171">
        <v>0.8</v>
      </c>
      <c r="T70" s="171"/>
      <c r="U70" s="171"/>
      <c r="V70" s="172">
        <v>-0.85</v>
      </c>
      <c r="W70" s="173" t="s">
        <v>1046</v>
      </c>
      <c r="X70" s="172">
        <v>-0.85</v>
      </c>
      <c r="Y70" s="174" t="s">
        <v>72</v>
      </c>
      <c r="Z70" s="175">
        <v>0.68</v>
      </c>
      <c r="AA70" s="176">
        <v>0.26</v>
      </c>
      <c r="AB70" s="177">
        <v>24</v>
      </c>
      <c r="AC70" s="175">
        <v>0.71</v>
      </c>
      <c r="AD70" s="177">
        <v>26</v>
      </c>
      <c r="AE70" s="175">
        <v>0.3</v>
      </c>
      <c r="AF70" s="176">
        <v>0.1</v>
      </c>
      <c r="AG70" s="177">
        <v>10</v>
      </c>
      <c r="AH70" s="175">
        <v>0</v>
      </c>
      <c r="AI70" s="177">
        <v>0</v>
      </c>
      <c r="AJ70" s="175">
        <v>0.7</v>
      </c>
      <c r="AK70" s="177">
        <v>24</v>
      </c>
      <c r="AL70" s="175">
        <v>0.3</v>
      </c>
      <c r="AM70" s="176">
        <v>0.1</v>
      </c>
      <c r="AN70" s="177">
        <v>10</v>
      </c>
      <c r="AO70" s="175">
        <v>0</v>
      </c>
      <c r="AP70" s="177">
        <v>0</v>
      </c>
      <c r="AQ70" s="175">
        <v>0.7</v>
      </c>
      <c r="AR70" s="177">
        <v>24</v>
      </c>
      <c r="AS70" s="175">
        <v>0.4</v>
      </c>
      <c r="AT70" s="176">
        <v>0.17</v>
      </c>
      <c r="AU70" s="177">
        <v>16</v>
      </c>
      <c r="AV70" s="175">
        <v>0</v>
      </c>
      <c r="AW70" s="177">
        <v>0</v>
      </c>
      <c r="AX70" s="175">
        <v>0.7</v>
      </c>
      <c r="AY70" s="177">
        <v>24</v>
      </c>
    </row>
    <row r="71" spans="1:51" x14ac:dyDescent="0.25">
      <c r="A71" s="496">
        <f>INDEX(Toetsing!F:F,MATCH('Export Project'!J71,Toetsing!G:G,0))</f>
        <v>16996</v>
      </c>
      <c r="B71" s="118" t="str">
        <f>INDEX(Toetsing!T:T,MATCH('Export Project'!J71,Toetsing!G:G,0))</f>
        <v>Nee</v>
      </c>
      <c r="C71" s="118" t="s">
        <v>39</v>
      </c>
      <c r="D71" s="118" t="s">
        <v>39</v>
      </c>
      <c r="E71" s="121">
        <f t="shared" ref="E71:E134" si="3">IF(C71="Nee",0,N71)</f>
        <v>0</v>
      </c>
      <c r="F71" s="121">
        <f t="shared" ref="F71:F134" si="4">IF(C71="Ja",AU71,IF(C71="Ja, baggerschoon",AB71,IF(C71="Ja, legger",AG71,0)))</f>
        <v>0</v>
      </c>
      <c r="G71" s="497">
        <f t="shared" ref="G71:G134" si="5">IF(D71="Ja",AW71,0)</f>
        <v>0</v>
      </c>
      <c r="H71" s="27" t="s">
        <v>1025</v>
      </c>
      <c r="I71" s="27" t="s">
        <v>1115</v>
      </c>
      <c r="J71" s="182">
        <v>4426</v>
      </c>
      <c r="L71" s="48"/>
      <c r="M71" s="169" t="s">
        <v>1116</v>
      </c>
      <c r="N71" s="170">
        <v>76</v>
      </c>
      <c r="O71" s="170">
        <v>10.5</v>
      </c>
      <c r="P71" s="170">
        <v>10.5</v>
      </c>
      <c r="Q71" s="170">
        <v>10.5</v>
      </c>
      <c r="R71" s="171">
        <v>1.21</v>
      </c>
      <c r="S71" s="171">
        <v>1.89</v>
      </c>
      <c r="T71" s="171"/>
      <c r="U71" s="171"/>
      <c r="V71" s="172">
        <v>-0.65</v>
      </c>
      <c r="W71" s="173" t="s">
        <v>1069</v>
      </c>
      <c r="X71" s="172">
        <v>-0.64</v>
      </c>
      <c r="Y71" s="174" t="s">
        <v>72</v>
      </c>
      <c r="Z71" s="175">
        <v>2.96</v>
      </c>
      <c r="AA71" s="176">
        <v>0.28000000000000003</v>
      </c>
      <c r="AB71" s="177">
        <v>225</v>
      </c>
      <c r="AC71" s="175">
        <v>9.6300000000000008</v>
      </c>
      <c r="AD71" s="177">
        <v>732</v>
      </c>
      <c r="AE71" s="175">
        <v>0</v>
      </c>
      <c r="AF71" s="176">
        <v>0</v>
      </c>
      <c r="AG71" s="177">
        <v>0</v>
      </c>
      <c r="AH71" s="175">
        <v>0</v>
      </c>
      <c r="AI71" s="177">
        <v>0</v>
      </c>
      <c r="AJ71" s="175">
        <v>6.2</v>
      </c>
      <c r="AK71" s="177">
        <v>473</v>
      </c>
      <c r="AL71" s="175">
        <v>0</v>
      </c>
      <c r="AM71" s="176">
        <v>0</v>
      </c>
      <c r="AN71" s="177">
        <v>0</v>
      </c>
      <c r="AO71" s="175">
        <v>0</v>
      </c>
      <c r="AP71" s="177">
        <v>0</v>
      </c>
      <c r="AQ71" s="175">
        <v>6.2</v>
      </c>
      <c r="AR71" s="177">
        <v>473</v>
      </c>
      <c r="AS71" s="175">
        <v>0</v>
      </c>
      <c r="AT71" s="176">
        <v>0</v>
      </c>
      <c r="AU71" s="177">
        <v>0</v>
      </c>
      <c r="AV71" s="175">
        <v>0</v>
      </c>
      <c r="AW71" s="177">
        <v>0</v>
      </c>
      <c r="AX71" s="175">
        <v>6.8</v>
      </c>
      <c r="AY71" s="177">
        <v>516</v>
      </c>
    </row>
    <row r="72" spans="1:51" x14ac:dyDescent="0.25">
      <c r="A72" s="496">
        <f>INDEX(Toetsing!F:F,MATCH('Export Project'!J72,Toetsing!G:G,0))</f>
        <v>16996</v>
      </c>
      <c r="B72" s="118" t="str">
        <f>INDEX(Toetsing!T:T,MATCH('Export Project'!J72,Toetsing!G:G,0))</f>
        <v>Nee</v>
      </c>
      <c r="C72" s="118" t="s">
        <v>39</v>
      </c>
      <c r="D72" s="118" t="s">
        <v>39</v>
      </c>
      <c r="E72" s="121">
        <f t="shared" si="3"/>
        <v>0</v>
      </c>
      <c r="F72" s="121">
        <f t="shared" si="4"/>
        <v>0</v>
      </c>
      <c r="G72" s="497">
        <f t="shared" si="5"/>
        <v>0</v>
      </c>
      <c r="H72" s="27" t="s">
        <v>1025</v>
      </c>
      <c r="I72" s="27" t="s">
        <v>1115</v>
      </c>
      <c r="J72" s="182">
        <v>4427</v>
      </c>
      <c r="L72" s="48"/>
      <c r="M72" s="169" t="s">
        <v>1117</v>
      </c>
      <c r="N72" s="170">
        <v>54</v>
      </c>
      <c r="O72" s="170">
        <v>17.899999999999999</v>
      </c>
      <c r="P72" s="170">
        <v>17.899999999999999</v>
      </c>
      <c r="Q72" s="170">
        <v>17.899999999999999</v>
      </c>
      <c r="R72" s="171">
        <v>1.28</v>
      </c>
      <c r="S72" s="171">
        <v>1.96</v>
      </c>
      <c r="T72" s="171"/>
      <c r="U72" s="171"/>
      <c r="V72" s="172">
        <v>-0.65</v>
      </c>
      <c r="W72" s="173" t="s">
        <v>1069</v>
      </c>
      <c r="X72" s="172">
        <v>-0.64</v>
      </c>
      <c r="Y72" s="174" t="s">
        <v>72</v>
      </c>
      <c r="Z72" s="175">
        <v>9.2200000000000006</v>
      </c>
      <c r="AA72" s="176">
        <v>0.52</v>
      </c>
      <c r="AB72" s="177">
        <v>498</v>
      </c>
      <c r="AC72" s="175">
        <v>18.09</v>
      </c>
      <c r="AD72" s="177">
        <v>977</v>
      </c>
      <c r="AE72" s="175">
        <v>0</v>
      </c>
      <c r="AF72" s="176">
        <v>0</v>
      </c>
      <c r="AG72" s="177">
        <v>0</v>
      </c>
      <c r="AH72" s="175">
        <v>0</v>
      </c>
      <c r="AI72" s="177">
        <v>0</v>
      </c>
      <c r="AJ72" s="175">
        <v>11.8</v>
      </c>
      <c r="AK72" s="177">
        <v>635</v>
      </c>
      <c r="AL72" s="175">
        <v>0</v>
      </c>
      <c r="AM72" s="176">
        <v>0</v>
      </c>
      <c r="AN72" s="177">
        <v>0</v>
      </c>
      <c r="AO72" s="175">
        <v>0</v>
      </c>
      <c r="AP72" s="177">
        <v>0</v>
      </c>
      <c r="AQ72" s="175">
        <v>11.8</v>
      </c>
      <c r="AR72" s="177">
        <v>635</v>
      </c>
      <c r="AS72" s="175">
        <v>0</v>
      </c>
      <c r="AT72" s="176">
        <v>0</v>
      </c>
      <c r="AU72" s="177">
        <v>0</v>
      </c>
      <c r="AV72" s="175">
        <v>0</v>
      </c>
      <c r="AW72" s="177">
        <v>0</v>
      </c>
      <c r="AX72" s="175">
        <v>13.1</v>
      </c>
      <c r="AY72" s="177">
        <v>706</v>
      </c>
    </row>
    <row r="73" spans="1:51" x14ac:dyDescent="0.25">
      <c r="A73" s="496">
        <f>INDEX(Toetsing!F:F,MATCH('Export Project'!J73,Toetsing!G:G,0))</f>
        <v>16997</v>
      </c>
      <c r="B73" s="118" t="str">
        <f>INDEX(Toetsing!T:T,MATCH('Export Project'!J73,Toetsing!G:G,0))</f>
        <v>Ja</v>
      </c>
      <c r="C73" s="118" t="s">
        <v>41</v>
      </c>
      <c r="D73" s="118" t="s">
        <v>39</v>
      </c>
      <c r="E73" s="121">
        <f t="shared" si="3"/>
        <v>40</v>
      </c>
      <c r="F73" s="121">
        <f t="shared" si="4"/>
        <v>36</v>
      </c>
      <c r="G73" s="497">
        <f t="shared" si="5"/>
        <v>0</v>
      </c>
      <c r="H73" s="27" t="s">
        <v>1025</v>
      </c>
      <c r="I73" s="27" t="s">
        <v>1115</v>
      </c>
      <c r="J73" s="182">
        <v>4428</v>
      </c>
      <c r="L73" s="48"/>
      <c r="M73" s="169" t="s">
        <v>1118</v>
      </c>
      <c r="N73" s="170">
        <v>40</v>
      </c>
      <c r="O73" s="170">
        <v>6.9</v>
      </c>
      <c r="P73" s="170">
        <v>6.9</v>
      </c>
      <c r="Q73" s="170">
        <v>6.9</v>
      </c>
      <c r="R73" s="171">
        <v>0.67</v>
      </c>
      <c r="S73" s="171">
        <v>0.93</v>
      </c>
      <c r="T73" s="171"/>
      <c r="U73" s="171"/>
      <c r="V73" s="172">
        <v>-0.65</v>
      </c>
      <c r="W73" s="173" t="s">
        <v>1030</v>
      </c>
      <c r="X73" s="172">
        <v>-0.64</v>
      </c>
      <c r="Y73" s="174" t="s">
        <v>72</v>
      </c>
      <c r="Z73" s="175">
        <v>1.47</v>
      </c>
      <c r="AA73" s="176">
        <v>0.21</v>
      </c>
      <c r="AB73" s="177">
        <v>59</v>
      </c>
      <c r="AC73" s="175">
        <v>3.22</v>
      </c>
      <c r="AD73" s="177">
        <v>129</v>
      </c>
      <c r="AE73" s="175">
        <v>0.7</v>
      </c>
      <c r="AF73" s="176">
        <v>0.1</v>
      </c>
      <c r="AG73" s="177">
        <v>27</v>
      </c>
      <c r="AH73" s="175">
        <v>0</v>
      </c>
      <c r="AI73" s="177">
        <v>0</v>
      </c>
      <c r="AJ73" s="175">
        <v>2.9</v>
      </c>
      <c r="AK73" s="177">
        <v>115</v>
      </c>
      <c r="AL73" s="175">
        <v>0.7</v>
      </c>
      <c r="AM73" s="176">
        <v>0.1</v>
      </c>
      <c r="AN73" s="177">
        <v>27</v>
      </c>
      <c r="AO73" s="175">
        <v>0</v>
      </c>
      <c r="AP73" s="177">
        <v>0</v>
      </c>
      <c r="AQ73" s="175">
        <v>2.9</v>
      </c>
      <c r="AR73" s="177">
        <v>115</v>
      </c>
      <c r="AS73" s="175">
        <v>0.9</v>
      </c>
      <c r="AT73" s="176">
        <v>0.13</v>
      </c>
      <c r="AU73" s="177">
        <v>36</v>
      </c>
      <c r="AV73" s="175">
        <v>0</v>
      </c>
      <c r="AW73" s="177">
        <v>0</v>
      </c>
      <c r="AX73" s="175">
        <v>2.9</v>
      </c>
      <c r="AY73" s="177">
        <v>115</v>
      </c>
    </row>
    <row r="74" spans="1:51" x14ac:dyDescent="0.25">
      <c r="A74" s="496">
        <f>INDEX(Toetsing!F:F,MATCH('Export Project'!J74,Toetsing!G:G,0))</f>
        <v>16996</v>
      </c>
      <c r="B74" s="118" t="str">
        <f>INDEX(Toetsing!T:T,MATCH('Export Project'!J74,Toetsing!G:G,0))</f>
        <v>Nee</v>
      </c>
      <c r="C74" s="118" t="s">
        <v>39</v>
      </c>
      <c r="D74" s="118" t="s">
        <v>39</v>
      </c>
      <c r="E74" s="121">
        <f t="shared" si="3"/>
        <v>0</v>
      </c>
      <c r="F74" s="121">
        <f t="shared" si="4"/>
        <v>0</v>
      </c>
      <c r="G74" s="497">
        <f t="shared" si="5"/>
        <v>0</v>
      </c>
      <c r="H74" s="27" t="s">
        <v>1025</v>
      </c>
      <c r="I74" s="27" t="s">
        <v>1115</v>
      </c>
      <c r="J74" s="182">
        <v>4429</v>
      </c>
      <c r="L74" s="48"/>
      <c r="M74" s="169" t="s">
        <v>1119</v>
      </c>
      <c r="N74" s="170">
        <v>48</v>
      </c>
      <c r="O74" s="170">
        <v>11</v>
      </c>
      <c r="P74" s="170">
        <v>11</v>
      </c>
      <c r="Q74" s="170">
        <v>11</v>
      </c>
      <c r="R74" s="171">
        <v>1.24</v>
      </c>
      <c r="S74" s="171">
        <v>1.91</v>
      </c>
      <c r="T74" s="171"/>
      <c r="U74" s="171"/>
      <c r="V74" s="172">
        <v>-0.65</v>
      </c>
      <c r="W74" s="173" t="s">
        <v>1069</v>
      </c>
      <c r="X74" s="172">
        <v>-0.64</v>
      </c>
      <c r="Y74" s="174" t="s">
        <v>72</v>
      </c>
      <c r="Z74" s="175">
        <v>3.29</v>
      </c>
      <c r="AA74" s="176">
        <v>0.3</v>
      </c>
      <c r="AB74" s="177">
        <v>158</v>
      </c>
      <c r="AC74" s="175">
        <v>9.61</v>
      </c>
      <c r="AD74" s="177">
        <v>461</v>
      </c>
      <c r="AE74" s="175">
        <v>0</v>
      </c>
      <c r="AF74" s="176">
        <v>0</v>
      </c>
      <c r="AG74" s="177">
        <v>2</v>
      </c>
      <c r="AH74" s="175">
        <v>0</v>
      </c>
      <c r="AI74" s="177">
        <v>0</v>
      </c>
      <c r="AJ74" s="175">
        <v>6.6</v>
      </c>
      <c r="AK74" s="177">
        <v>314</v>
      </c>
      <c r="AL74" s="175">
        <v>0</v>
      </c>
      <c r="AM74" s="176">
        <v>0</v>
      </c>
      <c r="AN74" s="177">
        <v>2</v>
      </c>
      <c r="AO74" s="175">
        <v>0</v>
      </c>
      <c r="AP74" s="177">
        <v>0</v>
      </c>
      <c r="AQ74" s="175">
        <v>6.6</v>
      </c>
      <c r="AR74" s="177">
        <v>314</v>
      </c>
      <c r="AS74" s="175">
        <v>0.1</v>
      </c>
      <c r="AT74" s="176">
        <v>0.01</v>
      </c>
      <c r="AU74" s="177">
        <v>3</v>
      </c>
      <c r="AV74" s="175">
        <v>0</v>
      </c>
      <c r="AW74" s="177">
        <v>0</v>
      </c>
      <c r="AX74" s="175">
        <v>7.1</v>
      </c>
      <c r="AY74" s="177">
        <v>343</v>
      </c>
    </row>
    <row r="75" spans="1:51" x14ac:dyDescent="0.25">
      <c r="A75" s="496">
        <f>INDEX(Toetsing!F:F,MATCH('Export Project'!J75,Toetsing!G:G,0))</f>
        <v>16996</v>
      </c>
      <c r="B75" s="118" t="str">
        <f>INDEX(Toetsing!T:T,MATCH('Export Project'!J75,Toetsing!G:G,0))</f>
        <v>Nee</v>
      </c>
      <c r="C75" s="118" t="s">
        <v>39</v>
      </c>
      <c r="D75" s="118" t="s">
        <v>39</v>
      </c>
      <c r="E75" s="121">
        <f t="shared" si="3"/>
        <v>0</v>
      </c>
      <c r="F75" s="121">
        <f t="shared" si="4"/>
        <v>0</v>
      </c>
      <c r="G75" s="497">
        <f t="shared" si="5"/>
        <v>0</v>
      </c>
      <c r="H75" s="27" t="s">
        <v>1025</v>
      </c>
      <c r="I75" s="27" t="s">
        <v>1115</v>
      </c>
      <c r="J75" s="182">
        <v>4430</v>
      </c>
      <c r="L75" s="48"/>
      <c r="M75" s="169" t="s">
        <v>1120</v>
      </c>
      <c r="N75" s="170">
        <v>70</v>
      </c>
      <c r="O75" s="170">
        <v>9.9</v>
      </c>
      <c r="P75" s="170">
        <v>9.9</v>
      </c>
      <c r="Q75" s="170">
        <v>9.9</v>
      </c>
      <c r="R75" s="171">
        <v>1.1299999999999999</v>
      </c>
      <c r="S75" s="171">
        <v>1.73</v>
      </c>
      <c r="T75" s="171"/>
      <c r="U75" s="171"/>
      <c r="V75" s="172">
        <v>-0.65</v>
      </c>
      <c r="W75" s="173" t="s">
        <v>1030</v>
      </c>
      <c r="X75" s="172">
        <v>-0.64</v>
      </c>
      <c r="Y75" s="174" t="s">
        <v>72</v>
      </c>
      <c r="Z75" s="175">
        <v>2.2000000000000002</v>
      </c>
      <c r="AA75" s="176">
        <v>0.22</v>
      </c>
      <c r="AB75" s="177">
        <v>154</v>
      </c>
      <c r="AC75" s="175">
        <v>7.97</v>
      </c>
      <c r="AD75" s="177">
        <v>558</v>
      </c>
      <c r="AE75" s="175">
        <v>0</v>
      </c>
      <c r="AF75" s="176">
        <v>0</v>
      </c>
      <c r="AG75" s="177">
        <v>0</v>
      </c>
      <c r="AH75" s="175">
        <v>0</v>
      </c>
      <c r="AI75" s="177">
        <v>0</v>
      </c>
      <c r="AJ75" s="175">
        <v>5.8</v>
      </c>
      <c r="AK75" s="177">
        <v>406</v>
      </c>
      <c r="AL75" s="175">
        <v>0</v>
      </c>
      <c r="AM75" s="176">
        <v>0</v>
      </c>
      <c r="AN75" s="177">
        <v>0</v>
      </c>
      <c r="AO75" s="175">
        <v>0</v>
      </c>
      <c r="AP75" s="177">
        <v>0</v>
      </c>
      <c r="AQ75" s="175">
        <v>5.8</v>
      </c>
      <c r="AR75" s="177">
        <v>406</v>
      </c>
      <c r="AS75" s="175">
        <v>0</v>
      </c>
      <c r="AT75" s="176">
        <v>0</v>
      </c>
      <c r="AU75" s="177">
        <v>1</v>
      </c>
      <c r="AV75" s="175">
        <v>0</v>
      </c>
      <c r="AW75" s="177">
        <v>0</v>
      </c>
      <c r="AX75" s="175">
        <v>6.3</v>
      </c>
      <c r="AY75" s="177">
        <v>441</v>
      </c>
    </row>
    <row r="76" spans="1:51" x14ac:dyDescent="0.25">
      <c r="A76" s="496">
        <f>INDEX(Toetsing!F:F,MATCH('Export Project'!J76,Toetsing!G:G,0))</f>
        <v>16996</v>
      </c>
      <c r="B76" s="118" t="str">
        <f>INDEX(Toetsing!T:T,MATCH('Export Project'!J76,Toetsing!G:G,0))</f>
        <v>Nee</v>
      </c>
      <c r="C76" s="118" t="s">
        <v>39</v>
      </c>
      <c r="D76" s="118" t="s">
        <v>39</v>
      </c>
      <c r="E76" s="121">
        <f t="shared" si="3"/>
        <v>0</v>
      </c>
      <c r="F76" s="121">
        <f t="shared" si="4"/>
        <v>0</v>
      </c>
      <c r="G76" s="497">
        <f t="shared" si="5"/>
        <v>0</v>
      </c>
      <c r="H76" s="27" t="s">
        <v>1025</v>
      </c>
      <c r="I76" s="27" t="s">
        <v>1115</v>
      </c>
      <c r="J76" s="182">
        <v>4431</v>
      </c>
      <c r="L76" s="48"/>
      <c r="M76" s="169" t="s">
        <v>1121</v>
      </c>
      <c r="N76" s="170">
        <v>88</v>
      </c>
      <c r="O76" s="170">
        <v>9.9</v>
      </c>
      <c r="P76" s="170">
        <v>9.9</v>
      </c>
      <c r="Q76" s="170">
        <v>9.9</v>
      </c>
      <c r="R76" s="171">
        <v>1.02</v>
      </c>
      <c r="S76" s="171">
        <v>1.46</v>
      </c>
      <c r="T76" s="171"/>
      <c r="U76" s="171"/>
      <c r="V76" s="172">
        <v>-0.65</v>
      </c>
      <c r="W76" s="173" t="s">
        <v>1069</v>
      </c>
      <c r="X76" s="172">
        <v>-0.64</v>
      </c>
      <c r="Y76" s="174" t="s">
        <v>72</v>
      </c>
      <c r="Z76" s="175">
        <v>2.2999999999999998</v>
      </c>
      <c r="AA76" s="176">
        <v>0.23</v>
      </c>
      <c r="AB76" s="177">
        <v>202</v>
      </c>
      <c r="AC76" s="175">
        <v>8.34</v>
      </c>
      <c r="AD76" s="177">
        <v>734</v>
      </c>
      <c r="AE76" s="175">
        <v>0</v>
      </c>
      <c r="AF76" s="176">
        <v>0</v>
      </c>
      <c r="AG76" s="177">
        <v>0</v>
      </c>
      <c r="AH76" s="175">
        <v>0</v>
      </c>
      <c r="AI76" s="177">
        <v>0</v>
      </c>
      <c r="AJ76" s="175">
        <v>5.8</v>
      </c>
      <c r="AK76" s="177">
        <v>508</v>
      </c>
      <c r="AL76" s="175">
        <v>0</v>
      </c>
      <c r="AM76" s="176">
        <v>0</v>
      </c>
      <c r="AN76" s="177">
        <v>0</v>
      </c>
      <c r="AO76" s="175">
        <v>0</v>
      </c>
      <c r="AP76" s="177">
        <v>0</v>
      </c>
      <c r="AQ76" s="175">
        <v>5.8</v>
      </c>
      <c r="AR76" s="177">
        <v>508</v>
      </c>
      <c r="AS76" s="175">
        <v>0</v>
      </c>
      <c r="AT76" s="176">
        <v>0</v>
      </c>
      <c r="AU76" s="177">
        <v>0</v>
      </c>
      <c r="AV76" s="175">
        <v>0</v>
      </c>
      <c r="AW76" s="177">
        <v>0</v>
      </c>
      <c r="AX76" s="175">
        <v>6.3</v>
      </c>
      <c r="AY76" s="177">
        <v>553</v>
      </c>
    </row>
    <row r="77" spans="1:51" x14ac:dyDescent="0.25">
      <c r="A77" s="496">
        <f>INDEX(Toetsing!F:F,MATCH('Export Project'!J77,Toetsing!G:G,0))</f>
        <v>16996</v>
      </c>
      <c r="B77" s="118" t="str">
        <f>INDEX(Toetsing!T:T,MATCH('Export Project'!J77,Toetsing!G:G,0))</f>
        <v>Nee</v>
      </c>
      <c r="C77" s="118" t="s">
        <v>39</v>
      </c>
      <c r="D77" s="118" t="s">
        <v>39</v>
      </c>
      <c r="E77" s="121">
        <f t="shared" si="3"/>
        <v>0</v>
      </c>
      <c r="F77" s="121">
        <f t="shared" si="4"/>
        <v>0</v>
      </c>
      <c r="G77" s="497">
        <f t="shared" si="5"/>
        <v>0</v>
      </c>
      <c r="H77" s="27" t="s">
        <v>1025</v>
      </c>
      <c r="I77" s="27" t="s">
        <v>1115</v>
      </c>
      <c r="J77" s="182">
        <v>4432</v>
      </c>
      <c r="L77" s="48"/>
      <c r="M77" s="169" t="s">
        <v>1122</v>
      </c>
      <c r="N77" s="170">
        <v>104</v>
      </c>
      <c r="O77" s="170">
        <v>10.8</v>
      </c>
      <c r="P77" s="170">
        <v>10.8</v>
      </c>
      <c r="Q77" s="170">
        <v>10.8</v>
      </c>
      <c r="R77" s="171">
        <v>1.03</v>
      </c>
      <c r="S77" s="171">
        <v>1.5</v>
      </c>
      <c r="T77" s="171"/>
      <c r="U77" s="171"/>
      <c r="V77" s="172">
        <v>-0.65</v>
      </c>
      <c r="W77" s="173" t="s">
        <v>1030</v>
      </c>
      <c r="X77" s="172">
        <v>-0.64</v>
      </c>
      <c r="Y77" s="174" t="s">
        <v>72</v>
      </c>
      <c r="Z77" s="175">
        <v>2.67</v>
      </c>
      <c r="AA77" s="176">
        <v>0.25</v>
      </c>
      <c r="AB77" s="177">
        <v>278</v>
      </c>
      <c r="AC77" s="175">
        <v>8.51</v>
      </c>
      <c r="AD77" s="177">
        <v>885</v>
      </c>
      <c r="AE77" s="175">
        <v>0</v>
      </c>
      <c r="AF77" s="176">
        <v>0</v>
      </c>
      <c r="AG77" s="177">
        <v>2</v>
      </c>
      <c r="AH77" s="175">
        <v>0</v>
      </c>
      <c r="AI77" s="177">
        <v>0</v>
      </c>
      <c r="AJ77" s="175">
        <v>6.5</v>
      </c>
      <c r="AK77" s="177">
        <v>671</v>
      </c>
      <c r="AL77" s="175">
        <v>0</v>
      </c>
      <c r="AM77" s="176">
        <v>0</v>
      </c>
      <c r="AN77" s="177">
        <v>2</v>
      </c>
      <c r="AO77" s="175">
        <v>0</v>
      </c>
      <c r="AP77" s="177">
        <v>0</v>
      </c>
      <c r="AQ77" s="175">
        <v>6.5</v>
      </c>
      <c r="AR77" s="177">
        <v>671</v>
      </c>
      <c r="AS77" s="175">
        <v>0</v>
      </c>
      <c r="AT77" s="176">
        <v>0</v>
      </c>
      <c r="AU77" s="177">
        <v>4</v>
      </c>
      <c r="AV77" s="175">
        <v>0</v>
      </c>
      <c r="AW77" s="177">
        <v>0</v>
      </c>
      <c r="AX77" s="175">
        <v>7</v>
      </c>
      <c r="AY77" s="177">
        <v>732</v>
      </c>
    </row>
    <row r="78" spans="1:51" x14ac:dyDescent="0.25">
      <c r="A78" s="496">
        <f>INDEX(Toetsing!F:F,MATCH('Export Project'!J78,Toetsing!G:G,0))</f>
        <v>16996</v>
      </c>
      <c r="B78" s="118" t="str">
        <f>INDEX(Toetsing!T:T,MATCH('Export Project'!J78,Toetsing!G:G,0))</f>
        <v>Nee</v>
      </c>
      <c r="C78" s="118" t="s">
        <v>39</v>
      </c>
      <c r="D78" s="118" t="s">
        <v>39</v>
      </c>
      <c r="E78" s="121">
        <f t="shared" si="3"/>
        <v>0</v>
      </c>
      <c r="F78" s="121">
        <f t="shared" si="4"/>
        <v>0</v>
      </c>
      <c r="G78" s="497">
        <f t="shared" si="5"/>
        <v>0</v>
      </c>
      <c r="H78" s="27" t="s">
        <v>1025</v>
      </c>
      <c r="I78" s="27" t="s">
        <v>1115</v>
      </c>
      <c r="J78" s="182">
        <v>4433</v>
      </c>
      <c r="L78" s="48"/>
      <c r="M78" s="169" t="s">
        <v>1123</v>
      </c>
      <c r="N78" s="170">
        <v>70</v>
      </c>
      <c r="O78" s="170">
        <v>10.9</v>
      </c>
      <c r="P78" s="170">
        <v>10.9</v>
      </c>
      <c r="Q78" s="170">
        <v>10.9</v>
      </c>
      <c r="R78" s="171">
        <v>0.83</v>
      </c>
      <c r="S78" s="171">
        <v>0.94</v>
      </c>
      <c r="T78" s="171"/>
      <c r="U78" s="171"/>
      <c r="V78" s="172">
        <v>-0.65</v>
      </c>
      <c r="W78" s="173" t="s">
        <v>1030</v>
      </c>
      <c r="X78" s="172">
        <v>-0.64</v>
      </c>
      <c r="Y78" s="174" t="s">
        <v>72</v>
      </c>
      <c r="Z78" s="175">
        <v>0.84</v>
      </c>
      <c r="AA78" s="176">
        <v>0.08</v>
      </c>
      <c r="AB78" s="177">
        <v>59</v>
      </c>
      <c r="AC78" s="175">
        <v>6.99</v>
      </c>
      <c r="AD78" s="177">
        <v>489</v>
      </c>
      <c r="AE78" s="175">
        <v>0.2</v>
      </c>
      <c r="AF78" s="176">
        <v>0.01</v>
      </c>
      <c r="AG78" s="177">
        <v>11</v>
      </c>
      <c r="AH78" s="175">
        <v>0.2</v>
      </c>
      <c r="AI78" s="177">
        <v>15</v>
      </c>
      <c r="AJ78" s="175">
        <v>6.2</v>
      </c>
      <c r="AK78" s="177">
        <v>432</v>
      </c>
      <c r="AL78" s="175">
        <v>0.2</v>
      </c>
      <c r="AM78" s="176">
        <v>0.01</v>
      </c>
      <c r="AN78" s="177">
        <v>11</v>
      </c>
      <c r="AO78" s="175">
        <v>0.2</v>
      </c>
      <c r="AP78" s="177">
        <v>15</v>
      </c>
      <c r="AQ78" s="175">
        <v>6.2</v>
      </c>
      <c r="AR78" s="177">
        <v>432</v>
      </c>
      <c r="AS78" s="175">
        <v>0.4</v>
      </c>
      <c r="AT78" s="176">
        <v>0.03</v>
      </c>
      <c r="AU78" s="177">
        <v>26</v>
      </c>
      <c r="AV78" s="175">
        <v>0.5</v>
      </c>
      <c r="AW78" s="177">
        <v>33</v>
      </c>
      <c r="AX78" s="175">
        <v>6.3</v>
      </c>
      <c r="AY78" s="177">
        <v>442</v>
      </c>
    </row>
    <row r="79" spans="1:51" x14ac:dyDescent="0.25">
      <c r="A79" s="496">
        <f>INDEX(Toetsing!F:F,MATCH('Export Project'!J79,Toetsing!G:G,0))</f>
        <v>16999</v>
      </c>
      <c r="B79" s="118" t="str">
        <f>INDEX(Toetsing!T:T,MATCH('Export Project'!J79,Toetsing!G:G,0))</f>
        <v>Nee</v>
      </c>
      <c r="C79" s="118" t="s">
        <v>39</v>
      </c>
      <c r="D79" s="118" t="s">
        <v>39</v>
      </c>
      <c r="E79" s="121">
        <f t="shared" si="3"/>
        <v>0</v>
      </c>
      <c r="F79" s="121">
        <f t="shared" si="4"/>
        <v>0</v>
      </c>
      <c r="G79" s="497">
        <f t="shared" si="5"/>
        <v>0</v>
      </c>
      <c r="H79" s="27" t="s">
        <v>1025</v>
      </c>
      <c r="I79" s="27" t="s">
        <v>1124</v>
      </c>
      <c r="J79" s="182">
        <v>4172</v>
      </c>
      <c r="L79" s="48"/>
      <c r="M79" s="169" t="s">
        <v>1125</v>
      </c>
      <c r="N79" s="170">
        <v>16</v>
      </c>
      <c r="O79" s="170">
        <v>9.8000000000000007</v>
      </c>
      <c r="P79" s="170">
        <v>9.8000000000000007</v>
      </c>
      <c r="Q79" s="170">
        <v>9.8000000000000007</v>
      </c>
      <c r="R79" s="171">
        <v>1.34</v>
      </c>
      <c r="S79" s="171">
        <v>2.08</v>
      </c>
      <c r="T79" s="171"/>
      <c r="U79" s="171"/>
      <c r="V79" s="172">
        <v>-0.68</v>
      </c>
      <c r="W79" s="173" t="s">
        <v>1028</v>
      </c>
      <c r="X79" s="172">
        <v>-0.64</v>
      </c>
      <c r="Y79" s="174" t="s">
        <v>72</v>
      </c>
      <c r="Z79" s="175">
        <v>5.27</v>
      </c>
      <c r="AA79" s="176">
        <v>0.54</v>
      </c>
      <c r="AB79" s="177">
        <v>84</v>
      </c>
      <c r="AC79" s="175">
        <v>12.39</v>
      </c>
      <c r="AD79" s="177">
        <v>198</v>
      </c>
      <c r="AE79" s="175">
        <v>0</v>
      </c>
      <c r="AF79" s="176">
        <v>0</v>
      </c>
      <c r="AG79" s="177">
        <v>0</v>
      </c>
      <c r="AH79" s="175">
        <v>0</v>
      </c>
      <c r="AI79" s="177">
        <v>0</v>
      </c>
      <c r="AJ79" s="175">
        <v>7</v>
      </c>
      <c r="AK79" s="177">
        <v>113</v>
      </c>
      <c r="AL79" s="175">
        <v>0</v>
      </c>
      <c r="AM79" s="176">
        <v>0</v>
      </c>
      <c r="AN79" s="177">
        <v>0</v>
      </c>
      <c r="AO79" s="175">
        <v>0</v>
      </c>
      <c r="AP79" s="177">
        <v>0</v>
      </c>
      <c r="AQ79" s="175">
        <v>7.5</v>
      </c>
      <c r="AR79" s="177">
        <v>120</v>
      </c>
      <c r="AS79" s="175">
        <v>0</v>
      </c>
      <c r="AT79" s="176">
        <v>0</v>
      </c>
      <c r="AU79" s="177">
        <v>0</v>
      </c>
      <c r="AV79" s="175">
        <v>0</v>
      </c>
      <c r="AW79" s="177">
        <v>0</v>
      </c>
      <c r="AX79" s="175">
        <v>8.4</v>
      </c>
      <c r="AY79" s="177">
        <v>134</v>
      </c>
    </row>
    <row r="80" spans="1:51" x14ac:dyDescent="0.25">
      <c r="A80" s="496">
        <f>INDEX(Toetsing!F:F,MATCH('Export Project'!J80,Toetsing!G:G,0))</f>
        <v>16999</v>
      </c>
      <c r="B80" s="118" t="str">
        <f>INDEX(Toetsing!T:T,MATCH('Export Project'!J80,Toetsing!G:G,0))</f>
        <v>Nee</v>
      </c>
      <c r="C80" s="118" t="s">
        <v>39</v>
      </c>
      <c r="D80" s="118" t="s">
        <v>39</v>
      </c>
      <c r="E80" s="121">
        <f t="shared" si="3"/>
        <v>0</v>
      </c>
      <c r="F80" s="121">
        <f t="shared" si="4"/>
        <v>0</v>
      </c>
      <c r="G80" s="497">
        <f t="shared" si="5"/>
        <v>0</v>
      </c>
      <c r="H80" s="27" t="s">
        <v>1025</v>
      </c>
      <c r="I80" s="27" t="s">
        <v>1124</v>
      </c>
      <c r="J80" s="182">
        <v>4173</v>
      </c>
      <c r="L80" s="48"/>
      <c r="M80" s="169" t="s">
        <v>1126</v>
      </c>
      <c r="N80" s="170">
        <v>14</v>
      </c>
      <c r="O80" s="170">
        <v>14.5</v>
      </c>
      <c r="P80" s="170">
        <v>14.5</v>
      </c>
      <c r="Q80" s="170">
        <v>14.5</v>
      </c>
      <c r="R80" s="171">
        <v>1.38</v>
      </c>
      <c r="S80" s="171">
        <v>1.69</v>
      </c>
      <c r="T80" s="171"/>
      <c r="U80" s="171"/>
      <c r="V80" s="172">
        <v>-0.68</v>
      </c>
      <c r="W80" s="173" t="s">
        <v>1028</v>
      </c>
      <c r="X80" s="172">
        <v>-0.64</v>
      </c>
      <c r="Y80" s="174" t="s">
        <v>72</v>
      </c>
      <c r="Z80" s="175">
        <v>5.23</v>
      </c>
      <c r="AA80" s="176">
        <v>0.36</v>
      </c>
      <c r="AB80" s="177">
        <v>73</v>
      </c>
      <c r="AC80" s="175">
        <v>18.239999999999998</v>
      </c>
      <c r="AD80" s="177">
        <v>255</v>
      </c>
      <c r="AE80" s="175">
        <v>0</v>
      </c>
      <c r="AF80" s="176">
        <v>0</v>
      </c>
      <c r="AG80" s="177">
        <v>0</v>
      </c>
      <c r="AH80" s="175">
        <v>0</v>
      </c>
      <c r="AI80" s="177">
        <v>0</v>
      </c>
      <c r="AJ80" s="175">
        <v>11.8</v>
      </c>
      <c r="AK80" s="177">
        <v>165</v>
      </c>
      <c r="AL80" s="175">
        <v>0</v>
      </c>
      <c r="AM80" s="176">
        <v>0</v>
      </c>
      <c r="AN80" s="177">
        <v>0</v>
      </c>
      <c r="AO80" s="175">
        <v>0</v>
      </c>
      <c r="AP80" s="177">
        <v>0</v>
      </c>
      <c r="AQ80" s="175">
        <v>12.2</v>
      </c>
      <c r="AR80" s="177">
        <v>171</v>
      </c>
      <c r="AS80" s="175">
        <v>0</v>
      </c>
      <c r="AT80" s="176">
        <v>0</v>
      </c>
      <c r="AU80" s="177">
        <v>0</v>
      </c>
      <c r="AV80" s="175">
        <v>0</v>
      </c>
      <c r="AW80" s="177">
        <v>0</v>
      </c>
      <c r="AX80" s="175">
        <v>14.1</v>
      </c>
      <c r="AY80" s="177">
        <v>197</v>
      </c>
    </row>
    <row r="81" spans="1:51" x14ac:dyDescent="0.25">
      <c r="A81" s="496">
        <f>INDEX(Toetsing!F:F,MATCH('Export Project'!J81,Toetsing!G:G,0))</f>
        <v>16999</v>
      </c>
      <c r="B81" s="118" t="str">
        <f>INDEX(Toetsing!T:T,MATCH('Export Project'!J81,Toetsing!G:G,0))</f>
        <v>Nee</v>
      </c>
      <c r="C81" s="118" t="s">
        <v>39</v>
      </c>
      <c r="D81" s="118" t="s">
        <v>39</v>
      </c>
      <c r="E81" s="121">
        <f t="shared" si="3"/>
        <v>0</v>
      </c>
      <c r="F81" s="121">
        <f t="shared" si="4"/>
        <v>0</v>
      </c>
      <c r="G81" s="497">
        <f t="shared" si="5"/>
        <v>0</v>
      </c>
      <c r="H81" s="27" t="s">
        <v>1025</v>
      </c>
      <c r="I81" s="27" t="s">
        <v>1124</v>
      </c>
      <c r="J81" s="182">
        <v>4174</v>
      </c>
      <c r="L81" s="48"/>
      <c r="M81" s="169" t="s">
        <v>1127</v>
      </c>
      <c r="N81" s="170">
        <v>18</v>
      </c>
      <c r="O81" s="170">
        <v>16.899999999999999</v>
      </c>
      <c r="P81" s="170">
        <v>16.899999999999999</v>
      </c>
      <c r="Q81" s="170">
        <v>16.899999999999999</v>
      </c>
      <c r="R81" s="171">
        <v>1.25</v>
      </c>
      <c r="S81" s="171">
        <v>2.0099999999999998</v>
      </c>
      <c r="T81" s="171"/>
      <c r="U81" s="171"/>
      <c r="V81" s="172">
        <v>-0.68</v>
      </c>
      <c r="W81" s="173" t="s">
        <v>1028</v>
      </c>
      <c r="X81" s="172">
        <v>-0.64</v>
      </c>
      <c r="Y81" s="174" t="s">
        <v>72</v>
      </c>
      <c r="Z81" s="175">
        <v>8.39</v>
      </c>
      <c r="AA81" s="176">
        <v>0.5</v>
      </c>
      <c r="AB81" s="177">
        <v>151</v>
      </c>
      <c r="AC81" s="175">
        <v>18.36</v>
      </c>
      <c r="AD81" s="177">
        <v>330</v>
      </c>
      <c r="AE81" s="175">
        <v>0</v>
      </c>
      <c r="AF81" s="176">
        <v>0</v>
      </c>
      <c r="AG81" s="177">
        <v>1</v>
      </c>
      <c r="AH81" s="175">
        <v>0</v>
      </c>
      <c r="AI81" s="177">
        <v>0</v>
      </c>
      <c r="AJ81" s="175">
        <v>14.1</v>
      </c>
      <c r="AK81" s="177">
        <v>253</v>
      </c>
      <c r="AL81" s="175">
        <v>0</v>
      </c>
      <c r="AM81" s="176">
        <v>0</v>
      </c>
      <c r="AN81" s="177">
        <v>1</v>
      </c>
      <c r="AO81" s="175">
        <v>0</v>
      </c>
      <c r="AP81" s="177">
        <v>0</v>
      </c>
      <c r="AQ81" s="175">
        <v>14.5</v>
      </c>
      <c r="AR81" s="177">
        <v>261</v>
      </c>
      <c r="AS81" s="175">
        <v>1</v>
      </c>
      <c r="AT81" s="176">
        <v>0.06</v>
      </c>
      <c r="AU81" s="177">
        <v>19</v>
      </c>
      <c r="AV81" s="175">
        <v>0</v>
      </c>
      <c r="AW81" s="177">
        <v>0</v>
      </c>
      <c r="AX81" s="175">
        <v>15.8</v>
      </c>
      <c r="AY81" s="177">
        <v>285</v>
      </c>
    </row>
    <row r="82" spans="1:51" x14ac:dyDescent="0.25">
      <c r="A82" s="496">
        <f>INDEX(Toetsing!F:F,MATCH('Export Project'!J82,Toetsing!G:G,0))</f>
        <v>16999</v>
      </c>
      <c r="B82" s="118" t="str">
        <f>INDEX(Toetsing!T:T,MATCH('Export Project'!J82,Toetsing!G:G,0))</f>
        <v>Nee</v>
      </c>
      <c r="C82" s="118" t="s">
        <v>39</v>
      </c>
      <c r="D82" s="118" t="s">
        <v>39</v>
      </c>
      <c r="E82" s="121">
        <f t="shared" si="3"/>
        <v>0</v>
      </c>
      <c r="F82" s="121">
        <f t="shared" si="4"/>
        <v>0</v>
      </c>
      <c r="G82" s="497">
        <f t="shared" si="5"/>
        <v>0</v>
      </c>
      <c r="H82" s="27" t="s">
        <v>1025</v>
      </c>
      <c r="I82" s="27" t="s">
        <v>1124</v>
      </c>
      <c r="J82" s="182">
        <v>4175</v>
      </c>
      <c r="L82" s="48"/>
      <c r="M82" s="169" t="s">
        <v>1128</v>
      </c>
      <c r="N82" s="170">
        <v>18</v>
      </c>
      <c r="O82" s="170">
        <v>5.4</v>
      </c>
      <c r="P82" s="170">
        <v>5.4</v>
      </c>
      <c r="Q82" s="170">
        <v>5.4</v>
      </c>
      <c r="R82" s="171">
        <v>1.23</v>
      </c>
      <c r="S82" s="171">
        <v>1.38</v>
      </c>
      <c r="T82" s="171"/>
      <c r="U82" s="171"/>
      <c r="V82" s="172">
        <v>-0.68</v>
      </c>
      <c r="W82" s="173" t="s">
        <v>1028</v>
      </c>
      <c r="X82" s="172">
        <v>-0.64</v>
      </c>
      <c r="Y82" s="174" t="s">
        <v>72</v>
      </c>
      <c r="Z82" s="175">
        <v>0.68</v>
      </c>
      <c r="AA82" s="176">
        <v>0.13</v>
      </c>
      <c r="AB82" s="177">
        <v>12</v>
      </c>
      <c r="AC82" s="175">
        <v>5.49</v>
      </c>
      <c r="AD82" s="177">
        <v>99</v>
      </c>
      <c r="AE82" s="175"/>
      <c r="AF82" s="176"/>
      <c r="AG82" s="177"/>
      <c r="AH82" s="175"/>
      <c r="AI82" s="177"/>
      <c r="AJ82" s="175"/>
      <c r="AK82" s="177"/>
      <c r="AL82" s="175">
        <v>0</v>
      </c>
      <c r="AM82" s="176">
        <v>0</v>
      </c>
      <c r="AN82" s="177">
        <v>0</v>
      </c>
      <c r="AO82" s="175">
        <v>0</v>
      </c>
      <c r="AP82" s="177">
        <v>0</v>
      </c>
      <c r="AQ82" s="175">
        <v>3.1</v>
      </c>
      <c r="AR82" s="177">
        <v>55</v>
      </c>
      <c r="AS82" s="175">
        <v>0</v>
      </c>
      <c r="AT82" s="176">
        <v>0</v>
      </c>
      <c r="AU82" s="177">
        <v>0</v>
      </c>
      <c r="AV82" s="175">
        <v>0</v>
      </c>
      <c r="AW82" s="177">
        <v>0</v>
      </c>
      <c r="AX82" s="175">
        <v>3.1</v>
      </c>
      <c r="AY82" s="177">
        <v>56</v>
      </c>
    </row>
    <row r="83" spans="1:51" x14ac:dyDescent="0.25">
      <c r="A83" s="496">
        <f>INDEX(Toetsing!F:F,MATCH('Export Project'!J83,Toetsing!G:G,0))</f>
        <v>16999</v>
      </c>
      <c r="B83" s="118" t="str">
        <f>INDEX(Toetsing!T:T,MATCH('Export Project'!J83,Toetsing!G:G,0))</f>
        <v>Nee</v>
      </c>
      <c r="C83" s="118" t="s">
        <v>39</v>
      </c>
      <c r="D83" s="118" t="s">
        <v>39</v>
      </c>
      <c r="E83" s="121">
        <f t="shared" si="3"/>
        <v>0</v>
      </c>
      <c r="F83" s="121">
        <f t="shared" si="4"/>
        <v>0</v>
      </c>
      <c r="G83" s="497">
        <f t="shared" si="5"/>
        <v>0</v>
      </c>
      <c r="H83" s="27" t="s">
        <v>1025</v>
      </c>
      <c r="I83" s="27" t="s">
        <v>1124</v>
      </c>
      <c r="J83" s="182">
        <v>4176</v>
      </c>
      <c r="L83" s="48"/>
      <c r="M83" s="169" t="s">
        <v>1129</v>
      </c>
      <c r="N83" s="170">
        <v>12</v>
      </c>
      <c r="O83" s="170">
        <v>10.8</v>
      </c>
      <c r="P83" s="170">
        <v>10.8</v>
      </c>
      <c r="Q83" s="170">
        <v>10.8</v>
      </c>
      <c r="R83" s="171">
        <v>1.35</v>
      </c>
      <c r="S83" s="171">
        <v>1.66</v>
      </c>
      <c r="T83" s="171"/>
      <c r="U83" s="171"/>
      <c r="V83" s="172">
        <v>-0.68</v>
      </c>
      <c r="W83" s="173" t="s">
        <v>1028</v>
      </c>
      <c r="X83" s="172">
        <v>-0.64</v>
      </c>
      <c r="Y83" s="174" t="s">
        <v>72</v>
      </c>
      <c r="Z83" s="175">
        <v>2.96</v>
      </c>
      <c r="AA83" s="176">
        <v>0.27</v>
      </c>
      <c r="AB83" s="177">
        <v>36</v>
      </c>
      <c r="AC83" s="175">
        <v>10</v>
      </c>
      <c r="AD83" s="177">
        <v>120</v>
      </c>
      <c r="AE83" s="175">
        <v>0.5</v>
      </c>
      <c r="AF83" s="176">
        <v>0.04</v>
      </c>
      <c r="AG83" s="177">
        <v>6</v>
      </c>
      <c r="AH83" s="175">
        <v>0.1</v>
      </c>
      <c r="AI83" s="177">
        <v>1</v>
      </c>
      <c r="AJ83" s="175">
        <v>7.5</v>
      </c>
      <c r="AK83" s="177">
        <v>89</v>
      </c>
      <c r="AL83" s="175">
        <v>0.5</v>
      </c>
      <c r="AM83" s="176">
        <v>0.05</v>
      </c>
      <c r="AN83" s="177">
        <v>6</v>
      </c>
      <c r="AO83" s="175">
        <v>0.3</v>
      </c>
      <c r="AP83" s="177">
        <v>3</v>
      </c>
      <c r="AQ83" s="175">
        <v>7.7</v>
      </c>
      <c r="AR83" s="177">
        <v>92</v>
      </c>
      <c r="AS83" s="175">
        <v>0.9</v>
      </c>
      <c r="AT83" s="176">
        <v>0.08</v>
      </c>
      <c r="AU83" s="177">
        <v>11</v>
      </c>
      <c r="AV83" s="175">
        <v>0.5</v>
      </c>
      <c r="AW83" s="177">
        <v>6</v>
      </c>
      <c r="AX83" s="175">
        <v>8.1999999999999993</v>
      </c>
      <c r="AY83" s="177">
        <v>98</v>
      </c>
    </row>
    <row r="84" spans="1:51" x14ac:dyDescent="0.25">
      <c r="A84" s="496">
        <f>INDEX(Toetsing!F:F,MATCH('Export Project'!J84,Toetsing!G:G,0))</f>
        <v>16999</v>
      </c>
      <c r="B84" s="118" t="str">
        <f>INDEX(Toetsing!T:T,MATCH('Export Project'!J84,Toetsing!G:G,0))</f>
        <v>Nee</v>
      </c>
      <c r="C84" s="118" t="s">
        <v>39</v>
      </c>
      <c r="D84" s="118" t="s">
        <v>39</v>
      </c>
      <c r="E84" s="121">
        <f t="shared" si="3"/>
        <v>0</v>
      </c>
      <c r="F84" s="121">
        <f t="shared" si="4"/>
        <v>0</v>
      </c>
      <c r="G84" s="497">
        <f t="shared" si="5"/>
        <v>0</v>
      </c>
      <c r="H84" s="27" t="s">
        <v>1025</v>
      </c>
      <c r="I84" s="27" t="s">
        <v>1124</v>
      </c>
      <c r="J84" s="182">
        <v>4177</v>
      </c>
      <c r="L84" s="48"/>
      <c r="M84" s="169" t="s">
        <v>1130</v>
      </c>
      <c r="N84" s="170">
        <v>10</v>
      </c>
      <c r="O84" s="170">
        <v>14.6</v>
      </c>
      <c r="P84" s="170">
        <v>14.6</v>
      </c>
      <c r="Q84" s="170">
        <v>14.6</v>
      </c>
      <c r="R84" s="171">
        <v>1.37</v>
      </c>
      <c r="S84" s="171">
        <v>1.77</v>
      </c>
      <c r="T84" s="171"/>
      <c r="U84" s="171"/>
      <c r="V84" s="172">
        <v>-0.68</v>
      </c>
      <c r="W84" s="173" t="s">
        <v>1028</v>
      </c>
      <c r="X84" s="172">
        <v>-0.64</v>
      </c>
      <c r="Y84" s="174" t="s">
        <v>72</v>
      </c>
      <c r="Z84" s="175">
        <v>2.98</v>
      </c>
      <c r="AA84" s="176">
        <v>0.2</v>
      </c>
      <c r="AB84" s="177">
        <v>30</v>
      </c>
      <c r="AC84" s="175">
        <v>15.57</v>
      </c>
      <c r="AD84" s="177">
        <v>156</v>
      </c>
      <c r="AE84" s="175">
        <v>0.3</v>
      </c>
      <c r="AF84" s="176">
        <v>0.02</v>
      </c>
      <c r="AG84" s="177">
        <v>3</v>
      </c>
      <c r="AH84" s="175">
        <v>0.2</v>
      </c>
      <c r="AI84" s="177">
        <v>2</v>
      </c>
      <c r="AJ84" s="175">
        <v>11.4</v>
      </c>
      <c r="AK84" s="177">
        <v>114</v>
      </c>
      <c r="AL84" s="175">
        <v>0.3</v>
      </c>
      <c r="AM84" s="176">
        <v>0.02</v>
      </c>
      <c r="AN84" s="177">
        <v>3</v>
      </c>
      <c r="AO84" s="175">
        <v>0.4</v>
      </c>
      <c r="AP84" s="177">
        <v>4</v>
      </c>
      <c r="AQ84" s="175">
        <v>11.6</v>
      </c>
      <c r="AR84" s="177">
        <v>116</v>
      </c>
      <c r="AS84" s="175">
        <v>0.4</v>
      </c>
      <c r="AT84" s="176">
        <v>0.03</v>
      </c>
      <c r="AU84" s="177">
        <v>4</v>
      </c>
      <c r="AV84" s="175">
        <v>0.8</v>
      </c>
      <c r="AW84" s="177">
        <v>8</v>
      </c>
      <c r="AX84" s="175">
        <v>13</v>
      </c>
      <c r="AY84" s="177">
        <v>130</v>
      </c>
    </row>
    <row r="85" spans="1:51" x14ac:dyDescent="0.25">
      <c r="A85" s="496">
        <f>INDEX(Toetsing!F:F,MATCH('Export Project'!J85,Toetsing!G:G,0))</f>
        <v>16999</v>
      </c>
      <c r="B85" s="118" t="str">
        <f>INDEX(Toetsing!T:T,MATCH('Export Project'!J85,Toetsing!G:G,0))</f>
        <v>Nee</v>
      </c>
      <c r="C85" s="118" t="s">
        <v>39</v>
      </c>
      <c r="D85" s="118" t="s">
        <v>39</v>
      </c>
      <c r="E85" s="121">
        <f t="shared" si="3"/>
        <v>0</v>
      </c>
      <c r="F85" s="121">
        <f t="shared" si="4"/>
        <v>0</v>
      </c>
      <c r="G85" s="497">
        <f t="shared" si="5"/>
        <v>0</v>
      </c>
      <c r="H85" s="27" t="s">
        <v>1025</v>
      </c>
      <c r="I85" s="27" t="s">
        <v>1124</v>
      </c>
      <c r="J85" s="182">
        <v>4178</v>
      </c>
      <c r="L85" s="48"/>
      <c r="M85" s="169" t="s">
        <v>1131</v>
      </c>
      <c r="N85" s="170">
        <v>8</v>
      </c>
      <c r="O85" s="170">
        <v>14</v>
      </c>
      <c r="P85" s="170">
        <v>14</v>
      </c>
      <c r="Q85" s="170">
        <v>14</v>
      </c>
      <c r="R85" s="171">
        <v>1.63</v>
      </c>
      <c r="S85" s="171">
        <v>1.81</v>
      </c>
      <c r="T85" s="171"/>
      <c r="U85" s="171"/>
      <c r="V85" s="172">
        <v>-0.68</v>
      </c>
      <c r="W85" s="173" t="s">
        <v>1028</v>
      </c>
      <c r="X85" s="172">
        <v>-0.64</v>
      </c>
      <c r="Y85" s="174" t="s">
        <v>72</v>
      </c>
      <c r="Z85" s="175">
        <v>4.74</v>
      </c>
      <c r="AA85" s="176">
        <v>0.34</v>
      </c>
      <c r="AB85" s="177">
        <v>38</v>
      </c>
      <c r="AC85" s="175">
        <v>17.309999999999999</v>
      </c>
      <c r="AD85" s="177">
        <v>138</v>
      </c>
      <c r="AE85" s="175">
        <v>0</v>
      </c>
      <c r="AF85" s="176">
        <v>0</v>
      </c>
      <c r="AG85" s="177">
        <v>0</v>
      </c>
      <c r="AH85" s="175">
        <v>0</v>
      </c>
      <c r="AI85" s="177">
        <v>0</v>
      </c>
      <c r="AJ85" s="175">
        <v>11.2</v>
      </c>
      <c r="AK85" s="177">
        <v>89</v>
      </c>
      <c r="AL85" s="175">
        <v>0.1</v>
      </c>
      <c r="AM85" s="176">
        <v>0.01</v>
      </c>
      <c r="AN85" s="177">
        <v>1</v>
      </c>
      <c r="AO85" s="175">
        <v>0</v>
      </c>
      <c r="AP85" s="177">
        <v>0</v>
      </c>
      <c r="AQ85" s="175">
        <v>11.6</v>
      </c>
      <c r="AR85" s="177">
        <v>93</v>
      </c>
      <c r="AS85" s="175">
        <v>0.4</v>
      </c>
      <c r="AT85" s="176">
        <v>0.03</v>
      </c>
      <c r="AU85" s="177">
        <v>3</v>
      </c>
      <c r="AV85" s="175">
        <v>0</v>
      </c>
      <c r="AW85" s="177">
        <v>0</v>
      </c>
      <c r="AX85" s="175">
        <v>13</v>
      </c>
      <c r="AY85" s="177">
        <v>104</v>
      </c>
    </row>
    <row r="86" spans="1:51" x14ac:dyDescent="0.25">
      <c r="A86" s="496">
        <f>INDEX(Toetsing!F:F,MATCH('Export Project'!J86,Toetsing!G:G,0))</f>
        <v>16999</v>
      </c>
      <c r="B86" s="118" t="str">
        <f>INDEX(Toetsing!T:T,MATCH('Export Project'!J86,Toetsing!G:G,0))</f>
        <v>Nee</v>
      </c>
      <c r="C86" s="118" t="s">
        <v>39</v>
      </c>
      <c r="D86" s="118" t="s">
        <v>39</v>
      </c>
      <c r="E86" s="121">
        <f t="shared" si="3"/>
        <v>0</v>
      </c>
      <c r="F86" s="121">
        <f t="shared" si="4"/>
        <v>0</v>
      </c>
      <c r="G86" s="497">
        <f t="shared" si="5"/>
        <v>0</v>
      </c>
      <c r="H86" s="27" t="s">
        <v>1025</v>
      </c>
      <c r="I86" s="27" t="s">
        <v>1124</v>
      </c>
      <c r="J86" s="182">
        <v>4179</v>
      </c>
      <c r="L86" s="48"/>
      <c r="M86" s="169" t="s">
        <v>1132</v>
      </c>
      <c r="N86" s="170">
        <v>34</v>
      </c>
      <c r="O86" s="170">
        <v>6.3</v>
      </c>
      <c r="P86" s="170">
        <v>6.3</v>
      </c>
      <c r="Q86" s="170">
        <v>6.3</v>
      </c>
      <c r="R86" s="171">
        <v>0.9</v>
      </c>
      <c r="S86" s="171">
        <v>0.97</v>
      </c>
      <c r="T86" s="171"/>
      <c r="U86" s="171"/>
      <c r="V86" s="172">
        <v>-0.68</v>
      </c>
      <c r="W86" s="173" t="s">
        <v>1028</v>
      </c>
      <c r="X86" s="172">
        <v>-0.64</v>
      </c>
      <c r="Y86" s="174" t="s">
        <v>72</v>
      </c>
      <c r="Z86" s="175">
        <v>0.45</v>
      </c>
      <c r="AA86" s="176">
        <v>7.0000000000000007E-2</v>
      </c>
      <c r="AB86" s="177">
        <v>15</v>
      </c>
      <c r="AC86" s="175">
        <v>4.55</v>
      </c>
      <c r="AD86" s="177">
        <v>155</v>
      </c>
      <c r="AE86" s="175">
        <v>0.1</v>
      </c>
      <c r="AF86" s="176">
        <v>0.02</v>
      </c>
      <c r="AG86" s="177">
        <v>4</v>
      </c>
      <c r="AH86" s="175">
        <v>0.1</v>
      </c>
      <c r="AI86" s="177">
        <v>4</v>
      </c>
      <c r="AJ86" s="175">
        <v>3.3</v>
      </c>
      <c r="AK86" s="177">
        <v>112</v>
      </c>
      <c r="AL86" s="175">
        <v>0.2</v>
      </c>
      <c r="AM86" s="176">
        <v>0.03</v>
      </c>
      <c r="AN86" s="177">
        <v>6</v>
      </c>
      <c r="AO86" s="175">
        <v>0.2</v>
      </c>
      <c r="AP86" s="177">
        <v>8</v>
      </c>
      <c r="AQ86" s="175">
        <v>3.6</v>
      </c>
      <c r="AR86" s="177">
        <v>121</v>
      </c>
      <c r="AS86" s="175">
        <v>0.2</v>
      </c>
      <c r="AT86" s="176">
        <v>0.03</v>
      </c>
      <c r="AU86" s="177">
        <v>6</v>
      </c>
      <c r="AV86" s="175">
        <v>0.4</v>
      </c>
      <c r="AW86" s="177">
        <v>15</v>
      </c>
      <c r="AX86" s="175">
        <v>3.6</v>
      </c>
      <c r="AY86" s="177">
        <v>121</v>
      </c>
    </row>
    <row r="87" spans="1:51" x14ac:dyDescent="0.25">
      <c r="A87" s="496">
        <f>INDEX(Toetsing!F:F,MATCH('Export Project'!J87,Toetsing!G:G,0))</f>
        <v>16999</v>
      </c>
      <c r="B87" s="118" t="str">
        <f>INDEX(Toetsing!T:T,MATCH('Export Project'!J87,Toetsing!G:G,0))</f>
        <v>Nee</v>
      </c>
      <c r="C87" s="118" t="s">
        <v>39</v>
      </c>
      <c r="D87" s="118" t="s">
        <v>39</v>
      </c>
      <c r="E87" s="121">
        <f t="shared" si="3"/>
        <v>0</v>
      </c>
      <c r="F87" s="121">
        <f t="shared" si="4"/>
        <v>0</v>
      </c>
      <c r="G87" s="497">
        <f t="shared" si="5"/>
        <v>0</v>
      </c>
      <c r="H87" s="27" t="s">
        <v>1025</v>
      </c>
      <c r="I87" s="27" t="s">
        <v>1124</v>
      </c>
      <c r="J87" s="182">
        <v>4180</v>
      </c>
      <c r="L87" s="48"/>
      <c r="M87" s="169" t="s">
        <v>1133</v>
      </c>
      <c r="N87" s="170">
        <v>4</v>
      </c>
      <c r="O87" s="170">
        <v>6.8</v>
      </c>
      <c r="P87" s="170">
        <v>6.8</v>
      </c>
      <c r="Q87" s="170">
        <v>6.8</v>
      </c>
      <c r="R87" s="171">
        <v>1.04</v>
      </c>
      <c r="S87" s="171">
        <v>1.21</v>
      </c>
      <c r="T87" s="171"/>
      <c r="U87" s="171"/>
      <c r="V87" s="172">
        <v>-0.68</v>
      </c>
      <c r="W87" s="173" t="s">
        <v>1028</v>
      </c>
      <c r="X87" s="172">
        <v>-0.64</v>
      </c>
      <c r="Y87" s="174" t="s">
        <v>72</v>
      </c>
      <c r="Z87" s="175">
        <v>0.94</v>
      </c>
      <c r="AA87" s="176">
        <v>0.14000000000000001</v>
      </c>
      <c r="AB87" s="177">
        <v>4</v>
      </c>
      <c r="AC87" s="175">
        <v>4.91</v>
      </c>
      <c r="AD87" s="177">
        <v>20</v>
      </c>
      <c r="AE87" s="175">
        <v>0.3</v>
      </c>
      <c r="AF87" s="176">
        <v>0.05</v>
      </c>
      <c r="AG87" s="177">
        <v>1</v>
      </c>
      <c r="AH87" s="175">
        <v>0.2</v>
      </c>
      <c r="AI87" s="177">
        <v>1</v>
      </c>
      <c r="AJ87" s="175">
        <v>3.5</v>
      </c>
      <c r="AK87" s="177">
        <v>14</v>
      </c>
      <c r="AL87" s="175">
        <v>0.3</v>
      </c>
      <c r="AM87" s="176">
        <v>0.05</v>
      </c>
      <c r="AN87" s="177">
        <v>1</v>
      </c>
      <c r="AO87" s="175">
        <v>0.4</v>
      </c>
      <c r="AP87" s="177">
        <v>1</v>
      </c>
      <c r="AQ87" s="175">
        <v>3.8</v>
      </c>
      <c r="AR87" s="177">
        <v>15</v>
      </c>
      <c r="AS87" s="175">
        <v>0.5</v>
      </c>
      <c r="AT87" s="176">
        <v>0.08</v>
      </c>
      <c r="AU87" s="177">
        <v>2</v>
      </c>
      <c r="AV87" s="175">
        <v>0.5</v>
      </c>
      <c r="AW87" s="177">
        <v>2</v>
      </c>
      <c r="AX87" s="175">
        <v>3.8</v>
      </c>
      <c r="AY87" s="177">
        <v>15</v>
      </c>
    </row>
    <row r="88" spans="1:51" x14ac:dyDescent="0.25">
      <c r="A88" s="496">
        <f>INDEX(Toetsing!F:F,MATCH('Export Project'!J88,Toetsing!G:G,0))</f>
        <v>17000</v>
      </c>
      <c r="B88" s="118" t="str">
        <f>INDEX(Toetsing!T:T,MATCH('Export Project'!J88,Toetsing!G:G,0))</f>
        <v>Ja, legger</v>
      </c>
      <c r="C88" s="118" t="s">
        <v>73</v>
      </c>
      <c r="D88" s="118" t="s">
        <v>39</v>
      </c>
      <c r="E88" s="121">
        <f t="shared" si="3"/>
        <v>34</v>
      </c>
      <c r="F88" s="121">
        <f t="shared" si="4"/>
        <v>65</v>
      </c>
      <c r="G88" s="497">
        <f t="shared" si="5"/>
        <v>0</v>
      </c>
      <c r="H88" s="27" t="s">
        <v>1025</v>
      </c>
      <c r="I88" s="27" t="s">
        <v>1124</v>
      </c>
      <c r="J88" s="182">
        <v>4181</v>
      </c>
      <c r="L88" s="48"/>
      <c r="M88" s="169" t="s">
        <v>1134</v>
      </c>
      <c r="N88" s="170">
        <v>34</v>
      </c>
      <c r="O88" s="170">
        <v>4.9000000000000004</v>
      </c>
      <c r="P88" s="170">
        <v>5</v>
      </c>
      <c r="Q88" s="170">
        <v>5</v>
      </c>
      <c r="R88" s="171">
        <v>0.55000000000000004</v>
      </c>
      <c r="S88" s="171">
        <v>1.41</v>
      </c>
      <c r="T88" s="171"/>
      <c r="U88" s="171"/>
      <c r="V88" s="172">
        <v>-0.68</v>
      </c>
      <c r="W88" s="173" t="s">
        <v>1028</v>
      </c>
      <c r="X88" s="172">
        <v>-0.64</v>
      </c>
      <c r="Y88" s="174" t="s">
        <v>72</v>
      </c>
      <c r="Z88" s="175">
        <v>2.82</v>
      </c>
      <c r="AA88" s="176">
        <v>0.56999999999999995</v>
      </c>
      <c r="AB88" s="177">
        <v>96</v>
      </c>
      <c r="AC88" s="175">
        <v>2.2000000000000002</v>
      </c>
      <c r="AD88" s="177">
        <v>75</v>
      </c>
      <c r="AE88" s="175">
        <v>1.9</v>
      </c>
      <c r="AF88" s="176">
        <v>0.39</v>
      </c>
      <c r="AG88" s="177">
        <v>65</v>
      </c>
      <c r="AH88" s="175">
        <v>0</v>
      </c>
      <c r="AI88" s="177">
        <v>1</v>
      </c>
      <c r="AJ88" s="175">
        <v>2</v>
      </c>
      <c r="AK88" s="177">
        <v>67</v>
      </c>
      <c r="AL88" s="175">
        <v>0.8</v>
      </c>
      <c r="AM88" s="176">
        <v>0.17</v>
      </c>
      <c r="AN88" s="177">
        <v>28</v>
      </c>
      <c r="AO88" s="175">
        <v>0</v>
      </c>
      <c r="AP88" s="177">
        <v>0</v>
      </c>
      <c r="AQ88" s="175">
        <v>1.8</v>
      </c>
      <c r="AR88" s="177">
        <v>62</v>
      </c>
      <c r="AS88" s="175">
        <v>0.8</v>
      </c>
      <c r="AT88" s="176">
        <v>0.17</v>
      </c>
      <c r="AU88" s="177">
        <v>29</v>
      </c>
      <c r="AV88" s="175">
        <v>0</v>
      </c>
      <c r="AW88" s="177">
        <v>0</v>
      </c>
      <c r="AX88" s="175">
        <v>1.8</v>
      </c>
      <c r="AY88" s="177">
        <v>62</v>
      </c>
    </row>
    <row r="89" spans="1:51" x14ac:dyDescent="0.25">
      <c r="A89" s="496">
        <f>INDEX(Toetsing!F:F,MATCH('Export Project'!J89,Toetsing!G:G,0))</f>
        <v>17000</v>
      </c>
      <c r="B89" s="118" t="str">
        <f>INDEX(Toetsing!T:T,MATCH('Export Project'!J89,Toetsing!G:G,0))</f>
        <v>Ja</v>
      </c>
      <c r="C89" s="118" t="s">
        <v>41</v>
      </c>
      <c r="D89" s="118" t="s">
        <v>39</v>
      </c>
      <c r="E89" s="121">
        <f t="shared" si="3"/>
        <v>6</v>
      </c>
      <c r="F89" s="121">
        <f t="shared" si="4"/>
        <v>10</v>
      </c>
      <c r="G89" s="497">
        <f t="shared" si="5"/>
        <v>0</v>
      </c>
      <c r="H89" s="27" t="s">
        <v>1025</v>
      </c>
      <c r="I89" s="27" t="s">
        <v>1124</v>
      </c>
      <c r="J89" s="182">
        <v>4182</v>
      </c>
      <c r="L89" s="48"/>
      <c r="M89" s="169" t="s">
        <v>1135</v>
      </c>
      <c r="N89" s="170">
        <v>6</v>
      </c>
      <c r="O89" s="170">
        <v>9.5</v>
      </c>
      <c r="P89" s="170">
        <v>9.5</v>
      </c>
      <c r="Q89" s="170">
        <v>9.5</v>
      </c>
      <c r="R89" s="171">
        <v>0.84</v>
      </c>
      <c r="S89" s="171">
        <v>1.29</v>
      </c>
      <c r="T89" s="171"/>
      <c r="U89" s="171"/>
      <c r="V89" s="172">
        <v>-0.68</v>
      </c>
      <c r="W89" s="173" t="s">
        <v>1028</v>
      </c>
      <c r="X89" s="172">
        <v>-0.64</v>
      </c>
      <c r="Y89" s="174" t="s">
        <v>72</v>
      </c>
      <c r="Z89" s="175">
        <v>2.85</v>
      </c>
      <c r="AA89" s="176">
        <v>0.3</v>
      </c>
      <c r="AB89" s="177">
        <v>17</v>
      </c>
      <c r="AC89" s="175">
        <v>6.34</v>
      </c>
      <c r="AD89" s="177">
        <v>38</v>
      </c>
      <c r="AE89" s="175">
        <v>1</v>
      </c>
      <c r="AF89" s="176">
        <v>0.1</v>
      </c>
      <c r="AG89" s="177">
        <v>6</v>
      </c>
      <c r="AH89" s="175">
        <v>0</v>
      </c>
      <c r="AI89" s="177">
        <v>0</v>
      </c>
      <c r="AJ89" s="175">
        <v>5.8</v>
      </c>
      <c r="AK89" s="177">
        <v>35</v>
      </c>
      <c r="AL89" s="175">
        <v>1.3</v>
      </c>
      <c r="AM89" s="176">
        <v>0.13</v>
      </c>
      <c r="AN89" s="177">
        <v>8</v>
      </c>
      <c r="AO89" s="175">
        <v>0</v>
      </c>
      <c r="AP89" s="177">
        <v>0</v>
      </c>
      <c r="AQ89" s="175">
        <v>6</v>
      </c>
      <c r="AR89" s="177">
        <v>36</v>
      </c>
      <c r="AS89" s="175">
        <v>1.7</v>
      </c>
      <c r="AT89" s="176">
        <v>0.18</v>
      </c>
      <c r="AU89" s="177">
        <v>10</v>
      </c>
      <c r="AV89" s="175">
        <v>0.4</v>
      </c>
      <c r="AW89" s="177">
        <v>3</v>
      </c>
      <c r="AX89" s="175">
        <v>6</v>
      </c>
      <c r="AY89" s="177">
        <v>36</v>
      </c>
    </row>
    <row r="90" spans="1:51" x14ac:dyDescent="0.25">
      <c r="A90" s="496">
        <f>INDEX(Toetsing!F:F,MATCH('Export Project'!J90,Toetsing!G:G,0))</f>
        <v>17001</v>
      </c>
      <c r="B90" s="118" t="str">
        <f>INDEX(Toetsing!T:T,MATCH('Export Project'!J90,Toetsing!G:G,0))</f>
        <v>Nee</v>
      </c>
      <c r="C90" s="118" t="s">
        <v>39</v>
      </c>
      <c r="D90" s="118" t="s">
        <v>39</v>
      </c>
      <c r="E90" s="121">
        <f t="shared" si="3"/>
        <v>0</v>
      </c>
      <c r="F90" s="121">
        <f t="shared" si="4"/>
        <v>0</v>
      </c>
      <c r="G90" s="497">
        <f t="shared" si="5"/>
        <v>0</v>
      </c>
      <c r="H90" s="27" t="s">
        <v>1025</v>
      </c>
      <c r="I90" s="27" t="s">
        <v>1124</v>
      </c>
      <c r="J90" s="182">
        <v>4183</v>
      </c>
      <c r="L90" s="48"/>
      <c r="M90" s="169" t="s">
        <v>1136</v>
      </c>
      <c r="N90" s="170">
        <v>10</v>
      </c>
      <c r="O90" s="170">
        <v>6.9</v>
      </c>
      <c r="P90" s="170">
        <v>6.9</v>
      </c>
      <c r="Q90" s="170">
        <v>6.9</v>
      </c>
      <c r="R90" s="171">
        <v>1.34</v>
      </c>
      <c r="S90" s="171">
        <v>2.23</v>
      </c>
      <c r="T90" s="171"/>
      <c r="U90" s="171"/>
      <c r="V90" s="172">
        <v>-0.68</v>
      </c>
      <c r="W90" s="173" t="s">
        <v>1028</v>
      </c>
      <c r="X90" s="172">
        <v>-0.64</v>
      </c>
      <c r="Y90" s="174" t="s">
        <v>72</v>
      </c>
      <c r="Z90" s="175">
        <v>4.76</v>
      </c>
      <c r="AA90" s="176">
        <v>0.7</v>
      </c>
      <c r="AB90" s="177">
        <v>48</v>
      </c>
      <c r="AC90" s="175">
        <v>8.32</v>
      </c>
      <c r="AD90" s="177">
        <v>83</v>
      </c>
      <c r="AE90" s="175">
        <v>0</v>
      </c>
      <c r="AF90" s="176">
        <v>0</v>
      </c>
      <c r="AG90" s="177">
        <v>0</v>
      </c>
      <c r="AH90" s="175">
        <v>0</v>
      </c>
      <c r="AI90" s="177">
        <v>0</v>
      </c>
      <c r="AJ90" s="175">
        <v>4.0999999999999996</v>
      </c>
      <c r="AK90" s="177">
        <v>41</v>
      </c>
      <c r="AL90" s="175">
        <v>0</v>
      </c>
      <c r="AM90" s="176">
        <v>0</v>
      </c>
      <c r="AN90" s="177">
        <v>0</v>
      </c>
      <c r="AO90" s="175">
        <v>0</v>
      </c>
      <c r="AP90" s="177">
        <v>0</v>
      </c>
      <c r="AQ90" s="175">
        <v>4.5999999999999996</v>
      </c>
      <c r="AR90" s="177">
        <v>46</v>
      </c>
      <c r="AS90" s="175">
        <v>0</v>
      </c>
      <c r="AT90" s="176">
        <v>0</v>
      </c>
      <c r="AU90" s="177">
        <v>0</v>
      </c>
      <c r="AV90" s="175">
        <v>0</v>
      </c>
      <c r="AW90" s="177">
        <v>0</v>
      </c>
      <c r="AX90" s="175">
        <v>4.9000000000000004</v>
      </c>
      <c r="AY90" s="177">
        <v>49</v>
      </c>
    </row>
    <row r="91" spans="1:51" x14ac:dyDescent="0.25">
      <c r="A91" s="496">
        <f>INDEX(Toetsing!F:F,MATCH('Export Project'!J91,Toetsing!G:G,0))</f>
        <v>17001</v>
      </c>
      <c r="B91" s="118" t="str">
        <f>INDEX(Toetsing!T:T,MATCH('Export Project'!J91,Toetsing!G:G,0))</f>
        <v>Nee</v>
      </c>
      <c r="C91" s="118" t="s">
        <v>39</v>
      </c>
      <c r="D91" s="118" t="s">
        <v>39</v>
      </c>
      <c r="E91" s="121">
        <f t="shared" si="3"/>
        <v>0</v>
      </c>
      <c r="F91" s="121">
        <f t="shared" si="4"/>
        <v>0</v>
      </c>
      <c r="G91" s="497">
        <f t="shared" si="5"/>
        <v>0</v>
      </c>
      <c r="H91" s="27" t="s">
        <v>1025</v>
      </c>
      <c r="I91" s="27" t="s">
        <v>1124</v>
      </c>
      <c r="J91" s="182">
        <v>4184</v>
      </c>
      <c r="L91" s="48"/>
      <c r="M91" s="169" t="s">
        <v>1137</v>
      </c>
      <c r="N91" s="170">
        <v>12</v>
      </c>
      <c r="O91" s="170">
        <v>10.6</v>
      </c>
      <c r="P91" s="170">
        <v>10.6</v>
      </c>
      <c r="Q91" s="170">
        <v>10.6</v>
      </c>
      <c r="R91" s="171">
        <v>1.57</v>
      </c>
      <c r="S91" s="171">
        <v>2.31</v>
      </c>
      <c r="T91" s="171"/>
      <c r="U91" s="171"/>
      <c r="V91" s="172">
        <v>-0.68</v>
      </c>
      <c r="W91" s="173" t="s">
        <v>1028</v>
      </c>
      <c r="X91" s="172">
        <v>-0.64</v>
      </c>
      <c r="Y91" s="174" t="s">
        <v>72</v>
      </c>
      <c r="Z91" s="175">
        <v>4.79</v>
      </c>
      <c r="AA91" s="176">
        <v>0.45</v>
      </c>
      <c r="AB91" s="177">
        <v>57</v>
      </c>
      <c r="AC91" s="175">
        <v>13.58</v>
      </c>
      <c r="AD91" s="177">
        <v>163</v>
      </c>
      <c r="AE91" s="175">
        <v>0</v>
      </c>
      <c r="AF91" s="176">
        <v>0</v>
      </c>
      <c r="AG91" s="177">
        <v>0</v>
      </c>
      <c r="AH91" s="175">
        <v>0</v>
      </c>
      <c r="AI91" s="177">
        <v>0</v>
      </c>
      <c r="AJ91" s="175">
        <v>7.9</v>
      </c>
      <c r="AK91" s="177">
        <v>95</v>
      </c>
      <c r="AL91" s="175">
        <v>0</v>
      </c>
      <c r="AM91" s="176">
        <v>0</v>
      </c>
      <c r="AN91" s="177">
        <v>0</v>
      </c>
      <c r="AO91" s="175">
        <v>0</v>
      </c>
      <c r="AP91" s="177">
        <v>0</v>
      </c>
      <c r="AQ91" s="175">
        <v>8.3000000000000007</v>
      </c>
      <c r="AR91" s="177">
        <v>100</v>
      </c>
      <c r="AS91" s="175">
        <v>0</v>
      </c>
      <c r="AT91" s="176">
        <v>0</v>
      </c>
      <c r="AU91" s="177">
        <v>0</v>
      </c>
      <c r="AV91" s="175">
        <v>0</v>
      </c>
      <c r="AW91" s="177">
        <v>0</v>
      </c>
      <c r="AX91" s="175">
        <v>9.4</v>
      </c>
      <c r="AY91" s="177">
        <v>112</v>
      </c>
    </row>
    <row r="92" spans="1:51" x14ac:dyDescent="0.25">
      <c r="A92" s="496">
        <f>INDEX(Toetsing!F:F,MATCH('Export Project'!J92,Toetsing!G:G,0))</f>
        <v>17001</v>
      </c>
      <c r="B92" s="118" t="str">
        <f>INDEX(Toetsing!T:T,MATCH('Export Project'!J92,Toetsing!G:G,0))</f>
        <v>Nee</v>
      </c>
      <c r="C92" s="118" t="s">
        <v>39</v>
      </c>
      <c r="D92" s="118" t="s">
        <v>39</v>
      </c>
      <c r="E92" s="121">
        <f t="shared" si="3"/>
        <v>0</v>
      </c>
      <c r="F92" s="121">
        <f t="shared" si="4"/>
        <v>0</v>
      </c>
      <c r="G92" s="497">
        <f t="shared" si="5"/>
        <v>0</v>
      </c>
      <c r="H92" s="27" t="s">
        <v>1025</v>
      </c>
      <c r="I92" s="27" t="s">
        <v>1124</v>
      </c>
      <c r="J92" s="182">
        <v>4185</v>
      </c>
      <c r="L92" s="48"/>
      <c r="M92" s="169" t="s">
        <v>1138</v>
      </c>
      <c r="N92" s="170">
        <v>12</v>
      </c>
      <c r="O92" s="170">
        <v>14.9</v>
      </c>
      <c r="P92" s="170">
        <v>14.9</v>
      </c>
      <c r="Q92" s="170">
        <v>14.9</v>
      </c>
      <c r="R92" s="171">
        <v>1.49</v>
      </c>
      <c r="S92" s="171">
        <v>2.27</v>
      </c>
      <c r="T92" s="171"/>
      <c r="U92" s="171"/>
      <c r="V92" s="172">
        <v>-0.68</v>
      </c>
      <c r="W92" s="173" t="s">
        <v>1028</v>
      </c>
      <c r="X92" s="172">
        <v>-0.64</v>
      </c>
      <c r="Y92" s="174" t="s">
        <v>72</v>
      </c>
      <c r="Z92" s="175">
        <v>8.16</v>
      </c>
      <c r="AA92" s="176">
        <v>0.55000000000000004</v>
      </c>
      <c r="AB92" s="177">
        <v>98</v>
      </c>
      <c r="AC92" s="175">
        <v>19.649999999999999</v>
      </c>
      <c r="AD92" s="177">
        <v>236</v>
      </c>
      <c r="AE92" s="175">
        <v>0</v>
      </c>
      <c r="AF92" s="176">
        <v>0</v>
      </c>
      <c r="AG92" s="177">
        <v>0</v>
      </c>
      <c r="AH92" s="175">
        <v>0</v>
      </c>
      <c r="AI92" s="177">
        <v>0</v>
      </c>
      <c r="AJ92" s="175">
        <v>12.1</v>
      </c>
      <c r="AK92" s="177">
        <v>145</v>
      </c>
      <c r="AL92" s="175">
        <v>0</v>
      </c>
      <c r="AM92" s="176">
        <v>0</v>
      </c>
      <c r="AN92" s="177">
        <v>0</v>
      </c>
      <c r="AO92" s="175">
        <v>0</v>
      </c>
      <c r="AP92" s="177">
        <v>0</v>
      </c>
      <c r="AQ92" s="175">
        <v>12.6</v>
      </c>
      <c r="AR92" s="177">
        <v>151</v>
      </c>
      <c r="AS92" s="175">
        <v>0</v>
      </c>
      <c r="AT92" s="176">
        <v>0</v>
      </c>
      <c r="AU92" s="177">
        <v>0</v>
      </c>
      <c r="AV92" s="175">
        <v>0</v>
      </c>
      <c r="AW92" s="177">
        <v>0</v>
      </c>
      <c r="AX92" s="175">
        <v>14.5</v>
      </c>
      <c r="AY92" s="177">
        <v>174</v>
      </c>
    </row>
    <row r="93" spans="1:51" x14ac:dyDescent="0.25">
      <c r="A93" s="496">
        <f>INDEX(Toetsing!F:F,MATCH('Export Project'!J93,Toetsing!G:G,0))</f>
        <v>17001</v>
      </c>
      <c r="B93" s="118" t="str">
        <f>INDEX(Toetsing!T:T,MATCH('Export Project'!J93,Toetsing!G:G,0))</f>
        <v>Nee</v>
      </c>
      <c r="C93" s="118" t="s">
        <v>39</v>
      </c>
      <c r="D93" s="118" t="s">
        <v>39</v>
      </c>
      <c r="E93" s="121">
        <f t="shared" si="3"/>
        <v>0</v>
      </c>
      <c r="F93" s="121">
        <f t="shared" si="4"/>
        <v>0</v>
      </c>
      <c r="G93" s="497">
        <f t="shared" si="5"/>
        <v>0</v>
      </c>
      <c r="H93" s="27" t="s">
        <v>1025</v>
      </c>
      <c r="I93" s="27" t="s">
        <v>1124</v>
      </c>
      <c r="J93" s="182">
        <v>4186</v>
      </c>
      <c r="L93" s="48"/>
      <c r="M93" s="169" t="s">
        <v>1139</v>
      </c>
      <c r="N93" s="170">
        <v>18</v>
      </c>
      <c r="O93" s="170">
        <v>12</v>
      </c>
      <c r="P93" s="170">
        <v>12</v>
      </c>
      <c r="Q93" s="170">
        <v>12</v>
      </c>
      <c r="R93" s="171">
        <v>1.63</v>
      </c>
      <c r="S93" s="171">
        <v>2.33</v>
      </c>
      <c r="T93" s="171"/>
      <c r="U93" s="171"/>
      <c r="V93" s="172">
        <v>-0.68</v>
      </c>
      <c r="W93" s="173" t="s">
        <v>1028</v>
      </c>
      <c r="X93" s="172">
        <v>-0.64</v>
      </c>
      <c r="Y93" s="174" t="s">
        <v>72</v>
      </c>
      <c r="Z93" s="175">
        <v>6.03</v>
      </c>
      <c r="AA93" s="176">
        <v>0.5</v>
      </c>
      <c r="AB93" s="177">
        <v>109</v>
      </c>
      <c r="AC93" s="175">
        <v>17.57</v>
      </c>
      <c r="AD93" s="177">
        <v>316</v>
      </c>
      <c r="AE93" s="175">
        <v>0</v>
      </c>
      <c r="AF93" s="176">
        <v>0</v>
      </c>
      <c r="AG93" s="177">
        <v>0</v>
      </c>
      <c r="AH93" s="175">
        <v>0</v>
      </c>
      <c r="AI93" s="177">
        <v>0</v>
      </c>
      <c r="AJ93" s="175">
        <v>9.1999999999999993</v>
      </c>
      <c r="AK93" s="177">
        <v>166</v>
      </c>
      <c r="AL93" s="175">
        <v>0</v>
      </c>
      <c r="AM93" s="176">
        <v>0</v>
      </c>
      <c r="AN93" s="177">
        <v>0</v>
      </c>
      <c r="AO93" s="175">
        <v>0</v>
      </c>
      <c r="AP93" s="177">
        <v>0</v>
      </c>
      <c r="AQ93" s="175">
        <v>9.6999999999999993</v>
      </c>
      <c r="AR93" s="177">
        <v>175</v>
      </c>
      <c r="AS93" s="175">
        <v>0</v>
      </c>
      <c r="AT93" s="176">
        <v>0</v>
      </c>
      <c r="AU93" s="177">
        <v>0</v>
      </c>
      <c r="AV93" s="175">
        <v>0</v>
      </c>
      <c r="AW93" s="177">
        <v>0</v>
      </c>
      <c r="AX93" s="175">
        <v>11</v>
      </c>
      <c r="AY93" s="177">
        <v>199</v>
      </c>
    </row>
    <row r="94" spans="1:51" x14ac:dyDescent="0.25">
      <c r="A94" s="496">
        <f>INDEX(Toetsing!F:F,MATCH('Export Project'!J94,Toetsing!G:G,0))</f>
        <v>17001</v>
      </c>
      <c r="B94" s="118" t="str">
        <f>INDEX(Toetsing!T:T,MATCH('Export Project'!J94,Toetsing!G:G,0))</f>
        <v>Nee</v>
      </c>
      <c r="C94" s="118" t="s">
        <v>39</v>
      </c>
      <c r="D94" s="118" t="s">
        <v>39</v>
      </c>
      <c r="E94" s="121">
        <f t="shared" si="3"/>
        <v>0</v>
      </c>
      <c r="F94" s="121">
        <f t="shared" si="4"/>
        <v>0</v>
      </c>
      <c r="G94" s="497">
        <f t="shared" si="5"/>
        <v>0</v>
      </c>
      <c r="H94" s="27" t="s">
        <v>1025</v>
      </c>
      <c r="I94" s="27" t="s">
        <v>1124</v>
      </c>
      <c r="J94" s="182">
        <v>4187</v>
      </c>
      <c r="L94" s="48"/>
      <c r="M94" s="169" t="s">
        <v>1140</v>
      </c>
      <c r="N94" s="170">
        <v>26</v>
      </c>
      <c r="O94" s="170">
        <v>14.5</v>
      </c>
      <c r="P94" s="170">
        <v>14.5</v>
      </c>
      <c r="Q94" s="170">
        <v>14.5</v>
      </c>
      <c r="R94" s="171">
        <v>1.44</v>
      </c>
      <c r="S94" s="171">
        <v>2.31</v>
      </c>
      <c r="T94" s="171"/>
      <c r="U94" s="171"/>
      <c r="V94" s="172">
        <v>-0.68</v>
      </c>
      <c r="W94" s="173" t="s">
        <v>1028</v>
      </c>
      <c r="X94" s="172">
        <v>-0.64</v>
      </c>
      <c r="Y94" s="174" t="s">
        <v>72</v>
      </c>
      <c r="Z94" s="175">
        <v>9.91</v>
      </c>
      <c r="AA94" s="176">
        <v>0.68</v>
      </c>
      <c r="AB94" s="177">
        <v>258</v>
      </c>
      <c r="AC94" s="175">
        <v>18.32</v>
      </c>
      <c r="AD94" s="177">
        <v>476</v>
      </c>
      <c r="AE94" s="175">
        <v>0</v>
      </c>
      <c r="AF94" s="176">
        <v>0</v>
      </c>
      <c r="AG94" s="177">
        <v>0</v>
      </c>
      <c r="AH94" s="175">
        <v>0</v>
      </c>
      <c r="AI94" s="177">
        <v>0</v>
      </c>
      <c r="AJ94" s="175">
        <v>11.7</v>
      </c>
      <c r="AK94" s="177">
        <v>304</v>
      </c>
      <c r="AL94" s="175">
        <v>0</v>
      </c>
      <c r="AM94" s="176">
        <v>0</v>
      </c>
      <c r="AN94" s="177">
        <v>0</v>
      </c>
      <c r="AO94" s="175">
        <v>0</v>
      </c>
      <c r="AP94" s="177">
        <v>0</v>
      </c>
      <c r="AQ94" s="175">
        <v>12.2</v>
      </c>
      <c r="AR94" s="177">
        <v>316</v>
      </c>
      <c r="AS94" s="175">
        <v>0</v>
      </c>
      <c r="AT94" s="176">
        <v>0</v>
      </c>
      <c r="AU94" s="177">
        <v>0</v>
      </c>
      <c r="AV94" s="175">
        <v>0</v>
      </c>
      <c r="AW94" s="177">
        <v>0</v>
      </c>
      <c r="AX94" s="175">
        <v>14</v>
      </c>
      <c r="AY94" s="177">
        <v>364</v>
      </c>
    </row>
    <row r="95" spans="1:51" x14ac:dyDescent="0.25">
      <c r="A95" s="496">
        <f>INDEX(Toetsing!F:F,MATCH('Export Project'!J95,Toetsing!G:G,0))</f>
        <v>17001</v>
      </c>
      <c r="B95" s="118" t="str">
        <f>INDEX(Toetsing!T:T,MATCH('Export Project'!J95,Toetsing!G:G,0))</f>
        <v>Nee</v>
      </c>
      <c r="C95" s="118" t="s">
        <v>39</v>
      </c>
      <c r="D95" s="118" t="s">
        <v>39</v>
      </c>
      <c r="E95" s="121">
        <f t="shared" si="3"/>
        <v>0</v>
      </c>
      <c r="F95" s="121">
        <f t="shared" si="4"/>
        <v>0</v>
      </c>
      <c r="G95" s="497">
        <f t="shared" si="5"/>
        <v>0</v>
      </c>
      <c r="H95" s="27" t="s">
        <v>1025</v>
      </c>
      <c r="I95" s="27" t="s">
        <v>1124</v>
      </c>
      <c r="J95" s="182">
        <v>4188</v>
      </c>
      <c r="L95" s="48"/>
      <c r="M95" s="169" t="s">
        <v>1141</v>
      </c>
      <c r="N95" s="170">
        <v>38</v>
      </c>
      <c r="O95" s="170">
        <v>12.1</v>
      </c>
      <c r="P95" s="170">
        <v>12.1</v>
      </c>
      <c r="Q95" s="170">
        <v>12.1</v>
      </c>
      <c r="R95" s="171">
        <v>1.73</v>
      </c>
      <c r="S95" s="171">
        <v>2.33</v>
      </c>
      <c r="T95" s="171"/>
      <c r="U95" s="171"/>
      <c r="V95" s="172">
        <v>-0.68</v>
      </c>
      <c r="W95" s="173" t="s">
        <v>1028</v>
      </c>
      <c r="X95" s="172">
        <v>-0.64</v>
      </c>
      <c r="Y95" s="174" t="s">
        <v>72</v>
      </c>
      <c r="Z95" s="175">
        <v>5.67</v>
      </c>
      <c r="AA95" s="176">
        <v>0.47</v>
      </c>
      <c r="AB95" s="177">
        <v>215</v>
      </c>
      <c r="AC95" s="175">
        <v>18.309999999999999</v>
      </c>
      <c r="AD95" s="177">
        <v>696</v>
      </c>
      <c r="AE95" s="175">
        <v>0</v>
      </c>
      <c r="AF95" s="176">
        <v>0</v>
      </c>
      <c r="AG95" s="177">
        <v>0</v>
      </c>
      <c r="AH95" s="175">
        <v>0</v>
      </c>
      <c r="AI95" s="177">
        <v>0</v>
      </c>
      <c r="AJ95" s="175">
        <v>9.3000000000000007</v>
      </c>
      <c r="AK95" s="177">
        <v>355</v>
      </c>
      <c r="AL95" s="175">
        <v>0</v>
      </c>
      <c r="AM95" s="176">
        <v>0</v>
      </c>
      <c r="AN95" s="177">
        <v>0</v>
      </c>
      <c r="AO95" s="175">
        <v>0</v>
      </c>
      <c r="AP95" s="177">
        <v>0</v>
      </c>
      <c r="AQ95" s="175">
        <v>9.8000000000000007</v>
      </c>
      <c r="AR95" s="177">
        <v>372</v>
      </c>
      <c r="AS95" s="175">
        <v>0</v>
      </c>
      <c r="AT95" s="176">
        <v>0</v>
      </c>
      <c r="AU95" s="177">
        <v>0</v>
      </c>
      <c r="AV95" s="175">
        <v>0</v>
      </c>
      <c r="AW95" s="177">
        <v>0</v>
      </c>
      <c r="AX95" s="175">
        <v>11.2</v>
      </c>
      <c r="AY95" s="177">
        <v>424</v>
      </c>
    </row>
    <row r="96" spans="1:51" x14ac:dyDescent="0.25">
      <c r="A96" s="496">
        <f>INDEX(Toetsing!F:F,MATCH('Export Project'!J96,Toetsing!G:G,0))</f>
        <v>17001</v>
      </c>
      <c r="B96" s="118" t="str">
        <f>INDEX(Toetsing!T:T,MATCH('Export Project'!J96,Toetsing!G:G,0))</f>
        <v>Nee</v>
      </c>
      <c r="C96" s="118" t="s">
        <v>39</v>
      </c>
      <c r="D96" s="118" t="s">
        <v>39</v>
      </c>
      <c r="E96" s="121">
        <f t="shared" si="3"/>
        <v>0</v>
      </c>
      <c r="F96" s="121">
        <f t="shared" si="4"/>
        <v>0</v>
      </c>
      <c r="G96" s="497">
        <f t="shared" si="5"/>
        <v>0</v>
      </c>
      <c r="H96" s="27" t="s">
        <v>1025</v>
      </c>
      <c r="I96" s="27" t="s">
        <v>1124</v>
      </c>
      <c r="J96" s="182">
        <v>4189</v>
      </c>
      <c r="L96" s="48"/>
      <c r="M96" s="169" t="s">
        <v>1142</v>
      </c>
      <c r="N96" s="170">
        <v>74</v>
      </c>
      <c r="O96" s="170">
        <v>13.9</v>
      </c>
      <c r="P96" s="170">
        <v>13.9</v>
      </c>
      <c r="Q96" s="170">
        <v>13.9</v>
      </c>
      <c r="R96" s="171">
        <v>1.58</v>
      </c>
      <c r="S96" s="171">
        <v>2.2200000000000002</v>
      </c>
      <c r="T96" s="171"/>
      <c r="U96" s="171"/>
      <c r="V96" s="172">
        <v>-0.68</v>
      </c>
      <c r="W96" s="173" t="s">
        <v>1028</v>
      </c>
      <c r="X96" s="172">
        <v>-0.64</v>
      </c>
      <c r="Y96" s="174" t="s">
        <v>72</v>
      </c>
      <c r="Z96" s="175">
        <v>5.26</v>
      </c>
      <c r="AA96" s="176">
        <v>0.38</v>
      </c>
      <c r="AB96" s="177">
        <v>389</v>
      </c>
      <c r="AC96" s="175">
        <v>17.260000000000002</v>
      </c>
      <c r="AD96" s="177">
        <v>1277</v>
      </c>
      <c r="AE96" s="175">
        <v>0</v>
      </c>
      <c r="AF96" s="176">
        <v>0</v>
      </c>
      <c r="AG96" s="177">
        <v>0</v>
      </c>
      <c r="AH96" s="175">
        <v>0</v>
      </c>
      <c r="AI96" s="177">
        <v>0</v>
      </c>
      <c r="AJ96" s="175">
        <v>11.1</v>
      </c>
      <c r="AK96" s="177">
        <v>821</v>
      </c>
      <c r="AL96" s="175">
        <v>0</v>
      </c>
      <c r="AM96" s="176">
        <v>0</v>
      </c>
      <c r="AN96" s="177">
        <v>0</v>
      </c>
      <c r="AO96" s="175">
        <v>0</v>
      </c>
      <c r="AP96" s="177">
        <v>0</v>
      </c>
      <c r="AQ96" s="175">
        <v>11.6</v>
      </c>
      <c r="AR96" s="177">
        <v>855</v>
      </c>
      <c r="AS96" s="175">
        <v>0</v>
      </c>
      <c r="AT96" s="176">
        <v>0</v>
      </c>
      <c r="AU96" s="177">
        <v>1</v>
      </c>
      <c r="AV96" s="175">
        <v>0</v>
      </c>
      <c r="AW96" s="177">
        <v>0</v>
      </c>
      <c r="AX96" s="175">
        <v>13.3</v>
      </c>
      <c r="AY96" s="177">
        <v>981</v>
      </c>
    </row>
    <row r="97" spans="1:51" x14ac:dyDescent="0.25">
      <c r="A97" s="496">
        <f>INDEX(Toetsing!F:F,MATCH('Export Project'!J97,Toetsing!G:G,0))</f>
        <v>17001</v>
      </c>
      <c r="B97" s="118" t="str">
        <f>INDEX(Toetsing!T:T,MATCH('Export Project'!J97,Toetsing!G:G,0))</f>
        <v>Nee</v>
      </c>
      <c r="C97" s="118" t="s">
        <v>39</v>
      </c>
      <c r="D97" s="118" t="s">
        <v>39</v>
      </c>
      <c r="E97" s="121">
        <f t="shared" si="3"/>
        <v>0</v>
      </c>
      <c r="F97" s="121">
        <f t="shared" si="4"/>
        <v>0</v>
      </c>
      <c r="G97" s="497">
        <f t="shared" si="5"/>
        <v>0</v>
      </c>
      <c r="H97" s="27" t="s">
        <v>1025</v>
      </c>
      <c r="I97" s="27" t="s">
        <v>1124</v>
      </c>
      <c r="J97" s="182">
        <v>4190</v>
      </c>
      <c r="L97" s="48"/>
      <c r="M97" s="169" t="s">
        <v>1143</v>
      </c>
      <c r="N97" s="170">
        <v>100</v>
      </c>
      <c r="O97" s="170">
        <v>13.5</v>
      </c>
      <c r="P97" s="170">
        <v>13.5</v>
      </c>
      <c r="Q97" s="170">
        <v>13.5</v>
      </c>
      <c r="R97" s="171">
        <v>1.63</v>
      </c>
      <c r="S97" s="171">
        <v>2.2200000000000002</v>
      </c>
      <c r="T97" s="171"/>
      <c r="U97" s="171"/>
      <c r="V97" s="172">
        <v>-0.68</v>
      </c>
      <c r="W97" s="173" t="s">
        <v>1028</v>
      </c>
      <c r="X97" s="172">
        <v>-0.64</v>
      </c>
      <c r="Y97" s="174" t="s">
        <v>72</v>
      </c>
      <c r="Z97" s="175">
        <v>6.54</v>
      </c>
      <c r="AA97" s="176">
        <v>0.48</v>
      </c>
      <c r="AB97" s="177">
        <v>654</v>
      </c>
      <c r="AC97" s="175">
        <v>18.53</v>
      </c>
      <c r="AD97" s="177">
        <v>1853</v>
      </c>
      <c r="AE97" s="175">
        <v>0</v>
      </c>
      <c r="AF97" s="176">
        <v>0</v>
      </c>
      <c r="AG97" s="177">
        <v>0</v>
      </c>
      <c r="AH97" s="175">
        <v>0</v>
      </c>
      <c r="AI97" s="177">
        <v>0</v>
      </c>
      <c r="AJ97" s="175">
        <v>10.7</v>
      </c>
      <c r="AK97" s="177">
        <v>1073</v>
      </c>
      <c r="AL97" s="175">
        <v>0</v>
      </c>
      <c r="AM97" s="176">
        <v>0</v>
      </c>
      <c r="AN97" s="177">
        <v>0</v>
      </c>
      <c r="AO97" s="175">
        <v>0</v>
      </c>
      <c r="AP97" s="177">
        <v>0</v>
      </c>
      <c r="AQ97" s="175">
        <v>11.2</v>
      </c>
      <c r="AR97" s="177">
        <v>1119</v>
      </c>
      <c r="AS97" s="175">
        <v>0</v>
      </c>
      <c r="AT97" s="176">
        <v>0</v>
      </c>
      <c r="AU97" s="177">
        <v>0</v>
      </c>
      <c r="AV97" s="175">
        <v>0</v>
      </c>
      <c r="AW97" s="177">
        <v>0</v>
      </c>
      <c r="AX97" s="175">
        <v>12.8</v>
      </c>
      <c r="AY97" s="177">
        <v>1283</v>
      </c>
    </row>
    <row r="98" spans="1:51" x14ac:dyDescent="0.25">
      <c r="A98" s="496">
        <f>INDEX(Toetsing!F:F,MATCH('Export Project'!J98,Toetsing!G:G,0))</f>
        <v>17001</v>
      </c>
      <c r="B98" s="118" t="str">
        <f>INDEX(Toetsing!T:T,MATCH('Export Project'!J98,Toetsing!G:G,0))</f>
        <v>Nee</v>
      </c>
      <c r="C98" s="118" t="s">
        <v>39</v>
      </c>
      <c r="D98" s="118" t="s">
        <v>39</v>
      </c>
      <c r="E98" s="121">
        <f t="shared" si="3"/>
        <v>0</v>
      </c>
      <c r="F98" s="121">
        <f t="shared" si="4"/>
        <v>0</v>
      </c>
      <c r="G98" s="497">
        <f t="shared" si="5"/>
        <v>0</v>
      </c>
      <c r="H98" s="27" t="s">
        <v>1025</v>
      </c>
      <c r="I98" s="27" t="s">
        <v>1124</v>
      </c>
      <c r="J98" s="182">
        <v>4191</v>
      </c>
      <c r="L98" s="48"/>
      <c r="M98" s="169" t="s">
        <v>1144</v>
      </c>
      <c r="N98" s="170">
        <v>188</v>
      </c>
      <c r="O98" s="170">
        <v>12.8</v>
      </c>
      <c r="P98" s="170">
        <v>12.8</v>
      </c>
      <c r="Q98" s="170">
        <v>12.8</v>
      </c>
      <c r="R98" s="171">
        <v>1.51</v>
      </c>
      <c r="S98" s="171">
        <v>2</v>
      </c>
      <c r="T98" s="171"/>
      <c r="U98" s="171"/>
      <c r="V98" s="172">
        <v>-0.68</v>
      </c>
      <c r="W98" s="173" t="s">
        <v>1028</v>
      </c>
      <c r="X98" s="172">
        <v>-0.64</v>
      </c>
      <c r="Y98" s="174" t="s">
        <v>72</v>
      </c>
      <c r="Z98" s="175">
        <v>4.5999999999999996</v>
      </c>
      <c r="AA98" s="176">
        <v>0.36</v>
      </c>
      <c r="AB98" s="177">
        <v>865</v>
      </c>
      <c r="AC98" s="175">
        <v>15.68</v>
      </c>
      <c r="AD98" s="177">
        <v>2948</v>
      </c>
      <c r="AE98" s="175">
        <v>0</v>
      </c>
      <c r="AF98" s="176">
        <v>0</v>
      </c>
      <c r="AG98" s="177">
        <v>0</v>
      </c>
      <c r="AH98" s="175">
        <v>0</v>
      </c>
      <c r="AI98" s="177">
        <v>0</v>
      </c>
      <c r="AJ98" s="175">
        <v>10.1</v>
      </c>
      <c r="AK98" s="177">
        <v>1895</v>
      </c>
      <c r="AL98" s="175">
        <v>0</v>
      </c>
      <c r="AM98" s="176">
        <v>0</v>
      </c>
      <c r="AN98" s="177">
        <v>0</v>
      </c>
      <c r="AO98" s="175">
        <v>0</v>
      </c>
      <c r="AP98" s="177">
        <v>0</v>
      </c>
      <c r="AQ98" s="175">
        <v>10.5</v>
      </c>
      <c r="AR98" s="177">
        <v>1982</v>
      </c>
      <c r="AS98" s="175">
        <v>0</v>
      </c>
      <c r="AT98" s="176">
        <v>0</v>
      </c>
      <c r="AU98" s="177">
        <v>0</v>
      </c>
      <c r="AV98" s="175">
        <v>0</v>
      </c>
      <c r="AW98" s="177">
        <v>0</v>
      </c>
      <c r="AX98" s="175">
        <v>12.1</v>
      </c>
      <c r="AY98" s="177">
        <v>2265</v>
      </c>
    </row>
    <row r="99" spans="1:51" x14ac:dyDescent="0.25">
      <c r="A99" s="496">
        <f>INDEX(Toetsing!F:F,MATCH('Export Project'!J99,Toetsing!G:G,0))</f>
        <v>16980</v>
      </c>
      <c r="B99" s="118" t="str">
        <f>INDEX(Toetsing!T:T,MATCH('Export Project'!J99,Toetsing!G:G,0))</f>
        <v>Ja</v>
      </c>
      <c r="C99" s="118" t="s">
        <v>41</v>
      </c>
      <c r="D99" s="118" t="s">
        <v>39</v>
      </c>
      <c r="E99" s="121">
        <f t="shared" si="3"/>
        <v>16</v>
      </c>
      <c r="F99" s="121">
        <f t="shared" si="4"/>
        <v>16</v>
      </c>
      <c r="G99" s="497">
        <f t="shared" si="5"/>
        <v>0</v>
      </c>
      <c r="H99" s="27" t="s">
        <v>1025</v>
      </c>
      <c r="I99" s="27" t="s">
        <v>1145</v>
      </c>
      <c r="J99" s="182">
        <v>4252</v>
      </c>
      <c r="L99" s="48"/>
      <c r="M99" s="169" t="s">
        <v>1146</v>
      </c>
      <c r="N99" s="170">
        <v>16</v>
      </c>
      <c r="O99" s="170">
        <v>5.8</v>
      </c>
      <c r="P99" s="170">
        <v>5.8</v>
      </c>
      <c r="Q99" s="170">
        <v>5.8</v>
      </c>
      <c r="R99" s="171">
        <v>0.33</v>
      </c>
      <c r="S99" s="171">
        <v>1.04</v>
      </c>
      <c r="T99" s="171"/>
      <c r="U99" s="171"/>
      <c r="V99" s="172">
        <v>-0.63</v>
      </c>
      <c r="W99" s="173" t="s">
        <v>1028</v>
      </c>
      <c r="X99" s="172">
        <v>-0.64</v>
      </c>
      <c r="Y99" s="174" t="s">
        <v>72</v>
      </c>
      <c r="Z99" s="175">
        <v>2.91</v>
      </c>
      <c r="AA99" s="176">
        <v>0.5</v>
      </c>
      <c r="AB99" s="177">
        <v>47</v>
      </c>
      <c r="AC99" s="175">
        <v>1.48</v>
      </c>
      <c r="AD99" s="177">
        <v>24</v>
      </c>
      <c r="AE99" s="175">
        <v>0.8</v>
      </c>
      <c r="AF99" s="176">
        <v>0.13</v>
      </c>
      <c r="AG99" s="177">
        <v>12</v>
      </c>
      <c r="AH99" s="175">
        <v>0</v>
      </c>
      <c r="AI99" s="177">
        <v>0</v>
      </c>
      <c r="AJ99" s="175">
        <v>1.4</v>
      </c>
      <c r="AK99" s="177">
        <v>22</v>
      </c>
      <c r="AL99" s="175">
        <v>0.8</v>
      </c>
      <c r="AM99" s="176">
        <v>0.13</v>
      </c>
      <c r="AN99" s="177">
        <v>12</v>
      </c>
      <c r="AO99" s="175">
        <v>0</v>
      </c>
      <c r="AP99" s="177">
        <v>0</v>
      </c>
      <c r="AQ99" s="175">
        <v>1.4</v>
      </c>
      <c r="AR99" s="177">
        <v>22</v>
      </c>
      <c r="AS99" s="175">
        <v>1</v>
      </c>
      <c r="AT99" s="176">
        <v>0.17</v>
      </c>
      <c r="AU99" s="177">
        <v>16</v>
      </c>
      <c r="AV99" s="175">
        <v>0</v>
      </c>
      <c r="AW99" s="177">
        <v>0</v>
      </c>
      <c r="AX99" s="175">
        <v>1.4</v>
      </c>
      <c r="AY99" s="177">
        <v>22</v>
      </c>
    </row>
    <row r="100" spans="1:51" x14ac:dyDescent="0.25">
      <c r="A100" s="496">
        <f>INDEX(Toetsing!F:F,MATCH('Export Project'!J100,Toetsing!G:G,0))</f>
        <v>16980</v>
      </c>
      <c r="B100" s="118" t="str">
        <f>INDEX(Toetsing!T:T,MATCH('Export Project'!J100,Toetsing!G:G,0))</f>
        <v>Ja</v>
      </c>
      <c r="C100" s="118" t="s">
        <v>41</v>
      </c>
      <c r="D100" s="118" t="s">
        <v>39</v>
      </c>
      <c r="E100" s="121">
        <f t="shared" si="3"/>
        <v>32</v>
      </c>
      <c r="F100" s="121">
        <f t="shared" si="4"/>
        <v>26</v>
      </c>
      <c r="G100" s="497">
        <f t="shared" si="5"/>
        <v>0</v>
      </c>
      <c r="H100" s="27" t="s">
        <v>1025</v>
      </c>
      <c r="I100" s="27" t="s">
        <v>1145</v>
      </c>
      <c r="J100" s="182">
        <v>4253</v>
      </c>
      <c r="L100" s="48"/>
      <c r="M100" s="169" t="s">
        <v>1147</v>
      </c>
      <c r="N100" s="170">
        <v>32</v>
      </c>
      <c r="O100" s="170">
        <v>5.2</v>
      </c>
      <c r="P100" s="170">
        <v>5.2</v>
      </c>
      <c r="Q100" s="170">
        <v>5.2</v>
      </c>
      <c r="R100" s="171">
        <v>0.34</v>
      </c>
      <c r="S100" s="171">
        <v>1.02</v>
      </c>
      <c r="T100" s="171"/>
      <c r="U100" s="171"/>
      <c r="V100" s="172">
        <v>-0.63</v>
      </c>
      <c r="W100" s="173" t="s">
        <v>1028</v>
      </c>
      <c r="X100" s="172">
        <v>-0.64</v>
      </c>
      <c r="Y100" s="174" t="s">
        <v>72</v>
      </c>
      <c r="Z100" s="175">
        <v>2.0499999999999998</v>
      </c>
      <c r="AA100" s="176">
        <v>0.39</v>
      </c>
      <c r="AB100" s="177">
        <v>66</v>
      </c>
      <c r="AC100" s="175">
        <v>1.06</v>
      </c>
      <c r="AD100" s="177">
        <v>34</v>
      </c>
      <c r="AE100" s="175">
        <v>0.7</v>
      </c>
      <c r="AF100" s="176">
        <v>0.13</v>
      </c>
      <c r="AG100" s="177">
        <v>22</v>
      </c>
      <c r="AH100" s="175">
        <v>0.2</v>
      </c>
      <c r="AI100" s="177">
        <v>6</v>
      </c>
      <c r="AJ100" s="175">
        <v>0.9</v>
      </c>
      <c r="AK100" s="177">
        <v>30</v>
      </c>
      <c r="AL100" s="175">
        <v>0.7</v>
      </c>
      <c r="AM100" s="176">
        <v>0.13</v>
      </c>
      <c r="AN100" s="177">
        <v>22</v>
      </c>
      <c r="AO100" s="175">
        <v>0.2</v>
      </c>
      <c r="AP100" s="177">
        <v>6</v>
      </c>
      <c r="AQ100" s="175">
        <v>0.9</v>
      </c>
      <c r="AR100" s="177">
        <v>30</v>
      </c>
      <c r="AS100" s="175">
        <v>0.8</v>
      </c>
      <c r="AT100" s="176">
        <v>0.16</v>
      </c>
      <c r="AU100" s="177">
        <v>26</v>
      </c>
      <c r="AV100" s="175">
        <v>0.3</v>
      </c>
      <c r="AW100" s="177">
        <v>9</v>
      </c>
      <c r="AX100" s="175">
        <v>0.9</v>
      </c>
      <c r="AY100" s="177">
        <v>30</v>
      </c>
    </row>
    <row r="101" spans="1:51" x14ac:dyDescent="0.25">
      <c r="A101" s="496">
        <f>INDEX(Toetsing!F:F,MATCH('Export Project'!J101,Toetsing!G:G,0))</f>
        <v>16980</v>
      </c>
      <c r="B101" s="118" t="str">
        <f>INDEX(Toetsing!T:T,MATCH('Export Project'!J101,Toetsing!G:G,0))</f>
        <v>Ja</v>
      </c>
      <c r="C101" s="118" t="s">
        <v>41</v>
      </c>
      <c r="D101" s="118" t="s">
        <v>39</v>
      </c>
      <c r="E101" s="121">
        <f t="shared" si="3"/>
        <v>30</v>
      </c>
      <c r="F101" s="121">
        <f t="shared" si="4"/>
        <v>12</v>
      </c>
      <c r="G101" s="497">
        <f t="shared" si="5"/>
        <v>0</v>
      </c>
      <c r="H101" s="27" t="s">
        <v>1025</v>
      </c>
      <c r="I101" s="27" t="s">
        <v>1145</v>
      </c>
      <c r="J101" s="182">
        <v>4254</v>
      </c>
      <c r="L101" s="48"/>
      <c r="M101" s="169" t="s">
        <v>1148</v>
      </c>
      <c r="N101" s="170">
        <v>30</v>
      </c>
      <c r="O101" s="170">
        <v>4.7</v>
      </c>
      <c r="P101" s="170">
        <v>4.7</v>
      </c>
      <c r="Q101" s="170">
        <v>4.7</v>
      </c>
      <c r="R101" s="171">
        <v>0.51</v>
      </c>
      <c r="S101" s="171">
        <v>1.0900000000000001</v>
      </c>
      <c r="T101" s="171"/>
      <c r="U101" s="171"/>
      <c r="V101" s="172">
        <v>-0.63</v>
      </c>
      <c r="W101" s="173" t="s">
        <v>1028</v>
      </c>
      <c r="X101" s="172">
        <v>-0.64</v>
      </c>
      <c r="Y101" s="174" t="s">
        <v>72</v>
      </c>
      <c r="Z101" s="175">
        <v>2.11</v>
      </c>
      <c r="AA101" s="176">
        <v>0.45</v>
      </c>
      <c r="AB101" s="177">
        <v>63</v>
      </c>
      <c r="AC101" s="175">
        <v>1.46</v>
      </c>
      <c r="AD101" s="177">
        <v>44</v>
      </c>
      <c r="AE101" s="175">
        <v>0.3</v>
      </c>
      <c r="AF101" s="176">
        <v>0.05</v>
      </c>
      <c r="AG101" s="177">
        <v>8</v>
      </c>
      <c r="AH101" s="175">
        <v>0</v>
      </c>
      <c r="AI101" s="177">
        <v>0</v>
      </c>
      <c r="AJ101" s="175">
        <v>1.3</v>
      </c>
      <c r="AK101" s="177">
        <v>39</v>
      </c>
      <c r="AL101" s="175">
        <v>0.3</v>
      </c>
      <c r="AM101" s="176">
        <v>0.05</v>
      </c>
      <c r="AN101" s="177">
        <v>8</v>
      </c>
      <c r="AO101" s="175">
        <v>0</v>
      </c>
      <c r="AP101" s="177">
        <v>0</v>
      </c>
      <c r="AQ101" s="175">
        <v>1.3</v>
      </c>
      <c r="AR101" s="177">
        <v>39</v>
      </c>
      <c r="AS101" s="175">
        <v>0.4</v>
      </c>
      <c r="AT101" s="176">
        <v>0.08</v>
      </c>
      <c r="AU101" s="177">
        <v>12</v>
      </c>
      <c r="AV101" s="175">
        <v>0</v>
      </c>
      <c r="AW101" s="177">
        <v>0</v>
      </c>
      <c r="AX101" s="175">
        <v>1.3</v>
      </c>
      <c r="AY101" s="177">
        <v>39</v>
      </c>
    </row>
    <row r="102" spans="1:51" x14ac:dyDescent="0.25">
      <c r="A102" s="496">
        <f>INDEX(Toetsing!F:F,MATCH('Export Project'!J102,Toetsing!G:G,0))</f>
        <v>16973</v>
      </c>
      <c r="B102" s="118" t="str">
        <f>INDEX(Toetsing!T:T,MATCH('Export Project'!J102,Toetsing!G:G,0))</f>
        <v>Ja, legger</v>
      </c>
      <c r="C102" s="118" t="s">
        <v>73</v>
      </c>
      <c r="D102" s="118" t="s">
        <v>39</v>
      </c>
      <c r="E102" s="121">
        <f t="shared" si="3"/>
        <v>4</v>
      </c>
      <c r="F102" s="121">
        <f t="shared" si="4"/>
        <v>2</v>
      </c>
      <c r="G102" s="497">
        <f t="shared" si="5"/>
        <v>0</v>
      </c>
      <c r="H102" s="27" t="s">
        <v>1025</v>
      </c>
      <c r="I102" s="27" t="s">
        <v>1149</v>
      </c>
      <c r="J102" s="182">
        <v>4387</v>
      </c>
      <c r="L102" s="48"/>
      <c r="M102" s="169" t="s">
        <v>1150</v>
      </c>
      <c r="N102" s="170">
        <v>4</v>
      </c>
      <c r="O102" s="170">
        <v>1.5</v>
      </c>
      <c r="P102" s="170">
        <v>1.4</v>
      </c>
      <c r="Q102" s="170">
        <v>1.6</v>
      </c>
      <c r="R102" s="171">
        <v>0.18</v>
      </c>
      <c r="S102" s="171">
        <v>0.54</v>
      </c>
      <c r="T102" s="171"/>
      <c r="U102" s="171"/>
      <c r="V102" s="172">
        <v>-0.74</v>
      </c>
      <c r="W102" s="173" t="s">
        <v>1046</v>
      </c>
      <c r="X102" s="172">
        <v>-0.82</v>
      </c>
      <c r="Y102" s="174" t="s">
        <v>72</v>
      </c>
      <c r="Z102" s="175">
        <v>0.46</v>
      </c>
      <c r="AA102" s="176">
        <v>0.3</v>
      </c>
      <c r="AB102" s="177">
        <v>2</v>
      </c>
      <c r="AC102" s="175">
        <v>0.06</v>
      </c>
      <c r="AD102" s="177">
        <v>0</v>
      </c>
      <c r="AE102" s="175">
        <v>0.4</v>
      </c>
      <c r="AF102" s="176">
        <v>0.27</v>
      </c>
      <c r="AG102" s="177">
        <v>2</v>
      </c>
      <c r="AH102" s="175">
        <v>0</v>
      </c>
      <c r="AI102" s="177">
        <v>0</v>
      </c>
      <c r="AJ102" s="175">
        <v>0.1</v>
      </c>
      <c r="AK102" s="177">
        <v>0</v>
      </c>
      <c r="AL102" s="175">
        <v>0.1</v>
      </c>
      <c r="AM102" s="176">
        <v>0.08</v>
      </c>
      <c r="AN102" s="177">
        <v>0</v>
      </c>
      <c r="AO102" s="175">
        <v>0</v>
      </c>
      <c r="AP102" s="177">
        <v>0</v>
      </c>
      <c r="AQ102" s="175">
        <v>0.1</v>
      </c>
      <c r="AR102" s="177">
        <v>0</v>
      </c>
      <c r="AS102" s="175">
        <v>0.2</v>
      </c>
      <c r="AT102" s="176">
        <v>0.14000000000000001</v>
      </c>
      <c r="AU102" s="177">
        <v>1</v>
      </c>
      <c r="AV102" s="175">
        <v>0</v>
      </c>
      <c r="AW102" s="177">
        <v>0</v>
      </c>
      <c r="AX102" s="175">
        <v>0.1</v>
      </c>
      <c r="AY102" s="177">
        <v>0</v>
      </c>
    </row>
    <row r="103" spans="1:51" x14ac:dyDescent="0.25">
      <c r="A103" s="496">
        <f>INDEX(Toetsing!F:F,MATCH('Export Project'!J103,Toetsing!G:G,0))</f>
        <v>16984</v>
      </c>
      <c r="B103" s="118" t="str">
        <f>INDEX(Toetsing!T:T,MATCH('Export Project'!J103,Toetsing!G:G,0))</f>
        <v>Ja, legger</v>
      </c>
      <c r="C103" s="118" t="s">
        <v>73</v>
      </c>
      <c r="D103" s="118" t="s">
        <v>39</v>
      </c>
      <c r="E103" s="121">
        <f t="shared" si="3"/>
        <v>28</v>
      </c>
      <c r="F103" s="121">
        <f t="shared" si="4"/>
        <v>2</v>
      </c>
      <c r="G103" s="497">
        <f t="shared" si="5"/>
        <v>0</v>
      </c>
      <c r="H103" s="27" t="s">
        <v>1025</v>
      </c>
      <c r="I103" s="27" t="s">
        <v>1151</v>
      </c>
      <c r="J103" s="182">
        <v>4288</v>
      </c>
      <c r="L103" s="48"/>
      <c r="M103" s="169" t="s">
        <v>1152</v>
      </c>
      <c r="N103" s="170">
        <v>28</v>
      </c>
      <c r="O103" s="170">
        <v>3.2</v>
      </c>
      <c r="P103" s="170">
        <v>3.1</v>
      </c>
      <c r="Q103" s="170">
        <v>3.2</v>
      </c>
      <c r="R103" s="171">
        <v>0.63</v>
      </c>
      <c r="S103" s="171">
        <v>1.1399999999999999</v>
      </c>
      <c r="T103" s="171"/>
      <c r="U103" s="171"/>
      <c r="V103" s="172">
        <v>-0.56999999999999995</v>
      </c>
      <c r="W103" s="173" t="s">
        <v>1089</v>
      </c>
      <c r="X103" s="172">
        <v>-0.64</v>
      </c>
      <c r="Y103" s="174" t="s">
        <v>72</v>
      </c>
      <c r="Z103" s="175">
        <v>1.04</v>
      </c>
      <c r="AA103" s="176">
        <v>0.33</v>
      </c>
      <c r="AB103" s="177">
        <v>29</v>
      </c>
      <c r="AC103" s="175">
        <v>1.53</v>
      </c>
      <c r="AD103" s="177">
        <v>43</v>
      </c>
      <c r="AE103" s="175">
        <v>0.1</v>
      </c>
      <c r="AF103" s="176">
        <v>0.02</v>
      </c>
      <c r="AG103" s="177">
        <v>2</v>
      </c>
      <c r="AH103" s="175">
        <v>0</v>
      </c>
      <c r="AI103" s="177">
        <v>0</v>
      </c>
      <c r="AJ103" s="175">
        <v>1.2</v>
      </c>
      <c r="AK103" s="177">
        <v>33</v>
      </c>
      <c r="AL103" s="175">
        <v>0</v>
      </c>
      <c r="AM103" s="176">
        <v>0</v>
      </c>
      <c r="AN103" s="177">
        <v>0</v>
      </c>
      <c r="AO103" s="175">
        <v>0</v>
      </c>
      <c r="AP103" s="177">
        <v>0</v>
      </c>
      <c r="AQ103" s="175">
        <v>0.6</v>
      </c>
      <c r="AR103" s="177">
        <v>18</v>
      </c>
      <c r="AS103" s="175">
        <v>0</v>
      </c>
      <c r="AT103" s="176">
        <v>0</v>
      </c>
      <c r="AU103" s="177">
        <v>0</v>
      </c>
      <c r="AV103" s="175">
        <v>0</v>
      </c>
      <c r="AW103" s="177">
        <v>0</v>
      </c>
      <c r="AX103" s="175">
        <v>0.6</v>
      </c>
      <c r="AY103" s="177">
        <v>18</v>
      </c>
    </row>
    <row r="104" spans="1:51" x14ac:dyDescent="0.25">
      <c r="A104" s="496">
        <f>INDEX(Toetsing!F:F,MATCH('Export Project'!J104,Toetsing!G:G,0))</f>
        <v>16984</v>
      </c>
      <c r="B104" s="118" t="str">
        <f>INDEX(Toetsing!T:T,MATCH('Export Project'!J104,Toetsing!G:G,0))</f>
        <v>Ja</v>
      </c>
      <c r="C104" s="118" t="s">
        <v>41</v>
      </c>
      <c r="D104" s="118" t="s">
        <v>39</v>
      </c>
      <c r="E104" s="121">
        <f t="shared" si="3"/>
        <v>24</v>
      </c>
      <c r="F104" s="121">
        <f t="shared" si="4"/>
        <v>4</v>
      </c>
      <c r="G104" s="497">
        <f t="shared" si="5"/>
        <v>0</v>
      </c>
      <c r="H104" s="27" t="s">
        <v>1025</v>
      </c>
      <c r="I104" s="27" t="s">
        <v>1151</v>
      </c>
      <c r="J104" s="182">
        <v>4289</v>
      </c>
      <c r="L104" s="48"/>
      <c r="M104" s="169" t="s">
        <v>1153</v>
      </c>
      <c r="N104" s="170">
        <v>24</v>
      </c>
      <c r="O104" s="170">
        <v>5</v>
      </c>
      <c r="P104" s="170">
        <v>4.9000000000000004</v>
      </c>
      <c r="Q104" s="170">
        <v>5</v>
      </c>
      <c r="R104" s="171">
        <v>0.54</v>
      </c>
      <c r="S104" s="171">
        <v>1.1000000000000001</v>
      </c>
      <c r="T104" s="171"/>
      <c r="U104" s="171"/>
      <c r="V104" s="172">
        <v>-0.56999999999999995</v>
      </c>
      <c r="W104" s="173" t="s">
        <v>1089</v>
      </c>
      <c r="X104" s="172">
        <v>-0.64</v>
      </c>
      <c r="Y104" s="174" t="s">
        <v>72</v>
      </c>
      <c r="Z104" s="175">
        <v>1.74</v>
      </c>
      <c r="AA104" s="176">
        <v>0.35</v>
      </c>
      <c r="AB104" s="177">
        <v>42</v>
      </c>
      <c r="AC104" s="175">
        <v>2.06</v>
      </c>
      <c r="AD104" s="177">
        <v>49</v>
      </c>
      <c r="AE104" s="175">
        <v>0</v>
      </c>
      <c r="AF104" s="176">
        <v>0.01</v>
      </c>
      <c r="AG104" s="177">
        <v>1</v>
      </c>
      <c r="AH104" s="175">
        <v>0</v>
      </c>
      <c r="AI104" s="177">
        <v>0</v>
      </c>
      <c r="AJ104" s="175">
        <v>1.5</v>
      </c>
      <c r="AK104" s="177">
        <v>36</v>
      </c>
      <c r="AL104" s="175">
        <v>0</v>
      </c>
      <c r="AM104" s="176">
        <v>0.01</v>
      </c>
      <c r="AN104" s="177">
        <v>1</v>
      </c>
      <c r="AO104" s="175">
        <v>0</v>
      </c>
      <c r="AP104" s="177">
        <v>0</v>
      </c>
      <c r="AQ104" s="175">
        <v>1.5</v>
      </c>
      <c r="AR104" s="177">
        <v>36</v>
      </c>
      <c r="AS104" s="175">
        <v>0.2</v>
      </c>
      <c r="AT104" s="176">
        <v>0.03</v>
      </c>
      <c r="AU104" s="177">
        <v>4</v>
      </c>
      <c r="AV104" s="175">
        <v>0</v>
      </c>
      <c r="AW104" s="177">
        <v>0</v>
      </c>
      <c r="AX104" s="175">
        <v>1.5</v>
      </c>
      <c r="AY104" s="177">
        <v>36</v>
      </c>
    </row>
    <row r="105" spans="1:51" x14ac:dyDescent="0.25">
      <c r="A105" s="496">
        <f>INDEX(Toetsing!F:F,MATCH('Export Project'!J105,Toetsing!G:G,0))</f>
        <v>16969</v>
      </c>
      <c r="B105" s="118" t="str">
        <f>INDEX(Toetsing!T:T,MATCH('Export Project'!J105,Toetsing!G:G,0))</f>
        <v>Ja, legger</v>
      </c>
      <c r="C105" s="118" t="s">
        <v>73</v>
      </c>
      <c r="D105" s="118" t="s">
        <v>39</v>
      </c>
      <c r="E105" s="121">
        <f t="shared" si="3"/>
        <v>36</v>
      </c>
      <c r="F105" s="121">
        <f t="shared" si="4"/>
        <v>7</v>
      </c>
      <c r="G105" s="497">
        <f t="shared" si="5"/>
        <v>0</v>
      </c>
      <c r="H105" s="27" t="s">
        <v>1025</v>
      </c>
      <c r="I105" s="27" t="s">
        <v>1154</v>
      </c>
      <c r="J105" s="182">
        <v>4354</v>
      </c>
      <c r="L105" s="48"/>
      <c r="M105" s="169" t="s">
        <v>1155</v>
      </c>
      <c r="N105" s="170">
        <v>36</v>
      </c>
      <c r="O105" s="170">
        <v>1.8</v>
      </c>
      <c r="P105" s="170">
        <v>1.6</v>
      </c>
      <c r="Q105" s="170">
        <v>1.8</v>
      </c>
      <c r="R105" s="171">
        <v>0.12</v>
      </c>
      <c r="S105" s="171">
        <v>0.72</v>
      </c>
      <c r="T105" s="171"/>
      <c r="U105" s="171"/>
      <c r="V105" s="172">
        <v>-0.69</v>
      </c>
      <c r="W105" s="173" t="s">
        <v>1046</v>
      </c>
      <c r="X105" s="172">
        <v>-0.84</v>
      </c>
      <c r="Y105" s="174" t="s">
        <v>72</v>
      </c>
      <c r="Z105" s="175">
        <v>0.66</v>
      </c>
      <c r="AA105" s="176">
        <v>0.37</v>
      </c>
      <c r="AB105" s="177">
        <v>24</v>
      </c>
      <c r="AC105" s="175">
        <v>0.11</v>
      </c>
      <c r="AD105" s="177">
        <v>4</v>
      </c>
      <c r="AE105" s="175">
        <v>0.2</v>
      </c>
      <c r="AF105" s="176">
        <v>0.1</v>
      </c>
      <c r="AG105" s="177">
        <v>7</v>
      </c>
      <c r="AH105" s="175">
        <v>0</v>
      </c>
      <c r="AI105" s="177">
        <v>0</v>
      </c>
      <c r="AJ105" s="175">
        <v>0.1</v>
      </c>
      <c r="AK105" s="177">
        <v>4</v>
      </c>
      <c r="AL105" s="175">
        <v>0</v>
      </c>
      <c r="AM105" s="176">
        <v>0.01</v>
      </c>
      <c r="AN105" s="177">
        <v>1</v>
      </c>
      <c r="AO105" s="175">
        <v>0</v>
      </c>
      <c r="AP105" s="177">
        <v>0</v>
      </c>
      <c r="AQ105" s="175">
        <v>0.1</v>
      </c>
      <c r="AR105" s="177">
        <v>4</v>
      </c>
      <c r="AS105" s="175">
        <v>0.1</v>
      </c>
      <c r="AT105" s="176">
        <v>0.06</v>
      </c>
      <c r="AU105" s="177">
        <v>4</v>
      </c>
      <c r="AV105" s="175">
        <v>0</v>
      </c>
      <c r="AW105" s="177">
        <v>0</v>
      </c>
      <c r="AX105" s="175">
        <v>0.1</v>
      </c>
      <c r="AY105" s="177">
        <v>4</v>
      </c>
    </row>
    <row r="106" spans="1:51" x14ac:dyDescent="0.25">
      <c r="A106" s="496">
        <f>INDEX(Toetsing!F:F,MATCH('Export Project'!J106,Toetsing!G:G,0))</f>
        <v>16985</v>
      </c>
      <c r="B106" s="118" t="str">
        <f>INDEX(Toetsing!T:T,MATCH('Export Project'!J106,Toetsing!G:G,0))</f>
        <v>Ja</v>
      </c>
      <c r="C106" s="118" t="s">
        <v>41</v>
      </c>
      <c r="D106" s="118" t="s">
        <v>39</v>
      </c>
      <c r="E106" s="121">
        <f t="shared" si="3"/>
        <v>48</v>
      </c>
      <c r="F106" s="121">
        <f t="shared" si="4"/>
        <v>10</v>
      </c>
      <c r="G106" s="497">
        <f t="shared" si="5"/>
        <v>0</v>
      </c>
      <c r="H106" s="27" t="s">
        <v>1025</v>
      </c>
      <c r="I106" s="27" t="s">
        <v>1156</v>
      </c>
      <c r="J106" s="182">
        <v>4309</v>
      </c>
      <c r="L106" s="48"/>
      <c r="M106" s="169" t="s">
        <v>1157</v>
      </c>
      <c r="N106" s="170">
        <v>48</v>
      </c>
      <c r="O106" s="170">
        <v>2.2000000000000002</v>
      </c>
      <c r="P106" s="170">
        <v>2.2000000000000002</v>
      </c>
      <c r="Q106" s="170">
        <v>2.2000000000000002</v>
      </c>
      <c r="R106" s="171">
        <v>0.24</v>
      </c>
      <c r="S106" s="171">
        <v>0.69</v>
      </c>
      <c r="T106" s="171"/>
      <c r="U106" s="171"/>
      <c r="V106" s="172">
        <v>-0.6</v>
      </c>
      <c r="W106" s="173" t="s">
        <v>1089</v>
      </c>
      <c r="X106" s="172">
        <v>-0.64</v>
      </c>
      <c r="Y106" s="174" t="s">
        <v>72</v>
      </c>
      <c r="Z106" s="175">
        <v>0.47</v>
      </c>
      <c r="AA106" s="176">
        <v>0.21</v>
      </c>
      <c r="AB106" s="177">
        <v>23</v>
      </c>
      <c r="AC106" s="175">
        <v>0.36</v>
      </c>
      <c r="AD106" s="177">
        <v>17</v>
      </c>
      <c r="AE106" s="175">
        <v>0.2</v>
      </c>
      <c r="AF106" s="176">
        <v>7.0000000000000007E-2</v>
      </c>
      <c r="AG106" s="177">
        <v>7</v>
      </c>
      <c r="AH106" s="175">
        <v>0</v>
      </c>
      <c r="AI106" s="177">
        <v>0</v>
      </c>
      <c r="AJ106" s="175">
        <v>0.3</v>
      </c>
      <c r="AK106" s="177">
        <v>16</v>
      </c>
      <c r="AL106" s="175">
        <v>0.2</v>
      </c>
      <c r="AM106" s="176">
        <v>7.0000000000000007E-2</v>
      </c>
      <c r="AN106" s="177">
        <v>7</v>
      </c>
      <c r="AO106" s="175">
        <v>0</v>
      </c>
      <c r="AP106" s="177">
        <v>0</v>
      </c>
      <c r="AQ106" s="175">
        <v>0.3</v>
      </c>
      <c r="AR106" s="177">
        <v>16</v>
      </c>
      <c r="AS106" s="175">
        <v>0.2</v>
      </c>
      <c r="AT106" s="176">
        <v>0.09</v>
      </c>
      <c r="AU106" s="177">
        <v>10</v>
      </c>
      <c r="AV106" s="175">
        <v>0</v>
      </c>
      <c r="AW106" s="177">
        <v>0</v>
      </c>
      <c r="AX106" s="175">
        <v>0.3</v>
      </c>
      <c r="AY106" s="177">
        <v>16</v>
      </c>
    </row>
    <row r="107" spans="1:51" x14ac:dyDescent="0.25">
      <c r="A107" s="496">
        <f>INDEX(Toetsing!F:F,MATCH('Export Project'!J107,Toetsing!G:G,0))</f>
        <v>17002</v>
      </c>
      <c r="B107" s="118" t="str">
        <f>INDEX(Toetsing!T:T,MATCH('Export Project'!J107,Toetsing!G:G,0))</f>
        <v>Ja</v>
      </c>
      <c r="C107" s="118" t="s">
        <v>41</v>
      </c>
      <c r="D107" s="118" t="s">
        <v>39</v>
      </c>
      <c r="E107" s="121">
        <f t="shared" si="3"/>
        <v>54</v>
      </c>
      <c r="F107" s="121">
        <f t="shared" si="4"/>
        <v>84</v>
      </c>
      <c r="G107" s="497">
        <f t="shared" si="5"/>
        <v>0</v>
      </c>
      <c r="H107" s="27" t="s">
        <v>1025</v>
      </c>
      <c r="I107" s="27" t="s">
        <v>1158</v>
      </c>
      <c r="J107" s="182">
        <v>4100</v>
      </c>
      <c r="L107" s="48"/>
      <c r="M107" s="169" t="s">
        <v>1159</v>
      </c>
      <c r="N107" s="170">
        <v>54</v>
      </c>
      <c r="O107" s="170">
        <v>12.6</v>
      </c>
      <c r="P107" s="170">
        <v>12.6</v>
      </c>
      <c r="Q107" s="170">
        <v>12.6</v>
      </c>
      <c r="R107" s="171">
        <v>1.1599999999999999</v>
      </c>
      <c r="S107" s="171">
        <v>1.46</v>
      </c>
      <c r="T107" s="171"/>
      <c r="U107" s="171"/>
      <c r="V107" s="172">
        <v>-0.63</v>
      </c>
      <c r="W107" s="173" t="s">
        <v>1160</v>
      </c>
      <c r="X107" s="172">
        <v>-0.64</v>
      </c>
      <c r="Y107" s="174" t="s">
        <v>72</v>
      </c>
      <c r="Z107" s="175">
        <v>2.6</v>
      </c>
      <c r="AA107" s="176">
        <v>0.21</v>
      </c>
      <c r="AB107" s="177">
        <v>140</v>
      </c>
      <c r="AC107" s="175">
        <v>11.37</v>
      </c>
      <c r="AD107" s="177">
        <v>614</v>
      </c>
      <c r="AE107" s="175">
        <v>1.6</v>
      </c>
      <c r="AF107" s="176">
        <v>0.12</v>
      </c>
      <c r="AG107" s="177">
        <v>84</v>
      </c>
      <c r="AH107" s="175">
        <v>0.4</v>
      </c>
      <c r="AI107" s="177">
        <v>22</v>
      </c>
      <c r="AJ107" s="175">
        <v>10.199999999999999</v>
      </c>
      <c r="AK107" s="177">
        <v>548</v>
      </c>
      <c r="AL107" s="175">
        <v>1.6</v>
      </c>
      <c r="AM107" s="176">
        <v>0.12</v>
      </c>
      <c r="AN107" s="177">
        <v>84</v>
      </c>
      <c r="AO107" s="175">
        <v>0.4</v>
      </c>
      <c r="AP107" s="177">
        <v>22</v>
      </c>
      <c r="AQ107" s="175">
        <v>10.199999999999999</v>
      </c>
      <c r="AR107" s="177">
        <v>548</v>
      </c>
      <c r="AS107" s="175">
        <v>1.6</v>
      </c>
      <c r="AT107" s="176">
        <v>0.12</v>
      </c>
      <c r="AU107" s="177">
        <v>84</v>
      </c>
      <c r="AV107" s="175">
        <v>1</v>
      </c>
      <c r="AW107" s="177">
        <v>54</v>
      </c>
      <c r="AX107" s="175">
        <v>10.199999999999999</v>
      </c>
      <c r="AY107" s="177">
        <v>548</v>
      </c>
    </row>
    <row r="108" spans="1:51" x14ac:dyDescent="0.25">
      <c r="A108" s="496">
        <f>INDEX(Toetsing!F:F,MATCH('Export Project'!J108,Toetsing!G:G,0))</f>
        <v>17002</v>
      </c>
      <c r="B108" s="118" t="str">
        <f>INDEX(Toetsing!T:T,MATCH('Export Project'!J108,Toetsing!G:G,0))</f>
        <v>Ja</v>
      </c>
      <c r="C108" s="118" t="s">
        <v>41</v>
      </c>
      <c r="D108" s="118" t="s">
        <v>39</v>
      </c>
      <c r="E108" s="121">
        <f t="shared" si="3"/>
        <v>82</v>
      </c>
      <c r="F108" s="121">
        <f t="shared" si="4"/>
        <v>71</v>
      </c>
      <c r="G108" s="497">
        <f t="shared" si="5"/>
        <v>0</v>
      </c>
      <c r="H108" s="27" t="s">
        <v>1025</v>
      </c>
      <c r="I108" s="27" t="s">
        <v>1158</v>
      </c>
      <c r="J108" s="182">
        <v>4101</v>
      </c>
      <c r="L108" s="48"/>
      <c r="M108" s="169" t="s">
        <v>1161</v>
      </c>
      <c r="N108" s="170">
        <v>82</v>
      </c>
      <c r="O108" s="170">
        <v>13</v>
      </c>
      <c r="P108" s="170">
        <v>13</v>
      </c>
      <c r="Q108" s="170">
        <v>13</v>
      </c>
      <c r="R108" s="171">
        <v>1.52</v>
      </c>
      <c r="S108" s="171">
        <v>1.93</v>
      </c>
      <c r="T108" s="171"/>
      <c r="U108" s="171"/>
      <c r="V108" s="172">
        <v>-0.63</v>
      </c>
      <c r="W108" s="173" t="s">
        <v>1160</v>
      </c>
      <c r="X108" s="172">
        <v>-0.64</v>
      </c>
      <c r="Y108" s="174" t="s">
        <v>72</v>
      </c>
      <c r="Z108" s="175">
        <v>3.2</v>
      </c>
      <c r="AA108" s="176">
        <v>0.25</v>
      </c>
      <c r="AB108" s="177">
        <v>262</v>
      </c>
      <c r="AC108" s="175">
        <v>14.59</v>
      </c>
      <c r="AD108" s="177">
        <v>1196</v>
      </c>
      <c r="AE108" s="175">
        <v>0.2</v>
      </c>
      <c r="AF108" s="176">
        <v>0.02</v>
      </c>
      <c r="AG108" s="177">
        <v>16</v>
      </c>
      <c r="AH108" s="175">
        <v>0.2</v>
      </c>
      <c r="AI108" s="177">
        <v>16</v>
      </c>
      <c r="AJ108" s="175">
        <v>12.3</v>
      </c>
      <c r="AK108" s="177">
        <v>1008</v>
      </c>
      <c r="AL108" s="175">
        <v>0.2</v>
      </c>
      <c r="AM108" s="176">
        <v>0.02</v>
      </c>
      <c r="AN108" s="177">
        <v>16</v>
      </c>
      <c r="AO108" s="175">
        <v>0.2</v>
      </c>
      <c r="AP108" s="177">
        <v>16</v>
      </c>
      <c r="AQ108" s="175">
        <v>12.3</v>
      </c>
      <c r="AR108" s="177">
        <v>1008</v>
      </c>
      <c r="AS108" s="175">
        <v>0.9</v>
      </c>
      <c r="AT108" s="176">
        <v>7.0000000000000007E-2</v>
      </c>
      <c r="AU108" s="177">
        <v>71</v>
      </c>
      <c r="AV108" s="175">
        <v>0.2</v>
      </c>
      <c r="AW108" s="177">
        <v>16</v>
      </c>
      <c r="AX108" s="175">
        <v>12.3</v>
      </c>
      <c r="AY108" s="177">
        <v>1008</v>
      </c>
    </row>
    <row r="109" spans="1:51" x14ac:dyDescent="0.25">
      <c r="A109" s="496">
        <f>INDEX(Toetsing!F:F,MATCH('Export Project'!J109,Toetsing!G:G,0))</f>
        <v>17002</v>
      </c>
      <c r="B109" s="118" t="str">
        <f>INDEX(Toetsing!T:T,MATCH('Export Project'!J109,Toetsing!G:G,0))</f>
        <v>Ja</v>
      </c>
      <c r="C109" s="118" t="s">
        <v>41</v>
      </c>
      <c r="D109" s="118" t="s">
        <v>39</v>
      </c>
      <c r="E109" s="121">
        <f t="shared" si="3"/>
        <v>100</v>
      </c>
      <c r="F109" s="121">
        <f t="shared" si="4"/>
        <v>66</v>
      </c>
      <c r="G109" s="497">
        <f t="shared" si="5"/>
        <v>0</v>
      </c>
      <c r="H109" s="27" t="s">
        <v>1025</v>
      </c>
      <c r="I109" s="27" t="s">
        <v>1158</v>
      </c>
      <c r="J109" s="182">
        <v>4102</v>
      </c>
      <c r="L109" s="48"/>
      <c r="M109" s="169" t="s">
        <v>1162</v>
      </c>
      <c r="N109" s="170">
        <v>100</v>
      </c>
      <c r="O109" s="170">
        <v>12.4</v>
      </c>
      <c r="P109" s="170">
        <v>12.4</v>
      </c>
      <c r="Q109" s="170">
        <v>12.4</v>
      </c>
      <c r="R109" s="171">
        <v>1.52</v>
      </c>
      <c r="S109" s="171">
        <v>1.95</v>
      </c>
      <c r="T109" s="171"/>
      <c r="U109" s="171"/>
      <c r="V109" s="172">
        <v>-0.63</v>
      </c>
      <c r="W109" s="173" t="s">
        <v>1160</v>
      </c>
      <c r="X109" s="172">
        <v>-0.64</v>
      </c>
      <c r="Y109" s="174" t="s">
        <v>72</v>
      </c>
      <c r="Z109" s="175">
        <v>2.61</v>
      </c>
      <c r="AA109" s="176">
        <v>0.21</v>
      </c>
      <c r="AB109" s="177">
        <v>261</v>
      </c>
      <c r="AC109" s="175">
        <v>14.4</v>
      </c>
      <c r="AD109" s="177">
        <v>1440</v>
      </c>
      <c r="AE109" s="175">
        <v>0.1</v>
      </c>
      <c r="AF109" s="176">
        <v>0.01</v>
      </c>
      <c r="AG109" s="177">
        <v>13</v>
      </c>
      <c r="AH109" s="175">
        <v>0</v>
      </c>
      <c r="AI109" s="177">
        <v>2</v>
      </c>
      <c r="AJ109" s="175">
        <v>11.6</v>
      </c>
      <c r="AK109" s="177">
        <v>1157</v>
      </c>
      <c r="AL109" s="175">
        <v>0.1</v>
      </c>
      <c r="AM109" s="176">
        <v>0.01</v>
      </c>
      <c r="AN109" s="177">
        <v>13</v>
      </c>
      <c r="AO109" s="175">
        <v>0</v>
      </c>
      <c r="AP109" s="177">
        <v>2</v>
      </c>
      <c r="AQ109" s="175">
        <v>11.6</v>
      </c>
      <c r="AR109" s="177">
        <v>1157</v>
      </c>
      <c r="AS109" s="175">
        <v>0.7</v>
      </c>
      <c r="AT109" s="176">
        <v>0.05</v>
      </c>
      <c r="AU109" s="177">
        <v>66</v>
      </c>
      <c r="AV109" s="175">
        <v>0</v>
      </c>
      <c r="AW109" s="177">
        <v>2</v>
      </c>
      <c r="AX109" s="175">
        <v>11.6</v>
      </c>
      <c r="AY109" s="177">
        <v>1159</v>
      </c>
    </row>
    <row r="110" spans="1:51" x14ac:dyDescent="0.25">
      <c r="A110" s="496">
        <f>INDEX(Toetsing!F:F,MATCH('Export Project'!J110,Toetsing!G:G,0))</f>
        <v>17002</v>
      </c>
      <c r="B110" s="118" t="str">
        <f>INDEX(Toetsing!T:T,MATCH('Export Project'!J110,Toetsing!G:G,0))</f>
        <v>Ja</v>
      </c>
      <c r="C110" s="118" t="s">
        <v>41</v>
      </c>
      <c r="D110" s="118" t="s">
        <v>39</v>
      </c>
      <c r="E110" s="121">
        <f t="shared" si="3"/>
        <v>100</v>
      </c>
      <c r="F110" s="121">
        <f t="shared" si="4"/>
        <v>75</v>
      </c>
      <c r="G110" s="497">
        <f t="shared" si="5"/>
        <v>0</v>
      </c>
      <c r="H110" s="27" t="s">
        <v>1025</v>
      </c>
      <c r="I110" s="27" t="s">
        <v>1158</v>
      </c>
      <c r="J110" s="182">
        <v>4103</v>
      </c>
      <c r="L110" s="48"/>
      <c r="M110" s="169" t="s">
        <v>1163</v>
      </c>
      <c r="N110" s="170">
        <v>100</v>
      </c>
      <c r="O110" s="170">
        <v>12.5</v>
      </c>
      <c r="P110" s="170">
        <v>12.5</v>
      </c>
      <c r="Q110" s="170">
        <v>12.5</v>
      </c>
      <c r="R110" s="171">
        <v>1.49</v>
      </c>
      <c r="S110" s="171">
        <v>1.94</v>
      </c>
      <c r="T110" s="171"/>
      <c r="U110" s="171"/>
      <c r="V110" s="172">
        <v>-0.63</v>
      </c>
      <c r="W110" s="173" t="s">
        <v>1160</v>
      </c>
      <c r="X110" s="172">
        <v>-0.64</v>
      </c>
      <c r="Y110" s="174" t="s">
        <v>72</v>
      </c>
      <c r="Z110" s="175">
        <v>2.86</v>
      </c>
      <c r="AA110" s="176">
        <v>0.23</v>
      </c>
      <c r="AB110" s="177">
        <v>286</v>
      </c>
      <c r="AC110" s="175">
        <v>13.89</v>
      </c>
      <c r="AD110" s="177">
        <v>1389</v>
      </c>
      <c r="AE110" s="175">
        <v>0.2</v>
      </c>
      <c r="AF110" s="176">
        <v>0.02</v>
      </c>
      <c r="AG110" s="177">
        <v>19</v>
      </c>
      <c r="AH110" s="175">
        <v>0.1</v>
      </c>
      <c r="AI110" s="177">
        <v>10</v>
      </c>
      <c r="AJ110" s="175">
        <v>11.6</v>
      </c>
      <c r="AK110" s="177">
        <v>1157</v>
      </c>
      <c r="AL110" s="175">
        <v>0.2</v>
      </c>
      <c r="AM110" s="176">
        <v>0.02</v>
      </c>
      <c r="AN110" s="177">
        <v>19</v>
      </c>
      <c r="AO110" s="175">
        <v>0.1</v>
      </c>
      <c r="AP110" s="177">
        <v>10</v>
      </c>
      <c r="AQ110" s="175">
        <v>11.6</v>
      </c>
      <c r="AR110" s="177">
        <v>1157</v>
      </c>
      <c r="AS110" s="175">
        <v>0.8</v>
      </c>
      <c r="AT110" s="176">
        <v>0.06</v>
      </c>
      <c r="AU110" s="177">
        <v>75</v>
      </c>
      <c r="AV110" s="175">
        <v>0.1</v>
      </c>
      <c r="AW110" s="177">
        <v>10</v>
      </c>
      <c r="AX110" s="175">
        <v>11.6</v>
      </c>
      <c r="AY110" s="177">
        <v>1157</v>
      </c>
    </row>
    <row r="111" spans="1:51" x14ac:dyDescent="0.25">
      <c r="A111" s="496">
        <f>INDEX(Toetsing!F:F,MATCH('Export Project'!J111,Toetsing!G:G,0))</f>
        <v>17002</v>
      </c>
      <c r="B111" s="118" t="str">
        <f>INDEX(Toetsing!T:T,MATCH('Export Project'!J111,Toetsing!G:G,0))</f>
        <v>Ja</v>
      </c>
      <c r="C111" s="118" t="s">
        <v>41</v>
      </c>
      <c r="D111" s="118" t="s">
        <v>39</v>
      </c>
      <c r="E111" s="121">
        <f t="shared" si="3"/>
        <v>100</v>
      </c>
      <c r="F111" s="121">
        <f t="shared" si="4"/>
        <v>109</v>
      </c>
      <c r="G111" s="497">
        <f t="shared" si="5"/>
        <v>0</v>
      </c>
      <c r="H111" s="27" t="s">
        <v>1025</v>
      </c>
      <c r="I111" s="27" t="s">
        <v>1158</v>
      </c>
      <c r="J111" s="182">
        <v>4104</v>
      </c>
      <c r="L111" s="48"/>
      <c r="M111" s="169" t="s">
        <v>1164</v>
      </c>
      <c r="N111" s="170">
        <v>100</v>
      </c>
      <c r="O111" s="170">
        <v>12.8</v>
      </c>
      <c r="P111" s="170">
        <v>12.8</v>
      </c>
      <c r="Q111" s="170">
        <v>12.9</v>
      </c>
      <c r="R111" s="171">
        <v>1.47</v>
      </c>
      <c r="S111" s="171">
        <v>1.94</v>
      </c>
      <c r="T111" s="171"/>
      <c r="U111" s="171"/>
      <c r="V111" s="172">
        <v>-0.63</v>
      </c>
      <c r="W111" s="173" t="s">
        <v>1160</v>
      </c>
      <c r="X111" s="172">
        <v>-0.64</v>
      </c>
      <c r="Y111" s="174" t="s">
        <v>72</v>
      </c>
      <c r="Z111" s="175">
        <v>3.35</v>
      </c>
      <c r="AA111" s="176">
        <v>0.26</v>
      </c>
      <c r="AB111" s="177">
        <v>335</v>
      </c>
      <c r="AC111" s="175">
        <v>13.71</v>
      </c>
      <c r="AD111" s="177">
        <v>1371</v>
      </c>
      <c r="AE111" s="175">
        <v>0.5</v>
      </c>
      <c r="AF111" s="176">
        <v>0.04</v>
      </c>
      <c r="AG111" s="177">
        <v>46</v>
      </c>
      <c r="AH111" s="175">
        <v>0.2</v>
      </c>
      <c r="AI111" s="177">
        <v>17</v>
      </c>
      <c r="AJ111" s="175">
        <v>11.8</v>
      </c>
      <c r="AK111" s="177">
        <v>1181</v>
      </c>
      <c r="AL111" s="175">
        <v>0.5</v>
      </c>
      <c r="AM111" s="176">
        <v>0.04</v>
      </c>
      <c r="AN111" s="177">
        <v>46</v>
      </c>
      <c r="AO111" s="175">
        <v>0.2</v>
      </c>
      <c r="AP111" s="177">
        <v>17</v>
      </c>
      <c r="AQ111" s="175">
        <v>11.8</v>
      </c>
      <c r="AR111" s="177">
        <v>1181</v>
      </c>
      <c r="AS111" s="175">
        <v>1.1000000000000001</v>
      </c>
      <c r="AT111" s="176">
        <v>0.09</v>
      </c>
      <c r="AU111" s="177">
        <v>109</v>
      </c>
      <c r="AV111" s="175">
        <v>0.2</v>
      </c>
      <c r="AW111" s="177">
        <v>17</v>
      </c>
      <c r="AX111" s="175">
        <v>11.8</v>
      </c>
      <c r="AY111" s="177">
        <v>1181</v>
      </c>
    </row>
    <row r="112" spans="1:51" x14ac:dyDescent="0.25">
      <c r="A112" s="496">
        <f>INDEX(Toetsing!F:F,MATCH('Export Project'!J112,Toetsing!G:G,0))</f>
        <v>17002</v>
      </c>
      <c r="B112" s="118" t="str">
        <f>INDEX(Toetsing!T:T,MATCH('Export Project'!J112,Toetsing!G:G,0))</f>
        <v>Ja</v>
      </c>
      <c r="C112" s="118" t="s">
        <v>41</v>
      </c>
      <c r="D112" s="118" t="s">
        <v>39</v>
      </c>
      <c r="E112" s="121">
        <f t="shared" si="3"/>
        <v>82</v>
      </c>
      <c r="F112" s="121">
        <f t="shared" si="4"/>
        <v>81</v>
      </c>
      <c r="G112" s="497">
        <f t="shared" si="5"/>
        <v>0</v>
      </c>
      <c r="H112" s="27" t="s">
        <v>1025</v>
      </c>
      <c r="I112" s="27" t="s">
        <v>1158</v>
      </c>
      <c r="J112" s="182">
        <v>4105</v>
      </c>
      <c r="L112" s="48"/>
      <c r="M112" s="169" t="s">
        <v>1165</v>
      </c>
      <c r="N112" s="170">
        <v>82</v>
      </c>
      <c r="O112" s="170">
        <v>12.7</v>
      </c>
      <c r="P112" s="170">
        <v>12.7</v>
      </c>
      <c r="Q112" s="170">
        <v>12.7</v>
      </c>
      <c r="R112" s="171">
        <v>1.44</v>
      </c>
      <c r="S112" s="171">
        <v>1.91</v>
      </c>
      <c r="T112" s="171"/>
      <c r="U112" s="171"/>
      <c r="V112" s="172">
        <v>-0.63</v>
      </c>
      <c r="W112" s="173" t="s">
        <v>1160</v>
      </c>
      <c r="X112" s="172">
        <v>-0.64</v>
      </c>
      <c r="Y112" s="174" t="s">
        <v>72</v>
      </c>
      <c r="Z112" s="175">
        <v>2.61</v>
      </c>
      <c r="AA112" s="176">
        <v>0.21</v>
      </c>
      <c r="AB112" s="177">
        <v>214</v>
      </c>
      <c r="AC112" s="175">
        <v>14.24</v>
      </c>
      <c r="AD112" s="177">
        <v>1168</v>
      </c>
      <c r="AE112" s="175">
        <v>0.4</v>
      </c>
      <c r="AF112" s="176">
        <v>0.03</v>
      </c>
      <c r="AG112" s="177">
        <v>31</v>
      </c>
      <c r="AH112" s="175">
        <v>0</v>
      </c>
      <c r="AI112" s="177">
        <v>0</v>
      </c>
      <c r="AJ112" s="175">
        <v>11.8</v>
      </c>
      <c r="AK112" s="177">
        <v>971</v>
      </c>
      <c r="AL112" s="175">
        <v>0.4</v>
      </c>
      <c r="AM112" s="176">
        <v>0.03</v>
      </c>
      <c r="AN112" s="177">
        <v>31</v>
      </c>
      <c r="AO112" s="175">
        <v>0</v>
      </c>
      <c r="AP112" s="177">
        <v>0</v>
      </c>
      <c r="AQ112" s="175">
        <v>11.8</v>
      </c>
      <c r="AR112" s="177">
        <v>971</v>
      </c>
      <c r="AS112" s="175">
        <v>1</v>
      </c>
      <c r="AT112" s="176">
        <v>0.08</v>
      </c>
      <c r="AU112" s="177">
        <v>81</v>
      </c>
      <c r="AV112" s="175">
        <v>0</v>
      </c>
      <c r="AW112" s="177">
        <v>0</v>
      </c>
      <c r="AX112" s="175">
        <v>11.8</v>
      </c>
      <c r="AY112" s="177">
        <v>971</v>
      </c>
    </row>
    <row r="113" spans="1:51" x14ac:dyDescent="0.25">
      <c r="A113" s="496" t="str">
        <f>INDEX(Toetsing!F:F,MATCH('Export Project'!J113,Toetsing!G:G,0))</f>
        <v>17007HS</v>
      </c>
      <c r="B113" s="118" t="str">
        <f>INDEX(Toetsing!T:T,MATCH('Export Project'!J113,Toetsing!G:G,0))</f>
        <v>Ja, baggerschoon</v>
      </c>
      <c r="C113" s="118" t="s">
        <v>74</v>
      </c>
      <c r="D113" s="118" t="s">
        <v>39</v>
      </c>
      <c r="E113" s="121">
        <f t="shared" si="3"/>
        <v>78</v>
      </c>
      <c r="F113" s="121">
        <f t="shared" si="4"/>
        <v>470</v>
      </c>
      <c r="G113" s="497">
        <f t="shared" si="5"/>
        <v>0</v>
      </c>
      <c r="H113" s="27" t="s">
        <v>1025</v>
      </c>
      <c r="I113" s="27" t="s">
        <v>1166</v>
      </c>
      <c r="J113" s="182">
        <v>4142</v>
      </c>
      <c r="L113" s="48"/>
      <c r="M113" s="169" t="s">
        <v>1167</v>
      </c>
      <c r="N113" s="170">
        <v>78</v>
      </c>
      <c r="O113" s="170">
        <v>16.3</v>
      </c>
      <c r="P113" s="170">
        <v>16.3</v>
      </c>
      <c r="Q113" s="170">
        <v>16.3</v>
      </c>
      <c r="R113" s="171">
        <v>1.45</v>
      </c>
      <c r="S113" s="171">
        <v>2.02</v>
      </c>
      <c r="T113" s="171"/>
      <c r="U113" s="171"/>
      <c r="V113" s="172">
        <v>-0.62</v>
      </c>
      <c r="W113" s="173" t="s">
        <v>1168</v>
      </c>
      <c r="X113" s="172">
        <v>-0.64</v>
      </c>
      <c r="Y113" s="174" t="s">
        <v>72</v>
      </c>
      <c r="Z113" s="175">
        <v>6.02</v>
      </c>
      <c r="AA113" s="176">
        <v>0.37</v>
      </c>
      <c r="AB113" s="177">
        <v>470</v>
      </c>
      <c r="AC113" s="175">
        <v>19.93</v>
      </c>
      <c r="AD113" s="177">
        <v>1555</v>
      </c>
      <c r="AE113" s="175">
        <v>0.6</v>
      </c>
      <c r="AF113" s="176">
        <v>0.04</v>
      </c>
      <c r="AG113" s="177">
        <v>48</v>
      </c>
      <c r="AH113" s="175">
        <v>0</v>
      </c>
      <c r="AI113" s="177">
        <v>0</v>
      </c>
      <c r="AJ113" s="175">
        <v>17</v>
      </c>
      <c r="AK113" s="177">
        <v>1324</v>
      </c>
      <c r="AL113" s="175">
        <v>1.3</v>
      </c>
      <c r="AM113" s="176">
        <v>0.08</v>
      </c>
      <c r="AN113" s="177">
        <v>99</v>
      </c>
      <c r="AO113" s="175">
        <v>0</v>
      </c>
      <c r="AP113" s="177">
        <v>2</v>
      </c>
      <c r="AQ113" s="175">
        <v>18.600000000000001</v>
      </c>
      <c r="AR113" s="177">
        <v>1452</v>
      </c>
      <c r="AS113" s="175">
        <v>3.2</v>
      </c>
      <c r="AT113" s="176">
        <v>0.2</v>
      </c>
      <c r="AU113" s="177">
        <v>250</v>
      </c>
      <c r="AV113" s="175">
        <v>0.1</v>
      </c>
      <c r="AW113" s="177">
        <v>5</v>
      </c>
      <c r="AX113" s="175">
        <v>18.600000000000001</v>
      </c>
      <c r="AY113" s="177">
        <v>1452</v>
      </c>
    </row>
    <row r="114" spans="1:51" x14ac:dyDescent="0.25">
      <c r="A114" s="496">
        <f>INDEX(Toetsing!F:F,MATCH('Export Project'!J114,Toetsing!G:G,0))</f>
        <v>17008</v>
      </c>
      <c r="B114" s="118" t="str">
        <f>INDEX(Toetsing!T:T,MATCH('Export Project'!J114,Toetsing!G:G,0))</f>
        <v>Ja</v>
      </c>
      <c r="C114" s="118" t="s">
        <v>41</v>
      </c>
      <c r="D114" s="118" t="s">
        <v>39</v>
      </c>
      <c r="E114" s="121">
        <f t="shared" si="3"/>
        <v>74</v>
      </c>
      <c r="F114" s="121">
        <f t="shared" si="4"/>
        <v>45</v>
      </c>
      <c r="G114" s="497">
        <f t="shared" si="5"/>
        <v>0</v>
      </c>
      <c r="H114" s="27" t="s">
        <v>1025</v>
      </c>
      <c r="I114" s="27" t="s">
        <v>1166</v>
      </c>
      <c r="J114" s="182">
        <v>4143</v>
      </c>
      <c r="L114" s="48"/>
      <c r="M114" s="169" t="s">
        <v>1169</v>
      </c>
      <c r="N114" s="170">
        <v>74</v>
      </c>
      <c r="O114" s="170">
        <v>7.9</v>
      </c>
      <c r="P114" s="170">
        <v>7.9</v>
      </c>
      <c r="Q114" s="170">
        <v>7.9</v>
      </c>
      <c r="R114" s="171">
        <v>1.38</v>
      </c>
      <c r="S114" s="171">
        <v>1.91</v>
      </c>
      <c r="T114" s="171"/>
      <c r="U114" s="171"/>
      <c r="V114" s="172">
        <v>-0.62</v>
      </c>
      <c r="W114" s="173" t="s">
        <v>1168</v>
      </c>
      <c r="X114" s="172">
        <v>-0.64</v>
      </c>
      <c r="Y114" s="174" t="s">
        <v>72</v>
      </c>
      <c r="Z114" s="175">
        <v>1.52</v>
      </c>
      <c r="AA114" s="176">
        <v>0.19</v>
      </c>
      <c r="AB114" s="177">
        <v>112</v>
      </c>
      <c r="AC114" s="175">
        <v>8.64</v>
      </c>
      <c r="AD114" s="177">
        <v>639</v>
      </c>
      <c r="AE114" s="175">
        <v>1.2</v>
      </c>
      <c r="AF114" s="176">
        <v>0.15</v>
      </c>
      <c r="AG114" s="177">
        <v>90</v>
      </c>
      <c r="AH114" s="175">
        <v>0.1</v>
      </c>
      <c r="AI114" s="177">
        <v>9</v>
      </c>
      <c r="AJ114" s="175">
        <v>7.7</v>
      </c>
      <c r="AK114" s="177">
        <v>572</v>
      </c>
      <c r="AL114" s="175">
        <v>0.3</v>
      </c>
      <c r="AM114" s="176">
        <v>0.04</v>
      </c>
      <c r="AN114" s="177">
        <v>24</v>
      </c>
      <c r="AO114" s="175">
        <v>0</v>
      </c>
      <c r="AP114" s="177">
        <v>0</v>
      </c>
      <c r="AQ114" s="175">
        <v>7</v>
      </c>
      <c r="AR114" s="177">
        <v>516</v>
      </c>
      <c r="AS114" s="175">
        <v>0.6</v>
      </c>
      <c r="AT114" s="176">
        <v>0.08</v>
      </c>
      <c r="AU114" s="177">
        <v>45</v>
      </c>
      <c r="AV114" s="175">
        <v>0</v>
      </c>
      <c r="AW114" s="177">
        <v>0</v>
      </c>
      <c r="AX114" s="175">
        <v>7</v>
      </c>
      <c r="AY114" s="177">
        <v>516</v>
      </c>
    </row>
    <row r="115" spans="1:51" x14ac:dyDescent="0.25">
      <c r="A115" s="496">
        <f>INDEX(Toetsing!F:F,MATCH('Export Project'!J115,Toetsing!G:G,0))</f>
        <v>17008</v>
      </c>
      <c r="B115" s="118" t="str">
        <f>INDEX(Toetsing!T:T,MATCH('Export Project'!J115,Toetsing!G:G,0))</f>
        <v>Ja</v>
      </c>
      <c r="C115" s="118" t="s">
        <v>41</v>
      </c>
      <c r="D115" s="118" t="s">
        <v>39</v>
      </c>
      <c r="E115" s="121">
        <f t="shared" si="3"/>
        <v>76</v>
      </c>
      <c r="F115" s="121">
        <f t="shared" si="4"/>
        <v>37</v>
      </c>
      <c r="G115" s="497">
        <f t="shared" si="5"/>
        <v>0</v>
      </c>
      <c r="H115" s="27" t="s">
        <v>1025</v>
      </c>
      <c r="I115" s="27" t="s">
        <v>1166</v>
      </c>
      <c r="J115" s="182">
        <v>4144</v>
      </c>
      <c r="L115" s="48"/>
      <c r="M115" s="169" t="s">
        <v>1170</v>
      </c>
      <c r="N115" s="170">
        <v>76</v>
      </c>
      <c r="O115" s="170">
        <v>7.7</v>
      </c>
      <c r="P115" s="170">
        <v>7.7</v>
      </c>
      <c r="Q115" s="170">
        <v>7.7</v>
      </c>
      <c r="R115" s="171">
        <v>1.39</v>
      </c>
      <c r="S115" s="171">
        <v>1.82</v>
      </c>
      <c r="T115" s="171"/>
      <c r="U115" s="171"/>
      <c r="V115" s="172">
        <v>-0.62</v>
      </c>
      <c r="W115" s="173" t="s">
        <v>1168</v>
      </c>
      <c r="X115" s="172">
        <v>-0.64</v>
      </c>
      <c r="Y115" s="174" t="s">
        <v>72</v>
      </c>
      <c r="Z115" s="175">
        <v>2.0499999999999998</v>
      </c>
      <c r="AA115" s="176">
        <v>0.27</v>
      </c>
      <c r="AB115" s="177">
        <v>156</v>
      </c>
      <c r="AC115" s="175">
        <v>7.99</v>
      </c>
      <c r="AD115" s="177">
        <v>607</v>
      </c>
      <c r="AE115" s="175">
        <v>1.3</v>
      </c>
      <c r="AF115" s="176">
        <v>0.17</v>
      </c>
      <c r="AG115" s="177">
        <v>97</v>
      </c>
      <c r="AH115" s="175">
        <v>0</v>
      </c>
      <c r="AI115" s="177">
        <v>2</v>
      </c>
      <c r="AJ115" s="175">
        <v>7.3</v>
      </c>
      <c r="AK115" s="177">
        <v>557</v>
      </c>
      <c r="AL115" s="175">
        <v>0.3</v>
      </c>
      <c r="AM115" s="176">
        <v>0.03</v>
      </c>
      <c r="AN115" s="177">
        <v>19</v>
      </c>
      <c r="AO115" s="175">
        <v>0</v>
      </c>
      <c r="AP115" s="177">
        <v>0</v>
      </c>
      <c r="AQ115" s="175">
        <v>6.7</v>
      </c>
      <c r="AR115" s="177">
        <v>506</v>
      </c>
      <c r="AS115" s="175">
        <v>0.5</v>
      </c>
      <c r="AT115" s="176">
        <v>0.06</v>
      </c>
      <c r="AU115" s="177">
        <v>37</v>
      </c>
      <c r="AV115" s="175">
        <v>0</v>
      </c>
      <c r="AW115" s="177">
        <v>0</v>
      </c>
      <c r="AX115" s="175">
        <v>6.7</v>
      </c>
      <c r="AY115" s="177">
        <v>506</v>
      </c>
    </row>
    <row r="116" spans="1:51" x14ac:dyDescent="0.25">
      <c r="A116" s="496">
        <f>INDEX(Toetsing!F:F,MATCH('Export Project'!J116,Toetsing!G:G,0))</f>
        <v>17008</v>
      </c>
      <c r="B116" s="118" t="str">
        <f>INDEX(Toetsing!T:T,MATCH('Export Project'!J116,Toetsing!G:G,0))</f>
        <v>Ja</v>
      </c>
      <c r="C116" s="118" t="s">
        <v>41</v>
      </c>
      <c r="D116" s="118" t="s">
        <v>39</v>
      </c>
      <c r="E116" s="121">
        <f t="shared" si="3"/>
        <v>74</v>
      </c>
      <c r="F116" s="121">
        <f t="shared" si="4"/>
        <v>57</v>
      </c>
      <c r="G116" s="497">
        <f t="shared" si="5"/>
        <v>0</v>
      </c>
      <c r="H116" s="27" t="s">
        <v>1025</v>
      </c>
      <c r="I116" s="27" t="s">
        <v>1166</v>
      </c>
      <c r="J116" s="182">
        <v>4145</v>
      </c>
      <c r="L116" s="48"/>
      <c r="M116" s="169" t="s">
        <v>1171</v>
      </c>
      <c r="N116" s="170">
        <v>74</v>
      </c>
      <c r="O116" s="170">
        <v>9.3000000000000007</v>
      </c>
      <c r="P116" s="170">
        <v>9.3000000000000007</v>
      </c>
      <c r="Q116" s="170">
        <v>9.3000000000000007</v>
      </c>
      <c r="R116" s="171">
        <v>1.5</v>
      </c>
      <c r="S116" s="171">
        <v>1.7</v>
      </c>
      <c r="T116" s="171"/>
      <c r="U116" s="171"/>
      <c r="V116" s="172">
        <v>-0.62</v>
      </c>
      <c r="W116" s="173" t="s">
        <v>1168</v>
      </c>
      <c r="X116" s="172">
        <v>-0.64</v>
      </c>
      <c r="Y116" s="174" t="s">
        <v>72</v>
      </c>
      <c r="Z116" s="175">
        <v>0.88</v>
      </c>
      <c r="AA116" s="176">
        <v>0.09</v>
      </c>
      <c r="AB116" s="177">
        <v>65</v>
      </c>
      <c r="AC116" s="175">
        <v>10.92</v>
      </c>
      <c r="AD116" s="177">
        <v>808</v>
      </c>
      <c r="AE116" s="175">
        <v>0</v>
      </c>
      <c r="AF116" s="176">
        <v>0</v>
      </c>
      <c r="AG116" s="177">
        <v>2</v>
      </c>
      <c r="AH116" s="175">
        <v>0</v>
      </c>
      <c r="AI116" s="177">
        <v>0</v>
      </c>
      <c r="AJ116" s="175">
        <v>7</v>
      </c>
      <c r="AK116" s="177">
        <v>519</v>
      </c>
      <c r="AL116" s="175">
        <v>0.4</v>
      </c>
      <c r="AM116" s="176">
        <v>0.04</v>
      </c>
      <c r="AN116" s="177">
        <v>30</v>
      </c>
      <c r="AO116" s="175">
        <v>0.1</v>
      </c>
      <c r="AP116" s="177">
        <v>4</v>
      </c>
      <c r="AQ116" s="175">
        <v>8.9</v>
      </c>
      <c r="AR116" s="177">
        <v>657</v>
      </c>
      <c r="AS116" s="175">
        <v>0.8</v>
      </c>
      <c r="AT116" s="176">
        <v>0.08</v>
      </c>
      <c r="AU116" s="177">
        <v>57</v>
      </c>
      <c r="AV116" s="175">
        <v>0.3</v>
      </c>
      <c r="AW116" s="177">
        <v>19</v>
      </c>
      <c r="AX116" s="175">
        <v>8.9</v>
      </c>
      <c r="AY116" s="177">
        <v>657</v>
      </c>
    </row>
    <row r="117" spans="1:51" x14ac:dyDescent="0.25">
      <c r="A117" s="496">
        <f>INDEX(Toetsing!F:F,MATCH('Export Project'!J117,Toetsing!G:G,0))</f>
        <v>17008</v>
      </c>
      <c r="B117" s="118" t="str">
        <f>INDEX(Toetsing!T:T,MATCH('Export Project'!J117,Toetsing!G:G,0))</f>
        <v>Ja</v>
      </c>
      <c r="C117" s="118" t="s">
        <v>41</v>
      </c>
      <c r="D117" s="118" t="s">
        <v>39</v>
      </c>
      <c r="E117" s="121">
        <f t="shared" si="3"/>
        <v>50</v>
      </c>
      <c r="F117" s="121">
        <f t="shared" si="4"/>
        <v>45</v>
      </c>
      <c r="G117" s="497">
        <f t="shared" si="5"/>
        <v>0</v>
      </c>
      <c r="H117" s="27" t="s">
        <v>1025</v>
      </c>
      <c r="I117" s="27" t="s">
        <v>1166</v>
      </c>
      <c r="J117" s="182">
        <v>4146</v>
      </c>
      <c r="L117" s="48"/>
      <c r="M117" s="169" t="s">
        <v>1172</v>
      </c>
      <c r="N117" s="170">
        <v>50</v>
      </c>
      <c r="O117" s="170">
        <v>9.6999999999999993</v>
      </c>
      <c r="P117" s="170">
        <v>9.6999999999999993</v>
      </c>
      <c r="Q117" s="170">
        <v>9.6999999999999993</v>
      </c>
      <c r="R117" s="171">
        <v>1.42</v>
      </c>
      <c r="S117" s="171">
        <v>1.8</v>
      </c>
      <c r="T117" s="171"/>
      <c r="U117" s="171"/>
      <c r="V117" s="172">
        <v>-0.62</v>
      </c>
      <c r="W117" s="173" t="s">
        <v>1168</v>
      </c>
      <c r="X117" s="172">
        <v>-0.64</v>
      </c>
      <c r="Y117" s="174" t="s">
        <v>72</v>
      </c>
      <c r="Z117" s="175">
        <v>2.36</v>
      </c>
      <c r="AA117" s="176">
        <v>0.24</v>
      </c>
      <c r="AB117" s="177">
        <v>118</v>
      </c>
      <c r="AC117" s="175">
        <v>11.17</v>
      </c>
      <c r="AD117" s="177">
        <v>559</v>
      </c>
      <c r="AE117" s="175">
        <v>0.1</v>
      </c>
      <c r="AF117" s="176">
        <v>0.01</v>
      </c>
      <c r="AG117" s="177">
        <v>4</v>
      </c>
      <c r="AH117" s="175">
        <v>0</v>
      </c>
      <c r="AI117" s="177">
        <v>0</v>
      </c>
      <c r="AJ117" s="175">
        <v>7.5</v>
      </c>
      <c r="AK117" s="177">
        <v>376</v>
      </c>
      <c r="AL117" s="175">
        <v>0.5</v>
      </c>
      <c r="AM117" s="176">
        <v>0.05</v>
      </c>
      <c r="AN117" s="177">
        <v>24</v>
      </c>
      <c r="AO117" s="175">
        <v>0</v>
      </c>
      <c r="AP117" s="177">
        <v>2</v>
      </c>
      <c r="AQ117" s="175">
        <v>9.4</v>
      </c>
      <c r="AR117" s="177">
        <v>471</v>
      </c>
      <c r="AS117" s="175">
        <v>0.9</v>
      </c>
      <c r="AT117" s="176">
        <v>0.09</v>
      </c>
      <c r="AU117" s="177">
        <v>45</v>
      </c>
      <c r="AV117" s="175">
        <v>0.2</v>
      </c>
      <c r="AW117" s="177">
        <v>12</v>
      </c>
      <c r="AX117" s="175">
        <v>9.4</v>
      </c>
      <c r="AY117" s="177">
        <v>471</v>
      </c>
    </row>
    <row r="118" spans="1:51" x14ac:dyDescent="0.25">
      <c r="A118" s="496">
        <f>INDEX(Toetsing!F:F,MATCH('Export Project'!J118,Toetsing!G:G,0))</f>
        <v>17008</v>
      </c>
      <c r="B118" s="118" t="str">
        <f>INDEX(Toetsing!T:T,MATCH('Export Project'!J118,Toetsing!G:G,0))</f>
        <v>Ja</v>
      </c>
      <c r="C118" s="118" t="s">
        <v>41</v>
      </c>
      <c r="D118" s="118" t="s">
        <v>39</v>
      </c>
      <c r="E118" s="121">
        <f t="shared" si="3"/>
        <v>76</v>
      </c>
      <c r="F118" s="121">
        <f t="shared" si="4"/>
        <v>63</v>
      </c>
      <c r="G118" s="497">
        <f t="shared" si="5"/>
        <v>0</v>
      </c>
      <c r="H118" s="27" t="s">
        <v>1025</v>
      </c>
      <c r="I118" s="27" t="s">
        <v>1166</v>
      </c>
      <c r="J118" s="182">
        <v>4147</v>
      </c>
      <c r="L118" s="48"/>
      <c r="M118" s="169" t="s">
        <v>1173</v>
      </c>
      <c r="N118" s="170">
        <v>76</v>
      </c>
      <c r="O118" s="170">
        <v>9</v>
      </c>
      <c r="P118" s="170">
        <v>9</v>
      </c>
      <c r="Q118" s="170">
        <v>9</v>
      </c>
      <c r="R118" s="171">
        <v>1.51</v>
      </c>
      <c r="S118" s="171">
        <v>1.8</v>
      </c>
      <c r="T118" s="171"/>
      <c r="U118" s="171"/>
      <c r="V118" s="172">
        <v>-0.62</v>
      </c>
      <c r="W118" s="173" t="s">
        <v>1168</v>
      </c>
      <c r="X118" s="172">
        <v>-0.64</v>
      </c>
      <c r="Y118" s="174" t="s">
        <v>72</v>
      </c>
      <c r="Z118" s="175">
        <v>2.52</v>
      </c>
      <c r="AA118" s="176">
        <v>0.28000000000000003</v>
      </c>
      <c r="AB118" s="177">
        <v>192</v>
      </c>
      <c r="AC118" s="175">
        <v>10.81</v>
      </c>
      <c r="AD118" s="177">
        <v>822</v>
      </c>
      <c r="AE118" s="175">
        <v>1.4</v>
      </c>
      <c r="AF118" s="176">
        <v>0.15</v>
      </c>
      <c r="AG118" s="177">
        <v>103</v>
      </c>
      <c r="AH118" s="175">
        <v>0.1</v>
      </c>
      <c r="AI118" s="177">
        <v>6</v>
      </c>
      <c r="AJ118" s="175">
        <v>9.4</v>
      </c>
      <c r="AK118" s="177">
        <v>717</v>
      </c>
      <c r="AL118" s="175">
        <v>0.3</v>
      </c>
      <c r="AM118" s="176">
        <v>0.04</v>
      </c>
      <c r="AN118" s="177">
        <v>24</v>
      </c>
      <c r="AO118" s="175">
        <v>0</v>
      </c>
      <c r="AP118" s="177">
        <v>0</v>
      </c>
      <c r="AQ118" s="175">
        <v>8.6</v>
      </c>
      <c r="AR118" s="177">
        <v>651</v>
      </c>
      <c r="AS118" s="175">
        <v>0.8</v>
      </c>
      <c r="AT118" s="176">
        <v>0.09</v>
      </c>
      <c r="AU118" s="177">
        <v>63</v>
      </c>
      <c r="AV118" s="175">
        <v>0</v>
      </c>
      <c r="AW118" s="177">
        <v>0</v>
      </c>
      <c r="AX118" s="175">
        <v>8.6</v>
      </c>
      <c r="AY118" s="177">
        <v>651</v>
      </c>
    </row>
    <row r="119" spans="1:51" x14ac:dyDescent="0.25">
      <c r="A119" s="496">
        <f>INDEX(Toetsing!F:F,MATCH('Export Project'!J119,Toetsing!G:G,0))</f>
        <v>17008</v>
      </c>
      <c r="B119" s="118" t="str">
        <f>INDEX(Toetsing!T:T,MATCH('Export Project'!J119,Toetsing!G:G,0))</f>
        <v>Ja</v>
      </c>
      <c r="C119" s="118" t="s">
        <v>41</v>
      </c>
      <c r="D119" s="118" t="s">
        <v>39</v>
      </c>
      <c r="E119" s="121">
        <f t="shared" si="3"/>
        <v>100</v>
      </c>
      <c r="F119" s="121">
        <f t="shared" si="4"/>
        <v>550</v>
      </c>
      <c r="G119" s="497">
        <f t="shared" si="5"/>
        <v>0</v>
      </c>
      <c r="H119" s="27" t="s">
        <v>1025</v>
      </c>
      <c r="I119" s="27" t="s">
        <v>1166</v>
      </c>
      <c r="J119" s="182">
        <v>4148</v>
      </c>
      <c r="L119" s="48"/>
      <c r="M119" s="169" t="s">
        <v>1174</v>
      </c>
      <c r="N119" s="170">
        <v>100</v>
      </c>
      <c r="O119" s="170">
        <v>18.8</v>
      </c>
      <c r="P119" s="170">
        <v>18.7</v>
      </c>
      <c r="Q119" s="170">
        <v>18.8</v>
      </c>
      <c r="R119" s="171">
        <v>1.4</v>
      </c>
      <c r="S119" s="171">
        <v>1.91</v>
      </c>
      <c r="T119" s="171"/>
      <c r="U119" s="171"/>
      <c r="V119" s="172">
        <v>-0.62</v>
      </c>
      <c r="W119" s="173" t="s">
        <v>1168</v>
      </c>
      <c r="X119" s="172">
        <v>-0.64</v>
      </c>
      <c r="Y119" s="174" t="s">
        <v>72</v>
      </c>
      <c r="Z119" s="175">
        <v>8.3800000000000008</v>
      </c>
      <c r="AA119" s="176">
        <v>0.45</v>
      </c>
      <c r="AB119" s="177">
        <v>838</v>
      </c>
      <c r="AC119" s="175">
        <v>20.46</v>
      </c>
      <c r="AD119" s="177">
        <v>2046</v>
      </c>
      <c r="AE119" s="175">
        <v>1.7</v>
      </c>
      <c r="AF119" s="176">
        <v>0.09</v>
      </c>
      <c r="AG119" s="177">
        <v>170</v>
      </c>
      <c r="AH119" s="175">
        <v>0</v>
      </c>
      <c r="AI119" s="177">
        <v>0</v>
      </c>
      <c r="AJ119" s="175">
        <v>19.5</v>
      </c>
      <c r="AK119" s="177">
        <v>1950</v>
      </c>
      <c r="AL119" s="175">
        <v>3.1</v>
      </c>
      <c r="AM119" s="176">
        <v>0.16</v>
      </c>
      <c r="AN119" s="177">
        <v>305</v>
      </c>
      <c r="AO119" s="175">
        <v>0.3</v>
      </c>
      <c r="AP119" s="177">
        <v>31</v>
      </c>
      <c r="AQ119" s="175">
        <v>20.2</v>
      </c>
      <c r="AR119" s="177">
        <v>2016</v>
      </c>
      <c r="AS119" s="175">
        <v>5.5</v>
      </c>
      <c r="AT119" s="176">
        <v>0.28999999999999998</v>
      </c>
      <c r="AU119" s="177">
        <v>550</v>
      </c>
      <c r="AV119" s="175">
        <v>0.3</v>
      </c>
      <c r="AW119" s="177">
        <v>31</v>
      </c>
      <c r="AX119" s="175">
        <v>20.2</v>
      </c>
      <c r="AY119" s="177">
        <v>2016</v>
      </c>
    </row>
    <row r="120" spans="1:51" x14ac:dyDescent="0.25">
      <c r="A120" s="496">
        <f>INDEX(Toetsing!F:F,MATCH('Export Project'!J120,Toetsing!G:G,0))</f>
        <v>17009</v>
      </c>
      <c r="B120" s="118" t="str">
        <f>INDEX(Toetsing!T:T,MATCH('Export Project'!J120,Toetsing!G:G,0))</f>
        <v>Ja</v>
      </c>
      <c r="C120" s="118" t="s">
        <v>41</v>
      </c>
      <c r="D120" s="118" t="s">
        <v>39</v>
      </c>
      <c r="E120" s="121">
        <f t="shared" si="3"/>
        <v>88</v>
      </c>
      <c r="F120" s="121">
        <f t="shared" si="4"/>
        <v>448</v>
      </c>
      <c r="G120" s="497">
        <f t="shared" si="5"/>
        <v>0</v>
      </c>
      <c r="H120" s="27" t="s">
        <v>1025</v>
      </c>
      <c r="I120" s="27" t="s">
        <v>1166</v>
      </c>
      <c r="J120" s="182">
        <v>4149</v>
      </c>
      <c r="L120" s="48"/>
      <c r="M120" s="169" t="s">
        <v>1175</v>
      </c>
      <c r="N120" s="170">
        <v>88</v>
      </c>
      <c r="O120" s="170">
        <v>15.1</v>
      </c>
      <c r="P120" s="170">
        <v>15.1</v>
      </c>
      <c r="Q120" s="170">
        <v>15.1</v>
      </c>
      <c r="R120" s="171">
        <v>1.23</v>
      </c>
      <c r="S120" s="171">
        <v>1.9</v>
      </c>
      <c r="T120" s="171"/>
      <c r="U120" s="171"/>
      <c r="V120" s="172">
        <v>-0.62</v>
      </c>
      <c r="W120" s="173" t="s">
        <v>1168</v>
      </c>
      <c r="X120" s="172">
        <v>-0.64</v>
      </c>
      <c r="Y120" s="174" t="s">
        <v>72</v>
      </c>
      <c r="Z120" s="175">
        <v>8.14</v>
      </c>
      <c r="AA120" s="176">
        <v>0.54</v>
      </c>
      <c r="AB120" s="177">
        <v>716</v>
      </c>
      <c r="AC120" s="175">
        <v>15.88</v>
      </c>
      <c r="AD120" s="177">
        <v>1397</v>
      </c>
      <c r="AE120" s="175">
        <v>2.2999999999999998</v>
      </c>
      <c r="AF120" s="176">
        <v>0.15</v>
      </c>
      <c r="AG120" s="177">
        <v>205</v>
      </c>
      <c r="AH120" s="175">
        <v>0</v>
      </c>
      <c r="AI120" s="177">
        <v>0</v>
      </c>
      <c r="AJ120" s="175">
        <v>13.5</v>
      </c>
      <c r="AK120" s="177">
        <v>1184</v>
      </c>
      <c r="AL120" s="175">
        <v>3.5</v>
      </c>
      <c r="AM120" s="176">
        <v>0.23</v>
      </c>
      <c r="AN120" s="177">
        <v>304</v>
      </c>
      <c r="AO120" s="175">
        <v>0</v>
      </c>
      <c r="AP120" s="177">
        <v>0</v>
      </c>
      <c r="AQ120" s="175">
        <v>14.6</v>
      </c>
      <c r="AR120" s="177">
        <v>1287</v>
      </c>
      <c r="AS120" s="175">
        <v>5.0999999999999996</v>
      </c>
      <c r="AT120" s="176">
        <v>0.34</v>
      </c>
      <c r="AU120" s="177">
        <v>448</v>
      </c>
      <c r="AV120" s="175">
        <v>0.1</v>
      </c>
      <c r="AW120" s="177">
        <v>9</v>
      </c>
      <c r="AX120" s="175">
        <v>14.6</v>
      </c>
      <c r="AY120" s="177">
        <v>1287</v>
      </c>
    </row>
    <row r="121" spans="1:51" x14ac:dyDescent="0.25">
      <c r="A121" s="496">
        <f>INDEX(Toetsing!F:F,MATCH('Export Project'!J121,Toetsing!G:G,0))</f>
        <v>17009</v>
      </c>
      <c r="B121" s="118" t="str">
        <f>INDEX(Toetsing!T:T,MATCH('Export Project'!J121,Toetsing!G:G,0))</f>
        <v>Ja</v>
      </c>
      <c r="C121" s="118" t="s">
        <v>41</v>
      </c>
      <c r="D121" s="118" t="s">
        <v>39</v>
      </c>
      <c r="E121" s="121">
        <f t="shared" si="3"/>
        <v>92</v>
      </c>
      <c r="F121" s="121">
        <f t="shared" si="4"/>
        <v>59</v>
      </c>
      <c r="G121" s="497">
        <f t="shared" si="5"/>
        <v>0</v>
      </c>
      <c r="H121" s="27" t="s">
        <v>1025</v>
      </c>
      <c r="I121" s="27" t="s">
        <v>1166</v>
      </c>
      <c r="J121" s="182">
        <v>4150</v>
      </c>
      <c r="L121" s="48"/>
      <c r="M121" s="169" t="s">
        <v>1176</v>
      </c>
      <c r="N121" s="170">
        <v>92</v>
      </c>
      <c r="O121" s="170">
        <v>7.5</v>
      </c>
      <c r="P121" s="170">
        <v>7.5</v>
      </c>
      <c r="Q121" s="170">
        <v>7.5</v>
      </c>
      <c r="R121" s="171">
        <v>1.3</v>
      </c>
      <c r="S121" s="171">
        <v>1.74</v>
      </c>
      <c r="T121" s="171"/>
      <c r="U121" s="171"/>
      <c r="V121" s="172">
        <v>-0.62</v>
      </c>
      <c r="W121" s="173" t="s">
        <v>1168</v>
      </c>
      <c r="X121" s="172">
        <v>-0.64</v>
      </c>
      <c r="Y121" s="174" t="s">
        <v>72</v>
      </c>
      <c r="Z121" s="175">
        <v>1.41</v>
      </c>
      <c r="AA121" s="176">
        <v>0.19</v>
      </c>
      <c r="AB121" s="177">
        <v>130</v>
      </c>
      <c r="AC121" s="175">
        <v>7.95</v>
      </c>
      <c r="AD121" s="177">
        <v>731</v>
      </c>
      <c r="AE121" s="175">
        <v>1.1000000000000001</v>
      </c>
      <c r="AF121" s="176">
        <v>0.15</v>
      </c>
      <c r="AG121" s="177">
        <v>101</v>
      </c>
      <c r="AH121" s="175">
        <v>0.5</v>
      </c>
      <c r="AI121" s="177">
        <v>44</v>
      </c>
      <c r="AJ121" s="175">
        <v>6.8</v>
      </c>
      <c r="AK121" s="177">
        <v>626</v>
      </c>
      <c r="AL121" s="175">
        <v>0.5</v>
      </c>
      <c r="AM121" s="176">
        <v>7.0000000000000007E-2</v>
      </c>
      <c r="AN121" s="177">
        <v>46</v>
      </c>
      <c r="AO121" s="175">
        <v>0</v>
      </c>
      <c r="AP121" s="177">
        <v>1</v>
      </c>
      <c r="AQ121" s="175">
        <v>6.2</v>
      </c>
      <c r="AR121" s="177">
        <v>569</v>
      </c>
      <c r="AS121" s="175">
        <v>0.6</v>
      </c>
      <c r="AT121" s="176">
        <v>0.09</v>
      </c>
      <c r="AU121" s="177">
        <v>59</v>
      </c>
      <c r="AV121" s="175">
        <v>0.1</v>
      </c>
      <c r="AW121" s="177">
        <v>7</v>
      </c>
      <c r="AX121" s="175">
        <v>6.2</v>
      </c>
      <c r="AY121" s="177">
        <v>569</v>
      </c>
    </row>
    <row r="122" spans="1:51" x14ac:dyDescent="0.25">
      <c r="A122" s="496">
        <f>INDEX(Toetsing!F:F,MATCH('Export Project'!J122,Toetsing!G:G,0))</f>
        <v>17009</v>
      </c>
      <c r="B122" s="118" t="str">
        <f>INDEX(Toetsing!T:T,MATCH('Export Project'!J122,Toetsing!G:G,0))</f>
        <v>Ja</v>
      </c>
      <c r="C122" s="118" t="s">
        <v>41</v>
      </c>
      <c r="D122" s="118" t="s">
        <v>39</v>
      </c>
      <c r="E122" s="121">
        <f t="shared" si="3"/>
        <v>100</v>
      </c>
      <c r="F122" s="121">
        <f t="shared" si="4"/>
        <v>135</v>
      </c>
      <c r="G122" s="497">
        <f t="shared" si="5"/>
        <v>0</v>
      </c>
      <c r="H122" s="27" t="s">
        <v>1025</v>
      </c>
      <c r="I122" s="27" t="s">
        <v>1177</v>
      </c>
      <c r="J122" s="182">
        <v>4153</v>
      </c>
      <c r="L122" s="48"/>
      <c r="M122" s="169" t="s">
        <v>1178</v>
      </c>
      <c r="N122" s="170">
        <v>100</v>
      </c>
      <c r="O122" s="170">
        <v>8.5</v>
      </c>
      <c r="P122" s="170">
        <v>8.5</v>
      </c>
      <c r="Q122" s="170">
        <v>8.5</v>
      </c>
      <c r="R122" s="171">
        <v>1.26</v>
      </c>
      <c r="S122" s="171">
        <v>1.85</v>
      </c>
      <c r="T122" s="171"/>
      <c r="U122" s="171"/>
      <c r="V122" s="172">
        <v>-0.62</v>
      </c>
      <c r="W122" s="173" t="s">
        <v>1168</v>
      </c>
      <c r="X122" s="172">
        <v>-0.64</v>
      </c>
      <c r="Y122" s="174" t="s">
        <v>72</v>
      </c>
      <c r="Z122" s="175">
        <v>2.5499999999999998</v>
      </c>
      <c r="AA122" s="176">
        <v>0.3</v>
      </c>
      <c r="AB122" s="177">
        <v>255</v>
      </c>
      <c r="AC122" s="175">
        <v>7.87</v>
      </c>
      <c r="AD122" s="177">
        <v>787</v>
      </c>
      <c r="AE122" s="175">
        <v>2.1</v>
      </c>
      <c r="AF122" s="176">
        <v>0.24</v>
      </c>
      <c r="AG122" s="177">
        <v>207</v>
      </c>
      <c r="AH122" s="175">
        <v>0.4</v>
      </c>
      <c r="AI122" s="177">
        <v>39</v>
      </c>
      <c r="AJ122" s="175">
        <v>7.6</v>
      </c>
      <c r="AK122" s="177">
        <v>755</v>
      </c>
      <c r="AL122" s="175">
        <v>0.9</v>
      </c>
      <c r="AM122" s="176">
        <v>0.11</v>
      </c>
      <c r="AN122" s="177">
        <v>94</v>
      </c>
      <c r="AO122" s="175">
        <v>0</v>
      </c>
      <c r="AP122" s="177">
        <v>0</v>
      </c>
      <c r="AQ122" s="175">
        <v>7.2</v>
      </c>
      <c r="AR122" s="177">
        <v>718</v>
      </c>
      <c r="AS122" s="175">
        <v>1.4</v>
      </c>
      <c r="AT122" s="176">
        <v>0.16</v>
      </c>
      <c r="AU122" s="177">
        <v>135</v>
      </c>
      <c r="AV122" s="175">
        <v>0</v>
      </c>
      <c r="AW122" s="177">
        <v>0</v>
      </c>
      <c r="AX122" s="175">
        <v>7.2</v>
      </c>
      <c r="AY122" s="177">
        <v>718</v>
      </c>
    </row>
    <row r="123" spans="1:51" x14ac:dyDescent="0.25">
      <c r="A123" s="496">
        <f>INDEX(Toetsing!F:F,MATCH('Export Project'!J123,Toetsing!G:G,0))</f>
        <v>17009</v>
      </c>
      <c r="B123" s="118" t="str">
        <f>INDEX(Toetsing!T:T,MATCH('Export Project'!J123,Toetsing!G:G,0))</f>
        <v>Ja</v>
      </c>
      <c r="C123" s="118" t="s">
        <v>41</v>
      </c>
      <c r="D123" s="118" t="s">
        <v>39</v>
      </c>
      <c r="E123" s="121">
        <f t="shared" si="3"/>
        <v>66</v>
      </c>
      <c r="F123" s="121">
        <f t="shared" si="4"/>
        <v>85</v>
      </c>
      <c r="G123" s="497">
        <f t="shared" si="5"/>
        <v>0</v>
      </c>
      <c r="H123" s="27" t="s">
        <v>1025</v>
      </c>
      <c r="I123" s="27" t="s">
        <v>1177</v>
      </c>
      <c r="J123" s="182">
        <v>4154</v>
      </c>
      <c r="L123" s="48"/>
      <c r="M123" s="169" t="s">
        <v>1179</v>
      </c>
      <c r="N123" s="170">
        <v>66</v>
      </c>
      <c r="O123" s="170">
        <v>8.6999999999999993</v>
      </c>
      <c r="P123" s="170">
        <v>8.6999999999999993</v>
      </c>
      <c r="Q123" s="170">
        <v>8.6999999999999993</v>
      </c>
      <c r="R123" s="171">
        <v>1.32</v>
      </c>
      <c r="S123" s="171">
        <v>1.85</v>
      </c>
      <c r="T123" s="171"/>
      <c r="U123" s="171"/>
      <c r="V123" s="172">
        <v>-0.62</v>
      </c>
      <c r="W123" s="173" t="s">
        <v>1168</v>
      </c>
      <c r="X123" s="172">
        <v>-0.64</v>
      </c>
      <c r="Y123" s="174" t="s">
        <v>72</v>
      </c>
      <c r="Z123" s="175">
        <v>1.99</v>
      </c>
      <c r="AA123" s="176">
        <v>0.23</v>
      </c>
      <c r="AB123" s="177">
        <v>131</v>
      </c>
      <c r="AC123" s="175">
        <v>8.4700000000000006</v>
      </c>
      <c r="AD123" s="177">
        <v>559</v>
      </c>
      <c r="AE123" s="175">
        <v>1.7</v>
      </c>
      <c r="AF123" s="176">
        <v>0.2</v>
      </c>
      <c r="AG123" s="177">
        <v>114</v>
      </c>
      <c r="AH123" s="175">
        <v>0.6</v>
      </c>
      <c r="AI123" s="177">
        <v>41</v>
      </c>
      <c r="AJ123" s="175">
        <v>8</v>
      </c>
      <c r="AK123" s="177">
        <v>529</v>
      </c>
      <c r="AL123" s="175">
        <v>0.8</v>
      </c>
      <c r="AM123" s="176">
        <v>0.1</v>
      </c>
      <c r="AN123" s="177">
        <v>55</v>
      </c>
      <c r="AO123" s="175">
        <v>0</v>
      </c>
      <c r="AP123" s="177">
        <v>0</v>
      </c>
      <c r="AQ123" s="175">
        <v>7.6</v>
      </c>
      <c r="AR123" s="177">
        <v>502</v>
      </c>
      <c r="AS123" s="175">
        <v>1.3</v>
      </c>
      <c r="AT123" s="176">
        <v>0.15</v>
      </c>
      <c r="AU123" s="177">
        <v>85</v>
      </c>
      <c r="AV123" s="175">
        <v>0</v>
      </c>
      <c r="AW123" s="177">
        <v>0</v>
      </c>
      <c r="AX123" s="175">
        <v>7.6</v>
      </c>
      <c r="AY123" s="177">
        <v>502</v>
      </c>
    </row>
    <row r="124" spans="1:51" x14ac:dyDescent="0.25">
      <c r="A124" s="496">
        <f>INDEX(Toetsing!F:F,MATCH('Export Project'!J124,Toetsing!G:G,0))</f>
        <v>17009</v>
      </c>
      <c r="B124" s="118" t="str">
        <f>INDEX(Toetsing!T:T,MATCH('Export Project'!J124,Toetsing!G:G,0))</f>
        <v>Ja</v>
      </c>
      <c r="C124" s="118" t="s">
        <v>41</v>
      </c>
      <c r="D124" s="118" t="s">
        <v>39</v>
      </c>
      <c r="E124" s="121">
        <f t="shared" si="3"/>
        <v>22</v>
      </c>
      <c r="F124" s="121">
        <f t="shared" si="4"/>
        <v>31</v>
      </c>
      <c r="G124" s="497">
        <f t="shared" si="5"/>
        <v>0</v>
      </c>
      <c r="H124" s="27" t="s">
        <v>1025</v>
      </c>
      <c r="I124" s="27" t="s">
        <v>1177</v>
      </c>
      <c r="J124" s="182">
        <v>4155</v>
      </c>
      <c r="L124" s="48"/>
      <c r="M124" s="169" t="s">
        <v>1180</v>
      </c>
      <c r="N124" s="170">
        <v>22</v>
      </c>
      <c r="O124" s="170">
        <v>9.4</v>
      </c>
      <c r="P124" s="170">
        <v>9.4</v>
      </c>
      <c r="Q124" s="170">
        <v>9.4</v>
      </c>
      <c r="R124" s="171">
        <v>1.35</v>
      </c>
      <c r="S124" s="171">
        <v>1.77</v>
      </c>
      <c r="T124" s="171"/>
      <c r="U124" s="171"/>
      <c r="V124" s="172">
        <v>-0.62</v>
      </c>
      <c r="W124" s="173" t="s">
        <v>1168</v>
      </c>
      <c r="X124" s="172">
        <v>-0.64</v>
      </c>
      <c r="Y124" s="174" t="s">
        <v>72</v>
      </c>
      <c r="Z124" s="175">
        <v>2.62</v>
      </c>
      <c r="AA124" s="176">
        <v>0.28000000000000003</v>
      </c>
      <c r="AB124" s="177">
        <v>58</v>
      </c>
      <c r="AC124" s="175">
        <v>10.31</v>
      </c>
      <c r="AD124" s="177">
        <v>227</v>
      </c>
      <c r="AE124" s="175">
        <v>0.2</v>
      </c>
      <c r="AF124" s="176">
        <v>0.02</v>
      </c>
      <c r="AG124" s="177">
        <v>4</v>
      </c>
      <c r="AH124" s="175">
        <v>0</v>
      </c>
      <c r="AI124" s="177">
        <v>0</v>
      </c>
      <c r="AJ124" s="175">
        <v>7.1</v>
      </c>
      <c r="AK124" s="177">
        <v>155</v>
      </c>
      <c r="AL124" s="175">
        <v>0.8</v>
      </c>
      <c r="AM124" s="176">
        <v>0.09</v>
      </c>
      <c r="AN124" s="177">
        <v>18</v>
      </c>
      <c r="AO124" s="175">
        <v>0</v>
      </c>
      <c r="AP124" s="177">
        <v>0</v>
      </c>
      <c r="AQ124" s="175">
        <v>8.6999999999999993</v>
      </c>
      <c r="AR124" s="177">
        <v>191</v>
      </c>
      <c r="AS124" s="175">
        <v>1.4</v>
      </c>
      <c r="AT124" s="176">
        <v>0.15</v>
      </c>
      <c r="AU124" s="177">
        <v>31</v>
      </c>
      <c r="AV124" s="175">
        <v>0</v>
      </c>
      <c r="AW124" s="177">
        <v>0</v>
      </c>
      <c r="AX124" s="175">
        <v>8.6999999999999993</v>
      </c>
      <c r="AY124" s="177">
        <v>191</v>
      </c>
    </row>
    <row r="125" spans="1:51" x14ac:dyDescent="0.25">
      <c r="A125" s="496">
        <f>INDEX(Toetsing!F:F,MATCH('Export Project'!J125,Toetsing!G:G,0))</f>
        <v>17009</v>
      </c>
      <c r="B125" s="118" t="str">
        <f>INDEX(Toetsing!T:T,MATCH('Export Project'!J125,Toetsing!G:G,0))</f>
        <v>Ja</v>
      </c>
      <c r="C125" s="118" t="s">
        <v>41</v>
      </c>
      <c r="D125" s="118" t="s">
        <v>39</v>
      </c>
      <c r="E125" s="121">
        <f t="shared" si="3"/>
        <v>24</v>
      </c>
      <c r="F125" s="121">
        <f t="shared" si="4"/>
        <v>14</v>
      </c>
      <c r="G125" s="497">
        <f t="shared" si="5"/>
        <v>0</v>
      </c>
      <c r="H125" s="27" t="s">
        <v>1025</v>
      </c>
      <c r="I125" s="27" t="s">
        <v>1177</v>
      </c>
      <c r="J125" s="182">
        <v>4156</v>
      </c>
      <c r="L125" s="48"/>
      <c r="M125" s="169" t="s">
        <v>1181</v>
      </c>
      <c r="N125" s="170">
        <v>24</v>
      </c>
      <c r="O125" s="170">
        <v>7.7</v>
      </c>
      <c r="P125" s="170">
        <v>7.7</v>
      </c>
      <c r="Q125" s="170">
        <v>7.7</v>
      </c>
      <c r="R125" s="171">
        <v>1.3</v>
      </c>
      <c r="S125" s="171">
        <v>1.61</v>
      </c>
      <c r="T125" s="171"/>
      <c r="U125" s="171"/>
      <c r="V125" s="172">
        <v>-0.62</v>
      </c>
      <c r="W125" s="173" t="s">
        <v>1168</v>
      </c>
      <c r="X125" s="172">
        <v>-0.64</v>
      </c>
      <c r="Y125" s="174" t="s">
        <v>72</v>
      </c>
      <c r="Z125" s="175">
        <v>1.81</v>
      </c>
      <c r="AA125" s="176">
        <v>0.23</v>
      </c>
      <c r="AB125" s="177">
        <v>43</v>
      </c>
      <c r="AC125" s="175">
        <v>8.31</v>
      </c>
      <c r="AD125" s="177">
        <v>199</v>
      </c>
      <c r="AE125" s="175">
        <v>1.1000000000000001</v>
      </c>
      <c r="AF125" s="176">
        <v>0.15</v>
      </c>
      <c r="AG125" s="177">
        <v>27</v>
      </c>
      <c r="AH125" s="175">
        <v>0.5</v>
      </c>
      <c r="AI125" s="177">
        <v>11</v>
      </c>
      <c r="AJ125" s="175">
        <v>7.1</v>
      </c>
      <c r="AK125" s="177">
        <v>171</v>
      </c>
      <c r="AL125" s="175">
        <v>0.5</v>
      </c>
      <c r="AM125" s="176">
        <v>7.0000000000000007E-2</v>
      </c>
      <c r="AN125" s="177">
        <v>12</v>
      </c>
      <c r="AO125" s="175">
        <v>0</v>
      </c>
      <c r="AP125" s="177">
        <v>0</v>
      </c>
      <c r="AQ125" s="175">
        <v>6.5</v>
      </c>
      <c r="AR125" s="177">
        <v>155</v>
      </c>
      <c r="AS125" s="175">
        <v>0.6</v>
      </c>
      <c r="AT125" s="176">
        <v>0.08</v>
      </c>
      <c r="AU125" s="177">
        <v>14</v>
      </c>
      <c r="AV125" s="175">
        <v>0.2</v>
      </c>
      <c r="AW125" s="177">
        <v>5</v>
      </c>
      <c r="AX125" s="175">
        <v>6.5</v>
      </c>
      <c r="AY125" s="177">
        <v>155</v>
      </c>
    </row>
    <row r="126" spans="1:51" x14ac:dyDescent="0.25">
      <c r="A126" s="496">
        <f>INDEX(Toetsing!F:F,MATCH('Export Project'!J126,Toetsing!G:G,0))</f>
        <v>17023</v>
      </c>
      <c r="B126" s="118" t="str">
        <f>INDEX(Toetsing!T:T,MATCH('Export Project'!J126,Toetsing!G:G,0))</f>
        <v>nee</v>
      </c>
      <c r="C126" s="118" t="s">
        <v>39</v>
      </c>
      <c r="D126" s="118" t="s">
        <v>39</v>
      </c>
      <c r="E126" s="121">
        <f t="shared" si="3"/>
        <v>0</v>
      </c>
      <c r="F126" s="121">
        <f t="shared" si="4"/>
        <v>0</v>
      </c>
      <c r="G126" s="497">
        <f t="shared" si="5"/>
        <v>0</v>
      </c>
      <c r="H126" s="27" t="s">
        <v>1025</v>
      </c>
      <c r="I126" s="27" t="s">
        <v>1177</v>
      </c>
      <c r="J126" s="182">
        <v>4157</v>
      </c>
      <c r="L126" s="48"/>
      <c r="M126" s="169" t="s">
        <v>1182</v>
      </c>
      <c r="N126" s="170">
        <v>40</v>
      </c>
      <c r="O126" s="170">
        <v>4.4000000000000004</v>
      </c>
      <c r="P126" s="170">
        <v>4.4000000000000004</v>
      </c>
      <c r="Q126" s="170">
        <v>4.4000000000000004</v>
      </c>
      <c r="R126" s="171">
        <v>1.23</v>
      </c>
      <c r="S126" s="171">
        <v>1.25</v>
      </c>
      <c r="T126" s="171"/>
      <c r="U126" s="171"/>
      <c r="V126" s="172">
        <v>-0.62</v>
      </c>
      <c r="W126" s="173" t="s">
        <v>1168</v>
      </c>
      <c r="X126" s="172">
        <v>-0.64</v>
      </c>
      <c r="Y126" s="174" t="s">
        <v>72</v>
      </c>
      <c r="Z126" s="175">
        <v>0.08</v>
      </c>
      <c r="AA126" s="176">
        <v>0.02</v>
      </c>
      <c r="AB126" s="177">
        <v>3</v>
      </c>
      <c r="AC126" s="175">
        <v>5.0199999999999996</v>
      </c>
      <c r="AD126" s="177">
        <v>201</v>
      </c>
      <c r="AE126" s="175">
        <v>0.1</v>
      </c>
      <c r="AF126" s="176">
        <v>0.01</v>
      </c>
      <c r="AG126" s="177">
        <v>2</v>
      </c>
      <c r="AH126" s="175">
        <v>0.7</v>
      </c>
      <c r="AI126" s="177">
        <v>26</v>
      </c>
      <c r="AJ126" s="175">
        <v>3.8</v>
      </c>
      <c r="AK126" s="177">
        <v>152</v>
      </c>
      <c r="AL126" s="175">
        <v>0</v>
      </c>
      <c r="AM126" s="176">
        <v>0</v>
      </c>
      <c r="AN126" s="177">
        <v>0</v>
      </c>
      <c r="AO126" s="175">
        <v>0</v>
      </c>
      <c r="AP126" s="177">
        <v>0</v>
      </c>
      <c r="AQ126" s="175">
        <v>2.2999999999999998</v>
      </c>
      <c r="AR126" s="177">
        <v>93</v>
      </c>
      <c r="AS126" s="175">
        <v>0</v>
      </c>
      <c r="AT126" s="176">
        <v>0</v>
      </c>
      <c r="AU126" s="177">
        <v>0</v>
      </c>
      <c r="AV126" s="175">
        <v>0</v>
      </c>
      <c r="AW126" s="177">
        <v>0</v>
      </c>
      <c r="AX126" s="175">
        <v>2.2999999999999998</v>
      </c>
      <c r="AY126" s="177">
        <v>93</v>
      </c>
    </row>
    <row r="127" spans="1:51" x14ac:dyDescent="0.25">
      <c r="A127" s="496">
        <f>INDEX(Toetsing!F:F,MATCH('Export Project'!J127,Toetsing!G:G,0))</f>
        <v>17023</v>
      </c>
      <c r="B127" s="118" t="str">
        <f>INDEX(Toetsing!T:T,MATCH('Export Project'!J127,Toetsing!G:G,0))</f>
        <v>nee</v>
      </c>
      <c r="C127" s="118" t="s">
        <v>39</v>
      </c>
      <c r="D127" s="118" t="s">
        <v>39</v>
      </c>
      <c r="E127" s="121">
        <f t="shared" si="3"/>
        <v>0</v>
      </c>
      <c r="F127" s="121">
        <f t="shared" si="4"/>
        <v>0</v>
      </c>
      <c r="G127" s="497">
        <f t="shared" si="5"/>
        <v>0</v>
      </c>
      <c r="H127" s="27" t="s">
        <v>1025</v>
      </c>
      <c r="I127" s="27" t="s">
        <v>1177</v>
      </c>
      <c r="J127" s="182">
        <v>4158</v>
      </c>
      <c r="L127" s="48"/>
      <c r="M127" s="169" t="s">
        <v>1183</v>
      </c>
      <c r="N127" s="170">
        <v>38</v>
      </c>
      <c r="O127" s="170">
        <v>5.0999999999999996</v>
      </c>
      <c r="P127" s="170">
        <v>5.0999999999999996</v>
      </c>
      <c r="Q127" s="170">
        <v>5.0999999999999996</v>
      </c>
      <c r="R127" s="171">
        <v>1.1100000000000001</v>
      </c>
      <c r="S127" s="171">
        <v>1.2</v>
      </c>
      <c r="T127" s="171"/>
      <c r="U127" s="171"/>
      <c r="V127" s="172">
        <v>-0.62</v>
      </c>
      <c r="W127" s="173" t="s">
        <v>1168</v>
      </c>
      <c r="X127" s="172">
        <v>-0.64</v>
      </c>
      <c r="Y127" s="174" t="s">
        <v>72</v>
      </c>
      <c r="Z127" s="175">
        <v>0.38</v>
      </c>
      <c r="AA127" s="176">
        <v>7.0000000000000007E-2</v>
      </c>
      <c r="AB127" s="177">
        <v>14</v>
      </c>
      <c r="AC127" s="175">
        <v>4.5999999999999996</v>
      </c>
      <c r="AD127" s="177">
        <v>175</v>
      </c>
      <c r="AE127" s="175">
        <v>0.3</v>
      </c>
      <c r="AF127" s="176">
        <v>0.05</v>
      </c>
      <c r="AG127" s="177">
        <v>10</v>
      </c>
      <c r="AH127" s="175">
        <v>1.4</v>
      </c>
      <c r="AI127" s="177">
        <v>52</v>
      </c>
      <c r="AJ127" s="175">
        <v>4.0999999999999996</v>
      </c>
      <c r="AK127" s="177">
        <v>155</v>
      </c>
      <c r="AL127" s="175">
        <v>0.1</v>
      </c>
      <c r="AM127" s="176">
        <v>0.01</v>
      </c>
      <c r="AN127" s="177">
        <v>2</v>
      </c>
      <c r="AO127" s="175">
        <v>0</v>
      </c>
      <c r="AP127" s="177">
        <v>0</v>
      </c>
      <c r="AQ127" s="175">
        <v>3.1</v>
      </c>
      <c r="AR127" s="177">
        <v>117</v>
      </c>
      <c r="AS127" s="175">
        <v>0.1</v>
      </c>
      <c r="AT127" s="176">
        <v>0.01</v>
      </c>
      <c r="AU127" s="177">
        <v>2</v>
      </c>
      <c r="AV127" s="175">
        <v>0</v>
      </c>
      <c r="AW127" s="177">
        <v>0</v>
      </c>
      <c r="AX127" s="175">
        <v>3.1</v>
      </c>
      <c r="AY127" s="177">
        <v>117</v>
      </c>
    </row>
    <row r="128" spans="1:51" x14ac:dyDescent="0.25">
      <c r="A128" s="496">
        <f>INDEX(Toetsing!F:F,MATCH('Export Project'!J128,Toetsing!G:G,0))</f>
        <v>17010</v>
      </c>
      <c r="B128" s="118" t="str">
        <f>INDEX(Toetsing!T:T,MATCH('Export Project'!J128,Toetsing!G:G,0))</f>
        <v>Ja</v>
      </c>
      <c r="C128" s="118" t="s">
        <v>41</v>
      </c>
      <c r="D128" s="118" t="s">
        <v>39</v>
      </c>
      <c r="E128" s="121">
        <f t="shared" si="3"/>
        <v>62</v>
      </c>
      <c r="F128" s="121">
        <f t="shared" si="4"/>
        <v>16</v>
      </c>
      <c r="G128" s="497">
        <f t="shared" si="5"/>
        <v>0</v>
      </c>
      <c r="H128" s="27" t="s">
        <v>1025</v>
      </c>
      <c r="I128" s="27" t="s">
        <v>1177</v>
      </c>
      <c r="J128" s="182">
        <v>4159</v>
      </c>
      <c r="L128" s="48"/>
      <c r="M128" s="169" t="s">
        <v>1184</v>
      </c>
      <c r="N128" s="170">
        <v>62</v>
      </c>
      <c r="O128" s="170">
        <v>6.7</v>
      </c>
      <c r="P128" s="170">
        <v>6.7</v>
      </c>
      <c r="Q128" s="170">
        <v>6.7</v>
      </c>
      <c r="R128" s="171">
        <v>1.3</v>
      </c>
      <c r="S128" s="171">
        <v>1.71</v>
      </c>
      <c r="T128" s="171"/>
      <c r="U128" s="171"/>
      <c r="V128" s="172">
        <v>-0.62</v>
      </c>
      <c r="W128" s="173" t="s">
        <v>1168</v>
      </c>
      <c r="X128" s="172">
        <v>-0.64</v>
      </c>
      <c r="Y128" s="174" t="s">
        <v>72</v>
      </c>
      <c r="Z128" s="175">
        <v>1.56</v>
      </c>
      <c r="AA128" s="176">
        <v>0.23</v>
      </c>
      <c r="AB128" s="177">
        <v>97</v>
      </c>
      <c r="AC128" s="175">
        <v>7.09</v>
      </c>
      <c r="AD128" s="177">
        <v>440</v>
      </c>
      <c r="AE128" s="175">
        <v>0.9</v>
      </c>
      <c r="AF128" s="176">
        <v>0.13</v>
      </c>
      <c r="AG128" s="177">
        <v>53</v>
      </c>
      <c r="AH128" s="175">
        <v>0.1</v>
      </c>
      <c r="AI128" s="177">
        <v>6</v>
      </c>
      <c r="AJ128" s="175">
        <v>6</v>
      </c>
      <c r="AK128" s="177">
        <v>369</v>
      </c>
      <c r="AL128" s="175">
        <v>0.2</v>
      </c>
      <c r="AM128" s="176">
        <v>0.03</v>
      </c>
      <c r="AN128" s="177">
        <v>14</v>
      </c>
      <c r="AO128" s="175">
        <v>0</v>
      </c>
      <c r="AP128" s="177">
        <v>0</v>
      </c>
      <c r="AQ128" s="175">
        <v>5.2</v>
      </c>
      <c r="AR128" s="177">
        <v>320</v>
      </c>
      <c r="AS128" s="175">
        <v>0.3</v>
      </c>
      <c r="AT128" s="176">
        <v>0.04</v>
      </c>
      <c r="AU128" s="177">
        <v>16</v>
      </c>
      <c r="AV128" s="175">
        <v>0</v>
      </c>
      <c r="AW128" s="177">
        <v>0</v>
      </c>
      <c r="AX128" s="175">
        <v>5.2</v>
      </c>
      <c r="AY128" s="177">
        <v>320</v>
      </c>
    </row>
    <row r="129" spans="1:51" x14ac:dyDescent="0.25">
      <c r="A129" s="496">
        <f>INDEX(Toetsing!F:F,MATCH('Export Project'!J129,Toetsing!G:G,0))</f>
        <v>17010</v>
      </c>
      <c r="B129" s="118" t="str">
        <f>INDEX(Toetsing!T:T,MATCH('Export Project'!J129,Toetsing!G:G,0))</f>
        <v>Ja</v>
      </c>
      <c r="C129" s="118" t="s">
        <v>41</v>
      </c>
      <c r="D129" s="118" t="s">
        <v>39</v>
      </c>
      <c r="E129" s="121">
        <f t="shared" si="3"/>
        <v>96</v>
      </c>
      <c r="F129" s="121">
        <f t="shared" si="4"/>
        <v>68</v>
      </c>
      <c r="G129" s="497">
        <f t="shared" si="5"/>
        <v>0</v>
      </c>
      <c r="H129" s="27" t="s">
        <v>1025</v>
      </c>
      <c r="I129" s="27" t="s">
        <v>1177</v>
      </c>
      <c r="J129" s="182">
        <v>4160</v>
      </c>
      <c r="L129" s="48"/>
      <c r="M129" s="169" t="s">
        <v>1185</v>
      </c>
      <c r="N129" s="170">
        <v>96</v>
      </c>
      <c r="O129" s="170">
        <v>7.7</v>
      </c>
      <c r="P129" s="170">
        <v>7.7</v>
      </c>
      <c r="Q129" s="170">
        <v>7.7</v>
      </c>
      <c r="R129" s="171">
        <v>1.38</v>
      </c>
      <c r="S129" s="171">
        <v>1.75</v>
      </c>
      <c r="T129" s="171"/>
      <c r="U129" s="171"/>
      <c r="V129" s="172">
        <v>-0.62</v>
      </c>
      <c r="W129" s="173" t="s">
        <v>1168</v>
      </c>
      <c r="X129" s="172">
        <v>-0.64</v>
      </c>
      <c r="Y129" s="174" t="s">
        <v>72</v>
      </c>
      <c r="Z129" s="175">
        <v>1.32</v>
      </c>
      <c r="AA129" s="176">
        <v>0.17</v>
      </c>
      <c r="AB129" s="177">
        <v>127</v>
      </c>
      <c r="AC129" s="175">
        <v>8.84</v>
      </c>
      <c r="AD129" s="177">
        <v>849</v>
      </c>
      <c r="AE129" s="175">
        <v>1</v>
      </c>
      <c r="AF129" s="176">
        <v>0.13</v>
      </c>
      <c r="AG129" s="177">
        <v>100</v>
      </c>
      <c r="AH129" s="175">
        <v>0.4</v>
      </c>
      <c r="AI129" s="177">
        <v>40</v>
      </c>
      <c r="AJ129" s="175">
        <v>7.3</v>
      </c>
      <c r="AK129" s="177">
        <v>698</v>
      </c>
      <c r="AL129" s="175">
        <v>0.5</v>
      </c>
      <c r="AM129" s="176">
        <v>0.06</v>
      </c>
      <c r="AN129" s="177">
        <v>46</v>
      </c>
      <c r="AO129" s="175">
        <v>0</v>
      </c>
      <c r="AP129" s="177">
        <v>0</v>
      </c>
      <c r="AQ129" s="175">
        <v>6.5</v>
      </c>
      <c r="AR129" s="177">
        <v>625</v>
      </c>
      <c r="AS129" s="175">
        <v>0.7</v>
      </c>
      <c r="AT129" s="176">
        <v>0.09</v>
      </c>
      <c r="AU129" s="177">
        <v>68</v>
      </c>
      <c r="AV129" s="175">
        <v>0</v>
      </c>
      <c r="AW129" s="177">
        <v>2</v>
      </c>
      <c r="AX129" s="175">
        <v>6.5</v>
      </c>
      <c r="AY129" s="177">
        <v>625</v>
      </c>
    </row>
    <row r="130" spans="1:51" x14ac:dyDescent="0.25">
      <c r="A130" s="496">
        <f>INDEX(Toetsing!F:F,MATCH('Export Project'!J130,Toetsing!G:G,0))</f>
        <v>17010</v>
      </c>
      <c r="B130" s="118" t="str">
        <f>INDEX(Toetsing!T:T,MATCH('Export Project'!J130,Toetsing!G:G,0))</f>
        <v>Ja</v>
      </c>
      <c r="C130" s="118" t="s">
        <v>41</v>
      </c>
      <c r="D130" s="118" t="s">
        <v>39</v>
      </c>
      <c r="E130" s="121">
        <f t="shared" si="3"/>
        <v>100</v>
      </c>
      <c r="F130" s="121">
        <f t="shared" si="4"/>
        <v>79</v>
      </c>
      <c r="G130" s="497">
        <f t="shared" si="5"/>
        <v>0</v>
      </c>
      <c r="H130" s="27" t="s">
        <v>1025</v>
      </c>
      <c r="I130" s="27" t="s">
        <v>1177</v>
      </c>
      <c r="J130" s="182">
        <v>4161</v>
      </c>
      <c r="L130" s="48"/>
      <c r="M130" s="169" t="s">
        <v>1186</v>
      </c>
      <c r="N130" s="170">
        <v>100</v>
      </c>
      <c r="O130" s="170">
        <v>7.7</v>
      </c>
      <c r="P130" s="170">
        <v>7.7</v>
      </c>
      <c r="Q130" s="170">
        <v>7.7</v>
      </c>
      <c r="R130" s="171">
        <v>1.31</v>
      </c>
      <c r="S130" s="171">
        <v>1.81</v>
      </c>
      <c r="T130" s="171"/>
      <c r="U130" s="171"/>
      <c r="V130" s="172">
        <v>-0.62</v>
      </c>
      <c r="W130" s="173" t="s">
        <v>1168</v>
      </c>
      <c r="X130" s="172">
        <v>-0.64</v>
      </c>
      <c r="Y130" s="174" t="s">
        <v>72</v>
      </c>
      <c r="Z130" s="175">
        <v>1.73</v>
      </c>
      <c r="AA130" s="176">
        <v>0.22</v>
      </c>
      <c r="AB130" s="177">
        <v>173</v>
      </c>
      <c r="AC130" s="175">
        <v>8.36</v>
      </c>
      <c r="AD130" s="177">
        <v>836</v>
      </c>
      <c r="AE130" s="175">
        <v>1.3</v>
      </c>
      <c r="AF130" s="176">
        <v>0.17</v>
      </c>
      <c r="AG130" s="177">
        <v>134</v>
      </c>
      <c r="AH130" s="175">
        <v>0.2</v>
      </c>
      <c r="AI130" s="177">
        <v>24</v>
      </c>
      <c r="AJ130" s="175">
        <v>7.1</v>
      </c>
      <c r="AK130" s="177">
        <v>706</v>
      </c>
      <c r="AL130" s="175">
        <v>0.5</v>
      </c>
      <c r="AM130" s="176">
        <v>7.0000000000000007E-2</v>
      </c>
      <c r="AN130" s="177">
        <v>54</v>
      </c>
      <c r="AO130" s="175">
        <v>0</v>
      </c>
      <c r="AP130" s="177">
        <v>0</v>
      </c>
      <c r="AQ130" s="175">
        <v>6.4</v>
      </c>
      <c r="AR130" s="177">
        <v>637</v>
      </c>
      <c r="AS130" s="175">
        <v>0.8</v>
      </c>
      <c r="AT130" s="176">
        <v>0.1</v>
      </c>
      <c r="AU130" s="177">
        <v>79</v>
      </c>
      <c r="AV130" s="175">
        <v>0</v>
      </c>
      <c r="AW130" s="177">
        <v>0</v>
      </c>
      <c r="AX130" s="175">
        <v>6.4</v>
      </c>
      <c r="AY130" s="177">
        <v>637</v>
      </c>
    </row>
    <row r="131" spans="1:51" x14ac:dyDescent="0.25">
      <c r="A131" s="496">
        <f>INDEX(Toetsing!F:F,MATCH('Export Project'!J131,Toetsing!G:G,0))</f>
        <v>17011</v>
      </c>
      <c r="B131" s="118" t="str">
        <f>INDEX(Toetsing!T:T,MATCH('Export Project'!J131,Toetsing!G:G,0))</f>
        <v>Ja</v>
      </c>
      <c r="C131" s="118" t="s">
        <v>41</v>
      </c>
      <c r="D131" s="118" t="s">
        <v>39</v>
      </c>
      <c r="E131" s="121">
        <f t="shared" si="3"/>
        <v>100</v>
      </c>
      <c r="F131" s="121">
        <f t="shared" si="4"/>
        <v>64</v>
      </c>
      <c r="G131" s="497">
        <f t="shared" si="5"/>
        <v>0</v>
      </c>
      <c r="H131" s="27" t="s">
        <v>1025</v>
      </c>
      <c r="I131" s="27" t="s">
        <v>1177</v>
      </c>
      <c r="J131" s="182">
        <v>4162</v>
      </c>
      <c r="L131" s="48"/>
      <c r="M131" s="169" t="s">
        <v>1187</v>
      </c>
      <c r="N131" s="170">
        <v>100</v>
      </c>
      <c r="O131" s="170">
        <v>7.5</v>
      </c>
      <c r="P131" s="170">
        <v>7.5</v>
      </c>
      <c r="Q131" s="170">
        <v>7.5</v>
      </c>
      <c r="R131" s="171">
        <v>1.29</v>
      </c>
      <c r="S131" s="171">
        <v>1.74</v>
      </c>
      <c r="T131" s="171"/>
      <c r="U131" s="171"/>
      <c r="V131" s="172">
        <v>-0.62</v>
      </c>
      <c r="W131" s="173" t="s">
        <v>1168</v>
      </c>
      <c r="X131" s="172">
        <v>-0.64</v>
      </c>
      <c r="Y131" s="174" t="s">
        <v>72</v>
      </c>
      <c r="Z131" s="175">
        <v>1.88</v>
      </c>
      <c r="AA131" s="176">
        <v>0.25</v>
      </c>
      <c r="AB131" s="177">
        <v>188</v>
      </c>
      <c r="AC131" s="175">
        <v>8.65</v>
      </c>
      <c r="AD131" s="177">
        <v>865</v>
      </c>
      <c r="AE131" s="175">
        <v>1.3</v>
      </c>
      <c r="AF131" s="176">
        <v>0.17</v>
      </c>
      <c r="AG131" s="177">
        <v>125</v>
      </c>
      <c r="AH131" s="175">
        <v>0.1</v>
      </c>
      <c r="AI131" s="177">
        <v>8</v>
      </c>
      <c r="AJ131" s="175">
        <v>7</v>
      </c>
      <c r="AK131" s="177">
        <v>702</v>
      </c>
      <c r="AL131" s="175">
        <v>0.4</v>
      </c>
      <c r="AM131" s="176">
        <v>0.06</v>
      </c>
      <c r="AN131" s="177">
        <v>44</v>
      </c>
      <c r="AO131" s="175">
        <v>0</v>
      </c>
      <c r="AP131" s="177">
        <v>0</v>
      </c>
      <c r="AQ131" s="175">
        <v>6.2</v>
      </c>
      <c r="AR131" s="177">
        <v>622</v>
      </c>
      <c r="AS131" s="175">
        <v>0.6</v>
      </c>
      <c r="AT131" s="176">
        <v>0.09</v>
      </c>
      <c r="AU131" s="177">
        <v>64</v>
      </c>
      <c r="AV131" s="175">
        <v>0</v>
      </c>
      <c r="AW131" s="177">
        <v>0</v>
      </c>
      <c r="AX131" s="175">
        <v>6.2</v>
      </c>
      <c r="AY131" s="177">
        <v>622</v>
      </c>
    </row>
    <row r="132" spans="1:51" x14ac:dyDescent="0.25">
      <c r="A132" s="496">
        <f>INDEX(Toetsing!F:F,MATCH('Export Project'!J132,Toetsing!G:G,0))</f>
        <v>17011</v>
      </c>
      <c r="B132" s="118" t="str">
        <f>INDEX(Toetsing!T:T,MATCH('Export Project'!J132,Toetsing!G:G,0))</f>
        <v>Ja</v>
      </c>
      <c r="C132" s="118" t="s">
        <v>41</v>
      </c>
      <c r="D132" s="118" t="s">
        <v>39</v>
      </c>
      <c r="E132" s="121">
        <f t="shared" si="3"/>
        <v>126</v>
      </c>
      <c r="F132" s="121">
        <f t="shared" si="4"/>
        <v>49</v>
      </c>
      <c r="G132" s="497">
        <f t="shared" si="5"/>
        <v>0</v>
      </c>
      <c r="H132" s="27" t="s">
        <v>1025</v>
      </c>
      <c r="I132" s="27" t="s">
        <v>1177</v>
      </c>
      <c r="J132" s="182">
        <v>4163</v>
      </c>
      <c r="L132" s="48"/>
      <c r="M132" s="169" t="s">
        <v>1188</v>
      </c>
      <c r="N132" s="170">
        <v>126</v>
      </c>
      <c r="O132" s="170">
        <v>7.4</v>
      </c>
      <c r="P132" s="170">
        <v>7.4</v>
      </c>
      <c r="Q132" s="170">
        <v>7.4</v>
      </c>
      <c r="R132" s="171">
        <v>1.1599999999999999</v>
      </c>
      <c r="S132" s="171">
        <v>1.3</v>
      </c>
      <c r="T132" s="171"/>
      <c r="U132" s="171"/>
      <c r="V132" s="172">
        <v>-0.62</v>
      </c>
      <c r="W132" s="173" t="s">
        <v>1168</v>
      </c>
      <c r="X132" s="172">
        <v>-0.64</v>
      </c>
      <c r="Y132" s="174" t="s">
        <v>72</v>
      </c>
      <c r="Z132" s="175">
        <v>0.72</v>
      </c>
      <c r="AA132" s="176">
        <v>0.1</v>
      </c>
      <c r="AB132" s="177">
        <v>91</v>
      </c>
      <c r="AC132" s="175">
        <v>6.58</v>
      </c>
      <c r="AD132" s="177">
        <v>829</v>
      </c>
      <c r="AE132" s="175">
        <v>0.5</v>
      </c>
      <c r="AF132" s="176">
        <v>7.0000000000000007E-2</v>
      </c>
      <c r="AG132" s="177">
        <v>62</v>
      </c>
      <c r="AH132" s="175">
        <v>1.7</v>
      </c>
      <c r="AI132" s="177">
        <v>212</v>
      </c>
      <c r="AJ132" s="175">
        <v>6</v>
      </c>
      <c r="AK132" s="177">
        <v>756</v>
      </c>
      <c r="AL132" s="175">
        <v>0.4</v>
      </c>
      <c r="AM132" s="176">
        <v>0.05</v>
      </c>
      <c r="AN132" s="177">
        <v>49</v>
      </c>
      <c r="AO132" s="175">
        <v>0.5</v>
      </c>
      <c r="AP132" s="177">
        <v>67</v>
      </c>
      <c r="AQ132" s="175">
        <v>5.6</v>
      </c>
      <c r="AR132" s="177">
        <v>704</v>
      </c>
      <c r="AS132" s="175">
        <v>0.4</v>
      </c>
      <c r="AT132" s="176">
        <v>0.05</v>
      </c>
      <c r="AU132" s="177">
        <v>49</v>
      </c>
      <c r="AV132" s="175">
        <v>0.7</v>
      </c>
      <c r="AW132" s="177">
        <v>91</v>
      </c>
      <c r="AX132" s="175">
        <v>5.6</v>
      </c>
      <c r="AY132" s="177">
        <v>704</v>
      </c>
    </row>
    <row r="133" spans="1:51" x14ac:dyDescent="0.25">
      <c r="A133" s="496">
        <f>INDEX(Toetsing!F:F,MATCH('Export Project'!J133,Toetsing!G:G,0))</f>
        <v>16977</v>
      </c>
      <c r="B133" s="118" t="str">
        <f>INDEX(Toetsing!T:T,MATCH('Export Project'!J133,Toetsing!G:G,0))</f>
        <v>Nee</v>
      </c>
      <c r="C133" s="118" t="s">
        <v>39</v>
      </c>
      <c r="D133" s="118" t="s">
        <v>39</v>
      </c>
      <c r="E133" s="121">
        <f t="shared" si="3"/>
        <v>0</v>
      </c>
      <c r="F133" s="121">
        <f t="shared" si="4"/>
        <v>0</v>
      </c>
      <c r="G133" s="497">
        <f t="shared" si="5"/>
        <v>0</v>
      </c>
      <c r="H133" s="27" t="s">
        <v>1025</v>
      </c>
      <c r="I133" s="27" t="s">
        <v>1189</v>
      </c>
      <c r="J133" s="182">
        <v>4223</v>
      </c>
      <c r="L133" s="48"/>
      <c r="M133" s="169" t="s">
        <v>1190</v>
      </c>
      <c r="N133" s="170">
        <v>12</v>
      </c>
      <c r="O133" s="170">
        <v>16.3</v>
      </c>
      <c r="P133" s="170">
        <v>16.3</v>
      </c>
      <c r="Q133" s="170">
        <v>16.3</v>
      </c>
      <c r="R133" s="171">
        <v>0.84</v>
      </c>
      <c r="S133" s="171">
        <v>2.12</v>
      </c>
      <c r="T133" s="171"/>
      <c r="U133" s="171"/>
      <c r="V133" s="172">
        <v>-0.61</v>
      </c>
      <c r="W133" s="173" t="s">
        <v>1028</v>
      </c>
      <c r="X133" s="172">
        <v>-0.64</v>
      </c>
      <c r="Y133" s="174" t="s">
        <v>72</v>
      </c>
      <c r="Z133" s="175">
        <v>11.26</v>
      </c>
      <c r="AA133" s="176">
        <v>0.69</v>
      </c>
      <c r="AB133" s="177">
        <v>135</v>
      </c>
      <c r="AC133" s="175">
        <v>9.91</v>
      </c>
      <c r="AD133" s="177">
        <v>119</v>
      </c>
      <c r="AE133" s="175">
        <v>0.1</v>
      </c>
      <c r="AF133" s="176">
        <v>0.01</v>
      </c>
      <c r="AG133" s="177">
        <v>1</v>
      </c>
      <c r="AH133" s="175">
        <v>0</v>
      </c>
      <c r="AI133" s="177">
        <v>0</v>
      </c>
      <c r="AJ133" s="175">
        <v>7.2</v>
      </c>
      <c r="AK133" s="177">
        <v>86</v>
      </c>
      <c r="AL133" s="175">
        <v>0.1</v>
      </c>
      <c r="AM133" s="176">
        <v>0.01</v>
      </c>
      <c r="AN133" s="177">
        <v>1</v>
      </c>
      <c r="AO133" s="175">
        <v>0</v>
      </c>
      <c r="AP133" s="177">
        <v>0</v>
      </c>
      <c r="AQ133" s="175">
        <v>7.2</v>
      </c>
      <c r="AR133" s="177">
        <v>86</v>
      </c>
      <c r="AS133" s="175">
        <v>0.5</v>
      </c>
      <c r="AT133" s="176">
        <v>0.03</v>
      </c>
      <c r="AU133" s="177">
        <v>6</v>
      </c>
      <c r="AV133" s="175">
        <v>0</v>
      </c>
      <c r="AW133" s="177">
        <v>0</v>
      </c>
      <c r="AX133" s="175">
        <v>8.1</v>
      </c>
      <c r="AY133" s="177">
        <v>97</v>
      </c>
    </row>
    <row r="134" spans="1:51" x14ac:dyDescent="0.25">
      <c r="A134" s="496">
        <f>INDEX(Toetsing!F:F,MATCH('Export Project'!J134,Toetsing!G:G,0))</f>
        <v>16977</v>
      </c>
      <c r="B134" s="118" t="str">
        <f>INDEX(Toetsing!T:T,MATCH('Export Project'!J134,Toetsing!G:G,0))</f>
        <v>Nee</v>
      </c>
      <c r="C134" s="118" t="s">
        <v>39</v>
      </c>
      <c r="D134" s="118" t="s">
        <v>39</v>
      </c>
      <c r="E134" s="121">
        <f t="shared" si="3"/>
        <v>0</v>
      </c>
      <c r="F134" s="121">
        <f t="shared" si="4"/>
        <v>0</v>
      </c>
      <c r="G134" s="497">
        <f t="shared" si="5"/>
        <v>0</v>
      </c>
      <c r="H134" s="27" t="s">
        <v>1025</v>
      </c>
      <c r="I134" s="27" t="s">
        <v>1189</v>
      </c>
      <c r="J134" s="182">
        <v>4224</v>
      </c>
      <c r="L134" s="48"/>
      <c r="M134" s="169" t="s">
        <v>1191</v>
      </c>
      <c r="N134" s="170">
        <v>40</v>
      </c>
      <c r="O134" s="170">
        <v>12.3</v>
      </c>
      <c r="P134" s="170">
        <v>12.3</v>
      </c>
      <c r="Q134" s="170">
        <v>12.3</v>
      </c>
      <c r="R134" s="171">
        <v>1.1200000000000001</v>
      </c>
      <c r="S134" s="171">
        <v>1.64</v>
      </c>
      <c r="T134" s="171"/>
      <c r="U134" s="171"/>
      <c r="V134" s="172">
        <v>-0.61</v>
      </c>
      <c r="W134" s="173" t="s">
        <v>1028</v>
      </c>
      <c r="X134" s="172">
        <v>-0.64</v>
      </c>
      <c r="Y134" s="174" t="s">
        <v>72</v>
      </c>
      <c r="Z134" s="175">
        <v>3.97</v>
      </c>
      <c r="AA134" s="176">
        <v>0.32</v>
      </c>
      <c r="AB134" s="177">
        <v>159</v>
      </c>
      <c r="AC134" s="175">
        <v>9.74</v>
      </c>
      <c r="AD134" s="177">
        <v>390</v>
      </c>
      <c r="AE134" s="175">
        <v>0</v>
      </c>
      <c r="AF134" s="176">
        <v>0</v>
      </c>
      <c r="AG134" s="177">
        <v>0</v>
      </c>
      <c r="AH134" s="175">
        <v>0</v>
      </c>
      <c r="AI134" s="177">
        <v>0</v>
      </c>
      <c r="AJ134" s="175">
        <v>5.3</v>
      </c>
      <c r="AK134" s="177">
        <v>213</v>
      </c>
      <c r="AL134" s="175">
        <v>0</v>
      </c>
      <c r="AM134" s="176">
        <v>0</v>
      </c>
      <c r="AN134" s="177">
        <v>0</v>
      </c>
      <c r="AO134" s="175">
        <v>0</v>
      </c>
      <c r="AP134" s="177">
        <v>0</v>
      </c>
      <c r="AQ134" s="175">
        <v>5.3</v>
      </c>
      <c r="AR134" s="177">
        <v>213</v>
      </c>
      <c r="AS134" s="175">
        <v>0</v>
      </c>
      <c r="AT134" s="176">
        <v>0</v>
      </c>
      <c r="AU134" s="177">
        <v>0</v>
      </c>
      <c r="AV134" s="175">
        <v>0</v>
      </c>
      <c r="AW134" s="177">
        <v>0</v>
      </c>
      <c r="AX134" s="175">
        <v>6.2</v>
      </c>
      <c r="AY134" s="177">
        <v>248</v>
      </c>
    </row>
    <row r="135" spans="1:51" x14ac:dyDescent="0.25">
      <c r="A135" s="496">
        <f>INDEX(Toetsing!F:F,MATCH('Export Project'!J135,Toetsing!G:G,0))</f>
        <v>16977</v>
      </c>
      <c r="B135" s="118" t="str">
        <f>INDEX(Toetsing!T:T,MATCH('Export Project'!J135,Toetsing!G:G,0))</f>
        <v>Nee</v>
      </c>
      <c r="C135" s="118" t="s">
        <v>39</v>
      </c>
      <c r="D135" s="118" t="s">
        <v>39</v>
      </c>
      <c r="E135" s="121">
        <f t="shared" ref="E135:E198" si="6">IF(C135="Nee",0,N135)</f>
        <v>0</v>
      </c>
      <c r="F135" s="121">
        <f t="shared" ref="F135:F198" si="7">IF(C135="Ja",AU135,IF(C135="Ja, baggerschoon",AB135,IF(C135="Ja, legger",AG135,0)))</f>
        <v>0</v>
      </c>
      <c r="G135" s="497">
        <f t="shared" ref="G135:G198" si="8">IF(D135="Ja",AW135,0)</f>
        <v>0</v>
      </c>
      <c r="H135" s="27" t="s">
        <v>1025</v>
      </c>
      <c r="I135" s="27" t="s">
        <v>1189</v>
      </c>
      <c r="J135" s="182">
        <v>4225</v>
      </c>
      <c r="L135" s="48"/>
      <c r="M135" s="169" t="s">
        <v>1192</v>
      </c>
      <c r="N135" s="170">
        <v>58</v>
      </c>
      <c r="O135" s="170">
        <v>9.3000000000000007</v>
      </c>
      <c r="P135" s="170">
        <v>9.3000000000000007</v>
      </c>
      <c r="Q135" s="170">
        <v>9.3000000000000007</v>
      </c>
      <c r="R135" s="171">
        <v>1.27</v>
      </c>
      <c r="S135" s="171">
        <v>2.1</v>
      </c>
      <c r="T135" s="171"/>
      <c r="U135" s="171"/>
      <c r="V135" s="172">
        <v>-0.61</v>
      </c>
      <c r="W135" s="173" t="s">
        <v>1028</v>
      </c>
      <c r="X135" s="172">
        <v>-0.64</v>
      </c>
      <c r="Y135" s="174" t="s">
        <v>72</v>
      </c>
      <c r="Z135" s="175">
        <v>4.26</v>
      </c>
      <c r="AA135" s="176">
        <v>0.46</v>
      </c>
      <c r="AB135" s="177">
        <v>247</v>
      </c>
      <c r="AC135" s="175">
        <v>7.88</v>
      </c>
      <c r="AD135" s="177">
        <v>457</v>
      </c>
      <c r="AE135" s="175">
        <v>0</v>
      </c>
      <c r="AF135" s="176">
        <v>0</v>
      </c>
      <c r="AG135" s="177">
        <v>0</v>
      </c>
      <c r="AH135" s="175">
        <v>0</v>
      </c>
      <c r="AI135" s="177">
        <v>0</v>
      </c>
      <c r="AJ135" s="175">
        <v>3.8</v>
      </c>
      <c r="AK135" s="177">
        <v>220</v>
      </c>
      <c r="AL135" s="175">
        <v>0</v>
      </c>
      <c r="AM135" s="176">
        <v>0</v>
      </c>
      <c r="AN135" s="177">
        <v>0</v>
      </c>
      <c r="AO135" s="175">
        <v>0</v>
      </c>
      <c r="AP135" s="177">
        <v>0</v>
      </c>
      <c r="AQ135" s="175">
        <v>3.8</v>
      </c>
      <c r="AR135" s="177">
        <v>220</v>
      </c>
      <c r="AS135" s="175">
        <v>0</v>
      </c>
      <c r="AT135" s="176">
        <v>0</v>
      </c>
      <c r="AU135" s="177">
        <v>0</v>
      </c>
      <c r="AV135" s="175">
        <v>0</v>
      </c>
      <c r="AW135" s="177">
        <v>0</v>
      </c>
      <c r="AX135" s="175">
        <v>4.4000000000000004</v>
      </c>
      <c r="AY135" s="177">
        <v>254</v>
      </c>
    </row>
    <row r="136" spans="1:51" x14ac:dyDescent="0.25">
      <c r="A136" s="496">
        <f>INDEX(Toetsing!F:F,MATCH('Export Project'!J136,Toetsing!G:G,0))</f>
        <v>16977</v>
      </c>
      <c r="B136" s="118" t="str">
        <f>INDEX(Toetsing!T:T,MATCH('Export Project'!J136,Toetsing!G:G,0))</f>
        <v>Nee</v>
      </c>
      <c r="C136" s="118" t="s">
        <v>39</v>
      </c>
      <c r="D136" s="118" t="s">
        <v>39</v>
      </c>
      <c r="E136" s="121">
        <f t="shared" si="6"/>
        <v>0</v>
      </c>
      <c r="F136" s="121">
        <f t="shared" si="7"/>
        <v>0</v>
      </c>
      <c r="G136" s="497">
        <f t="shared" si="8"/>
        <v>0</v>
      </c>
      <c r="H136" s="27" t="s">
        <v>1025</v>
      </c>
      <c r="I136" s="27" t="s">
        <v>1189</v>
      </c>
      <c r="J136" s="182">
        <v>4226</v>
      </c>
      <c r="L136" s="48"/>
      <c r="M136" s="169" t="s">
        <v>1193</v>
      </c>
      <c r="N136" s="170">
        <v>36</v>
      </c>
      <c r="O136" s="170">
        <v>22.9</v>
      </c>
      <c r="P136" s="170">
        <v>22.9</v>
      </c>
      <c r="Q136" s="170">
        <v>22.9</v>
      </c>
      <c r="R136" s="171">
        <v>1.38</v>
      </c>
      <c r="S136" s="171">
        <v>2.52</v>
      </c>
      <c r="T136" s="171"/>
      <c r="U136" s="171"/>
      <c r="V136" s="172">
        <v>-0.61</v>
      </c>
      <c r="W136" s="173" t="s">
        <v>1028</v>
      </c>
      <c r="X136" s="172">
        <v>-0.64</v>
      </c>
      <c r="Y136" s="174" t="s">
        <v>72</v>
      </c>
      <c r="Z136" s="175">
        <v>27.1</v>
      </c>
      <c r="AA136" s="176">
        <v>1.18</v>
      </c>
      <c r="AB136" s="177">
        <v>976</v>
      </c>
      <c r="AC136" s="175">
        <v>16.420000000000002</v>
      </c>
      <c r="AD136" s="177">
        <v>591</v>
      </c>
      <c r="AE136" s="175">
        <v>1.3</v>
      </c>
      <c r="AF136" s="176">
        <v>0.06</v>
      </c>
      <c r="AG136" s="177">
        <v>46</v>
      </c>
      <c r="AH136" s="175">
        <v>0</v>
      </c>
      <c r="AI136" s="177">
        <v>0</v>
      </c>
      <c r="AJ136" s="175">
        <v>9.3000000000000007</v>
      </c>
      <c r="AK136" s="177">
        <v>336</v>
      </c>
      <c r="AL136" s="175">
        <v>1.3</v>
      </c>
      <c r="AM136" s="176">
        <v>0.06</v>
      </c>
      <c r="AN136" s="177">
        <v>46</v>
      </c>
      <c r="AO136" s="175">
        <v>0</v>
      </c>
      <c r="AP136" s="177">
        <v>0</v>
      </c>
      <c r="AQ136" s="175">
        <v>9.3000000000000007</v>
      </c>
      <c r="AR136" s="177">
        <v>336</v>
      </c>
      <c r="AS136" s="175">
        <v>1.9</v>
      </c>
      <c r="AT136" s="176">
        <v>0.08</v>
      </c>
      <c r="AU136" s="177">
        <v>69</v>
      </c>
      <c r="AV136" s="175">
        <v>0</v>
      </c>
      <c r="AW136" s="177">
        <v>0</v>
      </c>
      <c r="AX136" s="175">
        <v>10.6</v>
      </c>
      <c r="AY136" s="177">
        <v>383</v>
      </c>
    </row>
    <row r="137" spans="1:51" x14ac:dyDescent="0.25">
      <c r="A137" s="496">
        <f>INDEX(Toetsing!F:F,MATCH('Export Project'!J137,Toetsing!G:G,0))</f>
        <v>16994</v>
      </c>
      <c r="B137" s="118" t="str">
        <f>INDEX(Toetsing!T:T,MATCH('Export Project'!J137,Toetsing!G:G,0))</f>
        <v>Nee</v>
      </c>
      <c r="C137" s="118" t="s">
        <v>39</v>
      </c>
      <c r="D137" s="118" t="s">
        <v>39</v>
      </c>
      <c r="E137" s="121">
        <f t="shared" si="6"/>
        <v>0</v>
      </c>
      <c r="F137" s="121">
        <f t="shared" si="7"/>
        <v>0</v>
      </c>
      <c r="G137" s="497">
        <f t="shared" si="8"/>
        <v>0</v>
      </c>
      <c r="H137" s="27" t="s">
        <v>1025</v>
      </c>
      <c r="I137" s="27" t="s">
        <v>1194</v>
      </c>
      <c r="J137" s="182">
        <v>4416</v>
      </c>
      <c r="L137" s="48"/>
      <c r="M137" s="169" t="s">
        <v>1195</v>
      </c>
      <c r="N137" s="170">
        <v>2</v>
      </c>
      <c r="O137" s="170">
        <v>2.9</v>
      </c>
      <c r="P137" s="170">
        <v>2.9</v>
      </c>
      <c r="Q137" s="170">
        <v>2.9</v>
      </c>
      <c r="R137" s="171">
        <v>1.01</v>
      </c>
      <c r="S137" s="171">
        <v>1.25</v>
      </c>
      <c r="T137" s="171"/>
      <c r="U137" s="171"/>
      <c r="V137" s="172">
        <v>-0.65</v>
      </c>
      <c r="W137" s="173" t="s">
        <v>1043</v>
      </c>
      <c r="X137" s="172">
        <v>-0.64</v>
      </c>
      <c r="Y137" s="174" t="s">
        <v>72</v>
      </c>
      <c r="Z137" s="175">
        <v>0.56000000000000005</v>
      </c>
      <c r="AA137" s="176">
        <v>0.19</v>
      </c>
      <c r="AB137" s="177">
        <v>1</v>
      </c>
      <c r="AC137" s="175">
        <v>2.35</v>
      </c>
      <c r="AD137" s="177">
        <v>5</v>
      </c>
      <c r="AE137" s="175"/>
      <c r="AF137" s="176"/>
      <c r="AG137" s="177"/>
      <c r="AH137" s="175"/>
      <c r="AI137" s="177"/>
      <c r="AJ137" s="175"/>
      <c r="AK137" s="177"/>
      <c r="AL137" s="175">
        <v>0</v>
      </c>
      <c r="AM137" s="176">
        <v>0</v>
      </c>
      <c r="AN137" s="177">
        <v>0</v>
      </c>
      <c r="AO137" s="175">
        <v>0</v>
      </c>
      <c r="AP137" s="177">
        <v>0</v>
      </c>
      <c r="AQ137" s="175">
        <v>0.7</v>
      </c>
      <c r="AR137" s="177">
        <v>1</v>
      </c>
      <c r="AS137" s="175">
        <v>0</v>
      </c>
      <c r="AT137" s="176">
        <v>0</v>
      </c>
      <c r="AU137" s="177">
        <v>0</v>
      </c>
      <c r="AV137" s="175">
        <v>0</v>
      </c>
      <c r="AW137" s="177">
        <v>0</v>
      </c>
      <c r="AX137" s="175">
        <v>0.7</v>
      </c>
      <c r="AY137" s="177">
        <v>1</v>
      </c>
    </row>
    <row r="138" spans="1:51" x14ac:dyDescent="0.25">
      <c r="A138" s="496">
        <f>INDEX(Toetsing!F:F,MATCH('Export Project'!J138,Toetsing!G:G,0))</f>
        <v>16995</v>
      </c>
      <c r="B138" s="118" t="str">
        <f>INDEX(Toetsing!T:T,MATCH('Export Project'!J138,Toetsing!G:G,0))</f>
        <v>Ja</v>
      </c>
      <c r="C138" s="118" t="s">
        <v>41</v>
      </c>
      <c r="D138" s="118" t="s">
        <v>39</v>
      </c>
      <c r="E138" s="121">
        <f t="shared" si="6"/>
        <v>8</v>
      </c>
      <c r="F138" s="121">
        <f t="shared" si="7"/>
        <v>17</v>
      </c>
      <c r="G138" s="497">
        <f t="shared" si="8"/>
        <v>0</v>
      </c>
      <c r="H138" s="27" t="s">
        <v>1025</v>
      </c>
      <c r="I138" s="27" t="s">
        <v>1194</v>
      </c>
      <c r="J138" s="182">
        <v>4417</v>
      </c>
      <c r="L138" s="48"/>
      <c r="M138" s="169" t="s">
        <v>1196</v>
      </c>
      <c r="N138" s="170">
        <v>8</v>
      </c>
      <c r="O138" s="170">
        <v>14.8</v>
      </c>
      <c r="P138" s="170">
        <v>14.8</v>
      </c>
      <c r="Q138" s="170">
        <v>14.8</v>
      </c>
      <c r="R138" s="171">
        <v>0.8</v>
      </c>
      <c r="S138" s="171">
        <v>0.96</v>
      </c>
      <c r="T138" s="171"/>
      <c r="U138" s="171"/>
      <c r="V138" s="172">
        <v>-0.65</v>
      </c>
      <c r="W138" s="173" t="s">
        <v>1043</v>
      </c>
      <c r="X138" s="172">
        <v>-0.64</v>
      </c>
      <c r="Y138" s="174" t="s">
        <v>72</v>
      </c>
      <c r="Z138" s="175">
        <v>2.74</v>
      </c>
      <c r="AA138" s="176">
        <v>0.19</v>
      </c>
      <c r="AB138" s="177">
        <v>22</v>
      </c>
      <c r="AC138" s="175">
        <v>8.2899999999999991</v>
      </c>
      <c r="AD138" s="177">
        <v>66</v>
      </c>
      <c r="AE138" s="175">
        <v>1.4</v>
      </c>
      <c r="AF138" s="176">
        <v>0.09</v>
      </c>
      <c r="AG138" s="177">
        <v>11</v>
      </c>
      <c r="AH138" s="175">
        <v>0.1</v>
      </c>
      <c r="AI138" s="177">
        <v>1</v>
      </c>
      <c r="AJ138" s="175">
        <v>8</v>
      </c>
      <c r="AK138" s="177">
        <v>64</v>
      </c>
      <c r="AL138" s="175">
        <v>1.4</v>
      </c>
      <c r="AM138" s="176">
        <v>0.09</v>
      </c>
      <c r="AN138" s="177">
        <v>11</v>
      </c>
      <c r="AO138" s="175">
        <v>0.1</v>
      </c>
      <c r="AP138" s="177">
        <v>1</v>
      </c>
      <c r="AQ138" s="175">
        <v>8</v>
      </c>
      <c r="AR138" s="177">
        <v>64</v>
      </c>
      <c r="AS138" s="175">
        <v>2.1</v>
      </c>
      <c r="AT138" s="176">
        <v>0.14000000000000001</v>
      </c>
      <c r="AU138" s="177">
        <v>17</v>
      </c>
      <c r="AV138" s="175">
        <v>0.3</v>
      </c>
      <c r="AW138" s="177">
        <v>3</v>
      </c>
      <c r="AX138" s="175">
        <v>8</v>
      </c>
      <c r="AY138" s="177">
        <v>64</v>
      </c>
    </row>
    <row r="139" spans="1:51" x14ac:dyDescent="0.25">
      <c r="A139" s="496">
        <f>INDEX(Toetsing!F:F,MATCH('Export Project'!J139,Toetsing!G:G,0))</f>
        <v>16996</v>
      </c>
      <c r="B139" s="118" t="str">
        <f>INDEX(Toetsing!T:T,MATCH('Export Project'!J139,Toetsing!G:G,0))</f>
        <v>Nee</v>
      </c>
      <c r="C139" s="118" t="s">
        <v>39</v>
      </c>
      <c r="D139" s="118" t="s">
        <v>39</v>
      </c>
      <c r="E139" s="121">
        <f t="shared" si="6"/>
        <v>0</v>
      </c>
      <c r="F139" s="121">
        <f t="shared" si="7"/>
        <v>0</v>
      </c>
      <c r="G139" s="497">
        <f t="shared" si="8"/>
        <v>0</v>
      </c>
      <c r="H139" s="27" t="s">
        <v>1025</v>
      </c>
      <c r="I139" s="27" t="s">
        <v>1194</v>
      </c>
      <c r="J139" s="182">
        <v>4418</v>
      </c>
      <c r="L139" s="48"/>
      <c r="M139" s="169" t="s">
        <v>1197</v>
      </c>
      <c r="N139" s="170">
        <v>10</v>
      </c>
      <c r="O139" s="170">
        <v>20.100000000000001</v>
      </c>
      <c r="P139" s="170">
        <v>20.100000000000001</v>
      </c>
      <c r="Q139" s="170">
        <v>20.100000000000001</v>
      </c>
      <c r="R139" s="171">
        <v>1.1499999999999999</v>
      </c>
      <c r="S139" s="171">
        <v>1.86</v>
      </c>
      <c r="T139" s="171"/>
      <c r="U139" s="171"/>
      <c r="V139" s="172">
        <v>-0.65</v>
      </c>
      <c r="W139" s="173" t="s">
        <v>1043</v>
      </c>
      <c r="X139" s="172">
        <v>-0.64</v>
      </c>
      <c r="Y139" s="174" t="s">
        <v>72</v>
      </c>
      <c r="Z139" s="175">
        <v>7.88</v>
      </c>
      <c r="AA139" s="176">
        <v>0.39</v>
      </c>
      <c r="AB139" s="177">
        <v>79</v>
      </c>
      <c r="AC139" s="175">
        <v>16.59</v>
      </c>
      <c r="AD139" s="177">
        <v>166</v>
      </c>
      <c r="AE139" s="175">
        <v>0.8</v>
      </c>
      <c r="AF139" s="176">
        <v>0.04</v>
      </c>
      <c r="AG139" s="177">
        <v>8</v>
      </c>
      <c r="AH139" s="175">
        <v>0.1</v>
      </c>
      <c r="AI139" s="177">
        <v>1</v>
      </c>
      <c r="AJ139" s="175">
        <v>12.6</v>
      </c>
      <c r="AK139" s="177">
        <v>126</v>
      </c>
      <c r="AL139" s="175">
        <v>0.8</v>
      </c>
      <c r="AM139" s="176">
        <v>0.04</v>
      </c>
      <c r="AN139" s="177">
        <v>8</v>
      </c>
      <c r="AO139" s="175">
        <v>0.1</v>
      </c>
      <c r="AP139" s="177">
        <v>1</v>
      </c>
      <c r="AQ139" s="175">
        <v>12.6</v>
      </c>
      <c r="AR139" s="177">
        <v>126</v>
      </c>
      <c r="AS139" s="175">
        <v>1</v>
      </c>
      <c r="AT139" s="176">
        <v>0.05</v>
      </c>
      <c r="AU139" s="177">
        <v>10</v>
      </c>
      <c r="AV139" s="175">
        <v>0.2</v>
      </c>
      <c r="AW139" s="177">
        <v>2</v>
      </c>
      <c r="AX139" s="175">
        <v>13.8</v>
      </c>
      <c r="AY139" s="177">
        <v>138</v>
      </c>
    </row>
    <row r="140" spans="1:51" x14ac:dyDescent="0.25">
      <c r="A140" s="496">
        <f>INDEX(Toetsing!F:F,MATCH('Export Project'!J140,Toetsing!G:G,0))</f>
        <v>16996</v>
      </c>
      <c r="B140" s="118" t="str">
        <f>INDEX(Toetsing!T:T,MATCH('Export Project'!J140,Toetsing!G:G,0))</f>
        <v>Nee</v>
      </c>
      <c r="C140" s="118" t="s">
        <v>39</v>
      </c>
      <c r="D140" s="118" t="s">
        <v>39</v>
      </c>
      <c r="E140" s="121">
        <f t="shared" si="6"/>
        <v>0</v>
      </c>
      <c r="F140" s="121">
        <f t="shared" si="7"/>
        <v>0</v>
      </c>
      <c r="G140" s="497">
        <f t="shared" si="8"/>
        <v>0</v>
      </c>
      <c r="H140" s="27" t="s">
        <v>1025</v>
      </c>
      <c r="I140" s="27" t="s">
        <v>1194</v>
      </c>
      <c r="J140" s="182">
        <v>4419</v>
      </c>
      <c r="L140" s="48"/>
      <c r="M140" s="169" t="s">
        <v>1198</v>
      </c>
      <c r="N140" s="170">
        <v>12</v>
      </c>
      <c r="O140" s="170">
        <v>19.100000000000001</v>
      </c>
      <c r="P140" s="170">
        <v>19.100000000000001</v>
      </c>
      <c r="Q140" s="170">
        <v>19.100000000000001</v>
      </c>
      <c r="R140" s="171">
        <v>1.1200000000000001</v>
      </c>
      <c r="S140" s="171">
        <v>1.92</v>
      </c>
      <c r="T140" s="171"/>
      <c r="U140" s="171"/>
      <c r="V140" s="172">
        <v>-0.65</v>
      </c>
      <c r="W140" s="173" t="s">
        <v>1043</v>
      </c>
      <c r="X140" s="172">
        <v>-0.64</v>
      </c>
      <c r="Y140" s="174" t="s">
        <v>72</v>
      </c>
      <c r="Z140" s="175">
        <v>8.98</v>
      </c>
      <c r="AA140" s="176">
        <v>0.47</v>
      </c>
      <c r="AB140" s="177">
        <v>108</v>
      </c>
      <c r="AC140" s="175">
        <v>16.61</v>
      </c>
      <c r="AD140" s="177">
        <v>199</v>
      </c>
      <c r="AE140" s="175">
        <v>0.3</v>
      </c>
      <c r="AF140" s="176">
        <v>0.01</v>
      </c>
      <c r="AG140" s="177">
        <v>3</v>
      </c>
      <c r="AH140" s="175">
        <v>0</v>
      </c>
      <c r="AI140" s="177">
        <v>0</v>
      </c>
      <c r="AJ140" s="175">
        <v>12.4</v>
      </c>
      <c r="AK140" s="177">
        <v>149</v>
      </c>
      <c r="AL140" s="175">
        <v>0.3</v>
      </c>
      <c r="AM140" s="176">
        <v>0.01</v>
      </c>
      <c r="AN140" s="177">
        <v>3</v>
      </c>
      <c r="AO140" s="175">
        <v>0</v>
      </c>
      <c r="AP140" s="177">
        <v>0</v>
      </c>
      <c r="AQ140" s="175">
        <v>12.4</v>
      </c>
      <c r="AR140" s="177">
        <v>149</v>
      </c>
      <c r="AS140" s="175">
        <v>0.3</v>
      </c>
      <c r="AT140" s="176">
        <v>0.02</v>
      </c>
      <c r="AU140" s="177">
        <v>4</v>
      </c>
      <c r="AV140" s="175">
        <v>0</v>
      </c>
      <c r="AW140" s="177">
        <v>0</v>
      </c>
      <c r="AX140" s="175">
        <v>13.8</v>
      </c>
      <c r="AY140" s="177">
        <v>165</v>
      </c>
    </row>
    <row r="141" spans="1:51" x14ac:dyDescent="0.25">
      <c r="A141" s="496">
        <f>INDEX(Toetsing!F:F,MATCH('Export Project'!J141,Toetsing!G:G,0))</f>
        <v>16996</v>
      </c>
      <c r="B141" s="118" t="str">
        <f>INDEX(Toetsing!T:T,MATCH('Export Project'!J141,Toetsing!G:G,0))</f>
        <v>Nee</v>
      </c>
      <c r="C141" s="118" t="s">
        <v>39</v>
      </c>
      <c r="D141" s="118" t="s">
        <v>39</v>
      </c>
      <c r="E141" s="121">
        <f t="shared" si="6"/>
        <v>0</v>
      </c>
      <c r="F141" s="121">
        <f t="shared" si="7"/>
        <v>0</v>
      </c>
      <c r="G141" s="497">
        <f t="shared" si="8"/>
        <v>0</v>
      </c>
      <c r="H141" s="27" t="s">
        <v>1025</v>
      </c>
      <c r="I141" s="27" t="s">
        <v>1194</v>
      </c>
      <c r="J141" s="182">
        <v>4420</v>
      </c>
      <c r="L141" s="48"/>
      <c r="M141" s="169" t="s">
        <v>1199</v>
      </c>
      <c r="N141" s="170">
        <v>18</v>
      </c>
      <c r="O141" s="170">
        <v>13.8</v>
      </c>
      <c r="P141" s="170">
        <v>13.8</v>
      </c>
      <c r="Q141" s="170">
        <v>13.8</v>
      </c>
      <c r="R141" s="171">
        <v>1.1000000000000001</v>
      </c>
      <c r="S141" s="171">
        <v>2</v>
      </c>
      <c r="T141" s="171"/>
      <c r="U141" s="171"/>
      <c r="V141" s="172">
        <v>-0.65</v>
      </c>
      <c r="W141" s="173" t="s">
        <v>1043</v>
      </c>
      <c r="X141" s="172">
        <v>-0.64</v>
      </c>
      <c r="Y141" s="174" t="s">
        <v>72</v>
      </c>
      <c r="Z141" s="175">
        <v>6.93</v>
      </c>
      <c r="AA141" s="176">
        <v>0.5</v>
      </c>
      <c r="AB141" s="177">
        <v>125</v>
      </c>
      <c r="AC141" s="175">
        <v>11.24</v>
      </c>
      <c r="AD141" s="177">
        <v>202</v>
      </c>
      <c r="AE141" s="175">
        <v>0.2</v>
      </c>
      <c r="AF141" s="176">
        <v>0.02</v>
      </c>
      <c r="AG141" s="177">
        <v>4</v>
      </c>
      <c r="AH141" s="175">
        <v>0.1</v>
      </c>
      <c r="AI141" s="177">
        <v>3</v>
      </c>
      <c r="AJ141" s="175">
        <v>8.4</v>
      </c>
      <c r="AK141" s="177">
        <v>151</v>
      </c>
      <c r="AL141" s="175">
        <v>0.2</v>
      </c>
      <c r="AM141" s="176">
        <v>0.02</v>
      </c>
      <c r="AN141" s="177">
        <v>4</v>
      </c>
      <c r="AO141" s="175">
        <v>0.1</v>
      </c>
      <c r="AP141" s="177">
        <v>3</v>
      </c>
      <c r="AQ141" s="175">
        <v>8.4</v>
      </c>
      <c r="AR141" s="177">
        <v>151</v>
      </c>
      <c r="AS141" s="175">
        <v>0.4</v>
      </c>
      <c r="AT141" s="176">
        <v>0.03</v>
      </c>
      <c r="AU141" s="177">
        <v>6</v>
      </c>
      <c r="AV141" s="175">
        <v>0.2</v>
      </c>
      <c r="AW141" s="177">
        <v>3</v>
      </c>
      <c r="AX141" s="175">
        <v>9.1</v>
      </c>
      <c r="AY141" s="177">
        <v>164</v>
      </c>
    </row>
    <row r="142" spans="1:51" x14ac:dyDescent="0.25">
      <c r="A142" s="496">
        <f>INDEX(Toetsing!F:F,MATCH('Export Project'!J142,Toetsing!G:G,0))</f>
        <v>16996</v>
      </c>
      <c r="B142" s="118" t="str">
        <f>INDEX(Toetsing!T:T,MATCH('Export Project'!J142,Toetsing!G:G,0))</f>
        <v>Nee</v>
      </c>
      <c r="C142" s="118" t="s">
        <v>39</v>
      </c>
      <c r="D142" s="118" t="s">
        <v>39</v>
      </c>
      <c r="E142" s="121">
        <f t="shared" si="6"/>
        <v>0</v>
      </c>
      <c r="F142" s="121">
        <f t="shared" si="7"/>
        <v>0</v>
      </c>
      <c r="G142" s="497">
        <f t="shared" si="8"/>
        <v>0</v>
      </c>
      <c r="H142" s="27" t="s">
        <v>1025</v>
      </c>
      <c r="I142" s="27" t="s">
        <v>1194</v>
      </c>
      <c r="J142" s="182">
        <v>4421</v>
      </c>
      <c r="L142" s="48"/>
      <c r="M142" s="169" t="s">
        <v>1200</v>
      </c>
      <c r="N142" s="170">
        <v>24</v>
      </c>
      <c r="O142" s="170">
        <v>13.4</v>
      </c>
      <c r="P142" s="170">
        <v>13.4</v>
      </c>
      <c r="Q142" s="170">
        <v>13.4</v>
      </c>
      <c r="R142" s="171">
        <v>1.06</v>
      </c>
      <c r="S142" s="171">
        <v>1.78</v>
      </c>
      <c r="T142" s="171"/>
      <c r="U142" s="171"/>
      <c r="V142" s="172">
        <v>-0.65</v>
      </c>
      <c r="W142" s="173" t="s">
        <v>1043</v>
      </c>
      <c r="X142" s="172">
        <v>-0.64</v>
      </c>
      <c r="Y142" s="174" t="s">
        <v>72</v>
      </c>
      <c r="Z142" s="175">
        <v>4.68</v>
      </c>
      <c r="AA142" s="176">
        <v>0.35</v>
      </c>
      <c r="AB142" s="177">
        <v>112</v>
      </c>
      <c r="AC142" s="175">
        <v>11.32</v>
      </c>
      <c r="AD142" s="177">
        <v>272</v>
      </c>
      <c r="AE142" s="175">
        <v>0.1</v>
      </c>
      <c r="AF142" s="176">
        <v>0.01</v>
      </c>
      <c r="AG142" s="177">
        <v>3</v>
      </c>
      <c r="AH142" s="175">
        <v>0</v>
      </c>
      <c r="AI142" s="177">
        <v>0</v>
      </c>
      <c r="AJ142" s="175">
        <v>8.3000000000000007</v>
      </c>
      <c r="AK142" s="177">
        <v>199</v>
      </c>
      <c r="AL142" s="175">
        <v>0.1</v>
      </c>
      <c r="AM142" s="176">
        <v>0.01</v>
      </c>
      <c r="AN142" s="177">
        <v>3</v>
      </c>
      <c r="AO142" s="175">
        <v>0</v>
      </c>
      <c r="AP142" s="177">
        <v>0</v>
      </c>
      <c r="AQ142" s="175">
        <v>8.3000000000000007</v>
      </c>
      <c r="AR142" s="177">
        <v>199</v>
      </c>
      <c r="AS142" s="175">
        <v>0.2</v>
      </c>
      <c r="AT142" s="176">
        <v>0.01</v>
      </c>
      <c r="AU142" s="177">
        <v>4</v>
      </c>
      <c r="AV142" s="175">
        <v>0.1</v>
      </c>
      <c r="AW142" s="177">
        <v>2</v>
      </c>
      <c r="AX142" s="175">
        <v>9</v>
      </c>
      <c r="AY142" s="177">
        <v>217</v>
      </c>
    </row>
    <row r="143" spans="1:51" x14ac:dyDescent="0.25">
      <c r="A143" s="496">
        <f>INDEX(Toetsing!F:F,MATCH('Export Project'!J143,Toetsing!G:G,0))</f>
        <v>16996</v>
      </c>
      <c r="B143" s="118" t="str">
        <f>INDEX(Toetsing!T:T,MATCH('Export Project'!J143,Toetsing!G:G,0))</f>
        <v>Nee</v>
      </c>
      <c r="C143" s="118" t="s">
        <v>39</v>
      </c>
      <c r="D143" s="118" t="s">
        <v>39</v>
      </c>
      <c r="E143" s="121">
        <f t="shared" si="6"/>
        <v>0</v>
      </c>
      <c r="F143" s="121">
        <f t="shared" si="7"/>
        <v>0</v>
      </c>
      <c r="G143" s="497">
        <f t="shared" si="8"/>
        <v>0</v>
      </c>
      <c r="H143" s="27" t="s">
        <v>1025</v>
      </c>
      <c r="I143" s="27" t="s">
        <v>1194</v>
      </c>
      <c r="J143" s="182">
        <v>4422</v>
      </c>
      <c r="L143" s="48"/>
      <c r="M143" s="169" t="s">
        <v>1201</v>
      </c>
      <c r="N143" s="170">
        <v>22</v>
      </c>
      <c r="O143" s="170">
        <v>16.5</v>
      </c>
      <c r="P143" s="170">
        <v>16.5</v>
      </c>
      <c r="Q143" s="170">
        <v>16.5</v>
      </c>
      <c r="R143" s="171">
        <v>1.08</v>
      </c>
      <c r="S143" s="171">
        <v>1.97</v>
      </c>
      <c r="T143" s="171"/>
      <c r="U143" s="171"/>
      <c r="V143" s="172">
        <v>-0.65</v>
      </c>
      <c r="W143" s="173" t="s">
        <v>1043</v>
      </c>
      <c r="X143" s="172">
        <v>-0.64</v>
      </c>
      <c r="Y143" s="174" t="s">
        <v>72</v>
      </c>
      <c r="Z143" s="175">
        <v>6.7</v>
      </c>
      <c r="AA143" s="176">
        <v>0.41</v>
      </c>
      <c r="AB143" s="177">
        <v>147</v>
      </c>
      <c r="AC143" s="175">
        <v>12.62</v>
      </c>
      <c r="AD143" s="177">
        <v>278</v>
      </c>
      <c r="AE143" s="175">
        <v>0.7</v>
      </c>
      <c r="AF143" s="176">
        <v>0.04</v>
      </c>
      <c r="AG143" s="177">
        <v>15</v>
      </c>
      <c r="AH143" s="175">
        <v>0</v>
      </c>
      <c r="AI143" s="177">
        <v>0</v>
      </c>
      <c r="AJ143" s="175">
        <v>10</v>
      </c>
      <c r="AK143" s="177">
        <v>220</v>
      </c>
      <c r="AL143" s="175">
        <v>0.7</v>
      </c>
      <c r="AM143" s="176">
        <v>0.04</v>
      </c>
      <c r="AN143" s="177">
        <v>15</v>
      </c>
      <c r="AO143" s="175">
        <v>0</v>
      </c>
      <c r="AP143" s="177">
        <v>0</v>
      </c>
      <c r="AQ143" s="175">
        <v>10</v>
      </c>
      <c r="AR143" s="177">
        <v>220</v>
      </c>
      <c r="AS143" s="175">
        <v>1</v>
      </c>
      <c r="AT143" s="176">
        <v>0.06</v>
      </c>
      <c r="AU143" s="177">
        <v>21</v>
      </c>
      <c r="AV143" s="175">
        <v>0.2</v>
      </c>
      <c r="AW143" s="177">
        <v>3</v>
      </c>
      <c r="AX143" s="175">
        <v>10.8</v>
      </c>
      <c r="AY143" s="177">
        <v>237</v>
      </c>
    </row>
    <row r="144" spans="1:51" x14ac:dyDescent="0.25">
      <c r="A144" s="496">
        <f>INDEX(Toetsing!F:F,MATCH('Export Project'!J144,Toetsing!G:G,0))</f>
        <v>16996</v>
      </c>
      <c r="B144" s="118" t="str">
        <f>INDEX(Toetsing!T:T,MATCH('Export Project'!J144,Toetsing!G:G,0))</f>
        <v>Nee</v>
      </c>
      <c r="C144" s="118" t="s">
        <v>39</v>
      </c>
      <c r="D144" s="118" t="s">
        <v>39</v>
      </c>
      <c r="E144" s="121">
        <f t="shared" si="6"/>
        <v>0</v>
      </c>
      <c r="F144" s="121">
        <f t="shared" si="7"/>
        <v>0</v>
      </c>
      <c r="G144" s="497">
        <f t="shared" si="8"/>
        <v>0</v>
      </c>
      <c r="H144" s="27" t="s">
        <v>1025</v>
      </c>
      <c r="I144" s="27" t="s">
        <v>1194</v>
      </c>
      <c r="J144" s="182">
        <v>4423</v>
      </c>
      <c r="L144" s="48"/>
      <c r="M144" s="169" t="s">
        <v>1202</v>
      </c>
      <c r="N144" s="170">
        <v>28</v>
      </c>
      <c r="O144" s="170">
        <v>22.3</v>
      </c>
      <c r="P144" s="170">
        <v>22.3</v>
      </c>
      <c r="Q144" s="170">
        <v>22.3</v>
      </c>
      <c r="R144" s="171">
        <v>1.1399999999999999</v>
      </c>
      <c r="S144" s="171">
        <v>1.78</v>
      </c>
      <c r="T144" s="171"/>
      <c r="U144" s="171"/>
      <c r="V144" s="172">
        <v>-0.65</v>
      </c>
      <c r="W144" s="173" t="s">
        <v>1069</v>
      </c>
      <c r="X144" s="172">
        <v>-0.64</v>
      </c>
      <c r="Y144" s="174" t="s">
        <v>72</v>
      </c>
      <c r="Z144" s="175">
        <v>8.18</v>
      </c>
      <c r="AA144" s="176">
        <v>0.37</v>
      </c>
      <c r="AB144" s="177">
        <v>229</v>
      </c>
      <c r="AC144" s="175">
        <v>19.010000000000002</v>
      </c>
      <c r="AD144" s="177">
        <v>532</v>
      </c>
      <c r="AE144" s="175">
        <v>0.4</v>
      </c>
      <c r="AF144" s="176">
        <v>0.02</v>
      </c>
      <c r="AG144" s="177">
        <v>11</v>
      </c>
      <c r="AH144" s="175">
        <v>0.1</v>
      </c>
      <c r="AI144" s="177">
        <v>2</v>
      </c>
      <c r="AJ144" s="175">
        <v>14.6</v>
      </c>
      <c r="AK144" s="177">
        <v>410</v>
      </c>
      <c r="AL144" s="175">
        <v>0.4</v>
      </c>
      <c r="AM144" s="176">
        <v>0.02</v>
      </c>
      <c r="AN144" s="177">
        <v>11</v>
      </c>
      <c r="AO144" s="175">
        <v>0.1</v>
      </c>
      <c r="AP144" s="177">
        <v>2</v>
      </c>
      <c r="AQ144" s="175">
        <v>14.6</v>
      </c>
      <c r="AR144" s="177">
        <v>410</v>
      </c>
      <c r="AS144" s="175">
        <v>0.5</v>
      </c>
      <c r="AT144" s="176">
        <v>0.02</v>
      </c>
      <c r="AU144" s="177">
        <v>15</v>
      </c>
      <c r="AV144" s="175">
        <v>0.2</v>
      </c>
      <c r="AW144" s="177">
        <v>6</v>
      </c>
      <c r="AX144" s="175">
        <v>16.100000000000001</v>
      </c>
      <c r="AY144" s="177">
        <v>451</v>
      </c>
    </row>
    <row r="145" spans="1:51" x14ac:dyDescent="0.25">
      <c r="A145" s="496">
        <f>INDEX(Toetsing!F:F,MATCH('Export Project'!J145,Toetsing!G:G,0))</f>
        <v>16996</v>
      </c>
      <c r="B145" s="118" t="str">
        <f>INDEX(Toetsing!T:T,MATCH('Export Project'!J145,Toetsing!G:G,0))</f>
        <v>Nee</v>
      </c>
      <c r="C145" s="118" t="s">
        <v>39</v>
      </c>
      <c r="D145" s="118" t="s">
        <v>39</v>
      </c>
      <c r="E145" s="121">
        <f t="shared" si="6"/>
        <v>0</v>
      </c>
      <c r="F145" s="121">
        <f t="shared" si="7"/>
        <v>0</v>
      </c>
      <c r="G145" s="497">
        <f t="shared" si="8"/>
        <v>0</v>
      </c>
      <c r="H145" s="27" t="s">
        <v>1025</v>
      </c>
      <c r="I145" s="27" t="s">
        <v>1194</v>
      </c>
      <c r="J145" s="182">
        <v>4424</v>
      </c>
      <c r="L145" s="48"/>
      <c r="M145" s="169" t="s">
        <v>1203</v>
      </c>
      <c r="N145" s="170">
        <v>54</v>
      </c>
      <c r="O145" s="170">
        <v>10.4</v>
      </c>
      <c r="P145" s="170">
        <v>10.4</v>
      </c>
      <c r="Q145" s="170">
        <v>10.4</v>
      </c>
      <c r="R145" s="171">
        <v>1.1599999999999999</v>
      </c>
      <c r="S145" s="171">
        <v>1.73</v>
      </c>
      <c r="T145" s="171"/>
      <c r="U145" s="171"/>
      <c r="V145" s="172">
        <v>-0.65</v>
      </c>
      <c r="W145" s="173" t="s">
        <v>1069</v>
      </c>
      <c r="X145" s="172">
        <v>-0.64</v>
      </c>
      <c r="Y145" s="174" t="s">
        <v>72</v>
      </c>
      <c r="Z145" s="175">
        <v>3.01</v>
      </c>
      <c r="AA145" s="176">
        <v>0.28999999999999998</v>
      </c>
      <c r="AB145" s="177">
        <v>163</v>
      </c>
      <c r="AC145" s="175">
        <v>8.92</v>
      </c>
      <c r="AD145" s="177">
        <v>482</v>
      </c>
      <c r="AE145" s="175">
        <v>0</v>
      </c>
      <c r="AF145" s="176">
        <v>0</v>
      </c>
      <c r="AG145" s="177">
        <v>0</v>
      </c>
      <c r="AH145" s="175">
        <v>0</v>
      </c>
      <c r="AI145" s="177">
        <v>0</v>
      </c>
      <c r="AJ145" s="175">
        <v>6.1</v>
      </c>
      <c r="AK145" s="177">
        <v>332</v>
      </c>
      <c r="AL145" s="175">
        <v>0</v>
      </c>
      <c r="AM145" s="176">
        <v>0</v>
      </c>
      <c r="AN145" s="177">
        <v>0</v>
      </c>
      <c r="AO145" s="175">
        <v>0</v>
      </c>
      <c r="AP145" s="177">
        <v>0</v>
      </c>
      <c r="AQ145" s="175">
        <v>6.1</v>
      </c>
      <c r="AR145" s="177">
        <v>332</v>
      </c>
      <c r="AS145" s="175">
        <v>0</v>
      </c>
      <c r="AT145" s="176">
        <v>0</v>
      </c>
      <c r="AU145" s="177">
        <v>0</v>
      </c>
      <c r="AV145" s="175">
        <v>0</v>
      </c>
      <c r="AW145" s="177">
        <v>0</v>
      </c>
      <c r="AX145" s="175">
        <v>6.7</v>
      </c>
      <c r="AY145" s="177">
        <v>362</v>
      </c>
    </row>
    <row r="146" spans="1:51" x14ac:dyDescent="0.25">
      <c r="A146" s="496">
        <f>INDEX(Toetsing!F:F,MATCH('Export Project'!J146,Toetsing!G:G,0))</f>
        <v>16973</v>
      </c>
      <c r="B146" s="118" t="str">
        <f>INDEX(Toetsing!T:T,MATCH('Export Project'!J146,Toetsing!G:G,0))</f>
        <v>Ja</v>
      </c>
      <c r="C146" s="118" t="s">
        <v>41</v>
      </c>
      <c r="D146" s="118" t="s">
        <v>39</v>
      </c>
      <c r="E146" s="121">
        <f t="shared" si="6"/>
        <v>20</v>
      </c>
      <c r="F146" s="121">
        <f t="shared" si="7"/>
        <v>14</v>
      </c>
      <c r="G146" s="497">
        <f t="shared" si="8"/>
        <v>0</v>
      </c>
      <c r="H146" s="27" t="s">
        <v>1025</v>
      </c>
      <c r="I146" s="27" t="s">
        <v>1204</v>
      </c>
      <c r="J146" s="182">
        <v>4384</v>
      </c>
      <c r="L146" s="48"/>
      <c r="M146" s="169" t="s">
        <v>1205</v>
      </c>
      <c r="N146" s="170">
        <v>20</v>
      </c>
      <c r="O146" s="170">
        <v>3.5</v>
      </c>
      <c r="P146" s="170">
        <v>3.4</v>
      </c>
      <c r="Q146" s="170">
        <v>3.5</v>
      </c>
      <c r="R146" s="171">
        <v>0.27</v>
      </c>
      <c r="S146" s="171">
        <v>0.67</v>
      </c>
      <c r="T146" s="171"/>
      <c r="U146" s="171"/>
      <c r="V146" s="172">
        <v>-0.71</v>
      </c>
      <c r="W146" s="173" t="s">
        <v>1046</v>
      </c>
      <c r="X146" s="172">
        <v>-0.82</v>
      </c>
      <c r="Y146" s="174" t="s">
        <v>72</v>
      </c>
      <c r="Z146" s="175">
        <v>0.83</v>
      </c>
      <c r="AA146" s="176">
        <v>0.24</v>
      </c>
      <c r="AB146" s="177">
        <v>17</v>
      </c>
      <c r="AC146" s="175">
        <v>0.64</v>
      </c>
      <c r="AD146" s="177">
        <v>13</v>
      </c>
      <c r="AE146" s="175">
        <v>0.6</v>
      </c>
      <c r="AF146" s="176">
        <v>0.17</v>
      </c>
      <c r="AG146" s="177">
        <v>12</v>
      </c>
      <c r="AH146" s="175">
        <v>0</v>
      </c>
      <c r="AI146" s="177">
        <v>0</v>
      </c>
      <c r="AJ146" s="175">
        <v>0.6</v>
      </c>
      <c r="AK146" s="177">
        <v>12</v>
      </c>
      <c r="AL146" s="175">
        <v>0.6</v>
      </c>
      <c r="AM146" s="176">
        <v>0.17</v>
      </c>
      <c r="AN146" s="177">
        <v>12</v>
      </c>
      <c r="AO146" s="175">
        <v>0</v>
      </c>
      <c r="AP146" s="177">
        <v>0</v>
      </c>
      <c r="AQ146" s="175">
        <v>0.6</v>
      </c>
      <c r="AR146" s="177">
        <v>12</v>
      </c>
      <c r="AS146" s="175">
        <v>0.7</v>
      </c>
      <c r="AT146" s="176">
        <v>0.2</v>
      </c>
      <c r="AU146" s="177">
        <v>14</v>
      </c>
      <c r="AV146" s="175">
        <v>0</v>
      </c>
      <c r="AW146" s="177">
        <v>1</v>
      </c>
      <c r="AX146" s="175">
        <v>0.6</v>
      </c>
      <c r="AY146" s="177">
        <v>12</v>
      </c>
    </row>
    <row r="147" spans="1:51" x14ac:dyDescent="0.25">
      <c r="A147" s="496">
        <f>INDEX(Toetsing!F:F,MATCH('Export Project'!J147,Toetsing!G:G,0))</f>
        <v>16987</v>
      </c>
      <c r="B147" s="118" t="str">
        <f>INDEX(Toetsing!T:T,MATCH('Export Project'!J147,Toetsing!G:G,0))</f>
        <v>Nee</v>
      </c>
      <c r="C147" s="118" t="s">
        <v>39</v>
      </c>
      <c r="D147" s="118" t="s">
        <v>39</v>
      </c>
      <c r="E147" s="121">
        <f t="shared" si="6"/>
        <v>0</v>
      </c>
      <c r="F147" s="121">
        <f t="shared" si="7"/>
        <v>0</v>
      </c>
      <c r="G147" s="497">
        <f t="shared" si="8"/>
        <v>0</v>
      </c>
      <c r="H147" s="27" t="s">
        <v>1025</v>
      </c>
      <c r="I147" s="27" t="s">
        <v>1206</v>
      </c>
      <c r="J147" s="182">
        <v>4326</v>
      </c>
      <c r="L147" s="48"/>
      <c r="M147" s="169" t="s">
        <v>1207</v>
      </c>
      <c r="N147" s="170">
        <v>24</v>
      </c>
      <c r="O147" s="170">
        <v>2</v>
      </c>
      <c r="P147" s="170">
        <v>2</v>
      </c>
      <c r="Q147" s="170">
        <v>2</v>
      </c>
      <c r="R147" s="171">
        <v>0.45</v>
      </c>
      <c r="S147" s="171">
        <v>1.07</v>
      </c>
      <c r="T147" s="171"/>
      <c r="U147" s="171"/>
      <c r="V147" s="172">
        <v>-0.92</v>
      </c>
      <c r="W147" s="173" t="s">
        <v>1089</v>
      </c>
      <c r="X147" s="172">
        <v>-0.92</v>
      </c>
      <c r="Y147" s="174" t="s">
        <v>72</v>
      </c>
      <c r="Z147" s="175">
        <v>0.7</v>
      </c>
      <c r="AA147" s="176">
        <v>0.35</v>
      </c>
      <c r="AB147" s="177">
        <v>17</v>
      </c>
      <c r="AC147" s="175">
        <v>0.74</v>
      </c>
      <c r="AD147" s="177">
        <v>18</v>
      </c>
      <c r="AE147" s="175">
        <v>0</v>
      </c>
      <c r="AF147" s="176">
        <v>0</v>
      </c>
      <c r="AG147" s="177">
        <v>0</v>
      </c>
      <c r="AH147" s="175">
        <v>0</v>
      </c>
      <c r="AI147" s="177">
        <v>0</v>
      </c>
      <c r="AJ147" s="175">
        <v>0.5</v>
      </c>
      <c r="AK147" s="177">
        <v>11</v>
      </c>
      <c r="AL147" s="175">
        <v>0</v>
      </c>
      <c r="AM147" s="176">
        <v>0</v>
      </c>
      <c r="AN147" s="177">
        <v>0</v>
      </c>
      <c r="AO147" s="175">
        <v>0</v>
      </c>
      <c r="AP147" s="177">
        <v>0</v>
      </c>
      <c r="AQ147" s="175">
        <v>0.5</v>
      </c>
      <c r="AR147" s="177">
        <v>11</v>
      </c>
      <c r="AS147" s="175">
        <v>0</v>
      </c>
      <c r="AT147" s="176">
        <v>0</v>
      </c>
      <c r="AU147" s="177">
        <v>0</v>
      </c>
      <c r="AV147" s="175">
        <v>0</v>
      </c>
      <c r="AW147" s="177">
        <v>0</v>
      </c>
      <c r="AX147" s="175">
        <v>0.5</v>
      </c>
      <c r="AY147" s="177">
        <v>12</v>
      </c>
    </row>
    <row r="148" spans="1:51" x14ac:dyDescent="0.25">
      <c r="A148" s="496">
        <f>INDEX(Toetsing!F:F,MATCH('Export Project'!J148,Toetsing!G:G,0))</f>
        <v>16984</v>
      </c>
      <c r="B148" s="118" t="str">
        <f>INDEX(Toetsing!T:T,MATCH('Export Project'!J148,Toetsing!G:G,0))</f>
        <v>Ja</v>
      </c>
      <c r="C148" s="118" t="s">
        <v>41</v>
      </c>
      <c r="D148" s="118" t="s">
        <v>39</v>
      </c>
      <c r="E148" s="121">
        <f t="shared" si="6"/>
        <v>36</v>
      </c>
      <c r="F148" s="121">
        <f t="shared" si="7"/>
        <v>9</v>
      </c>
      <c r="G148" s="497">
        <f t="shared" si="8"/>
        <v>0</v>
      </c>
      <c r="H148" s="27" t="s">
        <v>1025</v>
      </c>
      <c r="I148" s="27" t="s">
        <v>1208</v>
      </c>
      <c r="J148" s="182">
        <v>4302</v>
      </c>
      <c r="L148" s="48"/>
      <c r="M148" s="169" t="s">
        <v>1209</v>
      </c>
      <c r="N148" s="170">
        <v>36</v>
      </c>
      <c r="O148" s="170">
        <v>4.2</v>
      </c>
      <c r="P148" s="170">
        <v>4.0999999999999996</v>
      </c>
      <c r="Q148" s="170">
        <v>4.2</v>
      </c>
      <c r="R148" s="171">
        <v>0.37</v>
      </c>
      <c r="S148" s="171">
        <v>1.1000000000000001</v>
      </c>
      <c r="T148" s="171"/>
      <c r="U148" s="171"/>
      <c r="V148" s="172">
        <v>-0.6</v>
      </c>
      <c r="W148" s="173" t="s">
        <v>1089</v>
      </c>
      <c r="X148" s="172">
        <v>-0.64</v>
      </c>
      <c r="Y148" s="174" t="s">
        <v>72</v>
      </c>
      <c r="Z148" s="175">
        <v>1.67</v>
      </c>
      <c r="AA148" s="176">
        <v>0.4</v>
      </c>
      <c r="AB148" s="177">
        <v>60</v>
      </c>
      <c r="AC148" s="175">
        <v>1.31</v>
      </c>
      <c r="AD148" s="177">
        <v>47</v>
      </c>
      <c r="AE148" s="175">
        <v>0.2</v>
      </c>
      <c r="AF148" s="176">
        <v>0.05</v>
      </c>
      <c r="AG148" s="177">
        <v>7</v>
      </c>
      <c r="AH148" s="175">
        <v>0</v>
      </c>
      <c r="AI148" s="177">
        <v>0</v>
      </c>
      <c r="AJ148" s="175">
        <v>1</v>
      </c>
      <c r="AK148" s="177">
        <v>37</v>
      </c>
      <c r="AL148" s="175">
        <v>0.2</v>
      </c>
      <c r="AM148" s="176">
        <v>0.05</v>
      </c>
      <c r="AN148" s="177">
        <v>7</v>
      </c>
      <c r="AO148" s="175">
        <v>0</v>
      </c>
      <c r="AP148" s="177">
        <v>0</v>
      </c>
      <c r="AQ148" s="175">
        <v>1</v>
      </c>
      <c r="AR148" s="177">
        <v>37</v>
      </c>
      <c r="AS148" s="175">
        <v>0.3</v>
      </c>
      <c r="AT148" s="176">
        <v>0.06</v>
      </c>
      <c r="AU148" s="177">
        <v>9</v>
      </c>
      <c r="AV148" s="175">
        <v>0</v>
      </c>
      <c r="AW148" s="177">
        <v>0</v>
      </c>
      <c r="AX148" s="175">
        <v>1</v>
      </c>
      <c r="AY148" s="177">
        <v>37</v>
      </c>
    </row>
    <row r="149" spans="1:51" x14ac:dyDescent="0.25">
      <c r="A149" s="496">
        <f>INDEX(Toetsing!F:F,MATCH('Export Project'!J149,Toetsing!G:G,0))</f>
        <v>16985</v>
      </c>
      <c r="B149" s="118" t="str">
        <f>INDEX(Toetsing!T:T,MATCH('Export Project'!J149,Toetsing!G:G,0))</f>
        <v>Ja, legger</v>
      </c>
      <c r="C149" s="118" t="s">
        <v>73</v>
      </c>
      <c r="D149" s="118" t="s">
        <v>39</v>
      </c>
      <c r="E149" s="121">
        <f t="shared" si="6"/>
        <v>24</v>
      </c>
      <c r="F149" s="121">
        <f t="shared" si="7"/>
        <v>9</v>
      </c>
      <c r="G149" s="497">
        <f t="shared" si="8"/>
        <v>0</v>
      </c>
      <c r="H149" s="27" t="s">
        <v>1025</v>
      </c>
      <c r="I149" s="27" t="s">
        <v>1208</v>
      </c>
      <c r="J149" s="182">
        <v>4303</v>
      </c>
      <c r="L149" s="48"/>
      <c r="M149" s="169" t="s">
        <v>1210</v>
      </c>
      <c r="N149" s="170">
        <v>24</v>
      </c>
      <c r="O149" s="170">
        <v>2.6</v>
      </c>
      <c r="P149" s="170">
        <v>2.5</v>
      </c>
      <c r="Q149" s="170">
        <v>2.6</v>
      </c>
      <c r="R149" s="171">
        <v>0.24</v>
      </c>
      <c r="S149" s="171">
        <v>0.73</v>
      </c>
      <c r="T149" s="171"/>
      <c r="U149" s="171"/>
      <c r="V149" s="172">
        <v>-0.6</v>
      </c>
      <c r="W149" s="173" t="s">
        <v>1089</v>
      </c>
      <c r="X149" s="172">
        <v>-0.64</v>
      </c>
      <c r="Y149" s="174" t="s">
        <v>72</v>
      </c>
      <c r="Z149" s="175">
        <v>0.76</v>
      </c>
      <c r="AA149" s="176">
        <v>0.28999999999999998</v>
      </c>
      <c r="AB149" s="177">
        <v>18</v>
      </c>
      <c r="AC149" s="175">
        <v>0.49</v>
      </c>
      <c r="AD149" s="177">
        <v>12</v>
      </c>
      <c r="AE149" s="175">
        <v>0.4</v>
      </c>
      <c r="AF149" s="176">
        <v>0.15</v>
      </c>
      <c r="AG149" s="177">
        <v>9</v>
      </c>
      <c r="AH149" s="175">
        <v>0</v>
      </c>
      <c r="AI149" s="177">
        <v>0</v>
      </c>
      <c r="AJ149" s="175">
        <v>0.5</v>
      </c>
      <c r="AK149" s="177">
        <v>12</v>
      </c>
      <c r="AL149" s="175">
        <v>0.1</v>
      </c>
      <c r="AM149" s="176">
        <v>0.03</v>
      </c>
      <c r="AN149" s="177">
        <v>2</v>
      </c>
      <c r="AO149" s="175">
        <v>0</v>
      </c>
      <c r="AP149" s="177">
        <v>0</v>
      </c>
      <c r="AQ149" s="175">
        <v>0.4</v>
      </c>
      <c r="AR149" s="177">
        <v>9</v>
      </c>
      <c r="AS149" s="175">
        <v>0.1</v>
      </c>
      <c r="AT149" s="176">
        <v>0.03</v>
      </c>
      <c r="AU149" s="177">
        <v>2</v>
      </c>
      <c r="AV149" s="175">
        <v>0</v>
      </c>
      <c r="AW149" s="177">
        <v>0</v>
      </c>
      <c r="AX149" s="175">
        <v>0.4</v>
      </c>
      <c r="AY149" s="177">
        <v>9</v>
      </c>
    </row>
    <row r="150" spans="1:51" x14ac:dyDescent="0.25">
      <c r="A150" s="496">
        <f>INDEX(Toetsing!F:F,MATCH('Export Project'!J150,Toetsing!G:G,0))</f>
        <v>16984</v>
      </c>
      <c r="B150" s="118" t="str">
        <f>INDEX(Toetsing!T:T,MATCH('Export Project'!J150,Toetsing!G:G,0))</f>
        <v>Ja</v>
      </c>
      <c r="C150" s="118" t="s">
        <v>41</v>
      </c>
      <c r="D150" s="118" t="s">
        <v>39</v>
      </c>
      <c r="E150" s="121">
        <f t="shared" si="6"/>
        <v>20</v>
      </c>
      <c r="F150" s="121">
        <f t="shared" si="7"/>
        <v>10</v>
      </c>
      <c r="G150" s="497">
        <f t="shared" si="8"/>
        <v>0</v>
      </c>
      <c r="H150" s="27" t="s">
        <v>1025</v>
      </c>
      <c r="I150" s="27" t="s">
        <v>1211</v>
      </c>
      <c r="J150" s="182">
        <v>4301</v>
      </c>
      <c r="L150" s="48"/>
      <c r="M150" s="169" t="s">
        <v>1212</v>
      </c>
      <c r="N150" s="170">
        <v>20</v>
      </c>
      <c r="O150" s="170">
        <v>5.4</v>
      </c>
      <c r="P150" s="170">
        <v>5.4</v>
      </c>
      <c r="Q150" s="170">
        <v>5.4</v>
      </c>
      <c r="R150" s="171">
        <v>0.45</v>
      </c>
      <c r="S150" s="171">
        <v>0.9</v>
      </c>
      <c r="T150" s="171"/>
      <c r="U150" s="171"/>
      <c r="V150" s="172">
        <v>-0.66</v>
      </c>
      <c r="W150" s="173" t="s">
        <v>1089</v>
      </c>
      <c r="X150" s="172">
        <v>-0.64</v>
      </c>
      <c r="Y150" s="174" t="s">
        <v>72</v>
      </c>
      <c r="Z150" s="175">
        <v>1.54</v>
      </c>
      <c r="AA150" s="176">
        <v>0.28999999999999998</v>
      </c>
      <c r="AB150" s="177">
        <v>31</v>
      </c>
      <c r="AC150" s="175">
        <v>1.8</v>
      </c>
      <c r="AD150" s="177">
        <v>36</v>
      </c>
      <c r="AE150" s="175">
        <v>0.3</v>
      </c>
      <c r="AF150" s="176">
        <v>0.05</v>
      </c>
      <c r="AG150" s="177">
        <v>5</v>
      </c>
      <c r="AH150" s="175">
        <v>0</v>
      </c>
      <c r="AI150" s="177">
        <v>0</v>
      </c>
      <c r="AJ150" s="175">
        <v>1.7</v>
      </c>
      <c r="AK150" s="177">
        <v>35</v>
      </c>
      <c r="AL150" s="175">
        <v>0.3</v>
      </c>
      <c r="AM150" s="176">
        <v>0.05</v>
      </c>
      <c r="AN150" s="177">
        <v>5</v>
      </c>
      <c r="AO150" s="175">
        <v>0</v>
      </c>
      <c r="AP150" s="177">
        <v>0</v>
      </c>
      <c r="AQ150" s="175">
        <v>1.7</v>
      </c>
      <c r="AR150" s="177">
        <v>35</v>
      </c>
      <c r="AS150" s="175">
        <v>0.5</v>
      </c>
      <c r="AT150" s="176">
        <v>0.09</v>
      </c>
      <c r="AU150" s="177">
        <v>10</v>
      </c>
      <c r="AV150" s="175">
        <v>0</v>
      </c>
      <c r="AW150" s="177">
        <v>0</v>
      </c>
      <c r="AX150" s="175">
        <v>1.7</v>
      </c>
      <c r="AY150" s="177">
        <v>35</v>
      </c>
    </row>
    <row r="151" spans="1:51" x14ac:dyDescent="0.25">
      <c r="A151" s="496">
        <f>INDEX(Toetsing!F:F,MATCH('Export Project'!J151,Toetsing!G:G,0))</f>
        <v>16984</v>
      </c>
      <c r="B151" s="118" t="str">
        <f>INDEX(Toetsing!T:T,MATCH('Export Project'!J151,Toetsing!G:G,0))</f>
        <v>Ja</v>
      </c>
      <c r="C151" s="118" t="s">
        <v>41</v>
      </c>
      <c r="D151" s="118" t="s">
        <v>39</v>
      </c>
      <c r="E151" s="121">
        <f t="shared" si="6"/>
        <v>32</v>
      </c>
      <c r="F151" s="121">
        <f t="shared" si="7"/>
        <v>16</v>
      </c>
      <c r="G151" s="497">
        <f t="shared" si="8"/>
        <v>0</v>
      </c>
      <c r="H151" s="27" t="s">
        <v>1025</v>
      </c>
      <c r="I151" s="27" t="s">
        <v>1213</v>
      </c>
      <c r="J151" s="182">
        <v>4291</v>
      </c>
      <c r="L151" s="48"/>
      <c r="M151" s="169" t="s">
        <v>1214</v>
      </c>
      <c r="N151" s="170">
        <v>32</v>
      </c>
      <c r="O151" s="170">
        <v>3.1</v>
      </c>
      <c r="P151" s="170">
        <v>3.1</v>
      </c>
      <c r="Q151" s="170">
        <v>3.1</v>
      </c>
      <c r="R151" s="171">
        <v>0.32</v>
      </c>
      <c r="S151" s="171">
        <v>0.81</v>
      </c>
      <c r="T151" s="171"/>
      <c r="U151" s="171"/>
      <c r="V151" s="172">
        <v>-0.66</v>
      </c>
      <c r="W151" s="173" t="s">
        <v>1089</v>
      </c>
      <c r="X151" s="172">
        <v>-0.64</v>
      </c>
      <c r="Y151" s="174" t="s">
        <v>72</v>
      </c>
      <c r="Z151" s="175">
        <v>0.86</v>
      </c>
      <c r="AA151" s="176">
        <v>0.27</v>
      </c>
      <c r="AB151" s="177">
        <v>28</v>
      </c>
      <c r="AC151" s="175">
        <v>0.72</v>
      </c>
      <c r="AD151" s="177">
        <v>23</v>
      </c>
      <c r="AE151" s="175">
        <v>0.2</v>
      </c>
      <c r="AF151" s="176">
        <v>7.0000000000000007E-2</v>
      </c>
      <c r="AG151" s="177">
        <v>7</v>
      </c>
      <c r="AH151" s="175">
        <v>0</v>
      </c>
      <c r="AI151" s="177">
        <v>0</v>
      </c>
      <c r="AJ151" s="175">
        <v>0.7</v>
      </c>
      <c r="AK151" s="177">
        <v>21</v>
      </c>
      <c r="AL151" s="175">
        <v>0.4</v>
      </c>
      <c r="AM151" s="176">
        <v>0.13</v>
      </c>
      <c r="AN151" s="177">
        <v>13</v>
      </c>
      <c r="AO151" s="175">
        <v>0</v>
      </c>
      <c r="AP151" s="177">
        <v>0</v>
      </c>
      <c r="AQ151" s="175">
        <v>0.7</v>
      </c>
      <c r="AR151" s="177">
        <v>22</v>
      </c>
      <c r="AS151" s="175">
        <v>0.5</v>
      </c>
      <c r="AT151" s="176">
        <v>0.16</v>
      </c>
      <c r="AU151" s="177">
        <v>16</v>
      </c>
      <c r="AV151" s="175">
        <v>0</v>
      </c>
      <c r="AW151" s="177">
        <v>0</v>
      </c>
      <c r="AX151" s="175">
        <v>0.7</v>
      </c>
      <c r="AY151" s="177">
        <v>22</v>
      </c>
    </row>
    <row r="152" spans="1:51" x14ac:dyDescent="0.25">
      <c r="A152" s="496">
        <f>INDEX(Toetsing!F:F,MATCH('Export Project'!J152,Toetsing!G:G,0))</f>
        <v>16984</v>
      </c>
      <c r="B152" s="118" t="str">
        <f>INDEX(Toetsing!T:T,MATCH('Export Project'!J152,Toetsing!G:G,0))</f>
        <v>Ja</v>
      </c>
      <c r="C152" s="118" t="s">
        <v>41</v>
      </c>
      <c r="D152" s="118" t="s">
        <v>39</v>
      </c>
      <c r="E152" s="121">
        <f t="shared" si="6"/>
        <v>44</v>
      </c>
      <c r="F152" s="121">
        <f t="shared" si="7"/>
        <v>46</v>
      </c>
      <c r="G152" s="497">
        <f t="shared" si="8"/>
        <v>0</v>
      </c>
      <c r="H152" s="27" t="s">
        <v>1025</v>
      </c>
      <c r="I152" s="27" t="s">
        <v>1213</v>
      </c>
      <c r="J152" s="182">
        <v>4292</v>
      </c>
      <c r="L152" s="48"/>
      <c r="M152" s="169" t="s">
        <v>1215</v>
      </c>
      <c r="N152" s="170">
        <v>44</v>
      </c>
      <c r="O152" s="170">
        <v>7.6</v>
      </c>
      <c r="P152" s="170">
        <v>7.6</v>
      </c>
      <c r="Q152" s="170">
        <v>7.6</v>
      </c>
      <c r="R152" s="171">
        <v>0.39</v>
      </c>
      <c r="S152" s="171">
        <v>1.0900000000000001</v>
      </c>
      <c r="T152" s="171"/>
      <c r="U152" s="171"/>
      <c r="V152" s="172">
        <v>-0.66</v>
      </c>
      <c r="W152" s="173" t="s">
        <v>1089</v>
      </c>
      <c r="X152" s="172">
        <v>-0.64</v>
      </c>
      <c r="Y152" s="174" t="s">
        <v>72</v>
      </c>
      <c r="Z152" s="175">
        <v>2.15</v>
      </c>
      <c r="AA152" s="176">
        <v>0.28000000000000003</v>
      </c>
      <c r="AB152" s="177">
        <v>95</v>
      </c>
      <c r="AC152" s="175">
        <v>2.11</v>
      </c>
      <c r="AD152" s="177">
        <v>93</v>
      </c>
      <c r="AE152" s="175">
        <v>0.7</v>
      </c>
      <c r="AF152" s="176">
        <v>0.1</v>
      </c>
      <c r="AG152" s="177">
        <v>32</v>
      </c>
      <c r="AH152" s="175">
        <v>0.3</v>
      </c>
      <c r="AI152" s="177">
        <v>15</v>
      </c>
      <c r="AJ152" s="175">
        <v>2.1</v>
      </c>
      <c r="AK152" s="177">
        <v>91</v>
      </c>
      <c r="AL152" s="175">
        <v>0.8</v>
      </c>
      <c r="AM152" s="176">
        <v>0.11</v>
      </c>
      <c r="AN152" s="177">
        <v>36</v>
      </c>
      <c r="AO152" s="175">
        <v>0.4</v>
      </c>
      <c r="AP152" s="177">
        <v>19</v>
      </c>
      <c r="AQ152" s="175">
        <v>2.1</v>
      </c>
      <c r="AR152" s="177">
        <v>92</v>
      </c>
      <c r="AS152" s="175">
        <v>1.1000000000000001</v>
      </c>
      <c r="AT152" s="176">
        <v>0.14000000000000001</v>
      </c>
      <c r="AU152" s="177">
        <v>46</v>
      </c>
      <c r="AV152" s="175">
        <v>0.8</v>
      </c>
      <c r="AW152" s="177">
        <v>33</v>
      </c>
      <c r="AX152" s="175">
        <v>2.1</v>
      </c>
      <c r="AY152" s="177">
        <v>92</v>
      </c>
    </row>
    <row r="153" spans="1:51" x14ac:dyDescent="0.25">
      <c r="A153" s="496">
        <f>INDEX(Toetsing!F:F,MATCH('Export Project'!J153,Toetsing!G:G,0))</f>
        <v>16985</v>
      </c>
      <c r="B153" s="118" t="str">
        <f>INDEX(Toetsing!T:T,MATCH('Export Project'!J153,Toetsing!G:G,0))</f>
        <v>Ja</v>
      </c>
      <c r="C153" s="118" t="s">
        <v>41</v>
      </c>
      <c r="D153" s="118" t="s">
        <v>39</v>
      </c>
      <c r="E153" s="121">
        <f t="shared" si="6"/>
        <v>34</v>
      </c>
      <c r="F153" s="121">
        <f t="shared" si="7"/>
        <v>23</v>
      </c>
      <c r="G153" s="497">
        <f t="shared" si="8"/>
        <v>0</v>
      </c>
      <c r="H153" s="27" t="s">
        <v>1025</v>
      </c>
      <c r="I153" s="27" t="s">
        <v>1216</v>
      </c>
      <c r="J153" s="182">
        <v>4304</v>
      </c>
      <c r="L153" s="48"/>
      <c r="M153" s="169" t="s">
        <v>1217</v>
      </c>
      <c r="N153" s="170">
        <v>34</v>
      </c>
      <c r="O153" s="170">
        <v>5.2</v>
      </c>
      <c r="P153" s="170">
        <v>5.2</v>
      </c>
      <c r="Q153" s="170">
        <v>5.2</v>
      </c>
      <c r="R153" s="171">
        <v>0.4</v>
      </c>
      <c r="S153" s="171">
        <v>1.05</v>
      </c>
      <c r="T153" s="171"/>
      <c r="U153" s="171"/>
      <c r="V153" s="172">
        <v>-0.65</v>
      </c>
      <c r="W153" s="173" t="s">
        <v>1089</v>
      </c>
      <c r="X153" s="172">
        <v>-0.64</v>
      </c>
      <c r="Y153" s="174" t="s">
        <v>72</v>
      </c>
      <c r="Z153" s="175">
        <v>2.38</v>
      </c>
      <c r="AA153" s="176">
        <v>0.46</v>
      </c>
      <c r="AB153" s="177">
        <v>81</v>
      </c>
      <c r="AC153" s="175">
        <v>1.48</v>
      </c>
      <c r="AD153" s="177">
        <v>50</v>
      </c>
      <c r="AE153" s="175">
        <v>0.5</v>
      </c>
      <c r="AF153" s="176">
        <v>0.09</v>
      </c>
      <c r="AG153" s="177">
        <v>16</v>
      </c>
      <c r="AH153" s="175">
        <v>0</v>
      </c>
      <c r="AI153" s="177">
        <v>0</v>
      </c>
      <c r="AJ153" s="175">
        <v>1.4</v>
      </c>
      <c r="AK153" s="177">
        <v>48</v>
      </c>
      <c r="AL153" s="175">
        <v>0.5</v>
      </c>
      <c r="AM153" s="176">
        <v>0.09</v>
      </c>
      <c r="AN153" s="177">
        <v>16</v>
      </c>
      <c r="AO153" s="175">
        <v>0</v>
      </c>
      <c r="AP153" s="177">
        <v>0</v>
      </c>
      <c r="AQ153" s="175">
        <v>1.4</v>
      </c>
      <c r="AR153" s="177">
        <v>48</v>
      </c>
      <c r="AS153" s="175">
        <v>0.7</v>
      </c>
      <c r="AT153" s="176">
        <v>0.13</v>
      </c>
      <c r="AU153" s="177">
        <v>23</v>
      </c>
      <c r="AV153" s="175">
        <v>0</v>
      </c>
      <c r="AW153" s="177">
        <v>0</v>
      </c>
      <c r="AX153" s="175">
        <v>1.4</v>
      </c>
      <c r="AY153" s="177">
        <v>48</v>
      </c>
    </row>
    <row r="154" spans="1:51" x14ac:dyDescent="0.25">
      <c r="A154" s="496">
        <f>INDEX(Toetsing!F:F,MATCH('Export Project'!J154,Toetsing!G:G,0))</f>
        <v>16985</v>
      </c>
      <c r="B154" s="118" t="str">
        <f>INDEX(Toetsing!T:T,MATCH('Export Project'!J154,Toetsing!G:G,0))</f>
        <v>Ja</v>
      </c>
      <c r="C154" s="118" t="s">
        <v>41</v>
      </c>
      <c r="D154" s="118" t="s">
        <v>39</v>
      </c>
      <c r="E154" s="121">
        <f t="shared" si="6"/>
        <v>32</v>
      </c>
      <c r="F154" s="121">
        <f t="shared" si="7"/>
        <v>15</v>
      </c>
      <c r="G154" s="497">
        <f t="shared" si="8"/>
        <v>0</v>
      </c>
      <c r="H154" s="27" t="s">
        <v>1025</v>
      </c>
      <c r="I154" s="27" t="s">
        <v>1216</v>
      </c>
      <c r="J154" s="182">
        <v>4305</v>
      </c>
      <c r="L154" s="48"/>
      <c r="M154" s="169" t="s">
        <v>1218</v>
      </c>
      <c r="N154" s="170">
        <v>32</v>
      </c>
      <c r="O154" s="170">
        <v>4.8</v>
      </c>
      <c r="P154" s="170">
        <v>4.8</v>
      </c>
      <c r="Q154" s="170">
        <v>4.8</v>
      </c>
      <c r="R154" s="171">
        <v>0.4</v>
      </c>
      <c r="S154" s="171">
        <v>0.93</v>
      </c>
      <c r="T154" s="171"/>
      <c r="U154" s="171"/>
      <c r="V154" s="172">
        <v>-0.65</v>
      </c>
      <c r="W154" s="173" t="s">
        <v>1089</v>
      </c>
      <c r="X154" s="172">
        <v>-0.64</v>
      </c>
      <c r="Y154" s="174" t="s">
        <v>72</v>
      </c>
      <c r="Z154" s="175">
        <v>1.18</v>
      </c>
      <c r="AA154" s="176">
        <v>0.24</v>
      </c>
      <c r="AB154" s="177">
        <v>38</v>
      </c>
      <c r="AC154" s="175">
        <v>1.53</v>
      </c>
      <c r="AD154" s="177">
        <v>49</v>
      </c>
      <c r="AE154" s="175">
        <v>0.3</v>
      </c>
      <c r="AF154" s="176">
        <v>7.0000000000000007E-2</v>
      </c>
      <c r="AG154" s="177">
        <v>10</v>
      </c>
      <c r="AH154" s="175">
        <v>0</v>
      </c>
      <c r="AI154" s="177">
        <v>0</v>
      </c>
      <c r="AJ154" s="175">
        <v>1.4</v>
      </c>
      <c r="AK154" s="177">
        <v>44</v>
      </c>
      <c r="AL154" s="175">
        <v>0.3</v>
      </c>
      <c r="AM154" s="176">
        <v>7.0000000000000007E-2</v>
      </c>
      <c r="AN154" s="177">
        <v>10</v>
      </c>
      <c r="AO154" s="175">
        <v>0</v>
      </c>
      <c r="AP154" s="177">
        <v>0</v>
      </c>
      <c r="AQ154" s="175">
        <v>1.4</v>
      </c>
      <c r="AR154" s="177">
        <v>44</v>
      </c>
      <c r="AS154" s="175">
        <v>0.5</v>
      </c>
      <c r="AT154" s="176">
        <v>0.1</v>
      </c>
      <c r="AU154" s="177">
        <v>15</v>
      </c>
      <c r="AV154" s="175">
        <v>0</v>
      </c>
      <c r="AW154" s="177">
        <v>0</v>
      </c>
      <c r="AX154" s="175">
        <v>1.4</v>
      </c>
      <c r="AY154" s="177">
        <v>44</v>
      </c>
    </row>
    <row r="155" spans="1:51" x14ac:dyDescent="0.25">
      <c r="A155" s="496">
        <f>INDEX(Toetsing!F:F,MATCH('Export Project'!J155,Toetsing!G:G,0))</f>
        <v>16972</v>
      </c>
      <c r="B155" s="118" t="str">
        <f>INDEX(Toetsing!T:T,MATCH('Export Project'!J155,Toetsing!G:G,0))</f>
        <v>Nee</v>
      </c>
      <c r="C155" s="118" t="s">
        <v>39</v>
      </c>
      <c r="D155" s="118" t="s">
        <v>39</v>
      </c>
      <c r="E155" s="121">
        <f t="shared" si="6"/>
        <v>0</v>
      </c>
      <c r="F155" s="121">
        <f t="shared" si="7"/>
        <v>0</v>
      </c>
      <c r="G155" s="497">
        <f t="shared" si="8"/>
        <v>0</v>
      </c>
      <c r="H155" s="27" t="s">
        <v>1025</v>
      </c>
      <c r="I155" s="27" t="s">
        <v>1219</v>
      </c>
      <c r="J155" s="182">
        <v>4396</v>
      </c>
      <c r="L155" s="48"/>
      <c r="M155" s="169" t="s">
        <v>1220</v>
      </c>
      <c r="N155" s="170">
        <v>48</v>
      </c>
      <c r="O155" s="170">
        <v>5.0999999999999996</v>
      </c>
      <c r="P155" s="170">
        <v>5.0999999999999996</v>
      </c>
      <c r="Q155" s="170">
        <v>5.0999999999999996</v>
      </c>
      <c r="R155" s="171">
        <v>0.9</v>
      </c>
      <c r="S155" s="171">
        <v>1.07</v>
      </c>
      <c r="T155" s="171"/>
      <c r="U155" s="171"/>
      <c r="V155" s="172">
        <v>-0.65</v>
      </c>
      <c r="W155" s="173" t="s">
        <v>1030</v>
      </c>
      <c r="X155" s="172">
        <v>-0.64</v>
      </c>
      <c r="Y155" s="174" t="s">
        <v>72</v>
      </c>
      <c r="Z155" s="175">
        <v>1.06</v>
      </c>
      <c r="AA155" s="176">
        <v>0.21</v>
      </c>
      <c r="AB155" s="177">
        <v>51</v>
      </c>
      <c r="AC155" s="175">
        <v>3.55</v>
      </c>
      <c r="AD155" s="177">
        <v>170</v>
      </c>
      <c r="AE155" s="175">
        <v>0</v>
      </c>
      <c r="AF155" s="176">
        <v>0</v>
      </c>
      <c r="AG155" s="177">
        <v>0</v>
      </c>
      <c r="AH155" s="175">
        <v>0</v>
      </c>
      <c r="AI155" s="177">
        <v>0</v>
      </c>
      <c r="AJ155" s="175">
        <v>1.8</v>
      </c>
      <c r="AK155" s="177">
        <v>88</v>
      </c>
      <c r="AL155" s="175">
        <v>0</v>
      </c>
      <c r="AM155" s="176">
        <v>0</v>
      </c>
      <c r="AN155" s="177">
        <v>0</v>
      </c>
      <c r="AO155" s="175">
        <v>0</v>
      </c>
      <c r="AP155" s="177">
        <v>0</v>
      </c>
      <c r="AQ155" s="175">
        <v>1.8</v>
      </c>
      <c r="AR155" s="177">
        <v>88</v>
      </c>
      <c r="AS155" s="175">
        <v>0</v>
      </c>
      <c r="AT155" s="176">
        <v>0</v>
      </c>
      <c r="AU155" s="177">
        <v>0</v>
      </c>
      <c r="AV155" s="175">
        <v>0</v>
      </c>
      <c r="AW155" s="177">
        <v>0</v>
      </c>
      <c r="AX155" s="175">
        <v>2</v>
      </c>
      <c r="AY155" s="177">
        <v>97</v>
      </c>
    </row>
    <row r="156" spans="1:51" x14ac:dyDescent="0.25">
      <c r="A156" s="496">
        <f>INDEX(Toetsing!F:F,MATCH('Export Project'!J156,Toetsing!G:G,0))</f>
        <v>16970</v>
      </c>
      <c r="B156" s="118" t="str">
        <f>INDEX(Toetsing!T:T,MATCH('Export Project'!J156,Toetsing!G:G,0))</f>
        <v>Ja</v>
      </c>
      <c r="C156" s="118" t="s">
        <v>41</v>
      </c>
      <c r="D156" s="118" t="s">
        <v>39</v>
      </c>
      <c r="E156" s="121">
        <f t="shared" si="6"/>
        <v>22</v>
      </c>
      <c r="F156" s="121">
        <f t="shared" si="7"/>
        <v>10</v>
      </c>
      <c r="G156" s="497">
        <f t="shared" si="8"/>
        <v>0</v>
      </c>
      <c r="H156" s="27" t="s">
        <v>1025</v>
      </c>
      <c r="I156" s="27" t="s">
        <v>1221</v>
      </c>
      <c r="J156" s="182">
        <v>4368</v>
      </c>
      <c r="L156" s="48"/>
      <c r="M156" s="169" t="s">
        <v>1222</v>
      </c>
      <c r="N156" s="170">
        <v>22</v>
      </c>
      <c r="O156" s="170">
        <v>2</v>
      </c>
      <c r="P156" s="170">
        <v>1.9</v>
      </c>
      <c r="Q156" s="170">
        <v>2</v>
      </c>
      <c r="R156" s="171">
        <v>0.05</v>
      </c>
      <c r="S156" s="171">
        <v>0.43</v>
      </c>
      <c r="T156" s="171"/>
      <c r="U156" s="171"/>
      <c r="V156" s="172">
        <v>-0.65</v>
      </c>
      <c r="W156" s="173" t="s">
        <v>1030</v>
      </c>
      <c r="X156" s="172">
        <v>-0.84</v>
      </c>
      <c r="Y156" s="174" t="s">
        <v>72</v>
      </c>
      <c r="Z156" s="175">
        <v>0.54</v>
      </c>
      <c r="AA156" s="176">
        <v>0.27</v>
      </c>
      <c r="AB156" s="177">
        <v>12</v>
      </c>
      <c r="AC156" s="175">
        <v>0.03</v>
      </c>
      <c r="AD156" s="177">
        <v>1</v>
      </c>
      <c r="AE156" s="175">
        <v>0.5</v>
      </c>
      <c r="AF156" s="176">
        <v>0.22</v>
      </c>
      <c r="AG156" s="177">
        <v>10</v>
      </c>
      <c r="AH156" s="175">
        <v>0.1</v>
      </c>
      <c r="AI156" s="177">
        <v>2</v>
      </c>
      <c r="AJ156" s="175">
        <v>0</v>
      </c>
      <c r="AK156" s="177">
        <v>1</v>
      </c>
      <c r="AL156" s="175">
        <v>0.5</v>
      </c>
      <c r="AM156" s="176">
        <v>0.22</v>
      </c>
      <c r="AN156" s="177">
        <v>10</v>
      </c>
      <c r="AO156" s="175">
        <v>0.1</v>
      </c>
      <c r="AP156" s="177">
        <v>2</v>
      </c>
      <c r="AQ156" s="175">
        <v>0</v>
      </c>
      <c r="AR156" s="177">
        <v>1</v>
      </c>
      <c r="AS156" s="175">
        <v>0.5</v>
      </c>
      <c r="AT156" s="176">
        <v>0.22</v>
      </c>
      <c r="AU156" s="177">
        <v>10</v>
      </c>
      <c r="AV156" s="175">
        <v>0.2</v>
      </c>
      <c r="AW156" s="177">
        <v>3</v>
      </c>
      <c r="AX156" s="175">
        <v>0</v>
      </c>
      <c r="AY156" s="177">
        <v>1</v>
      </c>
    </row>
    <row r="157" spans="1:51" x14ac:dyDescent="0.25">
      <c r="A157" s="496">
        <f>INDEX(Toetsing!F:F,MATCH('Export Project'!J157,Toetsing!G:G,0))</f>
        <v>16990</v>
      </c>
      <c r="B157" s="118" t="str">
        <f>INDEX(Toetsing!T:T,MATCH('Export Project'!J157,Toetsing!G:G,0))</f>
        <v>Ja, legger</v>
      </c>
      <c r="C157" s="118" t="s">
        <v>73</v>
      </c>
      <c r="D157" s="118" t="s">
        <v>39</v>
      </c>
      <c r="E157" s="121">
        <f t="shared" si="6"/>
        <v>30</v>
      </c>
      <c r="F157" s="121">
        <f t="shared" si="7"/>
        <v>2</v>
      </c>
      <c r="G157" s="497">
        <f t="shared" si="8"/>
        <v>0</v>
      </c>
      <c r="H157" s="27" t="s">
        <v>1025</v>
      </c>
      <c r="I157" s="27" t="s">
        <v>1223</v>
      </c>
      <c r="J157" s="182">
        <v>4321</v>
      </c>
      <c r="L157" s="48"/>
      <c r="M157" s="169" t="s">
        <v>1224</v>
      </c>
      <c r="N157" s="170">
        <v>30</v>
      </c>
      <c r="O157" s="170">
        <v>1.2</v>
      </c>
      <c r="P157" s="170">
        <v>1.2</v>
      </c>
      <c r="Q157" s="170">
        <v>1.2</v>
      </c>
      <c r="R157" s="171">
        <v>0.32</v>
      </c>
      <c r="S157" s="171">
        <v>0.63</v>
      </c>
      <c r="T157" s="171"/>
      <c r="U157" s="171"/>
      <c r="V157" s="172">
        <v>-0.63</v>
      </c>
      <c r="W157" s="173" t="s">
        <v>1030</v>
      </c>
      <c r="X157" s="172">
        <v>-0.64</v>
      </c>
      <c r="Y157" s="174" t="s">
        <v>72</v>
      </c>
      <c r="Z157" s="175">
        <v>0.24</v>
      </c>
      <c r="AA157" s="176">
        <v>0.2</v>
      </c>
      <c r="AB157" s="177">
        <v>7</v>
      </c>
      <c r="AC157" s="175">
        <v>0.28999999999999998</v>
      </c>
      <c r="AD157" s="177">
        <v>9</v>
      </c>
      <c r="AE157" s="175">
        <v>0.1</v>
      </c>
      <c r="AF157" s="176">
        <v>0.05</v>
      </c>
      <c r="AG157" s="177">
        <v>2</v>
      </c>
      <c r="AH157" s="175">
        <v>0</v>
      </c>
      <c r="AI157" s="177">
        <v>0</v>
      </c>
      <c r="AJ157" s="175">
        <v>0.3</v>
      </c>
      <c r="AK157" s="177">
        <v>8</v>
      </c>
      <c r="AL157" s="175">
        <v>0</v>
      </c>
      <c r="AM157" s="176">
        <v>0</v>
      </c>
      <c r="AN157" s="177">
        <v>0</v>
      </c>
      <c r="AO157" s="175">
        <v>0</v>
      </c>
      <c r="AP157" s="177">
        <v>0</v>
      </c>
      <c r="AQ157" s="175">
        <v>0.2</v>
      </c>
      <c r="AR157" s="177">
        <v>5</v>
      </c>
      <c r="AS157" s="175">
        <v>0</v>
      </c>
      <c r="AT157" s="176">
        <v>0</v>
      </c>
      <c r="AU157" s="177">
        <v>0</v>
      </c>
      <c r="AV157" s="175">
        <v>0</v>
      </c>
      <c r="AW157" s="177">
        <v>0</v>
      </c>
      <c r="AX157" s="175">
        <v>0.2</v>
      </c>
      <c r="AY157" s="177">
        <v>5</v>
      </c>
    </row>
    <row r="158" spans="1:51" x14ac:dyDescent="0.25">
      <c r="A158" s="496">
        <f>INDEX(Toetsing!F:F,MATCH('Export Project'!J158,Toetsing!G:G,0))</f>
        <v>16990</v>
      </c>
      <c r="B158" s="118" t="str">
        <f>INDEX(Toetsing!T:T,MATCH('Export Project'!J158,Toetsing!G:G,0))</f>
        <v>Ja, legger</v>
      </c>
      <c r="C158" s="118" t="s">
        <v>73</v>
      </c>
      <c r="D158" s="118" t="s">
        <v>39</v>
      </c>
      <c r="E158" s="121">
        <f t="shared" si="6"/>
        <v>40</v>
      </c>
      <c r="F158" s="121">
        <f t="shared" si="7"/>
        <v>2</v>
      </c>
      <c r="G158" s="497">
        <f t="shared" si="8"/>
        <v>0</v>
      </c>
      <c r="H158" s="27" t="s">
        <v>1025</v>
      </c>
      <c r="I158" s="27" t="s">
        <v>1223</v>
      </c>
      <c r="J158" s="182">
        <v>4322</v>
      </c>
      <c r="L158" s="48"/>
      <c r="M158" s="169" t="s">
        <v>1225</v>
      </c>
      <c r="N158" s="170">
        <v>40</v>
      </c>
      <c r="O158" s="170">
        <v>1</v>
      </c>
      <c r="P158" s="170">
        <v>1</v>
      </c>
      <c r="Q158" s="170">
        <v>1</v>
      </c>
      <c r="R158" s="171">
        <v>0.28000000000000003</v>
      </c>
      <c r="S158" s="171">
        <v>0.76</v>
      </c>
      <c r="T158" s="171"/>
      <c r="U158" s="171"/>
      <c r="V158" s="172">
        <v>-0.63</v>
      </c>
      <c r="W158" s="173" t="s">
        <v>1030</v>
      </c>
      <c r="X158" s="172">
        <v>-0.64</v>
      </c>
      <c r="Y158" s="174" t="s">
        <v>72</v>
      </c>
      <c r="Z158" s="175">
        <v>0.2</v>
      </c>
      <c r="AA158" s="176">
        <v>0.21</v>
      </c>
      <c r="AB158" s="177">
        <v>8</v>
      </c>
      <c r="AC158" s="175">
        <v>0.21</v>
      </c>
      <c r="AD158" s="177">
        <v>8</v>
      </c>
      <c r="AE158" s="175">
        <v>0.1</v>
      </c>
      <c r="AF158" s="176">
        <v>0.06</v>
      </c>
      <c r="AG158" s="177">
        <v>2</v>
      </c>
      <c r="AH158" s="175">
        <v>0</v>
      </c>
      <c r="AI158" s="177">
        <v>0</v>
      </c>
      <c r="AJ158" s="175">
        <v>0.2</v>
      </c>
      <c r="AK158" s="177">
        <v>7</v>
      </c>
      <c r="AL158" s="175">
        <v>0</v>
      </c>
      <c r="AM158" s="176">
        <v>0</v>
      </c>
      <c r="AN158" s="177">
        <v>0</v>
      </c>
      <c r="AO158" s="175">
        <v>0</v>
      </c>
      <c r="AP158" s="177">
        <v>0</v>
      </c>
      <c r="AQ158" s="175">
        <v>0.1</v>
      </c>
      <c r="AR158" s="177">
        <v>4</v>
      </c>
      <c r="AS158" s="175">
        <v>0</v>
      </c>
      <c r="AT158" s="176">
        <v>0</v>
      </c>
      <c r="AU158" s="177">
        <v>0</v>
      </c>
      <c r="AV158" s="175">
        <v>0</v>
      </c>
      <c r="AW158" s="177">
        <v>0</v>
      </c>
      <c r="AX158" s="175">
        <v>0.1</v>
      </c>
      <c r="AY158" s="177">
        <v>4</v>
      </c>
    </row>
    <row r="159" spans="1:51" x14ac:dyDescent="0.25">
      <c r="A159" s="496">
        <f>INDEX(Toetsing!F:F,MATCH('Export Project'!J159,Toetsing!G:G,0))</f>
        <v>16990</v>
      </c>
      <c r="B159" s="118" t="str">
        <f>INDEX(Toetsing!T:T,MATCH('Export Project'!J159,Toetsing!G:G,0))</f>
        <v>Ja</v>
      </c>
      <c r="C159" s="118" t="s">
        <v>41</v>
      </c>
      <c r="D159" s="118" t="s">
        <v>39</v>
      </c>
      <c r="E159" s="121">
        <f t="shared" si="6"/>
        <v>32</v>
      </c>
      <c r="F159" s="121">
        <f t="shared" si="7"/>
        <v>8</v>
      </c>
      <c r="G159" s="497">
        <f t="shared" si="8"/>
        <v>0</v>
      </c>
      <c r="H159" s="27" t="s">
        <v>1025</v>
      </c>
      <c r="I159" s="27" t="s">
        <v>1223</v>
      </c>
      <c r="J159" s="182">
        <v>4323</v>
      </c>
      <c r="L159" s="48"/>
      <c r="M159" s="169" t="s">
        <v>1226</v>
      </c>
      <c r="N159" s="170">
        <v>32</v>
      </c>
      <c r="O159" s="170">
        <v>1.7</v>
      </c>
      <c r="P159" s="170">
        <v>1.7</v>
      </c>
      <c r="Q159" s="170">
        <v>1.7</v>
      </c>
      <c r="R159" s="171">
        <v>0.08</v>
      </c>
      <c r="S159" s="171">
        <v>0.61</v>
      </c>
      <c r="T159" s="171"/>
      <c r="U159" s="171"/>
      <c r="V159" s="172">
        <v>-0.63</v>
      </c>
      <c r="W159" s="173" t="s">
        <v>1089</v>
      </c>
      <c r="X159" s="172">
        <v>-0.64</v>
      </c>
      <c r="Y159" s="174" t="s">
        <v>72</v>
      </c>
      <c r="Z159" s="175">
        <v>0.65</v>
      </c>
      <c r="AA159" s="176">
        <v>0.38</v>
      </c>
      <c r="AB159" s="177">
        <v>21</v>
      </c>
      <c r="AC159" s="175">
        <v>0.09</v>
      </c>
      <c r="AD159" s="177">
        <v>3</v>
      </c>
      <c r="AE159" s="175">
        <v>0.3</v>
      </c>
      <c r="AF159" s="176">
        <v>0.15</v>
      </c>
      <c r="AG159" s="177">
        <v>8</v>
      </c>
      <c r="AH159" s="175">
        <v>0</v>
      </c>
      <c r="AI159" s="177">
        <v>0</v>
      </c>
      <c r="AJ159" s="175">
        <v>0.1</v>
      </c>
      <c r="AK159" s="177">
        <v>3</v>
      </c>
      <c r="AL159" s="175">
        <v>0.3</v>
      </c>
      <c r="AM159" s="176">
        <v>0.15</v>
      </c>
      <c r="AN159" s="177">
        <v>8</v>
      </c>
      <c r="AO159" s="175">
        <v>0</v>
      </c>
      <c r="AP159" s="177">
        <v>0</v>
      </c>
      <c r="AQ159" s="175">
        <v>0.1</v>
      </c>
      <c r="AR159" s="177">
        <v>3</v>
      </c>
      <c r="AS159" s="175">
        <v>0.3</v>
      </c>
      <c r="AT159" s="176">
        <v>0.15</v>
      </c>
      <c r="AU159" s="177">
        <v>8</v>
      </c>
      <c r="AV159" s="175">
        <v>0</v>
      </c>
      <c r="AW159" s="177">
        <v>0</v>
      </c>
      <c r="AX159" s="175">
        <v>0.1</v>
      </c>
      <c r="AY159" s="177">
        <v>3</v>
      </c>
    </row>
    <row r="160" spans="1:51" x14ac:dyDescent="0.25">
      <c r="A160" s="496">
        <f>INDEX(Toetsing!F:F,MATCH('Export Project'!J160,Toetsing!G:G,0))</f>
        <v>16990</v>
      </c>
      <c r="B160" s="118" t="str">
        <f>INDEX(Toetsing!T:T,MATCH('Export Project'!J160,Toetsing!G:G,0))</f>
        <v>Ja</v>
      </c>
      <c r="C160" s="118" t="s">
        <v>41</v>
      </c>
      <c r="D160" s="118" t="s">
        <v>39</v>
      </c>
      <c r="E160" s="121">
        <f t="shared" si="6"/>
        <v>30</v>
      </c>
      <c r="F160" s="121">
        <f t="shared" si="7"/>
        <v>11</v>
      </c>
      <c r="G160" s="497">
        <f t="shared" si="8"/>
        <v>0</v>
      </c>
      <c r="H160" s="27" t="s">
        <v>1025</v>
      </c>
      <c r="I160" s="27" t="s">
        <v>1223</v>
      </c>
      <c r="J160" s="182">
        <v>4324</v>
      </c>
      <c r="L160" s="48"/>
      <c r="M160" s="169" t="s">
        <v>1227</v>
      </c>
      <c r="N160" s="170">
        <v>30</v>
      </c>
      <c r="O160" s="170">
        <v>2.8</v>
      </c>
      <c r="P160" s="170">
        <v>2.7</v>
      </c>
      <c r="Q160" s="170">
        <v>2.8</v>
      </c>
      <c r="R160" s="171">
        <v>0.27</v>
      </c>
      <c r="S160" s="171">
        <v>0.84</v>
      </c>
      <c r="T160" s="171"/>
      <c r="U160" s="171"/>
      <c r="V160" s="172">
        <v>-0.63</v>
      </c>
      <c r="W160" s="173" t="s">
        <v>1089</v>
      </c>
      <c r="X160" s="172">
        <v>-0.64</v>
      </c>
      <c r="Y160" s="174" t="s">
        <v>72</v>
      </c>
      <c r="Z160" s="175">
        <v>0.9</v>
      </c>
      <c r="AA160" s="176">
        <v>0.33</v>
      </c>
      <c r="AB160" s="177">
        <v>27</v>
      </c>
      <c r="AC160" s="175">
        <v>0.51</v>
      </c>
      <c r="AD160" s="177">
        <v>15</v>
      </c>
      <c r="AE160" s="175">
        <v>0.3</v>
      </c>
      <c r="AF160" s="176">
        <v>0.09</v>
      </c>
      <c r="AG160" s="177">
        <v>8</v>
      </c>
      <c r="AH160" s="175">
        <v>0</v>
      </c>
      <c r="AI160" s="177">
        <v>0</v>
      </c>
      <c r="AJ160" s="175">
        <v>0.5</v>
      </c>
      <c r="AK160" s="177">
        <v>14</v>
      </c>
      <c r="AL160" s="175">
        <v>0.3</v>
      </c>
      <c r="AM160" s="176">
        <v>0.09</v>
      </c>
      <c r="AN160" s="177">
        <v>8</v>
      </c>
      <c r="AO160" s="175">
        <v>0</v>
      </c>
      <c r="AP160" s="177">
        <v>0</v>
      </c>
      <c r="AQ160" s="175">
        <v>0.5</v>
      </c>
      <c r="AR160" s="177">
        <v>14</v>
      </c>
      <c r="AS160" s="175">
        <v>0.4</v>
      </c>
      <c r="AT160" s="176">
        <v>0.13</v>
      </c>
      <c r="AU160" s="177">
        <v>11</v>
      </c>
      <c r="AV160" s="175">
        <v>0</v>
      </c>
      <c r="AW160" s="177">
        <v>0</v>
      </c>
      <c r="AX160" s="175">
        <v>0.5</v>
      </c>
      <c r="AY160" s="177">
        <v>14</v>
      </c>
    </row>
    <row r="161" spans="1:51" x14ac:dyDescent="0.25">
      <c r="A161" s="496">
        <f>INDEX(Toetsing!F:F,MATCH('Export Project'!J161,Toetsing!G:G,0))</f>
        <v>16990</v>
      </c>
      <c r="B161" s="118" t="str">
        <f>INDEX(Toetsing!T:T,MATCH('Export Project'!J161,Toetsing!G:G,0))</f>
        <v>Ja</v>
      </c>
      <c r="C161" s="118" t="s">
        <v>41</v>
      </c>
      <c r="D161" s="118" t="s">
        <v>39</v>
      </c>
      <c r="E161" s="121">
        <f t="shared" si="6"/>
        <v>30</v>
      </c>
      <c r="F161" s="121">
        <f t="shared" si="7"/>
        <v>3</v>
      </c>
      <c r="G161" s="497">
        <f t="shared" si="8"/>
        <v>0</v>
      </c>
      <c r="H161" s="27" t="s">
        <v>1025</v>
      </c>
      <c r="I161" s="27" t="s">
        <v>1223</v>
      </c>
      <c r="J161" s="182">
        <v>4325</v>
      </c>
      <c r="L161" s="48"/>
      <c r="M161" s="169" t="s">
        <v>1228</v>
      </c>
      <c r="N161" s="170">
        <v>30</v>
      </c>
      <c r="O161" s="170">
        <v>3.1</v>
      </c>
      <c r="P161" s="170">
        <v>3.1</v>
      </c>
      <c r="Q161" s="170">
        <v>3.1</v>
      </c>
      <c r="R161" s="171">
        <v>0.42</v>
      </c>
      <c r="S161" s="171">
        <v>0.56000000000000005</v>
      </c>
      <c r="T161" s="171"/>
      <c r="U161" s="171"/>
      <c r="V161" s="172">
        <v>-0.63</v>
      </c>
      <c r="W161" s="173" t="s">
        <v>1089</v>
      </c>
      <c r="X161" s="172">
        <v>-0.64</v>
      </c>
      <c r="Y161" s="174" t="s">
        <v>72</v>
      </c>
      <c r="Z161" s="175">
        <v>0.28000000000000003</v>
      </c>
      <c r="AA161" s="176">
        <v>0.09</v>
      </c>
      <c r="AB161" s="177">
        <v>8</v>
      </c>
      <c r="AC161" s="175">
        <v>1.0900000000000001</v>
      </c>
      <c r="AD161" s="177">
        <v>33</v>
      </c>
      <c r="AE161" s="175">
        <v>0</v>
      </c>
      <c r="AF161" s="176">
        <v>0</v>
      </c>
      <c r="AG161" s="177">
        <v>0</v>
      </c>
      <c r="AH161" s="175">
        <v>0</v>
      </c>
      <c r="AI161" s="177">
        <v>0</v>
      </c>
      <c r="AJ161" s="175">
        <v>0.8</v>
      </c>
      <c r="AK161" s="177">
        <v>25</v>
      </c>
      <c r="AL161" s="175">
        <v>0</v>
      </c>
      <c r="AM161" s="176">
        <v>0</v>
      </c>
      <c r="AN161" s="177">
        <v>0</v>
      </c>
      <c r="AO161" s="175">
        <v>0</v>
      </c>
      <c r="AP161" s="177">
        <v>0</v>
      </c>
      <c r="AQ161" s="175">
        <v>0.8</v>
      </c>
      <c r="AR161" s="177">
        <v>25</v>
      </c>
      <c r="AS161" s="175">
        <v>0.1</v>
      </c>
      <c r="AT161" s="176">
        <v>0.03</v>
      </c>
      <c r="AU161" s="177">
        <v>3</v>
      </c>
      <c r="AV161" s="175">
        <v>0</v>
      </c>
      <c r="AW161" s="177">
        <v>0</v>
      </c>
      <c r="AX161" s="175">
        <v>0.9</v>
      </c>
      <c r="AY161" s="177">
        <v>26</v>
      </c>
    </row>
    <row r="162" spans="1:51" x14ac:dyDescent="0.25">
      <c r="A162" s="496">
        <f>INDEX(Toetsing!F:F,MATCH('Export Project'!J162,Toetsing!G:G,0))</f>
        <v>16985</v>
      </c>
      <c r="B162" s="118" t="str">
        <f>INDEX(Toetsing!T:T,MATCH('Export Project'!J162,Toetsing!G:G,0))</f>
        <v>Ja</v>
      </c>
      <c r="C162" s="118" t="s">
        <v>41</v>
      </c>
      <c r="D162" s="118" t="s">
        <v>39</v>
      </c>
      <c r="E162" s="121">
        <f t="shared" si="6"/>
        <v>26</v>
      </c>
      <c r="F162" s="121">
        <f t="shared" si="7"/>
        <v>4</v>
      </c>
      <c r="G162" s="497">
        <f t="shared" si="8"/>
        <v>0</v>
      </c>
      <c r="H162" s="27" t="s">
        <v>1025</v>
      </c>
      <c r="I162" s="27" t="s">
        <v>1229</v>
      </c>
      <c r="J162" s="182">
        <v>4312</v>
      </c>
      <c r="L162" s="48"/>
      <c r="M162" s="169" t="s">
        <v>1230</v>
      </c>
      <c r="N162" s="170">
        <v>26</v>
      </c>
      <c r="O162" s="170">
        <v>3</v>
      </c>
      <c r="P162" s="170">
        <v>3</v>
      </c>
      <c r="Q162" s="170">
        <v>3</v>
      </c>
      <c r="R162" s="171">
        <v>0.44</v>
      </c>
      <c r="S162" s="171">
        <v>0.78</v>
      </c>
      <c r="T162" s="171"/>
      <c r="U162" s="171"/>
      <c r="V162" s="172">
        <v>-0.64</v>
      </c>
      <c r="W162" s="173" t="s">
        <v>1089</v>
      </c>
      <c r="X162" s="172">
        <v>-0.64</v>
      </c>
      <c r="Y162" s="174" t="s">
        <v>72</v>
      </c>
      <c r="Z162" s="175">
        <v>0.51</v>
      </c>
      <c r="AA162" s="176">
        <v>0.17</v>
      </c>
      <c r="AB162" s="177">
        <v>13</v>
      </c>
      <c r="AC162" s="175">
        <v>1.08</v>
      </c>
      <c r="AD162" s="177">
        <v>28</v>
      </c>
      <c r="AE162" s="175">
        <v>0.1</v>
      </c>
      <c r="AF162" s="176">
        <v>0.03</v>
      </c>
      <c r="AG162" s="177">
        <v>2</v>
      </c>
      <c r="AH162" s="175">
        <v>0</v>
      </c>
      <c r="AI162" s="177">
        <v>0</v>
      </c>
      <c r="AJ162" s="175">
        <v>0.9</v>
      </c>
      <c r="AK162" s="177">
        <v>23</v>
      </c>
      <c r="AL162" s="175">
        <v>0.1</v>
      </c>
      <c r="AM162" s="176">
        <v>0.03</v>
      </c>
      <c r="AN162" s="177">
        <v>2</v>
      </c>
      <c r="AO162" s="175">
        <v>0</v>
      </c>
      <c r="AP162" s="177">
        <v>0</v>
      </c>
      <c r="AQ162" s="175">
        <v>0.9</v>
      </c>
      <c r="AR162" s="177">
        <v>23</v>
      </c>
      <c r="AS162" s="175">
        <v>0.2</v>
      </c>
      <c r="AT162" s="176">
        <v>0.05</v>
      </c>
      <c r="AU162" s="177">
        <v>4</v>
      </c>
      <c r="AV162" s="175">
        <v>0</v>
      </c>
      <c r="AW162" s="177">
        <v>0</v>
      </c>
      <c r="AX162" s="175">
        <v>0.9</v>
      </c>
      <c r="AY162" s="177">
        <v>23</v>
      </c>
    </row>
    <row r="163" spans="1:51" x14ac:dyDescent="0.25">
      <c r="A163" s="496">
        <f>INDEX(Toetsing!F:F,MATCH('Export Project'!J163,Toetsing!G:G,0))</f>
        <v>16985</v>
      </c>
      <c r="B163" s="118" t="str">
        <f>INDEX(Toetsing!T:T,MATCH('Export Project'!J163,Toetsing!G:G,0))</f>
        <v>Ja</v>
      </c>
      <c r="C163" s="118" t="s">
        <v>41</v>
      </c>
      <c r="D163" s="118" t="s">
        <v>39</v>
      </c>
      <c r="E163" s="121">
        <f t="shared" si="6"/>
        <v>36</v>
      </c>
      <c r="F163" s="121">
        <f t="shared" si="7"/>
        <v>22</v>
      </c>
      <c r="G163" s="497">
        <f t="shared" si="8"/>
        <v>0</v>
      </c>
      <c r="H163" s="27" t="s">
        <v>1025</v>
      </c>
      <c r="I163" s="27" t="s">
        <v>1229</v>
      </c>
      <c r="J163" s="182">
        <v>4313</v>
      </c>
      <c r="L163" s="48"/>
      <c r="M163" s="169" t="s">
        <v>1231</v>
      </c>
      <c r="N163" s="170">
        <v>36</v>
      </c>
      <c r="O163" s="170">
        <v>2.9</v>
      </c>
      <c r="P163" s="170">
        <v>2.9</v>
      </c>
      <c r="Q163" s="170">
        <v>2.9</v>
      </c>
      <c r="R163" s="171">
        <v>0.28000000000000003</v>
      </c>
      <c r="S163" s="171">
        <v>1.02</v>
      </c>
      <c r="T163" s="171"/>
      <c r="U163" s="171"/>
      <c r="V163" s="172">
        <v>-0.64</v>
      </c>
      <c r="W163" s="173" t="s">
        <v>1089</v>
      </c>
      <c r="X163" s="172">
        <v>-0.64</v>
      </c>
      <c r="Y163" s="174" t="s">
        <v>72</v>
      </c>
      <c r="Z163" s="175">
        <v>1.25</v>
      </c>
      <c r="AA163" s="176">
        <v>0.44</v>
      </c>
      <c r="AB163" s="177">
        <v>45</v>
      </c>
      <c r="AC163" s="175">
        <v>0.43</v>
      </c>
      <c r="AD163" s="177">
        <v>15</v>
      </c>
      <c r="AE163" s="175">
        <v>0.6</v>
      </c>
      <c r="AF163" s="176">
        <v>0.19</v>
      </c>
      <c r="AG163" s="177">
        <v>20</v>
      </c>
      <c r="AH163" s="175">
        <v>0</v>
      </c>
      <c r="AI163" s="177">
        <v>0</v>
      </c>
      <c r="AJ163" s="175">
        <v>0.4</v>
      </c>
      <c r="AK163" s="177">
        <v>14</v>
      </c>
      <c r="AL163" s="175">
        <v>0.6</v>
      </c>
      <c r="AM163" s="176">
        <v>0.19</v>
      </c>
      <c r="AN163" s="177">
        <v>20</v>
      </c>
      <c r="AO163" s="175">
        <v>0</v>
      </c>
      <c r="AP163" s="177">
        <v>0</v>
      </c>
      <c r="AQ163" s="175">
        <v>0.4</v>
      </c>
      <c r="AR163" s="177">
        <v>14</v>
      </c>
      <c r="AS163" s="175">
        <v>0.6</v>
      </c>
      <c r="AT163" s="176">
        <v>0.22</v>
      </c>
      <c r="AU163" s="177">
        <v>22</v>
      </c>
      <c r="AV163" s="175">
        <v>0</v>
      </c>
      <c r="AW163" s="177">
        <v>0</v>
      </c>
      <c r="AX163" s="175">
        <v>0.4</v>
      </c>
      <c r="AY163" s="177">
        <v>14</v>
      </c>
    </row>
    <row r="164" spans="1:51" x14ac:dyDescent="0.25">
      <c r="A164" s="496">
        <f>INDEX(Toetsing!F:F,MATCH('Export Project'!J164,Toetsing!G:G,0))</f>
        <v>16973</v>
      </c>
      <c r="B164" s="118" t="str">
        <f>INDEX(Toetsing!T:T,MATCH('Export Project'!J164,Toetsing!G:G,0))</f>
        <v>Ja</v>
      </c>
      <c r="C164" s="118" t="s">
        <v>41</v>
      </c>
      <c r="D164" s="118" t="s">
        <v>39</v>
      </c>
      <c r="E164" s="121">
        <f t="shared" si="6"/>
        <v>34</v>
      </c>
      <c r="F164" s="121">
        <f t="shared" si="7"/>
        <v>39</v>
      </c>
      <c r="G164" s="497">
        <f t="shared" si="8"/>
        <v>0</v>
      </c>
      <c r="H164" s="27" t="s">
        <v>1025</v>
      </c>
      <c r="I164" s="27" t="s">
        <v>1232</v>
      </c>
      <c r="J164" s="182">
        <v>4385</v>
      </c>
      <c r="L164" s="48"/>
      <c r="M164" s="169" t="s">
        <v>1233</v>
      </c>
      <c r="N164" s="170">
        <v>34</v>
      </c>
      <c r="O164" s="170">
        <v>6.3</v>
      </c>
      <c r="P164" s="170">
        <v>6</v>
      </c>
      <c r="Q164" s="170">
        <v>6.3</v>
      </c>
      <c r="R164" s="171">
        <v>0.28000000000000003</v>
      </c>
      <c r="S164" s="171">
        <v>0.78</v>
      </c>
      <c r="T164" s="171"/>
      <c r="U164" s="171"/>
      <c r="V164" s="172">
        <v>-0.72</v>
      </c>
      <c r="W164" s="173" t="s">
        <v>1046</v>
      </c>
      <c r="X164" s="172">
        <v>-0.82</v>
      </c>
      <c r="Y164" s="174" t="s">
        <v>72</v>
      </c>
      <c r="Z164" s="175">
        <v>1.9</v>
      </c>
      <c r="AA164" s="176">
        <v>0.3</v>
      </c>
      <c r="AB164" s="177">
        <v>65</v>
      </c>
      <c r="AC164" s="175">
        <v>1.24</v>
      </c>
      <c r="AD164" s="177">
        <v>42</v>
      </c>
      <c r="AE164" s="175">
        <v>0.9</v>
      </c>
      <c r="AF164" s="176">
        <v>0.14000000000000001</v>
      </c>
      <c r="AG164" s="177">
        <v>31</v>
      </c>
      <c r="AH164" s="175">
        <v>0</v>
      </c>
      <c r="AI164" s="177">
        <v>0</v>
      </c>
      <c r="AJ164" s="175">
        <v>1.2</v>
      </c>
      <c r="AK164" s="177">
        <v>40</v>
      </c>
      <c r="AL164" s="175">
        <v>0.9</v>
      </c>
      <c r="AM164" s="176">
        <v>0.14000000000000001</v>
      </c>
      <c r="AN164" s="177">
        <v>31</v>
      </c>
      <c r="AO164" s="175">
        <v>0</v>
      </c>
      <c r="AP164" s="177">
        <v>0</v>
      </c>
      <c r="AQ164" s="175">
        <v>1.2</v>
      </c>
      <c r="AR164" s="177">
        <v>40</v>
      </c>
      <c r="AS164" s="175">
        <v>1.2</v>
      </c>
      <c r="AT164" s="176">
        <v>0.18</v>
      </c>
      <c r="AU164" s="177">
        <v>39</v>
      </c>
      <c r="AV164" s="175">
        <v>0</v>
      </c>
      <c r="AW164" s="177">
        <v>0</v>
      </c>
      <c r="AX164" s="175">
        <v>1.2</v>
      </c>
      <c r="AY164" s="177">
        <v>40</v>
      </c>
    </row>
    <row r="165" spans="1:51" x14ac:dyDescent="0.25">
      <c r="A165" s="496">
        <f>INDEX(Toetsing!F:F,MATCH('Export Project'!J165,Toetsing!G:G,0))</f>
        <v>16973</v>
      </c>
      <c r="B165" s="118" t="str">
        <f>INDEX(Toetsing!T:T,MATCH('Export Project'!J165,Toetsing!G:G,0))</f>
        <v>Ja, legger</v>
      </c>
      <c r="C165" s="118" t="s">
        <v>73</v>
      </c>
      <c r="D165" s="118" t="s">
        <v>39</v>
      </c>
      <c r="E165" s="121">
        <f t="shared" si="6"/>
        <v>30</v>
      </c>
      <c r="F165" s="121">
        <f t="shared" si="7"/>
        <v>8</v>
      </c>
      <c r="G165" s="497">
        <f t="shared" si="8"/>
        <v>0</v>
      </c>
      <c r="H165" s="27" t="s">
        <v>1025</v>
      </c>
      <c r="I165" s="27" t="s">
        <v>1232</v>
      </c>
      <c r="J165" s="182">
        <v>4386</v>
      </c>
      <c r="L165" s="48"/>
      <c r="M165" s="169" t="s">
        <v>1234</v>
      </c>
      <c r="N165" s="170">
        <v>30</v>
      </c>
      <c r="O165" s="170">
        <v>1.6</v>
      </c>
      <c r="P165" s="170">
        <v>1.4</v>
      </c>
      <c r="Q165" s="170">
        <v>1.6</v>
      </c>
      <c r="R165" s="171">
        <v>0.12</v>
      </c>
      <c r="S165" s="171">
        <v>0.62</v>
      </c>
      <c r="T165" s="171"/>
      <c r="U165" s="171"/>
      <c r="V165" s="172">
        <v>-0.72</v>
      </c>
      <c r="W165" s="173" t="s">
        <v>1046</v>
      </c>
      <c r="X165" s="172">
        <v>-0.82</v>
      </c>
      <c r="Y165" s="174" t="s">
        <v>72</v>
      </c>
      <c r="Z165" s="175">
        <v>0.4</v>
      </c>
      <c r="AA165" s="176">
        <v>0.26</v>
      </c>
      <c r="AB165" s="177">
        <v>12</v>
      </c>
      <c r="AC165" s="175">
        <v>0.12</v>
      </c>
      <c r="AD165" s="177">
        <v>4</v>
      </c>
      <c r="AE165" s="175">
        <v>0.3</v>
      </c>
      <c r="AF165" s="176">
        <v>0.18</v>
      </c>
      <c r="AG165" s="177">
        <v>8</v>
      </c>
      <c r="AH165" s="175">
        <v>0.1</v>
      </c>
      <c r="AI165" s="177">
        <v>2</v>
      </c>
      <c r="AJ165" s="175">
        <v>0.1</v>
      </c>
      <c r="AK165" s="177">
        <v>3</v>
      </c>
      <c r="AL165" s="175">
        <v>0</v>
      </c>
      <c r="AM165" s="176">
        <v>0.01</v>
      </c>
      <c r="AN165" s="177">
        <v>0</v>
      </c>
      <c r="AO165" s="175">
        <v>0</v>
      </c>
      <c r="AP165" s="177">
        <v>0</v>
      </c>
      <c r="AQ165" s="175">
        <v>0.1</v>
      </c>
      <c r="AR165" s="177">
        <v>2</v>
      </c>
      <c r="AS165" s="175">
        <v>0</v>
      </c>
      <c r="AT165" s="176">
        <v>0.01</v>
      </c>
      <c r="AU165" s="177">
        <v>0</v>
      </c>
      <c r="AV165" s="175">
        <v>0</v>
      </c>
      <c r="AW165" s="177">
        <v>0</v>
      </c>
      <c r="AX165" s="175">
        <v>0.1</v>
      </c>
      <c r="AY165" s="177">
        <v>2</v>
      </c>
    </row>
    <row r="166" spans="1:51" x14ac:dyDescent="0.25">
      <c r="A166" s="496">
        <f>INDEX(Toetsing!F:F,MATCH('Export Project'!J166,Toetsing!G:G,0))</f>
        <v>16985</v>
      </c>
      <c r="B166" s="118" t="str">
        <f>INDEX(Toetsing!T:T,MATCH('Export Project'!J166,Toetsing!G:G,0))</f>
        <v>Ja</v>
      </c>
      <c r="C166" s="118" t="s">
        <v>41</v>
      </c>
      <c r="D166" s="118" t="s">
        <v>39</v>
      </c>
      <c r="E166" s="121">
        <f t="shared" si="6"/>
        <v>18</v>
      </c>
      <c r="F166" s="121">
        <f t="shared" si="7"/>
        <v>8</v>
      </c>
      <c r="G166" s="497">
        <f t="shared" si="8"/>
        <v>0</v>
      </c>
      <c r="H166" s="27" t="s">
        <v>1025</v>
      </c>
      <c r="I166" s="27" t="s">
        <v>1235</v>
      </c>
      <c r="J166" s="182">
        <v>4306</v>
      </c>
      <c r="L166" s="48"/>
      <c r="M166" s="169" t="s">
        <v>1236</v>
      </c>
      <c r="N166" s="170">
        <v>18</v>
      </c>
      <c r="O166" s="170">
        <v>4.2</v>
      </c>
      <c r="P166" s="170">
        <v>4.2</v>
      </c>
      <c r="Q166" s="170">
        <v>4.2</v>
      </c>
      <c r="R166" s="171">
        <v>0.34</v>
      </c>
      <c r="S166" s="171">
        <v>0.87</v>
      </c>
      <c r="T166" s="171"/>
      <c r="U166" s="171"/>
      <c r="V166" s="172">
        <v>-0.64</v>
      </c>
      <c r="W166" s="173" t="s">
        <v>1089</v>
      </c>
      <c r="X166" s="172">
        <v>-0.64</v>
      </c>
      <c r="Y166" s="174" t="s">
        <v>72</v>
      </c>
      <c r="Z166" s="175">
        <v>0.81</v>
      </c>
      <c r="AA166" s="176">
        <v>0.19</v>
      </c>
      <c r="AB166" s="177">
        <v>15</v>
      </c>
      <c r="AC166" s="175">
        <v>1.03</v>
      </c>
      <c r="AD166" s="177">
        <v>19</v>
      </c>
      <c r="AE166" s="175">
        <v>0.4</v>
      </c>
      <c r="AF166" s="176">
        <v>0.08</v>
      </c>
      <c r="AG166" s="177">
        <v>6</v>
      </c>
      <c r="AH166" s="175">
        <v>0</v>
      </c>
      <c r="AI166" s="177">
        <v>0</v>
      </c>
      <c r="AJ166" s="175">
        <v>1</v>
      </c>
      <c r="AK166" s="177">
        <v>18</v>
      </c>
      <c r="AL166" s="175">
        <v>0.4</v>
      </c>
      <c r="AM166" s="176">
        <v>0.08</v>
      </c>
      <c r="AN166" s="177">
        <v>6</v>
      </c>
      <c r="AO166" s="175">
        <v>0</v>
      </c>
      <c r="AP166" s="177">
        <v>0</v>
      </c>
      <c r="AQ166" s="175">
        <v>1</v>
      </c>
      <c r="AR166" s="177">
        <v>18</v>
      </c>
      <c r="AS166" s="175">
        <v>0.4</v>
      </c>
      <c r="AT166" s="176">
        <v>0.1</v>
      </c>
      <c r="AU166" s="177">
        <v>8</v>
      </c>
      <c r="AV166" s="175">
        <v>0</v>
      </c>
      <c r="AW166" s="177">
        <v>0</v>
      </c>
      <c r="AX166" s="175">
        <v>1</v>
      </c>
      <c r="AY166" s="177">
        <v>18</v>
      </c>
    </row>
    <row r="167" spans="1:51" x14ac:dyDescent="0.25">
      <c r="A167" s="496">
        <f>INDEX(Toetsing!F:F,MATCH('Export Project'!J167,Toetsing!G:G,0))</f>
        <v>16973</v>
      </c>
      <c r="B167" s="118" t="str">
        <f>INDEX(Toetsing!T:T,MATCH('Export Project'!J167,Toetsing!G:G,0))</f>
        <v>Ja</v>
      </c>
      <c r="C167" s="118" t="s">
        <v>41</v>
      </c>
      <c r="D167" s="118" t="s">
        <v>39</v>
      </c>
      <c r="E167" s="121">
        <f t="shared" si="6"/>
        <v>34</v>
      </c>
      <c r="F167" s="121">
        <f t="shared" si="7"/>
        <v>15</v>
      </c>
      <c r="G167" s="497">
        <f t="shared" si="8"/>
        <v>0</v>
      </c>
      <c r="H167" s="27" t="s">
        <v>1025</v>
      </c>
      <c r="I167" s="27" t="s">
        <v>1237</v>
      </c>
      <c r="J167" s="182">
        <v>4388</v>
      </c>
      <c r="L167" s="48"/>
      <c r="M167" s="169" t="s">
        <v>1238</v>
      </c>
      <c r="N167" s="170">
        <v>34</v>
      </c>
      <c r="O167" s="170">
        <v>4.3</v>
      </c>
      <c r="P167" s="170">
        <v>4.3</v>
      </c>
      <c r="Q167" s="170">
        <v>4.3</v>
      </c>
      <c r="R167" s="171">
        <v>0.34</v>
      </c>
      <c r="S167" s="171">
        <v>0.91</v>
      </c>
      <c r="T167" s="171"/>
      <c r="U167" s="171"/>
      <c r="V167" s="172">
        <v>-0.63</v>
      </c>
      <c r="W167" s="173" t="s">
        <v>1046</v>
      </c>
      <c r="X167" s="172">
        <v>-0.64</v>
      </c>
      <c r="Y167" s="174" t="s">
        <v>72</v>
      </c>
      <c r="Z167" s="175">
        <v>1.39</v>
      </c>
      <c r="AA167" s="176">
        <v>0.32</v>
      </c>
      <c r="AB167" s="177">
        <v>47</v>
      </c>
      <c r="AC167" s="175">
        <v>1.18</v>
      </c>
      <c r="AD167" s="177">
        <v>40</v>
      </c>
      <c r="AE167" s="175">
        <v>0.3</v>
      </c>
      <c r="AF167" s="176">
        <v>0.08</v>
      </c>
      <c r="AG167" s="177">
        <v>12</v>
      </c>
      <c r="AH167" s="175">
        <v>0</v>
      </c>
      <c r="AI167" s="177">
        <v>0</v>
      </c>
      <c r="AJ167" s="175">
        <v>1.1000000000000001</v>
      </c>
      <c r="AK167" s="177">
        <v>36</v>
      </c>
      <c r="AL167" s="175">
        <v>0.3</v>
      </c>
      <c r="AM167" s="176">
        <v>0.08</v>
      </c>
      <c r="AN167" s="177">
        <v>12</v>
      </c>
      <c r="AO167" s="175">
        <v>0</v>
      </c>
      <c r="AP167" s="177">
        <v>0</v>
      </c>
      <c r="AQ167" s="175">
        <v>1.1000000000000001</v>
      </c>
      <c r="AR167" s="177">
        <v>36</v>
      </c>
      <c r="AS167" s="175">
        <v>0.4</v>
      </c>
      <c r="AT167" s="176">
        <v>0.1</v>
      </c>
      <c r="AU167" s="177">
        <v>15</v>
      </c>
      <c r="AV167" s="175">
        <v>0</v>
      </c>
      <c r="AW167" s="177">
        <v>0</v>
      </c>
      <c r="AX167" s="175">
        <v>1.1000000000000001</v>
      </c>
      <c r="AY167" s="177">
        <v>36</v>
      </c>
    </row>
    <row r="168" spans="1:51" x14ac:dyDescent="0.25">
      <c r="A168" s="496">
        <f>INDEX(Toetsing!F:F,MATCH('Export Project'!J168,Toetsing!G:G,0))</f>
        <v>16973</v>
      </c>
      <c r="B168" s="118" t="str">
        <f>INDEX(Toetsing!T:T,MATCH('Export Project'!J168,Toetsing!G:G,0))</f>
        <v>Ja</v>
      </c>
      <c r="C168" s="118" t="s">
        <v>41</v>
      </c>
      <c r="D168" s="118" t="s">
        <v>39</v>
      </c>
      <c r="E168" s="121">
        <f t="shared" si="6"/>
        <v>38</v>
      </c>
      <c r="F168" s="121">
        <f t="shared" si="7"/>
        <v>19</v>
      </c>
      <c r="G168" s="497">
        <f t="shared" si="8"/>
        <v>0</v>
      </c>
      <c r="H168" s="27" t="s">
        <v>1025</v>
      </c>
      <c r="I168" s="27" t="s">
        <v>1237</v>
      </c>
      <c r="J168" s="182">
        <v>4389</v>
      </c>
      <c r="L168" s="48"/>
      <c r="M168" s="169" t="s">
        <v>1239</v>
      </c>
      <c r="N168" s="170">
        <v>38</v>
      </c>
      <c r="O168" s="170">
        <v>6.4</v>
      </c>
      <c r="P168" s="170">
        <v>6.4</v>
      </c>
      <c r="Q168" s="170">
        <v>6.4</v>
      </c>
      <c r="R168" s="171">
        <v>0.5</v>
      </c>
      <c r="S168" s="171">
        <v>0.79</v>
      </c>
      <c r="T168" s="171"/>
      <c r="U168" s="171"/>
      <c r="V168" s="172">
        <v>-0.63</v>
      </c>
      <c r="W168" s="173" t="s">
        <v>1046</v>
      </c>
      <c r="X168" s="172">
        <v>-0.64</v>
      </c>
      <c r="Y168" s="174" t="s">
        <v>72</v>
      </c>
      <c r="Z168" s="175">
        <v>1.28</v>
      </c>
      <c r="AA168" s="176">
        <v>0.2</v>
      </c>
      <c r="AB168" s="177">
        <v>49</v>
      </c>
      <c r="AC168" s="175">
        <v>2.38</v>
      </c>
      <c r="AD168" s="177">
        <v>90</v>
      </c>
      <c r="AE168" s="175">
        <v>0.2</v>
      </c>
      <c r="AF168" s="176">
        <v>0.03</v>
      </c>
      <c r="AG168" s="177">
        <v>7</v>
      </c>
      <c r="AH168" s="175">
        <v>0</v>
      </c>
      <c r="AI168" s="177">
        <v>0</v>
      </c>
      <c r="AJ168" s="175">
        <v>2.2000000000000002</v>
      </c>
      <c r="AK168" s="177">
        <v>85</v>
      </c>
      <c r="AL168" s="175">
        <v>0.2</v>
      </c>
      <c r="AM168" s="176">
        <v>0.03</v>
      </c>
      <c r="AN168" s="177">
        <v>7</v>
      </c>
      <c r="AO168" s="175">
        <v>0</v>
      </c>
      <c r="AP168" s="177">
        <v>0</v>
      </c>
      <c r="AQ168" s="175">
        <v>2.2000000000000002</v>
      </c>
      <c r="AR168" s="177">
        <v>85</v>
      </c>
      <c r="AS168" s="175">
        <v>0.5</v>
      </c>
      <c r="AT168" s="176">
        <v>0.08</v>
      </c>
      <c r="AU168" s="177">
        <v>19</v>
      </c>
      <c r="AV168" s="175">
        <v>0</v>
      </c>
      <c r="AW168" s="177">
        <v>0</v>
      </c>
      <c r="AX168" s="175">
        <v>2.2000000000000002</v>
      </c>
      <c r="AY168" s="177">
        <v>85</v>
      </c>
    </row>
    <row r="169" spans="1:51" x14ac:dyDescent="0.25">
      <c r="A169" s="496">
        <f>INDEX(Toetsing!F:F,MATCH('Export Project'!J169,Toetsing!G:G,0))</f>
        <v>16990</v>
      </c>
      <c r="B169" s="118" t="str">
        <f>INDEX(Toetsing!T:T,MATCH('Export Project'!J169,Toetsing!G:G,0))</f>
        <v>Ja</v>
      </c>
      <c r="C169" s="118" t="s">
        <v>41</v>
      </c>
      <c r="D169" s="118" t="s">
        <v>39</v>
      </c>
      <c r="E169" s="121">
        <f t="shared" si="6"/>
        <v>30</v>
      </c>
      <c r="F169" s="121">
        <f t="shared" si="7"/>
        <v>6</v>
      </c>
      <c r="G169" s="497">
        <f t="shared" si="8"/>
        <v>0</v>
      </c>
      <c r="H169" s="27" t="s">
        <v>1025</v>
      </c>
      <c r="I169" s="27" t="s">
        <v>1240</v>
      </c>
      <c r="J169" s="182">
        <v>4320</v>
      </c>
      <c r="L169" s="48"/>
      <c r="M169" s="169" t="s">
        <v>1241</v>
      </c>
      <c r="N169" s="170">
        <v>30</v>
      </c>
      <c r="O169" s="170">
        <v>2.4</v>
      </c>
      <c r="P169" s="170">
        <v>2.4</v>
      </c>
      <c r="Q169" s="170">
        <v>2.4</v>
      </c>
      <c r="R169" s="171">
        <v>0.37</v>
      </c>
      <c r="S169" s="171">
        <v>1.1100000000000001</v>
      </c>
      <c r="T169" s="171"/>
      <c r="U169" s="171"/>
      <c r="V169" s="172">
        <v>-0.66</v>
      </c>
      <c r="W169" s="173" t="s">
        <v>1089</v>
      </c>
      <c r="X169" s="172">
        <v>-0.64</v>
      </c>
      <c r="Y169" s="174" t="s">
        <v>72</v>
      </c>
      <c r="Z169" s="175">
        <v>0.77</v>
      </c>
      <c r="AA169" s="176">
        <v>0.32</v>
      </c>
      <c r="AB169" s="177">
        <v>23</v>
      </c>
      <c r="AC169" s="175">
        <v>0.74</v>
      </c>
      <c r="AD169" s="177">
        <v>22</v>
      </c>
      <c r="AE169" s="175">
        <v>0</v>
      </c>
      <c r="AF169" s="176">
        <v>0.02</v>
      </c>
      <c r="AG169" s="177">
        <v>1</v>
      </c>
      <c r="AH169" s="175">
        <v>0</v>
      </c>
      <c r="AI169" s="177">
        <v>1</v>
      </c>
      <c r="AJ169" s="175">
        <v>0.7</v>
      </c>
      <c r="AK169" s="177">
        <v>22</v>
      </c>
      <c r="AL169" s="175">
        <v>0</v>
      </c>
      <c r="AM169" s="176">
        <v>0.02</v>
      </c>
      <c r="AN169" s="177">
        <v>1</v>
      </c>
      <c r="AO169" s="175">
        <v>0</v>
      </c>
      <c r="AP169" s="177">
        <v>1</v>
      </c>
      <c r="AQ169" s="175">
        <v>0.7</v>
      </c>
      <c r="AR169" s="177">
        <v>22</v>
      </c>
      <c r="AS169" s="175">
        <v>0.2</v>
      </c>
      <c r="AT169" s="176">
        <v>0.09</v>
      </c>
      <c r="AU169" s="177">
        <v>6</v>
      </c>
      <c r="AV169" s="175">
        <v>0</v>
      </c>
      <c r="AW169" s="177">
        <v>1</v>
      </c>
      <c r="AX169" s="175">
        <v>0.7</v>
      </c>
      <c r="AY169" s="177">
        <v>22</v>
      </c>
    </row>
    <row r="170" spans="1:51" x14ac:dyDescent="0.25">
      <c r="A170" s="496">
        <f>INDEX(Toetsing!F:F,MATCH('Export Project'!J170,Toetsing!G:G,0))</f>
        <v>16985</v>
      </c>
      <c r="B170" s="118" t="str">
        <f>INDEX(Toetsing!T:T,MATCH('Export Project'!J170,Toetsing!G:G,0))</f>
        <v>Ja, legger</v>
      </c>
      <c r="C170" s="118" t="s">
        <v>73</v>
      </c>
      <c r="D170" s="118" t="s">
        <v>39</v>
      </c>
      <c r="E170" s="121">
        <f t="shared" si="6"/>
        <v>22</v>
      </c>
      <c r="F170" s="121">
        <f t="shared" si="7"/>
        <v>0</v>
      </c>
      <c r="G170" s="497">
        <f t="shared" si="8"/>
        <v>0</v>
      </c>
      <c r="H170" s="27" t="s">
        <v>1025</v>
      </c>
      <c r="I170" s="27" t="s">
        <v>1242</v>
      </c>
      <c r="J170" s="182">
        <v>4318</v>
      </c>
      <c r="L170" s="48"/>
      <c r="M170" s="169" t="s">
        <v>1243</v>
      </c>
      <c r="N170" s="170">
        <v>22</v>
      </c>
      <c r="O170" s="170">
        <v>0.5</v>
      </c>
      <c r="P170" s="170">
        <v>0.3</v>
      </c>
      <c r="Q170" s="170">
        <v>0.3</v>
      </c>
      <c r="R170" s="171">
        <v>0.03</v>
      </c>
      <c r="S170" s="171">
        <v>0.03</v>
      </c>
      <c r="T170" s="171"/>
      <c r="U170" s="171"/>
      <c r="V170" s="172">
        <v>-1.1100000000000001</v>
      </c>
      <c r="W170" s="173" t="s">
        <v>1089</v>
      </c>
      <c r="X170" s="172">
        <v>-1.1100000000000001</v>
      </c>
      <c r="Y170" s="174" t="s">
        <v>72</v>
      </c>
      <c r="Z170" s="175">
        <v>0</v>
      </c>
      <c r="AA170" s="176">
        <v>0</v>
      </c>
      <c r="AB170" s="177">
        <v>0</v>
      </c>
      <c r="AC170" s="175">
        <v>0.01</v>
      </c>
      <c r="AD170" s="177">
        <v>0</v>
      </c>
      <c r="AE170" s="175"/>
      <c r="AF170" s="176"/>
      <c r="AG170" s="177"/>
      <c r="AH170" s="175"/>
      <c r="AI170" s="177"/>
      <c r="AJ170" s="175"/>
      <c r="AK170" s="177"/>
      <c r="AL170" s="175"/>
      <c r="AM170" s="176"/>
      <c r="AN170" s="177"/>
      <c r="AO170" s="175"/>
      <c r="AP170" s="177"/>
      <c r="AQ170" s="175"/>
      <c r="AR170" s="177"/>
      <c r="AS170" s="175">
        <v>0</v>
      </c>
      <c r="AT170" s="176">
        <v>0</v>
      </c>
      <c r="AU170" s="177">
        <v>0</v>
      </c>
      <c r="AV170" s="175">
        <v>0</v>
      </c>
      <c r="AW170" s="177">
        <v>0</v>
      </c>
      <c r="AX170" s="175">
        <v>0</v>
      </c>
      <c r="AY170" s="177">
        <v>0</v>
      </c>
    </row>
    <row r="171" spans="1:51" x14ac:dyDescent="0.25">
      <c r="A171" s="496">
        <f>INDEX(Toetsing!F:F,MATCH('Export Project'!J171,Toetsing!G:G,0))</f>
        <v>16985</v>
      </c>
      <c r="B171" s="118" t="str">
        <f>INDEX(Toetsing!T:T,MATCH('Export Project'!J171,Toetsing!G:G,0))</f>
        <v>Ja, legger</v>
      </c>
      <c r="C171" s="118" t="s">
        <v>73</v>
      </c>
      <c r="D171" s="118" t="s">
        <v>39</v>
      </c>
      <c r="E171" s="121">
        <f t="shared" si="6"/>
        <v>34</v>
      </c>
      <c r="F171" s="121">
        <f t="shared" si="7"/>
        <v>1</v>
      </c>
      <c r="G171" s="497">
        <f t="shared" si="8"/>
        <v>0</v>
      </c>
      <c r="H171" s="27" t="s">
        <v>1025</v>
      </c>
      <c r="I171" s="27" t="s">
        <v>1244</v>
      </c>
      <c r="J171" s="182">
        <v>4319</v>
      </c>
      <c r="L171" s="48"/>
      <c r="M171" s="169" t="s">
        <v>1245</v>
      </c>
      <c r="N171" s="170">
        <v>34</v>
      </c>
      <c r="O171" s="170">
        <v>0.6</v>
      </c>
      <c r="P171" s="170">
        <v>0.6</v>
      </c>
      <c r="Q171" s="170">
        <v>0.6</v>
      </c>
      <c r="R171" s="171">
        <v>0.06</v>
      </c>
      <c r="S171" s="171">
        <v>0.16</v>
      </c>
      <c r="T171" s="171"/>
      <c r="U171" s="171"/>
      <c r="V171" s="172">
        <v>-1.48</v>
      </c>
      <c r="W171" s="173" t="s">
        <v>1089</v>
      </c>
      <c r="X171" s="172">
        <v>-1.48</v>
      </c>
      <c r="Y171" s="174" t="s">
        <v>72</v>
      </c>
      <c r="Z171" s="175">
        <v>0.04</v>
      </c>
      <c r="AA171" s="176">
        <v>0.06</v>
      </c>
      <c r="AB171" s="177">
        <v>1</v>
      </c>
      <c r="AC171" s="175">
        <v>0.02</v>
      </c>
      <c r="AD171" s="177">
        <v>1</v>
      </c>
      <c r="AE171" s="175">
        <v>0</v>
      </c>
      <c r="AF171" s="176">
        <v>0.06</v>
      </c>
      <c r="AG171" s="177">
        <v>1</v>
      </c>
      <c r="AH171" s="175">
        <v>0.1</v>
      </c>
      <c r="AI171" s="177">
        <v>3</v>
      </c>
      <c r="AJ171" s="175">
        <v>0</v>
      </c>
      <c r="AK171" s="177">
        <v>1</v>
      </c>
      <c r="AL171" s="175">
        <v>0</v>
      </c>
      <c r="AM171" s="176">
        <v>0</v>
      </c>
      <c r="AN171" s="177">
        <v>0</v>
      </c>
      <c r="AO171" s="175">
        <v>0</v>
      </c>
      <c r="AP171" s="177">
        <v>0</v>
      </c>
      <c r="AQ171" s="175">
        <v>0</v>
      </c>
      <c r="AR171" s="177">
        <v>0</v>
      </c>
      <c r="AS171" s="175">
        <v>0</v>
      </c>
      <c r="AT171" s="176">
        <v>0.04</v>
      </c>
      <c r="AU171" s="177">
        <v>1</v>
      </c>
      <c r="AV171" s="175">
        <v>0</v>
      </c>
      <c r="AW171" s="177">
        <v>0</v>
      </c>
      <c r="AX171" s="175">
        <v>0</v>
      </c>
      <c r="AY171" s="177">
        <v>1</v>
      </c>
    </row>
    <row r="172" spans="1:51" x14ac:dyDescent="0.25">
      <c r="A172" s="496">
        <f>INDEX(Toetsing!F:F,MATCH('Export Project'!J172,Toetsing!G:G,0))</f>
        <v>16981</v>
      </c>
      <c r="B172" s="118" t="str">
        <f>INDEX(Toetsing!T:T,MATCH('Export Project'!J172,Toetsing!G:G,0))</f>
        <v>Ja</v>
      </c>
      <c r="C172" s="118" t="s">
        <v>41</v>
      </c>
      <c r="D172" s="118" t="s">
        <v>39</v>
      </c>
      <c r="E172" s="121">
        <f t="shared" si="6"/>
        <v>116</v>
      </c>
      <c r="F172" s="121">
        <f t="shared" si="7"/>
        <v>55</v>
      </c>
      <c r="G172" s="497">
        <f t="shared" si="8"/>
        <v>0</v>
      </c>
      <c r="H172" s="27" t="s">
        <v>1025</v>
      </c>
      <c r="I172" s="27" t="s">
        <v>1246</v>
      </c>
      <c r="J172" s="182">
        <v>4247</v>
      </c>
      <c r="L172" s="48"/>
      <c r="M172" s="169" t="s">
        <v>1247</v>
      </c>
      <c r="N172" s="170">
        <v>116</v>
      </c>
      <c r="O172" s="170">
        <v>3.2</v>
      </c>
      <c r="P172" s="170">
        <v>3.2</v>
      </c>
      <c r="Q172" s="170">
        <v>3.2</v>
      </c>
      <c r="R172" s="171">
        <v>0.33</v>
      </c>
      <c r="S172" s="171">
        <v>0.63</v>
      </c>
      <c r="T172" s="171"/>
      <c r="U172" s="171"/>
      <c r="V172" s="172">
        <v>-0.59</v>
      </c>
      <c r="W172" s="173" t="s">
        <v>1028</v>
      </c>
      <c r="X172" s="172">
        <v>-0.64</v>
      </c>
      <c r="Y172" s="174" t="s">
        <v>72</v>
      </c>
      <c r="Z172" s="175">
        <v>0.74</v>
      </c>
      <c r="AA172" s="176">
        <v>0.23</v>
      </c>
      <c r="AB172" s="177">
        <v>86</v>
      </c>
      <c r="AC172" s="175">
        <v>0.66</v>
      </c>
      <c r="AD172" s="177">
        <v>77</v>
      </c>
      <c r="AE172" s="175">
        <v>0.4</v>
      </c>
      <c r="AF172" s="176">
        <v>0.13</v>
      </c>
      <c r="AG172" s="177">
        <v>48</v>
      </c>
      <c r="AH172" s="175">
        <v>0</v>
      </c>
      <c r="AI172" s="177">
        <v>3</v>
      </c>
      <c r="AJ172" s="175">
        <v>0.6</v>
      </c>
      <c r="AK172" s="177">
        <v>65</v>
      </c>
      <c r="AL172" s="175">
        <v>0.4</v>
      </c>
      <c r="AM172" s="176">
        <v>0.13</v>
      </c>
      <c r="AN172" s="177">
        <v>48</v>
      </c>
      <c r="AO172" s="175">
        <v>0</v>
      </c>
      <c r="AP172" s="177">
        <v>3</v>
      </c>
      <c r="AQ172" s="175">
        <v>0.6</v>
      </c>
      <c r="AR172" s="177">
        <v>65</v>
      </c>
      <c r="AS172" s="175">
        <v>0.5</v>
      </c>
      <c r="AT172" s="176">
        <v>0.15</v>
      </c>
      <c r="AU172" s="177">
        <v>55</v>
      </c>
      <c r="AV172" s="175">
        <v>0.1</v>
      </c>
      <c r="AW172" s="177">
        <v>7</v>
      </c>
      <c r="AX172" s="175">
        <v>0.6</v>
      </c>
      <c r="AY172" s="177">
        <v>65</v>
      </c>
    </row>
    <row r="173" spans="1:51" x14ac:dyDescent="0.25">
      <c r="A173" s="496">
        <f>INDEX(Toetsing!F:F,MATCH('Export Project'!J173,Toetsing!G:G,0))</f>
        <v>16981</v>
      </c>
      <c r="B173" s="118" t="str">
        <f>INDEX(Toetsing!T:T,MATCH('Export Project'!J173,Toetsing!G:G,0))</f>
        <v>Ja</v>
      </c>
      <c r="C173" s="118" t="s">
        <v>41</v>
      </c>
      <c r="D173" s="118" t="s">
        <v>39</v>
      </c>
      <c r="E173" s="121">
        <f t="shared" si="6"/>
        <v>70</v>
      </c>
      <c r="F173" s="121">
        <f t="shared" si="7"/>
        <v>78</v>
      </c>
      <c r="G173" s="497">
        <f t="shared" si="8"/>
        <v>0</v>
      </c>
      <c r="H173" s="27" t="s">
        <v>1025</v>
      </c>
      <c r="I173" s="27" t="s">
        <v>1246</v>
      </c>
      <c r="J173" s="182">
        <v>4248</v>
      </c>
      <c r="L173" s="48"/>
      <c r="M173" s="169" t="s">
        <v>1248</v>
      </c>
      <c r="N173" s="170">
        <v>70</v>
      </c>
      <c r="O173" s="170">
        <v>3</v>
      </c>
      <c r="P173" s="170">
        <v>3</v>
      </c>
      <c r="Q173" s="170">
        <v>3</v>
      </c>
      <c r="R173" s="171">
        <v>-0.05</v>
      </c>
      <c r="S173" s="171">
        <v>0.64</v>
      </c>
      <c r="T173" s="171"/>
      <c r="U173" s="171"/>
      <c r="V173" s="172">
        <v>-0.59</v>
      </c>
      <c r="W173" s="173" t="s">
        <v>1028</v>
      </c>
      <c r="X173" s="172">
        <v>-0.64</v>
      </c>
      <c r="Y173" s="174" t="s">
        <v>72</v>
      </c>
      <c r="Z173" s="175">
        <v>1.49</v>
      </c>
      <c r="AA173" s="176"/>
      <c r="AB173" s="177">
        <v>104</v>
      </c>
      <c r="AC173" s="175">
        <v>0</v>
      </c>
      <c r="AD173" s="177">
        <v>0</v>
      </c>
      <c r="AE173" s="175">
        <v>1.1000000000000001</v>
      </c>
      <c r="AF173" s="176"/>
      <c r="AG173" s="177">
        <v>74</v>
      </c>
      <c r="AH173" s="175">
        <v>0</v>
      </c>
      <c r="AI173" s="177">
        <v>0</v>
      </c>
      <c r="AJ173" s="175">
        <v>0</v>
      </c>
      <c r="AK173" s="177">
        <v>0</v>
      </c>
      <c r="AL173" s="175">
        <v>1.1000000000000001</v>
      </c>
      <c r="AM173" s="176"/>
      <c r="AN173" s="177">
        <v>74</v>
      </c>
      <c r="AO173" s="175">
        <v>0</v>
      </c>
      <c r="AP173" s="177">
        <v>0</v>
      </c>
      <c r="AQ173" s="175">
        <v>0</v>
      </c>
      <c r="AR173" s="177">
        <v>0</v>
      </c>
      <c r="AS173" s="175">
        <v>1.1000000000000001</v>
      </c>
      <c r="AT173" s="176"/>
      <c r="AU173" s="177">
        <v>78</v>
      </c>
      <c r="AV173" s="175">
        <v>0</v>
      </c>
      <c r="AW173" s="177">
        <v>0</v>
      </c>
      <c r="AX173" s="175">
        <v>0</v>
      </c>
      <c r="AY173" s="177">
        <v>0</v>
      </c>
    </row>
    <row r="174" spans="1:51" x14ac:dyDescent="0.25">
      <c r="A174" s="496">
        <f>INDEX(Toetsing!F:F,MATCH('Export Project'!J174,Toetsing!G:G,0))</f>
        <v>16981</v>
      </c>
      <c r="B174" s="118" t="str">
        <f>INDEX(Toetsing!T:T,MATCH('Export Project'!J174,Toetsing!G:G,0))</f>
        <v>Ja, legger</v>
      </c>
      <c r="C174" s="118" t="s">
        <v>73</v>
      </c>
      <c r="D174" s="118" t="s">
        <v>39</v>
      </c>
      <c r="E174" s="121">
        <f t="shared" si="6"/>
        <v>80</v>
      </c>
      <c r="F174" s="121">
        <f t="shared" si="7"/>
        <v>52</v>
      </c>
      <c r="G174" s="497">
        <f t="shared" si="8"/>
        <v>0</v>
      </c>
      <c r="H174" s="27" t="s">
        <v>1025</v>
      </c>
      <c r="I174" s="27" t="s">
        <v>1246</v>
      </c>
      <c r="J174" s="182">
        <v>4249</v>
      </c>
      <c r="L174" s="48"/>
      <c r="M174" s="169" t="s">
        <v>1249</v>
      </c>
      <c r="N174" s="170">
        <v>80</v>
      </c>
      <c r="O174" s="170">
        <v>2.2000000000000002</v>
      </c>
      <c r="P174" s="170">
        <v>2.2000000000000002</v>
      </c>
      <c r="Q174" s="170">
        <v>2.2000000000000002</v>
      </c>
      <c r="R174" s="171">
        <v>7.0000000000000007E-2</v>
      </c>
      <c r="S174" s="171">
        <v>0.68</v>
      </c>
      <c r="T174" s="171"/>
      <c r="U174" s="171"/>
      <c r="V174" s="172">
        <v>-0.59</v>
      </c>
      <c r="W174" s="173" t="s">
        <v>1028</v>
      </c>
      <c r="X174" s="172">
        <v>-0.64</v>
      </c>
      <c r="Y174" s="174" t="s">
        <v>72</v>
      </c>
      <c r="Z174" s="175">
        <v>0.98</v>
      </c>
      <c r="AA174" s="176">
        <v>0.44</v>
      </c>
      <c r="AB174" s="177">
        <v>78</v>
      </c>
      <c r="AC174" s="175">
        <v>0.05</v>
      </c>
      <c r="AD174" s="177">
        <v>4</v>
      </c>
      <c r="AE174" s="175">
        <v>0.7</v>
      </c>
      <c r="AF174" s="176">
        <v>0.28999999999999998</v>
      </c>
      <c r="AG174" s="177">
        <v>52</v>
      </c>
      <c r="AH174" s="175">
        <v>0</v>
      </c>
      <c r="AI174" s="177">
        <v>0</v>
      </c>
      <c r="AJ174" s="175">
        <v>0.1</v>
      </c>
      <c r="AK174" s="177">
        <v>4</v>
      </c>
      <c r="AL174" s="175">
        <v>0.5</v>
      </c>
      <c r="AM174" s="176">
        <v>0.21</v>
      </c>
      <c r="AN174" s="177">
        <v>37</v>
      </c>
      <c r="AO174" s="175">
        <v>0</v>
      </c>
      <c r="AP174" s="177">
        <v>0</v>
      </c>
      <c r="AQ174" s="175">
        <v>0.1</v>
      </c>
      <c r="AR174" s="177">
        <v>4</v>
      </c>
      <c r="AS174" s="175">
        <v>0.5</v>
      </c>
      <c r="AT174" s="176">
        <v>0.21</v>
      </c>
      <c r="AU174" s="177">
        <v>37</v>
      </c>
      <c r="AV174" s="175">
        <v>0</v>
      </c>
      <c r="AW174" s="177">
        <v>0</v>
      </c>
      <c r="AX174" s="175">
        <v>0.1</v>
      </c>
      <c r="AY174" s="177">
        <v>4</v>
      </c>
    </row>
    <row r="175" spans="1:51" x14ac:dyDescent="0.25">
      <c r="A175" s="496">
        <f>INDEX(Toetsing!F:F,MATCH('Export Project'!J175,Toetsing!G:G,0))</f>
        <v>16981</v>
      </c>
      <c r="B175" s="118" t="str">
        <f>INDEX(Toetsing!T:T,MATCH('Export Project'!J175,Toetsing!G:G,0))</f>
        <v>Ja</v>
      </c>
      <c r="C175" s="118" t="s">
        <v>41</v>
      </c>
      <c r="D175" s="118" t="s">
        <v>39</v>
      </c>
      <c r="E175" s="121">
        <f t="shared" si="6"/>
        <v>66</v>
      </c>
      <c r="F175" s="121">
        <f t="shared" si="7"/>
        <v>43</v>
      </c>
      <c r="G175" s="497">
        <f t="shared" si="8"/>
        <v>0</v>
      </c>
      <c r="H175" s="27" t="s">
        <v>1025</v>
      </c>
      <c r="I175" s="27" t="s">
        <v>1246</v>
      </c>
      <c r="J175" s="182">
        <v>4250</v>
      </c>
      <c r="L175" s="48"/>
      <c r="M175" s="169" t="s">
        <v>1250</v>
      </c>
      <c r="N175" s="170">
        <v>66</v>
      </c>
      <c r="O175" s="170">
        <v>3</v>
      </c>
      <c r="P175" s="170">
        <v>3</v>
      </c>
      <c r="Q175" s="170">
        <v>3</v>
      </c>
      <c r="R175" s="171">
        <v>0.16</v>
      </c>
      <c r="S175" s="171">
        <v>0.6</v>
      </c>
      <c r="T175" s="171"/>
      <c r="U175" s="171"/>
      <c r="V175" s="172">
        <v>-0.59</v>
      </c>
      <c r="W175" s="173" t="s">
        <v>1028</v>
      </c>
      <c r="X175" s="172">
        <v>-0.64</v>
      </c>
      <c r="Y175" s="174" t="s">
        <v>72</v>
      </c>
      <c r="Z175" s="175">
        <v>1.05</v>
      </c>
      <c r="AA175" s="176">
        <v>0.35</v>
      </c>
      <c r="AB175" s="177">
        <v>69</v>
      </c>
      <c r="AC175" s="175">
        <v>0.31</v>
      </c>
      <c r="AD175" s="177">
        <v>20</v>
      </c>
      <c r="AE175" s="175">
        <v>0.6</v>
      </c>
      <c r="AF175" s="176">
        <v>0.2</v>
      </c>
      <c r="AG175" s="177">
        <v>40</v>
      </c>
      <c r="AH175" s="175">
        <v>0</v>
      </c>
      <c r="AI175" s="177">
        <v>0</v>
      </c>
      <c r="AJ175" s="175">
        <v>0.3</v>
      </c>
      <c r="AK175" s="177">
        <v>20</v>
      </c>
      <c r="AL175" s="175">
        <v>0.6</v>
      </c>
      <c r="AM175" s="176">
        <v>0.2</v>
      </c>
      <c r="AN175" s="177">
        <v>40</v>
      </c>
      <c r="AO175" s="175">
        <v>0</v>
      </c>
      <c r="AP175" s="177">
        <v>0</v>
      </c>
      <c r="AQ175" s="175">
        <v>0.3</v>
      </c>
      <c r="AR175" s="177">
        <v>20</v>
      </c>
      <c r="AS175" s="175">
        <v>0.7</v>
      </c>
      <c r="AT175" s="176">
        <v>0.22</v>
      </c>
      <c r="AU175" s="177">
        <v>43</v>
      </c>
      <c r="AV175" s="175">
        <v>0</v>
      </c>
      <c r="AW175" s="177">
        <v>1</v>
      </c>
      <c r="AX175" s="175">
        <v>0.3</v>
      </c>
      <c r="AY175" s="177">
        <v>20</v>
      </c>
    </row>
    <row r="176" spans="1:51" x14ac:dyDescent="0.25">
      <c r="A176" s="496">
        <f>INDEX(Toetsing!F:F,MATCH('Export Project'!J176,Toetsing!G:G,0))</f>
        <v>16980</v>
      </c>
      <c r="B176" s="118" t="str">
        <f>INDEX(Toetsing!T:T,MATCH('Export Project'!J176,Toetsing!G:G,0))</f>
        <v>Ja</v>
      </c>
      <c r="C176" s="118" t="s">
        <v>41</v>
      </c>
      <c r="D176" s="118" t="s">
        <v>39</v>
      </c>
      <c r="E176" s="121">
        <f t="shared" si="6"/>
        <v>50</v>
      </c>
      <c r="F176" s="121">
        <f t="shared" si="7"/>
        <v>9</v>
      </c>
      <c r="G176" s="497">
        <f t="shared" si="8"/>
        <v>0</v>
      </c>
      <c r="H176" s="27" t="s">
        <v>1025</v>
      </c>
      <c r="I176" s="27" t="s">
        <v>1246</v>
      </c>
      <c r="J176" s="182">
        <v>4251</v>
      </c>
      <c r="L176" s="48"/>
      <c r="M176" s="169" t="s">
        <v>1251</v>
      </c>
      <c r="N176" s="170">
        <v>50</v>
      </c>
      <c r="O176" s="170">
        <v>3.7</v>
      </c>
      <c r="P176" s="170">
        <v>3.6</v>
      </c>
      <c r="Q176" s="170">
        <v>3.7</v>
      </c>
      <c r="R176" s="171">
        <v>0.51</v>
      </c>
      <c r="S176" s="171">
        <v>1.04</v>
      </c>
      <c r="T176" s="171"/>
      <c r="U176" s="171"/>
      <c r="V176" s="172">
        <v>-0.59</v>
      </c>
      <c r="W176" s="173" t="s">
        <v>1028</v>
      </c>
      <c r="X176" s="172">
        <v>-0.64</v>
      </c>
      <c r="Y176" s="174" t="s">
        <v>72</v>
      </c>
      <c r="Z176" s="175">
        <v>1.23</v>
      </c>
      <c r="AA176" s="176">
        <v>0.34</v>
      </c>
      <c r="AB176" s="177">
        <v>62</v>
      </c>
      <c r="AC176" s="175">
        <v>1.47</v>
      </c>
      <c r="AD176" s="177">
        <v>74</v>
      </c>
      <c r="AE176" s="175">
        <v>0.1</v>
      </c>
      <c r="AF176" s="176">
        <v>0.01</v>
      </c>
      <c r="AG176" s="177">
        <v>3</v>
      </c>
      <c r="AH176" s="175">
        <v>0</v>
      </c>
      <c r="AI176" s="177">
        <v>0</v>
      </c>
      <c r="AJ176" s="175">
        <v>1.2</v>
      </c>
      <c r="AK176" s="177">
        <v>60</v>
      </c>
      <c r="AL176" s="175">
        <v>0.1</v>
      </c>
      <c r="AM176" s="176">
        <v>0.01</v>
      </c>
      <c r="AN176" s="177">
        <v>3</v>
      </c>
      <c r="AO176" s="175">
        <v>0</v>
      </c>
      <c r="AP176" s="177">
        <v>0</v>
      </c>
      <c r="AQ176" s="175">
        <v>1.2</v>
      </c>
      <c r="AR176" s="177">
        <v>60</v>
      </c>
      <c r="AS176" s="175">
        <v>0.2</v>
      </c>
      <c r="AT176" s="176">
        <v>0.05</v>
      </c>
      <c r="AU176" s="177">
        <v>9</v>
      </c>
      <c r="AV176" s="175">
        <v>0</v>
      </c>
      <c r="AW176" s="177">
        <v>0</v>
      </c>
      <c r="AX176" s="175">
        <v>1.2</v>
      </c>
      <c r="AY176" s="177">
        <v>60</v>
      </c>
    </row>
    <row r="177" spans="1:51" x14ac:dyDescent="0.25">
      <c r="A177" s="496">
        <f>INDEX(Toetsing!F:F,MATCH('Export Project'!J177,Toetsing!G:G,0))</f>
        <v>16972</v>
      </c>
      <c r="B177" s="118" t="str">
        <f>INDEX(Toetsing!T:T,MATCH('Export Project'!J177,Toetsing!G:G,0))</f>
        <v>Nee</v>
      </c>
      <c r="C177" s="118" t="s">
        <v>39</v>
      </c>
      <c r="D177" s="118" t="s">
        <v>39</v>
      </c>
      <c r="E177" s="121">
        <f t="shared" si="6"/>
        <v>0</v>
      </c>
      <c r="F177" s="121">
        <f t="shared" si="7"/>
        <v>0</v>
      </c>
      <c r="G177" s="497">
        <f t="shared" si="8"/>
        <v>0</v>
      </c>
      <c r="H177" s="27" t="s">
        <v>1025</v>
      </c>
      <c r="I177" s="27" t="s">
        <v>1252</v>
      </c>
      <c r="J177" s="182">
        <v>4394</v>
      </c>
      <c r="L177" s="48"/>
      <c r="M177" s="169" t="s">
        <v>1253</v>
      </c>
      <c r="N177" s="170">
        <v>16</v>
      </c>
      <c r="O177" s="170">
        <v>6.4</v>
      </c>
      <c r="P177" s="170">
        <v>6.4</v>
      </c>
      <c r="Q177" s="170">
        <v>6.4</v>
      </c>
      <c r="R177" s="171">
        <v>0.92</v>
      </c>
      <c r="S177" s="171">
        <v>1.19</v>
      </c>
      <c r="T177" s="171"/>
      <c r="U177" s="171"/>
      <c r="V177" s="172">
        <v>-0.65</v>
      </c>
      <c r="W177" s="173" t="s">
        <v>1030</v>
      </c>
      <c r="X177" s="172">
        <v>-0.64</v>
      </c>
      <c r="Y177" s="174" t="s">
        <v>72</v>
      </c>
      <c r="Z177" s="175">
        <v>1.26</v>
      </c>
      <c r="AA177" s="176">
        <v>0.2</v>
      </c>
      <c r="AB177" s="177">
        <v>20</v>
      </c>
      <c r="AC177" s="175">
        <v>4.4400000000000004</v>
      </c>
      <c r="AD177" s="177">
        <v>71</v>
      </c>
      <c r="AE177" s="175">
        <v>0</v>
      </c>
      <c r="AF177" s="176">
        <v>0</v>
      </c>
      <c r="AG177" s="177">
        <v>0</v>
      </c>
      <c r="AH177" s="175">
        <v>0</v>
      </c>
      <c r="AI177" s="177">
        <v>0</v>
      </c>
      <c r="AJ177" s="175">
        <v>2.5</v>
      </c>
      <c r="AK177" s="177">
        <v>40</v>
      </c>
      <c r="AL177" s="175">
        <v>0</v>
      </c>
      <c r="AM177" s="176">
        <v>0</v>
      </c>
      <c r="AN177" s="177">
        <v>0</v>
      </c>
      <c r="AO177" s="175">
        <v>0</v>
      </c>
      <c r="AP177" s="177">
        <v>0</v>
      </c>
      <c r="AQ177" s="175">
        <v>2.5</v>
      </c>
      <c r="AR177" s="177">
        <v>40</v>
      </c>
      <c r="AS177" s="175">
        <v>0</v>
      </c>
      <c r="AT177" s="176">
        <v>0</v>
      </c>
      <c r="AU177" s="177">
        <v>0</v>
      </c>
      <c r="AV177" s="175">
        <v>0</v>
      </c>
      <c r="AW177" s="177">
        <v>0</v>
      </c>
      <c r="AX177" s="175">
        <v>2.8</v>
      </c>
      <c r="AY177" s="177">
        <v>45</v>
      </c>
    </row>
    <row r="178" spans="1:51" x14ac:dyDescent="0.25">
      <c r="A178" s="496">
        <f>INDEX(Toetsing!F:F,MATCH('Export Project'!J178,Toetsing!G:G,0))</f>
        <v>16969</v>
      </c>
      <c r="B178" s="118" t="str">
        <f>INDEX(Toetsing!T:T,MATCH('Export Project'!J178,Toetsing!G:G,0))</f>
        <v>Ja</v>
      </c>
      <c r="C178" s="118" t="s">
        <v>41</v>
      </c>
      <c r="D178" s="118" t="s">
        <v>39</v>
      </c>
      <c r="E178" s="121">
        <f t="shared" si="6"/>
        <v>34</v>
      </c>
      <c r="F178" s="121">
        <f t="shared" si="7"/>
        <v>12</v>
      </c>
      <c r="G178" s="497">
        <f t="shared" si="8"/>
        <v>0</v>
      </c>
      <c r="H178" s="27" t="s">
        <v>1025</v>
      </c>
      <c r="I178" s="27" t="s">
        <v>1254</v>
      </c>
      <c r="J178" s="182">
        <v>4352</v>
      </c>
      <c r="L178" s="48"/>
      <c r="M178" s="169" t="s">
        <v>1255</v>
      </c>
      <c r="N178" s="170">
        <v>34</v>
      </c>
      <c r="O178" s="170">
        <v>1.9</v>
      </c>
      <c r="P178" s="170">
        <v>1.7</v>
      </c>
      <c r="Q178" s="170">
        <v>1.9</v>
      </c>
      <c r="R178" s="171">
        <v>0.03</v>
      </c>
      <c r="S178" s="171">
        <v>0.38</v>
      </c>
      <c r="T178" s="171"/>
      <c r="U178" s="171"/>
      <c r="V178" s="172">
        <v>-0.68</v>
      </c>
      <c r="W178" s="173" t="s">
        <v>1030</v>
      </c>
      <c r="X178" s="172">
        <v>-0.84</v>
      </c>
      <c r="Y178" s="174" t="s">
        <v>72</v>
      </c>
      <c r="Z178" s="175">
        <v>0.48</v>
      </c>
      <c r="AA178" s="176">
        <v>0.25</v>
      </c>
      <c r="AB178" s="177">
        <v>16</v>
      </c>
      <c r="AC178" s="175">
        <v>0.01</v>
      </c>
      <c r="AD178" s="177">
        <v>0</v>
      </c>
      <c r="AE178" s="175">
        <v>0.3</v>
      </c>
      <c r="AF178" s="176">
        <v>0.16</v>
      </c>
      <c r="AG178" s="177">
        <v>11</v>
      </c>
      <c r="AH178" s="175">
        <v>0</v>
      </c>
      <c r="AI178" s="177">
        <v>0</v>
      </c>
      <c r="AJ178" s="175">
        <v>0</v>
      </c>
      <c r="AK178" s="177">
        <v>0</v>
      </c>
      <c r="AL178" s="175">
        <v>0.3</v>
      </c>
      <c r="AM178" s="176">
        <v>0.16</v>
      </c>
      <c r="AN178" s="177">
        <v>11</v>
      </c>
      <c r="AO178" s="175">
        <v>0</v>
      </c>
      <c r="AP178" s="177">
        <v>0</v>
      </c>
      <c r="AQ178" s="175">
        <v>0</v>
      </c>
      <c r="AR178" s="177">
        <v>0</v>
      </c>
      <c r="AS178" s="175">
        <v>0.4</v>
      </c>
      <c r="AT178" s="176">
        <v>0.19</v>
      </c>
      <c r="AU178" s="177">
        <v>12</v>
      </c>
      <c r="AV178" s="175">
        <v>0</v>
      </c>
      <c r="AW178" s="177">
        <v>0</v>
      </c>
      <c r="AX178" s="175">
        <v>0</v>
      </c>
      <c r="AY178" s="177">
        <v>0</v>
      </c>
    </row>
    <row r="179" spans="1:51" x14ac:dyDescent="0.25">
      <c r="A179" s="496">
        <f>INDEX(Toetsing!F:F,MATCH('Export Project'!J179,Toetsing!G:G,0))</f>
        <v>16969</v>
      </c>
      <c r="B179" s="118" t="str">
        <f>INDEX(Toetsing!T:T,MATCH('Export Project'!J179,Toetsing!G:G,0))</f>
        <v>Ja</v>
      </c>
      <c r="C179" s="118" t="s">
        <v>41</v>
      </c>
      <c r="D179" s="118" t="s">
        <v>39</v>
      </c>
      <c r="E179" s="121">
        <f t="shared" si="6"/>
        <v>44</v>
      </c>
      <c r="F179" s="121">
        <f t="shared" si="7"/>
        <v>4</v>
      </c>
      <c r="G179" s="497">
        <f t="shared" si="8"/>
        <v>0</v>
      </c>
      <c r="H179" s="27" t="s">
        <v>1025</v>
      </c>
      <c r="I179" s="27" t="s">
        <v>1254</v>
      </c>
      <c r="J179" s="182">
        <v>4353</v>
      </c>
      <c r="L179" s="48"/>
      <c r="M179" s="169" t="s">
        <v>1256</v>
      </c>
      <c r="N179" s="170">
        <v>44</v>
      </c>
      <c r="O179" s="170">
        <v>1.4</v>
      </c>
      <c r="P179" s="170">
        <v>1.4</v>
      </c>
      <c r="Q179" s="170">
        <v>1.4</v>
      </c>
      <c r="R179" s="171">
        <v>0.09</v>
      </c>
      <c r="S179" s="171">
        <v>0.37</v>
      </c>
      <c r="T179" s="171"/>
      <c r="U179" s="171"/>
      <c r="V179" s="172">
        <v>-0.68</v>
      </c>
      <c r="W179" s="173" t="s">
        <v>1030</v>
      </c>
      <c r="X179" s="172">
        <v>-0.84</v>
      </c>
      <c r="Y179" s="174" t="s">
        <v>72</v>
      </c>
      <c r="Z179" s="175">
        <v>0.34</v>
      </c>
      <c r="AA179" s="176">
        <v>0.24</v>
      </c>
      <c r="AB179" s="177">
        <v>15</v>
      </c>
      <c r="AC179" s="175">
        <v>0.06</v>
      </c>
      <c r="AD179" s="177">
        <v>3</v>
      </c>
      <c r="AE179" s="175">
        <v>0.1</v>
      </c>
      <c r="AF179" s="176">
        <v>0.06</v>
      </c>
      <c r="AG179" s="177">
        <v>4</v>
      </c>
      <c r="AH179" s="175">
        <v>0</v>
      </c>
      <c r="AI179" s="177">
        <v>0</v>
      </c>
      <c r="AJ179" s="175">
        <v>0.1</v>
      </c>
      <c r="AK179" s="177">
        <v>2</v>
      </c>
      <c r="AL179" s="175">
        <v>0.1</v>
      </c>
      <c r="AM179" s="176">
        <v>0.06</v>
      </c>
      <c r="AN179" s="177">
        <v>4</v>
      </c>
      <c r="AO179" s="175">
        <v>0</v>
      </c>
      <c r="AP179" s="177">
        <v>0</v>
      </c>
      <c r="AQ179" s="175">
        <v>0.1</v>
      </c>
      <c r="AR179" s="177">
        <v>2</v>
      </c>
      <c r="AS179" s="175">
        <v>0.1</v>
      </c>
      <c r="AT179" s="176">
        <v>7.0000000000000007E-2</v>
      </c>
      <c r="AU179" s="177">
        <v>4</v>
      </c>
      <c r="AV179" s="175">
        <v>0</v>
      </c>
      <c r="AW179" s="177">
        <v>0</v>
      </c>
      <c r="AX179" s="175">
        <v>0.1</v>
      </c>
      <c r="AY179" s="177">
        <v>2</v>
      </c>
    </row>
    <row r="180" spans="1:51" x14ac:dyDescent="0.25">
      <c r="A180" s="496">
        <f>INDEX(Toetsing!F:F,MATCH('Export Project'!J180,Toetsing!G:G,0))</f>
        <v>16985</v>
      </c>
      <c r="B180" s="118" t="str">
        <f>INDEX(Toetsing!T:T,MATCH('Export Project'!J180,Toetsing!G:G,0))</f>
        <v>Ja</v>
      </c>
      <c r="C180" s="118" t="s">
        <v>41</v>
      </c>
      <c r="D180" s="118" t="s">
        <v>39</v>
      </c>
      <c r="E180" s="121">
        <f t="shared" si="6"/>
        <v>34</v>
      </c>
      <c r="F180" s="121">
        <f t="shared" si="7"/>
        <v>9</v>
      </c>
      <c r="G180" s="497">
        <f t="shared" si="8"/>
        <v>0</v>
      </c>
      <c r="H180" s="27" t="s">
        <v>1025</v>
      </c>
      <c r="I180" s="27" t="s">
        <v>1257</v>
      </c>
      <c r="J180" s="182">
        <v>4314</v>
      </c>
      <c r="L180" s="48"/>
      <c r="M180" s="169" t="s">
        <v>1258</v>
      </c>
      <c r="N180" s="170">
        <v>34</v>
      </c>
      <c r="O180" s="170">
        <v>4.4000000000000004</v>
      </c>
      <c r="P180" s="170">
        <v>4.4000000000000004</v>
      </c>
      <c r="Q180" s="170">
        <v>4.4000000000000004</v>
      </c>
      <c r="R180" s="171">
        <v>0.54</v>
      </c>
      <c r="S180" s="171">
        <v>0.78</v>
      </c>
      <c r="T180" s="171"/>
      <c r="U180" s="171"/>
      <c r="V180" s="172">
        <v>-0.62</v>
      </c>
      <c r="W180" s="173" t="s">
        <v>1089</v>
      </c>
      <c r="X180" s="172">
        <v>-0.64</v>
      </c>
      <c r="Y180" s="174" t="s">
        <v>72</v>
      </c>
      <c r="Z180" s="175">
        <v>0.52</v>
      </c>
      <c r="AA180" s="176">
        <v>0.12</v>
      </c>
      <c r="AB180" s="177">
        <v>18</v>
      </c>
      <c r="AC180" s="175">
        <v>1.85</v>
      </c>
      <c r="AD180" s="177">
        <v>63</v>
      </c>
      <c r="AE180" s="175">
        <v>0.1</v>
      </c>
      <c r="AF180" s="176">
        <v>0.02</v>
      </c>
      <c r="AG180" s="177">
        <v>3</v>
      </c>
      <c r="AH180" s="175">
        <v>0</v>
      </c>
      <c r="AI180" s="177">
        <v>0</v>
      </c>
      <c r="AJ180" s="175">
        <v>1.6</v>
      </c>
      <c r="AK180" s="177">
        <v>53</v>
      </c>
      <c r="AL180" s="175">
        <v>0.1</v>
      </c>
      <c r="AM180" s="176">
        <v>0.02</v>
      </c>
      <c r="AN180" s="177">
        <v>3</v>
      </c>
      <c r="AO180" s="175">
        <v>0</v>
      </c>
      <c r="AP180" s="177">
        <v>0</v>
      </c>
      <c r="AQ180" s="175">
        <v>1.6</v>
      </c>
      <c r="AR180" s="177">
        <v>53</v>
      </c>
      <c r="AS180" s="175">
        <v>0.3</v>
      </c>
      <c r="AT180" s="176">
        <v>0.06</v>
      </c>
      <c r="AU180" s="177">
        <v>9</v>
      </c>
      <c r="AV180" s="175">
        <v>0</v>
      </c>
      <c r="AW180" s="177">
        <v>0</v>
      </c>
      <c r="AX180" s="175">
        <v>1.6</v>
      </c>
      <c r="AY180" s="177">
        <v>54</v>
      </c>
    </row>
    <row r="181" spans="1:51" x14ac:dyDescent="0.25">
      <c r="A181" s="496">
        <f>INDEX(Toetsing!F:F,MATCH('Export Project'!J181,Toetsing!G:G,0))</f>
        <v>16985</v>
      </c>
      <c r="B181" s="118" t="str">
        <f>INDEX(Toetsing!T:T,MATCH('Export Project'!J181,Toetsing!G:G,0))</f>
        <v>Ja</v>
      </c>
      <c r="C181" s="118" t="s">
        <v>41</v>
      </c>
      <c r="D181" s="118" t="s">
        <v>39</v>
      </c>
      <c r="E181" s="121">
        <f t="shared" si="6"/>
        <v>34</v>
      </c>
      <c r="F181" s="121">
        <f t="shared" si="7"/>
        <v>19</v>
      </c>
      <c r="G181" s="497">
        <f t="shared" si="8"/>
        <v>0</v>
      </c>
      <c r="H181" s="27" t="s">
        <v>1025</v>
      </c>
      <c r="I181" s="27" t="s">
        <v>1257</v>
      </c>
      <c r="J181" s="182">
        <v>4315</v>
      </c>
      <c r="L181" s="48"/>
      <c r="M181" s="169" t="s">
        <v>1259</v>
      </c>
      <c r="N181" s="170">
        <v>34</v>
      </c>
      <c r="O181" s="170">
        <v>2.7</v>
      </c>
      <c r="P181" s="170">
        <v>2.6</v>
      </c>
      <c r="Q181" s="170">
        <v>2.7</v>
      </c>
      <c r="R181" s="171">
        <v>0.14000000000000001</v>
      </c>
      <c r="S181" s="171">
        <v>0.7</v>
      </c>
      <c r="T181" s="171"/>
      <c r="U181" s="171"/>
      <c r="V181" s="172">
        <v>-0.62</v>
      </c>
      <c r="W181" s="173" t="s">
        <v>1089</v>
      </c>
      <c r="X181" s="172">
        <v>-0.64</v>
      </c>
      <c r="Y181" s="174" t="s">
        <v>72</v>
      </c>
      <c r="Z181" s="175">
        <v>0.91</v>
      </c>
      <c r="AA181" s="176">
        <v>0.34</v>
      </c>
      <c r="AB181" s="177">
        <v>31</v>
      </c>
      <c r="AC181" s="175">
        <v>0.27</v>
      </c>
      <c r="AD181" s="177">
        <v>9</v>
      </c>
      <c r="AE181" s="175">
        <v>0.5</v>
      </c>
      <c r="AF181" s="176">
        <v>0.2</v>
      </c>
      <c r="AG181" s="177">
        <v>18</v>
      </c>
      <c r="AH181" s="175">
        <v>0</v>
      </c>
      <c r="AI181" s="177">
        <v>0</v>
      </c>
      <c r="AJ181" s="175">
        <v>0.3</v>
      </c>
      <c r="AK181" s="177">
        <v>9</v>
      </c>
      <c r="AL181" s="175">
        <v>0.5</v>
      </c>
      <c r="AM181" s="176">
        <v>0.2</v>
      </c>
      <c r="AN181" s="177">
        <v>18</v>
      </c>
      <c r="AO181" s="175">
        <v>0</v>
      </c>
      <c r="AP181" s="177">
        <v>0</v>
      </c>
      <c r="AQ181" s="175">
        <v>0.3</v>
      </c>
      <c r="AR181" s="177">
        <v>9</v>
      </c>
      <c r="AS181" s="175">
        <v>0.6</v>
      </c>
      <c r="AT181" s="176">
        <v>0.21</v>
      </c>
      <c r="AU181" s="177">
        <v>19</v>
      </c>
      <c r="AV181" s="175">
        <v>0</v>
      </c>
      <c r="AW181" s="177">
        <v>0</v>
      </c>
      <c r="AX181" s="175">
        <v>0.3</v>
      </c>
      <c r="AY181" s="177">
        <v>9</v>
      </c>
    </row>
    <row r="182" spans="1:51" x14ac:dyDescent="0.25">
      <c r="A182" s="496">
        <f>INDEX(Toetsing!F:F,MATCH('Export Project'!J182,Toetsing!G:G,0))</f>
        <v>16982</v>
      </c>
      <c r="B182" s="118" t="str">
        <f>INDEX(Toetsing!T:T,MATCH('Export Project'!J182,Toetsing!G:G,0))</f>
        <v>Ja, baggerschoon</v>
      </c>
      <c r="C182" s="118" t="s">
        <v>74</v>
      </c>
      <c r="D182" s="118" t="s">
        <v>39</v>
      </c>
      <c r="E182" s="121">
        <f t="shared" si="6"/>
        <v>92</v>
      </c>
      <c r="F182" s="121">
        <f t="shared" si="7"/>
        <v>12</v>
      </c>
      <c r="G182" s="497">
        <f t="shared" si="8"/>
        <v>0</v>
      </c>
      <c r="H182" s="27" t="s">
        <v>1025</v>
      </c>
      <c r="I182" s="27" t="s">
        <v>1260</v>
      </c>
      <c r="J182" s="182">
        <v>4239</v>
      </c>
      <c r="L182" s="48"/>
      <c r="M182" s="169" t="s">
        <v>1261</v>
      </c>
      <c r="N182" s="170">
        <v>92</v>
      </c>
      <c r="O182" s="170">
        <v>0.7</v>
      </c>
      <c r="P182" s="170">
        <v>0.5</v>
      </c>
      <c r="Q182" s="170">
        <v>0.8</v>
      </c>
      <c r="R182" s="171">
        <v>-0.14000000000000001</v>
      </c>
      <c r="S182" s="171">
        <v>0.1</v>
      </c>
      <c r="T182" s="171"/>
      <c r="U182" s="171"/>
      <c r="V182" s="172">
        <v>-0.49</v>
      </c>
      <c r="W182" s="173" t="s">
        <v>1028</v>
      </c>
      <c r="X182" s="172">
        <v>-0.64</v>
      </c>
      <c r="Y182" s="174" t="s">
        <v>72</v>
      </c>
      <c r="Z182" s="175">
        <v>0.13</v>
      </c>
      <c r="AA182" s="176">
        <v>0.34</v>
      </c>
      <c r="AB182" s="177">
        <v>12</v>
      </c>
      <c r="AC182" s="175">
        <v>0</v>
      </c>
      <c r="AD182" s="177">
        <v>0</v>
      </c>
      <c r="AE182" s="175"/>
      <c r="AF182" s="176"/>
      <c r="AG182" s="177"/>
      <c r="AH182" s="175"/>
      <c r="AI182" s="177"/>
      <c r="AJ182" s="175"/>
      <c r="AK182" s="177"/>
      <c r="AL182" s="175"/>
      <c r="AM182" s="176"/>
      <c r="AN182" s="177"/>
      <c r="AO182" s="175"/>
      <c r="AP182" s="177"/>
      <c r="AQ182" s="175"/>
      <c r="AR182" s="177"/>
      <c r="AS182" s="175"/>
      <c r="AT182" s="176"/>
      <c r="AU182" s="177"/>
      <c r="AV182" s="175"/>
      <c r="AW182" s="177"/>
      <c r="AX182" s="175"/>
      <c r="AY182" s="177"/>
    </row>
    <row r="183" spans="1:51" x14ac:dyDescent="0.25">
      <c r="A183" s="496">
        <f>INDEX(Toetsing!F:F,MATCH('Export Project'!J183,Toetsing!G:G,0))</f>
        <v>16982</v>
      </c>
      <c r="B183" s="118" t="str">
        <f>INDEX(Toetsing!T:T,MATCH('Export Project'!J183,Toetsing!G:G,0))</f>
        <v>Ja, baggerschoon</v>
      </c>
      <c r="C183" s="118" t="s">
        <v>74</v>
      </c>
      <c r="D183" s="118" t="s">
        <v>39</v>
      </c>
      <c r="E183" s="121">
        <f t="shared" si="6"/>
        <v>66</v>
      </c>
      <c r="F183" s="121">
        <f t="shared" si="7"/>
        <v>7</v>
      </c>
      <c r="G183" s="497">
        <f t="shared" si="8"/>
        <v>0</v>
      </c>
      <c r="H183" s="27" t="s">
        <v>1025</v>
      </c>
      <c r="I183" s="27" t="s">
        <v>1260</v>
      </c>
      <c r="J183" s="182">
        <v>4240</v>
      </c>
      <c r="L183" s="48"/>
      <c r="M183" s="169" t="s">
        <v>1262</v>
      </c>
      <c r="N183" s="170">
        <v>66</v>
      </c>
      <c r="O183" s="170">
        <v>0.9</v>
      </c>
      <c r="P183" s="170">
        <v>0.7</v>
      </c>
      <c r="Q183" s="170">
        <v>0.9</v>
      </c>
      <c r="R183" s="171">
        <v>-7.0000000000000007E-2</v>
      </c>
      <c r="S183" s="171">
        <v>0.06</v>
      </c>
      <c r="T183" s="171"/>
      <c r="U183" s="171"/>
      <c r="V183" s="172">
        <v>-0.49</v>
      </c>
      <c r="W183" s="173" t="s">
        <v>1028</v>
      </c>
      <c r="X183" s="172">
        <v>-0.64</v>
      </c>
      <c r="Y183" s="174" t="s">
        <v>72</v>
      </c>
      <c r="Z183" s="175">
        <v>0.1</v>
      </c>
      <c r="AA183" s="176">
        <v>0.1</v>
      </c>
      <c r="AB183" s="177">
        <v>7</v>
      </c>
      <c r="AC183" s="175">
        <v>0</v>
      </c>
      <c r="AD183" s="177">
        <v>0</v>
      </c>
      <c r="AE183" s="175">
        <v>0.1</v>
      </c>
      <c r="AF183" s="176">
        <v>0.08</v>
      </c>
      <c r="AG183" s="177">
        <v>5</v>
      </c>
      <c r="AH183" s="175">
        <v>0.1</v>
      </c>
      <c r="AI183" s="177">
        <v>5</v>
      </c>
      <c r="AJ183" s="175">
        <v>0</v>
      </c>
      <c r="AK183" s="177">
        <v>0</v>
      </c>
      <c r="AL183" s="175"/>
      <c r="AM183" s="176"/>
      <c r="AN183" s="177"/>
      <c r="AO183" s="175"/>
      <c r="AP183" s="177"/>
      <c r="AQ183" s="175"/>
      <c r="AR183" s="177"/>
      <c r="AS183" s="175"/>
      <c r="AT183" s="176"/>
      <c r="AU183" s="177"/>
      <c r="AV183" s="175"/>
      <c r="AW183" s="177"/>
      <c r="AX183" s="175"/>
      <c r="AY183" s="177"/>
    </row>
    <row r="184" spans="1:51" x14ac:dyDescent="0.25">
      <c r="A184" s="496">
        <f>INDEX(Toetsing!F:F,MATCH('Export Project'!J184,Toetsing!G:G,0))</f>
        <v>16982</v>
      </c>
      <c r="B184" s="118" t="str">
        <f>INDEX(Toetsing!T:T,MATCH('Export Project'!J184,Toetsing!G:G,0))</f>
        <v>Ja, baggerschoon</v>
      </c>
      <c r="C184" s="118" t="s">
        <v>74</v>
      </c>
      <c r="D184" s="118" t="s">
        <v>39</v>
      </c>
      <c r="E184" s="121">
        <f t="shared" si="6"/>
        <v>50</v>
      </c>
      <c r="F184" s="121">
        <f t="shared" si="7"/>
        <v>2</v>
      </c>
      <c r="G184" s="497">
        <f t="shared" si="8"/>
        <v>0</v>
      </c>
      <c r="H184" s="27" t="s">
        <v>1025</v>
      </c>
      <c r="I184" s="27" t="s">
        <v>1260</v>
      </c>
      <c r="J184" s="182">
        <v>4241</v>
      </c>
      <c r="L184" s="48"/>
      <c r="M184" s="169" t="s">
        <v>1263</v>
      </c>
      <c r="N184" s="170">
        <v>50</v>
      </c>
      <c r="O184" s="170">
        <v>0.8</v>
      </c>
      <c r="P184" s="170">
        <v>0</v>
      </c>
      <c r="Q184" s="170">
        <v>0.8</v>
      </c>
      <c r="R184" s="171">
        <v>-7.0000000000000007E-2</v>
      </c>
      <c r="S184" s="171">
        <v>-0.01</v>
      </c>
      <c r="T184" s="171"/>
      <c r="U184" s="171"/>
      <c r="V184" s="172">
        <v>-0.49</v>
      </c>
      <c r="W184" s="173" t="s">
        <v>1028</v>
      </c>
      <c r="X184" s="172">
        <v>-0.64</v>
      </c>
      <c r="Y184" s="174" t="s">
        <v>72</v>
      </c>
      <c r="Z184" s="175">
        <v>0.04</v>
      </c>
      <c r="AA184" s="176">
        <v>0.04</v>
      </c>
      <c r="AB184" s="177">
        <v>2</v>
      </c>
      <c r="AC184" s="175">
        <v>0</v>
      </c>
      <c r="AD184" s="177">
        <v>0</v>
      </c>
      <c r="AE184" s="175">
        <v>0</v>
      </c>
      <c r="AF184" s="176">
        <v>0.04</v>
      </c>
      <c r="AG184" s="177">
        <v>2</v>
      </c>
      <c r="AH184" s="175">
        <v>0.1</v>
      </c>
      <c r="AI184" s="177">
        <v>4</v>
      </c>
      <c r="AJ184" s="175">
        <v>0</v>
      </c>
      <c r="AK184" s="177">
        <v>0</v>
      </c>
      <c r="AL184" s="175"/>
      <c r="AM184" s="176"/>
      <c r="AN184" s="177"/>
      <c r="AO184" s="175"/>
      <c r="AP184" s="177"/>
      <c r="AQ184" s="175"/>
      <c r="AR184" s="177"/>
      <c r="AS184" s="175"/>
      <c r="AT184" s="176"/>
      <c r="AU184" s="177"/>
      <c r="AV184" s="175"/>
      <c r="AW184" s="177"/>
      <c r="AX184" s="175"/>
      <c r="AY184" s="177"/>
    </row>
    <row r="185" spans="1:51" x14ac:dyDescent="0.25">
      <c r="A185" s="496">
        <f>INDEX(Toetsing!F:F,MATCH('Export Project'!J185,Toetsing!G:G,0))</f>
        <v>16990</v>
      </c>
      <c r="B185" s="118" t="str">
        <f>INDEX(Toetsing!T:T,MATCH('Export Project'!J185,Toetsing!G:G,0))</f>
        <v>Ja</v>
      </c>
      <c r="C185" s="118" t="s">
        <v>41</v>
      </c>
      <c r="D185" s="118" t="s">
        <v>39</v>
      </c>
      <c r="E185" s="121">
        <f t="shared" si="6"/>
        <v>16</v>
      </c>
      <c r="F185" s="121">
        <f t="shared" si="7"/>
        <v>3</v>
      </c>
      <c r="G185" s="497">
        <f t="shared" si="8"/>
        <v>0</v>
      </c>
      <c r="H185" s="27" t="s">
        <v>1025</v>
      </c>
      <c r="I185" s="27" t="s">
        <v>1264</v>
      </c>
      <c r="J185" s="182">
        <v>4334</v>
      </c>
      <c r="L185" s="48"/>
      <c r="M185" s="169" t="s">
        <v>1265</v>
      </c>
      <c r="N185" s="170">
        <v>16</v>
      </c>
      <c r="O185" s="170">
        <v>3.2</v>
      </c>
      <c r="P185" s="170">
        <v>3.3</v>
      </c>
      <c r="Q185" s="170">
        <v>3.3</v>
      </c>
      <c r="R185" s="171">
        <v>0.45</v>
      </c>
      <c r="S185" s="171">
        <v>0.76</v>
      </c>
      <c r="T185" s="171"/>
      <c r="U185" s="171"/>
      <c r="V185" s="172">
        <v>-0.65</v>
      </c>
      <c r="W185" s="173" t="s">
        <v>1089</v>
      </c>
      <c r="X185" s="172">
        <v>-0.64</v>
      </c>
      <c r="Y185" s="174" t="s">
        <v>72</v>
      </c>
      <c r="Z185" s="175">
        <v>0.65</v>
      </c>
      <c r="AA185" s="176">
        <v>0.2</v>
      </c>
      <c r="AB185" s="177">
        <v>10</v>
      </c>
      <c r="AC185" s="175">
        <v>1.17</v>
      </c>
      <c r="AD185" s="177">
        <v>19</v>
      </c>
      <c r="AE185" s="175">
        <v>0.1</v>
      </c>
      <c r="AF185" s="176">
        <v>0.03</v>
      </c>
      <c r="AG185" s="177">
        <v>2</v>
      </c>
      <c r="AH185" s="175">
        <v>0</v>
      </c>
      <c r="AI185" s="177">
        <v>0</v>
      </c>
      <c r="AJ185" s="175">
        <v>1</v>
      </c>
      <c r="AK185" s="177">
        <v>17</v>
      </c>
      <c r="AL185" s="175">
        <v>0.1</v>
      </c>
      <c r="AM185" s="176">
        <v>0.03</v>
      </c>
      <c r="AN185" s="177">
        <v>2</v>
      </c>
      <c r="AO185" s="175">
        <v>0</v>
      </c>
      <c r="AP185" s="177">
        <v>0</v>
      </c>
      <c r="AQ185" s="175">
        <v>1</v>
      </c>
      <c r="AR185" s="177">
        <v>17</v>
      </c>
      <c r="AS185" s="175">
        <v>0.2</v>
      </c>
      <c r="AT185" s="176">
        <v>0.06</v>
      </c>
      <c r="AU185" s="177">
        <v>3</v>
      </c>
      <c r="AV185" s="175">
        <v>0</v>
      </c>
      <c r="AW185" s="177">
        <v>0</v>
      </c>
      <c r="AX185" s="175">
        <v>1</v>
      </c>
      <c r="AY185" s="177">
        <v>17</v>
      </c>
    </row>
    <row r="186" spans="1:51" x14ac:dyDescent="0.25">
      <c r="A186" s="496">
        <f>INDEX(Toetsing!F:F,MATCH('Export Project'!J186,Toetsing!G:G,0))</f>
        <v>16987</v>
      </c>
      <c r="B186" s="118" t="str">
        <f>INDEX(Toetsing!T:T,MATCH('Export Project'!J186,Toetsing!G:G,0))</f>
        <v>Nee</v>
      </c>
      <c r="C186" s="118" t="s">
        <v>39</v>
      </c>
      <c r="D186" s="118" t="s">
        <v>39</v>
      </c>
      <c r="E186" s="121">
        <f t="shared" si="6"/>
        <v>0</v>
      </c>
      <c r="F186" s="121">
        <f t="shared" si="7"/>
        <v>0</v>
      </c>
      <c r="G186" s="497">
        <f t="shared" si="8"/>
        <v>0</v>
      </c>
      <c r="H186" s="27" t="s">
        <v>1025</v>
      </c>
      <c r="I186" s="27" t="s">
        <v>1266</v>
      </c>
      <c r="J186" s="182">
        <v>4327</v>
      </c>
      <c r="L186" s="48"/>
      <c r="M186" s="169" t="s">
        <v>1267</v>
      </c>
      <c r="N186" s="170">
        <v>38</v>
      </c>
      <c r="O186" s="170">
        <v>0.8</v>
      </c>
      <c r="P186" s="170">
        <v>0.8</v>
      </c>
      <c r="Q186" s="170">
        <v>0.8</v>
      </c>
      <c r="R186" s="171">
        <v>0.35</v>
      </c>
      <c r="S186" s="171">
        <v>0.88</v>
      </c>
      <c r="T186" s="171"/>
      <c r="U186" s="171"/>
      <c r="V186" s="172">
        <v>-0.92</v>
      </c>
      <c r="W186" s="173" t="s">
        <v>1030</v>
      </c>
      <c r="X186" s="172">
        <v>-0.92</v>
      </c>
      <c r="Y186" s="174" t="s">
        <v>72</v>
      </c>
      <c r="Z186" s="175">
        <v>0.27</v>
      </c>
      <c r="AA186" s="176">
        <v>0.35</v>
      </c>
      <c r="AB186" s="177">
        <v>10</v>
      </c>
      <c r="AC186" s="175">
        <v>0.22</v>
      </c>
      <c r="AD186" s="177">
        <v>8</v>
      </c>
      <c r="AE186" s="175">
        <v>0</v>
      </c>
      <c r="AF186" s="176">
        <v>0</v>
      </c>
      <c r="AG186" s="177">
        <v>0</v>
      </c>
      <c r="AH186" s="175">
        <v>0</v>
      </c>
      <c r="AI186" s="177">
        <v>0</v>
      </c>
      <c r="AJ186" s="175">
        <v>0.1</v>
      </c>
      <c r="AK186" s="177">
        <v>5</v>
      </c>
      <c r="AL186" s="175">
        <v>0</v>
      </c>
      <c r="AM186" s="176">
        <v>0</v>
      </c>
      <c r="AN186" s="177">
        <v>0</v>
      </c>
      <c r="AO186" s="175">
        <v>0</v>
      </c>
      <c r="AP186" s="177">
        <v>0</v>
      </c>
      <c r="AQ186" s="175">
        <v>0</v>
      </c>
      <c r="AR186" s="177">
        <v>2</v>
      </c>
      <c r="AS186" s="175">
        <v>0</v>
      </c>
      <c r="AT186" s="176">
        <v>0</v>
      </c>
      <c r="AU186" s="177">
        <v>0</v>
      </c>
      <c r="AV186" s="175">
        <v>0</v>
      </c>
      <c r="AW186" s="177">
        <v>0</v>
      </c>
      <c r="AX186" s="175">
        <v>0.1</v>
      </c>
      <c r="AY186" s="177">
        <v>3</v>
      </c>
    </row>
    <row r="187" spans="1:51" x14ac:dyDescent="0.25">
      <c r="A187" s="496">
        <f>INDEX(Toetsing!F:F,MATCH('Export Project'!J187,Toetsing!G:G,0))</f>
        <v>16987</v>
      </c>
      <c r="B187" s="118" t="str">
        <f>INDEX(Toetsing!T:T,MATCH('Export Project'!J187,Toetsing!G:G,0))</f>
        <v>Nee</v>
      </c>
      <c r="C187" s="118" t="s">
        <v>39</v>
      </c>
      <c r="D187" s="118" t="s">
        <v>39</v>
      </c>
      <c r="E187" s="121">
        <f t="shared" si="6"/>
        <v>0</v>
      </c>
      <c r="F187" s="121">
        <f t="shared" si="7"/>
        <v>0</v>
      </c>
      <c r="G187" s="497">
        <f t="shared" si="8"/>
        <v>0</v>
      </c>
      <c r="H187" s="27" t="s">
        <v>1025</v>
      </c>
      <c r="I187" s="27" t="s">
        <v>1266</v>
      </c>
      <c r="J187" s="182">
        <v>4328</v>
      </c>
      <c r="L187" s="48"/>
      <c r="M187" s="169" t="s">
        <v>1268</v>
      </c>
      <c r="N187" s="170">
        <v>58</v>
      </c>
      <c r="O187" s="170">
        <v>1.4</v>
      </c>
      <c r="P187" s="170">
        <v>1.4</v>
      </c>
      <c r="Q187" s="170">
        <v>1.4</v>
      </c>
      <c r="R187" s="171">
        <v>0.27</v>
      </c>
      <c r="S187" s="171">
        <v>0.85</v>
      </c>
      <c r="T187" s="171"/>
      <c r="U187" s="171"/>
      <c r="V187" s="172">
        <v>-0.92</v>
      </c>
      <c r="W187" s="173" t="s">
        <v>1030</v>
      </c>
      <c r="X187" s="172">
        <v>-0.92</v>
      </c>
      <c r="Y187" s="174" t="s">
        <v>72</v>
      </c>
      <c r="Z187" s="175">
        <v>0.68</v>
      </c>
      <c r="AA187" s="176">
        <v>0.48</v>
      </c>
      <c r="AB187" s="177">
        <v>39</v>
      </c>
      <c r="AC187" s="175">
        <v>0.28999999999999998</v>
      </c>
      <c r="AD187" s="177">
        <v>17</v>
      </c>
      <c r="AE187" s="175">
        <v>0</v>
      </c>
      <c r="AF187" s="176">
        <v>0.02</v>
      </c>
      <c r="AG187" s="177">
        <v>1</v>
      </c>
      <c r="AH187" s="175">
        <v>0</v>
      </c>
      <c r="AI187" s="177">
        <v>0</v>
      </c>
      <c r="AJ187" s="175">
        <v>0.3</v>
      </c>
      <c r="AK187" s="177">
        <v>16</v>
      </c>
      <c r="AL187" s="175">
        <v>0</v>
      </c>
      <c r="AM187" s="176">
        <v>0</v>
      </c>
      <c r="AN187" s="177">
        <v>0</v>
      </c>
      <c r="AO187" s="175">
        <v>0</v>
      </c>
      <c r="AP187" s="177">
        <v>0</v>
      </c>
      <c r="AQ187" s="175">
        <v>0.1</v>
      </c>
      <c r="AR187" s="177">
        <v>4</v>
      </c>
      <c r="AS187" s="175">
        <v>0</v>
      </c>
      <c r="AT187" s="176">
        <v>0</v>
      </c>
      <c r="AU187" s="177">
        <v>0</v>
      </c>
      <c r="AV187" s="175">
        <v>0</v>
      </c>
      <c r="AW187" s="177">
        <v>0</v>
      </c>
      <c r="AX187" s="175">
        <v>0.2</v>
      </c>
      <c r="AY187" s="177">
        <v>11</v>
      </c>
    </row>
    <row r="188" spans="1:51" x14ac:dyDescent="0.25">
      <c r="A188" s="496">
        <f>INDEX(Toetsing!F:F,MATCH('Export Project'!J188,Toetsing!G:G,0))</f>
        <v>16988</v>
      </c>
      <c r="B188" s="118" t="str">
        <f>INDEX(Toetsing!T:T,MATCH('Export Project'!J188,Toetsing!G:G,0))</f>
        <v>Nee</v>
      </c>
      <c r="C188" s="118" t="s">
        <v>39</v>
      </c>
      <c r="D188" s="118" t="s">
        <v>39</v>
      </c>
      <c r="E188" s="121">
        <f t="shared" si="6"/>
        <v>0</v>
      </c>
      <c r="F188" s="121">
        <f t="shared" si="7"/>
        <v>0</v>
      </c>
      <c r="G188" s="497">
        <f t="shared" si="8"/>
        <v>0</v>
      </c>
      <c r="H188" s="27" t="s">
        <v>1025</v>
      </c>
      <c r="I188" s="27" t="s">
        <v>1269</v>
      </c>
      <c r="J188" s="182">
        <v>4331</v>
      </c>
      <c r="L188" s="48"/>
      <c r="M188" s="169" t="s">
        <v>1270</v>
      </c>
      <c r="N188" s="170">
        <v>34</v>
      </c>
      <c r="O188" s="170">
        <v>2.8</v>
      </c>
      <c r="P188" s="170">
        <v>2.8</v>
      </c>
      <c r="Q188" s="170">
        <v>2.8</v>
      </c>
      <c r="R188" s="171">
        <v>0.66</v>
      </c>
      <c r="S188" s="171">
        <v>1.43</v>
      </c>
      <c r="T188" s="171"/>
      <c r="U188" s="171"/>
      <c r="V188" s="172">
        <v>-0.62</v>
      </c>
      <c r="W188" s="173" t="s">
        <v>1028</v>
      </c>
      <c r="X188" s="172">
        <v>-0.64</v>
      </c>
      <c r="Y188" s="174" t="s">
        <v>72</v>
      </c>
      <c r="Z188" s="175">
        <v>1.58</v>
      </c>
      <c r="AA188" s="176">
        <v>0.56000000000000005</v>
      </c>
      <c r="AB188" s="177">
        <v>54</v>
      </c>
      <c r="AC188" s="175">
        <v>1.36</v>
      </c>
      <c r="AD188" s="177">
        <v>46</v>
      </c>
      <c r="AE188" s="175"/>
      <c r="AF188" s="176"/>
      <c r="AG188" s="177"/>
      <c r="AH188" s="175"/>
      <c r="AI188" s="177"/>
      <c r="AJ188" s="175"/>
      <c r="AK188" s="177"/>
      <c r="AL188" s="175">
        <v>0</v>
      </c>
      <c r="AM188" s="176">
        <v>0</v>
      </c>
      <c r="AN188" s="177">
        <v>0</v>
      </c>
      <c r="AO188" s="175">
        <v>0</v>
      </c>
      <c r="AP188" s="177">
        <v>0</v>
      </c>
      <c r="AQ188" s="175">
        <v>0.6</v>
      </c>
      <c r="AR188" s="177">
        <v>21</v>
      </c>
      <c r="AS188" s="175">
        <v>0</v>
      </c>
      <c r="AT188" s="176">
        <v>0</v>
      </c>
      <c r="AU188" s="177">
        <v>0</v>
      </c>
      <c r="AV188" s="175">
        <v>0</v>
      </c>
      <c r="AW188" s="177">
        <v>0</v>
      </c>
      <c r="AX188" s="175">
        <v>0.6</v>
      </c>
      <c r="AY188" s="177">
        <v>21</v>
      </c>
    </row>
    <row r="189" spans="1:51" x14ac:dyDescent="0.25">
      <c r="A189" s="496">
        <f>INDEX(Toetsing!F:F,MATCH('Export Project'!J189,Toetsing!G:G,0))</f>
        <v>16988</v>
      </c>
      <c r="B189" s="118" t="str">
        <f>INDEX(Toetsing!T:T,MATCH('Export Project'!J189,Toetsing!G:G,0))</f>
        <v>Nee</v>
      </c>
      <c r="C189" s="118" t="s">
        <v>39</v>
      </c>
      <c r="D189" s="118" t="s">
        <v>39</v>
      </c>
      <c r="E189" s="121">
        <f t="shared" si="6"/>
        <v>0</v>
      </c>
      <c r="F189" s="121">
        <f t="shared" si="7"/>
        <v>0</v>
      </c>
      <c r="G189" s="497">
        <f t="shared" si="8"/>
        <v>0</v>
      </c>
      <c r="H189" s="27" t="s">
        <v>1025</v>
      </c>
      <c r="I189" s="27" t="s">
        <v>1269</v>
      </c>
      <c r="J189" s="182">
        <v>4332</v>
      </c>
      <c r="L189" s="48"/>
      <c r="M189" s="169" t="s">
        <v>1271</v>
      </c>
      <c r="N189" s="170">
        <v>48</v>
      </c>
      <c r="O189" s="170">
        <v>4</v>
      </c>
      <c r="P189" s="170">
        <v>4</v>
      </c>
      <c r="Q189" s="170">
        <v>4</v>
      </c>
      <c r="R189" s="171">
        <v>0.83</v>
      </c>
      <c r="S189" s="171">
        <v>1.27</v>
      </c>
      <c r="T189" s="171"/>
      <c r="U189" s="171"/>
      <c r="V189" s="172">
        <v>-0.62</v>
      </c>
      <c r="W189" s="173" t="s">
        <v>1028</v>
      </c>
      <c r="X189" s="172">
        <v>-0.64</v>
      </c>
      <c r="Y189" s="174" t="s">
        <v>72</v>
      </c>
      <c r="Z189" s="175">
        <v>1.25</v>
      </c>
      <c r="AA189" s="176">
        <v>0.31</v>
      </c>
      <c r="AB189" s="177">
        <v>60</v>
      </c>
      <c r="AC189" s="175">
        <v>2.4900000000000002</v>
      </c>
      <c r="AD189" s="177">
        <v>120</v>
      </c>
      <c r="AE189" s="175">
        <v>0</v>
      </c>
      <c r="AF189" s="176">
        <v>0</v>
      </c>
      <c r="AG189" s="177">
        <v>0</v>
      </c>
      <c r="AH189" s="175">
        <v>0</v>
      </c>
      <c r="AI189" s="177">
        <v>0</v>
      </c>
      <c r="AJ189" s="175">
        <v>1.2</v>
      </c>
      <c r="AK189" s="177">
        <v>58</v>
      </c>
      <c r="AL189" s="175">
        <v>0</v>
      </c>
      <c r="AM189" s="176">
        <v>0</v>
      </c>
      <c r="AN189" s="177">
        <v>0</v>
      </c>
      <c r="AO189" s="175">
        <v>0</v>
      </c>
      <c r="AP189" s="177">
        <v>0</v>
      </c>
      <c r="AQ189" s="175">
        <v>1.2</v>
      </c>
      <c r="AR189" s="177">
        <v>58</v>
      </c>
      <c r="AS189" s="175">
        <v>0</v>
      </c>
      <c r="AT189" s="176">
        <v>0</v>
      </c>
      <c r="AU189" s="177">
        <v>0</v>
      </c>
      <c r="AV189" s="175">
        <v>0</v>
      </c>
      <c r="AW189" s="177">
        <v>0</v>
      </c>
      <c r="AX189" s="175">
        <v>1.3</v>
      </c>
      <c r="AY189" s="177">
        <v>60</v>
      </c>
    </row>
    <row r="190" spans="1:51" x14ac:dyDescent="0.25">
      <c r="A190" s="496">
        <f>INDEX(Toetsing!F:F,MATCH('Export Project'!J190,Toetsing!G:G,0))</f>
        <v>17012</v>
      </c>
      <c r="B190" s="118" t="str">
        <f>INDEX(Toetsing!T:T,MATCH('Export Project'!J190,Toetsing!G:G,0))</f>
        <v>nee</v>
      </c>
      <c r="C190" s="118" t="s">
        <v>39</v>
      </c>
      <c r="D190" s="118" t="s">
        <v>39</v>
      </c>
      <c r="E190" s="121">
        <f t="shared" si="6"/>
        <v>0</v>
      </c>
      <c r="F190" s="121">
        <f t="shared" si="7"/>
        <v>0</v>
      </c>
      <c r="G190" s="497">
        <f t="shared" si="8"/>
        <v>0</v>
      </c>
      <c r="H190" s="27" t="s">
        <v>1025</v>
      </c>
      <c r="I190" s="27" t="s">
        <v>1272</v>
      </c>
      <c r="J190" s="182">
        <v>4262</v>
      </c>
      <c r="L190" s="48"/>
      <c r="M190" s="169" t="s">
        <v>1273</v>
      </c>
      <c r="N190" s="170">
        <v>84</v>
      </c>
      <c r="O190" s="170">
        <v>15.7</v>
      </c>
      <c r="P190" s="170">
        <v>15.7</v>
      </c>
      <c r="Q190" s="170">
        <v>15.7</v>
      </c>
      <c r="R190" s="171">
        <v>1.29</v>
      </c>
      <c r="S190" s="171">
        <v>1.77</v>
      </c>
      <c r="T190" s="171"/>
      <c r="U190" s="171"/>
      <c r="V190" s="172">
        <v>-0.64</v>
      </c>
      <c r="W190" s="173" t="s">
        <v>1030</v>
      </c>
      <c r="X190" s="172">
        <v>-0.64</v>
      </c>
      <c r="Y190" s="174" t="s">
        <v>72</v>
      </c>
      <c r="Z190" s="175">
        <v>5.72</v>
      </c>
      <c r="AA190" s="176">
        <v>0.36</v>
      </c>
      <c r="AB190" s="177">
        <v>480</v>
      </c>
      <c r="AC190" s="175">
        <v>14.32</v>
      </c>
      <c r="AD190" s="177">
        <v>1203</v>
      </c>
      <c r="AE190" s="175">
        <v>1.1000000000000001</v>
      </c>
      <c r="AF190" s="176">
        <v>7.0000000000000007E-2</v>
      </c>
      <c r="AG190" s="177">
        <v>89</v>
      </c>
      <c r="AH190" s="175">
        <v>0</v>
      </c>
      <c r="AI190" s="177">
        <v>2</v>
      </c>
      <c r="AJ190" s="175">
        <v>13.9</v>
      </c>
      <c r="AK190" s="177">
        <v>1164</v>
      </c>
      <c r="AL190" s="175">
        <v>1.8</v>
      </c>
      <c r="AM190" s="176">
        <v>0.11</v>
      </c>
      <c r="AN190" s="177">
        <v>147</v>
      </c>
      <c r="AO190" s="175">
        <v>0.6</v>
      </c>
      <c r="AP190" s="177">
        <v>54</v>
      </c>
      <c r="AQ190" s="175">
        <v>14.1</v>
      </c>
      <c r="AR190" s="177">
        <v>1184</v>
      </c>
      <c r="AS190" s="175">
        <v>3.5</v>
      </c>
      <c r="AT190" s="176">
        <v>0.23</v>
      </c>
      <c r="AU190" s="177">
        <v>297</v>
      </c>
      <c r="AV190" s="175">
        <v>0.9</v>
      </c>
      <c r="AW190" s="177">
        <v>74</v>
      </c>
      <c r="AX190" s="175">
        <v>14.1</v>
      </c>
      <c r="AY190" s="177">
        <v>1188</v>
      </c>
    </row>
    <row r="191" spans="1:51" x14ac:dyDescent="0.25">
      <c r="A191" s="496">
        <f>INDEX(Toetsing!F:F,MATCH('Export Project'!J191,Toetsing!G:G,0))</f>
        <v>17012</v>
      </c>
      <c r="B191" s="118" t="str">
        <f>INDEX(Toetsing!T:T,MATCH('Export Project'!J191,Toetsing!G:G,0))</f>
        <v>Nee</v>
      </c>
      <c r="C191" s="118" t="s">
        <v>39</v>
      </c>
      <c r="D191" s="118" t="s">
        <v>39</v>
      </c>
      <c r="E191" s="121">
        <f t="shared" si="6"/>
        <v>0</v>
      </c>
      <c r="F191" s="121">
        <f t="shared" si="7"/>
        <v>0</v>
      </c>
      <c r="G191" s="497">
        <f t="shared" si="8"/>
        <v>0</v>
      </c>
      <c r="H191" s="27" t="s">
        <v>1025</v>
      </c>
      <c r="I191" s="27" t="s">
        <v>1272</v>
      </c>
      <c r="J191" s="182">
        <v>4263</v>
      </c>
      <c r="L191" s="48"/>
      <c r="M191" s="169" t="s">
        <v>1274</v>
      </c>
      <c r="N191" s="170">
        <v>76</v>
      </c>
      <c r="O191" s="170">
        <v>16</v>
      </c>
      <c r="P191" s="170">
        <v>16</v>
      </c>
      <c r="Q191" s="170">
        <v>16</v>
      </c>
      <c r="R191" s="171">
        <v>1.57</v>
      </c>
      <c r="S191" s="171">
        <v>2.38</v>
      </c>
      <c r="T191" s="171"/>
      <c r="U191" s="171"/>
      <c r="V191" s="172">
        <v>-0.64</v>
      </c>
      <c r="W191" s="173" t="s">
        <v>1030</v>
      </c>
      <c r="X191" s="172">
        <v>-0.64</v>
      </c>
      <c r="Y191" s="174" t="s">
        <v>72</v>
      </c>
      <c r="Z191" s="175">
        <v>7.08</v>
      </c>
      <c r="AA191" s="176">
        <v>0.44</v>
      </c>
      <c r="AB191" s="177">
        <v>538</v>
      </c>
      <c r="AC191" s="175">
        <v>19.940000000000001</v>
      </c>
      <c r="AD191" s="177">
        <v>1515</v>
      </c>
      <c r="AE191" s="175">
        <v>0</v>
      </c>
      <c r="AF191" s="176">
        <v>0</v>
      </c>
      <c r="AG191" s="177">
        <v>0</v>
      </c>
      <c r="AH191" s="175">
        <v>0</v>
      </c>
      <c r="AI191" s="177">
        <v>0</v>
      </c>
      <c r="AJ191" s="175">
        <v>15.3</v>
      </c>
      <c r="AK191" s="177">
        <v>1166</v>
      </c>
      <c r="AL191" s="175">
        <v>0.1</v>
      </c>
      <c r="AM191" s="176">
        <v>0.01</v>
      </c>
      <c r="AN191" s="177">
        <v>7</v>
      </c>
      <c r="AO191" s="175">
        <v>0</v>
      </c>
      <c r="AP191" s="177">
        <v>0</v>
      </c>
      <c r="AQ191" s="175">
        <v>16.8</v>
      </c>
      <c r="AR191" s="177">
        <v>1278</v>
      </c>
      <c r="AS191" s="175">
        <v>0.5</v>
      </c>
      <c r="AT191" s="176">
        <v>0.03</v>
      </c>
      <c r="AU191" s="177">
        <v>36</v>
      </c>
      <c r="AV191" s="175">
        <v>0</v>
      </c>
      <c r="AW191" s="177">
        <v>0</v>
      </c>
      <c r="AX191" s="175">
        <v>18.600000000000001</v>
      </c>
      <c r="AY191" s="177">
        <v>1410</v>
      </c>
    </row>
    <row r="192" spans="1:51" x14ac:dyDescent="0.25">
      <c r="A192" s="496">
        <f>INDEX(Toetsing!F:F,MATCH('Export Project'!J192,Toetsing!G:G,0))</f>
        <v>17012</v>
      </c>
      <c r="B192" s="118" t="str">
        <f>INDEX(Toetsing!T:T,MATCH('Export Project'!J192,Toetsing!G:G,0))</f>
        <v>Nee</v>
      </c>
      <c r="C192" s="118" t="s">
        <v>39</v>
      </c>
      <c r="D192" s="118" t="s">
        <v>39</v>
      </c>
      <c r="E192" s="121">
        <f t="shared" si="6"/>
        <v>0</v>
      </c>
      <c r="F192" s="121">
        <f t="shared" si="7"/>
        <v>0</v>
      </c>
      <c r="G192" s="497">
        <f t="shared" si="8"/>
        <v>0</v>
      </c>
      <c r="H192" s="27" t="s">
        <v>1025</v>
      </c>
      <c r="I192" s="27" t="s">
        <v>1272</v>
      </c>
      <c r="J192" s="182">
        <v>4264</v>
      </c>
      <c r="L192" s="48"/>
      <c r="M192" s="169" t="s">
        <v>1275</v>
      </c>
      <c r="N192" s="170">
        <v>94</v>
      </c>
      <c r="O192" s="170">
        <v>21.6</v>
      </c>
      <c r="P192" s="170">
        <v>21.6</v>
      </c>
      <c r="Q192" s="170">
        <v>21.6</v>
      </c>
      <c r="R192" s="171">
        <v>1.38</v>
      </c>
      <c r="S192" s="171">
        <v>2.59</v>
      </c>
      <c r="T192" s="171"/>
      <c r="U192" s="171"/>
      <c r="V192" s="172">
        <v>-0.64</v>
      </c>
      <c r="W192" s="173" t="s">
        <v>1030</v>
      </c>
      <c r="X192" s="172">
        <v>-0.64</v>
      </c>
      <c r="Y192" s="174" t="s">
        <v>72</v>
      </c>
      <c r="Z192" s="175">
        <v>13.01</v>
      </c>
      <c r="AA192" s="176">
        <v>0.6</v>
      </c>
      <c r="AB192" s="177">
        <v>1223</v>
      </c>
      <c r="AC192" s="175">
        <v>26.2</v>
      </c>
      <c r="AD192" s="177">
        <v>2463</v>
      </c>
      <c r="AE192" s="175">
        <v>0.1</v>
      </c>
      <c r="AF192" s="176">
        <v>0</v>
      </c>
      <c r="AG192" s="177">
        <v>6</v>
      </c>
      <c r="AH192" s="175">
        <v>0</v>
      </c>
      <c r="AI192" s="177">
        <v>0</v>
      </c>
      <c r="AJ192" s="175">
        <v>22.3</v>
      </c>
      <c r="AK192" s="177">
        <v>2092</v>
      </c>
      <c r="AL192" s="175">
        <v>0.3</v>
      </c>
      <c r="AM192" s="176">
        <v>0.01</v>
      </c>
      <c r="AN192" s="177">
        <v>26</v>
      </c>
      <c r="AO192" s="175">
        <v>0</v>
      </c>
      <c r="AP192" s="177">
        <v>0</v>
      </c>
      <c r="AQ192" s="175">
        <v>23.6</v>
      </c>
      <c r="AR192" s="177">
        <v>2218</v>
      </c>
      <c r="AS192" s="175">
        <v>2.2999999999999998</v>
      </c>
      <c r="AT192" s="176">
        <v>0.11</v>
      </c>
      <c r="AU192" s="177">
        <v>217</v>
      </c>
      <c r="AV192" s="175">
        <v>0.1</v>
      </c>
      <c r="AW192" s="177">
        <v>6</v>
      </c>
      <c r="AX192" s="175">
        <v>24.8</v>
      </c>
      <c r="AY192" s="177">
        <v>2327</v>
      </c>
    </row>
    <row r="193" spans="1:51" x14ac:dyDescent="0.25">
      <c r="A193" s="496">
        <f>INDEX(Toetsing!F:F,MATCH('Export Project'!J193,Toetsing!G:G,0))</f>
        <v>17012</v>
      </c>
      <c r="B193" s="118" t="str">
        <f>INDEX(Toetsing!T:T,MATCH('Export Project'!J193,Toetsing!G:G,0))</f>
        <v>Nee</v>
      </c>
      <c r="C193" s="118" t="s">
        <v>39</v>
      </c>
      <c r="D193" s="118" t="s">
        <v>39</v>
      </c>
      <c r="E193" s="121">
        <f t="shared" si="6"/>
        <v>0</v>
      </c>
      <c r="F193" s="121">
        <f t="shared" si="7"/>
        <v>0</v>
      </c>
      <c r="G193" s="497">
        <f t="shared" si="8"/>
        <v>0</v>
      </c>
      <c r="H193" s="27" t="s">
        <v>1025</v>
      </c>
      <c r="I193" s="27" t="s">
        <v>1272</v>
      </c>
      <c r="J193" s="182">
        <v>4265</v>
      </c>
      <c r="L193" s="48"/>
      <c r="M193" s="169" t="s">
        <v>1276</v>
      </c>
      <c r="N193" s="170">
        <v>96</v>
      </c>
      <c r="O193" s="170">
        <v>15.8</v>
      </c>
      <c r="P193" s="170">
        <v>15.8</v>
      </c>
      <c r="Q193" s="170">
        <v>15.8</v>
      </c>
      <c r="R193" s="171">
        <v>1.48</v>
      </c>
      <c r="S193" s="171">
        <v>2.52</v>
      </c>
      <c r="T193" s="171"/>
      <c r="U193" s="171"/>
      <c r="V193" s="172">
        <v>-0.64</v>
      </c>
      <c r="W193" s="173" t="s">
        <v>1030</v>
      </c>
      <c r="X193" s="172">
        <v>-0.64</v>
      </c>
      <c r="Y193" s="174" t="s">
        <v>72</v>
      </c>
      <c r="Z193" s="175">
        <v>11.43</v>
      </c>
      <c r="AA193" s="176">
        <v>0.72</v>
      </c>
      <c r="AB193" s="177">
        <v>1097</v>
      </c>
      <c r="AC193" s="175">
        <v>20.48</v>
      </c>
      <c r="AD193" s="177">
        <v>1966</v>
      </c>
      <c r="AE193" s="175">
        <v>0</v>
      </c>
      <c r="AF193" s="176">
        <v>0</v>
      </c>
      <c r="AG193" s="177">
        <v>0</v>
      </c>
      <c r="AH193" s="175">
        <v>0</v>
      </c>
      <c r="AI193" s="177">
        <v>0</v>
      </c>
      <c r="AJ193" s="175">
        <v>15.1</v>
      </c>
      <c r="AK193" s="177">
        <v>1449</v>
      </c>
      <c r="AL193" s="175">
        <v>0</v>
      </c>
      <c r="AM193" s="176">
        <v>0</v>
      </c>
      <c r="AN193" s="177">
        <v>0</v>
      </c>
      <c r="AO193" s="175">
        <v>0</v>
      </c>
      <c r="AP193" s="177">
        <v>0</v>
      </c>
      <c r="AQ193" s="175">
        <v>16.7</v>
      </c>
      <c r="AR193" s="177">
        <v>1599</v>
      </c>
      <c r="AS193" s="175">
        <v>0.3</v>
      </c>
      <c r="AT193" s="176">
        <v>0.02</v>
      </c>
      <c r="AU193" s="177">
        <v>28</v>
      </c>
      <c r="AV193" s="175">
        <v>0</v>
      </c>
      <c r="AW193" s="177">
        <v>0</v>
      </c>
      <c r="AX193" s="175">
        <v>18.5</v>
      </c>
      <c r="AY193" s="177">
        <v>1771</v>
      </c>
    </row>
    <row r="194" spans="1:51" x14ac:dyDescent="0.25">
      <c r="A194" s="496">
        <f>INDEX(Toetsing!F:F,MATCH('Export Project'!J194,Toetsing!G:G,0))</f>
        <v>17012</v>
      </c>
      <c r="B194" s="118" t="str">
        <f>INDEX(Toetsing!T:T,MATCH('Export Project'!J194,Toetsing!G:G,0))</f>
        <v>Nee</v>
      </c>
      <c r="C194" s="118" t="s">
        <v>39</v>
      </c>
      <c r="D194" s="118" t="s">
        <v>39</v>
      </c>
      <c r="E194" s="121">
        <f t="shared" si="6"/>
        <v>0</v>
      </c>
      <c r="F194" s="121">
        <f t="shared" si="7"/>
        <v>0</v>
      </c>
      <c r="G194" s="497">
        <f t="shared" si="8"/>
        <v>0</v>
      </c>
      <c r="H194" s="27" t="s">
        <v>1025</v>
      </c>
      <c r="I194" s="27" t="s">
        <v>1272</v>
      </c>
      <c r="J194" s="182">
        <v>4266</v>
      </c>
      <c r="L194" s="48"/>
      <c r="M194" s="169" t="s">
        <v>1277</v>
      </c>
      <c r="N194" s="170">
        <v>64</v>
      </c>
      <c r="O194" s="170">
        <v>16.7</v>
      </c>
      <c r="P194" s="170">
        <v>16.7</v>
      </c>
      <c r="Q194" s="170">
        <v>16.7</v>
      </c>
      <c r="R194" s="171">
        <v>1.37</v>
      </c>
      <c r="S194" s="171">
        <v>2.59</v>
      </c>
      <c r="T194" s="171"/>
      <c r="U194" s="171"/>
      <c r="V194" s="172">
        <v>-0.64</v>
      </c>
      <c r="W194" s="173" t="s">
        <v>1030</v>
      </c>
      <c r="X194" s="172">
        <v>-0.64</v>
      </c>
      <c r="Y194" s="174" t="s">
        <v>72</v>
      </c>
      <c r="Z194" s="175">
        <v>13.93</v>
      </c>
      <c r="AA194" s="176">
        <v>0.83</v>
      </c>
      <c r="AB194" s="177">
        <v>892</v>
      </c>
      <c r="AC194" s="175">
        <v>19.25</v>
      </c>
      <c r="AD194" s="177">
        <v>1232</v>
      </c>
      <c r="AE194" s="175">
        <v>0</v>
      </c>
      <c r="AF194" s="176">
        <v>0</v>
      </c>
      <c r="AG194" s="177">
        <v>0</v>
      </c>
      <c r="AH194" s="175">
        <v>0</v>
      </c>
      <c r="AI194" s="177">
        <v>0</v>
      </c>
      <c r="AJ194" s="175">
        <v>16.2</v>
      </c>
      <c r="AK194" s="177">
        <v>1036</v>
      </c>
      <c r="AL194" s="175">
        <v>0.2</v>
      </c>
      <c r="AM194" s="176">
        <v>0.01</v>
      </c>
      <c r="AN194" s="177">
        <v>13</v>
      </c>
      <c r="AO194" s="175">
        <v>0</v>
      </c>
      <c r="AP194" s="177">
        <v>0</v>
      </c>
      <c r="AQ194" s="175">
        <v>17.5</v>
      </c>
      <c r="AR194" s="177">
        <v>1123</v>
      </c>
      <c r="AS194" s="175">
        <v>1.7</v>
      </c>
      <c r="AT194" s="176">
        <v>0.1</v>
      </c>
      <c r="AU194" s="177">
        <v>106</v>
      </c>
      <c r="AV194" s="175">
        <v>0</v>
      </c>
      <c r="AW194" s="177">
        <v>0</v>
      </c>
      <c r="AX194" s="175">
        <v>18.399999999999999</v>
      </c>
      <c r="AY194" s="177">
        <v>1174</v>
      </c>
    </row>
    <row r="195" spans="1:51" x14ac:dyDescent="0.25">
      <c r="A195" s="496">
        <f>INDEX(Toetsing!F:F,MATCH('Export Project'!J195,Toetsing!G:G,0))</f>
        <v>17012</v>
      </c>
      <c r="B195" s="118" t="str">
        <f>INDEX(Toetsing!T:T,MATCH('Export Project'!J195,Toetsing!G:G,0))</f>
        <v>Nee</v>
      </c>
      <c r="C195" s="118" t="s">
        <v>39</v>
      </c>
      <c r="D195" s="118" t="s">
        <v>39</v>
      </c>
      <c r="E195" s="121">
        <f t="shared" si="6"/>
        <v>0</v>
      </c>
      <c r="F195" s="121">
        <f t="shared" si="7"/>
        <v>0</v>
      </c>
      <c r="G195" s="497">
        <f t="shared" si="8"/>
        <v>0</v>
      </c>
      <c r="H195" s="27" t="s">
        <v>1025</v>
      </c>
      <c r="I195" s="27" t="s">
        <v>1272</v>
      </c>
      <c r="J195" s="182">
        <v>4267</v>
      </c>
      <c r="L195" s="48"/>
      <c r="M195" s="169" t="s">
        <v>1278</v>
      </c>
      <c r="N195" s="170">
        <v>26</v>
      </c>
      <c r="O195" s="170">
        <v>14.7</v>
      </c>
      <c r="P195" s="170">
        <v>14.7</v>
      </c>
      <c r="Q195" s="170">
        <v>14.7</v>
      </c>
      <c r="R195" s="171">
        <v>1.49</v>
      </c>
      <c r="S195" s="171">
        <v>1.98</v>
      </c>
      <c r="T195" s="171"/>
      <c r="U195" s="171"/>
      <c r="V195" s="172">
        <v>-0.64</v>
      </c>
      <c r="W195" s="173" t="s">
        <v>1030</v>
      </c>
      <c r="X195" s="172">
        <v>-0.64</v>
      </c>
      <c r="Y195" s="174" t="s">
        <v>72</v>
      </c>
      <c r="Z195" s="175">
        <v>4.34</v>
      </c>
      <c r="AA195" s="176">
        <v>0.28999999999999998</v>
      </c>
      <c r="AB195" s="177">
        <v>113</v>
      </c>
      <c r="AC195" s="175">
        <v>16.89</v>
      </c>
      <c r="AD195" s="177">
        <v>439</v>
      </c>
      <c r="AE195" s="175">
        <v>0</v>
      </c>
      <c r="AF195" s="176">
        <v>0</v>
      </c>
      <c r="AG195" s="177">
        <v>0</v>
      </c>
      <c r="AH195" s="175">
        <v>0</v>
      </c>
      <c r="AI195" s="177">
        <v>0</v>
      </c>
      <c r="AJ195" s="175">
        <v>13.7</v>
      </c>
      <c r="AK195" s="177">
        <v>356</v>
      </c>
      <c r="AL195" s="175">
        <v>0.4</v>
      </c>
      <c r="AM195" s="176">
        <v>0.02</v>
      </c>
      <c r="AN195" s="177">
        <v>9</v>
      </c>
      <c r="AO195" s="175">
        <v>0</v>
      </c>
      <c r="AP195" s="177">
        <v>0</v>
      </c>
      <c r="AQ195" s="175">
        <v>14.9</v>
      </c>
      <c r="AR195" s="177">
        <v>387</v>
      </c>
      <c r="AS195" s="175">
        <v>1</v>
      </c>
      <c r="AT195" s="176">
        <v>7.0000000000000007E-2</v>
      </c>
      <c r="AU195" s="177">
        <v>27</v>
      </c>
      <c r="AV195" s="175">
        <v>0</v>
      </c>
      <c r="AW195" s="177">
        <v>1</v>
      </c>
      <c r="AX195" s="175">
        <v>16.100000000000001</v>
      </c>
      <c r="AY195" s="177">
        <v>418</v>
      </c>
    </row>
    <row r="196" spans="1:51" x14ac:dyDescent="0.25">
      <c r="A196" s="496">
        <f>INDEX(Toetsing!F:F,MATCH('Export Project'!J196,Toetsing!G:G,0))</f>
        <v>17013</v>
      </c>
      <c r="B196" s="118" t="str">
        <f>INDEX(Toetsing!T:T,MATCH('Export Project'!J196,Toetsing!G:G,0))</f>
        <v>Ja</v>
      </c>
      <c r="C196" s="118" t="s">
        <v>41</v>
      </c>
      <c r="D196" s="118" t="s">
        <v>39</v>
      </c>
      <c r="E196" s="121">
        <f t="shared" si="6"/>
        <v>36</v>
      </c>
      <c r="F196" s="121">
        <f t="shared" si="7"/>
        <v>12</v>
      </c>
      <c r="G196" s="497">
        <f t="shared" si="8"/>
        <v>0</v>
      </c>
      <c r="H196" s="27" t="s">
        <v>1025</v>
      </c>
      <c r="I196" s="27" t="s">
        <v>1272</v>
      </c>
      <c r="J196" s="182">
        <v>4268</v>
      </c>
      <c r="L196" s="48"/>
      <c r="M196" s="169" t="s">
        <v>1279</v>
      </c>
      <c r="N196" s="170">
        <v>36</v>
      </c>
      <c r="O196" s="170">
        <v>6.5</v>
      </c>
      <c r="P196" s="170">
        <v>6.5</v>
      </c>
      <c r="Q196" s="170">
        <v>6.5</v>
      </c>
      <c r="R196" s="171">
        <v>1.22</v>
      </c>
      <c r="S196" s="171">
        <v>1.47</v>
      </c>
      <c r="T196" s="171"/>
      <c r="U196" s="171"/>
      <c r="V196" s="172">
        <v>-0.64</v>
      </c>
      <c r="W196" s="173" t="s">
        <v>1030</v>
      </c>
      <c r="X196" s="172">
        <v>-0.64</v>
      </c>
      <c r="Y196" s="174" t="s">
        <v>72</v>
      </c>
      <c r="Z196" s="175">
        <v>0.88</v>
      </c>
      <c r="AA196" s="176">
        <v>0.13</v>
      </c>
      <c r="AB196" s="177">
        <v>32</v>
      </c>
      <c r="AC196" s="175">
        <v>6</v>
      </c>
      <c r="AD196" s="177">
        <v>216</v>
      </c>
      <c r="AE196" s="175"/>
      <c r="AF196" s="176"/>
      <c r="AG196" s="177"/>
      <c r="AH196" s="175"/>
      <c r="AI196" s="177"/>
      <c r="AJ196" s="175"/>
      <c r="AK196" s="177"/>
      <c r="AL196" s="175">
        <v>0.2</v>
      </c>
      <c r="AM196" s="176">
        <v>0.03</v>
      </c>
      <c r="AN196" s="177">
        <v>6</v>
      </c>
      <c r="AO196" s="175">
        <v>0</v>
      </c>
      <c r="AP196" s="177">
        <v>1</v>
      </c>
      <c r="AQ196" s="175">
        <v>4.9000000000000004</v>
      </c>
      <c r="AR196" s="177">
        <v>175</v>
      </c>
      <c r="AS196" s="175">
        <v>0.3</v>
      </c>
      <c r="AT196" s="176">
        <v>0.05</v>
      </c>
      <c r="AU196" s="177">
        <v>12</v>
      </c>
      <c r="AV196" s="175">
        <v>0.1</v>
      </c>
      <c r="AW196" s="177">
        <v>3</v>
      </c>
      <c r="AX196" s="175">
        <v>4.9000000000000004</v>
      </c>
      <c r="AY196" s="177">
        <v>175</v>
      </c>
    </row>
    <row r="197" spans="1:51" x14ac:dyDescent="0.25">
      <c r="A197" s="496">
        <f>INDEX(Toetsing!F:F,MATCH('Export Project'!J197,Toetsing!G:G,0))</f>
        <v>17013</v>
      </c>
      <c r="B197" s="118" t="str">
        <f>INDEX(Toetsing!T:T,MATCH('Export Project'!J197,Toetsing!G:G,0))</f>
        <v>Ja</v>
      </c>
      <c r="C197" s="118" t="s">
        <v>41</v>
      </c>
      <c r="D197" s="118" t="s">
        <v>39</v>
      </c>
      <c r="E197" s="121">
        <f t="shared" si="6"/>
        <v>64</v>
      </c>
      <c r="F197" s="121">
        <f t="shared" si="7"/>
        <v>28</v>
      </c>
      <c r="G197" s="497">
        <f t="shared" si="8"/>
        <v>0</v>
      </c>
      <c r="H197" s="27" t="s">
        <v>1025</v>
      </c>
      <c r="I197" s="27" t="s">
        <v>1272</v>
      </c>
      <c r="J197" s="182">
        <v>4269</v>
      </c>
      <c r="L197" s="48"/>
      <c r="M197" s="169" t="s">
        <v>1280</v>
      </c>
      <c r="N197" s="170">
        <v>64</v>
      </c>
      <c r="O197" s="170">
        <v>6.9</v>
      </c>
      <c r="P197" s="170">
        <v>6.9</v>
      </c>
      <c r="Q197" s="170">
        <v>6.9</v>
      </c>
      <c r="R197" s="171">
        <v>0.83</v>
      </c>
      <c r="S197" s="171">
        <v>0.96</v>
      </c>
      <c r="T197" s="171"/>
      <c r="U197" s="171"/>
      <c r="V197" s="172">
        <v>-0.64</v>
      </c>
      <c r="W197" s="173" t="s">
        <v>1030</v>
      </c>
      <c r="X197" s="172">
        <v>-0.64</v>
      </c>
      <c r="Y197" s="174" t="s">
        <v>72</v>
      </c>
      <c r="Z197" s="175">
        <v>0.49</v>
      </c>
      <c r="AA197" s="176">
        <v>7.0000000000000007E-2</v>
      </c>
      <c r="AB197" s="177">
        <v>31</v>
      </c>
      <c r="AC197" s="175">
        <v>3.69</v>
      </c>
      <c r="AD197" s="177">
        <v>236</v>
      </c>
      <c r="AE197" s="175"/>
      <c r="AF197" s="176"/>
      <c r="AG197" s="177"/>
      <c r="AH197" s="175"/>
      <c r="AI197" s="177"/>
      <c r="AJ197" s="175"/>
      <c r="AK197" s="177"/>
      <c r="AL197" s="175">
        <v>0.4</v>
      </c>
      <c r="AM197" s="176">
        <v>0.06</v>
      </c>
      <c r="AN197" s="177">
        <v>28</v>
      </c>
      <c r="AO197" s="175">
        <v>1.6</v>
      </c>
      <c r="AP197" s="177">
        <v>100</v>
      </c>
      <c r="AQ197" s="175">
        <v>3.6</v>
      </c>
      <c r="AR197" s="177">
        <v>227</v>
      </c>
      <c r="AS197" s="175">
        <v>0.4</v>
      </c>
      <c r="AT197" s="176">
        <v>0.06</v>
      </c>
      <c r="AU197" s="177">
        <v>28</v>
      </c>
      <c r="AV197" s="175">
        <v>1.9</v>
      </c>
      <c r="AW197" s="177">
        <v>120</v>
      </c>
      <c r="AX197" s="175">
        <v>3.6</v>
      </c>
      <c r="AY197" s="177">
        <v>227</v>
      </c>
    </row>
    <row r="198" spans="1:51" x14ac:dyDescent="0.25">
      <c r="A198" s="496">
        <f>INDEX(Toetsing!F:F,MATCH('Export Project'!J198,Toetsing!G:G,0))</f>
        <v>17013</v>
      </c>
      <c r="B198" s="118" t="str">
        <f>INDEX(Toetsing!T:T,MATCH('Export Project'!J198,Toetsing!G:G,0))</f>
        <v>Ja</v>
      </c>
      <c r="C198" s="118" t="s">
        <v>41</v>
      </c>
      <c r="D198" s="118" t="s">
        <v>39</v>
      </c>
      <c r="E198" s="121">
        <f t="shared" si="6"/>
        <v>50</v>
      </c>
      <c r="F198" s="121">
        <f t="shared" si="7"/>
        <v>34</v>
      </c>
      <c r="G198" s="497">
        <f t="shared" si="8"/>
        <v>0</v>
      </c>
      <c r="H198" s="27" t="s">
        <v>1025</v>
      </c>
      <c r="I198" s="27" t="s">
        <v>1272</v>
      </c>
      <c r="J198" s="182">
        <v>4270</v>
      </c>
      <c r="L198" s="48"/>
      <c r="M198" s="169" t="s">
        <v>1281</v>
      </c>
      <c r="N198" s="170">
        <v>50</v>
      </c>
      <c r="O198" s="170">
        <v>6.5</v>
      </c>
      <c r="P198" s="170">
        <v>6.5</v>
      </c>
      <c r="Q198" s="170">
        <v>6.5</v>
      </c>
      <c r="R198" s="171">
        <v>0.94</v>
      </c>
      <c r="S198" s="171">
        <v>1.22</v>
      </c>
      <c r="T198" s="171"/>
      <c r="U198" s="171"/>
      <c r="V198" s="172">
        <v>-0.64</v>
      </c>
      <c r="W198" s="173" t="s">
        <v>1030</v>
      </c>
      <c r="X198" s="172">
        <v>-0.64</v>
      </c>
      <c r="Y198" s="174" t="s">
        <v>72</v>
      </c>
      <c r="Z198" s="175">
        <v>0.83</v>
      </c>
      <c r="AA198" s="176">
        <v>0.13</v>
      </c>
      <c r="AB198" s="177">
        <v>42</v>
      </c>
      <c r="AC198" s="175">
        <v>4.3</v>
      </c>
      <c r="AD198" s="177">
        <v>215</v>
      </c>
      <c r="AE198" s="175"/>
      <c r="AF198" s="176"/>
      <c r="AG198" s="177"/>
      <c r="AH198" s="175"/>
      <c r="AI198" s="177"/>
      <c r="AJ198" s="175"/>
      <c r="AK198" s="177"/>
      <c r="AL198" s="175">
        <v>0.7</v>
      </c>
      <c r="AM198" s="176">
        <v>0.1</v>
      </c>
      <c r="AN198" s="177">
        <v>34</v>
      </c>
      <c r="AO198" s="175">
        <v>0.4</v>
      </c>
      <c r="AP198" s="177">
        <v>18</v>
      </c>
      <c r="AQ198" s="175">
        <v>4</v>
      </c>
      <c r="AR198" s="177">
        <v>201</v>
      </c>
      <c r="AS198" s="175">
        <v>0.7</v>
      </c>
      <c r="AT198" s="176">
        <v>0.1</v>
      </c>
      <c r="AU198" s="177">
        <v>34</v>
      </c>
      <c r="AV198" s="175">
        <v>0.6</v>
      </c>
      <c r="AW198" s="177">
        <v>29</v>
      </c>
      <c r="AX198" s="175">
        <v>4</v>
      </c>
      <c r="AY198" s="177">
        <v>201</v>
      </c>
    </row>
    <row r="199" spans="1:51" x14ac:dyDescent="0.25">
      <c r="A199" s="496">
        <f>INDEX(Toetsing!F:F,MATCH('Export Project'!J199,Toetsing!G:G,0))</f>
        <v>17013</v>
      </c>
      <c r="B199" s="118" t="str">
        <f>INDEX(Toetsing!T:T,MATCH('Export Project'!J199,Toetsing!G:G,0))</f>
        <v>Ja</v>
      </c>
      <c r="C199" s="118" t="s">
        <v>41</v>
      </c>
      <c r="D199" s="118" t="s">
        <v>39</v>
      </c>
      <c r="E199" s="121">
        <f t="shared" ref="E199:E262" si="9">IF(C199="Nee",0,N199)</f>
        <v>48</v>
      </c>
      <c r="F199" s="121">
        <f t="shared" ref="F199:F262" si="10">IF(C199="Ja",AU199,IF(C199="Ja, baggerschoon",AB199,IF(C199="Ja, legger",AG199,0)))</f>
        <v>44</v>
      </c>
      <c r="G199" s="497">
        <f t="shared" ref="G199:G262" si="11">IF(D199="Ja",AW199,0)</f>
        <v>0</v>
      </c>
      <c r="H199" s="27" t="s">
        <v>1025</v>
      </c>
      <c r="I199" s="27" t="s">
        <v>1272</v>
      </c>
      <c r="J199" s="182">
        <v>4271</v>
      </c>
      <c r="L199" s="48"/>
      <c r="M199" s="169" t="s">
        <v>1282</v>
      </c>
      <c r="N199" s="170">
        <v>48</v>
      </c>
      <c r="O199" s="170">
        <v>8.3000000000000007</v>
      </c>
      <c r="P199" s="170">
        <v>8.3000000000000007</v>
      </c>
      <c r="Q199" s="170">
        <v>8.3000000000000007</v>
      </c>
      <c r="R199" s="171">
        <v>0.91</v>
      </c>
      <c r="S199" s="171">
        <v>1.1599999999999999</v>
      </c>
      <c r="T199" s="171"/>
      <c r="U199" s="171"/>
      <c r="V199" s="172">
        <v>-0.64</v>
      </c>
      <c r="W199" s="173" t="s">
        <v>1030</v>
      </c>
      <c r="X199" s="172">
        <v>-0.64</v>
      </c>
      <c r="Y199" s="174" t="s">
        <v>72</v>
      </c>
      <c r="Z199" s="175">
        <v>1.35</v>
      </c>
      <c r="AA199" s="176">
        <v>0.16</v>
      </c>
      <c r="AB199" s="177">
        <v>65</v>
      </c>
      <c r="AC199" s="175">
        <v>5.89</v>
      </c>
      <c r="AD199" s="177">
        <v>283</v>
      </c>
      <c r="AE199" s="175">
        <v>0.4</v>
      </c>
      <c r="AF199" s="176">
        <v>0.05</v>
      </c>
      <c r="AG199" s="177">
        <v>21</v>
      </c>
      <c r="AH199" s="175">
        <v>0.3</v>
      </c>
      <c r="AI199" s="177">
        <v>14</v>
      </c>
      <c r="AJ199" s="175">
        <v>4.9000000000000004</v>
      </c>
      <c r="AK199" s="177">
        <v>237</v>
      </c>
      <c r="AL199" s="175">
        <v>0.9</v>
      </c>
      <c r="AM199" s="176">
        <v>0.11</v>
      </c>
      <c r="AN199" s="177">
        <v>44</v>
      </c>
      <c r="AO199" s="175">
        <v>0.9</v>
      </c>
      <c r="AP199" s="177">
        <v>44</v>
      </c>
      <c r="AQ199" s="175">
        <v>5.4</v>
      </c>
      <c r="AR199" s="177">
        <v>260</v>
      </c>
      <c r="AS199" s="175">
        <v>0.9</v>
      </c>
      <c r="AT199" s="176">
        <v>0.11</v>
      </c>
      <c r="AU199" s="177">
        <v>44</v>
      </c>
      <c r="AV199" s="175">
        <v>1.5</v>
      </c>
      <c r="AW199" s="177">
        <v>72</v>
      </c>
      <c r="AX199" s="175">
        <v>5.4</v>
      </c>
      <c r="AY199" s="177">
        <v>260</v>
      </c>
    </row>
    <row r="200" spans="1:51" x14ac:dyDescent="0.25">
      <c r="A200" s="496">
        <f>INDEX(Toetsing!F:F,MATCH('Export Project'!J200,Toetsing!G:G,0))</f>
        <v>17013</v>
      </c>
      <c r="B200" s="118" t="str">
        <f>INDEX(Toetsing!T:T,MATCH('Export Project'!J200,Toetsing!G:G,0))</f>
        <v>Ja</v>
      </c>
      <c r="C200" s="118" t="s">
        <v>41</v>
      </c>
      <c r="D200" s="118" t="s">
        <v>39</v>
      </c>
      <c r="E200" s="121">
        <f t="shared" si="9"/>
        <v>50</v>
      </c>
      <c r="F200" s="121">
        <f t="shared" si="10"/>
        <v>81</v>
      </c>
      <c r="G200" s="497">
        <f t="shared" si="11"/>
        <v>0</v>
      </c>
      <c r="H200" s="27" t="s">
        <v>1025</v>
      </c>
      <c r="I200" s="27" t="s">
        <v>1272</v>
      </c>
      <c r="J200" s="182">
        <v>4272</v>
      </c>
      <c r="L200" s="48"/>
      <c r="M200" s="169" t="s">
        <v>1283</v>
      </c>
      <c r="N200" s="170">
        <v>50</v>
      </c>
      <c r="O200" s="170">
        <v>9.9</v>
      </c>
      <c r="P200" s="170">
        <v>9.9</v>
      </c>
      <c r="Q200" s="170">
        <v>9.9</v>
      </c>
      <c r="R200" s="171">
        <v>1.17</v>
      </c>
      <c r="S200" s="171">
        <v>1.49</v>
      </c>
      <c r="T200" s="171"/>
      <c r="U200" s="171"/>
      <c r="V200" s="172">
        <v>-0.64</v>
      </c>
      <c r="W200" s="173" t="s">
        <v>1030</v>
      </c>
      <c r="X200" s="172">
        <v>-0.64</v>
      </c>
      <c r="Y200" s="174" t="s">
        <v>72</v>
      </c>
      <c r="Z200" s="175">
        <v>1.94</v>
      </c>
      <c r="AA200" s="176">
        <v>0.2</v>
      </c>
      <c r="AB200" s="177">
        <v>97</v>
      </c>
      <c r="AC200" s="175">
        <v>9.34</v>
      </c>
      <c r="AD200" s="177">
        <v>467</v>
      </c>
      <c r="AE200" s="175">
        <v>0.3</v>
      </c>
      <c r="AF200" s="176">
        <v>0.03</v>
      </c>
      <c r="AG200" s="177">
        <v>16</v>
      </c>
      <c r="AH200" s="175">
        <v>0</v>
      </c>
      <c r="AI200" s="177">
        <v>0</v>
      </c>
      <c r="AJ200" s="175">
        <v>7.4</v>
      </c>
      <c r="AK200" s="177">
        <v>368</v>
      </c>
      <c r="AL200" s="175">
        <v>0.8</v>
      </c>
      <c r="AM200" s="176">
        <v>0.08</v>
      </c>
      <c r="AN200" s="177">
        <v>41</v>
      </c>
      <c r="AO200" s="175">
        <v>0</v>
      </c>
      <c r="AP200" s="177">
        <v>0</v>
      </c>
      <c r="AQ200" s="175">
        <v>8.4</v>
      </c>
      <c r="AR200" s="177">
        <v>420</v>
      </c>
      <c r="AS200" s="175">
        <v>1.6</v>
      </c>
      <c r="AT200" s="176">
        <v>0.16</v>
      </c>
      <c r="AU200" s="177">
        <v>81</v>
      </c>
      <c r="AV200" s="175">
        <v>0.1</v>
      </c>
      <c r="AW200" s="177">
        <v>6</v>
      </c>
      <c r="AX200" s="175">
        <v>8.4</v>
      </c>
      <c r="AY200" s="177">
        <v>420</v>
      </c>
    </row>
    <row r="201" spans="1:51" x14ac:dyDescent="0.25">
      <c r="A201" s="496">
        <f>INDEX(Toetsing!F:F,MATCH('Export Project'!J201,Toetsing!G:G,0))</f>
        <v>17013</v>
      </c>
      <c r="B201" s="118" t="str">
        <f>INDEX(Toetsing!T:T,MATCH('Export Project'!J201,Toetsing!G:G,0))</f>
        <v>Ja</v>
      </c>
      <c r="C201" s="118" t="s">
        <v>41</v>
      </c>
      <c r="D201" s="118" t="s">
        <v>39</v>
      </c>
      <c r="E201" s="121">
        <f t="shared" si="9"/>
        <v>62</v>
      </c>
      <c r="F201" s="121">
        <f t="shared" si="10"/>
        <v>79</v>
      </c>
      <c r="G201" s="497">
        <f t="shared" si="11"/>
        <v>0</v>
      </c>
      <c r="H201" s="27" t="s">
        <v>1025</v>
      </c>
      <c r="I201" s="27" t="s">
        <v>1272</v>
      </c>
      <c r="J201" s="182">
        <v>4273</v>
      </c>
      <c r="L201" s="48"/>
      <c r="M201" s="169" t="s">
        <v>1284</v>
      </c>
      <c r="N201" s="170">
        <v>62</v>
      </c>
      <c r="O201" s="170">
        <v>8.6999999999999993</v>
      </c>
      <c r="P201" s="170">
        <v>8.6999999999999993</v>
      </c>
      <c r="Q201" s="170">
        <v>8.6999999999999993</v>
      </c>
      <c r="R201" s="171">
        <v>1.1599999999999999</v>
      </c>
      <c r="S201" s="171">
        <v>1.79</v>
      </c>
      <c r="T201" s="171"/>
      <c r="U201" s="171"/>
      <c r="V201" s="172">
        <v>-0.64</v>
      </c>
      <c r="W201" s="173" t="s">
        <v>1030</v>
      </c>
      <c r="X201" s="172">
        <v>-0.64</v>
      </c>
      <c r="Y201" s="174" t="s">
        <v>72</v>
      </c>
      <c r="Z201" s="175">
        <v>3.11</v>
      </c>
      <c r="AA201" s="176">
        <v>0.36</v>
      </c>
      <c r="AB201" s="177">
        <v>193</v>
      </c>
      <c r="AC201" s="175">
        <v>7.51</v>
      </c>
      <c r="AD201" s="177">
        <v>466</v>
      </c>
      <c r="AE201" s="175">
        <v>0.1</v>
      </c>
      <c r="AF201" s="176">
        <v>0.02</v>
      </c>
      <c r="AG201" s="177">
        <v>9</v>
      </c>
      <c r="AH201" s="175">
        <v>0</v>
      </c>
      <c r="AI201" s="177">
        <v>0</v>
      </c>
      <c r="AJ201" s="175">
        <v>6</v>
      </c>
      <c r="AK201" s="177">
        <v>371</v>
      </c>
      <c r="AL201" s="175">
        <v>0.6</v>
      </c>
      <c r="AM201" s="176">
        <v>7.0000000000000007E-2</v>
      </c>
      <c r="AN201" s="177">
        <v>40</v>
      </c>
      <c r="AO201" s="175">
        <v>0</v>
      </c>
      <c r="AP201" s="177">
        <v>1</v>
      </c>
      <c r="AQ201" s="175">
        <v>7.1</v>
      </c>
      <c r="AR201" s="177">
        <v>437</v>
      </c>
      <c r="AS201" s="175">
        <v>1.3</v>
      </c>
      <c r="AT201" s="176">
        <v>0.15</v>
      </c>
      <c r="AU201" s="177">
        <v>79</v>
      </c>
      <c r="AV201" s="175">
        <v>0</v>
      </c>
      <c r="AW201" s="177">
        <v>2</v>
      </c>
      <c r="AX201" s="175">
        <v>7.1</v>
      </c>
      <c r="AY201" s="177">
        <v>437</v>
      </c>
    </row>
    <row r="202" spans="1:51" x14ac:dyDescent="0.25">
      <c r="A202" s="496">
        <f>INDEX(Toetsing!F:F,MATCH('Export Project'!J202,Toetsing!G:G,0))</f>
        <v>17013</v>
      </c>
      <c r="B202" s="118" t="str">
        <f>INDEX(Toetsing!T:T,MATCH('Export Project'!J202,Toetsing!G:G,0))</f>
        <v>ja</v>
      </c>
      <c r="C202" s="118" t="s">
        <v>41</v>
      </c>
      <c r="D202" s="118" t="s">
        <v>39</v>
      </c>
      <c r="E202" s="121">
        <f t="shared" si="9"/>
        <v>56</v>
      </c>
      <c r="F202" s="121">
        <f t="shared" si="10"/>
        <v>119</v>
      </c>
      <c r="G202" s="497">
        <f t="shared" si="11"/>
        <v>0</v>
      </c>
      <c r="H202" s="27" t="s">
        <v>1025</v>
      </c>
      <c r="I202" s="27" t="s">
        <v>1272</v>
      </c>
      <c r="J202" s="182">
        <v>4274</v>
      </c>
      <c r="L202" s="48"/>
      <c r="M202" s="169" t="s">
        <v>1285</v>
      </c>
      <c r="N202" s="170">
        <v>56</v>
      </c>
      <c r="O202" s="170">
        <v>14.3</v>
      </c>
      <c r="P202" s="170">
        <v>14.3</v>
      </c>
      <c r="Q202" s="170">
        <v>14.3</v>
      </c>
      <c r="R202" s="171">
        <v>1.3</v>
      </c>
      <c r="S202" s="171">
        <v>2.33</v>
      </c>
      <c r="T202" s="171"/>
      <c r="U202" s="171"/>
      <c r="V202" s="172">
        <v>-0.64</v>
      </c>
      <c r="W202" s="173" t="s">
        <v>1030</v>
      </c>
      <c r="X202" s="172">
        <v>-0.64</v>
      </c>
      <c r="Y202" s="174" t="s">
        <v>72</v>
      </c>
      <c r="Z202" s="175">
        <v>8.08</v>
      </c>
      <c r="AA202" s="176">
        <v>0.56999999999999995</v>
      </c>
      <c r="AB202" s="177">
        <v>452</v>
      </c>
      <c r="AC202" s="175">
        <v>15.12</v>
      </c>
      <c r="AD202" s="177">
        <v>847</v>
      </c>
      <c r="AE202" s="175">
        <v>0.1</v>
      </c>
      <c r="AF202" s="176">
        <v>0.01</v>
      </c>
      <c r="AG202" s="177">
        <v>4</v>
      </c>
      <c r="AH202" s="175">
        <v>0</v>
      </c>
      <c r="AI202" s="177">
        <v>0</v>
      </c>
      <c r="AJ202" s="175">
        <v>13.1</v>
      </c>
      <c r="AK202" s="177">
        <v>734</v>
      </c>
      <c r="AL202" s="175">
        <v>0.5</v>
      </c>
      <c r="AM202" s="176">
        <v>0.03</v>
      </c>
      <c r="AN202" s="177">
        <v>26</v>
      </c>
      <c r="AO202" s="175">
        <v>0</v>
      </c>
      <c r="AP202" s="177">
        <v>0</v>
      </c>
      <c r="AQ202" s="175">
        <v>14.3</v>
      </c>
      <c r="AR202" s="177">
        <v>799</v>
      </c>
      <c r="AS202" s="175">
        <v>2.1</v>
      </c>
      <c r="AT202" s="176">
        <v>0.15</v>
      </c>
      <c r="AU202" s="177">
        <v>119</v>
      </c>
      <c r="AV202" s="175">
        <v>0</v>
      </c>
      <c r="AW202" s="177">
        <v>0</v>
      </c>
      <c r="AX202" s="175">
        <v>14.4</v>
      </c>
      <c r="AY202" s="177">
        <v>806</v>
      </c>
    </row>
    <row r="203" spans="1:51" x14ac:dyDescent="0.25">
      <c r="A203" s="496">
        <f>INDEX(Toetsing!F:F,MATCH('Export Project'!J203,Toetsing!G:G,0))</f>
        <v>17013</v>
      </c>
      <c r="B203" s="118" t="str">
        <f>INDEX(Toetsing!T:T,MATCH('Export Project'!J203,Toetsing!G:G,0))</f>
        <v>ja</v>
      </c>
      <c r="C203" s="118" t="s">
        <v>41</v>
      </c>
      <c r="D203" s="118" t="s">
        <v>39</v>
      </c>
      <c r="E203" s="121">
        <f t="shared" si="9"/>
        <v>52</v>
      </c>
      <c r="F203" s="121">
        <f t="shared" si="10"/>
        <v>141</v>
      </c>
      <c r="G203" s="497">
        <f t="shared" si="11"/>
        <v>0</v>
      </c>
      <c r="H203" s="27" t="s">
        <v>1025</v>
      </c>
      <c r="I203" s="27" t="s">
        <v>1272</v>
      </c>
      <c r="J203" s="182">
        <v>4275</v>
      </c>
      <c r="L203" s="48"/>
      <c r="M203" s="169" t="s">
        <v>1286</v>
      </c>
      <c r="N203" s="170">
        <v>52</v>
      </c>
      <c r="O203" s="170">
        <v>16.7</v>
      </c>
      <c r="P203" s="170">
        <v>16.7</v>
      </c>
      <c r="Q203" s="170">
        <v>16.7</v>
      </c>
      <c r="R203" s="171">
        <v>1.37</v>
      </c>
      <c r="S203" s="171">
        <v>2.34</v>
      </c>
      <c r="T203" s="171"/>
      <c r="U203" s="171"/>
      <c r="V203" s="172">
        <v>-0.64</v>
      </c>
      <c r="W203" s="173" t="s">
        <v>1030</v>
      </c>
      <c r="X203" s="172">
        <v>-0.64</v>
      </c>
      <c r="Y203" s="174" t="s">
        <v>72</v>
      </c>
      <c r="Z203" s="175">
        <v>11.35</v>
      </c>
      <c r="AA203" s="176">
        <v>0.68</v>
      </c>
      <c r="AB203" s="177">
        <v>590</v>
      </c>
      <c r="AC203" s="175">
        <v>17.559999999999999</v>
      </c>
      <c r="AD203" s="177">
        <v>913</v>
      </c>
      <c r="AE203" s="175">
        <v>0.3</v>
      </c>
      <c r="AF203" s="176">
        <v>0.02</v>
      </c>
      <c r="AG203" s="177">
        <v>13</v>
      </c>
      <c r="AH203" s="175">
        <v>0</v>
      </c>
      <c r="AI203" s="177">
        <v>0</v>
      </c>
      <c r="AJ203" s="175">
        <v>16</v>
      </c>
      <c r="AK203" s="177">
        <v>831</v>
      </c>
      <c r="AL203" s="175">
        <v>1</v>
      </c>
      <c r="AM203" s="176">
        <v>0.06</v>
      </c>
      <c r="AN203" s="177">
        <v>53</v>
      </c>
      <c r="AO203" s="175">
        <v>0.1</v>
      </c>
      <c r="AP203" s="177">
        <v>6</v>
      </c>
      <c r="AQ203" s="175">
        <v>16.7</v>
      </c>
      <c r="AR203" s="177">
        <v>867</v>
      </c>
      <c r="AS203" s="175">
        <v>2.7</v>
      </c>
      <c r="AT203" s="176">
        <v>0.16</v>
      </c>
      <c r="AU203" s="177">
        <v>141</v>
      </c>
      <c r="AV203" s="175">
        <v>0.2</v>
      </c>
      <c r="AW203" s="177">
        <v>10</v>
      </c>
      <c r="AX203" s="175">
        <v>17.2</v>
      </c>
      <c r="AY203" s="177">
        <v>893</v>
      </c>
    </row>
    <row r="204" spans="1:51" x14ac:dyDescent="0.25">
      <c r="A204" s="496">
        <f>INDEX(Toetsing!F:F,MATCH('Export Project'!J204,Toetsing!G:G,0))</f>
        <v>17015</v>
      </c>
      <c r="B204" s="118" t="str">
        <f>INDEX(Toetsing!T:T,MATCH('Export Project'!J204,Toetsing!G:G,0))</f>
        <v>ja</v>
      </c>
      <c r="C204" s="118" t="s">
        <v>41</v>
      </c>
      <c r="D204" s="118" t="s">
        <v>39</v>
      </c>
      <c r="E204" s="121">
        <f t="shared" si="9"/>
        <v>82</v>
      </c>
      <c r="F204" s="121">
        <f t="shared" si="10"/>
        <v>189</v>
      </c>
      <c r="G204" s="497">
        <f t="shared" si="11"/>
        <v>0</v>
      </c>
      <c r="H204" s="27" t="s">
        <v>1025</v>
      </c>
      <c r="I204" s="27" t="s">
        <v>1272</v>
      </c>
      <c r="J204" s="182">
        <v>4276</v>
      </c>
      <c r="L204" s="48"/>
      <c r="M204" s="169" t="s">
        <v>1287</v>
      </c>
      <c r="N204" s="170">
        <v>82</v>
      </c>
      <c r="O204" s="170">
        <v>14.5</v>
      </c>
      <c r="P204" s="170">
        <v>14.5</v>
      </c>
      <c r="Q204" s="170">
        <v>14.5</v>
      </c>
      <c r="R204" s="171">
        <v>1.32</v>
      </c>
      <c r="S204" s="171">
        <v>2.0299999999999998</v>
      </c>
      <c r="T204" s="171"/>
      <c r="U204" s="171"/>
      <c r="V204" s="172">
        <v>-0.64</v>
      </c>
      <c r="W204" s="173" t="s">
        <v>1030</v>
      </c>
      <c r="X204" s="172">
        <v>-0.64</v>
      </c>
      <c r="Y204" s="174" t="s">
        <v>72</v>
      </c>
      <c r="Z204" s="175">
        <v>5.01</v>
      </c>
      <c r="AA204" s="176">
        <v>0.35</v>
      </c>
      <c r="AB204" s="177">
        <v>411</v>
      </c>
      <c r="AC204" s="175">
        <v>13.56</v>
      </c>
      <c r="AD204" s="177">
        <v>1112</v>
      </c>
      <c r="AE204" s="175">
        <v>0.7</v>
      </c>
      <c r="AF204" s="176">
        <v>0.05</v>
      </c>
      <c r="AG204" s="177">
        <v>56</v>
      </c>
      <c r="AH204" s="175">
        <v>0.2</v>
      </c>
      <c r="AI204" s="177">
        <v>12</v>
      </c>
      <c r="AJ204" s="175">
        <v>12.6</v>
      </c>
      <c r="AK204" s="177">
        <v>1032</v>
      </c>
      <c r="AL204" s="175">
        <v>1</v>
      </c>
      <c r="AM204" s="176">
        <v>7.0000000000000007E-2</v>
      </c>
      <c r="AN204" s="177">
        <v>82</v>
      </c>
      <c r="AO204" s="175">
        <v>0.9</v>
      </c>
      <c r="AP204" s="177">
        <v>76</v>
      </c>
      <c r="AQ204" s="175">
        <v>13</v>
      </c>
      <c r="AR204" s="177">
        <v>1069</v>
      </c>
      <c r="AS204" s="175">
        <v>2.2999999999999998</v>
      </c>
      <c r="AT204" s="176">
        <v>0.16</v>
      </c>
      <c r="AU204" s="177">
        <v>189</v>
      </c>
      <c r="AV204" s="175">
        <v>1.3</v>
      </c>
      <c r="AW204" s="177">
        <v>106</v>
      </c>
      <c r="AX204" s="175">
        <v>13.2</v>
      </c>
      <c r="AY204" s="177">
        <v>1082</v>
      </c>
    </row>
    <row r="205" spans="1:51" x14ac:dyDescent="0.25">
      <c r="A205" s="496">
        <f>INDEX(Toetsing!F:F,MATCH('Export Project'!J205,Toetsing!G:G,0))</f>
        <v>17015</v>
      </c>
      <c r="B205" s="118" t="str">
        <f>INDEX(Toetsing!T:T,MATCH('Export Project'!J205,Toetsing!G:G,0))</f>
        <v>Ja</v>
      </c>
      <c r="C205" s="118" t="s">
        <v>41</v>
      </c>
      <c r="D205" s="118" t="s">
        <v>39</v>
      </c>
      <c r="E205" s="121">
        <f t="shared" si="9"/>
        <v>50</v>
      </c>
      <c r="F205" s="121">
        <f t="shared" si="10"/>
        <v>160</v>
      </c>
      <c r="G205" s="497">
        <f t="shared" si="11"/>
        <v>0</v>
      </c>
      <c r="H205" s="27" t="s">
        <v>1025</v>
      </c>
      <c r="I205" s="27" t="s">
        <v>1272</v>
      </c>
      <c r="J205" s="182">
        <v>4277</v>
      </c>
      <c r="L205" s="48"/>
      <c r="M205" s="169" t="s">
        <v>1288</v>
      </c>
      <c r="N205" s="170">
        <v>50</v>
      </c>
      <c r="O205" s="170">
        <v>13.8</v>
      </c>
      <c r="P205" s="170">
        <v>13.8</v>
      </c>
      <c r="Q205" s="170">
        <v>13.8</v>
      </c>
      <c r="R205" s="171">
        <v>1.1599999999999999</v>
      </c>
      <c r="S205" s="171">
        <v>1.96</v>
      </c>
      <c r="T205" s="171"/>
      <c r="U205" s="171"/>
      <c r="V205" s="172">
        <v>-0.64</v>
      </c>
      <c r="W205" s="173" t="s">
        <v>1030</v>
      </c>
      <c r="X205" s="172">
        <v>-0.64</v>
      </c>
      <c r="Y205" s="174" t="s">
        <v>72</v>
      </c>
      <c r="Z205" s="175">
        <v>5.32</v>
      </c>
      <c r="AA205" s="176">
        <v>0.38</v>
      </c>
      <c r="AB205" s="177">
        <v>266</v>
      </c>
      <c r="AC205" s="175">
        <v>12.51</v>
      </c>
      <c r="AD205" s="177">
        <v>626</v>
      </c>
      <c r="AE205" s="175">
        <v>1.5</v>
      </c>
      <c r="AF205" s="176">
        <v>0.11</v>
      </c>
      <c r="AG205" s="177">
        <v>75</v>
      </c>
      <c r="AH205" s="175">
        <v>0.1</v>
      </c>
      <c r="AI205" s="177">
        <v>3</v>
      </c>
      <c r="AJ205" s="175">
        <v>11</v>
      </c>
      <c r="AK205" s="177">
        <v>552</v>
      </c>
      <c r="AL205" s="175">
        <v>1.8</v>
      </c>
      <c r="AM205" s="176">
        <v>0.13</v>
      </c>
      <c r="AN205" s="177">
        <v>89</v>
      </c>
      <c r="AO205" s="175">
        <v>0.7</v>
      </c>
      <c r="AP205" s="177">
        <v>37</v>
      </c>
      <c r="AQ205" s="175">
        <v>11.7</v>
      </c>
      <c r="AR205" s="177">
        <v>583</v>
      </c>
      <c r="AS205" s="175">
        <v>3.2</v>
      </c>
      <c r="AT205" s="176">
        <v>0.23</v>
      </c>
      <c r="AU205" s="177">
        <v>160</v>
      </c>
      <c r="AV205" s="175">
        <v>1</v>
      </c>
      <c r="AW205" s="177">
        <v>50</v>
      </c>
      <c r="AX205" s="175">
        <v>11.7</v>
      </c>
      <c r="AY205" s="177">
        <v>583</v>
      </c>
    </row>
    <row r="206" spans="1:51" x14ac:dyDescent="0.25">
      <c r="A206" s="496">
        <f>INDEX(Toetsing!F:F,MATCH('Export Project'!J206,Toetsing!G:G,0))</f>
        <v>17015</v>
      </c>
      <c r="B206" s="118" t="str">
        <f>INDEX(Toetsing!T:T,MATCH('Export Project'!J206,Toetsing!G:G,0))</f>
        <v>Ja</v>
      </c>
      <c r="C206" s="118" t="s">
        <v>41</v>
      </c>
      <c r="D206" s="118" t="s">
        <v>39</v>
      </c>
      <c r="E206" s="121">
        <f t="shared" si="9"/>
        <v>62</v>
      </c>
      <c r="F206" s="121">
        <f t="shared" si="10"/>
        <v>158</v>
      </c>
      <c r="G206" s="497">
        <f t="shared" si="11"/>
        <v>0</v>
      </c>
      <c r="H206" s="27" t="s">
        <v>1025</v>
      </c>
      <c r="I206" s="27" t="s">
        <v>1272</v>
      </c>
      <c r="J206" s="182">
        <v>4278</v>
      </c>
      <c r="L206" s="48"/>
      <c r="M206" s="169" t="s">
        <v>1289</v>
      </c>
      <c r="N206" s="170">
        <v>62</v>
      </c>
      <c r="O206" s="170">
        <v>14</v>
      </c>
      <c r="P206" s="170">
        <v>14</v>
      </c>
      <c r="Q206" s="170">
        <v>14</v>
      </c>
      <c r="R206" s="171">
        <v>1.22</v>
      </c>
      <c r="S206" s="171">
        <v>2.06</v>
      </c>
      <c r="T206" s="171"/>
      <c r="U206" s="171"/>
      <c r="V206" s="172">
        <v>-0.64</v>
      </c>
      <c r="W206" s="173" t="s">
        <v>1030</v>
      </c>
      <c r="X206" s="172">
        <v>-0.64</v>
      </c>
      <c r="Y206" s="174" t="s">
        <v>72</v>
      </c>
      <c r="Z206" s="175">
        <v>5.81</v>
      </c>
      <c r="AA206" s="176">
        <v>0.41</v>
      </c>
      <c r="AB206" s="177">
        <v>360</v>
      </c>
      <c r="AC206" s="175">
        <v>12.87</v>
      </c>
      <c r="AD206" s="177">
        <v>798</v>
      </c>
      <c r="AE206" s="175">
        <v>0.8</v>
      </c>
      <c r="AF206" s="176">
        <v>0.06</v>
      </c>
      <c r="AG206" s="177">
        <v>51</v>
      </c>
      <c r="AH206" s="175">
        <v>0.2</v>
      </c>
      <c r="AI206" s="177">
        <v>14</v>
      </c>
      <c r="AJ206" s="175">
        <v>11.8</v>
      </c>
      <c r="AK206" s="177">
        <v>732</v>
      </c>
      <c r="AL206" s="175">
        <v>1.1000000000000001</v>
      </c>
      <c r="AM206" s="176">
        <v>0.08</v>
      </c>
      <c r="AN206" s="177">
        <v>70</v>
      </c>
      <c r="AO206" s="175">
        <v>0.9</v>
      </c>
      <c r="AP206" s="177">
        <v>55</v>
      </c>
      <c r="AQ206" s="175">
        <v>12.4</v>
      </c>
      <c r="AR206" s="177">
        <v>767</v>
      </c>
      <c r="AS206" s="175">
        <v>2.6</v>
      </c>
      <c r="AT206" s="176">
        <v>0.18</v>
      </c>
      <c r="AU206" s="177">
        <v>158</v>
      </c>
      <c r="AV206" s="175">
        <v>1.2</v>
      </c>
      <c r="AW206" s="177">
        <v>74</v>
      </c>
      <c r="AX206" s="175">
        <v>12.4</v>
      </c>
      <c r="AY206" s="177">
        <v>767</v>
      </c>
    </row>
    <row r="207" spans="1:51" x14ac:dyDescent="0.25">
      <c r="A207" s="496">
        <f>INDEX(Toetsing!F:F,MATCH('Export Project'!J207,Toetsing!G:G,0))</f>
        <v>17015</v>
      </c>
      <c r="B207" s="118" t="str">
        <f>INDEX(Toetsing!T:T,MATCH('Export Project'!J207,Toetsing!G:G,0))</f>
        <v>Ja</v>
      </c>
      <c r="C207" s="118" t="s">
        <v>41</v>
      </c>
      <c r="D207" s="118" t="s">
        <v>39</v>
      </c>
      <c r="E207" s="121">
        <f t="shared" si="9"/>
        <v>74</v>
      </c>
      <c r="F207" s="121">
        <f t="shared" si="10"/>
        <v>187</v>
      </c>
      <c r="G207" s="497">
        <f t="shared" si="11"/>
        <v>0</v>
      </c>
      <c r="H207" s="27" t="s">
        <v>1025</v>
      </c>
      <c r="I207" s="27" t="s">
        <v>1272</v>
      </c>
      <c r="J207" s="182">
        <v>4279</v>
      </c>
      <c r="L207" s="48"/>
      <c r="M207" s="169" t="s">
        <v>1290</v>
      </c>
      <c r="N207" s="170">
        <v>74</v>
      </c>
      <c r="O207" s="170">
        <v>18.399999999999999</v>
      </c>
      <c r="P207" s="170">
        <v>18.399999999999999</v>
      </c>
      <c r="Q207" s="170">
        <v>18.399999999999999</v>
      </c>
      <c r="R207" s="171">
        <v>1.4</v>
      </c>
      <c r="S207" s="171">
        <v>2.4500000000000002</v>
      </c>
      <c r="T207" s="171"/>
      <c r="U207" s="171"/>
      <c r="V207" s="172">
        <v>-0.64</v>
      </c>
      <c r="W207" s="173" t="s">
        <v>1030</v>
      </c>
      <c r="X207" s="172">
        <v>-0.64</v>
      </c>
      <c r="Y207" s="174" t="s">
        <v>72</v>
      </c>
      <c r="Z207" s="175">
        <v>10.65</v>
      </c>
      <c r="AA207" s="176">
        <v>0.57999999999999996</v>
      </c>
      <c r="AB207" s="177">
        <v>788</v>
      </c>
      <c r="AC207" s="175">
        <v>18.850000000000001</v>
      </c>
      <c r="AD207" s="177">
        <v>1395</v>
      </c>
      <c r="AE207" s="175">
        <v>0.4</v>
      </c>
      <c r="AF207" s="176">
        <v>0.02</v>
      </c>
      <c r="AG207" s="177">
        <v>33</v>
      </c>
      <c r="AH207" s="175">
        <v>0</v>
      </c>
      <c r="AI207" s="177">
        <v>0</v>
      </c>
      <c r="AJ207" s="175">
        <v>17.899999999999999</v>
      </c>
      <c r="AK207" s="177">
        <v>1321</v>
      </c>
      <c r="AL207" s="175">
        <v>1</v>
      </c>
      <c r="AM207" s="176">
        <v>0.05</v>
      </c>
      <c r="AN207" s="177">
        <v>73</v>
      </c>
      <c r="AO207" s="175">
        <v>0.7</v>
      </c>
      <c r="AP207" s="177">
        <v>55</v>
      </c>
      <c r="AQ207" s="175">
        <v>18.100000000000001</v>
      </c>
      <c r="AR207" s="177">
        <v>1342</v>
      </c>
      <c r="AS207" s="175">
        <v>2.5</v>
      </c>
      <c r="AT207" s="176">
        <v>0.14000000000000001</v>
      </c>
      <c r="AU207" s="177">
        <v>187</v>
      </c>
      <c r="AV207" s="175">
        <v>1.1000000000000001</v>
      </c>
      <c r="AW207" s="177">
        <v>81</v>
      </c>
      <c r="AX207" s="175">
        <v>18.8</v>
      </c>
      <c r="AY207" s="177">
        <v>1393</v>
      </c>
    </row>
    <row r="208" spans="1:51" x14ac:dyDescent="0.25">
      <c r="A208" s="496">
        <f>INDEX(Toetsing!F:F,MATCH('Export Project'!J208,Toetsing!G:G,0))</f>
        <v>17015</v>
      </c>
      <c r="B208" s="118" t="str">
        <f>INDEX(Toetsing!T:T,MATCH('Export Project'!J208,Toetsing!G:G,0))</f>
        <v>Ja</v>
      </c>
      <c r="C208" s="118" t="s">
        <v>41</v>
      </c>
      <c r="D208" s="118" t="s">
        <v>39</v>
      </c>
      <c r="E208" s="121">
        <f t="shared" si="9"/>
        <v>38</v>
      </c>
      <c r="F208" s="121">
        <f t="shared" si="10"/>
        <v>135</v>
      </c>
      <c r="G208" s="497">
        <f t="shared" si="11"/>
        <v>0</v>
      </c>
      <c r="H208" s="27" t="s">
        <v>1025</v>
      </c>
      <c r="I208" s="27" t="s">
        <v>1272</v>
      </c>
      <c r="J208" s="182">
        <v>4280</v>
      </c>
      <c r="L208" s="48"/>
      <c r="M208" s="169" t="s">
        <v>1291</v>
      </c>
      <c r="N208" s="170">
        <v>38</v>
      </c>
      <c r="O208" s="170">
        <v>17.3</v>
      </c>
      <c r="P208" s="170">
        <v>17.3</v>
      </c>
      <c r="Q208" s="170">
        <v>17.3</v>
      </c>
      <c r="R208" s="171">
        <v>1.26</v>
      </c>
      <c r="S208" s="171">
        <v>2.4900000000000002</v>
      </c>
      <c r="T208" s="171"/>
      <c r="U208" s="171"/>
      <c r="V208" s="172">
        <v>-0.64</v>
      </c>
      <c r="W208" s="173" t="s">
        <v>1030</v>
      </c>
      <c r="X208" s="172">
        <v>-0.64</v>
      </c>
      <c r="Y208" s="174" t="s">
        <v>72</v>
      </c>
      <c r="Z208" s="175">
        <v>13.21</v>
      </c>
      <c r="AA208" s="176">
        <v>0.76</v>
      </c>
      <c r="AB208" s="177">
        <v>502</v>
      </c>
      <c r="AC208" s="175">
        <v>17.39</v>
      </c>
      <c r="AD208" s="177">
        <v>661</v>
      </c>
      <c r="AE208" s="175">
        <v>0.7</v>
      </c>
      <c r="AF208" s="176">
        <v>0.04</v>
      </c>
      <c r="AG208" s="177">
        <v>25</v>
      </c>
      <c r="AH208" s="175">
        <v>0</v>
      </c>
      <c r="AI208" s="177">
        <v>0</v>
      </c>
      <c r="AJ208" s="175">
        <v>16.3</v>
      </c>
      <c r="AK208" s="177">
        <v>619</v>
      </c>
      <c r="AL208" s="175">
        <v>1.4</v>
      </c>
      <c r="AM208" s="176">
        <v>0.08</v>
      </c>
      <c r="AN208" s="177">
        <v>52</v>
      </c>
      <c r="AO208" s="175">
        <v>0.3</v>
      </c>
      <c r="AP208" s="177">
        <v>13</v>
      </c>
      <c r="AQ208" s="175">
        <v>16.8</v>
      </c>
      <c r="AR208" s="177">
        <v>639</v>
      </c>
      <c r="AS208" s="175">
        <v>3.6</v>
      </c>
      <c r="AT208" s="176">
        <v>0.21</v>
      </c>
      <c r="AU208" s="177">
        <v>135</v>
      </c>
      <c r="AV208" s="175">
        <v>0.5</v>
      </c>
      <c r="AW208" s="177">
        <v>19</v>
      </c>
      <c r="AX208" s="175">
        <v>16.8</v>
      </c>
      <c r="AY208" s="177">
        <v>639</v>
      </c>
    </row>
    <row r="209" spans="1:51" x14ac:dyDescent="0.25">
      <c r="A209" s="496">
        <f>INDEX(Toetsing!F:F,MATCH('Export Project'!J209,Toetsing!G:G,0))</f>
        <v>17015</v>
      </c>
      <c r="B209" s="118" t="str">
        <f>INDEX(Toetsing!T:T,MATCH('Export Project'!J209,Toetsing!G:G,0))</f>
        <v>Ja</v>
      </c>
      <c r="C209" s="118" t="s">
        <v>41</v>
      </c>
      <c r="D209" s="118" t="s">
        <v>39</v>
      </c>
      <c r="E209" s="121">
        <f t="shared" si="9"/>
        <v>26</v>
      </c>
      <c r="F209" s="121">
        <f t="shared" si="10"/>
        <v>81</v>
      </c>
      <c r="G209" s="497">
        <f t="shared" si="11"/>
        <v>0</v>
      </c>
      <c r="H209" s="27" t="s">
        <v>1025</v>
      </c>
      <c r="I209" s="27" t="s">
        <v>1272</v>
      </c>
      <c r="J209" s="182">
        <v>4281</v>
      </c>
      <c r="L209" s="48"/>
      <c r="M209" s="169" t="s">
        <v>1292</v>
      </c>
      <c r="N209" s="170">
        <v>26</v>
      </c>
      <c r="O209" s="170">
        <v>17</v>
      </c>
      <c r="P209" s="170">
        <v>17</v>
      </c>
      <c r="Q209" s="170">
        <v>17</v>
      </c>
      <c r="R209" s="171">
        <v>1.24</v>
      </c>
      <c r="S209" s="171">
        <v>2.5299999999999998</v>
      </c>
      <c r="T209" s="171"/>
      <c r="U209" s="171"/>
      <c r="V209" s="172">
        <v>-0.64</v>
      </c>
      <c r="W209" s="173" t="s">
        <v>1030</v>
      </c>
      <c r="X209" s="172">
        <v>-0.64</v>
      </c>
      <c r="Y209" s="174" t="s">
        <v>72</v>
      </c>
      <c r="Z209" s="175">
        <v>12.38</v>
      </c>
      <c r="AA209" s="176">
        <v>0.73</v>
      </c>
      <c r="AB209" s="177">
        <v>322</v>
      </c>
      <c r="AC209" s="175">
        <v>17.600000000000001</v>
      </c>
      <c r="AD209" s="177">
        <v>458</v>
      </c>
      <c r="AE209" s="175">
        <v>0.6</v>
      </c>
      <c r="AF209" s="176">
        <v>0.04</v>
      </c>
      <c r="AG209" s="177">
        <v>16</v>
      </c>
      <c r="AH209" s="175">
        <v>0</v>
      </c>
      <c r="AI209" s="177">
        <v>0</v>
      </c>
      <c r="AJ209" s="175">
        <v>15.9</v>
      </c>
      <c r="AK209" s="177">
        <v>414</v>
      </c>
      <c r="AL209" s="175">
        <v>1</v>
      </c>
      <c r="AM209" s="176">
        <v>0.06</v>
      </c>
      <c r="AN209" s="177">
        <v>25</v>
      </c>
      <c r="AO209" s="175">
        <v>0.5</v>
      </c>
      <c r="AP209" s="177">
        <v>12</v>
      </c>
      <c r="AQ209" s="175">
        <v>16.7</v>
      </c>
      <c r="AR209" s="177">
        <v>433</v>
      </c>
      <c r="AS209" s="175">
        <v>3.1</v>
      </c>
      <c r="AT209" s="176">
        <v>0.18</v>
      </c>
      <c r="AU209" s="177">
        <v>81</v>
      </c>
      <c r="AV209" s="175">
        <v>0.6</v>
      </c>
      <c r="AW209" s="177">
        <v>17</v>
      </c>
      <c r="AX209" s="175">
        <v>16.7</v>
      </c>
      <c r="AY209" s="177">
        <v>433</v>
      </c>
    </row>
    <row r="210" spans="1:51" x14ac:dyDescent="0.25">
      <c r="A210" s="496">
        <f>INDEX(Toetsing!F:F,MATCH('Export Project'!J210,Toetsing!G:G,0))</f>
        <v>17015</v>
      </c>
      <c r="B210" s="118" t="str">
        <f>INDEX(Toetsing!T:T,MATCH('Export Project'!J210,Toetsing!G:G,0))</f>
        <v>Ja</v>
      </c>
      <c r="C210" s="118" t="s">
        <v>41</v>
      </c>
      <c r="D210" s="118" t="s">
        <v>39</v>
      </c>
      <c r="E210" s="121">
        <f t="shared" si="9"/>
        <v>26</v>
      </c>
      <c r="F210" s="121">
        <f t="shared" si="10"/>
        <v>98</v>
      </c>
      <c r="G210" s="497">
        <f t="shared" si="11"/>
        <v>0</v>
      </c>
      <c r="H210" s="27" t="s">
        <v>1025</v>
      </c>
      <c r="I210" s="27" t="s">
        <v>1272</v>
      </c>
      <c r="J210" s="182">
        <v>4282</v>
      </c>
      <c r="L210" s="48"/>
      <c r="M210" s="169" t="s">
        <v>1293</v>
      </c>
      <c r="N210" s="170">
        <v>26</v>
      </c>
      <c r="O210" s="170">
        <v>17.3</v>
      </c>
      <c r="P210" s="170">
        <v>17.3</v>
      </c>
      <c r="Q210" s="170">
        <v>17.3</v>
      </c>
      <c r="R210" s="171">
        <v>1.3</v>
      </c>
      <c r="S210" s="171">
        <v>2.52</v>
      </c>
      <c r="T210" s="171"/>
      <c r="U210" s="171"/>
      <c r="V210" s="172">
        <v>-0.64</v>
      </c>
      <c r="W210" s="173" t="s">
        <v>1030</v>
      </c>
      <c r="X210" s="172">
        <v>-0.64</v>
      </c>
      <c r="Y210" s="174" t="s">
        <v>72</v>
      </c>
      <c r="Z210" s="175">
        <v>11.26</v>
      </c>
      <c r="AA210" s="176">
        <v>0.65</v>
      </c>
      <c r="AB210" s="177">
        <v>293</v>
      </c>
      <c r="AC210" s="175">
        <v>17.3</v>
      </c>
      <c r="AD210" s="177">
        <v>450</v>
      </c>
      <c r="AE210" s="175">
        <v>1.2</v>
      </c>
      <c r="AF210" s="176">
        <v>7.0000000000000007E-2</v>
      </c>
      <c r="AG210" s="177">
        <v>30</v>
      </c>
      <c r="AH210" s="175">
        <v>0</v>
      </c>
      <c r="AI210" s="177">
        <v>0</v>
      </c>
      <c r="AJ210" s="175">
        <v>15.8</v>
      </c>
      <c r="AK210" s="177">
        <v>410</v>
      </c>
      <c r="AL210" s="175">
        <v>1.6</v>
      </c>
      <c r="AM210" s="176">
        <v>0.09</v>
      </c>
      <c r="AN210" s="177">
        <v>42</v>
      </c>
      <c r="AO210" s="175">
        <v>0.2</v>
      </c>
      <c r="AP210" s="177">
        <v>6</v>
      </c>
      <c r="AQ210" s="175">
        <v>16.7</v>
      </c>
      <c r="AR210" s="177">
        <v>433</v>
      </c>
      <c r="AS210" s="175">
        <v>3.8</v>
      </c>
      <c r="AT210" s="176">
        <v>0.22</v>
      </c>
      <c r="AU210" s="177">
        <v>98</v>
      </c>
      <c r="AV210" s="175">
        <v>0.3</v>
      </c>
      <c r="AW210" s="177">
        <v>9</v>
      </c>
      <c r="AX210" s="175">
        <v>16.8</v>
      </c>
      <c r="AY210" s="177">
        <v>436</v>
      </c>
    </row>
    <row r="211" spans="1:51" x14ac:dyDescent="0.25">
      <c r="A211" s="496">
        <f>INDEX(Toetsing!F:F,MATCH('Export Project'!J211,Toetsing!G:G,0))</f>
        <v>17015</v>
      </c>
      <c r="B211" s="118" t="str">
        <f>INDEX(Toetsing!T:T,MATCH('Export Project'!J211,Toetsing!G:G,0))</f>
        <v>Ja</v>
      </c>
      <c r="C211" s="118" t="s">
        <v>41</v>
      </c>
      <c r="D211" s="118" t="s">
        <v>39</v>
      </c>
      <c r="E211" s="121">
        <f t="shared" si="9"/>
        <v>18</v>
      </c>
      <c r="F211" s="121">
        <f t="shared" si="10"/>
        <v>86</v>
      </c>
      <c r="G211" s="497">
        <f t="shared" si="11"/>
        <v>0</v>
      </c>
      <c r="H211" s="27" t="s">
        <v>1025</v>
      </c>
      <c r="I211" s="27" t="s">
        <v>1272</v>
      </c>
      <c r="J211" s="182">
        <v>4283</v>
      </c>
      <c r="L211" s="48"/>
      <c r="M211" s="169" t="s">
        <v>1294</v>
      </c>
      <c r="N211" s="170">
        <v>18</v>
      </c>
      <c r="O211" s="170">
        <v>17.8</v>
      </c>
      <c r="P211" s="170">
        <v>17.8</v>
      </c>
      <c r="Q211" s="170">
        <v>17.8</v>
      </c>
      <c r="R211" s="171">
        <v>1.21</v>
      </c>
      <c r="S211" s="171">
        <v>2.23</v>
      </c>
      <c r="T211" s="171"/>
      <c r="U211" s="171"/>
      <c r="V211" s="172">
        <v>-0.64</v>
      </c>
      <c r="W211" s="173" t="s">
        <v>1030</v>
      </c>
      <c r="X211" s="172">
        <v>-0.64</v>
      </c>
      <c r="Y211" s="174" t="s">
        <v>72</v>
      </c>
      <c r="Z211" s="175">
        <v>10.14</v>
      </c>
      <c r="AA211" s="176">
        <v>0.56999999999999995</v>
      </c>
      <c r="AB211" s="177">
        <v>183</v>
      </c>
      <c r="AC211" s="175">
        <v>15.63</v>
      </c>
      <c r="AD211" s="177">
        <v>281</v>
      </c>
      <c r="AE211" s="175">
        <v>2.1</v>
      </c>
      <c r="AF211" s="176">
        <v>0.12</v>
      </c>
      <c r="AG211" s="177">
        <v>38</v>
      </c>
      <c r="AH211" s="175">
        <v>0</v>
      </c>
      <c r="AI211" s="177">
        <v>0</v>
      </c>
      <c r="AJ211" s="175">
        <v>15.5</v>
      </c>
      <c r="AK211" s="177">
        <v>279</v>
      </c>
      <c r="AL211" s="175">
        <v>2.7</v>
      </c>
      <c r="AM211" s="176">
        <v>0.15</v>
      </c>
      <c r="AN211" s="177">
        <v>49</v>
      </c>
      <c r="AO211" s="175">
        <v>0.9</v>
      </c>
      <c r="AP211" s="177">
        <v>16</v>
      </c>
      <c r="AQ211" s="175">
        <v>15.6</v>
      </c>
      <c r="AR211" s="177">
        <v>280</v>
      </c>
      <c r="AS211" s="175">
        <v>4.8</v>
      </c>
      <c r="AT211" s="176">
        <v>0.27</v>
      </c>
      <c r="AU211" s="177">
        <v>86</v>
      </c>
      <c r="AV211" s="175">
        <v>1.3</v>
      </c>
      <c r="AW211" s="177">
        <v>24</v>
      </c>
      <c r="AX211" s="175">
        <v>15.6</v>
      </c>
      <c r="AY211" s="177">
        <v>280</v>
      </c>
    </row>
    <row r="212" spans="1:51" x14ac:dyDescent="0.25">
      <c r="A212" s="496">
        <f>INDEX(Toetsing!F:F,MATCH('Export Project'!J212,Toetsing!G:G,0))</f>
        <v>17015</v>
      </c>
      <c r="B212" s="118" t="str">
        <f>INDEX(Toetsing!T:T,MATCH('Export Project'!J212,Toetsing!G:G,0))</f>
        <v>Ja</v>
      </c>
      <c r="C212" s="118" t="s">
        <v>41</v>
      </c>
      <c r="D212" s="118" t="s">
        <v>39</v>
      </c>
      <c r="E212" s="121">
        <f t="shared" si="9"/>
        <v>12</v>
      </c>
      <c r="F212" s="121">
        <f t="shared" si="10"/>
        <v>43</v>
      </c>
      <c r="G212" s="497">
        <f t="shared" si="11"/>
        <v>0</v>
      </c>
      <c r="H212" s="27" t="s">
        <v>1025</v>
      </c>
      <c r="I212" s="27" t="s">
        <v>1272</v>
      </c>
      <c r="J212" s="182">
        <v>4284</v>
      </c>
      <c r="L212" s="48"/>
      <c r="M212" s="169" t="s">
        <v>1295</v>
      </c>
      <c r="N212" s="170">
        <v>12</v>
      </c>
      <c r="O212" s="170">
        <v>16.2</v>
      </c>
      <c r="P212" s="170">
        <v>16.2</v>
      </c>
      <c r="Q212" s="170">
        <v>16.2</v>
      </c>
      <c r="R212" s="171">
        <v>1.2</v>
      </c>
      <c r="S212" s="171">
        <v>1.98</v>
      </c>
      <c r="T212" s="171"/>
      <c r="U212" s="171"/>
      <c r="V212" s="172">
        <v>-0.64</v>
      </c>
      <c r="W212" s="173" t="s">
        <v>1030</v>
      </c>
      <c r="X212" s="172">
        <v>-0.64</v>
      </c>
      <c r="Y212" s="174" t="s">
        <v>72</v>
      </c>
      <c r="Z212" s="175">
        <v>5.8</v>
      </c>
      <c r="AA212" s="176">
        <v>0.36</v>
      </c>
      <c r="AB212" s="177">
        <v>70</v>
      </c>
      <c r="AC212" s="175">
        <v>14.41</v>
      </c>
      <c r="AD212" s="177">
        <v>173</v>
      </c>
      <c r="AE212" s="175">
        <v>1.6</v>
      </c>
      <c r="AF212" s="176">
        <v>0.1</v>
      </c>
      <c r="AG212" s="177">
        <v>19</v>
      </c>
      <c r="AH212" s="175">
        <v>0</v>
      </c>
      <c r="AI212" s="177">
        <v>0</v>
      </c>
      <c r="AJ212" s="175">
        <v>14</v>
      </c>
      <c r="AK212" s="177">
        <v>168</v>
      </c>
      <c r="AL212" s="175">
        <v>1.9</v>
      </c>
      <c r="AM212" s="176">
        <v>0.12</v>
      </c>
      <c r="AN212" s="177">
        <v>23</v>
      </c>
      <c r="AO212" s="175">
        <v>1</v>
      </c>
      <c r="AP212" s="177">
        <v>12</v>
      </c>
      <c r="AQ212" s="175">
        <v>14.2</v>
      </c>
      <c r="AR212" s="177">
        <v>171</v>
      </c>
      <c r="AS212" s="175">
        <v>3.6</v>
      </c>
      <c r="AT212" s="176">
        <v>0.22</v>
      </c>
      <c r="AU212" s="177">
        <v>43</v>
      </c>
      <c r="AV212" s="175">
        <v>1.5</v>
      </c>
      <c r="AW212" s="177">
        <v>18</v>
      </c>
      <c r="AX212" s="175">
        <v>14.2</v>
      </c>
      <c r="AY212" s="177">
        <v>171</v>
      </c>
    </row>
    <row r="213" spans="1:51" x14ac:dyDescent="0.25">
      <c r="A213" s="496">
        <f>INDEX(Toetsing!F:F,MATCH('Export Project'!J213,Toetsing!G:G,0))</f>
        <v>17015</v>
      </c>
      <c r="B213" s="118" t="str">
        <f>INDEX(Toetsing!T:T,MATCH('Export Project'!J213,Toetsing!G:G,0))</f>
        <v>Ja</v>
      </c>
      <c r="C213" s="118" t="s">
        <v>41</v>
      </c>
      <c r="D213" s="118" t="s">
        <v>39</v>
      </c>
      <c r="E213" s="121">
        <f t="shared" si="9"/>
        <v>10</v>
      </c>
      <c r="F213" s="121">
        <f t="shared" si="10"/>
        <v>52</v>
      </c>
      <c r="G213" s="497">
        <f t="shared" si="11"/>
        <v>0</v>
      </c>
      <c r="H213" s="27" t="s">
        <v>1025</v>
      </c>
      <c r="I213" s="27" t="s">
        <v>1272</v>
      </c>
      <c r="J213" s="182">
        <v>4285</v>
      </c>
      <c r="L213" s="48"/>
      <c r="M213" s="169" t="s">
        <v>1296</v>
      </c>
      <c r="N213" s="170">
        <v>10</v>
      </c>
      <c r="O213" s="170">
        <v>12.3</v>
      </c>
      <c r="P213" s="170">
        <v>12.3</v>
      </c>
      <c r="Q213" s="170">
        <v>12.3</v>
      </c>
      <c r="R213" s="171">
        <v>0.89</v>
      </c>
      <c r="S213" s="171">
        <v>1.6</v>
      </c>
      <c r="T213" s="171"/>
      <c r="U213" s="171"/>
      <c r="V213" s="172">
        <v>-0.64</v>
      </c>
      <c r="W213" s="173" t="s">
        <v>1030</v>
      </c>
      <c r="X213" s="172">
        <v>-0.64</v>
      </c>
      <c r="Y213" s="174" t="s">
        <v>72</v>
      </c>
      <c r="Z213" s="175">
        <v>6.06</v>
      </c>
      <c r="AA213" s="176">
        <v>0.49</v>
      </c>
      <c r="AB213" s="177">
        <v>61</v>
      </c>
      <c r="AC213" s="175">
        <v>7.27</v>
      </c>
      <c r="AD213" s="177">
        <v>73</v>
      </c>
      <c r="AE213" s="175">
        <v>3.7</v>
      </c>
      <c r="AF213" s="176">
        <v>0.3</v>
      </c>
      <c r="AG213" s="177">
        <v>37</v>
      </c>
      <c r="AH213" s="175">
        <v>0.1</v>
      </c>
      <c r="AI213" s="177">
        <v>1</v>
      </c>
      <c r="AJ213" s="175">
        <v>6.8</v>
      </c>
      <c r="AK213" s="177">
        <v>68</v>
      </c>
      <c r="AL213" s="175">
        <v>4.5</v>
      </c>
      <c r="AM213" s="176">
        <v>0.36</v>
      </c>
      <c r="AN213" s="177">
        <v>45</v>
      </c>
      <c r="AO213" s="175">
        <v>0.7</v>
      </c>
      <c r="AP213" s="177">
        <v>7</v>
      </c>
      <c r="AQ213" s="175">
        <v>7.1</v>
      </c>
      <c r="AR213" s="177">
        <v>71</v>
      </c>
      <c r="AS213" s="175">
        <v>5.2</v>
      </c>
      <c r="AT213" s="176">
        <v>0.43</v>
      </c>
      <c r="AU213" s="177">
        <v>52</v>
      </c>
      <c r="AV213" s="175">
        <v>1.3</v>
      </c>
      <c r="AW213" s="177">
        <v>13</v>
      </c>
      <c r="AX213" s="175">
        <v>7.1</v>
      </c>
      <c r="AY213" s="177">
        <v>71</v>
      </c>
    </row>
    <row r="214" spans="1:51" x14ac:dyDescent="0.25">
      <c r="A214" s="496">
        <f>INDEX(Toetsing!F:F,MATCH('Export Project'!J214,Toetsing!G:G,0))</f>
        <v>17015</v>
      </c>
      <c r="B214" s="118" t="str">
        <f>INDEX(Toetsing!T:T,MATCH('Export Project'!J214,Toetsing!G:G,0))</f>
        <v>Ja</v>
      </c>
      <c r="C214" s="118" t="s">
        <v>41</v>
      </c>
      <c r="D214" s="118" t="s">
        <v>39</v>
      </c>
      <c r="E214" s="121">
        <f t="shared" si="9"/>
        <v>6</v>
      </c>
      <c r="F214" s="121">
        <f t="shared" si="10"/>
        <v>35</v>
      </c>
      <c r="G214" s="497">
        <f t="shared" si="11"/>
        <v>0</v>
      </c>
      <c r="H214" s="27" t="s">
        <v>1025</v>
      </c>
      <c r="I214" s="27" t="s">
        <v>1272</v>
      </c>
      <c r="J214" s="182">
        <v>4286</v>
      </c>
      <c r="L214" s="48"/>
      <c r="M214" s="169" t="s">
        <v>1297</v>
      </c>
      <c r="N214" s="170">
        <v>6</v>
      </c>
      <c r="O214" s="170">
        <v>12.4</v>
      </c>
      <c r="P214" s="170">
        <v>12.4</v>
      </c>
      <c r="Q214" s="170">
        <v>12.4</v>
      </c>
      <c r="R214" s="171">
        <v>0.66</v>
      </c>
      <c r="S214" s="171">
        <v>1.52</v>
      </c>
      <c r="T214" s="171"/>
      <c r="U214" s="171"/>
      <c r="V214" s="172">
        <v>-0.64</v>
      </c>
      <c r="W214" s="173" t="s">
        <v>1030</v>
      </c>
      <c r="X214" s="172">
        <v>-0.64</v>
      </c>
      <c r="Y214" s="174" t="s">
        <v>72</v>
      </c>
      <c r="Z214" s="175">
        <v>6.64</v>
      </c>
      <c r="AA214" s="176">
        <v>0.54</v>
      </c>
      <c r="AB214" s="177">
        <v>40</v>
      </c>
      <c r="AC214" s="175">
        <v>6.66</v>
      </c>
      <c r="AD214" s="177">
        <v>40</v>
      </c>
      <c r="AE214" s="175">
        <v>4.5</v>
      </c>
      <c r="AF214" s="176">
        <v>0.36</v>
      </c>
      <c r="AG214" s="177">
        <v>27</v>
      </c>
      <c r="AH214" s="175">
        <v>0.4</v>
      </c>
      <c r="AI214" s="177">
        <v>2</v>
      </c>
      <c r="AJ214" s="175">
        <v>6</v>
      </c>
      <c r="AK214" s="177">
        <v>36</v>
      </c>
      <c r="AL214" s="175">
        <v>5.5</v>
      </c>
      <c r="AM214" s="176">
        <v>0.44</v>
      </c>
      <c r="AN214" s="177">
        <v>33</v>
      </c>
      <c r="AO214" s="175">
        <v>0.6</v>
      </c>
      <c r="AP214" s="177">
        <v>4</v>
      </c>
      <c r="AQ214" s="175">
        <v>6.2</v>
      </c>
      <c r="AR214" s="177">
        <v>37</v>
      </c>
      <c r="AS214" s="175">
        <v>5.9</v>
      </c>
      <c r="AT214" s="176">
        <v>0.48</v>
      </c>
      <c r="AU214" s="177">
        <v>35</v>
      </c>
      <c r="AV214" s="175">
        <v>1.6</v>
      </c>
      <c r="AW214" s="177">
        <v>10</v>
      </c>
      <c r="AX214" s="175">
        <v>6.2</v>
      </c>
      <c r="AY214" s="177">
        <v>37</v>
      </c>
    </row>
    <row r="215" spans="1:51" x14ac:dyDescent="0.25">
      <c r="A215" s="496">
        <f>INDEX(Toetsing!F:F,MATCH('Export Project'!J215,Toetsing!G:G,0))</f>
        <v>17015</v>
      </c>
      <c r="B215" s="118" t="str">
        <f>INDEX(Toetsing!T:T,MATCH('Export Project'!J215,Toetsing!G:G,0))</f>
        <v>Ja</v>
      </c>
      <c r="C215" s="118" t="s">
        <v>41</v>
      </c>
      <c r="D215" s="118" t="s">
        <v>39</v>
      </c>
      <c r="E215" s="121">
        <f t="shared" si="9"/>
        <v>8</v>
      </c>
      <c r="F215" s="121">
        <f t="shared" si="10"/>
        <v>11</v>
      </c>
      <c r="G215" s="497">
        <f t="shared" si="11"/>
        <v>0</v>
      </c>
      <c r="H215" s="27" t="s">
        <v>1025</v>
      </c>
      <c r="I215" s="27" t="s">
        <v>1272</v>
      </c>
      <c r="J215" s="182">
        <v>4287</v>
      </c>
      <c r="L215" s="48"/>
      <c r="M215" s="169" t="s">
        <v>1298</v>
      </c>
      <c r="N215" s="170">
        <v>8</v>
      </c>
      <c r="O215" s="170">
        <v>8.3000000000000007</v>
      </c>
      <c r="P215" s="170">
        <v>8.3000000000000007</v>
      </c>
      <c r="Q215" s="170">
        <v>8.3000000000000007</v>
      </c>
      <c r="R215" s="171">
        <v>1.05</v>
      </c>
      <c r="S215" s="171">
        <v>1.2</v>
      </c>
      <c r="T215" s="171"/>
      <c r="U215" s="171"/>
      <c r="V215" s="172">
        <v>-0.64</v>
      </c>
      <c r="W215" s="173" t="s">
        <v>1028</v>
      </c>
      <c r="X215" s="172">
        <v>-0.64</v>
      </c>
      <c r="Y215" s="174" t="s">
        <v>72</v>
      </c>
      <c r="Z215" s="175">
        <v>2.13</v>
      </c>
      <c r="AA215" s="176">
        <v>0.26</v>
      </c>
      <c r="AB215" s="177">
        <v>17</v>
      </c>
      <c r="AC215" s="175">
        <v>6.62</v>
      </c>
      <c r="AD215" s="177">
        <v>53</v>
      </c>
      <c r="AE215" s="175">
        <v>1</v>
      </c>
      <c r="AF215" s="176">
        <v>0.12</v>
      </c>
      <c r="AG215" s="177">
        <v>8</v>
      </c>
      <c r="AH215" s="175">
        <v>0.4</v>
      </c>
      <c r="AI215" s="177">
        <v>3</v>
      </c>
      <c r="AJ215" s="175">
        <v>4.4000000000000004</v>
      </c>
      <c r="AK215" s="177">
        <v>35</v>
      </c>
      <c r="AL215" s="175">
        <v>1.3</v>
      </c>
      <c r="AM215" s="176">
        <v>0.16</v>
      </c>
      <c r="AN215" s="177">
        <v>11</v>
      </c>
      <c r="AO215" s="175">
        <v>0.9</v>
      </c>
      <c r="AP215" s="177">
        <v>7</v>
      </c>
      <c r="AQ215" s="175">
        <v>5.0999999999999996</v>
      </c>
      <c r="AR215" s="177">
        <v>41</v>
      </c>
      <c r="AS215" s="175">
        <v>1.3</v>
      </c>
      <c r="AT215" s="176">
        <v>0.16</v>
      </c>
      <c r="AU215" s="177">
        <v>11</v>
      </c>
      <c r="AV215" s="175">
        <v>1.4</v>
      </c>
      <c r="AW215" s="177">
        <v>12</v>
      </c>
      <c r="AX215" s="175">
        <v>5.0999999999999996</v>
      </c>
      <c r="AY215" s="177">
        <v>41</v>
      </c>
    </row>
    <row r="216" spans="1:51" x14ac:dyDescent="0.25">
      <c r="A216" s="496">
        <f>INDEX(Toetsing!F:F,MATCH('Export Project'!J216,Toetsing!G:G,0))</f>
        <v>16980</v>
      </c>
      <c r="B216" s="118" t="str">
        <f>INDEX(Toetsing!T:T,MATCH('Export Project'!J216,Toetsing!G:G,0))</f>
        <v>Ja, baggerschoon</v>
      </c>
      <c r="C216" s="118" t="s">
        <v>74</v>
      </c>
      <c r="D216" s="118" t="s">
        <v>39</v>
      </c>
      <c r="E216" s="121">
        <f t="shared" si="9"/>
        <v>32</v>
      </c>
      <c r="F216" s="121">
        <f t="shared" si="10"/>
        <v>12</v>
      </c>
      <c r="G216" s="497">
        <f t="shared" si="11"/>
        <v>0</v>
      </c>
      <c r="H216" s="27" t="s">
        <v>1025</v>
      </c>
      <c r="I216" s="27" t="s">
        <v>1299</v>
      </c>
      <c r="J216" s="182">
        <v>4221</v>
      </c>
      <c r="L216" s="48"/>
      <c r="M216" s="169" t="s">
        <v>1300</v>
      </c>
      <c r="N216" s="170">
        <v>32</v>
      </c>
      <c r="O216" s="170">
        <v>1.2</v>
      </c>
      <c r="P216" s="170">
        <v>1.2</v>
      </c>
      <c r="Q216" s="170">
        <v>1.2</v>
      </c>
      <c r="R216" s="171">
        <v>0.12</v>
      </c>
      <c r="S216" s="171">
        <v>0.49</v>
      </c>
      <c r="T216" s="171"/>
      <c r="U216" s="171"/>
      <c r="V216" s="172">
        <v>-0.61</v>
      </c>
      <c r="W216" s="173" t="s">
        <v>1028</v>
      </c>
      <c r="X216" s="172">
        <v>-0.64</v>
      </c>
      <c r="Y216" s="174" t="s">
        <v>72</v>
      </c>
      <c r="Z216" s="175">
        <v>0.37</v>
      </c>
      <c r="AA216" s="176">
        <v>0.3</v>
      </c>
      <c r="AB216" s="177">
        <v>12</v>
      </c>
      <c r="AC216" s="175">
        <v>0.08</v>
      </c>
      <c r="AD216" s="177">
        <v>3</v>
      </c>
      <c r="AE216" s="175"/>
      <c r="AF216" s="176"/>
      <c r="AG216" s="177"/>
      <c r="AH216" s="175"/>
      <c r="AI216" s="177"/>
      <c r="AJ216" s="175"/>
      <c r="AK216" s="177"/>
      <c r="AL216" s="175">
        <v>0</v>
      </c>
      <c r="AM216" s="176">
        <v>0.02</v>
      </c>
      <c r="AN216" s="177">
        <v>1</v>
      </c>
      <c r="AO216" s="175">
        <v>0</v>
      </c>
      <c r="AP216" s="177">
        <v>0</v>
      </c>
      <c r="AQ216" s="175">
        <v>0.1</v>
      </c>
      <c r="AR216" s="177">
        <v>2</v>
      </c>
      <c r="AS216" s="175">
        <v>0.1</v>
      </c>
      <c r="AT216" s="176">
        <v>0.06</v>
      </c>
      <c r="AU216" s="177">
        <v>3</v>
      </c>
      <c r="AV216" s="175">
        <v>0</v>
      </c>
      <c r="AW216" s="177">
        <v>0</v>
      </c>
      <c r="AX216" s="175">
        <v>0.1</v>
      </c>
      <c r="AY216" s="177">
        <v>2</v>
      </c>
    </row>
    <row r="217" spans="1:51" x14ac:dyDescent="0.25">
      <c r="A217" s="496">
        <f>INDEX(Toetsing!F:F,MATCH('Export Project'!J217,Toetsing!G:G,0))</f>
        <v>16980</v>
      </c>
      <c r="B217" s="118" t="str">
        <f>INDEX(Toetsing!T:T,MATCH('Export Project'!J217,Toetsing!G:G,0))</f>
        <v>Ja, baggerschoon</v>
      </c>
      <c r="C217" s="118" t="s">
        <v>74</v>
      </c>
      <c r="D217" s="118" t="s">
        <v>39</v>
      </c>
      <c r="E217" s="121">
        <f t="shared" si="9"/>
        <v>32</v>
      </c>
      <c r="F217" s="121">
        <f t="shared" si="10"/>
        <v>5</v>
      </c>
      <c r="G217" s="497">
        <f t="shared" si="11"/>
        <v>0</v>
      </c>
      <c r="H217" s="27" t="s">
        <v>1025</v>
      </c>
      <c r="I217" s="27" t="s">
        <v>1299</v>
      </c>
      <c r="J217" s="182">
        <v>4222</v>
      </c>
      <c r="L217" s="48"/>
      <c r="M217" s="169" t="s">
        <v>1301</v>
      </c>
      <c r="N217" s="170">
        <v>32</v>
      </c>
      <c r="O217" s="170">
        <v>1.3</v>
      </c>
      <c r="P217" s="170">
        <v>1.3</v>
      </c>
      <c r="Q217" s="170">
        <v>1.3</v>
      </c>
      <c r="R217" s="171">
        <v>0.22</v>
      </c>
      <c r="S217" s="171">
        <v>0.43</v>
      </c>
      <c r="T217" s="171"/>
      <c r="U217" s="171"/>
      <c r="V217" s="172">
        <v>-0.61</v>
      </c>
      <c r="W217" s="173" t="s">
        <v>1028</v>
      </c>
      <c r="X217" s="172">
        <v>-0.64</v>
      </c>
      <c r="Y217" s="174" t="s">
        <v>72</v>
      </c>
      <c r="Z217" s="175">
        <v>0.15</v>
      </c>
      <c r="AA217" s="176">
        <v>0.12</v>
      </c>
      <c r="AB217" s="177">
        <v>5</v>
      </c>
      <c r="AC217" s="175">
        <v>0.2</v>
      </c>
      <c r="AD217" s="177">
        <v>6</v>
      </c>
      <c r="AE217" s="175"/>
      <c r="AF217" s="176"/>
      <c r="AG217" s="177"/>
      <c r="AH217" s="175"/>
      <c r="AI217" s="177"/>
      <c r="AJ217" s="175"/>
      <c r="AK217" s="177"/>
      <c r="AL217" s="175">
        <v>0</v>
      </c>
      <c r="AM217" s="176">
        <v>0</v>
      </c>
      <c r="AN217" s="177">
        <v>0</v>
      </c>
      <c r="AO217" s="175">
        <v>0</v>
      </c>
      <c r="AP217" s="177">
        <v>0</v>
      </c>
      <c r="AQ217" s="175">
        <v>0.1</v>
      </c>
      <c r="AR217" s="177">
        <v>3</v>
      </c>
      <c r="AS217" s="175">
        <v>0</v>
      </c>
      <c r="AT217" s="176">
        <v>0.01</v>
      </c>
      <c r="AU217" s="177">
        <v>0</v>
      </c>
      <c r="AV217" s="175">
        <v>0</v>
      </c>
      <c r="AW217" s="177">
        <v>0</v>
      </c>
      <c r="AX217" s="175">
        <v>0.2</v>
      </c>
      <c r="AY217" s="177">
        <v>5</v>
      </c>
    </row>
    <row r="218" spans="1:51" x14ac:dyDescent="0.25">
      <c r="A218" s="496">
        <f>INDEX(Toetsing!F:F,MATCH('Export Project'!J218,Toetsing!G:G,0))</f>
        <v>16998</v>
      </c>
      <c r="B218" s="118" t="str">
        <f>INDEX(Toetsing!T:T,MATCH('Export Project'!J218,Toetsing!G:G,0))</f>
        <v>Ja</v>
      </c>
      <c r="C218" s="118" t="s">
        <v>41</v>
      </c>
      <c r="D218" s="118" t="s">
        <v>39</v>
      </c>
      <c r="E218" s="121">
        <f t="shared" si="9"/>
        <v>48</v>
      </c>
      <c r="F218" s="121">
        <f t="shared" si="10"/>
        <v>192</v>
      </c>
      <c r="G218" s="497">
        <f t="shared" si="11"/>
        <v>0</v>
      </c>
      <c r="H218" s="27" t="s">
        <v>1025</v>
      </c>
      <c r="I218" s="27" t="s">
        <v>1302</v>
      </c>
      <c r="J218" s="182">
        <v>4425</v>
      </c>
      <c r="L218" s="48"/>
      <c r="M218" s="169" t="s">
        <v>1303</v>
      </c>
      <c r="N218" s="170">
        <v>48</v>
      </c>
      <c r="O218" s="170">
        <v>25.5</v>
      </c>
      <c r="P218" s="170">
        <v>25.4</v>
      </c>
      <c r="Q218" s="170">
        <v>25.5</v>
      </c>
      <c r="R218" s="171">
        <v>0.72</v>
      </c>
      <c r="S218" s="171">
        <v>0.89</v>
      </c>
      <c r="T218" s="171"/>
      <c r="U218" s="171"/>
      <c r="V218" s="172">
        <v>-0.61</v>
      </c>
      <c r="W218" s="173" t="s">
        <v>1043</v>
      </c>
      <c r="X218" s="172">
        <v>-0.64</v>
      </c>
      <c r="Y218" s="174" t="s">
        <v>72</v>
      </c>
      <c r="Z218" s="175">
        <v>4.25</v>
      </c>
      <c r="AA218" s="176">
        <v>0.17</v>
      </c>
      <c r="AB218" s="177">
        <v>204</v>
      </c>
      <c r="AC218" s="175">
        <v>12.1</v>
      </c>
      <c r="AD218" s="177">
        <v>581</v>
      </c>
      <c r="AE218" s="175">
        <v>3.4</v>
      </c>
      <c r="AF218" s="176">
        <v>0.13</v>
      </c>
      <c r="AG218" s="177">
        <v>164</v>
      </c>
      <c r="AH218" s="175">
        <v>1.8</v>
      </c>
      <c r="AI218" s="177">
        <v>88</v>
      </c>
      <c r="AJ218" s="175">
        <v>12</v>
      </c>
      <c r="AK218" s="177">
        <v>576</v>
      </c>
      <c r="AL218" s="175">
        <v>3.4</v>
      </c>
      <c r="AM218" s="176">
        <v>0.13</v>
      </c>
      <c r="AN218" s="177">
        <v>164</v>
      </c>
      <c r="AO218" s="175">
        <v>1.8</v>
      </c>
      <c r="AP218" s="177">
        <v>88</v>
      </c>
      <c r="AQ218" s="175">
        <v>12</v>
      </c>
      <c r="AR218" s="177">
        <v>576</v>
      </c>
      <c r="AS218" s="175">
        <v>4</v>
      </c>
      <c r="AT218" s="176">
        <v>0.16</v>
      </c>
      <c r="AU218" s="177">
        <v>192</v>
      </c>
      <c r="AV218" s="175">
        <v>3.3</v>
      </c>
      <c r="AW218" s="177">
        <v>159</v>
      </c>
      <c r="AX218" s="175">
        <v>12</v>
      </c>
      <c r="AY218" s="177">
        <v>576</v>
      </c>
    </row>
    <row r="219" spans="1:51" x14ac:dyDescent="0.25">
      <c r="A219" s="496">
        <f>INDEX(Toetsing!F:F,MATCH('Export Project'!J219,Toetsing!G:G,0))</f>
        <v>17009</v>
      </c>
      <c r="B219" s="118" t="str">
        <f>INDEX(Toetsing!T:T,MATCH('Export Project'!J219,Toetsing!G:G,0))</f>
        <v>Ja</v>
      </c>
      <c r="C219" s="118" t="s">
        <v>41</v>
      </c>
      <c r="D219" s="118" t="s">
        <v>39</v>
      </c>
      <c r="E219" s="121">
        <f t="shared" si="9"/>
        <v>32</v>
      </c>
      <c r="F219" s="121">
        <f t="shared" si="10"/>
        <v>68</v>
      </c>
      <c r="G219" s="497">
        <f t="shared" si="11"/>
        <v>0</v>
      </c>
      <c r="H219" s="27" t="s">
        <v>1025</v>
      </c>
      <c r="I219" s="27" t="s">
        <v>1304</v>
      </c>
      <c r="J219" s="182">
        <v>4151</v>
      </c>
      <c r="L219" s="48"/>
      <c r="M219" s="169" t="s">
        <v>1305</v>
      </c>
      <c r="N219" s="170">
        <v>32</v>
      </c>
      <c r="O219" s="170">
        <v>8.3000000000000007</v>
      </c>
      <c r="P219" s="170">
        <v>8.3000000000000007</v>
      </c>
      <c r="Q219" s="170">
        <v>8.3000000000000007</v>
      </c>
      <c r="R219" s="171">
        <v>1.29</v>
      </c>
      <c r="S219" s="171">
        <v>1.8</v>
      </c>
      <c r="T219" s="171"/>
      <c r="U219" s="171"/>
      <c r="V219" s="172">
        <v>-0.61</v>
      </c>
      <c r="W219" s="173" t="s">
        <v>1168</v>
      </c>
      <c r="X219" s="172">
        <v>-0.64</v>
      </c>
      <c r="Y219" s="174" t="s">
        <v>72</v>
      </c>
      <c r="Z219" s="175">
        <v>2.5099999999999998</v>
      </c>
      <c r="AA219" s="176">
        <v>0.3</v>
      </c>
      <c r="AB219" s="177">
        <v>80</v>
      </c>
      <c r="AC219" s="175">
        <v>8.07</v>
      </c>
      <c r="AD219" s="177">
        <v>258</v>
      </c>
      <c r="AE219" s="175">
        <v>1.6</v>
      </c>
      <c r="AF219" s="176">
        <v>0.19</v>
      </c>
      <c r="AG219" s="177">
        <v>50</v>
      </c>
      <c r="AH219" s="175">
        <v>0.1</v>
      </c>
      <c r="AI219" s="177">
        <v>3</v>
      </c>
      <c r="AJ219" s="175">
        <v>7.3</v>
      </c>
      <c r="AK219" s="177">
        <v>233</v>
      </c>
      <c r="AL219" s="175">
        <v>1.6</v>
      </c>
      <c r="AM219" s="176">
        <v>0.19</v>
      </c>
      <c r="AN219" s="177">
        <v>50</v>
      </c>
      <c r="AO219" s="175">
        <v>0.1</v>
      </c>
      <c r="AP219" s="177">
        <v>3</v>
      </c>
      <c r="AQ219" s="175">
        <v>7.3</v>
      </c>
      <c r="AR219" s="177">
        <v>233</v>
      </c>
      <c r="AS219" s="175">
        <v>2.1</v>
      </c>
      <c r="AT219" s="176">
        <v>0.26</v>
      </c>
      <c r="AU219" s="177">
        <v>68</v>
      </c>
      <c r="AV219" s="175">
        <v>0.2</v>
      </c>
      <c r="AW219" s="177">
        <v>6</v>
      </c>
      <c r="AX219" s="175">
        <v>7.3</v>
      </c>
      <c r="AY219" s="177">
        <v>233</v>
      </c>
    </row>
    <row r="220" spans="1:51" x14ac:dyDescent="0.25">
      <c r="A220" s="496">
        <f>INDEX(Toetsing!F:F,MATCH('Export Project'!J220,Toetsing!G:G,0))</f>
        <v>17009</v>
      </c>
      <c r="B220" s="118" t="str">
        <f>INDEX(Toetsing!T:T,MATCH('Export Project'!J220,Toetsing!G:G,0))</f>
        <v>Ja</v>
      </c>
      <c r="C220" s="118" t="s">
        <v>41</v>
      </c>
      <c r="D220" s="118" t="s">
        <v>39</v>
      </c>
      <c r="E220" s="121">
        <f t="shared" si="9"/>
        <v>32</v>
      </c>
      <c r="F220" s="121">
        <f t="shared" si="10"/>
        <v>59</v>
      </c>
      <c r="G220" s="497">
        <f t="shared" si="11"/>
        <v>0</v>
      </c>
      <c r="H220" s="27" t="s">
        <v>1025</v>
      </c>
      <c r="I220" s="27" t="s">
        <v>1304</v>
      </c>
      <c r="J220" s="182">
        <v>4152</v>
      </c>
      <c r="L220" s="48"/>
      <c r="M220" s="169" t="s">
        <v>1306</v>
      </c>
      <c r="N220" s="170">
        <v>32</v>
      </c>
      <c r="O220" s="170">
        <v>7.8</v>
      </c>
      <c r="P220" s="170">
        <v>7.8</v>
      </c>
      <c r="Q220" s="170">
        <v>7.8</v>
      </c>
      <c r="R220" s="171">
        <v>1.25</v>
      </c>
      <c r="S220" s="171">
        <v>1.77</v>
      </c>
      <c r="T220" s="171"/>
      <c r="U220" s="171"/>
      <c r="V220" s="172">
        <v>-0.61</v>
      </c>
      <c r="W220" s="173" t="s">
        <v>1168</v>
      </c>
      <c r="X220" s="172">
        <v>-0.64</v>
      </c>
      <c r="Y220" s="174" t="s">
        <v>72</v>
      </c>
      <c r="Z220" s="175">
        <v>2.79</v>
      </c>
      <c r="AA220" s="176">
        <v>0.36</v>
      </c>
      <c r="AB220" s="177">
        <v>89</v>
      </c>
      <c r="AC220" s="175">
        <v>7.95</v>
      </c>
      <c r="AD220" s="177">
        <v>254</v>
      </c>
      <c r="AE220" s="175">
        <v>1.3</v>
      </c>
      <c r="AF220" s="176">
        <v>0.17</v>
      </c>
      <c r="AG220" s="177">
        <v>42</v>
      </c>
      <c r="AH220" s="175">
        <v>0</v>
      </c>
      <c r="AI220" s="177">
        <v>0</v>
      </c>
      <c r="AJ220" s="175">
        <v>6.9</v>
      </c>
      <c r="AK220" s="177">
        <v>222</v>
      </c>
      <c r="AL220" s="175">
        <v>1.3</v>
      </c>
      <c r="AM220" s="176">
        <v>0.17</v>
      </c>
      <c r="AN220" s="177">
        <v>42</v>
      </c>
      <c r="AO220" s="175">
        <v>0</v>
      </c>
      <c r="AP220" s="177">
        <v>0</v>
      </c>
      <c r="AQ220" s="175">
        <v>6.9</v>
      </c>
      <c r="AR220" s="177">
        <v>222</v>
      </c>
      <c r="AS220" s="175">
        <v>1.8</v>
      </c>
      <c r="AT220" s="176">
        <v>0.23</v>
      </c>
      <c r="AU220" s="177">
        <v>59</v>
      </c>
      <c r="AV220" s="175">
        <v>0.1</v>
      </c>
      <c r="AW220" s="177">
        <v>3</v>
      </c>
      <c r="AX220" s="175">
        <v>6.9</v>
      </c>
      <c r="AY220" s="177">
        <v>222</v>
      </c>
    </row>
    <row r="221" spans="1:51" x14ac:dyDescent="0.25">
      <c r="A221" s="496">
        <f>INDEX(Toetsing!F:F,MATCH('Export Project'!J221,Toetsing!G:G,0))</f>
        <v>16985</v>
      </c>
      <c r="B221" s="118" t="str">
        <f>INDEX(Toetsing!T:T,MATCH('Export Project'!J221,Toetsing!G:G,0))</f>
        <v>Ja</v>
      </c>
      <c r="C221" s="118" t="s">
        <v>41</v>
      </c>
      <c r="D221" s="118" t="s">
        <v>39</v>
      </c>
      <c r="E221" s="121">
        <f t="shared" si="9"/>
        <v>26</v>
      </c>
      <c r="F221" s="121">
        <f t="shared" si="10"/>
        <v>7</v>
      </c>
      <c r="G221" s="497">
        <f t="shared" si="11"/>
        <v>0</v>
      </c>
      <c r="H221" s="27" t="s">
        <v>1025</v>
      </c>
      <c r="I221" s="27" t="s">
        <v>1307</v>
      </c>
      <c r="J221" s="182">
        <v>4307</v>
      </c>
      <c r="L221" s="48"/>
      <c r="M221" s="169" t="s">
        <v>1308</v>
      </c>
      <c r="N221" s="170">
        <v>26</v>
      </c>
      <c r="O221" s="170">
        <v>4</v>
      </c>
      <c r="P221" s="170">
        <v>4</v>
      </c>
      <c r="Q221" s="170">
        <v>4</v>
      </c>
      <c r="R221" s="171">
        <v>0.41</v>
      </c>
      <c r="S221" s="171">
        <v>1</v>
      </c>
      <c r="T221" s="171"/>
      <c r="U221" s="171"/>
      <c r="V221" s="172">
        <v>-0.66</v>
      </c>
      <c r="W221" s="173" t="s">
        <v>1089</v>
      </c>
      <c r="X221" s="172">
        <v>-0.64</v>
      </c>
      <c r="Y221" s="174" t="s">
        <v>72</v>
      </c>
      <c r="Z221" s="175">
        <v>1.29</v>
      </c>
      <c r="AA221" s="176">
        <v>0.33</v>
      </c>
      <c r="AB221" s="177">
        <v>34</v>
      </c>
      <c r="AC221" s="175">
        <v>1.3</v>
      </c>
      <c r="AD221" s="177">
        <v>34</v>
      </c>
      <c r="AE221" s="175">
        <v>0.2</v>
      </c>
      <c r="AF221" s="176">
        <v>0.05</v>
      </c>
      <c r="AG221" s="177">
        <v>5</v>
      </c>
      <c r="AH221" s="175">
        <v>0</v>
      </c>
      <c r="AI221" s="177">
        <v>0</v>
      </c>
      <c r="AJ221" s="175">
        <v>1.1000000000000001</v>
      </c>
      <c r="AK221" s="177">
        <v>29</v>
      </c>
      <c r="AL221" s="175">
        <v>0.2</v>
      </c>
      <c r="AM221" s="176">
        <v>0.05</v>
      </c>
      <c r="AN221" s="177">
        <v>5</v>
      </c>
      <c r="AO221" s="175">
        <v>0</v>
      </c>
      <c r="AP221" s="177">
        <v>0</v>
      </c>
      <c r="AQ221" s="175">
        <v>1.1000000000000001</v>
      </c>
      <c r="AR221" s="177">
        <v>29</v>
      </c>
      <c r="AS221" s="175">
        <v>0.3</v>
      </c>
      <c r="AT221" s="176">
        <v>7.0000000000000007E-2</v>
      </c>
      <c r="AU221" s="177">
        <v>7</v>
      </c>
      <c r="AV221" s="175">
        <v>0</v>
      </c>
      <c r="AW221" s="177">
        <v>0</v>
      </c>
      <c r="AX221" s="175">
        <v>1.1000000000000001</v>
      </c>
      <c r="AY221" s="177">
        <v>29</v>
      </c>
    </row>
    <row r="222" spans="1:51" x14ac:dyDescent="0.25">
      <c r="A222" s="496">
        <f>INDEX(Toetsing!F:F,MATCH('Export Project'!J222,Toetsing!G:G,0))</f>
        <v>16985</v>
      </c>
      <c r="B222" s="118" t="str">
        <f>INDEX(Toetsing!T:T,MATCH('Export Project'!J222,Toetsing!G:G,0))</f>
        <v>Ja</v>
      </c>
      <c r="C222" s="118" t="s">
        <v>41</v>
      </c>
      <c r="D222" s="118" t="s">
        <v>39</v>
      </c>
      <c r="E222" s="121">
        <f t="shared" si="9"/>
        <v>18</v>
      </c>
      <c r="F222" s="121">
        <f t="shared" si="10"/>
        <v>7</v>
      </c>
      <c r="G222" s="497">
        <f t="shared" si="11"/>
        <v>0</v>
      </c>
      <c r="H222" s="27" t="s">
        <v>1025</v>
      </c>
      <c r="I222" s="27" t="s">
        <v>1307</v>
      </c>
      <c r="J222" s="182">
        <v>4308</v>
      </c>
      <c r="L222" s="48"/>
      <c r="M222" s="169" t="s">
        <v>1309</v>
      </c>
      <c r="N222" s="170">
        <v>18</v>
      </c>
      <c r="O222" s="170">
        <v>4.7</v>
      </c>
      <c r="P222" s="170">
        <v>4.7</v>
      </c>
      <c r="Q222" s="170">
        <v>4.7</v>
      </c>
      <c r="R222" s="171">
        <v>0.4</v>
      </c>
      <c r="S222" s="171">
        <v>0.65</v>
      </c>
      <c r="T222" s="171"/>
      <c r="U222" s="171"/>
      <c r="V222" s="172">
        <v>-0.66</v>
      </c>
      <c r="W222" s="173" t="s">
        <v>1089</v>
      </c>
      <c r="X222" s="172">
        <v>-0.64</v>
      </c>
      <c r="Y222" s="174" t="s">
        <v>72</v>
      </c>
      <c r="Z222" s="175">
        <v>0.74</v>
      </c>
      <c r="AA222" s="176">
        <v>0.16</v>
      </c>
      <c r="AB222" s="177">
        <v>13</v>
      </c>
      <c r="AC222" s="175">
        <v>1.53</v>
      </c>
      <c r="AD222" s="177">
        <v>28</v>
      </c>
      <c r="AE222" s="175">
        <v>0.3</v>
      </c>
      <c r="AF222" s="176">
        <v>0.05</v>
      </c>
      <c r="AG222" s="177">
        <v>5</v>
      </c>
      <c r="AH222" s="175">
        <v>0</v>
      </c>
      <c r="AI222" s="177">
        <v>0</v>
      </c>
      <c r="AJ222" s="175">
        <v>1.4</v>
      </c>
      <c r="AK222" s="177">
        <v>25</v>
      </c>
      <c r="AL222" s="175">
        <v>0.3</v>
      </c>
      <c r="AM222" s="176">
        <v>0.05</v>
      </c>
      <c r="AN222" s="177">
        <v>5</v>
      </c>
      <c r="AO222" s="175">
        <v>0</v>
      </c>
      <c r="AP222" s="177">
        <v>0</v>
      </c>
      <c r="AQ222" s="175">
        <v>1.4</v>
      </c>
      <c r="AR222" s="177">
        <v>25</v>
      </c>
      <c r="AS222" s="175">
        <v>0.4</v>
      </c>
      <c r="AT222" s="176">
        <v>0.08</v>
      </c>
      <c r="AU222" s="177">
        <v>7</v>
      </c>
      <c r="AV222" s="175">
        <v>0</v>
      </c>
      <c r="AW222" s="177">
        <v>1</v>
      </c>
      <c r="AX222" s="175">
        <v>1.4</v>
      </c>
      <c r="AY222" s="177">
        <v>25</v>
      </c>
    </row>
    <row r="223" spans="1:51" x14ac:dyDescent="0.25">
      <c r="A223" s="496">
        <f>INDEX(Toetsing!F:F,MATCH('Export Project'!J223,Toetsing!G:G,0))</f>
        <v>16985</v>
      </c>
      <c r="B223" s="118" t="str">
        <f>INDEX(Toetsing!T:T,MATCH('Export Project'!J223,Toetsing!G:G,0))</f>
        <v>Nee</v>
      </c>
      <c r="C223" s="118" t="s">
        <v>39</v>
      </c>
      <c r="D223" s="118" t="s">
        <v>39</v>
      </c>
      <c r="E223" s="121">
        <f t="shared" si="9"/>
        <v>0</v>
      </c>
      <c r="F223" s="121">
        <f t="shared" si="10"/>
        <v>0</v>
      </c>
      <c r="G223" s="497">
        <f t="shared" si="11"/>
        <v>0</v>
      </c>
      <c r="H223" s="27" t="s">
        <v>1025</v>
      </c>
      <c r="I223" s="27" t="s">
        <v>1310</v>
      </c>
      <c r="J223" s="182">
        <v>4310</v>
      </c>
      <c r="L223" s="48"/>
      <c r="M223" s="169" t="s">
        <v>1311</v>
      </c>
      <c r="N223" s="170">
        <v>20</v>
      </c>
      <c r="O223" s="170">
        <v>4.2</v>
      </c>
      <c r="P223" s="170">
        <v>4.2</v>
      </c>
      <c r="Q223" s="170">
        <v>4.2</v>
      </c>
      <c r="R223" s="171">
        <v>0.57999999999999996</v>
      </c>
      <c r="S223" s="171">
        <v>0.89</v>
      </c>
      <c r="T223" s="171"/>
      <c r="U223" s="171"/>
      <c r="V223" s="172">
        <v>-0.65</v>
      </c>
      <c r="W223" s="173" t="s">
        <v>1089</v>
      </c>
      <c r="X223" s="172">
        <v>-0.64</v>
      </c>
      <c r="Y223" s="174" t="s">
        <v>72</v>
      </c>
      <c r="Z223" s="175">
        <v>0.75</v>
      </c>
      <c r="AA223" s="176">
        <v>0.18</v>
      </c>
      <c r="AB223" s="177">
        <v>15</v>
      </c>
      <c r="AC223" s="175">
        <v>1.93</v>
      </c>
      <c r="AD223" s="177">
        <v>39</v>
      </c>
      <c r="AE223" s="175">
        <v>0</v>
      </c>
      <c r="AF223" s="176">
        <v>0</v>
      </c>
      <c r="AG223" s="177">
        <v>0</v>
      </c>
      <c r="AH223" s="175">
        <v>0</v>
      </c>
      <c r="AI223" s="177">
        <v>0</v>
      </c>
      <c r="AJ223" s="175">
        <v>1.4</v>
      </c>
      <c r="AK223" s="177">
        <v>28</v>
      </c>
      <c r="AL223" s="175">
        <v>0</v>
      </c>
      <c r="AM223" s="176">
        <v>0</v>
      </c>
      <c r="AN223" s="177">
        <v>0</v>
      </c>
      <c r="AO223" s="175">
        <v>0</v>
      </c>
      <c r="AP223" s="177">
        <v>0</v>
      </c>
      <c r="AQ223" s="175">
        <v>1.4</v>
      </c>
      <c r="AR223" s="177">
        <v>28</v>
      </c>
      <c r="AS223" s="175">
        <v>0</v>
      </c>
      <c r="AT223" s="176">
        <v>0.01</v>
      </c>
      <c r="AU223" s="177">
        <v>0</v>
      </c>
      <c r="AV223" s="175">
        <v>0</v>
      </c>
      <c r="AW223" s="177">
        <v>0</v>
      </c>
      <c r="AX223" s="175">
        <v>1.5</v>
      </c>
      <c r="AY223" s="177">
        <v>29</v>
      </c>
    </row>
    <row r="224" spans="1:51" x14ac:dyDescent="0.25">
      <c r="A224" s="496">
        <f>INDEX(Toetsing!F:F,MATCH('Export Project'!J224,Toetsing!G:G,0))</f>
        <v>16984</v>
      </c>
      <c r="B224" s="118" t="str">
        <f>INDEX(Toetsing!T:T,MATCH('Export Project'!J224,Toetsing!G:G,0))</f>
        <v>Ja</v>
      </c>
      <c r="C224" s="118" t="s">
        <v>41</v>
      </c>
      <c r="D224" s="118" t="s">
        <v>39</v>
      </c>
      <c r="E224" s="121">
        <f t="shared" si="9"/>
        <v>90</v>
      </c>
      <c r="F224" s="121">
        <f t="shared" si="10"/>
        <v>14</v>
      </c>
      <c r="G224" s="497">
        <f t="shared" si="11"/>
        <v>0</v>
      </c>
      <c r="H224" s="27" t="s">
        <v>1025</v>
      </c>
      <c r="I224" s="27" t="s">
        <v>1312</v>
      </c>
      <c r="J224" s="182">
        <v>4290</v>
      </c>
      <c r="L224" s="48"/>
      <c r="M224" s="169" t="s">
        <v>1313</v>
      </c>
      <c r="N224" s="170">
        <v>90</v>
      </c>
      <c r="O224" s="170">
        <v>3</v>
      </c>
      <c r="P224" s="170">
        <v>3</v>
      </c>
      <c r="Q224" s="170">
        <v>3</v>
      </c>
      <c r="R224" s="171">
        <v>0.5</v>
      </c>
      <c r="S224" s="171">
        <v>0.95</v>
      </c>
      <c r="T224" s="171"/>
      <c r="U224" s="171"/>
      <c r="V224" s="172">
        <v>-0.65</v>
      </c>
      <c r="W224" s="173" t="s">
        <v>1089</v>
      </c>
      <c r="X224" s="172">
        <v>-0.64</v>
      </c>
      <c r="Y224" s="174" t="s">
        <v>72</v>
      </c>
      <c r="Z224" s="175">
        <v>0.96</v>
      </c>
      <c r="AA224" s="176">
        <v>0.32</v>
      </c>
      <c r="AB224" s="177">
        <v>86</v>
      </c>
      <c r="AC224" s="175">
        <v>1.1100000000000001</v>
      </c>
      <c r="AD224" s="177">
        <v>100</v>
      </c>
      <c r="AE224" s="175">
        <v>0.1</v>
      </c>
      <c r="AF224" s="176">
        <v>0.02</v>
      </c>
      <c r="AG224" s="177">
        <v>6</v>
      </c>
      <c r="AH224" s="175">
        <v>0</v>
      </c>
      <c r="AI224" s="177">
        <v>0</v>
      </c>
      <c r="AJ224" s="175">
        <v>0.9</v>
      </c>
      <c r="AK224" s="177">
        <v>85</v>
      </c>
      <c r="AL224" s="175">
        <v>0.1</v>
      </c>
      <c r="AM224" s="176">
        <v>0.02</v>
      </c>
      <c r="AN224" s="177">
        <v>6</v>
      </c>
      <c r="AO224" s="175">
        <v>0</v>
      </c>
      <c r="AP224" s="177">
        <v>0</v>
      </c>
      <c r="AQ224" s="175">
        <v>0.9</v>
      </c>
      <c r="AR224" s="177">
        <v>85</v>
      </c>
      <c r="AS224" s="175">
        <v>0.2</v>
      </c>
      <c r="AT224" s="176">
        <v>0.05</v>
      </c>
      <c r="AU224" s="177">
        <v>14</v>
      </c>
      <c r="AV224" s="175">
        <v>0</v>
      </c>
      <c r="AW224" s="177">
        <v>0</v>
      </c>
      <c r="AX224" s="175">
        <v>0.9</v>
      </c>
      <c r="AY224" s="177">
        <v>85</v>
      </c>
    </row>
    <row r="225" spans="1:51" x14ac:dyDescent="0.25">
      <c r="A225" s="496">
        <f>INDEX(Toetsing!F:F,MATCH('Export Project'!J225,Toetsing!G:G,0))</f>
        <v>16984</v>
      </c>
      <c r="B225" s="118" t="str">
        <f>INDEX(Toetsing!T:T,MATCH('Export Project'!J225,Toetsing!G:G,0))</f>
        <v>Ja</v>
      </c>
      <c r="C225" s="118" t="s">
        <v>41</v>
      </c>
      <c r="D225" s="118" t="s">
        <v>39</v>
      </c>
      <c r="E225" s="121">
        <f t="shared" si="9"/>
        <v>32</v>
      </c>
      <c r="F225" s="121">
        <f t="shared" si="10"/>
        <v>17</v>
      </c>
      <c r="G225" s="497">
        <f t="shared" si="11"/>
        <v>0</v>
      </c>
      <c r="H225" s="27" t="s">
        <v>1025</v>
      </c>
      <c r="I225" s="27" t="s">
        <v>1314</v>
      </c>
      <c r="J225" s="182">
        <v>4300</v>
      </c>
      <c r="L225" s="48"/>
      <c r="M225" s="169" t="s">
        <v>1315</v>
      </c>
      <c r="N225" s="170">
        <v>32</v>
      </c>
      <c r="O225" s="170">
        <v>3.4</v>
      </c>
      <c r="P225" s="170">
        <v>3.4</v>
      </c>
      <c r="Q225" s="170">
        <v>3.4</v>
      </c>
      <c r="R225" s="171">
        <v>0.4</v>
      </c>
      <c r="S225" s="171">
        <v>1.1299999999999999</v>
      </c>
      <c r="T225" s="171"/>
      <c r="U225" s="171"/>
      <c r="V225" s="172">
        <v>-0.65</v>
      </c>
      <c r="W225" s="173" t="s">
        <v>1089</v>
      </c>
      <c r="X225" s="172">
        <v>-0.64</v>
      </c>
      <c r="Y225" s="174" t="s">
        <v>72</v>
      </c>
      <c r="Z225" s="175">
        <v>1.46</v>
      </c>
      <c r="AA225" s="176">
        <v>0.42</v>
      </c>
      <c r="AB225" s="177">
        <v>47</v>
      </c>
      <c r="AC225" s="175">
        <v>0.86</v>
      </c>
      <c r="AD225" s="177">
        <v>28</v>
      </c>
      <c r="AE225" s="175">
        <v>0.2</v>
      </c>
      <c r="AF225" s="176">
        <v>0.06</v>
      </c>
      <c r="AG225" s="177">
        <v>6</v>
      </c>
      <c r="AH225" s="175">
        <v>0</v>
      </c>
      <c r="AI225" s="177">
        <v>0</v>
      </c>
      <c r="AJ225" s="175">
        <v>0.8</v>
      </c>
      <c r="AK225" s="177">
        <v>26</v>
      </c>
      <c r="AL225" s="175">
        <v>0.4</v>
      </c>
      <c r="AM225" s="176">
        <v>0.11</v>
      </c>
      <c r="AN225" s="177">
        <v>12</v>
      </c>
      <c r="AO225" s="175">
        <v>0</v>
      </c>
      <c r="AP225" s="177">
        <v>0</v>
      </c>
      <c r="AQ225" s="175">
        <v>0.9</v>
      </c>
      <c r="AR225" s="177">
        <v>27</v>
      </c>
      <c r="AS225" s="175">
        <v>0.5</v>
      </c>
      <c r="AT225" s="176">
        <v>0.15</v>
      </c>
      <c r="AU225" s="177">
        <v>17</v>
      </c>
      <c r="AV225" s="175">
        <v>0</v>
      </c>
      <c r="AW225" s="177">
        <v>0</v>
      </c>
      <c r="AX225" s="175">
        <v>0.9</v>
      </c>
      <c r="AY225" s="177">
        <v>27</v>
      </c>
    </row>
    <row r="226" spans="1:51" x14ac:dyDescent="0.25">
      <c r="A226" s="496">
        <f>INDEX(Toetsing!F:F,MATCH('Export Project'!J226,Toetsing!G:G,0))</f>
        <v>16969</v>
      </c>
      <c r="B226" s="118" t="str">
        <f>INDEX(Toetsing!T:T,MATCH('Export Project'!J226,Toetsing!G:G,0))</f>
        <v>Ja</v>
      </c>
      <c r="C226" s="118" t="s">
        <v>41</v>
      </c>
      <c r="D226" s="118" t="s">
        <v>39</v>
      </c>
      <c r="E226" s="121">
        <f t="shared" si="9"/>
        <v>36</v>
      </c>
      <c r="F226" s="121">
        <f t="shared" si="10"/>
        <v>3</v>
      </c>
      <c r="G226" s="497">
        <f t="shared" si="11"/>
        <v>0</v>
      </c>
      <c r="H226" s="27" t="s">
        <v>1025</v>
      </c>
      <c r="I226" s="27" t="s">
        <v>1316</v>
      </c>
      <c r="J226" s="182">
        <v>4355</v>
      </c>
      <c r="L226" s="48"/>
      <c r="M226" s="169" t="s">
        <v>1317</v>
      </c>
      <c r="N226" s="170">
        <v>36</v>
      </c>
      <c r="O226" s="170">
        <v>2.4</v>
      </c>
      <c r="P226" s="170">
        <v>2.2000000000000002</v>
      </c>
      <c r="Q226" s="170">
        <v>2.4</v>
      </c>
      <c r="R226" s="171">
        <v>0.24</v>
      </c>
      <c r="S226" s="171">
        <v>0.69</v>
      </c>
      <c r="T226" s="171"/>
      <c r="U226" s="171"/>
      <c r="V226" s="172">
        <v>-0.69</v>
      </c>
      <c r="W226" s="173" t="s">
        <v>1046</v>
      </c>
      <c r="X226" s="172">
        <v>-0.84</v>
      </c>
      <c r="Y226" s="174" t="s">
        <v>72</v>
      </c>
      <c r="Z226" s="175">
        <v>0.7</v>
      </c>
      <c r="AA226" s="176">
        <v>0.3</v>
      </c>
      <c r="AB226" s="177">
        <v>25</v>
      </c>
      <c r="AC226" s="175">
        <v>0.42</v>
      </c>
      <c r="AD226" s="177">
        <v>15</v>
      </c>
      <c r="AE226" s="175">
        <v>0.1</v>
      </c>
      <c r="AF226" s="176">
        <v>0.03</v>
      </c>
      <c r="AG226" s="177">
        <v>3</v>
      </c>
      <c r="AH226" s="175">
        <v>0</v>
      </c>
      <c r="AI226" s="177">
        <v>0</v>
      </c>
      <c r="AJ226" s="175">
        <v>0.3</v>
      </c>
      <c r="AK226" s="177">
        <v>10</v>
      </c>
      <c r="AL226" s="175">
        <v>0</v>
      </c>
      <c r="AM226" s="176">
        <v>0.01</v>
      </c>
      <c r="AN226" s="177">
        <v>1</v>
      </c>
      <c r="AO226" s="175">
        <v>0</v>
      </c>
      <c r="AP226" s="177">
        <v>0</v>
      </c>
      <c r="AQ226" s="175">
        <v>0.3</v>
      </c>
      <c r="AR226" s="177">
        <v>10</v>
      </c>
      <c r="AS226" s="175">
        <v>0.1</v>
      </c>
      <c r="AT226" s="176">
        <v>0.03</v>
      </c>
      <c r="AU226" s="177">
        <v>3</v>
      </c>
      <c r="AV226" s="175">
        <v>0</v>
      </c>
      <c r="AW226" s="177">
        <v>0</v>
      </c>
      <c r="AX226" s="175">
        <v>0.3</v>
      </c>
      <c r="AY226" s="177">
        <v>10</v>
      </c>
    </row>
    <row r="227" spans="1:51" x14ac:dyDescent="0.25">
      <c r="A227" s="496">
        <f>INDEX(Toetsing!F:F,MATCH('Export Project'!J227,Toetsing!G:G,0))</f>
        <v>16969</v>
      </c>
      <c r="B227" s="118" t="str">
        <f>INDEX(Toetsing!T:T,MATCH('Export Project'!J227,Toetsing!G:G,0))</f>
        <v>Ja</v>
      </c>
      <c r="C227" s="118" t="s">
        <v>41</v>
      </c>
      <c r="D227" s="118" t="s">
        <v>39</v>
      </c>
      <c r="E227" s="121">
        <f t="shared" si="9"/>
        <v>22</v>
      </c>
      <c r="F227" s="121">
        <f t="shared" si="10"/>
        <v>3</v>
      </c>
      <c r="G227" s="497">
        <f t="shared" si="11"/>
        <v>0</v>
      </c>
      <c r="H227" s="27" t="s">
        <v>1025</v>
      </c>
      <c r="I227" s="27" t="s">
        <v>1316</v>
      </c>
      <c r="J227" s="182">
        <v>4356</v>
      </c>
      <c r="L227" s="48"/>
      <c r="M227" s="169" t="s">
        <v>1318</v>
      </c>
      <c r="N227" s="170">
        <v>22</v>
      </c>
      <c r="O227" s="170">
        <v>2.5</v>
      </c>
      <c r="P227" s="170">
        <v>2.4</v>
      </c>
      <c r="Q227" s="170">
        <v>2.5</v>
      </c>
      <c r="R227" s="171">
        <v>0.2</v>
      </c>
      <c r="S227" s="171">
        <v>0.64</v>
      </c>
      <c r="T227" s="171"/>
      <c r="U227" s="171"/>
      <c r="V227" s="172">
        <v>-0.69</v>
      </c>
      <c r="W227" s="173" t="s">
        <v>1046</v>
      </c>
      <c r="X227" s="172">
        <v>-0.84</v>
      </c>
      <c r="Y227" s="174" t="s">
        <v>72</v>
      </c>
      <c r="Z227" s="175">
        <v>0.73</v>
      </c>
      <c r="AA227" s="176">
        <v>0.28999999999999998</v>
      </c>
      <c r="AB227" s="177">
        <v>16</v>
      </c>
      <c r="AC227" s="175">
        <v>0.36</v>
      </c>
      <c r="AD227" s="177">
        <v>8</v>
      </c>
      <c r="AE227" s="175">
        <v>0.2</v>
      </c>
      <c r="AF227" s="176">
        <v>0.06</v>
      </c>
      <c r="AG227" s="177">
        <v>3</v>
      </c>
      <c r="AH227" s="175">
        <v>0</v>
      </c>
      <c r="AI227" s="177">
        <v>0</v>
      </c>
      <c r="AJ227" s="175">
        <v>0.3</v>
      </c>
      <c r="AK227" s="177">
        <v>6</v>
      </c>
      <c r="AL227" s="175">
        <v>0.1</v>
      </c>
      <c r="AM227" s="176">
        <v>0.03</v>
      </c>
      <c r="AN227" s="177">
        <v>2</v>
      </c>
      <c r="AO227" s="175">
        <v>0</v>
      </c>
      <c r="AP227" s="177">
        <v>0</v>
      </c>
      <c r="AQ227" s="175">
        <v>0.3</v>
      </c>
      <c r="AR227" s="177">
        <v>6</v>
      </c>
      <c r="AS227" s="175">
        <v>0.2</v>
      </c>
      <c r="AT227" s="176">
        <v>0.06</v>
      </c>
      <c r="AU227" s="177">
        <v>3</v>
      </c>
      <c r="AV227" s="175">
        <v>0</v>
      </c>
      <c r="AW227" s="177">
        <v>0</v>
      </c>
      <c r="AX227" s="175">
        <v>0.3</v>
      </c>
      <c r="AY227" s="177">
        <v>6</v>
      </c>
    </row>
    <row r="228" spans="1:51" x14ac:dyDescent="0.25">
      <c r="A228" s="496">
        <f>INDEX(Toetsing!F:F,MATCH('Export Project'!J228,Toetsing!G:G,0))</f>
        <v>16969</v>
      </c>
      <c r="B228" s="118" t="str">
        <f>INDEX(Toetsing!T:T,MATCH('Export Project'!J228,Toetsing!G:G,0))</f>
        <v>Ja, legger</v>
      </c>
      <c r="C228" s="118" t="s">
        <v>73</v>
      </c>
      <c r="D228" s="118" t="s">
        <v>39</v>
      </c>
      <c r="E228" s="121">
        <f t="shared" si="9"/>
        <v>24</v>
      </c>
      <c r="F228" s="121">
        <f t="shared" si="10"/>
        <v>5</v>
      </c>
      <c r="G228" s="497">
        <f t="shared" si="11"/>
        <v>0</v>
      </c>
      <c r="H228" s="27" t="s">
        <v>1025</v>
      </c>
      <c r="I228" s="27" t="s">
        <v>1316</v>
      </c>
      <c r="J228" s="182">
        <v>4357</v>
      </c>
      <c r="L228" s="48"/>
      <c r="M228" s="169" t="s">
        <v>1319</v>
      </c>
      <c r="N228" s="170">
        <v>24</v>
      </c>
      <c r="O228" s="170">
        <v>1.9</v>
      </c>
      <c r="P228" s="170">
        <v>1.6</v>
      </c>
      <c r="Q228" s="170">
        <v>1.9</v>
      </c>
      <c r="R228" s="171">
        <v>0.13</v>
      </c>
      <c r="S228" s="171">
        <v>0.42</v>
      </c>
      <c r="T228" s="171"/>
      <c r="U228" s="171"/>
      <c r="V228" s="172">
        <v>-0.69</v>
      </c>
      <c r="W228" s="173" t="s">
        <v>1046</v>
      </c>
      <c r="X228" s="172">
        <v>-0.84</v>
      </c>
      <c r="Y228" s="174" t="s">
        <v>72</v>
      </c>
      <c r="Z228" s="175">
        <v>0.3</v>
      </c>
      <c r="AA228" s="176">
        <v>0.16</v>
      </c>
      <c r="AB228" s="177">
        <v>7</v>
      </c>
      <c r="AC228" s="175">
        <v>0.11</v>
      </c>
      <c r="AD228" s="177">
        <v>3</v>
      </c>
      <c r="AE228" s="175">
        <v>0.2</v>
      </c>
      <c r="AF228" s="176">
        <v>0.12</v>
      </c>
      <c r="AG228" s="177">
        <v>5</v>
      </c>
      <c r="AH228" s="175">
        <v>0</v>
      </c>
      <c r="AI228" s="177">
        <v>0</v>
      </c>
      <c r="AJ228" s="175">
        <v>0.1</v>
      </c>
      <c r="AK228" s="177">
        <v>3</v>
      </c>
      <c r="AL228" s="175">
        <v>0.1</v>
      </c>
      <c r="AM228" s="176">
        <v>0.05</v>
      </c>
      <c r="AN228" s="177">
        <v>2</v>
      </c>
      <c r="AO228" s="175">
        <v>0</v>
      </c>
      <c r="AP228" s="177">
        <v>0</v>
      </c>
      <c r="AQ228" s="175">
        <v>0.1</v>
      </c>
      <c r="AR228" s="177">
        <v>3</v>
      </c>
      <c r="AS228" s="175">
        <v>0.1</v>
      </c>
      <c r="AT228" s="176">
        <v>0.05</v>
      </c>
      <c r="AU228" s="177">
        <v>2</v>
      </c>
      <c r="AV228" s="175">
        <v>0</v>
      </c>
      <c r="AW228" s="177">
        <v>0</v>
      </c>
      <c r="AX228" s="175">
        <v>0.1</v>
      </c>
      <c r="AY228" s="177">
        <v>3</v>
      </c>
    </row>
    <row r="229" spans="1:51" x14ac:dyDescent="0.25">
      <c r="A229" s="496">
        <f>INDEX(Toetsing!F:F,MATCH('Export Project'!J229,Toetsing!G:G,0))</f>
        <v>16969</v>
      </c>
      <c r="B229" s="118" t="str">
        <f>INDEX(Toetsing!T:T,MATCH('Export Project'!J229,Toetsing!G:G,0))</f>
        <v>Ja</v>
      </c>
      <c r="C229" s="118" t="s">
        <v>41</v>
      </c>
      <c r="D229" s="118" t="s">
        <v>39</v>
      </c>
      <c r="E229" s="121">
        <f t="shared" si="9"/>
        <v>26</v>
      </c>
      <c r="F229" s="121">
        <f t="shared" si="10"/>
        <v>1</v>
      </c>
      <c r="G229" s="497">
        <f t="shared" si="11"/>
        <v>0</v>
      </c>
      <c r="H229" s="27" t="s">
        <v>1025</v>
      </c>
      <c r="I229" s="27" t="s">
        <v>1316</v>
      </c>
      <c r="J229" s="182">
        <v>4358</v>
      </c>
      <c r="L229" s="48"/>
      <c r="M229" s="169" t="s">
        <v>1320</v>
      </c>
      <c r="N229" s="170">
        <v>26</v>
      </c>
      <c r="O229" s="170">
        <v>2.1</v>
      </c>
      <c r="P229" s="170">
        <v>1.8</v>
      </c>
      <c r="Q229" s="170">
        <v>2.1</v>
      </c>
      <c r="R229" s="171">
        <v>0.25</v>
      </c>
      <c r="S229" s="171">
        <v>0.51</v>
      </c>
      <c r="T229" s="171"/>
      <c r="U229" s="171"/>
      <c r="V229" s="172">
        <v>-0.69</v>
      </c>
      <c r="W229" s="173" t="s">
        <v>1046</v>
      </c>
      <c r="X229" s="172">
        <v>-0.84</v>
      </c>
      <c r="Y229" s="174" t="s">
        <v>72</v>
      </c>
      <c r="Z229" s="175">
        <v>0.36</v>
      </c>
      <c r="AA229" s="176">
        <v>0.17</v>
      </c>
      <c r="AB229" s="177">
        <v>9</v>
      </c>
      <c r="AC229" s="175">
        <v>0.28999999999999998</v>
      </c>
      <c r="AD229" s="177">
        <v>8</v>
      </c>
      <c r="AE229" s="175">
        <v>0</v>
      </c>
      <c r="AF229" s="176">
        <v>0.02</v>
      </c>
      <c r="AG229" s="177">
        <v>1</v>
      </c>
      <c r="AH229" s="175">
        <v>0</v>
      </c>
      <c r="AI229" s="177">
        <v>0</v>
      </c>
      <c r="AJ229" s="175">
        <v>0.2</v>
      </c>
      <c r="AK229" s="177">
        <v>6</v>
      </c>
      <c r="AL229" s="175">
        <v>0</v>
      </c>
      <c r="AM229" s="176">
        <v>0</v>
      </c>
      <c r="AN229" s="177">
        <v>0</v>
      </c>
      <c r="AO229" s="175">
        <v>0</v>
      </c>
      <c r="AP229" s="177">
        <v>0</v>
      </c>
      <c r="AQ229" s="175">
        <v>0.2</v>
      </c>
      <c r="AR229" s="177">
        <v>6</v>
      </c>
      <c r="AS229" s="175">
        <v>0</v>
      </c>
      <c r="AT229" s="176">
        <v>0.02</v>
      </c>
      <c r="AU229" s="177">
        <v>1</v>
      </c>
      <c r="AV229" s="175">
        <v>0</v>
      </c>
      <c r="AW229" s="177">
        <v>0</v>
      </c>
      <c r="AX229" s="175">
        <v>0.2</v>
      </c>
      <c r="AY229" s="177">
        <v>6</v>
      </c>
    </row>
    <row r="230" spans="1:51" x14ac:dyDescent="0.25">
      <c r="A230" s="496">
        <f>INDEX(Toetsing!F:F,MATCH('Export Project'!J230,Toetsing!G:G,0))</f>
        <v>16969</v>
      </c>
      <c r="B230" s="118" t="str">
        <f>INDEX(Toetsing!T:T,MATCH('Export Project'!J230,Toetsing!G:G,0))</f>
        <v>Ja</v>
      </c>
      <c r="C230" s="118" t="s">
        <v>41</v>
      </c>
      <c r="D230" s="118" t="s">
        <v>39</v>
      </c>
      <c r="E230" s="121">
        <f t="shared" si="9"/>
        <v>16</v>
      </c>
      <c r="F230" s="121">
        <f t="shared" si="10"/>
        <v>1</v>
      </c>
      <c r="G230" s="497">
        <f t="shared" si="11"/>
        <v>0</v>
      </c>
      <c r="H230" s="27" t="s">
        <v>1025</v>
      </c>
      <c r="I230" s="27" t="s">
        <v>1316</v>
      </c>
      <c r="J230" s="182">
        <v>4359</v>
      </c>
      <c r="L230" s="48"/>
      <c r="M230" s="169" t="s">
        <v>1321</v>
      </c>
      <c r="N230" s="170">
        <v>16</v>
      </c>
      <c r="O230" s="170">
        <v>2.4</v>
      </c>
      <c r="P230" s="170">
        <v>2.2999999999999998</v>
      </c>
      <c r="Q230" s="170">
        <v>2.4</v>
      </c>
      <c r="R230" s="171">
        <v>0.25</v>
      </c>
      <c r="S230" s="171">
        <v>0.97</v>
      </c>
      <c r="T230" s="171"/>
      <c r="U230" s="171"/>
      <c r="V230" s="172">
        <v>-0.69</v>
      </c>
      <c r="W230" s="173" t="s">
        <v>1046</v>
      </c>
      <c r="X230" s="172">
        <v>-0.84</v>
      </c>
      <c r="Y230" s="174" t="s">
        <v>72</v>
      </c>
      <c r="Z230" s="175">
        <v>1.01</v>
      </c>
      <c r="AA230" s="176">
        <v>0.42</v>
      </c>
      <c r="AB230" s="177">
        <v>16</v>
      </c>
      <c r="AC230" s="175">
        <v>0.43</v>
      </c>
      <c r="AD230" s="177">
        <v>7</v>
      </c>
      <c r="AE230" s="175">
        <v>0.1</v>
      </c>
      <c r="AF230" s="176">
        <v>0.03</v>
      </c>
      <c r="AG230" s="177">
        <v>1</v>
      </c>
      <c r="AH230" s="175">
        <v>0</v>
      </c>
      <c r="AI230" s="177">
        <v>0</v>
      </c>
      <c r="AJ230" s="175">
        <v>0.3</v>
      </c>
      <c r="AK230" s="177">
        <v>5</v>
      </c>
      <c r="AL230" s="175">
        <v>0</v>
      </c>
      <c r="AM230" s="176">
        <v>0</v>
      </c>
      <c r="AN230" s="177">
        <v>0</v>
      </c>
      <c r="AO230" s="175">
        <v>0</v>
      </c>
      <c r="AP230" s="177">
        <v>0</v>
      </c>
      <c r="AQ230" s="175">
        <v>0.3</v>
      </c>
      <c r="AR230" s="177">
        <v>5</v>
      </c>
      <c r="AS230" s="175">
        <v>0.1</v>
      </c>
      <c r="AT230" s="176">
        <v>0.03</v>
      </c>
      <c r="AU230" s="177">
        <v>1</v>
      </c>
      <c r="AV230" s="175">
        <v>0</v>
      </c>
      <c r="AW230" s="177">
        <v>0</v>
      </c>
      <c r="AX230" s="175">
        <v>0.3</v>
      </c>
      <c r="AY230" s="177">
        <v>5</v>
      </c>
    </row>
    <row r="231" spans="1:51" x14ac:dyDescent="0.25">
      <c r="A231" s="496">
        <f>INDEX(Toetsing!F:F,MATCH('Export Project'!J231,Toetsing!G:G,0))</f>
        <v>16969</v>
      </c>
      <c r="B231" s="118" t="str">
        <f>INDEX(Toetsing!T:T,MATCH('Export Project'!J231,Toetsing!G:G,0))</f>
        <v>Ja, legger</v>
      </c>
      <c r="C231" s="118" t="s">
        <v>73</v>
      </c>
      <c r="D231" s="118" t="s">
        <v>39</v>
      </c>
      <c r="E231" s="121">
        <f t="shared" si="9"/>
        <v>16</v>
      </c>
      <c r="F231" s="121">
        <f t="shared" si="10"/>
        <v>2</v>
      </c>
      <c r="G231" s="497">
        <f t="shared" si="11"/>
        <v>0</v>
      </c>
      <c r="H231" s="27" t="s">
        <v>1025</v>
      </c>
      <c r="I231" s="27" t="s">
        <v>1316</v>
      </c>
      <c r="J231" s="182">
        <v>4360</v>
      </c>
      <c r="L231" s="48"/>
      <c r="M231" s="169" t="s">
        <v>1322</v>
      </c>
      <c r="N231" s="170">
        <v>16</v>
      </c>
      <c r="O231" s="170">
        <v>1.9</v>
      </c>
      <c r="P231" s="170">
        <v>1.8</v>
      </c>
      <c r="Q231" s="170">
        <v>1.9</v>
      </c>
      <c r="R231" s="171">
        <v>0.24</v>
      </c>
      <c r="S231" s="171">
        <v>0.73</v>
      </c>
      <c r="T231" s="171"/>
      <c r="U231" s="171"/>
      <c r="V231" s="172">
        <v>-0.69</v>
      </c>
      <c r="W231" s="173" t="s">
        <v>1046</v>
      </c>
      <c r="X231" s="172">
        <v>-0.84</v>
      </c>
      <c r="Y231" s="174" t="s">
        <v>72</v>
      </c>
      <c r="Z231" s="175">
        <v>0.56000000000000005</v>
      </c>
      <c r="AA231" s="176">
        <v>0.28999999999999998</v>
      </c>
      <c r="AB231" s="177">
        <v>9</v>
      </c>
      <c r="AC231" s="175">
        <v>0.27</v>
      </c>
      <c r="AD231" s="177">
        <v>4</v>
      </c>
      <c r="AE231" s="175">
        <v>0.1</v>
      </c>
      <c r="AF231" s="176">
        <v>0.06</v>
      </c>
      <c r="AG231" s="177">
        <v>2</v>
      </c>
      <c r="AH231" s="175">
        <v>0</v>
      </c>
      <c r="AI231" s="177">
        <v>0</v>
      </c>
      <c r="AJ231" s="175">
        <v>0.2</v>
      </c>
      <c r="AK231" s="177">
        <v>4</v>
      </c>
      <c r="AL231" s="175">
        <v>0</v>
      </c>
      <c r="AM231" s="176">
        <v>0.01</v>
      </c>
      <c r="AN231" s="177">
        <v>0</v>
      </c>
      <c r="AO231" s="175">
        <v>0</v>
      </c>
      <c r="AP231" s="177">
        <v>0</v>
      </c>
      <c r="AQ231" s="175">
        <v>0.2</v>
      </c>
      <c r="AR231" s="177">
        <v>3</v>
      </c>
      <c r="AS231" s="175">
        <v>0</v>
      </c>
      <c r="AT231" s="176">
        <v>0.02</v>
      </c>
      <c r="AU231" s="177">
        <v>0</v>
      </c>
      <c r="AV231" s="175">
        <v>0</v>
      </c>
      <c r="AW231" s="177">
        <v>0</v>
      </c>
      <c r="AX231" s="175">
        <v>0.2</v>
      </c>
      <c r="AY231" s="177">
        <v>3</v>
      </c>
    </row>
    <row r="232" spans="1:51" x14ac:dyDescent="0.25">
      <c r="A232" s="496">
        <f>INDEX(Toetsing!F:F,MATCH('Export Project'!J232,Toetsing!G:G,0))</f>
        <v>16969</v>
      </c>
      <c r="B232" s="118" t="str">
        <f>INDEX(Toetsing!T:T,MATCH('Export Project'!J232,Toetsing!G:G,0))</f>
        <v>Ja</v>
      </c>
      <c r="C232" s="118" t="s">
        <v>41</v>
      </c>
      <c r="D232" s="118" t="s">
        <v>39</v>
      </c>
      <c r="E232" s="121">
        <f t="shared" si="9"/>
        <v>28</v>
      </c>
      <c r="F232" s="121">
        <f t="shared" si="10"/>
        <v>5</v>
      </c>
      <c r="G232" s="497">
        <f t="shared" si="11"/>
        <v>0</v>
      </c>
      <c r="H232" s="27" t="s">
        <v>1025</v>
      </c>
      <c r="I232" s="27" t="s">
        <v>1316</v>
      </c>
      <c r="J232" s="182">
        <v>4361</v>
      </c>
      <c r="L232" s="48"/>
      <c r="M232" s="169" t="s">
        <v>1323</v>
      </c>
      <c r="N232" s="170">
        <v>28</v>
      </c>
      <c r="O232" s="170">
        <v>2.6</v>
      </c>
      <c r="P232" s="170">
        <v>2.4</v>
      </c>
      <c r="Q232" s="170">
        <v>2.6</v>
      </c>
      <c r="R232" s="171">
        <v>0.28999999999999998</v>
      </c>
      <c r="S232" s="171">
        <v>0.74</v>
      </c>
      <c r="T232" s="171"/>
      <c r="U232" s="171"/>
      <c r="V232" s="172">
        <v>-0.69</v>
      </c>
      <c r="W232" s="173" t="s">
        <v>1046</v>
      </c>
      <c r="X232" s="172">
        <v>-0.84</v>
      </c>
      <c r="Y232" s="174" t="s">
        <v>72</v>
      </c>
      <c r="Z232" s="175">
        <v>0.82</v>
      </c>
      <c r="AA232" s="176">
        <v>0.31</v>
      </c>
      <c r="AB232" s="177">
        <v>23</v>
      </c>
      <c r="AC232" s="175">
        <v>0.38</v>
      </c>
      <c r="AD232" s="177">
        <v>11</v>
      </c>
      <c r="AE232" s="175">
        <v>0.2</v>
      </c>
      <c r="AF232" s="176">
        <v>0.06</v>
      </c>
      <c r="AG232" s="177">
        <v>5</v>
      </c>
      <c r="AH232" s="175">
        <v>0</v>
      </c>
      <c r="AI232" s="177">
        <v>0</v>
      </c>
      <c r="AJ232" s="175">
        <v>0.3</v>
      </c>
      <c r="AK232" s="177">
        <v>9</v>
      </c>
      <c r="AL232" s="175">
        <v>0.1</v>
      </c>
      <c r="AM232" s="176">
        <v>0.03</v>
      </c>
      <c r="AN232" s="177">
        <v>2</v>
      </c>
      <c r="AO232" s="175">
        <v>0</v>
      </c>
      <c r="AP232" s="177">
        <v>0</v>
      </c>
      <c r="AQ232" s="175">
        <v>0.3</v>
      </c>
      <c r="AR232" s="177">
        <v>9</v>
      </c>
      <c r="AS232" s="175">
        <v>0.2</v>
      </c>
      <c r="AT232" s="176">
        <v>0.06</v>
      </c>
      <c r="AU232" s="177">
        <v>5</v>
      </c>
      <c r="AV232" s="175">
        <v>0</v>
      </c>
      <c r="AW232" s="177">
        <v>0</v>
      </c>
      <c r="AX232" s="175">
        <v>0.3</v>
      </c>
      <c r="AY232" s="177">
        <v>9</v>
      </c>
    </row>
    <row r="233" spans="1:51" x14ac:dyDescent="0.25">
      <c r="A233" s="496">
        <f>INDEX(Toetsing!F:F,MATCH('Export Project'!J233,Toetsing!G:G,0))</f>
        <v>16988</v>
      </c>
      <c r="B233" s="118" t="str">
        <f>INDEX(Toetsing!T:T,MATCH('Export Project'!J233,Toetsing!G:G,0))</f>
        <v>Nee</v>
      </c>
      <c r="C233" s="118" t="s">
        <v>39</v>
      </c>
      <c r="D233" s="118" t="s">
        <v>39</v>
      </c>
      <c r="E233" s="121">
        <f t="shared" si="9"/>
        <v>0</v>
      </c>
      <c r="F233" s="121">
        <f t="shared" si="10"/>
        <v>0</v>
      </c>
      <c r="G233" s="497">
        <f t="shared" si="11"/>
        <v>0</v>
      </c>
      <c r="H233" s="27" t="s">
        <v>1025</v>
      </c>
      <c r="I233" s="27" t="s">
        <v>1324</v>
      </c>
      <c r="J233" s="182">
        <v>4333</v>
      </c>
      <c r="L233" s="48"/>
      <c r="M233" s="169" t="s">
        <v>1325</v>
      </c>
      <c r="N233" s="170">
        <v>48</v>
      </c>
      <c r="O233" s="170">
        <v>5.0999999999999996</v>
      </c>
      <c r="P233" s="170">
        <v>5.0999999999999996</v>
      </c>
      <c r="Q233" s="170">
        <v>5.0999999999999996</v>
      </c>
      <c r="R233" s="171">
        <v>0.77</v>
      </c>
      <c r="S233" s="171">
        <v>1.1200000000000001</v>
      </c>
      <c r="T233" s="171"/>
      <c r="U233" s="171"/>
      <c r="V233" s="172">
        <v>-0.61</v>
      </c>
      <c r="W233" s="173" t="s">
        <v>1028</v>
      </c>
      <c r="X233" s="172">
        <v>-0.64</v>
      </c>
      <c r="Y233" s="174" t="s">
        <v>72</v>
      </c>
      <c r="Z233" s="175">
        <v>1.75</v>
      </c>
      <c r="AA233" s="176">
        <v>0.34</v>
      </c>
      <c r="AB233" s="177">
        <v>84</v>
      </c>
      <c r="AC233" s="175">
        <v>3.51</v>
      </c>
      <c r="AD233" s="177">
        <v>168</v>
      </c>
      <c r="AE233" s="175">
        <v>0</v>
      </c>
      <c r="AF233" s="176">
        <v>0</v>
      </c>
      <c r="AG233" s="177">
        <v>0</v>
      </c>
      <c r="AH233" s="175">
        <v>0</v>
      </c>
      <c r="AI233" s="177">
        <v>0</v>
      </c>
      <c r="AJ233" s="175">
        <v>1.7</v>
      </c>
      <c r="AK233" s="177">
        <v>83</v>
      </c>
      <c r="AL233" s="175">
        <v>0</v>
      </c>
      <c r="AM233" s="176">
        <v>0</v>
      </c>
      <c r="AN233" s="177">
        <v>0</v>
      </c>
      <c r="AO233" s="175">
        <v>0</v>
      </c>
      <c r="AP233" s="177">
        <v>0</v>
      </c>
      <c r="AQ233" s="175">
        <v>1.7</v>
      </c>
      <c r="AR233" s="177">
        <v>83</v>
      </c>
      <c r="AS233" s="175">
        <v>0</v>
      </c>
      <c r="AT233" s="176">
        <v>0</v>
      </c>
      <c r="AU233" s="177">
        <v>0</v>
      </c>
      <c r="AV233" s="175">
        <v>0</v>
      </c>
      <c r="AW233" s="177">
        <v>0</v>
      </c>
      <c r="AX233" s="175">
        <v>1.9</v>
      </c>
      <c r="AY233" s="177">
        <v>90</v>
      </c>
    </row>
    <row r="234" spans="1:51" x14ac:dyDescent="0.25">
      <c r="A234" s="496">
        <f>INDEX(Toetsing!F:F,MATCH('Export Project'!J234,Toetsing!G:G,0))</f>
        <v>16969</v>
      </c>
      <c r="B234" s="118" t="str">
        <f>INDEX(Toetsing!T:T,MATCH('Export Project'!J234,Toetsing!G:G,0))</f>
        <v>Ja</v>
      </c>
      <c r="C234" s="118" t="s">
        <v>41</v>
      </c>
      <c r="D234" s="118" t="s">
        <v>39</v>
      </c>
      <c r="E234" s="121">
        <f t="shared" si="9"/>
        <v>28</v>
      </c>
      <c r="F234" s="121">
        <f t="shared" si="10"/>
        <v>7</v>
      </c>
      <c r="G234" s="497">
        <f t="shared" si="11"/>
        <v>0</v>
      </c>
      <c r="H234" s="27" t="s">
        <v>1025</v>
      </c>
      <c r="I234" s="27" t="s">
        <v>1326</v>
      </c>
      <c r="J234" s="182">
        <v>4369</v>
      </c>
      <c r="L234" s="48"/>
      <c r="M234" s="169" t="s">
        <v>1327</v>
      </c>
      <c r="N234" s="170">
        <v>28</v>
      </c>
      <c r="O234" s="170">
        <v>1.8</v>
      </c>
      <c r="P234" s="170">
        <v>1.8</v>
      </c>
      <c r="Q234" s="170">
        <v>1.8</v>
      </c>
      <c r="R234" s="171">
        <v>0.14000000000000001</v>
      </c>
      <c r="S234" s="171">
        <v>0.64</v>
      </c>
      <c r="T234" s="171"/>
      <c r="U234" s="171"/>
      <c r="V234" s="172">
        <v>-0.65</v>
      </c>
      <c r="W234" s="173" t="s">
        <v>1030</v>
      </c>
      <c r="X234" s="172">
        <v>-0.84</v>
      </c>
      <c r="Y234" s="174" t="s">
        <v>72</v>
      </c>
      <c r="Z234" s="175">
        <v>0.71</v>
      </c>
      <c r="AA234" s="176">
        <v>0.39</v>
      </c>
      <c r="AB234" s="177">
        <v>20</v>
      </c>
      <c r="AC234" s="175">
        <v>0.15</v>
      </c>
      <c r="AD234" s="177">
        <v>4</v>
      </c>
      <c r="AE234" s="175">
        <v>0.2</v>
      </c>
      <c r="AF234" s="176">
        <v>0.09</v>
      </c>
      <c r="AG234" s="177">
        <v>5</v>
      </c>
      <c r="AH234" s="175">
        <v>0</v>
      </c>
      <c r="AI234" s="177">
        <v>0</v>
      </c>
      <c r="AJ234" s="175">
        <v>0.1</v>
      </c>
      <c r="AK234" s="177">
        <v>4</v>
      </c>
      <c r="AL234" s="175">
        <v>0.2</v>
      </c>
      <c r="AM234" s="176">
        <v>0.09</v>
      </c>
      <c r="AN234" s="177">
        <v>5</v>
      </c>
      <c r="AO234" s="175">
        <v>0</v>
      </c>
      <c r="AP234" s="177">
        <v>0</v>
      </c>
      <c r="AQ234" s="175">
        <v>0.1</v>
      </c>
      <c r="AR234" s="177">
        <v>4</v>
      </c>
      <c r="AS234" s="175">
        <v>0.3</v>
      </c>
      <c r="AT234" s="176">
        <v>0.14000000000000001</v>
      </c>
      <c r="AU234" s="177">
        <v>7</v>
      </c>
      <c r="AV234" s="175">
        <v>0</v>
      </c>
      <c r="AW234" s="177">
        <v>0</v>
      </c>
      <c r="AX234" s="175">
        <v>0.1</v>
      </c>
      <c r="AY234" s="177">
        <v>4</v>
      </c>
    </row>
    <row r="235" spans="1:51" x14ac:dyDescent="0.25">
      <c r="A235" s="496">
        <f>INDEX(Toetsing!F:F,MATCH('Export Project'!J235,Toetsing!G:G,0))</f>
        <v>16969</v>
      </c>
      <c r="B235" s="118" t="str">
        <f>INDEX(Toetsing!T:T,MATCH('Export Project'!J235,Toetsing!G:G,0))</f>
        <v>Ja</v>
      </c>
      <c r="C235" s="118" t="s">
        <v>41</v>
      </c>
      <c r="D235" s="118" t="s">
        <v>39</v>
      </c>
      <c r="E235" s="121">
        <f t="shared" si="9"/>
        <v>40</v>
      </c>
      <c r="F235" s="121">
        <f t="shared" si="10"/>
        <v>6</v>
      </c>
      <c r="G235" s="497">
        <f t="shared" si="11"/>
        <v>0</v>
      </c>
      <c r="H235" s="27" t="s">
        <v>1025</v>
      </c>
      <c r="I235" s="27" t="s">
        <v>1326</v>
      </c>
      <c r="J235" s="182">
        <v>4370</v>
      </c>
      <c r="L235" s="48"/>
      <c r="M235" s="169" t="s">
        <v>1328</v>
      </c>
      <c r="N235" s="170">
        <v>40</v>
      </c>
      <c r="O235" s="170">
        <v>1.3</v>
      </c>
      <c r="P235" s="170">
        <v>1.3</v>
      </c>
      <c r="Q235" s="170">
        <v>1.3</v>
      </c>
      <c r="R235" s="171">
        <v>0.11</v>
      </c>
      <c r="S235" s="171">
        <v>0.48</v>
      </c>
      <c r="T235" s="171"/>
      <c r="U235" s="171"/>
      <c r="V235" s="172">
        <v>-0.65</v>
      </c>
      <c r="W235" s="173" t="s">
        <v>1030</v>
      </c>
      <c r="X235" s="172">
        <v>-0.84</v>
      </c>
      <c r="Y235" s="174" t="s">
        <v>72</v>
      </c>
      <c r="Z235" s="175">
        <v>0.36</v>
      </c>
      <c r="AA235" s="176">
        <v>0.27</v>
      </c>
      <c r="AB235" s="177">
        <v>14</v>
      </c>
      <c r="AC235" s="175">
        <v>0.06</v>
      </c>
      <c r="AD235" s="177">
        <v>2</v>
      </c>
      <c r="AE235" s="175">
        <v>0.1</v>
      </c>
      <c r="AF235" s="176">
        <v>0.09</v>
      </c>
      <c r="AG235" s="177">
        <v>4</v>
      </c>
      <c r="AH235" s="175">
        <v>0</v>
      </c>
      <c r="AI235" s="177">
        <v>0</v>
      </c>
      <c r="AJ235" s="175">
        <v>0.1</v>
      </c>
      <c r="AK235" s="177">
        <v>2</v>
      </c>
      <c r="AL235" s="175">
        <v>0.1</v>
      </c>
      <c r="AM235" s="176">
        <v>0.09</v>
      </c>
      <c r="AN235" s="177">
        <v>4</v>
      </c>
      <c r="AO235" s="175">
        <v>0</v>
      </c>
      <c r="AP235" s="177">
        <v>0</v>
      </c>
      <c r="AQ235" s="175">
        <v>0.1</v>
      </c>
      <c r="AR235" s="177">
        <v>2</v>
      </c>
      <c r="AS235" s="175">
        <v>0.2</v>
      </c>
      <c r="AT235" s="176">
        <v>0.11</v>
      </c>
      <c r="AU235" s="177">
        <v>6</v>
      </c>
      <c r="AV235" s="175">
        <v>0</v>
      </c>
      <c r="AW235" s="177">
        <v>0</v>
      </c>
      <c r="AX235" s="175">
        <v>0.1</v>
      </c>
      <c r="AY235" s="177">
        <v>2</v>
      </c>
    </row>
    <row r="236" spans="1:51" x14ac:dyDescent="0.25">
      <c r="A236" s="496">
        <f>INDEX(Toetsing!F:F,MATCH('Export Project'!J236,Toetsing!G:G,0))</f>
        <v>16979</v>
      </c>
      <c r="B236" s="118" t="str">
        <f>INDEX(Toetsing!T:T,MATCH('Export Project'!J236,Toetsing!G:G,0))</f>
        <v>Nee</v>
      </c>
      <c r="C236" s="118" t="s">
        <v>39</v>
      </c>
      <c r="D236" s="118" t="s">
        <v>39</v>
      </c>
      <c r="E236" s="121">
        <f t="shared" si="9"/>
        <v>0</v>
      </c>
      <c r="F236" s="121">
        <f t="shared" si="10"/>
        <v>0</v>
      </c>
      <c r="G236" s="497">
        <f t="shared" si="11"/>
        <v>0</v>
      </c>
      <c r="H236" s="27" t="s">
        <v>1025</v>
      </c>
      <c r="I236" s="27" t="s">
        <v>1329</v>
      </c>
      <c r="J236" s="182">
        <v>4259</v>
      </c>
      <c r="L236" s="48"/>
      <c r="M236" s="169" t="s">
        <v>1330</v>
      </c>
      <c r="N236" s="170">
        <v>44</v>
      </c>
      <c r="O236" s="170">
        <v>29.9</v>
      </c>
      <c r="P236" s="170">
        <v>29.9</v>
      </c>
      <c r="Q236" s="170">
        <v>29.9</v>
      </c>
      <c r="R236" s="171">
        <v>1.1200000000000001</v>
      </c>
      <c r="S236" s="171">
        <v>1.41</v>
      </c>
      <c r="T236" s="171"/>
      <c r="U236" s="171"/>
      <c r="V236" s="172">
        <v>-0.66</v>
      </c>
      <c r="W236" s="173" t="s">
        <v>1028</v>
      </c>
      <c r="X236" s="172">
        <v>-0.64</v>
      </c>
      <c r="Y236" s="174" t="s">
        <v>72</v>
      </c>
      <c r="Z236" s="175">
        <v>10.69</v>
      </c>
      <c r="AA236" s="176">
        <v>0.36</v>
      </c>
      <c r="AB236" s="177">
        <v>470</v>
      </c>
      <c r="AC236" s="175">
        <v>26.8</v>
      </c>
      <c r="AD236" s="177">
        <v>1179</v>
      </c>
      <c r="AE236" s="175">
        <v>0.1</v>
      </c>
      <c r="AF236" s="176">
        <v>0</v>
      </c>
      <c r="AG236" s="177">
        <v>2</v>
      </c>
      <c r="AH236" s="175">
        <v>0</v>
      </c>
      <c r="AI236" s="177">
        <v>0</v>
      </c>
      <c r="AJ236" s="175">
        <v>20.7</v>
      </c>
      <c r="AK236" s="177">
        <v>913</v>
      </c>
      <c r="AL236" s="175">
        <v>0.1</v>
      </c>
      <c r="AM236" s="176">
        <v>0</v>
      </c>
      <c r="AN236" s="177">
        <v>2</v>
      </c>
      <c r="AO236" s="175">
        <v>0</v>
      </c>
      <c r="AP236" s="177">
        <v>0</v>
      </c>
      <c r="AQ236" s="175">
        <v>20.7</v>
      </c>
      <c r="AR236" s="177">
        <v>913</v>
      </c>
      <c r="AS236" s="175">
        <v>0.3</v>
      </c>
      <c r="AT236" s="176">
        <v>0.01</v>
      </c>
      <c r="AU236" s="177">
        <v>14</v>
      </c>
      <c r="AV236" s="175">
        <v>0</v>
      </c>
      <c r="AW236" s="177">
        <v>0</v>
      </c>
      <c r="AX236" s="175">
        <v>23</v>
      </c>
      <c r="AY236" s="177">
        <v>1012</v>
      </c>
    </row>
    <row r="237" spans="1:51" x14ac:dyDescent="0.25">
      <c r="A237" s="496">
        <f>INDEX(Toetsing!F:F,MATCH('Export Project'!J237,Toetsing!G:G,0))</f>
        <v>16979</v>
      </c>
      <c r="B237" s="118" t="str">
        <f>INDEX(Toetsing!T:T,MATCH('Export Project'!J237,Toetsing!G:G,0))</f>
        <v>Nee</v>
      </c>
      <c r="C237" s="118" t="s">
        <v>39</v>
      </c>
      <c r="D237" s="118" t="s">
        <v>39</v>
      </c>
      <c r="E237" s="121">
        <f t="shared" si="9"/>
        <v>0</v>
      </c>
      <c r="F237" s="121">
        <f t="shared" si="10"/>
        <v>0</v>
      </c>
      <c r="G237" s="497">
        <f t="shared" si="11"/>
        <v>0</v>
      </c>
      <c r="H237" s="27" t="s">
        <v>1025</v>
      </c>
      <c r="I237" s="27" t="s">
        <v>1329</v>
      </c>
      <c r="J237" s="182">
        <v>4260</v>
      </c>
      <c r="L237" s="48"/>
      <c r="M237" s="169" t="s">
        <v>1331</v>
      </c>
      <c r="N237" s="170">
        <v>50</v>
      </c>
      <c r="O237" s="170">
        <v>10.199999999999999</v>
      </c>
      <c r="P237" s="170">
        <v>10.199999999999999</v>
      </c>
      <c r="Q237" s="170">
        <v>10.199999999999999</v>
      </c>
      <c r="R237" s="171">
        <v>0.99</v>
      </c>
      <c r="S237" s="171">
        <v>1.41</v>
      </c>
      <c r="T237" s="171"/>
      <c r="U237" s="171"/>
      <c r="V237" s="172">
        <v>-0.66</v>
      </c>
      <c r="W237" s="173" t="s">
        <v>1028</v>
      </c>
      <c r="X237" s="172">
        <v>-0.64</v>
      </c>
      <c r="Y237" s="174" t="s">
        <v>72</v>
      </c>
      <c r="Z237" s="175">
        <v>4.18</v>
      </c>
      <c r="AA237" s="176">
        <v>0.41</v>
      </c>
      <c r="AB237" s="177">
        <v>209</v>
      </c>
      <c r="AC237" s="175">
        <v>7.18</v>
      </c>
      <c r="AD237" s="177">
        <v>359</v>
      </c>
      <c r="AE237" s="175">
        <v>0.1</v>
      </c>
      <c r="AF237" s="176">
        <v>0.01</v>
      </c>
      <c r="AG237" s="177">
        <v>6</v>
      </c>
      <c r="AH237" s="175">
        <v>0</v>
      </c>
      <c r="AI237" s="177">
        <v>0</v>
      </c>
      <c r="AJ237" s="175">
        <v>5.9</v>
      </c>
      <c r="AK237" s="177">
        <v>297</v>
      </c>
      <c r="AL237" s="175">
        <v>0.1</v>
      </c>
      <c r="AM237" s="176">
        <v>0.01</v>
      </c>
      <c r="AN237" s="177">
        <v>6</v>
      </c>
      <c r="AO237" s="175">
        <v>0</v>
      </c>
      <c r="AP237" s="177">
        <v>0</v>
      </c>
      <c r="AQ237" s="175">
        <v>5.9</v>
      </c>
      <c r="AR237" s="177">
        <v>297</v>
      </c>
      <c r="AS237" s="175">
        <v>0.3</v>
      </c>
      <c r="AT237" s="176">
        <v>0.03</v>
      </c>
      <c r="AU237" s="177">
        <v>14</v>
      </c>
      <c r="AV237" s="175">
        <v>0</v>
      </c>
      <c r="AW237" s="177">
        <v>0</v>
      </c>
      <c r="AX237" s="175">
        <v>6.3</v>
      </c>
      <c r="AY237" s="177">
        <v>317</v>
      </c>
    </row>
    <row r="238" spans="1:51" s="554" customFormat="1" x14ac:dyDescent="0.25">
      <c r="A238" s="550">
        <f>INDEX(Toetsing!F:F,MATCH('Export Project'!J238,Toetsing!G:G,0))</f>
        <v>16978</v>
      </c>
      <c r="B238" s="133" t="str">
        <f>INDEX(Toetsing!T:T,MATCH('Export Project'!J238,Toetsing!G:G,0))</f>
        <v>Ja, uiteindelijk niet bemonsterd. Lag alleen maar blad. OG op 1,60/1,70m</v>
      </c>
      <c r="C238" s="133" t="s">
        <v>41</v>
      </c>
      <c r="D238" s="133" t="s">
        <v>41</v>
      </c>
      <c r="E238" s="122">
        <f t="shared" si="9"/>
        <v>45</v>
      </c>
      <c r="F238" s="122">
        <f t="shared" si="10"/>
        <v>15</v>
      </c>
      <c r="G238" s="551">
        <f>IF(D238="Ja",AW238,0)</f>
        <v>0</v>
      </c>
      <c r="H238" s="552" t="s">
        <v>1025</v>
      </c>
      <c r="I238" s="552" t="s">
        <v>1329</v>
      </c>
      <c r="J238" s="553">
        <v>4261</v>
      </c>
      <c r="M238" s="555" t="s">
        <v>1332</v>
      </c>
      <c r="N238" s="556">
        <v>45</v>
      </c>
      <c r="O238" s="556">
        <v>5.0999999999999996</v>
      </c>
      <c r="P238" s="556">
        <v>5.0999999999999996</v>
      </c>
      <c r="Q238" s="556">
        <v>5.0999999999999996</v>
      </c>
      <c r="R238" s="557">
        <v>0.67</v>
      </c>
      <c r="S238" s="557">
        <v>1.19</v>
      </c>
      <c r="T238" s="557"/>
      <c r="U238" s="557"/>
      <c r="V238" s="558">
        <v>-0.66</v>
      </c>
      <c r="W238" s="559" t="s">
        <v>1028</v>
      </c>
      <c r="X238" s="558">
        <v>-0.64</v>
      </c>
      <c r="Y238" s="560" t="s">
        <v>72</v>
      </c>
      <c r="Z238" s="561">
        <v>2.8</v>
      </c>
      <c r="AA238" s="562">
        <v>0.55000000000000004</v>
      </c>
      <c r="AB238" s="563">
        <v>126</v>
      </c>
      <c r="AC238" s="561">
        <v>2.52</v>
      </c>
      <c r="AD238" s="563">
        <v>113</v>
      </c>
      <c r="AE238" s="561">
        <v>0.3</v>
      </c>
      <c r="AF238" s="562">
        <v>0.06</v>
      </c>
      <c r="AG238" s="563">
        <v>14</v>
      </c>
      <c r="AH238" s="561">
        <v>0</v>
      </c>
      <c r="AI238" s="563">
        <v>0</v>
      </c>
      <c r="AJ238" s="561">
        <v>1.9</v>
      </c>
      <c r="AK238" s="563">
        <v>87</v>
      </c>
      <c r="AL238" s="561">
        <v>0.3</v>
      </c>
      <c r="AM238" s="562">
        <v>0.06</v>
      </c>
      <c r="AN238" s="563">
        <v>14</v>
      </c>
      <c r="AO238" s="561">
        <v>0</v>
      </c>
      <c r="AP238" s="563">
        <v>0</v>
      </c>
      <c r="AQ238" s="561">
        <v>1.9</v>
      </c>
      <c r="AR238" s="563">
        <v>87</v>
      </c>
      <c r="AS238" s="561">
        <v>0.3</v>
      </c>
      <c r="AT238" s="562">
        <v>7.0000000000000007E-2</v>
      </c>
      <c r="AU238" s="563">
        <v>15</v>
      </c>
      <c r="AV238" s="561">
        <v>0</v>
      </c>
      <c r="AW238" s="563">
        <v>0</v>
      </c>
      <c r="AX238" s="561">
        <v>1.9</v>
      </c>
      <c r="AY238" s="563">
        <v>87</v>
      </c>
    </row>
    <row r="239" spans="1:51" x14ac:dyDescent="0.25">
      <c r="A239" s="496">
        <f>INDEX(Toetsing!F:F,MATCH('Export Project'!J239,Toetsing!G:G,0))</f>
        <v>16991</v>
      </c>
      <c r="B239" s="118" t="str">
        <f>INDEX(Toetsing!T:T,MATCH('Export Project'!J239,Toetsing!G:G,0))</f>
        <v>Ja</v>
      </c>
      <c r="C239" s="118" t="s">
        <v>41</v>
      </c>
      <c r="D239" s="118" t="s">
        <v>39</v>
      </c>
      <c r="E239" s="121">
        <f t="shared" si="9"/>
        <v>14</v>
      </c>
      <c r="F239" s="121">
        <f t="shared" si="10"/>
        <v>4</v>
      </c>
      <c r="G239" s="497">
        <f t="shared" si="11"/>
        <v>0</v>
      </c>
      <c r="H239" s="27" t="s">
        <v>1025</v>
      </c>
      <c r="I239" s="27" t="s">
        <v>1333</v>
      </c>
      <c r="J239" s="182">
        <v>4341</v>
      </c>
      <c r="L239" s="48"/>
      <c r="M239" s="169" t="s">
        <v>1334</v>
      </c>
      <c r="N239" s="170">
        <v>14</v>
      </c>
      <c r="O239" s="170">
        <v>2.8</v>
      </c>
      <c r="P239" s="170">
        <v>2.8</v>
      </c>
      <c r="Q239" s="170">
        <v>2.8</v>
      </c>
      <c r="R239" s="171">
        <v>0.42</v>
      </c>
      <c r="S239" s="171">
        <v>1.31</v>
      </c>
      <c r="T239" s="171"/>
      <c r="U239" s="171"/>
      <c r="V239" s="172">
        <v>-0.63</v>
      </c>
      <c r="W239" s="173" t="s">
        <v>1089</v>
      </c>
      <c r="X239" s="172">
        <v>-0.64</v>
      </c>
      <c r="Y239" s="174" t="s">
        <v>72</v>
      </c>
      <c r="Z239" s="175">
        <v>1.71</v>
      </c>
      <c r="AA239" s="176">
        <v>0.6</v>
      </c>
      <c r="AB239" s="177">
        <v>24</v>
      </c>
      <c r="AC239" s="175">
        <v>0.73</v>
      </c>
      <c r="AD239" s="177">
        <v>10</v>
      </c>
      <c r="AE239" s="175">
        <v>0.2</v>
      </c>
      <c r="AF239" s="176">
        <v>0.08</v>
      </c>
      <c r="AG239" s="177">
        <v>3</v>
      </c>
      <c r="AH239" s="175">
        <v>0</v>
      </c>
      <c r="AI239" s="177">
        <v>0</v>
      </c>
      <c r="AJ239" s="175">
        <v>0.7</v>
      </c>
      <c r="AK239" s="177">
        <v>9</v>
      </c>
      <c r="AL239" s="175">
        <v>0.2</v>
      </c>
      <c r="AM239" s="176">
        <v>0.08</v>
      </c>
      <c r="AN239" s="177">
        <v>3</v>
      </c>
      <c r="AO239" s="175">
        <v>0</v>
      </c>
      <c r="AP239" s="177">
        <v>0</v>
      </c>
      <c r="AQ239" s="175">
        <v>0.7</v>
      </c>
      <c r="AR239" s="177">
        <v>9</v>
      </c>
      <c r="AS239" s="175">
        <v>0.3</v>
      </c>
      <c r="AT239" s="176">
        <v>0.11</v>
      </c>
      <c r="AU239" s="177">
        <v>4</v>
      </c>
      <c r="AV239" s="175">
        <v>0</v>
      </c>
      <c r="AW239" s="177">
        <v>0</v>
      </c>
      <c r="AX239" s="175">
        <v>0.7</v>
      </c>
      <c r="AY239" s="177">
        <v>9</v>
      </c>
    </row>
    <row r="240" spans="1:51" x14ac:dyDescent="0.25">
      <c r="A240" s="496">
        <f>INDEX(Toetsing!F:F,MATCH('Export Project'!J240,Toetsing!G:G,0))</f>
        <v>16984</v>
      </c>
      <c r="B240" s="118" t="str">
        <f>INDEX(Toetsing!T:T,MATCH('Export Project'!J240,Toetsing!G:G,0))</f>
        <v>Ja</v>
      </c>
      <c r="C240" s="118" t="s">
        <v>41</v>
      </c>
      <c r="D240" s="118" t="s">
        <v>39</v>
      </c>
      <c r="E240" s="121">
        <f t="shared" si="9"/>
        <v>24</v>
      </c>
      <c r="F240" s="121">
        <f t="shared" si="10"/>
        <v>15</v>
      </c>
      <c r="G240" s="497">
        <f t="shared" si="11"/>
        <v>0</v>
      </c>
      <c r="H240" s="27" t="s">
        <v>1025</v>
      </c>
      <c r="I240" s="27" t="s">
        <v>1335</v>
      </c>
      <c r="J240" s="182">
        <v>4295</v>
      </c>
      <c r="L240" s="48"/>
      <c r="M240" s="169" t="s">
        <v>1336</v>
      </c>
      <c r="N240" s="170">
        <v>24</v>
      </c>
      <c r="O240" s="170">
        <v>3.5</v>
      </c>
      <c r="P240" s="170">
        <v>3.5</v>
      </c>
      <c r="Q240" s="170">
        <v>3.5</v>
      </c>
      <c r="R240" s="171">
        <v>0.25</v>
      </c>
      <c r="S240" s="171">
        <v>0.85</v>
      </c>
      <c r="T240" s="171"/>
      <c r="U240" s="171"/>
      <c r="V240" s="172">
        <v>-0.61</v>
      </c>
      <c r="W240" s="173" t="s">
        <v>1028</v>
      </c>
      <c r="X240" s="172">
        <v>-0.64</v>
      </c>
      <c r="Y240" s="174" t="s">
        <v>72</v>
      </c>
      <c r="Z240" s="175">
        <v>1.21</v>
      </c>
      <c r="AA240" s="176">
        <v>0.34</v>
      </c>
      <c r="AB240" s="177">
        <v>29</v>
      </c>
      <c r="AC240" s="175">
        <v>0.77</v>
      </c>
      <c r="AD240" s="177">
        <v>18</v>
      </c>
      <c r="AE240" s="175">
        <v>0.3</v>
      </c>
      <c r="AF240" s="176">
        <v>0.09</v>
      </c>
      <c r="AG240" s="177">
        <v>7</v>
      </c>
      <c r="AH240" s="175">
        <v>0</v>
      </c>
      <c r="AI240" s="177">
        <v>0</v>
      </c>
      <c r="AJ240" s="175">
        <v>0.6</v>
      </c>
      <c r="AK240" s="177">
        <v>15</v>
      </c>
      <c r="AL240" s="175">
        <v>0.5</v>
      </c>
      <c r="AM240" s="176">
        <v>0.15</v>
      </c>
      <c r="AN240" s="177">
        <v>12</v>
      </c>
      <c r="AO240" s="175">
        <v>0</v>
      </c>
      <c r="AP240" s="177">
        <v>0</v>
      </c>
      <c r="AQ240" s="175">
        <v>0.7</v>
      </c>
      <c r="AR240" s="177">
        <v>16</v>
      </c>
      <c r="AS240" s="175">
        <v>0.6</v>
      </c>
      <c r="AT240" s="176">
        <v>0.18</v>
      </c>
      <c r="AU240" s="177">
        <v>15</v>
      </c>
      <c r="AV240" s="175">
        <v>0</v>
      </c>
      <c r="AW240" s="177">
        <v>0</v>
      </c>
      <c r="AX240" s="175">
        <v>0.7</v>
      </c>
      <c r="AY240" s="177">
        <v>16</v>
      </c>
    </row>
    <row r="241" spans="1:51" x14ac:dyDescent="0.25">
      <c r="A241" s="496">
        <f>INDEX(Toetsing!F:F,MATCH('Export Project'!J241,Toetsing!G:G,0))</f>
        <v>16984</v>
      </c>
      <c r="B241" s="118" t="str">
        <f>INDEX(Toetsing!T:T,MATCH('Export Project'!J241,Toetsing!G:G,0))</f>
        <v>Ja</v>
      </c>
      <c r="C241" s="118" t="s">
        <v>41</v>
      </c>
      <c r="D241" s="118" t="s">
        <v>39</v>
      </c>
      <c r="E241" s="121">
        <f t="shared" si="9"/>
        <v>26</v>
      </c>
      <c r="F241" s="121">
        <f t="shared" si="10"/>
        <v>12</v>
      </c>
      <c r="G241" s="497">
        <f t="shared" si="11"/>
        <v>0</v>
      </c>
      <c r="H241" s="27" t="s">
        <v>1025</v>
      </c>
      <c r="I241" s="27" t="s">
        <v>1335</v>
      </c>
      <c r="J241" s="182">
        <v>4296</v>
      </c>
      <c r="L241" s="48"/>
      <c r="M241" s="169" t="s">
        <v>1337</v>
      </c>
      <c r="N241" s="170">
        <v>26</v>
      </c>
      <c r="O241" s="170">
        <v>2.8</v>
      </c>
      <c r="P241" s="170">
        <v>2.8</v>
      </c>
      <c r="Q241" s="170">
        <v>2.8</v>
      </c>
      <c r="R241" s="171">
        <v>0.22</v>
      </c>
      <c r="S241" s="171">
        <v>0.93</v>
      </c>
      <c r="T241" s="171"/>
      <c r="U241" s="171"/>
      <c r="V241" s="172">
        <v>-0.61</v>
      </c>
      <c r="W241" s="173" t="s">
        <v>1028</v>
      </c>
      <c r="X241" s="172">
        <v>-0.64</v>
      </c>
      <c r="Y241" s="174" t="s">
        <v>72</v>
      </c>
      <c r="Z241" s="175">
        <v>1.35</v>
      </c>
      <c r="AA241" s="176">
        <v>0.48</v>
      </c>
      <c r="AB241" s="177">
        <v>35</v>
      </c>
      <c r="AC241" s="175">
        <v>0.51</v>
      </c>
      <c r="AD241" s="177">
        <v>13</v>
      </c>
      <c r="AE241" s="175">
        <v>0.6</v>
      </c>
      <c r="AF241" s="176">
        <v>0.22</v>
      </c>
      <c r="AG241" s="177">
        <v>16</v>
      </c>
      <c r="AH241" s="175">
        <v>0</v>
      </c>
      <c r="AI241" s="177">
        <v>0</v>
      </c>
      <c r="AJ241" s="175">
        <v>0.5</v>
      </c>
      <c r="AK241" s="177">
        <v>12</v>
      </c>
      <c r="AL241" s="175">
        <v>0.4</v>
      </c>
      <c r="AM241" s="176">
        <v>0.14000000000000001</v>
      </c>
      <c r="AN241" s="177">
        <v>10</v>
      </c>
      <c r="AO241" s="175">
        <v>0</v>
      </c>
      <c r="AP241" s="177">
        <v>0</v>
      </c>
      <c r="AQ241" s="175">
        <v>0.5</v>
      </c>
      <c r="AR241" s="177">
        <v>12</v>
      </c>
      <c r="AS241" s="175">
        <v>0.5</v>
      </c>
      <c r="AT241" s="176">
        <v>0.16</v>
      </c>
      <c r="AU241" s="177">
        <v>12</v>
      </c>
      <c r="AV241" s="175">
        <v>0</v>
      </c>
      <c r="AW241" s="177">
        <v>0</v>
      </c>
      <c r="AX241" s="175">
        <v>0.5</v>
      </c>
      <c r="AY241" s="177">
        <v>12</v>
      </c>
    </row>
    <row r="242" spans="1:51" x14ac:dyDescent="0.25">
      <c r="A242" s="496">
        <f>INDEX(Toetsing!F:F,MATCH('Export Project'!J242,Toetsing!G:G,0))</f>
        <v>16973</v>
      </c>
      <c r="B242" s="118" t="str">
        <f>INDEX(Toetsing!T:T,MATCH('Export Project'!J242,Toetsing!G:G,0))</f>
        <v>Ja</v>
      </c>
      <c r="C242" s="118" t="s">
        <v>41</v>
      </c>
      <c r="D242" s="118" t="s">
        <v>39</v>
      </c>
      <c r="E242" s="121">
        <f t="shared" si="9"/>
        <v>28</v>
      </c>
      <c r="F242" s="121">
        <f t="shared" si="10"/>
        <v>21</v>
      </c>
      <c r="G242" s="497">
        <f t="shared" si="11"/>
        <v>0</v>
      </c>
      <c r="H242" s="27" t="s">
        <v>1025</v>
      </c>
      <c r="I242" s="27" t="s">
        <v>1338</v>
      </c>
      <c r="J242" s="182">
        <v>4391</v>
      </c>
      <c r="L242" s="48"/>
      <c r="M242" s="169" t="s">
        <v>1339</v>
      </c>
      <c r="N242" s="170">
        <v>28</v>
      </c>
      <c r="O242" s="170">
        <v>7.7</v>
      </c>
      <c r="P242" s="170">
        <v>7.7</v>
      </c>
      <c r="Q242" s="170">
        <v>7.7</v>
      </c>
      <c r="R242" s="171">
        <v>0.38</v>
      </c>
      <c r="S242" s="171">
        <v>0.56999999999999995</v>
      </c>
      <c r="T242" s="171"/>
      <c r="U242" s="171"/>
      <c r="V242" s="172">
        <v>-0.62</v>
      </c>
      <c r="W242" s="173" t="s">
        <v>1046</v>
      </c>
      <c r="X242" s="172">
        <v>-0.64</v>
      </c>
      <c r="Y242" s="174" t="s">
        <v>72</v>
      </c>
      <c r="Z242" s="175">
        <v>0.81</v>
      </c>
      <c r="AA242" s="176">
        <v>0.1</v>
      </c>
      <c r="AB242" s="177">
        <v>23</v>
      </c>
      <c r="AC242" s="175">
        <v>2.02</v>
      </c>
      <c r="AD242" s="177">
        <v>57</v>
      </c>
      <c r="AE242" s="175">
        <v>0.7</v>
      </c>
      <c r="AF242" s="176">
        <v>0.09</v>
      </c>
      <c r="AG242" s="177">
        <v>20</v>
      </c>
      <c r="AH242" s="175">
        <v>0.4</v>
      </c>
      <c r="AI242" s="177">
        <v>11</v>
      </c>
      <c r="AJ242" s="175">
        <v>1.9</v>
      </c>
      <c r="AK242" s="177">
        <v>54</v>
      </c>
      <c r="AL242" s="175">
        <v>0.7</v>
      </c>
      <c r="AM242" s="176">
        <v>0.09</v>
      </c>
      <c r="AN242" s="177">
        <v>20</v>
      </c>
      <c r="AO242" s="175">
        <v>0.4</v>
      </c>
      <c r="AP242" s="177">
        <v>11</v>
      </c>
      <c r="AQ242" s="175">
        <v>1.9</v>
      </c>
      <c r="AR242" s="177">
        <v>54</v>
      </c>
      <c r="AS242" s="175">
        <v>0.8</v>
      </c>
      <c r="AT242" s="176">
        <v>0.1</v>
      </c>
      <c r="AU242" s="177">
        <v>21</v>
      </c>
      <c r="AV242" s="175">
        <v>0.8</v>
      </c>
      <c r="AW242" s="177">
        <v>22</v>
      </c>
      <c r="AX242" s="175">
        <v>1.9</v>
      </c>
      <c r="AY242" s="177">
        <v>54</v>
      </c>
    </row>
    <row r="243" spans="1:51" x14ac:dyDescent="0.25">
      <c r="A243" s="496">
        <f>INDEX(Toetsing!F:F,MATCH('Export Project'!J243,Toetsing!G:G,0))</f>
        <v>16972</v>
      </c>
      <c r="B243" s="118" t="str">
        <f>INDEX(Toetsing!T:T,MATCH('Export Project'!J243,Toetsing!G:G,0))</f>
        <v>Nee</v>
      </c>
      <c r="C243" s="118" t="s">
        <v>39</v>
      </c>
      <c r="D243" s="118" t="s">
        <v>39</v>
      </c>
      <c r="E243" s="121">
        <f t="shared" si="9"/>
        <v>0</v>
      </c>
      <c r="F243" s="121">
        <f t="shared" si="10"/>
        <v>0</v>
      </c>
      <c r="G243" s="497">
        <f t="shared" si="11"/>
        <v>0</v>
      </c>
      <c r="H243" s="27" t="s">
        <v>1025</v>
      </c>
      <c r="I243" s="27" t="s">
        <v>1338</v>
      </c>
      <c r="J243" s="182">
        <v>4392</v>
      </c>
      <c r="L243" s="48"/>
      <c r="M243" s="169" t="s">
        <v>1340</v>
      </c>
      <c r="N243" s="170">
        <v>26</v>
      </c>
      <c r="O243" s="170">
        <v>5.0999999999999996</v>
      </c>
      <c r="P243" s="170">
        <v>5.0999999999999996</v>
      </c>
      <c r="Q243" s="170">
        <v>5.0999999999999996</v>
      </c>
      <c r="R243" s="171">
        <v>0.57999999999999996</v>
      </c>
      <c r="S243" s="171">
        <v>0.97</v>
      </c>
      <c r="T243" s="171"/>
      <c r="U243" s="171"/>
      <c r="V243" s="172">
        <v>-0.62</v>
      </c>
      <c r="W243" s="173" t="s">
        <v>1046</v>
      </c>
      <c r="X243" s="172">
        <v>-0.64</v>
      </c>
      <c r="Y243" s="174" t="s">
        <v>72</v>
      </c>
      <c r="Z243" s="175">
        <v>0.92</v>
      </c>
      <c r="AA243" s="176">
        <v>0.18</v>
      </c>
      <c r="AB243" s="177">
        <v>24</v>
      </c>
      <c r="AC243" s="175">
        <v>2.3199999999999998</v>
      </c>
      <c r="AD243" s="177">
        <v>60</v>
      </c>
      <c r="AE243" s="175">
        <v>0</v>
      </c>
      <c r="AF243" s="176">
        <v>0</v>
      </c>
      <c r="AG243" s="177">
        <v>0</v>
      </c>
      <c r="AH243" s="175">
        <v>0</v>
      </c>
      <c r="AI243" s="177">
        <v>0</v>
      </c>
      <c r="AJ243" s="175">
        <v>1.7</v>
      </c>
      <c r="AK243" s="177">
        <v>45</v>
      </c>
      <c r="AL243" s="175">
        <v>0</v>
      </c>
      <c r="AM243" s="176">
        <v>0</v>
      </c>
      <c r="AN243" s="177">
        <v>0</v>
      </c>
      <c r="AO243" s="175">
        <v>0</v>
      </c>
      <c r="AP243" s="177">
        <v>0</v>
      </c>
      <c r="AQ243" s="175">
        <v>1.7</v>
      </c>
      <c r="AR243" s="177">
        <v>45</v>
      </c>
      <c r="AS243" s="175">
        <v>0.1</v>
      </c>
      <c r="AT243" s="176">
        <v>0.01</v>
      </c>
      <c r="AU243" s="177">
        <v>2</v>
      </c>
      <c r="AV243" s="175">
        <v>0</v>
      </c>
      <c r="AW243" s="177">
        <v>0</v>
      </c>
      <c r="AX243" s="175">
        <v>1.9</v>
      </c>
      <c r="AY243" s="177">
        <v>48</v>
      </c>
    </row>
    <row r="244" spans="1:51" x14ac:dyDescent="0.25">
      <c r="A244" s="496" t="str">
        <f>INDEX(Toetsing!F:F,MATCH('Export Project'!J244,Toetsing!G:G,0))</f>
        <v>16993HS</v>
      </c>
      <c r="B244" s="118" t="str">
        <f>INDEX(Toetsing!T:T,MATCH('Export Project'!J244,Toetsing!G:G,0))</f>
        <v>Ja, baggerschoon</v>
      </c>
      <c r="C244" s="118" t="s">
        <v>74</v>
      </c>
      <c r="D244" s="118" t="s">
        <v>39</v>
      </c>
      <c r="E244" s="121">
        <f t="shared" si="9"/>
        <v>20</v>
      </c>
      <c r="F244" s="121">
        <f t="shared" si="10"/>
        <v>8</v>
      </c>
      <c r="G244" s="497">
        <f t="shared" si="11"/>
        <v>0</v>
      </c>
      <c r="H244" s="27" t="s">
        <v>1025</v>
      </c>
      <c r="I244" s="27" t="s">
        <v>1341</v>
      </c>
      <c r="J244" s="182">
        <v>4345</v>
      </c>
      <c r="L244" s="48"/>
      <c r="M244" s="169" t="s">
        <v>1342</v>
      </c>
      <c r="N244" s="170">
        <v>20</v>
      </c>
      <c r="O244" s="170">
        <v>2.5</v>
      </c>
      <c r="P244" s="170">
        <v>2.5</v>
      </c>
      <c r="Q244" s="170">
        <v>2.5</v>
      </c>
      <c r="R244" s="171">
        <v>0.22</v>
      </c>
      <c r="S244" s="171">
        <v>0.43</v>
      </c>
      <c r="T244" s="171"/>
      <c r="U244" s="171"/>
      <c r="V244" s="172">
        <v>-0.64</v>
      </c>
      <c r="W244" s="173" t="s">
        <v>1089</v>
      </c>
      <c r="X244" s="172">
        <v>-0.64</v>
      </c>
      <c r="Y244" s="174" t="s">
        <v>72</v>
      </c>
      <c r="Z244" s="175">
        <v>0.4</v>
      </c>
      <c r="AA244" s="176">
        <v>0.16</v>
      </c>
      <c r="AB244" s="177">
        <v>8</v>
      </c>
      <c r="AC244" s="175">
        <v>0.47</v>
      </c>
      <c r="AD244" s="177">
        <v>9</v>
      </c>
      <c r="AE244" s="175">
        <v>0.3</v>
      </c>
      <c r="AF244" s="176">
        <v>0.1</v>
      </c>
      <c r="AG244" s="177">
        <v>5</v>
      </c>
      <c r="AH244" s="175">
        <v>0.1</v>
      </c>
      <c r="AI244" s="177">
        <v>1</v>
      </c>
      <c r="AJ244" s="175">
        <v>0.4</v>
      </c>
      <c r="AK244" s="177">
        <v>9</v>
      </c>
      <c r="AL244" s="175">
        <v>0.3</v>
      </c>
      <c r="AM244" s="176">
        <v>0.1</v>
      </c>
      <c r="AN244" s="177">
        <v>5</v>
      </c>
      <c r="AO244" s="175">
        <v>0.1</v>
      </c>
      <c r="AP244" s="177">
        <v>1</v>
      </c>
      <c r="AQ244" s="175">
        <v>0.4</v>
      </c>
      <c r="AR244" s="177">
        <v>9</v>
      </c>
      <c r="AS244" s="175">
        <v>0.3</v>
      </c>
      <c r="AT244" s="176">
        <v>0.1</v>
      </c>
      <c r="AU244" s="177">
        <v>5</v>
      </c>
      <c r="AV244" s="175">
        <v>0.1</v>
      </c>
      <c r="AW244" s="177">
        <v>2</v>
      </c>
      <c r="AX244" s="175">
        <v>0.4</v>
      </c>
      <c r="AY244" s="177">
        <v>9</v>
      </c>
    </row>
    <row r="245" spans="1:51" x14ac:dyDescent="0.25">
      <c r="A245" s="496" t="str">
        <f>INDEX(Toetsing!F:F,MATCH('Export Project'!J245,Toetsing!G:G,0))</f>
        <v>16993HS</v>
      </c>
      <c r="B245" s="118" t="str">
        <f>INDEX(Toetsing!T:T,MATCH('Export Project'!J245,Toetsing!G:G,0))</f>
        <v>Ja, baggerschoon</v>
      </c>
      <c r="C245" s="118" t="s">
        <v>74</v>
      </c>
      <c r="D245" s="118" t="s">
        <v>39</v>
      </c>
      <c r="E245" s="121">
        <f t="shared" si="9"/>
        <v>20</v>
      </c>
      <c r="F245" s="121">
        <f t="shared" si="10"/>
        <v>8</v>
      </c>
      <c r="G245" s="497">
        <f t="shared" si="11"/>
        <v>0</v>
      </c>
      <c r="H245" s="27" t="s">
        <v>1025</v>
      </c>
      <c r="I245" s="27" t="s">
        <v>1341</v>
      </c>
      <c r="J245" s="182">
        <v>4346</v>
      </c>
      <c r="L245" s="48"/>
      <c r="M245" s="169" t="s">
        <v>1343</v>
      </c>
      <c r="N245" s="170">
        <v>20</v>
      </c>
      <c r="O245" s="170">
        <v>2.2000000000000002</v>
      </c>
      <c r="P245" s="170">
        <v>2.2000000000000002</v>
      </c>
      <c r="Q245" s="170">
        <v>2.2000000000000002</v>
      </c>
      <c r="R245" s="171">
        <v>0.19</v>
      </c>
      <c r="S245" s="171">
        <v>0.41</v>
      </c>
      <c r="T245" s="171"/>
      <c r="U245" s="171"/>
      <c r="V245" s="172">
        <v>-0.64</v>
      </c>
      <c r="W245" s="173" t="s">
        <v>1089</v>
      </c>
      <c r="X245" s="172">
        <v>-0.64</v>
      </c>
      <c r="Y245" s="174" t="s">
        <v>72</v>
      </c>
      <c r="Z245" s="175">
        <v>0.41</v>
      </c>
      <c r="AA245" s="176">
        <v>0.18</v>
      </c>
      <c r="AB245" s="177">
        <v>8</v>
      </c>
      <c r="AC245" s="175">
        <v>0.3</v>
      </c>
      <c r="AD245" s="177">
        <v>6</v>
      </c>
      <c r="AE245" s="175">
        <v>0.3</v>
      </c>
      <c r="AF245" s="176">
        <v>0.13</v>
      </c>
      <c r="AG245" s="177">
        <v>6</v>
      </c>
      <c r="AH245" s="175">
        <v>0</v>
      </c>
      <c r="AI245" s="177">
        <v>1</v>
      </c>
      <c r="AJ245" s="175">
        <v>0.3</v>
      </c>
      <c r="AK245" s="177">
        <v>6</v>
      </c>
      <c r="AL245" s="175">
        <v>0.3</v>
      </c>
      <c r="AM245" s="176">
        <v>0.13</v>
      </c>
      <c r="AN245" s="177">
        <v>6</v>
      </c>
      <c r="AO245" s="175">
        <v>0</v>
      </c>
      <c r="AP245" s="177">
        <v>1</v>
      </c>
      <c r="AQ245" s="175">
        <v>0.3</v>
      </c>
      <c r="AR245" s="177">
        <v>6</v>
      </c>
      <c r="AS245" s="175">
        <v>0.3</v>
      </c>
      <c r="AT245" s="176">
        <v>0.13</v>
      </c>
      <c r="AU245" s="177">
        <v>6</v>
      </c>
      <c r="AV245" s="175">
        <v>0.1</v>
      </c>
      <c r="AW245" s="177">
        <v>1</v>
      </c>
      <c r="AX245" s="175">
        <v>0.3</v>
      </c>
      <c r="AY245" s="177">
        <v>6</v>
      </c>
    </row>
    <row r="246" spans="1:51" x14ac:dyDescent="0.25">
      <c r="A246" s="496" t="str">
        <f>INDEX(Toetsing!F:F,MATCH('Export Project'!J246,Toetsing!G:G,0))</f>
        <v>16993HS</v>
      </c>
      <c r="B246" s="118" t="str">
        <f>INDEX(Toetsing!T:T,MATCH('Export Project'!J246,Toetsing!G:G,0))</f>
        <v>Ja, baggerschoon</v>
      </c>
      <c r="C246" s="118" t="s">
        <v>74</v>
      </c>
      <c r="D246" s="118" t="s">
        <v>39</v>
      </c>
      <c r="E246" s="121">
        <f t="shared" si="9"/>
        <v>22</v>
      </c>
      <c r="F246" s="121">
        <f t="shared" si="10"/>
        <v>7</v>
      </c>
      <c r="G246" s="497">
        <f t="shared" si="11"/>
        <v>0</v>
      </c>
      <c r="H246" s="27" t="s">
        <v>1025</v>
      </c>
      <c r="I246" s="27" t="s">
        <v>1341</v>
      </c>
      <c r="J246" s="182">
        <v>4347</v>
      </c>
      <c r="L246" s="48"/>
      <c r="M246" s="169" t="s">
        <v>1344</v>
      </c>
      <c r="N246" s="170">
        <v>22</v>
      </c>
      <c r="O246" s="170">
        <v>1.5</v>
      </c>
      <c r="P246" s="170">
        <v>1.5</v>
      </c>
      <c r="Q246" s="170">
        <v>1.5</v>
      </c>
      <c r="R246" s="171">
        <v>0.13</v>
      </c>
      <c r="S246" s="171">
        <v>0.42</v>
      </c>
      <c r="T246" s="171"/>
      <c r="U246" s="171"/>
      <c r="V246" s="172">
        <v>-0.64</v>
      </c>
      <c r="W246" s="173" t="s">
        <v>1089</v>
      </c>
      <c r="X246" s="172">
        <v>-0.64</v>
      </c>
      <c r="Y246" s="174" t="s">
        <v>72</v>
      </c>
      <c r="Z246" s="175">
        <v>0.3</v>
      </c>
      <c r="AA246" s="176">
        <v>0.2</v>
      </c>
      <c r="AB246" s="177">
        <v>7</v>
      </c>
      <c r="AC246" s="175">
        <v>0.18</v>
      </c>
      <c r="AD246" s="177">
        <v>4</v>
      </c>
      <c r="AE246" s="175">
        <v>0.3</v>
      </c>
      <c r="AF246" s="176">
        <v>0.17</v>
      </c>
      <c r="AG246" s="177">
        <v>6</v>
      </c>
      <c r="AH246" s="175">
        <v>0.1</v>
      </c>
      <c r="AI246" s="177">
        <v>3</v>
      </c>
      <c r="AJ246" s="175">
        <v>0.2</v>
      </c>
      <c r="AK246" s="177">
        <v>4</v>
      </c>
      <c r="AL246" s="175">
        <v>0.1</v>
      </c>
      <c r="AM246" s="176">
        <v>0.09</v>
      </c>
      <c r="AN246" s="177">
        <v>3</v>
      </c>
      <c r="AO246" s="175">
        <v>0</v>
      </c>
      <c r="AP246" s="177">
        <v>0</v>
      </c>
      <c r="AQ246" s="175">
        <v>0.2</v>
      </c>
      <c r="AR246" s="177">
        <v>3</v>
      </c>
      <c r="AS246" s="175">
        <v>0.1</v>
      </c>
      <c r="AT246" s="176">
        <v>0.09</v>
      </c>
      <c r="AU246" s="177">
        <v>3</v>
      </c>
      <c r="AV246" s="175">
        <v>0</v>
      </c>
      <c r="AW246" s="177">
        <v>0</v>
      </c>
      <c r="AX246" s="175">
        <v>0.2</v>
      </c>
      <c r="AY246" s="177">
        <v>3</v>
      </c>
    </row>
    <row r="247" spans="1:51" x14ac:dyDescent="0.25">
      <c r="A247" s="496">
        <f>INDEX(Toetsing!F:F,MATCH('Export Project'!J247,Toetsing!G:G,0))</f>
        <v>16992</v>
      </c>
      <c r="B247" s="118" t="str">
        <f>INDEX(Toetsing!T:T,MATCH('Export Project'!J247,Toetsing!G:G,0))</f>
        <v>Nee</v>
      </c>
      <c r="C247" s="118" t="s">
        <v>39</v>
      </c>
      <c r="D247" s="118" t="s">
        <v>39</v>
      </c>
      <c r="E247" s="121">
        <f t="shared" si="9"/>
        <v>0</v>
      </c>
      <c r="F247" s="121">
        <f t="shared" si="10"/>
        <v>0</v>
      </c>
      <c r="G247" s="497">
        <f t="shared" si="11"/>
        <v>0</v>
      </c>
      <c r="H247" s="27" t="s">
        <v>1025</v>
      </c>
      <c r="I247" s="27" t="s">
        <v>1341</v>
      </c>
      <c r="J247" s="182">
        <v>4348</v>
      </c>
      <c r="L247" s="48"/>
      <c r="M247" s="169" t="s">
        <v>1345</v>
      </c>
      <c r="N247" s="170">
        <v>28</v>
      </c>
      <c r="O247" s="170">
        <v>4.5</v>
      </c>
      <c r="P247" s="170">
        <v>4.5</v>
      </c>
      <c r="Q247" s="170">
        <v>4.5</v>
      </c>
      <c r="R247" s="171">
        <v>0.62</v>
      </c>
      <c r="S247" s="171">
        <v>0.93</v>
      </c>
      <c r="T247" s="171"/>
      <c r="U247" s="171"/>
      <c r="V247" s="172">
        <v>-0.64</v>
      </c>
      <c r="W247" s="173" t="s">
        <v>1089</v>
      </c>
      <c r="X247" s="172">
        <v>-0.64</v>
      </c>
      <c r="Y247" s="174" t="s">
        <v>72</v>
      </c>
      <c r="Z247" s="175">
        <v>0.47</v>
      </c>
      <c r="AA247" s="176">
        <v>0.11</v>
      </c>
      <c r="AB247" s="177">
        <v>13</v>
      </c>
      <c r="AC247" s="175">
        <v>2.04</v>
      </c>
      <c r="AD247" s="177">
        <v>57</v>
      </c>
      <c r="AE247" s="175">
        <v>0.1</v>
      </c>
      <c r="AF247" s="176">
        <v>0.01</v>
      </c>
      <c r="AG247" s="177">
        <v>2</v>
      </c>
      <c r="AH247" s="175">
        <v>0</v>
      </c>
      <c r="AI247" s="177">
        <v>0</v>
      </c>
      <c r="AJ247" s="175">
        <v>1.7</v>
      </c>
      <c r="AK247" s="177">
        <v>47</v>
      </c>
      <c r="AL247" s="175">
        <v>0.1</v>
      </c>
      <c r="AM247" s="176">
        <v>0.01</v>
      </c>
      <c r="AN247" s="177">
        <v>2</v>
      </c>
      <c r="AO247" s="175">
        <v>0</v>
      </c>
      <c r="AP247" s="177">
        <v>0</v>
      </c>
      <c r="AQ247" s="175">
        <v>1.7</v>
      </c>
      <c r="AR247" s="177">
        <v>47</v>
      </c>
      <c r="AS247" s="175">
        <v>0.2</v>
      </c>
      <c r="AT247" s="176">
        <v>0.03</v>
      </c>
      <c r="AU247" s="177">
        <v>4</v>
      </c>
      <c r="AV247" s="175">
        <v>0</v>
      </c>
      <c r="AW247" s="177">
        <v>0</v>
      </c>
      <c r="AX247" s="175">
        <v>1.8</v>
      </c>
      <c r="AY247" s="177">
        <v>51</v>
      </c>
    </row>
    <row r="248" spans="1:51" x14ac:dyDescent="0.25">
      <c r="A248" s="496">
        <f>INDEX(Toetsing!F:F,MATCH('Export Project'!J248,Toetsing!G:G,0))</f>
        <v>16992</v>
      </c>
      <c r="B248" s="118" t="str">
        <f>INDEX(Toetsing!T:T,MATCH('Export Project'!J248,Toetsing!G:G,0))</f>
        <v>Nee</v>
      </c>
      <c r="C248" s="118" t="s">
        <v>39</v>
      </c>
      <c r="D248" s="118" t="s">
        <v>39</v>
      </c>
      <c r="E248" s="121">
        <f t="shared" si="9"/>
        <v>0</v>
      </c>
      <c r="F248" s="121">
        <f t="shared" si="10"/>
        <v>0</v>
      </c>
      <c r="G248" s="497">
        <f t="shared" si="11"/>
        <v>0</v>
      </c>
      <c r="H248" s="27" t="s">
        <v>1025</v>
      </c>
      <c r="I248" s="27" t="s">
        <v>1341</v>
      </c>
      <c r="J248" s="182">
        <v>4349</v>
      </c>
      <c r="L248" s="48"/>
      <c r="M248" s="169" t="s">
        <v>1346</v>
      </c>
      <c r="N248" s="170">
        <v>24</v>
      </c>
      <c r="O248" s="170">
        <v>7</v>
      </c>
      <c r="P248" s="170">
        <v>7</v>
      </c>
      <c r="Q248" s="170">
        <v>7</v>
      </c>
      <c r="R248" s="171">
        <v>1.06</v>
      </c>
      <c r="S248" s="171">
        <v>1.28</v>
      </c>
      <c r="T248" s="171"/>
      <c r="U248" s="171"/>
      <c r="V248" s="172">
        <v>-0.64</v>
      </c>
      <c r="W248" s="173" t="s">
        <v>1030</v>
      </c>
      <c r="X248" s="172">
        <v>-0.64</v>
      </c>
      <c r="Y248" s="174" t="s">
        <v>72</v>
      </c>
      <c r="Z248" s="175">
        <v>0.91</v>
      </c>
      <c r="AA248" s="176">
        <v>0.13</v>
      </c>
      <c r="AB248" s="177">
        <v>22</v>
      </c>
      <c r="AC248" s="175">
        <v>5.76</v>
      </c>
      <c r="AD248" s="177">
        <v>138</v>
      </c>
      <c r="AE248" s="175">
        <v>0</v>
      </c>
      <c r="AF248" s="176">
        <v>0</v>
      </c>
      <c r="AG248" s="177">
        <v>0</v>
      </c>
      <c r="AH248" s="175">
        <v>0</v>
      </c>
      <c r="AI248" s="177">
        <v>0</v>
      </c>
      <c r="AJ248" s="175">
        <v>3</v>
      </c>
      <c r="AK248" s="177">
        <v>72</v>
      </c>
      <c r="AL248" s="175">
        <v>0</v>
      </c>
      <c r="AM248" s="176">
        <v>0</v>
      </c>
      <c r="AN248" s="177">
        <v>0</v>
      </c>
      <c r="AO248" s="175">
        <v>0</v>
      </c>
      <c r="AP248" s="177">
        <v>0</v>
      </c>
      <c r="AQ248" s="175">
        <v>3</v>
      </c>
      <c r="AR248" s="177">
        <v>72</v>
      </c>
      <c r="AS248" s="175">
        <v>0</v>
      </c>
      <c r="AT248" s="176">
        <v>0</v>
      </c>
      <c r="AU248" s="177">
        <v>0</v>
      </c>
      <c r="AV248" s="175">
        <v>0</v>
      </c>
      <c r="AW248" s="177">
        <v>0</v>
      </c>
      <c r="AX248" s="175">
        <v>3.5</v>
      </c>
      <c r="AY248" s="177">
        <v>84</v>
      </c>
    </row>
    <row r="249" spans="1:51" x14ac:dyDescent="0.25">
      <c r="A249" s="496">
        <f>INDEX(Toetsing!F:F,MATCH('Export Project'!J249,Toetsing!G:G,0))</f>
        <v>16969</v>
      </c>
      <c r="B249" s="118" t="str">
        <f>INDEX(Toetsing!T:T,MATCH('Export Project'!J249,Toetsing!G:G,0))</f>
        <v>Ja, legger</v>
      </c>
      <c r="C249" s="118" t="s">
        <v>73</v>
      </c>
      <c r="D249" s="118" t="s">
        <v>39</v>
      </c>
      <c r="E249" s="121">
        <f t="shared" si="9"/>
        <v>44</v>
      </c>
      <c r="F249" s="121">
        <f t="shared" si="10"/>
        <v>6</v>
      </c>
      <c r="G249" s="497">
        <f t="shared" si="11"/>
        <v>0</v>
      </c>
      <c r="H249" s="27" t="s">
        <v>1025</v>
      </c>
      <c r="I249" s="27" t="s">
        <v>1347</v>
      </c>
      <c r="J249" s="182">
        <v>4362</v>
      </c>
      <c r="L249" s="48"/>
      <c r="M249" s="169" t="s">
        <v>1348</v>
      </c>
      <c r="N249" s="170">
        <v>44</v>
      </c>
      <c r="O249" s="170">
        <v>1.4</v>
      </c>
      <c r="P249" s="170">
        <v>1.2</v>
      </c>
      <c r="Q249" s="170">
        <v>1.4</v>
      </c>
      <c r="R249" s="171">
        <v>0.2</v>
      </c>
      <c r="S249" s="171">
        <v>0.42</v>
      </c>
      <c r="T249" s="171"/>
      <c r="U249" s="171"/>
      <c r="V249" s="172">
        <v>-0.69</v>
      </c>
      <c r="W249" s="173" t="s">
        <v>1046</v>
      </c>
      <c r="X249" s="172">
        <v>-0.84</v>
      </c>
      <c r="Y249" s="174" t="s">
        <v>72</v>
      </c>
      <c r="Z249" s="175">
        <v>0.21</v>
      </c>
      <c r="AA249" s="176">
        <v>0.16</v>
      </c>
      <c r="AB249" s="177">
        <v>9</v>
      </c>
      <c r="AC249" s="175">
        <v>0.13</v>
      </c>
      <c r="AD249" s="177">
        <v>6</v>
      </c>
      <c r="AE249" s="175">
        <v>0.1</v>
      </c>
      <c r="AF249" s="176">
        <v>0.1</v>
      </c>
      <c r="AG249" s="177">
        <v>6</v>
      </c>
      <c r="AH249" s="175">
        <v>0</v>
      </c>
      <c r="AI249" s="177">
        <v>0</v>
      </c>
      <c r="AJ249" s="175">
        <v>0.1</v>
      </c>
      <c r="AK249" s="177">
        <v>5</v>
      </c>
      <c r="AL249" s="175">
        <v>0</v>
      </c>
      <c r="AM249" s="176">
        <v>0</v>
      </c>
      <c r="AN249" s="177">
        <v>0</v>
      </c>
      <c r="AO249" s="175">
        <v>0</v>
      </c>
      <c r="AP249" s="177">
        <v>0</v>
      </c>
      <c r="AQ249" s="175">
        <v>0</v>
      </c>
      <c r="AR249" s="177">
        <v>0</v>
      </c>
      <c r="AS249" s="175">
        <v>0</v>
      </c>
      <c r="AT249" s="176">
        <v>0</v>
      </c>
      <c r="AU249" s="177">
        <v>0</v>
      </c>
      <c r="AV249" s="175">
        <v>0</v>
      </c>
      <c r="AW249" s="177">
        <v>0</v>
      </c>
      <c r="AX249" s="175">
        <v>0</v>
      </c>
      <c r="AY249" s="177">
        <v>0</v>
      </c>
    </row>
    <row r="250" spans="1:51" x14ac:dyDescent="0.25">
      <c r="A250" s="496">
        <f>INDEX(Toetsing!F:F,MATCH('Export Project'!J250,Toetsing!G:G,0))</f>
        <v>16969</v>
      </c>
      <c r="B250" s="118" t="str">
        <f>INDEX(Toetsing!T:T,MATCH('Export Project'!J250,Toetsing!G:G,0))</f>
        <v>Ja, legger</v>
      </c>
      <c r="C250" s="118" t="s">
        <v>73</v>
      </c>
      <c r="D250" s="118" t="s">
        <v>39</v>
      </c>
      <c r="E250" s="121">
        <f t="shared" si="9"/>
        <v>44</v>
      </c>
      <c r="F250" s="121">
        <f t="shared" si="10"/>
        <v>3</v>
      </c>
      <c r="G250" s="497">
        <f t="shared" si="11"/>
        <v>0</v>
      </c>
      <c r="H250" s="27" t="s">
        <v>1025</v>
      </c>
      <c r="I250" s="27" t="s">
        <v>1347</v>
      </c>
      <c r="J250" s="182">
        <v>4363</v>
      </c>
      <c r="L250" s="48"/>
      <c r="M250" s="169" t="s">
        <v>1349</v>
      </c>
      <c r="N250" s="170">
        <v>44</v>
      </c>
      <c r="O250" s="170">
        <v>1.9</v>
      </c>
      <c r="P250" s="170">
        <v>1.8</v>
      </c>
      <c r="Q250" s="170">
        <v>1.9</v>
      </c>
      <c r="R250" s="171">
        <v>0.33</v>
      </c>
      <c r="S250" s="171">
        <v>0.64</v>
      </c>
      <c r="T250" s="171"/>
      <c r="U250" s="171"/>
      <c r="V250" s="172">
        <v>-0.69</v>
      </c>
      <c r="W250" s="173" t="s">
        <v>1046</v>
      </c>
      <c r="X250" s="172">
        <v>-0.84</v>
      </c>
      <c r="Y250" s="174" t="s">
        <v>72</v>
      </c>
      <c r="Z250" s="175">
        <v>0.35</v>
      </c>
      <c r="AA250" s="176">
        <v>0.18</v>
      </c>
      <c r="AB250" s="177">
        <v>15</v>
      </c>
      <c r="AC250" s="175">
        <v>0.46</v>
      </c>
      <c r="AD250" s="177">
        <v>20</v>
      </c>
      <c r="AE250" s="175">
        <v>0.1</v>
      </c>
      <c r="AF250" s="176">
        <v>0.03</v>
      </c>
      <c r="AG250" s="177">
        <v>3</v>
      </c>
      <c r="AH250" s="175">
        <v>0</v>
      </c>
      <c r="AI250" s="177">
        <v>0</v>
      </c>
      <c r="AJ250" s="175">
        <v>0.4</v>
      </c>
      <c r="AK250" s="177">
        <v>17</v>
      </c>
      <c r="AL250" s="175">
        <v>0</v>
      </c>
      <c r="AM250" s="176">
        <v>0</v>
      </c>
      <c r="AN250" s="177">
        <v>0</v>
      </c>
      <c r="AO250" s="175">
        <v>0</v>
      </c>
      <c r="AP250" s="177">
        <v>0</v>
      </c>
      <c r="AQ250" s="175">
        <v>0</v>
      </c>
      <c r="AR250" s="177">
        <v>0</v>
      </c>
      <c r="AS250" s="175">
        <v>0</v>
      </c>
      <c r="AT250" s="176">
        <v>0</v>
      </c>
      <c r="AU250" s="177">
        <v>0</v>
      </c>
      <c r="AV250" s="175">
        <v>0</v>
      </c>
      <c r="AW250" s="177">
        <v>0</v>
      </c>
      <c r="AX250" s="175">
        <v>0</v>
      </c>
      <c r="AY250" s="177">
        <v>0</v>
      </c>
    </row>
    <row r="251" spans="1:51" x14ac:dyDescent="0.25">
      <c r="A251" s="496">
        <f>INDEX(Toetsing!F:F,MATCH('Export Project'!J251,Toetsing!G:G,0))</f>
        <v>16970</v>
      </c>
      <c r="B251" s="118" t="str">
        <f>INDEX(Toetsing!T:T,MATCH('Export Project'!J251,Toetsing!G:G,0))</f>
        <v>Ja, legger</v>
      </c>
      <c r="C251" s="118" t="s">
        <v>73</v>
      </c>
      <c r="D251" s="118" t="s">
        <v>39</v>
      </c>
      <c r="E251" s="121">
        <f t="shared" si="9"/>
        <v>38</v>
      </c>
      <c r="F251" s="121">
        <f t="shared" si="10"/>
        <v>8</v>
      </c>
      <c r="G251" s="497">
        <f t="shared" si="11"/>
        <v>0</v>
      </c>
      <c r="H251" s="27" t="s">
        <v>1025</v>
      </c>
      <c r="I251" s="27" t="s">
        <v>1347</v>
      </c>
      <c r="J251" s="182">
        <v>4364</v>
      </c>
      <c r="L251" s="48"/>
      <c r="M251" s="169" t="s">
        <v>1350</v>
      </c>
      <c r="N251" s="170">
        <v>38</v>
      </c>
      <c r="O251" s="170">
        <v>1.7</v>
      </c>
      <c r="P251" s="170">
        <v>1.5</v>
      </c>
      <c r="Q251" s="170">
        <v>1.7</v>
      </c>
      <c r="R251" s="171">
        <v>0.15</v>
      </c>
      <c r="S251" s="171">
        <v>0.8</v>
      </c>
      <c r="T251" s="171"/>
      <c r="U251" s="171"/>
      <c r="V251" s="172">
        <v>-0.69</v>
      </c>
      <c r="W251" s="173" t="s">
        <v>1046</v>
      </c>
      <c r="X251" s="172">
        <v>-0.84</v>
      </c>
      <c r="Y251" s="174" t="s">
        <v>72</v>
      </c>
      <c r="Z251" s="175">
        <v>0.63</v>
      </c>
      <c r="AA251" s="176">
        <v>0.38</v>
      </c>
      <c r="AB251" s="177">
        <v>24</v>
      </c>
      <c r="AC251" s="175">
        <v>0.15</v>
      </c>
      <c r="AD251" s="177">
        <v>6</v>
      </c>
      <c r="AE251" s="175">
        <v>0.2</v>
      </c>
      <c r="AF251" s="176">
        <v>0.12</v>
      </c>
      <c r="AG251" s="177">
        <v>8</v>
      </c>
      <c r="AH251" s="175">
        <v>0</v>
      </c>
      <c r="AI251" s="177">
        <v>0</v>
      </c>
      <c r="AJ251" s="175">
        <v>0.2</v>
      </c>
      <c r="AK251" s="177">
        <v>6</v>
      </c>
      <c r="AL251" s="175">
        <v>0</v>
      </c>
      <c r="AM251" s="176">
        <v>0</v>
      </c>
      <c r="AN251" s="177">
        <v>0</v>
      </c>
      <c r="AO251" s="175">
        <v>0</v>
      </c>
      <c r="AP251" s="177">
        <v>0</v>
      </c>
      <c r="AQ251" s="175">
        <v>0</v>
      </c>
      <c r="AR251" s="177">
        <v>0</v>
      </c>
      <c r="AS251" s="175">
        <v>0</v>
      </c>
      <c r="AT251" s="176">
        <v>0</v>
      </c>
      <c r="AU251" s="177">
        <v>0</v>
      </c>
      <c r="AV251" s="175">
        <v>0</v>
      </c>
      <c r="AW251" s="177">
        <v>0</v>
      </c>
      <c r="AX251" s="175">
        <v>0</v>
      </c>
      <c r="AY251" s="177">
        <v>0</v>
      </c>
    </row>
    <row r="252" spans="1:51" x14ac:dyDescent="0.25">
      <c r="A252" s="496">
        <f>INDEX(Toetsing!F:F,MATCH('Export Project'!J252,Toetsing!G:G,0))</f>
        <v>16970</v>
      </c>
      <c r="B252" s="118" t="str">
        <f>INDEX(Toetsing!T:T,MATCH('Export Project'!J252,Toetsing!G:G,0))</f>
        <v>Ja, legger</v>
      </c>
      <c r="C252" s="118" t="s">
        <v>73</v>
      </c>
      <c r="D252" s="118" t="s">
        <v>39</v>
      </c>
      <c r="E252" s="121">
        <f t="shared" si="9"/>
        <v>28</v>
      </c>
      <c r="F252" s="121">
        <f t="shared" si="10"/>
        <v>3</v>
      </c>
      <c r="G252" s="497">
        <f t="shared" si="11"/>
        <v>0</v>
      </c>
      <c r="H252" s="27" t="s">
        <v>1025</v>
      </c>
      <c r="I252" s="27" t="s">
        <v>1347</v>
      </c>
      <c r="J252" s="182">
        <v>4365</v>
      </c>
      <c r="L252" s="48"/>
      <c r="M252" s="169" t="s">
        <v>1351</v>
      </c>
      <c r="N252" s="170">
        <v>28</v>
      </c>
      <c r="O252" s="170">
        <v>1.2</v>
      </c>
      <c r="P252" s="170">
        <v>1.2</v>
      </c>
      <c r="Q252" s="170">
        <v>1.2</v>
      </c>
      <c r="R252" s="171">
        <v>0.1</v>
      </c>
      <c r="S252" s="171">
        <v>0.37</v>
      </c>
      <c r="T252" s="171"/>
      <c r="U252" s="171"/>
      <c r="V252" s="172">
        <v>-0.63</v>
      </c>
      <c r="W252" s="173" t="s">
        <v>1030</v>
      </c>
      <c r="X252" s="172">
        <v>-0.84</v>
      </c>
      <c r="Y252" s="174" t="s">
        <v>72</v>
      </c>
      <c r="Z252" s="175">
        <v>0.23</v>
      </c>
      <c r="AA252" s="176">
        <v>0.19</v>
      </c>
      <c r="AB252" s="177">
        <v>6</v>
      </c>
      <c r="AC252" s="175">
        <v>0.08</v>
      </c>
      <c r="AD252" s="177">
        <v>2</v>
      </c>
      <c r="AE252" s="175">
        <v>0.1</v>
      </c>
      <c r="AF252" s="176">
        <v>0.08</v>
      </c>
      <c r="AG252" s="177">
        <v>3</v>
      </c>
      <c r="AH252" s="175">
        <v>0</v>
      </c>
      <c r="AI252" s="177">
        <v>0</v>
      </c>
      <c r="AJ252" s="175">
        <v>0.1</v>
      </c>
      <c r="AK252" s="177">
        <v>2</v>
      </c>
      <c r="AL252" s="175">
        <v>0</v>
      </c>
      <c r="AM252" s="176">
        <v>0</v>
      </c>
      <c r="AN252" s="177">
        <v>0</v>
      </c>
      <c r="AO252" s="175">
        <v>0</v>
      </c>
      <c r="AP252" s="177">
        <v>0</v>
      </c>
      <c r="AQ252" s="175">
        <v>0</v>
      </c>
      <c r="AR252" s="177">
        <v>0</v>
      </c>
      <c r="AS252" s="175">
        <v>0</v>
      </c>
      <c r="AT252" s="176">
        <v>0</v>
      </c>
      <c r="AU252" s="177">
        <v>0</v>
      </c>
      <c r="AV252" s="175">
        <v>0</v>
      </c>
      <c r="AW252" s="177">
        <v>0</v>
      </c>
      <c r="AX252" s="175">
        <v>0</v>
      </c>
      <c r="AY252" s="177">
        <v>0</v>
      </c>
    </row>
    <row r="253" spans="1:51" x14ac:dyDescent="0.25">
      <c r="A253" s="496">
        <f>INDEX(Toetsing!F:F,MATCH('Export Project'!J253,Toetsing!G:G,0))</f>
        <v>16970</v>
      </c>
      <c r="B253" s="118" t="str">
        <f>INDEX(Toetsing!T:T,MATCH('Export Project'!J253,Toetsing!G:G,0))</f>
        <v>Ja, legger</v>
      </c>
      <c r="C253" s="118" t="s">
        <v>73</v>
      </c>
      <c r="D253" s="118" t="s">
        <v>39</v>
      </c>
      <c r="E253" s="121">
        <f t="shared" si="9"/>
        <v>36</v>
      </c>
      <c r="F253" s="121">
        <f t="shared" si="10"/>
        <v>6</v>
      </c>
      <c r="G253" s="497">
        <f t="shared" si="11"/>
        <v>0</v>
      </c>
      <c r="H253" s="27" t="s">
        <v>1025</v>
      </c>
      <c r="I253" s="27" t="s">
        <v>1347</v>
      </c>
      <c r="J253" s="182">
        <v>4366</v>
      </c>
      <c r="L253" s="48"/>
      <c r="M253" s="169" t="s">
        <v>1352</v>
      </c>
      <c r="N253" s="170">
        <v>36</v>
      </c>
      <c r="O253" s="170">
        <v>1.4</v>
      </c>
      <c r="P253" s="170">
        <v>1</v>
      </c>
      <c r="Q253" s="170">
        <v>1.4</v>
      </c>
      <c r="R253" s="171">
        <v>-0.01</v>
      </c>
      <c r="S253" s="171">
        <v>0.24</v>
      </c>
      <c r="T253" s="171"/>
      <c r="U253" s="171"/>
      <c r="V253" s="172">
        <v>-0.63</v>
      </c>
      <c r="W253" s="173" t="s">
        <v>1030</v>
      </c>
      <c r="X253" s="172">
        <v>-0.84</v>
      </c>
      <c r="Y253" s="174" t="s">
        <v>72</v>
      </c>
      <c r="Z253" s="175">
        <v>0.2</v>
      </c>
      <c r="AA253" s="176">
        <v>0.14000000000000001</v>
      </c>
      <c r="AB253" s="177">
        <v>7</v>
      </c>
      <c r="AC253" s="175">
        <v>0</v>
      </c>
      <c r="AD253" s="177">
        <v>0</v>
      </c>
      <c r="AE253" s="175">
        <v>0.2</v>
      </c>
      <c r="AF253" s="176">
        <v>0.12</v>
      </c>
      <c r="AG253" s="177">
        <v>6</v>
      </c>
      <c r="AH253" s="175">
        <v>0.1</v>
      </c>
      <c r="AI253" s="177">
        <v>4</v>
      </c>
      <c r="AJ253" s="175">
        <v>0</v>
      </c>
      <c r="AK253" s="177">
        <v>0</v>
      </c>
      <c r="AL253" s="175">
        <v>0</v>
      </c>
      <c r="AM253" s="176">
        <v>0</v>
      </c>
      <c r="AN253" s="177">
        <v>0</v>
      </c>
      <c r="AO253" s="175">
        <v>0</v>
      </c>
      <c r="AP253" s="177">
        <v>0</v>
      </c>
      <c r="AQ253" s="175">
        <v>0</v>
      </c>
      <c r="AR253" s="177">
        <v>0</v>
      </c>
      <c r="AS253" s="175">
        <v>0.1</v>
      </c>
      <c r="AT253" s="176">
        <v>0.04</v>
      </c>
      <c r="AU253" s="177">
        <v>2</v>
      </c>
      <c r="AV253" s="175">
        <v>0</v>
      </c>
      <c r="AW253" s="177">
        <v>0</v>
      </c>
      <c r="AX253" s="175">
        <v>0</v>
      </c>
      <c r="AY253" s="177">
        <v>0</v>
      </c>
    </row>
    <row r="254" spans="1:51" x14ac:dyDescent="0.25">
      <c r="A254" s="496">
        <f>INDEX(Toetsing!F:F,MATCH('Export Project'!J254,Toetsing!G:G,0))</f>
        <v>16970</v>
      </c>
      <c r="B254" s="118" t="str">
        <f>INDEX(Toetsing!T:T,MATCH('Export Project'!J254,Toetsing!G:G,0))</f>
        <v>Ja, legger</v>
      </c>
      <c r="C254" s="118" t="s">
        <v>73</v>
      </c>
      <c r="D254" s="118" t="s">
        <v>39</v>
      </c>
      <c r="E254" s="121">
        <f t="shared" si="9"/>
        <v>54</v>
      </c>
      <c r="F254" s="121">
        <f t="shared" si="10"/>
        <v>16</v>
      </c>
      <c r="G254" s="497">
        <f t="shared" si="11"/>
        <v>0</v>
      </c>
      <c r="H254" s="27" t="s">
        <v>1025</v>
      </c>
      <c r="I254" s="27" t="s">
        <v>1347</v>
      </c>
      <c r="J254" s="182">
        <v>4367</v>
      </c>
      <c r="L254" s="48"/>
      <c r="M254" s="169" t="s">
        <v>1353</v>
      </c>
      <c r="N254" s="170">
        <v>54</v>
      </c>
      <c r="O254" s="170">
        <v>1.9</v>
      </c>
      <c r="P254" s="170">
        <v>1.7</v>
      </c>
      <c r="Q254" s="170">
        <v>1.9</v>
      </c>
      <c r="R254" s="171">
        <v>-0.03</v>
      </c>
      <c r="S254" s="171">
        <v>0.21</v>
      </c>
      <c r="T254" s="171"/>
      <c r="U254" s="171"/>
      <c r="V254" s="172">
        <v>-0.63</v>
      </c>
      <c r="W254" s="173" t="s">
        <v>1030</v>
      </c>
      <c r="X254" s="172">
        <v>-0.84</v>
      </c>
      <c r="Y254" s="174" t="s">
        <v>72</v>
      </c>
      <c r="Z254" s="175">
        <v>0.33</v>
      </c>
      <c r="AA254" s="176">
        <v>0.17</v>
      </c>
      <c r="AB254" s="177">
        <v>18</v>
      </c>
      <c r="AC254" s="175">
        <v>0</v>
      </c>
      <c r="AD254" s="177">
        <v>0</v>
      </c>
      <c r="AE254" s="175">
        <v>0.3</v>
      </c>
      <c r="AF254" s="176">
        <v>0.16</v>
      </c>
      <c r="AG254" s="177">
        <v>16</v>
      </c>
      <c r="AH254" s="175">
        <v>0.2</v>
      </c>
      <c r="AI254" s="177">
        <v>10</v>
      </c>
      <c r="AJ254" s="175">
        <v>0</v>
      </c>
      <c r="AK254" s="177">
        <v>0</v>
      </c>
      <c r="AL254" s="175">
        <v>0</v>
      </c>
      <c r="AM254" s="176">
        <v>0</v>
      </c>
      <c r="AN254" s="177">
        <v>0</v>
      </c>
      <c r="AO254" s="175">
        <v>0</v>
      </c>
      <c r="AP254" s="177">
        <v>0</v>
      </c>
      <c r="AQ254" s="175">
        <v>0</v>
      </c>
      <c r="AR254" s="177">
        <v>0</v>
      </c>
      <c r="AS254" s="175">
        <v>0.1</v>
      </c>
      <c r="AT254" s="176">
        <v>0.04</v>
      </c>
      <c r="AU254" s="177">
        <v>4</v>
      </c>
      <c r="AV254" s="175">
        <v>0</v>
      </c>
      <c r="AW254" s="177">
        <v>0</v>
      </c>
      <c r="AX254" s="175">
        <v>0</v>
      </c>
      <c r="AY254" s="177">
        <v>0</v>
      </c>
    </row>
    <row r="255" spans="1:51" x14ac:dyDescent="0.25">
      <c r="A255" s="496">
        <f>INDEX(Toetsing!F:F,MATCH('Export Project'!J255,Toetsing!G:G,0))</f>
        <v>16969</v>
      </c>
      <c r="B255" s="118" t="str">
        <f>INDEX(Toetsing!T:T,MATCH('Export Project'!J255,Toetsing!G:G,0))</f>
        <v>Ja, baggerschoon</v>
      </c>
      <c r="C255" s="118" t="s">
        <v>74</v>
      </c>
      <c r="D255" s="118" t="s">
        <v>39</v>
      </c>
      <c r="E255" s="121">
        <f t="shared" si="9"/>
        <v>26</v>
      </c>
      <c r="F255" s="121">
        <f t="shared" si="10"/>
        <v>7</v>
      </c>
      <c r="G255" s="497">
        <f t="shared" si="11"/>
        <v>0</v>
      </c>
      <c r="H255" s="27" t="s">
        <v>1025</v>
      </c>
      <c r="I255" s="27" t="s">
        <v>1354</v>
      </c>
      <c r="J255" s="182">
        <v>4351</v>
      </c>
      <c r="L255" s="48"/>
      <c r="M255" s="169" t="s">
        <v>1355</v>
      </c>
      <c r="N255" s="170">
        <v>26</v>
      </c>
      <c r="O255" s="170">
        <v>2.9</v>
      </c>
      <c r="P255" s="170">
        <v>2.7</v>
      </c>
      <c r="Q255" s="170">
        <v>2.9</v>
      </c>
      <c r="R255" s="171">
        <v>0.21</v>
      </c>
      <c r="S255" s="171">
        <v>0.44</v>
      </c>
      <c r="T255" s="171"/>
      <c r="U255" s="171"/>
      <c r="V255" s="172">
        <v>-0.65</v>
      </c>
      <c r="W255" s="173" t="s">
        <v>1089</v>
      </c>
      <c r="X255" s="172">
        <v>-0.84</v>
      </c>
      <c r="Y255" s="174" t="s">
        <v>72</v>
      </c>
      <c r="Z255" s="175">
        <v>0.26</v>
      </c>
      <c r="AA255" s="176">
        <v>0.09</v>
      </c>
      <c r="AB255" s="177">
        <v>7</v>
      </c>
      <c r="AC255" s="175">
        <v>0.39</v>
      </c>
      <c r="AD255" s="177">
        <v>10</v>
      </c>
      <c r="AE255" s="175">
        <v>0.2</v>
      </c>
      <c r="AF255" s="176">
        <v>0.06</v>
      </c>
      <c r="AG255" s="177">
        <v>5</v>
      </c>
      <c r="AH255" s="175">
        <v>0.2</v>
      </c>
      <c r="AI255" s="177">
        <v>5</v>
      </c>
      <c r="AJ255" s="175">
        <v>0.4</v>
      </c>
      <c r="AK255" s="177">
        <v>10</v>
      </c>
      <c r="AL255" s="175">
        <v>0.2</v>
      </c>
      <c r="AM255" s="176">
        <v>0.06</v>
      </c>
      <c r="AN255" s="177">
        <v>5</v>
      </c>
      <c r="AO255" s="175">
        <v>0.2</v>
      </c>
      <c r="AP255" s="177">
        <v>5</v>
      </c>
      <c r="AQ255" s="175">
        <v>0.4</v>
      </c>
      <c r="AR255" s="177">
        <v>10</v>
      </c>
      <c r="AS255" s="175">
        <v>0.2</v>
      </c>
      <c r="AT255" s="176">
        <v>7.0000000000000007E-2</v>
      </c>
      <c r="AU255" s="177">
        <v>5</v>
      </c>
      <c r="AV255" s="175">
        <v>0.3</v>
      </c>
      <c r="AW255" s="177">
        <v>9</v>
      </c>
      <c r="AX255" s="175">
        <v>0.4</v>
      </c>
      <c r="AY255" s="177">
        <v>10</v>
      </c>
    </row>
    <row r="256" spans="1:51" x14ac:dyDescent="0.25">
      <c r="A256" s="496">
        <f>INDEX(Toetsing!F:F,MATCH('Export Project'!J256,Toetsing!G:G,0))</f>
        <v>17016</v>
      </c>
      <c r="B256" s="118" t="str">
        <f>INDEX(Toetsing!T:T,MATCH('Export Project'!J256,Toetsing!G:G,0))</f>
        <v>Nee</v>
      </c>
      <c r="C256" s="118" t="s">
        <v>39</v>
      </c>
      <c r="D256" s="118" t="s">
        <v>39</v>
      </c>
      <c r="E256" s="121">
        <f t="shared" si="9"/>
        <v>0</v>
      </c>
      <c r="F256" s="121">
        <f t="shared" si="10"/>
        <v>0</v>
      </c>
      <c r="G256" s="497">
        <f t="shared" si="11"/>
        <v>0</v>
      </c>
      <c r="H256" s="27" t="s">
        <v>1025</v>
      </c>
      <c r="I256" s="27" t="s">
        <v>1356</v>
      </c>
      <c r="J256" s="182">
        <v>4204</v>
      </c>
      <c r="L256" s="48"/>
      <c r="M256" s="169" t="s">
        <v>1357</v>
      </c>
      <c r="N256" s="170">
        <v>102</v>
      </c>
      <c r="O256" s="170">
        <v>15.4</v>
      </c>
      <c r="P256" s="170">
        <v>15.4</v>
      </c>
      <c r="Q256" s="170">
        <v>15.4</v>
      </c>
      <c r="R256" s="171">
        <v>1.22</v>
      </c>
      <c r="S256" s="171">
        <v>1.87</v>
      </c>
      <c r="T256" s="171"/>
      <c r="U256" s="171"/>
      <c r="V256" s="172">
        <v>-0.67</v>
      </c>
      <c r="W256" s="173" t="s">
        <v>1030</v>
      </c>
      <c r="X256" s="172">
        <v>-0.64</v>
      </c>
      <c r="Y256" s="174" t="s">
        <v>72</v>
      </c>
      <c r="Z256" s="175">
        <v>6.55</v>
      </c>
      <c r="AA256" s="176">
        <v>0.43</v>
      </c>
      <c r="AB256" s="177">
        <v>668</v>
      </c>
      <c r="AC256" s="175">
        <v>14.8</v>
      </c>
      <c r="AD256" s="177">
        <v>1510</v>
      </c>
      <c r="AE256" s="175">
        <v>0</v>
      </c>
      <c r="AF256" s="176">
        <v>0</v>
      </c>
      <c r="AG256" s="177">
        <v>3</v>
      </c>
      <c r="AH256" s="175">
        <v>0</v>
      </c>
      <c r="AI256" s="177">
        <v>0</v>
      </c>
      <c r="AJ256" s="175">
        <v>12.5</v>
      </c>
      <c r="AK256" s="177">
        <v>1275</v>
      </c>
      <c r="AL256" s="175">
        <v>0.2</v>
      </c>
      <c r="AM256" s="176">
        <v>0.02</v>
      </c>
      <c r="AN256" s="177">
        <v>24</v>
      </c>
      <c r="AO256" s="175">
        <v>0.1</v>
      </c>
      <c r="AP256" s="177">
        <v>14</v>
      </c>
      <c r="AQ256" s="175">
        <v>13.1</v>
      </c>
      <c r="AR256" s="177">
        <v>1334</v>
      </c>
      <c r="AS256" s="175">
        <v>1</v>
      </c>
      <c r="AT256" s="176">
        <v>7.0000000000000007E-2</v>
      </c>
      <c r="AU256" s="177">
        <v>104</v>
      </c>
      <c r="AV256" s="175">
        <v>0.3</v>
      </c>
      <c r="AW256" s="177">
        <v>28</v>
      </c>
      <c r="AX256" s="175">
        <v>14.4</v>
      </c>
      <c r="AY256" s="177">
        <v>1468</v>
      </c>
    </row>
    <row r="257" spans="1:51" x14ac:dyDescent="0.25">
      <c r="A257" s="496">
        <f>INDEX(Toetsing!F:F,MATCH('Export Project'!J257,Toetsing!G:G,0))</f>
        <v>17016</v>
      </c>
      <c r="B257" s="118" t="str">
        <f>INDEX(Toetsing!T:T,MATCH('Export Project'!J257,Toetsing!G:G,0))</f>
        <v>Nee</v>
      </c>
      <c r="C257" s="118" t="s">
        <v>39</v>
      </c>
      <c r="D257" s="118" t="s">
        <v>39</v>
      </c>
      <c r="E257" s="121">
        <f t="shared" si="9"/>
        <v>0</v>
      </c>
      <c r="F257" s="121">
        <f t="shared" si="10"/>
        <v>0</v>
      </c>
      <c r="G257" s="497">
        <f t="shared" si="11"/>
        <v>0</v>
      </c>
      <c r="H257" s="27" t="s">
        <v>1025</v>
      </c>
      <c r="I257" s="27" t="s">
        <v>1356</v>
      </c>
      <c r="J257" s="182">
        <v>4205</v>
      </c>
      <c r="L257" s="48"/>
      <c r="M257" s="169" t="s">
        <v>1358</v>
      </c>
      <c r="N257" s="170">
        <v>100</v>
      </c>
      <c r="O257" s="170">
        <v>14</v>
      </c>
      <c r="P257" s="170">
        <v>14</v>
      </c>
      <c r="Q257" s="170">
        <v>14</v>
      </c>
      <c r="R257" s="171">
        <v>1.29</v>
      </c>
      <c r="S257" s="171">
        <v>1.96</v>
      </c>
      <c r="T257" s="171"/>
      <c r="U257" s="171"/>
      <c r="V257" s="172">
        <v>-0.67</v>
      </c>
      <c r="W257" s="173" t="s">
        <v>1030</v>
      </c>
      <c r="X257" s="172">
        <v>-0.64</v>
      </c>
      <c r="Y257" s="174" t="s">
        <v>72</v>
      </c>
      <c r="Z257" s="175">
        <v>7.7</v>
      </c>
      <c r="AA257" s="176">
        <v>0.55000000000000004</v>
      </c>
      <c r="AB257" s="177">
        <v>770</v>
      </c>
      <c r="AC257" s="175">
        <v>13.71</v>
      </c>
      <c r="AD257" s="177">
        <v>1371</v>
      </c>
      <c r="AE257" s="175">
        <v>0.1</v>
      </c>
      <c r="AF257" s="176">
        <v>0.01</v>
      </c>
      <c r="AG257" s="177">
        <v>13</v>
      </c>
      <c r="AH257" s="175">
        <v>0</v>
      </c>
      <c r="AI257" s="177">
        <v>0</v>
      </c>
      <c r="AJ257" s="175">
        <v>11</v>
      </c>
      <c r="AK257" s="177">
        <v>1103</v>
      </c>
      <c r="AL257" s="175">
        <v>0.4</v>
      </c>
      <c r="AM257" s="176">
        <v>0.03</v>
      </c>
      <c r="AN257" s="177">
        <v>39</v>
      </c>
      <c r="AO257" s="175">
        <v>0</v>
      </c>
      <c r="AP257" s="177">
        <v>0</v>
      </c>
      <c r="AQ257" s="175">
        <v>11.7</v>
      </c>
      <c r="AR257" s="177">
        <v>1170</v>
      </c>
      <c r="AS257" s="175">
        <v>1</v>
      </c>
      <c r="AT257" s="176">
        <v>7.0000000000000007E-2</v>
      </c>
      <c r="AU257" s="177">
        <v>104</v>
      </c>
      <c r="AV257" s="175">
        <v>0</v>
      </c>
      <c r="AW257" s="177">
        <v>0</v>
      </c>
      <c r="AX257" s="175">
        <v>13</v>
      </c>
      <c r="AY257" s="177">
        <v>1300</v>
      </c>
    </row>
    <row r="258" spans="1:51" x14ac:dyDescent="0.25">
      <c r="A258" s="496">
        <f>INDEX(Toetsing!F:F,MATCH('Export Project'!J258,Toetsing!G:G,0))</f>
        <v>17016</v>
      </c>
      <c r="B258" s="118" t="str">
        <f>INDEX(Toetsing!T:T,MATCH('Export Project'!J258,Toetsing!G:G,0))</f>
        <v>Nee</v>
      </c>
      <c r="C258" s="118" t="s">
        <v>39</v>
      </c>
      <c r="D258" s="118" t="s">
        <v>39</v>
      </c>
      <c r="E258" s="121">
        <f t="shared" si="9"/>
        <v>0</v>
      </c>
      <c r="F258" s="121">
        <f t="shared" si="10"/>
        <v>0</v>
      </c>
      <c r="G258" s="497">
        <f t="shared" si="11"/>
        <v>0</v>
      </c>
      <c r="H258" s="27" t="s">
        <v>1025</v>
      </c>
      <c r="I258" s="27" t="s">
        <v>1356</v>
      </c>
      <c r="J258" s="182">
        <v>4206</v>
      </c>
      <c r="L258" s="48"/>
      <c r="M258" s="169" t="s">
        <v>1359</v>
      </c>
      <c r="N258" s="170">
        <v>100</v>
      </c>
      <c r="O258" s="170">
        <v>12</v>
      </c>
      <c r="P258" s="170">
        <v>12</v>
      </c>
      <c r="Q258" s="170">
        <v>12</v>
      </c>
      <c r="R258" s="171">
        <v>1.17</v>
      </c>
      <c r="S258" s="171">
        <v>1.75</v>
      </c>
      <c r="T258" s="171"/>
      <c r="U258" s="171"/>
      <c r="V258" s="172">
        <v>-0.67</v>
      </c>
      <c r="W258" s="173" t="s">
        <v>1030</v>
      </c>
      <c r="X258" s="172">
        <v>-0.64</v>
      </c>
      <c r="Y258" s="174" t="s">
        <v>72</v>
      </c>
      <c r="Z258" s="175">
        <v>5.38</v>
      </c>
      <c r="AA258" s="176">
        <v>0.45</v>
      </c>
      <c r="AB258" s="177">
        <v>538</v>
      </c>
      <c r="AC258" s="175">
        <v>10.4</v>
      </c>
      <c r="AD258" s="177">
        <v>1040</v>
      </c>
      <c r="AE258" s="175">
        <v>0.2</v>
      </c>
      <c r="AF258" s="176">
        <v>0.02</v>
      </c>
      <c r="AG258" s="177">
        <v>18</v>
      </c>
      <c r="AH258" s="175">
        <v>0</v>
      </c>
      <c r="AI258" s="177">
        <v>0</v>
      </c>
      <c r="AJ258" s="175">
        <v>9</v>
      </c>
      <c r="AK258" s="177">
        <v>895</v>
      </c>
      <c r="AL258" s="175">
        <v>0.5</v>
      </c>
      <c r="AM258" s="176">
        <v>0.04</v>
      </c>
      <c r="AN258" s="177">
        <v>47</v>
      </c>
      <c r="AO258" s="175">
        <v>0</v>
      </c>
      <c r="AP258" s="177">
        <v>0</v>
      </c>
      <c r="AQ258" s="175">
        <v>9.6</v>
      </c>
      <c r="AR258" s="177">
        <v>960</v>
      </c>
      <c r="AS258" s="175">
        <v>1.4</v>
      </c>
      <c r="AT258" s="176">
        <v>0.12</v>
      </c>
      <c r="AU258" s="177">
        <v>141</v>
      </c>
      <c r="AV258" s="175">
        <v>0</v>
      </c>
      <c r="AW258" s="177">
        <v>0</v>
      </c>
      <c r="AX258" s="175">
        <v>10.199999999999999</v>
      </c>
      <c r="AY258" s="177">
        <v>1019</v>
      </c>
    </row>
    <row r="259" spans="1:51" x14ac:dyDescent="0.25">
      <c r="A259" s="496">
        <f>INDEX(Toetsing!F:F,MATCH('Export Project'!J259,Toetsing!G:G,0))</f>
        <v>17017</v>
      </c>
      <c r="B259" s="118" t="str">
        <f>INDEX(Toetsing!T:T,MATCH('Export Project'!J259,Toetsing!G:G,0))</f>
        <v>ja</v>
      </c>
      <c r="C259" s="118" t="s">
        <v>41</v>
      </c>
      <c r="D259" s="118" t="s">
        <v>39</v>
      </c>
      <c r="E259" s="121">
        <f t="shared" si="9"/>
        <v>76</v>
      </c>
      <c r="F259" s="121">
        <f t="shared" si="10"/>
        <v>175</v>
      </c>
      <c r="G259" s="497">
        <f t="shared" si="11"/>
        <v>0</v>
      </c>
      <c r="H259" s="27" t="s">
        <v>1025</v>
      </c>
      <c r="I259" s="27" t="s">
        <v>1356</v>
      </c>
      <c r="J259" s="182">
        <v>4207</v>
      </c>
      <c r="L259" s="48"/>
      <c r="M259" s="169" t="s">
        <v>1360</v>
      </c>
      <c r="N259" s="170">
        <v>76</v>
      </c>
      <c r="O259" s="170">
        <v>12.5</v>
      </c>
      <c r="P259" s="170">
        <v>12.5</v>
      </c>
      <c r="Q259" s="170">
        <v>12.5</v>
      </c>
      <c r="R259" s="171">
        <v>1.02</v>
      </c>
      <c r="S259" s="171">
        <v>1.72</v>
      </c>
      <c r="T259" s="171"/>
      <c r="U259" s="171"/>
      <c r="V259" s="172">
        <v>-0.67</v>
      </c>
      <c r="W259" s="173" t="s">
        <v>1030</v>
      </c>
      <c r="X259" s="172">
        <v>-0.64</v>
      </c>
      <c r="Y259" s="174" t="s">
        <v>72</v>
      </c>
      <c r="Z259" s="175">
        <v>6.04</v>
      </c>
      <c r="AA259" s="176">
        <v>0.48</v>
      </c>
      <c r="AB259" s="177">
        <v>459</v>
      </c>
      <c r="AC259" s="175">
        <v>10.09</v>
      </c>
      <c r="AD259" s="177">
        <v>767</v>
      </c>
      <c r="AE259" s="175">
        <v>0.3</v>
      </c>
      <c r="AF259" s="176">
        <v>0.02</v>
      </c>
      <c r="AG259" s="177">
        <v>21</v>
      </c>
      <c r="AH259" s="175">
        <v>0</v>
      </c>
      <c r="AI259" s="177">
        <v>0</v>
      </c>
      <c r="AJ259" s="175">
        <v>9.4</v>
      </c>
      <c r="AK259" s="177">
        <v>712</v>
      </c>
      <c r="AL259" s="175">
        <v>0.7</v>
      </c>
      <c r="AM259" s="176">
        <v>0.06</v>
      </c>
      <c r="AN259" s="177">
        <v>55</v>
      </c>
      <c r="AO259" s="175">
        <v>0</v>
      </c>
      <c r="AP259" s="177">
        <v>2</v>
      </c>
      <c r="AQ259" s="175">
        <v>9.8000000000000007</v>
      </c>
      <c r="AR259" s="177">
        <v>748</v>
      </c>
      <c r="AS259" s="175">
        <v>2.2999999999999998</v>
      </c>
      <c r="AT259" s="176">
        <v>0.18</v>
      </c>
      <c r="AU259" s="177">
        <v>175</v>
      </c>
      <c r="AV259" s="175">
        <v>0.1</v>
      </c>
      <c r="AW259" s="177">
        <v>5</v>
      </c>
      <c r="AX259" s="175">
        <v>9.9</v>
      </c>
      <c r="AY259" s="177">
        <v>750</v>
      </c>
    </row>
    <row r="260" spans="1:51" x14ac:dyDescent="0.25">
      <c r="A260" s="496">
        <f>INDEX(Toetsing!F:F,MATCH('Export Project'!J260,Toetsing!G:G,0))</f>
        <v>17017</v>
      </c>
      <c r="B260" s="118" t="str">
        <f>INDEX(Toetsing!T:T,MATCH('Export Project'!J260,Toetsing!G:G,0))</f>
        <v>ja</v>
      </c>
      <c r="C260" s="118" t="s">
        <v>41</v>
      </c>
      <c r="D260" s="118" t="s">
        <v>39</v>
      </c>
      <c r="E260" s="121">
        <f t="shared" si="9"/>
        <v>38</v>
      </c>
      <c r="F260" s="121">
        <f t="shared" si="10"/>
        <v>59</v>
      </c>
      <c r="G260" s="497">
        <f t="shared" si="11"/>
        <v>0</v>
      </c>
      <c r="H260" s="27" t="s">
        <v>1025</v>
      </c>
      <c r="I260" s="27" t="s">
        <v>1356</v>
      </c>
      <c r="J260" s="182">
        <v>4208</v>
      </c>
      <c r="L260" s="48"/>
      <c r="M260" s="169" t="s">
        <v>1361</v>
      </c>
      <c r="N260" s="170">
        <v>38</v>
      </c>
      <c r="O260" s="170">
        <v>9.6999999999999993</v>
      </c>
      <c r="P260" s="170">
        <v>9.6999999999999993</v>
      </c>
      <c r="Q260" s="170">
        <v>9.6999999999999993</v>
      </c>
      <c r="R260" s="171">
        <v>1.1000000000000001</v>
      </c>
      <c r="S260" s="171">
        <v>1.65</v>
      </c>
      <c r="T260" s="171"/>
      <c r="U260" s="171"/>
      <c r="V260" s="172">
        <v>-0.67</v>
      </c>
      <c r="W260" s="173" t="s">
        <v>1030</v>
      </c>
      <c r="X260" s="172">
        <v>-0.64</v>
      </c>
      <c r="Y260" s="174" t="s">
        <v>72</v>
      </c>
      <c r="Z260" s="175">
        <v>4.29</v>
      </c>
      <c r="AA260" s="176">
        <v>0.44</v>
      </c>
      <c r="AB260" s="177">
        <v>163</v>
      </c>
      <c r="AC260" s="175">
        <v>7.73</v>
      </c>
      <c r="AD260" s="177">
        <v>294</v>
      </c>
      <c r="AE260" s="175">
        <v>0.3</v>
      </c>
      <c r="AF260" s="176">
        <v>0.03</v>
      </c>
      <c r="AG260" s="177">
        <v>10</v>
      </c>
      <c r="AH260" s="175">
        <v>0</v>
      </c>
      <c r="AI260" s="177">
        <v>0</v>
      </c>
      <c r="AJ260" s="175">
        <v>6.7</v>
      </c>
      <c r="AK260" s="177">
        <v>253</v>
      </c>
      <c r="AL260" s="175">
        <v>0.6</v>
      </c>
      <c r="AM260" s="176">
        <v>0.06</v>
      </c>
      <c r="AN260" s="177">
        <v>24</v>
      </c>
      <c r="AO260" s="175">
        <v>0</v>
      </c>
      <c r="AP260" s="177">
        <v>0</v>
      </c>
      <c r="AQ260" s="175">
        <v>7.2</v>
      </c>
      <c r="AR260" s="177">
        <v>275</v>
      </c>
      <c r="AS260" s="175">
        <v>1.6</v>
      </c>
      <c r="AT260" s="176">
        <v>0.16</v>
      </c>
      <c r="AU260" s="177">
        <v>59</v>
      </c>
      <c r="AV260" s="175">
        <v>0</v>
      </c>
      <c r="AW260" s="177">
        <v>0</v>
      </c>
      <c r="AX260" s="175">
        <v>7.4</v>
      </c>
      <c r="AY260" s="177">
        <v>281</v>
      </c>
    </row>
    <row r="261" spans="1:51" x14ac:dyDescent="0.25">
      <c r="A261" s="496">
        <f>INDEX(Toetsing!F:F,MATCH('Export Project'!J261,Toetsing!G:G,0))</f>
        <v>17017</v>
      </c>
      <c r="B261" s="118" t="str">
        <f>INDEX(Toetsing!T:T,MATCH('Export Project'!J261,Toetsing!G:G,0))</f>
        <v>Ja</v>
      </c>
      <c r="C261" s="118" t="s">
        <v>41</v>
      </c>
      <c r="D261" s="118" t="s">
        <v>39</v>
      </c>
      <c r="E261" s="121">
        <f t="shared" si="9"/>
        <v>26</v>
      </c>
      <c r="F261" s="121">
        <f t="shared" si="10"/>
        <v>26</v>
      </c>
      <c r="G261" s="497">
        <f t="shared" si="11"/>
        <v>0</v>
      </c>
      <c r="H261" s="27" t="s">
        <v>1025</v>
      </c>
      <c r="I261" s="27" t="s">
        <v>1356</v>
      </c>
      <c r="J261" s="182">
        <v>4209</v>
      </c>
      <c r="L261" s="48"/>
      <c r="M261" s="169" t="s">
        <v>1362</v>
      </c>
      <c r="N261" s="170">
        <v>26</v>
      </c>
      <c r="O261" s="170">
        <v>7.4</v>
      </c>
      <c r="P261" s="170">
        <v>7.4</v>
      </c>
      <c r="Q261" s="170">
        <v>7.4</v>
      </c>
      <c r="R261" s="171">
        <v>0.91</v>
      </c>
      <c r="S261" s="171">
        <v>1.3</v>
      </c>
      <c r="T261" s="171"/>
      <c r="U261" s="171"/>
      <c r="V261" s="172">
        <v>-0.67</v>
      </c>
      <c r="W261" s="173" t="s">
        <v>1030</v>
      </c>
      <c r="X261" s="172">
        <v>-0.64</v>
      </c>
      <c r="Y261" s="174" t="s">
        <v>72</v>
      </c>
      <c r="Z261" s="175">
        <v>1.42</v>
      </c>
      <c r="AA261" s="176">
        <v>0.19</v>
      </c>
      <c r="AB261" s="177">
        <v>37</v>
      </c>
      <c r="AC261" s="175">
        <v>5.38</v>
      </c>
      <c r="AD261" s="177">
        <v>140</v>
      </c>
      <c r="AE261" s="175">
        <v>0.2</v>
      </c>
      <c r="AF261" s="176">
        <v>0.03</v>
      </c>
      <c r="AG261" s="177">
        <v>5</v>
      </c>
      <c r="AH261" s="175">
        <v>0</v>
      </c>
      <c r="AI261" s="177">
        <v>0</v>
      </c>
      <c r="AJ261" s="175">
        <v>4.4000000000000004</v>
      </c>
      <c r="AK261" s="177">
        <v>113</v>
      </c>
      <c r="AL261" s="175">
        <v>0.5</v>
      </c>
      <c r="AM261" s="176">
        <v>7.0000000000000007E-2</v>
      </c>
      <c r="AN261" s="177">
        <v>13</v>
      </c>
      <c r="AO261" s="175">
        <v>0</v>
      </c>
      <c r="AP261" s="177">
        <v>1</v>
      </c>
      <c r="AQ261" s="175">
        <v>5</v>
      </c>
      <c r="AR261" s="177">
        <v>129</v>
      </c>
      <c r="AS261" s="175">
        <v>1</v>
      </c>
      <c r="AT261" s="176">
        <v>0.14000000000000001</v>
      </c>
      <c r="AU261" s="177">
        <v>26</v>
      </c>
      <c r="AV261" s="175">
        <v>0.1</v>
      </c>
      <c r="AW261" s="177">
        <v>3</v>
      </c>
      <c r="AX261" s="175">
        <v>5</v>
      </c>
      <c r="AY261" s="177">
        <v>129</v>
      </c>
    </row>
    <row r="262" spans="1:51" x14ac:dyDescent="0.25">
      <c r="A262" s="496">
        <f>INDEX(Toetsing!F:F,MATCH('Export Project'!J262,Toetsing!G:G,0))</f>
        <v>17017</v>
      </c>
      <c r="B262" s="118" t="str">
        <f>INDEX(Toetsing!T:T,MATCH('Export Project'!J262,Toetsing!G:G,0))</f>
        <v>Ja</v>
      </c>
      <c r="C262" s="118" t="s">
        <v>41</v>
      </c>
      <c r="D262" s="118" t="s">
        <v>39</v>
      </c>
      <c r="E262" s="121">
        <f t="shared" si="9"/>
        <v>26</v>
      </c>
      <c r="F262" s="121">
        <f t="shared" si="10"/>
        <v>11</v>
      </c>
      <c r="G262" s="497">
        <f t="shared" si="11"/>
        <v>0</v>
      </c>
      <c r="H262" s="27" t="s">
        <v>1025</v>
      </c>
      <c r="I262" s="27" t="s">
        <v>1356</v>
      </c>
      <c r="J262" s="182">
        <v>4210</v>
      </c>
      <c r="L262" s="48"/>
      <c r="M262" s="169" t="s">
        <v>1363</v>
      </c>
      <c r="N262" s="170">
        <v>26</v>
      </c>
      <c r="O262" s="170">
        <v>6.7</v>
      </c>
      <c r="P262" s="170">
        <v>6.7</v>
      </c>
      <c r="Q262" s="170">
        <v>6.7</v>
      </c>
      <c r="R262" s="171">
        <v>1.01</v>
      </c>
      <c r="S262" s="171">
        <v>1.22</v>
      </c>
      <c r="T262" s="171"/>
      <c r="U262" s="171"/>
      <c r="V262" s="172">
        <v>-0.67</v>
      </c>
      <c r="W262" s="173" t="s">
        <v>1030</v>
      </c>
      <c r="X262" s="172">
        <v>-0.64</v>
      </c>
      <c r="Y262" s="174" t="s">
        <v>72</v>
      </c>
      <c r="Z262" s="175">
        <v>0.94</v>
      </c>
      <c r="AA262" s="176">
        <v>0.14000000000000001</v>
      </c>
      <c r="AB262" s="177">
        <v>24</v>
      </c>
      <c r="AC262" s="175">
        <v>5.09</v>
      </c>
      <c r="AD262" s="177">
        <v>132</v>
      </c>
      <c r="AE262" s="175">
        <v>0.1</v>
      </c>
      <c r="AF262" s="176">
        <v>0.01</v>
      </c>
      <c r="AG262" s="177">
        <v>2</v>
      </c>
      <c r="AH262" s="175">
        <v>0</v>
      </c>
      <c r="AI262" s="177">
        <v>0</v>
      </c>
      <c r="AJ262" s="175">
        <v>3.8</v>
      </c>
      <c r="AK262" s="177">
        <v>99</v>
      </c>
      <c r="AL262" s="175">
        <v>0.2</v>
      </c>
      <c r="AM262" s="176">
        <v>0.03</v>
      </c>
      <c r="AN262" s="177">
        <v>5</v>
      </c>
      <c r="AO262" s="175">
        <v>0.1</v>
      </c>
      <c r="AP262" s="177">
        <v>3</v>
      </c>
      <c r="AQ262" s="175">
        <v>4.5</v>
      </c>
      <c r="AR262" s="177">
        <v>117</v>
      </c>
      <c r="AS262" s="175">
        <v>0.4</v>
      </c>
      <c r="AT262" s="176">
        <v>7.0000000000000007E-2</v>
      </c>
      <c r="AU262" s="177">
        <v>11</v>
      </c>
      <c r="AV262" s="175">
        <v>0.4</v>
      </c>
      <c r="AW262" s="177">
        <v>9</v>
      </c>
      <c r="AX262" s="175">
        <v>4.5</v>
      </c>
      <c r="AY262" s="177">
        <v>117</v>
      </c>
    </row>
    <row r="263" spans="1:51" x14ac:dyDescent="0.25">
      <c r="A263" s="496">
        <f>INDEX(Toetsing!F:F,MATCH('Export Project'!J263,Toetsing!G:G,0))</f>
        <v>17017</v>
      </c>
      <c r="B263" s="118" t="str">
        <f>INDEX(Toetsing!T:T,MATCH('Export Project'!J263,Toetsing!G:G,0))</f>
        <v>Ja</v>
      </c>
      <c r="C263" s="118" t="s">
        <v>41</v>
      </c>
      <c r="D263" s="118" t="s">
        <v>39</v>
      </c>
      <c r="E263" s="121">
        <f t="shared" ref="E263:E326" si="12">IF(C263="Nee",0,N263)</f>
        <v>18</v>
      </c>
      <c r="F263" s="121">
        <f t="shared" ref="F263:F326" si="13">IF(C263="Ja",AU263,IF(C263="Ja, baggerschoon",AB263,IF(C263="Ja, legger",AG263,0)))</f>
        <v>16</v>
      </c>
      <c r="G263" s="497">
        <f t="shared" ref="G263:G326" si="14">IF(D263="Ja",AW263,0)</f>
        <v>0</v>
      </c>
      <c r="H263" s="27" t="s">
        <v>1025</v>
      </c>
      <c r="I263" s="27" t="s">
        <v>1356</v>
      </c>
      <c r="J263" s="182">
        <v>4211</v>
      </c>
      <c r="L263" s="48"/>
      <c r="M263" s="169" t="s">
        <v>1364</v>
      </c>
      <c r="N263" s="170">
        <v>18</v>
      </c>
      <c r="O263" s="170">
        <v>8.9</v>
      </c>
      <c r="P263" s="170">
        <v>9</v>
      </c>
      <c r="Q263" s="170">
        <v>9</v>
      </c>
      <c r="R263" s="171">
        <v>1.19</v>
      </c>
      <c r="S263" s="171">
        <v>1.75</v>
      </c>
      <c r="T263" s="171"/>
      <c r="U263" s="171"/>
      <c r="V263" s="172">
        <v>-0.67</v>
      </c>
      <c r="W263" s="173" t="s">
        <v>1030</v>
      </c>
      <c r="X263" s="172">
        <v>-0.64</v>
      </c>
      <c r="Y263" s="174" t="s">
        <v>72</v>
      </c>
      <c r="Z263" s="175">
        <v>3.85</v>
      </c>
      <c r="AA263" s="176">
        <v>0.43</v>
      </c>
      <c r="AB263" s="177">
        <v>69</v>
      </c>
      <c r="AC263" s="175">
        <v>7.32</v>
      </c>
      <c r="AD263" s="177">
        <v>132</v>
      </c>
      <c r="AE263" s="175">
        <v>0</v>
      </c>
      <c r="AF263" s="176">
        <v>0</v>
      </c>
      <c r="AG263" s="177">
        <v>0</v>
      </c>
      <c r="AH263" s="175">
        <v>0</v>
      </c>
      <c r="AI263" s="177">
        <v>0</v>
      </c>
      <c r="AJ263" s="175">
        <v>6.1</v>
      </c>
      <c r="AK263" s="177">
        <v>110</v>
      </c>
      <c r="AL263" s="175">
        <v>0.3</v>
      </c>
      <c r="AM263" s="176">
        <v>0.04</v>
      </c>
      <c r="AN263" s="177">
        <v>6</v>
      </c>
      <c r="AO263" s="175">
        <v>0</v>
      </c>
      <c r="AP263" s="177">
        <v>0</v>
      </c>
      <c r="AQ263" s="175">
        <v>6.8</v>
      </c>
      <c r="AR263" s="177">
        <v>122</v>
      </c>
      <c r="AS263" s="175">
        <v>0.9</v>
      </c>
      <c r="AT263" s="176">
        <v>0.1</v>
      </c>
      <c r="AU263" s="177">
        <v>16</v>
      </c>
      <c r="AV263" s="175">
        <v>0</v>
      </c>
      <c r="AW263" s="177">
        <v>0</v>
      </c>
      <c r="AX263" s="175">
        <v>7.1</v>
      </c>
      <c r="AY263" s="177">
        <v>128</v>
      </c>
    </row>
    <row r="264" spans="1:51" x14ac:dyDescent="0.25">
      <c r="A264" s="496">
        <f>INDEX(Toetsing!F:F,MATCH('Export Project'!J264,Toetsing!G:G,0))</f>
        <v>17017</v>
      </c>
      <c r="B264" s="118" t="str">
        <f>INDEX(Toetsing!T:T,MATCH('Export Project'!J264,Toetsing!G:G,0))</f>
        <v>Ja</v>
      </c>
      <c r="C264" s="118" t="s">
        <v>41</v>
      </c>
      <c r="D264" s="118" t="s">
        <v>39</v>
      </c>
      <c r="E264" s="121">
        <f t="shared" si="12"/>
        <v>12</v>
      </c>
      <c r="F264" s="121">
        <f t="shared" si="13"/>
        <v>10</v>
      </c>
      <c r="G264" s="497">
        <f t="shared" si="14"/>
        <v>0</v>
      </c>
      <c r="H264" s="27" t="s">
        <v>1025</v>
      </c>
      <c r="I264" s="27" t="s">
        <v>1356</v>
      </c>
      <c r="J264" s="182">
        <v>4212</v>
      </c>
      <c r="L264" s="48"/>
      <c r="M264" s="169" t="s">
        <v>1365</v>
      </c>
      <c r="N264" s="170">
        <v>12</v>
      </c>
      <c r="O264" s="170">
        <v>7.2</v>
      </c>
      <c r="P264" s="170">
        <v>7.2</v>
      </c>
      <c r="Q264" s="170">
        <v>7.2</v>
      </c>
      <c r="R264" s="171">
        <v>0.98</v>
      </c>
      <c r="S264" s="171">
        <v>1.65</v>
      </c>
      <c r="T264" s="171"/>
      <c r="U264" s="171"/>
      <c r="V264" s="172">
        <v>-0.67</v>
      </c>
      <c r="W264" s="173" t="s">
        <v>1030</v>
      </c>
      <c r="X264" s="172">
        <v>-0.64</v>
      </c>
      <c r="Y264" s="174" t="s">
        <v>72</v>
      </c>
      <c r="Z264" s="175">
        <v>2.36</v>
      </c>
      <c r="AA264" s="176">
        <v>0.33</v>
      </c>
      <c r="AB264" s="177">
        <v>28</v>
      </c>
      <c r="AC264" s="175">
        <v>5.68</v>
      </c>
      <c r="AD264" s="177">
        <v>68</v>
      </c>
      <c r="AE264" s="175">
        <v>0.1</v>
      </c>
      <c r="AF264" s="176">
        <v>0.01</v>
      </c>
      <c r="AG264" s="177">
        <v>1</v>
      </c>
      <c r="AH264" s="175">
        <v>0</v>
      </c>
      <c r="AI264" s="177">
        <v>0</v>
      </c>
      <c r="AJ264" s="175">
        <v>4.3</v>
      </c>
      <c r="AK264" s="177">
        <v>51</v>
      </c>
      <c r="AL264" s="175">
        <v>0.3</v>
      </c>
      <c r="AM264" s="176">
        <v>0.04</v>
      </c>
      <c r="AN264" s="177">
        <v>3</v>
      </c>
      <c r="AO264" s="175">
        <v>0</v>
      </c>
      <c r="AP264" s="177">
        <v>0</v>
      </c>
      <c r="AQ264" s="175">
        <v>5</v>
      </c>
      <c r="AR264" s="177">
        <v>60</v>
      </c>
      <c r="AS264" s="175">
        <v>0.9</v>
      </c>
      <c r="AT264" s="176">
        <v>0.12</v>
      </c>
      <c r="AU264" s="177">
        <v>10</v>
      </c>
      <c r="AV264" s="175">
        <v>0</v>
      </c>
      <c r="AW264" s="177">
        <v>0</v>
      </c>
      <c r="AX264" s="175">
        <v>5</v>
      </c>
      <c r="AY264" s="177">
        <v>60</v>
      </c>
    </row>
    <row r="265" spans="1:51" x14ac:dyDescent="0.25">
      <c r="A265" s="496">
        <f>INDEX(Toetsing!F:F,MATCH('Export Project'!J265,Toetsing!G:G,0))</f>
        <v>17017</v>
      </c>
      <c r="B265" s="118" t="str">
        <f>INDEX(Toetsing!T:T,MATCH('Export Project'!J265,Toetsing!G:G,0))</f>
        <v>Ja</v>
      </c>
      <c r="C265" s="118" t="s">
        <v>41</v>
      </c>
      <c r="D265" s="118" t="s">
        <v>39</v>
      </c>
      <c r="E265" s="121">
        <f t="shared" si="12"/>
        <v>10</v>
      </c>
      <c r="F265" s="121">
        <f t="shared" si="13"/>
        <v>2</v>
      </c>
      <c r="G265" s="497">
        <f t="shared" si="14"/>
        <v>0</v>
      </c>
      <c r="H265" s="27" t="s">
        <v>1025</v>
      </c>
      <c r="I265" s="27" t="s">
        <v>1356</v>
      </c>
      <c r="J265" s="182">
        <v>4213</v>
      </c>
      <c r="L265" s="48"/>
      <c r="M265" s="169" t="s">
        <v>1366</v>
      </c>
      <c r="N265" s="170">
        <v>10</v>
      </c>
      <c r="O265" s="170">
        <v>6.7</v>
      </c>
      <c r="P265" s="170">
        <v>6.7</v>
      </c>
      <c r="Q265" s="170">
        <v>6.7</v>
      </c>
      <c r="R265" s="171">
        <v>1.28</v>
      </c>
      <c r="S265" s="171">
        <v>1.76</v>
      </c>
      <c r="T265" s="171"/>
      <c r="U265" s="171"/>
      <c r="V265" s="172">
        <v>-0.67</v>
      </c>
      <c r="W265" s="173" t="s">
        <v>1030</v>
      </c>
      <c r="X265" s="172">
        <v>-0.64</v>
      </c>
      <c r="Y265" s="174" t="s">
        <v>72</v>
      </c>
      <c r="Z265" s="175">
        <v>2.95</v>
      </c>
      <c r="AA265" s="176">
        <v>0.44</v>
      </c>
      <c r="AB265" s="177">
        <v>30</v>
      </c>
      <c r="AC265" s="175">
        <v>6.82</v>
      </c>
      <c r="AD265" s="177">
        <v>68</v>
      </c>
      <c r="AE265" s="175">
        <v>0</v>
      </c>
      <c r="AF265" s="176">
        <v>0</v>
      </c>
      <c r="AG265" s="177">
        <v>0</v>
      </c>
      <c r="AH265" s="175">
        <v>0</v>
      </c>
      <c r="AI265" s="177">
        <v>0</v>
      </c>
      <c r="AJ265" s="175">
        <v>3.9</v>
      </c>
      <c r="AK265" s="177">
        <v>39</v>
      </c>
      <c r="AL265" s="175">
        <v>0</v>
      </c>
      <c r="AM265" s="176">
        <v>0</v>
      </c>
      <c r="AN265" s="177">
        <v>0</v>
      </c>
      <c r="AO265" s="175">
        <v>0</v>
      </c>
      <c r="AP265" s="177">
        <v>0</v>
      </c>
      <c r="AQ265" s="175">
        <v>4.8</v>
      </c>
      <c r="AR265" s="177">
        <v>48</v>
      </c>
      <c r="AS265" s="175">
        <v>0.2</v>
      </c>
      <c r="AT265" s="176">
        <v>0.03</v>
      </c>
      <c r="AU265" s="177">
        <v>2</v>
      </c>
      <c r="AV265" s="175">
        <v>0</v>
      </c>
      <c r="AW265" s="177">
        <v>0</v>
      </c>
      <c r="AX265" s="175">
        <v>5.0999999999999996</v>
      </c>
      <c r="AY265" s="177">
        <v>51</v>
      </c>
    </row>
    <row r="266" spans="1:51" x14ac:dyDescent="0.25">
      <c r="A266" s="496">
        <f>INDEX(Toetsing!F:F,MATCH('Export Project'!J266,Toetsing!G:G,0))</f>
        <v>17017</v>
      </c>
      <c r="B266" s="118" t="str">
        <f>INDEX(Toetsing!T:T,MATCH('Export Project'!J266,Toetsing!G:G,0))</f>
        <v>Ja</v>
      </c>
      <c r="C266" s="118" t="s">
        <v>41</v>
      </c>
      <c r="D266" s="118" t="s">
        <v>39</v>
      </c>
      <c r="E266" s="121">
        <f t="shared" si="12"/>
        <v>6</v>
      </c>
      <c r="F266" s="121">
        <f t="shared" si="13"/>
        <v>1</v>
      </c>
      <c r="G266" s="497">
        <f t="shared" si="14"/>
        <v>0</v>
      </c>
      <c r="H266" s="27" t="s">
        <v>1025</v>
      </c>
      <c r="I266" s="27" t="s">
        <v>1356</v>
      </c>
      <c r="J266" s="182">
        <v>4214</v>
      </c>
      <c r="L266" s="48"/>
      <c r="M266" s="169" t="s">
        <v>1367</v>
      </c>
      <c r="N266" s="170">
        <v>6</v>
      </c>
      <c r="O266" s="170">
        <v>6.3</v>
      </c>
      <c r="P266" s="170">
        <v>6.3</v>
      </c>
      <c r="Q266" s="170">
        <v>6.3</v>
      </c>
      <c r="R266" s="171">
        <v>1.07</v>
      </c>
      <c r="S266" s="171">
        <v>1.35</v>
      </c>
      <c r="T266" s="171"/>
      <c r="U266" s="171"/>
      <c r="V266" s="172">
        <v>-0.67</v>
      </c>
      <c r="W266" s="173" t="s">
        <v>1030</v>
      </c>
      <c r="X266" s="172">
        <v>-0.64</v>
      </c>
      <c r="Y266" s="174" t="s">
        <v>72</v>
      </c>
      <c r="Z266" s="175">
        <v>0.8</v>
      </c>
      <c r="AA266" s="176">
        <v>0.13</v>
      </c>
      <c r="AB266" s="177">
        <v>5</v>
      </c>
      <c r="AC266" s="175">
        <v>5.61</v>
      </c>
      <c r="AD266" s="177">
        <v>34</v>
      </c>
      <c r="AE266" s="175">
        <v>0</v>
      </c>
      <c r="AF266" s="176">
        <v>0</v>
      </c>
      <c r="AG266" s="177">
        <v>0</v>
      </c>
      <c r="AH266" s="175">
        <v>0</v>
      </c>
      <c r="AI266" s="177">
        <v>0</v>
      </c>
      <c r="AJ266" s="175">
        <v>3.4</v>
      </c>
      <c r="AK266" s="177">
        <v>21</v>
      </c>
      <c r="AL266" s="175">
        <v>0</v>
      </c>
      <c r="AM266" s="176">
        <v>0</v>
      </c>
      <c r="AN266" s="177">
        <v>0</v>
      </c>
      <c r="AO266" s="175">
        <v>0</v>
      </c>
      <c r="AP266" s="177">
        <v>0</v>
      </c>
      <c r="AQ266" s="175">
        <v>4.4000000000000004</v>
      </c>
      <c r="AR266" s="177">
        <v>26</v>
      </c>
      <c r="AS266" s="175">
        <v>0.1</v>
      </c>
      <c r="AT266" s="176">
        <v>0.02</v>
      </c>
      <c r="AU266" s="177">
        <v>1</v>
      </c>
      <c r="AV266" s="175">
        <v>0.2</v>
      </c>
      <c r="AW266" s="177">
        <v>1</v>
      </c>
      <c r="AX266" s="175">
        <v>4.5</v>
      </c>
      <c r="AY266" s="177">
        <v>27</v>
      </c>
    </row>
    <row r="267" spans="1:51" x14ac:dyDescent="0.25">
      <c r="A267" s="496">
        <f>INDEX(Toetsing!F:F,MATCH('Export Project'!J267,Toetsing!G:G,0))</f>
        <v>17017</v>
      </c>
      <c r="B267" s="118" t="str">
        <f>INDEX(Toetsing!T:T,MATCH('Export Project'!J267,Toetsing!G:G,0))</f>
        <v>Ja, baggerschoon</v>
      </c>
      <c r="C267" s="118" t="s">
        <v>74</v>
      </c>
      <c r="D267" s="118" t="s">
        <v>39</v>
      </c>
      <c r="E267" s="121">
        <f t="shared" si="12"/>
        <v>2</v>
      </c>
      <c r="F267" s="121">
        <f t="shared" si="13"/>
        <v>0</v>
      </c>
      <c r="G267" s="497">
        <f t="shared" si="14"/>
        <v>0</v>
      </c>
      <c r="H267" s="27" t="s">
        <v>1025</v>
      </c>
      <c r="I267" s="27" t="s">
        <v>1356</v>
      </c>
      <c r="J267" s="182">
        <v>4215</v>
      </c>
      <c r="L267" s="48"/>
      <c r="M267" s="169" t="s">
        <v>1368</v>
      </c>
      <c r="N267" s="170">
        <v>2</v>
      </c>
      <c r="O267" s="170">
        <v>1.7</v>
      </c>
      <c r="P267" s="170">
        <v>1.7</v>
      </c>
      <c r="Q267" s="170">
        <v>1.7</v>
      </c>
      <c r="R267" s="171">
        <v>0.5</v>
      </c>
      <c r="S267" s="171">
        <v>0.63</v>
      </c>
      <c r="T267" s="171"/>
      <c r="U267" s="171"/>
      <c r="V267" s="172">
        <v>-0.67</v>
      </c>
      <c r="W267" s="173" t="s">
        <v>1030</v>
      </c>
      <c r="X267" s="172">
        <v>-0.64</v>
      </c>
      <c r="Y267" s="174" t="s">
        <v>72</v>
      </c>
      <c r="Z267" s="175">
        <v>0.14000000000000001</v>
      </c>
      <c r="AA267" s="176">
        <v>0.09</v>
      </c>
      <c r="AB267" s="177">
        <v>0</v>
      </c>
      <c r="AC267" s="175">
        <v>0.6</v>
      </c>
      <c r="AD267" s="177">
        <v>1</v>
      </c>
      <c r="AE267" s="175"/>
      <c r="AF267" s="176"/>
      <c r="AG267" s="177"/>
      <c r="AH267" s="175"/>
      <c r="AI267" s="177"/>
      <c r="AJ267" s="175"/>
      <c r="AK267" s="177"/>
      <c r="AL267" s="175">
        <v>0</v>
      </c>
      <c r="AM267" s="176">
        <v>0</v>
      </c>
      <c r="AN267" s="177">
        <v>0</v>
      </c>
      <c r="AO267" s="175">
        <v>0</v>
      </c>
      <c r="AP267" s="177">
        <v>0</v>
      </c>
      <c r="AQ267" s="175">
        <v>0.4</v>
      </c>
      <c r="AR267" s="177">
        <v>1</v>
      </c>
      <c r="AS267" s="175">
        <v>0</v>
      </c>
      <c r="AT267" s="176">
        <v>0</v>
      </c>
      <c r="AU267" s="177">
        <v>0</v>
      </c>
      <c r="AV267" s="175">
        <v>0</v>
      </c>
      <c r="AW267" s="177">
        <v>0</v>
      </c>
      <c r="AX267" s="175">
        <v>0.4</v>
      </c>
      <c r="AY267" s="177">
        <v>1</v>
      </c>
    </row>
    <row r="268" spans="1:51" x14ac:dyDescent="0.25">
      <c r="A268" s="496">
        <f>INDEX(Toetsing!F:F,MATCH('Export Project'!J268,Toetsing!G:G,0))</f>
        <v>16980</v>
      </c>
      <c r="B268" s="118" t="str">
        <f>INDEX(Toetsing!T:T,MATCH('Export Project'!J268,Toetsing!G:G,0))</f>
        <v>Ja, legger</v>
      </c>
      <c r="C268" s="118" t="s">
        <v>73</v>
      </c>
      <c r="D268" s="118" t="s">
        <v>39</v>
      </c>
      <c r="E268" s="121">
        <f t="shared" si="12"/>
        <v>186</v>
      </c>
      <c r="F268" s="121">
        <f t="shared" si="13"/>
        <v>56</v>
      </c>
      <c r="G268" s="497">
        <f t="shared" si="14"/>
        <v>0</v>
      </c>
      <c r="H268" s="27" t="s">
        <v>1025</v>
      </c>
      <c r="I268" s="27" t="s">
        <v>1369</v>
      </c>
      <c r="J268" s="182">
        <v>4216</v>
      </c>
      <c r="L268" s="48"/>
      <c r="M268" s="169" t="s">
        <v>1370</v>
      </c>
      <c r="N268" s="170">
        <v>186</v>
      </c>
      <c r="O268" s="170">
        <v>2</v>
      </c>
      <c r="P268" s="170">
        <v>2</v>
      </c>
      <c r="Q268" s="170">
        <v>2</v>
      </c>
      <c r="R268" s="171">
        <v>0.28999999999999998</v>
      </c>
      <c r="S268" s="171">
        <v>0.86</v>
      </c>
      <c r="T268" s="171"/>
      <c r="U268" s="171"/>
      <c r="V268" s="172">
        <v>-0.61</v>
      </c>
      <c r="W268" s="173" t="s">
        <v>1028</v>
      </c>
      <c r="X268" s="172">
        <v>-0.64</v>
      </c>
      <c r="Y268" s="174" t="s">
        <v>72</v>
      </c>
      <c r="Z268" s="175">
        <v>0.84</v>
      </c>
      <c r="AA268" s="176">
        <v>0.42</v>
      </c>
      <c r="AB268" s="177">
        <v>156</v>
      </c>
      <c r="AC268" s="175">
        <v>0.33</v>
      </c>
      <c r="AD268" s="177">
        <v>61</v>
      </c>
      <c r="AE268" s="175">
        <v>0.3</v>
      </c>
      <c r="AF268" s="176">
        <v>0.15</v>
      </c>
      <c r="AG268" s="177">
        <v>56</v>
      </c>
      <c r="AH268" s="175">
        <v>0</v>
      </c>
      <c r="AI268" s="177">
        <v>0</v>
      </c>
      <c r="AJ268" s="175">
        <v>0.3</v>
      </c>
      <c r="AK268" s="177">
        <v>60</v>
      </c>
      <c r="AL268" s="175">
        <v>0.1</v>
      </c>
      <c r="AM268" s="176">
        <v>7.0000000000000007E-2</v>
      </c>
      <c r="AN268" s="177">
        <v>24</v>
      </c>
      <c r="AO268" s="175">
        <v>0</v>
      </c>
      <c r="AP268" s="177">
        <v>0</v>
      </c>
      <c r="AQ268" s="175">
        <v>0.3</v>
      </c>
      <c r="AR268" s="177">
        <v>58</v>
      </c>
      <c r="AS268" s="175">
        <v>0.1</v>
      </c>
      <c r="AT268" s="176">
        <v>7.0000000000000007E-2</v>
      </c>
      <c r="AU268" s="177">
        <v>26</v>
      </c>
      <c r="AV268" s="175">
        <v>0</v>
      </c>
      <c r="AW268" s="177">
        <v>0</v>
      </c>
      <c r="AX268" s="175">
        <v>0.3</v>
      </c>
      <c r="AY268" s="177">
        <v>58</v>
      </c>
    </row>
    <row r="269" spans="1:51" x14ac:dyDescent="0.25">
      <c r="A269" s="496">
        <f>INDEX(Toetsing!F:F,MATCH('Export Project'!J269,Toetsing!G:G,0))</f>
        <v>16980</v>
      </c>
      <c r="B269" s="118" t="str">
        <f>INDEX(Toetsing!T:T,MATCH('Export Project'!J269,Toetsing!G:G,0))</f>
        <v>Ja</v>
      </c>
      <c r="C269" s="118" t="s">
        <v>41</v>
      </c>
      <c r="D269" s="118" t="s">
        <v>39</v>
      </c>
      <c r="E269" s="121">
        <f t="shared" si="12"/>
        <v>20</v>
      </c>
      <c r="F269" s="121">
        <f t="shared" si="13"/>
        <v>1</v>
      </c>
      <c r="G269" s="497">
        <f t="shared" si="14"/>
        <v>0</v>
      </c>
      <c r="H269" s="27" t="s">
        <v>1025</v>
      </c>
      <c r="I269" s="27" t="s">
        <v>1369</v>
      </c>
      <c r="J269" s="182">
        <v>4217</v>
      </c>
      <c r="L269" s="48"/>
      <c r="M269" s="169" t="s">
        <v>1371</v>
      </c>
      <c r="N269" s="170">
        <v>20</v>
      </c>
      <c r="O269" s="170">
        <v>2.2000000000000002</v>
      </c>
      <c r="P269" s="170">
        <v>2.2000000000000002</v>
      </c>
      <c r="Q269" s="170">
        <v>2.2000000000000002</v>
      </c>
      <c r="R269" s="171">
        <v>0.51</v>
      </c>
      <c r="S269" s="171">
        <v>0.99</v>
      </c>
      <c r="T269" s="171"/>
      <c r="U269" s="171"/>
      <c r="V269" s="172">
        <v>-0.61</v>
      </c>
      <c r="W269" s="173" t="s">
        <v>1028</v>
      </c>
      <c r="X269" s="172">
        <v>-0.64</v>
      </c>
      <c r="Y269" s="174" t="s">
        <v>72</v>
      </c>
      <c r="Z269" s="175">
        <v>1</v>
      </c>
      <c r="AA269" s="176">
        <v>0.45</v>
      </c>
      <c r="AB269" s="177">
        <v>20</v>
      </c>
      <c r="AC269" s="175">
        <v>0.73</v>
      </c>
      <c r="AD269" s="177">
        <v>15</v>
      </c>
      <c r="AE269" s="175">
        <v>0.1</v>
      </c>
      <c r="AF269" s="176">
        <v>0.02</v>
      </c>
      <c r="AG269" s="177">
        <v>1</v>
      </c>
      <c r="AH269" s="175">
        <v>0</v>
      </c>
      <c r="AI269" s="177">
        <v>0</v>
      </c>
      <c r="AJ269" s="175">
        <v>0.5</v>
      </c>
      <c r="AK269" s="177">
        <v>10</v>
      </c>
      <c r="AL269" s="175">
        <v>0</v>
      </c>
      <c r="AM269" s="176">
        <v>0.01</v>
      </c>
      <c r="AN269" s="177">
        <v>1</v>
      </c>
      <c r="AO269" s="175">
        <v>0</v>
      </c>
      <c r="AP269" s="177">
        <v>0</v>
      </c>
      <c r="AQ269" s="175">
        <v>0.5</v>
      </c>
      <c r="AR269" s="177">
        <v>10</v>
      </c>
      <c r="AS269" s="175">
        <v>0.1</v>
      </c>
      <c r="AT269" s="176">
        <v>0.02</v>
      </c>
      <c r="AU269" s="177">
        <v>1</v>
      </c>
      <c r="AV269" s="175">
        <v>0</v>
      </c>
      <c r="AW269" s="177">
        <v>0</v>
      </c>
      <c r="AX269" s="175">
        <v>0.5</v>
      </c>
      <c r="AY269" s="177">
        <v>10</v>
      </c>
    </row>
    <row r="270" spans="1:51" x14ac:dyDescent="0.25">
      <c r="A270" s="496">
        <f>INDEX(Toetsing!F:F,MATCH('Export Project'!J270,Toetsing!G:G,0))</f>
        <v>16973</v>
      </c>
      <c r="B270" s="118" t="str">
        <f>INDEX(Toetsing!T:T,MATCH('Export Project'!J270,Toetsing!G:G,0))</f>
        <v>Ja</v>
      </c>
      <c r="C270" s="118" t="s">
        <v>41</v>
      </c>
      <c r="D270" s="118" t="s">
        <v>39</v>
      </c>
      <c r="E270" s="121">
        <f t="shared" si="12"/>
        <v>14</v>
      </c>
      <c r="F270" s="121">
        <f t="shared" si="13"/>
        <v>2</v>
      </c>
      <c r="G270" s="497">
        <f t="shared" si="14"/>
        <v>0</v>
      </c>
      <c r="H270" s="27" t="s">
        <v>1025</v>
      </c>
      <c r="I270" s="27" t="s">
        <v>1372</v>
      </c>
      <c r="J270" s="182">
        <v>4390</v>
      </c>
      <c r="L270" s="48"/>
      <c r="M270" s="169" t="s">
        <v>1373</v>
      </c>
      <c r="N270" s="170">
        <v>14</v>
      </c>
      <c r="O270" s="170">
        <v>3.6</v>
      </c>
      <c r="P270" s="170">
        <v>3.6</v>
      </c>
      <c r="Q270" s="170">
        <v>3.6</v>
      </c>
      <c r="R270" s="171">
        <v>0.33</v>
      </c>
      <c r="S270" s="171">
        <v>0.35</v>
      </c>
      <c r="T270" s="171"/>
      <c r="U270" s="171"/>
      <c r="V270" s="172">
        <v>-0.61</v>
      </c>
      <c r="W270" s="173" t="s">
        <v>1046</v>
      </c>
      <c r="X270" s="172">
        <v>-0.64</v>
      </c>
      <c r="Y270" s="174" t="s">
        <v>72</v>
      </c>
      <c r="Z270" s="175">
        <v>0.21</v>
      </c>
      <c r="AA270" s="176">
        <v>0.06</v>
      </c>
      <c r="AB270" s="177">
        <v>3</v>
      </c>
      <c r="AC270" s="175">
        <v>0.84</v>
      </c>
      <c r="AD270" s="177">
        <v>12</v>
      </c>
      <c r="AE270" s="175">
        <v>0.1</v>
      </c>
      <c r="AF270" s="176">
        <v>0.04</v>
      </c>
      <c r="AG270" s="177">
        <v>2</v>
      </c>
      <c r="AH270" s="175">
        <v>0.3</v>
      </c>
      <c r="AI270" s="177">
        <v>4</v>
      </c>
      <c r="AJ270" s="175">
        <v>0.8</v>
      </c>
      <c r="AK270" s="177">
        <v>11</v>
      </c>
      <c r="AL270" s="175">
        <v>0.1</v>
      </c>
      <c r="AM270" s="176">
        <v>0.04</v>
      </c>
      <c r="AN270" s="177">
        <v>2</v>
      </c>
      <c r="AO270" s="175">
        <v>0.3</v>
      </c>
      <c r="AP270" s="177">
        <v>4</v>
      </c>
      <c r="AQ270" s="175">
        <v>0.8</v>
      </c>
      <c r="AR270" s="177">
        <v>11</v>
      </c>
      <c r="AS270" s="175">
        <v>0.1</v>
      </c>
      <c r="AT270" s="176">
        <v>0.04</v>
      </c>
      <c r="AU270" s="177">
        <v>2</v>
      </c>
      <c r="AV270" s="175">
        <v>0.4</v>
      </c>
      <c r="AW270" s="177">
        <v>6</v>
      </c>
      <c r="AX270" s="175">
        <v>0.8</v>
      </c>
      <c r="AY270" s="177">
        <v>11</v>
      </c>
    </row>
    <row r="271" spans="1:51" x14ac:dyDescent="0.25">
      <c r="A271" s="496">
        <f>INDEX(Toetsing!F:F,MATCH('Export Project'!J271,Toetsing!G:G,0))</f>
        <v>16980</v>
      </c>
      <c r="B271" s="118" t="str">
        <f>INDEX(Toetsing!T:T,MATCH('Export Project'!J271,Toetsing!G:G,0))</f>
        <v>Ja, legger</v>
      </c>
      <c r="C271" s="118" t="s">
        <v>73</v>
      </c>
      <c r="D271" s="118" t="s">
        <v>39</v>
      </c>
      <c r="E271" s="121">
        <f t="shared" si="12"/>
        <v>40</v>
      </c>
      <c r="F271" s="121">
        <f t="shared" si="13"/>
        <v>9</v>
      </c>
      <c r="G271" s="497">
        <f t="shared" si="14"/>
        <v>0</v>
      </c>
      <c r="H271" s="27" t="s">
        <v>1025</v>
      </c>
      <c r="I271" s="27" t="s">
        <v>1374</v>
      </c>
      <c r="J271" s="182">
        <v>4218</v>
      </c>
      <c r="L271" s="48"/>
      <c r="M271" s="169" t="s">
        <v>1375</v>
      </c>
      <c r="N271" s="170">
        <v>40</v>
      </c>
      <c r="O271" s="170">
        <v>1.8</v>
      </c>
      <c r="P271" s="170">
        <v>1.8</v>
      </c>
      <c r="Q271" s="170">
        <v>1.8</v>
      </c>
      <c r="R271" s="171">
        <v>0.3</v>
      </c>
      <c r="S271" s="171">
        <v>0.56000000000000005</v>
      </c>
      <c r="T271" s="171"/>
      <c r="U271" s="171"/>
      <c r="V271" s="172">
        <v>-0.61</v>
      </c>
      <c r="W271" s="173" t="s">
        <v>1028</v>
      </c>
      <c r="X271" s="172">
        <v>-0.64</v>
      </c>
      <c r="Y271" s="174" t="s">
        <v>72</v>
      </c>
      <c r="Z271" s="175">
        <v>0.35</v>
      </c>
      <c r="AA271" s="176">
        <v>0.19</v>
      </c>
      <c r="AB271" s="177">
        <v>14</v>
      </c>
      <c r="AC271" s="175">
        <v>0.34</v>
      </c>
      <c r="AD271" s="177">
        <v>14</v>
      </c>
      <c r="AE271" s="175">
        <v>0.2</v>
      </c>
      <c r="AF271" s="176">
        <v>0.13</v>
      </c>
      <c r="AG271" s="177">
        <v>9</v>
      </c>
      <c r="AH271" s="175">
        <v>0.1</v>
      </c>
      <c r="AI271" s="177">
        <v>5</v>
      </c>
      <c r="AJ271" s="175">
        <v>0.3</v>
      </c>
      <c r="AK271" s="177">
        <v>14</v>
      </c>
      <c r="AL271" s="175">
        <v>0.1</v>
      </c>
      <c r="AM271" s="176">
        <v>0.03</v>
      </c>
      <c r="AN271" s="177">
        <v>2</v>
      </c>
      <c r="AO271" s="175">
        <v>0</v>
      </c>
      <c r="AP271" s="177">
        <v>0</v>
      </c>
      <c r="AQ271" s="175">
        <v>0.3</v>
      </c>
      <c r="AR271" s="177">
        <v>12</v>
      </c>
      <c r="AS271" s="175">
        <v>0.1</v>
      </c>
      <c r="AT271" s="176">
        <v>0.03</v>
      </c>
      <c r="AU271" s="177">
        <v>2</v>
      </c>
      <c r="AV271" s="175">
        <v>0</v>
      </c>
      <c r="AW271" s="177">
        <v>0</v>
      </c>
      <c r="AX271" s="175">
        <v>0.3</v>
      </c>
      <c r="AY271" s="177">
        <v>12</v>
      </c>
    </row>
    <row r="272" spans="1:51" x14ac:dyDescent="0.25">
      <c r="A272" s="496">
        <f>INDEX(Toetsing!F:F,MATCH('Export Project'!J272,Toetsing!G:G,0))</f>
        <v>16980</v>
      </c>
      <c r="B272" s="118" t="str">
        <f>INDEX(Toetsing!T:T,MATCH('Export Project'!J272,Toetsing!G:G,0))</f>
        <v>Ja, legger</v>
      </c>
      <c r="C272" s="118" t="s">
        <v>73</v>
      </c>
      <c r="D272" s="118" t="s">
        <v>39</v>
      </c>
      <c r="E272" s="121">
        <f t="shared" si="12"/>
        <v>40</v>
      </c>
      <c r="F272" s="121">
        <f t="shared" si="13"/>
        <v>1</v>
      </c>
      <c r="G272" s="497">
        <f t="shared" si="14"/>
        <v>0</v>
      </c>
      <c r="H272" s="27" t="s">
        <v>1025</v>
      </c>
      <c r="I272" s="27" t="s">
        <v>1374</v>
      </c>
      <c r="J272" s="182">
        <v>4219</v>
      </c>
      <c r="L272" s="48"/>
      <c r="M272" s="169" t="s">
        <v>1376</v>
      </c>
      <c r="N272" s="170">
        <v>40</v>
      </c>
      <c r="O272" s="170">
        <v>1.9</v>
      </c>
      <c r="P272" s="170">
        <v>1.9</v>
      </c>
      <c r="Q272" s="170">
        <v>1.9</v>
      </c>
      <c r="R272" s="171">
        <v>0.41</v>
      </c>
      <c r="S272" s="171">
        <v>0.45</v>
      </c>
      <c r="T272" s="171"/>
      <c r="U272" s="171"/>
      <c r="V272" s="172">
        <v>-0.61</v>
      </c>
      <c r="W272" s="173" t="s">
        <v>1028</v>
      </c>
      <c r="X272" s="172">
        <v>-0.64</v>
      </c>
      <c r="Y272" s="174" t="s">
        <v>72</v>
      </c>
      <c r="Z272" s="175">
        <v>0.06</v>
      </c>
      <c r="AA272" s="176">
        <v>0.03</v>
      </c>
      <c r="AB272" s="177">
        <v>2</v>
      </c>
      <c r="AC272" s="175">
        <v>0.62</v>
      </c>
      <c r="AD272" s="177">
        <v>25</v>
      </c>
      <c r="AE272" s="175">
        <v>0</v>
      </c>
      <c r="AF272" s="176">
        <v>0.02</v>
      </c>
      <c r="AG272" s="177">
        <v>1</v>
      </c>
      <c r="AH272" s="175">
        <v>0.2</v>
      </c>
      <c r="AI272" s="177">
        <v>6</v>
      </c>
      <c r="AJ272" s="175">
        <v>0.5</v>
      </c>
      <c r="AK272" s="177">
        <v>22</v>
      </c>
      <c r="AL272" s="175">
        <v>0</v>
      </c>
      <c r="AM272" s="176">
        <v>0</v>
      </c>
      <c r="AN272" s="177">
        <v>0</v>
      </c>
      <c r="AO272" s="175">
        <v>0</v>
      </c>
      <c r="AP272" s="177">
        <v>0</v>
      </c>
      <c r="AQ272" s="175">
        <v>0.4</v>
      </c>
      <c r="AR272" s="177">
        <v>15</v>
      </c>
      <c r="AS272" s="175">
        <v>0</v>
      </c>
      <c r="AT272" s="176">
        <v>0</v>
      </c>
      <c r="AU272" s="177">
        <v>0</v>
      </c>
      <c r="AV272" s="175">
        <v>0</v>
      </c>
      <c r="AW272" s="177">
        <v>0</v>
      </c>
      <c r="AX272" s="175">
        <v>0.4</v>
      </c>
      <c r="AY272" s="177">
        <v>15</v>
      </c>
    </row>
    <row r="273" spans="1:51" x14ac:dyDescent="0.25">
      <c r="A273" s="496">
        <f>INDEX(Toetsing!F:F,MATCH('Export Project'!J273,Toetsing!G:G,0))</f>
        <v>16980</v>
      </c>
      <c r="B273" s="118" t="str">
        <f>INDEX(Toetsing!T:T,MATCH('Export Project'!J273,Toetsing!G:G,0))</f>
        <v>Nee, geen boorpunt</v>
      </c>
      <c r="C273" s="118" t="s">
        <v>39</v>
      </c>
      <c r="D273" s="118" t="s">
        <v>39</v>
      </c>
      <c r="E273" s="121">
        <f t="shared" si="12"/>
        <v>0</v>
      </c>
      <c r="F273" s="121">
        <f t="shared" si="13"/>
        <v>0</v>
      </c>
      <c r="G273" s="497">
        <f t="shared" si="14"/>
        <v>0</v>
      </c>
      <c r="H273" s="27" t="s">
        <v>1025</v>
      </c>
      <c r="I273" s="27" t="s">
        <v>1374</v>
      </c>
      <c r="J273" s="182">
        <v>4220</v>
      </c>
      <c r="L273" s="48"/>
      <c r="M273" s="169" t="s">
        <v>1377</v>
      </c>
      <c r="N273" s="170">
        <v>28</v>
      </c>
      <c r="O273" s="170">
        <v>2.4</v>
      </c>
      <c r="P273" s="170">
        <v>2.4</v>
      </c>
      <c r="Q273" s="170">
        <v>2.4</v>
      </c>
      <c r="R273" s="171">
        <v>0.49</v>
      </c>
      <c r="S273" s="171">
        <v>0.97</v>
      </c>
      <c r="T273" s="171"/>
      <c r="U273" s="171"/>
      <c r="V273" s="172">
        <v>-0.61</v>
      </c>
      <c r="W273" s="173" t="s">
        <v>1028</v>
      </c>
      <c r="X273" s="172">
        <v>-0.64</v>
      </c>
      <c r="Y273" s="174" t="s">
        <v>72</v>
      </c>
      <c r="Z273" s="175">
        <v>0.9</v>
      </c>
      <c r="AA273" s="176">
        <v>0.37</v>
      </c>
      <c r="AB273" s="177">
        <v>25</v>
      </c>
      <c r="AC273" s="175">
        <v>0.93</v>
      </c>
      <c r="AD273" s="177">
        <v>26</v>
      </c>
      <c r="AE273" s="175">
        <v>0</v>
      </c>
      <c r="AF273" s="176">
        <v>0</v>
      </c>
      <c r="AG273" s="177">
        <v>0</v>
      </c>
      <c r="AH273" s="175">
        <v>0</v>
      </c>
      <c r="AI273" s="177">
        <v>0</v>
      </c>
      <c r="AJ273" s="175">
        <v>0.6</v>
      </c>
      <c r="AK273" s="177">
        <v>18</v>
      </c>
      <c r="AL273" s="175">
        <v>0</v>
      </c>
      <c r="AM273" s="176">
        <v>0</v>
      </c>
      <c r="AN273" s="177">
        <v>0</v>
      </c>
      <c r="AO273" s="175">
        <v>0</v>
      </c>
      <c r="AP273" s="177">
        <v>0</v>
      </c>
      <c r="AQ273" s="175">
        <v>0.6</v>
      </c>
      <c r="AR273" s="177">
        <v>17</v>
      </c>
      <c r="AS273" s="175">
        <v>0</v>
      </c>
      <c r="AT273" s="176">
        <v>0</v>
      </c>
      <c r="AU273" s="177">
        <v>0</v>
      </c>
      <c r="AV273" s="175">
        <v>0</v>
      </c>
      <c r="AW273" s="177">
        <v>0</v>
      </c>
      <c r="AX273" s="175">
        <v>0.6</v>
      </c>
      <c r="AY273" s="177">
        <v>18</v>
      </c>
    </row>
    <row r="274" spans="1:51" x14ac:dyDescent="0.25">
      <c r="A274" s="496">
        <f>INDEX(Toetsing!F:F,MATCH('Export Project'!J274,Toetsing!G:G,0))</f>
        <v>16991</v>
      </c>
      <c r="B274" s="118" t="str">
        <f>INDEX(Toetsing!T:T,MATCH('Export Project'!J274,Toetsing!G:G,0))</f>
        <v>Ja</v>
      </c>
      <c r="C274" s="118" t="s">
        <v>41</v>
      </c>
      <c r="D274" s="118" t="s">
        <v>39</v>
      </c>
      <c r="E274" s="121">
        <f t="shared" si="12"/>
        <v>108</v>
      </c>
      <c r="F274" s="121">
        <f t="shared" si="13"/>
        <v>17</v>
      </c>
      <c r="G274" s="497">
        <f t="shared" si="14"/>
        <v>0</v>
      </c>
      <c r="H274" s="27" t="s">
        <v>1025</v>
      </c>
      <c r="I274" s="27" t="s">
        <v>1378</v>
      </c>
      <c r="J274" s="182">
        <v>4342</v>
      </c>
      <c r="L274" s="48"/>
      <c r="M274" s="169" t="s">
        <v>1379</v>
      </c>
      <c r="N274" s="170">
        <v>108</v>
      </c>
      <c r="O274" s="170">
        <v>2.9</v>
      </c>
      <c r="P274" s="170">
        <v>2.9</v>
      </c>
      <c r="Q274" s="170">
        <v>2.9</v>
      </c>
      <c r="R274" s="171">
        <v>0.42</v>
      </c>
      <c r="S274" s="171">
        <v>0.61</v>
      </c>
      <c r="T274" s="171"/>
      <c r="U274" s="171"/>
      <c r="V274" s="172">
        <v>-0.59</v>
      </c>
      <c r="W274" s="173" t="s">
        <v>1028</v>
      </c>
      <c r="X274" s="172">
        <v>-0.64</v>
      </c>
      <c r="Y274" s="174" t="s">
        <v>72</v>
      </c>
      <c r="Z274" s="175">
        <v>0.37</v>
      </c>
      <c r="AA274" s="176">
        <v>0.13</v>
      </c>
      <c r="AB274" s="177">
        <v>40</v>
      </c>
      <c r="AC274" s="175">
        <v>0.93</v>
      </c>
      <c r="AD274" s="177">
        <v>100</v>
      </c>
      <c r="AE274" s="175">
        <v>0.1</v>
      </c>
      <c r="AF274" s="176">
        <v>0.04</v>
      </c>
      <c r="AG274" s="177">
        <v>12</v>
      </c>
      <c r="AH274" s="175">
        <v>0</v>
      </c>
      <c r="AI274" s="177">
        <v>0</v>
      </c>
      <c r="AJ274" s="175">
        <v>0.8</v>
      </c>
      <c r="AK274" s="177">
        <v>81</v>
      </c>
      <c r="AL274" s="175">
        <v>0.1</v>
      </c>
      <c r="AM274" s="176">
        <v>0.04</v>
      </c>
      <c r="AN274" s="177">
        <v>12</v>
      </c>
      <c r="AO274" s="175">
        <v>0</v>
      </c>
      <c r="AP274" s="177">
        <v>0</v>
      </c>
      <c r="AQ274" s="175">
        <v>0.8</v>
      </c>
      <c r="AR274" s="177">
        <v>81</v>
      </c>
      <c r="AS274" s="175">
        <v>0.2</v>
      </c>
      <c r="AT274" s="176">
        <v>0.06</v>
      </c>
      <c r="AU274" s="177">
        <v>17</v>
      </c>
      <c r="AV274" s="175">
        <v>0</v>
      </c>
      <c r="AW274" s="177">
        <v>0</v>
      </c>
      <c r="AX274" s="175">
        <v>0.8</v>
      </c>
      <c r="AY274" s="177">
        <v>81</v>
      </c>
    </row>
    <row r="275" spans="1:51" x14ac:dyDescent="0.25">
      <c r="A275" s="496">
        <f>INDEX(Toetsing!F:F,MATCH('Export Project'!J275,Toetsing!G:G,0))</f>
        <v>16991</v>
      </c>
      <c r="B275" s="118" t="str">
        <f>INDEX(Toetsing!T:T,MATCH('Export Project'!J275,Toetsing!G:G,0))</f>
        <v>Ja</v>
      </c>
      <c r="C275" s="118" t="s">
        <v>41</v>
      </c>
      <c r="D275" s="118" t="s">
        <v>39</v>
      </c>
      <c r="E275" s="121">
        <f t="shared" si="12"/>
        <v>26</v>
      </c>
      <c r="F275" s="121">
        <f t="shared" si="13"/>
        <v>6</v>
      </c>
      <c r="G275" s="497">
        <f t="shared" si="14"/>
        <v>0</v>
      </c>
      <c r="H275" s="27" t="s">
        <v>1025</v>
      </c>
      <c r="I275" s="27" t="s">
        <v>1378</v>
      </c>
      <c r="J275" s="182">
        <v>4343</v>
      </c>
      <c r="L275" s="48"/>
      <c r="M275" s="169" t="s">
        <v>1380</v>
      </c>
      <c r="N275" s="170">
        <v>26</v>
      </c>
      <c r="O275" s="170">
        <v>3</v>
      </c>
      <c r="P275" s="170">
        <v>3</v>
      </c>
      <c r="Q275" s="170">
        <v>3</v>
      </c>
      <c r="R275" s="171">
        <v>0.4</v>
      </c>
      <c r="S275" s="171">
        <v>0.83</v>
      </c>
      <c r="T275" s="171"/>
      <c r="U275" s="171"/>
      <c r="V275" s="172">
        <v>-0.59</v>
      </c>
      <c r="W275" s="173" t="s">
        <v>1028</v>
      </c>
      <c r="X275" s="172">
        <v>-0.64</v>
      </c>
      <c r="Y275" s="174" t="s">
        <v>72</v>
      </c>
      <c r="Z275" s="175">
        <v>1.02</v>
      </c>
      <c r="AA275" s="176">
        <v>0.34</v>
      </c>
      <c r="AB275" s="177">
        <v>27</v>
      </c>
      <c r="AC275" s="175">
        <v>0.94</v>
      </c>
      <c r="AD275" s="177">
        <v>24</v>
      </c>
      <c r="AE275" s="175">
        <v>0.2</v>
      </c>
      <c r="AF275" s="176">
        <v>0.05</v>
      </c>
      <c r="AG275" s="177">
        <v>4</v>
      </c>
      <c r="AH275" s="175">
        <v>0</v>
      </c>
      <c r="AI275" s="177">
        <v>0</v>
      </c>
      <c r="AJ275" s="175">
        <v>0.8</v>
      </c>
      <c r="AK275" s="177">
        <v>20</v>
      </c>
      <c r="AL275" s="175">
        <v>0.2</v>
      </c>
      <c r="AM275" s="176">
        <v>0.05</v>
      </c>
      <c r="AN275" s="177">
        <v>4</v>
      </c>
      <c r="AO275" s="175">
        <v>0</v>
      </c>
      <c r="AP275" s="177">
        <v>0</v>
      </c>
      <c r="AQ275" s="175">
        <v>0.8</v>
      </c>
      <c r="AR275" s="177">
        <v>20</v>
      </c>
      <c r="AS275" s="175">
        <v>0.2</v>
      </c>
      <c r="AT275" s="176">
        <v>0.08</v>
      </c>
      <c r="AU275" s="177">
        <v>6</v>
      </c>
      <c r="AV275" s="175">
        <v>0</v>
      </c>
      <c r="AW275" s="177">
        <v>0</v>
      </c>
      <c r="AX275" s="175">
        <v>0.8</v>
      </c>
      <c r="AY275" s="177">
        <v>20</v>
      </c>
    </row>
    <row r="276" spans="1:51" x14ac:dyDescent="0.25">
      <c r="A276" s="496">
        <f>INDEX(Toetsing!F:F,MATCH('Export Project'!J276,Toetsing!G:G,0))</f>
        <v>16972</v>
      </c>
      <c r="B276" s="118" t="str">
        <f>INDEX(Toetsing!T:T,MATCH('Export Project'!J276,Toetsing!G:G,0))</f>
        <v>Nee</v>
      </c>
      <c r="C276" s="118" t="s">
        <v>39</v>
      </c>
      <c r="D276" s="118" t="s">
        <v>39</v>
      </c>
      <c r="E276" s="121">
        <f t="shared" si="12"/>
        <v>0</v>
      </c>
      <c r="F276" s="121">
        <f t="shared" si="13"/>
        <v>0</v>
      </c>
      <c r="G276" s="497">
        <f t="shared" si="14"/>
        <v>0</v>
      </c>
      <c r="H276" s="27" t="s">
        <v>1025</v>
      </c>
      <c r="I276" s="27" t="s">
        <v>1381</v>
      </c>
      <c r="J276" s="182">
        <v>4395</v>
      </c>
      <c r="L276" s="48"/>
      <c r="M276" s="169" t="s">
        <v>1382</v>
      </c>
      <c r="N276" s="170">
        <v>60</v>
      </c>
      <c r="O276" s="170">
        <v>5</v>
      </c>
      <c r="P276" s="170">
        <v>5</v>
      </c>
      <c r="Q276" s="170">
        <v>5</v>
      </c>
      <c r="R276" s="171">
        <v>1</v>
      </c>
      <c r="S276" s="171">
        <v>1.1499999999999999</v>
      </c>
      <c r="T276" s="171"/>
      <c r="U276" s="171"/>
      <c r="V276" s="172">
        <v>-0.65</v>
      </c>
      <c r="W276" s="173" t="s">
        <v>1030</v>
      </c>
      <c r="X276" s="172">
        <v>-0.64</v>
      </c>
      <c r="Y276" s="174" t="s">
        <v>72</v>
      </c>
      <c r="Z276" s="175">
        <v>0.49</v>
      </c>
      <c r="AA276" s="176">
        <v>0.1</v>
      </c>
      <c r="AB276" s="177">
        <v>29</v>
      </c>
      <c r="AC276" s="175">
        <v>3.93</v>
      </c>
      <c r="AD276" s="177">
        <v>236</v>
      </c>
      <c r="AE276" s="175">
        <v>0</v>
      </c>
      <c r="AF276" s="176">
        <v>0</v>
      </c>
      <c r="AG276" s="177">
        <v>0</v>
      </c>
      <c r="AH276" s="175">
        <v>0</v>
      </c>
      <c r="AI276" s="177">
        <v>0</v>
      </c>
      <c r="AJ276" s="175">
        <v>1.8</v>
      </c>
      <c r="AK276" s="177">
        <v>107</v>
      </c>
      <c r="AL276" s="175">
        <v>0</v>
      </c>
      <c r="AM276" s="176">
        <v>0</v>
      </c>
      <c r="AN276" s="177">
        <v>0</v>
      </c>
      <c r="AO276" s="175">
        <v>0</v>
      </c>
      <c r="AP276" s="177">
        <v>0</v>
      </c>
      <c r="AQ276" s="175">
        <v>1.8</v>
      </c>
      <c r="AR276" s="177">
        <v>107</v>
      </c>
      <c r="AS276" s="175">
        <v>0</v>
      </c>
      <c r="AT276" s="176">
        <v>0</v>
      </c>
      <c r="AU276" s="177">
        <v>0</v>
      </c>
      <c r="AV276" s="175">
        <v>0</v>
      </c>
      <c r="AW276" s="177">
        <v>0</v>
      </c>
      <c r="AX276" s="175">
        <v>2</v>
      </c>
      <c r="AY276" s="177">
        <v>118</v>
      </c>
    </row>
    <row r="277" spans="1:51" x14ac:dyDescent="0.25">
      <c r="A277" s="496">
        <f>INDEX(Toetsing!F:F,MATCH('Export Project'!J277,Toetsing!G:G,0))</f>
        <v>16982</v>
      </c>
      <c r="B277" s="118" t="str">
        <f>INDEX(Toetsing!T:T,MATCH('Export Project'!J277,Toetsing!G:G,0))</f>
        <v>Ja</v>
      </c>
      <c r="C277" s="118" t="s">
        <v>41</v>
      </c>
      <c r="D277" s="118" t="s">
        <v>39</v>
      </c>
      <c r="E277" s="121">
        <f t="shared" si="12"/>
        <v>60</v>
      </c>
      <c r="F277" s="121">
        <f t="shared" si="13"/>
        <v>17</v>
      </c>
      <c r="G277" s="497">
        <f t="shared" si="14"/>
        <v>0</v>
      </c>
      <c r="H277" s="27" t="s">
        <v>1025</v>
      </c>
      <c r="I277" s="27" t="s">
        <v>1383</v>
      </c>
      <c r="J277" s="182">
        <v>4242</v>
      </c>
      <c r="L277" s="48"/>
      <c r="M277" s="169" t="s">
        <v>1384</v>
      </c>
      <c r="N277" s="170">
        <v>60</v>
      </c>
      <c r="O277" s="170">
        <v>1.7</v>
      </c>
      <c r="P277" s="170">
        <v>1.4</v>
      </c>
      <c r="Q277" s="170">
        <v>1.7</v>
      </c>
      <c r="R277" s="171">
        <v>0.02</v>
      </c>
      <c r="S277" s="171">
        <v>0.28000000000000003</v>
      </c>
      <c r="T277" s="171"/>
      <c r="U277" s="171"/>
      <c r="V277" s="172">
        <v>-0.55000000000000004</v>
      </c>
      <c r="W277" s="173" t="s">
        <v>1028</v>
      </c>
      <c r="X277" s="172">
        <v>-0.64</v>
      </c>
      <c r="Y277" s="174" t="s">
        <v>72</v>
      </c>
      <c r="Z277" s="175">
        <v>0.28999999999999998</v>
      </c>
      <c r="AA277" s="176">
        <v>0.18</v>
      </c>
      <c r="AB277" s="177">
        <v>17</v>
      </c>
      <c r="AC277" s="175">
        <v>0.01</v>
      </c>
      <c r="AD277" s="177">
        <v>1</v>
      </c>
      <c r="AE277" s="175">
        <v>0.3</v>
      </c>
      <c r="AF277" s="176">
        <v>0.17</v>
      </c>
      <c r="AG277" s="177">
        <v>17</v>
      </c>
      <c r="AH277" s="175">
        <v>0</v>
      </c>
      <c r="AI277" s="177">
        <v>2</v>
      </c>
      <c r="AJ277" s="175">
        <v>0</v>
      </c>
      <c r="AK277" s="177">
        <v>1</v>
      </c>
      <c r="AL277" s="175">
        <v>0.3</v>
      </c>
      <c r="AM277" s="176">
        <v>0.17</v>
      </c>
      <c r="AN277" s="177">
        <v>17</v>
      </c>
      <c r="AO277" s="175">
        <v>0</v>
      </c>
      <c r="AP277" s="177">
        <v>2</v>
      </c>
      <c r="AQ277" s="175">
        <v>0</v>
      </c>
      <c r="AR277" s="177">
        <v>1</v>
      </c>
      <c r="AS277" s="175">
        <v>0.3</v>
      </c>
      <c r="AT277" s="176">
        <v>0.18</v>
      </c>
      <c r="AU277" s="177">
        <v>17</v>
      </c>
      <c r="AV277" s="175">
        <v>0.1</v>
      </c>
      <c r="AW277" s="177">
        <v>7</v>
      </c>
      <c r="AX277" s="175">
        <v>0</v>
      </c>
      <c r="AY277" s="177">
        <v>1</v>
      </c>
    </row>
    <row r="278" spans="1:51" x14ac:dyDescent="0.25">
      <c r="A278" s="496">
        <f>INDEX(Toetsing!F:F,MATCH('Export Project'!J278,Toetsing!G:G,0))</f>
        <v>16982</v>
      </c>
      <c r="B278" s="118" t="str">
        <f>INDEX(Toetsing!T:T,MATCH('Export Project'!J278,Toetsing!G:G,0))</f>
        <v>Ja</v>
      </c>
      <c r="C278" s="118" t="s">
        <v>41</v>
      </c>
      <c r="D278" s="118" t="s">
        <v>39</v>
      </c>
      <c r="E278" s="121">
        <f t="shared" si="12"/>
        <v>72</v>
      </c>
      <c r="F278" s="121">
        <f t="shared" si="13"/>
        <v>18</v>
      </c>
      <c r="G278" s="497">
        <f t="shared" si="14"/>
        <v>0</v>
      </c>
      <c r="H278" s="27" t="s">
        <v>1025</v>
      </c>
      <c r="I278" s="27" t="s">
        <v>1383</v>
      </c>
      <c r="J278" s="182">
        <v>4243</v>
      </c>
      <c r="L278" s="48"/>
      <c r="M278" s="169" t="s">
        <v>1385</v>
      </c>
      <c r="N278" s="170">
        <v>72</v>
      </c>
      <c r="O278" s="170">
        <v>1.7</v>
      </c>
      <c r="P278" s="170">
        <v>1.4</v>
      </c>
      <c r="Q278" s="170">
        <v>1.7</v>
      </c>
      <c r="R278" s="171">
        <v>0.03</v>
      </c>
      <c r="S278" s="171">
        <v>0.23</v>
      </c>
      <c r="T278" s="171"/>
      <c r="U278" s="171"/>
      <c r="V278" s="172">
        <v>-0.55000000000000004</v>
      </c>
      <c r="W278" s="173" t="s">
        <v>1028</v>
      </c>
      <c r="X278" s="172">
        <v>-0.64</v>
      </c>
      <c r="Y278" s="174" t="s">
        <v>72</v>
      </c>
      <c r="Z278" s="175">
        <v>0.25</v>
      </c>
      <c r="AA278" s="176">
        <v>0.15</v>
      </c>
      <c r="AB278" s="177">
        <v>18</v>
      </c>
      <c r="AC278" s="175">
        <v>0.01</v>
      </c>
      <c r="AD278" s="177">
        <v>1</v>
      </c>
      <c r="AE278" s="175">
        <v>0.3</v>
      </c>
      <c r="AF278" s="176">
        <v>0.15</v>
      </c>
      <c r="AG278" s="177">
        <v>18</v>
      </c>
      <c r="AH278" s="175">
        <v>0.1</v>
      </c>
      <c r="AI278" s="177">
        <v>6</v>
      </c>
      <c r="AJ278" s="175">
        <v>0</v>
      </c>
      <c r="AK278" s="177">
        <v>1</v>
      </c>
      <c r="AL278" s="175">
        <v>0.3</v>
      </c>
      <c r="AM278" s="176">
        <v>0.15</v>
      </c>
      <c r="AN278" s="177">
        <v>18</v>
      </c>
      <c r="AO278" s="175">
        <v>0.1</v>
      </c>
      <c r="AP278" s="177">
        <v>6</v>
      </c>
      <c r="AQ278" s="175">
        <v>0</v>
      </c>
      <c r="AR278" s="177">
        <v>1</v>
      </c>
      <c r="AS278" s="175">
        <v>0.3</v>
      </c>
      <c r="AT278" s="176">
        <v>0.15</v>
      </c>
      <c r="AU278" s="177">
        <v>18</v>
      </c>
      <c r="AV278" s="175">
        <v>0.2</v>
      </c>
      <c r="AW278" s="177">
        <v>12</v>
      </c>
      <c r="AX278" s="175">
        <v>0</v>
      </c>
      <c r="AY278" s="177">
        <v>1</v>
      </c>
    </row>
    <row r="279" spans="1:51" x14ac:dyDescent="0.25">
      <c r="A279" s="496">
        <f>INDEX(Toetsing!F:F,MATCH('Export Project'!J279,Toetsing!G:G,0))</f>
        <v>16982</v>
      </c>
      <c r="B279" s="118" t="str">
        <f>INDEX(Toetsing!T:T,MATCH('Export Project'!J279,Toetsing!G:G,0))</f>
        <v>Ja</v>
      </c>
      <c r="C279" s="118" t="s">
        <v>41</v>
      </c>
      <c r="D279" s="118" t="s">
        <v>39</v>
      </c>
      <c r="E279" s="121">
        <f t="shared" si="12"/>
        <v>90</v>
      </c>
      <c r="F279" s="121">
        <f t="shared" si="13"/>
        <v>24</v>
      </c>
      <c r="G279" s="497">
        <f t="shared" si="14"/>
        <v>0</v>
      </c>
      <c r="H279" s="27" t="s">
        <v>1025</v>
      </c>
      <c r="I279" s="27" t="s">
        <v>1383</v>
      </c>
      <c r="J279" s="182">
        <v>4244</v>
      </c>
      <c r="L279" s="48"/>
      <c r="M279" s="169" t="s">
        <v>1386</v>
      </c>
      <c r="N279" s="170">
        <v>90</v>
      </c>
      <c r="O279" s="170">
        <v>1.5</v>
      </c>
      <c r="P279" s="170">
        <v>1.4</v>
      </c>
      <c r="Q279" s="170">
        <v>1.5</v>
      </c>
      <c r="R279" s="171">
        <v>0.04</v>
      </c>
      <c r="S279" s="171">
        <v>0.28999999999999998</v>
      </c>
      <c r="T279" s="171"/>
      <c r="U279" s="171"/>
      <c r="V279" s="172">
        <v>-0.55000000000000004</v>
      </c>
      <c r="W279" s="173" t="s">
        <v>1028</v>
      </c>
      <c r="X279" s="172">
        <v>-0.64</v>
      </c>
      <c r="Y279" s="174" t="s">
        <v>72</v>
      </c>
      <c r="Z279" s="175">
        <v>0.28999999999999998</v>
      </c>
      <c r="AA279" s="176">
        <v>0.19</v>
      </c>
      <c r="AB279" s="177">
        <v>26</v>
      </c>
      <c r="AC279" s="175">
        <v>0.02</v>
      </c>
      <c r="AD279" s="177">
        <v>2</v>
      </c>
      <c r="AE279" s="175">
        <v>0.3</v>
      </c>
      <c r="AF279" s="176">
        <v>0.17</v>
      </c>
      <c r="AG279" s="177">
        <v>23</v>
      </c>
      <c r="AH279" s="175">
        <v>0</v>
      </c>
      <c r="AI279" s="177">
        <v>1</v>
      </c>
      <c r="AJ279" s="175">
        <v>0</v>
      </c>
      <c r="AK279" s="177">
        <v>2</v>
      </c>
      <c r="AL279" s="175">
        <v>0.3</v>
      </c>
      <c r="AM279" s="176">
        <v>0.17</v>
      </c>
      <c r="AN279" s="177">
        <v>23</v>
      </c>
      <c r="AO279" s="175">
        <v>0</v>
      </c>
      <c r="AP279" s="177">
        <v>1</v>
      </c>
      <c r="AQ279" s="175">
        <v>0</v>
      </c>
      <c r="AR279" s="177">
        <v>2</v>
      </c>
      <c r="AS279" s="175">
        <v>0.3</v>
      </c>
      <c r="AT279" s="176">
        <v>0.18</v>
      </c>
      <c r="AU279" s="177">
        <v>24</v>
      </c>
      <c r="AV279" s="175">
        <v>0.1</v>
      </c>
      <c r="AW279" s="177">
        <v>6</v>
      </c>
      <c r="AX279" s="175">
        <v>0</v>
      </c>
      <c r="AY279" s="177">
        <v>2</v>
      </c>
    </row>
    <row r="280" spans="1:51" x14ac:dyDescent="0.25">
      <c r="A280" s="496">
        <f>INDEX(Toetsing!F:F,MATCH('Export Project'!J280,Toetsing!G:G,0))</f>
        <v>17003</v>
      </c>
      <c r="B280" s="118" t="str">
        <f>INDEX(Toetsing!T:T,MATCH('Export Project'!J280,Toetsing!G:G,0))</f>
        <v>Ja</v>
      </c>
      <c r="C280" s="118" t="s">
        <v>41</v>
      </c>
      <c r="D280" s="118" t="s">
        <v>39</v>
      </c>
      <c r="E280" s="121">
        <f t="shared" si="12"/>
        <v>82</v>
      </c>
      <c r="F280" s="121">
        <f t="shared" si="13"/>
        <v>50</v>
      </c>
      <c r="G280" s="497">
        <f t="shared" si="14"/>
        <v>0</v>
      </c>
      <c r="H280" s="27" t="s">
        <v>1025</v>
      </c>
      <c r="I280" s="27" t="s">
        <v>1387</v>
      </c>
      <c r="J280" s="182">
        <v>4106</v>
      </c>
      <c r="L280" s="48"/>
      <c r="M280" s="169" t="s">
        <v>1388</v>
      </c>
      <c r="N280" s="170">
        <v>82</v>
      </c>
      <c r="O280" s="170">
        <v>12.5</v>
      </c>
      <c r="P280" s="170">
        <v>12.5</v>
      </c>
      <c r="Q280" s="170">
        <v>12.5</v>
      </c>
      <c r="R280" s="171">
        <v>1.51</v>
      </c>
      <c r="S280" s="171">
        <v>1.91</v>
      </c>
      <c r="T280" s="171"/>
      <c r="U280" s="171"/>
      <c r="V280" s="172">
        <v>-0.61</v>
      </c>
      <c r="W280" s="173" t="s">
        <v>1160</v>
      </c>
      <c r="X280" s="172">
        <v>-0.64</v>
      </c>
      <c r="Y280" s="174" t="s">
        <v>72</v>
      </c>
      <c r="Z280" s="175">
        <v>3.38</v>
      </c>
      <c r="AA280" s="176">
        <v>0.27</v>
      </c>
      <c r="AB280" s="177">
        <v>277</v>
      </c>
      <c r="AC280" s="175">
        <v>14.76</v>
      </c>
      <c r="AD280" s="177">
        <v>1210</v>
      </c>
      <c r="AE280" s="175">
        <v>0.1</v>
      </c>
      <c r="AF280" s="176">
        <v>0.01</v>
      </c>
      <c r="AG280" s="177">
        <v>6</v>
      </c>
      <c r="AH280" s="175">
        <v>0</v>
      </c>
      <c r="AI280" s="177">
        <v>0</v>
      </c>
      <c r="AJ280" s="175">
        <v>11.6</v>
      </c>
      <c r="AK280" s="177">
        <v>954</v>
      </c>
      <c r="AL280" s="175">
        <v>0.1</v>
      </c>
      <c r="AM280" s="176">
        <v>0.01</v>
      </c>
      <c r="AN280" s="177">
        <v>6</v>
      </c>
      <c r="AO280" s="175">
        <v>0</v>
      </c>
      <c r="AP280" s="177">
        <v>0</v>
      </c>
      <c r="AQ280" s="175">
        <v>11.6</v>
      </c>
      <c r="AR280" s="177">
        <v>954</v>
      </c>
      <c r="AS280" s="175">
        <v>0.6</v>
      </c>
      <c r="AT280" s="176">
        <v>0.05</v>
      </c>
      <c r="AU280" s="177">
        <v>50</v>
      </c>
      <c r="AV280" s="175">
        <v>0</v>
      </c>
      <c r="AW280" s="177">
        <v>0</v>
      </c>
      <c r="AX280" s="175">
        <v>11.7</v>
      </c>
      <c r="AY280" s="177">
        <v>955</v>
      </c>
    </row>
    <row r="281" spans="1:51" x14ac:dyDescent="0.25">
      <c r="A281" s="496">
        <f>INDEX(Toetsing!F:F,MATCH('Export Project'!J281,Toetsing!G:G,0))</f>
        <v>17003</v>
      </c>
      <c r="B281" s="118" t="str">
        <f>INDEX(Toetsing!T:T,MATCH('Export Project'!J281,Toetsing!G:G,0))</f>
        <v>Ja</v>
      </c>
      <c r="C281" s="118" t="s">
        <v>41</v>
      </c>
      <c r="D281" s="118" t="s">
        <v>39</v>
      </c>
      <c r="E281" s="121">
        <f t="shared" si="12"/>
        <v>100</v>
      </c>
      <c r="F281" s="121">
        <f t="shared" si="13"/>
        <v>70</v>
      </c>
      <c r="G281" s="497">
        <f t="shared" si="14"/>
        <v>0</v>
      </c>
      <c r="H281" s="27" t="s">
        <v>1025</v>
      </c>
      <c r="I281" s="27" t="s">
        <v>1387</v>
      </c>
      <c r="J281" s="182">
        <v>4107</v>
      </c>
      <c r="L281" s="48"/>
      <c r="M281" s="169" t="s">
        <v>1389</v>
      </c>
      <c r="N281" s="170">
        <v>100</v>
      </c>
      <c r="O281" s="170">
        <v>12.2</v>
      </c>
      <c r="P281" s="170">
        <v>12.2</v>
      </c>
      <c r="Q281" s="170">
        <v>12.2</v>
      </c>
      <c r="R281" s="171">
        <v>1.46</v>
      </c>
      <c r="S281" s="171">
        <v>1.92</v>
      </c>
      <c r="T281" s="171"/>
      <c r="U281" s="171"/>
      <c r="V281" s="172">
        <v>-0.61</v>
      </c>
      <c r="W281" s="173" t="s">
        <v>1160</v>
      </c>
      <c r="X281" s="172">
        <v>-0.64</v>
      </c>
      <c r="Y281" s="174" t="s">
        <v>72</v>
      </c>
      <c r="Z281" s="175">
        <v>3.29</v>
      </c>
      <c r="AA281" s="176">
        <v>0.27</v>
      </c>
      <c r="AB281" s="177">
        <v>329</v>
      </c>
      <c r="AC281" s="175">
        <v>14</v>
      </c>
      <c r="AD281" s="177">
        <v>1400</v>
      </c>
      <c r="AE281" s="175">
        <v>0.2</v>
      </c>
      <c r="AF281" s="176">
        <v>0.02</v>
      </c>
      <c r="AG281" s="177">
        <v>22</v>
      </c>
      <c r="AH281" s="175">
        <v>0</v>
      </c>
      <c r="AI281" s="177">
        <v>0</v>
      </c>
      <c r="AJ281" s="175">
        <v>11</v>
      </c>
      <c r="AK281" s="177">
        <v>1104</v>
      </c>
      <c r="AL281" s="175">
        <v>0.2</v>
      </c>
      <c r="AM281" s="176">
        <v>0.02</v>
      </c>
      <c r="AN281" s="177">
        <v>22</v>
      </c>
      <c r="AO281" s="175">
        <v>0</v>
      </c>
      <c r="AP281" s="177">
        <v>0</v>
      </c>
      <c r="AQ281" s="175">
        <v>11</v>
      </c>
      <c r="AR281" s="177">
        <v>1104</v>
      </c>
      <c r="AS281" s="175">
        <v>0.7</v>
      </c>
      <c r="AT281" s="176">
        <v>0.06</v>
      </c>
      <c r="AU281" s="177">
        <v>70</v>
      </c>
      <c r="AV281" s="175">
        <v>0</v>
      </c>
      <c r="AW281" s="177">
        <v>0</v>
      </c>
      <c r="AX281" s="175">
        <v>11</v>
      </c>
      <c r="AY281" s="177">
        <v>1104</v>
      </c>
    </row>
    <row r="282" spans="1:51" x14ac:dyDescent="0.25">
      <c r="A282" s="496">
        <f>INDEX(Toetsing!F:F,MATCH('Export Project'!J282,Toetsing!G:G,0))</f>
        <v>17003</v>
      </c>
      <c r="B282" s="118" t="str">
        <f>INDEX(Toetsing!T:T,MATCH('Export Project'!J282,Toetsing!G:G,0))</f>
        <v>Ja</v>
      </c>
      <c r="C282" s="118" t="s">
        <v>41</v>
      </c>
      <c r="D282" s="118" t="s">
        <v>39</v>
      </c>
      <c r="E282" s="121">
        <f t="shared" si="12"/>
        <v>100</v>
      </c>
      <c r="F282" s="121">
        <f t="shared" si="13"/>
        <v>93</v>
      </c>
      <c r="G282" s="497">
        <f t="shared" si="14"/>
        <v>0</v>
      </c>
      <c r="H282" s="27" t="s">
        <v>1025</v>
      </c>
      <c r="I282" s="27" t="s">
        <v>1387</v>
      </c>
      <c r="J282" s="182">
        <v>4108</v>
      </c>
      <c r="L282" s="48"/>
      <c r="M282" s="169" t="s">
        <v>1390</v>
      </c>
      <c r="N282" s="170">
        <v>100</v>
      </c>
      <c r="O282" s="170">
        <v>12.5</v>
      </c>
      <c r="P282" s="170">
        <v>12.5</v>
      </c>
      <c r="Q282" s="170">
        <v>12.5</v>
      </c>
      <c r="R282" s="171">
        <v>1.46</v>
      </c>
      <c r="S282" s="171">
        <v>1.96</v>
      </c>
      <c r="T282" s="171"/>
      <c r="U282" s="171"/>
      <c r="V282" s="172">
        <v>-0.61</v>
      </c>
      <c r="W282" s="173" t="s">
        <v>1160</v>
      </c>
      <c r="X282" s="172">
        <v>-0.64</v>
      </c>
      <c r="Y282" s="174" t="s">
        <v>72</v>
      </c>
      <c r="Z282" s="175">
        <v>3.91</v>
      </c>
      <c r="AA282" s="176">
        <v>0.31</v>
      </c>
      <c r="AB282" s="177">
        <v>391</v>
      </c>
      <c r="AC282" s="175">
        <v>13.9</v>
      </c>
      <c r="AD282" s="177">
        <v>1390</v>
      </c>
      <c r="AE282" s="175">
        <v>0.4</v>
      </c>
      <c r="AF282" s="176">
        <v>0.03</v>
      </c>
      <c r="AG282" s="177">
        <v>38</v>
      </c>
      <c r="AH282" s="175">
        <v>0</v>
      </c>
      <c r="AI282" s="177">
        <v>1</v>
      </c>
      <c r="AJ282" s="175">
        <v>11.4</v>
      </c>
      <c r="AK282" s="177">
        <v>1138</v>
      </c>
      <c r="AL282" s="175">
        <v>0.4</v>
      </c>
      <c r="AM282" s="176">
        <v>0.03</v>
      </c>
      <c r="AN282" s="177">
        <v>38</v>
      </c>
      <c r="AO282" s="175">
        <v>0</v>
      </c>
      <c r="AP282" s="177">
        <v>1</v>
      </c>
      <c r="AQ282" s="175">
        <v>11.4</v>
      </c>
      <c r="AR282" s="177">
        <v>1138</v>
      </c>
      <c r="AS282" s="175">
        <v>0.9</v>
      </c>
      <c r="AT282" s="176">
        <v>7.0000000000000007E-2</v>
      </c>
      <c r="AU282" s="177">
        <v>93</v>
      </c>
      <c r="AV282" s="175">
        <v>0</v>
      </c>
      <c r="AW282" s="177">
        <v>1</v>
      </c>
      <c r="AX282" s="175">
        <v>11.4</v>
      </c>
      <c r="AY282" s="177">
        <v>1138</v>
      </c>
    </row>
    <row r="283" spans="1:51" x14ac:dyDescent="0.25">
      <c r="A283" s="496">
        <f>INDEX(Toetsing!F:F,MATCH('Export Project'!J283,Toetsing!G:G,0))</f>
        <v>17003</v>
      </c>
      <c r="B283" s="118" t="str">
        <f>INDEX(Toetsing!T:T,MATCH('Export Project'!J283,Toetsing!G:G,0))</f>
        <v>Ja</v>
      </c>
      <c r="C283" s="118" t="s">
        <v>41</v>
      </c>
      <c r="D283" s="118" t="s">
        <v>39</v>
      </c>
      <c r="E283" s="121">
        <f t="shared" si="12"/>
        <v>100</v>
      </c>
      <c r="F283" s="121">
        <f t="shared" si="13"/>
        <v>68</v>
      </c>
      <c r="G283" s="497">
        <f t="shared" si="14"/>
        <v>0</v>
      </c>
      <c r="H283" s="27" t="s">
        <v>1025</v>
      </c>
      <c r="I283" s="27" t="s">
        <v>1387</v>
      </c>
      <c r="J283" s="182">
        <v>4109</v>
      </c>
      <c r="L283" s="48"/>
      <c r="M283" s="169" t="s">
        <v>1391</v>
      </c>
      <c r="N283" s="170">
        <v>100</v>
      </c>
      <c r="O283" s="170">
        <v>11.9</v>
      </c>
      <c r="P283" s="170">
        <v>11.8</v>
      </c>
      <c r="Q283" s="170">
        <v>11.9</v>
      </c>
      <c r="R283" s="171">
        <v>1.45</v>
      </c>
      <c r="S283" s="171">
        <v>1.94</v>
      </c>
      <c r="T283" s="171"/>
      <c r="U283" s="171"/>
      <c r="V283" s="172">
        <v>-0.61</v>
      </c>
      <c r="W283" s="173" t="s">
        <v>1160</v>
      </c>
      <c r="X283" s="172">
        <v>-0.64</v>
      </c>
      <c r="Y283" s="174" t="s">
        <v>72</v>
      </c>
      <c r="Z283" s="175">
        <v>3.48</v>
      </c>
      <c r="AA283" s="176">
        <v>0.28999999999999998</v>
      </c>
      <c r="AB283" s="177">
        <v>348</v>
      </c>
      <c r="AC283" s="175">
        <v>13.7</v>
      </c>
      <c r="AD283" s="177">
        <v>1370</v>
      </c>
      <c r="AE283" s="175">
        <v>0.3</v>
      </c>
      <c r="AF283" s="176">
        <v>0.02</v>
      </c>
      <c r="AG283" s="177">
        <v>25</v>
      </c>
      <c r="AH283" s="175">
        <v>0</v>
      </c>
      <c r="AI283" s="177">
        <v>0</v>
      </c>
      <c r="AJ283" s="175">
        <v>10.6</v>
      </c>
      <c r="AK283" s="177">
        <v>1059</v>
      </c>
      <c r="AL283" s="175">
        <v>0.3</v>
      </c>
      <c r="AM283" s="176">
        <v>0.02</v>
      </c>
      <c r="AN283" s="177">
        <v>25</v>
      </c>
      <c r="AO283" s="175">
        <v>0</v>
      </c>
      <c r="AP283" s="177">
        <v>0</v>
      </c>
      <c r="AQ283" s="175">
        <v>10.6</v>
      </c>
      <c r="AR283" s="177">
        <v>1059</v>
      </c>
      <c r="AS283" s="175">
        <v>0.7</v>
      </c>
      <c r="AT283" s="176">
        <v>0.06</v>
      </c>
      <c r="AU283" s="177">
        <v>68</v>
      </c>
      <c r="AV283" s="175">
        <v>0</v>
      </c>
      <c r="AW283" s="177">
        <v>0</v>
      </c>
      <c r="AX283" s="175">
        <v>10.6</v>
      </c>
      <c r="AY283" s="177">
        <v>1059</v>
      </c>
    </row>
    <row r="284" spans="1:51" x14ac:dyDescent="0.25">
      <c r="A284" s="496">
        <f>INDEX(Toetsing!F:F,MATCH('Export Project'!J284,Toetsing!G:G,0))</f>
        <v>17003</v>
      </c>
      <c r="B284" s="118" t="str">
        <f>INDEX(Toetsing!T:T,MATCH('Export Project'!J284,Toetsing!G:G,0))</f>
        <v>Ja</v>
      </c>
      <c r="C284" s="118" t="s">
        <v>41</v>
      </c>
      <c r="D284" s="118" t="s">
        <v>39</v>
      </c>
      <c r="E284" s="121">
        <f t="shared" si="12"/>
        <v>100</v>
      </c>
      <c r="F284" s="121">
        <f t="shared" si="13"/>
        <v>61</v>
      </c>
      <c r="G284" s="497">
        <f t="shared" si="14"/>
        <v>0</v>
      </c>
      <c r="H284" s="27" t="s">
        <v>1025</v>
      </c>
      <c r="I284" s="27" t="s">
        <v>1387</v>
      </c>
      <c r="J284" s="182">
        <v>4110</v>
      </c>
      <c r="L284" s="48"/>
      <c r="M284" s="169" t="s">
        <v>1392</v>
      </c>
      <c r="N284" s="170">
        <v>100</v>
      </c>
      <c r="O284" s="170">
        <v>13.2</v>
      </c>
      <c r="P284" s="170">
        <v>13.2</v>
      </c>
      <c r="Q284" s="170">
        <v>13.2</v>
      </c>
      <c r="R284" s="171">
        <v>1.55</v>
      </c>
      <c r="S284" s="171">
        <v>1.95</v>
      </c>
      <c r="T284" s="171"/>
      <c r="U284" s="171"/>
      <c r="V284" s="172">
        <v>-0.61</v>
      </c>
      <c r="W284" s="173" t="s">
        <v>1160</v>
      </c>
      <c r="X284" s="172">
        <v>-0.64</v>
      </c>
      <c r="Y284" s="174" t="s">
        <v>72</v>
      </c>
      <c r="Z284" s="175">
        <v>3.24</v>
      </c>
      <c r="AA284" s="176">
        <v>0.24</v>
      </c>
      <c r="AB284" s="177">
        <v>324</v>
      </c>
      <c r="AC284" s="175">
        <v>16.04</v>
      </c>
      <c r="AD284" s="177">
        <v>1604</v>
      </c>
      <c r="AE284" s="175">
        <v>0</v>
      </c>
      <c r="AF284" s="176">
        <v>0</v>
      </c>
      <c r="AG284" s="177">
        <v>2</v>
      </c>
      <c r="AH284" s="175">
        <v>0</v>
      </c>
      <c r="AI284" s="177">
        <v>0</v>
      </c>
      <c r="AJ284" s="175">
        <v>12.8</v>
      </c>
      <c r="AK284" s="177">
        <v>1279</v>
      </c>
      <c r="AL284" s="175">
        <v>0</v>
      </c>
      <c r="AM284" s="176">
        <v>0</v>
      </c>
      <c r="AN284" s="177">
        <v>2</v>
      </c>
      <c r="AO284" s="175">
        <v>0</v>
      </c>
      <c r="AP284" s="177">
        <v>0</v>
      </c>
      <c r="AQ284" s="175">
        <v>12.8</v>
      </c>
      <c r="AR284" s="177">
        <v>1279</v>
      </c>
      <c r="AS284" s="175">
        <v>0.6</v>
      </c>
      <c r="AT284" s="176">
        <v>0.05</v>
      </c>
      <c r="AU284" s="177">
        <v>61</v>
      </c>
      <c r="AV284" s="175">
        <v>0</v>
      </c>
      <c r="AW284" s="177">
        <v>0</v>
      </c>
      <c r="AX284" s="175">
        <v>12.9</v>
      </c>
      <c r="AY284" s="177">
        <v>1288</v>
      </c>
    </row>
    <row r="285" spans="1:51" x14ac:dyDescent="0.25">
      <c r="A285" s="496">
        <f>INDEX(Toetsing!F:F,MATCH('Export Project'!J285,Toetsing!G:G,0))</f>
        <v>17004</v>
      </c>
      <c r="B285" s="118" t="str">
        <f>INDEX(Toetsing!T:T,MATCH('Export Project'!J285,Toetsing!G:G,0))</f>
        <v>Ja</v>
      </c>
      <c r="C285" s="118" t="s">
        <v>41</v>
      </c>
      <c r="D285" s="118" t="s">
        <v>39</v>
      </c>
      <c r="E285" s="121">
        <f t="shared" si="12"/>
        <v>100</v>
      </c>
      <c r="F285" s="121">
        <f t="shared" si="13"/>
        <v>60</v>
      </c>
      <c r="G285" s="497">
        <f t="shared" si="14"/>
        <v>0</v>
      </c>
      <c r="H285" s="27" t="s">
        <v>1025</v>
      </c>
      <c r="I285" s="27" t="s">
        <v>1387</v>
      </c>
      <c r="J285" s="182">
        <v>4111</v>
      </c>
      <c r="L285" s="48"/>
      <c r="M285" s="169" t="s">
        <v>1393</v>
      </c>
      <c r="N285" s="170">
        <v>100</v>
      </c>
      <c r="O285" s="170">
        <v>11.3</v>
      </c>
      <c r="P285" s="170">
        <v>11.3</v>
      </c>
      <c r="Q285" s="170">
        <v>11.3</v>
      </c>
      <c r="R285" s="171">
        <v>1.42</v>
      </c>
      <c r="S285" s="171">
        <v>1.9</v>
      </c>
      <c r="T285" s="171"/>
      <c r="U285" s="171"/>
      <c r="V285" s="172">
        <v>-0.61</v>
      </c>
      <c r="W285" s="173" t="s">
        <v>1160</v>
      </c>
      <c r="X285" s="172">
        <v>-0.64</v>
      </c>
      <c r="Y285" s="174" t="s">
        <v>72</v>
      </c>
      <c r="Z285" s="175">
        <v>3.07</v>
      </c>
      <c r="AA285" s="176">
        <v>0.27</v>
      </c>
      <c r="AB285" s="177">
        <v>307</v>
      </c>
      <c r="AC285" s="175">
        <v>13.09</v>
      </c>
      <c r="AD285" s="177">
        <v>1309</v>
      </c>
      <c r="AE285" s="175">
        <v>0.3</v>
      </c>
      <c r="AF285" s="176">
        <v>0.03</v>
      </c>
      <c r="AG285" s="177">
        <v>29</v>
      </c>
      <c r="AH285" s="175">
        <v>0</v>
      </c>
      <c r="AI285" s="177">
        <v>0</v>
      </c>
      <c r="AJ285" s="175">
        <v>9.6</v>
      </c>
      <c r="AK285" s="177">
        <v>961</v>
      </c>
      <c r="AL285" s="175">
        <v>0.3</v>
      </c>
      <c r="AM285" s="176">
        <v>0.03</v>
      </c>
      <c r="AN285" s="177">
        <v>29</v>
      </c>
      <c r="AO285" s="175">
        <v>0</v>
      </c>
      <c r="AP285" s="177">
        <v>0</v>
      </c>
      <c r="AQ285" s="175">
        <v>9.6</v>
      </c>
      <c r="AR285" s="177">
        <v>961</v>
      </c>
      <c r="AS285" s="175">
        <v>0.6</v>
      </c>
      <c r="AT285" s="176">
        <v>0.05</v>
      </c>
      <c r="AU285" s="177">
        <v>60</v>
      </c>
      <c r="AV285" s="175">
        <v>0</v>
      </c>
      <c r="AW285" s="177">
        <v>0</v>
      </c>
      <c r="AX285" s="175">
        <v>9.6</v>
      </c>
      <c r="AY285" s="177">
        <v>961</v>
      </c>
    </row>
    <row r="286" spans="1:51" x14ac:dyDescent="0.25">
      <c r="A286" s="496">
        <f>INDEX(Toetsing!F:F,MATCH('Export Project'!J286,Toetsing!G:G,0))</f>
        <v>17004</v>
      </c>
      <c r="B286" s="118" t="str">
        <f>INDEX(Toetsing!T:T,MATCH('Export Project'!J286,Toetsing!G:G,0))</f>
        <v>Ja</v>
      </c>
      <c r="C286" s="118" t="s">
        <v>41</v>
      </c>
      <c r="D286" s="118" t="s">
        <v>39</v>
      </c>
      <c r="E286" s="121">
        <f t="shared" si="12"/>
        <v>100</v>
      </c>
      <c r="F286" s="121">
        <f t="shared" si="13"/>
        <v>35</v>
      </c>
      <c r="G286" s="497">
        <f t="shared" si="14"/>
        <v>0</v>
      </c>
      <c r="H286" s="27" t="s">
        <v>1025</v>
      </c>
      <c r="I286" s="27" t="s">
        <v>1387</v>
      </c>
      <c r="J286" s="182">
        <v>4112</v>
      </c>
      <c r="L286" s="48"/>
      <c r="M286" s="169" t="s">
        <v>1394</v>
      </c>
      <c r="N286" s="170">
        <v>100</v>
      </c>
      <c r="O286" s="170">
        <v>10.7</v>
      </c>
      <c r="P286" s="170">
        <v>10.7</v>
      </c>
      <c r="Q286" s="170">
        <v>10.7</v>
      </c>
      <c r="R286" s="171">
        <v>1.42</v>
      </c>
      <c r="S286" s="171">
        <v>1.89</v>
      </c>
      <c r="T286" s="171"/>
      <c r="U286" s="171"/>
      <c r="V286" s="172">
        <v>-0.61</v>
      </c>
      <c r="W286" s="173" t="s">
        <v>1160</v>
      </c>
      <c r="X286" s="172">
        <v>-0.64</v>
      </c>
      <c r="Y286" s="174" t="s">
        <v>72</v>
      </c>
      <c r="Z286" s="175">
        <v>2.2400000000000002</v>
      </c>
      <c r="AA286" s="176">
        <v>0.21</v>
      </c>
      <c r="AB286" s="177">
        <v>224</v>
      </c>
      <c r="AC286" s="175">
        <v>12.43</v>
      </c>
      <c r="AD286" s="177">
        <v>1243</v>
      </c>
      <c r="AE286" s="175">
        <v>0.2</v>
      </c>
      <c r="AF286" s="176">
        <v>0.02</v>
      </c>
      <c r="AG286" s="177">
        <v>17</v>
      </c>
      <c r="AH286" s="175">
        <v>0</v>
      </c>
      <c r="AI286" s="177">
        <v>0</v>
      </c>
      <c r="AJ286" s="175">
        <v>8.9</v>
      </c>
      <c r="AK286" s="177">
        <v>887</v>
      </c>
      <c r="AL286" s="175">
        <v>0.2</v>
      </c>
      <c r="AM286" s="176">
        <v>0.02</v>
      </c>
      <c r="AN286" s="177">
        <v>17</v>
      </c>
      <c r="AO286" s="175">
        <v>0</v>
      </c>
      <c r="AP286" s="177">
        <v>0</v>
      </c>
      <c r="AQ286" s="175">
        <v>8.9</v>
      </c>
      <c r="AR286" s="177">
        <v>887</v>
      </c>
      <c r="AS286" s="175">
        <v>0.4</v>
      </c>
      <c r="AT286" s="176">
        <v>0.03</v>
      </c>
      <c r="AU286" s="177">
        <v>35</v>
      </c>
      <c r="AV286" s="175">
        <v>0</v>
      </c>
      <c r="AW286" s="177">
        <v>0</v>
      </c>
      <c r="AX286" s="175">
        <v>8.9</v>
      </c>
      <c r="AY286" s="177">
        <v>887</v>
      </c>
    </row>
    <row r="287" spans="1:51" x14ac:dyDescent="0.25">
      <c r="A287" s="496">
        <f>INDEX(Toetsing!F:F,MATCH('Export Project'!J287,Toetsing!G:G,0))</f>
        <v>17004</v>
      </c>
      <c r="B287" s="118" t="str">
        <f>INDEX(Toetsing!T:T,MATCH('Export Project'!J287,Toetsing!G:G,0))</f>
        <v>Ja</v>
      </c>
      <c r="C287" s="118" t="s">
        <v>41</v>
      </c>
      <c r="D287" s="118" t="s">
        <v>39</v>
      </c>
      <c r="E287" s="121">
        <f t="shared" si="12"/>
        <v>100</v>
      </c>
      <c r="F287" s="121">
        <f t="shared" si="13"/>
        <v>59</v>
      </c>
      <c r="G287" s="497">
        <f t="shared" si="14"/>
        <v>0</v>
      </c>
      <c r="H287" s="27" t="s">
        <v>1025</v>
      </c>
      <c r="I287" s="27" t="s">
        <v>1387</v>
      </c>
      <c r="J287" s="182">
        <v>4113</v>
      </c>
      <c r="L287" s="48"/>
      <c r="M287" s="169" t="s">
        <v>1395</v>
      </c>
      <c r="N287" s="170">
        <v>100</v>
      </c>
      <c r="O287" s="170">
        <v>12.3</v>
      </c>
      <c r="P287" s="170">
        <v>12.2</v>
      </c>
      <c r="Q287" s="170">
        <v>12.3</v>
      </c>
      <c r="R287" s="171">
        <v>1.53</v>
      </c>
      <c r="S287" s="171">
        <v>1.96</v>
      </c>
      <c r="T287" s="171"/>
      <c r="U287" s="171"/>
      <c r="V287" s="172">
        <v>-0.61</v>
      </c>
      <c r="W287" s="173" t="s">
        <v>1160</v>
      </c>
      <c r="X287" s="172">
        <v>-0.64</v>
      </c>
      <c r="Y287" s="174" t="s">
        <v>72</v>
      </c>
      <c r="Z287" s="175">
        <v>2.92</v>
      </c>
      <c r="AA287" s="176">
        <v>0.24</v>
      </c>
      <c r="AB287" s="177">
        <v>292</v>
      </c>
      <c r="AC287" s="175">
        <v>14.33</v>
      </c>
      <c r="AD287" s="177">
        <v>1433</v>
      </c>
      <c r="AE287" s="175">
        <v>0.1</v>
      </c>
      <c r="AF287" s="176">
        <v>0.01</v>
      </c>
      <c r="AG287" s="177">
        <v>11</v>
      </c>
      <c r="AH287" s="175">
        <v>0</v>
      </c>
      <c r="AI287" s="177">
        <v>0</v>
      </c>
      <c r="AJ287" s="175">
        <v>11.3</v>
      </c>
      <c r="AK287" s="177">
        <v>1126</v>
      </c>
      <c r="AL287" s="175">
        <v>0.1</v>
      </c>
      <c r="AM287" s="176">
        <v>0.01</v>
      </c>
      <c r="AN287" s="177">
        <v>11</v>
      </c>
      <c r="AO287" s="175">
        <v>0</v>
      </c>
      <c r="AP287" s="177">
        <v>0</v>
      </c>
      <c r="AQ287" s="175">
        <v>11.3</v>
      </c>
      <c r="AR287" s="177">
        <v>1126</v>
      </c>
      <c r="AS287" s="175">
        <v>0.6</v>
      </c>
      <c r="AT287" s="176">
        <v>0.05</v>
      </c>
      <c r="AU287" s="177">
        <v>59</v>
      </c>
      <c r="AV287" s="175">
        <v>0</v>
      </c>
      <c r="AW287" s="177">
        <v>0</v>
      </c>
      <c r="AX287" s="175">
        <v>11.3</v>
      </c>
      <c r="AY287" s="177">
        <v>1127</v>
      </c>
    </row>
    <row r="288" spans="1:51" x14ac:dyDescent="0.25">
      <c r="A288" s="496">
        <f>INDEX(Toetsing!F:F,MATCH('Export Project'!J288,Toetsing!G:G,0))</f>
        <v>17004</v>
      </c>
      <c r="B288" s="118" t="str">
        <f>INDEX(Toetsing!T:T,MATCH('Export Project'!J288,Toetsing!G:G,0))</f>
        <v>Ja</v>
      </c>
      <c r="C288" s="118" t="s">
        <v>41</v>
      </c>
      <c r="D288" s="118" t="s">
        <v>39</v>
      </c>
      <c r="E288" s="121">
        <f t="shared" si="12"/>
        <v>100</v>
      </c>
      <c r="F288" s="121">
        <f t="shared" si="13"/>
        <v>73</v>
      </c>
      <c r="G288" s="497">
        <f t="shared" si="14"/>
        <v>0</v>
      </c>
      <c r="H288" s="27" t="s">
        <v>1025</v>
      </c>
      <c r="I288" s="27" t="s">
        <v>1387</v>
      </c>
      <c r="J288" s="182">
        <v>4114</v>
      </c>
      <c r="L288" s="48"/>
      <c r="M288" s="169" t="s">
        <v>1396</v>
      </c>
      <c r="N288" s="170">
        <v>100</v>
      </c>
      <c r="O288" s="170">
        <v>12.4</v>
      </c>
      <c r="P288" s="170">
        <v>12.4</v>
      </c>
      <c r="Q288" s="170">
        <v>12.4</v>
      </c>
      <c r="R288" s="171">
        <v>1.46</v>
      </c>
      <c r="S288" s="171">
        <v>1.9</v>
      </c>
      <c r="T288" s="171"/>
      <c r="U288" s="171"/>
      <c r="V288" s="172">
        <v>-0.61</v>
      </c>
      <c r="W288" s="173" t="s">
        <v>1160</v>
      </c>
      <c r="X288" s="172">
        <v>-0.64</v>
      </c>
      <c r="Y288" s="174" t="s">
        <v>72</v>
      </c>
      <c r="Z288" s="175">
        <v>3.97</v>
      </c>
      <c r="AA288" s="176">
        <v>0.32</v>
      </c>
      <c r="AB288" s="177">
        <v>397</v>
      </c>
      <c r="AC288" s="175">
        <v>15.08</v>
      </c>
      <c r="AD288" s="177">
        <v>1508</v>
      </c>
      <c r="AE288" s="175">
        <v>0.2</v>
      </c>
      <c r="AF288" s="176">
        <v>0.02</v>
      </c>
      <c r="AG288" s="177">
        <v>20</v>
      </c>
      <c r="AH288" s="175">
        <v>0</v>
      </c>
      <c r="AI288" s="177">
        <v>0</v>
      </c>
      <c r="AJ288" s="175">
        <v>11.4</v>
      </c>
      <c r="AK288" s="177">
        <v>1142</v>
      </c>
      <c r="AL288" s="175">
        <v>0.2</v>
      </c>
      <c r="AM288" s="176">
        <v>0.02</v>
      </c>
      <c r="AN288" s="177">
        <v>20</v>
      </c>
      <c r="AO288" s="175">
        <v>0</v>
      </c>
      <c r="AP288" s="177">
        <v>0</v>
      </c>
      <c r="AQ288" s="175">
        <v>11.4</v>
      </c>
      <c r="AR288" s="177">
        <v>1142</v>
      </c>
      <c r="AS288" s="175">
        <v>0.7</v>
      </c>
      <c r="AT288" s="176">
        <v>0.06</v>
      </c>
      <c r="AU288" s="177">
        <v>73</v>
      </c>
      <c r="AV288" s="175">
        <v>0</v>
      </c>
      <c r="AW288" s="177">
        <v>0</v>
      </c>
      <c r="AX288" s="175">
        <v>11.4</v>
      </c>
      <c r="AY288" s="177">
        <v>1142</v>
      </c>
    </row>
    <row r="289" spans="1:51" x14ac:dyDescent="0.25">
      <c r="A289" s="496">
        <f>INDEX(Toetsing!F:F,MATCH('Export Project'!J289,Toetsing!G:G,0))</f>
        <v>17005</v>
      </c>
      <c r="B289" s="118" t="str">
        <f>INDEX(Toetsing!T:T,MATCH('Export Project'!J289,Toetsing!G:G,0))</f>
        <v>Ja</v>
      </c>
      <c r="C289" s="118" t="s">
        <v>41</v>
      </c>
      <c r="D289" s="118" t="s">
        <v>39</v>
      </c>
      <c r="E289" s="121">
        <f t="shared" si="12"/>
        <v>100</v>
      </c>
      <c r="F289" s="121">
        <f t="shared" si="13"/>
        <v>52</v>
      </c>
      <c r="G289" s="497">
        <f t="shared" si="14"/>
        <v>0</v>
      </c>
      <c r="H289" s="27" t="s">
        <v>1025</v>
      </c>
      <c r="I289" s="27" t="s">
        <v>1387</v>
      </c>
      <c r="J289" s="182">
        <v>4115</v>
      </c>
      <c r="L289" s="48"/>
      <c r="M289" s="169" t="s">
        <v>1397</v>
      </c>
      <c r="N289" s="170">
        <v>100</v>
      </c>
      <c r="O289" s="170">
        <v>11.6</v>
      </c>
      <c r="P289" s="170">
        <v>11.6</v>
      </c>
      <c r="Q289" s="170">
        <v>11.6</v>
      </c>
      <c r="R289" s="171">
        <v>1.45</v>
      </c>
      <c r="S289" s="171">
        <v>2.02</v>
      </c>
      <c r="T289" s="171"/>
      <c r="U289" s="171"/>
      <c r="V289" s="172">
        <v>-0.61</v>
      </c>
      <c r="W289" s="173" t="s">
        <v>1160</v>
      </c>
      <c r="X289" s="172">
        <v>-0.64</v>
      </c>
      <c r="Y289" s="174" t="s">
        <v>72</v>
      </c>
      <c r="Z289" s="175">
        <v>3.55</v>
      </c>
      <c r="AA289" s="176">
        <v>0.31</v>
      </c>
      <c r="AB289" s="177">
        <v>355</v>
      </c>
      <c r="AC289" s="175">
        <v>13.78</v>
      </c>
      <c r="AD289" s="177">
        <v>1378</v>
      </c>
      <c r="AE289" s="175">
        <v>0.2</v>
      </c>
      <c r="AF289" s="176">
        <v>0.01</v>
      </c>
      <c r="AG289" s="177">
        <v>16</v>
      </c>
      <c r="AH289" s="175">
        <v>0</v>
      </c>
      <c r="AI289" s="177">
        <v>0</v>
      </c>
      <c r="AJ289" s="175">
        <v>10.199999999999999</v>
      </c>
      <c r="AK289" s="177">
        <v>1022</v>
      </c>
      <c r="AL289" s="175">
        <v>0.2</v>
      </c>
      <c r="AM289" s="176">
        <v>0.01</v>
      </c>
      <c r="AN289" s="177">
        <v>16</v>
      </c>
      <c r="AO289" s="175">
        <v>0</v>
      </c>
      <c r="AP289" s="177">
        <v>0</v>
      </c>
      <c r="AQ289" s="175">
        <v>10.199999999999999</v>
      </c>
      <c r="AR289" s="177">
        <v>1022</v>
      </c>
      <c r="AS289" s="175">
        <v>0.5</v>
      </c>
      <c r="AT289" s="176">
        <v>0.04</v>
      </c>
      <c r="AU289" s="177">
        <v>52</v>
      </c>
      <c r="AV289" s="175">
        <v>0</v>
      </c>
      <c r="AW289" s="177">
        <v>0</v>
      </c>
      <c r="AX289" s="175">
        <v>10.199999999999999</v>
      </c>
      <c r="AY289" s="177">
        <v>1022</v>
      </c>
    </row>
    <row r="290" spans="1:51" x14ac:dyDescent="0.25">
      <c r="A290" s="496">
        <f>INDEX(Toetsing!F:F,MATCH('Export Project'!J290,Toetsing!G:G,0))</f>
        <v>17005</v>
      </c>
      <c r="B290" s="118" t="str">
        <f>INDEX(Toetsing!T:T,MATCH('Export Project'!J290,Toetsing!G:G,0))</f>
        <v>Ja</v>
      </c>
      <c r="C290" s="118" t="s">
        <v>41</v>
      </c>
      <c r="D290" s="118" t="s">
        <v>39</v>
      </c>
      <c r="E290" s="121">
        <f t="shared" si="12"/>
        <v>94</v>
      </c>
      <c r="F290" s="121">
        <f t="shared" si="13"/>
        <v>26</v>
      </c>
      <c r="G290" s="497">
        <f t="shared" si="14"/>
        <v>0</v>
      </c>
      <c r="H290" s="27" t="s">
        <v>1025</v>
      </c>
      <c r="I290" s="27" t="s">
        <v>1387</v>
      </c>
      <c r="J290" s="182">
        <v>4116</v>
      </c>
      <c r="L290" s="48"/>
      <c r="M290" s="169" t="s">
        <v>1398</v>
      </c>
      <c r="N290" s="170">
        <v>94</v>
      </c>
      <c r="O290" s="170">
        <v>12.2</v>
      </c>
      <c r="P290" s="170">
        <v>12.2</v>
      </c>
      <c r="Q290" s="170">
        <v>12.2</v>
      </c>
      <c r="R290" s="171">
        <v>1.64</v>
      </c>
      <c r="S290" s="171">
        <v>2.2999999999999998</v>
      </c>
      <c r="T290" s="171"/>
      <c r="U290" s="171"/>
      <c r="V290" s="172">
        <v>-0.61</v>
      </c>
      <c r="W290" s="173" t="s">
        <v>1160</v>
      </c>
      <c r="X290" s="172">
        <v>-0.64</v>
      </c>
      <c r="Y290" s="174" t="s">
        <v>72</v>
      </c>
      <c r="Z290" s="175">
        <v>3.55</v>
      </c>
      <c r="AA290" s="176">
        <v>0.28999999999999998</v>
      </c>
      <c r="AB290" s="177">
        <v>334</v>
      </c>
      <c r="AC290" s="175">
        <v>15.27</v>
      </c>
      <c r="AD290" s="177">
        <v>1435</v>
      </c>
      <c r="AE290" s="175">
        <v>0</v>
      </c>
      <c r="AF290" s="176">
        <v>0</v>
      </c>
      <c r="AG290" s="177">
        <v>2</v>
      </c>
      <c r="AH290" s="175">
        <v>0</v>
      </c>
      <c r="AI290" s="177">
        <v>0</v>
      </c>
      <c r="AJ290" s="175">
        <v>11.3</v>
      </c>
      <c r="AK290" s="177">
        <v>1064</v>
      </c>
      <c r="AL290" s="175">
        <v>0</v>
      </c>
      <c r="AM290" s="176">
        <v>0</v>
      </c>
      <c r="AN290" s="177">
        <v>2</v>
      </c>
      <c r="AO290" s="175">
        <v>0</v>
      </c>
      <c r="AP290" s="177">
        <v>0</v>
      </c>
      <c r="AQ290" s="175">
        <v>11.3</v>
      </c>
      <c r="AR290" s="177">
        <v>1064</v>
      </c>
      <c r="AS290" s="175">
        <v>0.3</v>
      </c>
      <c r="AT290" s="176">
        <v>0.02</v>
      </c>
      <c r="AU290" s="177">
        <v>26</v>
      </c>
      <c r="AV290" s="175">
        <v>0</v>
      </c>
      <c r="AW290" s="177">
        <v>0</v>
      </c>
      <c r="AX290" s="175">
        <v>11.6</v>
      </c>
      <c r="AY290" s="177">
        <v>1086</v>
      </c>
    </row>
    <row r="291" spans="1:51" x14ac:dyDescent="0.25">
      <c r="A291" s="496">
        <f>INDEX(Toetsing!F:F,MATCH('Export Project'!J291,Toetsing!G:G,0))</f>
        <v>17700</v>
      </c>
      <c r="B291" s="118" t="str">
        <f>INDEX(Toetsing!T:T,MATCH('Export Project'!J291,Toetsing!G:G,0))</f>
        <v>Nee, geen boorpunt</v>
      </c>
      <c r="C291" s="118" t="s">
        <v>39</v>
      </c>
      <c r="D291" s="118" t="s">
        <v>39</v>
      </c>
      <c r="E291" s="121">
        <f t="shared" si="12"/>
        <v>0</v>
      </c>
      <c r="F291" s="121">
        <f t="shared" si="13"/>
        <v>0</v>
      </c>
      <c r="G291" s="497">
        <f t="shared" si="14"/>
        <v>0</v>
      </c>
      <c r="H291" s="27" t="s">
        <v>1025</v>
      </c>
      <c r="I291" s="27" t="s">
        <v>1387</v>
      </c>
      <c r="J291" s="182">
        <v>4117</v>
      </c>
      <c r="L291" s="48"/>
      <c r="M291" s="169" t="s">
        <v>1399</v>
      </c>
      <c r="N291" s="170">
        <v>100</v>
      </c>
      <c r="O291" s="170">
        <v>12.9</v>
      </c>
      <c r="P291" s="170">
        <v>12.9</v>
      </c>
      <c r="Q291" s="170">
        <v>12.9</v>
      </c>
      <c r="R291" s="171">
        <v>2.2200000000000002</v>
      </c>
      <c r="S291" s="171">
        <v>2.39</v>
      </c>
      <c r="T291" s="171"/>
      <c r="U291" s="171"/>
      <c r="V291" s="172">
        <v>-0.61</v>
      </c>
      <c r="W291" s="173" t="s">
        <v>1160</v>
      </c>
      <c r="X291" s="172">
        <v>-0.64</v>
      </c>
      <c r="Y291" s="174" t="s">
        <v>72</v>
      </c>
      <c r="Z291" s="175">
        <v>2.81</v>
      </c>
      <c r="AA291" s="176">
        <v>0.22</v>
      </c>
      <c r="AB291" s="177">
        <v>281</v>
      </c>
      <c r="AC291" s="175">
        <v>20.23</v>
      </c>
      <c r="AD291" s="177">
        <v>2023</v>
      </c>
      <c r="AE291" s="175">
        <v>0</v>
      </c>
      <c r="AF291" s="176">
        <v>0</v>
      </c>
      <c r="AG291" s="177">
        <v>0</v>
      </c>
      <c r="AH291" s="175">
        <v>0</v>
      </c>
      <c r="AI291" s="177">
        <v>0</v>
      </c>
      <c r="AJ291" s="175">
        <v>12.4</v>
      </c>
      <c r="AK291" s="177">
        <v>1239</v>
      </c>
      <c r="AL291" s="175">
        <v>0</v>
      </c>
      <c r="AM291" s="176">
        <v>0</v>
      </c>
      <c r="AN291" s="177">
        <v>0</v>
      </c>
      <c r="AO291" s="175">
        <v>0</v>
      </c>
      <c r="AP291" s="177">
        <v>0</v>
      </c>
      <c r="AQ291" s="175">
        <v>12.4</v>
      </c>
      <c r="AR291" s="177">
        <v>1239</v>
      </c>
      <c r="AS291" s="175">
        <v>0</v>
      </c>
      <c r="AT291" s="176">
        <v>0</v>
      </c>
      <c r="AU291" s="177">
        <v>0</v>
      </c>
      <c r="AV291" s="175">
        <v>0</v>
      </c>
      <c r="AW291" s="177">
        <v>0</v>
      </c>
      <c r="AX291" s="175">
        <v>13</v>
      </c>
      <c r="AY291" s="177">
        <v>1302</v>
      </c>
    </row>
    <row r="292" spans="1:51" x14ac:dyDescent="0.25">
      <c r="A292" s="496">
        <f>INDEX(Toetsing!F:F,MATCH('Export Project'!J292,Toetsing!G:G,0))</f>
        <v>17005</v>
      </c>
      <c r="B292" s="118" t="str">
        <f>INDEX(Toetsing!T:T,MATCH('Export Project'!J292,Toetsing!G:G,0))</f>
        <v>Ja</v>
      </c>
      <c r="C292" s="118" t="s">
        <v>41</v>
      </c>
      <c r="D292" s="118" t="s">
        <v>39</v>
      </c>
      <c r="E292" s="121">
        <f t="shared" si="12"/>
        <v>72</v>
      </c>
      <c r="F292" s="121">
        <f t="shared" si="13"/>
        <v>25</v>
      </c>
      <c r="G292" s="497">
        <f t="shared" si="14"/>
        <v>0</v>
      </c>
      <c r="H292" s="27" t="s">
        <v>1025</v>
      </c>
      <c r="I292" s="27" t="s">
        <v>1387</v>
      </c>
      <c r="J292" s="182">
        <v>4118</v>
      </c>
      <c r="L292" s="48"/>
      <c r="M292" s="169" t="s">
        <v>1400</v>
      </c>
      <c r="N292" s="170">
        <v>72</v>
      </c>
      <c r="O292" s="170">
        <v>11.1</v>
      </c>
      <c r="P292" s="170">
        <v>11.1</v>
      </c>
      <c r="Q292" s="170">
        <v>11.1</v>
      </c>
      <c r="R292" s="171">
        <v>1.48</v>
      </c>
      <c r="S292" s="171">
        <v>2.17</v>
      </c>
      <c r="T292" s="171"/>
      <c r="U292" s="171"/>
      <c r="V292" s="172">
        <v>-0.61</v>
      </c>
      <c r="W292" s="173" t="s">
        <v>1160</v>
      </c>
      <c r="X292" s="172">
        <v>-0.64</v>
      </c>
      <c r="Y292" s="174" t="s">
        <v>72</v>
      </c>
      <c r="Z292" s="175">
        <v>4.45</v>
      </c>
      <c r="AA292" s="176">
        <v>0.4</v>
      </c>
      <c r="AB292" s="177">
        <v>320</v>
      </c>
      <c r="AC292" s="175">
        <v>13.6</v>
      </c>
      <c r="AD292" s="177">
        <v>979</v>
      </c>
      <c r="AE292" s="175">
        <v>0.1</v>
      </c>
      <c r="AF292" s="176">
        <v>0.01</v>
      </c>
      <c r="AG292" s="177">
        <v>6</v>
      </c>
      <c r="AH292" s="175">
        <v>0</v>
      </c>
      <c r="AI292" s="177">
        <v>0</v>
      </c>
      <c r="AJ292" s="175">
        <v>9.6</v>
      </c>
      <c r="AK292" s="177">
        <v>692</v>
      </c>
      <c r="AL292" s="175">
        <v>0.1</v>
      </c>
      <c r="AM292" s="176">
        <v>0.01</v>
      </c>
      <c r="AN292" s="177">
        <v>6</v>
      </c>
      <c r="AO292" s="175">
        <v>0</v>
      </c>
      <c r="AP292" s="177">
        <v>0</v>
      </c>
      <c r="AQ292" s="175">
        <v>9.6</v>
      </c>
      <c r="AR292" s="177">
        <v>692</v>
      </c>
      <c r="AS292" s="175">
        <v>0.4</v>
      </c>
      <c r="AT292" s="176">
        <v>0.03</v>
      </c>
      <c r="AU292" s="177">
        <v>25</v>
      </c>
      <c r="AV292" s="175">
        <v>0</v>
      </c>
      <c r="AW292" s="177">
        <v>0</v>
      </c>
      <c r="AX292" s="175">
        <v>9.6</v>
      </c>
      <c r="AY292" s="177">
        <v>692</v>
      </c>
    </row>
    <row r="293" spans="1:51" x14ac:dyDescent="0.25">
      <c r="A293" s="496">
        <f>INDEX(Toetsing!F:F,MATCH('Export Project'!J293,Toetsing!G:G,0))</f>
        <v>17005</v>
      </c>
      <c r="B293" s="118" t="str">
        <f>INDEX(Toetsing!T:T,MATCH('Export Project'!J293,Toetsing!G:G,0))</f>
        <v>Ja</v>
      </c>
      <c r="C293" s="118" t="s">
        <v>41</v>
      </c>
      <c r="D293" s="118" t="s">
        <v>39</v>
      </c>
      <c r="E293" s="121">
        <f t="shared" si="12"/>
        <v>50</v>
      </c>
      <c r="F293" s="121">
        <f t="shared" si="13"/>
        <v>30</v>
      </c>
      <c r="G293" s="497">
        <f t="shared" si="14"/>
        <v>0</v>
      </c>
      <c r="H293" s="27" t="s">
        <v>1025</v>
      </c>
      <c r="I293" s="27" t="s">
        <v>1387</v>
      </c>
      <c r="J293" s="182">
        <v>4119</v>
      </c>
      <c r="L293" s="48"/>
      <c r="M293" s="169" t="s">
        <v>1401</v>
      </c>
      <c r="N293" s="170">
        <v>50</v>
      </c>
      <c r="O293" s="170">
        <v>11.7</v>
      </c>
      <c r="P293" s="170">
        <v>11.6</v>
      </c>
      <c r="Q293" s="170">
        <v>11.7</v>
      </c>
      <c r="R293" s="171">
        <v>1.45</v>
      </c>
      <c r="S293" s="171">
        <v>2.33</v>
      </c>
      <c r="T293" s="171"/>
      <c r="U293" s="171"/>
      <c r="V293" s="172">
        <v>-0.61</v>
      </c>
      <c r="W293" s="173" t="s">
        <v>1160</v>
      </c>
      <c r="X293" s="172">
        <v>-0.64</v>
      </c>
      <c r="Y293" s="174" t="s">
        <v>72</v>
      </c>
      <c r="Z293" s="175">
        <v>5.82</v>
      </c>
      <c r="AA293" s="176">
        <v>0.5</v>
      </c>
      <c r="AB293" s="177">
        <v>291</v>
      </c>
      <c r="AC293" s="175">
        <v>13.71</v>
      </c>
      <c r="AD293" s="177">
        <v>686</v>
      </c>
      <c r="AE293" s="175">
        <v>0.2</v>
      </c>
      <c r="AF293" s="176">
        <v>0.02</v>
      </c>
      <c r="AG293" s="177">
        <v>11</v>
      </c>
      <c r="AH293" s="175">
        <v>0</v>
      </c>
      <c r="AI293" s="177">
        <v>0</v>
      </c>
      <c r="AJ293" s="175">
        <v>10.3</v>
      </c>
      <c r="AK293" s="177">
        <v>515</v>
      </c>
      <c r="AL293" s="175">
        <v>0.2</v>
      </c>
      <c r="AM293" s="176">
        <v>0.02</v>
      </c>
      <c r="AN293" s="177">
        <v>11</v>
      </c>
      <c r="AO293" s="175">
        <v>0</v>
      </c>
      <c r="AP293" s="177">
        <v>0</v>
      </c>
      <c r="AQ293" s="175">
        <v>10.3</v>
      </c>
      <c r="AR293" s="177">
        <v>515</v>
      </c>
      <c r="AS293" s="175">
        <v>0.6</v>
      </c>
      <c r="AT293" s="176">
        <v>0.05</v>
      </c>
      <c r="AU293" s="177">
        <v>30</v>
      </c>
      <c r="AV293" s="175">
        <v>0</v>
      </c>
      <c r="AW293" s="177">
        <v>0</v>
      </c>
      <c r="AX293" s="175">
        <v>10.3</v>
      </c>
      <c r="AY293" s="177">
        <v>515</v>
      </c>
    </row>
    <row r="294" spans="1:51" x14ac:dyDescent="0.25">
      <c r="A294" s="496">
        <f>INDEX(Toetsing!F:F,MATCH('Export Project'!J294,Toetsing!G:G,0))</f>
        <v>17005</v>
      </c>
      <c r="B294" s="118" t="str">
        <f>INDEX(Toetsing!T:T,MATCH('Export Project'!J294,Toetsing!G:G,0))</f>
        <v>Ja</v>
      </c>
      <c r="C294" s="118" t="s">
        <v>41</v>
      </c>
      <c r="D294" s="118" t="s">
        <v>39</v>
      </c>
      <c r="E294" s="121">
        <f t="shared" si="12"/>
        <v>62</v>
      </c>
      <c r="F294" s="121">
        <f t="shared" si="13"/>
        <v>31</v>
      </c>
      <c r="G294" s="497">
        <f t="shared" si="14"/>
        <v>0</v>
      </c>
      <c r="H294" s="27" t="s">
        <v>1025</v>
      </c>
      <c r="I294" s="27" t="s">
        <v>1387</v>
      </c>
      <c r="J294" s="182">
        <v>4120</v>
      </c>
      <c r="L294" s="48"/>
      <c r="M294" s="169" t="s">
        <v>1402</v>
      </c>
      <c r="N294" s="170">
        <v>62</v>
      </c>
      <c r="O294" s="170">
        <v>11.8</v>
      </c>
      <c r="P294" s="170">
        <v>11.6</v>
      </c>
      <c r="Q294" s="170">
        <v>11.8</v>
      </c>
      <c r="R294" s="171">
        <v>1.48</v>
      </c>
      <c r="S294" s="171">
        <v>2.02</v>
      </c>
      <c r="T294" s="171"/>
      <c r="U294" s="171"/>
      <c r="V294" s="172">
        <v>-0.61</v>
      </c>
      <c r="W294" s="173" t="s">
        <v>1160</v>
      </c>
      <c r="X294" s="172">
        <v>-0.64</v>
      </c>
      <c r="Y294" s="174" t="s">
        <v>72</v>
      </c>
      <c r="Z294" s="175">
        <v>3.99</v>
      </c>
      <c r="AA294" s="176">
        <v>0.34</v>
      </c>
      <c r="AB294" s="177">
        <v>247</v>
      </c>
      <c r="AC294" s="175">
        <v>14.28</v>
      </c>
      <c r="AD294" s="177">
        <v>885</v>
      </c>
      <c r="AE294" s="175">
        <v>0.1</v>
      </c>
      <c r="AF294" s="176">
        <v>0.01</v>
      </c>
      <c r="AG294" s="177">
        <v>6</v>
      </c>
      <c r="AH294" s="175">
        <v>0</v>
      </c>
      <c r="AI294" s="177">
        <v>1</v>
      </c>
      <c r="AJ294" s="175">
        <v>10.6</v>
      </c>
      <c r="AK294" s="177">
        <v>657</v>
      </c>
      <c r="AL294" s="175">
        <v>0.1</v>
      </c>
      <c r="AM294" s="176">
        <v>0.01</v>
      </c>
      <c r="AN294" s="177">
        <v>6</v>
      </c>
      <c r="AO294" s="175">
        <v>0</v>
      </c>
      <c r="AP294" s="177">
        <v>1</v>
      </c>
      <c r="AQ294" s="175">
        <v>10.6</v>
      </c>
      <c r="AR294" s="177">
        <v>657</v>
      </c>
      <c r="AS294" s="175">
        <v>0.5</v>
      </c>
      <c r="AT294" s="176">
        <v>0.04</v>
      </c>
      <c r="AU294" s="177">
        <v>31</v>
      </c>
      <c r="AV294" s="175">
        <v>0</v>
      </c>
      <c r="AW294" s="177">
        <v>1</v>
      </c>
      <c r="AX294" s="175">
        <v>10.6</v>
      </c>
      <c r="AY294" s="177">
        <v>657</v>
      </c>
    </row>
    <row r="295" spans="1:51" x14ac:dyDescent="0.25">
      <c r="A295" s="496">
        <f>INDEX(Toetsing!F:F,MATCH('Export Project'!J295,Toetsing!G:G,0))</f>
        <v>17006</v>
      </c>
      <c r="B295" s="118" t="str">
        <f>INDEX(Toetsing!T:T,MATCH('Export Project'!J295,Toetsing!G:G,0))</f>
        <v>Ja</v>
      </c>
      <c r="C295" s="118" t="s">
        <v>41</v>
      </c>
      <c r="D295" s="118" t="s">
        <v>39</v>
      </c>
      <c r="E295" s="121">
        <f t="shared" si="12"/>
        <v>38</v>
      </c>
      <c r="F295" s="121">
        <f t="shared" si="13"/>
        <v>60</v>
      </c>
      <c r="G295" s="497">
        <f t="shared" si="14"/>
        <v>0</v>
      </c>
      <c r="H295" s="27" t="s">
        <v>1025</v>
      </c>
      <c r="I295" s="27" t="s">
        <v>1387</v>
      </c>
      <c r="J295" s="182">
        <v>4121</v>
      </c>
      <c r="L295" s="48"/>
      <c r="M295" s="169" t="s">
        <v>1403</v>
      </c>
      <c r="N295" s="170">
        <v>38</v>
      </c>
      <c r="O295" s="170">
        <v>13</v>
      </c>
      <c r="P295" s="170">
        <v>13</v>
      </c>
      <c r="Q295" s="170">
        <v>13</v>
      </c>
      <c r="R295" s="171">
        <v>1.37</v>
      </c>
      <c r="S295" s="171">
        <v>1.92</v>
      </c>
      <c r="T295" s="171"/>
      <c r="U295" s="171"/>
      <c r="V295" s="172">
        <v>-0.61</v>
      </c>
      <c r="W295" s="173" t="s">
        <v>1160</v>
      </c>
      <c r="X295" s="172">
        <v>-0.64</v>
      </c>
      <c r="Y295" s="174" t="s">
        <v>72</v>
      </c>
      <c r="Z295" s="175">
        <v>4.4400000000000004</v>
      </c>
      <c r="AA295" s="176">
        <v>0.34</v>
      </c>
      <c r="AB295" s="177">
        <v>169</v>
      </c>
      <c r="AC295" s="175">
        <v>13.85</v>
      </c>
      <c r="AD295" s="177">
        <v>526</v>
      </c>
      <c r="AE295" s="175">
        <v>0.9</v>
      </c>
      <c r="AF295" s="176">
        <v>7.0000000000000007E-2</v>
      </c>
      <c r="AG295" s="177">
        <v>36</v>
      </c>
      <c r="AH295" s="175">
        <v>0</v>
      </c>
      <c r="AI295" s="177">
        <v>0</v>
      </c>
      <c r="AJ295" s="175">
        <v>11.5</v>
      </c>
      <c r="AK295" s="177">
        <v>438</v>
      </c>
      <c r="AL295" s="175">
        <v>0.9</v>
      </c>
      <c r="AM295" s="176">
        <v>7.0000000000000007E-2</v>
      </c>
      <c r="AN295" s="177">
        <v>36</v>
      </c>
      <c r="AO295" s="175">
        <v>0</v>
      </c>
      <c r="AP295" s="177">
        <v>0</v>
      </c>
      <c r="AQ295" s="175">
        <v>11.5</v>
      </c>
      <c r="AR295" s="177">
        <v>438</v>
      </c>
      <c r="AS295" s="175">
        <v>1.6</v>
      </c>
      <c r="AT295" s="176">
        <v>0.12</v>
      </c>
      <c r="AU295" s="177">
        <v>60</v>
      </c>
      <c r="AV295" s="175">
        <v>0</v>
      </c>
      <c r="AW295" s="177">
        <v>0</v>
      </c>
      <c r="AX295" s="175">
        <v>11.5</v>
      </c>
      <c r="AY295" s="177">
        <v>438</v>
      </c>
    </row>
    <row r="296" spans="1:51" x14ac:dyDescent="0.25">
      <c r="A296" s="496">
        <f>INDEX(Toetsing!F:F,MATCH('Export Project'!J296,Toetsing!G:G,0))</f>
        <v>17006</v>
      </c>
      <c r="B296" s="118" t="str">
        <f>INDEX(Toetsing!T:T,MATCH('Export Project'!J296,Toetsing!G:G,0))</f>
        <v>Ja</v>
      </c>
      <c r="C296" s="118" t="s">
        <v>41</v>
      </c>
      <c r="D296" s="118" t="s">
        <v>39</v>
      </c>
      <c r="E296" s="121">
        <f t="shared" si="12"/>
        <v>18</v>
      </c>
      <c r="F296" s="121">
        <f t="shared" si="13"/>
        <v>20</v>
      </c>
      <c r="G296" s="497">
        <f t="shared" si="14"/>
        <v>0</v>
      </c>
      <c r="H296" s="27" t="s">
        <v>1025</v>
      </c>
      <c r="I296" s="27" t="s">
        <v>1404</v>
      </c>
      <c r="J296" s="182">
        <v>4122</v>
      </c>
      <c r="L296" s="48"/>
      <c r="M296" s="169" t="s">
        <v>1405</v>
      </c>
      <c r="N296" s="170">
        <v>18</v>
      </c>
      <c r="O296" s="170">
        <v>12.1</v>
      </c>
      <c r="P296" s="170">
        <v>12.1</v>
      </c>
      <c r="Q296" s="170">
        <v>12.1</v>
      </c>
      <c r="R296" s="171">
        <v>1.35</v>
      </c>
      <c r="S296" s="171">
        <v>2.0299999999999998</v>
      </c>
      <c r="T296" s="171"/>
      <c r="U296" s="171"/>
      <c r="V296" s="172">
        <v>-0.62</v>
      </c>
      <c r="W296" s="173" t="s">
        <v>1160</v>
      </c>
      <c r="X296" s="172">
        <v>-0.64</v>
      </c>
      <c r="Y296" s="174" t="s">
        <v>72</v>
      </c>
      <c r="Z296" s="175">
        <v>5.32</v>
      </c>
      <c r="AA296" s="176">
        <v>0.44</v>
      </c>
      <c r="AB296" s="177">
        <v>96</v>
      </c>
      <c r="AC296" s="175">
        <v>13.5</v>
      </c>
      <c r="AD296" s="177">
        <v>243</v>
      </c>
      <c r="AE296" s="175">
        <v>0.7</v>
      </c>
      <c r="AF296" s="176">
        <v>0.05</v>
      </c>
      <c r="AG296" s="177">
        <v>12</v>
      </c>
      <c r="AH296" s="175">
        <v>0</v>
      </c>
      <c r="AI296" s="177">
        <v>0</v>
      </c>
      <c r="AJ296" s="175">
        <v>10.6</v>
      </c>
      <c r="AK296" s="177">
        <v>191</v>
      </c>
      <c r="AL296" s="175">
        <v>0.7</v>
      </c>
      <c r="AM296" s="176">
        <v>0.05</v>
      </c>
      <c r="AN296" s="177">
        <v>12</v>
      </c>
      <c r="AO296" s="175">
        <v>0</v>
      </c>
      <c r="AP296" s="177">
        <v>0</v>
      </c>
      <c r="AQ296" s="175">
        <v>10.6</v>
      </c>
      <c r="AR296" s="177">
        <v>191</v>
      </c>
      <c r="AS296" s="175">
        <v>1.1000000000000001</v>
      </c>
      <c r="AT296" s="176">
        <v>0.09</v>
      </c>
      <c r="AU296" s="177">
        <v>20</v>
      </c>
      <c r="AV296" s="175">
        <v>0</v>
      </c>
      <c r="AW296" s="177">
        <v>0</v>
      </c>
      <c r="AX296" s="175">
        <v>10.6</v>
      </c>
      <c r="AY296" s="177">
        <v>191</v>
      </c>
    </row>
    <row r="297" spans="1:51" x14ac:dyDescent="0.25">
      <c r="A297" s="496">
        <f>INDEX(Toetsing!F:F,MATCH('Export Project'!J297,Toetsing!G:G,0))</f>
        <v>17006</v>
      </c>
      <c r="B297" s="118" t="str">
        <f>INDEX(Toetsing!T:T,MATCH('Export Project'!J297,Toetsing!G:G,0))</f>
        <v>Ja</v>
      </c>
      <c r="C297" s="118" t="s">
        <v>41</v>
      </c>
      <c r="D297" s="118" t="s">
        <v>39</v>
      </c>
      <c r="E297" s="121">
        <f t="shared" si="12"/>
        <v>36</v>
      </c>
      <c r="F297" s="121">
        <f t="shared" si="13"/>
        <v>47</v>
      </c>
      <c r="G297" s="497">
        <f t="shared" si="14"/>
        <v>0</v>
      </c>
      <c r="H297" s="27" t="s">
        <v>1025</v>
      </c>
      <c r="I297" s="27" t="s">
        <v>1404</v>
      </c>
      <c r="J297" s="182">
        <v>4123</v>
      </c>
      <c r="L297" s="48"/>
      <c r="M297" s="169" t="s">
        <v>1406</v>
      </c>
      <c r="N297" s="170">
        <v>36</v>
      </c>
      <c r="O297" s="170">
        <v>12.9</v>
      </c>
      <c r="P297" s="170">
        <v>12.9</v>
      </c>
      <c r="Q297" s="170">
        <v>12.9</v>
      </c>
      <c r="R297" s="171">
        <v>1.41</v>
      </c>
      <c r="S297" s="171">
        <v>2.0299999999999998</v>
      </c>
      <c r="T297" s="171"/>
      <c r="U297" s="171"/>
      <c r="V297" s="172">
        <v>-0.62</v>
      </c>
      <c r="W297" s="173" t="s">
        <v>1160</v>
      </c>
      <c r="X297" s="172">
        <v>-0.64</v>
      </c>
      <c r="Y297" s="174" t="s">
        <v>72</v>
      </c>
      <c r="Z297" s="175">
        <v>4.28</v>
      </c>
      <c r="AA297" s="176">
        <v>0.33</v>
      </c>
      <c r="AB297" s="177">
        <v>154</v>
      </c>
      <c r="AC297" s="175">
        <v>13.96</v>
      </c>
      <c r="AD297" s="177">
        <v>503</v>
      </c>
      <c r="AE297" s="175">
        <v>0.7</v>
      </c>
      <c r="AF297" s="176">
        <v>0.05</v>
      </c>
      <c r="AG297" s="177">
        <v>24</v>
      </c>
      <c r="AH297" s="175">
        <v>0</v>
      </c>
      <c r="AI297" s="177">
        <v>1</v>
      </c>
      <c r="AJ297" s="175">
        <v>11.7</v>
      </c>
      <c r="AK297" s="177">
        <v>420</v>
      </c>
      <c r="AL297" s="175">
        <v>0.7</v>
      </c>
      <c r="AM297" s="176">
        <v>0.05</v>
      </c>
      <c r="AN297" s="177">
        <v>24</v>
      </c>
      <c r="AO297" s="175">
        <v>0</v>
      </c>
      <c r="AP297" s="177">
        <v>1</v>
      </c>
      <c r="AQ297" s="175">
        <v>11.7</v>
      </c>
      <c r="AR297" s="177">
        <v>420</v>
      </c>
      <c r="AS297" s="175">
        <v>1.3</v>
      </c>
      <c r="AT297" s="176">
        <v>0.1</v>
      </c>
      <c r="AU297" s="177">
        <v>47</v>
      </c>
      <c r="AV297" s="175">
        <v>0</v>
      </c>
      <c r="AW297" s="177">
        <v>1</v>
      </c>
      <c r="AX297" s="175">
        <v>11.7</v>
      </c>
      <c r="AY297" s="177">
        <v>420</v>
      </c>
    </row>
    <row r="298" spans="1:51" x14ac:dyDescent="0.25">
      <c r="A298" s="496">
        <f>INDEX(Toetsing!F:F,MATCH('Export Project'!J298,Toetsing!G:G,0))</f>
        <v>17006</v>
      </c>
      <c r="B298" s="118" t="str">
        <f>INDEX(Toetsing!T:T,MATCH('Export Project'!J298,Toetsing!G:G,0))</f>
        <v>Ja</v>
      </c>
      <c r="C298" s="118" t="s">
        <v>41</v>
      </c>
      <c r="D298" s="118" t="s">
        <v>39</v>
      </c>
      <c r="E298" s="121">
        <f t="shared" si="12"/>
        <v>38</v>
      </c>
      <c r="F298" s="121">
        <f t="shared" si="13"/>
        <v>40</v>
      </c>
      <c r="G298" s="497">
        <f t="shared" si="14"/>
        <v>0</v>
      </c>
      <c r="H298" s="27" t="s">
        <v>1025</v>
      </c>
      <c r="I298" s="27" t="s">
        <v>1404</v>
      </c>
      <c r="J298" s="182">
        <v>4124</v>
      </c>
      <c r="L298" s="48"/>
      <c r="M298" s="169" t="s">
        <v>1407</v>
      </c>
      <c r="N298" s="170">
        <v>38</v>
      </c>
      <c r="O298" s="170">
        <v>12.3</v>
      </c>
      <c r="P298" s="170">
        <v>12.2</v>
      </c>
      <c r="Q298" s="170">
        <v>12.3</v>
      </c>
      <c r="R298" s="171">
        <v>1.38</v>
      </c>
      <c r="S298" s="171">
        <v>2.0099999999999998</v>
      </c>
      <c r="T298" s="171"/>
      <c r="U298" s="171"/>
      <c r="V298" s="172">
        <v>-0.62</v>
      </c>
      <c r="W298" s="173" t="s">
        <v>1160</v>
      </c>
      <c r="X298" s="172">
        <v>-0.64</v>
      </c>
      <c r="Y298" s="174" t="s">
        <v>72</v>
      </c>
      <c r="Z298" s="175">
        <v>3.74</v>
      </c>
      <c r="AA298" s="176">
        <v>0.3</v>
      </c>
      <c r="AB298" s="177">
        <v>142</v>
      </c>
      <c r="AC298" s="175">
        <v>13.42</v>
      </c>
      <c r="AD298" s="177">
        <v>510</v>
      </c>
      <c r="AE298" s="175">
        <v>0.6</v>
      </c>
      <c r="AF298" s="176">
        <v>0.04</v>
      </c>
      <c r="AG298" s="177">
        <v>21</v>
      </c>
      <c r="AH298" s="175">
        <v>0</v>
      </c>
      <c r="AI298" s="177">
        <v>0</v>
      </c>
      <c r="AJ298" s="175">
        <v>10.9</v>
      </c>
      <c r="AK298" s="177">
        <v>415</v>
      </c>
      <c r="AL298" s="175">
        <v>0.6</v>
      </c>
      <c r="AM298" s="176">
        <v>0.04</v>
      </c>
      <c r="AN298" s="177">
        <v>21</v>
      </c>
      <c r="AO298" s="175">
        <v>0</v>
      </c>
      <c r="AP298" s="177">
        <v>0</v>
      </c>
      <c r="AQ298" s="175">
        <v>10.9</v>
      </c>
      <c r="AR298" s="177">
        <v>415</v>
      </c>
      <c r="AS298" s="175">
        <v>1.1000000000000001</v>
      </c>
      <c r="AT298" s="176">
        <v>0.09</v>
      </c>
      <c r="AU298" s="177">
        <v>40</v>
      </c>
      <c r="AV298" s="175">
        <v>0</v>
      </c>
      <c r="AW298" s="177">
        <v>0</v>
      </c>
      <c r="AX298" s="175">
        <v>10.9</v>
      </c>
      <c r="AY298" s="177">
        <v>415</v>
      </c>
    </row>
    <row r="299" spans="1:51" x14ac:dyDescent="0.25">
      <c r="A299" s="496">
        <f>INDEX(Toetsing!F:F,MATCH('Export Project'!J299,Toetsing!G:G,0))</f>
        <v>17006</v>
      </c>
      <c r="B299" s="118" t="str">
        <f>INDEX(Toetsing!T:T,MATCH('Export Project'!J299,Toetsing!G:G,0))</f>
        <v>Ja</v>
      </c>
      <c r="C299" s="118" t="s">
        <v>41</v>
      </c>
      <c r="D299" s="118" t="s">
        <v>39</v>
      </c>
      <c r="E299" s="121">
        <f t="shared" si="12"/>
        <v>26</v>
      </c>
      <c r="F299" s="121">
        <f t="shared" si="13"/>
        <v>28</v>
      </c>
      <c r="G299" s="497">
        <f t="shared" si="14"/>
        <v>0</v>
      </c>
      <c r="H299" s="27" t="s">
        <v>1025</v>
      </c>
      <c r="I299" s="27" t="s">
        <v>1404</v>
      </c>
      <c r="J299" s="182">
        <v>4125</v>
      </c>
      <c r="L299" s="48"/>
      <c r="M299" s="169" t="s">
        <v>1408</v>
      </c>
      <c r="N299" s="170">
        <v>26</v>
      </c>
      <c r="O299" s="170">
        <v>12.6</v>
      </c>
      <c r="P299" s="170">
        <v>12.6</v>
      </c>
      <c r="Q299" s="170">
        <v>12.6</v>
      </c>
      <c r="R299" s="171">
        <v>1.43</v>
      </c>
      <c r="S299" s="171">
        <v>2.2599999999999998</v>
      </c>
      <c r="T299" s="171"/>
      <c r="U299" s="171"/>
      <c r="V299" s="172">
        <v>-0.62</v>
      </c>
      <c r="W299" s="173" t="s">
        <v>1160</v>
      </c>
      <c r="X299" s="172">
        <v>-0.64</v>
      </c>
      <c r="Y299" s="174" t="s">
        <v>72</v>
      </c>
      <c r="Z299" s="175">
        <v>6.27</v>
      </c>
      <c r="AA299" s="176">
        <v>0.5</v>
      </c>
      <c r="AB299" s="177">
        <v>163</v>
      </c>
      <c r="AC299" s="175">
        <v>14.22</v>
      </c>
      <c r="AD299" s="177">
        <v>370</v>
      </c>
      <c r="AE299" s="175">
        <v>0.5</v>
      </c>
      <c r="AF299" s="176">
        <v>0.04</v>
      </c>
      <c r="AG299" s="177">
        <v>13</v>
      </c>
      <c r="AH299" s="175">
        <v>0</v>
      </c>
      <c r="AI299" s="177">
        <v>0</v>
      </c>
      <c r="AJ299" s="175">
        <v>11.5</v>
      </c>
      <c r="AK299" s="177">
        <v>299</v>
      </c>
      <c r="AL299" s="175">
        <v>0.5</v>
      </c>
      <c r="AM299" s="176">
        <v>0.04</v>
      </c>
      <c r="AN299" s="177">
        <v>13</v>
      </c>
      <c r="AO299" s="175">
        <v>0</v>
      </c>
      <c r="AP299" s="177">
        <v>0</v>
      </c>
      <c r="AQ299" s="175">
        <v>11.5</v>
      </c>
      <c r="AR299" s="177">
        <v>299</v>
      </c>
      <c r="AS299" s="175">
        <v>1.1000000000000001</v>
      </c>
      <c r="AT299" s="176">
        <v>0.08</v>
      </c>
      <c r="AU299" s="177">
        <v>28</v>
      </c>
      <c r="AV299" s="175">
        <v>0</v>
      </c>
      <c r="AW299" s="177">
        <v>0</v>
      </c>
      <c r="AX299" s="175">
        <v>11.5</v>
      </c>
      <c r="AY299" s="177">
        <v>299</v>
      </c>
    </row>
    <row r="300" spans="1:51" x14ac:dyDescent="0.25">
      <c r="A300" s="496">
        <f>INDEX(Toetsing!F:F,MATCH('Export Project'!J300,Toetsing!G:G,0))</f>
        <v>17006</v>
      </c>
      <c r="B300" s="118" t="str">
        <f>INDEX(Toetsing!T:T,MATCH('Export Project'!J300,Toetsing!G:G,0))</f>
        <v>Ja</v>
      </c>
      <c r="C300" s="118" t="s">
        <v>41</v>
      </c>
      <c r="D300" s="118" t="s">
        <v>39</v>
      </c>
      <c r="E300" s="121">
        <f t="shared" si="12"/>
        <v>26</v>
      </c>
      <c r="F300" s="121">
        <f t="shared" si="13"/>
        <v>31</v>
      </c>
      <c r="G300" s="497">
        <f t="shared" si="14"/>
        <v>0</v>
      </c>
      <c r="H300" s="27" t="s">
        <v>1025</v>
      </c>
      <c r="I300" s="27" t="s">
        <v>1404</v>
      </c>
      <c r="J300" s="182">
        <v>4126</v>
      </c>
      <c r="L300" s="48"/>
      <c r="M300" s="169" t="s">
        <v>1409</v>
      </c>
      <c r="N300" s="170">
        <v>26</v>
      </c>
      <c r="O300" s="170">
        <v>13.7</v>
      </c>
      <c r="P300" s="170">
        <v>13.7</v>
      </c>
      <c r="Q300" s="170">
        <v>13.7</v>
      </c>
      <c r="R300" s="171">
        <v>1.47</v>
      </c>
      <c r="S300" s="171">
        <v>2.0499999999999998</v>
      </c>
      <c r="T300" s="171"/>
      <c r="U300" s="171"/>
      <c r="V300" s="172">
        <v>-0.62</v>
      </c>
      <c r="W300" s="173" t="s">
        <v>1160</v>
      </c>
      <c r="X300" s="172">
        <v>-0.64</v>
      </c>
      <c r="Y300" s="174" t="s">
        <v>72</v>
      </c>
      <c r="Z300" s="175">
        <v>3.97</v>
      </c>
      <c r="AA300" s="176">
        <v>0.28999999999999998</v>
      </c>
      <c r="AB300" s="177">
        <v>103</v>
      </c>
      <c r="AC300" s="175">
        <v>17.14</v>
      </c>
      <c r="AD300" s="177">
        <v>446</v>
      </c>
      <c r="AE300" s="175">
        <v>0.4</v>
      </c>
      <c r="AF300" s="176">
        <v>0.03</v>
      </c>
      <c r="AG300" s="177">
        <v>11</v>
      </c>
      <c r="AH300" s="175">
        <v>0</v>
      </c>
      <c r="AI300" s="177">
        <v>0</v>
      </c>
      <c r="AJ300" s="175">
        <v>13.2</v>
      </c>
      <c r="AK300" s="177">
        <v>342</v>
      </c>
      <c r="AL300" s="175">
        <v>0.4</v>
      </c>
      <c r="AM300" s="176">
        <v>0.03</v>
      </c>
      <c r="AN300" s="177">
        <v>11</v>
      </c>
      <c r="AO300" s="175">
        <v>0</v>
      </c>
      <c r="AP300" s="177">
        <v>0</v>
      </c>
      <c r="AQ300" s="175">
        <v>13.2</v>
      </c>
      <c r="AR300" s="177">
        <v>342</v>
      </c>
      <c r="AS300" s="175">
        <v>1.2</v>
      </c>
      <c r="AT300" s="176">
        <v>0.09</v>
      </c>
      <c r="AU300" s="177">
        <v>31</v>
      </c>
      <c r="AV300" s="175">
        <v>0</v>
      </c>
      <c r="AW300" s="177">
        <v>0</v>
      </c>
      <c r="AX300" s="175">
        <v>13.2</v>
      </c>
      <c r="AY300" s="177">
        <v>342</v>
      </c>
    </row>
    <row r="301" spans="1:51" x14ac:dyDescent="0.25">
      <c r="A301" s="496">
        <f>INDEX(Toetsing!F:F,MATCH('Export Project'!J301,Toetsing!G:G,0))</f>
        <v>17006</v>
      </c>
      <c r="B301" s="118" t="str">
        <f>INDEX(Toetsing!T:T,MATCH('Export Project'!J301,Toetsing!G:G,0))</f>
        <v>Ja</v>
      </c>
      <c r="C301" s="118" t="s">
        <v>41</v>
      </c>
      <c r="D301" s="118" t="s">
        <v>39</v>
      </c>
      <c r="E301" s="121">
        <f t="shared" si="12"/>
        <v>18</v>
      </c>
      <c r="F301" s="121">
        <f t="shared" si="13"/>
        <v>61</v>
      </c>
      <c r="G301" s="497">
        <f t="shared" si="14"/>
        <v>0</v>
      </c>
      <c r="H301" s="27" t="s">
        <v>1025</v>
      </c>
      <c r="I301" s="27" t="s">
        <v>1404</v>
      </c>
      <c r="J301" s="182">
        <v>4127</v>
      </c>
      <c r="L301" s="48"/>
      <c r="M301" s="169" t="s">
        <v>1410</v>
      </c>
      <c r="N301" s="170">
        <v>18</v>
      </c>
      <c r="O301" s="170">
        <v>17.5</v>
      </c>
      <c r="P301" s="170">
        <v>17.5</v>
      </c>
      <c r="Q301" s="170">
        <v>17.5</v>
      </c>
      <c r="R301" s="171">
        <v>1.36</v>
      </c>
      <c r="S301" s="171">
        <v>2.04</v>
      </c>
      <c r="T301" s="171"/>
      <c r="U301" s="171"/>
      <c r="V301" s="172">
        <v>-0.62</v>
      </c>
      <c r="W301" s="173" t="s">
        <v>1160</v>
      </c>
      <c r="X301" s="172">
        <v>-0.64</v>
      </c>
      <c r="Y301" s="174" t="s">
        <v>72</v>
      </c>
      <c r="Z301" s="175">
        <v>6.45</v>
      </c>
      <c r="AA301" s="176">
        <v>0.37</v>
      </c>
      <c r="AB301" s="177">
        <v>116</v>
      </c>
      <c r="AC301" s="175">
        <v>20.73</v>
      </c>
      <c r="AD301" s="177">
        <v>373</v>
      </c>
      <c r="AE301" s="175">
        <v>2</v>
      </c>
      <c r="AF301" s="176">
        <v>0.11</v>
      </c>
      <c r="AG301" s="177">
        <v>36</v>
      </c>
      <c r="AH301" s="175">
        <v>0</v>
      </c>
      <c r="AI301" s="177">
        <v>1</v>
      </c>
      <c r="AJ301" s="175">
        <v>17.3</v>
      </c>
      <c r="AK301" s="177">
        <v>311</v>
      </c>
      <c r="AL301" s="175">
        <v>2</v>
      </c>
      <c r="AM301" s="176">
        <v>0.11</v>
      </c>
      <c r="AN301" s="177">
        <v>36</v>
      </c>
      <c r="AO301" s="175">
        <v>0</v>
      </c>
      <c r="AP301" s="177">
        <v>1</v>
      </c>
      <c r="AQ301" s="175">
        <v>17.3</v>
      </c>
      <c r="AR301" s="177">
        <v>311</v>
      </c>
      <c r="AS301" s="175">
        <v>3.4</v>
      </c>
      <c r="AT301" s="176">
        <v>0.19</v>
      </c>
      <c r="AU301" s="177">
        <v>61</v>
      </c>
      <c r="AV301" s="175">
        <v>0.2</v>
      </c>
      <c r="AW301" s="177">
        <v>4</v>
      </c>
      <c r="AX301" s="175">
        <v>17.3</v>
      </c>
      <c r="AY301" s="177">
        <v>311</v>
      </c>
    </row>
    <row r="302" spans="1:51" x14ac:dyDescent="0.25">
      <c r="A302" s="496">
        <f>INDEX(Toetsing!F:F,MATCH('Export Project'!J302,Toetsing!G:G,0))</f>
        <v>17006</v>
      </c>
      <c r="B302" s="118" t="str">
        <f>INDEX(Toetsing!T:T,MATCH('Export Project'!J302,Toetsing!G:G,0))</f>
        <v>Ja</v>
      </c>
      <c r="C302" s="118" t="s">
        <v>41</v>
      </c>
      <c r="D302" s="118" t="s">
        <v>39</v>
      </c>
      <c r="E302" s="121">
        <f t="shared" si="12"/>
        <v>10</v>
      </c>
      <c r="F302" s="121">
        <f t="shared" si="13"/>
        <v>44</v>
      </c>
      <c r="G302" s="497">
        <f t="shared" si="14"/>
        <v>0</v>
      </c>
      <c r="H302" s="27" t="s">
        <v>1025</v>
      </c>
      <c r="I302" s="27" t="s">
        <v>1404</v>
      </c>
      <c r="J302" s="182">
        <v>4128</v>
      </c>
      <c r="L302" s="48"/>
      <c r="M302" s="169" t="s">
        <v>1411</v>
      </c>
      <c r="N302" s="170">
        <v>10</v>
      </c>
      <c r="O302" s="170">
        <v>18.899999999999999</v>
      </c>
      <c r="P302" s="170">
        <v>18.899999999999999</v>
      </c>
      <c r="Q302" s="170">
        <v>18.899999999999999</v>
      </c>
      <c r="R302" s="171">
        <v>1.29</v>
      </c>
      <c r="S302" s="171">
        <v>2.0299999999999998</v>
      </c>
      <c r="T302" s="171"/>
      <c r="U302" s="171"/>
      <c r="V302" s="172">
        <v>-0.62</v>
      </c>
      <c r="W302" s="173" t="s">
        <v>1160</v>
      </c>
      <c r="X302" s="172">
        <v>-0.64</v>
      </c>
      <c r="Y302" s="174" t="s">
        <v>72</v>
      </c>
      <c r="Z302" s="175">
        <v>7.67</v>
      </c>
      <c r="AA302" s="176">
        <v>0.41</v>
      </c>
      <c r="AB302" s="177">
        <v>77</v>
      </c>
      <c r="AC302" s="175">
        <v>20.8</v>
      </c>
      <c r="AD302" s="177">
        <v>208</v>
      </c>
      <c r="AE302" s="175">
        <v>2.9</v>
      </c>
      <c r="AF302" s="176">
        <v>0.15</v>
      </c>
      <c r="AG302" s="177">
        <v>29</v>
      </c>
      <c r="AH302" s="175">
        <v>0.3</v>
      </c>
      <c r="AI302" s="177">
        <v>3</v>
      </c>
      <c r="AJ302" s="175">
        <v>18.2</v>
      </c>
      <c r="AK302" s="177">
        <v>182</v>
      </c>
      <c r="AL302" s="175">
        <v>2.9</v>
      </c>
      <c r="AM302" s="176">
        <v>0.15</v>
      </c>
      <c r="AN302" s="177">
        <v>29</v>
      </c>
      <c r="AO302" s="175">
        <v>0.3</v>
      </c>
      <c r="AP302" s="177">
        <v>3</v>
      </c>
      <c r="AQ302" s="175">
        <v>18.2</v>
      </c>
      <c r="AR302" s="177">
        <v>182</v>
      </c>
      <c r="AS302" s="175">
        <v>4.4000000000000004</v>
      </c>
      <c r="AT302" s="176">
        <v>0.23</v>
      </c>
      <c r="AU302" s="177">
        <v>44</v>
      </c>
      <c r="AV302" s="175">
        <v>0.7</v>
      </c>
      <c r="AW302" s="177">
        <v>7</v>
      </c>
      <c r="AX302" s="175">
        <v>18.2</v>
      </c>
      <c r="AY302" s="177">
        <v>182</v>
      </c>
    </row>
    <row r="303" spans="1:51" x14ac:dyDescent="0.25">
      <c r="A303" s="496">
        <f>INDEX(Toetsing!F:F,MATCH('Export Project'!J303,Toetsing!G:G,0))</f>
        <v>17006</v>
      </c>
      <c r="B303" s="118" t="str">
        <f>INDEX(Toetsing!T:T,MATCH('Export Project'!J303,Toetsing!G:G,0))</f>
        <v>Nee, geen boorpunt</v>
      </c>
      <c r="C303" s="118" t="s">
        <v>39</v>
      </c>
      <c r="D303" s="118" t="s">
        <v>39</v>
      </c>
      <c r="E303" s="121">
        <f t="shared" si="12"/>
        <v>0</v>
      </c>
      <c r="F303" s="121">
        <f t="shared" si="13"/>
        <v>0</v>
      </c>
      <c r="G303" s="497">
        <f t="shared" si="14"/>
        <v>0</v>
      </c>
      <c r="H303" s="27" t="s">
        <v>1025</v>
      </c>
      <c r="I303" s="27" t="s">
        <v>1404</v>
      </c>
      <c r="J303" s="182">
        <v>4129</v>
      </c>
      <c r="L303" s="48"/>
      <c r="M303" s="169" t="s">
        <v>1412</v>
      </c>
      <c r="N303" s="170">
        <v>6</v>
      </c>
      <c r="O303" s="170">
        <v>14</v>
      </c>
      <c r="P303" s="170">
        <v>14</v>
      </c>
      <c r="Q303" s="170">
        <v>14</v>
      </c>
      <c r="R303" s="171">
        <v>1.93</v>
      </c>
      <c r="S303" s="171">
        <v>2.08</v>
      </c>
      <c r="T303" s="171"/>
      <c r="U303" s="171"/>
      <c r="V303" s="172">
        <v>-0.62</v>
      </c>
      <c r="W303" s="173" t="s">
        <v>1160</v>
      </c>
      <c r="X303" s="172">
        <v>-0.64</v>
      </c>
      <c r="Y303" s="174" t="s">
        <v>72</v>
      </c>
      <c r="Z303" s="175">
        <v>2.41</v>
      </c>
      <c r="AA303" s="176">
        <v>0.17</v>
      </c>
      <c r="AB303" s="177">
        <v>14</v>
      </c>
      <c r="AC303" s="175">
        <v>16.38</v>
      </c>
      <c r="AD303" s="177">
        <v>98</v>
      </c>
      <c r="AE303" s="175">
        <v>0.3</v>
      </c>
      <c r="AF303" s="176">
        <v>0.02</v>
      </c>
      <c r="AG303" s="177">
        <v>2</v>
      </c>
      <c r="AH303" s="175">
        <v>0</v>
      </c>
      <c r="AI303" s="177">
        <v>0</v>
      </c>
      <c r="AJ303" s="175">
        <v>13.7</v>
      </c>
      <c r="AK303" s="177">
        <v>82</v>
      </c>
      <c r="AL303" s="175">
        <v>0.3</v>
      </c>
      <c r="AM303" s="176">
        <v>0.02</v>
      </c>
      <c r="AN303" s="177">
        <v>2</v>
      </c>
      <c r="AO303" s="175">
        <v>0</v>
      </c>
      <c r="AP303" s="177">
        <v>0</v>
      </c>
      <c r="AQ303" s="175">
        <v>13.7</v>
      </c>
      <c r="AR303" s="177">
        <v>82</v>
      </c>
      <c r="AS303" s="175">
        <v>0.5</v>
      </c>
      <c r="AT303" s="176">
        <v>0.04</v>
      </c>
      <c r="AU303" s="177">
        <v>3</v>
      </c>
      <c r="AV303" s="175">
        <v>0.1</v>
      </c>
      <c r="AW303" s="177">
        <v>0</v>
      </c>
      <c r="AX303" s="175">
        <v>14.3</v>
      </c>
      <c r="AY303" s="177">
        <v>86</v>
      </c>
    </row>
    <row r="304" spans="1:51" x14ac:dyDescent="0.25">
      <c r="A304" s="496">
        <f>INDEX(Toetsing!F:F,MATCH('Export Project'!J304,Toetsing!G:G,0))</f>
        <v>17006</v>
      </c>
      <c r="B304" s="118" t="str">
        <f>INDEX(Toetsing!T:T,MATCH('Export Project'!J304,Toetsing!G:G,0))</f>
        <v>Ja</v>
      </c>
      <c r="C304" s="118" t="s">
        <v>41</v>
      </c>
      <c r="D304" s="118" t="s">
        <v>39</v>
      </c>
      <c r="E304" s="121">
        <f t="shared" si="12"/>
        <v>66</v>
      </c>
      <c r="F304" s="121">
        <f t="shared" si="13"/>
        <v>30</v>
      </c>
      <c r="G304" s="497">
        <f t="shared" si="14"/>
        <v>0</v>
      </c>
      <c r="H304" s="27" t="s">
        <v>1025</v>
      </c>
      <c r="I304" s="27" t="s">
        <v>1404</v>
      </c>
      <c r="J304" s="182">
        <v>4130</v>
      </c>
      <c r="L304" s="48"/>
      <c r="M304" s="169" t="s">
        <v>1413</v>
      </c>
      <c r="N304" s="170">
        <v>66</v>
      </c>
      <c r="O304" s="170">
        <v>10.7</v>
      </c>
      <c r="P304" s="170">
        <v>10.7</v>
      </c>
      <c r="Q304" s="170">
        <v>10.7</v>
      </c>
      <c r="R304" s="171">
        <v>1.36</v>
      </c>
      <c r="S304" s="171">
        <v>1.61</v>
      </c>
      <c r="T304" s="171"/>
      <c r="U304" s="171"/>
      <c r="V304" s="172">
        <v>-0.62</v>
      </c>
      <c r="W304" s="173" t="s">
        <v>1168</v>
      </c>
      <c r="X304" s="172">
        <v>-0.64</v>
      </c>
      <c r="Y304" s="174" t="s">
        <v>72</v>
      </c>
      <c r="Z304" s="175">
        <v>1.43</v>
      </c>
      <c r="AA304" s="176">
        <v>0.13</v>
      </c>
      <c r="AB304" s="177">
        <v>94</v>
      </c>
      <c r="AC304" s="175">
        <v>10.91</v>
      </c>
      <c r="AD304" s="177">
        <v>720</v>
      </c>
      <c r="AE304" s="175">
        <v>0.5</v>
      </c>
      <c r="AF304" s="176">
        <v>0.04</v>
      </c>
      <c r="AG304" s="177">
        <v>30</v>
      </c>
      <c r="AH304" s="175">
        <v>0.3</v>
      </c>
      <c r="AI304" s="177">
        <v>22</v>
      </c>
      <c r="AJ304" s="175">
        <v>8.4</v>
      </c>
      <c r="AK304" s="177">
        <v>552</v>
      </c>
      <c r="AL304" s="175">
        <v>0.5</v>
      </c>
      <c r="AM304" s="176">
        <v>0.04</v>
      </c>
      <c r="AN304" s="177">
        <v>30</v>
      </c>
      <c r="AO304" s="175">
        <v>0.3</v>
      </c>
      <c r="AP304" s="177">
        <v>22</v>
      </c>
      <c r="AQ304" s="175">
        <v>8.4</v>
      </c>
      <c r="AR304" s="177">
        <v>552</v>
      </c>
      <c r="AS304" s="175">
        <v>0.5</v>
      </c>
      <c r="AT304" s="176">
        <v>0.04</v>
      </c>
      <c r="AU304" s="177">
        <v>30</v>
      </c>
      <c r="AV304" s="175">
        <v>0.6</v>
      </c>
      <c r="AW304" s="177">
        <v>36</v>
      </c>
      <c r="AX304" s="175">
        <v>8.4</v>
      </c>
      <c r="AY304" s="177">
        <v>552</v>
      </c>
    </row>
    <row r="305" spans="1:51" x14ac:dyDescent="0.25">
      <c r="A305" s="496" t="str">
        <f>INDEX(Toetsing!F:F,MATCH('Export Project'!J305,Toetsing!G:G,0))</f>
        <v>17007HS</v>
      </c>
      <c r="B305" s="118" t="str">
        <f>INDEX(Toetsing!T:T,MATCH('Export Project'!J305,Toetsing!G:G,0))</f>
        <v>Ja, baggerschoon</v>
      </c>
      <c r="C305" s="118" t="s">
        <v>74</v>
      </c>
      <c r="D305" s="118" t="s">
        <v>39</v>
      </c>
      <c r="E305" s="121">
        <f t="shared" si="12"/>
        <v>66</v>
      </c>
      <c r="F305" s="121">
        <f t="shared" si="13"/>
        <v>149</v>
      </c>
      <c r="G305" s="497">
        <f t="shared" si="14"/>
        <v>0</v>
      </c>
      <c r="H305" s="27" t="s">
        <v>1025</v>
      </c>
      <c r="I305" s="27" t="s">
        <v>1404</v>
      </c>
      <c r="J305" s="182">
        <v>4131</v>
      </c>
      <c r="L305" s="48"/>
      <c r="M305" s="169" t="s">
        <v>1414</v>
      </c>
      <c r="N305" s="170">
        <v>66</v>
      </c>
      <c r="O305" s="170">
        <v>10.7</v>
      </c>
      <c r="P305" s="170">
        <v>10.7</v>
      </c>
      <c r="Q305" s="170">
        <v>10.7</v>
      </c>
      <c r="R305" s="171">
        <v>1.3</v>
      </c>
      <c r="S305" s="171">
        <v>1.61</v>
      </c>
      <c r="T305" s="171"/>
      <c r="U305" s="171"/>
      <c r="V305" s="172">
        <v>-0.62</v>
      </c>
      <c r="W305" s="173" t="s">
        <v>1168</v>
      </c>
      <c r="X305" s="172">
        <v>-0.64</v>
      </c>
      <c r="Y305" s="174" t="s">
        <v>72</v>
      </c>
      <c r="Z305" s="175">
        <v>2.25</v>
      </c>
      <c r="AA305" s="176">
        <v>0.21</v>
      </c>
      <c r="AB305" s="177">
        <v>149</v>
      </c>
      <c r="AC305" s="175">
        <v>9.8000000000000007</v>
      </c>
      <c r="AD305" s="177">
        <v>647</v>
      </c>
      <c r="AE305" s="175">
        <v>0.7</v>
      </c>
      <c r="AF305" s="176">
        <v>0.06</v>
      </c>
      <c r="AG305" s="177">
        <v>44</v>
      </c>
      <c r="AH305" s="175">
        <v>0</v>
      </c>
      <c r="AI305" s="177">
        <v>0</v>
      </c>
      <c r="AJ305" s="175">
        <v>8.4</v>
      </c>
      <c r="AK305" s="177">
        <v>557</v>
      </c>
      <c r="AL305" s="175">
        <v>0.7</v>
      </c>
      <c r="AM305" s="176">
        <v>0.06</v>
      </c>
      <c r="AN305" s="177">
        <v>44</v>
      </c>
      <c r="AO305" s="175">
        <v>0</v>
      </c>
      <c r="AP305" s="177">
        <v>0</v>
      </c>
      <c r="AQ305" s="175">
        <v>8.4</v>
      </c>
      <c r="AR305" s="177">
        <v>557</v>
      </c>
      <c r="AS305" s="175">
        <v>0.8</v>
      </c>
      <c r="AT305" s="176">
        <v>7.0000000000000007E-2</v>
      </c>
      <c r="AU305" s="177">
        <v>50</v>
      </c>
      <c r="AV305" s="175">
        <v>0.1</v>
      </c>
      <c r="AW305" s="177">
        <v>7</v>
      </c>
      <c r="AX305" s="175">
        <v>8.4</v>
      </c>
      <c r="AY305" s="177">
        <v>557</v>
      </c>
    </row>
    <row r="306" spans="1:51" x14ac:dyDescent="0.25">
      <c r="A306" s="496" t="str">
        <f>INDEX(Toetsing!F:F,MATCH('Export Project'!J306,Toetsing!G:G,0))</f>
        <v>17007HS</v>
      </c>
      <c r="B306" s="118" t="str">
        <f>INDEX(Toetsing!T:T,MATCH('Export Project'!J306,Toetsing!G:G,0))</f>
        <v>Ja, baggerschoon</v>
      </c>
      <c r="C306" s="118" t="s">
        <v>74</v>
      </c>
      <c r="D306" s="118" t="s">
        <v>39</v>
      </c>
      <c r="E306" s="121">
        <f t="shared" si="12"/>
        <v>6</v>
      </c>
      <c r="F306" s="121">
        <f t="shared" si="13"/>
        <v>17</v>
      </c>
      <c r="G306" s="497">
        <f t="shared" si="14"/>
        <v>0</v>
      </c>
      <c r="H306" s="27" t="s">
        <v>1025</v>
      </c>
      <c r="I306" s="27" t="s">
        <v>1404</v>
      </c>
      <c r="J306" s="182">
        <v>4132</v>
      </c>
      <c r="L306" s="48"/>
      <c r="M306" s="169" t="s">
        <v>1415</v>
      </c>
      <c r="N306" s="170">
        <v>6</v>
      </c>
      <c r="O306" s="170">
        <v>10.4</v>
      </c>
      <c r="P306" s="170">
        <v>10.4</v>
      </c>
      <c r="Q306" s="170">
        <v>10.4</v>
      </c>
      <c r="R306" s="171">
        <v>1.45</v>
      </c>
      <c r="S306" s="171">
        <v>1.86</v>
      </c>
      <c r="T306" s="171"/>
      <c r="U306" s="171"/>
      <c r="V306" s="172">
        <v>-0.62</v>
      </c>
      <c r="W306" s="173" t="s">
        <v>1168</v>
      </c>
      <c r="X306" s="172">
        <v>-0.64</v>
      </c>
      <c r="Y306" s="174" t="s">
        <v>72</v>
      </c>
      <c r="Z306" s="175">
        <v>2.78</v>
      </c>
      <c r="AA306" s="176">
        <v>0.27</v>
      </c>
      <c r="AB306" s="177">
        <v>17</v>
      </c>
      <c r="AC306" s="175">
        <v>11.41</v>
      </c>
      <c r="AD306" s="177">
        <v>68</v>
      </c>
      <c r="AE306" s="175">
        <v>0.1</v>
      </c>
      <c r="AF306" s="176">
        <v>0.01</v>
      </c>
      <c r="AG306" s="177">
        <v>1</v>
      </c>
      <c r="AH306" s="175">
        <v>0</v>
      </c>
      <c r="AI306" s="177">
        <v>0</v>
      </c>
      <c r="AJ306" s="175">
        <v>8.6</v>
      </c>
      <c r="AK306" s="177">
        <v>52</v>
      </c>
      <c r="AL306" s="175">
        <v>0.1</v>
      </c>
      <c r="AM306" s="176">
        <v>0.01</v>
      </c>
      <c r="AN306" s="177">
        <v>1</v>
      </c>
      <c r="AO306" s="175">
        <v>0</v>
      </c>
      <c r="AP306" s="177">
        <v>0</v>
      </c>
      <c r="AQ306" s="175">
        <v>8.6</v>
      </c>
      <c r="AR306" s="177">
        <v>52</v>
      </c>
      <c r="AS306" s="175">
        <v>0.3</v>
      </c>
      <c r="AT306" s="176">
        <v>0.03</v>
      </c>
      <c r="AU306" s="177">
        <v>2</v>
      </c>
      <c r="AV306" s="175">
        <v>0</v>
      </c>
      <c r="AW306" s="177">
        <v>0</v>
      </c>
      <c r="AX306" s="175">
        <v>8.6</v>
      </c>
      <c r="AY306" s="177">
        <v>52</v>
      </c>
    </row>
    <row r="307" spans="1:51" x14ac:dyDescent="0.25">
      <c r="A307" s="496" t="str">
        <f>INDEX(Toetsing!F:F,MATCH('Export Project'!J307,Toetsing!G:G,0))</f>
        <v>17007HS</v>
      </c>
      <c r="B307" s="118" t="str">
        <f>INDEX(Toetsing!T:T,MATCH('Export Project'!J307,Toetsing!G:G,0))</f>
        <v>Ja, baggerschoon</v>
      </c>
      <c r="C307" s="118" t="s">
        <v>74</v>
      </c>
      <c r="D307" s="118" t="s">
        <v>39</v>
      </c>
      <c r="E307" s="121">
        <f t="shared" si="12"/>
        <v>10</v>
      </c>
      <c r="F307" s="121">
        <f t="shared" si="13"/>
        <v>53</v>
      </c>
      <c r="G307" s="497">
        <f t="shared" si="14"/>
        <v>0</v>
      </c>
      <c r="H307" s="27" t="s">
        <v>1025</v>
      </c>
      <c r="I307" s="27" t="s">
        <v>1404</v>
      </c>
      <c r="J307" s="182">
        <v>4133</v>
      </c>
      <c r="L307" s="48"/>
      <c r="M307" s="169" t="s">
        <v>1416</v>
      </c>
      <c r="N307" s="170">
        <v>10</v>
      </c>
      <c r="O307" s="170">
        <v>13.3</v>
      </c>
      <c r="P307" s="170">
        <v>13.3</v>
      </c>
      <c r="Q307" s="170">
        <v>13.3</v>
      </c>
      <c r="R307" s="171">
        <v>1.23</v>
      </c>
      <c r="S307" s="171">
        <v>1.81</v>
      </c>
      <c r="T307" s="171"/>
      <c r="U307" s="171"/>
      <c r="V307" s="172">
        <v>-0.62</v>
      </c>
      <c r="W307" s="173" t="s">
        <v>1168</v>
      </c>
      <c r="X307" s="172">
        <v>-0.64</v>
      </c>
      <c r="Y307" s="174" t="s">
        <v>72</v>
      </c>
      <c r="Z307" s="175">
        <v>5.31</v>
      </c>
      <c r="AA307" s="176">
        <v>0.4</v>
      </c>
      <c r="AB307" s="177">
        <v>53</v>
      </c>
      <c r="AC307" s="175">
        <v>11.08</v>
      </c>
      <c r="AD307" s="177">
        <v>111</v>
      </c>
      <c r="AE307" s="175">
        <v>2.7</v>
      </c>
      <c r="AF307" s="176">
        <v>0.2</v>
      </c>
      <c r="AG307" s="177">
        <v>27</v>
      </c>
      <c r="AH307" s="175">
        <v>0.2</v>
      </c>
      <c r="AI307" s="177">
        <v>2</v>
      </c>
      <c r="AJ307" s="175">
        <v>10.1</v>
      </c>
      <c r="AK307" s="177">
        <v>101</v>
      </c>
      <c r="AL307" s="175">
        <v>2.7</v>
      </c>
      <c r="AM307" s="176">
        <v>0.2</v>
      </c>
      <c r="AN307" s="177">
        <v>27</v>
      </c>
      <c r="AO307" s="175">
        <v>0.2</v>
      </c>
      <c r="AP307" s="177">
        <v>2</v>
      </c>
      <c r="AQ307" s="175">
        <v>10.1</v>
      </c>
      <c r="AR307" s="177">
        <v>101</v>
      </c>
      <c r="AS307" s="175">
        <v>3.3</v>
      </c>
      <c r="AT307" s="176">
        <v>0.25</v>
      </c>
      <c r="AU307" s="177">
        <v>33</v>
      </c>
      <c r="AV307" s="175">
        <v>0.3</v>
      </c>
      <c r="AW307" s="177">
        <v>3</v>
      </c>
      <c r="AX307" s="175">
        <v>10.1</v>
      </c>
      <c r="AY307" s="177">
        <v>101</v>
      </c>
    </row>
    <row r="308" spans="1:51" x14ac:dyDescent="0.25">
      <c r="A308" s="496" t="str">
        <f>INDEX(Toetsing!F:F,MATCH('Export Project'!J308,Toetsing!G:G,0))</f>
        <v>17007HS</v>
      </c>
      <c r="B308" s="118" t="str">
        <f>INDEX(Toetsing!T:T,MATCH('Export Project'!J308,Toetsing!G:G,0))</f>
        <v>Ja, baggerschoon</v>
      </c>
      <c r="C308" s="118" t="s">
        <v>74</v>
      </c>
      <c r="D308" s="118" t="s">
        <v>39</v>
      </c>
      <c r="E308" s="121">
        <f t="shared" si="12"/>
        <v>12</v>
      </c>
      <c r="F308" s="121">
        <f t="shared" si="13"/>
        <v>64</v>
      </c>
      <c r="G308" s="497">
        <f t="shared" si="14"/>
        <v>0</v>
      </c>
      <c r="H308" s="27" t="s">
        <v>1025</v>
      </c>
      <c r="I308" s="27" t="s">
        <v>1404</v>
      </c>
      <c r="J308" s="182">
        <v>4134</v>
      </c>
      <c r="L308" s="48"/>
      <c r="M308" s="169" t="s">
        <v>1417</v>
      </c>
      <c r="N308" s="170">
        <v>12</v>
      </c>
      <c r="O308" s="170">
        <v>12</v>
      </c>
      <c r="P308" s="170">
        <v>12</v>
      </c>
      <c r="Q308" s="170">
        <v>12</v>
      </c>
      <c r="R308" s="171">
        <v>1.54</v>
      </c>
      <c r="S308" s="171">
        <v>2.23</v>
      </c>
      <c r="T308" s="171"/>
      <c r="U308" s="171"/>
      <c r="V308" s="172">
        <v>-0.62</v>
      </c>
      <c r="W308" s="173" t="s">
        <v>1168</v>
      </c>
      <c r="X308" s="172">
        <v>-0.64</v>
      </c>
      <c r="Y308" s="174" t="s">
        <v>72</v>
      </c>
      <c r="Z308" s="175">
        <v>5.3</v>
      </c>
      <c r="AA308" s="176">
        <v>0.44</v>
      </c>
      <c r="AB308" s="177">
        <v>64</v>
      </c>
      <c r="AC308" s="175">
        <v>14.44</v>
      </c>
      <c r="AD308" s="177">
        <v>173</v>
      </c>
      <c r="AE308" s="175">
        <v>0.1</v>
      </c>
      <c r="AF308" s="176">
        <v>0.01</v>
      </c>
      <c r="AG308" s="177">
        <v>2</v>
      </c>
      <c r="AH308" s="175">
        <v>0</v>
      </c>
      <c r="AI308" s="177">
        <v>0</v>
      </c>
      <c r="AJ308" s="175">
        <v>10.9</v>
      </c>
      <c r="AK308" s="177">
        <v>131</v>
      </c>
      <c r="AL308" s="175">
        <v>0.1</v>
      </c>
      <c r="AM308" s="176">
        <v>0.01</v>
      </c>
      <c r="AN308" s="177">
        <v>2</v>
      </c>
      <c r="AO308" s="175">
        <v>0</v>
      </c>
      <c r="AP308" s="177">
        <v>0</v>
      </c>
      <c r="AQ308" s="175">
        <v>10.9</v>
      </c>
      <c r="AR308" s="177">
        <v>131</v>
      </c>
      <c r="AS308" s="175">
        <v>0.6</v>
      </c>
      <c r="AT308" s="176">
        <v>0.05</v>
      </c>
      <c r="AU308" s="177">
        <v>7</v>
      </c>
      <c r="AV308" s="175">
        <v>0</v>
      </c>
      <c r="AW308" s="177">
        <v>0</v>
      </c>
      <c r="AX308" s="175">
        <v>10.9</v>
      </c>
      <c r="AY308" s="177">
        <v>131</v>
      </c>
    </row>
    <row r="309" spans="1:51" x14ac:dyDescent="0.25">
      <c r="A309" s="496" t="str">
        <f>INDEX(Toetsing!F:F,MATCH('Export Project'!J309,Toetsing!G:G,0))</f>
        <v>17007HS</v>
      </c>
      <c r="B309" s="118" t="str">
        <f>INDEX(Toetsing!T:T,MATCH('Export Project'!J309,Toetsing!G:G,0))</f>
        <v>Ja, baggerschoon</v>
      </c>
      <c r="C309" s="118" t="s">
        <v>74</v>
      </c>
      <c r="D309" s="118" t="s">
        <v>39</v>
      </c>
      <c r="E309" s="121">
        <f t="shared" si="12"/>
        <v>18</v>
      </c>
      <c r="F309" s="121">
        <f t="shared" si="13"/>
        <v>81</v>
      </c>
      <c r="G309" s="497">
        <f t="shared" si="14"/>
        <v>0</v>
      </c>
      <c r="H309" s="27" t="s">
        <v>1025</v>
      </c>
      <c r="I309" s="27" t="s">
        <v>1404</v>
      </c>
      <c r="J309" s="182">
        <v>4135</v>
      </c>
      <c r="L309" s="48"/>
      <c r="M309" s="169" t="s">
        <v>1418</v>
      </c>
      <c r="N309" s="170">
        <v>18</v>
      </c>
      <c r="O309" s="170">
        <v>12.5</v>
      </c>
      <c r="P309" s="170">
        <v>12.4</v>
      </c>
      <c r="Q309" s="170">
        <v>12.5</v>
      </c>
      <c r="R309" s="171">
        <v>1.6</v>
      </c>
      <c r="S309" s="171">
        <v>2.2000000000000002</v>
      </c>
      <c r="T309" s="171"/>
      <c r="U309" s="171"/>
      <c r="V309" s="172">
        <v>-0.62</v>
      </c>
      <c r="W309" s="173" t="s">
        <v>1168</v>
      </c>
      <c r="X309" s="172">
        <v>-0.64</v>
      </c>
      <c r="Y309" s="174" t="s">
        <v>72</v>
      </c>
      <c r="Z309" s="175">
        <v>4.5199999999999996</v>
      </c>
      <c r="AA309" s="176">
        <v>0.36</v>
      </c>
      <c r="AB309" s="177">
        <v>81</v>
      </c>
      <c r="AC309" s="175">
        <v>16.68</v>
      </c>
      <c r="AD309" s="177">
        <v>300</v>
      </c>
      <c r="AE309" s="175">
        <v>0</v>
      </c>
      <c r="AF309" s="176">
        <v>0</v>
      </c>
      <c r="AG309" s="177">
        <v>0</v>
      </c>
      <c r="AH309" s="175">
        <v>0</v>
      </c>
      <c r="AI309" s="177">
        <v>0</v>
      </c>
      <c r="AJ309" s="175">
        <v>11.8</v>
      </c>
      <c r="AK309" s="177">
        <v>212</v>
      </c>
      <c r="AL309" s="175">
        <v>0</v>
      </c>
      <c r="AM309" s="176">
        <v>0</v>
      </c>
      <c r="AN309" s="177">
        <v>0</v>
      </c>
      <c r="AO309" s="175">
        <v>0</v>
      </c>
      <c r="AP309" s="177">
        <v>0</v>
      </c>
      <c r="AQ309" s="175">
        <v>11.8</v>
      </c>
      <c r="AR309" s="177">
        <v>212</v>
      </c>
      <c r="AS309" s="175">
        <v>0.3</v>
      </c>
      <c r="AT309" s="176">
        <v>0.03</v>
      </c>
      <c r="AU309" s="177">
        <v>6</v>
      </c>
      <c r="AV309" s="175">
        <v>0</v>
      </c>
      <c r="AW309" s="177">
        <v>0</v>
      </c>
      <c r="AX309" s="175">
        <v>12</v>
      </c>
      <c r="AY309" s="177">
        <v>215</v>
      </c>
    </row>
    <row r="310" spans="1:51" x14ac:dyDescent="0.25">
      <c r="A310" s="496" t="str">
        <f>INDEX(Toetsing!F:F,MATCH('Export Project'!J310,Toetsing!G:G,0))</f>
        <v>17007HS</v>
      </c>
      <c r="B310" s="118" t="str">
        <f>INDEX(Toetsing!T:T,MATCH('Export Project'!J310,Toetsing!G:G,0))</f>
        <v>Ja, baggerschoon</v>
      </c>
      <c r="C310" s="118" t="s">
        <v>74</v>
      </c>
      <c r="D310" s="118" t="s">
        <v>39</v>
      </c>
      <c r="E310" s="121">
        <f t="shared" si="12"/>
        <v>26</v>
      </c>
      <c r="F310" s="121">
        <f t="shared" si="13"/>
        <v>101</v>
      </c>
      <c r="G310" s="497">
        <f t="shared" si="14"/>
        <v>0</v>
      </c>
      <c r="H310" s="27" t="s">
        <v>1025</v>
      </c>
      <c r="I310" s="27" t="s">
        <v>1404</v>
      </c>
      <c r="J310" s="182">
        <v>4136</v>
      </c>
      <c r="L310" s="48"/>
      <c r="M310" s="169" t="s">
        <v>1419</v>
      </c>
      <c r="N310" s="170">
        <v>26</v>
      </c>
      <c r="O310" s="170">
        <v>13.1</v>
      </c>
      <c r="P310" s="170">
        <v>13.1</v>
      </c>
      <c r="Q310" s="170">
        <v>13.1</v>
      </c>
      <c r="R310" s="171">
        <v>1.53</v>
      </c>
      <c r="S310" s="171">
        <v>2.02</v>
      </c>
      <c r="T310" s="171"/>
      <c r="U310" s="171"/>
      <c r="V310" s="172">
        <v>-0.62</v>
      </c>
      <c r="W310" s="173" t="s">
        <v>1168</v>
      </c>
      <c r="X310" s="172">
        <v>-0.64</v>
      </c>
      <c r="Y310" s="174" t="s">
        <v>72</v>
      </c>
      <c r="Z310" s="175">
        <v>3.87</v>
      </c>
      <c r="AA310" s="176">
        <v>0.3</v>
      </c>
      <c r="AB310" s="177">
        <v>101</v>
      </c>
      <c r="AC310" s="175">
        <v>16.350000000000001</v>
      </c>
      <c r="AD310" s="177">
        <v>425</v>
      </c>
      <c r="AE310" s="175">
        <v>0.1</v>
      </c>
      <c r="AF310" s="176">
        <v>0.01</v>
      </c>
      <c r="AG310" s="177">
        <v>2</v>
      </c>
      <c r="AH310" s="175">
        <v>0</v>
      </c>
      <c r="AI310" s="177">
        <v>0</v>
      </c>
      <c r="AJ310" s="175">
        <v>12.7</v>
      </c>
      <c r="AK310" s="177">
        <v>329</v>
      </c>
      <c r="AL310" s="175">
        <v>0.1</v>
      </c>
      <c r="AM310" s="176">
        <v>0.01</v>
      </c>
      <c r="AN310" s="177">
        <v>2</v>
      </c>
      <c r="AO310" s="175">
        <v>0</v>
      </c>
      <c r="AP310" s="177">
        <v>0</v>
      </c>
      <c r="AQ310" s="175">
        <v>12.7</v>
      </c>
      <c r="AR310" s="177">
        <v>329</v>
      </c>
      <c r="AS310" s="175">
        <v>0.7</v>
      </c>
      <c r="AT310" s="176">
        <v>0.06</v>
      </c>
      <c r="AU310" s="177">
        <v>19</v>
      </c>
      <c r="AV310" s="175">
        <v>0</v>
      </c>
      <c r="AW310" s="177">
        <v>0</v>
      </c>
      <c r="AX310" s="175">
        <v>12.7</v>
      </c>
      <c r="AY310" s="177">
        <v>329</v>
      </c>
    </row>
    <row r="311" spans="1:51" x14ac:dyDescent="0.25">
      <c r="A311" s="496" t="str">
        <f>INDEX(Toetsing!F:F,MATCH('Export Project'!J311,Toetsing!G:G,0))</f>
        <v>17007HS</v>
      </c>
      <c r="B311" s="118" t="str">
        <f>INDEX(Toetsing!T:T,MATCH('Export Project'!J311,Toetsing!G:G,0))</f>
        <v>Ja, baggerschoon</v>
      </c>
      <c r="C311" s="118" t="s">
        <v>74</v>
      </c>
      <c r="D311" s="118" t="s">
        <v>39</v>
      </c>
      <c r="E311" s="121">
        <f t="shared" si="12"/>
        <v>26</v>
      </c>
      <c r="F311" s="121">
        <f t="shared" si="13"/>
        <v>155</v>
      </c>
      <c r="G311" s="497">
        <f t="shared" si="14"/>
        <v>0</v>
      </c>
      <c r="H311" s="27" t="s">
        <v>1025</v>
      </c>
      <c r="I311" s="27" t="s">
        <v>1404</v>
      </c>
      <c r="J311" s="182">
        <v>4137</v>
      </c>
      <c r="L311" s="48"/>
      <c r="M311" s="169" t="s">
        <v>1420</v>
      </c>
      <c r="N311" s="170">
        <v>26</v>
      </c>
      <c r="O311" s="170">
        <v>12.8</v>
      </c>
      <c r="P311" s="170">
        <v>12.8</v>
      </c>
      <c r="Q311" s="170">
        <v>12.8</v>
      </c>
      <c r="R311" s="171">
        <v>1.54</v>
      </c>
      <c r="S311" s="171">
        <v>2.31</v>
      </c>
      <c r="T311" s="171"/>
      <c r="U311" s="171"/>
      <c r="V311" s="172">
        <v>-0.62</v>
      </c>
      <c r="W311" s="173" t="s">
        <v>1168</v>
      </c>
      <c r="X311" s="172">
        <v>-0.64</v>
      </c>
      <c r="Y311" s="174" t="s">
        <v>72</v>
      </c>
      <c r="Z311" s="175">
        <v>5.97</v>
      </c>
      <c r="AA311" s="176">
        <v>0.47</v>
      </c>
      <c r="AB311" s="177">
        <v>155</v>
      </c>
      <c r="AC311" s="175">
        <v>17.05</v>
      </c>
      <c r="AD311" s="177">
        <v>443</v>
      </c>
      <c r="AE311" s="175">
        <v>0.2</v>
      </c>
      <c r="AF311" s="176">
        <v>0.02</v>
      </c>
      <c r="AG311" s="177">
        <v>6</v>
      </c>
      <c r="AH311" s="175">
        <v>0</v>
      </c>
      <c r="AI311" s="177">
        <v>0</v>
      </c>
      <c r="AJ311" s="175">
        <v>12</v>
      </c>
      <c r="AK311" s="177">
        <v>311</v>
      </c>
      <c r="AL311" s="175">
        <v>0.2</v>
      </c>
      <c r="AM311" s="176">
        <v>0.02</v>
      </c>
      <c r="AN311" s="177">
        <v>6</v>
      </c>
      <c r="AO311" s="175">
        <v>0</v>
      </c>
      <c r="AP311" s="177">
        <v>0</v>
      </c>
      <c r="AQ311" s="175">
        <v>12</v>
      </c>
      <c r="AR311" s="177">
        <v>311</v>
      </c>
      <c r="AS311" s="175">
        <v>0.8</v>
      </c>
      <c r="AT311" s="176">
        <v>7.0000000000000007E-2</v>
      </c>
      <c r="AU311" s="177">
        <v>22</v>
      </c>
      <c r="AV311" s="175">
        <v>0</v>
      </c>
      <c r="AW311" s="177">
        <v>0</v>
      </c>
      <c r="AX311" s="175">
        <v>12</v>
      </c>
      <c r="AY311" s="177">
        <v>311</v>
      </c>
    </row>
    <row r="312" spans="1:51" x14ac:dyDescent="0.25">
      <c r="A312" s="496" t="str">
        <f>INDEX(Toetsing!F:F,MATCH('Export Project'!J312,Toetsing!G:G,0))</f>
        <v>17007HS</v>
      </c>
      <c r="B312" s="118" t="str">
        <f>INDEX(Toetsing!T:T,MATCH('Export Project'!J312,Toetsing!G:G,0))</f>
        <v>Ja, baggerschoon</v>
      </c>
      <c r="C312" s="118" t="s">
        <v>74</v>
      </c>
      <c r="D312" s="118" t="s">
        <v>39</v>
      </c>
      <c r="E312" s="121">
        <f t="shared" si="12"/>
        <v>38</v>
      </c>
      <c r="F312" s="121">
        <f t="shared" si="13"/>
        <v>310</v>
      </c>
      <c r="G312" s="497">
        <f t="shared" si="14"/>
        <v>0</v>
      </c>
      <c r="H312" s="27" t="s">
        <v>1025</v>
      </c>
      <c r="I312" s="27" t="s">
        <v>1404</v>
      </c>
      <c r="J312" s="182">
        <v>4138</v>
      </c>
      <c r="L312" s="48"/>
      <c r="M312" s="169" t="s">
        <v>1421</v>
      </c>
      <c r="N312" s="170">
        <v>38</v>
      </c>
      <c r="O312" s="170">
        <v>15</v>
      </c>
      <c r="P312" s="170">
        <v>15</v>
      </c>
      <c r="Q312" s="170">
        <v>15</v>
      </c>
      <c r="R312" s="171">
        <v>1.48</v>
      </c>
      <c r="S312" s="171">
        <v>2.31</v>
      </c>
      <c r="T312" s="171"/>
      <c r="U312" s="171"/>
      <c r="V312" s="172">
        <v>-0.62</v>
      </c>
      <c r="W312" s="173" t="s">
        <v>1168</v>
      </c>
      <c r="X312" s="172">
        <v>-0.64</v>
      </c>
      <c r="Y312" s="174" t="s">
        <v>72</v>
      </c>
      <c r="Z312" s="175">
        <v>8.16</v>
      </c>
      <c r="AA312" s="176">
        <v>0.54</v>
      </c>
      <c r="AB312" s="177">
        <v>310</v>
      </c>
      <c r="AC312" s="175">
        <v>19.260000000000002</v>
      </c>
      <c r="AD312" s="177">
        <v>732</v>
      </c>
      <c r="AE312" s="175">
        <v>0.2</v>
      </c>
      <c r="AF312" s="176">
        <v>0.02</v>
      </c>
      <c r="AG312" s="177">
        <v>9</v>
      </c>
      <c r="AH312" s="175">
        <v>0</v>
      </c>
      <c r="AI312" s="177">
        <v>0</v>
      </c>
      <c r="AJ312" s="175">
        <v>15.4</v>
      </c>
      <c r="AK312" s="177">
        <v>585</v>
      </c>
      <c r="AL312" s="175">
        <v>0.2</v>
      </c>
      <c r="AM312" s="176">
        <v>0.02</v>
      </c>
      <c r="AN312" s="177">
        <v>9</v>
      </c>
      <c r="AO312" s="175">
        <v>0</v>
      </c>
      <c r="AP312" s="177">
        <v>0</v>
      </c>
      <c r="AQ312" s="175">
        <v>15.4</v>
      </c>
      <c r="AR312" s="177">
        <v>585</v>
      </c>
      <c r="AS312" s="175">
        <v>1.3</v>
      </c>
      <c r="AT312" s="176">
        <v>0.09</v>
      </c>
      <c r="AU312" s="177">
        <v>49</v>
      </c>
      <c r="AV312" s="175">
        <v>0</v>
      </c>
      <c r="AW312" s="177">
        <v>0</v>
      </c>
      <c r="AX312" s="175">
        <v>15.4</v>
      </c>
      <c r="AY312" s="177">
        <v>585</v>
      </c>
    </row>
    <row r="313" spans="1:51" x14ac:dyDescent="0.25">
      <c r="A313" s="496" t="str">
        <f>INDEX(Toetsing!F:F,MATCH('Export Project'!J313,Toetsing!G:G,0))</f>
        <v>17007HS</v>
      </c>
      <c r="B313" s="118" t="str">
        <f>INDEX(Toetsing!T:T,MATCH('Export Project'!J313,Toetsing!G:G,0))</f>
        <v>Ja, baggerschoon</v>
      </c>
      <c r="C313" s="118" t="s">
        <v>74</v>
      </c>
      <c r="D313" s="118" t="s">
        <v>39</v>
      </c>
      <c r="E313" s="121">
        <f t="shared" si="12"/>
        <v>74</v>
      </c>
      <c r="F313" s="121">
        <f t="shared" si="13"/>
        <v>596</v>
      </c>
      <c r="G313" s="497">
        <f t="shared" si="14"/>
        <v>0</v>
      </c>
      <c r="H313" s="27" t="s">
        <v>1025</v>
      </c>
      <c r="I313" s="27" t="s">
        <v>1404</v>
      </c>
      <c r="J313" s="182">
        <v>4139</v>
      </c>
      <c r="L313" s="48"/>
      <c r="M313" s="169" t="s">
        <v>1422</v>
      </c>
      <c r="N313" s="170">
        <v>74</v>
      </c>
      <c r="O313" s="170">
        <v>16.2</v>
      </c>
      <c r="P313" s="170">
        <v>16.2</v>
      </c>
      <c r="Q313" s="170">
        <v>16.2</v>
      </c>
      <c r="R313" s="171">
        <v>1.53</v>
      </c>
      <c r="S313" s="171">
        <v>2.41</v>
      </c>
      <c r="T313" s="171"/>
      <c r="U313" s="171"/>
      <c r="V313" s="172">
        <v>-0.62</v>
      </c>
      <c r="W313" s="173" t="s">
        <v>1168</v>
      </c>
      <c r="X313" s="172">
        <v>-0.64</v>
      </c>
      <c r="Y313" s="174" t="s">
        <v>72</v>
      </c>
      <c r="Z313" s="175">
        <v>8.0500000000000007</v>
      </c>
      <c r="AA313" s="176">
        <v>0.5</v>
      </c>
      <c r="AB313" s="177">
        <v>596</v>
      </c>
      <c r="AC313" s="175">
        <v>20.93</v>
      </c>
      <c r="AD313" s="177">
        <v>1549</v>
      </c>
      <c r="AE313" s="175">
        <v>0.2</v>
      </c>
      <c r="AF313" s="176">
        <v>0.01</v>
      </c>
      <c r="AG313" s="177">
        <v>12</v>
      </c>
      <c r="AH313" s="175">
        <v>0</v>
      </c>
      <c r="AI313" s="177">
        <v>0</v>
      </c>
      <c r="AJ313" s="175">
        <v>17.2</v>
      </c>
      <c r="AK313" s="177">
        <v>1274</v>
      </c>
      <c r="AL313" s="175">
        <v>0.2</v>
      </c>
      <c r="AM313" s="176">
        <v>0.01</v>
      </c>
      <c r="AN313" s="177">
        <v>12</v>
      </c>
      <c r="AO313" s="175">
        <v>0</v>
      </c>
      <c r="AP313" s="177">
        <v>0</v>
      </c>
      <c r="AQ313" s="175">
        <v>17.2</v>
      </c>
      <c r="AR313" s="177">
        <v>1274</v>
      </c>
      <c r="AS313" s="175">
        <v>1.4</v>
      </c>
      <c r="AT313" s="176">
        <v>0.09</v>
      </c>
      <c r="AU313" s="177">
        <v>104</v>
      </c>
      <c r="AV313" s="175">
        <v>0</v>
      </c>
      <c r="AW313" s="177">
        <v>0</v>
      </c>
      <c r="AX313" s="175">
        <v>17.3</v>
      </c>
      <c r="AY313" s="177">
        <v>1278</v>
      </c>
    </row>
    <row r="314" spans="1:51" x14ac:dyDescent="0.25">
      <c r="A314" s="496" t="str">
        <f>INDEX(Toetsing!F:F,MATCH('Export Project'!J314,Toetsing!G:G,0))</f>
        <v>17007HS</v>
      </c>
      <c r="B314" s="118" t="str">
        <f>INDEX(Toetsing!T:T,MATCH('Export Project'!J314,Toetsing!G:G,0))</f>
        <v>Ja, baggerschoon</v>
      </c>
      <c r="C314" s="118" t="s">
        <v>74</v>
      </c>
      <c r="D314" s="118" t="s">
        <v>39</v>
      </c>
      <c r="E314" s="121">
        <f t="shared" si="12"/>
        <v>100</v>
      </c>
      <c r="F314" s="121">
        <f t="shared" si="13"/>
        <v>631</v>
      </c>
      <c r="G314" s="497">
        <f t="shared" si="14"/>
        <v>0</v>
      </c>
      <c r="H314" s="27" t="s">
        <v>1025</v>
      </c>
      <c r="I314" s="27" t="s">
        <v>1404</v>
      </c>
      <c r="J314" s="182">
        <v>4140</v>
      </c>
      <c r="L314" s="48"/>
      <c r="M314" s="169" t="s">
        <v>1423</v>
      </c>
      <c r="N314" s="170">
        <v>100</v>
      </c>
      <c r="O314" s="170">
        <v>16.100000000000001</v>
      </c>
      <c r="P314" s="170">
        <v>16.100000000000001</v>
      </c>
      <c r="Q314" s="170">
        <v>16.100000000000001</v>
      </c>
      <c r="R314" s="171">
        <v>1.48</v>
      </c>
      <c r="S314" s="171">
        <v>2.1</v>
      </c>
      <c r="T314" s="171"/>
      <c r="U314" s="171"/>
      <c r="V314" s="172">
        <v>-0.62</v>
      </c>
      <c r="W314" s="173" t="s">
        <v>1168</v>
      </c>
      <c r="X314" s="172">
        <v>-0.64</v>
      </c>
      <c r="Y314" s="174" t="s">
        <v>72</v>
      </c>
      <c r="Z314" s="175">
        <v>6.31</v>
      </c>
      <c r="AA314" s="176">
        <v>0.39</v>
      </c>
      <c r="AB314" s="177">
        <v>631</v>
      </c>
      <c r="AC314" s="175">
        <v>18.72</v>
      </c>
      <c r="AD314" s="177">
        <v>1872</v>
      </c>
      <c r="AE314" s="175">
        <v>0.4</v>
      </c>
      <c r="AF314" s="176">
        <v>0.03</v>
      </c>
      <c r="AG314" s="177">
        <v>42</v>
      </c>
      <c r="AH314" s="175">
        <v>0</v>
      </c>
      <c r="AI314" s="177">
        <v>0</v>
      </c>
      <c r="AJ314" s="175">
        <v>16.8</v>
      </c>
      <c r="AK314" s="177">
        <v>1678</v>
      </c>
      <c r="AL314" s="175">
        <v>0.4</v>
      </c>
      <c r="AM314" s="176">
        <v>0.03</v>
      </c>
      <c r="AN314" s="177">
        <v>42</v>
      </c>
      <c r="AO314" s="175">
        <v>0</v>
      </c>
      <c r="AP314" s="177">
        <v>0</v>
      </c>
      <c r="AQ314" s="175">
        <v>16.8</v>
      </c>
      <c r="AR314" s="177">
        <v>1678</v>
      </c>
      <c r="AS314" s="175">
        <v>1.7</v>
      </c>
      <c r="AT314" s="176">
        <v>0.11</v>
      </c>
      <c r="AU314" s="177">
        <v>169</v>
      </c>
      <c r="AV314" s="175">
        <v>0</v>
      </c>
      <c r="AW314" s="177">
        <v>0</v>
      </c>
      <c r="AX314" s="175">
        <v>16.8</v>
      </c>
      <c r="AY314" s="177">
        <v>1678</v>
      </c>
    </row>
    <row r="315" spans="1:51" x14ac:dyDescent="0.25">
      <c r="A315" s="496" t="str">
        <f>INDEX(Toetsing!F:F,MATCH('Export Project'!J315,Toetsing!G:G,0))</f>
        <v>17007HS</v>
      </c>
      <c r="B315" s="118" t="str">
        <f>INDEX(Toetsing!T:T,MATCH('Export Project'!J315,Toetsing!G:G,0))</f>
        <v>Ja, baggerschoon</v>
      </c>
      <c r="C315" s="118" t="s">
        <v>74</v>
      </c>
      <c r="D315" s="118" t="s">
        <v>39</v>
      </c>
      <c r="E315" s="121">
        <f t="shared" si="12"/>
        <v>78</v>
      </c>
      <c r="F315" s="121">
        <f t="shared" si="13"/>
        <v>436</v>
      </c>
      <c r="G315" s="497">
        <f t="shared" si="14"/>
        <v>0</v>
      </c>
      <c r="H315" s="27" t="s">
        <v>1025</v>
      </c>
      <c r="I315" s="27" t="s">
        <v>1404</v>
      </c>
      <c r="J315" s="182">
        <v>4141</v>
      </c>
      <c r="L315" s="48"/>
      <c r="M315" s="169" t="s">
        <v>1424</v>
      </c>
      <c r="N315" s="170">
        <v>78</v>
      </c>
      <c r="O315" s="170">
        <v>15.7</v>
      </c>
      <c r="P315" s="170">
        <v>15.7</v>
      </c>
      <c r="Q315" s="170">
        <v>15.8</v>
      </c>
      <c r="R315" s="171">
        <v>1.48</v>
      </c>
      <c r="S315" s="171">
        <v>2.1</v>
      </c>
      <c r="T315" s="171"/>
      <c r="U315" s="171"/>
      <c r="V315" s="172">
        <v>-0.62</v>
      </c>
      <c r="W315" s="173" t="s">
        <v>1168</v>
      </c>
      <c r="X315" s="172">
        <v>-0.64</v>
      </c>
      <c r="Y315" s="174" t="s">
        <v>72</v>
      </c>
      <c r="Z315" s="175">
        <v>5.59</v>
      </c>
      <c r="AA315" s="176">
        <v>0.35</v>
      </c>
      <c r="AB315" s="177">
        <v>436</v>
      </c>
      <c r="AC315" s="175">
        <v>18.3</v>
      </c>
      <c r="AD315" s="177">
        <v>1427</v>
      </c>
      <c r="AE315" s="175">
        <v>0.6</v>
      </c>
      <c r="AF315" s="176">
        <v>0.04</v>
      </c>
      <c r="AG315" s="177">
        <v>48</v>
      </c>
      <c r="AH315" s="175">
        <v>0</v>
      </c>
      <c r="AI315" s="177">
        <v>0</v>
      </c>
      <c r="AJ315" s="175">
        <v>16.100000000000001</v>
      </c>
      <c r="AK315" s="177">
        <v>1253</v>
      </c>
      <c r="AL315" s="175">
        <v>0.6</v>
      </c>
      <c r="AM315" s="176">
        <v>0.04</v>
      </c>
      <c r="AN315" s="177">
        <v>48</v>
      </c>
      <c r="AO315" s="175">
        <v>0</v>
      </c>
      <c r="AP315" s="177">
        <v>0</v>
      </c>
      <c r="AQ315" s="175">
        <v>16.100000000000001</v>
      </c>
      <c r="AR315" s="177">
        <v>1253</v>
      </c>
      <c r="AS315" s="175">
        <v>1.8</v>
      </c>
      <c r="AT315" s="176">
        <v>0.12</v>
      </c>
      <c r="AU315" s="177">
        <v>143</v>
      </c>
      <c r="AV315" s="175">
        <v>0</v>
      </c>
      <c r="AW315" s="177">
        <v>0</v>
      </c>
      <c r="AX315" s="175">
        <v>16.100000000000001</v>
      </c>
      <c r="AY315" s="177">
        <v>1253</v>
      </c>
    </row>
    <row r="316" spans="1:51" x14ac:dyDescent="0.25">
      <c r="A316" s="496">
        <f>INDEX(Toetsing!F:F,MATCH('Export Project'!J316,Toetsing!G:G,0))</f>
        <v>16989</v>
      </c>
      <c r="B316" s="118" t="str">
        <f>INDEX(Toetsing!T:T,MATCH('Export Project'!J316,Toetsing!G:G,0))</f>
        <v>Ja</v>
      </c>
      <c r="C316" s="118" t="s">
        <v>41</v>
      </c>
      <c r="D316" s="118" t="s">
        <v>39</v>
      </c>
      <c r="E316" s="121">
        <f t="shared" si="12"/>
        <v>24</v>
      </c>
      <c r="F316" s="121">
        <f t="shared" si="13"/>
        <v>2</v>
      </c>
      <c r="G316" s="497">
        <f t="shared" si="14"/>
        <v>0</v>
      </c>
      <c r="H316" s="27" t="s">
        <v>1025</v>
      </c>
      <c r="I316" s="27" t="s">
        <v>1425</v>
      </c>
      <c r="J316" s="182">
        <v>4329</v>
      </c>
      <c r="L316" s="48"/>
      <c r="M316" s="169" t="s">
        <v>1426</v>
      </c>
      <c r="N316" s="170">
        <v>24</v>
      </c>
      <c r="O316" s="170">
        <v>1.7</v>
      </c>
      <c r="P316" s="170">
        <v>1.7</v>
      </c>
      <c r="Q316" s="170">
        <v>1.7</v>
      </c>
      <c r="R316" s="171">
        <v>0.31</v>
      </c>
      <c r="S316" s="171">
        <v>0.78</v>
      </c>
      <c r="T316" s="171"/>
      <c r="U316" s="171"/>
      <c r="V316" s="172">
        <v>-0.92</v>
      </c>
      <c r="W316" s="173" t="s">
        <v>1089</v>
      </c>
      <c r="X316" s="172">
        <v>-0.92</v>
      </c>
      <c r="Y316" s="174" t="s">
        <v>72</v>
      </c>
      <c r="Z316" s="175">
        <v>0.48</v>
      </c>
      <c r="AA316" s="176">
        <v>0.28999999999999998</v>
      </c>
      <c r="AB316" s="177">
        <v>12</v>
      </c>
      <c r="AC316" s="175">
        <v>0.38</v>
      </c>
      <c r="AD316" s="177">
        <v>9</v>
      </c>
      <c r="AE316" s="175">
        <v>0.1</v>
      </c>
      <c r="AF316" s="176">
        <v>0.03</v>
      </c>
      <c r="AG316" s="177">
        <v>1</v>
      </c>
      <c r="AH316" s="175">
        <v>0</v>
      </c>
      <c r="AI316" s="177">
        <v>0</v>
      </c>
      <c r="AJ316" s="175">
        <v>0.4</v>
      </c>
      <c r="AK316" s="177">
        <v>9</v>
      </c>
      <c r="AL316" s="175">
        <v>0.1</v>
      </c>
      <c r="AM316" s="176">
        <v>0.03</v>
      </c>
      <c r="AN316" s="177">
        <v>1</v>
      </c>
      <c r="AO316" s="175">
        <v>0</v>
      </c>
      <c r="AP316" s="177">
        <v>0</v>
      </c>
      <c r="AQ316" s="175">
        <v>0.4</v>
      </c>
      <c r="AR316" s="177">
        <v>9</v>
      </c>
      <c r="AS316" s="175">
        <v>0.1</v>
      </c>
      <c r="AT316" s="176">
        <v>0.06</v>
      </c>
      <c r="AU316" s="177">
        <v>2</v>
      </c>
      <c r="AV316" s="175">
        <v>0</v>
      </c>
      <c r="AW316" s="177">
        <v>0</v>
      </c>
      <c r="AX316" s="175">
        <v>0.4</v>
      </c>
      <c r="AY316" s="177">
        <v>9</v>
      </c>
    </row>
    <row r="317" spans="1:51" x14ac:dyDescent="0.25">
      <c r="A317" s="496">
        <f>INDEX(Toetsing!F:F,MATCH('Export Project'!J317,Toetsing!G:G,0))</f>
        <v>16988</v>
      </c>
      <c r="B317" s="118" t="str">
        <f>INDEX(Toetsing!T:T,MATCH('Export Project'!J317,Toetsing!G:G,0))</f>
        <v>Nee</v>
      </c>
      <c r="C317" s="118" t="s">
        <v>39</v>
      </c>
      <c r="D317" s="118" t="s">
        <v>39</v>
      </c>
      <c r="E317" s="121">
        <f t="shared" si="12"/>
        <v>0</v>
      </c>
      <c r="F317" s="121">
        <f t="shared" si="13"/>
        <v>0</v>
      </c>
      <c r="G317" s="497">
        <f t="shared" si="14"/>
        <v>0</v>
      </c>
      <c r="H317" s="27" t="s">
        <v>1025</v>
      </c>
      <c r="I317" s="27" t="s">
        <v>1427</v>
      </c>
      <c r="J317" s="182">
        <v>4330</v>
      </c>
      <c r="L317" s="48"/>
      <c r="M317" s="169" t="s">
        <v>1428</v>
      </c>
      <c r="N317" s="170">
        <v>22</v>
      </c>
      <c r="O317" s="170">
        <v>3.1</v>
      </c>
      <c r="P317" s="170">
        <v>3.1</v>
      </c>
      <c r="Q317" s="170">
        <v>3.1</v>
      </c>
      <c r="R317" s="171">
        <v>0.48</v>
      </c>
      <c r="S317" s="171">
        <v>1.3</v>
      </c>
      <c r="T317" s="171"/>
      <c r="U317" s="171"/>
      <c r="V317" s="172">
        <v>-0.66</v>
      </c>
      <c r="W317" s="173" t="s">
        <v>1089</v>
      </c>
      <c r="X317" s="172">
        <v>-0.64</v>
      </c>
      <c r="Y317" s="174" t="s">
        <v>72</v>
      </c>
      <c r="Z317" s="175">
        <v>1.73</v>
      </c>
      <c r="AA317" s="176">
        <v>0.56000000000000005</v>
      </c>
      <c r="AB317" s="177">
        <v>38</v>
      </c>
      <c r="AC317" s="175">
        <v>1.0900000000000001</v>
      </c>
      <c r="AD317" s="177">
        <v>24</v>
      </c>
      <c r="AE317" s="175">
        <v>0</v>
      </c>
      <c r="AF317" s="176">
        <v>0.01</v>
      </c>
      <c r="AG317" s="177">
        <v>1</v>
      </c>
      <c r="AH317" s="175">
        <v>0</v>
      </c>
      <c r="AI317" s="177">
        <v>0</v>
      </c>
      <c r="AJ317" s="175">
        <v>0.8</v>
      </c>
      <c r="AK317" s="177">
        <v>18</v>
      </c>
      <c r="AL317" s="175">
        <v>0</v>
      </c>
      <c r="AM317" s="176">
        <v>0.01</v>
      </c>
      <c r="AN317" s="177">
        <v>1</v>
      </c>
      <c r="AO317" s="175">
        <v>0</v>
      </c>
      <c r="AP317" s="177">
        <v>0</v>
      </c>
      <c r="AQ317" s="175">
        <v>0.8</v>
      </c>
      <c r="AR317" s="177">
        <v>18</v>
      </c>
      <c r="AS317" s="175">
        <v>0.1</v>
      </c>
      <c r="AT317" s="176">
        <v>0.03</v>
      </c>
      <c r="AU317" s="177">
        <v>2</v>
      </c>
      <c r="AV317" s="175">
        <v>0</v>
      </c>
      <c r="AW317" s="177">
        <v>0</v>
      </c>
      <c r="AX317" s="175">
        <v>0.9</v>
      </c>
      <c r="AY317" s="177">
        <v>20</v>
      </c>
    </row>
    <row r="318" spans="1:51" x14ac:dyDescent="0.25">
      <c r="A318" s="496">
        <f>INDEX(Toetsing!F:F,MATCH('Export Project'!J318,Toetsing!G:G,0))</f>
        <v>16974</v>
      </c>
      <c r="B318" s="118" t="str">
        <f>INDEX(Toetsing!T:T,MATCH('Export Project'!J318,Toetsing!G:G,0))</f>
        <v>Ja</v>
      </c>
      <c r="C318" s="118" t="s">
        <v>41</v>
      </c>
      <c r="D318" s="118" t="s">
        <v>39</v>
      </c>
      <c r="E318" s="121">
        <f t="shared" si="12"/>
        <v>32</v>
      </c>
      <c r="F318" s="121">
        <f t="shared" si="13"/>
        <v>7</v>
      </c>
      <c r="G318" s="497">
        <f t="shared" si="14"/>
        <v>0</v>
      </c>
      <c r="H318" s="27" t="s">
        <v>1025</v>
      </c>
      <c r="I318" s="27" t="s">
        <v>1429</v>
      </c>
      <c r="J318" s="182">
        <v>4379</v>
      </c>
      <c r="L318" s="48"/>
      <c r="M318" s="169" t="s">
        <v>1430</v>
      </c>
      <c r="N318" s="170">
        <v>32</v>
      </c>
      <c r="O318" s="170">
        <v>2.2000000000000002</v>
      </c>
      <c r="P318" s="170">
        <v>2.1</v>
      </c>
      <c r="Q318" s="170">
        <v>2.2000000000000002</v>
      </c>
      <c r="R318" s="171">
        <v>0.17</v>
      </c>
      <c r="S318" s="171">
        <v>0.53</v>
      </c>
      <c r="T318" s="171"/>
      <c r="U318" s="171"/>
      <c r="V318" s="172">
        <v>-0.74</v>
      </c>
      <c r="W318" s="173" t="s">
        <v>1046</v>
      </c>
      <c r="X318" s="172">
        <v>-0.82</v>
      </c>
      <c r="Y318" s="174" t="s">
        <v>72</v>
      </c>
      <c r="Z318" s="175">
        <v>0.43</v>
      </c>
      <c r="AA318" s="176">
        <v>0.19</v>
      </c>
      <c r="AB318" s="177">
        <v>14</v>
      </c>
      <c r="AC318" s="175">
        <v>0.23</v>
      </c>
      <c r="AD318" s="177">
        <v>7</v>
      </c>
      <c r="AE318" s="175">
        <v>0.3</v>
      </c>
      <c r="AF318" s="176">
        <v>0.14000000000000001</v>
      </c>
      <c r="AG318" s="177">
        <v>10</v>
      </c>
      <c r="AH318" s="175">
        <v>0.1</v>
      </c>
      <c r="AI318" s="177">
        <v>4</v>
      </c>
      <c r="AJ318" s="175">
        <v>0.2</v>
      </c>
      <c r="AK318" s="177">
        <v>7</v>
      </c>
      <c r="AL318" s="175">
        <v>0.2</v>
      </c>
      <c r="AM318" s="176">
        <v>0.1</v>
      </c>
      <c r="AN318" s="177">
        <v>7</v>
      </c>
      <c r="AO318" s="175">
        <v>0</v>
      </c>
      <c r="AP318" s="177">
        <v>0</v>
      </c>
      <c r="AQ318" s="175">
        <v>0.2</v>
      </c>
      <c r="AR318" s="177">
        <v>7</v>
      </c>
      <c r="AS318" s="175">
        <v>0.2</v>
      </c>
      <c r="AT318" s="176">
        <v>0.1</v>
      </c>
      <c r="AU318" s="177">
        <v>7</v>
      </c>
      <c r="AV318" s="175">
        <v>0</v>
      </c>
      <c r="AW318" s="177">
        <v>0</v>
      </c>
      <c r="AX318" s="175">
        <v>0.2</v>
      </c>
      <c r="AY318" s="177">
        <v>7</v>
      </c>
    </row>
    <row r="319" spans="1:51" x14ac:dyDescent="0.25">
      <c r="A319" s="496">
        <f>INDEX(Toetsing!F:F,MATCH('Export Project'!J319,Toetsing!G:G,0))</f>
        <v>16974</v>
      </c>
      <c r="B319" s="118" t="str">
        <f>INDEX(Toetsing!T:T,MATCH('Export Project'!J319,Toetsing!G:G,0))</f>
        <v>Ja</v>
      </c>
      <c r="C319" s="118" t="s">
        <v>41</v>
      </c>
      <c r="D319" s="118" t="s">
        <v>39</v>
      </c>
      <c r="E319" s="121">
        <f t="shared" si="12"/>
        <v>74</v>
      </c>
      <c r="F319" s="121">
        <f t="shared" si="13"/>
        <v>29</v>
      </c>
      <c r="G319" s="497">
        <f t="shared" si="14"/>
        <v>0</v>
      </c>
      <c r="H319" s="27" t="s">
        <v>1025</v>
      </c>
      <c r="I319" s="27" t="s">
        <v>1429</v>
      </c>
      <c r="J319" s="182">
        <v>4380</v>
      </c>
      <c r="L319" s="48"/>
      <c r="M319" s="169" t="s">
        <v>1431</v>
      </c>
      <c r="N319" s="170">
        <v>74</v>
      </c>
      <c r="O319" s="170">
        <v>3.8</v>
      </c>
      <c r="P319" s="170">
        <v>3.7</v>
      </c>
      <c r="Q319" s="170">
        <v>3.8</v>
      </c>
      <c r="R319" s="171">
        <v>0.43</v>
      </c>
      <c r="S319" s="171">
        <v>0.91</v>
      </c>
      <c r="T319" s="171"/>
      <c r="U319" s="171"/>
      <c r="V319" s="172">
        <v>-0.74</v>
      </c>
      <c r="W319" s="173" t="s">
        <v>1046</v>
      </c>
      <c r="X319" s="172">
        <v>-0.82</v>
      </c>
      <c r="Y319" s="174" t="s">
        <v>72</v>
      </c>
      <c r="Z319" s="175">
        <v>1.17</v>
      </c>
      <c r="AA319" s="176">
        <v>0.31</v>
      </c>
      <c r="AB319" s="177">
        <v>87</v>
      </c>
      <c r="AC319" s="175">
        <v>1.06</v>
      </c>
      <c r="AD319" s="177">
        <v>78</v>
      </c>
      <c r="AE319" s="175">
        <v>0.3</v>
      </c>
      <c r="AF319" s="176">
        <v>7.0000000000000007E-2</v>
      </c>
      <c r="AG319" s="177">
        <v>20</v>
      </c>
      <c r="AH319" s="175">
        <v>0</v>
      </c>
      <c r="AI319" s="177">
        <v>0</v>
      </c>
      <c r="AJ319" s="175">
        <v>1</v>
      </c>
      <c r="AK319" s="177">
        <v>73</v>
      </c>
      <c r="AL319" s="175">
        <v>0.3</v>
      </c>
      <c r="AM319" s="176">
        <v>7.0000000000000007E-2</v>
      </c>
      <c r="AN319" s="177">
        <v>20</v>
      </c>
      <c r="AO319" s="175">
        <v>0</v>
      </c>
      <c r="AP319" s="177">
        <v>0</v>
      </c>
      <c r="AQ319" s="175">
        <v>1</v>
      </c>
      <c r="AR319" s="177">
        <v>73</v>
      </c>
      <c r="AS319" s="175">
        <v>0.4</v>
      </c>
      <c r="AT319" s="176">
        <v>0.1</v>
      </c>
      <c r="AU319" s="177">
        <v>29</v>
      </c>
      <c r="AV319" s="175">
        <v>0</v>
      </c>
      <c r="AW319" s="177">
        <v>0</v>
      </c>
      <c r="AX319" s="175">
        <v>1</v>
      </c>
      <c r="AY319" s="177">
        <v>73</v>
      </c>
    </row>
    <row r="320" spans="1:51" x14ac:dyDescent="0.25">
      <c r="A320" s="496">
        <f>INDEX(Toetsing!F:F,MATCH('Export Project'!J320,Toetsing!G:G,0))</f>
        <v>16974</v>
      </c>
      <c r="B320" s="118" t="str">
        <f>INDEX(Toetsing!T:T,MATCH('Export Project'!J320,Toetsing!G:G,0))</f>
        <v>Ja</v>
      </c>
      <c r="C320" s="118" t="s">
        <v>41</v>
      </c>
      <c r="D320" s="118" t="s">
        <v>39</v>
      </c>
      <c r="E320" s="121">
        <f t="shared" si="12"/>
        <v>100</v>
      </c>
      <c r="F320" s="121">
        <f t="shared" si="13"/>
        <v>58</v>
      </c>
      <c r="G320" s="497">
        <f t="shared" si="14"/>
        <v>0</v>
      </c>
      <c r="H320" s="27" t="s">
        <v>1025</v>
      </c>
      <c r="I320" s="27" t="s">
        <v>1429</v>
      </c>
      <c r="J320" s="182">
        <v>4381</v>
      </c>
      <c r="L320" s="48"/>
      <c r="M320" s="169" t="s">
        <v>1432</v>
      </c>
      <c r="N320" s="170">
        <v>100</v>
      </c>
      <c r="O320" s="170">
        <v>3.8</v>
      </c>
      <c r="P320" s="170">
        <v>3.7</v>
      </c>
      <c r="Q320" s="170">
        <v>3.8</v>
      </c>
      <c r="R320" s="171">
        <v>0.31</v>
      </c>
      <c r="S320" s="171">
        <v>0.76</v>
      </c>
      <c r="T320" s="171"/>
      <c r="U320" s="171"/>
      <c r="V320" s="172">
        <v>-0.74</v>
      </c>
      <c r="W320" s="173" t="s">
        <v>1046</v>
      </c>
      <c r="X320" s="172">
        <v>-0.82</v>
      </c>
      <c r="Y320" s="174" t="s">
        <v>72</v>
      </c>
      <c r="Z320" s="175">
        <v>1.18</v>
      </c>
      <c r="AA320" s="176">
        <v>0.31</v>
      </c>
      <c r="AB320" s="177">
        <v>118</v>
      </c>
      <c r="AC320" s="175">
        <v>0.84</v>
      </c>
      <c r="AD320" s="177">
        <v>84</v>
      </c>
      <c r="AE320" s="175">
        <v>0.5</v>
      </c>
      <c r="AF320" s="176">
        <v>0.12</v>
      </c>
      <c r="AG320" s="177">
        <v>45</v>
      </c>
      <c r="AH320" s="175">
        <v>0</v>
      </c>
      <c r="AI320" s="177">
        <v>0</v>
      </c>
      <c r="AJ320" s="175">
        <v>0.8</v>
      </c>
      <c r="AK320" s="177">
        <v>80</v>
      </c>
      <c r="AL320" s="175">
        <v>0.5</v>
      </c>
      <c r="AM320" s="176">
        <v>0.12</v>
      </c>
      <c r="AN320" s="177">
        <v>45</v>
      </c>
      <c r="AO320" s="175">
        <v>0</v>
      </c>
      <c r="AP320" s="177">
        <v>0</v>
      </c>
      <c r="AQ320" s="175">
        <v>0.8</v>
      </c>
      <c r="AR320" s="177">
        <v>80</v>
      </c>
      <c r="AS320" s="175">
        <v>0.6</v>
      </c>
      <c r="AT320" s="176">
        <v>0.15</v>
      </c>
      <c r="AU320" s="177">
        <v>58</v>
      </c>
      <c r="AV320" s="175">
        <v>0</v>
      </c>
      <c r="AW320" s="177">
        <v>0</v>
      </c>
      <c r="AX320" s="175">
        <v>0.8</v>
      </c>
      <c r="AY320" s="177">
        <v>80</v>
      </c>
    </row>
    <row r="321" spans="1:51" x14ac:dyDescent="0.25">
      <c r="A321" s="496">
        <f>INDEX(Toetsing!F:F,MATCH('Export Project'!J321,Toetsing!G:G,0))</f>
        <v>16974</v>
      </c>
      <c r="B321" s="118" t="str">
        <f>INDEX(Toetsing!T:T,MATCH('Export Project'!J321,Toetsing!G:G,0))</f>
        <v>Ja</v>
      </c>
      <c r="C321" s="118" t="s">
        <v>41</v>
      </c>
      <c r="D321" s="118" t="s">
        <v>39</v>
      </c>
      <c r="E321" s="121">
        <f t="shared" si="12"/>
        <v>76</v>
      </c>
      <c r="F321" s="121">
        <f t="shared" si="13"/>
        <v>21</v>
      </c>
      <c r="G321" s="497">
        <f t="shared" si="14"/>
        <v>0</v>
      </c>
      <c r="H321" s="27" t="s">
        <v>1025</v>
      </c>
      <c r="I321" s="27" t="s">
        <v>1429</v>
      </c>
      <c r="J321" s="182">
        <v>4382</v>
      </c>
      <c r="L321" s="48"/>
      <c r="M321" s="169" t="s">
        <v>1433</v>
      </c>
      <c r="N321" s="170">
        <v>76</v>
      </c>
      <c r="O321" s="170">
        <v>2.6</v>
      </c>
      <c r="P321" s="170">
        <v>2.4</v>
      </c>
      <c r="Q321" s="170">
        <v>2.6</v>
      </c>
      <c r="R321" s="171">
        <v>0.21</v>
      </c>
      <c r="S321" s="171">
        <v>0.61</v>
      </c>
      <c r="T321" s="171"/>
      <c r="U321" s="171"/>
      <c r="V321" s="172">
        <v>-0.74</v>
      </c>
      <c r="W321" s="173" t="s">
        <v>1046</v>
      </c>
      <c r="X321" s="172">
        <v>-0.82</v>
      </c>
      <c r="Y321" s="174" t="s">
        <v>72</v>
      </c>
      <c r="Z321" s="175">
        <v>0.71</v>
      </c>
      <c r="AA321" s="176">
        <v>0.28000000000000003</v>
      </c>
      <c r="AB321" s="177">
        <v>54</v>
      </c>
      <c r="AC321" s="175">
        <v>0.4</v>
      </c>
      <c r="AD321" s="177">
        <v>30</v>
      </c>
      <c r="AE321" s="175">
        <v>0.5</v>
      </c>
      <c r="AF321" s="176">
        <v>0.18</v>
      </c>
      <c r="AG321" s="177">
        <v>35</v>
      </c>
      <c r="AH321" s="175">
        <v>0</v>
      </c>
      <c r="AI321" s="177">
        <v>1</v>
      </c>
      <c r="AJ321" s="175">
        <v>0.4</v>
      </c>
      <c r="AK321" s="177">
        <v>29</v>
      </c>
      <c r="AL321" s="175">
        <v>0.3</v>
      </c>
      <c r="AM321" s="176">
        <v>0.1</v>
      </c>
      <c r="AN321" s="177">
        <v>20</v>
      </c>
      <c r="AO321" s="175">
        <v>0</v>
      </c>
      <c r="AP321" s="177">
        <v>0</v>
      </c>
      <c r="AQ321" s="175">
        <v>0.4</v>
      </c>
      <c r="AR321" s="177">
        <v>27</v>
      </c>
      <c r="AS321" s="175">
        <v>0.3</v>
      </c>
      <c r="AT321" s="176">
        <v>0.11</v>
      </c>
      <c r="AU321" s="177">
        <v>21</v>
      </c>
      <c r="AV321" s="175">
        <v>0</v>
      </c>
      <c r="AW321" s="177">
        <v>0</v>
      </c>
      <c r="AX321" s="175">
        <v>0.4</v>
      </c>
      <c r="AY321" s="177">
        <v>27</v>
      </c>
    </row>
    <row r="322" spans="1:51" x14ac:dyDescent="0.25">
      <c r="A322" s="496">
        <f>INDEX(Toetsing!F:F,MATCH('Export Project'!J322,Toetsing!G:G,0))</f>
        <v>16974</v>
      </c>
      <c r="B322" s="118" t="str">
        <f>INDEX(Toetsing!T:T,MATCH('Export Project'!J322,Toetsing!G:G,0))</f>
        <v>Ja, legger</v>
      </c>
      <c r="C322" s="118" t="s">
        <v>73</v>
      </c>
      <c r="D322" s="118" t="s">
        <v>39</v>
      </c>
      <c r="E322" s="121">
        <f t="shared" si="12"/>
        <v>16</v>
      </c>
      <c r="F322" s="121">
        <f t="shared" si="13"/>
        <v>6</v>
      </c>
      <c r="G322" s="497">
        <f t="shared" si="14"/>
        <v>0</v>
      </c>
      <c r="H322" s="27" t="s">
        <v>1025</v>
      </c>
      <c r="I322" s="27" t="s">
        <v>1434</v>
      </c>
      <c r="J322" s="182">
        <v>4373</v>
      </c>
      <c r="L322" s="48"/>
      <c r="M322" s="169" t="s">
        <v>1435</v>
      </c>
      <c r="N322" s="170">
        <v>16</v>
      </c>
      <c r="O322" s="170">
        <v>1.8</v>
      </c>
      <c r="P322" s="170">
        <v>1.7</v>
      </c>
      <c r="Q322" s="170">
        <v>1.8</v>
      </c>
      <c r="R322" s="171">
        <v>0.19</v>
      </c>
      <c r="S322" s="171">
        <v>0.72</v>
      </c>
      <c r="T322" s="171"/>
      <c r="U322" s="171"/>
      <c r="V322" s="172">
        <v>-0.72</v>
      </c>
      <c r="W322" s="173" t="s">
        <v>1046</v>
      </c>
      <c r="X322" s="172">
        <v>-0.82</v>
      </c>
      <c r="Y322" s="174" t="s">
        <v>72</v>
      </c>
      <c r="Z322" s="175">
        <v>0.63</v>
      </c>
      <c r="AA322" s="176">
        <v>0.35</v>
      </c>
      <c r="AB322" s="177">
        <v>10</v>
      </c>
      <c r="AC322" s="175">
        <v>0.24</v>
      </c>
      <c r="AD322" s="177">
        <v>4</v>
      </c>
      <c r="AE322" s="175">
        <v>0.4</v>
      </c>
      <c r="AF322" s="176">
        <v>0.21</v>
      </c>
      <c r="AG322" s="177">
        <v>6</v>
      </c>
      <c r="AH322" s="175">
        <v>0</v>
      </c>
      <c r="AI322" s="177">
        <v>0</v>
      </c>
      <c r="AJ322" s="175">
        <v>0.2</v>
      </c>
      <c r="AK322" s="177">
        <v>4</v>
      </c>
      <c r="AL322" s="175">
        <v>0.1</v>
      </c>
      <c r="AM322" s="176">
        <v>0.04</v>
      </c>
      <c r="AN322" s="177">
        <v>1</v>
      </c>
      <c r="AO322" s="175">
        <v>0</v>
      </c>
      <c r="AP322" s="177">
        <v>0</v>
      </c>
      <c r="AQ322" s="175">
        <v>0.2</v>
      </c>
      <c r="AR322" s="177">
        <v>3</v>
      </c>
      <c r="AS322" s="175">
        <v>0.1</v>
      </c>
      <c r="AT322" s="176">
        <v>0.04</v>
      </c>
      <c r="AU322" s="177">
        <v>1</v>
      </c>
      <c r="AV322" s="175">
        <v>0</v>
      </c>
      <c r="AW322" s="177">
        <v>0</v>
      </c>
      <c r="AX322" s="175">
        <v>0.2</v>
      </c>
      <c r="AY322" s="177">
        <v>3</v>
      </c>
    </row>
    <row r="323" spans="1:51" x14ac:dyDescent="0.25">
      <c r="A323" s="496">
        <f>INDEX(Toetsing!F:F,MATCH('Export Project'!J323,Toetsing!G:G,0))</f>
        <v>16974</v>
      </c>
      <c r="B323" s="118" t="str">
        <f>INDEX(Toetsing!T:T,MATCH('Export Project'!J323,Toetsing!G:G,0))</f>
        <v>Ja</v>
      </c>
      <c r="C323" s="118" t="s">
        <v>41</v>
      </c>
      <c r="D323" s="118" t="s">
        <v>39</v>
      </c>
      <c r="E323" s="121">
        <f t="shared" si="12"/>
        <v>16</v>
      </c>
      <c r="F323" s="121">
        <f t="shared" si="13"/>
        <v>17</v>
      </c>
      <c r="G323" s="497">
        <f t="shared" si="14"/>
        <v>0</v>
      </c>
      <c r="H323" s="27" t="s">
        <v>1025</v>
      </c>
      <c r="I323" s="27" t="s">
        <v>1434</v>
      </c>
      <c r="J323" s="182">
        <v>4374</v>
      </c>
      <c r="L323" s="48"/>
      <c r="M323" s="169" t="s">
        <v>1436</v>
      </c>
      <c r="N323" s="170">
        <v>16</v>
      </c>
      <c r="O323" s="170">
        <v>5.5</v>
      </c>
      <c r="P323" s="170">
        <v>5.3</v>
      </c>
      <c r="Q323" s="170">
        <v>5.5</v>
      </c>
      <c r="R323" s="171">
        <v>0.28000000000000003</v>
      </c>
      <c r="S323" s="171">
        <v>0.97</v>
      </c>
      <c r="T323" s="171"/>
      <c r="U323" s="171"/>
      <c r="V323" s="172">
        <v>-0.72</v>
      </c>
      <c r="W323" s="173" t="s">
        <v>1046</v>
      </c>
      <c r="X323" s="172">
        <v>-0.82</v>
      </c>
      <c r="Y323" s="174" t="s">
        <v>72</v>
      </c>
      <c r="Z323" s="175">
        <v>1.89</v>
      </c>
      <c r="AA323" s="176">
        <v>0.35</v>
      </c>
      <c r="AB323" s="177">
        <v>30</v>
      </c>
      <c r="AC323" s="175">
        <v>1.1599999999999999</v>
      </c>
      <c r="AD323" s="177">
        <v>19</v>
      </c>
      <c r="AE323" s="175">
        <v>0.9</v>
      </c>
      <c r="AF323" s="176">
        <v>0.16</v>
      </c>
      <c r="AG323" s="177">
        <v>14</v>
      </c>
      <c r="AH323" s="175">
        <v>0.1</v>
      </c>
      <c r="AI323" s="177">
        <v>1</v>
      </c>
      <c r="AJ323" s="175">
        <v>1.1000000000000001</v>
      </c>
      <c r="AK323" s="177">
        <v>18</v>
      </c>
      <c r="AL323" s="175">
        <v>0.9</v>
      </c>
      <c r="AM323" s="176">
        <v>0.16</v>
      </c>
      <c r="AN323" s="177">
        <v>14</v>
      </c>
      <c r="AO323" s="175">
        <v>0.1</v>
      </c>
      <c r="AP323" s="177">
        <v>1</v>
      </c>
      <c r="AQ323" s="175">
        <v>1.1000000000000001</v>
      </c>
      <c r="AR323" s="177">
        <v>18</v>
      </c>
      <c r="AS323" s="175">
        <v>1.1000000000000001</v>
      </c>
      <c r="AT323" s="176">
        <v>0.2</v>
      </c>
      <c r="AU323" s="177">
        <v>17</v>
      </c>
      <c r="AV323" s="175">
        <v>0.1</v>
      </c>
      <c r="AW323" s="177">
        <v>2</v>
      </c>
      <c r="AX323" s="175">
        <v>1.1000000000000001</v>
      </c>
      <c r="AY323" s="177">
        <v>18</v>
      </c>
    </row>
    <row r="324" spans="1:51" x14ac:dyDescent="0.25">
      <c r="A324" s="496">
        <f>INDEX(Toetsing!F:F,MATCH('Export Project'!J324,Toetsing!G:G,0))</f>
        <v>16974</v>
      </c>
      <c r="B324" s="118" t="str">
        <f>INDEX(Toetsing!T:T,MATCH('Export Project'!J324,Toetsing!G:G,0))</f>
        <v>Ja</v>
      </c>
      <c r="C324" s="118" t="s">
        <v>41</v>
      </c>
      <c r="D324" s="118" t="s">
        <v>39</v>
      </c>
      <c r="E324" s="121">
        <f t="shared" si="12"/>
        <v>20</v>
      </c>
      <c r="F324" s="121">
        <f t="shared" si="13"/>
        <v>29</v>
      </c>
      <c r="G324" s="497">
        <f t="shared" si="14"/>
        <v>0</v>
      </c>
      <c r="H324" s="27" t="s">
        <v>1025</v>
      </c>
      <c r="I324" s="27" t="s">
        <v>1434</v>
      </c>
      <c r="J324" s="182">
        <v>4375</v>
      </c>
      <c r="L324" s="48"/>
      <c r="M324" s="169" t="s">
        <v>1437</v>
      </c>
      <c r="N324" s="170">
        <v>20</v>
      </c>
      <c r="O324" s="170">
        <v>5.6</v>
      </c>
      <c r="P324" s="170">
        <v>5.5</v>
      </c>
      <c r="Q324" s="170">
        <v>5.6</v>
      </c>
      <c r="R324" s="171">
        <v>0.19</v>
      </c>
      <c r="S324" s="171">
        <v>1.06</v>
      </c>
      <c r="T324" s="171"/>
      <c r="U324" s="171"/>
      <c r="V324" s="172">
        <v>-0.72</v>
      </c>
      <c r="W324" s="173" t="s">
        <v>1046</v>
      </c>
      <c r="X324" s="172">
        <v>-0.82</v>
      </c>
      <c r="Y324" s="174" t="s">
        <v>72</v>
      </c>
      <c r="Z324" s="175">
        <v>2.5099999999999998</v>
      </c>
      <c r="AA324" s="176">
        <v>0.45</v>
      </c>
      <c r="AB324" s="177">
        <v>50</v>
      </c>
      <c r="AC324" s="175">
        <v>0.86</v>
      </c>
      <c r="AD324" s="177">
        <v>17</v>
      </c>
      <c r="AE324" s="175">
        <v>1.2</v>
      </c>
      <c r="AF324" s="176">
        <v>0.21</v>
      </c>
      <c r="AG324" s="177">
        <v>24</v>
      </c>
      <c r="AH324" s="175">
        <v>0.1</v>
      </c>
      <c r="AI324" s="177">
        <v>2</v>
      </c>
      <c r="AJ324" s="175">
        <v>0.8</v>
      </c>
      <c r="AK324" s="177">
        <v>16</v>
      </c>
      <c r="AL324" s="175">
        <v>1.2</v>
      </c>
      <c r="AM324" s="176">
        <v>0.21</v>
      </c>
      <c r="AN324" s="177">
        <v>24</v>
      </c>
      <c r="AO324" s="175">
        <v>0.1</v>
      </c>
      <c r="AP324" s="177">
        <v>2</v>
      </c>
      <c r="AQ324" s="175">
        <v>0.8</v>
      </c>
      <c r="AR324" s="177">
        <v>16</v>
      </c>
      <c r="AS324" s="175">
        <v>1.5</v>
      </c>
      <c r="AT324" s="176">
        <v>0.26</v>
      </c>
      <c r="AU324" s="177">
        <v>29</v>
      </c>
      <c r="AV324" s="175">
        <v>0.2</v>
      </c>
      <c r="AW324" s="177">
        <v>3</v>
      </c>
      <c r="AX324" s="175">
        <v>0.8</v>
      </c>
      <c r="AY324" s="177">
        <v>16</v>
      </c>
    </row>
    <row r="325" spans="1:51" x14ac:dyDescent="0.25">
      <c r="A325" s="496">
        <f>INDEX(Toetsing!F:F,MATCH('Export Project'!J325,Toetsing!G:G,0))</f>
        <v>16974</v>
      </c>
      <c r="B325" s="118" t="str">
        <f>INDEX(Toetsing!T:T,MATCH('Export Project'!J325,Toetsing!G:G,0))</f>
        <v>Ja</v>
      </c>
      <c r="C325" s="118" t="s">
        <v>41</v>
      </c>
      <c r="D325" s="118" t="s">
        <v>39</v>
      </c>
      <c r="E325" s="121">
        <f t="shared" si="12"/>
        <v>22</v>
      </c>
      <c r="F325" s="121">
        <f t="shared" si="13"/>
        <v>24</v>
      </c>
      <c r="G325" s="497">
        <f t="shared" si="14"/>
        <v>0</v>
      </c>
      <c r="H325" s="27" t="s">
        <v>1025</v>
      </c>
      <c r="I325" s="27" t="s">
        <v>1434</v>
      </c>
      <c r="J325" s="182">
        <v>4376</v>
      </c>
      <c r="L325" s="48"/>
      <c r="M325" s="169" t="s">
        <v>1438</v>
      </c>
      <c r="N325" s="170">
        <v>22</v>
      </c>
      <c r="O325" s="170">
        <v>4.5</v>
      </c>
      <c r="P325" s="170">
        <v>4.3</v>
      </c>
      <c r="Q325" s="170">
        <v>4.5</v>
      </c>
      <c r="R325" s="171">
        <v>0.18</v>
      </c>
      <c r="S325" s="171">
        <v>0.74</v>
      </c>
      <c r="T325" s="171"/>
      <c r="U325" s="171"/>
      <c r="V325" s="172">
        <v>-0.72</v>
      </c>
      <c r="W325" s="173" t="s">
        <v>1046</v>
      </c>
      <c r="X325" s="172">
        <v>-0.82</v>
      </c>
      <c r="Y325" s="174" t="s">
        <v>72</v>
      </c>
      <c r="Z325" s="175">
        <v>1.32</v>
      </c>
      <c r="AA325" s="176">
        <v>0.28999999999999998</v>
      </c>
      <c r="AB325" s="177">
        <v>29</v>
      </c>
      <c r="AC325" s="175">
        <v>0.59</v>
      </c>
      <c r="AD325" s="177">
        <v>13</v>
      </c>
      <c r="AE325" s="175">
        <v>0.9</v>
      </c>
      <c r="AF325" s="176">
        <v>0.21</v>
      </c>
      <c r="AG325" s="177">
        <v>21</v>
      </c>
      <c r="AH325" s="175">
        <v>0.1</v>
      </c>
      <c r="AI325" s="177">
        <v>1</v>
      </c>
      <c r="AJ325" s="175">
        <v>0.6</v>
      </c>
      <c r="AK325" s="177">
        <v>13</v>
      </c>
      <c r="AL325" s="175">
        <v>0.9</v>
      </c>
      <c r="AM325" s="176">
        <v>0.21</v>
      </c>
      <c r="AN325" s="177">
        <v>21</v>
      </c>
      <c r="AO325" s="175">
        <v>0.1</v>
      </c>
      <c r="AP325" s="177">
        <v>1</v>
      </c>
      <c r="AQ325" s="175">
        <v>0.6</v>
      </c>
      <c r="AR325" s="177">
        <v>13</v>
      </c>
      <c r="AS325" s="175">
        <v>1.1000000000000001</v>
      </c>
      <c r="AT325" s="176">
        <v>0.24</v>
      </c>
      <c r="AU325" s="177">
        <v>24</v>
      </c>
      <c r="AV325" s="175">
        <v>0.1</v>
      </c>
      <c r="AW325" s="177">
        <v>2</v>
      </c>
      <c r="AX325" s="175">
        <v>0.6</v>
      </c>
      <c r="AY325" s="177">
        <v>13</v>
      </c>
    </row>
    <row r="326" spans="1:51" x14ac:dyDescent="0.25">
      <c r="A326" s="496">
        <f>INDEX(Toetsing!F:F,MATCH('Export Project'!J326,Toetsing!G:G,0))</f>
        <v>16974</v>
      </c>
      <c r="B326" s="118" t="str">
        <f>INDEX(Toetsing!T:T,MATCH('Export Project'!J326,Toetsing!G:G,0))</f>
        <v>Ja, legger</v>
      </c>
      <c r="C326" s="118" t="s">
        <v>73</v>
      </c>
      <c r="D326" s="118" t="s">
        <v>39</v>
      </c>
      <c r="E326" s="121">
        <f t="shared" si="12"/>
        <v>24</v>
      </c>
      <c r="F326" s="121">
        <f t="shared" si="13"/>
        <v>6</v>
      </c>
      <c r="G326" s="497">
        <f t="shared" si="14"/>
        <v>0</v>
      </c>
      <c r="H326" s="27" t="s">
        <v>1025</v>
      </c>
      <c r="I326" s="27" t="s">
        <v>1434</v>
      </c>
      <c r="J326" s="182">
        <v>4377</v>
      </c>
      <c r="L326" s="48"/>
      <c r="M326" s="169" t="s">
        <v>1439</v>
      </c>
      <c r="N326" s="170">
        <v>24</v>
      </c>
      <c r="O326" s="170">
        <v>1.4</v>
      </c>
      <c r="P326" s="170">
        <v>1.3</v>
      </c>
      <c r="Q326" s="170">
        <v>1.4</v>
      </c>
      <c r="R326" s="171">
        <v>0.05</v>
      </c>
      <c r="S326" s="171">
        <v>0.33</v>
      </c>
      <c r="T326" s="171"/>
      <c r="U326" s="171"/>
      <c r="V326" s="172">
        <v>-0.72</v>
      </c>
      <c r="W326" s="173" t="s">
        <v>1046</v>
      </c>
      <c r="X326" s="172">
        <v>-0.82</v>
      </c>
      <c r="Y326" s="174" t="s">
        <v>72</v>
      </c>
      <c r="Z326" s="175">
        <v>0.26</v>
      </c>
      <c r="AA326" s="176">
        <v>0.18</v>
      </c>
      <c r="AB326" s="177">
        <v>6</v>
      </c>
      <c r="AC326" s="175">
        <v>0.04</v>
      </c>
      <c r="AD326" s="177">
        <v>1</v>
      </c>
      <c r="AE326" s="175">
        <v>0.2</v>
      </c>
      <c r="AF326" s="176">
        <v>0.17</v>
      </c>
      <c r="AG326" s="177">
        <v>6</v>
      </c>
      <c r="AH326" s="175">
        <v>0.1</v>
      </c>
      <c r="AI326" s="177">
        <v>3</v>
      </c>
      <c r="AJ326" s="175">
        <v>0</v>
      </c>
      <c r="AK326" s="177">
        <v>1</v>
      </c>
      <c r="AL326" s="175">
        <v>0.1</v>
      </c>
      <c r="AM326" s="176">
        <v>7.0000000000000007E-2</v>
      </c>
      <c r="AN326" s="177">
        <v>2</v>
      </c>
      <c r="AO326" s="175">
        <v>0</v>
      </c>
      <c r="AP326" s="177">
        <v>0</v>
      </c>
      <c r="AQ326" s="175">
        <v>0</v>
      </c>
      <c r="AR326" s="177">
        <v>1</v>
      </c>
      <c r="AS326" s="175">
        <v>0.1</v>
      </c>
      <c r="AT326" s="176">
        <v>7.0000000000000007E-2</v>
      </c>
      <c r="AU326" s="177">
        <v>2</v>
      </c>
      <c r="AV326" s="175">
        <v>0</v>
      </c>
      <c r="AW326" s="177">
        <v>0</v>
      </c>
      <c r="AX326" s="175">
        <v>0</v>
      </c>
      <c r="AY326" s="177">
        <v>1</v>
      </c>
    </row>
    <row r="327" spans="1:51" x14ac:dyDescent="0.25">
      <c r="A327" s="496">
        <f>INDEX(Toetsing!F:F,MATCH('Export Project'!J327,Toetsing!G:G,0))</f>
        <v>16974</v>
      </c>
      <c r="B327" s="118" t="str">
        <f>INDEX(Toetsing!T:T,MATCH('Export Project'!J327,Toetsing!G:G,0))</f>
        <v>Ja, legger</v>
      </c>
      <c r="C327" s="118" t="s">
        <v>73</v>
      </c>
      <c r="D327" s="118" t="s">
        <v>39</v>
      </c>
      <c r="E327" s="121">
        <f t="shared" ref="E327:E390" si="15">IF(C327="Nee",0,N327)</f>
        <v>22</v>
      </c>
      <c r="F327" s="121">
        <f t="shared" ref="F327:F390" si="16">IF(C327="Ja",AU327,IF(C327="Ja, baggerschoon",AB327,IF(C327="Ja, legger",AG327,0)))</f>
        <v>6</v>
      </c>
      <c r="G327" s="497">
        <f t="shared" ref="G327:G390" si="17">IF(D327="Ja",AW327,0)</f>
        <v>0</v>
      </c>
      <c r="H327" s="27" t="s">
        <v>1025</v>
      </c>
      <c r="I327" s="27" t="s">
        <v>1434</v>
      </c>
      <c r="J327" s="182">
        <v>4378</v>
      </c>
      <c r="L327" s="48"/>
      <c r="M327" s="169" t="s">
        <v>1440</v>
      </c>
      <c r="N327" s="170">
        <v>22</v>
      </c>
      <c r="O327" s="170">
        <v>1.8</v>
      </c>
      <c r="P327" s="170">
        <v>1.7</v>
      </c>
      <c r="Q327" s="170">
        <v>1.8</v>
      </c>
      <c r="R327" s="171">
        <v>0.15</v>
      </c>
      <c r="S327" s="171">
        <v>0.56999999999999995</v>
      </c>
      <c r="T327" s="171"/>
      <c r="U327" s="171"/>
      <c r="V327" s="172">
        <v>-0.72</v>
      </c>
      <c r="W327" s="173" t="s">
        <v>1046</v>
      </c>
      <c r="X327" s="172">
        <v>-0.82</v>
      </c>
      <c r="Y327" s="174" t="s">
        <v>72</v>
      </c>
      <c r="Z327" s="175">
        <v>0.32</v>
      </c>
      <c r="AA327" s="176">
        <v>0.17</v>
      </c>
      <c r="AB327" s="177">
        <v>7</v>
      </c>
      <c r="AC327" s="175">
        <v>0.18</v>
      </c>
      <c r="AD327" s="177">
        <v>4</v>
      </c>
      <c r="AE327" s="175">
        <v>0.3</v>
      </c>
      <c r="AF327" s="176">
        <v>0.14000000000000001</v>
      </c>
      <c r="AG327" s="177">
        <v>6</v>
      </c>
      <c r="AH327" s="175">
        <v>0.2</v>
      </c>
      <c r="AI327" s="177">
        <v>4</v>
      </c>
      <c r="AJ327" s="175">
        <v>0.2</v>
      </c>
      <c r="AK327" s="177">
        <v>4</v>
      </c>
      <c r="AL327" s="175">
        <v>0.1</v>
      </c>
      <c r="AM327" s="176">
        <v>0.06</v>
      </c>
      <c r="AN327" s="177">
        <v>2</v>
      </c>
      <c r="AO327" s="175">
        <v>0</v>
      </c>
      <c r="AP327" s="177">
        <v>0</v>
      </c>
      <c r="AQ327" s="175">
        <v>0.2</v>
      </c>
      <c r="AR327" s="177">
        <v>3</v>
      </c>
      <c r="AS327" s="175">
        <v>0.1</v>
      </c>
      <c r="AT327" s="176">
        <v>0.06</v>
      </c>
      <c r="AU327" s="177">
        <v>2</v>
      </c>
      <c r="AV327" s="175">
        <v>0</v>
      </c>
      <c r="AW327" s="177">
        <v>0</v>
      </c>
      <c r="AX327" s="175">
        <v>0.2</v>
      </c>
      <c r="AY327" s="177">
        <v>3</v>
      </c>
    </row>
    <row r="328" spans="1:51" x14ac:dyDescent="0.25">
      <c r="A328" s="496">
        <f>INDEX(Toetsing!F:F,MATCH('Export Project'!J328,Toetsing!G:G,0))</f>
        <v>16991</v>
      </c>
      <c r="B328" s="118" t="str">
        <f>INDEX(Toetsing!T:T,MATCH('Export Project'!J328,Toetsing!G:G,0))</f>
        <v>Ja</v>
      </c>
      <c r="C328" s="118" t="s">
        <v>41</v>
      </c>
      <c r="D328" s="118" t="s">
        <v>39</v>
      </c>
      <c r="E328" s="121">
        <f t="shared" si="15"/>
        <v>38</v>
      </c>
      <c r="F328" s="121">
        <f t="shared" si="16"/>
        <v>12</v>
      </c>
      <c r="G328" s="497">
        <f t="shared" si="17"/>
        <v>0</v>
      </c>
      <c r="H328" s="27" t="s">
        <v>1025</v>
      </c>
      <c r="I328" s="27" t="s">
        <v>1441</v>
      </c>
      <c r="J328" s="182">
        <v>4336</v>
      </c>
      <c r="L328" s="48"/>
      <c r="M328" s="169" t="s">
        <v>1442</v>
      </c>
      <c r="N328" s="170">
        <v>38</v>
      </c>
      <c r="O328" s="170">
        <v>2.5</v>
      </c>
      <c r="P328" s="170">
        <v>2.5</v>
      </c>
      <c r="Q328" s="170">
        <v>2.5</v>
      </c>
      <c r="R328" s="171">
        <v>0.3</v>
      </c>
      <c r="S328" s="171">
        <v>0.99</v>
      </c>
      <c r="T328" s="171"/>
      <c r="U328" s="171"/>
      <c r="V328" s="172">
        <v>-1.01</v>
      </c>
      <c r="W328" s="173" t="s">
        <v>1089</v>
      </c>
      <c r="X328" s="172">
        <v>-1.01</v>
      </c>
      <c r="Y328" s="174" t="s">
        <v>72</v>
      </c>
      <c r="Z328" s="175">
        <v>1.51</v>
      </c>
      <c r="AA328" s="176">
        <v>0.67</v>
      </c>
      <c r="AB328" s="177">
        <v>57</v>
      </c>
      <c r="AC328" s="175">
        <v>0.44</v>
      </c>
      <c r="AD328" s="177">
        <v>17</v>
      </c>
      <c r="AE328" s="175">
        <v>0.2</v>
      </c>
      <c r="AF328" s="176">
        <v>0.1</v>
      </c>
      <c r="AG328" s="177">
        <v>8</v>
      </c>
      <c r="AH328" s="175">
        <v>0</v>
      </c>
      <c r="AI328" s="177">
        <v>0</v>
      </c>
      <c r="AJ328" s="175">
        <v>0.4</v>
      </c>
      <c r="AK328" s="177">
        <v>16</v>
      </c>
      <c r="AL328" s="175">
        <v>0.2</v>
      </c>
      <c r="AM328" s="176">
        <v>0.1</v>
      </c>
      <c r="AN328" s="177">
        <v>8</v>
      </c>
      <c r="AO328" s="175">
        <v>0</v>
      </c>
      <c r="AP328" s="177">
        <v>0</v>
      </c>
      <c r="AQ328" s="175">
        <v>0.4</v>
      </c>
      <c r="AR328" s="177">
        <v>16</v>
      </c>
      <c r="AS328" s="175">
        <v>0.3</v>
      </c>
      <c r="AT328" s="176">
        <v>0.14000000000000001</v>
      </c>
      <c r="AU328" s="177">
        <v>12</v>
      </c>
      <c r="AV328" s="175">
        <v>0</v>
      </c>
      <c r="AW328" s="177">
        <v>0</v>
      </c>
      <c r="AX328" s="175">
        <v>0.4</v>
      </c>
      <c r="AY328" s="177">
        <v>16</v>
      </c>
    </row>
    <row r="329" spans="1:51" x14ac:dyDescent="0.25">
      <c r="A329" s="496">
        <f>INDEX(Toetsing!F:F,MATCH('Export Project'!J329,Toetsing!G:G,0))</f>
        <v>16991</v>
      </c>
      <c r="B329" s="118" t="str">
        <f>INDEX(Toetsing!T:T,MATCH('Export Project'!J329,Toetsing!G:G,0))</f>
        <v>Ja, legger</v>
      </c>
      <c r="C329" s="118" t="s">
        <v>73</v>
      </c>
      <c r="D329" s="118" t="s">
        <v>39</v>
      </c>
      <c r="E329" s="121">
        <f t="shared" si="15"/>
        <v>38</v>
      </c>
      <c r="F329" s="121">
        <f t="shared" si="16"/>
        <v>6</v>
      </c>
      <c r="G329" s="497">
        <f t="shared" si="17"/>
        <v>0</v>
      </c>
      <c r="H329" s="27" t="s">
        <v>1025</v>
      </c>
      <c r="I329" s="27" t="s">
        <v>1443</v>
      </c>
      <c r="J329" s="182">
        <v>4337</v>
      </c>
      <c r="L329" s="48"/>
      <c r="M329" s="169" t="s">
        <v>1444</v>
      </c>
      <c r="N329" s="170">
        <v>38</v>
      </c>
      <c r="O329" s="170">
        <v>0.9</v>
      </c>
      <c r="P329" s="170">
        <v>0.9</v>
      </c>
      <c r="Q329" s="170">
        <v>0.9</v>
      </c>
      <c r="R329" s="171">
        <v>0.21</v>
      </c>
      <c r="S329" s="171">
        <v>0.7</v>
      </c>
      <c r="T329" s="171"/>
      <c r="U329" s="171"/>
      <c r="V329" s="172">
        <v>-0.64</v>
      </c>
      <c r="W329" s="173" t="s">
        <v>1089</v>
      </c>
      <c r="X329" s="172">
        <v>-0.64</v>
      </c>
      <c r="Y329" s="174" t="s">
        <v>72</v>
      </c>
      <c r="Z329" s="175">
        <v>0.3</v>
      </c>
      <c r="AA329" s="176">
        <v>0.33</v>
      </c>
      <c r="AB329" s="177">
        <v>11</v>
      </c>
      <c r="AC329" s="175">
        <v>0.15</v>
      </c>
      <c r="AD329" s="177">
        <v>6</v>
      </c>
      <c r="AE329" s="175">
        <v>0.2</v>
      </c>
      <c r="AF329" s="176">
        <v>0.17</v>
      </c>
      <c r="AG329" s="177">
        <v>6</v>
      </c>
      <c r="AH329" s="175">
        <v>0</v>
      </c>
      <c r="AI329" s="177">
        <v>0</v>
      </c>
      <c r="AJ329" s="175">
        <v>0.2</v>
      </c>
      <c r="AK329" s="177">
        <v>6</v>
      </c>
      <c r="AL329" s="175">
        <v>0</v>
      </c>
      <c r="AM329" s="176">
        <v>0</v>
      </c>
      <c r="AN329" s="177">
        <v>0</v>
      </c>
      <c r="AO329" s="175">
        <v>0</v>
      </c>
      <c r="AP329" s="177">
        <v>0</v>
      </c>
      <c r="AQ329" s="175">
        <v>0.1</v>
      </c>
      <c r="AR329" s="177">
        <v>4</v>
      </c>
      <c r="AS329" s="175">
        <v>0</v>
      </c>
      <c r="AT329" s="176">
        <v>0</v>
      </c>
      <c r="AU329" s="177">
        <v>0</v>
      </c>
      <c r="AV329" s="175">
        <v>0</v>
      </c>
      <c r="AW329" s="177">
        <v>0</v>
      </c>
      <c r="AX329" s="175">
        <v>0.1</v>
      </c>
      <c r="AY329" s="177">
        <v>4</v>
      </c>
    </row>
    <row r="330" spans="1:51" x14ac:dyDescent="0.25">
      <c r="A330" s="496">
        <f>INDEX(Toetsing!F:F,MATCH('Export Project'!J330,Toetsing!G:G,0))</f>
        <v>16991</v>
      </c>
      <c r="B330" s="118" t="str">
        <f>INDEX(Toetsing!T:T,MATCH('Export Project'!J330,Toetsing!G:G,0))</f>
        <v>Ja</v>
      </c>
      <c r="C330" s="118" t="s">
        <v>41</v>
      </c>
      <c r="D330" s="118" t="s">
        <v>39</v>
      </c>
      <c r="E330" s="121">
        <f t="shared" si="15"/>
        <v>20</v>
      </c>
      <c r="F330" s="121">
        <f t="shared" si="16"/>
        <v>1</v>
      </c>
      <c r="G330" s="497">
        <f t="shared" si="17"/>
        <v>0</v>
      </c>
      <c r="H330" s="27" t="s">
        <v>1025</v>
      </c>
      <c r="I330" s="27" t="s">
        <v>1443</v>
      </c>
      <c r="J330" s="182">
        <v>4338</v>
      </c>
      <c r="L330" s="48"/>
      <c r="M330" s="169" t="s">
        <v>1445</v>
      </c>
      <c r="N330" s="170">
        <v>20</v>
      </c>
      <c r="O330" s="170">
        <v>1.9</v>
      </c>
      <c r="P330" s="170">
        <v>1.9</v>
      </c>
      <c r="Q330" s="170">
        <v>1.9</v>
      </c>
      <c r="R330" s="171">
        <v>0.34</v>
      </c>
      <c r="S330" s="171">
        <v>0.85</v>
      </c>
      <c r="T330" s="171"/>
      <c r="U330" s="171"/>
      <c r="V330" s="172">
        <v>-0.64</v>
      </c>
      <c r="W330" s="173" t="s">
        <v>1089</v>
      </c>
      <c r="X330" s="172">
        <v>-0.64</v>
      </c>
      <c r="Y330" s="174" t="s">
        <v>72</v>
      </c>
      <c r="Z330" s="175">
        <v>0.56000000000000005</v>
      </c>
      <c r="AA330" s="176">
        <v>0.3</v>
      </c>
      <c r="AB330" s="177">
        <v>11</v>
      </c>
      <c r="AC330" s="175">
        <v>0.43</v>
      </c>
      <c r="AD330" s="177">
        <v>9</v>
      </c>
      <c r="AE330" s="175">
        <v>0</v>
      </c>
      <c r="AF330" s="176">
        <v>0.02</v>
      </c>
      <c r="AG330" s="177">
        <v>1</v>
      </c>
      <c r="AH330" s="175">
        <v>0</v>
      </c>
      <c r="AI330" s="177">
        <v>0</v>
      </c>
      <c r="AJ330" s="175">
        <v>0.4</v>
      </c>
      <c r="AK330" s="177">
        <v>7</v>
      </c>
      <c r="AL330" s="175">
        <v>0</v>
      </c>
      <c r="AM330" s="176">
        <v>0.02</v>
      </c>
      <c r="AN330" s="177">
        <v>1</v>
      </c>
      <c r="AO330" s="175">
        <v>0</v>
      </c>
      <c r="AP330" s="177">
        <v>0</v>
      </c>
      <c r="AQ330" s="175">
        <v>0.4</v>
      </c>
      <c r="AR330" s="177">
        <v>7</v>
      </c>
      <c r="AS330" s="175">
        <v>0.1</v>
      </c>
      <c r="AT330" s="176">
        <v>0.03</v>
      </c>
      <c r="AU330" s="177">
        <v>1</v>
      </c>
      <c r="AV330" s="175">
        <v>0</v>
      </c>
      <c r="AW330" s="177">
        <v>0</v>
      </c>
      <c r="AX330" s="175">
        <v>0.4</v>
      </c>
      <c r="AY330" s="177">
        <v>7</v>
      </c>
    </row>
    <row r="331" spans="1:51" x14ac:dyDescent="0.25">
      <c r="A331" s="496">
        <f>INDEX(Toetsing!F:F,MATCH('Export Project'!J331,Toetsing!G:G,0))</f>
        <v>16991</v>
      </c>
      <c r="B331" s="118" t="str">
        <f>INDEX(Toetsing!T:T,MATCH('Export Project'!J331,Toetsing!G:G,0))</f>
        <v>Ja</v>
      </c>
      <c r="C331" s="118" t="s">
        <v>41</v>
      </c>
      <c r="D331" s="118" t="s">
        <v>39</v>
      </c>
      <c r="E331" s="121">
        <f t="shared" si="15"/>
        <v>22</v>
      </c>
      <c r="F331" s="121">
        <f t="shared" si="16"/>
        <v>2</v>
      </c>
      <c r="G331" s="497">
        <f t="shared" si="17"/>
        <v>0</v>
      </c>
      <c r="H331" s="27" t="s">
        <v>1025</v>
      </c>
      <c r="I331" s="27" t="s">
        <v>1443</v>
      </c>
      <c r="J331" s="182">
        <v>4339</v>
      </c>
      <c r="L331" s="48"/>
      <c r="M331" s="169" t="s">
        <v>1446</v>
      </c>
      <c r="N331" s="170">
        <v>22</v>
      </c>
      <c r="O331" s="170">
        <v>2.1</v>
      </c>
      <c r="P331" s="170">
        <v>2.1</v>
      </c>
      <c r="Q331" s="170">
        <v>2.1</v>
      </c>
      <c r="R331" s="171">
        <v>0.33</v>
      </c>
      <c r="S331" s="171">
        <v>0.88</v>
      </c>
      <c r="T331" s="171"/>
      <c r="U331" s="171"/>
      <c r="V331" s="172">
        <v>-0.64</v>
      </c>
      <c r="W331" s="173" t="s">
        <v>1089</v>
      </c>
      <c r="X331" s="172">
        <v>-0.64</v>
      </c>
      <c r="Y331" s="174" t="s">
        <v>72</v>
      </c>
      <c r="Z331" s="175">
        <v>0.74</v>
      </c>
      <c r="AA331" s="176">
        <v>0.36</v>
      </c>
      <c r="AB331" s="177">
        <v>16</v>
      </c>
      <c r="AC331" s="175">
        <v>0.54</v>
      </c>
      <c r="AD331" s="177">
        <v>12</v>
      </c>
      <c r="AE331" s="175">
        <v>0</v>
      </c>
      <c r="AF331" s="176">
        <v>0.02</v>
      </c>
      <c r="AG331" s="177">
        <v>1</v>
      </c>
      <c r="AH331" s="175">
        <v>0</v>
      </c>
      <c r="AI331" s="177">
        <v>0</v>
      </c>
      <c r="AJ331" s="175">
        <v>0.4</v>
      </c>
      <c r="AK331" s="177">
        <v>10</v>
      </c>
      <c r="AL331" s="175">
        <v>0</v>
      </c>
      <c r="AM331" s="176">
        <v>0.02</v>
      </c>
      <c r="AN331" s="177">
        <v>1</v>
      </c>
      <c r="AO331" s="175">
        <v>0</v>
      </c>
      <c r="AP331" s="177">
        <v>0</v>
      </c>
      <c r="AQ331" s="175">
        <v>0.4</v>
      </c>
      <c r="AR331" s="177">
        <v>10</v>
      </c>
      <c r="AS331" s="175">
        <v>0.1</v>
      </c>
      <c r="AT331" s="176">
        <v>0.04</v>
      </c>
      <c r="AU331" s="177">
        <v>2</v>
      </c>
      <c r="AV331" s="175">
        <v>0</v>
      </c>
      <c r="AW331" s="177">
        <v>0</v>
      </c>
      <c r="AX331" s="175">
        <v>0.4</v>
      </c>
      <c r="AY331" s="177">
        <v>10</v>
      </c>
    </row>
    <row r="332" spans="1:51" x14ac:dyDescent="0.25">
      <c r="A332" s="496">
        <f>INDEX(Toetsing!F:F,MATCH('Export Project'!J332,Toetsing!G:G,0))</f>
        <v>17699</v>
      </c>
      <c r="B332" s="118" t="str">
        <f>INDEX(Toetsing!T:T,MATCH('Export Project'!J332,Toetsing!G:G,0))</f>
        <v>Nee, geen boorpunt</v>
      </c>
      <c r="C332" s="118" t="s">
        <v>39</v>
      </c>
      <c r="D332" s="118" t="s">
        <v>39</v>
      </c>
      <c r="E332" s="121">
        <f t="shared" si="15"/>
        <v>0</v>
      </c>
      <c r="F332" s="121">
        <f t="shared" si="16"/>
        <v>0</v>
      </c>
      <c r="G332" s="497">
        <f t="shared" si="17"/>
        <v>0</v>
      </c>
      <c r="H332" s="27" t="s">
        <v>1025</v>
      </c>
      <c r="I332" s="27" t="s">
        <v>1443</v>
      </c>
      <c r="J332" s="182">
        <v>4340</v>
      </c>
      <c r="L332" s="48"/>
      <c r="M332" s="169" t="s">
        <v>1447</v>
      </c>
      <c r="N332" s="170">
        <v>28</v>
      </c>
      <c r="O332" s="170">
        <v>2.4</v>
      </c>
      <c r="P332" s="170">
        <v>2.4</v>
      </c>
      <c r="Q332" s="170">
        <v>2.4</v>
      </c>
      <c r="R332" s="171">
        <v>0.45</v>
      </c>
      <c r="S332" s="171">
        <v>0.9</v>
      </c>
      <c r="T332" s="171"/>
      <c r="U332" s="171"/>
      <c r="V332" s="172">
        <v>-0.64</v>
      </c>
      <c r="W332" s="173" t="s">
        <v>1089</v>
      </c>
      <c r="X332" s="172">
        <v>-0.64</v>
      </c>
      <c r="Y332" s="174" t="s">
        <v>72</v>
      </c>
      <c r="Z332" s="175">
        <v>0.72</v>
      </c>
      <c r="AA332" s="176">
        <v>0.28999999999999998</v>
      </c>
      <c r="AB332" s="177">
        <v>20</v>
      </c>
      <c r="AC332" s="175">
        <v>0.89</v>
      </c>
      <c r="AD332" s="177">
        <v>25</v>
      </c>
      <c r="AE332" s="175">
        <v>0</v>
      </c>
      <c r="AF332" s="176">
        <v>0</v>
      </c>
      <c r="AG332" s="177">
        <v>0</v>
      </c>
      <c r="AH332" s="175">
        <v>0</v>
      </c>
      <c r="AI332" s="177">
        <v>0</v>
      </c>
      <c r="AJ332" s="175">
        <v>0.6</v>
      </c>
      <c r="AK332" s="177">
        <v>17</v>
      </c>
      <c r="AL332" s="175">
        <v>0</v>
      </c>
      <c r="AM332" s="176">
        <v>0</v>
      </c>
      <c r="AN332" s="177">
        <v>0</v>
      </c>
      <c r="AO332" s="175">
        <v>0</v>
      </c>
      <c r="AP332" s="177">
        <v>0</v>
      </c>
      <c r="AQ332" s="175">
        <v>0.6</v>
      </c>
      <c r="AR332" s="177">
        <v>17</v>
      </c>
      <c r="AS332" s="175">
        <v>0</v>
      </c>
      <c r="AT332" s="176">
        <v>0.01</v>
      </c>
      <c r="AU332" s="177">
        <v>1</v>
      </c>
      <c r="AV332" s="175">
        <v>0</v>
      </c>
      <c r="AW332" s="177">
        <v>0</v>
      </c>
      <c r="AX332" s="175">
        <v>0.7</v>
      </c>
      <c r="AY332" s="177">
        <v>19</v>
      </c>
    </row>
    <row r="333" spans="1:51" x14ac:dyDescent="0.25">
      <c r="A333" s="496">
        <f>INDEX(Toetsing!F:F,MATCH('Export Project'!J333,Toetsing!G:G,0))</f>
        <v>16991</v>
      </c>
      <c r="B333" s="118" t="str">
        <f>INDEX(Toetsing!T:T,MATCH('Export Project'!J333,Toetsing!G:G,0))</f>
        <v>Ja</v>
      </c>
      <c r="C333" s="118" t="s">
        <v>41</v>
      </c>
      <c r="D333" s="118" t="s">
        <v>39</v>
      </c>
      <c r="E333" s="121">
        <f t="shared" si="15"/>
        <v>40</v>
      </c>
      <c r="F333" s="121">
        <f t="shared" si="16"/>
        <v>10</v>
      </c>
      <c r="G333" s="497">
        <f t="shared" si="17"/>
        <v>0</v>
      </c>
      <c r="H333" s="27" t="s">
        <v>1025</v>
      </c>
      <c r="I333" s="27" t="s">
        <v>1448</v>
      </c>
      <c r="J333" s="182">
        <v>4335</v>
      </c>
      <c r="L333" s="48"/>
      <c r="M333" s="169" t="s">
        <v>1449</v>
      </c>
      <c r="N333" s="170">
        <v>40</v>
      </c>
      <c r="O333" s="170">
        <v>3</v>
      </c>
      <c r="P333" s="170">
        <v>3</v>
      </c>
      <c r="Q333" s="170">
        <v>3</v>
      </c>
      <c r="R333" s="171">
        <v>0.32</v>
      </c>
      <c r="S333" s="171">
        <v>1.04</v>
      </c>
      <c r="T333" s="171"/>
      <c r="U333" s="171"/>
      <c r="V333" s="172">
        <v>-0.64</v>
      </c>
      <c r="W333" s="173" t="s">
        <v>1089</v>
      </c>
      <c r="X333" s="172">
        <v>-0.64</v>
      </c>
      <c r="Y333" s="174" t="s">
        <v>72</v>
      </c>
      <c r="Z333" s="175">
        <v>1.19</v>
      </c>
      <c r="AA333" s="176">
        <v>0.39</v>
      </c>
      <c r="AB333" s="177">
        <v>48</v>
      </c>
      <c r="AC333" s="175">
        <v>0.8</v>
      </c>
      <c r="AD333" s="177">
        <v>32</v>
      </c>
      <c r="AE333" s="175">
        <v>0.1</v>
      </c>
      <c r="AF333" s="176">
        <v>0.04</v>
      </c>
      <c r="AG333" s="177">
        <v>4</v>
      </c>
      <c r="AH333" s="175">
        <v>0</v>
      </c>
      <c r="AI333" s="177">
        <v>0</v>
      </c>
      <c r="AJ333" s="175">
        <v>0.7</v>
      </c>
      <c r="AK333" s="177">
        <v>28</v>
      </c>
      <c r="AL333" s="175">
        <v>0.1</v>
      </c>
      <c r="AM333" s="176">
        <v>0.04</v>
      </c>
      <c r="AN333" s="177">
        <v>4</v>
      </c>
      <c r="AO333" s="175">
        <v>0</v>
      </c>
      <c r="AP333" s="177">
        <v>0</v>
      </c>
      <c r="AQ333" s="175">
        <v>0.7</v>
      </c>
      <c r="AR333" s="177">
        <v>28</v>
      </c>
      <c r="AS333" s="175">
        <v>0.3</v>
      </c>
      <c r="AT333" s="176">
        <v>0.08</v>
      </c>
      <c r="AU333" s="177">
        <v>10</v>
      </c>
      <c r="AV333" s="175">
        <v>0</v>
      </c>
      <c r="AW333" s="177">
        <v>0</v>
      </c>
      <c r="AX333" s="175">
        <v>0.7</v>
      </c>
      <c r="AY333" s="177">
        <v>28</v>
      </c>
    </row>
    <row r="334" spans="1:51" x14ac:dyDescent="0.25">
      <c r="A334" s="496">
        <f>INDEX(Toetsing!F:F,MATCH('Export Project'!J334,Toetsing!G:G,0))</f>
        <v>16972</v>
      </c>
      <c r="B334" s="118" t="str">
        <f>INDEX(Toetsing!T:T,MATCH('Export Project'!J334,Toetsing!G:G,0))</f>
        <v>Nee</v>
      </c>
      <c r="C334" s="118" t="s">
        <v>39</v>
      </c>
      <c r="D334" s="118" t="s">
        <v>39</v>
      </c>
      <c r="E334" s="121">
        <f t="shared" si="15"/>
        <v>0</v>
      </c>
      <c r="F334" s="121">
        <f t="shared" si="16"/>
        <v>0</v>
      </c>
      <c r="G334" s="497">
        <f t="shared" si="17"/>
        <v>0</v>
      </c>
      <c r="H334" s="27" t="s">
        <v>1025</v>
      </c>
      <c r="I334" s="27" t="s">
        <v>1450</v>
      </c>
      <c r="J334" s="182">
        <v>4393</v>
      </c>
      <c r="L334" s="48"/>
      <c r="M334" s="169" t="s">
        <v>1451</v>
      </c>
      <c r="N334" s="170">
        <v>22</v>
      </c>
      <c r="O334" s="170">
        <v>3.6</v>
      </c>
      <c r="P334" s="170">
        <v>3.5</v>
      </c>
      <c r="Q334" s="170">
        <v>3.6</v>
      </c>
      <c r="R334" s="171">
        <v>0.37</v>
      </c>
      <c r="S334" s="171">
        <v>0.57999999999999996</v>
      </c>
      <c r="T334" s="171"/>
      <c r="U334" s="171"/>
      <c r="V334" s="172">
        <v>-0.62</v>
      </c>
      <c r="W334" s="173" t="s">
        <v>1046</v>
      </c>
      <c r="X334" s="172">
        <v>-0.64</v>
      </c>
      <c r="Y334" s="174" t="s">
        <v>72</v>
      </c>
      <c r="Z334" s="175">
        <v>0.51</v>
      </c>
      <c r="AA334" s="176">
        <v>0.14000000000000001</v>
      </c>
      <c r="AB334" s="177">
        <v>11</v>
      </c>
      <c r="AC334" s="175">
        <v>0.99</v>
      </c>
      <c r="AD334" s="177">
        <v>22</v>
      </c>
      <c r="AE334" s="175">
        <v>0</v>
      </c>
      <c r="AF334" s="176">
        <v>0.01</v>
      </c>
      <c r="AG334" s="177">
        <v>0</v>
      </c>
      <c r="AH334" s="175">
        <v>0</v>
      </c>
      <c r="AI334" s="177">
        <v>0</v>
      </c>
      <c r="AJ334" s="175">
        <v>1</v>
      </c>
      <c r="AK334" s="177">
        <v>21</v>
      </c>
      <c r="AL334" s="175">
        <v>0</v>
      </c>
      <c r="AM334" s="176">
        <v>0.01</v>
      </c>
      <c r="AN334" s="177">
        <v>0</v>
      </c>
      <c r="AO334" s="175">
        <v>0</v>
      </c>
      <c r="AP334" s="177">
        <v>0</v>
      </c>
      <c r="AQ334" s="175">
        <v>1</v>
      </c>
      <c r="AR334" s="177">
        <v>21</v>
      </c>
      <c r="AS334" s="175">
        <v>0.2</v>
      </c>
      <c r="AT334" s="176">
        <v>0.05</v>
      </c>
      <c r="AU334" s="177">
        <v>4</v>
      </c>
      <c r="AV334" s="175">
        <v>0</v>
      </c>
      <c r="AW334" s="177">
        <v>0</v>
      </c>
      <c r="AX334" s="175">
        <v>1</v>
      </c>
      <c r="AY334" s="177">
        <v>22</v>
      </c>
    </row>
    <row r="335" spans="1:51" x14ac:dyDescent="0.25">
      <c r="A335" s="496">
        <f>INDEX(Toetsing!F:F,MATCH('Export Project'!J335,Toetsing!G:G,0))</f>
        <v>16974</v>
      </c>
      <c r="B335" s="118" t="str">
        <f>INDEX(Toetsing!T:T,MATCH('Export Project'!J335,Toetsing!G:G,0))</f>
        <v>Ja</v>
      </c>
      <c r="C335" s="118" t="s">
        <v>41</v>
      </c>
      <c r="D335" s="118" t="s">
        <v>39</v>
      </c>
      <c r="E335" s="121">
        <f t="shared" si="15"/>
        <v>36</v>
      </c>
      <c r="F335" s="121">
        <f t="shared" si="16"/>
        <v>6</v>
      </c>
      <c r="G335" s="497">
        <f t="shared" si="17"/>
        <v>0</v>
      </c>
      <c r="H335" s="27" t="s">
        <v>1025</v>
      </c>
      <c r="I335" s="27" t="s">
        <v>1452</v>
      </c>
      <c r="J335" s="182">
        <v>4383</v>
      </c>
      <c r="L335" s="48"/>
      <c r="M335" s="169" t="s">
        <v>1453</v>
      </c>
      <c r="N335" s="170">
        <v>36</v>
      </c>
      <c r="O335" s="170">
        <v>2.4</v>
      </c>
      <c r="P335" s="170">
        <v>2.2999999999999998</v>
      </c>
      <c r="Q335" s="170">
        <v>2.4</v>
      </c>
      <c r="R335" s="171">
        <v>0.24</v>
      </c>
      <c r="S335" s="171">
        <v>0.6</v>
      </c>
      <c r="T335" s="171"/>
      <c r="U335" s="171"/>
      <c r="V335" s="172">
        <v>-0.72</v>
      </c>
      <c r="W335" s="173" t="s">
        <v>1046</v>
      </c>
      <c r="X335" s="172">
        <v>-0.82</v>
      </c>
      <c r="Y335" s="174" t="s">
        <v>72</v>
      </c>
      <c r="Z335" s="175">
        <v>0.62</v>
      </c>
      <c r="AA335" s="176">
        <v>0.26</v>
      </c>
      <c r="AB335" s="177">
        <v>22</v>
      </c>
      <c r="AC335" s="175">
        <v>0.4</v>
      </c>
      <c r="AD335" s="177">
        <v>14</v>
      </c>
      <c r="AE335" s="175">
        <v>0.1</v>
      </c>
      <c r="AF335" s="176">
        <v>0.05</v>
      </c>
      <c r="AG335" s="177">
        <v>4</v>
      </c>
      <c r="AH335" s="175">
        <v>0</v>
      </c>
      <c r="AI335" s="177">
        <v>0</v>
      </c>
      <c r="AJ335" s="175">
        <v>0.3</v>
      </c>
      <c r="AK335" s="177">
        <v>12</v>
      </c>
      <c r="AL335" s="175">
        <v>0.1</v>
      </c>
      <c r="AM335" s="176">
        <v>0.05</v>
      </c>
      <c r="AN335" s="177">
        <v>4</v>
      </c>
      <c r="AO335" s="175">
        <v>0</v>
      </c>
      <c r="AP335" s="177">
        <v>0</v>
      </c>
      <c r="AQ335" s="175">
        <v>0.3</v>
      </c>
      <c r="AR335" s="177">
        <v>12</v>
      </c>
      <c r="AS335" s="175">
        <v>0.2</v>
      </c>
      <c r="AT335" s="176">
        <v>7.0000000000000007E-2</v>
      </c>
      <c r="AU335" s="177">
        <v>6</v>
      </c>
      <c r="AV335" s="175">
        <v>0</v>
      </c>
      <c r="AW335" s="177">
        <v>0</v>
      </c>
      <c r="AX335" s="175">
        <v>0.3</v>
      </c>
      <c r="AY335" s="177">
        <v>12</v>
      </c>
    </row>
    <row r="336" spans="1:51" x14ac:dyDescent="0.25">
      <c r="A336" s="496">
        <f>INDEX(Toetsing!F:F,MATCH('Export Project'!J336,Toetsing!G:G,0))</f>
        <v>17189</v>
      </c>
      <c r="B336" s="118" t="str">
        <f>INDEX(Toetsing!T:T,MATCH('Export Project'!J336,Toetsing!G:G,0))</f>
        <v>Ja, baggerschoon/ incl vaste bodem</v>
      </c>
      <c r="C336" s="118" t="s">
        <v>74</v>
      </c>
      <c r="D336" s="118" t="s">
        <v>41</v>
      </c>
      <c r="E336" s="121">
        <f t="shared" si="15"/>
        <v>28</v>
      </c>
      <c r="F336" s="121">
        <f t="shared" si="16"/>
        <v>3</v>
      </c>
      <c r="G336" s="497">
        <f t="shared" ref="G336:G343" si="18">IF(D336="Ja",AW336,IF(D336="Ja, legger",AI336))</f>
        <v>1</v>
      </c>
      <c r="H336" s="27" t="s">
        <v>1454</v>
      </c>
      <c r="I336" s="27" t="s">
        <v>1455</v>
      </c>
      <c r="J336" s="893">
        <v>5237</v>
      </c>
      <c r="L336" s="48"/>
      <c r="M336" s="887" t="s">
        <v>1456</v>
      </c>
      <c r="N336" s="888">
        <v>28</v>
      </c>
      <c r="O336" s="888">
        <v>1.2</v>
      </c>
      <c r="P336" s="888">
        <v>1.2</v>
      </c>
      <c r="Q336" s="888">
        <v>1.2</v>
      </c>
      <c r="R336" s="92">
        <v>0.24</v>
      </c>
      <c r="S336" s="92">
        <v>0.41</v>
      </c>
      <c r="T336" s="92"/>
      <c r="U336" s="92"/>
      <c r="V336" s="889">
        <v>-5.63</v>
      </c>
      <c r="W336" s="890" t="s">
        <v>1457</v>
      </c>
      <c r="X336" s="889">
        <v>-5.56</v>
      </c>
      <c r="Y336" s="891" t="s">
        <v>72</v>
      </c>
      <c r="Z336" s="892">
        <v>0.12</v>
      </c>
      <c r="AA336" s="93">
        <v>0.1</v>
      </c>
      <c r="AB336" s="94">
        <v>3</v>
      </c>
      <c r="AC336" s="892">
        <v>0.22</v>
      </c>
      <c r="AD336" s="94">
        <v>6</v>
      </c>
      <c r="AE336" s="892"/>
      <c r="AF336" s="93"/>
      <c r="AG336" s="94"/>
      <c r="AH336" s="892"/>
      <c r="AI336" s="94"/>
      <c r="AJ336" s="892"/>
      <c r="AK336" s="94"/>
      <c r="AL336" s="892">
        <v>0</v>
      </c>
      <c r="AM336" s="93">
        <v>0.01</v>
      </c>
      <c r="AN336" s="94">
        <v>0</v>
      </c>
      <c r="AO336" s="892">
        <v>0</v>
      </c>
      <c r="AP336" s="94">
        <v>0</v>
      </c>
      <c r="AQ336" s="892">
        <v>0.2</v>
      </c>
      <c r="AR336" s="94">
        <v>6</v>
      </c>
      <c r="AS336" s="892">
        <v>0.1</v>
      </c>
      <c r="AT336" s="93">
        <v>0.06</v>
      </c>
      <c r="AU336" s="94">
        <v>2</v>
      </c>
      <c r="AV336" s="892">
        <v>0</v>
      </c>
      <c r="AW336" s="94">
        <v>1</v>
      </c>
      <c r="AX336" s="892">
        <v>0.2</v>
      </c>
      <c r="AY336" s="94">
        <v>6</v>
      </c>
    </row>
    <row r="337" spans="1:51" x14ac:dyDescent="0.25">
      <c r="A337" s="496">
        <f>INDEX(Toetsing!F:F,MATCH('Export Project'!J337,Toetsing!G:G,0))</f>
        <v>17189</v>
      </c>
      <c r="B337" s="118" t="str">
        <f>INDEX(Toetsing!T:T,MATCH('Export Project'!J337,Toetsing!G:G,0))</f>
        <v>Ja, baggerschoon/ incl vaste bodem</v>
      </c>
      <c r="C337" s="118" t="s">
        <v>74</v>
      </c>
      <c r="D337" s="118" t="s">
        <v>41</v>
      </c>
      <c r="E337" s="121">
        <f t="shared" si="15"/>
        <v>27</v>
      </c>
      <c r="F337" s="121">
        <f t="shared" si="16"/>
        <v>3</v>
      </c>
      <c r="G337" s="497">
        <f t="shared" si="18"/>
        <v>1</v>
      </c>
      <c r="H337" s="27" t="s">
        <v>1454</v>
      </c>
      <c r="I337" s="27" t="s">
        <v>1455</v>
      </c>
      <c r="J337" s="893">
        <v>5238</v>
      </c>
      <c r="L337" s="48"/>
      <c r="M337" s="887" t="s">
        <v>1458</v>
      </c>
      <c r="N337" s="888">
        <v>27</v>
      </c>
      <c r="O337" s="888">
        <v>1.4</v>
      </c>
      <c r="P337" s="888">
        <v>1.4</v>
      </c>
      <c r="Q337" s="888">
        <v>1.4</v>
      </c>
      <c r="R337" s="92">
        <v>0.26</v>
      </c>
      <c r="S337" s="92">
        <v>0.4</v>
      </c>
      <c r="T337" s="92"/>
      <c r="U337" s="92"/>
      <c r="V337" s="889">
        <v>-5.63</v>
      </c>
      <c r="W337" s="890" t="s">
        <v>1457</v>
      </c>
      <c r="X337" s="889">
        <v>-5.56</v>
      </c>
      <c r="Y337" s="891" t="s">
        <v>72</v>
      </c>
      <c r="Z337" s="892">
        <v>0.1</v>
      </c>
      <c r="AA337" s="93">
        <v>7.0000000000000007E-2</v>
      </c>
      <c r="AB337" s="94">
        <v>3</v>
      </c>
      <c r="AC337" s="892">
        <v>0.27</v>
      </c>
      <c r="AD337" s="94">
        <v>7</v>
      </c>
      <c r="AE337" s="892"/>
      <c r="AF337" s="93"/>
      <c r="AG337" s="94"/>
      <c r="AH337" s="892"/>
      <c r="AI337" s="94"/>
      <c r="AJ337" s="892"/>
      <c r="AK337" s="94"/>
      <c r="AL337" s="892">
        <v>0</v>
      </c>
      <c r="AM337" s="93">
        <v>0.01</v>
      </c>
      <c r="AN337" s="94">
        <v>1</v>
      </c>
      <c r="AO337" s="892">
        <v>0</v>
      </c>
      <c r="AP337" s="94">
        <v>0</v>
      </c>
      <c r="AQ337" s="892">
        <v>0.2</v>
      </c>
      <c r="AR337" s="94">
        <v>6</v>
      </c>
      <c r="AS337" s="892">
        <v>0.1</v>
      </c>
      <c r="AT337" s="93">
        <v>0.05</v>
      </c>
      <c r="AU337" s="94">
        <v>2</v>
      </c>
      <c r="AV337" s="892">
        <v>0</v>
      </c>
      <c r="AW337" s="94">
        <v>1</v>
      </c>
      <c r="AX337" s="892">
        <v>0.3</v>
      </c>
      <c r="AY337" s="94">
        <v>7</v>
      </c>
    </row>
    <row r="338" spans="1:51" x14ac:dyDescent="0.25">
      <c r="A338" s="496">
        <f>INDEX(Toetsing!F:F,MATCH('Export Project'!J338,Toetsing!G:G,0))</f>
        <v>17189</v>
      </c>
      <c r="B338" s="118" t="str">
        <f>INDEX(Toetsing!T:T,MATCH('Export Project'!J338,Toetsing!G:G,0))</f>
        <v>Ja, baggerschoon/ incl vaste bodem</v>
      </c>
      <c r="C338" s="118" t="s">
        <v>74</v>
      </c>
      <c r="D338" s="118" t="s">
        <v>41</v>
      </c>
      <c r="E338" s="121">
        <f t="shared" si="15"/>
        <v>29</v>
      </c>
      <c r="F338" s="121">
        <f t="shared" si="16"/>
        <v>2</v>
      </c>
      <c r="G338" s="497">
        <f t="shared" si="18"/>
        <v>1</v>
      </c>
      <c r="H338" s="27" t="s">
        <v>1454</v>
      </c>
      <c r="I338" s="27" t="s">
        <v>1455</v>
      </c>
      <c r="J338" s="893">
        <v>5239</v>
      </c>
      <c r="L338" s="48"/>
      <c r="M338" s="887" t="s">
        <v>1459</v>
      </c>
      <c r="N338" s="888">
        <v>29</v>
      </c>
      <c r="O338" s="888">
        <v>1.2</v>
      </c>
      <c r="P338" s="888">
        <v>1.2</v>
      </c>
      <c r="Q338" s="888">
        <v>1.2</v>
      </c>
      <c r="R338" s="92">
        <v>0.26</v>
      </c>
      <c r="S338" s="92">
        <v>0.34</v>
      </c>
      <c r="T338" s="92"/>
      <c r="U338" s="92"/>
      <c r="V338" s="889">
        <v>-5.63</v>
      </c>
      <c r="W338" s="890" t="s">
        <v>1457</v>
      </c>
      <c r="X338" s="889">
        <v>-5.56</v>
      </c>
      <c r="Y338" s="891" t="s">
        <v>72</v>
      </c>
      <c r="Z338" s="892">
        <v>0.06</v>
      </c>
      <c r="AA338" s="93">
        <v>0.05</v>
      </c>
      <c r="AB338" s="94">
        <v>2</v>
      </c>
      <c r="AC338" s="892">
        <v>0.23</v>
      </c>
      <c r="AD338" s="94">
        <v>7</v>
      </c>
      <c r="AE338" s="892"/>
      <c r="AF338" s="93"/>
      <c r="AG338" s="94"/>
      <c r="AH338" s="892"/>
      <c r="AI338" s="94"/>
      <c r="AJ338" s="892"/>
      <c r="AK338" s="94"/>
      <c r="AL338" s="892">
        <v>0</v>
      </c>
      <c r="AM338" s="93">
        <v>0.01</v>
      </c>
      <c r="AN338" s="94">
        <v>0</v>
      </c>
      <c r="AO338" s="892">
        <v>0</v>
      </c>
      <c r="AP338" s="94">
        <v>0</v>
      </c>
      <c r="AQ338" s="892">
        <v>0.2</v>
      </c>
      <c r="AR338" s="94">
        <v>6</v>
      </c>
      <c r="AS338" s="892">
        <v>0.1</v>
      </c>
      <c r="AT338" s="93">
        <v>0.04</v>
      </c>
      <c r="AU338" s="94">
        <v>1</v>
      </c>
      <c r="AV338" s="892">
        <v>0</v>
      </c>
      <c r="AW338" s="94">
        <v>1</v>
      </c>
      <c r="AX338" s="892">
        <v>0.2</v>
      </c>
      <c r="AY338" s="94">
        <v>7</v>
      </c>
    </row>
    <row r="339" spans="1:51" x14ac:dyDescent="0.25">
      <c r="A339" s="496">
        <f>INDEX(Toetsing!F:F,MATCH('Export Project'!J339,Toetsing!G:G,0))</f>
        <v>17189</v>
      </c>
      <c r="B339" s="118" t="str">
        <f>INDEX(Toetsing!T:T,MATCH('Export Project'!J339,Toetsing!G:G,0))</f>
        <v>Ja, baggerschoon/ incl vaste bodem</v>
      </c>
      <c r="C339" s="118" t="s">
        <v>74</v>
      </c>
      <c r="D339" s="118" t="s">
        <v>41</v>
      </c>
      <c r="E339" s="121">
        <f t="shared" si="15"/>
        <v>19</v>
      </c>
      <c r="F339" s="121">
        <f t="shared" si="16"/>
        <v>1</v>
      </c>
      <c r="G339" s="497">
        <f t="shared" si="18"/>
        <v>0</v>
      </c>
      <c r="H339" s="27" t="s">
        <v>1454</v>
      </c>
      <c r="I339" s="27" t="s">
        <v>1455</v>
      </c>
      <c r="J339" s="893">
        <v>5240</v>
      </c>
      <c r="L339" s="48"/>
      <c r="M339" s="887" t="s">
        <v>1460</v>
      </c>
      <c r="N339" s="888">
        <v>19</v>
      </c>
      <c r="O339" s="888">
        <v>1.1000000000000001</v>
      </c>
      <c r="P339" s="888">
        <v>1.1000000000000001</v>
      </c>
      <c r="Q339" s="888">
        <v>1.1000000000000001</v>
      </c>
      <c r="R339" s="92">
        <v>0.31</v>
      </c>
      <c r="S339" s="92">
        <v>0.44</v>
      </c>
      <c r="T339" s="92"/>
      <c r="U339" s="92"/>
      <c r="V339" s="889">
        <v>-5.63</v>
      </c>
      <c r="W339" s="890" t="s">
        <v>1457</v>
      </c>
      <c r="X339" s="889">
        <v>-5.56</v>
      </c>
      <c r="Y339" s="891" t="s">
        <v>72</v>
      </c>
      <c r="Z339" s="892">
        <v>7.0000000000000007E-2</v>
      </c>
      <c r="AA339" s="93">
        <v>0.06</v>
      </c>
      <c r="AB339" s="94">
        <v>1</v>
      </c>
      <c r="AC339" s="892">
        <v>0.26</v>
      </c>
      <c r="AD339" s="94">
        <v>5</v>
      </c>
      <c r="AE339" s="892"/>
      <c r="AF339" s="93"/>
      <c r="AG339" s="94"/>
      <c r="AH339" s="892"/>
      <c r="AI339" s="94"/>
      <c r="AJ339" s="892"/>
      <c r="AK339" s="94"/>
      <c r="AL339" s="892">
        <v>0</v>
      </c>
      <c r="AM339" s="93">
        <v>0</v>
      </c>
      <c r="AN339" s="94">
        <v>0</v>
      </c>
      <c r="AO339" s="892">
        <v>0</v>
      </c>
      <c r="AP339" s="94">
        <v>0</v>
      </c>
      <c r="AQ339" s="892">
        <v>0.2</v>
      </c>
      <c r="AR339" s="94">
        <v>4</v>
      </c>
      <c r="AS339" s="892">
        <v>0</v>
      </c>
      <c r="AT339" s="93">
        <v>0.02</v>
      </c>
      <c r="AU339" s="94">
        <v>0</v>
      </c>
      <c r="AV339" s="892">
        <v>0</v>
      </c>
      <c r="AW339" s="94">
        <v>0</v>
      </c>
      <c r="AX339" s="892">
        <v>0.3</v>
      </c>
      <c r="AY339" s="94">
        <v>5</v>
      </c>
    </row>
    <row r="340" spans="1:51" x14ac:dyDescent="0.25">
      <c r="A340" s="496">
        <f>INDEX(Toetsing!F:F,MATCH('Export Project'!J340,Toetsing!G:G,0))</f>
        <v>17189</v>
      </c>
      <c r="B340" s="118" t="str">
        <f>INDEX(Toetsing!T:T,MATCH('Export Project'!J340,Toetsing!G:G,0))</f>
        <v>Ja, baggerschoon/ incl vaste bodem</v>
      </c>
      <c r="C340" s="118" t="s">
        <v>74</v>
      </c>
      <c r="D340" s="118" t="s">
        <v>41</v>
      </c>
      <c r="E340" s="121">
        <f t="shared" si="15"/>
        <v>18</v>
      </c>
      <c r="F340" s="121">
        <f t="shared" si="16"/>
        <v>2</v>
      </c>
      <c r="G340" s="497">
        <f t="shared" si="18"/>
        <v>0</v>
      </c>
      <c r="H340" s="27" t="s">
        <v>1454</v>
      </c>
      <c r="I340" s="27" t="s">
        <v>1455</v>
      </c>
      <c r="J340" s="893">
        <v>5241</v>
      </c>
      <c r="L340" s="48"/>
      <c r="M340" s="887" t="s">
        <v>1461</v>
      </c>
      <c r="N340" s="888">
        <v>18</v>
      </c>
      <c r="O340" s="888">
        <v>1.5</v>
      </c>
      <c r="P340" s="888">
        <v>1.5</v>
      </c>
      <c r="Q340" s="888">
        <v>1.5</v>
      </c>
      <c r="R340" s="92">
        <v>0.32</v>
      </c>
      <c r="S340" s="92">
        <v>0.39</v>
      </c>
      <c r="T340" s="92"/>
      <c r="U340" s="92"/>
      <c r="V340" s="889">
        <v>-5.63</v>
      </c>
      <c r="W340" s="890" t="s">
        <v>1457</v>
      </c>
      <c r="X340" s="889">
        <v>-5.56</v>
      </c>
      <c r="Y340" s="891" t="s">
        <v>72</v>
      </c>
      <c r="Z340" s="892">
        <v>0.09</v>
      </c>
      <c r="AA340" s="93">
        <v>0.06</v>
      </c>
      <c r="AB340" s="94">
        <v>2</v>
      </c>
      <c r="AC340" s="892">
        <v>0.37</v>
      </c>
      <c r="AD340" s="94">
        <v>7</v>
      </c>
      <c r="AE340" s="892"/>
      <c r="AF340" s="93"/>
      <c r="AG340" s="94"/>
      <c r="AH340" s="892"/>
      <c r="AI340" s="94"/>
      <c r="AJ340" s="892"/>
      <c r="AK340" s="94"/>
      <c r="AL340" s="892">
        <v>0</v>
      </c>
      <c r="AM340" s="93">
        <v>0.01</v>
      </c>
      <c r="AN340" s="94">
        <v>0</v>
      </c>
      <c r="AO340" s="892">
        <v>0</v>
      </c>
      <c r="AP340" s="94">
        <v>0</v>
      </c>
      <c r="AQ340" s="892">
        <v>0.3</v>
      </c>
      <c r="AR340" s="94">
        <v>5</v>
      </c>
      <c r="AS340" s="892">
        <v>0</v>
      </c>
      <c r="AT340" s="93">
        <v>0.02</v>
      </c>
      <c r="AU340" s="94">
        <v>1</v>
      </c>
      <c r="AV340" s="892">
        <v>0</v>
      </c>
      <c r="AW340" s="94">
        <v>0</v>
      </c>
      <c r="AX340" s="892">
        <v>0.4</v>
      </c>
      <c r="AY340" s="94">
        <v>6</v>
      </c>
    </row>
    <row r="341" spans="1:51" x14ac:dyDescent="0.25">
      <c r="A341" s="496">
        <f>INDEX(Toetsing!F:F,MATCH('Export Project'!J341,Toetsing!G:G,0))</f>
        <v>17189</v>
      </c>
      <c r="B341" s="118" t="str">
        <f>INDEX(Toetsing!T:T,MATCH('Export Project'!J341,Toetsing!G:G,0))</f>
        <v>Ja, baggerschoon/ incl vaste bodem</v>
      </c>
      <c r="C341" s="118" t="s">
        <v>74</v>
      </c>
      <c r="D341" s="118" t="s">
        <v>41</v>
      </c>
      <c r="E341" s="121">
        <f t="shared" si="15"/>
        <v>26</v>
      </c>
      <c r="F341" s="121">
        <f t="shared" si="16"/>
        <v>5</v>
      </c>
      <c r="G341" s="497">
        <f t="shared" si="18"/>
        <v>1</v>
      </c>
      <c r="H341" s="27" t="s">
        <v>1454</v>
      </c>
      <c r="I341" s="27" t="s">
        <v>1455</v>
      </c>
      <c r="J341" s="893">
        <v>5242</v>
      </c>
      <c r="L341" s="48"/>
      <c r="M341" s="887" t="s">
        <v>1462</v>
      </c>
      <c r="N341" s="888">
        <v>26</v>
      </c>
      <c r="O341" s="888">
        <v>1.5</v>
      </c>
      <c r="P341" s="888">
        <v>1.5</v>
      </c>
      <c r="Q341" s="888">
        <v>1.5</v>
      </c>
      <c r="R341" s="92">
        <v>0.26</v>
      </c>
      <c r="S341" s="92">
        <v>0.46</v>
      </c>
      <c r="T341" s="92"/>
      <c r="U341" s="92"/>
      <c r="V341" s="889">
        <v>-5.63</v>
      </c>
      <c r="W341" s="890" t="s">
        <v>1457</v>
      </c>
      <c r="X341" s="889">
        <v>-5.56</v>
      </c>
      <c r="Y341" s="891" t="s">
        <v>72</v>
      </c>
      <c r="Z341" s="892">
        <v>0.18</v>
      </c>
      <c r="AA341" s="93">
        <v>0.12</v>
      </c>
      <c r="AB341" s="94">
        <v>5</v>
      </c>
      <c r="AC341" s="892">
        <v>0.27</v>
      </c>
      <c r="AD341" s="94">
        <v>7</v>
      </c>
      <c r="AE341" s="892"/>
      <c r="AF341" s="93"/>
      <c r="AG341" s="94"/>
      <c r="AH341" s="892"/>
      <c r="AI341" s="94"/>
      <c r="AJ341" s="892"/>
      <c r="AK341" s="94"/>
      <c r="AL341" s="892">
        <v>0</v>
      </c>
      <c r="AM341" s="93">
        <v>0.02</v>
      </c>
      <c r="AN341" s="94">
        <v>1</v>
      </c>
      <c r="AO341" s="892">
        <v>0</v>
      </c>
      <c r="AP341" s="94">
        <v>0</v>
      </c>
      <c r="AQ341" s="892">
        <v>0.2</v>
      </c>
      <c r="AR341" s="94">
        <v>6</v>
      </c>
      <c r="AS341" s="892">
        <v>0.1</v>
      </c>
      <c r="AT341" s="93">
        <v>7.0000000000000007E-2</v>
      </c>
      <c r="AU341" s="94">
        <v>3</v>
      </c>
      <c r="AV341" s="892">
        <v>0</v>
      </c>
      <c r="AW341" s="94">
        <v>1</v>
      </c>
      <c r="AX341" s="892">
        <v>0.3</v>
      </c>
      <c r="AY341" s="94">
        <v>7</v>
      </c>
    </row>
    <row r="342" spans="1:51" x14ac:dyDescent="0.25">
      <c r="A342" s="496">
        <f>INDEX(Toetsing!F:F,MATCH('Export Project'!J342,Toetsing!G:G,0))</f>
        <v>17189</v>
      </c>
      <c r="B342" s="118" t="str">
        <f>INDEX(Toetsing!T:T,MATCH('Export Project'!J342,Toetsing!G:G,0))</f>
        <v>Ja, baggerschoon/ incl vaste bodem</v>
      </c>
      <c r="C342" s="118" t="s">
        <v>74</v>
      </c>
      <c r="D342" s="118" t="s">
        <v>41</v>
      </c>
      <c r="E342" s="121">
        <f t="shared" si="15"/>
        <v>27</v>
      </c>
      <c r="F342" s="121">
        <f t="shared" si="16"/>
        <v>4</v>
      </c>
      <c r="G342" s="497">
        <f t="shared" si="18"/>
        <v>0</v>
      </c>
      <c r="H342" s="27" t="s">
        <v>1454</v>
      </c>
      <c r="I342" s="27" t="s">
        <v>1455</v>
      </c>
      <c r="J342" s="893">
        <v>5243</v>
      </c>
      <c r="L342" s="48"/>
      <c r="M342" s="887" t="s">
        <v>1463</v>
      </c>
      <c r="N342" s="888">
        <v>27</v>
      </c>
      <c r="O342" s="888">
        <v>1.3</v>
      </c>
      <c r="P342" s="888">
        <v>1.3</v>
      </c>
      <c r="Q342" s="888">
        <v>1.3</v>
      </c>
      <c r="R342" s="92">
        <v>0.28000000000000003</v>
      </c>
      <c r="S342" s="92">
        <v>0.45</v>
      </c>
      <c r="T342" s="92"/>
      <c r="U342" s="92"/>
      <c r="V342" s="889">
        <v>-5.63</v>
      </c>
      <c r="W342" s="890" t="s">
        <v>1457</v>
      </c>
      <c r="X342" s="889">
        <v>-5.56</v>
      </c>
      <c r="Y342" s="891" t="s">
        <v>72</v>
      </c>
      <c r="Z342" s="892">
        <v>0.13</v>
      </c>
      <c r="AA342" s="93">
        <v>0.1</v>
      </c>
      <c r="AB342" s="94">
        <v>4</v>
      </c>
      <c r="AC342" s="892">
        <v>0.28000000000000003</v>
      </c>
      <c r="AD342" s="94">
        <v>8</v>
      </c>
      <c r="AE342" s="892"/>
      <c r="AF342" s="93"/>
      <c r="AG342" s="94"/>
      <c r="AH342" s="892"/>
      <c r="AI342" s="94"/>
      <c r="AJ342" s="892"/>
      <c r="AK342" s="94"/>
      <c r="AL342" s="892">
        <v>0</v>
      </c>
      <c r="AM342" s="93">
        <v>0.01</v>
      </c>
      <c r="AN342" s="94">
        <v>0</v>
      </c>
      <c r="AO342" s="892">
        <v>0</v>
      </c>
      <c r="AP342" s="94">
        <v>0</v>
      </c>
      <c r="AQ342" s="892">
        <v>0.2</v>
      </c>
      <c r="AR342" s="94">
        <v>6</v>
      </c>
      <c r="AS342" s="892">
        <v>0.1</v>
      </c>
      <c r="AT342" s="93">
        <v>0.04</v>
      </c>
      <c r="AU342" s="94">
        <v>2</v>
      </c>
      <c r="AV342" s="892">
        <v>0</v>
      </c>
      <c r="AW342" s="94">
        <v>0</v>
      </c>
      <c r="AX342" s="892">
        <v>0.3</v>
      </c>
      <c r="AY342" s="94">
        <v>8</v>
      </c>
    </row>
    <row r="343" spans="1:51" x14ac:dyDescent="0.25">
      <c r="A343" s="496">
        <f>INDEX(Toetsing!F:F,MATCH('Export Project'!J343,Toetsing!G:G,0))</f>
        <v>17189</v>
      </c>
      <c r="B343" s="118" t="str">
        <f>INDEX(Toetsing!T:T,MATCH('Export Project'!J343,Toetsing!G:G,0))</f>
        <v>Ja, baggerschoon/ incl vaste bodem</v>
      </c>
      <c r="C343" s="118" t="s">
        <v>74</v>
      </c>
      <c r="D343" s="118" t="s">
        <v>41</v>
      </c>
      <c r="E343" s="121">
        <f t="shared" si="15"/>
        <v>21</v>
      </c>
      <c r="F343" s="121">
        <f t="shared" si="16"/>
        <v>3</v>
      </c>
      <c r="G343" s="497">
        <f t="shared" si="18"/>
        <v>0</v>
      </c>
      <c r="H343" s="27" t="s">
        <v>1454</v>
      </c>
      <c r="I343" s="27" t="s">
        <v>1455</v>
      </c>
      <c r="J343" s="893">
        <v>5244</v>
      </c>
      <c r="L343" s="48"/>
      <c r="M343" s="887" t="s">
        <v>1464</v>
      </c>
      <c r="N343" s="888">
        <v>21</v>
      </c>
      <c r="O343" s="888">
        <v>1.4</v>
      </c>
      <c r="P343" s="888">
        <v>1.4</v>
      </c>
      <c r="Q343" s="888">
        <v>1.4</v>
      </c>
      <c r="R343" s="92">
        <v>0.28999999999999998</v>
      </c>
      <c r="S343" s="92">
        <v>0.45</v>
      </c>
      <c r="T343" s="92"/>
      <c r="U343" s="92"/>
      <c r="V343" s="889">
        <v>-5.63</v>
      </c>
      <c r="W343" s="890" t="s">
        <v>1457</v>
      </c>
      <c r="X343" s="889">
        <v>-5.56</v>
      </c>
      <c r="Y343" s="891" t="s">
        <v>72</v>
      </c>
      <c r="Z343" s="892">
        <v>0.14000000000000001</v>
      </c>
      <c r="AA343" s="93">
        <v>0.1</v>
      </c>
      <c r="AB343" s="94">
        <v>3</v>
      </c>
      <c r="AC343" s="892">
        <v>0.28999999999999998</v>
      </c>
      <c r="AD343" s="94">
        <v>6</v>
      </c>
      <c r="AE343" s="892"/>
      <c r="AF343" s="93"/>
      <c r="AG343" s="94"/>
      <c r="AH343" s="892"/>
      <c r="AI343" s="94"/>
      <c r="AJ343" s="892"/>
      <c r="AK343" s="94"/>
      <c r="AL343" s="892">
        <v>0</v>
      </c>
      <c r="AM343" s="93">
        <v>0.01</v>
      </c>
      <c r="AN343" s="94">
        <v>0</v>
      </c>
      <c r="AO343" s="892">
        <v>0</v>
      </c>
      <c r="AP343" s="94">
        <v>0</v>
      </c>
      <c r="AQ343" s="892">
        <v>0.3</v>
      </c>
      <c r="AR343" s="94">
        <v>5</v>
      </c>
      <c r="AS343" s="892">
        <v>0.1</v>
      </c>
      <c r="AT343" s="93">
        <v>0.05</v>
      </c>
      <c r="AU343" s="94">
        <v>1</v>
      </c>
      <c r="AV343" s="892">
        <v>0</v>
      </c>
      <c r="AW343" s="94">
        <v>0</v>
      </c>
      <c r="AX343" s="892">
        <v>0.3</v>
      </c>
      <c r="AY343" s="94">
        <v>6</v>
      </c>
    </row>
    <row r="344" spans="1:51" x14ac:dyDescent="0.25">
      <c r="A344" s="496">
        <f>INDEX(Toetsing!F:F,MATCH('Export Project'!J344,Toetsing!G:G,0))</f>
        <v>17225</v>
      </c>
      <c r="B344" s="118" t="str">
        <f>INDEX(Toetsing!T:T,MATCH('Export Project'!J344,Toetsing!G:G,0))</f>
        <v>Ja</v>
      </c>
      <c r="C344" s="118" t="s">
        <v>41</v>
      </c>
      <c r="D344" s="118" t="s">
        <v>39</v>
      </c>
      <c r="E344" s="121">
        <f t="shared" si="15"/>
        <v>53</v>
      </c>
      <c r="F344" s="121">
        <f t="shared" si="16"/>
        <v>100</v>
      </c>
      <c r="G344" s="497">
        <f t="shared" si="17"/>
        <v>0</v>
      </c>
      <c r="H344" s="27" t="s">
        <v>1454</v>
      </c>
      <c r="I344" s="27" t="s">
        <v>1465</v>
      </c>
      <c r="J344" s="893">
        <v>5676</v>
      </c>
      <c r="L344" s="48"/>
      <c r="M344" s="887" t="s">
        <v>1466</v>
      </c>
      <c r="N344" s="888">
        <v>53</v>
      </c>
      <c r="O344" s="888">
        <v>14.3</v>
      </c>
      <c r="P344" s="888">
        <v>14</v>
      </c>
      <c r="Q344" s="888">
        <v>14.3</v>
      </c>
      <c r="R344" s="92">
        <v>0.72</v>
      </c>
      <c r="S344" s="92">
        <v>1.1000000000000001</v>
      </c>
      <c r="T344" s="92"/>
      <c r="U344" s="92"/>
      <c r="V344" s="889">
        <v>-5.86</v>
      </c>
      <c r="W344" s="890" t="s">
        <v>1467</v>
      </c>
      <c r="X344" s="889">
        <v>-6.02</v>
      </c>
      <c r="Y344" s="891" t="s">
        <v>72</v>
      </c>
      <c r="Z344" s="892">
        <v>2.89</v>
      </c>
      <c r="AA344" s="93">
        <v>0.2</v>
      </c>
      <c r="AB344" s="94">
        <v>153</v>
      </c>
      <c r="AC344" s="892">
        <v>7.43</v>
      </c>
      <c r="AD344" s="94">
        <v>394</v>
      </c>
      <c r="AE344" s="892">
        <v>1</v>
      </c>
      <c r="AF344" s="93">
        <v>7.0000000000000007E-2</v>
      </c>
      <c r="AG344" s="94">
        <v>55</v>
      </c>
      <c r="AH344" s="892">
        <v>0</v>
      </c>
      <c r="AI344" s="94">
        <v>1</v>
      </c>
      <c r="AJ344" s="892">
        <v>7.3</v>
      </c>
      <c r="AK344" s="94">
        <v>388</v>
      </c>
      <c r="AL344" s="892">
        <v>1</v>
      </c>
      <c r="AM344" s="93">
        <v>7.0000000000000007E-2</v>
      </c>
      <c r="AN344" s="94">
        <v>55</v>
      </c>
      <c r="AO344" s="892">
        <v>0</v>
      </c>
      <c r="AP344" s="94">
        <v>1</v>
      </c>
      <c r="AQ344" s="892">
        <v>7.3</v>
      </c>
      <c r="AR344" s="94">
        <v>388</v>
      </c>
      <c r="AS344" s="892">
        <v>1.9</v>
      </c>
      <c r="AT344" s="93">
        <v>0.13</v>
      </c>
      <c r="AU344" s="94">
        <v>100</v>
      </c>
      <c r="AV344" s="892">
        <v>0</v>
      </c>
      <c r="AW344" s="94">
        <v>1</v>
      </c>
      <c r="AX344" s="892">
        <v>7.3</v>
      </c>
      <c r="AY344" s="94">
        <v>388</v>
      </c>
    </row>
    <row r="345" spans="1:51" x14ac:dyDescent="0.25">
      <c r="A345" s="496">
        <f>INDEX(Toetsing!F:F,MATCH('Export Project'!J345,Toetsing!G:G,0))</f>
        <v>17225</v>
      </c>
      <c r="B345" s="118" t="str">
        <f>INDEX(Toetsing!T:T,MATCH('Export Project'!J345,Toetsing!G:G,0))</f>
        <v>Ja</v>
      </c>
      <c r="C345" s="118" t="s">
        <v>41</v>
      </c>
      <c r="D345" s="118" t="s">
        <v>39</v>
      </c>
      <c r="E345" s="121">
        <f t="shared" si="15"/>
        <v>37</v>
      </c>
      <c r="F345" s="121">
        <f t="shared" si="16"/>
        <v>46</v>
      </c>
      <c r="G345" s="497">
        <f t="shared" si="17"/>
        <v>0</v>
      </c>
      <c r="H345" s="27" t="s">
        <v>1454</v>
      </c>
      <c r="I345" s="27" t="s">
        <v>1465</v>
      </c>
      <c r="J345" s="893">
        <v>5677</v>
      </c>
      <c r="L345" s="48"/>
      <c r="M345" s="887" t="s">
        <v>1468</v>
      </c>
      <c r="N345" s="888">
        <v>37</v>
      </c>
      <c r="O345" s="888">
        <v>15.6</v>
      </c>
      <c r="P345" s="888">
        <v>15.4</v>
      </c>
      <c r="Q345" s="888">
        <v>15.6</v>
      </c>
      <c r="R345" s="92">
        <v>0.36</v>
      </c>
      <c r="S345" s="92">
        <v>0.56999999999999995</v>
      </c>
      <c r="T345" s="92"/>
      <c r="U345" s="92"/>
      <c r="V345" s="889">
        <v>-5.86</v>
      </c>
      <c r="W345" s="890" t="s">
        <v>1467</v>
      </c>
      <c r="X345" s="889">
        <v>-6.02</v>
      </c>
      <c r="Y345" s="891" t="s">
        <v>72</v>
      </c>
      <c r="Z345" s="892">
        <v>1.56</v>
      </c>
      <c r="AA345" s="93">
        <v>0.1</v>
      </c>
      <c r="AB345" s="94">
        <v>58</v>
      </c>
      <c r="AC345" s="892">
        <v>3.11</v>
      </c>
      <c r="AD345" s="94">
        <v>115</v>
      </c>
      <c r="AE345" s="892">
        <v>1.3</v>
      </c>
      <c r="AF345" s="93">
        <v>0.08</v>
      </c>
      <c r="AG345" s="94">
        <v>46</v>
      </c>
      <c r="AH345" s="892">
        <v>5.2</v>
      </c>
      <c r="AI345" s="94">
        <v>194</v>
      </c>
      <c r="AJ345" s="892">
        <v>2.8</v>
      </c>
      <c r="AK345" s="94">
        <v>104</v>
      </c>
      <c r="AL345" s="892">
        <v>1.3</v>
      </c>
      <c r="AM345" s="93">
        <v>0.08</v>
      </c>
      <c r="AN345" s="94">
        <v>46</v>
      </c>
      <c r="AO345" s="892">
        <v>5.2</v>
      </c>
      <c r="AP345" s="94">
        <v>194</v>
      </c>
      <c r="AQ345" s="892">
        <v>2.8</v>
      </c>
      <c r="AR345" s="94">
        <v>104</v>
      </c>
      <c r="AS345" s="892">
        <v>1.3</v>
      </c>
      <c r="AT345" s="93">
        <v>0.08</v>
      </c>
      <c r="AU345" s="94">
        <v>46</v>
      </c>
      <c r="AV345" s="892">
        <v>6.2</v>
      </c>
      <c r="AW345" s="94">
        <v>230</v>
      </c>
      <c r="AX345" s="892">
        <v>2.8</v>
      </c>
      <c r="AY345" s="94">
        <v>104</v>
      </c>
    </row>
    <row r="346" spans="1:51" x14ac:dyDescent="0.25">
      <c r="A346" s="496">
        <f>INDEX(Toetsing!F:F,MATCH('Export Project'!J346,Toetsing!G:G,0))</f>
        <v>17162</v>
      </c>
      <c r="B346" s="118" t="str">
        <f>INDEX(Toetsing!T:T,MATCH('Export Project'!J346,Toetsing!G:G,0))</f>
        <v>Ja, baggerschoon/ incl vaste bodem</v>
      </c>
      <c r="C346" s="118" t="s">
        <v>74</v>
      </c>
      <c r="D346" s="118" t="s">
        <v>41</v>
      </c>
      <c r="E346" s="121">
        <f t="shared" si="15"/>
        <v>55</v>
      </c>
      <c r="F346" s="121">
        <f t="shared" si="16"/>
        <v>6</v>
      </c>
      <c r="G346" s="497">
        <f>IF(D346="Ja",AW346,IF(D346="Ja, legger",AI346))</f>
        <v>1</v>
      </c>
      <c r="H346" s="27" t="s">
        <v>1454</v>
      </c>
      <c r="I346" s="27" t="s">
        <v>1469</v>
      </c>
      <c r="J346" s="893">
        <v>5291</v>
      </c>
      <c r="L346" s="48"/>
      <c r="M346" s="887" t="s">
        <v>1470</v>
      </c>
      <c r="N346" s="888">
        <v>55</v>
      </c>
      <c r="O346" s="888">
        <v>1</v>
      </c>
      <c r="P346" s="888">
        <v>1</v>
      </c>
      <c r="Q346" s="888">
        <v>1</v>
      </c>
      <c r="R346" s="92">
        <v>0.16</v>
      </c>
      <c r="S346" s="92">
        <v>0.28999999999999998</v>
      </c>
      <c r="T346" s="92"/>
      <c r="U346" s="92"/>
      <c r="V346" s="889">
        <v>-5.7</v>
      </c>
      <c r="W346" s="890" t="s">
        <v>1471</v>
      </c>
      <c r="X346" s="889">
        <v>-5.64</v>
      </c>
      <c r="Y346" s="891" t="s">
        <v>72</v>
      </c>
      <c r="Z346" s="892">
        <v>0.11</v>
      </c>
      <c r="AA346" s="93">
        <v>0.11</v>
      </c>
      <c r="AB346" s="94">
        <v>6</v>
      </c>
      <c r="AC346" s="892">
        <v>0.11</v>
      </c>
      <c r="AD346" s="94">
        <v>6</v>
      </c>
      <c r="AE346" s="892"/>
      <c r="AF346" s="93"/>
      <c r="AG346" s="94"/>
      <c r="AH346" s="892"/>
      <c r="AI346" s="94"/>
      <c r="AJ346" s="892"/>
      <c r="AK346" s="94"/>
      <c r="AL346" s="892">
        <v>0</v>
      </c>
      <c r="AM346" s="93">
        <v>0.03</v>
      </c>
      <c r="AN346" s="94">
        <v>2</v>
      </c>
      <c r="AO346" s="892">
        <v>0</v>
      </c>
      <c r="AP346" s="94">
        <v>0</v>
      </c>
      <c r="AQ346" s="892">
        <v>0.1</v>
      </c>
      <c r="AR346" s="94">
        <v>6</v>
      </c>
      <c r="AS346" s="892">
        <v>0.1</v>
      </c>
      <c r="AT346" s="93">
        <v>0.09</v>
      </c>
      <c r="AU346" s="94">
        <v>6</v>
      </c>
      <c r="AV346" s="892">
        <v>0</v>
      </c>
      <c r="AW346" s="94">
        <v>1</v>
      </c>
      <c r="AX346" s="892">
        <v>0.1</v>
      </c>
      <c r="AY346" s="94">
        <v>6</v>
      </c>
    </row>
    <row r="347" spans="1:51" x14ac:dyDescent="0.25">
      <c r="A347" s="496">
        <f>INDEX(Toetsing!F:F,MATCH('Export Project'!J347,Toetsing!G:G,0))</f>
        <v>17162</v>
      </c>
      <c r="B347" s="118" t="str">
        <f>INDEX(Toetsing!T:T,MATCH('Export Project'!J347,Toetsing!G:G,0))</f>
        <v>Ja, baggerschoon/ incl vaste bodem</v>
      </c>
      <c r="C347" s="118" t="s">
        <v>74</v>
      </c>
      <c r="D347" s="118" t="s">
        <v>41</v>
      </c>
      <c r="E347" s="121">
        <f t="shared" si="15"/>
        <v>25</v>
      </c>
      <c r="F347" s="121">
        <f t="shared" si="16"/>
        <v>5</v>
      </c>
      <c r="G347" s="497">
        <f>IF(D347="Ja",AW347,IF(D347="Ja, legger",AI347))</f>
        <v>0</v>
      </c>
      <c r="H347" s="27" t="s">
        <v>1454</v>
      </c>
      <c r="I347" s="27" t="s">
        <v>1469</v>
      </c>
      <c r="J347" s="893">
        <v>5292</v>
      </c>
      <c r="L347" s="48"/>
      <c r="M347" s="887" t="s">
        <v>1472</v>
      </c>
      <c r="N347" s="888">
        <v>25</v>
      </c>
      <c r="O347" s="888">
        <v>1.1000000000000001</v>
      </c>
      <c r="P347" s="888">
        <v>1.2</v>
      </c>
      <c r="Q347" s="888">
        <v>1.2</v>
      </c>
      <c r="R347" s="92">
        <v>0.11</v>
      </c>
      <c r="S347" s="92">
        <v>0.39</v>
      </c>
      <c r="T347" s="92"/>
      <c r="U347" s="92"/>
      <c r="V347" s="889">
        <v>-5.7</v>
      </c>
      <c r="W347" s="890" t="s">
        <v>1471</v>
      </c>
      <c r="X347" s="889">
        <v>-5.64</v>
      </c>
      <c r="Y347" s="891" t="s">
        <v>72</v>
      </c>
      <c r="Z347" s="892">
        <v>0.19</v>
      </c>
      <c r="AA347" s="93">
        <v>0.17</v>
      </c>
      <c r="AB347" s="94">
        <v>5</v>
      </c>
      <c r="AC347" s="892">
        <v>0.11</v>
      </c>
      <c r="AD347" s="94">
        <v>3</v>
      </c>
      <c r="AE347" s="892"/>
      <c r="AF347" s="93"/>
      <c r="AG347" s="94"/>
      <c r="AH347" s="892"/>
      <c r="AI347" s="94"/>
      <c r="AJ347" s="892"/>
      <c r="AK347" s="94"/>
      <c r="AL347" s="892">
        <v>0.1</v>
      </c>
      <c r="AM347" s="93">
        <v>0.05</v>
      </c>
      <c r="AN347" s="94">
        <v>2</v>
      </c>
      <c r="AO347" s="892">
        <v>0</v>
      </c>
      <c r="AP347" s="94">
        <v>0</v>
      </c>
      <c r="AQ347" s="892">
        <v>0.1</v>
      </c>
      <c r="AR347" s="94">
        <v>3</v>
      </c>
      <c r="AS347" s="892">
        <v>0.1</v>
      </c>
      <c r="AT347" s="93">
        <v>0.12</v>
      </c>
      <c r="AU347" s="94">
        <v>3</v>
      </c>
      <c r="AV347" s="892">
        <v>0</v>
      </c>
      <c r="AW347" s="94">
        <v>0</v>
      </c>
      <c r="AX347" s="892">
        <v>0.1</v>
      </c>
      <c r="AY347" s="94">
        <v>3</v>
      </c>
    </row>
    <row r="348" spans="1:51" x14ac:dyDescent="0.25">
      <c r="A348" s="496">
        <f>INDEX(Toetsing!F:F,MATCH('Export Project'!J348,Toetsing!G:G,0))</f>
        <v>17204</v>
      </c>
      <c r="B348" s="118" t="str">
        <f>INDEX(Toetsing!T:T,MATCH('Export Project'!J348,Toetsing!G:G,0))</f>
        <v>Ja</v>
      </c>
      <c r="C348" s="118" t="s">
        <v>41</v>
      </c>
      <c r="D348" s="118" t="s">
        <v>39</v>
      </c>
      <c r="E348" s="121">
        <f t="shared" si="15"/>
        <v>50</v>
      </c>
      <c r="F348" s="121">
        <f t="shared" si="16"/>
        <v>271</v>
      </c>
      <c r="G348" s="497">
        <f t="shared" si="17"/>
        <v>0</v>
      </c>
      <c r="H348" s="27" t="s">
        <v>1454</v>
      </c>
      <c r="I348" s="27" t="s">
        <v>1473</v>
      </c>
      <c r="J348" s="893">
        <v>5553</v>
      </c>
      <c r="L348" s="48"/>
      <c r="M348" s="887" t="s">
        <v>1474</v>
      </c>
      <c r="N348" s="888">
        <v>50</v>
      </c>
      <c r="O348" s="888">
        <v>38.299999999999997</v>
      </c>
      <c r="P348" s="888">
        <v>38.299999999999997</v>
      </c>
      <c r="Q348" s="888">
        <v>38.299999999999997</v>
      </c>
      <c r="R348" s="92">
        <v>0.97</v>
      </c>
      <c r="S348" s="92">
        <v>1.04</v>
      </c>
      <c r="T348" s="92"/>
      <c r="U348" s="92"/>
      <c r="V348" s="889">
        <v>-6.08</v>
      </c>
      <c r="W348" s="890" t="s">
        <v>1475</v>
      </c>
      <c r="X348" s="889">
        <v>-6.02</v>
      </c>
      <c r="Y348" s="891" t="s">
        <v>72</v>
      </c>
      <c r="Z348" s="892">
        <v>5.73</v>
      </c>
      <c r="AA348" s="93">
        <v>0.15</v>
      </c>
      <c r="AB348" s="94">
        <v>287</v>
      </c>
      <c r="AC348" s="892">
        <v>28.49</v>
      </c>
      <c r="AD348" s="94">
        <v>1425</v>
      </c>
      <c r="AE348" s="892">
        <v>4</v>
      </c>
      <c r="AF348" s="93">
        <v>0.1</v>
      </c>
      <c r="AG348" s="94">
        <v>200</v>
      </c>
      <c r="AH348" s="892">
        <v>0.7</v>
      </c>
      <c r="AI348" s="94">
        <v>34</v>
      </c>
      <c r="AJ348" s="892">
        <v>27.7</v>
      </c>
      <c r="AK348" s="94">
        <v>1383</v>
      </c>
      <c r="AL348" s="892">
        <v>4</v>
      </c>
      <c r="AM348" s="93">
        <v>0.1</v>
      </c>
      <c r="AN348" s="94">
        <v>200</v>
      </c>
      <c r="AO348" s="892">
        <v>0.7</v>
      </c>
      <c r="AP348" s="94">
        <v>34</v>
      </c>
      <c r="AQ348" s="892">
        <v>27.7</v>
      </c>
      <c r="AR348" s="94">
        <v>1383</v>
      </c>
      <c r="AS348" s="892">
        <v>5.4</v>
      </c>
      <c r="AT348" s="93">
        <v>0.14000000000000001</v>
      </c>
      <c r="AU348" s="94">
        <v>271</v>
      </c>
      <c r="AV348" s="892">
        <v>2.4</v>
      </c>
      <c r="AW348" s="94">
        <v>122</v>
      </c>
      <c r="AX348" s="892">
        <v>27.8</v>
      </c>
      <c r="AY348" s="94">
        <v>1389</v>
      </c>
    </row>
    <row r="349" spans="1:51" x14ac:dyDescent="0.25">
      <c r="A349" s="496">
        <f>INDEX(Toetsing!F:F,MATCH('Export Project'!J349,Toetsing!G:G,0))</f>
        <v>17204</v>
      </c>
      <c r="B349" s="118" t="str">
        <f>INDEX(Toetsing!T:T,MATCH('Export Project'!J349,Toetsing!G:G,0))</f>
        <v>Ja</v>
      </c>
      <c r="C349" s="118" t="s">
        <v>41</v>
      </c>
      <c r="D349" s="118" t="s">
        <v>39</v>
      </c>
      <c r="E349" s="121">
        <f t="shared" si="15"/>
        <v>90</v>
      </c>
      <c r="F349" s="121">
        <f t="shared" si="16"/>
        <v>644</v>
      </c>
      <c r="G349" s="497">
        <f t="shared" si="17"/>
        <v>0</v>
      </c>
      <c r="H349" s="27" t="s">
        <v>1454</v>
      </c>
      <c r="I349" s="27" t="s">
        <v>1473</v>
      </c>
      <c r="J349" s="893">
        <v>5554</v>
      </c>
      <c r="L349" s="48"/>
      <c r="M349" s="887" t="s">
        <v>1476</v>
      </c>
      <c r="N349" s="888">
        <v>90</v>
      </c>
      <c r="O349" s="888">
        <v>39.299999999999997</v>
      </c>
      <c r="P349" s="888">
        <v>39.299999999999997</v>
      </c>
      <c r="Q349" s="888">
        <v>39.299999999999997</v>
      </c>
      <c r="R349" s="92">
        <v>0.78</v>
      </c>
      <c r="S349" s="92">
        <v>1.05</v>
      </c>
      <c r="T349" s="92"/>
      <c r="U349" s="92"/>
      <c r="V349" s="889">
        <v>-6.08</v>
      </c>
      <c r="W349" s="890" t="s">
        <v>1475</v>
      </c>
      <c r="X349" s="889">
        <v>-6.02</v>
      </c>
      <c r="Y349" s="891" t="s">
        <v>72</v>
      </c>
      <c r="Z349" s="892">
        <v>7.58</v>
      </c>
      <c r="AA349" s="93">
        <v>0.19</v>
      </c>
      <c r="AB349" s="94">
        <v>682</v>
      </c>
      <c r="AC349" s="892">
        <v>27.52</v>
      </c>
      <c r="AD349" s="94">
        <v>2477</v>
      </c>
      <c r="AE349" s="892">
        <v>5.4</v>
      </c>
      <c r="AF349" s="93">
        <v>0.14000000000000001</v>
      </c>
      <c r="AG349" s="94">
        <v>482</v>
      </c>
      <c r="AH349" s="892">
        <v>1</v>
      </c>
      <c r="AI349" s="94">
        <v>91</v>
      </c>
      <c r="AJ349" s="892">
        <v>26.9</v>
      </c>
      <c r="AK349" s="94">
        <v>2424</v>
      </c>
      <c r="AL349" s="892">
        <v>5.4</v>
      </c>
      <c r="AM349" s="93">
        <v>0.14000000000000001</v>
      </c>
      <c r="AN349" s="94">
        <v>482</v>
      </c>
      <c r="AO349" s="892">
        <v>1</v>
      </c>
      <c r="AP349" s="94">
        <v>91</v>
      </c>
      <c r="AQ349" s="892">
        <v>26.9</v>
      </c>
      <c r="AR349" s="94">
        <v>2424</v>
      </c>
      <c r="AS349" s="892">
        <v>7.2</v>
      </c>
      <c r="AT349" s="93">
        <v>0.18</v>
      </c>
      <c r="AU349" s="94">
        <v>644</v>
      </c>
      <c r="AV349" s="892">
        <v>2.6</v>
      </c>
      <c r="AW349" s="94">
        <v>235</v>
      </c>
      <c r="AX349" s="892">
        <v>26.9</v>
      </c>
      <c r="AY349" s="94">
        <v>2424</v>
      </c>
    </row>
    <row r="350" spans="1:51" x14ac:dyDescent="0.25">
      <c r="A350" s="496">
        <f>INDEX(Toetsing!F:F,MATCH('Export Project'!J350,Toetsing!G:G,0))</f>
        <v>17214</v>
      </c>
      <c r="B350" s="118" t="str">
        <f>INDEX(Toetsing!T:T,MATCH('Export Project'!J350,Toetsing!G:G,0))</f>
        <v>Ja</v>
      </c>
      <c r="C350" s="118" t="s">
        <v>41</v>
      </c>
      <c r="D350" s="118" t="s">
        <v>39</v>
      </c>
      <c r="E350" s="121">
        <f t="shared" si="15"/>
        <v>50</v>
      </c>
      <c r="F350" s="121">
        <f t="shared" si="16"/>
        <v>9</v>
      </c>
      <c r="G350" s="497">
        <f t="shared" si="17"/>
        <v>0</v>
      </c>
      <c r="H350" s="27" t="s">
        <v>1454</v>
      </c>
      <c r="I350" s="27" t="s">
        <v>1477</v>
      </c>
      <c r="J350" s="893">
        <v>5539</v>
      </c>
      <c r="L350" s="48"/>
      <c r="M350" s="887" t="s">
        <v>1478</v>
      </c>
      <c r="N350" s="888">
        <v>50</v>
      </c>
      <c r="O350" s="888">
        <v>7.2</v>
      </c>
      <c r="P350" s="888">
        <v>7.2</v>
      </c>
      <c r="Q350" s="888">
        <v>7.2</v>
      </c>
      <c r="R350" s="92">
        <v>0.91</v>
      </c>
      <c r="S350" s="92">
        <v>1.07</v>
      </c>
      <c r="T350" s="92"/>
      <c r="U350" s="92"/>
      <c r="V350" s="889">
        <v>-6.06</v>
      </c>
      <c r="W350" s="890" t="s">
        <v>1475</v>
      </c>
      <c r="X350" s="889">
        <v>-6.02</v>
      </c>
      <c r="Y350" s="891" t="s">
        <v>72</v>
      </c>
      <c r="Z350" s="892">
        <v>0.91</v>
      </c>
      <c r="AA350" s="93">
        <v>0.13</v>
      </c>
      <c r="AB350" s="94">
        <v>46</v>
      </c>
      <c r="AC350" s="892">
        <v>5.17</v>
      </c>
      <c r="AD350" s="94">
        <v>259</v>
      </c>
      <c r="AE350" s="892">
        <v>0</v>
      </c>
      <c r="AF350" s="93">
        <v>0</v>
      </c>
      <c r="AG350" s="94">
        <v>0</v>
      </c>
      <c r="AH350" s="892">
        <v>0</v>
      </c>
      <c r="AI350" s="94">
        <v>0</v>
      </c>
      <c r="AJ350" s="892">
        <v>4.3</v>
      </c>
      <c r="AK350" s="94">
        <v>215</v>
      </c>
      <c r="AL350" s="892">
        <v>0</v>
      </c>
      <c r="AM350" s="93">
        <v>0</v>
      </c>
      <c r="AN350" s="94">
        <v>0</v>
      </c>
      <c r="AO350" s="892">
        <v>0</v>
      </c>
      <c r="AP350" s="94">
        <v>0</v>
      </c>
      <c r="AQ350" s="892">
        <v>4.3</v>
      </c>
      <c r="AR350" s="94">
        <v>215</v>
      </c>
      <c r="AS350" s="892">
        <v>0.2</v>
      </c>
      <c r="AT350" s="93">
        <v>0.02</v>
      </c>
      <c r="AU350" s="94">
        <v>9</v>
      </c>
      <c r="AV350" s="892">
        <v>0</v>
      </c>
      <c r="AW350" s="94">
        <v>0</v>
      </c>
      <c r="AX350" s="892">
        <v>4.3</v>
      </c>
      <c r="AY350" s="94">
        <v>215</v>
      </c>
    </row>
    <row r="351" spans="1:51" x14ac:dyDescent="0.25">
      <c r="A351" s="496">
        <f>INDEX(Toetsing!F:F,MATCH('Export Project'!J351,Toetsing!G:G,0))</f>
        <v>17213</v>
      </c>
      <c r="B351" s="118" t="str">
        <f>INDEX(Toetsing!T:T,MATCH('Export Project'!J351,Toetsing!G:G,0))</f>
        <v>Ja</v>
      </c>
      <c r="C351" s="118" t="s">
        <v>41</v>
      </c>
      <c r="D351" s="118" t="s">
        <v>39</v>
      </c>
      <c r="E351" s="121">
        <f t="shared" si="15"/>
        <v>67</v>
      </c>
      <c r="F351" s="121">
        <f t="shared" si="16"/>
        <v>81</v>
      </c>
      <c r="G351" s="497">
        <f t="shared" si="17"/>
        <v>0</v>
      </c>
      <c r="H351" s="27" t="s">
        <v>1454</v>
      </c>
      <c r="I351" s="27" t="s">
        <v>1477</v>
      </c>
      <c r="J351" s="893">
        <v>5540</v>
      </c>
      <c r="L351" s="48"/>
      <c r="M351" s="887" t="s">
        <v>1479</v>
      </c>
      <c r="N351" s="888">
        <v>67</v>
      </c>
      <c r="O351" s="888">
        <v>13.6</v>
      </c>
      <c r="P351" s="888">
        <v>13.6</v>
      </c>
      <c r="Q351" s="888">
        <v>13.6</v>
      </c>
      <c r="R351" s="92">
        <v>0.9</v>
      </c>
      <c r="S351" s="92">
        <v>1.1299999999999999</v>
      </c>
      <c r="T351" s="92"/>
      <c r="U351" s="92"/>
      <c r="V351" s="889">
        <v>-6.06</v>
      </c>
      <c r="W351" s="890" t="s">
        <v>1475</v>
      </c>
      <c r="X351" s="889">
        <v>-6.02</v>
      </c>
      <c r="Y351" s="891" t="s">
        <v>72</v>
      </c>
      <c r="Z351" s="892">
        <v>1.99</v>
      </c>
      <c r="AA351" s="93">
        <v>0.15</v>
      </c>
      <c r="AB351" s="94">
        <v>133</v>
      </c>
      <c r="AC351" s="892">
        <v>9.7799999999999994</v>
      </c>
      <c r="AD351" s="94">
        <v>655</v>
      </c>
      <c r="AE351" s="892">
        <v>0.5</v>
      </c>
      <c r="AF351" s="93">
        <v>0.04</v>
      </c>
      <c r="AG351" s="94">
        <v>34</v>
      </c>
      <c r="AH351" s="892">
        <v>0.2</v>
      </c>
      <c r="AI351" s="94">
        <v>13</v>
      </c>
      <c r="AJ351" s="892">
        <v>9.3000000000000007</v>
      </c>
      <c r="AK351" s="94">
        <v>623</v>
      </c>
      <c r="AL351" s="892">
        <v>0.5</v>
      </c>
      <c r="AM351" s="93">
        <v>0.04</v>
      </c>
      <c r="AN351" s="94">
        <v>34</v>
      </c>
      <c r="AO351" s="892">
        <v>0.2</v>
      </c>
      <c r="AP351" s="94">
        <v>13</v>
      </c>
      <c r="AQ351" s="892">
        <v>9.3000000000000007</v>
      </c>
      <c r="AR351" s="94">
        <v>623</v>
      </c>
      <c r="AS351" s="892">
        <v>1.2</v>
      </c>
      <c r="AT351" s="93">
        <v>0.09</v>
      </c>
      <c r="AU351" s="94">
        <v>81</v>
      </c>
      <c r="AV351" s="892">
        <v>0.3</v>
      </c>
      <c r="AW351" s="94">
        <v>19</v>
      </c>
      <c r="AX351" s="892">
        <v>9.3000000000000007</v>
      </c>
      <c r="AY351" s="94">
        <v>623</v>
      </c>
    </row>
    <row r="352" spans="1:51" x14ac:dyDescent="0.25">
      <c r="A352" s="496">
        <f>INDEX(Toetsing!F:F,MATCH('Export Project'!J352,Toetsing!G:G,0))</f>
        <v>17213</v>
      </c>
      <c r="B352" s="118" t="str">
        <f>INDEX(Toetsing!T:T,MATCH('Export Project'!J352,Toetsing!G:G,0))</f>
        <v>Ja</v>
      </c>
      <c r="C352" s="118" t="s">
        <v>41</v>
      </c>
      <c r="D352" s="118" t="s">
        <v>39</v>
      </c>
      <c r="E352" s="121">
        <f t="shared" si="15"/>
        <v>62</v>
      </c>
      <c r="F352" s="121">
        <f t="shared" si="16"/>
        <v>107</v>
      </c>
      <c r="G352" s="497">
        <f t="shared" si="17"/>
        <v>0</v>
      </c>
      <c r="H352" s="27" t="s">
        <v>1454</v>
      </c>
      <c r="I352" s="27" t="s">
        <v>1477</v>
      </c>
      <c r="J352" s="893">
        <v>5541</v>
      </c>
      <c r="L352" s="48"/>
      <c r="M352" s="887" t="s">
        <v>1480</v>
      </c>
      <c r="N352" s="888">
        <v>62</v>
      </c>
      <c r="O352" s="888">
        <v>10.3</v>
      </c>
      <c r="P352" s="888">
        <v>10.3</v>
      </c>
      <c r="Q352" s="888">
        <v>10.199999999999999</v>
      </c>
      <c r="R352" s="92">
        <v>0.78</v>
      </c>
      <c r="S352" s="92">
        <v>1.03</v>
      </c>
      <c r="T352" s="92"/>
      <c r="U352" s="92"/>
      <c r="V352" s="889">
        <v>-6.06</v>
      </c>
      <c r="W352" s="890" t="s">
        <v>1481</v>
      </c>
      <c r="X352" s="889">
        <v>-6.02</v>
      </c>
      <c r="Y352" s="891" t="s">
        <v>72</v>
      </c>
      <c r="Z352" s="892">
        <v>1.88</v>
      </c>
      <c r="AA352" s="93">
        <v>0.18</v>
      </c>
      <c r="AB352" s="94">
        <v>117</v>
      </c>
      <c r="AC352" s="892">
        <v>5.65</v>
      </c>
      <c r="AD352" s="94">
        <v>350</v>
      </c>
      <c r="AE352" s="892">
        <v>1.4</v>
      </c>
      <c r="AF352" s="93">
        <v>0.14000000000000001</v>
      </c>
      <c r="AG352" s="94">
        <v>88</v>
      </c>
      <c r="AH352" s="892">
        <v>0.3</v>
      </c>
      <c r="AI352" s="94">
        <v>16</v>
      </c>
      <c r="AJ352" s="892">
        <v>5.3</v>
      </c>
      <c r="AK352" s="94">
        <v>329</v>
      </c>
      <c r="AL352" s="892">
        <v>1.4</v>
      </c>
      <c r="AM352" s="93">
        <v>0.14000000000000001</v>
      </c>
      <c r="AN352" s="94">
        <v>88</v>
      </c>
      <c r="AO352" s="892">
        <v>0.3</v>
      </c>
      <c r="AP352" s="94">
        <v>16</v>
      </c>
      <c r="AQ352" s="892">
        <v>5.3</v>
      </c>
      <c r="AR352" s="94">
        <v>329</v>
      </c>
      <c r="AS352" s="892">
        <v>1.7</v>
      </c>
      <c r="AT352" s="93">
        <v>0.17</v>
      </c>
      <c r="AU352" s="94">
        <v>107</v>
      </c>
      <c r="AV352" s="892">
        <v>0.4</v>
      </c>
      <c r="AW352" s="94">
        <v>27</v>
      </c>
      <c r="AX352" s="892">
        <v>5.3</v>
      </c>
      <c r="AY352" s="94">
        <v>329</v>
      </c>
    </row>
    <row r="353" spans="1:51" x14ac:dyDescent="0.25">
      <c r="A353" s="496">
        <f>INDEX(Toetsing!F:F,MATCH('Export Project'!J353,Toetsing!G:G,0))</f>
        <v>17213</v>
      </c>
      <c r="B353" s="118" t="str">
        <f>INDEX(Toetsing!T:T,MATCH('Export Project'!J353,Toetsing!G:G,0))</f>
        <v>Ja</v>
      </c>
      <c r="C353" s="118" t="s">
        <v>41</v>
      </c>
      <c r="D353" s="118" t="s">
        <v>39</v>
      </c>
      <c r="E353" s="121">
        <f t="shared" si="15"/>
        <v>59</v>
      </c>
      <c r="F353" s="121">
        <f t="shared" si="16"/>
        <v>55</v>
      </c>
      <c r="G353" s="497">
        <f t="shared" si="17"/>
        <v>0</v>
      </c>
      <c r="H353" s="27" t="s">
        <v>1454</v>
      </c>
      <c r="I353" s="27" t="s">
        <v>1477</v>
      </c>
      <c r="J353" s="893">
        <v>5542</v>
      </c>
      <c r="L353" s="48"/>
      <c r="M353" s="887" t="s">
        <v>1482</v>
      </c>
      <c r="N353" s="888">
        <v>59</v>
      </c>
      <c r="O353" s="888">
        <v>9.3000000000000007</v>
      </c>
      <c r="P353" s="888">
        <v>9.3000000000000007</v>
      </c>
      <c r="Q353" s="888">
        <v>9.3000000000000007</v>
      </c>
      <c r="R353" s="92">
        <v>0.91</v>
      </c>
      <c r="S353" s="92">
        <v>1.1399999999999999</v>
      </c>
      <c r="T353" s="92"/>
      <c r="U353" s="92"/>
      <c r="V353" s="889">
        <v>-6.06</v>
      </c>
      <c r="W353" s="890" t="s">
        <v>1475</v>
      </c>
      <c r="X353" s="889">
        <v>-6.02</v>
      </c>
      <c r="Y353" s="891" t="s">
        <v>72</v>
      </c>
      <c r="Z353" s="892">
        <v>1.79</v>
      </c>
      <c r="AA353" s="93">
        <v>0.19</v>
      </c>
      <c r="AB353" s="94">
        <v>106</v>
      </c>
      <c r="AC353" s="892">
        <v>5.94</v>
      </c>
      <c r="AD353" s="94">
        <v>350</v>
      </c>
      <c r="AE353" s="892">
        <v>0.6</v>
      </c>
      <c r="AF353" s="93">
        <v>0.06</v>
      </c>
      <c r="AG353" s="94">
        <v>33</v>
      </c>
      <c r="AH353" s="892">
        <v>0</v>
      </c>
      <c r="AI353" s="94">
        <v>0</v>
      </c>
      <c r="AJ353" s="892">
        <v>5.6</v>
      </c>
      <c r="AK353" s="94">
        <v>328</v>
      </c>
      <c r="AL353" s="892">
        <v>0.6</v>
      </c>
      <c r="AM353" s="93">
        <v>0.06</v>
      </c>
      <c r="AN353" s="94">
        <v>33</v>
      </c>
      <c r="AO353" s="892">
        <v>0</v>
      </c>
      <c r="AP353" s="94">
        <v>0</v>
      </c>
      <c r="AQ353" s="892">
        <v>5.6</v>
      </c>
      <c r="AR353" s="94">
        <v>328</v>
      </c>
      <c r="AS353" s="892">
        <v>0.9</v>
      </c>
      <c r="AT353" s="93">
        <v>0.1</v>
      </c>
      <c r="AU353" s="94">
        <v>55</v>
      </c>
      <c r="AV353" s="892">
        <v>0</v>
      </c>
      <c r="AW353" s="94">
        <v>1</v>
      </c>
      <c r="AX353" s="892">
        <v>5.6</v>
      </c>
      <c r="AY353" s="94">
        <v>329</v>
      </c>
    </row>
    <row r="354" spans="1:51" x14ac:dyDescent="0.25">
      <c r="A354" s="496">
        <f>INDEX(Toetsing!F:F,MATCH('Export Project'!J354,Toetsing!G:G,0))</f>
        <v>17213</v>
      </c>
      <c r="B354" s="118" t="str">
        <f>INDEX(Toetsing!T:T,MATCH('Export Project'!J354,Toetsing!G:G,0))</f>
        <v>Ja</v>
      </c>
      <c r="C354" s="118" t="s">
        <v>41</v>
      </c>
      <c r="D354" s="118" t="s">
        <v>39</v>
      </c>
      <c r="E354" s="121">
        <f t="shared" si="15"/>
        <v>63</v>
      </c>
      <c r="F354" s="121">
        <f t="shared" si="16"/>
        <v>232</v>
      </c>
      <c r="G354" s="497">
        <f t="shared" si="17"/>
        <v>0</v>
      </c>
      <c r="H354" s="27" t="s">
        <v>1454</v>
      </c>
      <c r="I354" s="27" t="s">
        <v>1477</v>
      </c>
      <c r="J354" s="893">
        <v>5543</v>
      </c>
      <c r="L354" s="48"/>
      <c r="M354" s="887" t="s">
        <v>1483</v>
      </c>
      <c r="N354" s="888">
        <v>63</v>
      </c>
      <c r="O354" s="888">
        <v>22.4</v>
      </c>
      <c r="P354" s="888">
        <v>22.5</v>
      </c>
      <c r="Q354" s="888">
        <v>22.4</v>
      </c>
      <c r="R354" s="92">
        <v>0.89</v>
      </c>
      <c r="S354" s="92">
        <v>1.1000000000000001</v>
      </c>
      <c r="T354" s="92"/>
      <c r="U354" s="92"/>
      <c r="V354" s="889">
        <v>-6.06</v>
      </c>
      <c r="W354" s="890" t="s">
        <v>1481</v>
      </c>
      <c r="X354" s="889">
        <v>-6.02</v>
      </c>
      <c r="Y354" s="891" t="s">
        <v>72</v>
      </c>
      <c r="Z354" s="892">
        <v>4.63</v>
      </c>
      <c r="AA354" s="93">
        <v>0.21</v>
      </c>
      <c r="AB354" s="94">
        <v>292</v>
      </c>
      <c r="AC354" s="892">
        <v>16.12</v>
      </c>
      <c r="AD354" s="94">
        <v>1016</v>
      </c>
      <c r="AE354" s="892">
        <v>2.2000000000000002</v>
      </c>
      <c r="AF354" s="93">
        <v>0.1</v>
      </c>
      <c r="AG354" s="94">
        <v>140</v>
      </c>
      <c r="AH354" s="892">
        <v>0</v>
      </c>
      <c r="AI354" s="94">
        <v>0</v>
      </c>
      <c r="AJ354" s="892">
        <v>15.7</v>
      </c>
      <c r="AK354" s="94">
        <v>992</v>
      </c>
      <c r="AL354" s="892">
        <v>2.2000000000000002</v>
      </c>
      <c r="AM354" s="93">
        <v>0.1</v>
      </c>
      <c r="AN354" s="94">
        <v>140</v>
      </c>
      <c r="AO354" s="892">
        <v>0</v>
      </c>
      <c r="AP354" s="94">
        <v>0</v>
      </c>
      <c r="AQ354" s="892">
        <v>15.7</v>
      </c>
      <c r="AR354" s="94">
        <v>992</v>
      </c>
      <c r="AS354" s="892">
        <v>3.7</v>
      </c>
      <c r="AT354" s="93">
        <v>0.16</v>
      </c>
      <c r="AU354" s="94">
        <v>232</v>
      </c>
      <c r="AV354" s="892">
        <v>0.2</v>
      </c>
      <c r="AW354" s="94">
        <v>14</v>
      </c>
      <c r="AX354" s="892">
        <v>15.7</v>
      </c>
      <c r="AY354" s="94">
        <v>992</v>
      </c>
    </row>
    <row r="355" spans="1:51" x14ac:dyDescent="0.25">
      <c r="A355" s="496">
        <f>INDEX(Toetsing!F:F,MATCH('Export Project'!J355,Toetsing!G:G,0))</f>
        <v>17498</v>
      </c>
      <c r="B355" s="118" t="str">
        <f>INDEX(Toetsing!T:T,MATCH('Export Project'!J355,Toetsing!G:G,0))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55" s="118" t="s">
        <v>39</v>
      </c>
      <c r="D355" s="118" t="s">
        <v>39</v>
      </c>
      <c r="E355" s="121">
        <f t="shared" si="15"/>
        <v>0</v>
      </c>
      <c r="F355" s="121">
        <f t="shared" si="16"/>
        <v>0</v>
      </c>
      <c r="G355" s="497">
        <f t="shared" si="17"/>
        <v>0</v>
      </c>
      <c r="H355" s="27" t="s">
        <v>1454</v>
      </c>
      <c r="I355" s="27" t="s">
        <v>1484</v>
      </c>
      <c r="J355" s="893">
        <v>5770</v>
      </c>
      <c r="L355" s="48"/>
      <c r="M355" s="887" t="s">
        <v>1485</v>
      </c>
      <c r="N355" s="888">
        <v>6</v>
      </c>
      <c r="O355" s="888">
        <v>3.9</v>
      </c>
      <c r="P355" s="888">
        <v>0.6</v>
      </c>
      <c r="Q355" s="888">
        <v>3.8</v>
      </c>
      <c r="R355" s="92">
        <v>0.03</v>
      </c>
      <c r="S355" s="92">
        <v>0.03</v>
      </c>
      <c r="T355" s="92"/>
      <c r="U355" s="92"/>
      <c r="V355" s="889">
        <v>-5.62</v>
      </c>
      <c r="W355" s="890" t="s">
        <v>1486</v>
      </c>
      <c r="X355" s="889">
        <v>-5.77</v>
      </c>
      <c r="Y355" s="891" t="s">
        <v>72</v>
      </c>
      <c r="Z355" s="892">
        <v>0.04</v>
      </c>
      <c r="AA355" s="93">
        <v>0.01</v>
      </c>
      <c r="AB355" s="94">
        <v>0</v>
      </c>
      <c r="AC355" s="892">
        <v>0.01</v>
      </c>
      <c r="AD355" s="94">
        <v>0</v>
      </c>
      <c r="AE355" s="892">
        <v>0</v>
      </c>
      <c r="AF355" s="93">
        <v>0.01</v>
      </c>
      <c r="AG355" s="94">
        <v>0</v>
      </c>
      <c r="AH355" s="892">
        <v>1.2</v>
      </c>
      <c r="AI355" s="94">
        <v>7</v>
      </c>
      <c r="AJ355" s="892">
        <v>0</v>
      </c>
      <c r="AK355" s="94">
        <v>0</v>
      </c>
      <c r="AL355" s="892">
        <v>0</v>
      </c>
      <c r="AM355" s="93">
        <v>0.01</v>
      </c>
      <c r="AN355" s="94">
        <v>0</v>
      </c>
      <c r="AO355" s="892">
        <v>1.2</v>
      </c>
      <c r="AP355" s="94">
        <v>7</v>
      </c>
      <c r="AQ355" s="892">
        <v>0</v>
      </c>
      <c r="AR355" s="94">
        <v>0</v>
      </c>
      <c r="AS355" s="892">
        <v>0</v>
      </c>
      <c r="AT355" s="93">
        <v>0.01</v>
      </c>
      <c r="AU355" s="94">
        <v>0</v>
      </c>
      <c r="AV355" s="892">
        <v>1.3</v>
      </c>
      <c r="AW355" s="94">
        <v>8</v>
      </c>
      <c r="AX355" s="892">
        <v>0</v>
      </c>
      <c r="AY355" s="94">
        <v>0</v>
      </c>
    </row>
    <row r="356" spans="1:51" x14ac:dyDescent="0.25">
      <c r="A356" s="496" t="str">
        <f>INDEX(Toetsing!F:F,MATCH('Export Project'!J356,Toetsing!G:G,0))</f>
        <v>17203HS</v>
      </c>
      <c r="B356" s="118" t="str">
        <f>INDEX(Toetsing!T:T,MATCH('Export Project'!J356,Toetsing!G:G,0))</f>
        <v>Ja, baggerschoon</v>
      </c>
      <c r="C356" s="118" t="s">
        <v>74</v>
      </c>
      <c r="D356" s="118" t="s">
        <v>39</v>
      </c>
      <c r="E356" s="121">
        <f t="shared" si="15"/>
        <v>75</v>
      </c>
      <c r="F356" s="121">
        <f t="shared" si="16"/>
        <v>137</v>
      </c>
      <c r="G356" s="497">
        <f t="shared" si="17"/>
        <v>0</v>
      </c>
      <c r="H356" s="27" t="s">
        <v>1454</v>
      </c>
      <c r="I356" s="27" t="s">
        <v>1487</v>
      </c>
      <c r="J356" s="893">
        <v>5458</v>
      </c>
      <c r="L356" s="48"/>
      <c r="M356" s="887" t="s">
        <v>1488</v>
      </c>
      <c r="N356" s="888">
        <v>75</v>
      </c>
      <c r="O356" s="888">
        <v>9.9</v>
      </c>
      <c r="P356" s="888">
        <v>9.9</v>
      </c>
      <c r="Q356" s="888">
        <v>9.9</v>
      </c>
      <c r="R356" s="92">
        <v>0.75</v>
      </c>
      <c r="S356" s="92">
        <v>1.02</v>
      </c>
      <c r="T356" s="92"/>
      <c r="U356" s="92"/>
      <c r="V356" s="889">
        <v>-6.01</v>
      </c>
      <c r="W356" s="890" t="s">
        <v>1489</v>
      </c>
      <c r="X356" s="889">
        <v>-6.02</v>
      </c>
      <c r="Y356" s="891" t="s">
        <v>72</v>
      </c>
      <c r="Z356" s="892">
        <v>1.83</v>
      </c>
      <c r="AA356" s="93">
        <v>0.19</v>
      </c>
      <c r="AB356" s="94">
        <v>137</v>
      </c>
      <c r="AC356" s="892">
        <v>6.27</v>
      </c>
      <c r="AD356" s="94">
        <v>470</v>
      </c>
      <c r="AE356" s="892">
        <v>0.9</v>
      </c>
      <c r="AF356" s="93">
        <v>0.09</v>
      </c>
      <c r="AG356" s="94">
        <v>68</v>
      </c>
      <c r="AH356" s="892">
        <v>0</v>
      </c>
      <c r="AI356" s="94">
        <v>0</v>
      </c>
      <c r="AJ356" s="892">
        <v>5.5</v>
      </c>
      <c r="AK356" s="94">
        <v>411</v>
      </c>
      <c r="AL356" s="892">
        <v>0.9</v>
      </c>
      <c r="AM356" s="93">
        <v>0.09</v>
      </c>
      <c r="AN356" s="94">
        <v>68</v>
      </c>
      <c r="AO356" s="892">
        <v>0</v>
      </c>
      <c r="AP356" s="94">
        <v>0</v>
      </c>
      <c r="AQ356" s="892">
        <v>5.5</v>
      </c>
      <c r="AR356" s="94">
        <v>411</v>
      </c>
      <c r="AS356" s="892">
        <v>1.2</v>
      </c>
      <c r="AT356" s="93">
        <v>0.12</v>
      </c>
      <c r="AU356" s="94">
        <v>92</v>
      </c>
      <c r="AV356" s="892">
        <v>0.1</v>
      </c>
      <c r="AW356" s="94">
        <v>8</v>
      </c>
      <c r="AX356" s="892">
        <v>5.5</v>
      </c>
      <c r="AY356" s="94">
        <v>411</v>
      </c>
    </row>
    <row r="357" spans="1:51" x14ac:dyDescent="0.25">
      <c r="A357" s="496" t="str">
        <f>INDEX(Toetsing!F:F,MATCH('Export Project'!J357,Toetsing!G:G,0))</f>
        <v>17203HS</v>
      </c>
      <c r="B357" s="118" t="str">
        <f>INDEX(Toetsing!T:T,MATCH('Export Project'!J357,Toetsing!G:G,0))</f>
        <v>Ja, baggerschoon</v>
      </c>
      <c r="C357" s="118" t="s">
        <v>74</v>
      </c>
      <c r="D357" s="118" t="s">
        <v>39</v>
      </c>
      <c r="E357" s="121">
        <f t="shared" si="15"/>
        <v>101</v>
      </c>
      <c r="F357" s="121">
        <f t="shared" si="16"/>
        <v>231</v>
      </c>
      <c r="G357" s="497">
        <f t="shared" si="17"/>
        <v>0</v>
      </c>
      <c r="H357" s="27" t="s">
        <v>1454</v>
      </c>
      <c r="I357" s="27" t="s">
        <v>1487</v>
      </c>
      <c r="J357" s="893">
        <v>5459</v>
      </c>
      <c r="L357" s="48"/>
      <c r="M357" s="887" t="s">
        <v>1490</v>
      </c>
      <c r="N357" s="888">
        <v>101</v>
      </c>
      <c r="O357" s="888">
        <v>8.8000000000000007</v>
      </c>
      <c r="P357" s="888">
        <v>8.8000000000000007</v>
      </c>
      <c r="Q357" s="888">
        <v>8.8000000000000007</v>
      </c>
      <c r="R357" s="92">
        <v>0.78</v>
      </c>
      <c r="S357" s="92">
        <v>1.17</v>
      </c>
      <c r="T357" s="92"/>
      <c r="U357" s="92"/>
      <c r="V357" s="889">
        <v>-6.01</v>
      </c>
      <c r="W357" s="890" t="s">
        <v>1489</v>
      </c>
      <c r="X357" s="889">
        <v>-6.02</v>
      </c>
      <c r="Y357" s="891" t="s">
        <v>72</v>
      </c>
      <c r="Z357" s="892">
        <v>2.29</v>
      </c>
      <c r="AA357" s="93">
        <v>0.26</v>
      </c>
      <c r="AB357" s="94">
        <v>231</v>
      </c>
      <c r="AC357" s="892">
        <v>5.44</v>
      </c>
      <c r="AD357" s="94">
        <v>549</v>
      </c>
      <c r="AE357" s="892">
        <v>0.6</v>
      </c>
      <c r="AF357" s="93">
        <v>7.0000000000000007E-2</v>
      </c>
      <c r="AG357" s="94">
        <v>61</v>
      </c>
      <c r="AH357" s="892">
        <v>0</v>
      </c>
      <c r="AI357" s="94">
        <v>0</v>
      </c>
      <c r="AJ357" s="892">
        <v>4.9000000000000004</v>
      </c>
      <c r="AK357" s="94">
        <v>492</v>
      </c>
      <c r="AL357" s="892">
        <v>0.6</v>
      </c>
      <c r="AM357" s="93">
        <v>7.0000000000000007E-2</v>
      </c>
      <c r="AN357" s="94">
        <v>61</v>
      </c>
      <c r="AO357" s="892">
        <v>0</v>
      </c>
      <c r="AP357" s="94">
        <v>0</v>
      </c>
      <c r="AQ357" s="892">
        <v>4.9000000000000004</v>
      </c>
      <c r="AR357" s="94">
        <v>492</v>
      </c>
      <c r="AS357" s="892">
        <v>0.9</v>
      </c>
      <c r="AT357" s="93">
        <v>0.1</v>
      </c>
      <c r="AU357" s="94">
        <v>92</v>
      </c>
      <c r="AV357" s="892">
        <v>0</v>
      </c>
      <c r="AW357" s="94">
        <v>0</v>
      </c>
      <c r="AX357" s="892">
        <v>4.9000000000000004</v>
      </c>
      <c r="AY357" s="94">
        <v>492</v>
      </c>
    </row>
    <row r="358" spans="1:51" x14ac:dyDescent="0.25">
      <c r="A358" s="496" t="str">
        <f>INDEX(Toetsing!F:F,MATCH('Export Project'!J358,Toetsing!G:G,0))</f>
        <v>17203HS</v>
      </c>
      <c r="B358" s="118" t="str">
        <f>INDEX(Toetsing!T:T,MATCH('Export Project'!J358,Toetsing!G:G,0))</f>
        <v>Ja, baggerschoon</v>
      </c>
      <c r="C358" s="118" t="s">
        <v>74</v>
      </c>
      <c r="D358" s="118" t="s">
        <v>39</v>
      </c>
      <c r="E358" s="121">
        <f t="shared" si="15"/>
        <v>104</v>
      </c>
      <c r="F358" s="121">
        <f t="shared" si="16"/>
        <v>182</v>
      </c>
      <c r="G358" s="497">
        <f t="shared" si="17"/>
        <v>0</v>
      </c>
      <c r="H358" s="27" t="s">
        <v>1454</v>
      </c>
      <c r="I358" s="27" t="s">
        <v>1487</v>
      </c>
      <c r="J358" s="893">
        <v>5460</v>
      </c>
      <c r="L358" s="48"/>
      <c r="M358" s="887" t="s">
        <v>1491</v>
      </c>
      <c r="N358" s="888">
        <v>104</v>
      </c>
      <c r="O358" s="888">
        <v>9.1999999999999993</v>
      </c>
      <c r="P358" s="888">
        <v>9.1999999999999993</v>
      </c>
      <c r="Q358" s="888">
        <v>9.1999999999999993</v>
      </c>
      <c r="R358" s="92">
        <v>0.78</v>
      </c>
      <c r="S358" s="92">
        <v>1.07</v>
      </c>
      <c r="T358" s="92"/>
      <c r="U358" s="92"/>
      <c r="V358" s="889">
        <v>-6.01</v>
      </c>
      <c r="W358" s="890" t="s">
        <v>1489</v>
      </c>
      <c r="X358" s="889">
        <v>-6.02</v>
      </c>
      <c r="Y358" s="891" t="s">
        <v>72</v>
      </c>
      <c r="Z358" s="892">
        <v>1.75</v>
      </c>
      <c r="AA358" s="93">
        <v>0.19</v>
      </c>
      <c r="AB358" s="94">
        <v>182</v>
      </c>
      <c r="AC358" s="892">
        <v>5.87</v>
      </c>
      <c r="AD358" s="94">
        <v>610</v>
      </c>
      <c r="AE358" s="892">
        <v>0.6</v>
      </c>
      <c r="AF358" s="93">
        <v>7.0000000000000007E-2</v>
      </c>
      <c r="AG358" s="94">
        <v>64</v>
      </c>
      <c r="AH358" s="892">
        <v>0</v>
      </c>
      <c r="AI358" s="94">
        <v>0</v>
      </c>
      <c r="AJ358" s="892">
        <v>5.2</v>
      </c>
      <c r="AK358" s="94">
        <v>538</v>
      </c>
      <c r="AL358" s="892">
        <v>0.6</v>
      </c>
      <c r="AM358" s="93">
        <v>7.0000000000000007E-2</v>
      </c>
      <c r="AN358" s="94">
        <v>64</v>
      </c>
      <c r="AO358" s="892">
        <v>0</v>
      </c>
      <c r="AP358" s="94">
        <v>0</v>
      </c>
      <c r="AQ358" s="892">
        <v>5.2</v>
      </c>
      <c r="AR358" s="94">
        <v>538</v>
      </c>
      <c r="AS358" s="892">
        <v>0.9</v>
      </c>
      <c r="AT358" s="93">
        <v>0.1</v>
      </c>
      <c r="AU358" s="94">
        <v>96</v>
      </c>
      <c r="AV358" s="892">
        <v>0</v>
      </c>
      <c r="AW358" s="94">
        <v>4</v>
      </c>
      <c r="AX358" s="892">
        <v>5.2</v>
      </c>
      <c r="AY358" s="94">
        <v>538</v>
      </c>
    </row>
    <row r="359" spans="1:51" x14ac:dyDescent="0.25">
      <c r="A359" s="496">
        <f>INDEX(Toetsing!F:F,MATCH('Export Project'!J359,Toetsing!G:G,0))</f>
        <v>17219</v>
      </c>
      <c r="B359" s="118" t="str">
        <f>INDEX(Toetsing!T:T,MATCH('Export Project'!J359,Toetsing!G:G,0))</f>
        <v>Nee, geen boorpunt</v>
      </c>
      <c r="C359" s="118" t="s">
        <v>39</v>
      </c>
      <c r="D359" s="118" t="s">
        <v>39</v>
      </c>
      <c r="E359" s="121">
        <f t="shared" si="15"/>
        <v>0</v>
      </c>
      <c r="F359" s="121">
        <f t="shared" si="16"/>
        <v>0</v>
      </c>
      <c r="G359" s="497">
        <f t="shared" si="17"/>
        <v>0</v>
      </c>
      <c r="H359" s="27" t="s">
        <v>1454</v>
      </c>
      <c r="I359" s="27" t="s">
        <v>1492</v>
      </c>
      <c r="J359" s="893">
        <v>5598</v>
      </c>
      <c r="L359" s="48"/>
      <c r="M359" s="887" t="s">
        <v>1493</v>
      </c>
      <c r="N359" s="888">
        <v>43</v>
      </c>
      <c r="O359" s="888">
        <v>12.6</v>
      </c>
      <c r="P359" s="888">
        <v>12.3</v>
      </c>
      <c r="Q359" s="888">
        <v>12.6</v>
      </c>
      <c r="R359" s="92">
        <v>0.82</v>
      </c>
      <c r="S359" s="92">
        <v>1.07</v>
      </c>
      <c r="T359" s="92"/>
      <c r="U359" s="92"/>
      <c r="V359" s="889">
        <v>-5.55</v>
      </c>
      <c r="W359" s="890" t="s">
        <v>1494</v>
      </c>
      <c r="X359" s="889">
        <v>-5.62</v>
      </c>
      <c r="Y359" s="891" t="s">
        <v>72</v>
      </c>
      <c r="Z359" s="892">
        <v>2.46</v>
      </c>
      <c r="AA359" s="93">
        <v>0.2</v>
      </c>
      <c r="AB359" s="94">
        <v>106</v>
      </c>
      <c r="AC359" s="892">
        <v>6.98</v>
      </c>
      <c r="AD359" s="94">
        <v>300</v>
      </c>
      <c r="AE359" s="892">
        <v>0.5</v>
      </c>
      <c r="AF359" s="93">
        <v>0.04</v>
      </c>
      <c r="AG359" s="94">
        <v>21</v>
      </c>
      <c r="AH359" s="892">
        <v>0.2</v>
      </c>
      <c r="AI359" s="94">
        <v>8</v>
      </c>
      <c r="AJ359" s="892">
        <v>6.8</v>
      </c>
      <c r="AK359" s="94">
        <v>292</v>
      </c>
      <c r="AL359" s="892">
        <v>0.5</v>
      </c>
      <c r="AM359" s="93">
        <v>0.04</v>
      </c>
      <c r="AN359" s="94">
        <v>21</v>
      </c>
      <c r="AO359" s="892">
        <v>0.2</v>
      </c>
      <c r="AP359" s="94">
        <v>8</v>
      </c>
      <c r="AQ359" s="892">
        <v>6.8</v>
      </c>
      <c r="AR359" s="94">
        <v>292</v>
      </c>
      <c r="AS359" s="892">
        <v>1</v>
      </c>
      <c r="AT359" s="93">
        <v>0.08</v>
      </c>
      <c r="AU359" s="94">
        <v>42</v>
      </c>
      <c r="AV359" s="892">
        <v>0.2</v>
      </c>
      <c r="AW359" s="94">
        <v>10</v>
      </c>
      <c r="AX359" s="892">
        <v>7</v>
      </c>
      <c r="AY359" s="94">
        <v>300</v>
      </c>
    </row>
    <row r="360" spans="1:51" x14ac:dyDescent="0.25">
      <c r="A360" s="496">
        <f>INDEX(Toetsing!F:F,MATCH('Export Project'!J360,Toetsing!G:G,0))</f>
        <v>17219</v>
      </c>
      <c r="B360" s="118" t="str">
        <f>INDEX(Toetsing!T:T,MATCH('Export Project'!J360,Toetsing!G:G,0))</f>
        <v>Nee, geen boorpunt</v>
      </c>
      <c r="C360" s="118" t="s">
        <v>39</v>
      </c>
      <c r="D360" s="118" t="s">
        <v>39</v>
      </c>
      <c r="E360" s="121">
        <f t="shared" si="15"/>
        <v>0</v>
      </c>
      <c r="F360" s="121">
        <f t="shared" si="16"/>
        <v>0</v>
      </c>
      <c r="G360" s="497">
        <f t="shared" si="17"/>
        <v>0</v>
      </c>
      <c r="H360" s="27" t="s">
        <v>1454</v>
      </c>
      <c r="I360" s="27" t="s">
        <v>1492</v>
      </c>
      <c r="J360" s="893">
        <v>5599</v>
      </c>
      <c r="L360" s="48"/>
      <c r="M360" s="887" t="s">
        <v>1495</v>
      </c>
      <c r="N360" s="888">
        <v>34</v>
      </c>
      <c r="O360" s="888">
        <v>16.8</v>
      </c>
      <c r="P360" s="888">
        <v>16.7</v>
      </c>
      <c r="Q360" s="888">
        <v>16.8</v>
      </c>
      <c r="R360" s="92">
        <v>0.76</v>
      </c>
      <c r="S360" s="92">
        <v>0.87</v>
      </c>
      <c r="T360" s="92"/>
      <c r="U360" s="92"/>
      <c r="V360" s="889">
        <v>-5.55</v>
      </c>
      <c r="W360" s="890" t="s">
        <v>1494</v>
      </c>
      <c r="X360" s="889">
        <v>-5.62</v>
      </c>
      <c r="Y360" s="891" t="s">
        <v>72</v>
      </c>
      <c r="Z360" s="892">
        <v>2</v>
      </c>
      <c r="AA360" s="93">
        <v>0.12</v>
      </c>
      <c r="AB360" s="94">
        <v>68</v>
      </c>
      <c r="AC360" s="892">
        <v>8.9</v>
      </c>
      <c r="AD360" s="94">
        <v>303</v>
      </c>
      <c r="AE360" s="892">
        <v>1</v>
      </c>
      <c r="AF360" s="93">
        <v>0.06</v>
      </c>
      <c r="AG360" s="94">
        <v>33</v>
      </c>
      <c r="AH360" s="892">
        <v>0.8</v>
      </c>
      <c r="AI360" s="94">
        <v>28</v>
      </c>
      <c r="AJ360" s="892">
        <v>8.9</v>
      </c>
      <c r="AK360" s="94">
        <v>301</v>
      </c>
      <c r="AL360" s="892">
        <v>1</v>
      </c>
      <c r="AM360" s="93">
        <v>0.06</v>
      </c>
      <c r="AN360" s="94">
        <v>33</v>
      </c>
      <c r="AO360" s="892">
        <v>0.8</v>
      </c>
      <c r="AP360" s="94">
        <v>28</v>
      </c>
      <c r="AQ360" s="892">
        <v>8.9</v>
      </c>
      <c r="AR360" s="94">
        <v>301</v>
      </c>
      <c r="AS360" s="892">
        <v>1.9</v>
      </c>
      <c r="AT360" s="93">
        <v>0.11</v>
      </c>
      <c r="AU360" s="94">
        <v>63</v>
      </c>
      <c r="AV360" s="892">
        <v>1.1000000000000001</v>
      </c>
      <c r="AW360" s="94">
        <v>36</v>
      </c>
      <c r="AX360" s="892">
        <v>8.9</v>
      </c>
      <c r="AY360" s="94">
        <v>302</v>
      </c>
    </row>
    <row r="361" spans="1:51" x14ac:dyDescent="0.25">
      <c r="A361" s="496">
        <f>INDEX(Toetsing!F:F,MATCH('Export Project'!J361,Toetsing!G:G,0))</f>
        <v>17497</v>
      </c>
      <c r="B361" s="118" t="str">
        <f>INDEX(Toetsing!T:T,MATCH('Export Project'!J361,Toetsing!G:G,0))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61" s="118" t="s">
        <v>39</v>
      </c>
      <c r="D361" s="118" t="s">
        <v>39</v>
      </c>
      <c r="E361" s="121">
        <f t="shared" si="15"/>
        <v>0</v>
      </c>
      <c r="F361" s="121">
        <f t="shared" si="16"/>
        <v>0</v>
      </c>
      <c r="G361" s="497">
        <f t="shared" si="17"/>
        <v>0</v>
      </c>
      <c r="H361" s="27" t="s">
        <v>1454</v>
      </c>
      <c r="I361" s="27" t="s">
        <v>1496</v>
      </c>
      <c r="J361" s="893">
        <v>5791</v>
      </c>
      <c r="L361" s="48"/>
      <c r="M361" s="887" t="s">
        <v>1497</v>
      </c>
      <c r="N361" s="888">
        <v>3.9853860000000001</v>
      </c>
      <c r="O361" s="888">
        <v>4</v>
      </c>
      <c r="P361" s="888">
        <v>3.6</v>
      </c>
      <c r="Q361" s="888">
        <v>4</v>
      </c>
      <c r="R361" s="92">
        <v>0.08</v>
      </c>
      <c r="S361" s="92">
        <v>0.09</v>
      </c>
      <c r="T361" s="92"/>
      <c r="U361" s="92"/>
      <c r="V361" s="889">
        <v>-5.57</v>
      </c>
      <c r="W361" s="890" t="s">
        <v>1481</v>
      </c>
      <c r="X361" s="889">
        <v>-5.77</v>
      </c>
      <c r="Y361" s="891" t="s">
        <v>72</v>
      </c>
      <c r="Z361" s="892">
        <v>0.05</v>
      </c>
      <c r="AA361" s="93">
        <v>0.01</v>
      </c>
      <c r="AB361" s="94">
        <v>0</v>
      </c>
      <c r="AC361" s="892">
        <v>0.17</v>
      </c>
      <c r="AD361" s="94">
        <v>1</v>
      </c>
      <c r="AE361" s="892">
        <v>0</v>
      </c>
      <c r="AF361" s="93">
        <v>0.01</v>
      </c>
      <c r="AG361" s="94">
        <v>0</v>
      </c>
      <c r="AH361" s="892">
        <v>1.1000000000000001</v>
      </c>
      <c r="AI361" s="94">
        <v>5</v>
      </c>
      <c r="AJ361" s="892">
        <v>0.2</v>
      </c>
      <c r="AK361" s="94">
        <v>1</v>
      </c>
      <c r="AL361" s="892">
        <v>0</v>
      </c>
      <c r="AM361" s="93">
        <v>0.01</v>
      </c>
      <c r="AN361" s="94">
        <v>0</v>
      </c>
      <c r="AO361" s="892">
        <v>1.1000000000000001</v>
      </c>
      <c r="AP361" s="94">
        <v>5</v>
      </c>
      <c r="AQ361" s="892">
        <v>0.2</v>
      </c>
      <c r="AR361" s="94">
        <v>1</v>
      </c>
      <c r="AS361" s="892">
        <v>0</v>
      </c>
      <c r="AT361" s="93">
        <v>0.01</v>
      </c>
      <c r="AU361" s="94">
        <v>0</v>
      </c>
      <c r="AV361" s="892">
        <v>1.3</v>
      </c>
      <c r="AW361" s="94">
        <v>5</v>
      </c>
      <c r="AX361" s="892">
        <v>0.2</v>
      </c>
      <c r="AY361" s="94">
        <v>1</v>
      </c>
    </row>
    <row r="362" spans="1:51" x14ac:dyDescent="0.25">
      <c r="A362" s="496">
        <f>INDEX(Toetsing!F:F,MATCH('Export Project'!J362,Toetsing!G:G,0))</f>
        <v>17498</v>
      </c>
      <c r="B362" s="118" t="str">
        <f>INDEX(Toetsing!T:T,MATCH('Export Project'!J362,Toetsing!G:G,0))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62" s="118" t="s">
        <v>39</v>
      </c>
      <c r="D362" s="118" t="s">
        <v>39</v>
      </c>
      <c r="E362" s="121">
        <f t="shared" si="15"/>
        <v>0</v>
      </c>
      <c r="F362" s="121">
        <f t="shared" si="16"/>
        <v>0</v>
      </c>
      <c r="G362" s="497">
        <f t="shared" si="17"/>
        <v>0</v>
      </c>
      <c r="H362" s="27" t="s">
        <v>1454</v>
      </c>
      <c r="I362" s="27" t="s">
        <v>1498</v>
      </c>
      <c r="J362" s="893">
        <v>5765</v>
      </c>
      <c r="L362" s="48"/>
      <c r="M362" s="887" t="s">
        <v>1499</v>
      </c>
      <c r="N362" s="888">
        <v>6</v>
      </c>
      <c r="O362" s="888">
        <v>3.5</v>
      </c>
      <c r="P362" s="888">
        <v>2.9</v>
      </c>
      <c r="Q362" s="888">
        <v>3.5</v>
      </c>
      <c r="R362" s="92">
        <v>0.13</v>
      </c>
      <c r="S362" s="92">
        <v>0.25</v>
      </c>
      <c r="T362" s="92"/>
      <c r="U362" s="92"/>
      <c r="V362" s="889">
        <v>-5.62</v>
      </c>
      <c r="W362" s="890" t="s">
        <v>1486</v>
      </c>
      <c r="X362" s="889">
        <v>-5.77</v>
      </c>
      <c r="Y362" s="891" t="s">
        <v>72</v>
      </c>
      <c r="Z362" s="892">
        <v>0.39</v>
      </c>
      <c r="AA362" s="93">
        <v>0.11</v>
      </c>
      <c r="AB362" s="94">
        <v>2</v>
      </c>
      <c r="AC362" s="892">
        <v>0.17</v>
      </c>
      <c r="AD362" s="94">
        <v>1</v>
      </c>
      <c r="AE362" s="892">
        <v>0.4</v>
      </c>
      <c r="AF362" s="93">
        <v>0.1</v>
      </c>
      <c r="AG362" s="94">
        <v>2</v>
      </c>
      <c r="AH362" s="892">
        <v>0.7</v>
      </c>
      <c r="AI362" s="94">
        <v>4</v>
      </c>
      <c r="AJ362" s="892">
        <v>0.2</v>
      </c>
      <c r="AK362" s="94">
        <v>1</v>
      </c>
      <c r="AL362" s="892">
        <v>0.4</v>
      </c>
      <c r="AM362" s="93">
        <v>0.1</v>
      </c>
      <c r="AN362" s="94">
        <v>2</v>
      </c>
      <c r="AO362" s="892">
        <v>0.7</v>
      </c>
      <c r="AP362" s="94">
        <v>4</v>
      </c>
      <c r="AQ362" s="892">
        <v>0.2</v>
      </c>
      <c r="AR362" s="94">
        <v>1</v>
      </c>
      <c r="AS362" s="892">
        <v>0.4</v>
      </c>
      <c r="AT362" s="93">
        <v>0.1</v>
      </c>
      <c r="AU362" s="94">
        <v>2</v>
      </c>
      <c r="AV362" s="892">
        <v>0.9</v>
      </c>
      <c r="AW362" s="94">
        <v>5</v>
      </c>
      <c r="AX362" s="892">
        <v>0.2</v>
      </c>
      <c r="AY362" s="94">
        <v>1</v>
      </c>
    </row>
    <row r="363" spans="1:51" x14ac:dyDescent="0.25">
      <c r="A363" s="496">
        <f>INDEX(Toetsing!F:F,MATCH('Export Project'!J363,Toetsing!G:G,0))</f>
        <v>17262</v>
      </c>
      <c r="B363" s="118" t="str">
        <f>INDEX(Toetsing!T:T,MATCH('Export Project'!J363,Toetsing!G:G,0))</f>
        <v>Ja</v>
      </c>
      <c r="C363" s="118" t="s">
        <v>41</v>
      </c>
      <c r="D363" s="118" t="s">
        <v>39</v>
      </c>
      <c r="E363" s="121">
        <f t="shared" si="15"/>
        <v>11</v>
      </c>
      <c r="F363" s="121">
        <f t="shared" si="16"/>
        <v>10</v>
      </c>
      <c r="G363" s="497">
        <f t="shared" si="17"/>
        <v>0</v>
      </c>
      <c r="H363" s="27" t="s">
        <v>1454</v>
      </c>
      <c r="I363" s="27" t="s">
        <v>1500</v>
      </c>
      <c r="J363" s="893">
        <v>5733</v>
      </c>
      <c r="L363" s="48"/>
      <c r="M363" s="887" t="s">
        <v>1501</v>
      </c>
      <c r="N363" s="888">
        <v>11</v>
      </c>
      <c r="O363" s="888">
        <v>6.9</v>
      </c>
      <c r="P363" s="888">
        <v>6.2</v>
      </c>
      <c r="Q363" s="888">
        <v>7</v>
      </c>
      <c r="R363" s="92">
        <v>0.56000000000000005</v>
      </c>
      <c r="S363" s="92">
        <v>1.1200000000000001</v>
      </c>
      <c r="T363" s="92"/>
      <c r="U363" s="92"/>
      <c r="V363" s="889">
        <v>-5.56</v>
      </c>
      <c r="W363" s="890" t="s">
        <v>1502</v>
      </c>
      <c r="X363" s="889">
        <v>-5.77</v>
      </c>
      <c r="Y363" s="891" t="s">
        <v>72</v>
      </c>
      <c r="Z363" s="892">
        <v>2.17</v>
      </c>
      <c r="AA363" s="93">
        <v>0.31</v>
      </c>
      <c r="AB363" s="94">
        <v>24</v>
      </c>
      <c r="AC363" s="892">
        <v>1.94</v>
      </c>
      <c r="AD363" s="94">
        <v>21</v>
      </c>
      <c r="AE363" s="892">
        <v>0.8</v>
      </c>
      <c r="AF363" s="93">
        <v>0.11</v>
      </c>
      <c r="AG363" s="94">
        <v>9</v>
      </c>
      <c r="AH363" s="892">
        <v>0</v>
      </c>
      <c r="AI363" s="94">
        <v>0</v>
      </c>
      <c r="AJ363" s="892">
        <v>1.9</v>
      </c>
      <c r="AK363" s="94">
        <v>21</v>
      </c>
      <c r="AL363" s="892">
        <v>0.8</v>
      </c>
      <c r="AM363" s="93">
        <v>0.11</v>
      </c>
      <c r="AN363" s="94">
        <v>9</v>
      </c>
      <c r="AO363" s="892">
        <v>0</v>
      </c>
      <c r="AP363" s="94">
        <v>0</v>
      </c>
      <c r="AQ363" s="892">
        <v>1.9</v>
      </c>
      <c r="AR363" s="94">
        <v>21</v>
      </c>
      <c r="AS363" s="892">
        <v>0.9</v>
      </c>
      <c r="AT363" s="93">
        <v>0.13</v>
      </c>
      <c r="AU363" s="94">
        <v>10</v>
      </c>
      <c r="AV363" s="892">
        <v>0</v>
      </c>
      <c r="AW363" s="94">
        <v>0</v>
      </c>
      <c r="AX363" s="892">
        <v>1.9</v>
      </c>
      <c r="AY363" s="94">
        <v>21</v>
      </c>
    </row>
    <row r="364" spans="1:51" x14ac:dyDescent="0.25">
      <c r="A364" s="496">
        <f>INDEX(Toetsing!F:F,MATCH('Export Project'!J364,Toetsing!G:G,0))</f>
        <v>17255</v>
      </c>
      <c r="B364" s="118" t="str">
        <f>INDEX(Toetsing!T:T,MATCH('Export Project'!J364,Toetsing!G:G,0))</f>
        <v>Nee</v>
      </c>
      <c r="C364" s="118" t="s">
        <v>39</v>
      </c>
      <c r="D364" s="118" t="s">
        <v>39</v>
      </c>
      <c r="E364" s="121">
        <f t="shared" si="15"/>
        <v>0</v>
      </c>
      <c r="F364" s="121">
        <f t="shared" si="16"/>
        <v>0</v>
      </c>
      <c r="G364" s="497">
        <f t="shared" si="17"/>
        <v>0</v>
      </c>
      <c r="H364" s="27" t="s">
        <v>1454</v>
      </c>
      <c r="I364" s="27" t="s">
        <v>1503</v>
      </c>
      <c r="J364" s="893">
        <v>5724</v>
      </c>
      <c r="L364" s="48"/>
      <c r="M364" s="887" t="s">
        <v>1504</v>
      </c>
      <c r="N364" s="888">
        <v>101</v>
      </c>
      <c r="O364" s="888">
        <v>12.1</v>
      </c>
      <c r="P364" s="888">
        <v>11.6</v>
      </c>
      <c r="Q364" s="888">
        <v>12.1</v>
      </c>
      <c r="R364" s="92">
        <v>0.94</v>
      </c>
      <c r="S364" s="92">
        <v>1.07</v>
      </c>
      <c r="T364" s="92"/>
      <c r="U364" s="92"/>
      <c r="V364" s="889">
        <v>-5.61</v>
      </c>
      <c r="W364" s="890" t="s">
        <v>1502</v>
      </c>
      <c r="X364" s="889">
        <v>-5.77</v>
      </c>
      <c r="Y364" s="891" t="s">
        <v>72</v>
      </c>
      <c r="Z364" s="892">
        <v>1.17</v>
      </c>
      <c r="AA364" s="93">
        <v>0.1</v>
      </c>
      <c r="AB364" s="94">
        <v>118</v>
      </c>
      <c r="AC364" s="892">
        <v>7.7</v>
      </c>
      <c r="AD364" s="94">
        <v>778</v>
      </c>
      <c r="AE364" s="892">
        <v>0.1</v>
      </c>
      <c r="AF364" s="93">
        <v>0.01</v>
      </c>
      <c r="AG364" s="94">
        <v>7</v>
      </c>
      <c r="AH364" s="892">
        <v>0</v>
      </c>
      <c r="AI364" s="94">
        <v>1</v>
      </c>
      <c r="AJ364" s="892">
        <v>6.6</v>
      </c>
      <c r="AK364" s="94">
        <v>670</v>
      </c>
      <c r="AL364" s="892">
        <v>0.1</v>
      </c>
      <c r="AM364" s="93">
        <v>0.01</v>
      </c>
      <c r="AN364" s="94">
        <v>7</v>
      </c>
      <c r="AO364" s="892">
        <v>0</v>
      </c>
      <c r="AP364" s="94">
        <v>1</v>
      </c>
      <c r="AQ364" s="892">
        <v>6.6</v>
      </c>
      <c r="AR364" s="94">
        <v>670</v>
      </c>
      <c r="AS364" s="892">
        <v>0.1</v>
      </c>
      <c r="AT364" s="93">
        <v>0.01</v>
      </c>
      <c r="AU364" s="94">
        <v>13</v>
      </c>
      <c r="AV364" s="892">
        <v>0.1</v>
      </c>
      <c r="AW364" s="94">
        <v>10</v>
      </c>
      <c r="AX364" s="892">
        <v>7.1</v>
      </c>
      <c r="AY364" s="94">
        <v>719</v>
      </c>
    </row>
    <row r="365" spans="1:51" x14ac:dyDescent="0.25">
      <c r="A365" s="496">
        <f>INDEX(Toetsing!F:F,MATCH('Export Project'!J365,Toetsing!G:G,0))</f>
        <v>17255</v>
      </c>
      <c r="B365" s="118" t="str">
        <f>INDEX(Toetsing!T:T,MATCH('Export Project'!J365,Toetsing!G:G,0))</f>
        <v>Nee</v>
      </c>
      <c r="C365" s="118" t="s">
        <v>39</v>
      </c>
      <c r="D365" s="118" t="s">
        <v>39</v>
      </c>
      <c r="E365" s="121">
        <f t="shared" si="15"/>
        <v>0</v>
      </c>
      <c r="F365" s="121">
        <f t="shared" si="16"/>
        <v>0</v>
      </c>
      <c r="G365" s="497">
        <f t="shared" si="17"/>
        <v>0</v>
      </c>
      <c r="H365" s="27" t="s">
        <v>1454</v>
      </c>
      <c r="I365" s="27" t="s">
        <v>1503</v>
      </c>
      <c r="J365" s="893">
        <v>5725</v>
      </c>
      <c r="L365" s="48"/>
      <c r="M365" s="887" t="s">
        <v>1505</v>
      </c>
      <c r="N365" s="888">
        <v>95</v>
      </c>
      <c r="O365" s="888">
        <v>11.1</v>
      </c>
      <c r="P365" s="888">
        <v>10.6</v>
      </c>
      <c r="Q365" s="888">
        <v>11.1</v>
      </c>
      <c r="R365" s="92">
        <v>0.93</v>
      </c>
      <c r="S365" s="92">
        <v>1.07</v>
      </c>
      <c r="T365" s="92"/>
      <c r="U365" s="92"/>
      <c r="V365" s="889">
        <v>-5.61</v>
      </c>
      <c r="W365" s="890" t="s">
        <v>1502</v>
      </c>
      <c r="X365" s="889">
        <v>-5.77</v>
      </c>
      <c r="Y365" s="891" t="s">
        <v>72</v>
      </c>
      <c r="Z365" s="892">
        <v>0.74</v>
      </c>
      <c r="AA365" s="93">
        <v>7.0000000000000007E-2</v>
      </c>
      <c r="AB365" s="94">
        <v>70</v>
      </c>
      <c r="AC365" s="892">
        <v>7.8</v>
      </c>
      <c r="AD365" s="94">
        <v>741</v>
      </c>
      <c r="AE365" s="892">
        <v>0</v>
      </c>
      <c r="AF365" s="93">
        <v>0</v>
      </c>
      <c r="AG365" s="94">
        <v>0</v>
      </c>
      <c r="AH365" s="892">
        <v>0</v>
      </c>
      <c r="AI365" s="94">
        <v>0</v>
      </c>
      <c r="AJ365" s="892">
        <v>5.9</v>
      </c>
      <c r="AK365" s="94">
        <v>561</v>
      </c>
      <c r="AL365" s="892">
        <v>0</v>
      </c>
      <c r="AM365" s="93">
        <v>0</v>
      </c>
      <c r="AN365" s="94">
        <v>0</v>
      </c>
      <c r="AO365" s="892">
        <v>0</v>
      </c>
      <c r="AP365" s="94">
        <v>0</v>
      </c>
      <c r="AQ365" s="892">
        <v>5.9</v>
      </c>
      <c r="AR365" s="94">
        <v>561</v>
      </c>
      <c r="AS365" s="892">
        <v>0</v>
      </c>
      <c r="AT365" s="93">
        <v>0</v>
      </c>
      <c r="AU365" s="94">
        <v>0</v>
      </c>
      <c r="AV365" s="892">
        <v>0</v>
      </c>
      <c r="AW365" s="94">
        <v>0</v>
      </c>
      <c r="AX365" s="892">
        <v>6.4</v>
      </c>
      <c r="AY365" s="94">
        <v>612</v>
      </c>
    </row>
    <row r="366" spans="1:51" x14ac:dyDescent="0.25">
      <c r="A366" s="496">
        <f>INDEX(Toetsing!F:F,MATCH('Export Project'!J366,Toetsing!G:G,0))</f>
        <v>17255</v>
      </c>
      <c r="B366" s="118" t="str">
        <f>INDEX(Toetsing!T:T,MATCH('Export Project'!J366,Toetsing!G:G,0))</f>
        <v>Nee</v>
      </c>
      <c r="C366" s="118" t="s">
        <v>39</v>
      </c>
      <c r="D366" s="118" t="s">
        <v>39</v>
      </c>
      <c r="E366" s="121">
        <f t="shared" si="15"/>
        <v>0</v>
      </c>
      <c r="F366" s="121">
        <f t="shared" si="16"/>
        <v>0</v>
      </c>
      <c r="G366" s="497">
        <f t="shared" si="17"/>
        <v>0</v>
      </c>
      <c r="H366" s="27" t="s">
        <v>1454</v>
      </c>
      <c r="I366" s="27" t="s">
        <v>1503</v>
      </c>
      <c r="J366" s="893">
        <v>5726</v>
      </c>
      <c r="L366" s="48"/>
      <c r="M366" s="887" t="s">
        <v>1506</v>
      </c>
      <c r="N366" s="888">
        <v>102</v>
      </c>
      <c r="O366" s="888">
        <v>10.5</v>
      </c>
      <c r="P366" s="888">
        <v>9.6999999999999993</v>
      </c>
      <c r="Q366" s="888">
        <v>10.5</v>
      </c>
      <c r="R366" s="92">
        <v>0.84</v>
      </c>
      <c r="S366" s="92">
        <v>1.04</v>
      </c>
      <c r="T366" s="92"/>
      <c r="U366" s="92"/>
      <c r="V366" s="889">
        <v>-5.61</v>
      </c>
      <c r="W366" s="890" t="s">
        <v>1502</v>
      </c>
      <c r="X366" s="889">
        <v>-5.77</v>
      </c>
      <c r="Y366" s="891" t="s">
        <v>72</v>
      </c>
      <c r="Z366" s="892">
        <v>1.55</v>
      </c>
      <c r="AA366" s="93">
        <v>0.15</v>
      </c>
      <c r="AB366" s="94">
        <v>158</v>
      </c>
      <c r="AC366" s="892">
        <v>6.73</v>
      </c>
      <c r="AD366" s="94">
        <v>686</v>
      </c>
      <c r="AE366" s="892">
        <v>0.1</v>
      </c>
      <c r="AF366" s="93">
        <v>0.01</v>
      </c>
      <c r="AG366" s="94">
        <v>6</v>
      </c>
      <c r="AH366" s="892">
        <v>0</v>
      </c>
      <c r="AI366" s="94">
        <v>2</v>
      </c>
      <c r="AJ366" s="892">
        <v>5.4</v>
      </c>
      <c r="AK366" s="94">
        <v>555</v>
      </c>
      <c r="AL366" s="892">
        <v>0.1</v>
      </c>
      <c r="AM366" s="93">
        <v>0.01</v>
      </c>
      <c r="AN366" s="94">
        <v>6</v>
      </c>
      <c r="AO366" s="892">
        <v>0</v>
      </c>
      <c r="AP366" s="94">
        <v>2</v>
      </c>
      <c r="AQ366" s="892">
        <v>5.4</v>
      </c>
      <c r="AR366" s="94">
        <v>555</v>
      </c>
      <c r="AS366" s="892">
        <v>0.2</v>
      </c>
      <c r="AT366" s="93">
        <v>0.01</v>
      </c>
      <c r="AU366" s="94">
        <v>15</v>
      </c>
      <c r="AV366" s="892">
        <v>0</v>
      </c>
      <c r="AW366" s="94">
        <v>2</v>
      </c>
      <c r="AX366" s="892">
        <v>5.8</v>
      </c>
      <c r="AY366" s="94">
        <v>593</v>
      </c>
    </row>
    <row r="367" spans="1:51" x14ac:dyDescent="0.25">
      <c r="A367" s="496">
        <f>INDEX(Toetsing!F:F,MATCH('Export Project'!J367,Toetsing!G:G,0))</f>
        <v>17255</v>
      </c>
      <c r="B367" s="118" t="str">
        <f>INDEX(Toetsing!T:T,MATCH('Export Project'!J367,Toetsing!G:G,0))</f>
        <v>Nee</v>
      </c>
      <c r="C367" s="118" t="s">
        <v>39</v>
      </c>
      <c r="D367" s="118" t="s">
        <v>39</v>
      </c>
      <c r="E367" s="121">
        <f t="shared" si="15"/>
        <v>0</v>
      </c>
      <c r="F367" s="121">
        <f t="shared" si="16"/>
        <v>0</v>
      </c>
      <c r="G367" s="497">
        <f t="shared" si="17"/>
        <v>0</v>
      </c>
      <c r="H367" s="27" t="s">
        <v>1454</v>
      </c>
      <c r="I367" s="27" t="s">
        <v>1503</v>
      </c>
      <c r="J367" s="893">
        <v>5727</v>
      </c>
      <c r="L367" s="48"/>
      <c r="M367" s="887" t="s">
        <v>1507</v>
      </c>
      <c r="N367" s="888">
        <v>101</v>
      </c>
      <c r="O367" s="888">
        <v>10.9</v>
      </c>
      <c r="P367" s="888">
        <v>10.4</v>
      </c>
      <c r="Q367" s="888">
        <v>10.9</v>
      </c>
      <c r="R367" s="92">
        <v>0.82</v>
      </c>
      <c r="S367" s="92">
        <v>1.02</v>
      </c>
      <c r="T367" s="92"/>
      <c r="U367" s="92"/>
      <c r="V367" s="889">
        <v>-5.61</v>
      </c>
      <c r="W367" s="890" t="s">
        <v>1502</v>
      </c>
      <c r="X367" s="889">
        <v>-5.77</v>
      </c>
      <c r="Y367" s="891" t="s">
        <v>72</v>
      </c>
      <c r="Z367" s="892">
        <v>1.67</v>
      </c>
      <c r="AA367" s="93">
        <v>0.15</v>
      </c>
      <c r="AB367" s="94">
        <v>169</v>
      </c>
      <c r="AC367" s="892">
        <v>6.4</v>
      </c>
      <c r="AD367" s="94">
        <v>646</v>
      </c>
      <c r="AE367" s="892">
        <v>0.1</v>
      </c>
      <c r="AF367" s="93">
        <v>0.01</v>
      </c>
      <c r="AG367" s="94">
        <v>9</v>
      </c>
      <c r="AH367" s="892">
        <v>0</v>
      </c>
      <c r="AI367" s="94">
        <v>1</v>
      </c>
      <c r="AJ367" s="892">
        <v>5.7</v>
      </c>
      <c r="AK367" s="94">
        <v>577</v>
      </c>
      <c r="AL367" s="892">
        <v>0.1</v>
      </c>
      <c r="AM367" s="93">
        <v>0.01</v>
      </c>
      <c r="AN367" s="94">
        <v>9</v>
      </c>
      <c r="AO367" s="892">
        <v>0</v>
      </c>
      <c r="AP367" s="94">
        <v>1</v>
      </c>
      <c r="AQ367" s="892">
        <v>5.7</v>
      </c>
      <c r="AR367" s="94">
        <v>577</v>
      </c>
      <c r="AS367" s="892">
        <v>0.4</v>
      </c>
      <c r="AT367" s="93">
        <v>0.04</v>
      </c>
      <c r="AU367" s="94">
        <v>42</v>
      </c>
      <c r="AV367" s="892">
        <v>0</v>
      </c>
      <c r="AW367" s="94">
        <v>1</v>
      </c>
      <c r="AX367" s="892">
        <v>5.9</v>
      </c>
      <c r="AY367" s="94">
        <v>596</v>
      </c>
    </row>
    <row r="368" spans="1:51" x14ac:dyDescent="0.25">
      <c r="A368" s="496">
        <f>INDEX(Toetsing!F:F,MATCH('Export Project'!J368,Toetsing!G:G,0))</f>
        <v>17228</v>
      </c>
      <c r="B368" s="118" t="str">
        <f>INDEX(Toetsing!T:T,MATCH('Export Project'!J368,Toetsing!G:G,0))</f>
        <v>Nee</v>
      </c>
      <c r="C368" s="118" t="s">
        <v>39</v>
      </c>
      <c r="D368" s="118" t="s">
        <v>39</v>
      </c>
      <c r="E368" s="121">
        <f t="shared" si="15"/>
        <v>0</v>
      </c>
      <c r="F368" s="121">
        <f t="shared" si="16"/>
        <v>0</v>
      </c>
      <c r="G368" s="497">
        <f t="shared" si="17"/>
        <v>0</v>
      </c>
      <c r="H368" s="27" t="s">
        <v>1454</v>
      </c>
      <c r="I368" s="27" t="s">
        <v>1508</v>
      </c>
      <c r="J368" s="893">
        <v>5815</v>
      </c>
      <c r="L368" s="48"/>
      <c r="M368" s="887" t="s">
        <v>1509</v>
      </c>
      <c r="N368" s="888">
        <v>96</v>
      </c>
      <c r="O368" s="888">
        <v>10.199999999999999</v>
      </c>
      <c r="P368" s="888">
        <v>9.1</v>
      </c>
      <c r="Q368" s="888">
        <v>10.199999999999999</v>
      </c>
      <c r="R368" s="92">
        <v>0.84</v>
      </c>
      <c r="S368" s="92">
        <v>1.1599999999999999</v>
      </c>
      <c r="T368" s="92"/>
      <c r="U368" s="92"/>
      <c r="V368" s="889">
        <v>-5.59</v>
      </c>
      <c r="W368" s="890" t="s">
        <v>1510</v>
      </c>
      <c r="X368" s="889">
        <v>-5.77</v>
      </c>
      <c r="Y368" s="891" t="s">
        <v>72</v>
      </c>
      <c r="Z368" s="892">
        <v>1.55</v>
      </c>
      <c r="AA368" s="93">
        <v>0.15</v>
      </c>
      <c r="AB368" s="94">
        <v>149</v>
      </c>
      <c r="AC368" s="892">
        <v>6.13</v>
      </c>
      <c r="AD368" s="94">
        <v>588</v>
      </c>
      <c r="AE368" s="892">
        <v>0.1</v>
      </c>
      <c r="AF368" s="93">
        <v>0</v>
      </c>
      <c r="AG368" s="94">
        <v>5</v>
      </c>
      <c r="AH368" s="892">
        <v>0</v>
      </c>
      <c r="AI368" s="94">
        <v>2</v>
      </c>
      <c r="AJ368" s="892">
        <v>5.0999999999999996</v>
      </c>
      <c r="AK368" s="94">
        <v>492</v>
      </c>
      <c r="AL368" s="892">
        <v>0.1</v>
      </c>
      <c r="AM368" s="93">
        <v>0</v>
      </c>
      <c r="AN368" s="94">
        <v>5</v>
      </c>
      <c r="AO368" s="892">
        <v>0</v>
      </c>
      <c r="AP368" s="94">
        <v>2</v>
      </c>
      <c r="AQ368" s="892">
        <v>5.0999999999999996</v>
      </c>
      <c r="AR368" s="94">
        <v>492</v>
      </c>
      <c r="AS368" s="892">
        <v>0.2</v>
      </c>
      <c r="AT368" s="93">
        <v>0.02</v>
      </c>
      <c r="AU368" s="94">
        <v>18</v>
      </c>
      <c r="AV368" s="892">
        <v>0</v>
      </c>
      <c r="AW368" s="94">
        <v>2</v>
      </c>
      <c r="AX368" s="892">
        <v>5.4</v>
      </c>
      <c r="AY368" s="94">
        <v>519</v>
      </c>
    </row>
    <row r="369" spans="1:51" x14ac:dyDescent="0.25">
      <c r="A369" s="496">
        <f>INDEX(Toetsing!F:F,MATCH('Export Project'!J369,Toetsing!G:G,0))</f>
        <v>17228</v>
      </c>
      <c r="B369" s="118" t="str">
        <f>INDEX(Toetsing!T:T,MATCH('Export Project'!J369,Toetsing!G:G,0))</f>
        <v>Nee</v>
      </c>
      <c r="C369" s="118" t="s">
        <v>39</v>
      </c>
      <c r="D369" s="118" t="s">
        <v>39</v>
      </c>
      <c r="E369" s="121">
        <f t="shared" si="15"/>
        <v>0</v>
      </c>
      <c r="F369" s="121">
        <f t="shared" si="16"/>
        <v>0</v>
      </c>
      <c r="G369" s="497">
        <f t="shared" si="17"/>
        <v>0</v>
      </c>
      <c r="H369" s="27" t="s">
        <v>1454</v>
      </c>
      <c r="I369" s="27" t="s">
        <v>1508</v>
      </c>
      <c r="J369" s="893">
        <v>5816</v>
      </c>
      <c r="L369" s="48"/>
      <c r="M369" s="887" t="s">
        <v>1511</v>
      </c>
      <c r="N369" s="888">
        <v>102</v>
      </c>
      <c r="O369" s="888">
        <v>11</v>
      </c>
      <c r="P369" s="888">
        <v>9.9</v>
      </c>
      <c r="Q369" s="888">
        <v>11</v>
      </c>
      <c r="R369" s="92">
        <v>0.8</v>
      </c>
      <c r="S369" s="92">
        <v>1.05</v>
      </c>
      <c r="T369" s="92"/>
      <c r="U369" s="92"/>
      <c r="V369" s="889">
        <v>-5.59</v>
      </c>
      <c r="W369" s="890" t="s">
        <v>1510</v>
      </c>
      <c r="X369" s="889">
        <v>-5.77</v>
      </c>
      <c r="Y369" s="891" t="s">
        <v>72</v>
      </c>
      <c r="Z369" s="892">
        <v>1.47</v>
      </c>
      <c r="AA369" s="93">
        <v>0.13</v>
      </c>
      <c r="AB369" s="94">
        <v>150</v>
      </c>
      <c r="AC369" s="892">
        <v>6.1</v>
      </c>
      <c r="AD369" s="94">
        <v>622</v>
      </c>
      <c r="AE369" s="892">
        <v>0.2</v>
      </c>
      <c r="AF369" s="93">
        <v>0.01</v>
      </c>
      <c r="AG369" s="94">
        <v>16</v>
      </c>
      <c r="AH369" s="892">
        <v>0</v>
      </c>
      <c r="AI369" s="94">
        <v>1</v>
      </c>
      <c r="AJ369" s="892">
        <v>5.6</v>
      </c>
      <c r="AK369" s="94">
        <v>575</v>
      </c>
      <c r="AL369" s="892">
        <v>0.2</v>
      </c>
      <c r="AM369" s="93">
        <v>0.01</v>
      </c>
      <c r="AN369" s="94">
        <v>16</v>
      </c>
      <c r="AO369" s="892">
        <v>0</v>
      </c>
      <c r="AP369" s="94">
        <v>1</v>
      </c>
      <c r="AQ369" s="892">
        <v>5.6</v>
      </c>
      <c r="AR369" s="94">
        <v>575</v>
      </c>
      <c r="AS369" s="892">
        <v>0.5</v>
      </c>
      <c r="AT369" s="93">
        <v>0.05</v>
      </c>
      <c r="AU369" s="94">
        <v>53</v>
      </c>
      <c r="AV369" s="892">
        <v>0.1</v>
      </c>
      <c r="AW369" s="94">
        <v>5</v>
      </c>
      <c r="AX369" s="892">
        <v>5.7</v>
      </c>
      <c r="AY369" s="94">
        <v>585</v>
      </c>
    </row>
    <row r="370" spans="1:51" x14ac:dyDescent="0.25">
      <c r="A370" s="496">
        <f>INDEX(Toetsing!F:F,MATCH('Export Project'!J370,Toetsing!G:G,0))</f>
        <v>17228</v>
      </c>
      <c r="B370" s="118" t="str">
        <f>INDEX(Toetsing!T:T,MATCH('Export Project'!J370,Toetsing!G:G,0))</f>
        <v>Nee</v>
      </c>
      <c r="C370" s="118" t="s">
        <v>39</v>
      </c>
      <c r="D370" s="118" t="s">
        <v>39</v>
      </c>
      <c r="E370" s="121">
        <f t="shared" si="15"/>
        <v>0</v>
      </c>
      <c r="F370" s="121">
        <f t="shared" si="16"/>
        <v>0</v>
      </c>
      <c r="G370" s="497">
        <f t="shared" si="17"/>
        <v>0</v>
      </c>
      <c r="H370" s="27" t="s">
        <v>1454</v>
      </c>
      <c r="I370" s="27" t="s">
        <v>1508</v>
      </c>
      <c r="J370" s="893">
        <v>5817</v>
      </c>
      <c r="L370" s="48"/>
      <c r="M370" s="887" t="s">
        <v>1512</v>
      </c>
      <c r="N370" s="888">
        <v>99</v>
      </c>
      <c r="O370" s="888">
        <v>10.4</v>
      </c>
      <c r="P370" s="888">
        <v>9.9</v>
      </c>
      <c r="Q370" s="888">
        <v>10.4</v>
      </c>
      <c r="R370" s="92">
        <v>0.87</v>
      </c>
      <c r="S370" s="92">
        <v>1.0900000000000001</v>
      </c>
      <c r="T370" s="92"/>
      <c r="U370" s="92"/>
      <c r="V370" s="889">
        <v>-5.59</v>
      </c>
      <c r="W370" s="890" t="s">
        <v>1510</v>
      </c>
      <c r="X370" s="889">
        <v>-5.77</v>
      </c>
      <c r="Y370" s="891" t="s">
        <v>72</v>
      </c>
      <c r="Z370" s="892">
        <v>1.21</v>
      </c>
      <c r="AA370" s="93">
        <v>0.12</v>
      </c>
      <c r="AB370" s="94">
        <v>120</v>
      </c>
      <c r="AC370" s="892">
        <v>6.41</v>
      </c>
      <c r="AD370" s="94">
        <v>635</v>
      </c>
      <c r="AE370" s="892">
        <v>0</v>
      </c>
      <c r="AF370" s="93">
        <v>0</v>
      </c>
      <c r="AG370" s="94">
        <v>0</v>
      </c>
      <c r="AH370" s="892">
        <v>0</v>
      </c>
      <c r="AI370" s="94">
        <v>0</v>
      </c>
      <c r="AJ370" s="892">
        <v>5.3</v>
      </c>
      <c r="AK370" s="94">
        <v>523</v>
      </c>
      <c r="AL370" s="892">
        <v>0</v>
      </c>
      <c r="AM370" s="93">
        <v>0</v>
      </c>
      <c r="AN370" s="94">
        <v>0</v>
      </c>
      <c r="AO370" s="892">
        <v>0</v>
      </c>
      <c r="AP370" s="94">
        <v>0</v>
      </c>
      <c r="AQ370" s="892">
        <v>5.3</v>
      </c>
      <c r="AR370" s="94">
        <v>523</v>
      </c>
      <c r="AS370" s="892">
        <v>0</v>
      </c>
      <c r="AT370" s="93">
        <v>0</v>
      </c>
      <c r="AU370" s="94">
        <v>4</v>
      </c>
      <c r="AV370" s="892">
        <v>0</v>
      </c>
      <c r="AW370" s="94">
        <v>0</v>
      </c>
      <c r="AX370" s="892">
        <v>5.7</v>
      </c>
      <c r="AY370" s="94">
        <v>562</v>
      </c>
    </row>
    <row r="371" spans="1:51" x14ac:dyDescent="0.25">
      <c r="A371" s="496">
        <f>INDEX(Toetsing!F:F,MATCH('Export Project'!J371,Toetsing!G:G,0))</f>
        <v>17228</v>
      </c>
      <c r="B371" s="118" t="str">
        <f>INDEX(Toetsing!T:T,MATCH('Export Project'!J371,Toetsing!G:G,0))</f>
        <v>Nee</v>
      </c>
      <c r="C371" s="118" t="s">
        <v>39</v>
      </c>
      <c r="D371" s="118" t="s">
        <v>39</v>
      </c>
      <c r="E371" s="121">
        <f t="shared" si="15"/>
        <v>0</v>
      </c>
      <c r="F371" s="121">
        <f t="shared" si="16"/>
        <v>0</v>
      </c>
      <c r="G371" s="497">
        <f t="shared" si="17"/>
        <v>0</v>
      </c>
      <c r="H371" s="27" t="s">
        <v>1454</v>
      </c>
      <c r="I371" s="27" t="s">
        <v>1508</v>
      </c>
      <c r="J371" s="893">
        <v>5818</v>
      </c>
      <c r="L371" s="48"/>
      <c r="M371" s="887" t="s">
        <v>1513</v>
      </c>
      <c r="N371" s="888">
        <v>111</v>
      </c>
      <c r="O371" s="888">
        <v>10.3</v>
      </c>
      <c r="P371" s="888">
        <v>9.5</v>
      </c>
      <c r="Q371" s="888">
        <v>10.3</v>
      </c>
      <c r="R371" s="92">
        <v>0.83</v>
      </c>
      <c r="S371" s="92">
        <v>1.24</v>
      </c>
      <c r="T371" s="92"/>
      <c r="U371" s="92"/>
      <c r="V371" s="889">
        <v>-5.59</v>
      </c>
      <c r="W371" s="890" t="s">
        <v>1510</v>
      </c>
      <c r="X371" s="889">
        <v>-5.77</v>
      </c>
      <c r="Y371" s="891" t="s">
        <v>72</v>
      </c>
      <c r="Z371" s="892">
        <v>2.4900000000000002</v>
      </c>
      <c r="AA371" s="93">
        <v>0.24</v>
      </c>
      <c r="AB371" s="94">
        <v>276</v>
      </c>
      <c r="AC371" s="892">
        <v>5.87</v>
      </c>
      <c r="AD371" s="94">
        <v>652</v>
      </c>
      <c r="AE371" s="892">
        <v>0.1</v>
      </c>
      <c r="AF371" s="93">
        <v>0.01</v>
      </c>
      <c r="AG371" s="94">
        <v>7</v>
      </c>
      <c r="AH371" s="892">
        <v>0</v>
      </c>
      <c r="AI371" s="94">
        <v>0</v>
      </c>
      <c r="AJ371" s="892">
        <v>5.2</v>
      </c>
      <c r="AK371" s="94">
        <v>576</v>
      </c>
      <c r="AL371" s="892">
        <v>0.1</v>
      </c>
      <c r="AM371" s="93">
        <v>0.01</v>
      </c>
      <c r="AN371" s="94">
        <v>7</v>
      </c>
      <c r="AO371" s="892">
        <v>0</v>
      </c>
      <c r="AP371" s="94">
        <v>0</v>
      </c>
      <c r="AQ371" s="892">
        <v>5.2</v>
      </c>
      <c r="AR371" s="94">
        <v>576</v>
      </c>
      <c r="AS371" s="892">
        <v>0.3</v>
      </c>
      <c r="AT371" s="93">
        <v>0.03</v>
      </c>
      <c r="AU371" s="94">
        <v>38</v>
      </c>
      <c r="AV371" s="892">
        <v>0</v>
      </c>
      <c r="AW371" s="94">
        <v>0</v>
      </c>
      <c r="AX371" s="892">
        <v>5.4</v>
      </c>
      <c r="AY371" s="94">
        <v>595</v>
      </c>
    </row>
    <row r="372" spans="1:51" x14ac:dyDescent="0.25">
      <c r="A372" s="496">
        <f>INDEX(Toetsing!F:F,MATCH('Export Project'!J372,Toetsing!G:G,0))</f>
        <v>17484</v>
      </c>
      <c r="B372" s="118" t="str">
        <f>INDEX(Toetsing!T:T,MATCH('Export Project'!J372,Toetsing!G:G,0))</f>
        <v>Nee</v>
      </c>
      <c r="C372" s="118" t="s">
        <v>39</v>
      </c>
      <c r="D372" s="118" t="s">
        <v>39</v>
      </c>
      <c r="E372" s="121">
        <f t="shared" si="15"/>
        <v>0</v>
      </c>
      <c r="F372" s="121">
        <f t="shared" si="16"/>
        <v>0</v>
      </c>
      <c r="G372" s="497">
        <f t="shared" si="17"/>
        <v>0</v>
      </c>
      <c r="H372" s="27" t="s">
        <v>1454</v>
      </c>
      <c r="I372" s="27" t="s">
        <v>1514</v>
      </c>
      <c r="J372" s="893">
        <v>5359</v>
      </c>
      <c r="L372" s="48"/>
      <c r="M372" s="887" t="s">
        <v>1515</v>
      </c>
      <c r="N372" s="888">
        <v>118</v>
      </c>
      <c r="O372" s="888">
        <v>12.2</v>
      </c>
      <c r="P372" s="888">
        <v>12.1</v>
      </c>
      <c r="Q372" s="888">
        <v>12.2</v>
      </c>
      <c r="R372" s="92">
        <v>1.08</v>
      </c>
      <c r="S372" s="92">
        <v>1.41</v>
      </c>
      <c r="T372" s="92"/>
      <c r="U372" s="92"/>
      <c r="V372" s="889">
        <v>-5.91</v>
      </c>
      <c r="W372" s="890" t="s">
        <v>1516</v>
      </c>
      <c r="X372" s="889">
        <v>-6.02</v>
      </c>
      <c r="Y372" s="891" t="s">
        <v>72</v>
      </c>
      <c r="Z372" s="892">
        <v>3.24</v>
      </c>
      <c r="AA372" s="93">
        <v>0.27</v>
      </c>
      <c r="AB372" s="94">
        <v>382</v>
      </c>
      <c r="AC372" s="892">
        <v>9.4</v>
      </c>
      <c r="AD372" s="94">
        <v>1109</v>
      </c>
      <c r="AE372" s="892">
        <v>0.1</v>
      </c>
      <c r="AF372" s="93">
        <v>0.01</v>
      </c>
      <c r="AG372" s="94">
        <v>7</v>
      </c>
      <c r="AH372" s="892">
        <v>0</v>
      </c>
      <c r="AI372" s="94">
        <v>0</v>
      </c>
      <c r="AJ372" s="892">
        <v>6.9</v>
      </c>
      <c r="AK372" s="94">
        <v>818</v>
      </c>
      <c r="AL372" s="892">
        <v>0.1</v>
      </c>
      <c r="AM372" s="93">
        <v>0.01</v>
      </c>
      <c r="AN372" s="94">
        <v>7</v>
      </c>
      <c r="AO372" s="892">
        <v>0</v>
      </c>
      <c r="AP372" s="94">
        <v>0</v>
      </c>
      <c r="AQ372" s="892">
        <v>6.9</v>
      </c>
      <c r="AR372" s="94">
        <v>818</v>
      </c>
      <c r="AS372" s="892">
        <v>0.1</v>
      </c>
      <c r="AT372" s="93">
        <v>0.01</v>
      </c>
      <c r="AU372" s="94">
        <v>14</v>
      </c>
      <c r="AV372" s="892">
        <v>0</v>
      </c>
      <c r="AW372" s="94">
        <v>0</v>
      </c>
      <c r="AX372" s="892">
        <v>7.6</v>
      </c>
      <c r="AY372" s="94">
        <v>891</v>
      </c>
    </row>
    <row r="373" spans="1:51" x14ac:dyDescent="0.25">
      <c r="A373" s="496">
        <f>INDEX(Toetsing!F:F,MATCH('Export Project'!J373,Toetsing!G:G,0))</f>
        <v>17498</v>
      </c>
      <c r="B373" s="118" t="str">
        <f>INDEX(Toetsing!T:T,MATCH('Export Project'!J373,Toetsing!G:G,0))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73" s="118" t="s">
        <v>39</v>
      </c>
      <c r="D373" s="118" t="s">
        <v>39</v>
      </c>
      <c r="E373" s="121">
        <f t="shared" si="15"/>
        <v>0</v>
      </c>
      <c r="F373" s="121">
        <f t="shared" si="16"/>
        <v>0</v>
      </c>
      <c r="G373" s="497">
        <f t="shared" si="17"/>
        <v>0</v>
      </c>
      <c r="H373" s="27" t="s">
        <v>1454</v>
      </c>
      <c r="I373" s="27" t="s">
        <v>1517</v>
      </c>
      <c r="J373" s="893">
        <v>5766</v>
      </c>
      <c r="L373" s="48"/>
      <c r="M373" s="887" t="s">
        <v>1518</v>
      </c>
      <c r="N373" s="888">
        <v>6</v>
      </c>
      <c r="O373" s="888">
        <v>4</v>
      </c>
      <c r="P373" s="888">
        <v>3.9</v>
      </c>
      <c r="Q373" s="888">
        <v>3.9</v>
      </c>
      <c r="R373" s="92">
        <v>0.2</v>
      </c>
      <c r="S373" s="92">
        <v>0.37</v>
      </c>
      <c r="T373" s="92"/>
      <c r="U373" s="92"/>
      <c r="V373" s="889">
        <v>-5.62</v>
      </c>
      <c r="W373" s="890" t="s">
        <v>1486</v>
      </c>
      <c r="X373" s="889">
        <v>-5.77</v>
      </c>
      <c r="Y373" s="891" t="s">
        <v>72</v>
      </c>
      <c r="Z373" s="892">
        <v>0.25</v>
      </c>
      <c r="AA373" s="93">
        <v>0.06</v>
      </c>
      <c r="AB373" s="94">
        <v>2</v>
      </c>
      <c r="AC373" s="892">
        <v>0.51</v>
      </c>
      <c r="AD373" s="94">
        <v>3</v>
      </c>
      <c r="AE373" s="892">
        <v>0.2</v>
      </c>
      <c r="AF373" s="93">
        <v>0.05</v>
      </c>
      <c r="AG373" s="94">
        <v>1</v>
      </c>
      <c r="AH373" s="892">
        <v>0.5</v>
      </c>
      <c r="AI373" s="94">
        <v>3</v>
      </c>
      <c r="AJ373" s="892">
        <v>0.5</v>
      </c>
      <c r="AK373" s="94">
        <v>3</v>
      </c>
      <c r="AL373" s="892">
        <v>0.2</v>
      </c>
      <c r="AM373" s="93">
        <v>0.05</v>
      </c>
      <c r="AN373" s="94">
        <v>1</v>
      </c>
      <c r="AO373" s="892">
        <v>0.5</v>
      </c>
      <c r="AP373" s="94">
        <v>3</v>
      </c>
      <c r="AQ373" s="892">
        <v>0.5</v>
      </c>
      <c r="AR373" s="94">
        <v>3</v>
      </c>
      <c r="AS373" s="892">
        <v>0.2</v>
      </c>
      <c r="AT373" s="93">
        <v>0.05</v>
      </c>
      <c r="AU373" s="94">
        <v>1</v>
      </c>
      <c r="AV373" s="892">
        <v>0.6</v>
      </c>
      <c r="AW373" s="94">
        <v>4</v>
      </c>
      <c r="AX373" s="892">
        <v>0.5</v>
      </c>
      <c r="AY373" s="94">
        <v>3</v>
      </c>
    </row>
    <row r="374" spans="1:51" x14ac:dyDescent="0.25">
      <c r="A374" s="496">
        <f>INDEX(Toetsing!F:F,MATCH('Export Project'!J374,Toetsing!G:G,0))</f>
        <v>17497</v>
      </c>
      <c r="B374" s="118" t="str">
        <f>INDEX(Toetsing!T:T,MATCH('Export Project'!J374,Toetsing!G:G,0))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74" s="118" t="s">
        <v>39</v>
      </c>
      <c r="D374" s="118" t="s">
        <v>39</v>
      </c>
      <c r="E374" s="121">
        <f t="shared" si="15"/>
        <v>0</v>
      </c>
      <c r="F374" s="121">
        <f t="shared" si="16"/>
        <v>0</v>
      </c>
      <c r="G374" s="497">
        <f t="shared" si="17"/>
        <v>0</v>
      </c>
      <c r="H374" s="27" t="s">
        <v>1454</v>
      </c>
      <c r="I374" s="27" t="s">
        <v>1519</v>
      </c>
      <c r="J374" s="893">
        <v>5793</v>
      </c>
      <c r="L374" s="48"/>
      <c r="M374" s="887" t="s">
        <v>1520</v>
      </c>
      <c r="N374" s="888">
        <v>3</v>
      </c>
      <c r="O374" s="888">
        <v>4.0999999999999996</v>
      </c>
      <c r="P374" s="888">
        <v>2.9</v>
      </c>
      <c r="Q374" s="888">
        <v>4.0999999999999996</v>
      </c>
      <c r="R374" s="92">
        <v>0.05</v>
      </c>
      <c r="S374" s="92">
        <v>0.08</v>
      </c>
      <c r="T374" s="92"/>
      <c r="U374" s="92"/>
      <c r="V374" s="889">
        <v>-5.57</v>
      </c>
      <c r="W374" s="890" t="s">
        <v>1481</v>
      </c>
      <c r="X374" s="889">
        <v>-5.77</v>
      </c>
      <c r="Y374" s="891" t="s">
        <v>72</v>
      </c>
      <c r="Z374" s="892">
        <v>0.11</v>
      </c>
      <c r="AA374" s="93">
        <v>0.03</v>
      </c>
      <c r="AB374" s="94">
        <v>0</v>
      </c>
      <c r="AC374" s="892">
        <v>0.06</v>
      </c>
      <c r="AD374" s="94">
        <v>0</v>
      </c>
      <c r="AE374" s="892">
        <v>0.1</v>
      </c>
      <c r="AF374" s="93">
        <v>0.03</v>
      </c>
      <c r="AG374" s="94">
        <v>0</v>
      </c>
      <c r="AH374" s="892">
        <v>1</v>
      </c>
      <c r="AI374" s="94">
        <v>3</v>
      </c>
      <c r="AJ374" s="892">
        <v>0.1</v>
      </c>
      <c r="AK374" s="94">
        <v>0</v>
      </c>
      <c r="AL374" s="892">
        <v>0.1</v>
      </c>
      <c r="AM374" s="93">
        <v>0.03</v>
      </c>
      <c r="AN374" s="94">
        <v>0</v>
      </c>
      <c r="AO374" s="892">
        <v>1</v>
      </c>
      <c r="AP374" s="94">
        <v>3</v>
      </c>
      <c r="AQ374" s="892">
        <v>0.1</v>
      </c>
      <c r="AR374" s="94">
        <v>0</v>
      </c>
      <c r="AS374" s="892">
        <v>0.1</v>
      </c>
      <c r="AT374" s="93">
        <v>0.03</v>
      </c>
      <c r="AU374" s="94">
        <v>0</v>
      </c>
      <c r="AV374" s="892">
        <v>1.1000000000000001</v>
      </c>
      <c r="AW374" s="94">
        <v>3</v>
      </c>
      <c r="AX374" s="892">
        <v>0.1</v>
      </c>
      <c r="AY374" s="94">
        <v>0</v>
      </c>
    </row>
    <row r="375" spans="1:51" x14ac:dyDescent="0.25">
      <c r="A375" s="496">
        <f>INDEX(Toetsing!F:F,MATCH('Export Project'!J375,Toetsing!G:G,0))</f>
        <v>17220</v>
      </c>
      <c r="B375" s="118" t="str">
        <f>INDEX(Toetsing!T:T,MATCH('Export Project'!J375,Toetsing!G:G,0))</f>
        <v>Nee</v>
      </c>
      <c r="C375" s="118" t="s">
        <v>39</v>
      </c>
      <c r="D375" s="118" t="s">
        <v>39</v>
      </c>
      <c r="E375" s="121">
        <f t="shared" si="15"/>
        <v>0</v>
      </c>
      <c r="F375" s="121">
        <f t="shared" si="16"/>
        <v>0</v>
      </c>
      <c r="G375" s="497">
        <f t="shared" si="17"/>
        <v>0</v>
      </c>
      <c r="H375" s="27" t="s">
        <v>1454</v>
      </c>
      <c r="I375" s="27" t="s">
        <v>1521</v>
      </c>
      <c r="J375" s="893">
        <v>5581</v>
      </c>
      <c r="L375" s="48"/>
      <c r="M375" s="887" t="s">
        <v>1522</v>
      </c>
      <c r="N375" s="888">
        <v>95</v>
      </c>
      <c r="O375" s="888">
        <v>31.1</v>
      </c>
      <c r="P375" s="888">
        <v>31</v>
      </c>
      <c r="Q375" s="888">
        <v>31.1</v>
      </c>
      <c r="R375" s="92">
        <v>0.85</v>
      </c>
      <c r="S375" s="92">
        <v>0.94</v>
      </c>
      <c r="T375" s="92"/>
      <c r="U375" s="92"/>
      <c r="V375" s="889">
        <v>-5.54</v>
      </c>
      <c r="W375" s="890" t="s">
        <v>1494</v>
      </c>
      <c r="X375" s="889">
        <v>-5.62</v>
      </c>
      <c r="Y375" s="891" t="s">
        <v>72</v>
      </c>
      <c r="Z375" s="892">
        <v>2.33</v>
      </c>
      <c r="AA375" s="93">
        <v>7.0000000000000007E-2</v>
      </c>
      <c r="AB375" s="94">
        <v>221</v>
      </c>
      <c r="AC375" s="892">
        <v>20.9</v>
      </c>
      <c r="AD375" s="94">
        <v>1986</v>
      </c>
      <c r="AE375" s="892">
        <v>0.5</v>
      </c>
      <c r="AF375" s="93">
        <v>0.02</v>
      </c>
      <c r="AG375" s="94">
        <v>48</v>
      </c>
      <c r="AH375" s="892">
        <v>1.4</v>
      </c>
      <c r="AI375" s="94">
        <v>131</v>
      </c>
      <c r="AJ375" s="892">
        <v>19.399999999999999</v>
      </c>
      <c r="AK375" s="94">
        <v>1840</v>
      </c>
      <c r="AL375" s="892">
        <v>0.5</v>
      </c>
      <c r="AM375" s="93">
        <v>0.02</v>
      </c>
      <c r="AN375" s="94">
        <v>48</v>
      </c>
      <c r="AO375" s="892">
        <v>1.4</v>
      </c>
      <c r="AP375" s="94">
        <v>131</v>
      </c>
      <c r="AQ375" s="892">
        <v>19.399999999999999</v>
      </c>
      <c r="AR375" s="94">
        <v>1840</v>
      </c>
      <c r="AS375" s="892">
        <v>1.4</v>
      </c>
      <c r="AT375" s="93">
        <v>0.05</v>
      </c>
      <c r="AU375" s="94">
        <v>133</v>
      </c>
      <c r="AV375" s="892">
        <v>2</v>
      </c>
      <c r="AW375" s="94">
        <v>186</v>
      </c>
      <c r="AX375" s="892">
        <v>20.5</v>
      </c>
      <c r="AY375" s="94">
        <v>1947</v>
      </c>
    </row>
    <row r="376" spans="1:51" x14ac:dyDescent="0.25">
      <c r="A376" s="496">
        <f>INDEX(Toetsing!F:F,MATCH('Export Project'!J376,Toetsing!G:G,0))</f>
        <v>17220</v>
      </c>
      <c r="B376" s="118" t="str">
        <f>INDEX(Toetsing!T:T,MATCH('Export Project'!J376,Toetsing!G:G,0))</f>
        <v>Nee</v>
      </c>
      <c r="C376" s="118" t="s">
        <v>39</v>
      </c>
      <c r="D376" s="118" t="s">
        <v>39</v>
      </c>
      <c r="E376" s="121">
        <f t="shared" si="15"/>
        <v>0</v>
      </c>
      <c r="F376" s="121">
        <f t="shared" si="16"/>
        <v>0</v>
      </c>
      <c r="G376" s="497">
        <f t="shared" si="17"/>
        <v>0</v>
      </c>
      <c r="H376" s="27" t="s">
        <v>1454</v>
      </c>
      <c r="I376" s="27" t="s">
        <v>1521</v>
      </c>
      <c r="J376" s="893">
        <v>5582</v>
      </c>
      <c r="L376" s="48"/>
      <c r="M376" s="887" t="s">
        <v>1523</v>
      </c>
      <c r="N376" s="888">
        <v>106</v>
      </c>
      <c r="O376" s="888">
        <v>31</v>
      </c>
      <c r="P376" s="888">
        <v>30.8</v>
      </c>
      <c r="Q376" s="888">
        <v>31</v>
      </c>
      <c r="R376" s="92">
        <v>0.88</v>
      </c>
      <c r="S376" s="92">
        <v>1</v>
      </c>
      <c r="T376" s="92"/>
      <c r="U376" s="92"/>
      <c r="V376" s="889">
        <v>-5.54</v>
      </c>
      <c r="W376" s="890" t="s">
        <v>1494</v>
      </c>
      <c r="X376" s="889">
        <v>-5.62</v>
      </c>
      <c r="Y376" s="891" t="s">
        <v>72</v>
      </c>
      <c r="Z376" s="892">
        <v>2.88</v>
      </c>
      <c r="AA376" s="93">
        <v>0.09</v>
      </c>
      <c r="AB376" s="94">
        <v>305</v>
      </c>
      <c r="AC376" s="892">
        <v>21.99</v>
      </c>
      <c r="AD376" s="94">
        <v>2331</v>
      </c>
      <c r="AE376" s="892">
        <v>0.6</v>
      </c>
      <c r="AF376" s="93">
        <v>0.02</v>
      </c>
      <c r="AG376" s="94">
        <v>58</v>
      </c>
      <c r="AH376" s="892">
        <v>0.9</v>
      </c>
      <c r="AI376" s="94">
        <v>95</v>
      </c>
      <c r="AJ376" s="892">
        <v>19.8</v>
      </c>
      <c r="AK376" s="94">
        <v>2097</v>
      </c>
      <c r="AL376" s="892">
        <v>0.6</v>
      </c>
      <c r="AM376" s="93">
        <v>0.02</v>
      </c>
      <c r="AN376" s="94">
        <v>58</v>
      </c>
      <c r="AO376" s="892">
        <v>0.9</v>
      </c>
      <c r="AP376" s="94">
        <v>95</v>
      </c>
      <c r="AQ376" s="892">
        <v>19.8</v>
      </c>
      <c r="AR376" s="94">
        <v>2097</v>
      </c>
      <c r="AS376" s="892">
        <v>1</v>
      </c>
      <c r="AT376" s="93">
        <v>0.03</v>
      </c>
      <c r="AU376" s="94">
        <v>104</v>
      </c>
      <c r="AV376" s="892">
        <v>1.1000000000000001</v>
      </c>
      <c r="AW376" s="94">
        <v>121</v>
      </c>
      <c r="AX376" s="892">
        <v>21.7</v>
      </c>
      <c r="AY376" s="94">
        <v>2298</v>
      </c>
    </row>
    <row r="377" spans="1:51" x14ac:dyDescent="0.25">
      <c r="A377" s="496">
        <f>INDEX(Toetsing!F:F,MATCH('Export Project'!J377,Toetsing!G:G,0))</f>
        <v>17497</v>
      </c>
      <c r="B377" s="118" t="str">
        <f>INDEX(Toetsing!T:T,MATCH('Export Project'!J377,Toetsing!G:G,0))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77" s="118" t="s">
        <v>39</v>
      </c>
      <c r="D377" s="118" t="s">
        <v>39</v>
      </c>
      <c r="E377" s="121">
        <f t="shared" si="15"/>
        <v>0</v>
      </c>
      <c r="F377" s="121">
        <f t="shared" si="16"/>
        <v>0</v>
      </c>
      <c r="G377" s="497">
        <f t="shared" si="17"/>
        <v>0</v>
      </c>
      <c r="H377" s="27" t="s">
        <v>1454</v>
      </c>
      <c r="I377" s="27" t="s">
        <v>1524</v>
      </c>
      <c r="J377" s="893">
        <v>5794</v>
      </c>
      <c r="L377" s="48"/>
      <c r="M377" s="887" t="s">
        <v>1525</v>
      </c>
      <c r="N377" s="888">
        <v>3</v>
      </c>
      <c r="O377" s="888">
        <v>3.9</v>
      </c>
      <c r="P377" s="888">
        <v>2.4</v>
      </c>
      <c r="Q377" s="888">
        <v>3.9</v>
      </c>
      <c r="R377" s="92">
        <v>0.02</v>
      </c>
      <c r="S377" s="92">
        <v>0.02</v>
      </c>
      <c r="T377" s="92"/>
      <c r="U377" s="92"/>
      <c r="V377" s="889">
        <v>-5.57</v>
      </c>
      <c r="W377" s="890" t="s">
        <v>1481</v>
      </c>
      <c r="X377" s="889">
        <v>-5.77</v>
      </c>
      <c r="Y377" s="891" t="s">
        <v>72</v>
      </c>
      <c r="Z377" s="892">
        <v>0.04</v>
      </c>
      <c r="AA377" s="93">
        <v>0.01</v>
      </c>
      <c r="AB377" s="94">
        <v>0</v>
      </c>
      <c r="AC377" s="892">
        <v>0.01</v>
      </c>
      <c r="AD377" s="94">
        <v>0</v>
      </c>
      <c r="AE377" s="892">
        <v>0</v>
      </c>
      <c r="AF377" s="93">
        <v>0.01</v>
      </c>
      <c r="AG377" s="94">
        <v>0</v>
      </c>
      <c r="AH377" s="892">
        <v>1.3</v>
      </c>
      <c r="AI377" s="94">
        <v>4</v>
      </c>
      <c r="AJ377" s="892">
        <v>0</v>
      </c>
      <c r="AK377" s="94">
        <v>0</v>
      </c>
      <c r="AL377" s="892">
        <v>0</v>
      </c>
      <c r="AM377" s="93">
        <v>0.01</v>
      </c>
      <c r="AN377" s="94">
        <v>0</v>
      </c>
      <c r="AO377" s="892">
        <v>1.3</v>
      </c>
      <c r="AP377" s="94">
        <v>4</v>
      </c>
      <c r="AQ377" s="892">
        <v>0</v>
      </c>
      <c r="AR377" s="94">
        <v>0</v>
      </c>
      <c r="AS377" s="892">
        <v>0</v>
      </c>
      <c r="AT377" s="93">
        <v>0.01</v>
      </c>
      <c r="AU377" s="94">
        <v>0</v>
      </c>
      <c r="AV377" s="892">
        <v>1.4</v>
      </c>
      <c r="AW377" s="94">
        <v>4</v>
      </c>
      <c r="AX377" s="892">
        <v>0</v>
      </c>
      <c r="AY377" s="94">
        <v>0</v>
      </c>
    </row>
    <row r="378" spans="1:51" x14ac:dyDescent="0.25">
      <c r="A378" s="496">
        <f>INDEX(Toetsing!F:F,MATCH('Export Project'!J378,Toetsing!G:G,0))</f>
        <v>17497</v>
      </c>
      <c r="B378" s="118" t="str">
        <f>INDEX(Toetsing!T:T,MATCH('Export Project'!J378,Toetsing!G:G,0))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78" s="118" t="s">
        <v>39</v>
      </c>
      <c r="D378" s="118" t="s">
        <v>39</v>
      </c>
      <c r="E378" s="121">
        <f t="shared" si="15"/>
        <v>0</v>
      </c>
      <c r="F378" s="121">
        <f t="shared" si="16"/>
        <v>0</v>
      </c>
      <c r="G378" s="497">
        <f t="shared" si="17"/>
        <v>0</v>
      </c>
      <c r="H378" s="27" t="s">
        <v>1454</v>
      </c>
      <c r="I378" s="27" t="s">
        <v>1526</v>
      </c>
      <c r="J378" s="893">
        <v>5795</v>
      </c>
      <c r="L378" s="48"/>
      <c r="M378" s="887" t="s">
        <v>1527</v>
      </c>
      <c r="N378" s="888">
        <v>3</v>
      </c>
      <c r="O378" s="888">
        <v>4.0999999999999996</v>
      </c>
      <c r="P378" s="888">
        <v>2.8</v>
      </c>
      <c r="Q378" s="888">
        <v>4</v>
      </c>
      <c r="R378" s="92">
        <v>0.08</v>
      </c>
      <c r="S378" s="92">
        <v>0.35</v>
      </c>
      <c r="T378" s="92"/>
      <c r="U378" s="92"/>
      <c r="V378" s="889">
        <v>-5.57</v>
      </c>
      <c r="W378" s="890" t="s">
        <v>1481</v>
      </c>
      <c r="X378" s="889">
        <v>-5.77</v>
      </c>
      <c r="Y378" s="891" t="s">
        <v>72</v>
      </c>
      <c r="Z378" s="892">
        <v>0.61</v>
      </c>
      <c r="AA378" s="93">
        <v>0.15</v>
      </c>
      <c r="AB378" s="94">
        <v>2</v>
      </c>
      <c r="AC378" s="892">
        <v>0.1</v>
      </c>
      <c r="AD378" s="94">
        <v>0</v>
      </c>
      <c r="AE378" s="892">
        <v>0.6</v>
      </c>
      <c r="AF378" s="93">
        <v>0.15</v>
      </c>
      <c r="AG378" s="94">
        <v>2</v>
      </c>
      <c r="AH378" s="892">
        <v>0.8</v>
      </c>
      <c r="AI378" s="94">
        <v>2</v>
      </c>
      <c r="AJ378" s="892">
        <v>0.1</v>
      </c>
      <c r="AK378" s="94">
        <v>0</v>
      </c>
      <c r="AL378" s="892">
        <v>0.6</v>
      </c>
      <c r="AM378" s="93">
        <v>0.15</v>
      </c>
      <c r="AN378" s="94">
        <v>2</v>
      </c>
      <c r="AO378" s="892">
        <v>0.8</v>
      </c>
      <c r="AP378" s="94">
        <v>2</v>
      </c>
      <c r="AQ378" s="892">
        <v>0.1</v>
      </c>
      <c r="AR378" s="94">
        <v>0</v>
      </c>
      <c r="AS378" s="892">
        <v>0.6</v>
      </c>
      <c r="AT378" s="93">
        <v>0.15</v>
      </c>
      <c r="AU378" s="94">
        <v>2</v>
      </c>
      <c r="AV378" s="892">
        <v>1</v>
      </c>
      <c r="AW378" s="94">
        <v>3</v>
      </c>
      <c r="AX378" s="892">
        <v>0.1</v>
      </c>
      <c r="AY378" s="94">
        <v>0</v>
      </c>
    </row>
    <row r="379" spans="1:51" x14ac:dyDescent="0.25">
      <c r="A379" s="496">
        <f>INDEX(Toetsing!F:F,MATCH('Export Project'!J379,Toetsing!G:G,0))</f>
        <v>17497</v>
      </c>
      <c r="B379" s="118" t="str">
        <f>INDEX(Toetsing!T:T,MATCH('Export Project'!J379,Toetsing!G:G,0))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79" s="118" t="s">
        <v>39</v>
      </c>
      <c r="D379" s="118" t="s">
        <v>39</v>
      </c>
      <c r="E379" s="121">
        <f t="shared" si="15"/>
        <v>0</v>
      </c>
      <c r="F379" s="121">
        <f t="shared" si="16"/>
        <v>0</v>
      </c>
      <c r="G379" s="497">
        <f t="shared" si="17"/>
        <v>0</v>
      </c>
      <c r="H379" s="27" t="s">
        <v>1454</v>
      </c>
      <c r="I379" s="27" t="s">
        <v>1528</v>
      </c>
      <c r="J379" s="893">
        <v>5796</v>
      </c>
      <c r="L379" s="48"/>
      <c r="M379" s="887" t="s">
        <v>1529</v>
      </c>
      <c r="N379" s="888">
        <v>3</v>
      </c>
      <c r="O379" s="888">
        <v>4.0999999999999996</v>
      </c>
      <c r="P379" s="888">
        <v>2</v>
      </c>
      <c r="Q379" s="888">
        <v>4</v>
      </c>
      <c r="R379" s="92">
        <v>0.02</v>
      </c>
      <c r="S379" s="92">
        <v>0.02</v>
      </c>
      <c r="T379" s="92"/>
      <c r="U379" s="92"/>
      <c r="V379" s="889">
        <v>-5.57</v>
      </c>
      <c r="W379" s="890" t="s">
        <v>1481</v>
      </c>
      <c r="X379" s="889">
        <v>-5.77</v>
      </c>
      <c r="Y379" s="891" t="s">
        <v>72</v>
      </c>
      <c r="Z379" s="892">
        <v>0.01</v>
      </c>
      <c r="AA379" s="93">
        <v>0</v>
      </c>
      <c r="AB379" s="94">
        <v>0</v>
      </c>
      <c r="AC379" s="892">
        <v>0.03</v>
      </c>
      <c r="AD379" s="94">
        <v>0</v>
      </c>
      <c r="AE379" s="892">
        <v>0</v>
      </c>
      <c r="AF379" s="93">
        <v>0</v>
      </c>
      <c r="AG379" s="94">
        <v>0</v>
      </c>
      <c r="AH379" s="892">
        <v>1.1000000000000001</v>
      </c>
      <c r="AI379" s="94">
        <v>3</v>
      </c>
      <c r="AJ379" s="892">
        <v>0</v>
      </c>
      <c r="AK379" s="94">
        <v>0</v>
      </c>
      <c r="AL379" s="892">
        <v>0</v>
      </c>
      <c r="AM379" s="93">
        <v>0</v>
      </c>
      <c r="AN379" s="94">
        <v>0</v>
      </c>
      <c r="AO379" s="892">
        <v>1.1000000000000001</v>
      </c>
      <c r="AP379" s="94">
        <v>3</v>
      </c>
      <c r="AQ379" s="892">
        <v>0</v>
      </c>
      <c r="AR379" s="94">
        <v>0</v>
      </c>
      <c r="AS379" s="892">
        <v>0</v>
      </c>
      <c r="AT379" s="93">
        <v>0</v>
      </c>
      <c r="AU379" s="94">
        <v>0</v>
      </c>
      <c r="AV379" s="892">
        <v>1.2</v>
      </c>
      <c r="AW379" s="94">
        <v>4</v>
      </c>
      <c r="AX379" s="892">
        <v>0</v>
      </c>
      <c r="AY379" s="94">
        <v>0</v>
      </c>
    </row>
    <row r="380" spans="1:51" x14ac:dyDescent="0.25">
      <c r="A380" s="496">
        <f>INDEX(Toetsing!F:F,MATCH('Export Project'!J380,Toetsing!G:G,0))</f>
        <v>17497</v>
      </c>
      <c r="B380" s="118" t="str">
        <f>INDEX(Toetsing!T:T,MATCH('Export Project'!J380,Toetsing!G:G,0))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380" s="118" t="s">
        <v>39</v>
      </c>
      <c r="D380" s="118" t="s">
        <v>39</v>
      </c>
      <c r="E380" s="121">
        <f t="shared" si="15"/>
        <v>0</v>
      </c>
      <c r="F380" s="121">
        <f t="shared" si="16"/>
        <v>0</v>
      </c>
      <c r="G380" s="497">
        <f t="shared" si="17"/>
        <v>0</v>
      </c>
      <c r="H380" s="27" t="s">
        <v>1454</v>
      </c>
      <c r="I380" s="27" t="s">
        <v>1530</v>
      </c>
      <c r="J380" s="893">
        <v>5789</v>
      </c>
      <c r="L380" s="48"/>
      <c r="M380" s="887" t="s">
        <v>1531</v>
      </c>
      <c r="N380" s="888">
        <v>4.441675</v>
      </c>
      <c r="O380" s="888">
        <v>4</v>
      </c>
      <c r="P380" s="888">
        <v>3.7</v>
      </c>
      <c r="Q380" s="888">
        <v>3.9</v>
      </c>
      <c r="R380" s="92">
        <v>0.22</v>
      </c>
      <c r="S380" s="92">
        <v>0.38</v>
      </c>
      <c r="T380" s="92"/>
      <c r="U380" s="92"/>
      <c r="V380" s="889">
        <v>-5.57</v>
      </c>
      <c r="W380" s="890" t="s">
        <v>1481</v>
      </c>
      <c r="X380" s="889">
        <v>-5.77</v>
      </c>
      <c r="Y380" s="891" t="s">
        <v>72</v>
      </c>
      <c r="Z380" s="892">
        <v>0.44</v>
      </c>
      <c r="AA380" s="93">
        <v>0.11</v>
      </c>
      <c r="AB380" s="94">
        <v>2</v>
      </c>
      <c r="AC380" s="892">
        <v>0.38</v>
      </c>
      <c r="AD380" s="94">
        <v>2</v>
      </c>
      <c r="AE380" s="892">
        <v>0.4</v>
      </c>
      <c r="AF380" s="93">
        <v>0.1</v>
      </c>
      <c r="AG380" s="94">
        <v>2</v>
      </c>
      <c r="AH380" s="892">
        <v>0.5</v>
      </c>
      <c r="AI380" s="94">
        <v>2</v>
      </c>
      <c r="AJ380" s="892">
        <v>0.4</v>
      </c>
      <c r="AK380" s="94">
        <v>2</v>
      </c>
      <c r="AL380" s="892">
        <v>0.4</v>
      </c>
      <c r="AM380" s="93">
        <v>0.1</v>
      </c>
      <c r="AN380" s="94">
        <v>2</v>
      </c>
      <c r="AO380" s="892">
        <v>0.5</v>
      </c>
      <c r="AP380" s="94">
        <v>2</v>
      </c>
      <c r="AQ380" s="892">
        <v>0.4</v>
      </c>
      <c r="AR380" s="94">
        <v>2</v>
      </c>
      <c r="AS380" s="892">
        <v>0.4</v>
      </c>
      <c r="AT380" s="93">
        <v>0.1</v>
      </c>
      <c r="AU380" s="94">
        <v>2</v>
      </c>
      <c r="AV380" s="892">
        <v>0.7</v>
      </c>
      <c r="AW380" s="94">
        <v>3</v>
      </c>
      <c r="AX380" s="892">
        <v>0.4</v>
      </c>
      <c r="AY380" s="94">
        <v>2</v>
      </c>
    </row>
    <row r="381" spans="1:51" x14ac:dyDescent="0.25">
      <c r="A381" s="496">
        <f>INDEX(Toetsing!F:F,MATCH('Export Project'!J381,Toetsing!G:G,0))</f>
        <v>17209</v>
      </c>
      <c r="B381" s="118" t="str">
        <f>INDEX(Toetsing!T:T,MATCH('Export Project'!J381,Toetsing!G:G,0))</f>
        <v>Ja</v>
      </c>
      <c r="C381" s="118" t="s">
        <v>41</v>
      </c>
      <c r="D381" s="118" t="s">
        <v>39</v>
      </c>
      <c r="E381" s="121">
        <f t="shared" si="15"/>
        <v>51</v>
      </c>
      <c r="F381" s="121">
        <f t="shared" si="16"/>
        <v>94</v>
      </c>
      <c r="G381" s="497">
        <f t="shared" si="17"/>
        <v>0</v>
      </c>
      <c r="H381" s="27" t="s">
        <v>1454</v>
      </c>
      <c r="I381" s="27" t="s">
        <v>1532</v>
      </c>
      <c r="J381" s="893">
        <v>5417</v>
      </c>
      <c r="L381" s="48"/>
      <c r="M381" s="887" t="s">
        <v>1533</v>
      </c>
      <c r="N381" s="888">
        <v>51</v>
      </c>
      <c r="O381" s="888">
        <v>14</v>
      </c>
      <c r="P381" s="888">
        <v>14.1</v>
      </c>
      <c r="Q381" s="888">
        <v>14</v>
      </c>
      <c r="R381" s="92">
        <v>0.84</v>
      </c>
      <c r="S381" s="92">
        <v>1.1100000000000001</v>
      </c>
      <c r="T381" s="92"/>
      <c r="U381" s="92"/>
      <c r="V381" s="889">
        <v>-6.04</v>
      </c>
      <c r="W381" s="890" t="s">
        <v>1481</v>
      </c>
      <c r="X381" s="889">
        <v>-6.02</v>
      </c>
      <c r="Y381" s="891" t="s">
        <v>72</v>
      </c>
      <c r="Z381" s="892">
        <v>2.73</v>
      </c>
      <c r="AA381" s="93">
        <v>0.19</v>
      </c>
      <c r="AB381" s="94">
        <v>139</v>
      </c>
      <c r="AC381" s="892">
        <v>10.3</v>
      </c>
      <c r="AD381" s="94">
        <v>525</v>
      </c>
      <c r="AE381" s="892">
        <v>1.2</v>
      </c>
      <c r="AF381" s="93">
        <v>0.08</v>
      </c>
      <c r="AG381" s="94">
        <v>61</v>
      </c>
      <c r="AH381" s="892">
        <v>0</v>
      </c>
      <c r="AI381" s="94">
        <v>0</v>
      </c>
      <c r="AJ381" s="892">
        <v>9.1</v>
      </c>
      <c r="AK381" s="94">
        <v>464</v>
      </c>
      <c r="AL381" s="892">
        <v>1.2</v>
      </c>
      <c r="AM381" s="93">
        <v>0.08</v>
      </c>
      <c r="AN381" s="94">
        <v>61</v>
      </c>
      <c r="AO381" s="892">
        <v>0</v>
      </c>
      <c r="AP381" s="94">
        <v>0</v>
      </c>
      <c r="AQ381" s="892">
        <v>9.1</v>
      </c>
      <c r="AR381" s="94">
        <v>464</v>
      </c>
      <c r="AS381" s="892">
        <v>1.9</v>
      </c>
      <c r="AT381" s="93">
        <v>0.13</v>
      </c>
      <c r="AU381" s="94">
        <v>94</v>
      </c>
      <c r="AV381" s="892">
        <v>0.2</v>
      </c>
      <c r="AW381" s="94">
        <v>10</v>
      </c>
      <c r="AX381" s="892">
        <v>9.1</v>
      </c>
      <c r="AY381" s="94">
        <v>464</v>
      </c>
    </row>
    <row r="382" spans="1:51" x14ac:dyDescent="0.25">
      <c r="A382" s="496">
        <f>INDEX(Toetsing!F:F,MATCH('Export Project'!J382,Toetsing!G:G,0))</f>
        <v>17209</v>
      </c>
      <c r="B382" s="118" t="str">
        <f>INDEX(Toetsing!T:T,MATCH('Export Project'!J382,Toetsing!G:G,0))</f>
        <v>Ja</v>
      </c>
      <c r="C382" s="118" t="s">
        <v>41</v>
      </c>
      <c r="D382" s="118" t="s">
        <v>39</v>
      </c>
      <c r="E382" s="121">
        <f t="shared" si="15"/>
        <v>34</v>
      </c>
      <c r="F382" s="121">
        <f t="shared" si="16"/>
        <v>79</v>
      </c>
      <c r="G382" s="497">
        <f t="shared" si="17"/>
        <v>0</v>
      </c>
      <c r="H382" s="27" t="s">
        <v>1454</v>
      </c>
      <c r="I382" s="27" t="s">
        <v>1532</v>
      </c>
      <c r="J382" s="893">
        <v>5418</v>
      </c>
      <c r="L382" s="48"/>
      <c r="M382" s="887" t="s">
        <v>1534</v>
      </c>
      <c r="N382" s="888">
        <v>34</v>
      </c>
      <c r="O382" s="888">
        <v>14.3</v>
      </c>
      <c r="P382" s="888">
        <v>14.3</v>
      </c>
      <c r="Q382" s="888">
        <v>14.2</v>
      </c>
      <c r="R382" s="92">
        <v>0.77</v>
      </c>
      <c r="S382" s="92">
        <v>1.01</v>
      </c>
      <c r="T382" s="92"/>
      <c r="U382" s="92"/>
      <c r="V382" s="889">
        <v>-6.04</v>
      </c>
      <c r="W382" s="890" t="s">
        <v>1481</v>
      </c>
      <c r="X382" s="889">
        <v>-6.02</v>
      </c>
      <c r="Y382" s="891" t="s">
        <v>72</v>
      </c>
      <c r="Z382" s="892">
        <v>2.85</v>
      </c>
      <c r="AA382" s="93">
        <v>0.2</v>
      </c>
      <c r="AB382" s="94">
        <v>97</v>
      </c>
      <c r="AC382" s="892">
        <v>9.69</v>
      </c>
      <c r="AD382" s="94">
        <v>329</v>
      </c>
      <c r="AE382" s="892">
        <v>1.6</v>
      </c>
      <c r="AF382" s="93">
        <v>0.11</v>
      </c>
      <c r="AG382" s="94">
        <v>55</v>
      </c>
      <c r="AH382" s="892">
        <v>0</v>
      </c>
      <c r="AI382" s="94">
        <v>1</v>
      </c>
      <c r="AJ382" s="892">
        <v>8.8000000000000007</v>
      </c>
      <c r="AK382" s="94">
        <v>300</v>
      </c>
      <c r="AL382" s="892">
        <v>1.6</v>
      </c>
      <c r="AM382" s="93">
        <v>0.11</v>
      </c>
      <c r="AN382" s="94">
        <v>55</v>
      </c>
      <c r="AO382" s="892">
        <v>0</v>
      </c>
      <c r="AP382" s="94">
        <v>1</v>
      </c>
      <c r="AQ382" s="892">
        <v>8.8000000000000007</v>
      </c>
      <c r="AR382" s="94">
        <v>300</v>
      </c>
      <c r="AS382" s="892">
        <v>2.2999999999999998</v>
      </c>
      <c r="AT382" s="93">
        <v>0.16</v>
      </c>
      <c r="AU382" s="94">
        <v>79</v>
      </c>
      <c r="AV382" s="892">
        <v>0.2</v>
      </c>
      <c r="AW382" s="94">
        <v>6</v>
      </c>
      <c r="AX382" s="892">
        <v>8.8000000000000007</v>
      </c>
      <c r="AY382" s="94">
        <v>300</v>
      </c>
    </row>
    <row r="383" spans="1:51" x14ac:dyDescent="0.25">
      <c r="A383" s="496">
        <f>INDEX(Toetsing!F:F,MATCH('Export Project'!J383,Toetsing!G:G,0))</f>
        <v>17260</v>
      </c>
      <c r="B383" s="118" t="str">
        <f>INDEX(Toetsing!T:T,MATCH('Export Project'!J383,Toetsing!G:G,0))</f>
        <v>Ja</v>
      </c>
      <c r="C383" s="118" t="s">
        <v>41</v>
      </c>
      <c r="D383" s="118" t="s">
        <v>39</v>
      </c>
      <c r="E383" s="121">
        <f t="shared" si="15"/>
        <v>36</v>
      </c>
      <c r="F383" s="121">
        <f t="shared" si="16"/>
        <v>40</v>
      </c>
      <c r="G383" s="497">
        <f t="shared" si="17"/>
        <v>0</v>
      </c>
      <c r="H383" s="27" t="s">
        <v>1454</v>
      </c>
      <c r="I383" s="27" t="s">
        <v>1535</v>
      </c>
      <c r="J383" s="893">
        <v>5624</v>
      </c>
      <c r="L383" s="48"/>
      <c r="M383" s="887" t="s">
        <v>1536</v>
      </c>
      <c r="N383" s="888">
        <v>36</v>
      </c>
      <c r="O383" s="888">
        <v>5.9</v>
      </c>
      <c r="P383" s="888">
        <v>4.7</v>
      </c>
      <c r="Q383" s="888">
        <v>5.9</v>
      </c>
      <c r="R383" s="92">
        <v>0.64</v>
      </c>
      <c r="S383" s="92">
        <v>1</v>
      </c>
      <c r="T383" s="92"/>
      <c r="U383" s="92"/>
      <c r="V383" s="889">
        <v>-5.56</v>
      </c>
      <c r="W383" s="890" t="s">
        <v>1537</v>
      </c>
      <c r="X383" s="889">
        <v>-5.77</v>
      </c>
      <c r="Y383" s="891" t="s">
        <v>72</v>
      </c>
      <c r="Z383" s="892">
        <v>1.26</v>
      </c>
      <c r="AA383" s="93">
        <v>0.24</v>
      </c>
      <c r="AB383" s="94">
        <v>45</v>
      </c>
      <c r="AC383" s="892">
        <v>1.63</v>
      </c>
      <c r="AD383" s="94">
        <v>59</v>
      </c>
      <c r="AE383" s="892">
        <v>0.5</v>
      </c>
      <c r="AF383" s="93">
        <v>0.09</v>
      </c>
      <c r="AG383" s="94">
        <v>17</v>
      </c>
      <c r="AH383" s="892">
        <v>0</v>
      </c>
      <c r="AI383" s="94">
        <v>0</v>
      </c>
      <c r="AJ383" s="892">
        <v>1.5</v>
      </c>
      <c r="AK383" s="94">
        <v>55</v>
      </c>
      <c r="AL383" s="892">
        <v>1</v>
      </c>
      <c r="AM383" s="93">
        <v>0.18</v>
      </c>
      <c r="AN383" s="94">
        <v>35</v>
      </c>
      <c r="AO383" s="892">
        <v>0.3</v>
      </c>
      <c r="AP383" s="94">
        <v>12</v>
      </c>
      <c r="AQ383" s="892">
        <v>1.6</v>
      </c>
      <c r="AR383" s="94">
        <v>59</v>
      </c>
      <c r="AS383" s="892">
        <v>1.1000000000000001</v>
      </c>
      <c r="AT383" s="93">
        <v>0.21</v>
      </c>
      <c r="AU383" s="94">
        <v>40</v>
      </c>
      <c r="AV383" s="892">
        <v>0.4</v>
      </c>
      <c r="AW383" s="94">
        <v>13</v>
      </c>
      <c r="AX383" s="892">
        <v>1.6</v>
      </c>
      <c r="AY383" s="94">
        <v>59</v>
      </c>
    </row>
    <row r="384" spans="1:51" x14ac:dyDescent="0.25">
      <c r="A384" s="496">
        <f>INDEX(Toetsing!F:F,MATCH('Export Project'!J384,Toetsing!G:G,0))</f>
        <v>17260</v>
      </c>
      <c r="B384" s="118" t="str">
        <f>INDEX(Toetsing!T:T,MATCH('Export Project'!J384,Toetsing!G:G,0))</f>
        <v>Ja</v>
      </c>
      <c r="C384" s="118" t="s">
        <v>41</v>
      </c>
      <c r="D384" s="118" t="s">
        <v>39</v>
      </c>
      <c r="E384" s="121">
        <f t="shared" si="15"/>
        <v>28</v>
      </c>
      <c r="F384" s="121">
        <f t="shared" si="16"/>
        <v>18</v>
      </c>
      <c r="G384" s="497">
        <f t="shared" si="17"/>
        <v>0</v>
      </c>
      <c r="H384" s="27" t="s">
        <v>1454</v>
      </c>
      <c r="I384" s="27" t="s">
        <v>1535</v>
      </c>
      <c r="J384" s="893">
        <v>5625</v>
      </c>
      <c r="L384" s="48"/>
      <c r="M384" s="887" t="s">
        <v>1538</v>
      </c>
      <c r="N384" s="888">
        <v>28</v>
      </c>
      <c r="O384" s="888">
        <v>5.5</v>
      </c>
      <c r="P384" s="888">
        <v>4.5</v>
      </c>
      <c r="Q384" s="888">
        <v>5.5</v>
      </c>
      <c r="R384" s="92">
        <v>0.61</v>
      </c>
      <c r="S384" s="92">
        <v>0.98</v>
      </c>
      <c r="T384" s="92"/>
      <c r="U384" s="92"/>
      <c r="V384" s="889">
        <v>-5.56</v>
      </c>
      <c r="W384" s="890" t="s">
        <v>1537</v>
      </c>
      <c r="X384" s="889">
        <v>-5.77</v>
      </c>
      <c r="Y384" s="891" t="s">
        <v>72</v>
      </c>
      <c r="Z384" s="892">
        <v>0.83</v>
      </c>
      <c r="AA384" s="93">
        <v>0.15</v>
      </c>
      <c r="AB384" s="94">
        <v>23</v>
      </c>
      <c r="AC384" s="892">
        <v>1.89</v>
      </c>
      <c r="AD384" s="94">
        <v>53</v>
      </c>
      <c r="AE384" s="892">
        <v>0.6</v>
      </c>
      <c r="AF384" s="93">
        <v>0.11</v>
      </c>
      <c r="AG384" s="94">
        <v>17</v>
      </c>
      <c r="AH384" s="892">
        <v>0.4</v>
      </c>
      <c r="AI384" s="94">
        <v>12</v>
      </c>
      <c r="AJ384" s="892">
        <v>1.9</v>
      </c>
      <c r="AK384" s="94">
        <v>53</v>
      </c>
      <c r="AL384" s="892">
        <v>0.5</v>
      </c>
      <c r="AM384" s="93">
        <v>0.09</v>
      </c>
      <c r="AN384" s="94">
        <v>15</v>
      </c>
      <c r="AO384" s="892">
        <v>0.1</v>
      </c>
      <c r="AP384" s="94">
        <v>2</v>
      </c>
      <c r="AQ384" s="892">
        <v>1.9</v>
      </c>
      <c r="AR384" s="94">
        <v>53</v>
      </c>
      <c r="AS384" s="892">
        <v>0.7</v>
      </c>
      <c r="AT384" s="93">
        <v>0.12</v>
      </c>
      <c r="AU384" s="94">
        <v>18</v>
      </c>
      <c r="AV384" s="892">
        <v>0.1</v>
      </c>
      <c r="AW384" s="94">
        <v>2</v>
      </c>
      <c r="AX384" s="892">
        <v>1.9</v>
      </c>
      <c r="AY384" s="94">
        <v>53</v>
      </c>
    </row>
    <row r="385" spans="1:51" x14ac:dyDescent="0.25">
      <c r="A385" s="496">
        <f>INDEX(Toetsing!F:F,MATCH('Export Project'!J385,Toetsing!G:G,0))</f>
        <v>17260</v>
      </c>
      <c r="B385" s="118" t="str">
        <f>INDEX(Toetsing!T:T,MATCH('Export Project'!J385,Toetsing!G:G,0))</f>
        <v>Ja</v>
      </c>
      <c r="C385" s="118" t="s">
        <v>41</v>
      </c>
      <c r="D385" s="118" t="s">
        <v>39</v>
      </c>
      <c r="E385" s="121">
        <f t="shared" si="15"/>
        <v>23</v>
      </c>
      <c r="F385" s="121">
        <f t="shared" si="16"/>
        <v>11</v>
      </c>
      <c r="G385" s="497">
        <f t="shared" si="17"/>
        <v>0</v>
      </c>
      <c r="H385" s="27" t="s">
        <v>1454</v>
      </c>
      <c r="I385" s="27" t="s">
        <v>1535</v>
      </c>
      <c r="J385" s="893">
        <v>5626</v>
      </c>
      <c r="L385" s="48"/>
      <c r="M385" s="887" t="s">
        <v>1539</v>
      </c>
      <c r="N385" s="888">
        <v>23</v>
      </c>
      <c r="O385" s="888">
        <v>5.7</v>
      </c>
      <c r="P385" s="888">
        <v>4.8</v>
      </c>
      <c r="Q385" s="888">
        <v>5.7</v>
      </c>
      <c r="R385" s="92">
        <v>0.72</v>
      </c>
      <c r="S385" s="92">
        <v>0.96</v>
      </c>
      <c r="T385" s="92"/>
      <c r="U385" s="92"/>
      <c r="V385" s="889">
        <v>-5.56</v>
      </c>
      <c r="W385" s="890" t="s">
        <v>1537</v>
      </c>
      <c r="X385" s="889">
        <v>-5.77</v>
      </c>
      <c r="Y385" s="891" t="s">
        <v>72</v>
      </c>
      <c r="Z385" s="892">
        <v>0.71</v>
      </c>
      <c r="AA385" s="93">
        <v>0.12</v>
      </c>
      <c r="AB385" s="94">
        <v>16</v>
      </c>
      <c r="AC385" s="892">
        <v>2.2400000000000002</v>
      </c>
      <c r="AD385" s="94">
        <v>52</v>
      </c>
      <c r="AE385" s="892">
        <v>0.5</v>
      </c>
      <c r="AF385" s="93">
        <v>0.09</v>
      </c>
      <c r="AG385" s="94">
        <v>11</v>
      </c>
      <c r="AH385" s="892">
        <v>0.3</v>
      </c>
      <c r="AI385" s="94">
        <v>7</v>
      </c>
      <c r="AJ385" s="892">
        <v>2.2000000000000002</v>
      </c>
      <c r="AK385" s="94">
        <v>52</v>
      </c>
      <c r="AL385" s="892">
        <v>0.3</v>
      </c>
      <c r="AM385" s="93">
        <v>0.06</v>
      </c>
      <c r="AN385" s="94">
        <v>7</v>
      </c>
      <c r="AO385" s="892">
        <v>0</v>
      </c>
      <c r="AP385" s="94">
        <v>1</v>
      </c>
      <c r="AQ385" s="892">
        <v>2.2000000000000002</v>
      </c>
      <c r="AR385" s="94">
        <v>51</v>
      </c>
      <c r="AS385" s="892">
        <v>0.5</v>
      </c>
      <c r="AT385" s="93">
        <v>0.08</v>
      </c>
      <c r="AU385" s="94">
        <v>11</v>
      </c>
      <c r="AV385" s="892">
        <v>0.1</v>
      </c>
      <c r="AW385" s="94">
        <v>1</v>
      </c>
      <c r="AX385" s="892">
        <v>2.2000000000000002</v>
      </c>
      <c r="AY385" s="94">
        <v>51</v>
      </c>
    </row>
    <row r="386" spans="1:51" x14ac:dyDescent="0.25">
      <c r="A386" s="496">
        <f>INDEX(Toetsing!F:F,MATCH('Export Project'!J386,Toetsing!G:G,0))</f>
        <v>17260</v>
      </c>
      <c r="B386" s="118" t="str">
        <f>INDEX(Toetsing!T:T,MATCH('Export Project'!J386,Toetsing!G:G,0))</f>
        <v>Ja</v>
      </c>
      <c r="C386" s="118" t="s">
        <v>41</v>
      </c>
      <c r="D386" s="118" t="s">
        <v>39</v>
      </c>
      <c r="E386" s="121">
        <f t="shared" si="15"/>
        <v>24</v>
      </c>
      <c r="F386" s="121">
        <f t="shared" si="16"/>
        <v>17</v>
      </c>
      <c r="G386" s="497">
        <f t="shared" si="17"/>
        <v>0</v>
      </c>
      <c r="H386" s="27" t="s">
        <v>1454</v>
      </c>
      <c r="I386" s="27" t="s">
        <v>1535</v>
      </c>
      <c r="J386" s="893">
        <v>5627</v>
      </c>
      <c r="L386" s="48"/>
      <c r="M386" s="887" t="s">
        <v>1540</v>
      </c>
      <c r="N386" s="888">
        <v>24</v>
      </c>
      <c r="O386" s="888">
        <v>5.8</v>
      </c>
      <c r="P386" s="888">
        <v>4.7</v>
      </c>
      <c r="Q386" s="888">
        <v>5.8</v>
      </c>
      <c r="R386" s="92">
        <v>0.65</v>
      </c>
      <c r="S386" s="92">
        <v>1.01</v>
      </c>
      <c r="T386" s="92"/>
      <c r="U386" s="92"/>
      <c r="V386" s="889">
        <v>-5.56</v>
      </c>
      <c r="W386" s="890" t="s">
        <v>1537</v>
      </c>
      <c r="X386" s="889">
        <v>-5.77</v>
      </c>
      <c r="Y386" s="891" t="s">
        <v>72</v>
      </c>
      <c r="Z386" s="892">
        <v>0.86</v>
      </c>
      <c r="AA386" s="93">
        <v>0.15</v>
      </c>
      <c r="AB386" s="94">
        <v>21</v>
      </c>
      <c r="AC386" s="892">
        <v>2.0099999999999998</v>
      </c>
      <c r="AD386" s="94">
        <v>48</v>
      </c>
      <c r="AE386" s="892">
        <v>0.1</v>
      </c>
      <c r="AF386" s="93">
        <v>0.02</v>
      </c>
      <c r="AG386" s="94">
        <v>3</v>
      </c>
      <c r="AH386" s="892">
        <v>0</v>
      </c>
      <c r="AI386" s="94">
        <v>0</v>
      </c>
      <c r="AJ386" s="892">
        <v>1.7</v>
      </c>
      <c r="AK386" s="94">
        <v>40</v>
      </c>
      <c r="AL386" s="892">
        <v>0.6</v>
      </c>
      <c r="AM386" s="93">
        <v>0.1</v>
      </c>
      <c r="AN386" s="94">
        <v>13</v>
      </c>
      <c r="AO386" s="892">
        <v>0.2</v>
      </c>
      <c r="AP386" s="94">
        <v>4</v>
      </c>
      <c r="AQ386" s="892">
        <v>2</v>
      </c>
      <c r="AR386" s="94">
        <v>48</v>
      </c>
      <c r="AS386" s="892">
        <v>0.7</v>
      </c>
      <c r="AT386" s="93">
        <v>0.12</v>
      </c>
      <c r="AU386" s="94">
        <v>17</v>
      </c>
      <c r="AV386" s="892">
        <v>0.2</v>
      </c>
      <c r="AW386" s="94">
        <v>4</v>
      </c>
      <c r="AX386" s="892">
        <v>2</v>
      </c>
      <c r="AY386" s="94">
        <v>48</v>
      </c>
    </row>
    <row r="387" spans="1:51" x14ac:dyDescent="0.25">
      <c r="A387" s="496">
        <f>INDEX(Toetsing!F:F,MATCH('Export Project'!J387,Toetsing!G:G,0))</f>
        <v>17256</v>
      </c>
      <c r="B387" s="118" t="str">
        <f>INDEX(Toetsing!T:T,MATCH('Export Project'!J387,Toetsing!G:G,0))</f>
        <v>Nee</v>
      </c>
      <c r="C387" s="118" t="s">
        <v>39</v>
      </c>
      <c r="D387" s="118" t="s">
        <v>39</v>
      </c>
      <c r="E387" s="121">
        <f t="shared" si="15"/>
        <v>0</v>
      </c>
      <c r="F387" s="121">
        <f t="shared" si="16"/>
        <v>0</v>
      </c>
      <c r="G387" s="497">
        <f t="shared" si="17"/>
        <v>0</v>
      </c>
      <c r="H387" s="27" t="s">
        <v>1454</v>
      </c>
      <c r="I387" s="27" t="s">
        <v>1541</v>
      </c>
      <c r="J387" s="893">
        <v>5714</v>
      </c>
      <c r="L387" s="48"/>
      <c r="M387" s="887" t="s">
        <v>1542</v>
      </c>
      <c r="N387" s="888">
        <v>26</v>
      </c>
      <c r="O387" s="888">
        <v>5</v>
      </c>
      <c r="P387" s="888">
        <v>4.5999999999999996</v>
      </c>
      <c r="Q387" s="888">
        <v>5</v>
      </c>
      <c r="R387" s="92">
        <v>0.68</v>
      </c>
      <c r="S387" s="92">
        <v>0.88</v>
      </c>
      <c r="T387" s="92"/>
      <c r="U387" s="92"/>
      <c r="V387" s="889">
        <v>-5.62</v>
      </c>
      <c r="W387" s="890" t="s">
        <v>1502</v>
      </c>
      <c r="X387" s="889">
        <v>-5.77</v>
      </c>
      <c r="Y387" s="891" t="s">
        <v>72</v>
      </c>
      <c r="Z387" s="892">
        <v>0.65</v>
      </c>
      <c r="AA387" s="93">
        <v>0.13</v>
      </c>
      <c r="AB387" s="94">
        <v>17</v>
      </c>
      <c r="AC387" s="892">
        <v>2.2999999999999998</v>
      </c>
      <c r="AD387" s="94">
        <v>60</v>
      </c>
      <c r="AE387" s="892"/>
      <c r="AF387" s="93"/>
      <c r="AG387" s="94"/>
      <c r="AH387" s="892"/>
      <c r="AI387" s="94"/>
      <c r="AJ387" s="892"/>
      <c r="AK387" s="94"/>
      <c r="AL387" s="892">
        <v>0</v>
      </c>
      <c r="AM387" s="93">
        <v>0</v>
      </c>
      <c r="AN387" s="94">
        <v>0</v>
      </c>
      <c r="AO387" s="892">
        <v>0</v>
      </c>
      <c r="AP387" s="94">
        <v>0</v>
      </c>
      <c r="AQ387" s="892">
        <v>1.4</v>
      </c>
      <c r="AR387" s="94">
        <v>36</v>
      </c>
      <c r="AS387" s="892">
        <v>0</v>
      </c>
      <c r="AT387" s="93">
        <v>0</v>
      </c>
      <c r="AU387" s="94">
        <v>0</v>
      </c>
      <c r="AV387" s="892">
        <v>0</v>
      </c>
      <c r="AW387" s="94">
        <v>0</v>
      </c>
      <c r="AX387" s="892">
        <v>1.4</v>
      </c>
      <c r="AY387" s="94">
        <v>36</v>
      </c>
    </row>
    <row r="388" spans="1:51" x14ac:dyDescent="0.25">
      <c r="A388" s="496">
        <f>INDEX(Toetsing!F:F,MATCH('Export Project'!J388,Toetsing!G:G,0))</f>
        <v>17256</v>
      </c>
      <c r="B388" s="118" t="str">
        <f>INDEX(Toetsing!T:T,MATCH('Export Project'!J388,Toetsing!G:G,0))</f>
        <v>Nee</v>
      </c>
      <c r="C388" s="118" t="s">
        <v>39</v>
      </c>
      <c r="D388" s="118" t="s">
        <v>39</v>
      </c>
      <c r="E388" s="121">
        <f t="shared" si="15"/>
        <v>0</v>
      </c>
      <c r="F388" s="121">
        <f t="shared" si="16"/>
        <v>0</v>
      </c>
      <c r="G388" s="497">
        <f t="shared" si="17"/>
        <v>0</v>
      </c>
      <c r="H388" s="27" t="s">
        <v>1454</v>
      </c>
      <c r="I388" s="27" t="s">
        <v>1541</v>
      </c>
      <c r="J388" s="893">
        <v>5715</v>
      </c>
      <c r="L388" s="48"/>
      <c r="M388" s="887" t="s">
        <v>1543</v>
      </c>
      <c r="N388" s="888">
        <v>42</v>
      </c>
      <c r="O388" s="888">
        <v>4.4000000000000004</v>
      </c>
      <c r="P388" s="888">
        <v>4.0999999999999996</v>
      </c>
      <c r="Q388" s="888">
        <v>4.4000000000000004</v>
      </c>
      <c r="R388" s="92">
        <v>0.85</v>
      </c>
      <c r="S388" s="92">
        <v>1.2</v>
      </c>
      <c r="T388" s="92"/>
      <c r="U388" s="92"/>
      <c r="V388" s="889">
        <v>-5.62</v>
      </c>
      <c r="W388" s="890" t="s">
        <v>1502</v>
      </c>
      <c r="X388" s="889">
        <v>-5.77</v>
      </c>
      <c r="Y388" s="891" t="s">
        <v>72</v>
      </c>
      <c r="Z388" s="892">
        <v>1.05</v>
      </c>
      <c r="AA388" s="93">
        <v>0.24</v>
      </c>
      <c r="AB388" s="94">
        <v>44</v>
      </c>
      <c r="AC388" s="892">
        <v>2.7</v>
      </c>
      <c r="AD388" s="94">
        <v>113</v>
      </c>
      <c r="AE388" s="892"/>
      <c r="AF388" s="93"/>
      <c r="AG388" s="94"/>
      <c r="AH388" s="892"/>
      <c r="AI388" s="94"/>
      <c r="AJ388" s="892"/>
      <c r="AK388" s="94"/>
      <c r="AL388" s="892">
        <v>0</v>
      </c>
      <c r="AM388" s="93">
        <v>0</v>
      </c>
      <c r="AN388" s="94">
        <v>0</v>
      </c>
      <c r="AO388" s="892">
        <v>0</v>
      </c>
      <c r="AP388" s="94">
        <v>0</v>
      </c>
      <c r="AQ388" s="892">
        <v>1</v>
      </c>
      <c r="AR388" s="94">
        <v>42</v>
      </c>
      <c r="AS388" s="892">
        <v>0</v>
      </c>
      <c r="AT388" s="93">
        <v>0</v>
      </c>
      <c r="AU388" s="94">
        <v>0</v>
      </c>
      <c r="AV388" s="892">
        <v>0</v>
      </c>
      <c r="AW388" s="94">
        <v>0</v>
      </c>
      <c r="AX388" s="892">
        <v>1</v>
      </c>
      <c r="AY388" s="94">
        <v>42</v>
      </c>
    </row>
    <row r="389" spans="1:51" x14ac:dyDescent="0.25">
      <c r="A389" s="496">
        <f>INDEX(Toetsing!F:F,MATCH('Export Project'!J389,Toetsing!G:G,0))</f>
        <v>17256</v>
      </c>
      <c r="B389" s="118" t="str">
        <f>INDEX(Toetsing!T:T,MATCH('Export Project'!J389,Toetsing!G:G,0))</f>
        <v>Nee</v>
      </c>
      <c r="C389" s="118" t="s">
        <v>39</v>
      </c>
      <c r="D389" s="118" t="s">
        <v>39</v>
      </c>
      <c r="E389" s="121">
        <f t="shared" si="15"/>
        <v>0</v>
      </c>
      <c r="F389" s="121">
        <f t="shared" si="16"/>
        <v>0</v>
      </c>
      <c r="G389" s="497">
        <f t="shared" si="17"/>
        <v>0</v>
      </c>
      <c r="H389" s="27" t="s">
        <v>1454</v>
      </c>
      <c r="I389" s="27" t="s">
        <v>1541</v>
      </c>
      <c r="J389" s="893">
        <v>5716</v>
      </c>
      <c r="L389" s="48"/>
      <c r="M389" s="887" t="s">
        <v>1544</v>
      </c>
      <c r="N389" s="888">
        <v>58</v>
      </c>
      <c r="O389" s="888">
        <v>6.1</v>
      </c>
      <c r="P389" s="888">
        <v>5.7</v>
      </c>
      <c r="Q389" s="888">
        <v>6.1</v>
      </c>
      <c r="R389" s="92">
        <v>0.89</v>
      </c>
      <c r="S389" s="92">
        <v>1.1499999999999999</v>
      </c>
      <c r="T389" s="92"/>
      <c r="U389" s="92"/>
      <c r="V389" s="889">
        <v>-5.62</v>
      </c>
      <c r="W389" s="890" t="s">
        <v>1502</v>
      </c>
      <c r="X389" s="889">
        <v>-5.77</v>
      </c>
      <c r="Y389" s="891" t="s">
        <v>72</v>
      </c>
      <c r="Z389" s="892">
        <v>1.17</v>
      </c>
      <c r="AA389" s="93">
        <v>0.19</v>
      </c>
      <c r="AB389" s="94">
        <v>68</v>
      </c>
      <c r="AC389" s="892">
        <v>3.9</v>
      </c>
      <c r="AD389" s="94">
        <v>226</v>
      </c>
      <c r="AE389" s="892">
        <v>0</v>
      </c>
      <c r="AF389" s="93">
        <v>0</v>
      </c>
      <c r="AG389" s="94">
        <v>0</v>
      </c>
      <c r="AH389" s="892">
        <v>0</v>
      </c>
      <c r="AI389" s="94">
        <v>0</v>
      </c>
      <c r="AJ389" s="892">
        <v>2.2000000000000002</v>
      </c>
      <c r="AK389" s="94">
        <v>126</v>
      </c>
      <c r="AL389" s="892">
        <v>0</v>
      </c>
      <c r="AM389" s="93">
        <v>0</v>
      </c>
      <c r="AN389" s="94">
        <v>0</v>
      </c>
      <c r="AO389" s="892">
        <v>0</v>
      </c>
      <c r="AP389" s="94">
        <v>0</v>
      </c>
      <c r="AQ389" s="892">
        <v>2.2000000000000002</v>
      </c>
      <c r="AR389" s="94">
        <v>126</v>
      </c>
      <c r="AS389" s="892">
        <v>0</v>
      </c>
      <c r="AT389" s="93">
        <v>0</v>
      </c>
      <c r="AU389" s="94">
        <v>0</v>
      </c>
      <c r="AV389" s="892">
        <v>0</v>
      </c>
      <c r="AW389" s="94">
        <v>0</v>
      </c>
      <c r="AX389" s="892">
        <v>2.2000000000000002</v>
      </c>
      <c r="AY389" s="94">
        <v>129</v>
      </c>
    </row>
    <row r="390" spans="1:51" x14ac:dyDescent="0.25">
      <c r="A390" s="496">
        <f>INDEX(Toetsing!F:F,MATCH('Export Project'!J390,Toetsing!G:G,0))</f>
        <v>17256</v>
      </c>
      <c r="B390" s="118" t="str">
        <f>INDEX(Toetsing!T:T,MATCH('Export Project'!J390,Toetsing!G:G,0))</f>
        <v>Nee</v>
      </c>
      <c r="C390" s="118" t="s">
        <v>39</v>
      </c>
      <c r="D390" s="118" t="s">
        <v>39</v>
      </c>
      <c r="E390" s="121">
        <f t="shared" si="15"/>
        <v>0</v>
      </c>
      <c r="F390" s="121">
        <f t="shared" si="16"/>
        <v>0</v>
      </c>
      <c r="G390" s="497">
        <f t="shared" si="17"/>
        <v>0</v>
      </c>
      <c r="H390" s="27" t="s">
        <v>1454</v>
      </c>
      <c r="I390" s="27" t="s">
        <v>1541</v>
      </c>
      <c r="J390" s="893">
        <v>5717</v>
      </c>
      <c r="L390" s="48"/>
      <c r="M390" s="887" t="s">
        <v>1545</v>
      </c>
      <c r="N390" s="888">
        <v>59</v>
      </c>
      <c r="O390" s="888">
        <v>6.4</v>
      </c>
      <c r="P390" s="888">
        <v>5.7</v>
      </c>
      <c r="Q390" s="888">
        <v>6.4</v>
      </c>
      <c r="R390" s="92">
        <v>0.84</v>
      </c>
      <c r="S390" s="92">
        <v>1</v>
      </c>
      <c r="T390" s="92"/>
      <c r="U390" s="92"/>
      <c r="V390" s="889">
        <v>-5.62</v>
      </c>
      <c r="W390" s="890" t="s">
        <v>1502</v>
      </c>
      <c r="X390" s="889">
        <v>-5.77</v>
      </c>
      <c r="Y390" s="891" t="s">
        <v>72</v>
      </c>
      <c r="Z390" s="892">
        <v>0.89</v>
      </c>
      <c r="AA390" s="93">
        <v>0.14000000000000001</v>
      </c>
      <c r="AB390" s="94">
        <v>53</v>
      </c>
      <c r="AC390" s="892">
        <v>3.41</v>
      </c>
      <c r="AD390" s="94">
        <v>201</v>
      </c>
      <c r="AE390" s="892">
        <v>0</v>
      </c>
      <c r="AF390" s="93">
        <v>0.01</v>
      </c>
      <c r="AG390" s="94">
        <v>2</v>
      </c>
      <c r="AH390" s="892">
        <v>0</v>
      </c>
      <c r="AI390" s="94">
        <v>0</v>
      </c>
      <c r="AJ390" s="892">
        <v>2.4</v>
      </c>
      <c r="AK390" s="94">
        <v>143</v>
      </c>
      <c r="AL390" s="892">
        <v>0</v>
      </c>
      <c r="AM390" s="93">
        <v>0.01</v>
      </c>
      <c r="AN390" s="94">
        <v>2</v>
      </c>
      <c r="AO390" s="892">
        <v>0</v>
      </c>
      <c r="AP390" s="94">
        <v>0</v>
      </c>
      <c r="AQ390" s="892">
        <v>2.4</v>
      </c>
      <c r="AR390" s="94">
        <v>143</v>
      </c>
      <c r="AS390" s="892">
        <v>0</v>
      </c>
      <c r="AT390" s="93">
        <v>0.01</v>
      </c>
      <c r="AU390" s="94">
        <v>2</v>
      </c>
      <c r="AV390" s="892">
        <v>0</v>
      </c>
      <c r="AW390" s="94">
        <v>0</v>
      </c>
      <c r="AX390" s="892">
        <v>2.5</v>
      </c>
      <c r="AY390" s="94">
        <v>148</v>
      </c>
    </row>
    <row r="391" spans="1:51" x14ac:dyDescent="0.25">
      <c r="A391" s="496">
        <f>INDEX(Toetsing!F:F,MATCH('Export Project'!J391,Toetsing!G:G,0))</f>
        <v>17256</v>
      </c>
      <c r="B391" s="118" t="str">
        <f>INDEX(Toetsing!T:T,MATCH('Export Project'!J391,Toetsing!G:G,0))</f>
        <v>Nee</v>
      </c>
      <c r="C391" s="118" t="s">
        <v>39</v>
      </c>
      <c r="D391" s="118" t="s">
        <v>39</v>
      </c>
      <c r="E391" s="121">
        <f t="shared" ref="E391:E454" si="19">IF(C391="Nee",0,N391)</f>
        <v>0</v>
      </c>
      <c r="F391" s="121">
        <f t="shared" ref="F391:F454" si="20">IF(C391="Ja",AU391,IF(C391="Ja, baggerschoon",AB391,IF(C391="Ja, legger",AG391,0)))</f>
        <v>0</v>
      </c>
      <c r="G391" s="497">
        <f t="shared" ref="G391:G454" si="21">IF(D391="Ja",AW391,0)</f>
        <v>0</v>
      </c>
      <c r="H391" s="27" t="s">
        <v>1454</v>
      </c>
      <c r="I391" s="27" t="s">
        <v>1541</v>
      </c>
      <c r="J391" s="893">
        <v>5720</v>
      </c>
      <c r="L391" s="48"/>
      <c r="M391" s="887" t="s">
        <v>1546</v>
      </c>
      <c r="N391" s="888">
        <v>43</v>
      </c>
      <c r="O391" s="888">
        <v>8.9</v>
      </c>
      <c r="P391" s="888">
        <v>8.5</v>
      </c>
      <c r="Q391" s="888">
        <v>8.9</v>
      </c>
      <c r="R391" s="92">
        <v>0.91</v>
      </c>
      <c r="S391" s="92">
        <v>1.21</v>
      </c>
      <c r="T391" s="92"/>
      <c r="U391" s="92"/>
      <c r="V391" s="889">
        <v>-5.62</v>
      </c>
      <c r="W391" s="890" t="s">
        <v>1502</v>
      </c>
      <c r="X391" s="889">
        <v>-5.77</v>
      </c>
      <c r="Y391" s="891" t="s">
        <v>72</v>
      </c>
      <c r="Z391" s="892">
        <v>1.55</v>
      </c>
      <c r="AA391" s="93">
        <v>0.18</v>
      </c>
      <c r="AB391" s="94">
        <v>67</v>
      </c>
      <c r="AC391" s="892">
        <v>5.32</v>
      </c>
      <c r="AD391" s="94">
        <v>229</v>
      </c>
      <c r="AE391" s="892">
        <v>0.1</v>
      </c>
      <c r="AF391" s="93">
        <v>0.01</v>
      </c>
      <c r="AG391" s="94">
        <v>3</v>
      </c>
      <c r="AH391" s="892">
        <v>0</v>
      </c>
      <c r="AI391" s="94">
        <v>0</v>
      </c>
      <c r="AJ391" s="892">
        <v>4.3</v>
      </c>
      <c r="AK391" s="94">
        <v>183</v>
      </c>
      <c r="AL391" s="892">
        <v>0.1</v>
      </c>
      <c r="AM391" s="93">
        <v>0.01</v>
      </c>
      <c r="AN391" s="94">
        <v>3</v>
      </c>
      <c r="AO391" s="892">
        <v>0</v>
      </c>
      <c r="AP391" s="94">
        <v>0</v>
      </c>
      <c r="AQ391" s="892">
        <v>4.3</v>
      </c>
      <c r="AR391" s="94">
        <v>183</v>
      </c>
      <c r="AS391" s="892">
        <v>0.1</v>
      </c>
      <c r="AT391" s="93">
        <v>0.01</v>
      </c>
      <c r="AU391" s="94">
        <v>3</v>
      </c>
      <c r="AV391" s="892">
        <v>0</v>
      </c>
      <c r="AW391" s="94">
        <v>0</v>
      </c>
      <c r="AX391" s="892">
        <v>4.5999999999999996</v>
      </c>
      <c r="AY391" s="94">
        <v>197</v>
      </c>
    </row>
    <row r="392" spans="1:51" x14ac:dyDescent="0.25">
      <c r="A392" s="496">
        <f>INDEX(Toetsing!F:F,MATCH('Export Project'!J392,Toetsing!G:G,0))</f>
        <v>17256</v>
      </c>
      <c r="B392" s="118" t="str">
        <f>INDEX(Toetsing!T:T,MATCH('Export Project'!J392,Toetsing!G:G,0))</f>
        <v>Nee</v>
      </c>
      <c r="C392" s="118" t="s">
        <v>39</v>
      </c>
      <c r="D392" s="118" t="s">
        <v>39</v>
      </c>
      <c r="E392" s="121">
        <f t="shared" si="19"/>
        <v>0</v>
      </c>
      <c r="F392" s="121">
        <f t="shared" si="20"/>
        <v>0</v>
      </c>
      <c r="G392" s="497">
        <f t="shared" si="21"/>
        <v>0</v>
      </c>
      <c r="H392" s="27" t="s">
        <v>1454</v>
      </c>
      <c r="I392" s="27" t="s">
        <v>1541</v>
      </c>
      <c r="J392" s="893">
        <v>5721</v>
      </c>
      <c r="L392" s="48"/>
      <c r="M392" s="887" t="s">
        <v>1547</v>
      </c>
      <c r="N392" s="888">
        <v>29</v>
      </c>
      <c r="O392" s="888">
        <v>9.5</v>
      </c>
      <c r="P392" s="888">
        <v>9.1</v>
      </c>
      <c r="Q392" s="888">
        <v>9.6</v>
      </c>
      <c r="R392" s="92">
        <v>0.89</v>
      </c>
      <c r="S392" s="92">
        <v>1.27</v>
      </c>
      <c r="T392" s="92"/>
      <c r="U392" s="92"/>
      <c r="V392" s="889">
        <v>-5.62</v>
      </c>
      <c r="W392" s="890" t="s">
        <v>1502</v>
      </c>
      <c r="X392" s="889">
        <v>-5.77</v>
      </c>
      <c r="Y392" s="891" t="s">
        <v>72</v>
      </c>
      <c r="Z392" s="892">
        <v>1.77</v>
      </c>
      <c r="AA392" s="93">
        <v>0.19</v>
      </c>
      <c r="AB392" s="94">
        <v>51</v>
      </c>
      <c r="AC392" s="892">
        <v>6.39</v>
      </c>
      <c r="AD392" s="94">
        <v>185</v>
      </c>
      <c r="AE392" s="892">
        <v>0</v>
      </c>
      <c r="AF392" s="93">
        <v>0</v>
      </c>
      <c r="AG392" s="94">
        <v>0</v>
      </c>
      <c r="AH392" s="892">
        <v>0</v>
      </c>
      <c r="AI392" s="94">
        <v>0</v>
      </c>
      <c r="AJ392" s="892">
        <v>4.8</v>
      </c>
      <c r="AK392" s="94">
        <v>139</v>
      </c>
      <c r="AL392" s="892">
        <v>0</v>
      </c>
      <c r="AM392" s="93">
        <v>0</v>
      </c>
      <c r="AN392" s="94">
        <v>0</v>
      </c>
      <c r="AO392" s="892">
        <v>0</v>
      </c>
      <c r="AP392" s="94">
        <v>0</v>
      </c>
      <c r="AQ392" s="892">
        <v>4.8</v>
      </c>
      <c r="AR392" s="94">
        <v>139</v>
      </c>
      <c r="AS392" s="892">
        <v>0</v>
      </c>
      <c r="AT392" s="93">
        <v>0</v>
      </c>
      <c r="AU392" s="94">
        <v>0</v>
      </c>
      <c r="AV392" s="892">
        <v>0</v>
      </c>
      <c r="AW392" s="94">
        <v>0</v>
      </c>
      <c r="AX392" s="892">
        <v>5.2</v>
      </c>
      <c r="AY392" s="94">
        <v>150</v>
      </c>
    </row>
    <row r="393" spans="1:51" x14ac:dyDescent="0.25">
      <c r="A393" s="496">
        <f>INDEX(Toetsing!F:F,MATCH('Export Project'!J393,Toetsing!G:G,0))</f>
        <v>17230</v>
      </c>
      <c r="B393" s="118" t="str">
        <f>INDEX(Toetsing!T:T,MATCH('Export Project'!J393,Toetsing!G:G,0))</f>
        <v>Nee</v>
      </c>
      <c r="C393" s="118" t="s">
        <v>39</v>
      </c>
      <c r="D393" s="118" t="s">
        <v>39</v>
      </c>
      <c r="E393" s="121">
        <f t="shared" si="19"/>
        <v>0</v>
      </c>
      <c r="F393" s="121">
        <f t="shared" si="20"/>
        <v>0</v>
      </c>
      <c r="G393" s="497">
        <f t="shared" si="21"/>
        <v>0</v>
      </c>
      <c r="H393" s="27" t="s">
        <v>1454</v>
      </c>
      <c r="I393" s="27" t="s">
        <v>1548</v>
      </c>
      <c r="J393" s="893">
        <v>5802</v>
      </c>
      <c r="L393" s="48"/>
      <c r="M393" s="887" t="s">
        <v>1549</v>
      </c>
      <c r="N393" s="888">
        <v>92</v>
      </c>
      <c r="O393" s="888">
        <v>10.1</v>
      </c>
      <c r="P393" s="888">
        <v>9.3000000000000007</v>
      </c>
      <c r="Q393" s="888">
        <v>10.1</v>
      </c>
      <c r="R393" s="92">
        <v>0.95</v>
      </c>
      <c r="S393" s="92">
        <v>1.1200000000000001</v>
      </c>
      <c r="T393" s="92"/>
      <c r="U393" s="92"/>
      <c r="V393" s="889">
        <v>-5.6</v>
      </c>
      <c r="W393" s="890" t="s">
        <v>1510</v>
      </c>
      <c r="X393" s="889">
        <v>-5.77</v>
      </c>
      <c r="Y393" s="891" t="s">
        <v>72</v>
      </c>
      <c r="Z393" s="892">
        <v>1.1299999999999999</v>
      </c>
      <c r="AA393" s="93">
        <v>0.11</v>
      </c>
      <c r="AB393" s="94">
        <v>104</v>
      </c>
      <c r="AC393" s="892">
        <v>6.22</v>
      </c>
      <c r="AD393" s="94">
        <v>572</v>
      </c>
      <c r="AE393" s="892">
        <v>0.2</v>
      </c>
      <c r="AF393" s="93">
        <v>0.02</v>
      </c>
      <c r="AG393" s="94">
        <v>16</v>
      </c>
      <c r="AH393" s="892">
        <v>0.1</v>
      </c>
      <c r="AI393" s="94">
        <v>9</v>
      </c>
      <c r="AJ393" s="892">
        <v>4.9000000000000004</v>
      </c>
      <c r="AK393" s="94">
        <v>452</v>
      </c>
      <c r="AL393" s="892">
        <v>0.2</v>
      </c>
      <c r="AM393" s="93">
        <v>0.02</v>
      </c>
      <c r="AN393" s="94">
        <v>16</v>
      </c>
      <c r="AO393" s="892">
        <v>0.1</v>
      </c>
      <c r="AP393" s="94">
        <v>9</v>
      </c>
      <c r="AQ393" s="892">
        <v>4.9000000000000004</v>
      </c>
      <c r="AR393" s="94">
        <v>452</v>
      </c>
      <c r="AS393" s="892">
        <v>0.2</v>
      </c>
      <c r="AT393" s="93">
        <v>0.02</v>
      </c>
      <c r="AU393" s="94">
        <v>18</v>
      </c>
      <c r="AV393" s="892">
        <v>0.1</v>
      </c>
      <c r="AW393" s="94">
        <v>10</v>
      </c>
      <c r="AX393" s="892">
        <v>5.3</v>
      </c>
      <c r="AY393" s="94">
        <v>488</v>
      </c>
    </row>
    <row r="394" spans="1:51" x14ac:dyDescent="0.25">
      <c r="A394" s="496">
        <f>INDEX(Toetsing!F:F,MATCH('Export Project'!J394,Toetsing!G:G,0))</f>
        <v>17230</v>
      </c>
      <c r="B394" s="118" t="str">
        <f>INDEX(Toetsing!T:T,MATCH('Export Project'!J394,Toetsing!G:G,0))</f>
        <v>Nee</v>
      </c>
      <c r="C394" s="118" t="s">
        <v>39</v>
      </c>
      <c r="D394" s="118" t="s">
        <v>39</v>
      </c>
      <c r="E394" s="121">
        <f t="shared" si="19"/>
        <v>0</v>
      </c>
      <c r="F394" s="121">
        <f t="shared" si="20"/>
        <v>0</v>
      </c>
      <c r="G394" s="497">
        <f t="shared" si="21"/>
        <v>0</v>
      </c>
      <c r="H394" s="27" t="s">
        <v>1454</v>
      </c>
      <c r="I394" s="27" t="s">
        <v>1548</v>
      </c>
      <c r="J394" s="893">
        <v>5803</v>
      </c>
      <c r="L394" s="48"/>
      <c r="M394" s="887" t="s">
        <v>1550</v>
      </c>
      <c r="N394" s="888">
        <v>101</v>
      </c>
      <c r="O394" s="888">
        <v>10</v>
      </c>
      <c r="P394" s="888">
        <v>9.6</v>
      </c>
      <c r="Q394" s="888">
        <v>10</v>
      </c>
      <c r="R394" s="92">
        <v>0.87</v>
      </c>
      <c r="S394" s="92">
        <v>1.1200000000000001</v>
      </c>
      <c r="T394" s="92"/>
      <c r="U394" s="92"/>
      <c r="V394" s="889">
        <v>-5.6</v>
      </c>
      <c r="W394" s="890" t="s">
        <v>1510</v>
      </c>
      <c r="X394" s="889">
        <v>-5.77</v>
      </c>
      <c r="Y394" s="891" t="s">
        <v>72</v>
      </c>
      <c r="Z394" s="892">
        <v>1.61</v>
      </c>
      <c r="AA394" s="93">
        <v>0.16</v>
      </c>
      <c r="AB394" s="94">
        <v>163</v>
      </c>
      <c r="AC394" s="892">
        <v>6.29</v>
      </c>
      <c r="AD394" s="94">
        <v>635</v>
      </c>
      <c r="AE394" s="892">
        <v>0</v>
      </c>
      <c r="AF394" s="93">
        <v>0</v>
      </c>
      <c r="AG394" s="94">
        <v>1</v>
      </c>
      <c r="AH394" s="892">
        <v>0</v>
      </c>
      <c r="AI394" s="94">
        <v>0</v>
      </c>
      <c r="AJ394" s="892">
        <v>5.0999999999999996</v>
      </c>
      <c r="AK394" s="94">
        <v>511</v>
      </c>
      <c r="AL394" s="892">
        <v>0</v>
      </c>
      <c r="AM394" s="93">
        <v>0</v>
      </c>
      <c r="AN394" s="94">
        <v>1</v>
      </c>
      <c r="AO394" s="892">
        <v>0</v>
      </c>
      <c r="AP394" s="94">
        <v>0</v>
      </c>
      <c r="AQ394" s="892">
        <v>5.0999999999999996</v>
      </c>
      <c r="AR394" s="94">
        <v>511</v>
      </c>
      <c r="AS394" s="892">
        <v>0</v>
      </c>
      <c r="AT394" s="93">
        <v>0</v>
      </c>
      <c r="AU394" s="94">
        <v>3</v>
      </c>
      <c r="AV394" s="892">
        <v>0</v>
      </c>
      <c r="AW394" s="94">
        <v>0</v>
      </c>
      <c r="AX394" s="892">
        <v>5.5</v>
      </c>
      <c r="AY394" s="94">
        <v>550</v>
      </c>
    </row>
    <row r="395" spans="1:51" x14ac:dyDescent="0.25">
      <c r="A395" s="496">
        <f>INDEX(Toetsing!F:F,MATCH('Export Project'!J395,Toetsing!G:G,0))</f>
        <v>17231</v>
      </c>
      <c r="B395" s="118" t="str">
        <f>INDEX(Toetsing!T:T,MATCH('Export Project'!J395,Toetsing!G:G,0))</f>
        <v>Ja</v>
      </c>
      <c r="C395" s="118" t="s">
        <v>41</v>
      </c>
      <c r="D395" s="118" t="s">
        <v>39</v>
      </c>
      <c r="E395" s="121">
        <f t="shared" si="19"/>
        <v>104</v>
      </c>
      <c r="F395" s="121">
        <f t="shared" si="20"/>
        <v>43</v>
      </c>
      <c r="G395" s="497">
        <f t="shared" si="21"/>
        <v>0</v>
      </c>
      <c r="H395" s="27" t="s">
        <v>1454</v>
      </c>
      <c r="I395" s="27" t="s">
        <v>1548</v>
      </c>
      <c r="J395" s="893">
        <v>5804</v>
      </c>
      <c r="L395" s="48"/>
      <c r="M395" s="887" t="s">
        <v>1551</v>
      </c>
      <c r="N395" s="888">
        <v>104</v>
      </c>
      <c r="O395" s="888">
        <v>10.4</v>
      </c>
      <c r="P395" s="888">
        <v>10</v>
      </c>
      <c r="Q395" s="888">
        <v>10.4</v>
      </c>
      <c r="R395" s="92">
        <v>0.82</v>
      </c>
      <c r="S395" s="92">
        <v>1.3</v>
      </c>
      <c r="T395" s="92"/>
      <c r="U395" s="92"/>
      <c r="V395" s="889">
        <v>-5.6</v>
      </c>
      <c r="W395" s="890" t="s">
        <v>1510</v>
      </c>
      <c r="X395" s="889">
        <v>-5.77</v>
      </c>
      <c r="Y395" s="891" t="s">
        <v>72</v>
      </c>
      <c r="Z395" s="892">
        <v>1.46</v>
      </c>
      <c r="AA395" s="93">
        <v>0.14000000000000001</v>
      </c>
      <c r="AB395" s="94">
        <v>152</v>
      </c>
      <c r="AC395" s="892">
        <v>5.31</v>
      </c>
      <c r="AD395" s="94">
        <v>552</v>
      </c>
      <c r="AE395" s="892">
        <v>0.3</v>
      </c>
      <c r="AF395" s="93">
        <v>0.02</v>
      </c>
      <c r="AG395" s="94">
        <v>26</v>
      </c>
      <c r="AH395" s="892">
        <v>0.5</v>
      </c>
      <c r="AI395" s="94">
        <v>51</v>
      </c>
      <c r="AJ395" s="892">
        <v>4.5999999999999996</v>
      </c>
      <c r="AK395" s="94">
        <v>475</v>
      </c>
      <c r="AL395" s="892">
        <v>0.3</v>
      </c>
      <c r="AM395" s="93">
        <v>0.02</v>
      </c>
      <c r="AN395" s="94">
        <v>26</v>
      </c>
      <c r="AO395" s="892">
        <v>0.5</v>
      </c>
      <c r="AP395" s="94">
        <v>51</v>
      </c>
      <c r="AQ395" s="892">
        <v>4.5999999999999996</v>
      </c>
      <c r="AR395" s="94">
        <v>475</v>
      </c>
      <c r="AS395" s="892">
        <v>0.4</v>
      </c>
      <c r="AT395" s="93">
        <v>0.04</v>
      </c>
      <c r="AU395" s="94">
        <v>43</v>
      </c>
      <c r="AV395" s="892">
        <v>0.7</v>
      </c>
      <c r="AW395" s="94">
        <v>73</v>
      </c>
      <c r="AX395" s="892">
        <v>4.7</v>
      </c>
      <c r="AY395" s="94">
        <v>485</v>
      </c>
    </row>
    <row r="396" spans="1:51" x14ac:dyDescent="0.25">
      <c r="A396" s="496">
        <f>INDEX(Toetsing!F:F,MATCH('Export Project'!J396,Toetsing!G:G,0))</f>
        <v>17232</v>
      </c>
      <c r="B396" s="118" t="str">
        <f>INDEX(Toetsing!T:T,MATCH('Export Project'!J396,Toetsing!G:G,0))</f>
        <v>Nee</v>
      </c>
      <c r="C396" s="118" t="s">
        <v>39</v>
      </c>
      <c r="D396" s="118" t="s">
        <v>39</v>
      </c>
      <c r="E396" s="121">
        <f t="shared" si="19"/>
        <v>0</v>
      </c>
      <c r="F396" s="121">
        <f t="shared" si="20"/>
        <v>0</v>
      </c>
      <c r="G396" s="497">
        <f t="shared" si="21"/>
        <v>0</v>
      </c>
      <c r="H396" s="27" t="s">
        <v>1454</v>
      </c>
      <c r="I396" s="27" t="s">
        <v>1548</v>
      </c>
      <c r="J396" s="893">
        <v>5805</v>
      </c>
      <c r="L396" s="48"/>
      <c r="M396" s="887" t="s">
        <v>1552</v>
      </c>
      <c r="N396" s="888">
        <v>69</v>
      </c>
      <c r="O396" s="888">
        <v>10.199999999999999</v>
      </c>
      <c r="P396" s="888">
        <v>9.8000000000000007</v>
      </c>
      <c r="Q396" s="888">
        <v>10.199999999999999</v>
      </c>
      <c r="R396" s="92">
        <v>0.94</v>
      </c>
      <c r="S396" s="92">
        <v>1.07</v>
      </c>
      <c r="T396" s="92"/>
      <c r="U396" s="92"/>
      <c r="V396" s="889">
        <v>-5.6</v>
      </c>
      <c r="W396" s="890" t="s">
        <v>1510</v>
      </c>
      <c r="X396" s="889">
        <v>-5.77</v>
      </c>
      <c r="Y396" s="891" t="s">
        <v>72</v>
      </c>
      <c r="Z396" s="892">
        <v>0.89</v>
      </c>
      <c r="AA396" s="93">
        <v>0.09</v>
      </c>
      <c r="AB396" s="94">
        <v>61</v>
      </c>
      <c r="AC396" s="892">
        <v>6.94</v>
      </c>
      <c r="AD396" s="94">
        <v>479</v>
      </c>
      <c r="AE396" s="892">
        <v>0</v>
      </c>
      <c r="AF396" s="93">
        <v>0</v>
      </c>
      <c r="AG396" s="94">
        <v>0</v>
      </c>
      <c r="AH396" s="892">
        <v>0</v>
      </c>
      <c r="AI396" s="94">
        <v>0</v>
      </c>
      <c r="AJ396" s="892">
        <v>5.2</v>
      </c>
      <c r="AK396" s="94">
        <v>357</v>
      </c>
      <c r="AL396" s="892">
        <v>0</v>
      </c>
      <c r="AM396" s="93">
        <v>0</v>
      </c>
      <c r="AN396" s="94">
        <v>0</v>
      </c>
      <c r="AO396" s="892">
        <v>0</v>
      </c>
      <c r="AP396" s="94">
        <v>0</v>
      </c>
      <c r="AQ396" s="892">
        <v>5.2</v>
      </c>
      <c r="AR396" s="94">
        <v>357</v>
      </c>
      <c r="AS396" s="892">
        <v>0</v>
      </c>
      <c r="AT396" s="93">
        <v>0</v>
      </c>
      <c r="AU396" s="94">
        <v>0</v>
      </c>
      <c r="AV396" s="892">
        <v>0</v>
      </c>
      <c r="AW396" s="94">
        <v>0</v>
      </c>
      <c r="AX396" s="892">
        <v>5.6</v>
      </c>
      <c r="AY396" s="94">
        <v>386</v>
      </c>
    </row>
    <row r="397" spans="1:51" x14ac:dyDescent="0.25">
      <c r="A397" s="496" t="str">
        <f>INDEX(Toetsing!F:F,MATCH('Export Project'!J397,Toetsing!G:G,0))</f>
        <v>17210HS</v>
      </c>
      <c r="B397" s="118" t="str">
        <f>INDEX(Toetsing!T:T,MATCH('Export Project'!J397,Toetsing!G:G,0))</f>
        <v>Ja, baggerschoon</v>
      </c>
      <c r="C397" s="118" t="s">
        <v>74</v>
      </c>
      <c r="D397" s="118" t="s">
        <v>39</v>
      </c>
      <c r="E397" s="121">
        <f t="shared" si="19"/>
        <v>68</v>
      </c>
      <c r="F397" s="121">
        <f t="shared" si="20"/>
        <v>101</v>
      </c>
      <c r="G397" s="497">
        <f t="shared" si="21"/>
        <v>0</v>
      </c>
      <c r="H397" s="27" t="s">
        <v>1454</v>
      </c>
      <c r="I397" s="27" t="s">
        <v>1553</v>
      </c>
      <c r="J397" s="893">
        <v>5548</v>
      </c>
      <c r="L397" s="48"/>
      <c r="M397" s="887" t="s">
        <v>1554</v>
      </c>
      <c r="N397" s="888">
        <v>68</v>
      </c>
      <c r="O397" s="888">
        <v>8</v>
      </c>
      <c r="P397" s="888">
        <v>8</v>
      </c>
      <c r="Q397" s="888">
        <v>8</v>
      </c>
      <c r="R397" s="92">
        <v>0.78</v>
      </c>
      <c r="S397" s="92">
        <v>0.95</v>
      </c>
      <c r="T397" s="92"/>
      <c r="U397" s="92"/>
      <c r="V397" s="889">
        <v>-6.03</v>
      </c>
      <c r="W397" s="890" t="s">
        <v>1475</v>
      </c>
      <c r="X397" s="889">
        <v>-6.02</v>
      </c>
      <c r="Y397" s="891" t="s">
        <v>72</v>
      </c>
      <c r="Z397" s="892">
        <v>1.48</v>
      </c>
      <c r="AA397" s="93">
        <v>0.19</v>
      </c>
      <c r="AB397" s="94">
        <v>101</v>
      </c>
      <c r="AC397" s="892">
        <v>4.6100000000000003</v>
      </c>
      <c r="AD397" s="94">
        <v>313</v>
      </c>
      <c r="AE397" s="892">
        <v>0.7</v>
      </c>
      <c r="AF397" s="93">
        <v>0.09</v>
      </c>
      <c r="AG397" s="94">
        <v>48</v>
      </c>
      <c r="AH397" s="892">
        <v>0</v>
      </c>
      <c r="AI397" s="94">
        <v>0</v>
      </c>
      <c r="AJ397" s="892">
        <v>4.0999999999999996</v>
      </c>
      <c r="AK397" s="94">
        <v>279</v>
      </c>
      <c r="AL397" s="892">
        <v>0.7</v>
      </c>
      <c r="AM397" s="93">
        <v>0.09</v>
      </c>
      <c r="AN397" s="94">
        <v>48</v>
      </c>
      <c r="AO397" s="892">
        <v>0</v>
      </c>
      <c r="AP397" s="94">
        <v>0</v>
      </c>
      <c r="AQ397" s="892">
        <v>4.0999999999999996</v>
      </c>
      <c r="AR397" s="94">
        <v>279</v>
      </c>
      <c r="AS397" s="892">
        <v>0.8</v>
      </c>
      <c r="AT397" s="93">
        <v>0.1</v>
      </c>
      <c r="AU397" s="94">
        <v>54</v>
      </c>
      <c r="AV397" s="892">
        <v>0.2</v>
      </c>
      <c r="AW397" s="94">
        <v>11</v>
      </c>
      <c r="AX397" s="892">
        <v>4.0999999999999996</v>
      </c>
      <c r="AY397" s="94">
        <v>279</v>
      </c>
    </row>
    <row r="398" spans="1:51" x14ac:dyDescent="0.25">
      <c r="A398" s="496" t="str">
        <f>INDEX(Toetsing!F:F,MATCH('Export Project'!J398,Toetsing!G:G,0))</f>
        <v>17210HS</v>
      </c>
      <c r="B398" s="118" t="str">
        <f>INDEX(Toetsing!T:T,MATCH('Export Project'!J398,Toetsing!G:G,0))</f>
        <v>Ja, baggerschoon</v>
      </c>
      <c r="C398" s="118" t="s">
        <v>74</v>
      </c>
      <c r="D398" s="118" t="s">
        <v>39</v>
      </c>
      <c r="E398" s="121">
        <f t="shared" si="19"/>
        <v>34</v>
      </c>
      <c r="F398" s="121">
        <f t="shared" si="20"/>
        <v>43</v>
      </c>
      <c r="G398" s="497">
        <f t="shared" si="21"/>
        <v>0</v>
      </c>
      <c r="H398" s="27" t="s">
        <v>1454</v>
      </c>
      <c r="I398" s="27" t="s">
        <v>1553</v>
      </c>
      <c r="J398" s="893">
        <v>5549</v>
      </c>
      <c r="L398" s="48"/>
      <c r="M398" s="887" t="s">
        <v>1555</v>
      </c>
      <c r="N398" s="888">
        <v>34</v>
      </c>
      <c r="O398" s="888">
        <v>7.8</v>
      </c>
      <c r="P398" s="888">
        <v>7.8</v>
      </c>
      <c r="Q398" s="888">
        <v>7.7</v>
      </c>
      <c r="R398" s="92">
        <v>0.69</v>
      </c>
      <c r="S398" s="92">
        <v>0.88</v>
      </c>
      <c r="T398" s="92"/>
      <c r="U398" s="92"/>
      <c r="V398" s="889">
        <v>-6.03</v>
      </c>
      <c r="W398" s="890" t="s">
        <v>1481</v>
      </c>
      <c r="X398" s="889">
        <v>-6.02</v>
      </c>
      <c r="Y398" s="891" t="s">
        <v>72</v>
      </c>
      <c r="Z398" s="892">
        <v>1.25</v>
      </c>
      <c r="AA398" s="93">
        <v>0.16</v>
      </c>
      <c r="AB398" s="94">
        <v>43</v>
      </c>
      <c r="AC398" s="892">
        <v>4.5</v>
      </c>
      <c r="AD398" s="94">
        <v>153</v>
      </c>
      <c r="AE398" s="892">
        <v>0.6</v>
      </c>
      <c r="AF398" s="93">
        <v>0.08</v>
      </c>
      <c r="AG398" s="94">
        <v>22</v>
      </c>
      <c r="AH398" s="892">
        <v>0.1</v>
      </c>
      <c r="AI398" s="94">
        <v>4</v>
      </c>
      <c r="AJ398" s="892">
        <v>3.8</v>
      </c>
      <c r="AK398" s="94">
        <v>130</v>
      </c>
      <c r="AL398" s="892">
        <v>0.6</v>
      </c>
      <c r="AM398" s="93">
        <v>0.08</v>
      </c>
      <c r="AN398" s="94">
        <v>22</v>
      </c>
      <c r="AO398" s="892">
        <v>0.1</v>
      </c>
      <c r="AP398" s="94">
        <v>4</v>
      </c>
      <c r="AQ398" s="892">
        <v>3.8</v>
      </c>
      <c r="AR398" s="94">
        <v>130</v>
      </c>
      <c r="AS398" s="892">
        <v>0.6</v>
      </c>
      <c r="AT398" s="93">
        <v>0.08</v>
      </c>
      <c r="AU398" s="94">
        <v>22</v>
      </c>
      <c r="AV398" s="892">
        <v>0.3</v>
      </c>
      <c r="AW398" s="94">
        <v>11</v>
      </c>
      <c r="AX398" s="892">
        <v>3.8</v>
      </c>
      <c r="AY398" s="94">
        <v>130</v>
      </c>
    </row>
    <row r="399" spans="1:51" x14ac:dyDescent="0.25">
      <c r="A399" s="496" t="str">
        <f>INDEX(Toetsing!F:F,MATCH('Export Project'!J399,Toetsing!G:G,0))</f>
        <v>17210HS</v>
      </c>
      <c r="B399" s="118" t="str">
        <f>INDEX(Toetsing!T:T,MATCH('Export Project'!J399,Toetsing!G:G,0))</f>
        <v>Ja, baggerschoon</v>
      </c>
      <c r="C399" s="118" t="s">
        <v>74</v>
      </c>
      <c r="D399" s="118" t="s">
        <v>39</v>
      </c>
      <c r="E399" s="121">
        <f t="shared" si="19"/>
        <v>28</v>
      </c>
      <c r="F399" s="121">
        <f t="shared" si="20"/>
        <v>72</v>
      </c>
      <c r="G399" s="497">
        <f t="shared" si="21"/>
        <v>0</v>
      </c>
      <c r="H399" s="27" t="s">
        <v>1454</v>
      </c>
      <c r="I399" s="27" t="s">
        <v>1553</v>
      </c>
      <c r="J399" s="893">
        <v>5550</v>
      </c>
      <c r="L399" s="48"/>
      <c r="M399" s="887" t="s">
        <v>1556</v>
      </c>
      <c r="N399" s="888">
        <v>28</v>
      </c>
      <c r="O399" s="888">
        <v>7.7</v>
      </c>
      <c r="P399" s="888">
        <v>7.7</v>
      </c>
      <c r="Q399" s="888">
        <v>7.7</v>
      </c>
      <c r="R399" s="92">
        <v>0.68</v>
      </c>
      <c r="S399" s="92">
        <v>1.18</v>
      </c>
      <c r="T399" s="92"/>
      <c r="U399" s="92"/>
      <c r="V399" s="889">
        <v>-6.03</v>
      </c>
      <c r="W399" s="890" t="s">
        <v>1475</v>
      </c>
      <c r="X399" s="889">
        <v>-6.02</v>
      </c>
      <c r="Y399" s="891" t="s">
        <v>72</v>
      </c>
      <c r="Z399" s="892">
        <v>2.57</v>
      </c>
      <c r="AA399" s="93">
        <v>0.33</v>
      </c>
      <c r="AB399" s="94">
        <v>72</v>
      </c>
      <c r="AC399" s="892">
        <v>4.88</v>
      </c>
      <c r="AD399" s="94">
        <v>137</v>
      </c>
      <c r="AE399" s="892">
        <v>0.7</v>
      </c>
      <c r="AF399" s="93">
        <v>0.09</v>
      </c>
      <c r="AG399" s="94">
        <v>20</v>
      </c>
      <c r="AH399" s="892">
        <v>0</v>
      </c>
      <c r="AI399" s="94">
        <v>0</v>
      </c>
      <c r="AJ399" s="892">
        <v>3.9</v>
      </c>
      <c r="AK399" s="94">
        <v>108</v>
      </c>
      <c r="AL399" s="892">
        <v>0.7</v>
      </c>
      <c r="AM399" s="93">
        <v>0.09</v>
      </c>
      <c r="AN399" s="94">
        <v>20</v>
      </c>
      <c r="AO399" s="892">
        <v>0</v>
      </c>
      <c r="AP399" s="94">
        <v>0</v>
      </c>
      <c r="AQ399" s="892">
        <v>3.9</v>
      </c>
      <c r="AR399" s="94">
        <v>108</v>
      </c>
      <c r="AS399" s="892">
        <v>0.9</v>
      </c>
      <c r="AT399" s="93">
        <v>0.12</v>
      </c>
      <c r="AU399" s="94">
        <v>26</v>
      </c>
      <c r="AV399" s="892">
        <v>0</v>
      </c>
      <c r="AW399" s="94">
        <v>0</v>
      </c>
      <c r="AX399" s="892">
        <v>3.9</v>
      </c>
      <c r="AY399" s="94">
        <v>108</v>
      </c>
    </row>
    <row r="400" spans="1:51" x14ac:dyDescent="0.25">
      <c r="A400" s="496" t="str">
        <f>INDEX(Toetsing!F:F,MATCH('Export Project'!J400,Toetsing!G:G,0))</f>
        <v>17210HS</v>
      </c>
      <c r="B400" s="118" t="str">
        <f>INDEX(Toetsing!T:T,MATCH('Export Project'!J400,Toetsing!G:G,0))</f>
        <v>Ja, baggerschoon</v>
      </c>
      <c r="C400" s="118" t="s">
        <v>74</v>
      </c>
      <c r="D400" s="118" t="s">
        <v>39</v>
      </c>
      <c r="E400" s="121">
        <f t="shared" si="19"/>
        <v>34</v>
      </c>
      <c r="F400" s="121">
        <f t="shared" si="20"/>
        <v>58</v>
      </c>
      <c r="G400" s="497">
        <f t="shared" si="21"/>
        <v>0</v>
      </c>
      <c r="H400" s="27" t="s">
        <v>1454</v>
      </c>
      <c r="I400" s="27" t="s">
        <v>1553</v>
      </c>
      <c r="J400" s="893">
        <v>5551</v>
      </c>
      <c r="L400" s="48"/>
      <c r="M400" s="887" t="s">
        <v>1557</v>
      </c>
      <c r="N400" s="888">
        <v>34</v>
      </c>
      <c r="O400" s="888">
        <v>7.9</v>
      </c>
      <c r="P400" s="888">
        <v>7.9</v>
      </c>
      <c r="Q400" s="888">
        <v>7.9</v>
      </c>
      <c r="R400" s="92">
        <v>0.74</v>
      </c>
      <c r="S400" s="92">
        <v>1.08</v>
      </c>
      <c r="T400" s="92"/>
      <c r="U400" s="92"/>
      <c r="V400" s="889">
        <v>-6.03</v>
      </c>
      <c r="W400" s="890" t="s">
        <v>1475</v>
      </c>
      <c r="X400" s="889">
        <v>-6.02</v>
      </c>
      <c r="Y400" s="891" t="s">
        <v>72</v>
      </c>
      <c r="Z400" s="892">
        <v>1.71</v>
      </c>
      <c r="AA400" s="93">
        <v>0.22</v>
      </c>
      <c r="AB400" s="94">
        <v>58</v>
      </c>
      <c r="AC400" s="892">
        <v>5.4</v>
      </c>
      <c r="AD400" s="94">
        <v>184</v>
      </c>
      <c r="AE400" s="892">
        <v>0.6</v>
      </c>
      <c r="AF400" s="93">
        <v>7.0000000000000007E-2</v>
      </c>
      <c r="AG400" s="94">
        <v>19</v>
      </c>
      <c r="AH400" s="892">
        <v>0</v>
      </c>
      <c r="AI400" s="94">
        <v>0</v>
      </c>
      <c r="AJ400" s="892">
        <v>4.2</v>
      </c>
      <c r="AK400" s="94">
        <v>142</v>
      </c>
      <c r="AL400" s="892">
        <v>0.6</v>
      </c>
      <c r="AM400" s="93">
        <v>7.0000000000000007E-2</v>
      </c>
      <c r="AN400" s="94">
        <v>19</v>
      </c>
      <c r="AO400" s="892">
        <v>0</v>
      </c>
      <c r="AP400" s="94">
        <v>0</v>
      </c>
      <c r="AQ400" s="892">
        <v>4.2</v>
      </c>
      <c r="AR400" s="94">
        <v>142</v>
      </c>
      <c r="AS400" s="892">
        <v>0.8</v>
      </c>
      <c r="AT400" s="93">
        <v>0.1</v>
      </c>
      <c r="AU400" s="94">
        <v>27</v>
      </c>
      <c r="AV400" s="892">
        <v>0</v>
      </c>
      <c r="AW400" s="94">
        <v>0</v>
      </c>
      <c r="AX400" s="892">
        <v>4.2</v>
      </c>
      <c r="AY400" s="94">
        <v>142</v>
      </c>
    </row>
    <row r="401" spans="1:51" x14ac:dyDescent="0.25">
      <c r="A401" s="496" t="str">
        <f>INDEX(Toetsing!F:F,MATCH('Export Project'!J401,Toetsing!G:G,0))</f>
        <v>17210HS</v>
      </c>
      <c r="B401" s="118" t="str">
        <f>INDEX(Toetsing!T:T,MATCH('Export Project'!J401,Toetsing!G:G,0))</f>
        <v>Ja, baggerschoon</v>
      </c>
      <c r="C401" s="118" t="s">
        <v>74</v>
      </c>
      <c r="D401" s="118" t="s">
        <v>39</v>
      </c>
      <c r="E401" s="121">
        <f t="shared" si="19"/>
        <v>15</v>
      </c>
      <c r="F401" s="121">
        <f t="shared" si="20"/>
        <v>15</v>
      </c>
      <c r="G401" s="497">
        <f t="shared" si="21"/>
        <v>0</v>
      </c>
      <c r="H401" s="27" t="s">
        <v>1454</v>
      </c>
      <c r="I401" s="27" t="s">
        <v>1553</v>
      </c>
      <c r="J401" s="893">
        <v>5552</v>
      </c>
      <c r="L401" s="48"/>
      <c r="M401" s="887" t="s">
        <v>1558</v>
      </c>
      <c r="N401" s="888">
        <v>15</v>
      </c>
      <c r="O401" s="888">
        <v>7.4</v>
      </c>
      <c r="P401" s="888">
        <v>7.4</v>
      </c>
      <c r="Q401" s="888">
        <v>7.4</v>
      </c>
      <c r="R401" s="92">
        <v>0.81</v>
      </c>
      <c r="S401" s="92">
        <v>1</v>
      </c>
      <c r="T401" s="92"/>
      <c r="U401" s="92"/>
      <c r="V401" s="889">
        <v>-6.03</v>
      </c>
      <c r="W401" s="890" t="s">
        <v>1475</v>
      </c>
      <c r="X401" s="889">
        <v>-6.02</v>
      </c>
      <c r="Y401" s="891" t="s">
        <v>72</v>
      </c>
      <c r="Z401" s="892">
        <v>0.99</v>
      </c>
      <c r="AA401" s="93">
        <v>0.13</v>
      </c>
      <c r="AB401" s="94">
        <v>15</v>
      </c>
      <c r="AC401" s="892">
        <v>4.4000000000000004</v>
      </c>
      <c r="AD401" s="94">
        <v>66</v>
      </c>
      <c r="AE401" s="892">
        <v>0.3</v>
      </c>
      <c r="AF401" s="93">
        <v>0.05</v>
      </c>
      <c r="AG401" s="94">
        <v>5</v>
      </c>
      <c r="AH401" s="892">
        <v>0</v>
      </c>
      <c r="AI401" s="94">
        <v>0</v>
      </c>
      <c r="AJ401" s="892">
        <v>3.9</v>
      </c>
      <c r="AK401" s="94">
        <v>59</v>
      </c>
      <c r="AL401" s="892">
        <v>0.3</v>
      </c>
      <c r="AM401" s="93">
        <v>0.05</v>
      </c>
      <c r="AN401" s="94">
        <v>5</v>
      </c>
      <c r="AO401" s="892">
        <v>0</v>
      </c>
      <c r="AP401" s="94">
        <v>0</v>
      </c>
      <c r="AQ401" s="892">
        <v>3.9</v>
      </c>
      <c r="AR401" s="94">
        <v>59</v>
      </c>
      <c r="AS401" s="892">
        <v>0.5</v>
      </c>
      <c r="AT401" s="93">
        <v>0.06</v>
      </c>
      <c r="AU401" s="94">
        <v>7</v>
      </c>
      <c r="AV401" s="892">
        <v>0.1</v>
      </c>
      <c r="AW401" s="94">
        <v>1</v>
      </c>
      <c r="AX401" s="892">
        <v>3.9</v>
      </c>
      <c r="AY401" s="94">
        <v>59</v>
      </c>
    </row>
    <row r="402" spans="1:51" x14ac:dyDescent="0.25">
      <c r="A402" s="496">
        <f>INDEX(Toetsing!F:F,MATCH('Export Project'!J402,Toetsing!G:G,0))</f>
        <v>17169</v>
      </c>
      <c r="B402" s="118" t="str">
        <f>INDEX(Toetsing!T:T,MATCH('Export Project'!J402,Toetsing!G:G,0))</f>
        <v>Nee</v>
      </c>
      <c r="C402" s="118" t="s">
        <v>39</v>
      </c>
      <c r="D402" s="118" t="s">
        <v>39</v>
      </c>
      <c r="E402" s="121">
        <f t="shared" si="19"/>
        <v>0</v>
      </c>
      <c r="F402" s="121">
        <f t="shared" si="20"/>
        <v>0</v>
      </c>
      <c r="G402" s="497">
        <f t="shared" si="21"/>
        <v>0</v>
      </c>
      <c r="H402" s="27" t="s">
        <v>1454</v>
      </c>
      <c r="I402" s="27" t="s">
        <v>1559</v>
      </c>
      <c r="J402" s="893">
        <v>5331</v>
      </c>
      <c r="L402" s="48"/>
      <c r="M402" s="887" t="s">
        <v>1560</v>
      </c>
      <c r="N402" s="888">
        <v>68</v>
      </c>
      <c r="O402" s="888">
        <v>6.5</v>
      </c>
      <c r="P402" s="888">
        <v>6.2</v>
      </c>
      <c r="Q402" s="888">
        <v>6.5</v>
      </c>
      <c r="R402" s="92">
        <v>0.89</v>
      </c>
      <c r="S402" s="92">
        <v>1.1100000000000001</v>
      </c>
      <c r="T402" s="92"/>
      <c r="U402" s="92"/>
      <c r="V402" s="889">
        <v>-5.55</v>
      </c>
      <c r="W402" s="890" t="s">
        <v>1475</v>
      </c>
      <c r="X402" s="889">
        <v>-5.62</v>
      </c>
      <c r="Y402" s="891" t="s">
        <v>72</v>
      </c>
      <c r="Z402" s="892">
        <v>1.01</v>
      </c>
      <c r="AA402" s="93">
        <v>0.16</v>
      </c>
      <c r="AB402" s="94">
        <v>69</v>
      </c>
      <c r="AC402" s="892">
        <v>3.09</v>
      </c>
      <c r="AD402" s="94">
        <v>210</v>
      </c>
      <c r="AE402" s="892">
        <v>0.2</v>
      </c>
      <c r="AF402" s="93">
        <v>0.03</v>
      </c>
      <c r="AG402" s="94">
        <v>12</v>
      </c>
      <c r="AH402" s="892">
        <v>0.1</v>
      </c>
      <c r="AI402" s="94">
        <v>5</v>
      </c>
      <c r="AJ402" s="892">
        <v>2.7</v>
      </c>
      <c r="AK402" s="94">
        <v>182</v>
      </c>
      <c r="AL402" s="892">
        <v>0.2</v>
      </c>
      <c r="AM402" s="93">
        <v>0.03</v>
      </c>
      <c r="AN402" s="94">
        <v>12</v>
      </c>
      <c r="AO402" s="892">
        <v>0.1</v>
      </c>
      <c r="AP402" s="94">
        <v>5</v>
      </c>
      <c r="AQ402" s="892">
        <v>2.7</v>
      </c>
      <c r="AR402" s="94">
        <v>182</v>
      </c>
      <c r="AS402" s="892">
        <v>0.2</v>
      </c>
      <c r="AT402" s="93">
        <v>0.03</v>
      </c>
      <c r="AU402" s="94">
        <v>12</v>
      </c>
      <c r="AV402" s="892">
        <v>0.1</v>
      </c>
      <c r="AW402" s="94">
        <v>5</v>
      </c>
      <c r="AX402" s="892">
        <v>2.8</v>
      </c>
      <c r="AY402" s="94">
        <v>190</v>
      </c>
    </row>
    <row r="403" spans="1:51" x14ac:dyDescent="0.25">
      <c r="A403" s="496">
        <f>INDEX(Toetsing!F:F,MATCH('Export Project'!J403,Toetsing!G:G,0))</f>
        <v>17169</v>
      </c>
      <c r="B403" s="118" t="str">
        <f>INDEX(Toetsing!T:T,MATCH('Export Project'!J403,Toetsing!G:G,0))</f>
        <v>Nee</v>
      </c>
      <c r="C403" s="118" t="s">
        <v>39</v>
      </c>
      <c r="D403" s="118" t="s">
        <v>39</v>
      </c>
      <c r="E403" s="121">
        <f t="shared" si="19"/>
        <v>0</v>
      </c>
      <c r="F403" s="121">
        <f t="shared" si="20"/>
        <v>0</v>
      </c>
      <c r="G403" s="497">
        <f t="shared" si="21"/>
        <v>0</v>
      </c>
      <c r="H403" s="27" t="s">
        <v>1454</v>
      </c>
      <c r="I403" s="27" t="s">
        <v>1559</v>
      </c>
      <c r="J403" s="893">
        <v>5332</v>
      </c>
      <c r="L403" s="48"/>
      <c r="M403" s="887" t="s">
        <v>1561</v>
      </c>
      <c r="N403" s="888">
        <v>54</v>
      </c>
      <c r="O403" s="888">
        <v>6.8</v>
      </c>
      <c r="P403" s="888">
        <v>6.6</v>
      </c>
      <c r="Q403" s="888">
        <v>6.8</v>
      </c>
      <c r="R403" s="92">
        <v>0.91</v>
      </c>
      <c r="S403" s="92">
        <v>1.1499999999999999</v>
      </c>
      <c r="T403" s="92"/>
      <c r="U403" s="92"/>
      <c r="V403" s="889">
        <v>-5.55</v>
      </c>
      <c r="W403" s="890" t="s">
        <v>1475</v>
      </c>
      <c r="X403" s="889">
        <v>-5.62</v>
      </c>
      <c r="Y403" s="891" t="s">
        <v>72</v>
      </c>
      <c r="Z403" s="892">
        <v>0.96</v>
      </c>
      <c r="AA403" s="93">
        <v>0.14000000000000001</v>
      </c>
      <c r="AB403" s="94">
        <v>52</v>
      </c>
      <c r="AC403" s="892">
        <v>3.72</v>
      </c>
      <c r="AD403" s="94">
        <v>201</v>
      </c>
      <c r="AE403" s="892">
        <v>0</v>
      </c>
      <c r="AF403" s="93">
        <v>0</v>
      </c>
      <c r="AG403" s="94">
        <v>1</v>
      </c>
      <c r="AH403" s="892">
        <v>0</v>
      </c>
      <c r="AI403" s="94">
        <v>0</v>
      </c>
      <c r="AJ403" s="892">
        <v>3.1</v>
      </c>
      <c r="AK403" s="94">
        <v>166</v>
      </c>
      <c r="AL403" s="892">
        <v>0</v>
      </c>
      <c r="AM403" s="93">
        <v>0</v>
      </c>
      <c r="AN403" s="94">
        <v>1</v>
      </c>
      <c r="AO403" s="892">
        <v>0</v>
      </c>
      <c r="AP403" s="94">
        <v>0</v>
      </c>
      <c r="AQ403" s="892">
        <v>3.1</v>
      </c>
      <c r="AR403" s="94">
        <v>166</v>
      </c>
      <c r="AS403" s="892">
        <v>0</v>
      </c>
      <c r="AT403" s="93">
        <v>0</v>
      </c>
      <c r="AU403" s="94">
        <v>1</v>
      </c>
      <c r="AV403" s="892">
        <v>0</v>
      </c>
      <c r="AW403" s="94">
        <v>0</v>
      </c>
      <c r="AX403" s="892">
        <v>3.2</v>
      </c>
      <c r="AY403" s="94">
        <v>174</v>
      </c>
    </row>
    <row r="404" spans="1:51" x14ac:dyDescent="0.25">
      <c r="A404" s="496">
        <f>INDEX(Toetsing!F:F,MATCH('Export Project'!J404,Toetsing!G:G,0))</f>
        <v>17169</v>
      </c>
      <c r="B404" s="118" t="str">
        <f>INDEX(Toetsing!T:T,MATCH('Export Project'!J404,Toetsing!G:G,0))</f>
        <v>Nee</v>
      </c>
      <c r="C404" s="118" t="s">
        <v>39</v>
      </c>
      <c r="D404" s="118" t="s">
        <v>39</v>
      </c>
      <c r="E404" s="121">
        <f t="shared" si="19"/>
        <v>0</v>
      </c>
      <c r="F404" s="121">
        <f t="shared" si="20"/>
        <v>0</v>
      </c>
      <c r="G404" s="497">
        <f t="shared" si="21"/>
        <v>0</v>
      </c>
      <c r="H404" s="27" t="s">
        <v>1454</v>
      </c>
      <c r="I404" s="27" t="s">
        <v>1559</v>
      </c>
      <c r="J404" s="893">
        <v>5333</v>
      </c>
      <c r="L404" s="48"/>
      <c r="M404" s="887" t="s">
        <v>1562</v>
      </c>
      <c r="N404" s="888">
        <v>46</v>
      </c>
      <c r="O404" s="888">
        <v>7.2</v>
      </c>
      <c r="P404" s="888">
        <v>7.1</v>
      </c>
      <c r="Q404" s="888">
        <v>7.2</v>
      </c>
      <c r="R404" s="92">
        <v>0.83</v>
      </c>
      <c r="S404" s="92">
        <v>1.1499999999999999</v>
      </c>
      <c r="T404" s="92"/>
      <c r="U404" s="92"/>
      <c r="V404" s="889">
        <v>-5.55</v>
      </c>
      <c r="W404" s="890" t="s">
        <v>1475</v>
      </c>
      <c r="X404" s="889">
        <v>-5.62</v>
      </c>
      <c r="Y404" s="891" t="s">
        <v>72</v>
      </c>
      <c r="Z404" s="892">
        <v>1.0900000000000001</v>
      </c>
      <c r="AA404" s="93">
        <v>0.15</v>
      </c>
      <c r="AB404" s="94">
        <v>50</v>
      </c>
      <c r="AC404" s="892">
        <v>3.94</v>
      </c>
      <c r="AD404" s="94">
        <v>181</v>
      </c>
      <c r="AE404" s="892">
        <v>0</v>
      </c>
      <c r="AF404" s="93">
        <v>0</v>
      </c>
      <c r="AG404" s="94">
        <v>0</v>
      </c>
      <c r="AH404" s="892">
        <v>0</v>
      </c>
      <c r="AI404" s="94">
        <v>0</v>
      </c>
      <c r="AJ404" s="892">
        <v>3.4</v>
      </c>
      <c r="AK404" s="94">
        <v>155</v>
      </c>
      <c r="AL404" s="892">
        <v>0</v>
      </c>
      <c r="AM404" s="93">
        <v>0</v>
      </c>
      <c r="AN404" s="94">
        <v>0</v>
      </c>
      <c r="AO404" s="892">
        <v>0</v>
      </c>
      <c r="AP404" s="94">
        <v>0</v>
      </c>
      <c r="AQ404" s="892">
        <v>3.4</v>
      </c>
      <c r="AR404" s="94">
        <v>155</v>
      </c>
      <c r="AS404" s="892">
        <v>0.1</v>
      </c>
      <c r="AT404" s="93">
        <v>0.01</v>
      </c>
      <c r="AU404" s="94">
        <v>3</v>
      </c>
      <c r="AV404" s="892">
        <v>0</v>
      </c>
      <c r="AW404" s="94">
        <v>0</v>
      </c>
      <c r="AX404" s="892">
        <v>3.5</v>
      </c>
      <c r="AY404" s="94">
        <v>161</v>
      </c>
    </row>
    <row r="405" spans="1:51" x14ac:dyDescent="0.25">
      <c r="A405" s="496">
        <f>INDEX(Toetsing!F:F,MATCH('Export Project'!J405,Toetsing!G:G,0))</f>
        <v>17169</v>
      </c>
      <c r="B405" s="118" t="str">
        <f>INDEX(Toetsing!T:T,MATCH('Export Project'!J405,Toetsing!G:G,0))</f>
        <v>Nee</v>
      </c>
      <c r="C405" s="118" t="s">
        <v>39</v>
      </c>
      <c r="D405" s="118" t="s">
        <v>39</v>
      </c>
      <c r="E405" s="121">
        <f t="shared" si="19"/>
        <v>0</v>
      </c>
      <c r="F405" s="121">
        <f t="shared" si="20"/>
        <v>0</v>
      </c>
      <c r="G405" s="497">
        <f t="shared" si="21"/>
        <v>0</v>
      </c>
      <c r="H405" s="27" t="s">
        <v>1454</v>
      </c>
      <c r="I405" s="27" t="s">
        <v>1559</v>
      </c>
      <c r="J405" s="893">
        <v>5561</v>
      </c>
      <c r="L405" s="48"/>
      <c r="M405" s="887" t="s">
        <v>1563</v>
      </c>
      <c r="N405" s="888">
        <v>83</v>
      </c>
      <c r="O405" s="888">
        <v>6.4</v>
      </c>
      <c r="P405" s="888">
        <v>6.3</v>
      </c>
      <c r="Q405" s="888">
        <v>6.4</v>
      </c>
      <c r="R405" s="92">
        <v>0.79</v>
      </c>
      <c r="S405" s="92">
        <v>1.07</v>
      </c>
      <c r="T405" s="92"/>
      <c r="U405" s="92"/>
      <c r="V405" s="889">
        <v>-5.55</v>
      </c>
      <c r="W405" s="890" t="s">
        <v>1475</v>
      </c>
      <c r="X405" s="889">
        <v>-5.62</v>
      </c>
      <c r="Y405" s="891" t="s">
        <v>72</v>
      </c>
      <c r="Z405" s="892">
        <v>1.26</v>
      </c>
      <c r="AA405" s="93">
        <v>0.2</v>
      </c>
      <c r="AB405" s="94">
        <v>105</v>
      </c>
      <c r="AC405" s="892">
        <v>3.17</v>
      </c>
      <c r="AD405" s="94">
        <v>263</v>
      </c>
      <c r="AE405" s="892">
        <v>0</v>
      </c>
      <c r="AF405" s="93">
        <v>0</v>
      </c>
      <c r="AG405" s="94">
        <v>2</v>
      </c>
      <c r="AH405" s="892">
        <v>0</v>
      </c>
      <c r="AI405" s="94">
        <v>0</v>
      </c>
      <c r="AJ405" s="892">
        <v>2.8</v>
      </c>
      <c r="AK405" s="94">
        <v>232</v>
      </c>
      <c r="AL405" s="892">
        <v>0</v>
      </c>
      <c r="AM405" s="93">
        <v>0</v>
      </c>
      <c r="AN405" s="94">
        <v>2</v>
      </c>
      <c r="AO405" s="892">
        <v>0</v>
      </c>
      <c r="AP405" s="94">
        <v>0</v>
      </c>
      <c r="AQ405" s="892">
        <v>2.8</v>
      </c>
      <c r="AR405" s="94">
        <v>232</v>
      </c>
      <c r="AS405" s="892">
        <v>0.1</v>
      </c>
      <c r="AT405" s="93">
        <v>0.02</v>
      </c>
      <c r="AU405" s="94">
        <v>11</v>
      </c>
      <c r="AV405" s="892">
        <v>0</v>
      </c>
      <c r="AW405" s="94">
        <v>0</v>
      </c>
      <c r="AX405" s="892">
        <v>2.8</v>
      </c>
      <c r="AY405" s="94">
        <v>233</v>
      </c>
    </row>
    <row r="406" spans="1:51" x14ac:dyDescent="0.25">
      <c r="A406" s="496">
        <f>INDEX(Toetsing!F:F,MATCH('Export Project'!J406,Toetsing!G:G,0))</f>
        <v>17169</v>
      </c>
      <c r="B406" s="118" t="str">
        <f>INDEX(Toetsing!T:T,MATCH('Export Project'!J406,Toetsing!G:G,0))</f>
        <v>Nee</v>
      </c>
      <c r="C406" s="118" t="s">
        <v>39</v>
      </c>
      <c r="D406" s="118" t="s">
        <v>39</v>
      </c>
      <c r="E406" s="121">
        <f t="shared" si="19"/>
        <v>0</v>
      </c>
      <c r="F406" s="121">
        <f t="shared" si="20"/>
        <v>0</v>
      </c>
      <c r="G406" s="497">
        <f t="shared" si="21"/>
        <v>0</v>
      </c>
      <c r="H406" s="27" t="s">
        <v>1454</v>
      </c>
      <c r="I406" s="27" t="s">
        <v>1559</v>
      </c>
      <c r="J406" s="893">
        <v>5562</v>
      </c>
      <c r="L406" s="48"/>
      <c r="M406" s="887" t="s">
        <v>1564</v>
      </c>
      <c r="N406" s="888">
        <v>94</v>
      </c>
      <c r="O406" s="888">
        <v>6.8</v>
      </c>
      <c r="P406" s="888">
        <v>6.7</v>
      </c>
      <c r="Q406" s="888">
        <v>6.8</v>
      </c>
      <c r="R406" s="92">
        <v>0.97</v>
      </c>
      <c r="S406" s="92">
        <v>1.2</v>
      </c>
      <c r="T406" s="92"/>
      <c r="U406" s="92"/>
      <c r="V406" s="889">
        <v>-5.55</v>
      </c>
      <c r="W406" s="890" t="s">
        <v>1475</v>
      </c>
      <c r="X406" s="889">
        <v>-5.62</v>
      </c>
      <c r="Y406" s="891" t="s">
        <v>72</v>
      </c>
      <c r="Z406" s="892">
        <v>0.95</v>
      </c>
      <c r="AA406" s="93">
        <v>0.14000000000000001</v>
      </c>
      <c r="AB406" s="94">
        <v>89</v>
      </c>
      <c r="AC406" s="892">
        <v>3.96</v>
      </c>
      <c r="AD406" s="94">
        <v>372</v>
      </c>
      <c r="AE406" s="892">
        <v>0.1</v>
      </c>
      <c r="AF406" s="93">
        <v>0.01</v>
      </c>
      <c r="AG406" s="94">
        <v>7</v>
      </c>
      <c r="AH406" s="892">
        <v>0.1</v>
      </c>
      <c r="AI406" s="94">
        <v>8</v>
      </c>
      <c r="AJ406" s="892">
        <v>3</v>
      </c>
      <c r="AK406" s="94">
        <v>279</v>
      </c>
      <c r="AL406" s="892">
        <v>0.1</v>
      </c>
      <c r="AM406" s="93">
        <v>0.01</v>
      </c>
      <c r="AN406" s="94">
        <v>7</v>
      </c>
      <c r="AO406" s="892">
        <v>0.1</v>
      </c>
      <c r="AP406" s="94">
        <v>8</v>
      </c>
      <c r="AQ406" s="892">
        <v>3</v>
      </c>
      <c r="AR406" s="94">
        <v>279</v>
      </c>
      <c r="AS406" s="892">
        <v>0.1</v>
      </c>
      <c r="AT406" s="93">
        <v>0.01</v>
      </c>
      <c r="AU406" s="94">
        <v>7</v>
      </c>
      <c r="AV406" s="892">
        <v>0.1</v>
      </c>
      <c r="AW406" s="94">
        <v>8</v>
      </c>
      <c r="AX406" s="892">
        <v>3.1</v>
      </c>
      <c r="AY406" s="94">
        <v>294</v>
      </c>
    </row>
    <row r="407" spans="1:51" x14ac:dyDescent="0.25">
      <c r="A407" s="496">
        <f>INDEX(Toetsing!F:F,MATCH('Export Project'!J407,Toetsing!G:G,0))</f>
        <v>17169</v>
      </c>
      <c r="B407" s="118" t="str">
        <f>INDEX(Toetsing!T:T,MATCH('Export Project'!J407,Toetsing!G:G,0))</f>
        <v>Nee</v>
      </c>
      <c r="C407" s="118" t="s">
        <v>39</v>
      </c>
      <c r="D407" s="118" t="s">
        <v>39</v>
      </c>
      <c r="E407" s="121">
        <f t="shared" si="19"/>
        <v>0</v>
      </c>
      <c r="F407" s="121">
        <f t="shared" si="20"/>
        <v>0</v>
      </c>
      <c r="G407" s="497">
        <f t="shared" si="21"/>
        <v>0</v>
      </c>
      <c r="H407" s="27" t="s">
        <v>1454</v>
      </c>
      <c r="I407" s="27" t="s">
        <v>1559</v>
      </c>
      <c r="J407" s="893">
        <v>5563</v>
      </c>
      <c r="L407" s="48"/>
      <c r="M407" s="887" t="s">
        <v>1565</v>
      </c>
      <c r="N407" s="888">
        <v>100</v>
      </c>
      <c r="O407" s="888">
        <v>6.5</v>
      </c>
      <c r="P407" s="888">
        <v>6.3</v>
      </c>
      <c r="Q407" s="888">
        <v>6.5</v>
      </c>
      <c r="R407" s="92">
        <v>0.89</v>
      </c>
      <c r="S407" s="92">
        <v>1.17</v>
      </c>
      <c r="T407" s="92"/>
      <c r="U407" s="92"/>
      <c r="V407" s="889">
        <v>-5.55</v>
      </c>
      <c r="W407" s="890" t="s">
        <v>1475</v>
      </c>
      <c r="X407" s="889">
        <v>-5.62</v>
      </c>
      <c r="Y407" s="891" t="s">
        <v>72</v>
      </c>
      <c r="Z407" s="892">
        <v>1.19</v>
      </c>
      <c r="AA407" s="93">
        <v>0.18</v>
      </c>
      <c r="AB407" s="94">
        <v>119</v>
      </c>
      <c r="AC407" s="892">
        <v>3.84</v>
      </c>
      <c r="AD407" s="94">
        <v>384</v>
      </c>
      <c r="AE407" s="892">
        <v>0</v>
      </c>
      <c r="AF407" s="93">
        <v>0</v>
      </c>
      <c r="AG407" s="94">
        <v>2</v>
      </c>
      <c r="AH407" s="892">
        <v>0</v>
      </c>
      <c r="AI407" s="94">
        <v>0</v>
      </c>
      <c r="AJ407" s="892">
        <v>2.8</v>
      </c>
      <c r="AK407" s="94">
        <v>284</v>
      </c>
      <c r="AL407" s="892">
        <v>0</v>
      </c>
      <c r="AM407" s="93">
        <v>0</v>
      </c>
      <c r="AN407" s="94">
        <v>2</v>
      </c>
      <c r="AO407" s="892">
        <v>0</v>
      </c>
      <c r="AP407" s="94">
        <v>0</v>
      </c>
      <c r="AQ407" s="892">
        <v>2.8</v>
      </c>
      <c r="AR407" s="94">
        <v>284</v>
      </c>
      <c r="AS407" s="892">
        <v>0</v>
      </c>
      <c r="AT407" s="93">
        <v>0</v>
      </c>
      <c r="AU407" s="94">
        <v>2</v>
      </c>
      <c r="AV407" s="892">
        <v>0</v>
      </c>
      <c r="AW407" s="94">
        <v>0</v>
      </c>
      <c r="AX407" s="892">
        <v>3</v>
      </c>
      <c r="AY407" s="94">
        <v>297</v>
      </c>
    </row>
    <row r="408" spans="1:51" x14ac:dyDescent="0.25">
      <c r="A408" s="496">
        <f>INDEX(Toetsing!F:F,MATCH('Export Project'!J408,Toetsing!G:G,0))</f>
        <v>17169</v>
      </c>
      <c r="B408" s="118" t="str">
        <f>INDEX(Toetsing!T:T,MATCH('Export Project'!J408,Toetsing!G:G,0))</f>
        <v>Nee</v>
      </c>
      <c r="C408" s="118" t="s">
        <v>39</v>
      </c>
      <c r="D408" s="118" t="s">
        <v>39</v>
      </c>
      <c r="E408" s="121">
        <f t="shared" si="19"/>
        <v>0</v>
      </c>
      <c r="F408" s="121">
        <f t="shared" si="20"/>
        <v>0</v>
      </c>
      <c r="G408" s="497">
        <f t="shared" si="21"/>
        <v>0</v>
      </c>
      <c r="H408" s="27" t="s">
        <v>1454</v>
      </c>
      <c r="I408" s="27" t="s">
        <v>1559</v>
      </c>
      <c r="J408" s="893">
        <v>5564</v>
      </c>
      <c r="L408" s="48"/>
      <c r="M408" s="887" t="s">
        <v>1566</v>
      </c>
      <c r="N408" s="888">
        <v>66</v>
      </c>
      <c r="O408" s="888">
        <v>6.5</v>
      </c>
      <c r="P408" s="888">
        <v>6.1</v>
      </c>
      <c r="Q408" s="888">
        <v>6.5</v>
      </c>
      <c r="R408" s="92">
        <v>0.94</v>
      </c>
      <c r="S408" s="92">
        <v>1.2</v>
      </c>
      <c r="T408" s="92"/>
      <c r="U408" s="92"/>
      <c r="V408" s="889">
        <v>-5.55</v>
      </c>
      <c r="W408" s="890" t="s">
        <v>1475</v>
      </c>
      <c r="X408" s="889">
        <v>-5.62</v>
      </c>
      <c r="Y408" s="891" t="s">
        <v>72</v>
      </c>
      <c r="Z408" s="892">
        <v>0.96</v>
      </c>
      <c r="AA408" s="93">
        <v>0.15</v>
      </c>
      <c r="AB408" s="94">
        <v>63</v>
      </c>
      <c r="AC408" s="892">
        <v>3.56</v>
      </c>
      <c r="AD408" s="94">
        <v>235</v>
      </c>
      <c r="AE408" s="892">
        <v>0</v>
      </c>
      <c r="AF408" s="93">
        <v>0</v>
      </c>
      <c r="AG408" s="94">
        <v>2</v>
      </c>
      <c r="AH408" s="892">
        <v>0</v>
      </c>
      <c r="AI408" s="94">
        <v>0</v>
      </c>
      <c r="AJ408" s="892">
        <v>2.8</v>
      </c>
      <c r="AK408" s="94">
        <v>187</v>
      </c>
      <c r="AL408" s="892">
        <v>0</v>
      </c>
      <c r="AM408" s="93">
        <v>0</v>
      </c>
      <c r="AN408" s="94">
        <v>2</v>
      </c>
      <c r="AO408" s="892">
        <v>0</v>
      </c>
      <c r="AP408" s="94">
        <v>0</v>
      </c>
      <c r="AQ408" s="892">
        <v>2.8</v>
      </c>
      <c r="AR408" s="94">
        <v>187</v>
      </c>
      <c r="AS408" s="892">
        <v>0</v>
      </c>
      <c r="AT408" s="93">
        <v>0</v>
      </c>
      <c r="AU408" s="94">
        <v>2</v>
      </c>
      <c r="AV408" s="892">
        <v>0</v>
      </c>
      <c r="AW408" s="94">
        <v>0</v>
      </c>
      <c r="AX408" s="892">
        <v>3</v>
      </c>
      <c r="AY408" s="94">
        <v>196</v>
      </c>
    </row>
    <row r="409" spans="1:51" x14ac:dyDescent="0.25">
      <c r="A409" s="496">
        <f>INDEX(Toetsing!F:F,MATCH('Export Project'!J409,Toetsing!G:G,0))</f>
        <v>17169</v>
      </c>
      <c r="B409" s="118" t="str">
        <f>INDEX(Toetsing!T:T,MATCH('Export Project'!J409,Toetsing!G:G,0))</f>
        <v>Nee</v>
      </c>
      <c r="C409" s="118" t="s">
        <v>39</v>
      </c>
      <c r="D409" s="118" t="s">
        <v>39</v>
      </c>
      <c r="E409" s="121">
        <f t="shared" si="19"/>
        <v>0</v>
      </c>
      <c r="F409" s="121">
        <f t="shared" si="20"/>
        <v>0</v>
      </c>
      <c r="G409" s="497">
        <f t="shared" si="21"/>
        <v>0</v>
      </c>
      <c r="H409" s="27" t="s">
        <v>1454</v>
      </c>
      <c r="I409" s="27" t="s">
        <v>1559</v>
      </c>
      <c r="J409" s="893">
        <v>5565</v>
      </c>
      <c r="L409" s="48"/>
      <c r="M409" s="887" t="s">
        <v>1567</v>
      </c>
      <c r="N409" s="888">
        <v>24</v>
      </c>
      <c r="O409" s="888">
        <v>6.3</v>
      </c>
      <c r="P409" s="888">
        <v>6.1</v>
      </c>
      <c r="Q409" s="888">
        <v>6.3</v>
      </c>
      <c r="R409" s="92">
        <v>0.8</v>
      </c>
      <c r="S409" s="92">
        <v>1.1000000000000001</v>
      </c>
      <c r="T409" s="92"/>
      <c r="U409" s="92"/>
      <c r="V409" s="889">
        <v>-5.55</v>
      </c>
      <c r="W409" s="890" t="s">
        <v>1475</v>
      </c>
      <c r="X409" s="889">
        <v>-5.62</v>
      </c>
      <c r="Y409" s="891" t="s">
        <v>72</v>
      </c>
      <c r="Z409" s="892">
        <v>0.89</v>
      </c>
      <c r="AA409" s="93">
        <v>0.14000000000000001</v>
      </c>
      <c r="AB409" s="94">
        <v>21</v>
      </c>
      <c r="AC409" s="892">
        <v>3.29</v>
      </c>
      <c r="AD409" s="94">
        <v>79</v>
      </c>
      <c r="AE409" s="892">
        <v>0.1</v>
      </c>
      <c r="AF409" s="93">
        <v>0.01</v>
      </c>
      <c r="AG409" s="94">
        <v>1</v>
      </c>
      <c r="AH409" s="892">
        <v>0</v>
      </c>
      <c r="AI409" s="94">
        <v>0</v>
      </c>
      <c r="AJ409" s="892">
        <v>2.7</v>
      </c>
      <c r="AK409" s="94">
        <v>65</v>
      </c>
      <c r="AL409" s="892">
        <v>0.1</v>
      </c>
      <c r="AM409" s="93">
        <v>0.01</v>
      </c>
      <c r="AN409" s="94">
        <v>1</v>
      </c>
      <c r="AO409" s="892">
        <v>0</v>
      </c>
      <c r="AP409" s="94">
        <v>0</v>
      </c>
      <c r="AQ409" s="892">
        <v>2.7</v>
      </c>
      <c r="AR409" s="94">
        <v>65</v>
      </c>
      <c r="AS409" s="892">
        <v>0.1</v>
      </c>
      <c r="AT409" s="93">
        <v>0.02</v>
      </c>
      <c r="AU409" s="94">
        <v>3</v>
      </c>
      <c r="AV409" s="892">
        <v>0</v>
      </c>
      <c r="AW409" s="94">
        <v>0</v>
      </c>
      <c r="AX409" s="892">
        <v>2.8</v>
      </c>
      <c r="AY409" s="94">
        <v>66</v>
      </c>
    </row>
    <row r="410" spans="1:51" x14ac:dyDescent="0.25">
      <c r="A410" s="496">
        <f>INDEX(Toetsing!F:F,MATCH('Export Project'!J410,Toetsing!G:G,0))</f>
        <v>17213</v>
      </c>
      <c r="B410" s="118" t="str">
        <f>INDEX(Toetsing!T:T,MATCH('Export Project'!J410,Toetsing!G:G,0))</f>
        <v>Ja</v>
      </c>
      <c r="C410" s="118" t="s">
        <v>41</v>
      </c>
      <c r="D410" s="118" t="s">
        <v>39</v>
      </c>
      <c r="E410" s="121">
        <f t="shared" si="19"/>
        <v>34</v>
      </c>
      <c r="F410" s="121">
        <f t="shared" si="20"/>
        <v>45</v>
      </c>
      <c r="G410" s="497">
        <f t="shared" si="21"/>
        <v>0</v>
      </c>
      <c r="H410" s="27" t="s">
        <v>1454</v>
      </c>
      <c r="I410" s="27" t="s">
        <v>1568</v>
      </c>
      <c r="J410" s="893">
        <v>5544</v>
      </c>
      <c r="L410" s="48"/>
      <c r="M410" s="887" t="s">
        <v>1569</v>
      </c>
      <c r="N410" s="888">
        <v>34</v>
      </c>
      <c r="O410" s="888">
        <v>12.1</v>
      </c>
      <c r="P410" s="888">
        <v>12.1</v>
      </c>
      <c r="Q410" s="888">
        <v>12.1</v>
      </c>
      <c r="R410" s="92">
        <v>0.86</v>
      </c>
      <c r="S410" s="92">
        <v>1.05</v>
      </c>
      <c r="T410" s="92"/>
      <c r="U410" s="92"/>
      <c r="V410" s="889">
        <v>-6.08</v>
      </c>
      <c r="W410" s="890" t="s">
        <v>1475</v>
      </c>
      <c r="X410" s="889">
        <v>-6.02</v>
      </c>
      <c r="Y410" s="891" t="s">
        <v>72</v>
      </c>
      <c r="Z410" s="892">
        <v>1.69</v>
      </c>
      <c r="AA410" s="93">
        <v>0.14000000000000001</v>
      </c>
      <c r="AB410" s="94">
        <v>57</v>
      </c>
      <c r="AC410" s="892">
        <v>7.96</v>
      </c>
      <c r="AD410" s="94">
        <v>271</v>
      </c>
      <c r="AE410" s="892">
        <v>1.1000000000000001</v>
      </c>
      <c r="AF410" s="93">
        <v>0.09</v>
      </c>
      <c r="AG410" s="94">
        <v>37</v>
      </c>
      <c r="AH410" s="892">
        <v>0.1</v>
      </c>
      <c r="AI410" s="94">
        <v>3</v>
      </c>
      <c r="AJ410" s="892">
        <v>7.6</v>
      </c>
      <c r="AK410" s="94">
        <v>257</v>
      </c>
      <c r="AL410" s="892">
        <v>1.1000000000000001</v>
      </c>
      <c r="AM410" s="93">
        <v>0.09</v>
      </c>
      <c r="AN410" s="94">
        <v>37</v>
      </c>
      <c r="AO410" s="892">
        <v>0.1</v>
      </c>
      <c r="AP410" s="94">
        <v>3</v>
      </c>
      <c r="AQ410" s="892">
        <v>7.6</v>
      </c>
      <c r="AR410" s="94">
        <v>257</v>
      </c>
      <c r="AS410" s="892">
        <v>1.3</v>
      </c>
      <c r="AT410" s="93">
        <v>0.11</v>
      </c>
      <c r="AU410" s="94">
        <v>45</v>
      </c>
      <c r="AV410" s="892">
        <v>0.5</v>
      </c>
      <c r="AW410" s="94">
        <v>18</v>
      </c>
      <c r="AX410" s="892">
        <v>7.6</v>
      </c>
      <c r="AY410" s="94">
        <v>257</v>
      </c>
    </row>
    <row r="411" spans="1:51" x14ac:dyDescent="0.25">
      <c r="A411" s="496">
        <f>INDEX(Toetsing!F:F,MATCH('Export Project'!J411,Toetsing!G:G,0))</f>
        <v>17213</v>
      </c>
      <c r="B411" s="118" t="str">
        <f>INDEX(Toetsing!T:T,MATCH('Export Project'!J411,Toetsing!G:G,0))</f>
        <v>Ja</v>
      </c>
      <c r="C411" s="118" t="s">
        <v>41</v>
      </c>
      <c r="D411" s="118" t="s">
        <v>39</v>
      </c>
      <c r="E411" s="121">
        <f t="shared" si="19"/>
        <v>76</v>
      </c>
      <c r="F411" s="121">
        <f t="shared" si="20"/>
        <v>103</v>
      </c>
      <c r="G411" s="497">
        <f t="shared" si="21"/>
        <v>0</v>
      </c>
      <c r="H411" s="27" t="s">
        <v>1454</v>
      </c>
      <c r="I411" s="27" t="s">
        <v>1568</v>
      </c>
      <c r="J411" s="893">
        <v>5545</v>
      </c>
      <c r="L411" s="48"/>
      <c r="M411" s="887" t="s">
        <v>1570</v>
      </c>
      <c r="N411" s="888">
        <v>76</v>
      </c>
      <c r="O411" s="888">
        <v>10</v>
      </c>
      <c r="P411" s="888">
        <v>10</v>
      </c>
      <c r="Q411" s="888">
        <v>10</v>
      </c>
      <c r="R411" s="92">
        <v>0.8</v>
      </c>
      <c r="S411" s="92">
        <v>1.02</v>
      </c>
      <c r="T411" s="92"/>
      <c r="U411" s="92"/>
      <c r="V411" s="889">
        <v>-6.08</v>
      </c>
      <c r="W411" s="890" t="s">
        <v>1475</v>
      </c>
      <c r="X411" s="889">
        <v>-6.02</v>
      </c>
      <c r="Y411" s="891" t="s">
        <v>72</v>
      </c>
      <c r="Z411" s="892">
        <v>1.78</v>
      </c>
      <c r="AA411" s="93">
        <v>0.18</v>
      </c>
      <c r="AB411" s="94">
        <v>135</v>
      </c>
      <c r="AC411" s="892">
        <v>6.41</v>
      </c>
      <c r="AD411" s="94">
        <v>487</v>
      </c>
      <c r="AE411" s="892">
        <v>1</v>
      </c>
      <c r="AF411" s="93">
        <v>0.1</v>
      </c>
      <c r="AG411" s="94">
        <v>73</v>
      </c>
      <c r="AH411" s="892">
        <v>0</v>
      </c>
      <c r="AI411" s="94">
        <v>0</v>
      </c>
      <c r="AJ411" s="892">
        <v>6</v>
      </c>
      <c r="AK411" s="94">
        <v>453</v>
      </c>
      <c r="AL411" s="892">
        <v>1</v>
      </c>
      <c r="AM411" s="93">
        <v>0.1</v>
      </c>
      <c r="AN411" s="94">
        <v>73</v>
      </c>
      <c r="AO411" s="892">
        <v>0</v>
      </c>
      <c r="AP411" s="94">
        <v>0</v>
      </c>
      <c r="AQ411" s="892">
        <v>6</v>
      </c>
      <c r="AR411" s="94">
        <v>453</v>
      </c>
      <c r="AS411" s="892">
        <v>1.4</v>
      </c>
      <c r="AT411" s="93">
        <v>0.13</v>
      </c>
      <c r="AU411" s="94">
        <v>103</v>
      </c>
      <c r="AV411" s="892">
        <v>0.1</v>
      </c>
      <c r="AW411" s="94">
        <v>7</v>
      </c>
      <c r="AX411" s="892">
        <v>6</v>
      </c>
      <c r="AY411" s="94">
        <v>453</v>
      </c>
    </row>
    <row r="412" spans="1:51" x14ac:dyDescent="0.25">
      <c r="A412" s="496">
        <f>INDEX(Toetsing!F:F,MATCH('Export Project'!J412,Toetsing!G:G,0))</f>
        <v>17213</v>
      </c>
      <c r="B412" s="118" t="str">
        <f>INDEX(Toetsing!T:T,MATCH('Export Project'!J412,Toetsing!G:G,0))</f>
        <v>Ja</v>
      </c>
      <c r="C412" s="118" t="s">
        <v>41</v>
      </c>
      <c r="D412" s="118" t="s">
        <v>39</v>
      </c>
      <c r="E412" s="121">
        <f t="shared" si="19"/>
        <v>101</v>
      </c>
      <c r="F412" s="121">
        <f t="shared" si="20"/>
        <v>189</v>
      </c>
      <c r="G412" s="497">
        <f t="shared" si="21"/>
        <v>0</v>
      </c>
      <c r="H412" s="27" t="s">
        <v>1454</v>
      </c>
      <c r="I412" s="27" t="s">
        <v>1568</v>
      </c>
      <c r="J412" s="893">
        <v>5546</v>
      </c>
      <c r="L412" s="48"/>
      <c r="M412" s="887" t="s">
        <v>1571</v>
      </c>
      <c r="N412" s="888">
        <v>101</v>
      </c>
      <c r="O412" s="888">
        <v>10.1</v>
      </c>
      <c r="P412" s="888">
        <v>10.1</v>
      </c>
      <c r="Q412" s="888">
        <v>10.1</v>
      </c>
      <c r="R412" s="92">
        <v>0.76</v>
      </c>
      <c r="S412" s="92">
        <v>1.02</v>
      </c>
      <c r="T412" s="92"/>
      <c r="U412" s="92"/>
      <c r="V412" s="889">
        <v>-6.08</v>
      </c>
      <c r="W412" s="890" t="s">
        <v>1475</v>
      </c>
      <c r="X412" s="889">
        <v>-6.02</v>
      </c>
      <c r="Y412" s="891" t="s">
        <v>72</v>
      </c>
      <c r="Z412" s="892">
        <v>2.57</v>
      </c>
      <c r="AA412" s="93">
        <v>0.26</v>
      </c>
      <c r="AB412" s="94">
        <v>260</v>
      </c>
      <c r="AC412" s="892">
        <v>5.66</v>
      </c>
      <c r="AD412" s="94">
        <v>572</v>
      </c>
      <c r="AE412" s="892">
        <v>1.5</v>
      </c>
      <c r="AF412" s="93">
        <v>0.15</v>
      </c>
      <c r="AG412" s="94">
        <v>148</v>
      </c>
      <c r="AH412" s="892">
        <v>0</v>
      </c>
      <c r="AI412" s="94">
        <v>0</v>
      </c>
      <c r="AJ412" s="892">
        <v>5.5</v>
      </c>
      <c r="AK412" s="94">
        <v>551</v>
      </c>
      <c r="AL412" s="892">
        <v>1.5</v>
      </c>
      <c r="AM412" s="93">
        <v>0.15</v>
      </c>
      <c r="AN412" s="94">
        <v>148</v>
      </c>
      <c r="AO412" s="892">
        <v>0</v>
      </c>
      <c r="AP412" s="94">
        <v>0</v>
      </c>
      <c r="AQ412" s="892">
        <v>5.5</v>
      </c>
      <c r="AR412" s="94">
        <v>551</v>
      </c>
      <c r="AS412" s="892">
        <v>1.9</v>
      </c>
      <c r="AT412" s="93">
        <v>0.19</v>
      </c>
      <c r="AU412" s="94">
        <v>189</v>
      </c>
      <c r="AV412" s="892">
        <v>0.1</v>
      </c>
      <c r="AW412" s="94">
        <v>7</v>
      </c>
      <c r="AX412" s="892">
        <v>5.5</v>
      </c>
      <c r="AY412" s="94">
        <v>551</v>
      </c>
    </row>
    <row r="413" spans="1:51" x14ac:dyDescent="0.25">
      <c r="A413" s="496">
        <f>INDEX(Toetsing!F:F,MATCH('Export Project'!J413,Toetsing!G:G,0))</f>
        <v>17212</v>
      </c>
      <c r="B413" s="118" t="str">
        <f>INDEX(Toetsing!T:T,MATCH('Export Project'!J413,Toetsing!G:G,0))</f>
        <v>Ja</v>
      </c>
      <c r="C413" s="118" t="s">
        <v>41</v>
      </c>
      <c r="D413" s="118" t="s">
        <v>39</v>
      </c>
      <c r="E413" s="121">
        <f t="shared" si="19"/>
        <v>77</v>
      </c>
      <c r="F413" s="121">
        <f t="shared" si="20"/>
        <v>129</v>
      </c>
      <c r="G413" s="497">
        <f t="shared" si="21"/>
        <v>0</v>
      </c>
      <c r="H413" s="27" t="s">
        <v>1454</v>
      </c>
      <c r="I413" s="27" t="s">
        <v>1568</v>
      </c>
      <c r="J413" s="893">
        <v>5547</v>
      </c>
      <c r="L413" s="48"/>
      <c r="M413" s="887" t="s">
        <v>1572</v>
      </c>
      <c r="N413" s="888">
        <v>77</v>
      </c>
      <c r="O413" s="888">
        <v>10.199999999999999</v>
      </c>
      <c r="P413" s="888">
        <v>10.199999999999999</v>
      </c>
      <c r="Q413" s="888">
        <v>10.199999999999999</v>
      </c>
      <c r="R413" s="92">
        <v>0.74</v>
      </c>
      <c r="S413" s="92">
        <v>1.05</v>
      </c>
      <c r="T413" s="92"/>
      <c r="U413" s="92"/>
      <c r="V413" s="889">
        <v>-6.08</v>
      </c>
      <c r="W413" s="890" t="s">
        <v>1475</v>
      </c>
      <c r="X413" s="889">
        <v>-6.02</v>
      </c>
      <c r="Y413" s="891" t="s">
        <v>72</v>
      </c>
      <c r="Z413" s="892">
        <v>2.3199999999999998</v>
      </c>
      <c r="AA413" s="93">
        <v>0.23</v>
      </c>
      <c r="AB413" s="94">
        <v>179</v>
      </c>
      <c r="AC413" s="892">
        <v>6.05</v>
      </c>
      <c r="AD413" s="94">
        <v>466</v>
      </c>
      <c r="AE413" s="892">
        <v>1.2</v>
      </c>
      <c r="AF413" s="93">
        <v>0.12</v>
      </c>
      <c r="AG413" s="94">
        <v>95</v>
      </c>
      <c r="AH413" s="892">
        <v>0</v>
      </c>
      <c r="AI413" s="94">
        <v>0</v>
      </c>
      <c r="AJ413" s="892">
        <v>5.8</v>
      </c>
      <c r="AK413" s="94">
        <v>446</v>
      </c>
      <c r="AL413" s="892">
        <v>1.2</v>
      </c>
      <c r="AM413" s="93">
        <v>0.12</v>
      </c>
      <c r="AN413" s="94">
        <v>95</v>
      </c>
      <c r="AO413" s="892">
        <v>0</v>
      </c>
      <c r="AP413" s="94">
        <v>0</v>
      </c>
      <c r="AQ413" s="892">
        <v>5.8</v>
      </c>
      <c r="AR413" s="94">
        <v>446</v>
      </c>
      <c r="AS413" s="892">
        <v>1.7</v>
      </c>
      <c r="AT413" s="93">
        <v>0.17</v>
      </c>
      <c r="AU413" s="94">
        <v>129</v>
      </c>
      <c r="AV413" s="892">
        <v>0</v>
      </c>
      <c r="AW413" s="94">
        <v>2</v>
      </c>
      <c r="AX413" s="892">
        <v>5.8</v>
      </c>
      <c r="AY413" s="94">
        <v>446</v>
      </c>
    </row>
    <row r="414" spans="1:51" x14ac:dyDescent="0.25">
      <c r="A414" s="496">
        <f>INDEX(Toetsing!F:F,MATCH('Export Project'!J414,Toetsing!G:G,0))</f>
        <v>17225</v>
      </c>
      <c r="B414" s="118" t="str">
        <f>INDEX(Toetsing!T:T,MATCH('Export Project'!J414,Toetsing!G:G,0))</f>
        <v>baggerschoon</v>
      </c>
      <c r="C414" s="118" t="s">
        <v>74</v>
      </c>
      <c r="D414" s="118" t="s">
        <v>39</v>
      </c>
      <c r="E414" s="121">
        <f t="shared" si="19"/>
        <v>60</v>
      </c>
      <c r="F414" s="121">
        <f t="shared" si="20"/>
        <v>79</v>
      </c>
      <c r="G414" s="497">
        <f t="shared" si="21"/>
        <v>0</v>
      </c>
      <c r="H414" s="27" t="s">
        <v>1454</v>
      </c>
      <c r="I414" s="27" t="s">
        <v>1573</v>
      </c>
      <c r="J414" s="893">
        <v>5678</v>
      </c>
      <c r="L414" s="48"/>
      <c r="M414" s="887" t="s">
        <v>1574</v>
      </c>
      <c r="N414" s="888">
        <v>60</v>
      </c>
      <c r="O414" s="888">
        <v>11.7</v>
      </c>
      <c r="P414" s="888">
        <v>9</v>
      </c>
      <c r="Q414" s="888">
        <v>11.7</v>
      </c>
      <c r="R414" s="92">
        <v>0.51</v>
      </c>
      <c r="S414" s="92">
        <v>0.65</v>
      </c>
      <c r="T414" s="92"/>
      <c r="U414" s="92"/>
      <c r="V414" s="889">
        <v>-5.57</v>
      </c>
      <c r="W414" s="890" t="s">
        <v>1467</v>
      </c>
      <c r="X414" s="889">
        <v>-5.77</v>
      </c>
      <c r="Y414" s="891" t="s">
        <v>72</v>
      </c>
      <c r="Z414" s="892">
        <v>1.31</v>
      </c>
      <c r="AA414" s="93">
        <v>0.11</v>
      </c>
      <c r="AB414" s="94">
        <v>79</v>
      </c>
      <c r="AC414" s="892">
        <v>2.78</v>
      </c>
      <c r="AD414" s="94">
        <v>167</v>
      </c>
      <c r="AE414" s="892">
        <v>1.3</v>
      </c>
      <c r="AF414" s="93">
        <v>0.11</v>
      </c>
      <c r="AG414" s="94">
        <v>79</v>
      </c>
      <c r="AH414" s="892">
        <v>2.4</v>
      </c>
      <c r="AI414" s="94">
        <v>145</v>
      </c>
      <c r="AJ414" s="892">
        <v>2.8</v>
      </c>
      <c r="AK414" s="94">
        <v>167</v>
      </c>
      <c r="AL414" s="892">
        <v>1.3</v>
      </c>
      <c r="AM414" s="93">
        <v>0.11</v>
      </c>
      <c r="AN414" s="94">
        <v>79</v>
      </c>
      <c r="AO414" s="892">
        <v>2.4</v>
      </c>
      <c r="AP414" s="94">
        <v>145</v>
      </c>
      <c r="AQ414" s="892">
        <v>2.8</v>
      </c>
      <c r="AR414" s="94">
        <v>167</v>
      </c>
      <c r="AS414" s="892">
        <v>1.3</v>
      </c>
      <c r="AT414" s="93">
        <v>0.11</v>
      </c>
      <c r="AU414" s="94">
        <v>79</v>
      </c>
      <c r="AV414" s="892">
        <v>3</v>
      </c>
      <c r="AW414" s="94">
        <v>179</v>
      </c>
      <c r="AX414" s="892">
        <v>2.8</v>
      </c>
      <c r="AY414" s="94">
        <v>167</v>
      </c>
    </row>
    <row r="415" spans="1:51" x14ac:dyDescent="0.25">
      <c r="A415" s="496">
        <f>INDEX(Toetsing!F:F,MATCH('Export Project'!J415,Toetsing!G:G,0))</f>
        <v>17225</v>
      </c>
      <c r="B415" s="118" t="str">
        <f>INDEX(Toetsing!T:T,MATCH('Export Project'!J415,Toetsing!G:G,0))</f>
        <v>Ja</v>
      </c>
      <c r="C415" s="118" t="s">
        <v>41</v>
      </c>
      <c r="D415" s="118" t="s">
        <v>39</v>
      </c>
      <c r="E415" s="121">
        <f t="shared" si="19"/>
        <v>91</v>
      </c>
      <c r="F415" s="121">
        <f t="shared" si="20"/>
        <v>76</v>
      </c>
      <c r="G415" s="497">
        <f t="shared" si="21"/>
        <v>0</v>
      </c>
      <c r="H415" s="27" t="s">
        <v>1454</v>
      </c>
      <c r="I415" s="27" t="s">
        <v>1573</v>
      </c>
      <c r="J415" s="893">
        <v>5679</v>
      </c>
      <c r="L415" s="48"/>
      <c r="M415" s="887" t="s">
        <v>1575</v>
      </c>
      <c r="N415" s="888">
        <v>91</v>
      </c>
      <c r="O415" s="888">
        <v>10.6</v>
      </c>
      <c r="P415" s="888">
        <v>9.8000000000000007</v>
      </c>
      <c r="Q415" s="888">
        <v>10.7</v>
      </c>
      <c r="R415" s="92">
        <v>0.69</v>
      </c>
      <c r="S415" s="92">
        <v>0.85</v>
      </c>
      <c r="T415" s="92"/>
      <c r="U415" s="92"/>
      <c r="V415" s="889">
        <v>-5.57</v>
      </c>
      <c r="W415" s="890" t="s">
        <v>1467</v>
      </c>
      <c r="X415" s="889">
        <v>-5.77</v>
      </c>
      <c r="Y415" s="891" t="s">
        <v>72</v>
      </c>
      <c r="Z415" s="892">
        <v>1.61</v>
      </c>
      <c r="AA415" s="93">
        <v>0.15</v>
      </c>
      <c r="AB415" s="94">
        <v>147</v>
      </c>
      <c r="AC415" s="892">
        <v>5.37</v>
      </c>
      <c r="AD415" s="94">
        <v>489</v>
      </c>
      <c r="AE415" s="892">
        <v>0.5</v>
      </c>
      <c r="AF415" s="93">
        <v>0.05</v>
      </c>
      <c r="AG415" s="94">
        <v>46</v>
      </c>
      <c r="AH415" s="892">
        <v>0</v>
      </c>
      <c r="AI415" s="94">
        <v>0</v>
      </c>
      <c r="AJ415" s="892">
        <v>4.9000000000000004</v>
      </c>
      <c r="AK415" s="94">
        <v>449</v>
      </c>
      <c r="AL415" s="892">
        <v>0.5</v>
      </c>
      <c r="AM415" s="93">
        <v>0.05</v>
      </c>
      <c r="AN415" s="94">
        <v>46</v>
      </c>
      <c r="AO415" s="892">
        <v>0</v>
      </c>
      <c r="AP415" s="94">
        <v>0</v>
      </c>
      <c r="AQ415" s="892">
        <v>4.9000000000000004</v>
      </c>
      <c r="AR415" s="94">
        <v>449</v>
      </c>
      <c r="AS415" s="892">
        <v>0.8</v>
      </c>
      <c r="AT415" s="93">
        <v>0.08</v>
      </c>
      <c r="AU415" s="94">
        <v>76</v>
      </c>
      <c r="AV415" s="892">
        <v>0.1</v>
      </c>
      <c r="AW415" s="94">
        <v>11</v>
      </c>
      <c r="AX415" s="892">
        <v>4.9000000000000004</v>
      </c>
      <c r="AY415" s="94">
        <v>449</v>
      </c>
    </row>
    <row r="416" spans="1:51" x14ac:dyDescent="0.25">
      <c r="A416" s="496">
        <f>INDEX(Toetsing!F:F,MATCH('Export Project'!J416,Toetsing!G:G,0))</f>
        <v>17225</v>
      </c>
      <c r="B416" s="118" t="str">
        <f>INDEX(Toetsing!T:T,MATCH('Export Project'!J416,Toetsing!G:G,0))</f>
        <v>baggerschoon</v>
      </c>
      <c r="C416" s="118" t="s">
        <v>74</v>
      </c>
      <c r="D416" s="118" t="s">
        <v>39</v>
      </c>
      <c r="E416" s="121">
        <f t="shared" si="19"/>
        <v>101</v>
      </c>
      <c r="F416" s="121">
        <f t="shared" si="20"/>
        <v>106</v>
      </c>
      <c r="G416" s="497">
        <f t="shared" si="21"/>
        <v>0</v>
      </c>
      <c r="H416" s="27" t="s">
        <v>1454</v>
      </c>
      <c r="I416" s="27" t="s">
        <v>1573</v>
      </c>
      <c r="J416" s="893">
        <v>5680</v>
      </c>
      <c r="L416" s="48"/>
      <c r="M416" s="887" t="s">
        <v>1576</v>
      </c>
      <c r="N416" s="888">
        <v>101</v>
      </c>
      <c r="O416" s="888">
        <v>9.8000000000000007</v>
      </c>
      <c r="P416" s="888">
        <v>8.6999999999999993</v>
      </c>
      <c r="Q416" s="888">
        <v>9.8000000000000007</v>
      </c>
      <c r="R416" s="92">
        <v>0.62</v>
      </c>
      <c r="S416" s="92">
        <v>0.7</v>
      </c>
      <c r="T416" s="92"/>
      <c r="U416" s="92"/>
      <c r="V416" s="889">
        <v>-5.57</v>
      </c>
      <c r="W416" s="890" t="s">
        <v>1467</v>
      </c>
      <c r="X416" s="889">
        <v>-5.77</v>
      </c>
      <c r="Y416" s="891" t="s">
        <v>72</v>
      </c>
      <c r="Z416" s="892">
        <v>1.05</v>
      </c>
      <c r="AA416" s="93">
        <v>0.11</v>
      </c>
      <c r="AB416" s="94">
        <v>106</v>
      </c>
      <c r="AC416" s="892">
        <v>4.07</v>
      </c>
      <c r="AD416" s="94">
        <v>411</v>
      </c>
      <c r="AE416" s="892">
        <v>0.4</v>
      </c>
      <c r="AF416" s="93">
        <v>0.04</v>
      </c>
      <c r="AG416" s="94">
        <v>37</v>
      </c>
      <c r="AH416" s="892">
        <v>0.5</v>
      </c>
      <c r="AI416" s="94">
        <v>52</v>
      </c>
      <c r="AJ416" s="892">
        <v>4</v>
      </c>
      <c r="AK416" s="94">
        <v>399</v>
      </c>
      <c r="AL416" s="892">
        <v>0.4</v>
      </c>
      <c r="AM416" s="93">
        <v>0.04</v>
      </c>
      <c r="AN416" s="94">
        <v>37</v>
      </c>
      <c r="AO416" s="892">
        <v>0.5</v>
      </c>
      <c r="AP416" s="94">
        <v>52</v>
      </c>
      <c r="AQ416" s="892">
        <v>4</v>
      </c>
      <c r="AR416" s="94">
        <v>399</v>
      </c>
      <c r="AS416" s="892">
        <v>0.4</v>
      </c>
      <c r="AT416" s="93">
        <v>0.04</v>
      </c>
      <c r="AU416" s="94">
        <v>37</v>
      </c>
      <c r="AV416" s="892">
        <v>0.9</v>
      </c>
      <c r="AW416" s="94">
        <v>90</v>
      </c>
      <c r="AX416" s="892">
        <v>4</v>
      </c>
      <c r="AY416" s="94">
        <v>399</v>
      </c>
    </row>
    <row r="417" spans="1:51" x14ac:dyDescent="0.25">
      <c r="A417" s="496">
        <f>INDEX(Toetsing!F:F,MATCH('Export Project'!J417,Toetsing!G:G,0))</f>
        <v>17225</v>
      </c>
      <c r="B417" s="118" t="str">
        <f>INDEX(Toetsing!T:T,MATCH('Export Project'!J417,Toetsing!G:G,0))</f>
        <v>Ja</v>
      </c>
      <c r="C417" s="118" t="s">
        <v>41</v>
      </c>
      <c r="D417" s="118" t="s">
        <v>39</v>
      </c>
      <c r="E417" s="121">
        <f t="shared" si="19"/>
        <v>111</v>
      </c>
      <c r="F417" s="121">
        <f t="shared" si="20"/>
        <v>65</v>
      </c>
      <c r="G417" s="497">
        <f t="shared" si="21"/>
        <v>0</v>
      </c>
      <c r="H417" s="27" t="s">
        <v>1454</v>
      </c>
      <c r="I417" s="27" t="s">
        <v>1573</v>
      </c>
      <c r="J417" s="893">
        <v>5681</v>
      </c>
      <c r="L417" s="48"/>
      <c r="M417" s="887" t="s">
        <v>1577</v>
      </c>
      <c r="N417" s="888">
        <v>111</v>
      </c>
      <c r="O417" s="888">
        <v>8</v>
      </c>
      <c r="P417" s="888">
        <v>6.6</v>
      </c>
      <c r="Q417" s="888">
        <v>8</v>
      </c>
      <c r="R417" s="92">
        <v>0.68</v>
      </c>
      <c r="S417" s="92">
        <v>0.9</v>
      </c>
      <c r="T417" s="92"/>
      <c r="U417" s="92"/>
      <c r="V417" s="889">
        <v>-5.57</v>
      </c>
      <c r="W417" s="890" t="s">
        <v>1467</v>
      </c>
      <c r="X417" s="889">
        <v>-5.77</v>
      </c>
      <c r="Y417" s="891" t="s">
        <v>72</v>
      </c>
      <c r="Z417" s="892">
        <v>1.44</v>
      </c>
      <c r="AA417" s="93">
        <v>0.19</v>
      </c>
      <c r="AB417" s="94">
        <v>160</v>
      </c>
      <c r="AC417" s="892">
        <v>3.33</v>
      </c>
      <c r="AD417" s="94">
        <v>370</v>
      </c>
      <c r="AE417" s="892">
        <v>0.4</v>
      </c>
      <c r="AF417" s="93">
        <v>0.05</v>
      </c>
      <c r="AG417" s="94">
        <v>43</v>
      </c>
      <c r="AH417" s="892">
        <v>0.1</v>
      </c>
      <c r="AI417" s="94">
        <v>7</v>
      </c>
      <c r="AJ417" s="892">
        <v>3.1</v>
      </c>
      <c r="AK417" s="94">
        <v>341</v>
      </c>
      <c r="AL417" s="892">
        <v>0.4</v>
      </c>
      <c r="AM417" s="93">
        <v>0.05</v>
      </c>
      <c r="AN417" s="94">
        <v>43</v>
      </c>
      <c r="AO417" s="892">
        <v>0.1</v>
      </c>
      <c r="AP417" s="94">
        <v>7</v>
      </c>
      <c r="AQ417" s="892">
        <v>3.1</v>
      </c>
      <c r="AR417" s="94">
        <v>341</v>
      </c>
      <c r="AS417" s="892">
        <v>0.6</v>
      </c>
      <c r="AT417" s="93">
        <v>0.08</v>
      </c>
      <c r="AU417" s="94">
        <v>65</v>
      </c>
      <c r="AV417" s="892">
        <v>0.1</v>
      </c>
      <c r="AW417" s="94">
        <v>7</v>
      </c>
      <c r="AX417" s="892">
        <v>3.1</v>
      </c>
      <c r="AY417" s="94">
        <v>341</v>
      </c>
    </row>
    <row r="418" spans="1:51" x14ac:dyDescent="0.25">
      <c r="A418" s="496">
        <f>INDEX(Toetsing!F:F,MATCH('Export Project'!J418,Toetsing!G:G,0))</f>
        <v>17226</v>
      </c>
      <c r="B418" s="118" t="str">
        <f>INDEX(Toetsing!T:T,MATCH('Export Project'!J418,Toetsing!G:G,0))</f>
        <v>Ja</v>
      </c>
      <c r="C418" s="118" t="s">
        <v>41</v>
      </c>
      <c r="D418" s="118" t="s">
        <v>39</v>
      </c>
      <c r="E418" s="121">
        <f t="shared" si="19"/>
        <v>68</v>
      </c>
      <c r="F418" s="121">
        <f t="shared" si="20"/>
        <v>48</v>
      </c>
      <c r="G418" s="497">
        <f t="shared" si="21"/>
        <v>0</v>
      </c>
      <c r="H418" s="27" t="s">
        <v>1454</v>
      </c>
      <c r="I418" s="27" t="s">
        <v>1573</v>
      </c>
      <c r="J418" s="893">
        <v>5682</v>
      </c>
      <c r="L418" s="48"/>
      <c r="M418" s="887" t="s">
        <v>1578</v>
      </c>
      <c r="N418" s="888">
        <v>68</v>
      </c>
      <c r="O418" s="888">
        <v>9.8000000000000007</v>
      </c>
      <c r="P418" s="888">
        <v>8.8000000000000007</v>
      </c>
      <c r="Q418" s="888">
        <v>9.8000000000000007</v>
      </c>
      <c r="R418" s="92">
        <v>0.74</v>
      </c>
      <c r="S418" s="92">
        <v>0.92</v>
      </c>
      <c r="T418" s="92"/>
      <c r="U418" s="92"/>
      <c r="V418" s="889">
        <v>-5.57</v>
      </c>
      <c r="W418" s="890" t="s">
        <v>1467</v>
      </c>
      <c r="X418" s="889">
        <v>-5.77</v>
      </c>
      <c r="Y418" s="891" t="s">
        <v>72</v>
      </c>
      <c r="Z418" s="892">
        <v>1.32</v>
      </c>
      <c r="AA418" s="93">
        <v>0.14000000000000001</v>
      </c>
      <c r="AB418" s="94">
        <v>90</v>
      </c>
      <c r="AC418" s="892">
        <v>4.45</v>
      </c>
      <c r="AD418" s="94">
        <v>303</v>
      </c>
      <c r="AE418" s="892">
        <v>0.4</v>
      </c>
      <c r="AF418" s="93">
        <v>0.04</v>
      </c>
      <c r="AG418" s="94">
        <v>25</v>
      </c>
      <c r="AH418" s="892">
        <v>0</v>
      </c>
      <c r="AI418" s="94">
        <v>1</v>
      </c>
      <c r="AJ418" s="892">
        <v>4.4000000000000004</v>
      </c>
      <c r="AK418" s="94">
        <v>301</v>
      </c>
      <c r="AL418" s="892">
        <v>0.4</v>
      </c>
      <c r="AM418" s="93">
        <v>0.04</v>
      </c>
      <c r="AN418" s="94">
        <v>25</v>
      </c>
      <c r="AO418" s="892">
        <v>0</v>
      </c>
      <c r="AP418" s="94">
        <v>1</v>
      </c>
      <c r="AQ418" s="892">
        <v>4.4000000000000004</v>
      </c>
      <c r="AR418" s="94">
        <v>301</v>
      </c>
      <c r="AS418" s="892">
        <v>0.7</v>
      </c>
      <c r="AT418" s="93">
        <v>7.0000000000000007E-2</v>
      </c>
      <c r="AU418" s="94">
        <v>48</v>
      </c>
      <c r="AV418" s="892">
        <v>0</v>
      </c>
      <c r="AW418" s="94">
        <v>3</v>
      </c>
      <c r="AX418" s="892">
        <v>4.4000000000000004</v>
      </c>
      <c r="AY418" s="94">
        <v>301</v>
      </c>
    </row>
    <row r="419" spans="1:51" x14ac:dyDescent="0.25">
      <c r="A419" s="496">
        <f>INDEX(Toetsing!F:F,MATCH('Export Project'!J419,Toetsing!G:G,0))</f>
        <v>17226</v>
      </c>
      <c r="B419" s="118" t="str">
        <f>INDEX(Toetsing!T:T,MATCH('Export Project'!J419,Toetsing!G:G,0))</f>
        <v>Ja, is verondieping</v>
      </c>
      <c r="C419" s="118" t="s">
        <v>41</v>
      </c>
      <c r="D419" s="118" t="s">
        <v>39</v>
      </c>
      <c r="E419" s="121">
        <f t="shared" si="19"/>
        <v>22</v>
      </c>
      <c r="F419" s="121">
        <f t="shared" si="20"/>
        <v>22</v>
      </c>
      <c r="G419" s="497">
        <f t="shared" si="21"/>
        <v>0</v>
      </c>
      <c r="H419" s="27" t="s">
        <v>1454</v>
      </c>
      <c r="I419" s="27" t="s">
        <v>1573</v>
      </c>
      <c r="J419" s="894" t="s">
        <v>929</v>
      </c>
      <c r="L419" s="48"/>
      <c r="M419" s="887" t="s">
        <v>929</v>
      </c>
      <c r="N419" s="888">
        <v>22</v>
      </c>
      <c r="O419" s="888">
        <v>9.1999999999999993</v>
      </c>
      <c r="P419" s="888">
        <v>8</v>
      </c>
      <c r="Q419" s="888">
        <v>9.1999999999999993</v>
      </c>
      <c r="R419" s="92">
        <v>0.67</v>
      </c>
      <c r="S419" s="92">
        <v>0.81</v>
      </c>
      <c r="T419" s="92"/>
      <c r="U419" s="92"/>
      <c r="V419" s="889">
        <v>-5.57</v>
      </c>
      <c r="W419" s="890" t="s">
        <v>1579</v>
      </c>
      <c r="X419" s="889">
        <v>-5.77</v>
      </c>
      <c r="Y419" s="891" t="s">
        <v>72</v>
      </c>
      <c r="Z419" s="892">
        <v>1.55</v>
      </c>
      <c r="AA419" s="93">
        <v>0.17</v>
      </c>
      <c r="AB419" s="94">
        <v>34</v>
      </c>
      <c r="AC419" s="892">
        <v>3.48</v>
      </c>
      <c r="AD419" s="94">
        <v>77</v>
      </c>
      <c r="AE419" s="892">
        <v>0.9</v>
      </c>
      <c r="AF419" s="93">
        <v>0.1</v>
      </c>
      <c r="AG419" s="94">
        <v>20</v>
      </c>
      <c r="AH419" s="892">
        <v>0.1</v>
      </c>
      <c r="AI419" s="94">
        <v>3</v>
      </c>
      <c r="AJ419" s="892">
        <v>3.4</v>
      </c>
      <c r="AK419" s="94">
        <v>75</v>
      </c>
      <c r="AL419" s="892">
        <v>0.9</v>
      </c>
      <c r="AM419" s="93">
        <v>0.1</v>
      </c>
      <c r="AN419" s="94">
        <v>20</v>
      </c>
      <c r="AO419" s="892">
        <v>0.1</v>
      </c>
      <c r="AP419" s="94">
        <v>3</v>
      </c>
      <c r="AQ419" s="892">
        <v>3.4</v>
      </c>
      <c r="AR419" s="94">
        <v>75</v>
      </c>
      <c r="AS419" s="892">
        <v>1</v>
      </c>
      <c r="AT419" s="93">
        <v>0.11</v>
      </c>
      <c r="AU419" s="94">
        <v>22</v>
      </c>
      <c r="AV419" s="892">
        <v>0.4</v>
      </c>
      <c r="AW419" s="94">
        <v>8</v>
      </c>
      <c r="AX419" s="892">
        <v>3.4</v>
      </c>
      <c r="AY419" s="94">
        <v>75</v>
      </c>
    </row>
    <row r="420" spans="1:51" x14ac:dyDescent="0.25">
      <c r="A420" s="496">
        <f>INDEX(Toetsing!F:F,MATCH('Export Project'!J420,Toetsing!G:G,0))</f>
        <v>17234</v>
      </c>
      <c r="B420" s="118" t="str">
        <f>INDEX(Toetsing!T:T,MATCH('Export Project'!J420,Toetsing!G:G,0))</f>
        <v>nee</v>
      </c>
      <c r="C420" s="118" t="s">
        <v>39</v>
      </c>
      <c r="D420" s="118" t="s">
        <v>39</v>
      </c>
      <c r="E420" s="121">
        <f t="shared" si="19"/>
        <v>0</v>
      </c>
      <c r="F420" s="121">
        <f t="shared" si="20"/>
        <v>0</v>
      </c>
      <c r="G420" s="497">
        <f t="shared" si="21"/>
        <v>0</v>
      </c>
      <c r="H420" s="27" t="s">
        <v>1454</v>
      </c>
      <c r="I420" s="27" t="s">
        <v>1573</v>
      </c>
      <c r="J420" s="893">
        <v>5683</v>
      </c>
      <c r="L420" s="48"/>
      <c r="M420" s="887" t="s">
        <v>1580</v>
      </c>
      <c r="N420" s="888">
        <v>103</v>
      </c>
      <c r="O420" s="888">
        <v>8.3000000000000007</v>
      </c>
      <c r="P420" s="888">
        <v>7.3</v>
      </c>
      <c r="Q420" s="888">
        <v>8.3000000000000007</v>
      </c>
      <c r="R420" s="92">
        <v>0.82</v>
      </c>
      <c r="S420" s="92">
        <v>1.03</v>
      </c>
      <c r="T420" s="92"/>
      <c r="U420" s="92"/>
      <c r="V420" s="889">
        <v>-5.57</v>
      </c>
      <c r="W420" s="890" t="s">
        <v>1467</v>
      </c>
      <c r="X420" s="889">
        <v>-5.77</v>
      </c>
      <c r="Y420" s="891" t="s">
        <v>72</v>
      </c>
      <c r="Z420" s="892">
        <v>1.37</v>
      </c>
      <c r="AA420" s="93">
        <v>0.17</v>
      </c>
      <c r="AB420" s="94">
        <v>141</v>
      </c>
      <c r="AC420" s="892">
        <v>4.59</v>
      </c>
      <c r="AD420" s="94">
        <v>473</v>
      </c>
      <c r="AE420" s="892">
        <v>0.1</v>
      </c>
      <c r="AF420" s="93">
        <v>0.01</v>
      </c>
      <c r="AG420" s="94">
        <v>6</v>
      </c>
      <c r="AH420" s="892">
        <v>0</v>
      </c>
      <c r="AI420" s="94">
        <v>2</v>
      </c>
      <c r="AJ420" s="892">
        <v>3.6</v>
      </c>
      <c r="AK420" s="94">
        <v>374</v>
      </c>
      <c r="AL420" s="892">
        <v>0.1</v>
      </c>
      <c r="AM420" s="93">
        <v>0.01</v>
      </c>
      <c r="AN420" s="94">
        <v>6</v>
      </c>
      <c r="AO420" s="892">
        <v>0</v>
      </c>
      <c r="AP420" s="94">
        <v>2</v>
      </c>
      <c r="AQ420" s="892">
        <v>3.6</v>
      </c>
      <c r="AR420" s="94">
        <v>374</v>
      </c>
      <c r="AS420" s="892">
        <v>0.1</v>
      </c>
      <c r="AT420" s="93">
        <v>0.02</v>
      </c>
      <c r="AU420" s="94">
        <v>14</v>
      </c>
      <c r="AV420" s="892">
        <v>0</v>
      </c>
      <c r="AW420" s="94">
        <v>2</v>
      </c>
      <c r="AX420" s="892">
        <v>3.8</v>
      </c>
      <c r="AY420" s="94">
        <v>389</v>
      </c>
    </row>
    <row r="421" spans="1:51" x14ac:dyDescent="0.25">
      <c r="A421" s="496">
        <f>INDEX(Toetsing!F:F,MATCH('Export Project'!J421,Toetsing!G:G,0))</f>
        <v>17226</v>
      </c>
      <c r="B421" s="118" t="str">
        <f>INDEX(Toetsing!T:T,MATCH('Export Project'!J421,Toetsing!G:G,0))</f>
        <v>Ja</v>
      </c>
      <c r="C421" s="118" t="s">
        <v>41</v>
      </c>
      <c r="D421" s="118" t="s">
        <v>39</v>
      </c>
      <c r="E421" s="121">
        <f t="shared" si="19"/>
        <v>98</v>
      </c>
      <c r="F421" s="121">
        <f t="shared" si="20"/>
        <v>112</v>
      </c>
      <c r="G421" s="497">
        <f t="shared" si="21"/>
        <v>0</v>
      </c>
      <c r="H421" s="27" t="s">
        <v>1454</v>
      </c>
      <c r="I421" s="27" t="s">
        <v>1573</v>
      </c>
      <c r="J421" s="893">
        <v>5684</v>
      </c>
      <c r="L421" s="48"/>
      <c r="M421" s="887" t="s">
        <v>1581</v>
      </c>
      <c r="N421" s="888">
        <v>98</v>
      </c>
      <c r="O421" s="888">
        <v>11.2</v>
      </c>
      <c r="P421" s="888">
        <v>10.1</v>
      </c>
      <c r="Q421" s="888">
        <v>11.2</v>
      </c>
      <c r="R421" s="92">
        <v>0.77</v>
      </c>
      <c r="S421" s="92">
        <v>1.07</v>
      </c>
      <c r="T421" s="92"/>
      <c r="U421" s="92"/>
      <c r="V421" s="889">
        <v>-5.57</v>
      </c>
      <c r="W421" s="890" t="s">
        <v>1467</v>
      </c>
      <c r="X421" s="889">
        <v>-5.77</v>
      </c>
      <c r="Y421" s="891" t="s">
        <v>72</v>
      </c>
      <c r="Z421" s="892">
        <v>2.15</v>
      </c>
      <c r="AA421" s="93">
        <v>0.19</v>
      </c>
      <c r="AB421" s="94">
        <v>211</v>
      </c>
      <c r="AC421" s="892">
        <v>4.66</v>
      </c>
      <c r="AD421" s="94">
        <v>457</v>
      </c>
      <c r="AE421" s="892">
        <v>0.8</v>
      </c>
      <c r="AF421" s="93">
        <v>7.0000000000000007E-2</v>
      </c>
      <c r="AG421" s="94">
        <v>74</v>
      </c>
      <c r="AH421" s="892">
        <v>0.6</v>
      </c>
      <c r="AI421" s="94">
        <v>55</v>
      </c>
      <c r="AJ421" s="892">
        <v>4.5999999999999996</v>
      </c>
      <c r="AK421" s="94">
        <v>449</v>
      </c>
      <c r="AL421" s="892">
        <v>0.8</v>
      </c>
      <c r="AM421" s="93">
        <v>7.0000000000000007E-2</v>
      </c>
      <c r="AN421" s="94">
        <v>74</v>
      </c>
      <c r="AO421" s="892">
        <v>0.6</v>
      </c>
      <c r="AP421" s="94">
        <v>55</v>
      </c>
      <c r="AQ421" s="892">
        <v>4.5999999999999996</v>
      </c>
      <c r="AR421" s="94">
        <v>449</v>
      </c>
      <c r="AS421" s="892">
        <v>1.1000000000000001</v>
      </c>
      <c r="AT421" s="93">
        <v>0.1</v>
      </c>
      <c r="AU421" s="94">
        <v>112</v>
      </c>
      <c r="AV421" s="892">
        <v>0.7</v>
      </c>
      <c r="AW421" s="94">
        <v>66</v>
      </c>
      <c r="AX421" s="892">
        <v>4.5999999999999996</v>
      </c>
      <c r="AY421" s="94">
        <v>451</v>
      </c>
    </row>
    <row r="422" spans="1:51" x14ac:dyDescent="0.25">
      <c r="A422" s="496">
        <f>INDEX(Toetsing!F:F,MATCH('Export Project'!J422,Toetsing!G:G,0))</f>
        <v>17226</v>
      </c>
      <c r="B422" s="118" t="str">
        <f>INDEX(Toetsing!T:T,MATCH('Export Project'!J422,Toetsing!G:G,0))</f>
        <v>Ja</v>
      </c>
      <c r="C422" s="118" t="s">
        <v>41</v>
      </c>
      <c r="D422" s="118" t="s">
        <v>39</v>
      </c>
      <c r="E422" s="121">
        <f t="shared" si="19"/>
        <v>97</v>
      </c>
      <c r="F422" s="121">
        <f t="shared" si="20"/>
        <v>43</v>
      </c>
      <c r="G422" s="497">
        <f t="shared" si="21"/>
        <v>0</v>
      </c>
      <c r="H422" s="27" t="s">
        <v>1454</v>
      </c>
      <c r="I422" s="27" t="s">
        <v>1573</v>
      </c>
      <c r="J422" s="893">
        <v>5685</v>
      </c>
      <c r="L422" s="48"/>
      <c r="M422" s="887" t="s">
        <v>1582</v>
      </c>
      <c r="N422" s="888">
        <v>97</v>
      </c>
      <c r="O422" s="888">
        <v>9.4</v>
      </c>
      <c r="P422" s="888">
        <v>8.3000000000000007</v>
      </c>
      <c r="Q422" s="888">
        <v>9.4</v>
      </c>
      <c r="R422" s="92">
        <v>0.77</v>
      </c>
      <c r="S422" s="92">
        <v>1.02</v>
      </c>
      <c r="T422" s="92"/>
      <c r="U422" s="92"/>
      <c r="V422" s="889">
        <v>-5.57</v>
      </c>
      <c r="W422" s="890" t="s">
        <v>1467</v>
      </c>
      <c r="X422" s="889">
        <v>-5.77</v>
      </c>
      <c r="Y422" s="891" t="s">
        <v>72</v>
      </c>
      <c r="Z422" s="892">
        <v>1.51</v>
      </c>
      <c r="AA422" s="93">
        <v>0.16</v>
      </c>
      <c r="AB422" s="94">
        <v>146</v>
      </c>
      <c r="AC422" s="892">
        <v>4.7300000000000004</v>
      </c>
      <c r="AD422" s="94">
        <v>459</v>
      </c>
      <c r="AE422" s="892">
        <v>0.1</v>
      </c>
      <c r="AF422" s="93">
        <v>0.01</v>
      </c>
      <c r="AG422" s="94">
        <v>11</v>
      </c>
      <c r="AH422" s="892">
        <v>0</v>
      </c>
      <c r="AI422" s="94">
        <v>2</v>
      </c>
      <c r="AJ422" s="892">
        <v>4.4000000000000004</v>
      </c>
      <c r="AK422" s="94">
        <v>424</v>
      </c>
      <c r="AL422" s="892">
        <v>0.1</v>
      </c>
      <c r="AM422" s="93">
        <v>0.01</v>
      </c>
      <c r="AN422" s="94">
        <v>11</v>
      </c>
      <c r="AO422" s="892">
        <v>0</v>
      </c>
      <c r="AP422" s="94">
        <v>2</v>
      </c>
      <c r="AQ422" s="892">
        <v>4.4000000000000004</v>
      </c>
      <c r="AR422" s="94">
        <v>424</v>
      </c>
      <c r="AS422" s="892">
        <v>0.4</v>
      </c>
      <c r="AT422" s="93">
        <v>0.05</v>
      </c>
      <c r="AU422" s="94">
        <v>43</v>
      </c>
      <c r="AV422" s="892">
        <v>0</v>
      </c>
      <c r="AW422" s="94">
        <v>2</v>
      </c>
      <c r="AX422" s="892">
        <v>4.4000000000000004</v>
      </c>
      <c r="AY422" s="94">
        <v>425</v>
      </c>
    </row>
    <row r="423" spans="1:51" x14ac:dyDescent="0.25">
      <c r="A423" s="496">
        <f>INDEX(Toetsing!F:F,MATCH('Export Project'!J423,Toetsing!G:G,0))</f>
        <v>17226</v>
      </c>
      <c r="B423" s="118" t="str">
        <f>INDEX(Toetsing!T:T,MATCH('Export Project'!J423,Toetsing!G:G,0))</f>
        <v>Ja</v>
      </c>
      <c r="C423" s="118" t="s">
        <v>41</v>
      </c>
      <c r="D423" s="118" t="s">
        <v>39</v>
      </c>
      <c r="E423" s="121">
        <f t="shared" si="19"/>
        <v>106</v>
      </c>
      <c r="F423" s="121">
        <f t="shared" si="20"/>
        <v>76</v>
      </c>
      <c r="G423" s="497">
        <f t="shared" si="21"/>
        <v>0</v>
      </c>
      <c r="H423" s="27" t="s">
        <v>1454</v>
      </c>
      <c r="I423" s="27" t="s">
        <v>1573</v>
      </c>
      <c r="J423" s="893">
        <v>5686</v>
      </c>
      <c r="L423" s="48"/>
      <c r="M423" s="887" t="s">
        <v>1583</v>
      </c>
      <c r="N423" s="888">
        <v>106</v>
      </c>
      <c r="O423" s="888">
        <v>9.5</v>
      </c>
      <c r="P423" s="888">
        <v>7.9</v>
      </c>
      <c r="Q423" s="888">
        <v>9.5</v>
      </c>
      <c r="R423" s="92">
        <v>0.74</v>
      </c>
      <c r="S423" s="92">
        <v>0.94</v>
      </c>
      <c r="T423" s="92"/>
      <c r="U423" s="92"/>
      <c r="V423" s="889">
        <v>-5.57</v>
      </c>
      <c r="W423" s="890" t="s">
        <v>1467</v>
      </c>
      <c r="X423" s="889">
        <v>-5.77</v>
      </c>
      <c r="Y423" s="891" t="s">
        <v>72</v>
      </c>
      <c r="Z423" s="892">
        <v>1.38</v>
      </c>
      <c r="AA423" s="93">
        <v>0.16</v>
      </c>
      <c r="AB423" s="94">
        <v>146</v>
      </c>
      <c r="AC423" s="892">
        <v>4.43</v>
      </c>
      <c r="AD423" s="94">
        <v>470</v>
      </c>
      <c r="AE423" s="892">
        <v>0.4</v>
      </c>
      <c r="AF423" s="93">
        <v>0.04</v>
      </c>
      <c r="AG423" s="94">
        <v>39</v>
      </c>
      <c r="AH423" s="892">
        <v>0.1</v>
      </c>
      <c r="AI423" s="94">
        <v>12</v>
      </c>
      <c r="AJ423" s="892">
        <v>4.3</v>
      </c>
      <c r="AK423" s="94">
        <v>455</v>
      </c>
      <c r="AL423" s="892">
        <v>0.4</v>
      </c>
      <c r="AM423" s="93">
        <v>0.04</v>
      </c>
      <c r="AN423" s="94">
        <v>39</v>
      </c>
      <c r="AO423" s="892">
        <v>0.1</v>
      </c>
      <c r="AP423" s="94">
        <v>12</v>
      </c>
      <c r="AQ423" s="892">
        <v>4.3</v>
      </c>
      <c r="AR423" s="94">
        <v>455</v>
      </c>
      <c r="AS423" s="892">
        <v>0.7</v>
      </c>
      <c r="AT423" s="93">
        <v>0.08</v>
      </c>
      <c r="AU423" s="94">
        <v>76</v>
      </c>
      <c r="AV423" s="892">
        <v>0.1</v>
      </c>
      <c r="AW423" s="94">
        <v>12</v>
      </c>
      <c r="AX423" s="892">
        <v>4.3</v>
      </c>
      <c r="AY423" s="94">
        <v>455</v>
      </c>
    </row>
    <row r="424" spans="1:51" x14ac:dyDescent="0.25">
      <c r="A424" s="496">
        <f>INDEX(Toetsing!F:F,MATCH('Export Project'!J424,Toetsing!G:G,0))</f>
        <v>17181</v>
      </c>
      <c r="B424" s="118" t="str">
        <f>INDEX(Toetsing!T:T,MATCH('Export Project'!J424,Toetsing!G:G,0))</f>
        <v>Nee</v>
      </c>
      <c r="C424" s="118" t="s">
        <v>39</v>
      </c>
      <c r="D424" s="118" t="s">
        <v>39</v>
      </c>
      <c r="E424" s="121">
        <f t="shared" si="19"/>
        <v>0</v>
      </c>
      <c r="F424" s="121">
        <f t="shared" si="20"/>
        <v>0</v>
      </c>
      <c r="G424" s="497">
        <f t="shared" si="21"/>
        <v>0</v>
      </c>
      <c r="H424" s="27" t="s">
        <v>1454</v>
      </c>
      <c r="I424" s="27" t="s">
        <v>1584</v>
      </c>
      <c r="J424" s="894" t="s">
        <v>809</v>
      </c>
      <c r="L424" s="48"/>
      <c r="M424" s="887" t="s">
        <v>809</v>
      </c>
      <c r="N424" s="888">
        <v>57</v>
      </c>
      <c r="O424" s="888">
        <v>7.1</v>
      </c>
      <c r="P424" s="888">
        <v>6.9</v>
      </c>
      <c r="Q424" s="888">
        <v>7.1</v>
      </c>
      <c r="R424" s="92">
        <v>0.96</v>
      </c>
      <c r="S424" s="92">
        <v>1.01</v>
      </c>
      <c r="T424" s="92"/>
      <c r="U424" s="92"/>
      <c r="V424" s="889">
        <v>-5.76</v>
      </c>
      <c r="W424" s="890" t="s">
        <v>1489</v>
      </c>
      <c r="X424" s="889">
        <v>-6.02</v>
      </c>
      <c r="Y424" s="891" t="s">
        <v>72</v>
      </c>
      <c r="Z424" s="892">
        <v>0.41</v>
      </c>
      <c r="AA424" s="93">
        <v>0.06</v>
      </c>
      <c r="AB424" s="94">
        <v>23</v>
      </c>
      <c r="AC424" s="892">
        <v>4.17</v>
      </c>
      <c r="AD424" s="94">
        <v>238</v>
      </c>
      <c r="AE424" s="892">
        <v>0</v>
      </c>
      <c r="AF424" s="93">
        <v>0</v>
      </c>
      <c r="AG424" s="94">
        <v>1</v>
      </c>
      <c r="AH424" s="892">
        <v>0</v>
      </c>
      <c r="AI424" s="94">
        <v>1</v>
      </c>
      <c r="AJ424" s="892">
        <v>2.5</v>
      </c>
      <c r="AK424" s="94">
        <v>140</v>
      </c>
      <c r="AL424" s="892">
        <v>0</v>
      </c>
      <c r="AM424" s="93">
        <v>0</v>
      </c>
      <c r="AN424" s="94">
        <v>1</v>
      </c>
      <c r="AO424" s="892">
        <v>0</v>
      </c>
      <c r="AP424" s="94">
        <v>1</v>
      </c>
      <c r="AQ424" s="892">
        <v>2.5</v>
      </c>
      <c r="AR424" s="94">
        <v>140</v>
      </c>
      <c r="AS424" s="892">
        <v>0</v>
      </c>
      <c r="AT424" s="93">
        <v>0</v>
      </c>
      <c r="AU424" s="94">
        <v>1</v>
      </c>
      <c r="AV424" s="892">
        <v>0</v>
      </c>
      <c r="AW424" s="94">
        <v>1</v>
      </c>
      <c r="AX424" s="892">
        <v>2.5</v>
      </c>
      <c r="AY424" s="94">
        <v>145</v>
      </c>
    </row>
    <row r="425" spans="1:51" x14ac:dyDescent="0.25">
      <c r="A425" s="496">
        <f>INDEX(Toetsing!F:F,MATCH('Export Project'!J425,Toetsing!G:G,0))</f>
        <v>17180</v>
      </c>
      <c r="B425" s="118" t="str">
        <f>INDEX(Toetsing!T:T,MATCH('Export Project'!J425,Toetsing!G:G,0))</f>
        <v>nee</v>
      </c>
      <c r="C425" s="118" t="s">
        <v>39</v>
      </c>
      <c r="D425" s="118" t="s">
        <v>39</v>
      </c>
      <c r="E425" s="121">
        <f t="shared" si="19"/>
        <v>0</v>
      </c>
      <c r="F425" s="121">
        <f t="shared" si="20"/>
        <v>0</v>
      </c>
      <c r="G425" s="497">
        <f t="shared" si="21"/>
        <v>0</v>
      </c>
      <c r="H425" s="27" t="s">
        <v>1454</v>
      </c>
      <c r="I425" s="27" t="s">
        <v>1584</v>
      </c>
      <c r="J425" s="893">
        <v>5397</v>
      </c>
      <c r="L425" s="48"/>
      <c r="M425" s="887" t="s">
        <v>1585</v>
      </c>
      <c r="N425" s="888">
        <v>40</v>
      </c>
      <c r="O425" s="888">
        <v>9.1</v>
      </c>
      <c r="P425" s="888">
        <v>8.6999999999999993</v>
      </c>
      <c r="Q425" s="888">
        <v>9.1</v>
      </c>
      <c r="R425" s="92">
        <v>0.63</v>
      </c>
      <c r="S425" s="92">
        <v>0.68</v>
      </c>
      <c r="T425" s="92"/>
      <c r="U425" s="92"/>
      <c r="V425" s="889">
        <v>-5.76</v>
      </c>
      <c r="W425" s="890" t="s">
        <v>1489</v>
      </c>
      <c r="X425" s="889">
        <v>-6.02</v>
      </c>
      <c r="Y425" s="891" t="s">
        <v>72</v>
      </c>
      <c r="Z425" s="892">
        <v>0.49</v>
      </c>
      <c r="AA425" s="93">
        <v>0.05</v>
      </c>
      <c r="AB425" s="94">
        <v>20</v>
      </c>
      <c r="AC425" s="892">
        <v>4.1399999999999997</v>
      </c>
      <c r="AD425" s="94">
        <v>166</v>
      </c>
      <c r="AE425" s="892">
        <v>0.2</v>
      </c>
      <c r="AF425" s="93">
        <v>0.02</v>
      </c>
      <c r="AG425" s="94">
        <v>6</v>
      </c>
      <c r="AH425" s="892">
        <v>0.4</v>
      </c>
      <c r="AI425" s="94">
        <v>15</v>
      </c>
      <c r="AJ425" s="892">
        <v>3.4</v>
      </c>
      <c r="AK425" s="94">
        <v>138</v>
      </c>
      <c r="AL425" s="892">
        <v>0.2</v>
      </c>
      <c r="AM425" s="93">
        <v>0.02</v>
      </c>
      <c r="AN425" s="94">
        <v>6</v>
      </c>
      <c r="AO425" s="892">
        <v>0.4</v>
      </c>
      <c r="AP425" s="94">
        <v>15</v>
      </c>
      <c r="AQ425" s="892">
        <v>3.4</v>
      </c>
      <c r="AR425" s="94">
        <v>138</v>
      </c>
      <c r="AS425" s="892">
        <v>0.2</v>
      </c>
      <c r="AT425" s="93">
        <v>0.02</v>
      </c>
      <c r="AU425" s="94">
        <v>6</v>
      </c>
      <c r="AV425" s="892">
        <v>0.7</v>
      </c>
      <c r="AW425" s="94">
        <v>26</v>
      </c>
      <c r="AX425" s="892">
        <v>3.4</v>
      </c>
      <c r="AY425" s="94">
        <v>138</v>
      </c>
    </row>
    <row r="426" spans="1:51" x14ac:dyDescent="0.25">
      <c r="A426" s="496">
        <f>INDEX(Toetsing!F:F,MATCH('Export Project'!J426,Toetsing!G:G,0))</f>
        <v>17182</v>
      </c>
      <c r="B426" s="118" t="str">
        <f>INDEX(Toetsing!T:T,MATCH('Export Project'!J426,Toetsing!G:G,0))</f>
        <v>nee</v>
      </c>
      <c r="C426" s="118" t="s">
        <v>39</v>
      </c>
      <c r="D426" s="118" t="s">
        <v>39</v>
      </c>
      <c r="E426" s="121">
        <f t="shared" si="19"/>
        <v>0</v>
      </c>
      <c r="F426" s="121">
        <f t="shared" si="20"/>
        <v>0</v>
      </c>
      <c r="G426" s="497">
        <f t="shared" si="21"/>
        <v>0</v>
      </c>
      <c r="H426" s="27" t="s">
        <v>1454</v>
      </c>
      <c r="I426" s="27" t="s">
        <v>1584</v>
      </c>
      <c r="J426" s="893">
        <v>5398</v>
      </c>
      <c r="L426" s="48"/>
      <c r="M426" s="887" t="s">
        <v>1586</v>
      </c>
      <c r="N426" s="888">
        <v>25</v>
      </c>
      <c r="O426" s="888">
        <v>9.6999999999999993</v>
      </c>
      <c r="P426" s="888">
        <v>9.1999999999999993</v>
      </c>
      <c r="Q426" s="888">
        <v>9.6999999999999993</v>
      </c>
      <c r="R426" s="92">
        <v>0.69</v>
      </c>
      <c r="S426" s="92">
        <v>0.77</v>
      </c>
      <c r="T426" s="92"/>
      <c r="U426" s="92"/>
      <c r="V426" s="889">
        <v>-5.76</v>
      </c>
      <c r="W426" s="890" t="s">
        <v>1489</v>
      </c>
      <c r="X426" s="889">
        <v>-6.02</v>
      </c>
      <c r="Y426" s="891" t="s">
        <v>72</v>
      </c>
      <c r="Z426" s="892">
        <v>0.71</v>
      </c>
      <c r="AA426" s="93">
        <v>7.0000000000000007E-2</v>
      </c>
      <c r="AB426" s="94">
        <v>18</v>
      </c>
      <c r="AC426" s="892">
        <v>4.6900000000000004</v>
      </c>
      <c r="AD426" s="94">
        <v>117</v>
      </c>
      <c r="AE426" s="892">
        <v>0.3</v>
      </c>
      <c r="AF426" s="93">
        <v>0.03</v>
      </c>
      <c r="AG426" s="94">
        <v>9</v>
      </c>
      <c r="AH426" s="892">
        <v>0.1</v>
      </c>
      <c r="AI426" s="94">
        <v>3</v>
      </c>
      <c r="AJ426" s="892">
        <v>4</v>
      </c>
      <c r="AK426" s="94">
        <v>100</v>
      </c>
      <c r="AL426" s="892">
        <v>0.3</v>
      </c>
      <c r="AM426" s="93">
        <v>0.03</v>
      </c>
      <c r="AN426" s="94">
        <v>9</v>
      </c>
      <c r="AO426" s="892">
        <v>0.1</v>
      </c>
      <c r="AP426" s="94">
        <v>3</v>
      </c>
      <c r="AQ426" s="892">
        <v>4</v>
      </c>
      <c r="AR426" s="94">
        <v>100</v>
      </c>
      <c r="AS426" s="892">
        <v>0.4</v>
      </c>
      <c r="AT426" s="93">
        <v>0.04</v>
      </c>
      <c r="AU426" s="94">
        <v>9</v>
      </c>
      <c r="AV426" s="892">
        <v>0.4</v>
      </c>
      <c r="AW426" s="94">
        <v>11</v>
      </c>
      <c r="AX426" s="892">
        <v>4</v>
      </c>
      <c r="AY426" s="94">
        <v>100</v>
      </c>
    </row>
    <row r="427" spans="1:51" x14ac:dyDescent="0.25">
      <c r="A427" s="496">
        <f>INDEX(Toetsing!F:F,MATCH('Export Project'!J427,Toetsing!G:G,0))</f>
        <v>17182</v>
      </c>
      <c r="B427" s="118" t="str">
        <f>INDEX(Toetsing!T:T,MATCH('Export Project'!J427,Toetsing!G:G,0))</f>
        <v>Nee</v>
      </c>
      <c r="C427" s="118" t="s">
        <v>39</v>
      </c>
      <c r="D427" s="118" t="s">
        <v>39</v>
      </c>
      <c r="E427" s="121">
        <f t="shared" si="19"/>
        <v>0</v>
      </c>
      <c r="F427" s="121">
        <f t="shared" si="20"/>
        <v>0</v>
      </c>
      <c r="G427" s="497">
        <f t="shared" si="21"/>
        <v>0</v>
      </c>
      <c r="H427" s="27" t="s">
        <v>1454</v>
      </c>
      <c r="I427" s="27" t="s">
        <v>1584</v>
      </c>
      <c r="J427" s="893">
        <v>5399</v>
      </c>
      <c r="L427" s="48"/>
      <c r="M427" s="887" t="s">
        <v>1587</v>
      </c>
      <c r="N427" s="888">
        <v>38</v>
      </c>
      <c r="O427" s="888">
        <v>9.4</v>
      </c>
      <c r="P427" s="888">
        <v>9</v>
      </c>
      <c r="Q427" s="888">
        <v>9.4</v>
      </c>
      <c r="R427" s="92">
        <v>0.84</v>
      </c>
      <c r="S427" s="92">
        <v>1.1000000000000001</v>
      </c>
      <c r="T427" s="92"/>
      <c r="U427" s="92"/>
      <c r="V427" s="889">
        <v>-5.76</v>
      </c>
      <c r="W427" s="890" t="s">
        <v>1489</v>
      </c>
      <c r="X427" s="889">
        <v>-6.02</v>
      </c>
      <c r="Y427" s="891" t="s">
        <v>72</v>
      </c>
      <c r="Z427" s="892">
        <v>1.44</v>
      </c>
      <c r="AA427" s="93">
        <v>0.15</v>
      </c>
      <c r="AB427" s="94">
        <v>55</v>
      </c>
      <c r="AC427" s="892">
        <v>5.85</v>
      </c>
      <c r="AD427" s="94">
        <v>222</v>
      </c>
      <c r="AE427" s="892">
        <v>0</v>
      </c>
      <c r="AF427" s="93">
        <v>0</v>
      </c>
      <c r="AG427" s="94">
        <v>0</v>
      </c>
      <c r="AH427" s="892">
        <v>0</v>
      </c>
      <c r="AI427" s="94">
        <v>0</v>
      </c>
      <c r="AJ427" s="892">
        <v>4.2</v>
      </c>
      <c r="AK427" s="94">
        <v>160</v>
      </c>
      <c r="AL427" s="892">
        <v>0</v>
      </c>
      <c r="AM427" s="93">
        <v>0</v>
      </c>
      <c r="AN427" s="94">
        <v>0</v>
      </c>
      <c r="AO427" s="892">
        <v>0</v>
      </c>
      <c r="AP427" s="94">
        <v>0</v>
      </c>
      <c r="AQ427" s="892">
        <v>4.2</v>
      </c>
      <c r="AR427" s="94">
        <v>160</v>
      </c>
      <c r="AS427" s="892">
        <v>0.1</v>
      </c>
      <c r="AT427" s="93">
        <v>0.01</v>
      </c>
      <c r="AU427" s="94">
        <v>3</v>
      </c>
      <c r="AV427" s="892">
        <v>0</v>
      </c>
      <c r="AW427" s="94">
        <v>0</v>
      </c>
      <c r="AX427" s="892">
        <v>4.4000000000000004</v>
      </c>
      <c r="AY427" s="94">
        <v>168</v>
      </c>
    </row>
    <row r="428" spans="1:51" x14ac:dyDescent="0.25">
      <c r="A428" s="496">
        <f>INDEX(Toetsing!F:F,MATCH('Export Project'!J428,Toetsing!G:G,0))</f>
        <v>17485</v>
      </c>
      <c r="B428" s="118" t="str">
        <f>INDEX(Toetsing!T:T,MATCH('Export Project'!J428,Toetsing!G:G,0))</f>
        <v>Ja</v>
      </c>
      <c r="C428" s="118" t="s">
        <v>41</v>
      </c>
      <c r="D428" s="118" t="s">
        <v>39</v>
      </c>
      <c r="E428" s="121">
        <f t="shared" si="19"/>
        <v>32</v>
      </c>
      <c r="F428" s="121">
        <f t="shared" si="20"/>
        <v>25</v>
      </c>
      <c r="G428" s="497">
        <f t="shared" si="21"/>
        <v>0</v>
      </c>
      <c r="H428" s="27" t="s">
        <v>1454</v>
      </c>
      <c r="I428" s="27" t="s">
        <v>1584</v>
      </c>
      <c r="J428" s="893">
        <v>5400</v>
      </c>
      <c r="L428" s="48"/>
      <c r="M428" s="887" t="s">
        <v>1588</v>
      </c>
      <c r="N428" s="888">
        <v>32</v>
      </c>
      <c r="O428" s="888">
        <v>10.7</v>
      </c>
      <c r="P428" s="888">
        <v>9.3000000000000007</v>
      </c>
      <c r="Q428" s="888">
        <v>10.7</v>
      </c>
      <c r="R428" s="92">
        <v>0.74</v>
      </c>
      <c r="S428" s="92">
        <v>1.1000000000000001</v>
      </c>
      <c r="T428" s="92"/>
      <c r="U428" s="92"/>
      <c r="V428" s="889">
        <v>-5.76</v>
      </c>
      <c r="W428" s="890" t="s">
        <v>1489</v>
      </c>
      <c r="X428" s="889">
        <v>-6.02</v>
      </c>
      <c r="Y428" s="891" t="s">
        <v>72</v>
      </c>
      <c r="Z428" s="892">
        <v>1.82</v>
      </c>
      <c r="AA428" s="93">
        <v>0.17</v>
      </c>
      <c r="AB428" s="94">
        <v>58</v>
      </c>
      <c r="AC428" s="892">
        <v>5.01</v>
      </c>
      <c r="AD428" s="94">
        <v>160</v>
      </c>
      <c r="AE428" s="892">
        <v>0.4</v>
      </c>
      <c r="AF428" s="93">
        <v>0.04</v>
      </c>
      <c r="AG428" s="94">
        <v>13</v>
      </c>
      <c r="AH428" s="892">
        <v>0.3</v>
      </c>
      <c r="AI428" s="94">
        <v>9</v>
      </c>
      <c r="AJ428" s="892">
        <v>4.7</v>
      </c>
      <c r="AK428" s="94">
        <v>149</v>
      </c>
      <c r="AL428" s="892">
        <v>0.4</v>
      </c>
      <c r="AM428" s="93">
        <v>0.04</v>
      </c>
      <c r="AN428" s="94">
        <v>13</v>
      </c>
      <c r="AO428" s="892">
        <v>0.3</v>
      </c>
      <c r="AP428" s="94">
        <v>9</v>
      </c>
      <c r="AQ428" s="892">
        <v>4.7</v>
      </c>
      <c r="AR428" s="94">
        <v>149</v>
      </c>
      <c r="AS428" s="892">
        <v>0.8</v>
      </c>
      <c r="AT428" s="93">
        <v>7.0000000000000007E-2</v>
      </c>
      <c r="AU428" s="94">
        <v>25</v>
      </c>
      <c r="AV428" s="892">
        <v>0.3</v>
      </c>
      <c r="AW428" s="94">
        <v>10</v>
      </c>
      <c r="AX428" s="892">
        <v>4.7</v>
      </c>
      <c r="AY428" s="94">
        <v>149</v>
      </c>
    </row>
    <row r="429" spans="1:51" x14ac:dyDescent="0.25">
      <c r="A429" s="496">
        <f>INDEX(Toetsing!F:F,MATCH('Export Project'!J429,Toetsing!G:G,0))</f>
        <v>17497</v>
      </c>
      <c r="B429" s="118" t="str">
        <f>INDEX(Toetsing!T:T,MATCH('Export Project'!J429,Toetsing!G:G,0))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429" s="118" t="s">
        <v>39</v>
      </c>
      <c r="D429" s="118" t="s">
        <v>39</v>
      </c>
      <c r="E429" s="121">
        <f t="shared" si="19"/>
        <v>0</v>
      </c>
      <c r="F429" s="121">
        <f t="shared" si="20"/>
        <v>0</v>
      </c>
      <c r="G429" s="497">
        <f t="shared" si="21"/>
        <v>0</v>
      </c>
      <c r="H429" s="27" t="s">
        <v>1454</v>
      </c>
      <c r="I429" s="27" t="s">
        <v>1589</v>
      </c>
      <c r="J429" s="893">
        <v>5792</v>
      </c>
      <c r="L429" s="48"/>
      <c r="M429" s="887" t="s">
        <v>1590</v>
      </c>
      <c r="N429" s="888">
        <v>4.9144620000000003</v>
      </c>
      <c r="O429" s="888">
        <v>3.9</v>
      </c>
      <c r="P429" s="888">
        <v>3.6</v>
      </c>
      <c r="Q429" s="888">
        <v>3.8</v>
      </c>
      <c r="R429" s="92">
        <v>0.15</v>
      </c>
      <c r="S429" s="92">
        <v>0.18</v>
      </c>
      <c r="T429" s="92"/>
      <c r="U429" s="92"/>
      <c r="V429" s="889">
        <v>-5.57</v>
      </c>
      <c r="W429" s="890" t="s">
        <v>1481</v>
      </c>
      <c r="X429" s="889">
        <v>-5.77</v>
      </c>
      <c r="Y429" s="891" t="s">
        <v>72</v>
      </c>
      <c r="Z429" s="892">
        <v>0.12</v>
      </c>
      <c r="AA429" s="93">
        <v>0.03</v>
      </c>
      <c r="AB429" s="94">
        <v>1</v>
      </c>
      <c r="AC429" s="892">
        <v>0.36</v>
      </c>
      <c r="AD429" s="94">
        <v>2</v>
      </c>
      <c r="AE429" s="892">
        <v>0.1</v>
      </c>
      <c r="AF429" s="93">
        <v>0.03</v>
      </c>
      <c r="AG429" s="94">
        <v>1</v>
      </c>
      <c r="AH429" s="892">
        <v>0.8</v>
      </c>
      <c r="AI429" s="94">
        <v>4</v>
      </c>
      <c r="AJ429" s="892">
        <v>0.4</v>
      </c>
      <c r="AK429" s="94">
        <v>2</v>
      </c>
      <c r="AL429" s="892">
        <v>0.1</v>
      </c>
      <c r="AM429" s="93">
        <v>0.03</v>
      </c>
      <c r="AN429" s="94">
        <v>1</v>
      </c>
      <c r="AO429" s="892">
        <v>0.8</v>
      </c>
      <c r="AP429" s="94">
        <v>4</v>
      </c>
      <c r="AQ429" s="892">
        <v>0.4</v>
      </c>
      <c r="AR429" s="94">
        <v>2</v>
      </c>
      <c r="AS429" s="892">
        <v>0.1</v>
      </c>
      <c r="AT429" s="93">
        <v>0.03</v>
      </c>
      <c r="AU429" s="94">
        <v>1</v>
      </c>
      <c r="AV429" s="892">
        <v>0.9</v>
      </c>
      <c r="AW429" s="94">
        <v>5</v>
      </c>
      <c r="AX429" s="892">
        <v>0.4</v>
      </c>
      <c r="AY429" s="94">
        <v>2</v>
      </c>
    </row>
    <row r="430" spans="1:51" x14ac:dyDescent="0.25">
      <c r="A430" s="496">
        <f>INDEX(Toetsing!F:F,MATCH('Export Project'!J430,Toetsing!G:G,0))</f>
        <v>17207</v>
      </c>
      <c r="B430" s="118" t="str">
        <f>INDEX(Toetsing!T:T,MATCH('Export Project'!J430,Toetsing!G:G,0))</f>
        <v>Ja</v>
      </c>
      <c r="C430" s="118" t="s">
        <v>41</v>
      </c>
      <c r="D430" s="118" t="s">
        <v>39</v>
      </c>
      <c r="E430" s="121">
        <f t="shared" si="19"/>
        <v>18</v>
      </c>
      <c r="F430" s="121">
        <f t="shared" si="20"/>
        <v>11</v>
      </c>
      <c r="G430" s="497">
        <f t="shared" si="21"/>
        <v>0</v>
      </c>
      <c r="H430" s="27" t="s">
        <v>1454</v>
      </c>
      <c r="I430" s="27" t="s">
        <v>1591</v>
      </c>
      <c r="J430" s="893">
        <v>5409</v>
      </c>
      <c r="L430" s="48"/>
      <c r="M430" s="887" t="s">
        <v>1592</v>
      </c>
      <c r="N430" s="888">
        <v>18</v>
      </c>
      <c r="O430" s="888">
        <v>7.6</v>
      </c>
      <c r="P430" s="888">
        <v>7.5</v>
      </c>
      <c r="Q430" s="888">
        <v>7.6</v>
      </c>
      <c r="R430" s="92">
        <v>0.82</v>
      </c>
      <c r="S430" s="92">
        <v>1.06</v>
      </c>
      <c r="T430" s="92"/>
      <c r="U430" s="92"/>
      <c r="V430" s="889">
        <v>-6</v>
      </c>
      <c r="W430" s="890" t="s">
        <v>1489</v>
      </c>
      <c r="X430" s="889">
        <v>-6.02</v>
      </c>
      <c r="Y430" s="891" t="s">
        <v>72</v>
      </c>
      <c r="Z430" s="892">
        <v>1.36</v>
      </c>
      <c r="AA430" s="93">
        <v>0.18</v>
      </c>
      <c r="AB430" s="94">
        <v>24</v>
      </c>
      <c r="AC430" s="892">
        <v>4.34</v>
      </c>
      <c r="AD430" s="94">
        <v>78</v>
      </c>
      <c r="AE430" s="892">
        <v>0.5</v>
      </c>
      <c r="AF430" s="93">
        <v>0.06</v>
      </c>
      <c r="AG430" s="94">
        <v>8</v>
      </c>
      <c r="AH430" s="892">
        <v>0</v>
      </c>
      <c r="AI430" s="94">
        <v>0</v>
      </c>
      <c r="AJ430" s="892">
        <v>3.8</v>
      </c>
      <c r="AK430" s="94">
        <v>69</v>
      </c>
      <c r="AL430" s="892">
        <v>0.5</v>
      </c>
      <c r="AM430" s="93">
        <v>0.06</v>
      </c>
      <c r="AN430" s="94">
        <v>8</v>
      </c>
      <c r="AO430" s="892">
        <v>0</v>
      </c>
      <c r="AP430" s="94">
        <v>0</v>
      </c>
      <c r="AQ430" s="892">
        <v>3.8</v>
      </c>
      <c r="AR430" s="94">
        <v>69</v>
      </c>
      <c r="AS430" s="892">
        <v>0.6</v>
      </c>
      <c r="AT430" s="93">
        <v>0.08</v>
      </c>
      <c r="AU430" s="94">
        <v>11</v>
      </c>
      <c r="AV430" s="892">
        <v>0</v>
      </c>
      <c r="AW430" s="94">
        <v>0</v>
      </c>
      <c r="AX430" s="892">
        <v>3.8</v>
      </c>
      <c r="AY430" s="94">
        <v>69</v>
      </c>
    </row>
    <row r="431" spans="1:51" x14ac:dyDescent="0.25">
      <c r="A431" s="496">
        <f>INDEX(Toetsing!F:F,MATCH('Export Project'!J431,Toetsing!G:G,0))</f>
        <v>17207</v>
      </c>
      <c r="B431" s="118" t="str">
        <f>INDEX(Toetsing!T:T,MATCH('Export Project'!J431,Toetsing!G:G,0))</f>
        <v>Ja</v>
      </c>
      <c r="C431" s="118" t="s">
        <v>41</v>
      </c>
      <c r="D431" s="118" t="s">
        <v>39</v>
      </c>
      <c r="E431" s="121">
        <f t="shared" si="19"/>
        <v>22</v>
      </c>
      <c r="F431" s="121">
        <f t="shared" si="20"/>
        <v>6</v>
      </c>
      <c r="G431" s="497">
        <f t="shared" si="21"/>
        <v>0</v>
      </c>
      <c r="H431" s="27" t="s">
        <v>1454</v>
      </c>
      <c r="I431" s="27" t="s">
        <v>1591</v>
      </c>
      <c r="J431" s="893">
        <v>5410</v>
      </c>
      <c r="L431" s="48"/>
      <c r="M431" s="887" t="s">
        <v>1593</v>
      </c>
      <c r="N431" s="888">
        <v>22</v>
      </c>
      <c r="O431" s="888">
        <v>7.1</v>
      </c>
      <c r="P431" s="888">
        <v>7.1</v>
      </c>
      <c r="Q431" s="888">
        <v>7.1</v>
      </c>
      <c r="R431" s="92">
        <v>0.8</v>
      </c>
      <c r="S431" s="92">
        <v>0.94</v>
      </c>
      <c r="T431" s="92"/>
      <c r="U431" s="92"/>
      <c r="V431" s="889">
        <v>-6</v>
      </c>
      <c r="W431" s="890" t="s">
        <v>1489</v>
      </c>
      <c r="X431" s="889">
        <v>-6.02</v>
      </c>
      <c r="Y431" s="891" t="s">
        <v>72</v>
      </c>
      <c r="Z431" s="892">
        <v>0.61</v>
      </c>
      <c r="AA431" s="93">
        <v>0.09</v>
      </c>
      <c r="AB431" s="94">
        <v>13</v>
      </c>
      <c r="AC431" s="892">
        <v>4.22</v>
      </c>
      <c r="AD431" s="94">
        <v>93</v>
      </c>
      <c r="AE431" s="892">
        <v>0.2</v>
      </c>
      <c r="AF431" s="93">
        <v>0.03</v>
      </c>
      <c r="AG431" s="94">
        <v>5</v>
      </c>
      <c r="AH431" s="892">
        <v>0</v>
      </c>
      <c r="AI431" s="94">
        <v>0</v>
      </c>
      <c r="AJ431" s="892">
        <v>3.6</v>
      </c>
      <c r="AK431" s="94">
        <v>79</v>
      </c>
      <c r="AL431" s="892">
        <v>0.2</v>
      </c>
      <c r="AM431" s="93">
        <v>0.03</v>
      </c>
      <c r="AN431" s="94">
        <v>5</v>
      </c>
      <c r="AO431" s="892">
        <v>0</v>
      </c>
      <c r="AP431" s="94">
        <v>0</v>
      </c>
      <c r="AQ431" s="892">
        <v>3.6</v>
      </c>
      <c r="AR431" s="94">
        <v>79</v>
      </c>
      <c r="AS431" s="892">
        <v>0.3</v>
      </c>
      <c r="AT431" s="93">
        <v>0.04</v>
      </c>
      <c r="AU431" s="94">
        <v>6</v>
      </c>
      <c r="AV431" s="892">
        <v>0.1</v>
      </c>
      <c r="AW431" s="94">
        <v>2</v>
      </c>
      <c r="AX431" s="892">
        <v>3.6</v>
      </c>
      <c r="AY431" s="94">
        <v>79</v>
      </c>
    </row>
    <row r="432" spans="1:51" x14ac:dyDescent="0.25">
      <c r="A432" s="496">
        <f>INDEX(Toetsing!F:F,MATCH('Export Project'!J432,Toetsing!G:G,0))</f>
        <v>17207</v>
      </c>
      <c r="B432" s="118" t="str">
        <f>INDEX(Toetsing!T:T,MATCH('Export Project'!J432,Toetsing!G:G,0))</f>
        <v>Ja</v>
      </c>
      <c r="C432" s="118" t="s">
        <v>41</v>
      </c>
      <c r="D432" s="118" t="s">
        <v>39</v>
      </c>
      <c r="E432" s="121">
        <f t="shared" si="19"/>
        <v>45</v>
      </c>
      <c r="F432" s="121">
        <f t="shared" si="20"/>
        <v>67</v>
      </c>
      <c r="G432" s="497">
        <f t="shared" si="21"/>
        <v>0</v>
      </c>
      <c r="H432" s="27" t="s">
        <v>1454</v>
      </c>
      <c r="I432" s="27" t="s">
        <v>1591</v>
      </c>
      <c r="J432" s="893">
        <v>5411</v>
      </c>
      <c r="L432" s="48"/>
      <c r="M432" s="887" t="s">
        <v>1594</v>
      </c>
      <c r="N432" s="888">
        <v>45</v>
      </c>
      <c r="O432" s="888">
        <v>8.9</v>
      </c>
      <c r="P432" s="888">
        <v>8.8000000000000007</v>
      </c>
      <c r="Q432" s="888">
        <v>8.9</v>
      </c>
      <c r="R432" s="92">
        <v>0.78</v>
      </c>
      <c r="S432" s="92">
        <v>1.1000000000000001</v>
      </c>
      <c r="T432" s="92"/>
      <c r="U432" s="92"/>
      <c r="V432" s="889">
        <v>-6</v>
      </c>
      <c r="W432" s="890" t="s">
        <v>1489</v>
      </c>
      <c r="X432" s="889">
        <v>-6.02</v>
      </c>
      <c r="Y432" s="891" t="s">
        <v>72</v>
      </c>
      <c r="Z432" s="892">
        <v>2.67</v>
      </c>
      <c r="AA432" s="93">
        <v>0.3</v>
      </c>
      <c r="AB432" s="94">
        <v>120</v>
      </c>
      <c r="AC432" s="892">
        <v>4.63</v>
      </c>
      <c r="AD432" s="94">
        <v>208</v>
      </c>
      <c r="AE432" s="892">
        <v>1.2</v>
      </c>
      <c r="AF432" s="93">
        <v>0.13</v>
      </c>
      <c r="AG432" s="94">
        <v>54</v>
      </c>
      <c r="AH432" s="892">
        <v>0</v>
      </c>
      <c r="AI432" s="94">
        <v>0</v>
      </c>
      <c r="AJ432" s="892">
        <v>4.3</v>
      </c>
      <c r="AK432" s="94">
        <v>192</v>
      </c>
      <c r="AL432" s="892">
        <v>1.2</v>
      </c>
      <c r="AM432" s="93">
        <v>0.13</v>
      </c>
      <c r="AN432" s="94">
        <v>54</v>
      </c>
      <c r="AO432" s="892">
        <v>0</v>
      </c>
      <c r="AP432" s="94">
        <v>0</v>
      </c>
      <c r="AQ432" s="892">
        <v>4.3</v>
      </c>
      <c r="AR432" s="94">
        <v>192</v>
      </c>
      <c r="AS432" s="892">
        <v>1.5</v>
      </c>
      <c r="AT432" s="93">
        <v>0.17</v>
      </c>
      <c r="AU432" s="94">
        <v>67</v>
      </c>
      <c r="AV432" s="892">
        <v>0</v>
      </c>
      <c r="AW432" s="94">
        <v>0</v>
      </c>
      <c r="AX432" s="892">
        <v>4.3</v>
      </c>
      <c r="AY432" s="94">
        <v>192</v>
      </c>
    </row>
    <row r="433" spans="1:51" x14ac:dyDescent="0.25">
      <c r="A433" s="496">
        <f>INDEX(Toetsing!F:F,MATCH('Export Project'!J433,Toetsing!G:G,0))</f>
        <v>17207</v>
      </c>
      <c r="B433" s="118" t="str">
        <f>INDEX(Toetsing!T:T,MATCH('Export Project'!J433,Toetsing!G:G,0))</f>
        <v>Ja</v>
      </c>
      <c r="C433" s="118" t="s">
        <v>41</v>
      </c>
      <c r="D433" s="118" t="s">
        <v>39</v>
      </c>
      <c r="E433" s="121">
        <f t="shared" si="19"/>
        <v>56</v>
      </c>
      <c r="F433" s="121">
        <f t="shared" si="20"/>
        <v>54</v>
      </c>
      <c r="G433" s="497">
        <f t="shared" si="21"/>
        <v>0</v>
      </c>
      <c r="H433" s="27" t="s">
        <v>1454</v>
      </c>
      <c r="I433" s="27" t="s">
        <v>1591</v>
      </c>
      <c r="J433" s="893">
        <v>5412</v>
      </c>
      <c r="L433" s="48"/>
      <c r="M433" s="887" t="s">
        <v>1595</v>
      </c>
      <c r="N433" s="888">
        <v>56</v>
      </c>
      <c r="O433" s="888">
        <v>7.8</v>
      </c>
      <c r="P433" s="888">
        <v>7.8</v>
      </c>
      <c r="Q433" s="888">
        <v>7.8</v>
      </c>
      <c r="R433" s="92">
        <v>0.7</v>
      </c>
      <c r="S433" s="92">
        <v>1.1000000000000001</v>
      </c>
      <c r="T433" s="92"/>
      <c r="U433" s="92"/>
      <c r="V433" s="889">
        <v>-6</v>
      </c>
      <c r="W433" s="890" t="s">
        <v>1489</v>
      </c>
      <c r="X433" s="889">
        <v>-6.02</v>
      </c>
      <c r="Y433" s="891" t="s">
        <v>72</v>
      </c>
      <c r="Z433" s="892">
        <v>2.3199999999999998</v>
      </c>
      <c r="AA433" s="93">
        <v>0.3</v>
      </c>
      <c r="AB433" s="94">
        <v>130</v>
      </c>
      <c r="AC433" s="892">
        <v>4.3</v>
      </c>
      <c r="AD433" s="94">
        <v>241</v>
      </c>
      <c r="AE433" s="892">
        <v>0.8</v>
      </c>
      <c r="AF433" s="93">
        <v>0.1</v>
      </c>
      <c r="AG433" s="94">
        <v>43</v>
      </c>
      <c r="AH433" s="892">
        <v>0</v>
      </c>
      <c r="AI433" s="94">
        <v>0</v>
      </c>
      <c r="AJ433" s="892">
        <v>3.7</v>
      </c>
      <c r="AK433" s="94">
        <v>209</v>
      </c>
      <c r="AL433" s="892">
        <v>0.8</v>
      </c>
      <c r="AM433" s="93">
        <v>0.1</v>
      </c>
      <c r="AN433" s="94">
        <v>43</v>
      </c>
      <c r="AO433" s="892">
        <v>0</v>
      </c>
      <c r="AP433" s="94">
        <v>0</v>
      </c>
      <c r="AQ433" s="892">
        <v>3.7</v>
      </c>
      <c r="AR433" s="94">
        <v>209</v>
      </c>
      <c r="AS433" s="892">
        <v>1</v>
      </c>
      <c r="AT433" s="93">
        <v>0.12</v>
      </c>
      <c r="AU433" s="94">
        <v>54</v>
      </c>
      <c r="AV433" s="892">
        <v>0</v>
      </c>
      <c r="AW433" s="94">
        <v>0</v>
      </c>
      <c r="AX433" s="892">
        <v>3.7</v>
      </c>
      <c r="AY433" s="94">
        <v>209</v>
      </c>
    </row>
    <row r="434" spans="1:51" x14ac:dyDescent="0.25">
      <c r="A434" s="496">
        <f>INDEX(Toetsing!F:F,MATCH('Export Project'!J434,Toetsing!G:G,0))</f>
        <v>17207</v>
      </c>
      <c r="B434" s="118" t="str">
        <f>INDEX(Toetsing!T:T,MATCH('Export Project'!J434,Toetsing!G:G,0))</f>
        <v>Ja</v>
      </c>
      <c r="C434" s="118" t="s">
        <v>41</v>
      </c>
      <c r="D434" s="118" t="s">
        <v>39</v>
      </c>
      <c r="E434" s="121">
        <f t="shared" si="19"/>
        <v>50</v>
      </c>
      <c r="F434" s="121">
        <f t="shared" si="20"/>
        <v>13</v>
      </c>
      <c r="G434" s="497">
        <f t="shared" si="21"/>
        <v>0</v>
      </c>
      <c r="H434" s="27" t="s">
        <v>1454</v>
      </c>
      <c r="I434" s="27" t="s">
        <v>1591</v>
      </c>
      <c r="J434" s="893">
        <v>5413</v>
      </c>
      <c r="L434" s="48"/>
      <c r="M434" s="887" t="s">
        <v>1596</v>
      </c>
      <c r="N434" s="888">
        <v>50</v>
      </c>
      <c r="O434" s="888">
        <v>6.9</v>
      </c>
      <c r="P434" s="888">
        <v>6.9</v>
      </c>
      <c r="Q434" s="888">
        <v>6.9</v>
      </c>
      <c r="R434" s="92">
        <v>0.85</v>
      </c>
      <c r="S434" s="92">
        <v>1.06</v>
      </c>
      <c r="T434" s="92"/>
      <c r="U434" s="92"/>
      <c r="V434" s="889">
        <v>-6</v>
      </c>
      <c r="W434" s="890" t="s">
        <v>1489</v>
      </c>
      <c r="X434" s="889">
        <v>-6.02</v>
      </c>
      <c r="Y434" s="891" t="s">
        <v>72</v>
      </c>
      <c r="Z434" s="892">
        <v>1.26</v>
      </c>
      <c r="AA434" s="93">
        <v>0.18</v>
      </c>
      <c r="AB434" s="94">
        <v>63</v>
      </c>
      <c r="AC434" s="892">
        <v>4.4400000000000004</v>
      </c>
      <c r="AD434" s="94">
        <v>222</v>
      </c>
      <c r="AE434" s="892">
        <v>0.2</v>
      </c>
      <c r="AF434" s="93">
        <v>0.02</v>
      </c>
      <c r="AG434" s="94">
        <v>8</v>
      </c>
      <c r="AH434" s="892">
        <v>0</v>
      </c>
      <c r="AI434" s="94">
        <v>0</v>
      </c>
      <c r="AJ434" s="892">
        <v>3.5</v>
      </c>
      <c r="AK434" s="94">
        <v>175</v>
      </c>
      <c r="AL434" s="892">
        <v>0.2</v>
      </c>
      <c r="AM434" s="93">
        <v>0.02</v>
      </c>
      <c r="AN434" s="94">
        <v>8</v>
      </c>
      <c r="AO434" s="892">
        <v>0</v>
      </c>
      <c r="AP434" s="94">
        <v>0</v>
      </c>
      <c r="AQ434" s="892">
        <v>3.5</v>
      </c>
      <c r="AR434" s="94">
        <v>175</v>
      </c>
      <c r="AS434" s="892">
        <v>0.3</v>
      </c>
      <c r="AT434" s="93">
        <v>0.04</v>
      </c>
      <c r="AU434" s="94">
        <v>13</v>
      </c>
      <c r="AV434" s="892">
        <v>0</v>
      </c>
      <c r="AW434" s="94">
        <v>1</v>
      </c>
      <c r="AX434" s="892">
        <v>3.5</v>
      </c>
      <c r="AY434" s="94">
        <v>175</v>
      </c>
    </row>
    <row r="435" spans="1:51" x14ac:dyDescent="0.25">
      <c r="A435" s="496">
        <f>INDEX(Toetsing!F:F,MATCH('Export Project'!J435,Toetsing!G:G,0))</f>
        <v>17209</v>
      </c>
      <c r="B435" s="118" t="str">
        <f>INDEX(Toetsing!T:T,MATCH('Export Project'!J435,Toetsing!G:G,0))</f>
        <v>baggerschoon</v>
      </c>
      <c r="C435" s="118" t="s">
        <v>74</v>
      </c>
      <c r="D435" s="118" t="s">
        <v>39</v>
      </c>
      <c r="E435" s="121">
        <f t="shared" si="19"/>
        <v>37</v>
      </c>
      <c r="F435" s="121">
        <f t="shared" si="20"/>
        <v>25</v>
      </c>
      <c r="G435" s="497">
        <f t="shared" si="21"/>
        <v>0</v>
      </c>
      <c r="H435" s="27" t="s">
        <v>1454</v>
      </c>
      <c r="I435" s="27" t="s">
        <v>1591</v>
      </c>
      <c r="J435" s="893">
        <v>5414</v>
      </c>
      <c r="L435" s="48"/>
      <c r="M435" s="887" t="s">
        <v>1597</v>
      </c>
      <c r="N435" s="888">
        <v>37</v>
      </c>
      <c r="O435" s="888">
        <v>9.3000000000000007</v>
      </c>
      <c r="P435" s="888">
        <v>9.1</v>
      </c>
      <c r="Q435" s="888">
        <v>9.1999999999999993</v>
      </c>
      <c r="R435" s="92">
        <v>0.72</v>
      </c>
      <c r="S435" s="92">
        <v>0.83</v>
      </c>
      <c r="T435" s="92"/>
      <c r="U435" s="92"/>
      <c r="V435" s="889">
        <v>-6</v>
      </c>
      <c r="W435" s="890" t="s">
        <v>1481</v>
      </c>
      <c r="X435" s="889">
        <v>-6.02</v>
      </c>
      <c r="Y435" s="891" t="s">
        <v>72</v>
      </c>
      <c r="Z435" s="892">
        <v>0.68</v>
      </c>
      <c r="AA435" s="93">
        <v>7.0000000000000007E-2</v>
      </c>
      <c r="AB435" s="94">
        <v>25</v>
      </c>
      <c r="AC435" s="892">
        <v>4.3600000000000003</v>
      </c>
      <c r="AD435" s="94">
        <v>161</v>
      </c>
      <c r="AE435" s="892">
        <v>0.7</v>
      </c>
      <c r="AF435" s="93">
        <v>7.0000000000000007E-2</v>
      </c>
      <c r="AG435" s="94">
        <v>24</v>
      </c>
      <c r="AH435" s="892">
        <v>0.8</v>
      </c>
      <c r="AI435" s="94">
        <v>28</v>
      </c>
      <c r="AJ435" s="892">
        <v>4.3</v>
      </c>
      <c r="AK435" s="94">
        <v>159</v>
      </c>
      <c r="AL435" s="892">
        <v>0.7</v>
      </c>
      <c r="AM435" s="93">
        <v>7.0000000000000007E-2</v>
      </c>
      <c r="AN435" s="94">
        <v>24</v>
      </c>
      <c r="AO435" s="892">
        <v>0.8</v>
      </c>
      <c r="AP435" s="94">
        <v>28</v>
      </c>
      <c r="AQ435" s="892">
        <v>4.3</v>
      </c>
      <c r="AR435" s="94">
        <v>159</v>
      </c>
      <c r="AS435" s="892">
        <v>0.7</v>
      </c>
      <c r="AT435" s="93">
        <v>7.0000000000000007E-2</v>
      </c>
      <c r="AU435" s="94">
        <v>24</v>
      </c>
      <c r="AV435" s="892">
        <v>1.1000000000000001</v>
      </c>
      <c r="AW435" s="94">
        <v>41</v>
      </c>
      <c r="AX435" s="892">
        <v>4.3</v>
      </c>
      <c r="AY435" s="94">
        <v>159</v>
      </c>
    </row>
    <row r="436" spans="1:51" x14ac:dyDescent="0.25">
      <c r="A436" s="496">
        <f>INDEX(Toetsing!F:F,MATCH('Export Project'!J436,Toetsing!G:G,0))</f>
        <v>17209</v>
      </c>
      <c r="B436" s="118" t="str">
        <f>INDEX(Toetsing!T:T,MATCH('Export Project'!J436,Toetsing!G:G,0))</f>
        <v>baggerschoon</v>
      </c>
      <c r="C436" s="118" t="s">
        <v>74</v>
      </c>
      <c r="D436" s="118" t="s">
        <v>39</v>
      </c>
      <c r="E436" s="121">
        <f t="shared" si="19"/>
        <v>70</v>
      </c>
      <c r="F436" s="121">
        <f t="shared" si="20"/>
        <v>94</v>
      </c>
      <c r="G436" s="497">
        <f t="shared" si="21"/>
        <v>0</v>
      </c>
      <c r="H436" s="27" t="s">
        <v>1454</v>
      </c>
      <c r="I436" s="27" t="s">
        <v>1591</v>
      </c>
      <c r="J436" s="893">
        <v>5415</v>
      </c>
      <c r="L436" s="48"/>
      <c r="M436" s="887" t="s">
        <v>1598</v>
      </c>
      <c r="N436" s="888">
        <v>70</v>
      </c>
      <c r="O436" s="888">
        <v>8.5</v>
      </c>
      <c r="P436" s="888">
        <v>8.5</v>
      </c>
      <c r="Q436" s="888">
        <v>8.5</v>
      </c>
      <c r="R436" s="92">
        <v>0.69</v>
      </c>
      <c r="S436" s="92">
        <v>0.86</v>
      </c>
      <c r="T436" s="92"/>
      <c r="U436" s="92"/>
      <c r="V436" s="889">
        <v>-6</v>
      </c>
      <c r="W436" s="890" t="s">
        <v>1475</v>
      </c>
      <c r="X436" s="889">
        <v>-6.02</v>
      </c>
      <c r="Y436" s="891" t="s">
        <v>72</v>
      </c>
      <c r="Z436" s="892">
        <v>1.34</v>
      </c>
      <c r="AA436" s="93">
        <v>0.16</v>
      </c>
      <c r="AB436" s="94">
        <v>94</v>
      </c>
      <c r="AC436" s="892">
        <v>4.3899999999999997</v>
      </c>
      <c r="AD436" s="94">
        <v>307</v>
      </c>
      <c r="AE436" s="892">
        <v>0.6</v>
      </c>
      <c r="AF436" s="93">
        <v>7.0000000000000007E-2</v>
      </c>
      <c r="AG436" s="94">
        <v>44</v>
      </c>
      <c r="AH436" s="892">
        <v>0.4</v>
      </c>
      <c r="AI436" s="94">
        <v>27</v>
      </c>
      <c r="AJ436" s="892">
        <v>4.0999999999999996</v>
      </c>
      <c r="AK436" s="94">
        <v>289</v>
      </c>
      <c r="AL436" s="892">
        <v>0.6</v>
      </c>
      <c r="AM436" s="93">
        <v>7.0000000000000007E-2</v>
      </c>
      <c r="AN436" s="94">
        <v>44</v>
      </c>
      <c r="AO436" s="892">
        <v>0.4</v>
      </c>
      <c r="AP436" s="94">
        <v>27</v>
      </c>
      <c r="AQ436" s="892">
        <v>4.0999999999999996</v>
      </c>
      <c r="AR436" s="94">
        <v>289</v>
      </c>
      <c r="AS436" s="892">
        <v>0.6</v>
      </c>
      <c r="AT436" s="93">
        <v>7.0000000000000007E-2</v>
      </c>
      <c r="AU436" s="94">
        <v>44</v>
      </c>
      <c r="AV436" s="892">
        <v>0.7</v>
      </c>
      <c r="AW436" s="94">
        <v>46</v>
      </c>
      <c r="AX436" s="892">
        <v>4.0999999999999996</v>
      </c>
      <c r="AY436" s="94">
        <v>289</v>
      </c>
    </row>
    <row r="437" spans="1:51" x14ac:dyDescent="0.25">
      <c r="A437" s="496">
        <f>INDEX(Toetsing!F:F,MATCH('Export Project'!J437,Toetsing!G:G,0))</f>
        <v>17209</v>
      </c>
      <c r="B437" s="118" t="str">
        <f>INDEX(Toetsing!T:T,MATCH('Export Project'!J437,Toetsing!G:G,0))</f>
        <v>baggerschoon</v>
      </c>
      <c r="C437" s="118" t="s">
        <v>74</v>
      </c>
      <c r="D437" s="118" t="s">
        <v>39</v>
      </c>
      <c r="E437" s="121">
        <f t="shared" si="19"/>
        <v>65</v>
      </c>
      <c r="F437" s="121">
        <f t="shared" si="20"/>
        <v>144</v>
      </c>
      <c r="G437" s="497">
        <f t="shared" si="21"/>
        <v>0</v>
      </c>
      <c r="H437" s="27" t="s">
        <v>1454</v>
      </c>
      <c r="I437" s="27" t="s">
        <v>1591</v>
      </c>
      <c r="J437" s="893">
        <v>5416</v>
      </c>
      <c r="L437" s="48"/>
      <c r="M437" s="887" t="s">
        <v>1599</v>
      </c>
      <c r="N437" s="888">
        <v>65</v>
      </c>
      <c r="O437" s="888">
        <v>9.8000000000000007</v>
      </c>
      <c r="P437" s="888">
        <v>9.6999999999999993</v>
      </c>
      <c r="Q437" s="888">
        <v>9.6999999999999993</v>
      </c>
      <c r="R437" s="92">
        <v>0.7</v>
      </c>
      <c r="S437" s="92">
        <v>0.95</v>
      </c>
      <c r="T437" s="92"/>
      <c r="U437" s="92"/>
      <c r="V437" s="889">
        <v>-6</v>
      </c>
      <c r="W437" s="890" t="s">
        <v>1481</v>
      </c>
      <c r="X437" s="889">
        <v>-6.02</v>
      </c>
      <c r="Y437" s="891" t="s">
        <v>72</v>
      </c>
      <c r="Z437" s="892">
        <v>2.2200000000000002</v>
      </c>
      <c r="AA437" s="93">
        <v>0.23</v>
      </c>
      <c r="AB437" s="94">
        <v>144</v>
      </c>
      <c r="AC437" s="892">
        <v>5.04</v>
      </c>
      <c r="AD437" s="94">
        <v>328</v>
      </c>
      <c r="AE437" s="892">
        <v>1.3</v>
      </c>
      <c r="AF437" s="93">
        <v>0.14000000000000001</v>
      </c>
      <c r="AG437" s="94">
        <v>86</v>
      </c>
      <c r="AH437" s="892">
        <v>0.1</v>
      </c>
      <c r="AI437" s="94">
        <v>5</v>
      </c>
      <c r="AJ437" s="892">
        <v>4.8</v>
      </c>
      <c r="AK437" s="94">
        <v>313</v>
      </c>
      <c r="AL437" s="892">
        <v>1.3</v>
      </c>
      <c r="AM437" s="93">
        <v>0.14000000000000001</v>
      </c>
      <c r="AN437" s="94">
        <v>86</v>
      </c>
      <c r="AO437" s="892">
        <v>0.1</v>
      </c>
      <c r="AP437" s="94">
        <v>5</v>
      </c>
      <c r="AQ437" s="892">
        <v>4.8</v>
      </c>
      <c r="AR437" s="94">
        <v>313</v>
      </c>
      <c r="AS437" s="892">
        <v>1.4</v>
      </c>
      <c r="AT437" s="93">
        <v>0.14000000000000001</v>
      </c>
      <c r="AU437" s="94">
        <v>88</v>
      </c>
      <c r="AV437" s="892">
        <v>0.4</v>
      </c>
      <c r="AW437" s="94">
        <v>28</v>
      </c>
      <c r="AX437" s="892">
        <v>4.8</v>
      </c>
      <c r="AY437" s="94">
        <v>313</v>
      </c>
    </row>
    <row r="438" spans="1:51" x14ac:dyDescent="0.25">
      <c r="A438" s="496">
        <f>INDEX(Toetsing!F:F,MATCH('Export Project'!J438,Toetsing!G:G,0))</f>
        <v>17258</v>
      </c>
      <c r="B438" s="118" t="str">
        <f>INDEX(Toetsing!T:T,MATCH('Export Project'!J438,Toetsing!G:G,0))</f>
        <v>Nee</v>
      </c>
      <c r="C438" s="118" t="s">
        <v>39</v>
      </c>
      <c r="D438" s="118" t="s">
        <v>39</v>
      </c>
      <c r="E438" s="121">
        <f t="shared" si="19"/>
        <v>0</v>
      </c>
      <c r="F438" s="121">
        <f t="shared" si="20"/>
        <v>0</v>
      </c>
      <c r="G438" s="497">
        <f t="shared" si="21"/>
        <v>0</v>
      </c>
      <c r="H438" s="27" t="s">
        <v>1454</v>
      </c>
      <c r="I438" s="27" t="s">
        <v>1600</v>
      </c>
      <c r="J438" s="893">
        <v>5618</v>
      </c>
      <c r="L438" s="48"/>
      <c r="M438" s="887" t="s">
        <v>1601</v>
      </c>
      <c r="N438" s="888">
        <v>99</v>
      </c>
      <c r="O438" s="888">
        <v>12.2</v>
      </c>
      <c r="P438" s="888">
        <v>10.3</v>
      </c>
      <c r="Q438" s="888">
        <v>12.2</v>
      </c>
      <c r="R438" s="92">
        <v>0.87</v>
      </c>
      <c r="S438" s="92">
        <v>1.06</v>
      </c>
      <c r="T438" s="92"/>
      <c r="U438" s="92"/>
      <c r="V438" s="889">
        <v>-5.54</v>
      </c>
      <c r="W438" s="890" t="s">
        <v>1537</v>
      </c>
      <c r="X438" s="889">
        <v>-5.77</v>
      </c>
      <c r="Y438" s="891" t="s">
        <v>72</v>
      </c>
      <c r="Z438" s="892">
        <v>1.95</v>
      </c>
      <c r="AA438" s="93">
        <v>0.16</v>
      </c>
      <c r="AB438" s="94">
        <v>193</v>
      </c>
      <c r="AC438" s="892">
        <v>6.72</v>
      </c>
      <c r="AD438" s="94">
        <v>665</v>
      </c>
      <c r="AE438" s="892">
        <v>0.3</v>
      </c>
      <c r="AF438" s="93">
        <v>0.02</v>
      </c>
      <c r="AG438" s="94">
        <v>28</v>
      </c>
      <c r="AH438" s="892">
        <v>0.7</v>
      </c>
      <c r="AI438" s="94">
        <v>64</v>
      </c>
      <c r="AJ438" s="892">
        <v>5.7</v>
      </c>
      <c r="AK438" s="94">
        <v>568</v>
      </c>
      <c r="AL438" s="892">
        <v>0.3</v>
      </c>
      <c r="AM438" s="93">
        <v>0.02</v>
      </c>
      <c r="AN438" s="94">
        <v>28</v>
      </c>
      <c r="AO438" s="892">
        <v>0.7</v>
      </c>
      <c r="AP438" s="94">
        <v>64</v>
      </c>
      <c r="AQ438" s="892">
        <v>5.7</v>
      </c>
      <c r="AR438" s="94">
        <v>568</v>
      </c>
      <c r="AS438" s="892">
        <v>0.4</v>
      </c>
      <c r="AT438" s="93">
        <v>0.04</v>
      </c>
      <c r="AU438" s="94">
        <v>44</v>
      </c>
      <c r="AV438" s="892">
        <v>0.7</v>
      </c>
      <c r="AW438" s="94">
        <v>66</v>
      </c>
      <c r="AX438" s="892">
        <v>6.2</v>
      </c>
      <c r="AY438" s="94">
        <v>610</v>
      </c>
    </row>
    <row r="439" spans="1:51" x14ac:dyDescent="0.25">
      <c r="A439" s="496">
        <f>INDEX(Toetsing!F:F,MATCH('Export Project'!J439,Toetsing!G:G,0))</f>
        <v>17259</v>
      </c>
      <c r="B439" s="118" t="str">
        <f>INDEX(Toetsing!T:T,MATCH('Export Project'!J439,Toetsing!G:G,0))</f>
        <v>Ja</v>
      </c>
      <c r="C439" s="118" t="s">
        <v>41</v>
      </c>
      <c r="D439" s="118" t="s">
        <v>39</v>
      </c>
      <c r="E439" s="121">
        <f t="shared" si="19"/>
        <v>101</v>
      </c>
      <c r="F439" s="121">
        <f t="shared" si="20"/>
        <v>135</v>
      </c>
      <c r="G439" s="497">
        <f t="shared" si="21"/>
        <v>0</v>
      </c>
      <c r="H439" s="27" t="s">
        <v>1454</v>
      </c>
      <c r="I439" s="27" t="s">
        <v>1600</v>
      </c>
      <c r="J439" s="893">
        <v>5619</v>
      </c>
      <c r="L439" s="48"/>
      <c r="M439" s="887" t="s">
        <v>1602</v>
      </c>
      <c r="N439" s="888">
        <v>101</v>
      </c>
      <c r="O439" s="888">
        <v>20.3</v>
      </c>
      <c r="P439" s="888">
        <v>19.399999999999999</v>
      </c>
      <c r="Q439" s="888">
        <v>20.3</v>
      </c>
      <c r="R439" s="92">
        <v>0.76</v>
      </c>
      <c r="S439" s="92">
        <v>1.02</v>
      </c>
      <c r="T439" s="92"/>
      <c r="U439" s="92"/>
      <c r="V439" s="889">
        <v>-5.54</v>
      </c>
      <c r="W439" s="890" t="s">
        <v>1537</v>
      </c>
      <c r="X439" s="889">
        <v>-5.77</v>
      </c>
      <c r="Y439" s="891" t="s">
        <v>72</v>
      </c>
      <c r="Z439" s="892">
        <v>2.73</v>
      </c>
      <c r="AA439" s="93">
        <v>0.13</v>
      </c>
      <c r="AB439" s="94">
        <v>276</v>
      </c>
      <c r="AC439" s="892">
        <v>11.9</v>
      </c>
      <c r="AD439" s="94">
        <v>1202</v>
      </c>
      <c r="AE439" s="892">
        <v>0.7</v>
      </c>
      <c r="AF439" s="93">
        <v>0.03</v>
      </c>
      <c r="AG439" s="94">
        <v>67</v>
      </c>
      <c r="AH439" s="892">
        <v>0.3</v>
      </c>
      <c r="AI439" s="94">
        <v>34</v>
      </c>
      <c r="AJ439" s="892">
        <v>11.5</v>
      </c>
      <c r="AK439" s="94">
        <v>1166</v>
      </c>
      <c r="AL439" s="892">
        <v>0.7</v>
      </c>
      <c r="AM439" s="93">
        <v>0.03</v>
      </c>
      <c r="AN439" s="94">
        <v>67</v>
      </c>
      <c r="AO439" s="892">
        <v>0.3</v>
      </c>
      <c r="AP439" s="94">
        <v>34</v>
      </c>
      <c r="AQ439" s="892">
        <v>11.5</v>
      </c>
      <c r="AR439" s="94">
        <v>1166</v>
      </c>
      <c r="AS439" s="892">
        <v>1.3</v>
      </c>
      <c r="AT439" s="93">
        <v>7.0000000000000007E-2</v>
      </c>
      <c r="AU439" s="94">
        <v>135</v>
      </c>
      <c r="AV439" s="892">
        <v>1.1000000000000001</v>
      </c>
      <c r="AW439" s="94">
        <v>107</v>
      </c>
      <c r="AX439" s="892">
        <v>11.6</v>
      </c>
      <c r="AY439" s="94">
        <v>1168</v>
      </c>
    </row>
    <row r="440" spans="1:51" x14ac:dyDescent="0.25">
      <c r="A440" s="496">
        <f>INDEX(Toetsing!F:F,MATCH('Export Project'!J440,Toetsing!G:G,0))</f>
        <v>17259</v>
      </c>
      <c r="B440" s="118" t="str">
        <f>INDEX(Toetsing!T:T,MATCH('Export Project'!J440,Toetsing!G:G,0))</f>
        <v>Ja</v>
      </c>
      <c r="C440" s="118" t="s">
        <v>41</v>
      </c>
      <c r="D440" s="118" t="s">
        <v>39</v>
      </c>
      <c r="E440" s="121">
        <f t="shared" si="19"/>
        <v>103</v>
      </c>
      <c r="F440" s="121">
        <f t="shared" si="20"/>
        <v>149</v>
      </c>
      <c r="G440" s="497">
        <f t="shared" si="21"/>
        <v>0</v>
      </c>
      <c r="H440" s="27" t="s">
        <v>1454</v>
      </c>
      <c r="I440" s="27" t="s">
        <v>1600</v>
      </c>
      <c r="J440" s="893">
        <v>5620</v>
      </c>
      <c r="L440" s="48"/>
      <c r="M440" s="887" t="s">
        <v>1603</v>
      </c>
      <c r="N440" s="888">
        <v>103</v>
      </c>
      <c r="O440" s="888">
        <v>15.3</v>
      </c>
      <c r="P440" s="888">
        <v>13.3</v>
      </c>
      <c r="Q440" s="888">
        <v>15.3</v>
      </c>
      <c r="R440" s="92">
        <v>0.77</v>
      </c>
      <c r="S440" s="92">
        <v>0.98</v>
      </c>
      <c r="T440" s="92"/>
      <c r="U440" s="92"/>
      <c r="V440" s="889">
        <v>-5.54</v>
      </c>
      <c r="W440" s="890" t="s">
        <v>1537</v>
      </c>
      <c r="X440" s="889">
        <v>-5.77</v>
      </c>
      <c r="Y440" s="891" t="s">
        <v>72</v>
      </c>
      <c r="Z440" s="892">
        <v>2.15</v>
      </c>
      <c r="AA440" s="93">
        <v>0.14000000000000001</v>
      </c>
      <c r="AB440" s="94">
        <v>221</v>
      </c>
      <c r="AC440" s="892">
        <v>7.04</v>
      </c>
      <c r="AD440" s="94">
        <v>725</v>
      </c>
      <c r="AE440" s="892">
        <v>1</v>
      </c>
      <c r="AF440" s="93">
        <v>0.06</v>
      </c>
      <c r="AG440" s="94">
        <v>101</v>
      </c>
      <c r="AH440" s="892">
        <v>1</v>
      </c>
      <c r="AI440" s="94">
        <v>104</v>
      </c>
      <c r="AJ440" s="892">
        <v>7</v>
      </c>
      <c r="AK440" s="94">
        <v>722</v>
      </c>
      <c r="AL440" s="892">
        <v>1</v>
      </c>
      <c r="AM440" s="93">
        <v>0.06</v>
      </c>
      <c r="AN440" s="94">
        <v>101</v>
      </c>
      <c r="AO440" s="892">
        <v>1</v>
      </c>
      <c r="AP440" s="94">
        <v>104</v>
      </c>
      <c r="AQ440" s="892">
        <v>7</v>
      </c>
      <c r="AR440" s="94">
        <v>722</v>
      </c>
      <c r="AS440" s="892">
        <v>1.5</v>
      </c>
      <c r="AT440" s="93">
        <v>0.09</v>
      </c>
      <c r="AU440" s="94">
        <v>149</v>
      </c>
      <c r="AV440" s="892">
        <v>1.4</v>
      </c>
      <c r="AW440" s="94">
        <v>146</v>
      </c>
      <c r="AX440" s="892">
        <v>7</v>
      </c>
      <c r="AY440" s="94">
        <v>725</v>
      </c>
    </row>
    <row r="441" spans="1:51" x14ac:dyDescent="0.25">
      <c r="A441" s="496">
        <f>INDEX(Toetsing!F:F,MATCH('Export Project'!J441,Toetsing!G:G,0))</f>
        <v>17259</v>
      </c>
      <c r="B441" s="118" t="str">
        <f>INDEX(Toetsing!T:T,MATCH('Export Project'!J441,Toetsing!G:G,0))</f>
        <v>Ja</v>
      </c>
      <c r="C441" s="118" t="s">
        <v>41</v>
      </c>
      <c r="D441" s="118" t="s">
        <v>39</v>
      </c>
      <c r="E441" s="121">
        <f t="shared" si="19"/>
        <v>82</v>
      </c>
      <c r="F441" s="121">
        <f t="shared" si="20"/>
        <v>108</v>
      </c>
      <c r="G441" s="497">
        <f t="shared" si="21"/>
        <v>0</v>
      </c>
      <c r="H441" s="27" t="s">
        <v>1454</v>
      </c>
      <c r="I441" s="27" t="s">
        <v>1600</v>
      </c>
      <c r="J441" s="893">
        <v>5621</v>
      </c>
      <c r="L441" s="48"/>
      <c r="M441" s="887" t="s">
        <v>1604</v>
      </c>
      <c r="N441" s="888">
        <v>82</v>
      </c>
      <c r="O441" s="888">
        <v>11.9</v>
      </c>
      <c r="P441" s="888">
        <v>10.4</v>
      </c>
      <c r="Q441" s="888">
        <v>11.9</v>
      </c>
      <c r="R441" s="92">
        <v>0.69</v>
      </c>
      <c r="S441" s="92">
        <v>0.91</v>
      </c>
      <c r="T441" s="92"/>
      <c r="U441" s="92"/>
      <c r="V441" s="889">
        <v>-5.54</v>
      </c>
      <c r="W441" s="890" t="s">
        <v>1537</v>
      </c>
      <c r="X441" s="889">
        <v>-5.77</v>
      </c>
      <c r="Y441" s="891" t="s">
        <v>72</v>
      </c>
      <c r="Z441" s="892">
        <v>1.41</v>
      </c>
      <c r="AA441" s="93">
        <v>0.12</v>
      </c>
      <c r="AB441" s="94">
        <v>116</v>
      </c>
      <c r="AC441" s="892">
        <v>4.6399999999999997</v>
      </c>
      <c r="AD441" s="94">
        <v>380</v>
      </c>
      <c r="AE441" s="892">
        <v>1</v>
      </c>
      <c r="AF441" s="93">
        <v>0.09</v>
      </c>
      <c r="AG441" s="94">
        <v>85</v>
      </c>
      <c r="AH441" s="892">
        <v>0.6</v>
      </c>
      <c r="AI441" s="94">
        <v>52</v>
      </c>
      <c r="AJ441" s="892">
        <v>4.5999999999999996</v>
      </c>
      <c r="AK441" s="94">
        <v>380</v>
      </c>
      <c r="AL441" s="892">
        <v>1</v>
      </c>
      <c r="AM441" s="93">
        <v>0.09</v>
      </c>
      <c r="AN441" s="94">
        <v>85</v>
      </c>
      <c r="AO441" s="892">
        <v>0.6</v>
      </c>
      <c r="AP441" s="94">
        <v>52</v>
      </c>
      <c r="AQ441" s="892">
        <v>4.5999999999999996</v>
      </c>
      <c r="AR441" s="94">
        <v>380</v>
      </c>
      <c r="AS441" s="892">
        <v>1.3</v>
      </c>
      <c r="AT441" s="93">
        <v>0.11</v>
      </c>
      <c r="AU441" s="94">
        <v>108</v>
      </c>
      <c r="AV441" s="892">
        <v>0.9</v>
      </c>
      <c r="AW441" s="94">
        <v>77</v>
      </c>
      <c r="AX441" s="892">
        <v>4.5999999999999996</v>
      </c>
      <c r="AY441" s="94">
        <v>380</v>
      </c>
    </row>
    <row r="442" spans="1:51" x14ac:dyDescent="0.25">
      <c r="A442" s="496">
        <f>INDEX(Toetsing!F:F,MATCH('Export Project'!J442,Toetsing!G:G,0))</f>
        <v>17158</v>
      </c>
      <c r="B442" s="118" t="str">
        <f>INDEX(Toetsing!T:T,MATCH('Export Project'!J442,Toetsing!G:G,0))</f>
        <v>Ja</v>
      </c>
      <c r="C442" s="118" t="s">
        <v>41</v>
      </c>
      <c r="D442" s="118" t="s">
        <v>39</v>
      </c>
      <c r="E442" s="121">
        <f t="shared" si="19"/>
        <v>29</v>
      </c>
      <c r="F442" s="121">
        <f t="shared" si="20"/>
        <v>185</v>
      </c>
      <c r="G442" s="497">
        <f t="shared" si="21"/>
        <v>0</v>
      </c>
      <c r="H442" s="27" t="s">
        <v>1454</v>
      </c>
      <c r="I442" s="27" t="s">
        <v>1605</v>
      </c>
      <c r="J442" s="893">
        <v>5197</v>
      </c>
      <c r="L442" s="48"/>
      <c r="M442" s="887" t="s">
        <v>1606</v>
      </c>
      <c r="N442" s="888">
        <v>29</v>
      </c>
      <c r="O442" s="888">
        <v>38.700000000000003</v>
      </c>
      <c r="P442" s="888">
        <v>38.700000000000003</v>
      </c>
      <c r="Q442" s="888">
        <v>38.700000000000003</v>
      </c>
      <c r="R442" s="92">
        <v>0.93</v>
      </c>
      <c r="S442" s="92">
        <v>0.97</v>
      </c>
      <c r="T442" s="92"/>
      <c r="U442" s="92"/>
      <c r="V442" s="889">
        <v>-6</v>
      </c>
      <c r="W442" s="890" t="s">
        <v>1607</v>
      </c>
      <c r="X442" s="889">
        <v>-6.02</v>
      </c>
      <c r="Y442" s="891" t="s">
        <v>72</v>
      </c>
      <c r="Z442" s="892">
        <v>6.75</v>
      </c>
      <c r="AA442" s="93">
        <v>0.17</v>
      </c>
      <c r="AB442" s="94">
        <v>196</v>
      </c>
      <c r="AC442" s="892">
        <v>25.97</v>
      </c>
      <c r="AD442" s="94">
        <v>753</v>
      </c>
      <c r="AE442" s="892">
        <v>5.6</v>
      </c>
      <c r="AF442" s="93">
        <v>0.14000000000000001</v>
      </c>
      <c r="AG442" s="94">
        <v>163</v>
      </c>
      <c r="AH442" s="892">
        <v>1.4</v>
      </c>
      <c r="AI442" s="94">
        <v>39</v>
      </c>
      <c r="AJ442" s="892">
        <v>25.3</v>
      </c>
      <c r="AK442" s="94">
        <v>735</v>
      </c>
      <c r="AL442" s="892">
        <v>5.6</v>
      </c>
      <c r="AM442" s="93">
        <v>0.14000000000000001</v>
      </c>
      <c r="AN442" s="94">
        <v>163</v>
      </c>
      <c r="AO442" s="892">
        <v>1.4</v>
      </c>
      <c r="AP442" s="94">
        <v>39</v>
      </c>
      <c r="AQ442" s="892">
        <v>25.3</v>
      </c>
      <c r="AR442" s="94">
        <v>735</v>
      </c>
      <c r="AS442" s="892">
        <v>6.4</v>
      </c>
      <c r="AT442" s="93">
        <v>0.16</v>
      </c>
      <c r="AU442" s="94">
        <v>185</v>
      </c>
      <c r="AV442" s="892">
        <v>3.9</v>
      </c>
      <c r="AW442" s="94">
        <v>112</v>
      </c>
      <c r="AX442" s="892">
        <v>25.4</v>
      </c>
      <c r="AY442" s="94">
        <v>735</v>
      </c>
    </row>
    <row r="443" spans="1:51" x14ac:dyDescent="0.25">
      <c r="A443" s="496">
        <f>INDEX(Toetsing!F:F,MATCH('Export Project'!J443,Toetsing!G:G,0))</f>
        <v>17164</v>
      </c>
      <c r="B443" s="118" t="str">
        <f>INDEX(Toetsing!T:T,MATCH('Export Project'!J443,Toetsing!G:G,0))</f>
        <v>Droog</v>
      </c>
      <c r="C443" s="118" t="s">
        <v>325</v>
      </c>
      <c r="D443" s="118" t="s">
        <v>39</v>
      </c>
      <c r="E443" s="121">
        <f t="shared" si="19"/>
        <v>30</v>
      </c>
      <c r="F443" s="121">
        <f t="shared" si="20"/>
        <v>0</v>
      </c>
      <c r="G443" s="497">
        <f t="shared" si="21"/>
        <v>0</v>
      </c>
      <c r="H443" s="27" t="s">
        <v>1454</v>
      </c>
      <c r="I443" s="27" t="s">
        <v>1608</v>
      </c>
      <c r="J443" s="893">
        <v>5270</v>
      </c>
      <c r="L443" s="48"/>
      <c r="M443" s="887" t="s">
        <v>1609</v>
      </c>
      <c r="N443" s="888">
        <v>30</v>
      </c>
      <c r="O443" s="888">
        <v>1.1000000000000001</v>
      </c>
      <c r="P443" s="888">
        <v>1</v>
      </c>
      <c r="Q443" s="888">
        <v>1</v>
      </c>
      <c r="R443" s="92">
        <v>0.12</v>
      </c>
      <c r="S443" s="92">
        <v>0.12</v>
      </c>
      <c r="T443" s="92"/>
      <c r="U443" s="92"/>
      <c r="V443" s="889">
        <v>-5.21</v>
      </c>
      <c r="W443" s="890"/>
      <c r="X443" s="889">
        <v>-5.21</v>
      </c>
      <c r="Y443" s="891" t="s">
        <v>72</v>
      </c>
      <c r="Z443" s="892">
        <v>0</v>
      </c>
      <c r="AA443" s="93">
        <v>0</v>
      </c>
      <c r="AB443" s="94">
        <v>0</v>
      </c>
      <c r="AC443" s="892">
        <v>7.0000000000000007E-2</v>
      </c>
      <c r="AD443" s="94">
        <v>2</v>
      </c>
      <c r="AE443" s="892">
        <v>0</v>
      </c>
      <c r="AF443" s="93">
        <v>0</v>
      </c>
      <c r="AG443" s="94">
        <v>0</v>
      </c>
      <c r="AH443" s="892">
        <v>0.2</v>
      </c>
      <c r="AI443" s="94">
        <v>6</v>
      </c>
      <c r="AJ443" s="892">
        <v>0.1</v>
      </c>
      <c r="AK443" s="94">
        <v>2</v>
      </c>
      <c r="AL443" s="892">
        <v>0</v>
      </c>
      <c r="AM443" s="93">
        <v>0</v>
      </c>
      <c r="AN443" s="94">
        <v>0</v>
      </c>
      <c r="AO443" s="892">
        <v>0</v>
      </c>
      <c r="AP443" s="94">
        <v>1</v>
      </c>
      <c r="AQ443" s="892">
        <v>0.1</v>
      </c>
      <c r="AR443" s="94">
        <v>2</v>
      </c>
      <c r="AS443" s="892">
        <v>0</v>
      </c>
      <c r="AT443" s="93">
        <v>0</v>
      </c>
      <c r="AU443" s="94">
        <v>0</v>
      </c>
      <c r="AV443" s="892">
        <v>0.1</v>
      </c>
      <c r="AW443" s="94">
        <v>3</v>
      </c>
      <c r="AX443" s="892">
        <v>0.1</v>
      </c>
      <c r="AY443" s="94">
        <v>2</v>
      </c>
    </row>
    <row r="444" spans="1:51" x14ac:dyDescent="0.25">
      <c r="A444" s="496">
        <f>INDEX(Toetsing!F:F,MATCH('Export Project'!J444,Toetsing!G:G,0))</f>
        <v>17164</v>
      </c>
      <c r="B444" s="118" t="str">
        <f>INDEX(Toetsing!T:T,MATCH('Export Project'!J444,Toetsing!G:G,0))</f>
        <v>Droog</v>
      </c>
      <c r="C444" s="118" t="s">
        <v>325</v>
      </c>
      <c r="D444" s="118" t="s">
        <v>39</v>
      </c>
      <c r="E444" s="121">
        <f t="shared" si="19"/>
        <v>22</v>
      </c>
      <c r="F444" s="121">
        <f t="shared" si="20"/>
        <v>0</v>
      </c>
      <c r="G444" s="497">
        <f t="shared" si="21"/>
        <v>0</v>
      </c>
      <c r="H444" s="27" t="s">
        <v>1454</v>
      </c>
      <c r="I444" s="27" t="s">
        <v>1608</v>
      </c>
      <c r="J444" s="893">
        <v>5271</v>
      </c>
      <c r="L444" s="48"/>
      <c r="M444" s="887" t="s">
        <v>1610</v>
      </c>
      <c r="N444" s="888">
        <v>22</v>
      </c>
      <c r="O444" s="888">
        <v>1.1000000000000001</v>
      </c>
      <c r="P444" s="888">
        <v>1</v>
      </c>
      <c r="Q444" s="888">
        <v>1</v>
      </c>
      <c r="R444" s="92">
        <v>0.15</v>
      </c>
      <c r="S444" s="92">
        <v>0.15</v>
      </c>
      <c r="T444" s="92"/>
      <c r="U444" s="92"/>
      <c r="V444" s="889">
        <v>-5.21</v>
      </c>
      <c r="W444" s="890"/>
      <c r="X444" s="889">
        <v>-5.21</v>
      </c>
      <c r="Y444" s="891" t="s">
        <v>72</v>
      </c>
      <c r="Z444" s="892">
        <v>0</v>
      </c>
      <c r="AA444" s="93">
        <v>0</v>
      </c>
      <c r="AB444" s="94">
        <v>0</v>
      </c>
      <c r="AC444" s="892">
        <v>0.09</v>
      </c>
      <c r="AD444" s="94">
        <v>2</v>
      </c>
      <c r="AE444" s="892">
        <v>0</v>
      </c>
      <c r="AF444" s="93">
        <v>0</v>
      </c>
      <c r="AG444" s="94">
        <v>0</v>
      </c>
      <c r="AH444" s="892">
        <v>0.2</v>
      </c>
      <c r="AI444" s="94">
        <v>4</v>
      </c>
      <c r="AJ444" s="892">
        <v>0.1</v>
      </c>
      <c r="AK444" s="94">
        <v>2</v>
      </c>
      <c r="AL444" s="892">
        <v>0</v>
      </c>
      <c r="AM444" s="93">
        <v>0</v>
      </c>
      <c r="AN444" s="94">
        <v>0</v>
      </c>
      <c r="AO444" s="892">
        <v>0</v>
      </c>
      <c r="AP444" s="94">
        <v>0</v>
      </c>
      <c r="AQ444" s="892">
        <v>0.1</v>
      </c>
      <c r="AR444" s="94">
        <v>2</v>
      </c>
      <c r="AS444" s="892">
        <v>0</v>
      </c>
      <c r="AT444" s="93">
        <v>0</v>
      </c>
      <c r="AU444" s="94">
        <v>0</v>
      </c>
      <c r="AV444" s="892">
        <v>0.1</v>
      </c>
      <c r="AW444" s="94">
        <v>2</v>
      </c>
      <c r="AX444" s="892">
        <v>0.1</v>
      </c>
      <c r="AY444" s="94">
        <v>2</v>
      </c>
    </row>
    <row r="445" spans="1:51" x14ac:dyDescent="0.25">
      <c r="A445" s="496">
        <f>INDEX(Toetsing!F:F,MATCH('Export Project'!J445,Toetsing!G:G,0))</f>
        <v>17164</v>
      </c>
      <c r="B445" s="118" t="str">
        <f>INDEX(Toetsing!T:T,MATCH('Export Project'!J445,Toetsing!G:G,0))</f>
        <v>Droog</v>
      </c>
      <c r="C445" s="118" t="s">
        <v>325</v>
      </c>
      <c r="D445" s="118" t="s">
        <v>39</v>
      </c>
      <c r="E445" s="121">
        <f t="shared" si="19"/>
        <v>12</v>
      </c>
      <c r="F445" s="121">
        <f t="shared" si="20"/>
        <v>0</v>
      </c>
      <c r="G445" s="497">
        <f t="shared" si="21"/>
        <v>0</v>
      </c>
      <c r="H445" s="27" t="s">
        <v>1454</v>
      </c>
      <c r="I445" s="27" t="s">
        <v>1608</v>
      </c>
      <c r="J445" s="893">
        <v>5272</v>
      </c>
      <c r="L445" s="48"/>
      <c r="M445" s="887" t="s">
        <v>1611</v>
      </c>
      <c r="N445" s="888">
        <v>12</v>
      </c>
      <c r="O445" s="888">
        <v>0.9</v>
      </c>
      <c r="P445" s="888">
        <v>0.9</v>
      </c>
      <c r="Q445" s="888">
        <v>0.9</v>
      </c>
      <c r="R445" s="92">
        <v>0.06</v>
      </c>
      <c r="S445" s="92">
        <v>0.06</v>
      </c>
      <c r="T445" s="92"/>
      <c r="U445" s="92"/>
      <c r="V445" s="889">
        <v>-5.21</v>
      </c>
      <c r="W445" s="890"/>
      <c r="X445" s="889">
        <v>-5.21</v>
      </c>
      <c r="Y445" s="891" t="s">
        <v>72</v>
      </c>
      <c r="Z445" s="892">
        <v>0</v>
      </c>
      <c r="AA445" s="93">
        <v>0</v>
      </c>
      <c r="AB445" s="94">
        <v>0</v>
      </c>
      <c r="AC445" s="892">
        <v>0.02</v>
      </c>
      <c r="AD445" s="94">
        <v>0</v>
      </c>
      <c r="AE445" s="892"/>
      <c r="AF445" s="93"/>
      <c r="AG445" s="94"/>
      <c r="AH445" s="892"/>
      <c r="AI445" s="94"/>
      <c r="AJ445" s="892"/>
      <c r="AK445" s="94"/>
      <c r="AL445" s="892">
        <v>0</v>
      </c>
      <c r="AM445" s="93">
        <v>0</v>
      </c>
      <c r="AN445" s="94">
        <v>0</v>
      </c>
      <c r="AO445" s="892">
        <v>0.1</v>
      </c>
      <c r="AP445" s="94">
        <v>1</v>
      </c>
      <c r="AQ445" s="892">
        <v>0</v>
      </c>
      <c r="AR445" s="94">
        <v>0</v>
      </c>
      <c r="AS445" s="892">
        <v>0</v>
      </c>
      <c r="AT445" s="93">
        <v>0</v>
      </c>
      <c r="AU445" s="94">
        <v>0</v>
      </c>
      <c r="AV445" s="892">
        <v>0.1</v>
      </c>
      <c r="AW445" s="94">
        <v>1</v>
      </c>
      <c r="AX445" s="892">
        <v>0</v>
      </c>
      <c r="AY445" s="94">
        <v>0</v>
      </c>
    </row>
    <row r="446" spans="1:51" x14ac:dyDescent="0.25">
      <c r="A446" s="496">
        <f>INDEX(Toetsing!F:F,MATCH('Export Project'!J446,Toetsing!G:G,0))</f>
        <v>17146</v>
      </c>
      <c r="B446" s="118" t="str">
        <f>INDEX(Toetsing!T:T,MATCH('Export Project'!J446,Toetsing!G:G,0))</f>
        <v>Ja</v>
      </c>
      <c r="C446" s="118" t="s">
        <v>41</v>
      </c>
      <c r="D446" s="118" t="s">
        <v>39</v>
      </c>
      <c r="E446" s="121">
        <f t="shared" si="19"/>
        <v>32</v>
      </c>
      <c r="F446" s="121">
        <f t="shared" si="20"/>
        <v>52</v>
      </c>
      <c r="G446" s="497">
        <f t="shared" si="21"/>
        <v>0</v>
      </c>
      <c r="H446" s="27" t="s">
        <v>1454</v>
      </c>
      <c r="I446" s="27" t="s">
        <v>1612</v>
      </c>
      <c r="J446" s="893">
        <v>5245</v>
      </c>
      <c r="L446" s="48"/>
      <c r="M446" s="887" t="s">
        <v>1613</v>
      </c>
      <c r="N446" s="888">
        <v>32</v>
      </c>
      <c r="O446" s="888">
        <v>11.3</v>
      </c>
      <c r="P446" s="888">
        <v>11.3</v>
      </c>
      <c r="Q446" s="888">
        <v>11.3</v>
      </c>
      <c r="R446" s="92">
        <v>0.84</v>
      </c>
      <c r="S446" s="92">
        <v>1.1200000000000001</v>
      </c>
      <c r="T446" s="92"/>
      <c r="U446" s="92"/>
      <c r="V446" s="889">
        <v>-5.99</v>
      </c>
      <c r="W446" s="890" t="s">
        <v>1607</v>
      </c>
      <c r="X446" s="889">
        <v>-6.02</v>
      </c>
      <c r="Y446" s="891" t="s">
        <v>72</v>
      </c>
      <c r="Z446" s="892">
        <v>2.85</v>
      </c>
      <c r="AA446" s="93">
        <v>0.25</v>
      </c>
      <c r="AB446" s="94">
        <v>91</v>
      </c>
      <c r="AC446" s="892">
        <v>6.72</v>
      </c>
      <c r="AD446" s="94">
        <v>215</v>
      </c>
      <c r="AE446" s="892">
        <v>1.2</v>
      </c>
      <c r="AF446" s="93">
        <v>0.1</v>
      </c>
      <c r="AG446" s="94">
        <v>37</v>
      </c>
      <c r="AH446" s="892">
        <v>0</v>
      </c>
      <c r="AI446" s="94">
        <v>1</v>
      </c>
      <c r="AJ446" s="892">
        <v>6.4</v>
      </c>
      <c r="AK446" s="94">
        <v>205</v>
      </c>
      <c r="AL446" s="892">
        <v>1.2</v>
      </c>
      <c r="AM446" s="93">
        <v>0.1</v>
      </c>
      <c r="AN446" s="94">
        <v>37</v>
      </c>
      <c r="AO446" s="892">
        <v>0</v>
      </c>
      <c r="AP446" s="94">
        <v>1</v>
      </c>
      <c r="AQ446" s="892">
        <v>6.4</v>
      </c>
      <c r="AR446" s="94">
        <v>205</v>
      </c>
      <c r="AS446" s="892">
        <v>1.6</v>
      </c>
      <c r="AT446" s="93">
        <v>0.14000000000000001</v>
      </c>
      <c r="AU446" s="94">
        <v>52</v>
      </c>
      <c r="AV446" s="892">
        <v>0.1</v>
      </c>
      <c r="AW446" s="94">
        <v>4</v>
      </c>
      <c r="AX446" s="892">
        <v>6.4</v>
      </c>
      <c r="AY446" s="94">
        <v>205</v>
      </c>
    </row>
    <row r="447" spans="1:51" x14ac:dyDescent="0.25">
      <c r="A447" s="496">
        <f>INDEX(Toetsing!F:F,MATCH('Export Project'!J447,Toetsing!G:G,0))</f>
        <v>17146</v>
      </c>
      <c r="B447" s="118" t="str">
        <f>INDEX(Toetsing!T:T,MATCH('Export Project'!J447,Toetsing!G:G,0))</f>
        <v>Ja</v>
      </c>
      <c r="C447" s="118" t="s">
        <v>41</v>
      </c>
      <c r="D447" s="118" t="s">
        <v>39</v>
      </c>
      <c r="E447" s="121">
        <f t="shared" si="19"/>
        <v>38</v>
      </c>
      <c r="F447" s="121">
        <f t="shared" si="20"/>
        <v>342</v>
      </c>
      <c r="G447" s="497">
        <f t="shared" si="21"/>
        <v>0</v>
      </c>
      <c r="H447" s="27" t="s">
        <v>1454</v>
      </c>
      <c r="I447" s="27" t="s">
        <v>1612</v>
      </c>
      <c r="J447" s="893">
        <v>5246</v>
      </c>
      <c r="L447" s="48"/>
      <c r="M447" s="887" t="s">
        <v>1614</v>
      </c>
      <c r="N447" s="888">
        <v>38</v>
      </c>
      <c r="O447" s="888">
        <v>41.2</v>
      </c>
      <c r="P447" s="888">
        <v>41.2</v>
      </c>
      <c r="Q447" s="888">
        <v>41.2</v>
      </c>
      <c r="R447" s="92">
        <v>0.74</v>
      </c>
      <c r="S447" s="92">
        <v>1.06</v>
      </c>
      <c r="T447" s="92"/>
      <c r="U447" s="92"/>
      <c r="V447" s="889">
        <v>-5.99</v>
      </c>
      <c r="W447" s="890" t="s">
        <v>1607</v>
      </c>
      <c r="X447" s="889">
        <v>-6.02</v>
      </c>
      <c r="Y447" s="891" t="s">
        <v>72</v>
      </c>
      <c r="Z447" s="892">
        <v>9.8000000000000007</v>
      </c>
      <c r="AA447" s="93">
        <v>0.24</v>
      </c>
      <c r="AB447" s="94">
        <v>372</v>
      </c>
      <c r="AC447" s="892">
        <v>24.35</v>
      </c>
      <c r="AD447" s="94">
        <v>925</v>
      </c>
      <c r="AE447" s="892">
        <v>7.8</v>
      </c>
      <c r="AF447" s="93">
        <v>0.19</v>
      </c>
      <c r="AG447" s="94">
        <v>296</v>
      </c>
      <c r="AH447" s="892">
        <v>2.9</v>
      </c>
      <c r="AI447" s="94">
        <v>111</v>
      </c>
      <c r="AJ447" s="892">
        <v>23.8</v>
      </c>
      <c r="AK447" s="94">
        <v>905</v>
      </c>
      <c r="AL447" s="892">
        <v>7.8</v>
      </c>
      <c r="AM447" s="93">
        <v>0.19</v>
      </c>
      <c r="AN447" s="94">
        <v>296</v>
      </c>
      <c r="AO447" s="892">
        <v>2.9</v>
      </c>
      <c r="AP447" s="94">
        <v>111</v>
      </c>
      <c r="AQ447" s="892">
        <v>23.8</v>
      </c>
      <c r="AR447" s="94">
        <v>905</v>
      </c>
      <c r="AS447" s="892">
        <v>9</v>
      </c>
      <c r="AT447" s="93">
        <v>0.22</v>
      </c>
      <c r="AU447" s="94">
        <v>342</v>
      </c>
      <c r="AV447" s="892">
        <v>5.2</v>
      </c>
      <c r="AW447" s="94">
        <v>198</v>
      </c>
      <c r="AX447" s="892">
        <v>23.8</v>
      </c>
      <c r="AY447" s="94">
        <v>905</v>
      </c>
    </row>
    <row r="448" spans="1:51" x14ac:dyDescent="0.25">
      <c r="A448" s="496">
        <f>INDEX(Toetsing!F:F,MATCH('Export Project'!J448,Toetsing!G:G,0))</f>
        <v>17146</v>
      </c>
      <c r="B448" s="118" t="str">
        <f>INDEX(Toetsing!T:T,MATCH('Export Project'!J448,Toetsing!G:G,0))</f>
        <v>Ja</v>
      </c>
      <c r="C448" s="118" t="s">
        <v>41</v>
      </c>
      <c r="D448" s="118" t="s">
        <v>39</v>
      </c>
      <c r="E448" s="121">
        <f t="shared" si="19"/>
        <v>126</v>
      </c>
      <c r="F448" s="121">
        <f t="shared" si="20"/>
        <v>455</v>
      </c>
      <c r="G448" s="497">
        <f t="shared" si="21"/>
        <v>0</v>
      </c>
      <c r="H448" s="27" t="s">
        <v>1454</v>
      </c>
      <c r="I448" s="27" t="s">
        <v>1612</v>
      </c>
      <c r="J448" s="893">
        <v>5247</v>
      </c>
      <c r="L448" s="48"/>
      <c r="M448" s="887" t="s">
        <v>1615</v>
      </c>
      <c r="N448" s="888">
        <v>126</v>
      </c>
      <c r="O448" s="888">
        <v>19</v>
      </c>
      <c r="P448" s="888">
        <v>19</v>
      </c>
      <c r="Q448" s="888">
        <v>19</v>
      </c>
      <c r="R448" s="92">
        <v>0.72</v>
      </c>
      <c r="S448" s="92">
        <v>1.05</v>
      </c>
      <c r="T448" s="92"/>
      <c r="U448" s="92"/>
      <c r="V448" s="889">
        <v>-5.99</v>
      </c>
      <c r="W448" s="890" t="s">
        <v>1607</v>
      </c>
      <c r="X448" s="889">
        <v>-6.02</v>
      </c>
      <c r="Y448" s="891" t="s">
        <v>72</v>
      </c>
      <c r="Z448" s="892">
        <v>4.76</v>
      </c>
      <c r="AA448" s="93">
        <v>0.25</v>
      </c>
      <c r="AB448" s="94">
        <v>600</v>
      </c>
      <c r="AC448" s="892">
        <v>12.05</v>
      </c>
      <c r="AD448" s="94">
        <v>1518</v>
      </c>
      <c r="AE448" s="892">
        <v>3.2</v>
      </c>
      <c r="AF448" s="93">
        <v>0.17</v>
      </c>
      <c r="AG448" s="94">
        <v>398</v>
      </c>
      <c r="AH448" s="892">
        <v>0.3</v>
      </c>
      <c r="AI448" s="94">
        <v>32</v>
      </c>
      <c r="AJ448" s="892">
        <v>11.1</v>
      </c>
      <c r="AK448" s="94">
        <v>1404</v>
      </c>
      <c r="AL448" s="892">
        <v>3.2</v>
      </c>
      <c r="AM448" s="93">
        <v>0.17</v>
      </c>
      <c r="AN448" s="94">
        <v>398</v>
      </c>
      <c r="AO448" s="892">
        <v>0.3</v>
      </c>
      <c r="AP448" s="94">
        <v>32</v>
      </c>
      <c r="AQ448" s="892">
        <v>11.1</v>
      </c>
      <c r="AR448" s="94">
        <v>1404</v>
      </c>
      <c r="AS448" s="892">
        <v>3.6</v>
      </c>
      <c r="AT448" s="93">
        <v>0.19</v>
      </c>
      <c r="AU448" s="94">
        <v>455</v>
      </c>
      <c r="AV448" s="892">
        <v>1.1000000000000001</v>
      </c>
      <c r="AW448" s="94">
        <v>140</v>
      </c>
      <c r="AX448" s="892">
        <v>11.1</v>
      </c>
      <c r="AY448" s="94">
        <v>1404</v>
      </c>
    </row>
    <row r="449" spans="1:51" x14ac:dyDescent="0.25">
      <c r="A449" s="496">
        <f>INDEX(Toetsing!F:F,MATCH('Export Project'!J449,Toetsing!G:G,0))</f>
        <v>17146</v>
      </c>
      <c r="B449" s="118" t="str">
        <f>INDEX(Toetsing!T:T,MATCH('Export Project'!J449,Toetsing!G:G,0))</f>
        <v>Ja</v>
      </c>
      <c r="C449" s="118" t="s">
        <v>41</v>
      </c>
      <c r="D449" s="118" t="s">
        <v>39</v>
      </c>
      <c r="E449" s="121">
        <f t="shared" si="19"/>
        <v>46</v>
      </c>
      <c r="F449" s="121">
        <f t="shared" si="20"/>
        <v>64</v>
      </c>
      <c r="G449" s="497">
        <f t="shared" si="21"/>
        <v>0</v>
      </c>
      <c r="H449" s="27" t="s">
        <v>1454</v>
      </c>
      <c r="I449" s="27" t="s">
        <v>1612</v>
      </c>
      <c r="J449" s="893">
        <v>5248</v>
      </c>
      <c r="L449" s="48"/>
      <c r="M449" s="887" t="s">
        <v>1616</v>
      </c>
      <c r="N449" s="888">
        <v>46</v>
      </c>
      <c r="O449" s="888">
        <v>12.6</v>
      </c>
      <c r="P449" s="888">
        <v>12.6</v>
      </c>
      <c r="Q449" s="888">
        <v>12.6</v>
      </c>
      <c r="R449" s="92">
        <v>0.81</v>
      </c>
      <c r="S449" s="92">
        <v>0.96</v>
      </c>
      <c r="T449" s="92"/>
      <c r="U449" s="92"/>
      <c r="V449" s="889">
        <v>-5.99</v>
      </c>
      <c r="W449" s="890" t="s">
        <v>1607</v>
      </c>
      <c r="X449" s="889">
        <v>-6.02</v>
      </c>
      <c r="Y449" s="891" t="s">
        <v>72</v>
      </c>
      <c r="Z449" s="892">
        <v>2.2400000000000002</v>
      </c>
      <c r="AA449" s="93">
        <v>0.18</v>
      </c>
      <c r="AB449" s="94">
        <v>103</v>
      </c>
      <c r="AC449" s="892">
        <v>8.56</v>
      </c>
      <c r="AD449" s="94">
        <v>394</v>
      </c>
      <c r="AE449" s="892">
        <v>1.2</v>
      </c>
      <c r="AF449" s="93">
        <v>0.09</v>
      </c>
      <c r="AG449" s="94">
        <v>54</v>
      </c>
      <c r="AH449" s="892">
        <v>0</v>
      </c>
      <c r="AI449" s="94">
        <v>1</v>
      </c>
      <c r="AJ449" s="892">
        <v>7.6</v>
      </c>
      <c r="AK449" s="94">
        <v>348</v>
      </c>
      <c r="AL449" s="892">
        <v>1.2</v>
      </c>
      <c r="AM449" s="93">
        <v>0.09</v>
      </c>
      <c r="AN449" s="94">
        <v>54</v>
      </c>
      <c r="AO449" s="892">
        <v>0</v>
      </c>
      <c r="AP449" s="94">
        <v>1</v>
      </c>
      <c r="AQ449" s="892">
        <v>7.6</v>
      </c>
      <c r="AR449" s="94">
        <v>348</v>
      </c>
      <c r="AS449" s="892">
        <v>1.4</v>
      </c>
      <c r="AT449" s="93">
        <v>0.11</v>
      </c>
      <c r="AU449" s="94">
        <v>64</v>
      </c>
      <c r="AV449" s="892">
        <v>0.5</v>
      </c>
      <c r="AW449" s="94">
        <v>22</v>
      </c>
      <c r="AX449" s="892">
        <v>7.6</v>
      </c>
      <c r="AY449" s="94">
        <v>348</v>
      </c>
    </row>
    <row r="450" spans="1:51" x14ac:dyDescent="0.25">
      <c r="A450" s="496">
        <f>INDEX(Toetsing!F:F,MATCH('Export Project'!J450,Toetsing!G:G,0))</f>
        <v>17190</v>
      </c>
      <c r="B450" s="118" t="str">
        <f>INDEX(Toetsing!T:T,MATCH('Export Project'!J450,Toetsing!G:G,0))</f>
        <v>Ja, legger. incl vaste bodem</v>
      </c>
      <c r="C450" s="118" t="s">
        <v>73</v>
      </c>
      <c r="D450" s="118" t="s">
        <v>73</v>
      </c>
      <c r="E450" s="121">
        <f t="shared" si="19"/>
        <v>37</v>
      </c>
      <c r="F450" s="121">
        <f t="shared" si="20"/>
        <v>0</v>
      </c>
      <c r="G450" s="497">
        <f>IF(D450="Ja",AW450,IF(D450="Ja, legger",AI450))</f>
        <v>6</v>
      </c>
      <c r="H450" s="27" t="s">
        <v>1454</v>
      </c>
      <c r="I450" s="27" t="s">
        <v>1617</v>
      </c>
      <c r="J450" s="893">
        <v>5205</v>
      </c>
      <c r="L450" s="48"/>
      <c r="M450" s="887" t="s">
        <v>1618</v>
      </c>
      <c r="N450" s="888">
        <v>37</v>
      </c>
      <c r="O450" s="888">
        <v>1.1000000000000001</v>
      </c>
      <c r="P450" s="888">
        <v>0.8</v>
      </c>
      <c r="Q450" s="888">
        <v>1</v>
      </c>
      <c r="R450" s="92">
        <v>0.05</v>
      </c>
      <c r="S450" s="92">
        <v>0.05</v>
      </c>
      <c r="T450" s="92"/>
      <c r="U450" s="92"/>
      <c r="V450" s="889">
        <v>-5.35</v>
      </c>
      <c r="W450" s="890" t="s">
        <v>1619</v>
      </c>
      <c r="X450" s="889">
        <v>-5.44</v>
      </c>
      <c r="Y450" s="891" t="s">
        <v>72</v>
      </c>
      <c r="Z450" s="892">
        <v>0</v>
      </c>
      <c r="AA450" s="93">
        <v>0</v>
      </c>
      <c r="AB450" s="94">
        <v>0</v>
      </c>
      <c r="AC450" s="892">
        <v>0.02</v>
      </c>
      <c r="AD450" s="94">
        <v>1</v>
      </c>
      <c r="AE450" s="892">
        <v>0</v>
      </c>
      <c r="AF450" s="93">
        <v>0</v>
      </c>
      <c r="AG450" s="94">
        <v>0</v>
      </c>
      <c r="AH450" s="892">
        <v>0.2</v>
      </c>
      <c r="AI450" s="94">
        <v>6</v>
      </c>
      <c r="AJ450" s="892">
        <v>0</v>
      </c>
      <c r="AK450" s="94">
        <v>1</v>
      </c>
      <c r="AL450" s="892">
        <v>0</v>
      </c>
      <c r="AM450" s="93">
        <v>0</v>
      </c>
      <c r="AN450" s="94">
        <v>0</v>
      </c>
      <c r="AO450" s="892">
        <v>0</v>
      </c>
      <c r="AP450" s="94">
        <v>0</v>
      </c>
      <c r="AQ450" s="892">
        <v>0</v>
      </c>
      <c r="AR450" s="94">
        <v>0</v>
      </c>
      <c r="AS450" s="892">
        <v>0</v>
      </c>
      <c r="AT450" s="93">
        <v>0</v>
      </c>
      <c r="AU450" s="94">
        <v>0</v>
      </c>
      <c r="AV450" s="892">
        <v>0</v>
      </c>
      <c r="AW450" s="94">
        <v>1</v>
      </c>
      <c r="AX450" s="892">
        <v>0</v>
      </c>
      <c r="AY450" s="94">
        <v>1</v>
      </c>
    </row>
    <row r="451" spans="1:51" x14ac:dyDescent="0.25">
      <c r="A451" s="496">
        <f>INDEX(Toetsing!F:F,MATCH('Export Project'!J451,Toetsing!G:G,0))</f>
        <v>17190</v>
      </c>
      <c r="B451" s="118" t="str">
        <f>INDEX(Toetsing!T:T,MATCH('Export Project'!J451,Toetsing!G:G,0))</f>
        <v>Ja, legger. incl vaste bodem</v>
      </c>
      <c r="C451" s="118" t="s">
        <v>73</v>
      </c>
      <c r="D451" s="118" t="s">
        <v>73</v>
      </c>
      <c r="E451" s="121">
        <f t="shared" si="19"/>
        <v>32</v>
      </c>
      <c r="F451" s="121">
        <f t="shared" si="20"/>
        <v>6</v>
      </c>
      <c r="G451" s="497">
        <f>IF(D451="Ja",AW451,IF(D451="Ja, legger",AI451))</f>
        <v>4</v>
      </c>
      <c r="H451" s="27" t="s">
        <v>1454</v>
      </c>
      <c r="I451" s="27" t="s">
        <v>1617</v>
      </c>
      <c r="J451" s="893">
        <v>5206</v>
      </c>
      <c r="L451" s="48"/>
      <c r="M451" s="887" t="s">
        <v>1620</v>
      </c>
      <c r="N451" s="888">
        <v>32</v>
      </c>
      <c r="O451" s="888">
        <v>1.4</v>
      </c>
      <c r="P451" s="888">
        <v>1.1000000000000001</v>
      </c>
      <c r="Q451" s="888">
        <v>1.4</v>
      </c>
      <c r="R451" s="92">
        <v>0.01</v>
      </c>
      <c r="S451" s="92">
        <v>0.21</v>
      </c>
      <c r="T451" s="92"/>
      <c r="U451" s="92"/>
      <c r="V451" s="889">
        <v>-5.35</v>
      </c>
      <c r="W451" s="890" t="s">
        <v>1607</v>
      </c>
      <c r="X451" s="889">
        <v>-5.44</v>
      </c>
      <c r="Y451" s="891" t="s">
        <v>72</v>
      </c>
      <c r="Z451" s="892">
        <v>0.18</v>
      </c>
      <c r="AA451" s="93">
        <v>0.13</v>
      </c>
      <c r="AB451" s="94">
        <v>6</v>
      </c>
      <c r="AC451" s="892">
        <v>0</v>
      </c>
      <c r="AD451" s="94">
        <v>0</v>
      </c>
      <c r="AE451" s="892">
        <v>0.2</v>
      </c>
      <c r="AF451" s="93">
        <v>0.13</v>
      </c>
      <c r="AG451" s="94">
        <v>6</v>
      </c>
      <c r="AH451" s="892">
        <v>0.1</v>
      </c>
      <c r="AI451" s="94">
        <v>4</v>
      </c>
      <c r="AJ451" s="892">
        <v>0</v>
      </c>
      <c r="AK451" s="94">
        <v>0</v>
      </c>
      <c r="AL451" s="892">
        <v>0</v>
      </c>
      <c r="AM451" s="93">
        <v>0</v>
      </c>
      <c r="AN451" s="94">
        <v>0</v>
      </c>
      <c r="AO451" s="892">
        <v>0</v>
      </c>
      <c r="AP451" s="94">
        <v>0</v>
      </c>
      <c r="AQ451" s="892">
        <v>0</v>
      </c>
      <c r="AR451" s="94">
        <v>0</v>
      </c>
      <c r="AS451" s="892">
        <v>0.1</v>
      </c>
      <c r="AT451" s="93">
        <v>0.05</v>
      </c>
      <c r="AU451" s="94">
        <v>2</v>
      </c>
      <c r="AV451" s="892">
        <v>0</v>
      </c>
      <c r="AW451" s="94">
        <v>0</v>
      </c>
      <c r="AX451" s="892">
        <v>0</v>
      </c>
      <c r="AY451" s="94">
        <v>0</v>
      </c>
    </row>
    <row r="452" spans="1:51" x14ac:dyDescent="0.25">
      <c r="A452" s="496">
        <f>INDEX(Toetsing!F:F,MATCH('Export Project'!J452,Toetsing!G:G,0))</f>
        <v>17190</v>
      </c>
      <c r="B452" s="118" t="str">
        <f>INDEX(Toetsing!T:T,MATCH('Export Project'!J452,Toetsing!G:G,0))</f>
        <v>Ja, legger. incl vaste bodem</v>
      </c>
      <c r="C452" s="118" t="s">
        <v>73</v>
      </c>
      <c r="D452" s="118" t="s">
        <v>73</v>
      </c>
      <c r="E452" s="121">
        <f t="shared" si="19"/>
        <v>21</v>
      </c>
      <c r="F452" s="121">
        <f t="shared" si="20"/>
        <v>2</v>
      </c>
      <c r="G452" s="497">
        <f>IF(D452="Ja",AW452,IF(D452="Ja, legger",AI452))</f>
        <v>4</v>
      </c>
      <c r="H452" s="27" t="s">
        <v>1454</v>
      </c>
      <c r="I452" s="27" t="s">
        <v>1617</v>
      </c>
      <c r="J452" s="893">
        <v>5207</v>
      </c>
      <c r="L452" s="48"/>
      <c r="M452" s="887" t="s">
        <v>1621</v>
      </c>
      <c r="N452" s="888">
        <v>21</v>
      </c>
      <c r="O452" s="888">
        <v>1.5</v>
      </c>
      <c r="P452" s="888">
        <v>1.2</v>
      </c>
      <c r="Q452" s="888">
        <v>1.4</v>
      </c>
      <c r="R452" s="92">
        <v>0.03</v>
      </c>
      <c r="S452" s="92">
        <v>0.15</v>
      </c>
      <c r="T452" s="92"/>
      <c r="U452" s="92"/>
      <c r="V452" s="889">
        <v>-5.35</v>
      </c>
      <c r="W452" s="890" t="s">
        <v>1619</v>
      </c>
      <c r="X452" s="889">
        <v>-5.44</v>
      </c>
      <c r="Y452" s="891" t="s">
        <v>72</v>
      </c>
      <c r="Z452" s="892">
        <v>0.1</v>
      </c>
      <c r="AA452" s="93">
        <v>7.0000000000000007E-2</v>
      </c>
      <c r="AB452" s="94">
        <v>2</v>
      </c>
      <c r="AC452" s="892">
        <v>0.02</v>
      </c>
      <c r="AD452" s="94">
        <v>0</v>
      </c>
      <c r="AE452" s="892">
        <v>0.1</v>
      </c>
      <c r="AF452" s="93">
        <v>7.0000000000000007E-2</v>
      </c>
      <c r="AG452" s="94">
        <v>2</v>
      </c>
      <c r="AH452" s="892">
        <v>0.2</v>
      </c>
      <c r="AI452" s="94">
        <v>4</v>
      </c>
      <c r="AJ452" s="892">
        <v>0</v>
      </c>
      <c r="AK452" s="94">
        <v>0</v>
      </c>
      <c r="AL452" s="892">
        <v>0</v>
      </c>
      <c r="AM452" s="93">
        <v>0</v>
      </c>
      <c r="AN452" s="94">
        <v>0</v>
      </c>
      <c r="AO452" s="892">
        <v>0</v>
      </c>
      <c r="AP452" s="94">
        <v>0</v>
      </c>
      <c r="AQ452" s="892">
        <v>0</v>
      </c>
      <c r="AR452" s="94">
        <v>0</v>
      </c>
      <c r="AS452" s="892">
        <v>0.1</v>
      </c>
      <c r="AT452" s="93">
        <v>0.03</v>
      </c>
      <c r="AU452" s="94">
        <v>1</v>
      </c>
      <c r="AV452" s="892">
        <v>0</v>
      </c>
      <c r="AW452" s="94">
        <v>0</v>
      </c>
      <c r="AX452" s="892">
        <v>0</v>
      </c>
      <c r="AY452" s="94">
        <v>0</v>
      </c>
    </row>
    <row r="453" spans="1:51" x14ac:dyDescent="0.25">
      <c r="A453" s="496">
        <f>INDEX(Toetsing!F:F,MATCH('Export Project'!J453,Toetsing!G:G,0))</f>
        <v>17190</v>
      </c>
      <c r="B453" s="118" t="str">
        <f>INDEX(Toetsing!T:T,MATCH('Export Project'!J453,Toetsing!G:G,0))</f>
        <v>baggerschoon</v>
      </c>
      <c r="C453" s="118" t="s">
        <v>74</v>
      </c>
      <c r="D453" s="118" t="s">
        <v>39</v>
      </c>
      <c r="E453" s="121">
        <f t="shared" si="19"/>
        <v>11.707595</v>
      </c>
      <c r="F453" s="121">
        <f t="shared" si="20"/>
        <v>16</v>
      </c>
      <c r="G453" s="497">
        <f t="shared" si="21"/>
        <v>0</v>
      </c>
      <c r="H453" s="27" t="s">
        <v>1454</v>
      </c>
      <c r="I453" s="27" t="s">
        <v>1622</v>
      </c>
      <c r="J453" s="893">
        <v>5203</v>
      </c>
      <c r="L453" s="48"/>
      <c r="M453" s="887" t="s">
        <v>1623</v>
      </c>
      <c r="N453" s="888">
        <v>11.707595</v>
      </c>
      <c r="O453" s="888">
        <v>4.5</v>
      </c>
      <c r="P453" s="888">
        <v>4.5</v>
      </c>
      <c r="Q453" s="888">
        <v>4.5</v>
      </c>
      <c r="R453" s="92">
        <v>0.42</v>
      </c>
      <c r="S453" s="92">
        <v>0.74</v>
      </c>
      <c r="T453" s="92"/>
      <c r="U453" s="92"/>
      <c r="V453" s="889">
        <v>-5.46</v>
      </c>
      <c r="W453" s="890" t="s">
        <v>1457</v>
      </c>
      <c r="X453" s="889">
        <v>-5.44</v>
      </c>
      <c r="Y453" s="891" t="s">
        <v>72</v>
      </c>
      <c r="Z453" s="892">
        <v>1.37</v>
      </c>
      <c r="AA453" s="93">
        <v>0.31</v>
      </c>
      <c r="AB453" s="94">
        <v>16</v>
      </c>
      <c r="AC453" s="892">
        <v>1.29</v>
      </c>
      <c r="AD453" s="94">
        <v>15</v>
      </c>
      <c r="AE453" s="892">
        <v>1.4</v>
      </c>
      <c r="AF453" s="93">
        <v>0.3</v>
      </c>
      <c r="AG453" s="94">
        <v>16</v>
      </c>
      <c r="AH453" s="892">
        <v>1.4</v>
      </c>
      <c r="AI453" s="94">
        <v>16</v>
      </c>
      <c r="AJ453" s="892">
        <v>1.3</v>
      </c>
      <c r="AK453" s="94">
        <v>15</v>
      </c>
      <c r="AL453" s="892">
        <v>1.4</v>
      </c>
      <c r="AM453" s="93">
        <v>0.3</v>
      </c>
      <c r="AN453" s="94">
        <v>16</v>
      </c>
      <c r="AO453" s="892">
        <v>1.4</v>
      </c>
      <c r="AP453" s="94">
        <v>16</v>
      </c>
      <c r="AQ453" s="892">
        <v>1.3</v>
      </c>
      <c r="AR453" s="94">
        <v>15</v>
      </c>
      <c r="AS453" s="892">
        <v>1.3</v>
      </c>
      <c r="AT453" s="93">
        <v>0.3</v>
      </c>
      <c r="AU453" s="94">
        <v>16</v>
      </c>
      <c r="AV453" s="892">
        <v>1.6</v>
      </c>
      <c r="AW453" s="94">
        <v>18</v>
      </c>
      <c r="AX453" s="892">
        <v>1.3</v>
      </c>
      <c r="AY453" s="94">
        <v>15</v>
      </c>
    </row>
    <row r="454" spans="1:51" x14ac:dyDescent="0.25">
      <c r="A454" s="496">
        <f>INDEX(Toetsing!F:F,MATCH('Export Project'!J454,Toetsing!G:G,0))</f>
        <v>17190</v>
      </c>
      <c r="B454" s="118" t="str">
        <f>INDEX(Toetsing!T:T,MATCH('Export Project'!J454,Toetsing!G:G,0))</f>
        <v>baggerschoon</v>
      </c>
      <c r="C454" s="118" t="s">
        <v>74</v>
      </c>
      <c r="D454" s="118" t="s">
        <v>39</v>
      </c>
      <c r="E454" s="121">
        <f t="shared" si="19"/>
        <v>19</v>
      </c>
      <c r="F454" s="121">
        <f t="shared" si="20"/>
        <v>34</v>
      </c>
      <c r="G454" s="497">
        <f t="shared" si="21"/>
        <v>0</v>
      </c>
      <c r="H454" s="27" t="s">
        <v>1454</v>
      </c>
      <c r="I454" s="27" t="s">
        <v>1622</v>
      </c>
      <c r="J454" s="893">
        <v>5204</v>
      </c>
      <c r="L454" s="48"/>
      <c r="M454" s="887" t="s">
        <v>1624</v>
      </c>
      <c r="N454" s="888">
        <v>19</v>
      </c>
      <c r="O454" s="888">
        <v>5.5</v>
      </c>
      <c r="P454" s="888">
        <v>5.5</v>
      </c>
      <c r="Q454" s="888">
        <v>5.5</v>
      </c>
      <c r="R454" s="92">
        <v>0.8</v>
      </c>
      <c r="S454" s="92">
        <v>1.1200000000000001</v>
      </c>
      <c r="T454" s="92"/>
      <c r="U454" s="92"/>
      <c r="V454" s="889">
        <v>-5.46</v>
      </c>
      <c r="W454" s="890" t="s">
        <v>1457</v>
      </c>
      <c r="X454" s="889">
        <v>-5.44</v>
      </c>
      <c r="Y454" s="891" t="s">
        <v>72</v>
      </c>
      <c r="Z454" s="892">
        <v>1.81</v>
      </c>
      <c r="AA454" s="93">
        <v>0.36</v>
      </c>
      <c r="AB454" s="94">
        <v>34</v>
      </c>
      <c r="AC454" s="892">
        <v>1.97</v>
      </c>
      <c r="AD454" s="94">
        <v>37</v>
      </c>
      <c r="AE454" s="892">
        <v>1.7</v>
      </c>
      <c r="AF454" s="93">
        <v>0.33</v>
      </c>
      <c r="AG454" s="94">
        <v>32</v>
      </c>
      <c r="AH454" s="892">
        <v>1.6</v>
      </c>
      <c r="AI454" s="94">
        <v>30</v>
      </c>
      <c r="AJ454" s="892">
        <v>2</v>
      </c>
      <c r="AK454" s="94">
        <v>37</v>
      </c>
      <c r="AL454" s="892">
        <v>1.7</v>
      </c>
      <c r="AM454" s="93">
        <v>0.33</v>
      </c>
      <c r="AN454" s="94">
        <v>32</v>
      </c>
      <c r="AO454" s="892">
        <v>1.6</v>
      </c>
      <c r="AP454" s="94">
        <v>30</v>
      </c>
      <c r="AQ454" s="892">
        <v>2</v>
      </c>
      <c r="AR454" s="94">
        <v>37</v>
      </c>
      <c r="AS454" s="892">
        <v>1.7</v>
      </c>
      <c r="AT454" s="93">
        <v>0.33</v>
      </c>
      <c r="AU454" s="94">
        <v>32</v>
      </c>
      <c r="AV454" s="892">
        <v>1.9</v>
      </c>
      <c r="AW454" s="94">
        <v>35</v>
      </c>
      <c r="AX454" s="892">
        <v>2</v>
      </c>
      <c r="AY454" s="94">
        <v>37</v>
      </c>
    </row>
    <row r="455" spans="1:51" x14ac:dyDescent="0.25">
      <c r="A455" s="496">
        <f>INDEX(Toetsing!F:F,MATCH('Export Project'!J455,Toetsing!G:G,0))</f>
        <v>17250</v>
      </c>
      <c r="B455" s="118" t="str">
        <f>INDEX(Toetsing!T:T,MATCH('Export Project'!J455,Toetsing!G:G,0))</f>
        <v>baggerschoon</v>
      </c>
      <c r="C455" s="118" t="s">
        <v>74</v>
      </c>
      <c r="D455" s="118" t="s">
        <v>39</v>
      </c>
      <c r="E455" s="121">
        <f t="shared" ref="E455:E518" si="22">IF(C455="Nee",0,N455)</f>
        <v>12</v>
      </c>
      <c r="F455" s="121">
        <f t="shared" ref="F455:F518" si="23">IF(C455="Ja",AU455,IF(C455="Ja, baggerschoon",AB455,IF(C455="Ja, legger",AG455,0)))</f>
        <v>15</v>
      </c>
      <c r="G455" s="497">
        <f t="shared" ref="G455:G518" si="24">IF(D455="Ja",AW455,0)</f>
        <v>0</v>
      </c>
      <c r="H455" s="27" t="s">
        <v>1454</v>
      </c>
      <c r="I455" s="27" t="s">
        <v>1625</v>
      </c>
      <c r="J455" s="893">
        <v>5754</v>
      </c>
      <c r="L455" s="48"/>
      <c r="M455" s="887" t="s">
        <v>1626</v>
      </c>
      <c r="N455" s="888">
        <v>12</v>
      </c>
      <c r="O455" s="888">
        <v>10.6</v>
      </c>
      <c r="P455" s="888">
        <v>10</v>
      </c>
      <c r="Q455" s="888">
        <v>10.6</v>
      </c>
      <c r="R455" s="92">
        <v>0.59</v>
      </c>
      <c r="S455" s="92">
        <v>0.84</v>
      </c>
      <c r="T455" s="92"/>
      <c r="U455" s="92"/>
      <c r="V455" s="889">
        <v>-5.58</v>
      </c>
      <c r="W455" s="890" t="s">
        <v>1510</v>
      </c>
      <c r="X455" s="889">
        <v>-5.77</v>
      </c>
      <c r="Y455" s="891" t="s">
        <v>72</v>
      </c>
      <c r="Z455" s="892">
        <v>1.26</v>
      </c>
      <c r="AA455" s="93">
        <v>0.12</v>
      </c>
      <c r="AB455" s="94">
        <v>15</v>
      </c>
      <c r="AC455" s="892">
        <v>4.66</v>
      </c>
      <c r="AD455" s="94">
        <v>56</v>
      </c>
      <c r="AE455" s="892">
        <v>0.8</v>
      </c>
      <c r="AF455" s="93">
        <v>7.0000000000000007E-2</v>
      </c>
      <c r="AG455" s="94">
        <v>9</v>
      </c>
      <c r="AH455" s="892">
        <v>0.3</v>
      </c>
      <c r="AI455" s="94">
        <v>4</v>
      </c>
      <c r="AJ455" s="892">
        <v>4.3</v>
      </c>
      <c r="AK455" s="94">
        <v>52</v>
      </c>
      <c r="AL455" s="892">
        <v>0.8</v>
      </c>
      <c r="AM455" s="93">
        <v>7.0000000000000007E-2</v>
      </c>
      <c r="AN455" s="94">
        <v>9</v>
      </c>
      <c r="AO455" s="892">
        <v>0.3</v>
      </c>
      <c r="AP455" s="94">
        <v>4</v>
      </c>
      <c r="AQ455" s="892">
        <v>4.3</v>
      </c>
      <c r="AR455" s="94">
        <v>52</v>
      </c>
      <c r="AS455" s="892">
        <v>0.8</v>
      </c>
      <c r="AT455" s="93">
        <v>0.08</v>
      </c>
      <c r="AU455" s="94">
        <v>10</v>
      </c>
      <c r="AV455" s="892">
        <v>0.8</v>
      </c>
      <c r="AW455" s="94">
        <v>9</v>
      </c>
      <c r="AX455" s="892">
        <v>4.3</v>
      </c>
      <c r="AY455" s="94">
        <v>52</v>
      </c>
    </row>
    <row r="456" spans="1:51" x14ac:dyDescent="0.25">
      <c r="A456" s="496">
        <f>INDEX(Toetsing!F:F,MATCH('Export Project'!J456,Toetsing!G:G,0))</f>
        <v>17220</v>
      </c>
      <c r="B456" s="118" t="str">
        <f>INDEX(Toetsing!T:T,MATCH('Export Project'!J456,Toetsing!G:G,0))</f>
        <v>Nee</v>
      </c>
      <c r="C456" s="118" t="s">
        <v>39</v>
      </c>
      <c r="D456" s="118" t="s">
        <v>39</v>
      </c>
      <c r="E456" s="121">
        <f t="shared" si="22"/>
        <v>0</v>
      </c>
      <c r="F456" s="121">
        <f t="shared" si="23"/>
        <v>0</v>
      </c>
      <c r="G456" s="497">
        <f t="shared" si="24"/>
        <v>0</v>
      </c>
      <c r="H456" s="27" t="s">
        <v>1454</v>
      </c>
      <c r="I456" s="27" t="s">
        <v>1627</v>
      </c>
      <c r="J456" s="893">
        <v>5613</v>
      </c>
      <c r="L456" s="48"/>
      <c r="M456" s="887" t="s">
        <v>1628</v>
      </c>
      <c r="N456" s="888">
        <v>62</v>
      </c>
      <c r="O456" s="888">
        <v>13.6</v>
      </c>
      <c r="P456" s="888">
        <v>13.1</v>
      </c>
      <c r="Q456" s="888">
        <v>13.6</v>
      </c>
      <c r="R456" s="92">
        <v>0.83</v>
      </c>
      <c r="S456" s="92">
        <v>1.06</v>
      </c>
      <c r="T456" s="92"/>
      <c r="U456" s="92"/>
      <c r="V456" s="889">
        <v>-5.55</v>
      </c>
      <c r="W456" s="890" t="s">
        <v>1494</v>
      </c>
      <c r="X456" s="889">
        <v>-5.62</v>
      </c>
      <c r="Y456" s="891" t="s">
        <v>72</v>
      </c>
      <c r="Z456" s="892">
        <v>1.85</v>
      </c>
      <c r="AA456" s="93">
        <v>0.14000000000000001</v>
      </c>
      <c r="AB456" s="94">
        <v>115</v>
      </c>
      <c r="AC456" s="892">
        <v>7.41</v>
      </c>
      <c r="AD456" s="94">
        <v>459</v>
      </c>
      <c r="AE456" s="892">
        <v>0.7</v>
      </c>
      <c r="AF456" s="93">
        <v>0.06</v>
      </c>
      <c r="AG456" s="94">
        <v>45</v>
      </c>
      <c r="AH456" s="892">
        <v>0.5</v>
      </c>
      <c r="AI456" s="94">
        <v>33</v>
      </c>
      <c r="AJ456" s="892">
        <v>7</v>
      </c>
      <c r="AK456" s="94">
        <v>433</v>
      </c>
      <c r="AL456" s="892">
        <v>0.7</v>
      </c>
      <c r="AM456" s="93">
        <v>0.06</v>
      </c>
      <c r="AN456" s="94">
        <v>45</v>
      </c>
      <c r="AO456" s="892">
        <v>0.5</v>
      </c>
      <c r="AP456" s="94">
        <v>33</v>
      </c>
      <c r="AQ456" s="892">
        <v>7</v>
      </c>
      <c r="AR456" s="94">
        <v>433</v>
      </c>
      <c r="AS456" s="892">
        <v>1.1000000000000001</v>
      </c>
      <c r="AT456" s="93">
        <v>0.08</v>
      </c>
      <c r="AU456" s="94">
        <v>65</v>
      </c>
      <c r="AV456" s="892">
        <v>0.7</v>
      </c>
      <c r="AW456" s="94">
        <v>42</v>
      </c>
      <c r="AX456" s="892">
        <v>7.4</v>
      </c>
      <c r="AY456" s="94">
        <v>456</v>
      </c>
    </row>
    <row r="457" spans="1:51" x14ac:dyDescent="0.25">
      <c r="A457" s="496">
        <f>INDEX(Toetsing!F:F,MATCH('Export Project'!J457,Toetsing!G:G,0))</f>
        <v>17220</v>
      </c>
      <c r="B457" s="118" t="str">
        <f>INDEX(Toetsing!T:T,MATCH('Export Project'!J457,Toetsing!G:G,0))</f>
        <v>Nee</v>
      </c>
      <c r="C457" s="118" t="s">
        <v>39</v>
      </c>
      <c r="D457" s="118" t="s">
        <v>39</v>
      </c>
      <c r="E457" s="121">
        <f t="shared" si="22"/>
        <v>0</v>
      </c>
      <c r="F457" s="121">
        <f t="shared" si="23"/>
        <v>0</v>
      </c>
      <c r="G457" s="497">
        <f t="shared" si="24"/>
        <v>0</v>
      </c>
      <c r="H457" s="27" t="s">
        <v>1454</v>
      </c>
      <c r="I457" s="27" t="s">
        <v>1627</v>
      </c>
      <c r="J457" s="893">
        <v>5614</v>
      </c>
      <c r="L457" s="48"/>
      <c r="M457" s="887" t="s">
        <v>1629</v>
      </c>
      <c r="N457" s="888">
        <v>45</v>
      </c>
      <c r="O457" s="888">
        <v>19.7</v>
      </c>
      <c r="P457" s="888">
        <v>19.5</v>
      </c>
      <c r="Q457" s="888">
        <v>19.7</v>
      </c>
      <c r="R457" s="92">
        <v>0.9</v>
      </c>
      <c r="S457" s="92">
        <v>1.03</v>
      </c>
      <c r="T457" s="92"/>
      <c r="U457" s="92"/>
      <c r="V457" s="889">
        <v>-5.55</v>
      </c>
      <c r="W457" s="890" t="s">
        <v>1494</v>
      </c>
      <c r="X457" s="889">
        <v>-5.62</v>
      </c>
      <c r="Y457" s="891" t="s">
        <v>72</v>
      </c>
      <c r="Z457" s="892">
        <v>1.73</v>
      </c>
      <c r="AA457" s="93">
        <v>0.09</v>
      </c>
      <c r="AB457" s="94">
        <v>78</v>
      </c>
      <c r="AC457" s="892">
        <v>12.68</v>
      </c>
      <c r="AD457" s="94">
        <v>571</v>
      </c>
      <c r="AE457" s="892">
        <v>0.5</v>
      </c>
      <c r="AF457" s="93">
        <v>0.02</v>
      </c>
      <c r="AG457" s="94">
        <v>22</v>
      </c>
      <c r="AH457" s="892">
        <v>0.8</v>
      </c>
      <c r="AI457" s="94">
        <v>38</v>
      </c>
      <c r="AJ457" s="892">
        <v>11.5</v>
      </c>
      <c r="AK457" s="94">
        <v>516</v>
      </c>
      <c r="AL457" s="892">
        <v>0.5</v>
      </c>
      <c r="AM457" s="93">
        <v>0.02</v>
      </c>
      <c r="AN457" s="94">
        <v>22</v>
      </c>
      <c r="AO457" s="892">
        <v>0.8</v>
      </c>
      <c r="AP457" s="94">
        <v>38</v>
      </c>
      <c r="AQ457" s="892">
        <v>11.5</v>
      </c>
      <c r="AR457" s="94">
        <v>516</v>
      </c>
      <c r="AS457" s="892">
        <v>0.7</v>
      </c>
      <c r="AT457" s="93">
        <v>0.03</v>
      </c>
      <c r="AU457" s="94">
        <v>29</v>
      </c>
      <c r="AV457" s="892">
        <v>1.2</v>
      </c>
      <c r="AW457" s="94">
        <v>52</v>
      </c>
      <c r="AX457" s="892">
        <v>12.4</v>
      </c>
      <c r="AY457" s="94">
        <v>559</v>
      </c>
    </row>
    <row r="458" spans="1:51" x14ac:dyDescent="0.25">
      <c r="A458" s="496">
        <f>INDEX(Toetsing!F:F,MATCH('Export Project'!J458,Toetsing!G:G,0))</f>
        <v>17162</v>
      </c>
      <c r="B458" s="118" t="str">
        <f>INDEX(Toetsing!T:T,MATCH('Export Project'!J458,Toetsing!G:G,0))</f>
        <v>baggerschoon</v>
      </c>
      <c r="C458" s="118" t="s">
        <v>74</v>
      </c>
      <c r="D458" s="118" t="s">
        <v>39</v>
      </c>
      <c r="E458" s="121">
        <f t="shared" si="22"/>
        <v>20</v>
      </c>
      <c r="F458" s="121">
        <f t="shared" si="23"/>
        <v>2</v>
      </c>
      <c r="G458" s="497">
        <f t="shared" si="24"/>
        <v>0</v>
      </c>
      <c r="H458" s="27" t="s">
        <v>1454</v>
      </c>
      <c r="I458" s="27" t="s">
        <v>1630</v>
      </c>
      <c r="J458" s="893">
        <v>5286</v>
      </c>
      <c r="L458" s="48"/>
      <c r="M458" s="887" t="s">
        <v>1631</v>
      </c>
      <c r="N458" s="888">
        <v>20</v>
      </c>
      <c r="O458" s="888">
        <v>1.4</v>
      </c>
      <c r="P458" s="888">
        <v>1.4</v>
      </c>
      <c r="Q458" s="888">
        <v>1.4</v>
      </c>
      <c r="R458" s="92">
        <v>0.2</v>
      </c>
      <c r="S458" s="92">
        <v>0.3</v>
      </c>
      <c r="T458" s="92"/>
      <c r="U458" s="92"/>
      <c r="V458" s="889">
        <v>-5.64</v>
      </c>
      <c r="W458" s="890" t="s">
        <v>1471</v>
      </c>
      <c r="X458" s="889">
        <v>-5.64</v>
      </c>
      <c r="Y458" s="891" t="s">
        <v>72</v>
      </c>
      <c r="Z458" s="892">
        <v>0.11</v>
      </c>
      <c r="AA458" s="93">
        <v>0.08</v>
      </c>
      <c r="AB458" s="94">
        <v>2</v>
      </c>
      <c r="AC458" s="892">
        <v>0.14000000000000001</v>
      </c>
      <c r="AD458" s="94">
        <v>3</v>
      </c>
      <c r="AE458" s="892"/>
      <c r="AF458" s="93"/>
      <c r="AG458" s="94"/>
      <c r="AH458" s="892"/>
      <c r="AI458" s="94"/>
      <c r="AJ458" s="892"/>
      <c r="AK458" s="94"/>
      <c r="AL458" s="892">
        <v>0</v>
      </c>
      <c r="AM458" s="93">
        <v>0.03</v>
      </c>
      <c r="AN458" s="94">
        <v>1</v>
      </c>
      <c r="AO458" s="892">
        <v>0</v>
      </c>
      <c r="AP458" s="94">
        <v>0</v>
      </c>
      <c r="AQ458" s="892">
        <v>0.1</v>
      </c>
      <c r="AR458" s="94">
        <v>3</v>
      </c>
      <c r="AS458" s="892">
        <v>0.1</v>
      </c>
      <c r="AT458" s="93">
        <v>0.08</v>
      </c>
      <c r="AU458" s="94">
        <v>2</v>
      </c>
      <c r="AV458" s="892">
        <v>0</v>
      </c>
      <c r="AW458" s="94">
        <v>1</v>
      </c>
      <c r="AX458" s="892">
        <v>0.1</v>
      </c>
      <c r="AY458" s="94">
        <v>3</v>
      </c>
    </row>
    <row r="459" spans="1:51" x14ac:dyDescent="0.25">
      <c r="A459" s="496">
        <f>INDEX(Toetsing!F:F,MATCH('Export Project'!J459,Toetsing!G:G,0))</f>
        <v>17162</v>
      </c>
      <c r="B459" s="118" t="str">
        <f>INDEX(Toetsing!T:T,MATCH('Export Project'!J459,Toetsing!G:G,0))</f>
        <v>baggerschoon</v>
      </c>
      <c r="C459" s="118" t="s">
        <v>74</v>
      </c>
      <c r="D459" s="118" t="s">
        <v>39</v>
      </c>
      <c r="E459" s="121">
        <f t="shared" si="22"/>
        <v>25</v>
      </c>
      <c r="F459" s="121">
        <f t="shared" si="23"/>
        <v>6</v>
      </c>
      <c r="G459" s="497">
        <f t="shared" si="24"/>
        <v>0</v>
      </c>
      <c r="H459" s="27" t="s">
        <v>1454</v>
      </c>
      <c r="I459" s="27" t="s">
        <v>1630</v>
      </c>
      <c r="J459" s="893">
        <v>5287</v>
      </c>
      <c r="L459" s="48"/>
      <c r="M459" s="887" t="s">
        <v>1632</v>
      </c>
      <c r="N459" s="888">
        <v>25</v>
      </c>
      <c r="O459" s="888">
        <v>1.6</v>
      </c>
      <c r="P459" s="888">
        <v>1.6</v>
      </c>
      <c r="Q459" s="888">
        <v>1.6</v>
      </c>
      <c r="R459" s="92">
        <v>0.15</v>
      </c>
      <c r="S459" s="92">
        <v>0.38</v>
      </c>
      <c r="T459" s="92"/>
      <c r="U459" s="92"/>
      <c r="V459" s="889">
        <v>-5.64</v>
      </c>
      <c r="W459" s="890" t="s">
        <v>1471</v>
      </c>
      <c r="X459" s="889">
        <v>-5.64</v>
      </c>
      <c r="Y459" s="891" t="s">
        <v>72</v>
      </c>
      <c r="Z459" s="892">
        <v>0.22</v>
      </c>
      <c r="AA459" s="93">
        <v>0.16</v>
      </c>
      <c r="AB459" s="94">
        <v>6</v>
      </c>
      <c r="AC459" s="892">
        <v>0.15</v>
      </c>
      <c r="AD459" s="94">
        <v>4</v>
      </c>
      <c r="AE459" s="892"/>
      <c r="AF459" s="93"/>
      <c r="AG459" s="94"/>
      <c r="AH459" s="892"/>
      <c r="AI459" s="94"/>
      <c r="AJ459" s="892"/>
      <c r="AK459" s="94"/>
      <c r="AL459" s="892">
        <v>0.1</v>
      </c>
      <c r="AM459" s="93">
        <v>0.04</v>
      </c>
      <c r="AN459" s="94">
        <v>1</v>
      </c>
      <c r="AO459" s="892">
        <v>0</v>
      </c>
      <c r="AP459" s="94">
        <v>1</v>
      </c>
      <c r="AQ459" s="892">
        <v>0.2</v>
      </c>
      <c r="AR459" s="94">
        <v>4</v>
      </c>
      <c r="AS459" s="892">
        <v>0.2</v>
      </c>
      <c r="AT459" s="93">
        <v>0.11</v>
      </c>
      <c r="AU459" s="94">
        <v>4</v>
      </c>
      <c r="AV459" s="892">
        <v>0</v>
      </c>
      <c r="AW459" s="94">
        <v>1</v>
      </c>
      <c r="AX459" s="892">
        <v>0.2</v>
      </c>
      <c r="AY459" s="94">
        <v>4</v>
      </c>
    </row>
    <row r="460" spans="1:51" x14ac:dyDescent="0.25">
      <c r="A460" s="496">
        <f>INDEX(Toetsing!F:F,MATCH('Export Project'!J460,Toetsing!G:G,0))</f>
        <v>17162</v>
      </c>
      <c r="B460" s="118" t="str">
        <f>INDEX(Toetsing!T:T,MATCH('Export Project'!J460,Toetsing!G:G,0))</f>
        <v>baggerschoon</v>
      </c>
      <c r="C460" s="118" t="s">
        <v>74</v>
      </c>
      <c r="D460" s="118" t="s">
        <v>39</v>
      </c>
      <c r="E460" s="121">
        <f t="shared" si="22"/>
        <v>21</v>
      </c>
      <c r="F460" s="121">
        <f t="shared" si="23"/>
        <v>1</v>
      </c>
      <c r="G460" s="497">
        <f t="shared" si="24"/>
        <v>0</v>
      </c>
      <c r="H460" s="27" t="s">
        <v>1454</v>
      </c>
      <c r="I460" s="27" t="s">
        <v>1630</v>
      </c>
      <c r="J460" s="893">
        <v>5288</v>
      </c>
      <c r="L460" s="48"/>
      <c r="M460" s="887" t="s">
        <v>1633</v>
      </c>
      <c r="N460" s="888">
        <v>21</v>
      </c>
      <c r="O460" s="888">
        <v>1.1000000000000001</v>
      </c>
      <c r="P460" s="888">
        <v>1.1000000000000001</v>
      </c>
      <c r="Q460" s="888">
        <v>1.1000000000000001</v>
      </c>
      <c r="R460" s="92">
        <v>0.2</v>
      </c>
      <c r="S460" s="92">
        <v>0.27</v>
      </c>
      <c r="T460" s="92"/>
      <c r="U460" s="92"/>
      <c r="V460" s="889">
        <v>-5.64</v>
      </c>
      <c r="W460" s="890" t="s">
        <v>1471</v>
      </c>
      <c r="X460" s="889">
        <v>-5.64</v>
      </c>
      <c r="Y460" s="891" t="s">
        <v>72</v>
      </c>
      <c r="Z460" s="892">
        <v>0.06</v>
      </c>
      <c r="AA460" s="93">
        <v>0.05</v>
      </c>
      <c r="AB460" s="94">
        <v>1</v>
      </c>
      <c r="AC460" s="892">
        <v>0.15</v>
      </c>
      <c r="AD460" s="94">
        <v>3</v>
      </c>
      <c r="AE460" s="892"/>
      <c r="AF460" s="93"/>
      <c r="AG460" s="94"/>
      <c r="AH460" s="892"/>
      <c r="AI460" s="94"/>
      <c r="AJ460" s="892"/>
      <c r="AK460" s="94"/>
      <c r="AL460" s="892">
        <v>0</v>
      </c>
      <c r="AM460" s="93">
        <v>0.01</v>
      </c>
      <c r="AN460" s="94">
        <v>0</v>
      </c>
      <c r="AO460" s="892">
        <v>0</v>
      </c>
      <c r="AP460" s="94">
        <v>0</v>
      </c>
      <c r="AQ460" s="892">
        <v>0.1</v>
      </c>
      <c r="AR460" s="94">
        <v>3</v>
      </c>
      <c r="AS460" s="892">
        <v>0.1</v>
      </c>
      <c r="AT460" s="93">
        <v>0.05</v>
      </c>
      <c r="AU460" s="94">
        <v>1</v>
      </c>
      <c r="AV460" s="892">
        <v>0</v>
      </c>
      <c r="AW460" s="94">
        <v>0</v>
      </c>
      <c r="AX460" s="892">
        <v>0.2</v>
      </c>
      <c r="AY460" s="94">
        <v>3</v>
      </c>
    </row>
    <row r="461" spans="1:51" x14ac:dyDescent="0.25">
      <c r="A461" s="496">
        <f>INDEX(Toetsing!F:F,MATCH('Export Project'!J461,Toetsing!G:G,0))</f>
        <v>17158</v>
      </c>
      <c r="B461" s="118" t="str">
        <f>INDEX(Toetsing!T:T,MATCH('Export Project'!J461,Toetsing!G:G,0))</f>
        <v>Ja</v>
      </c>
      <c r="C461" s="118" t="s">
        <v>41</v>
      </c>
      <c r="D461" s="118" t="s">
        <v>39</v>
      </c>
      <c r="E461" s="121">
        <f t="shared" si="22"/>
        <v>47</v>
      </c>
      <c r="F461" s="121">
        <f t="shared" si="23"/>
        <v>41</v>
      </c>
      <c r="G461" s="497">
        <f t="shared" si="24"/>
        <v>0</v>
      </c>
      <c r="H461" s="27" t="s">
        <v>1454</v>
      </c>
      <c r="I461" s="27" t="s">
        <v>1634</v>
      </c>
      <c r="J461" s="893">
        <v>5198</v>
      </c>
      <c r="L461" s="48"/>
      <c r="M461" s="887" t="s">
        <v>1635</v>
      </c>
      <c r="N461" s="888">
        <v>47</v>
      </c>
      <c r="O461" s="888">
        <v>9.1</v>
      </c>
      <c r="P461" s="888">
        <v>9.1</v>
      </c>
      <c r="Q461" s="888">
        <v>9.1</v>
      </c>
      <c r="R461" s="92">
        <v>0.77</v>
      </c>
      <c r="S461" s="92">
        <v>0.96</v>
      </c>
      <c r="T461" s="92"/>
      <c r="U461" s="92"/>
      <c r="V461" s="889">
        <v>-5.99</v>
      </c>
      <c r="W461" s="890" t="s">
        <v>1607</v>
      </c>
      <c r="X461" s="889">
        <v>-6.02</v>
      </c>
      <c r="Y461" s="891" t="s">
        <v>72</v>
      </c>
      <c r="Z461" s="892">
        <v>1.68</v>
      </c>
      <c r="AA461" s="93">
        <v>0.18</v>
      </c>
      <c r="AB461" s="94">
        <v>79</v>
      </c>
      <c r="AC461" s="892">
        <v>5.56</v>
      </c>
      <c r="AD461" s="94">
        <v>261</v>
      </c>
      <c r="AE461" s="892">
        <v>0.7</v>
      </c>
      <c r="AF461" s="93">
        <v>0.08</v>
      </c>
      <c r="AG461" s="94">
        <v>33</v>
      </c>
      <c r="AH461" s="892">
        <v>0</v>
      </c>
      <c r="AI461" s="94">
        <v>0</v>
      </c>
      <c r="AJ461" s="892">
        <v>4.9000000000000004</v>
      </c>
      <c r="AK461" s="94">
        <v>231</v>
      </c>
      <c r="AL461" s="892">
        <v>0.7</v>
      </c>
      <c r="AM461" s="93">
        <v>0.08</v>
      </c>
      <c r="AN461" s="94">
        <v>33</v>
      </c>
      <c r="AO461" s="892">
        <v>0</v>
      </c>
      <c r="AP461" s="94">
        <v>0</v>
      </c>
      <c r="AQ461" s="892">
        <v>4.9000000000000004</v>
      </c>
      <c r="AR461" s="94">
        <v>231</v>
      </c>
      <c r="AS461" s="892">
        <v>0.9</v>
      </c>
      <c r="AT461" s="93">
        <v>0.1</v>
      </c>
      <c r="AU461" s="94">
        <v>41</v>
      </c>
      <c r="AV461" s="892">
        <v>0.2</v>
      </c>
      <c r="AW461" s="94">
        <v>8</v>
      </c>
      <c r="AX461" s="892">
        <v>4.9000000000000004</v>
      </c>
      <c r="AY461" s="94">
        <v>231</v>
      </c>
    </row>
    <row r="462" spans="1:51" x14ac:dyDescent="0.25">
      <c r="A462" s="496">
        <f>INDEX(Toetsing!F:F,MATCH('Export Project'!J462,Toetsing!G:G,0))</f>
        <v>17158</v>
      </c>
      <c r="B462" s="118" t="str">
        <f>INDEX(Toetsing!T:T,MATCH('Export Project'!J462,Toetsing!G:G,0))</f>
        <v>Ja</v>
      </c>
      <c r="C462" s="118" t="s">
        <v>41</v>
      </c>
      <c r="D462" s="118" t="s">
        <v>39</v>
      </c>
      <c r="E462" s="121">
        <f t="shared" si="22"/>
        <v>27</v>
      </c>
      <c r="F462" s="121">
        <f t="shared" si="23"/>
        <v>5</v>
      </c>
      <c r="G462" s="497">
        <f t="shared" si="24"/>
        <v>0</v>
      </c>
      <c r="H462" s="27" t="s">
        <v>1454</v>
      </c>
      <c r="I462" s="27" t="s">
        <v>1634</v>
      </c>
      <c r="J462" s="893">
        <v>5199</v>
      </c>
      <c r="L462" s="48"/>
      <c r="M462" s="887" t="s">
        <v>1636</v>
      </c>
      <c r="N462" s="888">
        <v>27</v>
      </c>
      <c r="O462" s="888">
        <v>6.8</v>
      </c>
      <c r="P462" s="888">
        <v>6.7</v>
      </c>
      <c r="Q462" s="888">
        <v>6.8</v>
      </c>
      <c r="R462" s="92">
        <v>0.95</v>
      </c>
      <c r="S462" s="92">
        <v>1.1499999999999999</v>
      </c>
      <c r="T462" s="92"/>
      <c r="U462" s="92"/>
      <c r="V462" s="889">
        <v>-5.99</v>
      </c>
      <c r="W462" s="890" t="s">
        <v>1607</v>
      </c>
      <c r="X462" s="889">
        <v>-6.02</v>
      </c>
      <c r="Y462" s="891" t="s">
        <v>72</v>
      </c>
      <c r="Z462" s="892">
        <v>1.67</v>
      </c>
      <c r="AA462" s="93">
        <v>0.25</v>
      </c>
      <c r="AB462" s="94">
        <v>45</v>
      </c>
      <c r="AC462" s="892">
        <v>4.37</v>
      </c>
      <c r="AD462" s="94">
        <v>118</v>
      </c>
      <c r="AE462" s="892">
        <v>0.1</v>
      </c>
      <c r="AF462" s="93">
        <v>0.02</v>
      </c>
      <c r="AG462" s="94">
        <v>3</v>
      </c>
      <c r="AH462" s="892">
        <v>0</v>
      </c>
      <c r="AI462" s="94">
        <v>0</v>
      </c>
      <c r="AJ462" s="892">
        <v>3.4</v>
      </c>
      <c r="AK462" s="94">
        <v>91</v>
      </c>
      <c r="AL462" s="892">
        <v>0.1</v>
      </c>
      <c r="AM462" s="93">
        <v>0.02</v>
      </c>
      <c r="AN462" s="94">
        <v>3</v>
      </c>
      <c r="AO462" s="892">
        <v>0</v>
      </c>
      <c r="AP462" s="94">
        <v>0</v>
      </c>
      <c r="AQ462" s="892">
        <v>3.4</v>
      </c>
      <c r="AR462" s="94">
        <v>91</v>
      </c>
      <c r="AS462" s="892">
        <v>0.2</v>
      </c>
      <c r="AT462" s="93">
        <v>0.03</v>
      </c>
      <c r="AU462" s="94">
        <v>5</v>
      </c>
      <c r="AV462" s="892">
        <v>0</v>
      </c>
      <c r="AW462" s="94">
        <v>0</v>
      </c>
      <c r="AX462" s="892">
        <v>3.4</v>
      </c>
      <c r="AY462" s="94">
        <v>92</v>
      </c>
    </row>
    <row r="463" spans="1:51" x14ac:dyDescent="0.25">
      <c r="A463" s="496">
        <f>INDEX(Toetsing!F:F,MATCH('Export Project'!J463,Toetsing!G:G,0))</f>
        <v>17214</v>
      </c>
      <c r="B463" s="118" t="str">
        <f>INDEX(Toetsing!T:T,MATCH('Export Project'!J463,Toetsing!G:G,0))</f>
        <v>Ja</v>
      </c>
      <c r="C463" s="118" t="s">
        <v>41</v>
      </c>
      <c r="D463" s="118" t="s">
        <v>39</v>
      </c>
      <c r="E463" s="121">
        <f t="shared" si="22"/>
        <v>47</v>
      </c>
      <c r="F463" s="121">
        <f t="shared" si="23"/>
        <v>31</v>
      </c>
      <c r="G463" s="497">
        <f t="shared" si="24"/>
        <v>0</v>
      </c>
      <c r="H463" s="27" t="s">
        <v>1454</v>
      </c>
      <c r="I463" s="27" t="s">
        <v>1637</v>
      </c>
      <c r="J463" s="893">
        <v>5533</v>
      </c>
      <c r="L463" s="48"/>
      <c r="M463" s="887" t="s">
        <v>1638</v>
      </c>
      <c r="N463" s="888">
        <v>47</v>
      </c>
      <c r="O463" s="888">
        <v>10</v>
      </c>
      <c r="P463" s="888">
        <v>10</v>
      </c>
      <c r="Q463" s="888">
        <v>10</v>
      </c>
      <c r="R463" s="92">
        <v>0.95</v>
      </c>
      <c r="S463" s="92">
        <v>1.26</v>
      </c>
      <c r="T463" s="92"/>
      <c r="U463" s="92"/>
      <c r="V463" s="889">
        <v>-6.04</v>
      </c>
      <c r="W463" s="890" t="s">
        <v>1639</v>
      </c>
      <c r="X463" s="889">
        <v>-6.02</v>
      </c>
      <c r="Y463" s="891" t="s">
        <v>72</v>
      </c>
      <c r="Z463" s="892">
        <v>2.12</v>
      </c>
      <c r="AA463" s="93">
        <v>0.21</v>
      </c>
      <c r="AB463" s="94">
        <v>100</v>
      </c>
      <c r="AC463" s="892">
        <v>7.11</v>
      </c>
      <c r="AD463" s="94">
        <v>334</v>
      </c>
      <c r="AE463" s="892">
        <v>0.3</v>
      </c>
      <c r="AF463" s="93">
        <v>0.03</v>
      </c>
      <c r="AG463" s="94">
        <v>12</v>
      </c>
      <c r="AH463" s="892">
        <v>0</v>
      </c>
      <c r="AI463" s="94">
        <v>0</v>
      </c>
      <c r="AJ463" s="892">
        <v>6.5</v>
      </c>
      <c r="AK463" s="94">
        <v>303</v>
      </c>
      <c r="AL463" s="892">
        <v>0.3</v>
      </c>
      <c r="AM463" s="93">
        <v>0.03</v>
      </c>
      <c r="AN463" s="94">
        <v>12</v>
      </c>
      <c r="AO463" s="892">
        <v>0</v>
      </c>
      <c r="AP463" s="94">
        <v>0</v>
      </c>
      <c r="AQ463" s="892">
        <v>6.5</v>
      </c>
      <c r="AR463" s="94">
        <v>303</v>
      </c>
      <c r="AS463" s="892">
        <v>0.7</v>
      </c>
      <c r="AT463" s="93">
        <v>0.06</v>
      </c>
      <c r="AU463" s="94">
        <v>31</v>
      </c>
      <c r="AV463" s="892">
        <v>0</v>
      </c>
      <c r="AW463" s="94">
        <v>0</v>
      </c>
      <c r="AX463" s="892">
        <v>6.5</v>
      </c>
      <c r="AY463" s="94">
        <v>306</v>
      </c>
    </row>
    <row r="464" spans="1:51" x14ac:dyDescent="0.25">
      <c r="A464" s="496">
        <f>INDEX(Toetsing!F:F,MATCH('Export Project'!J464,Toetsing!G:G,0))</f>
        <v>17214</v>
      </c>
      <c r="B464" s="118" t="str">
        <f>INDEX(Toetsing!T:T,MATCH('Export Project'!J464,Toetsing!G:G,0))</f>
        <v>Ja</v>
      </c>
      <c r="C464" s="118" t="s">
        <v>41</v>
      </c>
      <c r="D464" s="118" t="s">
        <v>39</v>
      </c>
      <c r="E464" s="121">
        <f t="shared" si="22"/>
        <v>62</v>
      </c>
      <c r="F464" s="121">
        <f t="shared" si="23"/>
        <v>108</v>
      </c>
      <c r="G464" s="497">
        <f t="shared" si="24"/>
        <v>0</v>
      </c>
      <c r="H464" s="27" t="s">
        <v>1454</v>
      </c>
      <c r="I464" s="27" t="s">
        <v>1637</v>
      </c>
      <c r="J464" s="893">
        <v>5534</v>
      </c>
      <c r="L464" s="48"/>
      <c r="M464" s="887" t="s">
        <v>1640</v>
      </c>
      <c r="N464" s="888">
        <v>62</v>
      </c>
      <c r="O464" s="888">
        <v>17.7</v>
      </c>
      <c r="P464" s="888">
        <v>17.7</v>
      </c>
      <c r="Q464" s="888">
        <v>17.7</v>
      </c>
      <c r="R464" s="92">
        <v>0.88</v>
      </c>
      <c r="S464" s="92">
        <v>1.1499999999999999</v>
      </c>
      <c r="T464" s="92"/>
      <c r="U464" s="92"/>
      <c r="V464" s="889">
        <v>-6.04</v>
      </c>
      <c r="W464" s="890" t="s">
        <v>1639</v>
      </c>
      <c r="X464" s="889">
        <v>-6.02</v>
      </c>
      <c r="Y464" s="891" t="s">
        <v>72</v>
      </c>
      <c r="Z464" s="892">
        <v>3.1</v>
      </c>
      <c r="AA464" s="93">
        <v>0.18</v>
      </c>
      <c r="AB464" s="94">
        <v>192</v>
      </c>
      <c r="AC464" s="892">
        <v>13.54</v>
      </c>
      <c r="AD464" s="94">
        <v>839</v>
      </c>
      <c r="AE464" s="892">
        <v>0.8</v>
      </c>
      <c r="AF464" s="93">
        <v>0.04</v>
      </c>
      <c r="AG464" s="94">
        <v>47</v>
      </c>
      <c r="AH464" s="892">
        <v>0.1</v>
      </c>
      <c r="AI464" s="94">
        <v>4</v>
      </c>
      <c r="AJ464" s="892">
        <v>12.8</v>
      </c>
      <c r="AK464" s="94">
        <v>792</v>
      </c>
      <c r="AL464" s="892">
        <v>0.8</v>
      </c>
      <c r="AM464" s="93">
        <v>0.04</v>
      </c>
      <c r="AN464" s="94">
        <v>47</v>
      </c>
      <c r="AO464" s="892">
        <v>0.1</v>
      </c>
      <c r="AP464" s="94">
        <v>4</v>
      </c>
      <c r="AQ464" s="892">
        <v>12.8</v>
      </c>
      <c r="AR464" s="94">
        <v>792</v>
      </c>
      <c r="AS464" s="892">
        <v>1.7</v>
      </c>
      <c r="AT464" s="93">
        <v>0.1</v>
      </c>
      <c r="AU464" s="94">
        <v>108</v>
      </c>
      <c r="AV464" s="892">
        <v>0.3</v>
      </c>
      <c r="AW464" s="94">
        <v>17</v>
      </c>
      <c r="AX464" s="892">
        <v>12.8</v>
      </c>
      <c r="AY464" s="94">
        <v>792</v>
      </c>
    </row>
    <row r="465" spans="1:51" x14ac:dyDescent="0.25">
      <c r="A465" s="496">
        <f>INDEX(Toetsing!F:F,MATCH('Export Project'!J465,Toetsing!G:G,0))</f>
        <v>17214</v>
      </c>
      <c r="B465" s="118" t="str">
        <f>INDEX(Toetsing!T:T,MATCH('Export Project'!J465,Toetsing!G:G,0))</f>
        <v>Ja</v>
      </c>
      <c r="C465" s="118" t="s">
        <v>41</v>
      </c>
      <c r="D465" s="118" t="s">
        <v>39</v>
      </c>
      <c r="E465" s="121">
        <f t="shared" si="22"/>
        <v>72</v>
      </c>
      <c r="F465" s="121">
        <f t="shared" si="23"/>
        <v>150</v>
      </c>
      <c r="G465" s="497">
        <f t="shared" si="24"/>
        <v>0</v>
      </c>
      <c r="H465" s="27" t="s">
        <v>1454</v>
      </c>
      <c r="I465" s="27" t="s">
        <v>1637</v>
      </c>
      <c r="J465" s="893">
        <v>5535</v>
      </c>
      <c r="L465" s="48"/>
      <c r="M465" s="887" t="s">
        <v>1641</v>
      </c>
      <c r="N465" s="888">
        <v>72</v>
      </c>
      <c r="O465" s="888">
        <v>17.5</v>
      </c>
      <c r="P465" s="888">
        <v>17.5</v>
      </c>
      <c r="Q465" s="888">
        <v>17.5</v>
      </c>
      <c r="R465" s="92">
        <v>0.87</v>
      </c>
      <c r="S465" s="92">
        <v>1.0900000000000001</v>
      </c>
      <c r="T465" s="92"/>
      <c r="U465" s="92"/>
      <c r="V465" s="889">
        <v>-6.04</v>
      </c>
      <c r="W465" s="890" t="s">
        <v>1639</v>
      </c>
      <c r="X465" s="889">
        <v>-6.02</v>
      </c>
      <c r="Y465" s="891" t="s">
        <v>72</v>
      </c>
      <c r="Z465" s="892">
        <v>2.69</v>
      </c>
      <c r="AA465" s="93">
        <v>0.15</v>
      </c>
      <c r="AB465" s="94">
        <v>194</v>
      </c>
      <c r="AC465" s="892">
        <v>13.35</v>
      </c>
      <c r="AD465" s="94">
        <v>961</v>
      </c>
      <c r="AE465" s="892">
        <v>1.1000000000000001</v>
      </c>
      <c r="AF465" s="93">
        <v>0.06</v>
      </c>
      <c r="AG465" s="94">
        <v>81</v>
      </c>
      <c r="AH465" s="892">
        <v>0</v>
      </c>
      <c r="AI465" s="94">
        <v>1</v>
      </c>
      <c r="AJ465" s="892">
        <v>12.3</v>
      </c>
      <c r="AK465" s="94">
        <v>882</v>
      </c>
      <c r="AL465" s="892">
        <v>1.1000000000000001</v>
      </c>
      <c r="AM465" s="93">
        <v>0.06</v>
      </c>
      <c r="AN465" s="94">
        <v>81</v>
      </c>
      <c r="AO465" s="892">
        <v>0</v>
      </c>
      <c r="AP465" s="94">
        <v>1</v>
      </c>
      <c r="AQ465" s="892">
        <v>12.3</v>
      </c>
      <c r="AR465" s="94">
        <v>882</v>
      </c>
      <c r="AS465" s="892">
        <v>2.1</v>
      </c>
      <c r="AT465" s="93">
        <v>0.12</v>
      </c>
      <c r="AU465" s="94">
        <v>150</v>
      </c>
      <c r="AV465" s="892">
        <v>0.3</v>
      </c>
      <c r="AW465" s="94">
        <v>18</v>
      </c>
      <c r="AX465" s="892">
        <v>12.3</v>
      </c>
      <c r="AY465" s="94">
        <v>882</v>
      </c>
    </row>
    <row r="466" spans="1:51" x14ac:dyDescent="0.25">
      <c r="A466" s="496">
        <f>INDEX(Toetsing!F:F,MATCH('Export Project'!J466,Toetsing!G:G,0))</f>
        <v>17214</v>
      </c>
      <c r="B466" s="118" t="str">
        <f>INDEX(Toetsing!T:T,MATCH('Export Project'!J466,Toetsing!G:G,0))</f>
        <v>Ja</v>
      </c>
      <c r="C466" s="118" t="s">
        <v>41</v>
      </c>
      <c r="D466" s="118" t="s">
        <v>39</v>
      </c>
      <c r="E466" s="121">
        <f t="shared" si="22"/>
        <v>89</v>
      </c>
      <c r="F466" s="121">
        <f t="shared" si="23"/>
        <v>59</v>
      </c>
      <c r="G466" s="497">
        <f t="shared" si="24"/>
        <v>0</v>
      </c>
      <c r="H466" s="27" t="s">
        <v>1454</v>
      </c>
      <c r="I466" s="27" t="s">
        <v>1637</v>
      </c>
      <c r="J466" s="893">
        <v>5536</v>
      </c>
      <c r="L466" s="48"/>
      <c r="M466" s="887" t="s">
        <v>1642</v>
      </c>
      <c r="N466" s="888">
        <v>89</v>
      </c>
      <c r="O466" s="888">
        <v>8.8000000000000007</v>
      </c>
      <c r="P466" s="888">
        <v>8.8000000000000007</v>
      </c>
      <c r="Q466" s="888">
        <v>8.8000000000000007</v>
      </c>
      <c r="R466" s="92">
        <v>0.85</v>
      </c>
      <c r="S466" s="92">
        <v>1.1000000000000001</v>
      </c>
      <c r="T466" s="92"/>
      <c r="U466" s="92"/>
      <c r="V466" s="889">
        <v>-6.04</v>
      </c>
      <c r="W466" s="890" t="s">
        <v>1475</v>
      </c>
      <c r="X466" s="889">
        <v>-6.02</v>
      </c>
      <c r="Y466" s="891" t="s">
        <v>72</v>
      </c>
      <c r="Z466" s="892">
        <v>1.59</v>
      </c>
      <c r="AA466" s="93">
        <v>0.18</v>
      </c>
      <c r="AB466" s="94">
        <v>142</v>
      </c>
      <c r="AC466" s="892">
        <v>6.12</v>
      </c>
      <c r="AD466" s="94">
        <v>545</v>
      </c>
      <c r="AE466" s="892">
        <v>0.4</v>
      </c>
      <c r="AF466" s="93">
        <v>0.04</v>
      </c>
      <c r="AG466" s="94">
        <v>32</v>
      </c>
      <c r="AH466" s="892">
        <v>0</v>
      </c>
      <c r="AI466" s="94">
        <v>0</v>
      </c>
      <c r="AJ466" s="892">
        <v>5.2</v>
      </c>
      <c r="AK466" s="94">
        <v>466</v>
      </c>
      <c r="AL466" s="892">
        <v>0.4</v>
      </c>
      <c r="AM466" s="93">
        <v>0.04</v>
      </c>
      <c r="AN466" s="94">
        <v>32</v>
      </c>
      <c r="AO466" s="892">
        <v>0</v>
      </c>
      <c r="AP466" s="94">
        <v>0</v>
      </c>
      <c r="AQ466" s="892">
        <v>5.2</v>
      </c>
      <c r="AR466" s="94">
        <v>466</v>
      </c>
      <c r="AS466" s="892">
        <v>0.7</v>
      </c>
      <c r="AT466" s="93">
        <v>7.0000000000000007E-2</v>
      </c>
      <c r="AU466" s="94">
        <v>59</v>
      </c>
      <c r="AV466" s="892">
        <v>0</v>
      </c>
      <c r="AW466" s="94">
        <v>3</v>
      </c>
      <c r="AX466" s="892">
        <v>5.2</v>
      </c>
      <c r="AY466" s="94">
        <v>466</v>
      </c>
    </row>
    <row r="467" spans="1:51" x14ac:dyDescent="0.25">
      <c r="A467" s="496">
        <f>INDEX(Toetsing!F:F,MATCH('Export Project'!J467,Toetsing!G:G,0))</f>
        <v>17214</v>
      </c>
      <c r="B467" s="118" t="str">
        <f>INDEX(Toetsing!T:T,MATCH('Export Project'!J467,Toetsing!G:G,0))</f>
        <v>Ja</v>
      </c>
      <c r="C467" s="118" t="s">
        <v>41</v>
      </c>
      <c r="D467" s="118" t="s">
        <v>39</v>
      </c>
      <c r="E467" s="121">
        <f t="shared" si="22"/>
        <v>81</v>
      </c>
      <c r="F467" s="121">
        <f t="shared" si="23"/>
        <v>100</v>
      </c>
      <c r="G467" s="497">
        <f t="shared" si="24"/>
        <v>0</v>
      </c>
      <c r="H467" s="27" t="s">
        <v>1454</v>
      </c>
      <c r="I467" s="27" t="s">
        <v>1637</v>
      </c>
      <c r="J467" s="893">
        <v>5537</v>
      </c>
      <c r="L467" s="48"/>
      <c r="M467" s="887" t="s">
        <v>1643</v>
      </c>
      <c r="N467" s="888">
        <v>81</v>
      </c>
      <c r="O467" s="888">
        <v>11.6</v>
      </c>
      <c r="P467" s="888">
        <v>11.6</v>
      </c>
      <c r="Q467" s="888">
        <v>11.6</v>
      </c>
      <c r="R467" s="92">
        <v>0.88</v>
      </c>
      <c r="S467" s="92">
        <v>1.04</v>
      </c>
      <c r="T467" s="92"/>
      <c r="U467" s="92"/>
      <c r="V467" s="889">
        <v>-6.04</v>
      </c>
      <c r="W467" s="890" t="s">
        <v>1475</v>
      </c>
      <c r="X467" s="889">
        <v>-6.02</v>
      </c>
      <c r="Y467" s="891" t="s">
        <v>72</v>
      </c>
      <c r="Z467" s="892">
        <v>2.1</v>
      </c>
      <c r="AA467" s="93">
        <v>0.18</v>
      </c>
      <c r="AB467" s="94">
        <v>170</v>
      </c>
      <c r="AC467" s="892">
        <v>8.27</v>
      </c>
      <c r="AD467" s="94">
        <v>670</v>
      </c>
      <c r="AE467" s="892">
        <v>0.6</v>
      </c>
      <c r="AF467" s="93">
        <v>0.05</v>
      </c>
      <c r="AG467" s="94">
        <v>51</v>
      </c>
      <c r="AH467" s="892">
        <v>0</v>
      </c>
      <c r="AI467" s="94">
        <v>0</v>
      </c>
      <c r="AJ467" s="892">
        <v>7.5</v>
      </c>
      <c r="AK467" s="94">
        <v>603</v>
      </c>
      <c r="AL467" s="892">
        <v>0.6</v>
      </c>
      <c r="AM467" s="93">
        <v>0.05</v>
      </c>
      <c r="AN467" s="94">
        <v>51</v>
      </c>
      <c r="AO467" s="892">
        <v>0</v>
      </c>
      <c r="AP467" s="94">
        <v>0</v>
      </c>
      <c r="AQ467" s="892">
        <v>7.5</v>
      </c>
      <c r="AR467" s="94">
        <v>603</v>
      </c>
      <c r="AS467" s="892">
        <v>1.2</v>
      </c>
      <c r="AT467" s="93">
        <v>0.11</v>
      </c>
      <c r="AU467" s="94">
        <v>100</v>
      </c>
      <c r="AV467" s="892">
        <v>0</v>
      </c>
      <c r="AW467" s="94">
        <v>0</v>
      </c>
      <c r="AX467" s="892">
        <v>7.5</v>
      </c>
      <c r="AY467" s="94">
        <v>603</v>
      </c>
    </row>
    <row r="468" spans="1:51" x14ac:dyDescent="0.25">
      <c r="A468" s="496">
        <f>INDEX(Toetsing!F:F,MATCH('Export Project'!J468,Toetsing!G:G,0))</f>
        <v>17214</v>
      </c>
      <c r="B468" s="118" t="str">
        <f>INDEX(Toetsing!T:T,MATCH('Export Project'!J468,Toetsing!G:G,0))</f>
        <v>Ja</v>
      </c>
      <c r="C468" s="118" t="s">
        <v>41</v>
      </c>
      <c r="D468" s="118" t="s">
        <v>39</v>
      </c>
      <c r="E468" s="121">
        <f t="shared" si="22"/>
        <v>65</v>
      </c>
      <c r="F468" s="121">
        <f t="shared" si="23"/>
        <v>83</v>
      </c>
      <c r="G468" s="497">
        <f t="shared" si="24"/>
        <v>0</v>
      </c>
      <c r="H468" s="27" t="s">
        <v>1454</v>
      </c>
      <c r="I468" s="27" t="s">
        <v>1637</v>
      </c>
      <c r="J468" s="893">
        <v>5538</v>
      </c>
      <c r="L468" s="48"/>
      <c r="M468" s="887" t="s">
        <v>1644</v>
      </c>
      <c r="N468" s="888">
        <v>65</v>
      </c>
      <c r="O468" s="888">
        <v>7.8</v>
      </c>
      <c r="P468" s="888">
        <v>7.8</v>
      </c>
      <c r="Q468" s="888">
        <v>7.8</v>
      </c>
      <c r="R468" s="92">
        <v>0.61</v>
      </c>
      <c r="S468" s="92">
        <v>0.93</v>
      </c>
      <c r="T468" s="92"/>
      <c r="U468" s="92"/>
      <c r="V468" s="889">
        <v>-6.04</v>
      </c>
      <c r="W468" s="890" t="s">
        <v>1475</v>
      </c>
      <c r="X468" s="889">
        <v>-6.02</v>
      </c>
      <c r="Y468" s="891" t="s">
        <v>72</v>
      </c>
      <c r="Z468" s="892">
        <v>1.64</v>
      </c>
      <c r="AA468" s="93">
        <v>0.21</v>
      </c>
      <c r="AB468" s="94">
        <v>107</v>
      </c>
      <c r="AC468" s="892">
        <v>3.45</v>
      </c>
      <c r="AD468" s="94">
        <v>224</v>
      </c>
      <c r="AE468" s="892">
        <v>1.3</v>
      </c>
      <c r="AF468" s="93">
        <v>0.16</v>
      </c>
      <c r="AG468" s="94">
        <v>82</v>
      </c>
      <c r="AH468" s="892">
        <v>0.1</v>
      </c>
      <c r="AI468" s="94">
        <v>9</v>
      </c>
      <c r="AJ468" s="892">
        <v>3.3</v>
      </c>
      <c r="AK468" s="94">
        <v>213</v>
      </c>
      <c r="AL468" s="892">
        <v>1.3</v>
      </c>
      <c r="AM468" s="93">
        <v>0.16</v>
      </c>
      <c r="AN468" s="94">
        <v>82</v>
      </c>
      <c r="AO468" s="892">
        <v>0.1</v>
      </c>
      <c r="AP468" s="94">
        <v>9</v>
      </c>
      <c r="AQ468" s="892">
        <v>3.3</v>
      </c>
      <c r="AR468" s="94">
        <v>213</v>
      </c>
      <c r="AS468" s="892">
        <v>1.3</v>
      </c>
      <c r="AT468" s="93">
        <v>0.16</v>
      </c>
      <c r="AU468" s="94">
        <v>83</v>
      </c>
      <c r="AV468" s="892">
        <v>0.4</v>
      </c>
      <c r="AW468" s="94">
        <v>23</v>
      </c>
      <c r="AX468" s="892">
        <v>3.3</v>
      </c>
      <c r="AY468" s="94">
        <v>213</v>
      </c>
    </row>
    <row r="469" spans="1:51" x14ac:dyDescent="0.25">
      <c r="A469" s="496">
        <f>INDEX(Toetsing!F:F,MATCH('Export Project'!J469,Toetsing!G:G,0))</f>
        <v>17220</v>
      </c>
      <c r="B469" s="118" t="str">
        <f>INDEX(Toetsing!T:T,MATCH('Export Project'!J469,Toetsing!G:G,0))</f>
        <v>Nee</v>
      </c>
      <c r="C469" s="118" t="s">
        <v>39</v>
      </c>
      <c r="D469" s="118" t="s">
        <v>39</v>
      </c>
      <c r="E469" s="121">
        <f t="shared" si="22"/>
        <v>0</v>
      </c>
      <c r="F469" s="121">
        <f t="shared" si="23"/>
        <v>0</v>
      </c>
      <c r="G469" s="497">
        <f t="shared" si="24"/>
        <v>0</v>
      </c>
      <c r="H469" s="27" t="s">
        <v>1454</v>
      </c>
      <c r="I469" s="27" t="s">
        <v>1645</v>
      </c>
      <c r="J469" s="893">
        <v>5589</v>
      </c>
      <c r="L469" s="48"/>
      <c r="M469" s="887" t="s">
        <v>1646</v>
      </c>
      <c r="N469" s="888">
        <v>24</v>
      </c>
      <c r="O469" s="888">
        <v>13.7</v>
      </c>
      <c r="P469" s="888">
        <v>13.4</v>
      </c>
      <c r="Q469" s="888">
        <v>13.7</v>
      </c>
      <c r="R469" s="92">
        <v>0.87</v>
      </c>
      <c r="S469" s="92">
        <v>0.97</v>
      </c>
      <c r="T469" s="92"/>
      <c r="U469" s="92"/>
      <c r="V469" s="889">
        <v>-5.55</v>
      </c>
      <c r="W469" s="890" t="s">
        <v>1494</v>
      </c>
      <c r="X469" s="889">
        <v>-5.62</v>
      </c>
      <c r="Y469" s="891" t="s">
        <v>72</v>
      </c>
      <c r="Z469" s="892">
        <v>1.31</v>
      </c>
      <c r="AA469" s="93">
        <v>0.1</v>
      </c>
      <c r="AB469" s="94">
        <v>31</v>
      </c>
      <c r="AC469" s="892">
        <v>8.5</v>
      </c>
      <c r="AD469" s="94">
        <v>204</v>
      </c>
      <c r="AE469" s="892">
        <v>0.3</v>
      </c>
      <c r="AF469" s="93">
        <v>0.02</v>
      </c>
      <c r="AG469" s="94">
        <v>7</v>
      </c>
      <c r="AH469" s="892">
        <v>0.2</v>
      </c>
      <c r="AI469" s="94">
        <v>5</v>
      </c>
      <c r="AJ469" s="892">
        <v>7.8</v>
      </c>
      <c r="AK469" s="94">
        <v>186</v>
      </c>
      <c r="AL469" s="892">
        <v>0.3</v>
      </c>
      <c r="AM469" s="93">
        <v>0.02</v>
      </c>
      <c r="AN469" s="94">
        <v>7</v>
      </c>
      <c r="AO469" s="892">
        <v>0.2</v>
      </c>
      <c r="AP469" s="94">
        <v>5</v>
      </c>
      <c r="AQ469" s="892">
        <v>7.8</v>
      </c>
      <c r="AR469" s="94">
        <v>186</v>
      </c>
      <c r="AS469" s="892">
        <v>0.5</v>
      </c>
      <c r="AT469" s="93">
        <v>0.03</v>
      </c>
      <c r="AU469" s="94">
        <v>11</v>
      </c>
      <c r="AV469" s="892">
        <v>0.2</v>
      </c>
      <c r="AW469" s="94">
        <v>5</v>
      </c>
      <c r="AX469" s="892">
        <v>8.4</v>
      </c>
      <c r="AY469" s="94">
        <v>203</v>
      </c>
    </row>
    <row r="470" spans="1:51" x14ac:dyDescent="0.25">
      <c r="A470" s="496">
        <f>INDEX(Toetsing!F:F,MATCH('Export Project'!J470,Toetsing!G:G,0))</f>
        <v>17191</v>
      </c>
      <c r="B470" s="118" t="str">
        <f>INDEX(Toetsing!T:T,MATCH('Export Project'!J470,Toetsing!G:G,0))</f>
        <v>Droog</v>
      </c>
      <c r="C470" s="118" t="s">
        <v>325</v>
      </c>
      <c r="D470" s="118" t="s">
        <v>39</v>
      </c>
      <c r="E470" s="121">
        <f t="shared" si="22"/>
        <v>49</v>
      </c>
      <c r="F470" s="121">
        <f t="shared" si="23"/>
        <v>0</v>
      </c>
      <c r="G470" s="497">
        <f t="shared" si="24"/>
        <v>0</v>
      </c>
      <c r="H470" s="27" t="s">
        <v>1454</v>
      </c>
      <c r="I470" s="27" t="s">
        <v>1647</v>
      </c>
      <c r="J470" s="893">
        <v>5201</v>
      </c>
      <c r="L470" s="48"/>
      <c r="M470" s="887" t="s">
        <v>1648</v>
      </c>
      <c r="N470" s="888">
        <v>49</v>
      </c>
      <c r="O470" s="888">
        <v>1.1000000000000001</v>
      </c>
      <c r="P470" s="888">
        <v>0</v>
      </c>
      <c r="Q470" s="888">
        <v>1.1000000000000001</v>
      </c>
      <c r="R470" s="92">
        <v>-0.14000000000000001</v>
      </c>
      <c r="S470" s="92">
        <v>-0.14000000000000001</v>
      </c>
      <c r="T470" s="92"/>
      <c r="U470" s="92"/>
      <c r="V470" s="889">
        <v>-5.25</v>
      </c>
      <c r="W470" s="890" t="s">
        <v>1607</v>
      </c>
      <c r="X470" s="889">
        <v>-5.44</v>
      </c>
      <c r="Y470" s="891" t="s">
        <v>72</v>
      </c>
      <c r="Z470" s="892">
        <v>0</v>
      </c>
      <c r="AA470" s="93">
        <v>0</v>
      </c>
      <c r="AB470" s="94">
        <v>0</v>
      </c>
      <c r="AC470" s="892">
        <v>0</v>
      </c>
      <c r="AD470" s="94">
        <v>0</v>
      </c>
      <c r="AE470" s="892">
        <v>0</v>
      </c>
      <c r="AF470" s="93">
        <v>0</v>
      </c>
      <c r="AG470" s="94">
        <v>0</v>
      </c>
      <c r="AH470" s="892">
        <v>0.3</v>
      </c>
      <c r="AI470" s="94">
        <v>12</v>
      </c>
      <c r="AJ470" s="892">
        <v>0</v>
      </c>
      <c r="AK470" s="94">
        <v>0</v>
      </c>
      <c r="AL470" s="892"/>
      <c r="AM470" s="93"/>
      <c r="AN470" s="94"/>
      <c r="AO470" s="892"/>
      <c r="AP470" s="94"/>
      <c r="AQ470" s="892"/>
      <c r="AR470" s="94"/>
      <c r="AS470" s="892"/>
      <c r="AT470" s="93"/>
      <c r="AU470" s="94"/>
      <c r="AV470" s="892"/>
      <c r="AW470" s="94"/>
      <c r="AX470" s="892"/>
      <c r="AY470" s="94"/>
    </row>
    <row r="471" spans="1:51" x14ac:dyDescent="0.25">
      <c r="A471" s="496">
        <f>INDEX(Toetsing!F:F,MATCH('Export Project'!J471,Toetsing!G:G,0))</f>
        <v>17191</v>
      </c>
      <c r="B471" s="118" t="str">
        <f>INDEX(Toetsing!T:T,MATCH('Export Project'!J471,Toetsing!G:G,0))</f>
        <v>Droog</v>
      </c>
      <c r="C471" s="118" t="s">
        <v>325</v>
      </c>
      <c r="D471" s="118" t="s">
        <v>39</v>
      </c>
      <c r="E471" s="121">
        <f t="shared" si="22"/>
        <v>26</v>
      </c>
      <c r="F471" s="121">
        <f t="shared" si="23"/>
        <v>0</v>
      </c>
      <c r="G471" s="497">
        <f t="shared" si="24"/>
        <v>0</v>
      </c>
      <c r="H471" s="27" t="s">
        <v>1454</v>
      </c>
      <c r="I471" s="27" t="s">
        <v>1647</v>
      </c>
      <c r="J471" s="893">
        <v>5202</v>
      </c>
      <c r="L471" s="48"/>
      <c r="M471" s="887" t="s">
        <v>1649</v>
      </c>
      <c r="N471" s="888">
        <v>26</v>
      </c>
      <c r="O471" s="888">
        <v>1.1000000000000001</v>
      </c>
      <c r="P471" s="888">
        <v>0</v>
      </c>
      <c r="Q471" s="888">
        <v>1</v>
      </c>
      <c r="R471" s="92">
        <v>-7.0000000000000007E-2</v>
      </c>
      <c r="S471" s="92">
        <v>-7.0000000000000007E-2</v>
      </c>
      <c r="T471" s="92"/>
      <c r="U471" s="92"/>
      <c r="V471" s="889">
        <v>-5.25</v>
      </c>
      <c r="W471" s="890" t="s">
        <v>1619</v>
      </c>
      <c r="X471" s="889">
        <v>-5.44</v>
      </c>
      <c r="Y471" s="891" t="s">
        <v>72</v>
      </c>
      <c r="Z471" s="892">
        <v>0</v>
      </c>
      <c r="AA471" s="93">
        <v>0</v>
      </c>
      <c r="AB471" s="94">
        <v>0</v>
      </c>
      <c r="AC471" s="892">
        <v>0</v>
      </c>
      <c r="AD471" s="94">
        <v>0</v>
      </c>
      <c r="AE471" s="892">
        <v>0</v>
      </c>
      <c r="AF471" s="93">
        <v>0</v>
      </c>
      <c r="AG471" s="94">
        <v>0</v>
      </c>
      <c r="AH471" s="892">
        <v>0.2</v>
      </c>
      <c r="AI471" s="94">
        <v>4</v>
      </c>
      <c r="AJ471" s="892">
        <v>0</v>
      </c>
      <c r="AK471" s="94">
        <v>0</v>
      </c>
      <c r="AL471" s="892"/>
      <c r="AM471" s="93"/>
      <c r="AN471" s="94"/>
      <c r="AO471" s="892"/>
      <c r="AP471" s="94"/>
      <c r="AQ471" s="892"/>
      <c r="AR471" s="94"/>
      <c r="AS471" s="892"/>
      <c r="AT471" s="93"/>
      <c r="AU471" s="94"/>
      <c r="AV471" s="892"/>
      <c r="AW471" s="94"/>
      <c r="AX471" s="892"/>
      <c r="AY471" s="94"/>
    </row>
    <row r="472" spans="1:51" x14ac:dyDescent="0.25">
      <c r="A472" s="496">
        <f>INDEX(Toetsing!F:F,MATCH('Export Project'!J472,Toetsing!G:G,0))</f>
        <v>17235</v>
      </c>
      <c r="B472" s="118" t="str">
        <f>INDEX(Toetsing!T:T,MATCH('Export Project'!J472,Toetsing!G:G,0))</f>
        <v>Nee</v>
      </c>
      <c r="C472" s="118" t="s">
        <v>39</v>
      </c>
      <c r="D472" s="118" t="s">
        <v>39</v>
      </c>
      <c r="E472" s="121">
        <f t="shared" si="22"/>
        <v>0</v>
      </c>
      <c r="F472" s="121">
        <f t="shared" si="23"/>
        <v>0</v>
      </c>
      <c r="G472" s="497">
        <f t="shared" si="24"/>
        <v>0</v>
      </c>
      <c r="H472" s="27" t="s">
        <v>1454</v>
      </c>
      <c r="I472" s="27" t="s">
        <v>1650</v>
      </c>
      <c r="J472" s="893">
        <v>5824</v>
      </c>
      <c r="L472" s="48"/>
      <c r="M472" s="887" t="s">
        <v>1651</v>
      </c>
      <c r="N472" s="888">
        <v>92</v>
      </c>
      <c r="O472" s="888">
        <v>10.7</v>
      </c>
      <c r="P472" s="888">
        <v>9.8000000000000007</v>
      </c>
      <c r="Q472" s="888">
        <v>10.7</v>
      </c>
      <c r="R472" s="92">
        <v>0.88</v>
      </c>
      <c r="S472" s="92">
        <v>1.1399999999999999</v>
      </c>
      <c r="T472" s="92"/>
      <c r="U472" s="92"/>
      <c r="V472" s="889">
        <v>-5.59</v>
      </c>
      <c r="W472" s="890" t="s">
        <v>1486</v>
      </c>
      <c r="X472" s="889">
        <v>-5.77</v>
      </c>
      <c r="Y472" s="891" t="s">
        <v>72</v>
      </c>
      <c r="Z472" s="892">
        <v>1.39</v>
      </c>
      <c r="AA472" s="93">
        <v>0.13</v>
      </c>
      <c r="AB472" s="94">
        <v>128</v>
      </c>
      <c r="AC472" s="892">
        <v>6.35</v>
      </c>
      <c r="AD472" s="94">
        <v>584</v>
      </c>
      <c r="AE472" s="892">
        <v>0.1</v>
      </c>
      <c r="AF472" s="93">
        <v>0.01</v>
      </c>
      <c r="AG472" s="94">
        <v>9</v>
      </c>
      <c r="AH472" s="892">
        <v>0</v>
      </c>
      <c r="AI472" s="94">
        <v>3</v>
      </c>
      <c r="AJ472" s="892">
        <v>5.5</v>
      </c>
      <c r="AK472" s="94">
        <v>501</v>
      </c>
      <c r="AL472" s="892">
        <v>0.1</v>
      </c>
      <c r="AM472" s="93">
        <v>0.01</v>
      </c>
      <c r="AN472" s="94">
        <v>9</v>
      </c>
      <c r="AO472" s="892">
        <v>0</v>
      </c>
      <c r="AP472" s="94">
        <v>3</v>
      </c>
      <c r="AQ472" s="892">
        <v>5.5</v>
      </c>
      <c r="AR472" s="94">
        <v>501</v>
      </c>
      <c r="AS472" s="892">
        <v>0.3</v>
      </c>
      <c r="AT472" s="93">
        <v>0.03</v>
      </c>
      <c r="AU472" s="94">
        <v>28</v>
      </c>
      <c r="AV472" s="892">
        <v>0</v>
      </c>
      <c r="AW472" s="94">
        <v>4</v>
      </c>
      <c r="AX472" s="892">
        <v>5.7</v>
      </c>
      <c r="AY472" s="94">
        <v>526</v>
      </c>
    </row>
    <row r="473" spans="1:51" x14ac:dyDescent="0.25">
      <c r="A473" s="496">
        <f>INDEX(Toetsing!F:F,MATCH('Export Project'!J473,Toetsing!G:G,0))</f>
        <v>17235</v>
      </c>
      <c r="B473" s="118" t="str">
        <f>INDEX(Toetsing!T:T,MATCH('Export Project'!J473,Toetsing!G:G,0))</f>
        <v>Nee</v>
      </c>
      <c r="C473" s="118" t="s">
        <v>39</v>
      </c>
      <c r="D473" s="118" t="s">
        <v>39</v>
      </c>
      <c r="E473" s="121">
        <f t="shared" si="22"/>
        <v>0</v>
      </c>
      <c r="F473" s="121">
        <f t="shared" si="23"/>
        <v>0</v>
      </c>
      <c r="G473" s="497">
        <f t="shared" si="24"/>
        <v>0</v>
      </c>
      <c r="H473" s="27" t="s">
        <v>1454</v>
      </c>
      <c r="I473" s="27" t="s">
        <v>1650</v>
      </c>
      <c r="J473" s="893">
        <v>5825</v>
      </c>
      <c r="L473" s="48"/>
      <c r="M473" s="887" t="s">
        <v>1652</v>
      </c>
      <c r="N473" s="888">
        <v>102</v>
      </c>
      <c r="O473" s="888">
        <v>12</v>
      </c>
      <c r="P473" s="888">
        <v>11.6</v>
      </c>
      <c r="Q473" s="888">
        <v>12</v>
      </c>
      <c r="R473" s="92">
        <v>0.83</v>
      </c>
      <c r="S473" s="92">
        <v>1.1100000000000001</v>
      </c>
      <c r="T473" s="92"/>
      <c r="U473" s="92"/>
      <c r="V473" s="889">
        <v>-5.59</v>
      </c>
      <c r="W473" s="890" t="s">
        <v>1486</v>
      </c>
      <c r="X473" s="889">
        <v>-5.77</v>
      </c>
      <c r="Y473" s="891" t="s">
        <v>72</v>
      </c>
      <c r="Z473" s="892">
        <v>2.2999999999999998</v>
      </c>
      <c r="AA473" s="93">
        <v>0.19</v>
      </c>
      <c r="AB473" s="94">
        <v>235</v>
      </c>
      <c r="AC473" s="892">
        <v>7.03</v>
      </c>
      <c r="AD473" s="94">
        <v>717</v>
      </c>
      <c r="AE473" s="892">
        <v>0.2</v>
      </c>
      <c r="AF473" s="93">
        <v>0.01</v>
      </c>
      <c r="AG473" s="94">
        <v>15</v>
      </c>
      <c r="AH473" s="892">
        <v>0</v>
      </c>
      <c r="AI473" s="94">
        <v>0</v>
      </c>
      <c r="AJ473" s="892">
        <v>6.4</v>
      </c>
      <c r="AK473" s="94">
        <v>651</v>
      </c>
      <c r="AL473" s="892">
        <v>0.2</v>
      </c>
      <c r="AM473" s="93">
        <v>0.01</v>
      </c>
      <c r="AN473" s="94">
        <v>15</v>
      </c>
      <c r="AO473" s="892">
        <v>0</v>
      </c>
      <c r="AP473" s="94">
        <v>0</v>
      </c>
      <c r="AQ473" s="892">
        <v>6.4</v>
      </c>
      <c r="AR473" s="94">
        <v>651</v>
      </c>
      <c r="AS473" s="892">
        <v>0.5</v>
      </c>
      <c r="AT473" s="93">
        <v>0.04</v>
      </c>
      <c r="AU473" s="94">
        <v>52</v>
      </c>
      <c r="AV473" s="892">
        <v>0</v>
      </c>
      <c r="AW473" s="94">
        <v>0</v>
      </c>
      <c r="AX473" s="892">
        <v>6.6</v>
      </c>
      <c r="AY473" s="94">
        <v>676</v>
      </c>
    </row>
    <row r="474" spans="1:51" x14ac:dyDescent="0.25">
      <c r="A474" s="496">
        <f>INDEX(Toetsing!F:F,MATCH('Export Project'!J474,Toetsing!G:G,0))</f>
        <v>17235</v>
      </c>
      <c r="B474" s="118" t="str">
        <f>INDEX(Toetsing!T:T,MATCH('Export Project'!J474,Toetsing!G:G,0))</f>
        <v>Nee</v>
      </c>
      <c r="C474" s="118" t="s">
        <v>39</v>
      </c>
      <c r="D474" s="118" t="s">
        <v>39</v>
      </c>
      <c r="E474" s="121">
        <f t="shared" si="22"/>
        <v>0</v>
      </c>
      <c r="F474" s="121">
        <f t="shared" si="23"/>
        <v>0</v>
      </c>
      <c r="G474" s="497">
        <f t="shared" si="24"/>
        <v>0</v>
      </c>
      <c r="H474" s="27" t="s">
        <v>1454</v>
      </c>
      <c r="I474" s="27" t="s">
        <v>1650</v>
      </c>
      <c r="J474" s="893">
        <v>5826</v>
      </c>
      <c r="L474" s="48"/>
      <c r="M474" s="887" t="s">
        <v>1653</v>
      </c>
      <c r="N474" s="888">
        <v>111</v>
      </c>
      <c r="O474" s="888">
        <v>27.6</v>
      </c>
      <c r="P474" s="888">
        <v>26.4</v>
      </c>
      <c r="Q474" s="888">
        <v>27.6</v>
      </c>
      <c r="R474" s="92">
        <v>1</v>
      </c>
      <c r="S474" s="92">
        <v>1.1100000000000001</v>
      </c>
      <c r="T474" s="92"/>
      <c r="U474" s="92"/>
      <c r="V474" s="889">
        <v>-5.59</v>
      </c>
      <c r="W474" s="890" t="s">
        <v>1486</v>
      </c>
      <c r="X474" s="889">
        <v>-5.77</v>
      </c>
      <c r="Y474" s="891" t="s">
        <v>72</v>
      </c>
      <c r="Z474" s="892">
        <v>2.1</v>
      </c>
      <c r="AA474" s="93">
        <v>0.08</v>
      </c>
      <c r="AB474" s="94">
        <v>233</v>
      </c>
      <c r="AC474" s="892">
        <v>20.41</v>
      </c>
      <c r="AD474" s="94">
        <v>2266</v>
      </c>
      <c r="AE474" s="892">
        <v>0.2</v>
      </c>
      <c r="AF474" s="93">
        <v>0.01</v>
      </c>
      <c r="AG474" s="94">
        <v>18</v>
      </c>
      <c r="AH474" s="892">
        <v>1</v>
      </c>
      <c r="AI474" s="94">
        <v>115</v>
      </c>
      <c r="AJ474" s="892">
        <v>17</v>
      </c>
      <c r="AK474" s="94">
        <v>1887</v>
      </c>
      <c r="AL474" s="892">
        <v>0.2</v>
      </c>
      <c r="AM474" s="93">
        <v>0.01</v>
      </c>
      <c r="AN474" s="94">
        <v>18</v>
      </c>
      <c r="AO474" s="892">
        <v>1</v>
      </c>
      <c r="AP474" s="94">
        <v>115</v>
      </c>
      <c r="AQ474" s="892">
        <v>17</v>
      </c>
      <c r="AR474" s="94">
        <v>1887</v>
      </c>
      <c r="AS474" s="892">
        <v>0.3</v>
      </c>
      <c r="AT474" s="93">
        <v>0.01</v>
      </c>
      <c r="AU474" s="94">
        <v>28</v>
      </c>
      <c r="AV474" s="892">
        <v>1.3</v>
      </c>
      <c r="AW474" s="94">
        <v>149</v>
      </c>
      <c r="AX474" s="892">
        <v>18.8</v>
      </c>
      <c r="AY474" s="94">
        <v>2083</v>
      </c>
    </row>
    <row r="475" spans="1:51" x14ac:dyDescent="0.25">
      <c r="A475" s="496">
        <f>INDEX(Toetsing!F:F,MATCH('Export Project'!J475,Toetsing!G:G,0))</f>
        <v>17235</v>
      </c>
      <c r="B475" s="118" t="str">
        <f>INDEX(Toetsing!T:T,MATCH('Export Project'!J475,Toetsing!G:G,0))</f>
        <v>Nee</v>
      </c>
      <c r="C475" s="118" t="s">
        <v>39</v>
      </c>
      <c r="D475" s="118" t="s">
        <v>39</v>
      </c>
      <c r="E475" s="121">
        <f t="shared" si="22"/>
        <v>0</v>
      </c>
      <c r="F475" s="121">
        <f t="shared" si="23"/>
        <v>0</v>
      </c>
      <c r="G475" s="497">
        <f t="shared" si="24"/>
        <v>0</v>
      </c>
      <c r="H475" s="27" t="s">
        <v>1454</v>
      </c>
      <c r="I475" s="27" t="s">
        <v>1650</v>
      </c>
      <c r="J475" s="893">
        <v>5827</v>
      </c>
      <c r="L475" s="48"/>
      <c r="M475" s="887" t="s">
        <v>1654</v>
      </c>
      <c r="N475" s="888">
        <v>102</v>
      </c>
      <c r="O475" s="888">
        <v>10.4</v>
      </c>
      <c r="P475" s="888">
        <v>9.6999999999999993</v>
      </c>
      <c r="Q475" s="888">
        <v>10.4</v>
      </c>
      <c r="R475" s="92">
        <v>0.83</v>
      </c>
      <c r="S475" s="92">
        <v>1.2</v>
      </c>
      <c r="T475" s="92"/>
      <c r="U475" s="92"/>
      <c r="V475" s="889">
        <v>-5.59</v>
      </c>
      <c r="W475" s="890" t="s">
        <v>1486</v>
      </c>
      <c r="X475" s="889">
        <v>-5.77</v>
      </c>
      <c r="Y475" s="891" t="s">
        <v>72</v>
      </c>
      <c r="Z475" s="892">
        <v>2.1</v>
      </c>
      <c r="AA475" s="93">
        <v>0.2</v>
      </c>
      <c r="AB475" s="94">
        <v>214</v>
      </c>
      <c r="AC475" s="892">
        <v>6.71</v>
      </c>
      <c r="AD475" s="94">
        <v>684</v>
      </c>
      <c r="AE475" s="892">
        <v>0</v>
      </c>
      <c r="AF475" s="93">
        <v>0</v>
      </c>
      <c r="AG475" s="94">
        <v>0</v>
      </c>
      <c r="AH475" s="892">
        <v>0</v>
      </c>
      <c r="AI475" s="94">
        <v>0</v>
      </c>
      <c r="AJ475" s="892">
        <v>5.3</v>
      </c>
      <c r="AK475" s="94">
        <v>539</v>
      </c>
      <c r="AL475" s="892">
        <v>0</v>
      </c>
      <c r="AM475" s="93">
        <v>0</v>
      </c>
      <c r="AN475" s="94">
        <v>0</v>
      </c>
      <c r="AO475" s="892">
        <v>0</v>
      </c>
      <c r="AP475" s="94">
        <v>0</v>
      </c>
      <c r="AQ475" s="892">
        <v>5.3</v>
      </c>
      <c r="AR475" s="94">
        <v>539</v>
      </c>
      <c r="AS475" s="892">
        <v>0.1</v>
      </c>
      <c r="AT475" s="93">
        <v>0.01</v>
      </c>
      <c r="AU475" s="94">
        <v>13</v>
      </c>
      <c r="AV475" s="892">
        <v>0</v>
      </c>
      <c r="AW475" s="94">
        <v>0</v>
      </c>
      <c r="AX475" s="892">
        <v>5.6</v>
      </c>
      <c r="AY475" s="94">
        <v>572</v>
      </c>
    </row>
    <row r="476" spans="1:51" x14ac:dyDescent="0.25">
      <c r="A476" s="496">
        <f>INDEX(Toetsing!F:F,MATCH('Export Project'!J476,Toetsing!G:G,0))</f>
        <v>17212</v>
      </c>
      <c r="B476" s="118" t="str">
        <f>INDEX(Toetsing!T:T,MATCH('Export Project'!J476,Toetsing!G:G,0))</f>
        <v>Ja</v>
      </c>
      <c r="C476" s="118" t="s">
        <v>41</v>
      </c>
      <c r="D476" s="118" t="s">
        <v>39</v>
      </c>
      <c r="E476" s="121">
        <f t="shared" si="22"/>
        <v>112</v>
      </c>
      <c r="F476" s="121">
        <f t="shared" si="23"/>
        <v>314</v>
      </c>
      <c r="G476" s="497">
        <f t="shared" si="24"/>
        <v>0</v>
      </c>
      <c r="H476" s="27" t="s">
        <v>1454</v>
      </c>
      <c r="I476" s="27" t="s">
        <v>1655</v>
      </c>
      <c r="J476" s="893">
        <v>5555</v>
      </c>
      <c r="L476" s="48"/>
      <c r="M476" s="887" t="s">
        <v>1656</v>
      </c>
      <c r="N476" s="888">
        <v>112</v>
      </c>
      <c r="O476" s="888">
        <v>13</v>
      </c>
      <c r="P476" s="888">
        <v>13</v>
      </c>
      <c r="Q476" s="888">
        <v>13</v>
      </c>
      <c r="R476" s="92">
        <v>0.7</v>
      </c>
      <c r="S476" s="92">
        <v>1.06</v>
      </c>
      <c r="T476" s="92"/>
      <c r="U476" s="92"/>
      <c r="V476" s="889">
        <v>-6.02</v>
      </c>
      <c r="W476" s="890" t="s">
        <v>1475</v>
      </c>
      <c r="X476" s="889">
        <v>-6.02</v>
      </c>
      <c r="Y476" s="891" t="s">
        <v>72</v>
      </c>
      <c r="Z476" s="892">
        <v>3.28</v>
      </c>
      <c r="AA476" s="93">
        <v>0.25</v>
      </c>
      <c r="AB476" s="94">
        <v>367</v>
      </c>
      <c r="AC476" s="892">
        <v>6.92</v>
      </c>
      <c r="AD476" s="94">
        <v>775</v>
      </c>
      <c r="AE476" s="892">
        <v>2.2999999999999998</v>
      </c>
      <c r="AF476" s="93">
        <v>0.17</v>
      </c>
      <c r="AG476" s="94">
        <v>254</v>
      </c>
      <c r="AH476" s="892">
        <v>0.4</v>
      </c>
      <c r="AI476" s="94">
        <v>48</v>
      </c>
      <c r="AJ476" s="892">
        <v>6.6</v>
      </c>
      <c r="AK476" s="94">
        <v>740</v>
      </c>
      <c r="AL476" s="892">
        <v>2.2999999999999998</v>
      </c>
      <c r="AM476" s="93">
        <v>0.17</v>
      </c>
      <c r="AN476" s="94">
        <v>254</v>
      </c>
      <c r="AO476" s="892">
        <v>0.4</v>
      </c>
      <c r="AP476" s="94">
        <v>48</v>
      </c>
      <c r="AQ476" s="892">
        <v>6.6</v>
      </c>
      <c r="AR476" s="94">
        <v>740</v>
      </c>
      <c r="AS476" s="892">
        <v>2.8</v>
      </c>
      <c r="AT476" s="93">
        <v>0.21</v>
      </c>
      <c r="AU476" s="94">
        <v>314</v>
      </c>
      <c r="AV476" s="892">
        <v>0.6</v>
      </c>
      <c r="AW476" s="94">
        <v>71</v>
      </c>
      <c r="AX476" s="892">
        <v>6.6</v>
      </c>
      <c r="AY476" s="94">
        <v>740</v>
      </c>
    </row>
    <row r="477" spans="1:51" x14ac:dyDescent="0.25">
      <c r="A477" s="496">
        <f>INDEX(Toetsing!F:F,MATCH('Export Project'!J477,Toetsing!G:G,0))</f>
        <v>17212</v>
      </c>
      <c r="B477" s="118" t="str">
        <f>INDEX(Toetsing!T:T,MATCH('Export Project'!J477,Toetsing!G:G,0))</f>
        <v>Ja</v>
      </c>
      <c r="C477" s="118" t="s">
        <v>41</v>
      </c>
      <c r="D477" s="118" t="s">
        <v>39</v>
      </c>
      <c r="E477" s="121">
        <f t="shared" si="22"/>
        <v>92</v>
      </c>
      <c r="F477" s="121">
        <f t="shared" si="23"/>
        <v>85</v>
      </c>
      <c r="G477" s="497">
        <f t="shared" si="24"/>
        <v>0</v>
      </c>
      <c r="H477" s="27" t="s">
        <v>1454</v>
      </c>
      <c r="I477" s="27" t="s">
        <v>1655</v>
      </c>
      <c r="J477" s="893">
        <v>5556</v>
      </c>
      <c r="L477" s="48"/>
      <c r="M477" s="887" t="s">
        <v>1657</v>
      </c>
      <c r="N477" s="888">
        <v>92</v>
      </c>
      <c r="O477" s="888">
        <v>16.100000000000001</v>
      </c>
      <c r="P477" s="888">
        <v>16.2</v>
      </c>
      <c r="Q477" s="888">
        <v>16.2</v>
      </c>
      <c r="R477" s="92">
        <v>0.83</v>
      </c>
      <c r="S477" s="92">
        <v>0.99</v>
      </c>
      <c r="T477" s="92"/>
      <c r="U477" s="92"/>
      <c r="V477" s="889">
        <v>-6.02</v>
      </c>
      <c r="W477" s="890" t="s">
        <v>1475</v>
      </c>
      <c r="X477" s="889">
        <v>-6.02</v>
      </c>
      <c r="Y477" s="891" t="s">
        <v>72</v>
      </c>
      <c r="Z477" s="892">
        <v>1.19</v>
      </c>
      <c r="AA477" s="93">
        <v>7.0000000000000007E-2</v>
      </c>
      <c r="AB477" s="94">
        <v>109</v>
      </c>
      <c r="AC477" s="892">
        <v>10.45</v>
      </c>
      <c r="AD477" s="94">
        <v>961</v>
      </c>
      <c r="AE477" s="892">
        <v>0.7</v>
      </c>
      <c r="AF477" s="93">
        <v>0.04</v>
      </c>
      <c r="AG477" s="94">
        <v>66</v>
      </c>
      <c r="AH477" s="892">
        <v>1.2</v>
      </c>
      <c r="AI477" s="94">
        <v>106</v>
      </c>
      <c r="AJ477" s="892">
        <v>10.199999999999999</v>
      </c>
      <c r="AK477" s="94">
        <v>941</v>
      </c>
      <c r="AL477" s="892">
        <v>0.7</v>
      </c>
      <c r="AM477" s="93">
        <v>0.04</v>
      </c>
      <c r="AN477" s="94">
        <v>66</v>
      </c>
      <c r="AO477" s="892">
        <v>1.2</v>
      </c>
      <c r="AP477" s="94">
        <v>106</v>
      </c>
      <c r="AQ477" s="892">
        <v>10.199999999999999</v>
      </c>
      <c r="AR477" s="94">
        <v>941</v>
      </c>
      <c r="AS477" s="892">
        <v>0.9</v>
      </c>
      <c r="AT477" s="93">
        <v>0.06</v>
      </c>
      <c r="AU477" s="94">
        <v>85</v>
      </c>
      <c r="AV477" s="892">
        <v>2</v>
      </c>
      <c r="AW477" s="94">
        <v>183</v>
      </c>
      <c r="AX477" s="892">
        <v>10.199999999999999</v>
      </c>
      <c r="AY477" s="94">
        <v>941</v>
      </c>
    </row>
    <row r="478" spans="1:51" x14ac:dyDescent="0.25">
      <c r="A478" s="496">
        <f>INDEX(Toetsing!F:F,MATCH('Export Project'!J478,Toetsing!G:G,0))</f>
        <v>17212</v>
      </c>
      <c r="B478" s="118" t="str">
        <f>INDEX(Toetsing!T:T,MATCH('Export Project'!J478,Toetsing!G:G,0))</f>
        <v>Ja</v>
      </c>
      <c r="C478" s="118" t="s">
        <v>41</v>
      </c>
      <c r="D478" s="118" t="s">
        <v>39</v>
      </c>
      <c r="E478" s="121">
        <f t="shared" si="22"/>
        <v>73</v>
      </c>
      <c r="F478" s="121">
        <f t="shared" si="23"/>
        <v>235</v>
      </c>
      <c r="G478" s="497">
        <f t="shared" si="24"/>
        <v>0</v>
      </c>
      <c r="H478" s="27" t="s">
        <v>1454</v>
      </c>
      <c r="I478" s="27" t="s">
        <v>1655</v>
      </c>
      <c r="J478" s="893">
        <v>5557</v>
      </c>
      <c r="L478" s="48"/>
      <c r="M478" s="887" t="s">
        <v>1658</v>
      </c>
      <c r="N478" s="888">
        <v>73</v>
      </c>
      <c r="O478" s="888">
        <v>17.2</v>
      </c>
      <c r="P478" s="888">
        <v>17.2</v>
      </c>
      <c r="Q478" s="888">
        <v>17.2</v>
      </c>
      <c r="R478" s="92">
        <v>0.82</v>
      </c>
      <c r="S478" s="92">
        <v>1.32</v>
      </c>
      <c r="T478" s="92"/>
      <c r="U478" s="92"/>
      <c r="V478" s="889">
        <v>-6.02</v>
      </c>
      <c r="W478" s="890" t="s">
        <v>1481</v>
      </c>
      <c r="X478" s="889">
        <v>-6.02</v>
      </c>
      <c r="Y478" s="891" t="s">
        <v>72</v>
      </c>
      <c r="Z478" s="892">
        <v>6.16</v>
      </c>
      <c r="AA478" s="93">
        <v>0.36</v>
      </c>
      <c r="AB478" s="94">
        <v>450</v>
      </c>
      <c r="AC478" s="892">
        <v>11.66</v>
      </c>
      <c r="AD478" s="94">
        <v>851</v>
      </c>
      <c r="AE478" s="892">
        <v>2.1</v>
      </c>
      <c r="AF478" s="93">
        <v>0.12</v>
      </c>
      <c r="AG478" s="94">
        <v>152</v>
      </c>
      <c r="AH478" s="892">
        <v>0</v>
      </c>
      <c r="AI478" s="94">
        <v>1</v>
      </c>
      <c r="AJ478" s="892">
        <v>10.9</v>
      </c>
      <c r="AK478" s="94">
        <v>797</v>
      </c>
      <c r="AL478" s="892">
        <v>2.1</v>
      </c>
      <c r="AM478" s="93">
        <v>0.12</v>
      </c>
      <c r="AN478" s="94">
        <v>152</v>
      </c>
      <c r="AO478" s="892">
        <v>0</v>
      </c>
      <c r="AP478" s="94">
        <v>1</v>
      </c>
      <c r="AQ478" s="892">
        <v>10.9</v>
      </c>
      <c r="AR478" s="94">
        <v>797</v>
      </c>
      <c r="AS478" s="892">
        <v>3.2</v>
      </c>
      <c r="AT478" s="93">
        <v>0.19</v>
      </c>
      <c r="AU478" s="94">
        <v>235</v>
      </c>
      <c r="AV478" s="892">
        <v>0</v>
      </c>
      <c r="AW478" s="94">
        <v>2</v>
      </c>
      <c r="AX478" s="892">
        <v>10.9</v>
      </c>
      <c r="AY478" s="94">
        <v>797</v>
      </c>
    </row>
    <row r="479" spans="1:51" x14ac:dyDescent="0.25">
      <c r="A479" s="496">
        <f>INDEX(Toetsing!F:F,MATCH('Export Project'!J479,Toetsing!G:G,0))</f>
        <v>17212</v>
      </c>
      <c r="B479" s="118" t="str">
        <f>INDEX(Toetsing!T:T,MATCH('Export Project'!J479,Toetsing!G:G,0))</f>
        <v>Ja</v>
      </c>
      <c r="C479" s="118" t="s">
        <v>41</v>
      </c>
      <c r="D479" s="118" t="s">
        <v>39</v>
      </c>
      <c r="E479" s="121">
        <f t="shared" si="22"/>
        <v>48</v>
      </c>
      <c r="F479" s="121">
        <f t="shared" si="23"/>
        <v>28</v>
      </c>
      <c r="G479" s="497">
        <f t="shared" si="24"/>
        <v>0</v>
      </c>
      <c r="H479" s="27" t="s">
        <v>1454</v>
      </c>
      <c r="I479" s="27" t="s">
        <v>1655</v>
      </c>
      <c r="J479" s="893">
        <v>5558</v>
      </c>
      <c r="L479" s="48"/>
      <c r="M479" s="887" t="s">
        <v>1659</v>
      </c>
      <c r="N479" s="888">
        <v>48</v>
      </c>
      <c r="O479" s="888">
        <v>8.4</v>
      </c>
      <c r="P479" s="888">
        <v>8.4</v>
      </c>
      <c r="Q479" s="888">
        <v>8.4</v>
      </c>
      <c r="R479" s="92">
        <v>0.8</v>
      </c>
      <c r="S479" s="92">
        <v>0.96</v>
      </c>
      <c r="T479" s="92"/>
      <c r="U479" s="92"/>
      <c r="V479" s="889">
        <v>-6.02</v>
      </c>
      <c r="W479" s="890" t="s">
        <v>1475</v>
      </c>
      <c r="X479" s="889">
        <v>-6.02</v>
      </c>
      <c r="Y479" s="891" t="s">
        <v>72</v>
      </c>
      <c r="Z479" s="892">
        <v>1</v>
      </c>
      <c r="AA479" s="93">
        <v>0.12</v>
      </c>
      <c r="AB479" s="94">
        <v>48</v>
      </c>
      <c r="AC479" s="892">
        <v>5.15</v>
      </c>
      <c r="AD479" s="94">
        <v>247</v>
      </c>
      <c r="AE479" s="892">
        <v>0.6</v>
      </c>
      <c r="AF479" s="93">
        <v>7.0000000000000007E-2</v>
      </c>
      <c r="AG479" s="94">
        <v>27</v>
      </c>
      <c r="AH479" s="892">
        <v>0.1</v>
      </c>
      <c r="AI479" s="94">
        <v>2</v>
      </c>
      <c r="AJ479" s="892">
        <v>4.5</v>
      </c>
      <c r="AK479" s="94">
        <v>216</v>
      </c>
      <c r="AL479" s="892">
        <v>0.6</v>
      </c>
      <c r="AM479" s="93">
        <v>7.0000000000000007E-2</v>
      </c>
      <c r="AN479" s="94">
        <v>27</v>
      </c>
      <c r="AO479" s="892">
        <v>0.1</v>
      </c>
      <c r="AP479" s="94">
        <v>2</v>
      </c>
      <c r="AQ479" s="892">
        <v>4.5</v>
      </c>
      <c r="AR479" s="94">
        <v>216</v>
      </c>
      <c r="AS479" s="892">
        <v>0.6</v>
      </c>
      <c r="AT479" s="93">
        <v>7.0000000000000007E-2</v>
      </c>
      <c r="AU479" s="94">
        <v>28</v>
      </c>
      <c r="AV479" s="892">
        <v>0.3</v>
      </c>
      <c r="AW479" s="94">
        <v>14</v>
      </c>
      <c r="AX479" s="892">
        <v>4.5</v>
      </c>
      <c r="AY479" s="94">
        <v>216</v>
      </c>
    </row>
    <row r="480" spans="1:51" x14ac:dyDescent="0.25">
      <c r="A480" s="496">
        <f>INDEX(Toetsing!F:F,MATCH('Export Project'!J480,Toetsing!G:G,0))</f>
        <v>17147</v>
      </c>
      <c r="B480" s="118" t="str">
        <f>INDEX(Toetsing!T:T,MATCH('Export Project'!J480,Toetsing!G:G,0))</f>
        <v>Ja</v>
      </c>
      <c r="C480" s="118" t="s">
        <v>41</v>
      </c>
      <c r="D480" s="118" t="s">
        <v>39</v>
      </c>
      <c r="E480" s="121">
        <f t="shared" si="22"/>
        <v>65</v>
      </c>
      <c r="F480" s="121">
        <f t="shared" si="23"/>
        <v>79</v>
      </c>
      <c r="G480" s="497">
        <f t="shared" si="24"/>
        <v>0</v>
      </c>
      <c r="H480" s="27" t="s">
        <v>1454</v>
      </c>
      <c r="I480" s="27" t="s">
        <v>1660</v>
      </c>
      <c r="J480" s="893">
        <v>5265</v>
      </c>
      <c r="L480" s="48"/>
      <c r="M480" s="887" t="s">
        <v>1661</v>
      </c>
      <c r="N480" s="888">
        <v>65</v>
      </c>
      <c r="O480" s="888">
        <v>9.8000000000000007</v>
      </c>
      <c r="P480" s="888">
        <v>9.8000000000000007</v>
      </c>
      <c r="Q480" s="888">
        <v>9.8000000000000007</v>
      </c>
      <c r="R480" s="92">
        <v>0.67</v>
      </c>
      <c r="S480" s="92">
        <v>0.96</v>
      </c>
      <c r="T480" s="92"/>
      <c r="U480" s="92"/>
      <c r="V480" s="889">
        <v>-6</v>
      </c>
      <c r="W480" s="890" t="s">
        <v>1662</v>
      </c>
      <c r="X480" s="889">
        <v>-6.02</v>
      </c>
      <c r="Y480" s="891" t="s">
        <v>72</v>
      </c>
      <c r="Z480" s="892">
        <v>1.77</v>
      </c>
      <c r="AA480" s="93">
        <v>0.18</v>
      </c>
      <c r="AB480" s="94">
        <v>115</v>
      </c>
      <c r="AC480" s="892">
        <v>5.32</v>
      </c>
      <c r="AD480" s="94">
        <v>346</v>
      </c>
      <c r="AE480" s="892">
        <v>1.1000000000000001</v>
      </c>
      <c r="AF480" s="93">
        <v>0.11</v>
      </c>
      <c r="AG480" s="94">
        <v>72</v>
      </c>
      <c r="AH480" s="892">
        <v>0.5</v>
      </c>
      <c r="AI480" s="94">
        <v>34</v>
      </c>
      <c r="AJ480" s="892">
        <v>4.7</v>
      </c>
      <c r="AK480" s="94">
        <v>302</v>
      </c>
      <c r="AL480" s="892">
        <v>1.1000000000000001</v>
      </c>
      <c r="AM480" s="93">
        <v>0.11</v>
      </c>
      <c r="AN480" s="94">
        <v>72</v>
      </c>
      <c r="AO480" s="892">
        <v>0.5</v>
      </c>
      <c r="AP480" s="94">
        <v>34</v>
      </c>
      <c r="AQ480" s="892">
        <v>4.7</v>
      </c>
      <c r="AR480" s="94">
        <v>302</v>
      </c>
      <c r="AS480" s="892">
        <v>1.2</v>
      </c>
      <c r="AT480" s="93">
        <v>0.12</v>
      </c>
      <c r="AU480" s="94">
        <v>79</v>
      </c>
      <c r="AV480" s="892">
        <v>0.8</v>
      </c>
      <c r="AW480" s="94">
        <v>53</v>
      </c>
      <c r="AX480" s="892">
        <v>4.7</v>
      </c>
      <c r="AY480" s="94">
        <v>302</v>
      </c>
    </row>
    <row r="481" spans="1:51" x14ac:dyDescent="0.25">
      <c r="A481" s="496">
        <f>INDEX(Toetsing!F:F,MATCH('Export Project'!J481,Toetsing!G:G,0))</f>
        <v>17147</v>
      </c>
      <c r="B481" s="118" t="str">
        <f>INDEX(Toetsing!T:T,MATCH('Export Project'!J481,Toetsing!G:G,0))</f>
        <v>Ja</v>
      </c>
      <c r="C481" s="118" t="s">
        <v>41</v>
      </c>
      <c r="D481" s="118" t="s">
        <v>39</v>
      </c>
      <c r="E481" s="121">
        <f t="shared" si="22"/>
        <v>39</v>
      </c>
      <c r="F481" s="121">
        <f t="shared" si="23"/>
        <v>87</v>
      </c>
      <c r="G481" s="497">
        <f t="shared" si="24"/>
        <v>0</v>
      </c>
      <c r="H481" s="27" t="s">
        <v>1454</v>
      </c>
      <c r="I481" s="27" t="s">
        <v>1660</v>
      </c>
      <c r="J481" s="893">
        <v>5266</v>
      </c>
      <c r="L481" s="48"/>
      <c r="M481" s="887" t="s">
        <v>1663</v>
      </c>
      <c r="N481" s="888">
        <v>39</v>
      </c>
      <c r="O481" s="888">
        <v>10.199999999999999</v>
      </c>
      <c r="P481" s="888">
        <v>10.199999999999999</v>
      </c>
      <c r="Q481" s="888">
        <v>10.199999999999999</v>
      </c>
      <c r="R481" s="92">
        <v>0.53</v>
      </c>
      <c r="S481" s="92">
        <v>1</v>
      </c>
      <c r="T481" s="92"/>
      <c r="U481" s="92"/>
      <c r="V481" s="889">
        <v>-6</v>
      </c>
      <c r="W481" s="890" t="s">
        <v>1662</v>
      </c>
      <c r="X481" s="889">
        <v>-6.02</v>
      </c>
      <c r="Y481" s="891" t="s">
        <v>72</v>
      </c>
      <c r="Z481" s="892">
        <v>2.54</v>
      </c>
      <c r="AA481" s="93">
        <v>0.25</v>
      </c>
      <c r="AB481" s="94">
        <v>99</v>
      </c>
      <c r="AC481" s="892">
        <v>4.1500000000000004</v>
      </c>
      <c r="AD481" s="94">
        <v>162</v>
      </c>
      <c r="AE481" s="892">
        <v>2.1</v>
      </c>
      <c r="AF481" s="93">
        <v>0.2</v>
      </c>
      <c r="AG481" s="94">
        <v>80</v>
      </c>
      <c r="AH481" s="892">
        <v>0.8</v>
      </c>
      <c r="AI481" s="94">
        <v>32</v>
      </c>
      <c r="AJ481" s="892">
        <v>3.8</v>
      </c>
      <c r="AK481" s="94">
        <v>147</v>
      </c>
      <c r="AL481" s="892">
        <v>2.1</v>
      </c>
      <c r="AM481" s="93">
        <v>0.2</v>
      </c>
      <c r="AN481" s="94">
        <v>80</v>
      </c>
      <c r="AO481" s="892">
        <v>0.8</v>
      </c>
      <c r="AP481" s="94">
        <v>32</v>
      </c>
      <c r="AQ481" s="892">
        <v>3.8</v>
      </c>
      <c r="AR481" s="94">
        <v>147</v>
      </c>
      <c r="AS481" s="892">
        <v>2.2000000000000002</v>
      </c>
      <c r="AT481" s="93">
        <v>0.22</v>
      </c>
      <c r="AU481" s="94">
        <v>87</v>
      </c>
      <c r="AV481" s="892">
        <v>1.1000000000000001</v>
      </c>
      <c r="AW481" s="94">
        <v>43</v>
      </c>
      <c r="AX481" s="892">
        <v>3.8</v>
      </c>
      <c r="AY481" s="94">
        <v>147</v>
      </c>
    </row>
    <row r="482" spans="1:51" x14ac:dyDescent="0.25">
      <c r="A482" s="496">
        <f>INDEX(Toetsing!F:F,MATCH('Export Project'!J482,Toetsing!G:G,0))</f>
        <v>17147</v>
      </c>
      <c r="B482" s="118" t="str">
        <f>INDEX(Toetsing!T:T,MATCH('Export Project'!J482,Toetsing!G:G,0))</f>
        <v>Ja</v>
      </c>
      <c r="C482" s="118" t="s">
        <v>41</v>
      </c>
      <c r="D482" s="118" t="s">
        <v>39</v>
      </c>
      <c r="E482" s="121">
        <f t="shared" si="22"/>
        <v>35</v>
      </c>
      <c r="F482" s="121">
        <f t="shared" si="23"/>
        <v>64</v>
      </c>
      <c r="G482" s="497">
        <f t="shared" si="24"/>
        <v>0</v>
      </c>
      <c r="H482" s="27" t="s">
        <v>1454</v>
      </c>
      <c r="I482" s="27" t="s">
        <v>1660</v>
      </c>
      <c r="J482" s="893">
        <v>5267</v>
      </c>
      <c r="L482" s="48"/>
      <c r="M482" s="887" t="s">
        <v>1664</v>
      </c>
      <c r="N482" s="888">
        <v>35</v>
      </c>
      <c r="O482" s="888">
        <v>9.5</v>
      </c>
      <c r="P482" s="888">
        <v>9.5</v>
      </c>
      <c r="Q482" s="888">
        <v>9.5</v>
      </c>
      <c r="R482" s="92">
        <v>0.53</v>
      </c>
      <c r="S482" s="92">
        <v>0.96</v>
      </c>
      <c r="T482" s="92"/>
      <c r="U482" s="92"/>
      <c r="V482" s="889">
        <v>-6</v>
      </c>
      <c r="W482" s="890" t="s">
        <v>1662</v>
      </c>
      <c r="X482" s="889">
        <v>-6.02</v>
      </c>
      <c r="Y482" s="891" t="s">
        <v>72</v>
      </c>
      <c r="Z482" s="892">
        <v>2.2200000000000002</v>
      </c>
      <c r="AA482" s="93">
        <v>0.23</v>
      </c>
      <c r="AB482" s="94">
        <v>78</v>
      </c>
      <c r="AC482" s="892">
        <v>3.95</v>
      </c>
      <c r="AD482" s="94">
        <v>138</v>
      </c>
      <c r="AE482" s="892">
        <v>1.7</v>
      </c>
      <c r="AF482" s="93">
        <v>0.18</v>
      </c>
      <c r="AG482" s="94">
        <v>61</v>
      </c>
      <c r="AH482" s="892">
        <v>0.6</v>
      </c>
      <c r="AI482" s="94">
        <v>22</v>
      </c>
      <c r="AJ482" s="892">
        <v>3.7</v>
      </c>
      <c r="AK482" s="94">
        <v>128</v>
      </c>
      <c r="AL482" s="892">
        <v>1.7</v>
      </c>
      <c r="AM482" s="93">
        <v>0.18</v>
      </c>
      <c r="AN482" s="94">
        <v>61</v>
      </c>
      <c r="AO482" s="892">
        <v>0.6</v>
      </c>
      <c r="AP482" s="94">
        <v>22</v>
      </c>
      <c r="AQ482" s="892">
        <v>3.7</v>
      </c>
      <c r="AR482" s="94">
        <v>128</v>
      </c>
      <c r="AS482" s="892">
        <v>1.8</v>
      </c>
      <c r="AT482" s="93">
        <v>0.19</v>
      </c>
      <c r="AU482" s="94">
        <v>64</v>
      </c>
      <c r="AV482" s="892">
        <v>0.9</v>
      </c>
      <c r="AW482" s="94">
        <v>33</v>
      </c>
      <c r="AX482" s="892">
        <v>3.7</v>
      </c>
      <c r="AY482" s="94">
        <v>128</v>
      </c>
    </row>
    <row r="483" spans="1:51" x14ac:dyDescent="0.25">
      <c r="A483" s="496">
        <f>INDEX(Toetsing!F:F,MATCH('Export Project'!J483,Toetsing!G:G,0))</f>
        <v>17147</v>
      </c>
      <c r="B483" s="118" t="str">
        <f>INDEX(Toetsing!T:T,MATCH('Export Project'!J483,Toetsing!G:G,0))</f>
        <v>Ja</v>
      </c>
      <c r="C483" s="118" t="s">
        <v>41</v>
      </c>
      <c r="D483" s="118" t="s">
        <v>39</v>
      </c>
      <c r="E483" s="121">
        <f t="shared" si="22"/>
        <v>53</v>
      </c>
      <c r="F483" s="121">
        <f t="shared" si="23"/>
        <v>64</v>
      </c>
      <c r="G483" s="497">
        <f t="shared" si="24"/>
        <v>0</v>
      </c>
      <c r="H483" s="27" t="s">
        <v>1454</v>
      </c>
      <c r="I483" s="27" t="s">
        <v>1660</v>
      </c>
      <c r="J483" s="893">
        <v>5268</v>
      </c>
      <c r="L483" s="48"/>
      <c r="M483" s="887" t="s">
        <v>1665</v>
      </c>
      <c r="N483" s="888">
        <v>53</v>
      </c>
      <c r="O483" s="888">
        <v>8</v>
      </c>
      <c r="P483" s="888">
        <v>8</v>
      </c>
      <c r="Q483" s="888">
        <v>8</v>
      </c>
      <c r="R483" s="92">
        <v>0.66</v>
      </c>
      <c r="S483" s="92">
        <v>1</v>
      </c>
      <c r="T483" s="92"/>
      <c r="U483" s="92"/>
      <c r="V483" s="889">
        <v>-6</v>
      </c>
      <c r="W483" s="890" t="s">
        <v>1662</v>
      </c>
      <c r="X483" s="889">
        <v>-6.02</v>
      </c>
      <c r="Y483" s="891" t="s">
        <v>72</v>
      </c>
      <c r="Z483" s="892">
        <v>1.89</v>
      </c>
      <c r="AA483" s="93">
        <v>0.24</v>
      </c>
      <c r="AB483" s="94">
        <v>100</v>
      </c>
      <c r="AC483" s="892">
        <v>4.0999999999999996</v>
      </c>
      <c r="AD483" s="94">
        <v>217</v>
      </c>
      <c r="AE483" s="892">
        <v>1</v>
      </c>
      <c r="AF483" s="93">
        <v>0.13</v>
      </c>
      <c r="AG483" s="94">
        <v>55</v>
      </c>
      <c r="AH483" s="892">
        <v>0</v>
      </c>
      <c r="AI483" s="94">
        <v>0</v>
      </c>
      <c r="AJ483" s="892">
        <v>3.6</v>
      </c>
      <c r="AK483" s="94">
        <v>190</v>
      </c>
      <c r="AL483" s="892">
        <v>1</v>
      </c>
      <c r="AM483" s="93">
        <v>0.13</v>
      </c>
      <c r="AN483" s="94">
        <v>55</v>
      </c>
      <c r="AO483" s="892">
        <v>0</v>
      </c>
      <c r="AP483" s="94">
        <v>0</v>
      </c>
      <c r="AQ483" s="892">
        <v>3.6</v>
      </c>
      <c r="AR483" s="94">
        <v>190</v>
      </c>
      <c r="AS483" s="892">
        <v>1.2</v>
      </c>
      <c r="AT483" s="93">
        <v>0.15</v>
      </c>
      <c r="AU483" s="94">
        <v>64</v>
      </c>
      <c r="AV483" s="892">
        <v>0</v>
      </c>
      <c r="AW483" s="94">
        <v>2</v>
      </c>
      <c r="AX483" s="892">
        <v>3.6</v>
      </c>
      <c r="AY483" s="94">
        <v>190</v>
      </c>
    </row>
    <row r="484" spans="1:51" x14ac:dyDescent="0.25">
      <c r="A484" s="496">
        <f>INDEX(Toetsing!F:F,MATCH('Export Project'!J484,Toetsing!G:G,0))</f>
        <v>17147</v>
      </c>
      <c r="B484" s="118" t="str">
        <f>INDEX(Toetsing!T:T,MATCH('Export Project'!J484,Toetsing!G:G,0))</f>
        <v>Ja</v>
      </c>
      <c r="C484" s="118" t="s">
        <v>41</v>
      </c>
      <c r="D484" s="118" t="s">
        <v>39</v>
      </c>
      <c r="E484" s="121">
        <f t="shared" si="22"/>
        <v>40</v>
      </c>
      <c r="F484" s="121">
        <f t="shared" si="23"/>
        <v>48</v>
      </c>
      <c r="G484" s="497">
        <f t="shared" si="24"/>
        <v>0</v>
      </c>
      <c r="H484" s="27" t="s">
        <v>1454</v>
      </c>
      <c r="I484" s="27" t="s">
        <v>1660</v>
      </c>
      <c r="J484" s="893">
        <v>5269</v>
      </c>
      <c r="L484" s="48"/>
      <c r="M484" s="887" t="s">
        <v>1666</v>
      </c>
      <c r="N484" s="888">
        <v>40</v>
      </c>
      <c r="O484" s="888">
        <v>9.4</v>
      </c>
      <c r="P484" s="888">
        <v>9.3000000000000007</v>
      </c>
      <c r="Q484" s="888">
        <v>9.4</v>
      </c>
      <c r="R484" s="92">
        <v>0.73</v>
      </c>
      <c r="S484" s="92">
        <v>1.02</v>
      </c>
      <c r="T484" s="92"/>
      <c r="U484" s="92"/>
      <c r="V484" s="889">
        <v>-6</v>
      </c>
      <c r="W484" s="890" t="s">
        <v>1662</v>
      </c>
      <c r="X484" s="889">
        <v>-6.02</v>
      </c>
      <c r="Y484" s="891" t="s">
        <v>72</v>
      </c>
      <c r="Z484" s="892">
        <v>1.54</v>
      </c>
      <c r="AA484" s="93">
        <v>0.17</v>
      </c>
      <c r="AB484" s="94">
        <v>62</v>
      </c>
      <c r="AC484" s="892">
        <v>4.9800000000000004</v>
      </c>
      <c r="AD484" s="94">
        <v>199</v>
      </c>
      <c r="AE484" s="892">
        <v>1</v>
      </c>
      <c r="AF484" s="93">
        <v>0.11</v>
      </c>
      <c r="AG484" s="94">
        <v>41</v>
      </c>
      <c r="AH484" s="892">
        <v>0.4</v>
      </c>
      <c r="AI484" s="94">
        <v>16</v>
      </c>
      <c r="AJ484" s="892">
        <v>4.5</v>
      </c>
      <c r="AK484" s="94">
        <v>178</v>
      </c>
      <c r="AL484" s="892">
        <v>1</v>
      </c>
      <c r="AM484" s="93">
        <v>0.11</v>
      </c>
      <c r="AN484" s="94">
        <v>41</v>
      </c>
      <c r="AO484" s="892">
        <v>0.4</v>
      </c>
      <c r="AP484" s="94">
        <v>16</v>
      </c>
      <c r="AQ484" s="892">
        <v>4.5</v>
      </c>
      <c r="AR484" s="94">
        <v>178</v>
      </c>
      <c r="AS484" s="892">
        <v>1.2</v>
      </c>
      <c r="AT484" s="93">
        <v>0.13</v>
      </c>
      <c r="AU484" s="94">
        <v>48</v>
      </c>
      <c r="AV484" s="892">
        <v>0.6</v>
      </c>
      <c r="AW484" s="94">
        <v>23</v>
      </c>
      <c r="AX484" s="892">
        <v>4.5</v>
      </c>
      <c r="AY484" s="94">
        <v>178</v>
      </c>
    </row>
    <row r="485" spans="1:51" x14ac:dyDescent="0.25">
      <c r="A485" s="496">
        <f>INDEX(Toetsing!F:F,MATCH('Export Project'!J485,Toetsing!G:G,0))</f>
        <v>17207</v>
      </c>
      <c r="B485" s="118" t="str">
        <f>INDEX(Toetsing!T:T,MATCH('Export Project'!J485,Toetsing!G:G,0))</f>
        <v>Ja, baggerschoon/ incl vaste bodem</v>
      </c>
      <c r="C485" s="118" t="s">
        <v>74</v>
      </c>
      <c r="D485" s="118" t="s">
        <v>41</v>
      </c>
      <c r="E485" s="121">
        <f t="shared" si="22"/>
        <v>34</v>
      </c>
      <c r="F485" s="121">
        <f t="shared" si="23"/>
        <v>7</v>
      </c>
      <c r="G485" s="497">
        <f>IF(D485="Ja",AW485,IF(D485="Ja, legger",AI485))</f>
        <v>0</v>
      </c>
      <c r="H485" s="27" t="s">
        <v>1454</v>
      </c>
      <c r="I485" s="27" t="s">
        <v>1667</v>
      </c>
      <c r="J485" s="893">
        <v>5442</v>
      </c>
      <c r="L485" s="48"/>
      <c r="M485" s="887" t="s">
        <v>1668</v>
      </c>
      <c r="N485" s="888">
        <v>34</v>
      </c>
      <c r="O485" s="888">
        <v>1.1000000000000001</v>
      </c>
      <c r="P485" s="888">
        <v>1.1000000000000001</v>
      </c>
      <c r="Q485" s="888">
        <v>1.1000000000000001</v>
      </c>
      <c r="R485" s="92">
        <v>0.28999999999999998</v>
      </c>
      <c r="S485" s="92">
        <v>0.62</v>
      </c>
      <c r="T485" s="92"/>
      <c r="U485" s="92"/>
      <c r="V485" s="889">
        <v>-5.53</v>
      </c>
      <c r="W485" s="890" t="s">
        <v>1457</v>
      </c>
      <c r="X485" s="889">
        <v>-5.48</v>
      </c>
      <c r="Y485" s="891" t="s">
        <v>72</v>
      </c>
      <c r="Z485" s="892">
        <v>0.22</v>
      </c>
      <c r="AA485" s="93">
        <v>0.19</v>
      </c>
      <c r="AB485" s="94">
        <v>7</v>
      </c>
      <c r="AC485" s="892">
        <v>0.26</v>
      </c>
      <c r="AD485" s="94">
        <v>9</v>
      </c>
      <c r="AE485" s="892"/>
      <c r="AF485" s="93"/>
      <c r="AG485" s="94"/>
      <c r="AH485" s="892"/>
      <c r="AI485" s="94"/>
      <c r="AJ485" s="892"/>
      <c r="AK485" s="94"/>
      <c r="AL485" s="892">
        <v>0</v>
      </c>
      <c r="AM485" s="93">
        <v>0</v>
      </c>
      <c r="AN485" s="94">
        <v>0</v>
      </c>
      <c r="AO485" s="892">
        <v>0</v>
      </c>
      <c r="AP485" s="94">
        <v>0</v>
      </c>
      <c r="AQ485" s="892">
        <v>0.2</v>
      </c>
      <c r="AR485" s="94">
        <v>7</v>
      </c>
      <c r="AS485" s="892">
        <v>0</v>
      </c>
      <c r="AT485" s="93">
        <v>0.02</v>
      </c>
      <c r="AU485" s="94">
        <v>1</v>
      </c>
      <c r="AV485" s="892">
        <v>0</v>
      </c>
      <c r="AW485" s="94">
        <v>0</v>
      </c>
      <c r="AX485" s="892">
        <v>0.3</v>
      </c>
      <c r="AY485" s="94">
        <v>9</v>
      </c>
    </row>
    <row r="486" spans="1:51" x14ac:dyDescent="0.25">
      <c r="A486" s="496">
        <f>INDEX(Toetsing!F:F,MATCH('Export Project'!J486,Toetsing!G:G,0))</f>
        <v>17207</v>
      </c>
      <c r="B486" s="118" t="str">
        <f>INDEX(Toetsing!T:T,MATCH('Export Project'!J486,Toetsing!G:G,0))</f>
        <v>Ja, baggerschoon/ incl vaste bodem</v>
      </c>
      <c r="C486" s="118" t="s">
        <v>74</v>
      </c>
      <c r="D486" s="118" t="s">
        <v>41</v>
      </c>
      <c r="E486" s="121">
        <f t="shared" si="22"/>
        <v>44</v>
      </c>
      <c r="F486" s="121">
        <f t="shared" si="23"/>
        <v>7</v>
      </c>
      <c r="G486" s="497">
        <f>IF(D486="Ja",AW486,IF(D486="Ja, legger",AI486))</f>
        <v>0</v>
      </c>
      <c r="H486" s="27" t="s">
        <v>1454</v>
      </c>
      <c r="I486" s="27" t="s">
        <v>1667</v>
      </c>
      <c r="J486" s="893">
        <v>5443</v>
      </c>
      <c r="L486" s="48"/>
      <c r="M486" s="887" t="s">
        <v>1669</v>
      </c>
      <c r="N486" s="888">
        <v>44</v>
      </c>
      <c r="O486" s="888">
        <v>1.5</v>
      </c>
      <c r="P486" s="888">
        <v>1.5</v>
      </c>
      <c r="Q486" s="888">
        <v>1.5</v>
      </c>
      <c r="R486" s="92">
        <v>0.36</v>
      </c>
      <c r="S486" s="92">
        <v>0.51</v>
      </c>
      <c r="T486" s="92"/>
      <c r="U486" s="92"/>
      <c r="V486" s="889">
        <v>-5.53</v>
      </c>
      <c r="W486" s="890" t="s">
        <v>1457</v>
      </c>
      <c r="X486" s="889">
        <v>-5.48</v>
      </c>
      <c r="Y486" s="891" t="s">
        <v>72</v>
      </c>
      <c r="Z486" s="892">
        <v>0.16</v>
      </c>
      <c r="AA486" s="93">
        <v>0.1</v>
      </c>
      <c r="AB486" s="94">
        <v>7</v>
      </c>
      <c r="AC486" s="892">
        <v>0.41</v>
      </c>
      <c r="AD486" s="94">
        <v>18</v>
      </c>
      <c r="AE486" s="892"/>
      <c r="AF486" s="93"/>
      <c r="AG486" s="94"/>
      <c r="AH486" s="892"/>
      <c r="AI486" s="94"/>
      <c r="AJ486" s="892"/>
      <c r="AK486" s="94"/>
      <c r="AL486" s="892">
        <v>0</v>
      </c>
      <c r="AM486" s="93">
        <v>0</v>
      </c>
      <c r="AN486" s="94">
        <v>0</v>
      </c>
      <c r="AO486" s="892">
        <v>0</v>
      </c>
      <c r="AP486" s="94">
        <v>0</v>
      </c>
      <c r="AQ486" s="892">
        <v>0.3</v>
      </c>
      <c r="AR486" s="94">
        <v>12</v>
      </c>
      <c r="AS486" s="892">
        <v>0</v>
      </c>
      <c r="AT486" s="93">
        <v>0.01</v>
      </c>
      <c r="AU486" s="94">
        <v>0</v>
      </c>
      <c r="AV486" s="892">
        <v>0</v>
      </c>
      <c r="AW486" s="94">
        <v>0</v>
      </c>
      <c r="AX486" s="892">
        <v>0.4</v>
      </c>
      <c r="AY486" s="94">
        <v>17</v>
      </c>
    </row>
    <row r="487" spans="1:51" x14ac:dyDescent="0.25">
      <c r="A487" s="496">
        <f>INDEX(Toetsing!F:F,MATCH('Export Project'!J487,Toetsing!G:G,0))</f>
        <v>17207</v>
      </c>
      <c r="B487" s="118" t="str">
        <f>INDEX(Toetsing!T:T,MATCH('Export Project'!J487,Toetsing!G:G,0))</f>
        <v>Ja, baggerschoon/ incl vaste bodem</v>
      </c>
      <c r="C487" s="118" t="s">
        <v>74</v>
      </c>
      <c r="D487" s="118" t="s">
        <v>41</v>
      </c>
      <c r="E487" s="121">
        <f t="shared" si="22"/>
        <v>32</v>
      </c>
      <c r="F487" s="121">
        <f t="shared" si="23"/>
        <v>5</v>
      </c>
      <c r="G487" s="497">
        <f>IF(D487="Ja",AW487,IF(D487="Ja, legger",AI487))</f>
        <v>0</v>
      </c>
      <c r="H487" s="27" t="s">
        <v>1454</v>
      </c>
      <c r="I487" s="27" t="s">
        <v>1667</v>
      </c>
      <c r="J487" s="893">
        <v>5444</v>
      </c>
      <c r="L487" s="48"/>
      <c r="M487" s="887" t="s">
        <v>1670</v>
      </c>
      <c r="N487" s="888">
        <v>32</v>
      </c>
      <c r="O487" s="888">
        <v>1.5</v>
      </c>
      <c r="P487" s="888">
        <v>1.5</v>
      </c>
      <c r="Q487" s="888">
        <v>1.5</v>
      </c>
      <c r="R487" s="92">
        <v>0.37</v>
      </c>
      <c r="S487" s="92">
        <v>0.56999999999999995</v>
      </c>
      <c r="T487" s="92"/>
      <c r="U487" s="92"/>
      <c r="V487" s="889">
        <v>-5.53</v>
      </c>
      <c r="W487" s="890" t="s">
        <v>1457</v>
      </c>
      <c r="X487" s="889">
        <v>-5.48</v>
      </c>
      <c r="Y487" s="891" t="s">
        <v>72</v>
      </c>
      <c r="Z487" s="892">
        <v>0.16</v>
      </c>
      <c r="AA487" s="93">
        <v>0.11</v>
      </c>
      <c r="AB487" s="94">
        <v>5</v>
      </c>
      <c r="AC487" s="892">
        <v>0.37</v>
      </c>
      <c r="AD487" s="94">
        <v>12</v>
      </c>
      <c r="AE487" s="892"/>
      <c r="AF487" s="93"/>
      <c r="AG487" s="94"/>
      <c r="AH487" s="892"/>
      <c r="AI487" s="94"/>
      <c r="AJ487" s="892"/>
      <c r="AK487" s="94"/>
      <c r="AL487" s="892">
        <v>0</v>
      </c>
      <c r="AM487" s="93">
        <v>0.01</v>
      </c>
      <c r="AN487" s="94">
        <v>0</v>
      </c>
      <c r="AO487" s="892">
        <v>0</v>
      </c>
      <c r="AP487" s="94">
        <v>0</v>
      </c>
      <c r="AQ487" s="892">
        <v>0.3</v>
      </c>
      <c r="AR487" s="94">
        <v>8</v>
      </c>
      <c r="AS487" s="892">
        <v>0</v>
      </c>
      <c r="AT487" s="93">
        <v>0.02</v>
      </c>
      <c r="AU487" s="94">
        <v>1</v>
      </c>
      <c r="AV487" s="892">
        <v>0</v>
      </c>
      <c r="AW487" s="94">
        <v>0</v>
      </c>
      <c r="AX487" s="892">
        <v>0.3</v>
      </c>
      <c r="AY487" s="94">
        <v>11</v>
      </c>
    </row>
    <row r="488" spans="1:51" x14ac:dyDescent="0.25">
      <c r="A488" s="496">
        <f>INDEX(Toetsing!F:F,MATCH('Export Project'!J488,Toetsing!G:G,0))</f>
        <v>17207</v>
      </c>
      <c r="B488" s="118" t="str">
        <f>INDEX(Toetsing!T:T,MATCH('Export Project'!J488,Toetsing!G:G,0))</f>
        <v>Ja, baggerschoon/ incl vaste bodem</v>
      </c>
      <c r="C488" s="118" t="s">
        <v>74</v>
      </c>
      <c r="D488" s="118" t="s">
        <v>41</v>
      </c>
      <c r="E488" s="121">
        <f t="shared" si="22"/>
        <v>26</v>
      </c>
      <c r="F488" s="121">
        <f t="shared" si="23"/>
        <v>7</v>
      </c>
      <c r="G488" s="497">
        <f>IF(D488="Ja",AW488,IF(D488="Ja, legger",AI488))</f>
        <v>0</v>
      </c>
      <c r="H488" s="27" t="s">
        <v>1454</v>
      </c>
      <c r="I488" s="27" t="s">
        <v>1667</v>
      </c>
      <c r="J488" s="893">
        <v>5445</v>
      </c>
      <c r="L488" s="48"/>
      <c r="M488" s="887" t="s">
        <v>1671</v>
      </c>
      <c r="N488" s="888">
        <v>26</v>
      </c>
      <c r="O488" s="888">
        <v>1.6</v>
      </c>
      <c r="P488" s="888">
        <v>1.6</v>
      </c>
      <c r="Q488" s="888">
        <v>1.6</v>
      </c>
      <c r="R488" s="92">
        <v>0.28999999999999998</v>
      </c>
      <c r="S488" s="92">
        <v>0.56999999999999995</v>
      </c>
      <c r="T488" s="92"/>
      <c r="U488" s="92"/>
      <c r="V488" s="889">
        <v>-5.53</v>
      </c>
      <c r="W488" s="890" t="s">
        <v>1457</v>
      </c>
      <c r="X488" s="889">
        <v>-5.48</v>
      </c>
      <c r="Y488" s="891" t="s">
        <v>72</v>
      </c>
      <c r="Z488" s="892">
        <v>0.26</v>
      </c>
      <c r="AA488" s="93">
        <v>0.17</v>
      </c>
      <c r="AB488" s="94">
        <v>7</v>
      </c>
      <c r="AC488" s="892">
        <v>0.35</v>
      </c>
      <c r="AD488" s="94">
        <v>9</v>
      </c>
      <c r="AE488" s="892"/>
      <c r="AF488" s="93"/>
      <c r="AG488" s="94"/>
      <c r="AH488" s="892"/>
      <c r="AI488" s="94"/>
      <c r="AJ488" s="892"/>
      <c r="AK488" s="94"/>
      <c r="AL488" s="892">
        <v>0</v>
      </c>
      <c r="AM488" s="93">
        <v>0</v>
      </c>
      <c r="AN488" s="94">
        <v>0</v>
      </c>
      <c r="AO488" s="892">
        <v>0</v>
      </c>
      <c r="AP488" s="94">
        <v>0</v>
      </c>
      <c r="AQ488" s="892">
        <v>0.3</v>
      </c>
      <c r="AR488" s="94">
        <v>7</v>
      </c>
      <c r="AS488" s="892">
        <v>0</v>
      </c>
      <c r="AT488" s="93">
        <v>0.03</v>
      </c>
      <c r="AU488" s="94">
        <v>1</v>
      </c>
      <c r="AV488" s="892">
        <v>0</v>
      </c>
      <c r="AW488" s="94">
        <v>0</v>
      </c>
      <c r="AX488" s="892">
        <v>0.4</v>
      </c>
      <c r="AY488" s="94">
        <v>9</v>
      </c>
    </row>
    <row r="489" spans="1:51" x14ac:dyDescent="0.25">
      <c r="A489" s="496">
        <f>INDEX(Toetsing!F:F,MATCH('Export Project'!J489,Toetsing!G:G,0))</f>
        <v>17498</v>
      </c>
      <c r="B489" s="118" t="str">
        <f>INDEX(Toetsing!T:T,MATCH('Export Project'!J489,Toetsing!G:G,0))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489" s="118" t="s">
        <v>39</v>
      </c>
      <c r="D489" s="118" t="s">
        <v>39</v>
      </c>
      <c r="E489" s="121">
        <f t="shared" si="22"/>
        <v>0</v>
      </c>
      <c r="F489" s="121">
        <f t="shared" si="23"/>
        <v>0</v>
      </c>
      <c r="G489" s="497">
        <f t="shared" si="24"/>
        <v>0</v>
      </c>
      <c r="H489" s="27" t="s">
        <v>1454</v>
      </c>
      <c r="I489" s="27" t="s">
        <v>1672</v>
      </c>
      <c r="J489" s="893">
        <v>5768</v>
      </c>
      <c r="L489" s="48"/>
      <c r="M489" s="887" t="s">
        <v>1673</v>
      </c>
      <c r="N489" s="888">
        <v>5.0285460000000004</v>
      </c>
      <c r="O489" s="888">
        <v>3.6</v>
      </c>
      <c r="P489" s="888">
        <v>3.5</v>
      </c>
      <c r="Q489" s="888">
        <v>3.5</v>
      </c>
      <c r="R489" s="92">
        <v>0.13</v>
      </c>
      <c r="S489" s="92">
        <v>0.26</v>
      </c>
      <c r="T489" s="92"/>
      <c r="U489" s="92"/>
      <c r="V489" s="889">
        <v>-5.62</v>
      </c>
      <c r="W489" s="890" t="s">
        <v>1486</v>
      </c>
      <c r="X489" s="889">
        <v>-5.77</v>
      </c>
      <c r="Y489" s="891" t="s">
        <v>72</v>
      </c>
      <c r="Z489" s="892">
        <v>0.33</v>
      </c>
      <c r="AA489" s="93">
        <v>0.1</v>
      </c>
      <c r="AB489" s="94">
        <v>2</v>
      </c>
      <c r="AC489" s="892">
        <v>0.22</v>
      </c>
      <c r="AD489" s="94">
        <v>1</v>
      </c>
      <c r="AE489" s="892">
        <v>0.3</v>
      </c>
      <c r="AF489" s="93">
        <v>0.09</v>
      </c>
      <c r="AG489" s="94">
        <v>2</v>
      </c>
      <c r="AH489" s="892">
        <v>0.6</v>
      </c>
      <c r="AI489" s="94">
        <v>3</v>
      </c>
      <c r="AJ489" s="892">
        <v>0.2</v>
      </c>
      <c r="AK489" s="94">
        <v>1</v>
      </c>
      <c r="AL489" s="892">
        <v>0.3</v>
      </c>
      <c r="AM489" s="93">
        <v>0.09</v>
      </c>
      <c r="AN489" s="94">
        <v>2</v>
      </c>
      <c r="AO489" s="892">
        <v>0.6</v>
      </c>
      <c r="AP489" s="94">
        <v>3</v>
      </c>
      <c r="AQ489" s="892">
        <v>0.2</v>
      </c>
      <c r="AR489" s="94">
        <v>1</v>
      </c>
      <c r="AS489" s="892">
        <v>0.3</v>
      </c>
      <c r="AT489" s="93">
        <v>0.09</v>
      </c>
      <c r="AU489" s="94">
        <v>2</v>
      </c>
      <c r="AV489" s="892">
        <v>0.8</v>
      </c>
      <c r="AW489" s="94">
        <v>4</v>
      </c>
      <c r="AX489" s="892">
        <v>0.2</v>
      </c>
      <c r="AY489" s="94">
        <v>1</v>
      </c>
    </row>
    <row r="490" spans="1:51" x14ac:dyDescent="0.25">
      <c r="A490" s="496">
        <f>INDEX(Toetsing!F:F,MATCH('Export Project'!J490,Toetsing!G:G,0))</f>
        <v>17137</v>
      </c>
      <c r="B490" s="118" t="str">
        <f>INDEX(Toetsing!T:T,MATCH('Export Project'!J490,Toetsing!G:G,0))</f>
        <v>Ja</v>
      </c>
      <c r="C490" s="118" t="s">
        <v>41</v>
      </c>
      <c r="D490" s="118" t="s">
        <v>39</v>
      </c>
      <c r="E490" s="121">
        <f t="shared" si="22"/>
        <v>185</v>
      </c>
      <c r="F490" s="121">
        <f t="shared" si="23"/>
        <v>287</v>
      </c>
      <c r="G490" s="497">
        <f t="shared" si="24"/>
        <v>0</v>
      </c>
      <c r="H490" s="27" t="s">
        <v>1454</v>
      </c>
      <c r="I490" s="27" t="s">
        <v>1674</v>
      </c>
      <c r="J490" s="893">
        <v>5188</v>
      </c>
      <c r="L490" s="48"/>
      <c r="M490" s="887" t="s">
        <v>1675</v>
      </c>
      <c r="N490" s="888">
        <v>185</v>
      </c>
      <c r="O490" s="888">
        <v>12.1</v>
      </c>
      <c r="P490" s="888">
        <v>12.1</v>
      </c>
      <c r="Q490" s="888">
        <v>12.1</v>
      </c>
      <c r="R490" s="92">
        <v>0.88</v>
      </c>
      <c r="S490" s="92">
        <v>1.22</v>
      </c>
      <c r="T490" s="92"/>
      <c r="U490" s="92"/>
      <c r="V490" s="889">
        <v>-6.02</v>
      </c>
      <c r="W490" s="890" t="s">
        <v>1676</v>
      </c>
      <c r="X490" s="889">
        <v>-6.02</v>
      </c>
      <c r="Y490" s="891" t="s">
        <v>72</v>
      </c>
      <c r="Z490" s="892">
        <v>3.27</v>
      </c>
      <c r="AA490" s="93">
        <v>0.27</v>
      </c>
      <c r="AB490" s="94">
        <v>605</v>
      </c>
      <c r="AC490" s="892">
        <v>8.23</v>
      </c>
      <c r="AD490" s="94">
        <v>1523</v>
      </c>
      <c r="AE490" s="892">
        <v>0.6</v>
      </c>
      <c r="AF490" s="93">
        <v>0.05</v>
      </c>
      <c r="AG490" s="94">
        <v>109</v>
      </c>
      <c r="AH490" s="892">
        <v>0</v>
      </c>
      <c r="AI490" s="94">
        <v>0</v>
      </c>
      <c r="AJ490" s="892">
        <v>7.9</v>
      </c>
      <c r="AK490" s="94">
        <v>1454</v>
      </c>
      <c r="AL490" s="892">
        <v>0.8</v>
      </c>
      <c r="AM490" s="93">
        <v>7.0000000000000007E-2</v>
      </c>
      <c r="AN490" s="94">
        <v>150</v>
      </c>
      <c r="AO490" s="892">
        <v>0</v>
      </c>
      <c r="AP490" s="94">
        <v>0</v>
      </c>
      <c r="AQ490" s="892">
        <v>8</v>
      </c>
      <c r="AR490" s="94">
        <v>1487</v>
      </c>
      <c r="AS490" s="892">
        <v>1.6</v>
      </c>
      <c r="AT490" s="93">
        <v>0.13</v>
      </c>
      <c r="AU490" s="94">
        <v>287</v>
      </c>
      <c r="AV490" s="892">
        <v>0</v>
      </c>
      <c r="AW490" s="94">
        <v>0</v>
      </c>
      <c r="AX490" s="892">
        <v>8</v>
      </c>
      <c r="AY490" s="94">
        <v>1487</v>
      </c>
    </row>
    <row r="491" spans="1:51" x14ac:dyDescent="0.25">
      <c r="A491" s="496">
        <f>INDEX(Toetsing!F:F,MATCH('Export Project'!J491,Toetsing!G:G,0))</f>
        <v>17137</v>
      </c>
      <c r="B491" s="118" t="str">
        <f>INDEX(Toetsing!T:T,MATCH('Export Project'!J491,Toetsing!G:G,0))</f>
        <v>ja</v>
      </c>
      <c r="C491" s="118" t="s">
        <v>41</v>
      </c>
      <c r="D491" s="118" t="s">
        <v>39</v>
      </c>
      <c r="E491" s="121">
        <f t="shared" si="22"/>
        <v>49</v>
      </c>
      <c r="F491" s="121">
        <f t="shared" si="23"/>
        <v>9</v>
      </c>
      <c r="G491" s="497">
        <f t="shared" si="24"/>
        <v>0</v>
      </c>
      <c r="H491" s="27" t="s">
        <v>1454</v>
      </c>
      <c r="I491" s="27" t="s">
        <v>1674</v>
      </c>
      <c r="J491" s="893">
        <v>5189</v>
      </c>
      <c r="L491" s="48"/>
      <c r="M491" s="887" t="s">
        <v>1677</v>
      </c>
      <c r="N491" s="888">
        <v>49</v>
      </c>
      <c r="O491" s="888">
        <v>5.9</v>
      </c>
      <c r="P491" s="888">
        <v>5.9</v>
      </c>
      <c r="Q491" s="888">
        <v>5.9</v>
      </c>
      <c r="R491" s="92">
        <v>0.88</v>
      </c>
      <c r="S491" s="92">
        <v>1.36</v>
      </c>
      <c r="T491" s="92"/>
      <c r="U491" s="92"/>
      <c r="V491" s="889">
        <v>-6.02</v>
      </c>
      <c r="W491" s="890" t="s">
        <v>1676</v>
      </c>
      <c r="X491" s="889">
        <v>-6.02</v>
      </c>
      <c r="Y491" s="891" t="s">
        <v>72</v>
      </c>
      <c r="Z491" s="892">
        <v>2.0699999999999998</v>
      </c>
      <c r="AA491" s="93">
        <v>0.35</v>
      </c>
      <c r="AB491" s="94">
        <v>101</v>
      </c>
      <c r="AC491" s="892">
        <v>4.33</v>
      </c>
      <c r="AD491" s="94">
        <v>212</v>
      </c>
      <c r="AE491" s="892">
        <v>0</v>
      </c>
      <c r="AF491" s="93">
        <v>0</v>
      </c>
      <c r="AG491" s="94">
        <v>1</v>
      </c>
      <c r="AH491" s="892">
        <v>0</v>
      </c>
      <c r="AI491" s="94">
        <v>0</v>
      </c>
      <c r="AJ491" s="892">
        <v>2.9</v>
      </c>
      <c r="AK491" s="94">
        <v>140</v>
      </c>
      <c r="AL491" s="892">
        <v>0.1</v>
      </c>
      <c r="AM491" s="93">
        <v>0.01</v>
      </c>
      <c r="AN491" s="94">
        <v>3</v>
      </c>
      <c r="AO491" s="892">
        <v>0</v>
      </c>
      <c r="AP491" s="94">
        <v>0</v>
      </c>
      <c r="AQ491" s="892">
        <v>3.2</v>
      </c>
      <c r="AR491" s="94">
        <v>158</v>
      </c>
      <c r="AS491" s="892">
        <v>0.2</v>
      </c>
      <c r="AT491" s="93">
        <v>0.03</v>
      </c>
      <c r="AU491" s="94">
        <v>9</v>
      </c>
      <c r="AV491" s="892">
        <v>0</v>
      </c>
      <c r="AW491" s="94">
        <v>0</v>
      </c>
      <c r="AX491" s="892">
        <v>3.2</v>
      </c>
      <c r="AY491" s="94">
        <v>158</v>
      </c>
    </row>
    <row r="492" spans="1:51" x14ac:dyDescent="0.25">
      <c r="A492" s="496" t="str">
        <f>INDEX(Toetsing!F:F,MATCH('Export Project'!J492,Toetsing!G:G,0))</f>
        <v>17157HS</v>
      </c>
      <c r="B492" s="118" t="str">
        <f>INDEX(Toetsing!T:T,MATCH('Export Project'!J492,Toetsing!G:G,0))</f>
        <v>Ja, baggerschoon</v>
      </c>
      <c r="C492" s="118" t="s">
        <v>74</v>
      </c>
      <c r="D492" s="118" t="s">
        <v>39</v>
      </c>
      <c r="E492" s="121">
        <f t="shared" si="22"/>
        <v>193</v>
      </c>
      <c r="F492" s="121">
        <f t="shared" si="23"/>
        <v>320</v>
      </c>
      <c r="G492" s="497">
        <f t="shared" si="24"/>
        <v>0</v>
      </c>
      <c r="H492" s="27" t="s">
        <v>1454</v>
      </c>
      <c r="I492" s="27" t="s">
        <v>1674</v>
      </c>
      <c r="J492" s="893">
        <v>5216</v>
      </c>
      <c r="L492" s="48"/>
      <c r="M492" s="887" t="s">
        <v>1678</v>
      </c>
      <c r="N492" s="888">
        <v>193</v>
      </c>
      <c r="O492" s="888">
        <v>9.8000000000000007</v>
      </c>
      <c r="P492" s="888">
        <v>9.8000000000000007</v>
      </c>
      <c r="Q492" s="888">
        <v>9.8000000000000007</v>
      </c>
      <c r="R492" s="92">
        <v>0.81</v>
      </c>
      <c r="S492" s="92">
        <v>1.04</v>
      </c>
      <c r="T492" s="92"/>
      <c r="U492" s="92"/>
      <c r="V492" s="889">
        <v>-6.02</v>
      </c>
      <c r="W492" s="890" t="s">
        <v>1676</v>
      </c>
      <c r="X492" s="889">
        <v>-6.02</v>
      </c>
      <c r="Y492" s="891" t="s">
        <v>72</v>
      </c>
      <c r="Z492" s="892">
        <v>1.66</v>
      </c>
      <c r="AA492" s="93">
        <v>0.17</v>
      </c>
      <c r="AB492" s="94">
        <v>320</v>
      </c>
      <c r="AC492" s="892">
        <v>5.08</v>
      </c>
      <c r="AD492" s="94">
        <v>980</v>
      </c>
      <c r="AE492" s="892">
        <v>0.8</v>
      </c>
      <c r="AF492" s="93">
        <v>0.08</v>
      </c>
      <c r="AG492" s="94">
        <v>152</v>
      </c>
      <c r="AH492" s="892">
        <v>0.6</v>
      </c>
      <c r="AI492" s="94">
        <v>110</v>
      </c>
      <c r="AJ492" s="892">
        <v>5</v>
      </c>
      <c r="AK492" s="94">
        <v>963</v>
      </c>
      <c r="AL492" s="892">
        <v>1</v>
      </c>
      <c r="AM492" s="93">
        <v>0.1</v>
      </c>
      <c r="AN492" s="94">
        <v>195</v>
      </c>
      <c r="AO492" s="892">
        <v>0.7</v>
      </c>
      <c r="AP492" s="94">
        <v>143</v>
      </c>
      <c r="AQ492" s="892">
        <v>5</v>
      </c>
      <c r="AR492" s="94">
        <v>967</v>
      </c>
      <c r="AS492" s="892">
        <v>1.3</v>
      </c>
      <c r="AT492" s="93">
        <v>0.13</v>
      </c>
      <c r="AU492" s="94">
        <v>243</v>
      </c>
      <c r="AV492" s="892">
        <v>1</v>
      </c>
      <c r="AW492" s="94">
        <v>191</v>
      </c>
      <c r="AX492" s="892">
        <v>5</v>
      </c>
      <c r="AY492" s="94">
        <v>967</v>
      </c>
    </row>
    <row r="493" spans="1:51" x14ac:dyDescent="0.25">
      <c r="A493" s="496">
        <f>INDEX(Toetsing!F:F,MATCH('Export Project'!J493,Toetsing!G:G,0))</f>
        <v>17193</v>
      </c>
      <c r="B493" s="118" t="str">
        <f>INDEX(Toetsing!T:T,MATCH('Export Project'!J493,Toetsing!G:G,0))</f>
        <v>Nee</v>
      </c>
      <c r="C493" s="118" t="s">
        <v>39</v>
      </c>
      <c r="D493" s="118" t="s">
        <v>39</v>
      </c>
      <c r="E493" s="121">
        <f t="shared" si="22"/>
        <v>0</v>
      </c>
      <c r="F493" s="121">
        <f t="shared" si="23"/>
        <v>0</v>
      </c>
      <c r="G493" s="497">
        <f t="shared" si="24"/>
        <v>0</v>
      </c>
      <c r="H493" s="27" t="s">
        <v>1454</v>
      </c>
      <c r="I493" s="27" t="s">
        <v>1674</v>
      </c>
      <c r="J493" s="893">
        <v>5217</v>
      </c>
      <c r="L493" s="48"/>
      <c r="M493" s="887" t="s">
        <v>1679</v>
      </c>
      <c r="N493" s="888">
        <v>44</v>
      </c>
      <c r="O493" s="888">
        <v>22.4</v>
      </c>
      <c r="P493" s="888">
        <v>22.3</v>
      </c>
      <c r="Q493" s="888">
        <v>22.3</v>
      </c>
      <c r="R493" s="92">
        <v>1.04</v>
      </c>
      <c r="S493" s="92">
        <v>1.22</v>
      </c>
      <c r="T493" s="92"/>
      <c r="U493" s="92"/>
      <c r="V493" s="889">
        <v>-6.02</v>
      </c>
      <c r="W493" s="890" t="s">
        <v>1680</v>
      </c>
      <c r="X493" s="889">
        <v>-6.02</v>
      </c>
      <c r="Y493" s="891" t="s">
        <v>72</v>
      </c>
      <c r="Z493" s="892">
        <v>1.92</v>
      </c>
      <c r="AA493" s="93">
        <v>0.09</v>
      </c>
      <c r="AB493" s="94">
        <v>84</v>
      </c>
      <c r="AC493" s="892">
        <v>18.84</v>
      </c>
      <c r="AD493" s="94">
        <v>829</v>
      </c>
      <c r="AE493" s="892">
        <v>0.4</v>
      </c>
      <c r="AF493" s="93">
        <v>0.02</v>
      </c>
      <c r="AG493" s="94">
        <v>15</v>
      </c>
      <c r="AH493" s="892">
        <v>0.1</v>
      </c>
      <c r="AI493" s="94">
        <v>6</v>
      </c>
      <c r="AJ493" s="892">
        <v>17.2</v>
      </c>
      <c r="AK493" s="94">
        <v>755</v>
      </c>
      <c r="AL493" s="892">
        <v>0.5</v>
      </c>
      <c r="AM493" s="93">
        <v>0.02</v>
      </c>
      <c r="AN493" s="94">
        <v>22</v>
      </c>
      <c r="AO493" s="892">
        <v>0.3</v>
      </c>
      <c r="AP493" s="94">
        <v>11</v>
      </c>
      <c r="AQ493" s="892">
        <v>17.3</v>
      </c>
      <c r="AR493" s="94">
        <v>761</v>
      </c>
      <c r="AS493" s="892">
        <v>0.8</v>
      </c>
      <c r="AT493" s="93">
        <v>0.03</v>
      </c>
      <c r="AU493" s="94">
        <v>34</v>
      </c>
      <c r="AV493" s="892">
        <v>0.5</v>
      </c>
      <c r="AW493" s="94">
        <v>24</v>
      </c>
      <c r="AX493" s="892">
        <v>18.5</v>
      </c>
      <c r="AY493" s="94">
        <v>814</v>
      </c>
    </row>
    <row r="494" spans="1:51" x14ac:dyDescent="0.25">
      <c r="A494" s="496">
        <f>INDEX(Toetsing!F:F,MATCH('Export Project'!J494,Toetsing!G:G,0))</f>
        <v>17246</v>
      </c>
      <c r="B494" s="118" t="str">
        <f>INDEX(Toetsing!T:T,MATCH('Export Project'!J494,Toetsing!G:G,0))</f>
        <v>Nee</v>
      </c>
      <c r="C494" s="118" t="s">
        <v>39</v>
      </c>
      <c r="D494" s="118" t="s">
        <v>39</v>
      </c>
      <c r="E494" s="121">
        <f t="shared" si="22"/>
        <v>0</v>
      </c>
      <c r="F494" s="121">
        <f t="shared" si="23"/>
        <v>0</v>
      </c>
      <c r="G494" s="497">
        <f t="shared" si="24"/>
        <v>0</v>
      </c>
      <c r="H494" s="27" t="s">
        <v>1454</v>
      </c>
      <c r="I494" s="27" t="s">
        <v>1681</v>
      </c>
      <c r="J494" s="893">
        <v>5739</v>
      </c>
      <c r="L494" s="48"/>
      <c r="M494" s="887" t="s">
        <v>1682</v>
      </c>
      <c r="N494" s="888">
        <v>97</v>
      </c>
      <c r="O494" s="888">
        <v>9.1</v>
      </c>
      <c r="P494" s="888">
        <v>8.4</v>
      </c>
      <c r="Q494" s="888">
        <v>9.1</v>
      </c>
      <c r="R494" s="92">
        <v>0.93</v>
      </c>
      <c r="S494" s="92">
        <v>1.21</v>
      </c>
      <c r="T494" s="92"/>
      <c r="U494" s="92"/>
      <c r="V494" s="889">
        <v>-5.56</v>
      </c>
      <c r="W494" s="890" t="s">
        <v>1537</v>
      </c>
      <c r="X494" s="889">
        <v>-5.77</v>
      </c>
      <c r="Y494" s="891" t="s">
        <v>72</v>
      </c>
      <c r="Z494" s="892">
        <v>1.08</v>
      </c>
      <c r="AA494" s="93">
        <v>0.12</v>
      </c>
      <c r="AB494" s="94">
        <v>105</v>
      </c>
      <c r="AC494" s="892">
        <v>5.88</v>
      </c>
      <c r="AD494" s="94">
        <v>570</v>
      </c>
      <c r="AE494" s="892">
        <v>0.1</v>
      </c>
      <c r="AF494" s="93">
        <v>0.01</v>
      </c>
      <c r="AG494" s="94">
        <v>5</v>
      </c>
      <c r="AH494" s="892">
        <v>0</v>
      </c>
      <c r="AI494" s="94">
        <v>1</v>
      </c>
      <c r="AJ494" s="892">
        <v>4.0999999999999996</v>
      </c>
      <c r="AK494" s="94">
        <v>402</v>
      </c>
      <c r="AL494" s="892">
        <v>0.1</v>
      </c>
      <c r="AM494" s="93">
        <v>0.01</v>
      </c>
      <c r="AN494" s="94">
        <v>5</v>
      </c>
      <c r="AO494" s="892">
        <v>0</v>
      </c>
      <c r="AP494" s="94">
        <v>1</v>
      </c>
      <c r="AQ494" s="892">
        <v>4.0999999999999996</v>
      </c>
      <c r="AR494" s="94">
        <v>402</v>
      </c>
      <c r="AS494" s="892">
        <v>0.1</v>
      </c>
      <c r="AT494" s="93">
        <v>0.01</v>
      </c>
      <c r="AU494" s="94">
        <v>5</v>
      </c>
      <c r="AV494" s="892">
        <v>0</v>
      </c>
      <c r="AW494" s="94">
        <v>1</v>
      </c>
      <c r="AX494" s="892">
        <v>4.4000000000000004</v>
      </c>
      <c r="AY494" s="94">
        <v>431</v>
      </c>
    </row>
    <row r="495" spans="1:51" x14ac:dyDescent="0.25">
      <c r="A495" s="496">
        <f>INDEX(Toetsing!F:F,MATCH('Export Project'!J495,Toetsing!G:G,0))</f>
        <v>17246</v>
      </c>
      <c r="B495" s="118" t="str">
        <f>INDEX(Toetsing!T:T,MATCH('Export Project'!J495,Toetsing!G:G,0))</f>
        <v>Nee</v>
      </c>
      <c r="C495" s="118" t="s">
        <v>39</v>
      </c>
      <c r="D495" s="118" t="s">
        <v>39</v>
      </c>
      <c r="E495" s="121">
        <f t="shared" si="22"/>
        <v>0</v>
      </c>
      <c r="F495" s="121">
        <f t="shared" si="23"/>
        <v>0</v>
      </c>
      <c r="G495" s="497">
        <f t="shared" si="24"/>
        <v>0</v>
      </c>
      <c r="H495" s="27" t="s">
        <v>1454</v>
      </c>
      <c r="I495" s="27" t="s">
        <v>1681</v>
      </c>
      <c r="J495" s="893">
        <v>5740</v>
      </c>
      <c r="L495" s="48"/>
      <c r="M495" s="887" t="s">
        <v>1683</v>
      </c>
      <c r="N495" s="888">
        <v>98</v>
      </c>
      <c r="O495" s="888">
        <v>8.5</v>
      </c>
      <c r="P495" s="888">
        <v>7.5</v>
      </c>
      <c r="Q495" s="888">
        <v>8.5</v>
      </c>
      <c r="R495" s="92">
        <v>0.86</v>
      </c>
      <c r="S495" s="92">
        <v>1.17</v>
      </c>
      <c r="T495" s="92"/>
      <c r="U495" s="92"/>
      <c r="V495" s="889">
        <v>-5.56</v>
      </c>
      <c r="W495" s="890" t="s">
        <v>1471</v>
      </c>
      <c r="X495" s="889">
        <v>-5.77</v>
      </c>
      <c r="Y495" s="891" t="s">
        <v>72</v>
      </c>
      <c r="Z495" s="892">
        <v>1.36</v>
      </c>
      <c r="AA495" s="93">
        <v>0.16</v>
      </c>
      <c r="AB495" s="94">
        <v>133</v>
      </c>
      <c r="AC495" s="892">
        <v>5</v>
      </c>
      <c r="AD495" s="94">
        <v>490</v>
      </c>
      <c r="AE495" s="892">
        <v>0.1</v>
      </c>
      <c r="AF495" s="93">
        <v>0.01</v>
      </c>
      <c r="AG495" s="94">
        <v>5</v>
      </c>
      <c r="AH495" s="892">
        <v>0</v>
      </c>
      <c r="AI495" s="94">
        <v>0</v>
      </c>
      <c r="AJ495" s="892">
        <v>3.8</v>
      </c>
      <c r="AK495" s="94">
        <v>368</v>
      </c>
      <c r="AL495" s="892">
        <v>0.1</v>
      </c>
      <c r="AM495" s="93">
        <v>0.01</v>
      </c>
      <c r="AN495" s="94">
        <v>5</v>
      </c>
      <c r="AO495" s="892">
        <v>0</v>
      </c>
      <c r="AP495" s="94">
        <v>0</v>
      </c>
      <c r="AQ495" s="892">
        <v>3.8</v>
      </c>
      <c r="AR495" s="94">
        <v>368</v>
      </c>
      <c r="AS495" s="892">
        <v>0.1</v>
      </c>
      <c r="AT495" s="93">
        <v>0.01</v>
      </c>
      <c r="AU495" s="94">
        <v>8</v>
      </c>
      <c r="AV495" s="892">
        <v>0</v>
      </c>
      <c r="AW495" s="94">
        <v>0</v>
      </c>
      <c r="AX495" s="892">
        <v>4</v>
      </c>
      <c r="AY495" s="94">
        <v>390</v>
      </c>
    </row>
    <row r="496" spans="1:51" x14ac:dyDescent="0.25">
      <c r="A496" s="496">
        <f>INDEX(Toetsing!F:F,MATCH('Export Project'!J496,Toetsing!G:G,0))</f>
        <v>17247</v>
      </c>
      <c r="B496" s="118" t="str">
        <f>INDEX(Toetsing!T:T,MATCH('Export Project'!J496,Toetsing!G:G,0))</f>
        <v>ja</v>
      </c>
      <c r="C496" s="118" t="s">
        <v>41</v>
      </c>
      <c r="D496" s="118" t="s">
        <v>39</v>
      </c>
      <c r="E496" s="121">
        <f t="shared" si="22"/>
        <v>73</v>
      </c>
      <c r="F496" s="121">
        <f t="shared" si="23"/>
        <v>66</v>
      </c>
      <c r="G496" s="497">
        <f t="shared" si="24"/>
        <v>0</v>
      </c>
      <c r="H496" s="27" t="s">
        <v>1454</v>
      </c>
      <c r="I496" s="27" t="s">
        <v>1681</v>
      </c>
      <c r="J496" s="893">
        <v>5741</v>
      </c>
      <c r="L496" s="48"/>
      <c r="M496" s="887" t="s">
        <v>1684</v>
      </c>
      <c r="N496" s="888">
        <v>73</v>
      </c>
      <c r="O496" s="888">
        <v>11.1</v>
      </c>
      <c r="P496" s="888">
        <v>10.6</v>
      </c>
      <c r="Q496" s="888">
        <v>11.1</v>
      </c>
      <c r="R496" s="92">
        <v>0.7</v>
      </c>
      <c r="S496" s="92">
        <v>0.88</v>
      </c>
      <c r="T496" s="92"/>
      <c r="U496" s="92"/>
      <c r="V496" s="889">
        <v>-5.56</v>
      </c>
      <c r="W496" s="890" t="s">
        <v>1471</v>
      </c>
      <c r="X496" s="889">
        <v>-5.77</v>
      </c>
      <c r="Y496" s="891" t="s">
        <v>72</v>
      </c>
      <c r="Z496" s="892">
        <v>1.45</v>
      </c>
      <c r="AA496" s="93">
        <v>0.13</v>
      </c>
      <c r="AB496" s="94">
        <v>106</v>
      </c>
      <c r="AC496" s="892">
        <v>5.68</v>
      </c>
      <c r="AD496" s="94">
        <v>415</v>
      </c>
      <c r="AE496" s="892">
        <v>0.5</v>
      </c>
      <c r="AF496" s="93">
        <v>0.05</v>
      </c>
      <c r="AG496" s="94">
        <v>37</v>
      </c>
      <c r="AH496" s="892">
        <v>0</v>
      </c>
      <c r="AI496" s="94">
        <v>1</v>
      </c>
      <c r="AJ496" s="892">
        <v>5.2</v>
      </c>
      <c r="AK496" s="94">
        <v>380</v>
      </c>
      <c r="AL496" s="892">
        <v>0.5</v>
      </c>
      <c r="AM496" s="93">
        <v>0.05</v>
      </c>
      <c r="AN496" s="94">
        <v>37</v>
      </c>
      <c r="AO496" s="892">
        <v>0</v>
      </c>
      <c r="AP496" s="94">
        <v>1</v>
      </c>
      <c r="AQ496" s="892">
        <v>5.2</v>
      </c>
      <c r="AR496" s="94">
        <v>380</v>
      </c>
      <c r="AS496" s="892">
        <v>0.9</v>
      </c>
      <c r="AT496" s="93">
        <v>0.08</v>
      </c>
      <c r="AU496" s="94">
        <v>66</v>
      </c>
      <c r="AV496" s="892">
        <v>0.1</v>
      </c>
      <c r="AW496" s="94">
        <v>9</v>
      </c>
      <c r="AX496" s="892">
        <v>5.2</v>
      </c>
      <c r="AY496" s="94">
        <v>380</v>
      </c>
    </row>
    <row r="497" spans="1:51" x14ac:dyDescent="0.25">
      <c r="A497" s="496">
        <f>INDEX(Toetsing!F:F,MATCH('Export Project'!J497,Toetsing!G:G,0))</f>
        <v>17183</v>
      </c>
      <c r="B497" s="118" t="str">
        <f>INDEX(Toetsing!T:T,MATCH('Export Project'!J497,Toetsing!G:G,0))</f>
        <v>Ja</v>
      </c>
      <c r="C497" s="118" t="s">
        <v>41</v>
      </c>
      <c r="D497" s="118" t="s">
        <v>39</v>
      </c>
      <c r="E497" s="121">
        <f t="shared" si="22"/>
        <v>97</v>
      </c>
      <c r="F497" s="121">
        <f t="shared" si="23"/>
        <v>267</v>
      </c>
      <c r="G497" s="497">
        <f t="shared" si="24"/>
        <v>0</v>
      </c>
      <c r="H497" s="27" t="s">
        <v>1454</v>
      </c>
      <c r="I497" s="27" t="s">
        <v>1685</v>
      </c>
      <c r="J497" s="893">
        <v>5401</v>
      </c>
      <c r="L497" s="48"/>
      <c r="M497" s="887" t="s">
        <v>1686</v>
      </c>
      <c r="N497" s="888">
        <v>97</v>
      </c>
      <c r="O497" s="888">
        <v>53.8</v>
      </c>
      <c r="P497" s="888">
        <v>53.6</v>
      </c>
      <c r="Q497" s="888">
        <v>53.8</v>
      </c>
      <c r="R497" s="92">
        <v>0.86</v>
      </c>
      <c r="S497" s="92">
        <v>1.08</v>
      </c>
      <c r="T497" s="92"/>
      <c r="U497" s="92"/>
      <c r="V497" s="889">
        <v>-5.78</v>
      </c>
      <c r="W497" s="890" t="s">
        <v>1489</v>
      </c>
      <c r="X497" s="889">
        <v>-6.02</v>
      </c>
      <c r="Y497" s="891" t="s">
        <v>72</v>
      </c>
      <c r="Z497" s="892">
        <v>6.72</v>
      </c>
      <c r="AA497" s="93">
        <v>0.13</v>
      </c>
      <c r="AB497" s="94">
        <v>652</v>
      </c>
      <c r="AC497" s="892">
        <v>38.11</v>
      </c>
      <c r="AD497" s="94">
        <v>3697</v>
      </c>
      <c r="AE497" s="892">
        <v>0.5</v>
      </c>
      <c r="AF497" s="93">
        <v>0.01</v>
      </c>
      <c r="AG497" s="94">
        <v>47</v>
      </c>
      <c r="AH497" s="892">
        <v>1.3</v>
      </c>
      <c r="AI497" s="94">
        <v>126</v>
      </c>
      <c r="AJ497" s="892">
        <v>35.799999999999997</v>
      </c>
      <c r="AK497" s="94">
        <v>3471</v>
      </c>
      <c r="AL497" s="892">
        <v>0.5</v>
      </c>
      <c r="AM497" s="93">
        <v>0.01</v>
      </c>
      <c r="AN497" s="94">
        <v>47</v>
      </c>
      <c r="AO497" s="892">
        <v>1.3</v>
      </c>
      <c r="AP497" s="94">
        <v>126</v>
      </c>
      <c r="AQ497" s="892">
        <v>35.799999999999997</v>
      </c>
      <c r="AR497" s="94">
        <v>3471</v>
      </c>
      <c r="AS497" s="892">
        <v>2.8</v>
      </c>
      <c r="AT497" s="93">
        <v>0.05</v>
      </c>
      <c r="AU497" s="94">
        <v>267</v>
      </c>
      <c r="AV497" s="892">
        <v>2.2000000000000002</v>
      </c>
      <c r="AW497" s="94">
        <v>214</v>
      </c>
      <c r="AX497" s="892">
        <v>37.4</v>
      </c>
      <c r="AY497" s="94">
        <v>3624</v>
      </c>
    </row>
    <row r="498" spans="1:51" x14ac:dyDescent="0.25">
      <c r="A498" s="496">
        <f>INDEX(Toetsing!F:F,MATCH('Export Project'!J498,Toetsing!G:G,0))</f>
        <v>17486</v>
      </c>
      <c r="B498" s="118" t="str">
        <f>INDEX(Toetsing!T:T,MATCH('Export Project'!J498,Toetsing!G:G,0))</f>
        <v>Ja</v>
      </c>
      <c r="C498" s="118" t="s">
        <v>41</v>
      </c>
      <c r="D498" s="118" t="s">
        <v>39</v>
      </c>
      <c r="E498" s="121">
        <f t="shared" si="22"/>
        <v>47</v>
      </c>
      <c r="F498" s="121">
        <f t="shared" si="23"/>
        <v>384</v>
      </c>
      <c r="G498" s="497">
        <f t="shared" si="24"/>
        <v>0</v>
      </c>
      <c r="H498" s="27" t="s">
        <v>1454</v>
      </c>
      <c r="I498" s="27" t="s">
        <v>1685</v>
      </c>
      <c r="J498" s="893">
        <v>5402</v>
      </c>
      <c r="L498" s="48"/>
      <c r="M498" s="887" t="s">
        <v>1687</v>
      </c>
      <c r="N498" s="888">
        <v>47</v>
      </c>
      <c r="O498" s="888">
        <v>60.6</v>
      </c>
      <c r="P498" s="888">
        <v>60.4</v>
      </c>
      <c r="Q498" s="888">
        <v>60.6</v>
      </c>
      <c r="R498" s="92">
        <v>0.74</v>
      </c>
      <c r="S498" s="92">
        <v>1.1000000000000001</v>
      </c>
      <c r="T498" s="92"/>
      <c r="U498" s="92"/>
      <c r="V498" s="889">
        <v>-5.78</v>
      </c>
      <c r="W498" s="890" t="s">
        <v>1489</v>
      </c>
      <c r="X498" s="889">
        <v>-6.02</v>
      </c>
      <c r="Y498" s="891" t="s">
        <v>72</v>
      </c>
      <c r="Z498" s="892">
        <v>13.72</v>
      </c>
      <c r="AA498" s="93">
        <v>0.23</v>
      </c>
      <c r="AB498" s="94">
        <v>645</v>
      </c>
      <c r="AC498" s="892">
        <v>38.22</v>
      </c>
      <c r="AD498" s="94">
        <v>1796</v>
      </c>
      <c r="AE498" s="892">
        <v>3.4</v>
      </c>
      <c r="AF498" s="93">
        <v>0.06</v>
      </c>
      <c r="AG498" s="94">
        <v>161</v>
      </c>
      <c r="AH498" s="892">
        <v>1.4</v>
      </c>
      <c r="AI498" s="94">
        <v>66</v>
      </c>
      <c r="AJ498" s="892">
        <v>37.799999999999997</v>
      </c>
      <c r="AK498" s="94">
        <v>1778</v>
      </c>
      <c r="AL498" s="892">
        <v>3.4</v>
      </c>
      <c r="AM498" s="93">
        <v>0.06</v>
      </c>
      <c r="AN498" s="94">
        <v>161</v>
      </c>
      <c r="AO498" s="892">
        <v>1.4</v>
      </c>
      <c r="AP498" s="94">
        <v>66</v>
      </c>
      <c r="AQ498" s="892">
        <v>37.799999999999997</v>
      </c>
      <c r="AR498" s="94">
        <v>1778</v>
      </c>
      <c r="AS498" s="892">
        <v>8.1999999999999993</v>
      </c>
      <c r="AT498" s="93">
        <v>0.13</v>
      </c>
      <c r="AU498" s="94">
        <v>384</v>
      </c>
      <c r="AV498" s="892">
        <v>2.1</v>
      </c>
      <c r="AW498" s="94">
        <v>99</v>
      </c>
      <c r="AX498" s="892">
        <v>37.799999999999997</v>
      </c>
      <c r="AY498" s="94">
        <v>1778</v>
      </c>
    </row>
    <row r="499" spans="1:51" x14ac:dyDescent="0.25">
      <c r="A499" s="496">
        <f>INDEX(Toetsing!F:F,MATCH('Export Project'!J499,Toetsing!G:G,0))</f>
        <v>17239</v>
      </c>
      <c r="B499" s="118" t="str">
        <f>INDEX(Toetsing!T:T,MATCH('Export Project'!J499,Toetsing!G:G,0))</f>
        <v>Ja</v>
      </c>
      <c r="C499" s="118" t="s">
        <v>41</v>
      </c>
      <c r="D499" s="118" t="s">
        <v>39</v>
      </c>
      <c r="E499" s="121">
        <f t="shared" si="22"/>
        <v>50</v>
      </c>
      <c r="F499" s="121">
        <f t="shared" si="23"/>
        <v>52</v>
      </c>
      <c r="G499" s="497">
        <f t="shared" si="24"/>
        <v>0</v>
      </c>
      <c r="H499" s="27" t="s">
        <v>1454</v>
      </c>
      <c r="I499" s="27" t="s">
        <v>1688</v>
      </c>
      <c r="J499" s="893">
        <v>5655</v>
      </c>
      <c r="L499" s="48"/>
      <c r="M499" s="887" t="s">
        <v>1689</v>
      </c>
      <c r="N499" s="888">
        <v>50</v>
      </c>
      <c r="O499" s="888">
        <v>5.9</v>
      </c>
      <c r="P499" s="888">
        <v>4.8</v>
      </c>
      <c r="Q499" s="888">
        <v>5.9</v>
      </c>
      <c r="R499" s="92">
        <v>0.6</v>
      </c>
      <c r="S499" s="92">
        <v>0.87</v>
      </c>
      <c r="T499" s="92"/>
      <c r="U499" s="92"/>
      <c r="V499" s="889">
        <v>-5.6</v>
      </c>
      <c r="W499" s="890" t="s">
        <v>1467</v>
      </c>
      <c r="X499" s="889">
        <v>-5.77</v>
      </c>
      <c r="Y499" s="891" t="s">
        <v>72</v>
      </c>
      <c r="Z499" s="892">
        <v>1.22</v>
      </c>
      <c r="AA499" s="93">
        <v>0.21</v>
      </c>
      <c r="AB499" s="94">
        <v>61</v>
      </c>
      <c r="AC499" s="892">
        <v>1.91</v>
      </c>
      <c r="AD499" s="94">
        <v>96</v>
      </c>
      <c r="AE499" s="892">
        <v>0.3</v>
      </c>
      <c r="AF499" s="93">
        <v>0.05</v>
      </c>
      <c r="AG499" s="94">
        <v>14</v>
      </c>
      <c r="AH499" s="892">
        <v>0</v>
      </c>
      <c r="AI499" s="94">
        <v>2</v>
      </c>
      <c r="AJ499" s="892">
        <v>1.8</v>
      </c>
      <c r="AK499" s="94">
        <v>88</v>
      </c>
      <c r="AL499" s="892">
        <v>0.8</v>
      </c>
      <c r="AM499" s="93">
        <v>0.15</v>
      </c>
      <c r="AN499" s="94">
        <v>42</v>
      </c>
      <c r="AO499" s="892">
        <v>0.2</v>
      </c>
      <c r="AP499" s="94">
        <v>9</v>
      </c>
      <c r="AQ499" s="892">
        <v>1.9</v>
      </c>
      <c r="AR499" s="94">
        <v>96</v>
      </c>
      <c r="AS499" s="892">
        <v>1</v>
      </c>
      <c r="AT499" s="93">
        <v>0.18</v>
      </c>
      <c r="AU499" s="94">
        <v>52</v>
      </c>
      <c r="AV499" s="892">
        <v>0.2</v>
      </c>
      <c r="AW499" s="94">
        <v>9</v>
      </c>
      <c r="AX499" s="892">
        <v>1.9</v>
      </c>
      <c r="AY499" s="94">
        <v>96</v>
      </c>
    </row>
    <row r="500" spans="1:51" x14ac:dyDescent="0.25">
      <c r="A500" s="496">
        <f>INDEX(Toetsing!F:F,MATCH('Export Project'!J500,Toetsing!G:G,0))</f>
        <v>17239</v>
      </c>
      <c r="B500" s="118" t="str">
        <f>INDEX(Toetsing!T:T,MATCH('Export Project'!J500,Toetsing!G:G,0))</f>
        <v>Ja</v>
      </c>
      <c r="C500" s="118" t="s">
        <v>41</v>
      </c>
      <c r="D500" s="118" t="s">
        <v>39</v>
      </c>
      <c r="E500" s="121">
        <f t="shared" si="22"/>
        <v>37</v>
      </c>
      <c r="F500" s="121">
        <f t="shared" si="23"/>
        <v>34</v>
      </c>
      <c r="G500" s="497">
        <f t="shared" si="24"/>
        <v>0</v>
      </c>
      <c r="H500" s="27" t="s">
        <v>1454</v>
      </c>
      <c r="I500" s="27" t="s">
        <v>1688</v>
      </c>
      <c r="J500" s="893">
        <v>5656</v>
      </c>
      <c r="L500" s="48"/>
      <c r="M500" s="887" t="s">
        <v>1690</v>
      </c>
      <c r="N500" s="888">
        <v>37</v>
      </c>
      <c r="O500" s="888">
        <v>5.8</v>
      </c>
      <c r="P500" s="888">
        <v>5.4</v>
      </c>
      <c r="Q500" s="888">
        <v>5.8</v>
      </c>
      <c r="R500" s="92">
        <v>0.55000000000000004</v>
      </c>
      <c r="S500" s="92">
        <v>0.9</v>
      </c>
      <c r="T500" s="92"/>
      <c r="U500" s="92"/>
      <c r="V500" s="889">
        <v>-5.6</v>
      </c>
      <c r="W500" s="890" t="s">
        <v>1467</v>
      </c>
      <c r="X500" s="889">
        <v>-5.77</v>
      </c>
      <c r="Y500" s="891" t="s">
        <v>72</v>
      </c>
      <c r="Z500" s="892">
        <v>1.63</v>
      </c>
      <c r="AA500" s="93">
        <v>0.28999999999999998</v>
      </c>
      <c r="AB500" s="94">
        <v>60</v>
      </c>
      <c r="AC500" s="892">
        <v>2.15</v>
      </c>
      <c r="AD500" s="94">
        <v>80</v>
      </c>
      <c r="AE500" s="892">
        <v>0.3</v>
      </c>
      <c r="AF500" s="93">
        <v>0.04</v>
      </c>
      <c r="AG500" s="94">
        <v>9</v>
      </c>
      <c r="AH500" s="892">
        <v>0</v>
      </c>
      <c r="AI500" s="94">
        <v>0</v>
      </c>
      <c r="AJ500" s="892">
        <v>1.7</v>
      </c>
      <c r="AK500" s="94">
        <v>62</v>
      </c>
      <c r="AL500" s="892">
        <v>0.7</v>
      </c>
      <c r="AM500" s="93">
        <v>0.13</v>
      </c>
      <c r="AN500" s="94">
        <v>26</v>
      </c>
      <c r="AO500" s="892">
        <v>0</v>
      </c>
      <c r="AP500" s="94">
        <v>0</v>
      </c>
      <c r="AQ500" s="892">
        <v>2</v>
      </c>
      <c r="AR500" s="94">
        <v>75</v>
      </c>
      <c r="AS500" s="892">
        <v>0.9</v>
      </c>
      <c r="AT500" s="93">
        <v>0.16</v>
      </c>
      <c r="AU500" s="94">
        <v>34</v>
      </c>
      <c r="AV500" s="892">
        <v>0</v>
      </c>
      <c r="AW500" s="94">
        <v>0</v>
      </c>
      <c r="AX500" s="892">
        <v>2</v>
      </c>
      <c r="AY500" s="94">
        <v>75</v>
      </c>
    </row>
    <row r="501" spans="1:51" x14ac:dyDescent="0.25">
      <c r="A501" s="496">
        <f>INDEX(Toetsing!F:F,MATCH('Export Project'!J501,Toetsing!G:G,0))</f>
        <v>17182</v>
      </c>
      <c r="B501" s="118" t="str">
        <f>INDEX(Toetsing!T:T,MATCH('Export Project'!J501,Toetsing!G:G,0))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01" s="118" t="s">
        <v>39</v>
      </c>
      <c r="D501" s="118" t="s">
        <v>39</v>
      </c>
      <c r="E501" s="121">
        <f t="shared" si="22"/>
        <v>0</v>
      </c>
      <c r="F501" s="121">
        <f t="shared" si="23"/>
        <v>0</v>
      </c>
      <c r="G501" s="497">
        <f t="shared" si="24"/>
        <v>0</v>
      </c>
      <c r="H501" s="27" t="s">
        <v>1454</v>
      </c>
      <c r="I501" s="27" t="s">
        <v>1691</v>
      </c>
      <c r="J501" s="893">
        <v>5394</v>
      </c>
      <c r="L501" s="48"/>
      <c r="M501" s="887" t="s">
        <v>1692</v>
      </c>
      <c r="N501" s="888">
        <v>38</v>
      </c>
      <c r="O501" s="888">
        <v>6.8</v>
      </c>
      <c r="P501" s="888">
        <v>5.7</v>
      </c>
      <c r="Q501" s="888">
        <v>6.8</v>
      </c>
      <c r="R501" s="92">
        <v>0.41</v>
      </c>
      <c r="S501" s="92">
        <v>0.63</v>
      </c>
      <c r="T501" s="92"/>
      <c r="U501" s="92"/>
      <c r="V501" s="889">
        <v>-5.77</v>
      </c>
      <c r="W501" s="890" t="s">
        <v>1516</v>
      </c>
      <c r="X501" s="889">
        <v>-6.02</v>
      </c>
      <c r="Y501" s="891" t="s">
        <v>72</v>
      </c>
      <c r="Z501" s="892">
        <v>0.68</v>
      </c>
      <c r="AA501" s="93">
        <v>0.1</v>
      </c>
      <c r="AB501" s="94">
        <v>26</v>
      </c>
      <c r="AC501" s="892">
        <v>1.75</v>
      </c>
      <c r="AD501" s="94">
        <v>67</v>
      </c>
      <c r="AE501" s="892">
        <v>0.6</v>
      </c>
      <c r="AF501" s="93">
        <v>0.08</v>
      </c>
      <c r="AG501" s="94">
        <v>21</v>
      </c>
      <c r="AH501" s="892">
        <v>0.4</v>
      </c>
      <c r="AI501" s="94">
        <v>15</v>
      </c>
      <c r="AJ501" s="892">
        <v>1.5</v>
      </c>
      <c r="AK501" s="94">
        <v>55</v>
      </c>
      <c r="AL501" s="892">
        <v>0.6</v>
      </c>
      <c r="AM501" s="93">
        <v>0.08</v>
      </c>
      <c r="AN501" s="94">
        <v>21</v>
      </c>
      <c r="AO501" s="892">
        <v>0.4</v>
      </c>
      <c r="AP501" s="94">
        <v>15</v>
      </c>
      <c r="AQ501" s="892">
        <v>1.5</v>
      </c>
      <c r="AR501" s="94">
        <v>55</v>
      </c>
      <c r="AS501" s="892">
        <v>0.6</v>
      </c>
      <c r="AT501" s="93">
        <v>0.08</v>
      </c>
      <c r="AU501" s="94">
        <v>21</v>
      </c>
      <c r="AV501" s="892">
        <v>0.4</v>
      </c>
      <c r="AW501" s="94">
        <v>17</v>
      </c>
      <c r="AX501" s="892">
        <v>1.5</v>
      </c>
      <c r="AY501" s="94">
        <v>55</v>
      </c>
    </row>
    <row r="502" spans="1:51" x14ac:dyDescent="0.25">
      <c r="A502" s="496">
        <f>INDEX(Toetsing!F:F,MATCH('Export Project'!J502,Toetsing!G:G,0))</f>
        <v>17182</v>
      </c>
      <c r="B502" s="118" t="str">
        <f>INDEX(Toetsing!T:T,MATCH('Export Project'!J502,Toetsing!G:G,0))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02" s="118" t="s">
        <v>39</v>
      </c>
      <c r="D502" s="118" t="s">
        <v>39</v>
      </c>
      <c r="E502" s="121">
        <f t="shared" si="22"/>
        <v>0</v>
      </c>
      <c r="F502" s="121">
        <f t="shared" si="23"/>
        <v>0</v>
      </c>
      <c r="G502" s="497">
        <f t="shared" si="24"/>
        <v>0</v>
      </c>
      <c r="H502" s="27" t="s">
        <v>1454</v>
      </c>
      <c r="I502" s="27" t="s">
        <v>1691</v>
      </c>
      <c r="J502" s="893">
        <v>5395</v>
      </c>
      <c r="L502" s="48"/>
      <c r="M502" s="887" t="s">
        <v>1693</v>
      </c>
      <c r="N502" s="888">
        <v>37</v>
      </c>
      <c r="O502" s="888">
        <v>7</v>
      </c>
      <c r="P502" s="888">
        <v>6.4</v>
      </c>
      <c r="Q502" s="888">
        <v>7</v>
      </c>
      <c r="R502" s="92">
        <v>0.25</v>
      </c>
      <c r="S502" s="92">
        <v>0.47</v>
      </c>
      <c r="T502" s="92"/>
      <c r="U502" s="92"/>
      <c r="V502" s="889">
        <v>-5.77</v>
      </c>
      <c r="W502" s="890" t="s">
        <v>1516</v>
      </c>
      <c r="X502" s="889">
        <v>-6.02</v>
      </c>
      <c r="Y502" s="891" t="s">
        <v>72</v>
      </c>
      <c r="Z502" s="892">
        <v>0.69</v>
      </c>
      <c r="AA502" s="93">
        <v>0.1</v>
      </c>
      <c r="AB502" s="94">
        <v>26</v>
      </c>
      <c r="AC502" s="892">
        <v>0.85</v>
      </c>
      <c r="AD502" s="94">
        <v>31</v>
      </c>
      <c r="AE502" s="892">
        <v>0.6</v>
      </c>
      <c r="AF502" s="93">
        <v>0.08</v>
      </c>
      <c r="AG502" s="94">
        <v>21</v>
      </c>
      <c r="AH502" s="892">
        <v>1</v>
      </c>
      <c r="AI502" s="94">
        <v>37</v>
      </c>
      <c r="AJ502" s="892">
        <v>0.8</v>
      </c>
      <c r="AK502" s="94">
        <v>31</v>
      </c>
      <c r="AL502" s="892">
        <v>0.6</v>
      </c>
      <c r="AM502" s="93">
        <v>0.08</v>
      </c>
      <c r="AN502" s="94">
        <v>21</v>
      </c>
      <c r="AO502" s="892">
        <v>1</v>
      </c>
      <c r="AP502" s="94">
        <v>37</v>
      </c>
      <c r="AQ502" s="892">
        <v>0.8</v>
      </c>
      <c r="AR502" s="94">
        <v>31</v>
      </c>
      <c r="AS502" s="892">
        <v>0.6</v>
      </c>
      <c r="AT502" s="93">
        <v>0.08</v>
      </c>
      <c r="AU502" s="94">
        <v>21</v>
      </c>
      <c r="AV502" s="892">
        <v>1.1000000000000001</v>
      </c>
      <c r="AW502" s="94">
        <v>40</v>
      </c>
      <c r="AX502" s="892">
        <v>0.8</v>
      </c>
      <c r="AY502" s="94">
        <v>31</v>
      </c>
    </row>
    <row r="503" spans="1:51" x14ac:dyDescent="0.25">
      <c r="A503" s="496">
        <f>INDEX(Toetsing!F:F,MATCH('Export Project'!J503,Toetsing!G:G,0))</f>
        <v>17233</v>
      </c>
      <c r="B503" s="118" t="str">
        <f>INDEX(Toetsing!T:T,MATCH('Export Project'!J503,Toetsing!G:G,0))</f>
        <v>Nee</v>
      </c>
      <c r="C503" s="118" t="s">
        <v>39</v>
      </c>
      <c r="D503" s="118" t="s">
        <v>39</v>
      </c>
      <c r="E503" s="121">
        <f t="shared" si="22"/>
        <v>0</v>
      </c>
      <c r="F503" s="121">
        <f t="shared" si="23"/>
        <v>0</v>
      </c>
      <c r="G503" s="497">
        <f t="shared" si="24"/>
        <v>0</v>
      </c>
      <c r="H503" s="27" t="s">
        <v>1454</v>
      </c>
      <c r="I503" s="27" t="s">
        <v>1694</v>
      </c>
      <c r="J503" s="893">
        <v>5832</v>
      </c>
      <c r="L503" s="48"/>
      <c r="M503" s="887" t="s">
        <v>1695</v>
      </c>
      <c r="N503" s="888">
        <v>96</v>
      </c>
      <c r="O503" s="888">
        <v>9.8000000000000007</v>
      </c>
      <c r="P503" s="888">
        <v>9.1999999999999993</v>
      </c>
      <c r="Q503" s="888">
        <v>9.8000000000000007</v>
      </c>
      <c r="R503" s="92">
        <v>1.02</v>
      </c>
      <c r="S503" s="92">
        <v>1.24</v>
      </c>
      <c r="T503" s="92"/>
      <c r="U503" s="92"/>
      <c r="V503" s="889">
        <v>-5.59</v>
      </c>
      <c r="W503" s="890" t="s">
        <v>1486</v>
      </c>
      <c r="X503" s="889">
        <v>-5.77</v>
      </c>
      <c r="Y503" s="891" t="s">
        <v>72</v>
      </c>
      <c r="Z503" s="892">
        <v>1.42</v>
      </c>
      <c r="AA503" s="93">
        <v>0.15</v>
      </c>
      <c r="AB503" s="94">
        <v>136</v>
      </c>
      <c r="AC503" s="892">
        <v>7.43</v>
      </c>
      <c r="AD503" s="94">
        <v>713</v>
      </c>
      <c r="AE503" s="892">
        <v>0</v>
      </c>
      <c r="AF503" s="93">
        <v>0</v>
      </c>
      <c r="AG503" s="94">
        <v>4</v>
      </c>
      <c r="AH503" s="892">
        <v>0</v>
      </c>
      <c r="AI503" s="94">
        <v>0</v>
      </c>
      <c r="AJ503" s="892">
        <v>4.8</v>
      </c>
      <c r="AK503" s="94">
        <v>464</v>
      </c>
      <c r="AL503" s="892">
        <v>0</v>
      </c>
      <c r="AM503" s="93">
        <v>0</v>
      </c>
      <c r="AN503" s="94">
        <v>4</v>
      </c>
      <c r="AO503" s="892">
        <v>0</v>
      </c>
      <c r="AP503" s="94">
        <v>0</v>
      </c>
      <c r="AQ503" s="892">
        <v>4.8</v>
      </c>
      <c r="AR503" s="94">
        <v>464</v>
      </c>
      <c r="AS503" s="892">
        <v>0</v>
      </c>
      <c r="AT503" s="93">
        <v>0</v>
      </c>
      <c r="AU503" s="94">
        <v>4</v>
      </c>
      <c r="AV503" s="892">
        <v>0</v>
      </c>
      <c r="AW503" s="94">
        <v>0</v>
      </c>
      <c r="AX503" s="892">
        <v>5.2</v>
      </c>
      <c r="AY503" s="94">
        <v>501</v>
      </c>
    </row>
    <row r="504" spans="1:51" x14ac:dyDescent="0.25">
      <c r="A504" s="496">
        <f>INDEX(Toetsing!F:F,MATCH('Export Project'!J504,Toetsing!G:G,0))</f>
        <v>17233</v>
      </c>
      <c r="B504" s="118" t="str">
        <f>INDEX(Toetsing!T:T,MATCH('Export Project'!J504,Toetsing!G:G,0))</f>
        <v>Nee</v>
      </c>
      <c r="C504" s="118" t="s">
        <v>39</v>
      </c>
      <c r="D504" s="118" t="s">
        <v>39</v>
      </c>
      <c r="E504" s="121">
        <f t="shared" si="22"/>
        <v>0</v>
      </c>
      <c r="F504" s="121">
        <f t="shared" si="23"/>
        <v>0</v>
      </c>
      <c r="G504" s="497">
        <f t="shared" si="24"/>
        <v>0</v>
      </c>
      <c r="H504" s="27" t="s">
        <v>1454</v>
      </c>
      <c r="I504" s="27" t="s">
        <v>1694</v>
      </c>
      <c r="J504" s="893">
        <v>5833</v>
      </c>
      <c r="L504" s="48"/>
      <c r="M504" s="887" t="s">
        <v>1696</v>
      </c>
      <c r="N504" s="888">
        <v>102</v>
      </c>
      <c r="O504" s="888">
        <v>10.4</v>
      </c>
      <c r="P504" s="888">
        <v>9.6</v>
      </c>
      <c r="Q504" s="888">
        <v>10.4</v>
      </c>
      <c r="R504" s="92">
        <v>1.03</v>
      </c>
      <c r="S504" s="92">
        <v>1.34</v>
      </c>
      <c r="T504" s="92"/>
      <c r="U504" s="92"/>
      <c r="V504" s="889">
        <v>-5.59</v>
      </c>
      <c r="W504" s="890" t="s">
        <v>1486</v>
      </c>
      <c r="X504" s="889">
        <v>-5.77</v>
      </c>
      <c r="Y504" s="891" t="s">
        <v>72</v>
      </c>
      <c r="Z504" s="892">
        <v>1.76</v>
      </c>
      <c r="AA504" s="93">
        <v>0.17</v>
      </c>
      <c r="AB504" s="94">
        <v>180</v>
      </c>
      <c r="AC504" s="892">
        <v>7.48</v>
      </c>
      <c r="AD504" s="94">
        <v>763</v>
      </c>
      <c r="AE504" s="892">
        <v>0.1</v>
      </c>
      <c r="AF504" s="93">
        <v>0.01</v>
      </c>
      <c r="AG504" s="94">
        <v>9</v>
      </c>
      <c r="AH504" s="892">
        <v>0</v>
      </c>
      <c r="AI504" s="94">
        <v>0</v>
      </c>
      <c r="AJ504" s="892">
        <v>5.3</v>
      </c>
      <c r="AK504" s="94">
        <v>538</v>
      </c>
      <c r="AL504" s="892">
        <v>0.1</v>
      </c>
      <c r="AM504" s="93">
        <v>0.01</v>
      </c>
      <c r="AN504" s="94">
        <v>9</v>
      </c>
      <c r="AO504" s="892">
        <v>0</v>
      </c>
      <c r="AP504" s="94">
        <v>0</v>
      </c>
      <c r="AQ504" s="892">
        <v>5.3</v>
      </c>
      <c r="AR504" s="94">
        <v>538</v>
      </c>
      <c r="AS504" s="892">
        <v>0.1</v>
      </c>
      <c r="AT504" s="93">
        <v>0.01</v>
      </c>
      <c r="AU504" s="94">
        <v>9</v>
      </c>
      <c r="AV504" s="892">
        <v>0</v>
      </c>
      <c r="AW504" s="94">
        <v>0</v>
      </c>
      <c r="AX504" s="892">
        <v>5.7</v>
      </c>
      <c r="AY504" s="94">
        <v>583</v>
      </c>
    </row>
    <row r="505" spans="1:51" x14ac:dyDescent="0.25">
      <c r="A505" s="496">
        <f>INDEX(Toetsing!F:F,MATCH('Export Project'!J505,Toetsing!G:G,0))</f>
        <v>17233</v>
      </c>
      <c r="B505" s="118" t="str">
        <f>INDEX(Toetsing!T:T,MATCH('Export Project'!J505,Toetsing!G:G,0))</f>
        <v>Nee</v>
      </c>
      <c r="C505" s="118" t="s">
        <v>39</v>
      </c>
      <c r="D505" s="118" t="s">
        <v>39</v>
      </c>
      <c r="E505" s="121">
        <f t="shared" si="22"/>
        <v>0</v>
      </c>
      <c r="F505" s="121">
        <f t="shared" si="23"/>
        <v>0</v>
      </c>
      <c r="G505" s="497">
        <f t="shared" si="24"/>
        <v>0</v>
      </c>
      <c r="H505" s="27" t="s">
        <v>1454</v>
      </c>
      <c r="I505" s="27" t="s">
        <v>1694</v>
      </c>
      <c r="J505" s="893">
        <v>5834</v>
      </c>
      <c r="L505" s="48"/>
      <c r="M505" s="887" t="s">
        <v>1697</v>
      </c>
      <c r="N505" s="888">
        <v>98</v>
      </c>
      <c r="O505" s="888">
        <v>10.7</v>
      </c>
      <c r="P505" s="888">
        <v>10.199999999999999</v>
      </c>
      <c r="Q505" s="888">
        <v>10.8</v>
      </c>
      <c r="R505" s="92">
        <v>1.05</v>
      </c>
      <c r="S505" s="92">
        <v>1.2</v>
      </c>
      <c r="T505" s="92"/>
      <c r="U505" s="92"/>
      <c r="V505" s="889">
        <v>-5.59</v>
      </c>
      <c r="W505" s="890" t="s">
        <v>1486</v>
      </c>
      <c r="X505" s="889">
        <v>-5.77</v>
      </c>
      <c r="Y505" s="891" t="s">
        <v>72</v>
      </c>
      <c r="Z505" s="892">
        <v>1.44</v>
      </c>
      <c r="AA505" s="93">
        <v>0.13</v>
      </c>
      <c r="AB505" s="94">
        <v>141</v>
      </c>
      <c r="AC505" s="892">
        <v>8.02</v>
      </c>
      <c r="AD505" s="94">
        <v>786</v>
      </c>
      <c r="AE505" s="892">
        <v>0</v>
      </c>
      <c r="AF505" s="93">
        <v>0</v>
      </c>
      <c r="AG505" s="94">
        <v>0</v>
      </c>
      <c r="AH505" s="892">
        <v>0</v>
      </c>
      <c r="AI505" s="94">
        <v>0</v>
      </c>
      <c r="AJ505" s="892">
        <v>5.6</v>
      </c>
      <c r="AK505" s="94">
        <v>545</v>
      </c>
      <c r="AL505" s="892">
        <v>0</v>
      </c>
      <c r="AM505" s="93">
        <v>0</v>
      </c>
      <c r="AN505" s="94">
        <v>0</v>
      </c>
      <c r="AO505" s="892">
        <v>0</v>
      </c>
      <c r="AP505" s="94">
        <v>0</v>
      </c>
      <c r="AQ505" s="892">
        <v>5.6</v>
      </c>
      <c r="AR505" s="94">
        <v>545</v>
      </c>
      <c r="AS505" s="892">
        <v>0</v>
      </c>
      <c r="AT505" s="93">
        <v>0</v>
      </c>
      <c r="AU505" s="94">
        <v>0</v>
      </c>
      <c r="AV505" s="892">
        <v>0</v>
      </c>
      <c r="AW505" s="94">
        <v>0</v>
      </c>
      <c r="AX505" s="892">
        <v>6.1</v>
      </c>
      <c r="AY505" s="94">
        <v>593</v>
      </c>
    </row>
    <row r="506" spans="1:51" x14ac:dyDescent="0.25">
      <c r="A506" s="496">
        <f>INDEX(Toetsing!F:F,MATCH('Export Project'!J506,Toetsing!G:G,0))</f>
        <v>17233</v>
      </c>
      <c r="B506" s="118" t="str">
        <f>INDEX(Toetsing!T:T,MATCH('Export Project'!J506,Toetsing!G:G,0))</f>
        <v>Nee</v>
      </c>
      <c r="C506" s="118" t="s">
        <v>39</v>
      </c>
      <c r="D506" s="118" t="s">
        <v>39</v>
      </c>
      <c r="E506" s="121">
        <f t="shared" si="22"/>
        <v>0</v>
      </c>
      <c r="F506" s="121">
        <f t="shared" si="23"/>
        <v>0</v>
      </c>
      <c r="G506" s="497">
        <f t="shared" si="24"/>
        <v>0</v>
      </c>
      <c r="H506" s="27" t="s">
        <v>1454</v>
      </c>
      <c r="I506" s="27" t="s">
        <v>1694</v>
      </c>
      <c r="J506" s="893">
        <v>5835</v>
      </c>
      <c r="L506" s="48"/>
      <c r="M506" s="887" t="s">
        <v>1698</v>
      </c>
      <c r="N506" s="888">
        <v>82</v>
      </c>
      <c r="O506" s="888">
        <v>9.5</v>
      </c>
      <c r="P506" s="888">
        <v>9.1</v>
      </c>
      <c r="Q506" s="888">
        <v>9.5</v>
      </c>
      <c r="R506" s="92">
        <v>0.92</v>
      </c>
      <c r="S506" s="92">
        <v>1.1499999999999999</v>
      </c>
      <c r="T506" s="92"/>
      <c r="U506" s="92"/>
      <c r="V506" s="889">
        <v>-5.59</v>
      </c>
      <c r="W506" s="890" t="s">
        <v>1486</v>
      </c>
      <c r="X506" s="889">
        <v>-5.77</v>
      </c>
      <c r="Y506" s="891" t="s">
        <v>72</v>
      </c>
      <c r="Z506" s="892">
        <v>1.42</v>
      </c>
      <c r="AA506" s="93">
        <v>0.15</v>
      </c>
      <c r="AB506" s="94">
        <v>116</v>
      </c>
      <c r="AC506" s="892">
        <v>6.51</v>
      </c>
      <c r="AD506" s="94">
        <v>534</v>
      </c>
      <c r="AE506" s="892">
        <v>0</v>
      </c>
      <c r="AF506" s="93">
        <v>0</v>
      </c>
      <c r="AG506" s="94">
        <v>0</v>
      </c>
      <c r="AH506" s="892">
        <v>0</v>
      </c>
      <c r="AI506" s="94">
        <v>0</v>
      </c>
      <c r="AJ506" s="892">
        <v>4.5999999999999996</v>
      </c>
      <c r="AK506" s="94">
        <v>379</v>
      </c>
      <c r="AL506" s="892">
        <v>0</v>
      </c>
      <c r="AM506" s="93">
        <v>0</v>
      </c>
      <c r="AN506" s="94">
        <v>0</v>
      </c>
      <c r="AO506" s="892">
        <v>0</v>
      </c>
      <c r="AP506" s="94">
        <v>0</v>
      </c>
      <c r="AQ506" s="892">
        <v>4.5999999999999996</v>
      </c>
      <c r="AR506" s="94">
        <v>379</v>
      </c>
      <c r="AS506" s="892">
        <v>0</v>
      </c>
      <c r="AT506" s="93">
        <v>0</v>
      </c>
      <c r="AU506" s="94">
        <v>0</v>
      </c>
      <c r="AV506" s="892">
        <v>0</v>
      </c>
      <c r="AW506" s="94">
        <v>0</v>
      </c>
      <c r="AX506" s="892">
        <v>5</v>
      </c>
      <c r="AY506" s="94">
        <v>408</v>
      </c>
    </row>
    <row r="507" spans="1:51" x14ac:dyDescent="0.25">
      <c r="A507" s="496">
        <f>INDEX(Toetsing!F:F,MATCH('Export Project'!J507,Toetsing!G:G,0))</f>
        <v>17244</v>
      </c>
      <c r="B507" s="118" t="str">
        <f>INDEX(Toetsing!T:T,MATCH('Export Project'!J507,Toetsing!G:G,0))</f>
        <v>Ja, baggerschoon</v>
      </c>
      <c r="C507" s="118" t="s">
        <v>74</v>
      </c>
      <c r="D507" s="118" t="s">
        <v>39</v>
      </c>
      <c r="E507" s="121">
        <f t="shared" si="22"/>
        <v>4.968305</v>
      </c>
      <c r="F507" s="121">
        <f t="shared" si="23"/>
        <v>2</v>
      </c>
      <c r="G507" s="497">
        <f t="shared" si="24"/>
        <v>0</v>
      </c>
      <c r="H507" s="27" t="s">
        <v>1454</v>
      </c>
      <c r="I507" s="27" t="s">
        <v>1699</v>
      </c>
      <c r="J507" s="893">
        <v>5769</v>
      </c>
      <c r="L507" s="48"/>
      <c r="M507" s="887" t="s">
        <v>1700</v>
      </c>
      <c r="N507" s="888">
        <v>4.968305</v>
      </c>
      <c r="O507" s="888">
        <v>4</v>
      </c>
      <c r="P507" s="888">
        <v>3.9</v>
      </c>
      <c r="Q507" s="888">
        <v>3.9</v>
      </c>
      <c r="R507" s="92">
        <v>0.42</v>
      </c>
      <c r="S507" s="92">
        <v>0.54</v>
      </c>
      <c r="T507" s="92"/>
      <c r="U507" s="92"/>
      <c r="V507" s="889">
        <v>-5.62</v>
      </c>
      <c r="W507" s="890" t="s">
        <v>1486</v>
      </c>
      <c r="X507" s="889">
        <v>-5.77</v>
      </c>
      <c r="Y507" s="891" t="s">
        <v>72</v>
      </c>
      <c r="Z507" s="892">
        <v>0.32</v>
      </c>
      <c r="AA507" s="93">
        <v>0.08</v>
      </c>
      <c r="AB507" s="94">
        <v>2</v>
      </c>
      <c r="AC507" s="892">
        <v>1.35</v>
      </c>
      <c r="AD507" s="94">
        <v>7</v>
      </c>
      <c r="AE507" s="892">
        <v>0.2</v>
      </c>
      <c r="AF507" s="93">
        <v>0.04</v>
      </c>
      <c r="AG507" s="94">
        <v>1</v>
      </c>
      <c r="AH507" s="892">
        <v>0</v>
      </c>
      <c r="AI507" s="94">
        <v>0</v>
      </c>
      <c r="AJ507" s="892">
        <v>1</v>
      </c>
      <c r="AK507" s="94">
        <v>5</v>
      </c>
      <c r="AL507" s="892">
        <v>0.2</v>
      </c>
      <c r="AM507" s="93">
        <v>0.04</v>
      </c>
      <c r="AN507" s="94">
        <v>1</v>
      </c>
      <c r="AO507" s="892">
        <v>0</v>
      </c>
      <c r="AP507" s="94">
        <v>0</v>
      </c>
      <c r="AQ507" s="892">
        <v>1</v>
      </c>
      <c r="AR507" s="94">
        <v>5</v>
      </c>
      <c r="AS507" s="892">
        <v>0.2</v>
      </c>
      <c r="AT507" s="93">
        <v>0.04</v>
      </c>
      <c r="AU507" s="94">
        <v>1</v>
      </c>
      <c r="AV507" s="892">
        <v>0.1</v>
      </c>
      <c r="AW507" s="94">
        <v>0</v>
      </c>
      <c r="AX507" s="892">
        <v>1</v>
      </c>
      <c r="AY507" s="94">
        <v>5</v>
      </c>
    </row>
    <row r="508" spans="1:51" x14ac:dyDescent="0.25">
      <c r="A508" s="496">
        <f>INDEX(Toetsing!F:F,MATCH('Export Project'!J508,Toetsing!G:G,0))</f>
        <v>17498</v>
      </c>
      <c r="B508" s="118" t="str">
        <f>INDEX(Toetsing!T:T,MATCH('Export Project'!J508,Toetsing!G:G,0))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08" s="118" t="s">
        <v>39</v>
      </c>
      <c r="D508" s="118" t="s">
        <v>39</v>
      </c>
      <c r="E508" s="121">
        <f t="shared" si="22"/>
        <v>0</v>
      </c>
      <c r="F508" s="121">
        <f t="shared" si="23"/>
        <v>0</v>
      </c>
      <c r="G508" s="497">
        <f t="shared" si="24"/>
        <v>0</v>
      </c>
      <c r="H508" s="27" t="s">
        <v>1454</v>
      </c>
      <c r="I508" s="27" t="s">
        <v>1701</v>
      </c>
      <c r="J508" s="893">
        <v>5767</v>
      </c>
      <c r="L508" s="48"/>
      <c r="M508" s="887" t="s">
        <v>1702</v>
      </c>
      <c r="N508" s="888">
        <v>5</v>
      </c>
      <c r="O508" s="888">
        <v>3.8</v>
      </c>
      <c r="P508" s="888">
        <v>3.1</v>
      </c>
      <c r="Q508" s="888">
        <v>3.7</v>
      </c>
      <c r="R508" s="92">
        <v>0.22</v>
      </c>
      <c r="S508" s="92">
        <v>0.37</v>
      </c>
      <c r="T508" s="92"/>
      <c r="U508" s="92"/>
      <c r="V508" s="889">
        <v>-5.62</v>
      </c>
      <c r="W508" s="890" t="s">
        <v>1486</v>
      </c>
      <c r="X508" s="889">
        <v>-5.77</v>
      </c>
      <c r="Y508" s="891" t="s">
        <v>72</v>
      </c>
      <c r="Z508" s="892">
        <v>0.23</v>
      </c>
      <c r="AA508" s="93">
        <v>0.06</v>
      </c>
      <c r="AB508" s="94">
        <v>1</v>
      </c>
      <c r="AC508" s="892">
        <v>0.33</v>
      </c>
      <c r="AD508" s="94">
        <v>2</v>
      </c>
      <c r="AE508" s="892">
        <v>0.2</v>
      </c>
      <c r="AF508" s="93">
        <v>0.06</v>
      </c>
      <c r="AG508" s="94">
        <v>1</v>
      </c>
      <c r="AH508" s="892">
        <v>0.7</v>
      </c>
      <c r="AI508" s="94">
        <v>4</v>
      </c>
      <c r="AJ508" s="892">
        <v>0.3</v>
      </c>
      <c r="AK508" s="94">
        <v>2</v>
      </c>
      <c r="AL508" s="892">
        <v>0.2</v>
      </c>
      <c r="AM508" s="93">
        <v>0.06</v>
      </c>
      <c r="AN508" s="94">
        <v>1</v>
      </c>
      <c r="AO508" s="892">
        <v>0.7</v>
      </c>
      <c r="AP508" s="94">
        <v>4</v>
      </c>
      <c r="AQ508" s="892">
        <v>0.3</v>
      </c>
      <c r="AR508" s="94">
        <v>2</v>
      </c>
      <c r="AS508" s="892">
        <v>0.2</v>
      </c>
      <c r="AT508" s="93">
        <v>0.06</v>
      </c>
      <c r="AU508" s="94">
        <v>1</v>
      </c>
      <c r="AV508" s="892">
        <v>0.9</v>
      </c>
      <c r="AW508" s="94">
        <v>4</v>
      </c>
      <c r="AX508" s="892">
        <v>0.3</v>
      </c>
      <c r="AY508" s="94">
        <v>2</v>
      </c>
    </row>
    <row r="509" spans="1:51" x14ac:dyDescent="0.25">
      <c r="A509" s="496">
        <f>INDEX(Toetsing!F:F,MATCH('Export Project'!J509,Toetsing!G:G,0))</f>
        <v>17498</v>
      </c>
      <c r="B509" s="118" t="str">
        <f>INDEX(Toetsing!T:T,MATCH('Export Project'!J509,Toetsing!G:G,0))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09" s="118" t="s">
        <v>39</v>
      </c>
      <c r="D509" s="118" t="s">
        <v>39</v>
      </c>
      <c r="E509" s="121">
        <f t="shared" si="22"/>
        <v>0</v>
      </c>
      <c r="F509" s="121">
        <f t="shared" si="23"/>
        <v>0</v>
      </c>
      <c r="G509" s="497">
        <f t="shared" si="24"/>
        <v>0</v>
      </c>
      <c r="H509" s="27" t="s">
        <v>1454</v>
      </c>
      <c r="I509" s="27" t="s">
        <v>1703</v>
      </c>
      <c r="J509" s="893">
        <v>5764</v>
      </c>
      <c r="L509" s="48"/>
      <c r="M509" s="887" t="s">
        <v>1704</v>
      </c>
      <c r="N509" s="888">
        <v>4.4682130000000004</v>
      </c>
      <c r="O509" s="888">
        <v>3.5</v>
      </c>
      <c r="P509" s="888">
        <v>2.5</v>
      </c>
      <c r="Q509" s="888">
        <v>3.5</v>
      </c>
      <c r="R509" s="92">
        <v>0.11</v>
      </c>
      <c r="S509" s="92">
        <v>0.33</v>
      </c>
      <c r="T509" s="92"/>
      <c r="U509" s="92"/>
      <c r="V509" s="889">
        <v>-5.62</v>
      </c>
      <c r="W509" s="890" t="s">
        <v>1486</v>
      </c>
      <c r="X509" s="889">
        <v>-5.77</v>
      </c>
      <c r="Y509" s="891" t="s">
        <v>72</v>
      </c>
      <c r="Z509" s="892">
        <v>0.56000000000000005</v>
      </c>
      <c r="AA509" s="93">
        <v>0.16</v>
      </c>
      <c r="AB509" s="94">
        <v>3</v>
      </c>
      <c r="AC509" s="892">
        <v>0.12</v>
      </c>
      <c r="AD509" s="94">
        <v>1</v>
      </c>
      <c r="AE509" s="892">
        <v>0.5</v>
      </c>
      <c r="AF509" s="93">
        <v>0.14000000000000001</v>
      </c>
      <c r="AG509" s="94">
        <v>2</v>
      </c>
      <c r="AH509" s="892">
        <v>0.7</v>
      </c>
      <c r="AI509" s="94">
        <v>3</v>
      </c>
      <c r="AJ509" s="892">
        <v>0.1</v>
      </c>
      <c r="AK509" s="94">
        <v>1</v>
      </c>
      <c r="AL509" s="892">
        <v>0.5</v>
      </c>
      <c r="AM509" s="93">
        <v>0.14000000000000001</v>
      </c>
      <c r="AN509" s="94">
        <v>2</v>
      </c>
      <c r="AO509" s="892">
        <v>0.7</v>
      </c>
      <c r="AP509" s="94">
        <v>3</v>
      </c>
      <c r="AQ509" s="892">
        <v>0.1</v>
      </c>
      <c r="AR509" s="94">
        <v>1</v>
      </c>
      <c r="AS509" s="892">
        <v>0.5</v>
      </c>
      <c r="AT509" s="93">
        <v>0.14000000000000001</v>
      </c>
      <c r="AU509" s="94">
        <v>2</v>
      </c>
      <c r="AV509" s="892">
        <v>0.8</v>
      </c>
      <c r="AW509" s="94">
        <v>4</v>
      </c>
      <c r="AX509" s="892">
        <v>0.1</v>
      </c>
      <c r="AY509" s="94">
        <v>1</v>
      </c>
    </row>
    <row r="510" spans="1:51" x14ac:dyDescent="0.25">
      <c r="A510" s="496">
        <f>INDEX(Toetsing!F:F,MATCH('Export Project'!J510,Toetsing!G:G,0))</f>
        <v>17494</v>
      </c>
      <c r="B510" s="118" t="str">
        <f>INDEX(Toetsing!T:T,MATCH('Export Project'!J510,Toetsing!G:G,0))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10" s="118" t="s">
        <v>39</v>
      </c>
      <c r="D510" s="118" t="s">
        <v>39</v>
      </c>
      <c r="E510" s="121">
        <f t="shared" si="22"/>
        <v>0</v>
      </c>
      <c r="F510" s="121">
        <f t="shared" si="23"/>
        <v>0</v>
      </c>
      <c r="G510" s="497">
        <f t="shared" si="24"/>
        <v>0</v>
      </c>
      <c r="H510" s="27" t="s">
        <v>1454</v>
      </c>
      <c r="I510" s="27" t="s">
        <v>1705</v>
      </c>
      <c r="J510" s="893">
        <v>5406</v>
      </c>
      <c r="L510" s="48"/>
      <c r="M510" s="887" t="s">
        <v>1706</v>
      </c>
      <c r="N510" s="888">
        <v>28</v>
      </c>
      <c r="O510" s="888">
        <v>1.9</v>
      </c>
      <c r="P510" s="888">
        <v>1.7</v>
      </c>
      <c r="Q510" s="888">
        <v>2</v>
      </c>
      <c r="R510" s="92">
        <v>0.32</v>
      </c>
      <c r="S510" s="92">
        <v>0.44</v>
      </c>
      <c r="T510" s="92"/>
      <c r="U510" s="92"/>
      <c r="V510" s="889">
        <v>-5.36</v>
      </c>
      <c r="W510" s="890" t="s">
        <v>1457</v>
      </c>
      <c r="X510" s="889">
        <v>-5.56</v>
      </c>
      <c r="Y510" s="891" t="s">
        <v>72</v>
      </c>
      <c r="Z510" s="892">
        <v>0.14000000000000001</v>
      </c>
      <c r="AA510" s="93">
        <v>7.0000000000000007E-2</v>
      </c>
      <c r="AB510" s="94">
        <v>4</v>
      </c>
      <c r="AC510" s="892">
        <v>0.47</v>
      </c>
      <c r="AD510" s="94">
        <v>13</v>
      </c>
      <c r="AE510" s="892"/>
      <c r="AF510" s="93"/>
      <c r="AG510" s="94"/>
      <c r="AH510" s="892"/>
      <c r="AI510" s="94"/>
      <c r="AJ510" s="892"/>
      <c r="AK510" s="94"/>
      <c r="AL510" s="892">
        <v>0</v>
      </c>
      <c r="AM510" s="93">
        <v>0</v>
      </c>
      <c r="AN510" s="94">
        <v>0</v>
      </c>
      <c r="AO510" s="892">
        <v>0</v>
      </c>
      <c r="AP510" s="94">
        <v>0</v>
      </c>
      <c r="AQ510" s="892">
        <v>0.1</v>
      </c>
      <c r="AR510" s="94">
        <v>4</v>
      </c>
      <c r="AS510" s="892">
        <v>0</v>
      </c>
      <c r="AT510" s="93">
        <v>0</v>
      </c>
      <c r="AU510" s="94">
        <v>0</v>
      </c>
      <c r="AV510" s="892">
        <v>0</v>
      </c>
      <c r="AW510" s="94">
        <v>0</v>
      </c>
      <c r="AX510" s="892">
        <v>0.3</v>
      </c>
      <c r="AY510" s="94">
        <v>8</v>
      </c>
    </row>
    <row r="511" spans="1:51" x14ac:dyDescent="0.25">
      <c r="A511" s="496">
        <f>INDEX(Toetsing!F:F,MATCH('Export Project'!J511,Toetsing!G:G,0))</f>
        <v>17254</v>
      </c>
      <c r="B511" s="118" t="str">
        <f>INDEX(Toetsing!T:T,MATCH('Export Project'!J511,Toetsing!G:G,0))</f>
        <v>Nee</v>
      </c>
      <c r="C511" s="118" t="s">
        <v>39</v>
      </c>
      <c r="D511" s="118" t="s">
        <v>39</v>
      </c>
      <c r="E511" s="121">
        <f t="shared" si="22"/>
        <v>0</v>
      </c>
      <c r="F511" s="121">
        <f t="shared" si="23"/>
        <v>0</v>
      </c>
      <c r="G511" s="497">
        <f t="shared" si="24"/>
        <v>0</v>
      </c>
      <c r="H511" s="27" t="s">
        <v>1454</v>
      </c>
      <c r="I511" s="27" t="s">
        <v>1707</v>
      </c>
      <c r="J511" s="893">
        <v>5729</v>
      </c>
      <c r="L511" s="48"/>
      <c r="M511" s="887" t="s">
        <v>1708</v>
      </c>
      <c r="N511" s="888">
        <v>103</v>
      </c>
      <c r="O511" s="888">
        <v>8.9</v>
      </c>
      <c r="P511" s="888">
        <v>8.1999999999999993</v>
      </c>
      <c r="Q511" s="888">
        <v>8.9</v>
      </c>
      <c r="R511" s="92">
        <v>0.87</v>
      </c>
      <c r="S511" s="92">
        <v>1.21</v>
      </c>
      <c r="T511" s="92"/>
      <c r="U511" s="92"/>
      <c r="V511" s="889">
        <v>-5.56</v>
      </c>
      <c r="W511" s="890" t="s">
        <v>1502</v>
      </c>
      <c r="X511" s="889">
        <v>-5.77</v>
      </c>
      <c r="Y511" s="891" t="s">
        <v>72</v>
      </c>
      <c r="Z511" s="892">
        <v>1.51</v>
      </c>
      <c r="AA511" s="93">
        <v>0.17</v>
      </c>
      <c r="AB511" s="94">
        <v>156</v>
      </c>
      <c r="AC511" s="892">
        <v>5.38</v>
      </c>
      <c r="AD511" s="94">
        <v>554</v>
      </c>
      <c r="AE511" s="892">
        <v>0</v>
      </c>
      <c r="AF511" s="93">
        <v>0</v>
      </c>
      <c r="AG511" s="94">
        <v>1</v>
      </c>
      <c r="AH511" s="892">
        <v>0</v>
      </c>
      <c r="AI511" s="94">
        <v>0</v>
      </c>
      <c r="AJ511" s="892">
        <v>4</v>
      </c>
      <c r="AK511" s="94">
        <v>416</v>
      </c>
      <c r="AL511" s="892">
        <v>0</v>
      </c>
      <c r="AM511" s="93">
        <v>0</v>
      </c>
      <c r="AN511" s="94">
        <v>1</v>
      </c>
      <c r="AO511" s="892">
        <v>0</v>
      </c>
      <c r="AP511" s="94">
        <v>0</v>
      </c>
      <c r="AQ511" s="892">
        <v>4</v>
      </c>
      <c r="AR511" s="94">
        <v>416</v>
      </c>
      <c r="AS511" s="892">
        <v>0</v>
      </c>
      <c r="AT511" s="93">
        <v>0</v>
      </c>
      <c r="AU511" s="94">
        <v>2</v>
      </c>
      <c r="AV511" s="892">
        <v>0</v>
      </c>
      <c r="AW511" s="94">
        <v>0</v>
      </c>
      <c r="AX511" s="892">
        <v>4.3</v>
      </c>
      <c r="AY511" s="94">
        <v>445</v>
      </c>
    </row>
    <row r="512" spans="1:51" x14ac:dyDescent="0.25">
      <c r="A512" s="496">
        <f>INDEX(Toetsing!F:F,MATCH('Export Project'!J512,Toetsing!G:G,0))</f>
        <v>17254</v>
      </c>
      <c r="B512" s="118" t="str">
        <f>INDEX(Toetsing!T:T,MATCH('Export Project'!J512,Toetsing!G:G,0))</f>
        <v>Nee</v>
      </c>
      <c r="C512" s="118" t="s">
        <v>39</v>
      </c>
      <c r="D512" s="118" t="s">
        <v>39</v>
      </c>
      <c r="E512" s="121">
        <f t="shared" si="22"/>
        <v>0</v>
      </c>
      <c r="F512" s="121">
        <f t="shared" si="23"/>
        <v>0</v>
      </c>
      <c r="G512" s="497">
        <f t="shared" si="24"/>
        <v>0</v>
      </c>
      <c r="H512" s="27" t="s">
        <v>1454</v>
      </c>
      <c r="I512" s="27" t="s">
        <v>1707</v>
      </c>
      <c r="J512" s="893">
        <v>5730</v>
      </c>
      <c r="L512" s="48"/>
      <c r="M512" s="887" t="s">
        <v>1709</v>
      </c>
      <c r="N512" s="888">
        <v>100</v>
      </c>
      <c r="O512" s="888">
        <v>8.1</v>
      </c>
      <c r="P512" s="888">
        <v>7.1</v>
      </c>
      <c r="Q512" s="888">
        <v>8.1</v>
      </c>
      <c r="R512" s="92">
        <v>0.88</v>
      </c>
      <c r="S512" s="92">
        <v>1.06</v>
      </c>
      <c r="T512" s="92"/>
      <c r="U512" s="92"/>
      <c r="V512" s="889">
        <v>-5.56</v>
      </c>
      <c r="W512" s="890" t="s">
        <v>1502</v>
      </c>
      <c r="X512" s="889">
        <v>-5.77</v>
      </c>
      <c r="Y512" s="891" t="s">
        <v>72</v>
      </c>
      <c r="Z512" s="892">
        <v>0.96</v>
      </c>
      <c r="AA512" s="93">
        <v>0.12</v>
      </c>
      <c r="AB512" s="94">
        <v>96</v>
      </c>
      <c r="AC512" s="892">
        <v>4.76</v>
      </c>
      <c r="AD512" s="94">
        <v>476</v>
      </c>
      <c r="AE512" s="892">
        <v>0</v>
      </c>
      <c r="AF512" s="93">
        <v>0</v>
      </c>
      <c r="AG512" s="94">
        <v>2</v>
      </c>
      <c r="AH512" s="892">
        <v>0</v>
      </c>
      <c r="AI512" s="94">
        <v>0</v>
      </c>
      <c r="AJ512" s="892">
        <v>3.4</v>
      </c>
      <c r="AK512" s="94">
        <v>342</v>
      </c>
      <c r="AL512" s="892">
        <v>0</v>
      </c>
      <c r="AM512" s="93">
        <v>0</v>
      </c>
      <c r="AN512" s="94">
        <v>2</v>
      </c>
      <c r="AO512" s="892">
        <v>0</v>
      </c>
      <c r="AP512" s="94">
        <v>0</v>
      </c>
      <c r="AQ512" s="892">
        <v>3.4</v>
      </c>
      <c r="AR512" s="94">
        <v>342</v>
      </c>
      <c r="AS512" s="892">
        <v>0</v>
      </c>
      <c r="AT512" s="93">
        <v>0</v>
      </c>
      <c r="AU512" s="94">
        <v>2</v>
      </c>
      <c r="AV512" s="892">
        <v>0</v>
      </c>
      <c r="AW512" s="94">
        <v>0</v>
      </c>
      <c r="AX512" s="892">
        <v>3.6</v>
      </c>
      <c r="AY512" s="94">
        <v>362</v>
      </c>
    </row>
    <row r="513" spans="1:51" x14ac:dyDescent="0.25">
      <c r="A513" s="496">
        <f>INDEX(Toetsing!F:F,MATCH('Export Project'!J513,Toetsing!G:G,0))</f>
        <v>17262</v>
      </c>
      <c r="B513" s="118" t="str">
        <f>INDEX(Toetsing!T:T,MATCH('Export Project'!J513,Toetsing!G:G,0))</f>
        <v>Ja</v>
      </c>
      <c r="C513" s="118" t="s">
        <v>41</v>
      </c>
      <c r="D513" s="118" t="s">
        <v>39</v>
      </c>
      <c r="E513" s="121">
        <f t="shared" si="22"/>
        <v>101</v>
      </c>
      <c r="F513" s="121">
        <f t="shared" si="23"/>
        <v>17</v>
      </c>
      <c r="G513" s="497">
        <f t="shared" si="24"/>
        <v>0</v>
      </c>
      <c r="H513" s="27" t="s">
        <v>1454</v>
      </c>
      <c r="I513" s="27" t="s">
        <v>1707</v>
      </c>
      <c r="J513" s="893">
        <v>5731</v>
      </c>
      <c r="L513" s="48"/>
      <c r="M513" s="887" t="s">
        <v>1710</v>
      </c>
      <c r="N513" s="888">
        <v>101</v>
      </c>
      <c r="O513" s="888">
        <v>6.9</v>
      </c>
      <c r="P513" s="888">
        <v>6.2</v>
      </c>
      <c r="Q513" s="888">
        <v>7</v>
      </c>
      <c r="R513" s="92">
        <v>0.72</v>
      </c>
      <c r="S513" s="92">
        <v>1.02</v>
      </c>
      <c r="T513" s="92"/>
      <c r="U513" s="92"/>
      <c r="V513" s="889">
        <v>-5.56</v>
      </c>
      <c r="W513" s="890" t="s">
        <v>1502</v>
      </c>
      <c r="X513" s="889">
        <v>-5.77</v>
      </c>
      <c r="Y513" s="891" t="s">
        <v>72</v>
      </c>
      <c r="Z513" s="892">
        <v>1.1200000000000001</v>
      </c>
      <c r="AA513" s="93">
        <v>0.16</v>
      </c>
      <c r="AB513" s="94">
        <v>113</v>
      </c>
      <c r="AC513" s="892">
        <v>3.6</v>
      </c>
      <c r="AD513" s="94">
        <v>364</v>
      </c>
      <c r="AE513" s="892">
        <v>0.1</v>
      </c>
      <c r="AF513" s="93">
        <v>0.01</v>
      </c>
      <c r="AG513" s="94">
        <v>8</v>
      </c>
      <c r="AH513" s="892">
        <v>0</v>
      </c>
      <c r="AI513" s="94">
        <v>0</v>
      </c>
      <c r="AJ513" s="892">
        <v>2.5</v>
      </c>
      <c r="AK513" s="94">
        <v>254</v>
      </c>
      <c r="AL513" s="892">
        <v>0.1</v>
      </c>
      <c r="AM513" s="93">
        <v>0.01</v>
      </c>
      <c r="AN513" s="94">
        <v>8</v>
      </c>
      <c r="AO513" s="892">
        <v>0</v>
      </c>
      <c r="AP513" s="94">
        <v>0</v>
      </c>
      <c r="AQ513" s="892">
        <v>2.5</v>
      </c>
      <c r="AR513" s="94">
        <v>254</v>
      </c>
      <c r="AS513" s="892">
        <v>0.2</v>
      </c>
      <c r="AT513" s="93">
        <v>0.02</v>
      </c>
      <c r="AU513" s="94">
        <v>17</v>
      </c>
      <c r="AV513" s="892">
        <v>0</v>
      </c>
      <c r="AW513" s="94">
        <v>0</v>
      </c>
      <c r="AX513" s="892">
        <v>2.5</v>
      </c>
      <c r="AY513" s="94">
        <v>254</v>
      </c>
    </row>
    <row r="514" spans="1:51" x14ac:dyDescent="0.25">
      <c r="A514" s="496">
        <f>INDEX(Toetsing!F:F,MATCH('Export Project'!J514,Toetsing!G:G,0))</f>
        <v>17262</v>
      </c>
      <c r="B514" s="118" t="str">
        <f>INDEX(Toetsing!T:T,MATCH('Export Project'!J514,Toetsing!G:G,0))</f>
        <v>Ja</v>
      </c>
      <c r="C514" s="118" t="s">
        <v>41</v>
      </c>
      <c r="D514" s="118" t="s">
        <v>39</v>
      </c>
      <c r="E514" s="121">
        <f t="shared" si="22"/>
        <v>91</v>
      </c>
      <c r="F514" s="121">
        <f t="shared" si="23"/>
        <v>25</v>
      </c>
      <c r="G514" s="497">
        <f t="shared" si="24"/>
        <v>0</v>
      </c>
      <c r="H514" s="27" t="s">
        <v>1454</v>
      </c>
      <c r="I514" s="27" t="s">
        <v>1707</v>
      </c>
      <c r="J514" s="893">
        <v>5732</v>
      </c>
      <c r="L514" s="48"/>
      <c r="M514" s="887" t="s">
        <v>1711</v>
      </c>
      <c r="N514" s="888">
        <v>91</v>
      </c>
      <c r="O514" s="888">
        <v>7.3</v>
      </c>
      <c r="P514" s="888">
        <v>6.5</v>
      </c>
      <c r="Q514" s="888">
        <v>7.3</v>
      </c>
      <c r="R514" s="92">
        <v>0.7</v>
      </c>
      <c r="S514" s="92">
        <v>1.03</v>
      </c>
      <c r="T514" s="92"/>
      <c r="U514" s="92"/>
      <c r="V514" s="889">
        <v>-5.56</v>
      </c>
      <c r="W514" s="890" t="s">
        <v>1502</v>
      </c>
      <c r="X514" s="889">
        <v>-5.77</v>
      </c>
      <c r="Y514" s="891" t="s">
        <v>72</v>
      </c>
      <c r="Z514" s="892">
        <v>1.21</v>
      </c>
      <c r="AA514" s="93">
        <v>0.17</v>
      </c>
      <c r="AB514" s="94">
        <v>110</v>
      </c>
      <c r="AC514" s="892">
        <v>3.41</v>
      </c>
      <c r="AD514" s="94">
        <v>310</v>
      </c>
      <c r="AE514" s="892">
        <v>0.2</v>
      </c>
      <c r="AF514" s="93">
        <v>0.02</v>
      </c>
      <c r="AG514" s="94">
        <v>14</v>
      </c>
      <c r="AH514" s="892">
        <v>0</v>
      </c>
      <c r="AI514" s="94">
        <v>0</v>
      </c>
      <c r="AJ514" s="892">
        <v>2.7</v>
      </c>
      <c r="AK514" s="94">
        <v>244</v>
      </c>
      <c r="AL514" s="892">
        <v>0.2</v>
      </c>
      <c r="AM514" s="93">
        <v>0.02</v>
      </c>
      <c r="AN514" s="94">
        <v>14</v>
      </c>
      <c r="AO514" s="892">
        <v>0</v>
      </c>
      <c r="AP514" s="94">
        <v>0</v>
      </c>
      <c r="AQ514" s="892">
        <v>2.7</v>
      </c>
      <c r="AR514" s="94">
        <v>244</v>
      </c>
      <c r="AS514" s="892">
        <v>0.3</v>
      </c>
      <c r="AT514" s="93">
        <v>0.04</v>
      </c>
      <c r="AU514" s="94">
        <v>25</v>
      </c>
      <c r="AV514" s="892">
        <v>0</v>
      </c>
      <c r="AW514" s="94">
        <v>0</v>
      </c>
      <c r="AX514" s="892">
        <v>2.7</v>
      </c>
      <c r="AY514" s="94">
        <v>244</v>
      </c>
    </row>
    <row r="515" spans="1:51" x14ac:dyDescent="0.25">
      <c r="A515" s="496">
        <f>INDEX(Toetsing!F:F,MATCH('Export Project'!J515,Toetsing!G:G,0))</f>
        <v>17142</v>
      </c>
      <c r="B515" s="118" t="str">
        <f>INDEX(Toetsing!T:T,MATCH('Export Project'!J515,Toetsing!G:G,0))</f>
        <v>Ja</v>
      </c>
      <c r="C515" s="118" t="s">
        <v>41</v>
      </c>
      <c r="D515" s="118" t="s">
        <v>39</v>
      </c>
      <c r="E515" s="121">
        <f t="shared" si="22"/>
        <v>35</v>
      </c>
      <c r="F515" s="121">
        <f t="shared" si="23"/>
        <v>52</v>
      </c>
      <c r="G515" s="497">
        <f t="shared" si="24"/>
        <v>0</v>
      </c>
      <c r="H515" s="27" t="s">
        <v>1454</v>
      </c>
      <c r="I515" s="27" t="s">
        <v>1712</v>
      </c>
      <c r="J515" s="893">
        <v>5047</v>
      </c>
      <c r="L515" s="48"/>
      <c r="M515" s="887" t="s">
        <v>1713</v>
      </c>
      <c r="N515" s="888">
        <v>35</v>
      </c>
      <c r="O515" s="888">
        <v>10.1</v>
      </c>
      <c r="P515" s="888">
        <v>10.1</v>
      </c>
      <c r="Q515" s="888">
        <v>10.1</v>
      </c>
      <c r="R515" s="92">
        <v>0.73</v>
      </c>
      <c r="S515" s="92">
        <v>1.02</v>
      </c>
      <c r="T515" s="92"/>
      <c r="U515" s="92"/>
      <c r="V515" s="889">
        <v>-6</v>
      </c>
      <c r="W515" s="890" t="s">
        <v>1607</v>
      </c>
      <c r="X515" s="889">
        <v>-6.02</v>
      </c>
      <c r="Y515" s="891" t="s">
        <v>72</v>
      </c>
      <c r="Z515" s="892">
        <v>2.5</v>
      </c>
      <c r="AA515" s="93">
        <v>0.25</v>
      </c>
      <c r="AB515" s="94">
        <v>88</v>
      </c>
      <c r="AC515" s="892">
        <v>6.36</v>
      </c>
      <c r="AD515" s="94">
        <v>223</v>
      </c>
      <c r="AE515" s="892">
        <v>1.1000000000000001</v>
      </c>
      <c r="AF515" s="93">
        <v>0.1</v>
      </c>
      <c r="AG515" s="94">
        <v>37</v>
      </c>
      <c r="AH515" s="892">
        <v>0</v>
      </c>
      <c r="AI515" s="94">
        <v>0</v>
      </c>
      <c r="AJ515" s="892">
        <v>5.5</v>
      </c>
      <c r="AK515" s="94">
        <v>193</v>
      </c>
      <c r="AL515" s="892">
        <v>1.1000000000000001</v>
      </c>
      <c r="AM515" s="93">
        <v>0.1</v>
      </c>
      <c r="AN515" s="94">
        <v>37</v>
      </c>
      <c r="AO515" s="892">
        <v>0</v>
      </c>
      <c r="AP515" s="94">
        <v>0</v>
      </c>
      <c r="AQ515" s="892">
        <v>5.5</v>
      </c>
      <c r="AR515" s="94">
        <v>193</v>
      </c>
      <c r="AS515" s="892">
        <v>1.5</v>
      </c>
      <c r="AT515" s="93">
        <v>0.15</v>
      </c>
      <c r="AU515" s="94">
        <v>52</v>
      </c>
      <c r="AV515" s="892">
        <v>0</v>
      </c>
      <c r="AW515" s="94">
        <v>0</v>
      </c>
      <c r="AX515" s="892">
        <v>5.5</v>
      </c>
      <c r="AY515" s="94">
        <v>193</v>
      </c>
    </row>
    <row r="516" spans="1:51" x14ac:dyDescent="0.25">
      <c r="A516" s="496">
        <f>INDEX(Toetsing!F:F,MATCH('Export Project'!J516,Toetsing!G:G,0))</f>
        <v>17142</v>
      </c>
      <c r="B516" s="118" t="str">
        <f>INDEX(Toetsing!T:T,MATCH('Export Project'!J516,Toetsing!G:G,0))</f>
        <v>Ja</v>
      </c>
      <c r="C516" s="118" t="s">
        <v>41</v>
      </c>
      <c r="D516" s="118" t="s">
        <v>39</v>
      </c>
      <c r="E516" s="121">
        <f t="shared" si="22"/>
        <v>138</v>
      </c>
      <c r="F516" s="121">
        <f t="shared" si="23"/>
        <v>186</v>
      </c>
      <c r="G516" s="497">
        <f t="shared" si="24"/>
        <v>0</v>
      </c>
      <c r="H516" s="27" t="s">
        <v>1454</v>
      </c>
      <c r="I516" s="27" t="s">
        <v>1712</v>
      </c>
      <c r="J516" s="893">
        <v>5048</v>
      </c>
      <c r="L516" s="48"/>
      <c r="M516" s="887" t="s">
        <v>1714</v>
      </c>
      <c r="N516" s="888">
        <v>138</v>
      </c>
      <c r="O516" s="888">
        <v>10</v>
      </c>
      <c r="P516" s="888">
        <v>10</v>
      </c>
      <c r="Q516" s="888">
        <v>10</v>
      </c>
      <c r="R516" s="92">
        <v>0.73</v>
      </c>
      <c r="S516" s="92">
        <v>1.0900000000000001</v>
      </c>
      <c r="T516" s="92"/>
      <c r="U516" s="92"/>
      <c r="V516" s="889">
        <v>-6</v>
      </c>
      <c r="W516" s="890" t="s">
        <v>1607</v>
      </c>
      <c r="X516" s="889">
        <v>-6.02</v>
      </c>
      <c r="Y516" s="891" t="s">
        <v>72</v>
      </c>
      <c r="Z516" s="892">
        <v>2.16</v>
      </c>
      <c r="AA516" s="93">
        <v>0.22</v>
      </c>
      <c r="AB516" s="94">
        <v>298</v>
      </c>
      <c r="AC516" s="892">
        <v>6.65</v>
      </c>
      <c r="AD516" s="94">
        <v>918</v>
      </c>
      <c r="AE516" s="892">
        <v>0.9</v>
      </c>
      <c r="AF516" s="93">
        <v>0.09</v>
      </c>
      <c r="AG516" s="94">
        <v>130</v>
      </c>
      <c r="AH516" s="892">
        <v>0</v>
      </c>
      <c r="AI516" s="94">
        <v>0</v>
      </c>
      <c r="AJ516" s="892">
        <v>5.5</v>
      </c>
      <c r="AK516" s="94">
        <v>765</v>
      </c>
      <c r="AL516" s="892">
        <v>0.9</v>
      </c>
      <c r="AM516" s="93">
        <v>0.09</v>
      </c>
      <c r="AN516" s="94">
        <v>130</v>
      </c>
      <c r="AO516" s="892">
        <v>0</v>
      </c>
      <c r="AP516" s="94">
        <v>0</v>
      </c>
      <c r="AQ516" s="892">
        <v>5.5</v>
      </c>
      <c r="AR516" s="94">
        <v>765</v>
      </c>
      <c r="AS516" s="892">
        <v>1.4</v>
      </c>
      <c r="AT516" s="93">
        <v>0.13</v>
      </c>
      <c r="AU516" s="94">
        <v>186</v>
      </c>
      <c r="AV516" s="892">
        <v>0</v>
      </c>
      <c r="AW516" s="94">
        <v>1</v>
      </c>
      <c r="AX516" s="892">
        <v>5.5</v>
      </c>
      <c r="AY516" s="94">
        <v>765</v>
      </c>
    </row>
    <row r="517" spans="1:51" x14ac:dyDescent="0.25">
      <c r="A517" s="496">
        <f>INDEX(Toetsing!F:F,MATCH('Export Project'!J517,Toetsing!G:G,0))</f>
        <v>17484</v>
      </c>
      <c r="B517" s="118" t="str">
        <f>INDEX(Toetsing!T:T,MATCH('Export Project'!J517,Toetsing!G:G,0))</f>
        <v>Nee</v>
      </c>
      <c r="C517" s="118" t="s">
        <v>39</v>
      </c>
      <c r="D517" s="118" t="s">
        <v>39</v>
      </c>
      <c r="E517" s="121">
        <f t="shared" si="22"/>
        <v>0</v>
      </c>
      <c r="F517" s="121">
        <f t="shared" si="23"/>
        <v>0</v>
      </c>
      <c r="G517" s="497">
        <f t="shared" si="24"/>
        <v>0</v>
      </c>
      <c r="H517" s="27" t="s">
        <v>1454</v>
      </c>
      <c r="I517" s="27" t="s">
        <v>1715</v>
      </c>
      <c r="J517" s="893">
        <v>5360</v>
      </c>
      <c r="L517" s="48"/>
      <c r="M517" s="887" t="s">
        <v>1716</v>
      </c>
      <c r="N517" s="888">
        <v>97</v>
      </c>
      <c r="O517" s="888">
        <v>8.1999999999999993</v>
      </c>
      <c r="P517" s="888">
        <v>8</v>
      </c>
      <c r="Q517" s="888">
        <v>8.1999999999999993</v>
      </c>
      <c r="R517" s="92">
        <v>0.9</v>
      </c>
      <c r="S517" s="92">
        <v>1.33</v>
      </c>
      <c r="T517" s="92"/>
      <c r="U517" s="92"/>
      <c r="V517" s="889">
        <v>-5.78</v>
      </c>
      <c r="W517" s="890" t="s">
        <v>1516</v>
      </c>
      <c r="X517" s="889">
        <v>-6.02</v>
      </c>
      <c r="Y517" s="891" t="s">
        <v>72</v>
      </c>
      <c r="Z517" s="892">
        <v>1.49</v>
      </c>
      <c r="AA517" s="93">
        <v>0.18</v>
      </c>
      <c r="AB517" s="94">
        <v>145</v>
      </c>
      <c r="AC517" s="892">
        <v>5.38</v>
      </c>
      <c r="AD517" s="94">
        <v>522</v>
      </c>
      <c r="AE517" s="892">
        <v>0</v>
      </c>
      <c r="AF517" s="93">
        <v>0</v>
      </c>
      <c r="AG517" s="94">
        <v>0</v>
      </c>
      <c r="AH517" s="892">
        <v>0</v>
      </c>
      <c r="AI517" s="94">
        <v>0</v>
      </c>
      <c r="AJ517" s="892">
        <v>3.4</v>
      </c>
      <c r="AK517" s="94">
        <v>329</v>
      </c>
      <c r="AL517" s="892">
        <v>0</v>
      </c>
      <c r="AM517" s="93">
        <v>0</v>
      </c>
      <c r="AN517" s="94">
        <v>0</v>
      </c>
      <c r="AO517" s="892">
        <v>0</v>
      </c>
      <c r="AP517" s="94">
        <v>0</v>
      </c>
      <c r="AQ517" s="892">
        <v>3.4</v>
      </c>
      <c r="AR517" s="94">
        <v>329</v>
      </c>
      <c r="AS517" s="892">
        <v>0</v>
      </c>
      <c r="AT517" s="93">
        <v>0</v>
      </c>
      <c r="AU517" s="94">
        <v>0</v>
      </c>
      <c r="AV517" s="892">
        <v>0</v>
      </c>
      <c r="AW517" s="94">
        <v>0</v>
      </c>
      <c r="AX517" s="892">
        <v>3.6</v>
      </c>
      <c r="AY517" s="94">
        <v>348</v>
      </c>
    </row>
    <row r="518" spans="1:51" x14ac:dyDescent="0.25">
      <c r="A518" s="496">
        <f>INDEX(Toetsing!F:F,MATCH('Export Project'!J518,Toetsing!G:G,0))</f>
        <v>17186</v>
      </c>
      <c r="B518" s="118" t="str">
        <f>INDEX(Toetsing!T:T,MATCH('Export Project'!J518,Toetsing!G:G,0))</f>
        <v>nee</v>
      </c>
      <c r="C518" s="118" t="s">
        <v>39</v>
      </c>
      <c r="D518" s="118" t="s">
        <v>39</v>
      </c>
      <c r="E518" s="121">
        <f t="shared" si="22"/>
        <v>0</v>
      </c>
      <c r="F518" s="121">
        <f t="shared" si="23"/>
        <v>0</v>
      </c>
      <c r="G518" s="497">
        <f t="shared" si="24"/>
        <v>0</v>
      </c>
      <c r="H518" s="27" t="s">
        <v>1454</v>
      </c>
      <c r="I518" s="27" t="s">
        <v>1715</v>
      </c>
      <c r="J518" s="893">
        <v>5361</v>
      </c>
      <c r="L518" s="48"/>
      <c r="M518" s="887" t="s">
        <v>1717</v>
      </c>
      <c r="N518" s="888">
        <v>145</v>
      </c>
      <c r="O518" s="888">
        <v>8.1999999999999993</v>
      </c>
      <c r="P518" s="888">
        <v>6.9</v>
      </c>
      <c r="Q518" s="888">
        <v>8.1999999999999993</v>
      </c>
      <c r="R518" s="92">
        <v>0.78</v>
      </c>
      <c r="S518" s="92">
        <v>1.1399999999999999</v>
      </c>
      <c r="T518" s="92"/>
      <c r="U518" s="92"/>
      <c r="V518" s="889">
        <v>-5.78</v>
      </c>
      <c r="W518" s="890" t="s">
        <v>1516</v>
      </c>
      <c r="X518" s="889">
        <v>-6.02</v>
      </c>
      <c r="Y518" s="891" t="s">
        <v>72</v>
      </c>
      <c r="Z518" s="892">
        <v>1.54</v>
      </c>
      <c r="AA518" s="93">
        <v>0.19</v>
      </c>
      <c r="AB518" s="94">
        <v>223</v>
      </c>
      <c r="AC518" s="892">
        <v>3.7</v>
      </c>
      <c r="AD518" s="94">
        <v>537</v>
      </c>
      <c r="AE518" s="892">
        <v>0.3</v>
      </c>
      <c r="AF518" s="93">
        <v>0.03</v>
      </c>
      <c r="AG518" s="94">
        <v>39</v>
      </c>
      <c r="AH518" s="892">
        <v>0.2</v>
      </c>
      <c r="AI518" s="94">
        <v>35</v>
      </c>
      <c r="AJ518" s="892">
        <v>3</v>
      </c>
      <c r="AK518" s="94">
        <v>428</v>
      </c>
      <c r="AL518" s="892">
        <v>0.3</v>
      </c>
      <c r="AM518" s="93">
        <v>0.03</v>
      </c>
      <c r="AN518" s="94">
        <v>39</v>
      </c>
      <c r="AO518" s="892">
        <v>0.2</v>
      </c>
      <c r="AP518" s="94">
        <v>35</v>
      </c>
      <c r="AQ518" s="892">
        <v>3</v>
      </c>
      <c r="AR518" s="94">
        <v>428</v>
      </c>
      <c r="AS518" s="892">
        <v>0.5</v>
      </c>
      <c r="AT518" s="93">
        <v>0.05</v>
      </c>
      <c r="AU518" s="94">
        <v>65</v>
      </c>
      <c r="AV518" s="892">
        <v>0.3</v>
      </c>
      <c r="AW518" s="94">
        <v>38</v>
      </c>
      <c r="AX518" s="892">
        <v>3</v>
      </c>
      <c r="AY518" s="94">
        <v>429</v>
      </c>
    </row>
    <row r="519" spans="1:51" x14ac:dyDescent="0.25">
      <c r="A519" s="496">
        <f>INDEX(Toetsing!F:F,MATCH('Export Project'!J519,Toetsing!G:G,0))</f>
        <v>17205</v>
      </c>
      <c r="B519" s="118" t="str">
        <f>INDEX(Toetsing!T:T,MATCH('Export Project'!J519,Toetsing!G:G,0))</f>
        <v>Ja</v>
      </c>
      <c r="C519" s="118" t="s">
        <v>41</v>
      </c>
      <c r="D519" s="118" t="s">
        <v>39</v>
      </c>
      <c r="E519" s="121">
        <f t="shared" ref="E519:E582" si="25">IF(C519="Nee",0,N519)</f>
        <v>24</v>
      </c>
      <c r="F519" s="121">
        <f t="shared" ref="F519:F582" si="26">IF(C519="Ja",AU519,IF(C519="Ja, baggerschoon",AB519,IF(C519="Ja, legger",AG519,0)))</f>
        <v>3</v>
      </c>
      <c r="G519" s="497">
        <f t="shared" ref="G519:G582" si="27">IF(D519="Ja",AW519,0)</f>
        <v>0</v>
      </c>
      <c r="H519" s="27" t="s">
        <v>1454</v>
      </c>
      <c r="I519" s="27" t="s">
        <v>1718</v>
      </c>
      <c r="J519" s="893">
        <v>5446</v>
      </c>
      <c r="L519" s="48"/>
      <c r="M519" s="887" t="s">
        <v>1719</v>
      </c>
      <c r="N519" s="888">
        <v>24</v>
      </c>
      <c r="O519" s="888">
        <v>2.2999999999999998</v>
      </c>
      <c r="P519" s="888">
        <v>2.2999999999999998</v>
      </c>
      <c r="Q519" s="888">
        <v>2.2999999999999998</v>
      </c>
      <c r="R519" s="92">
        <v>0.57999999999999996</v>
      </c>
      <c r="S519" s="92">
        <v>0.68</v>
      </c>
      <c r="T519" s="92"/>
      <c r="U519" s="92"/>
      <c r="V519" s="889">
        <v>-5.87</v>
      </c>
      <c r="W519" s="890" t="s">
        <v>1457</v>
      </c>
      <c r="X519" s="889">
        <v>-5.48</v>
      </c>
      <c r="Y519" s="891" t="s">
        <v>72</v>
      </c>
      <c r="Z519" s="892">
        <v>0.16</v>
      </c>
      <c r="AA519" s="93">
        <v>7.0000000000000007E-2</v>
      </c>
      <c r="AB519" s="94">
        <v>4</v>
      </c>
      <c r="AC519" s="892">
        <v>1.1399999999999999</v>
      </c>
      <c r="AD519" s="94">
        <v>27</v>
      </c>
      <c r="AE519" s="892">
        <v>0</v>
      </c>
      <c r="AF519" s="93">
        <v>0.01</v>
      </c>
      <c r="AG519" s="94">
        <v>1</v>
      </c>
      <c r="AH519" s="892">
        <v>0</v>
      </c>
      <c r="AI519" s="94">
        <v>0</v>
      </c>
      <c r="AJ519" s="892">
        <v>1.1000000000000001</v>
      </c>
      <c r="AK519" s="94">
        <v>26</v>
      </c>
      <c r="AL519" s="892">
        <v>0</v>
      </c>
      <c r="AM519" s="93">
        <v>0.01</v>
      </c>
      <c r="AN519" s="94">
        <v>1</v>
      </c>
      <c r="AO519" s="892">
        <v>0</v>
      </c>
      <c r="AP519" s="94">
        <v>0</v>
      </c>
      <c r="AQ519" s="892">
        <v>1.1000000000000001</v>
      </c>
      <c r="AR519" s="94">
        <v>26</v>
      </c>
      <c r="AS519" s="892">
        <v>0.1</v>
      </c>
      <c r="AT519" s="93">
        <v>0.05</v>
      </c>
      <c r="AU519" s="94">
        <v>3</v>
      </c>
      <c r="AV519" s="892">
        <v>0</v>
      </c>
      <c r="AW519" s="94">
        <v>1</v>
      </c>
      <c r="AX519" s="892">
        <v>1.1000000000000001</v>
      </c>
      <c r="AY519" s="94">
        <v>27</v>
      </c>
    </row>
    <row r="520" spans="1:51" x14ac:dyDescent="0.25">
      <c r="A520" s="496">
        <f>INDEX(Toetsing!F:F,MATCH('Export Project'!J520,Toetsing!G:G,0))</f>
        <v>17205</v>
      </c>
      <c r="B520" s="118" t="str">
        <f>INDEX(Toetsing!T:T,MATCH('Export Project'!J520,Toetsing!G:G,0))</f>
        <v>Ja</v>
      </c>
      <c r="C520" s="118" t="s">
        <v>41</v>
      </c>
      <c r="D520" s="118" t="s">
        <v>39</v>
      </c>
      <c r="E520" s="121">
        <f t="shared" si="25"/>
        <v>26</v>
      </c>
      <c r="F520" s="121">
        <f t="shared" si="26"/>
        <v>4</v>
      </c>
      <c r="G520" s="497">
        <f t="shared" si="27"/>
        <v>0</v>
      </c>
      <c r="H520" s="27" t="s">
        <v>1454</v>
      </c>
      <c r="I520" s="27" t="s">
        <v>1718</v>
      </c>
      <c r="J520" s="893">
        <v>5447</v>
      </c>
      <c r="L520" s="48"/>
      <c r="M520" s="887" t="s">
        <v>1720</v>
      </c>
      <c r="N520" s="888">
        <v>26</v>
      </c>
      <c r="O520" s="888">
        <v>2.2000000000000002</v>
      </c>
      <c r="P520" s="888">
        <v>2.2000000000000002</v>
      </c>
      <c r="Q520" s="888">
        <v>2.2000000000000002</v>
      </c>
      <c r="R520" s="92">
        <v>0.56000000000000005</v>
      </c>
      <c r="S520" s="92">
        <v>0.71</v>
      </c>
      <c r="T520" s="92"/>
      <c r="U520" s="92"/>
      <c r="V520" s="889">
        <v>-5.87</v>
      </c>
      <c r="W520" s="890" t="s">
        <v>1457</v>
      </c>
      <c r="X520" s="889">
        <v>-5.48</v>
      </c>
      <c r="Y520" s="891" t="s">
        <v>72</v>
      </c>
      <c r="Z520" s="892">
        <v>0.24</v>
      </c>
      <c r="AA520" s="93">
        <v>0.11</v>
      </c>
      <c r="AB520" s="94">
        <v>6</v>
      </c>
      <c r="AC520" s="892">
        <v>1.0900000000000001</v>
      </c>
      <c r="AD520" s="94">
        <v>28</v>
      </c>
      <c r="AE520" s="892">
        <v>0</v>
      </c>
      <c r="AF520" s="93">
        <v>0.02</v>
      </c>
      <c r="AG520" s="94">
        <v>1</v>
      </c>
      <c r="AH520" s="892">
        <v>0</v>
      </c>
      <c r="AI520" s="94">
        <v>0</v>
      </c>
      <c r="AJ520" s="892">
        <v>1</v>
      </c>
      <c r="AK520" s="94">
        <v>27</v>
      </c>
      <c r="AL520" s="892">
        <v>0</v>
      </c>
      <c r="AM520" s="93">
        <v>0.02</v>
      </c>
      <c r="AN520" s="94">
        <v>1</v>
      </c>
      <c r="AO520" s="892">
        <v>0</v>
      </c>
      <c r="AP520" s="94">
        <v>0</v>
      </c>
      <c r="AQ520" s="892">
        <v>1</v>
      </c>
      <c r="AR520" s="94">
        <v>27</v>
      </c>
      <c r="AS520" s="892">
        <v>0.1</v>
      </c>
      <c r="AT520" s="93">
        <v>0.06</v>
      </c>
      <c r="AU520" s="94">
        <v>4</v>
      </c>
      <c r="AV520" s="892">
        <v>0</v>
      </c>
      <c r="AW520" s="94">
        <v>0</v>
      </c>
      <c r="AX520" s="892">
        <v>1.1000000000000001</v>
      </c>
      <c r="AY520" s="94">
        <v>28</v>
      </c>
    </row>
    <row r="521" spans="1:51" x14ac:dyDescent="0.25">
      <c r="A521" s="496">
        <f>INDEX(Toetsing!F:F,MATCH('Export Project'!J521,Toetsing!G:G,0))</f>
        <v>17236</v>
      </c>
      <c r="B521" s="118" t="str">
        <f>INDEX(Toetsing!T:T,MATCH('Export Project'!J521,Toetsing!G:G,0))</f>
        <v>baggerschoon</v>
      </c>
      <c r="C521" s="118" t="s">
        <v>74</v>
      </c>
      <c r="D521" s="118" t="s">
        <v>39</v>
      </c>
      <c r="E521" s="121">
        <f t="shared" si="25"/>
        <v>24</v>
      </c>
      <c r="F521" s="121">
        <f t="shared" si="26"/>
        <v>36</v>
      </c>
      <c r="G521" s="497">
        <f t="shared" si="27"/>
        <v>0</v>
      </c>
      <c r="H521" s="27" t="s">
        <v>1454</v>
      </c>
      <c r="I521" s="27" t="s">
        <v>1721</v>
      </c>
      <c r="J521" s="893">
        <v>5675</v>
      </c>
      <c r="L521" s="48"/>
      <c r="M521" s="887" t="s">
        <v>1722</v>
      </c>
      <c r="N521" s="888">
        <v>24</v>
      </c>
      <c r="O521" s="888">
        <v>12.2</v>
      </c>
      <c r="P521" s="888">
        <v>10.199999999999999</v>
      </c>
      <c r="Q521" s="888">
        <v>12.2</v>
      </c>
      <c r="R521" s="92">
        <v>0.49</v>
      </c>
      <c r="S521" s="92">
        <v>0.65</v>
      </c>
      <c r="T521" s="92"/>
      <c r="U521" s="92"/>
      <c r="V521" s="889">
        <v>-5.57</v>
      </c>
      <c r="W521" s="890" t="s">
        <v>1467</v>
      </c>
      <c r="X521" s="889">
        <v>-5.77</v>
      </c>
      <c r="Y521" s="891" t="s">
        <v>72</v>
      </c>
      <c r="Z521" s="892">
        <v>1.52</v>
      </c>
      <c r="AA521" s="93">
        <v>0.12</v>
      </c>
      <c r="AB521" s="94">
        <v>36</v>
      </c>
      <c r="AC521" s="892">
        <v>3</v>
      </c>
      <c r="AD521" s="94">
        <v>72</v>
      </c>
      <c r="AE521" s="892">
        <v>1.5</v>
      </c>
      <c r="AF521" s="93">
        <v>0.12</v>
      </c>
      <c r="AG521" s="94">
        <v>36</v>
      </c>
      <c r="AH521" s="892">
        <v>2.2999999999999998</v>
      </c>
      <c r="AI521" s="94">
        <v>54</v>
      </c>
      <c r="AJ521" s="892">
        <v>3</v>
      </c>
      <c r="AK521" s="94">
        <v>72</v>
      </c>
      <c r="AL521" s="892">
        <v>1.5</v>
      </c>
      <c r="AM521" s="93">
        <v>0.12</v>
      </c>
      <c r="AN521" s="94">
        <v>36</v>
      </c>
      <c r="AO521" s="892">
        <v>2.2999999999999998</v>
      </c>
      <c r="AP521" s="94">
        <v>54</v>
      </c>
      <c r="AQ521" s="892">
        <v>3</v>
      </c>
      <c r="AR521" s="94">
        <v>72</v>
      </c>
      <c r="AS521" s="892">
        <v>1.5</v>
      </c>
      <c r="AT521" s="93">
        <v>0.12</v>
      </c>
      <c r="AU521" s="94">
        <v>36</v>
      </c>
      <c r="AV521" s="892">
        <v>2.9</v>
      </c>
      <c r="AW521" s="94">
        <v>69</v>
      </c>
      <c r="AX521" s="892">
        <v>3</v>
      </c>
      <c r="AY521" s="94">
        <v>72</v>
      </c>
    </row>
    <row r="522" spans="1:51" x14ac:dyDescent="0.25">
      <c r="A522" s="496">
        <f>INDEX(Toetsing!F:F,MATCH('Export Project'!J522,Toetsing!G:G,0))</f>
        <v>17206</v>
      </c>
      <c r="B522" s="118" t="str">
        <f>INDEX(Toetsing!T:T,MATCH('Export Project'!J522,Toetsing!G:G,0))</f>
        <v>baggerschoon</v>
      </c>
      <c r="C522" s="118" t="s">
        <v>74</v>
      </c>
      <c r="D522" s="118" t="s">
        <v>39</v>
      </c>
      <c r="E522" s="121">
        <f t="shared" si="25"/>
        <v>17</v>
      </c>
      <c r="F522" s="121">
        <f t="shared" si="26"/>
        <v>3</v>
      </c>
      <c r="G522" s="497">
        <f t="shared" si="27"/>
        <v>0</v>
      </c>
      <c r="H522" s="27" t="s">
        <v>1454</v>
      </c>
      <c r="I522" s="27" t="s">
        <v>1723</v>
      </c>
      <c r="J522" s="893">
        <v>5436</v>
      </c>
      <c r="L522" s="48"/>
      <c r="M522" s="887" t="s">
        <v>1724</v>
      </c>
      <c r="N522" s="888">
        <v>17</v>
      </c>
      <c r="O522" s="888">
        <v>2.1</v>
      </c>
      <c r="P522" s="888">
        <v>2.1</v>
      </c>
      <c r="Q522" s="888">
        <v>2.1</v>
      </c>
      <c r="R522" s="92">
        <v>0.32</v>
      </c>
      <c r="S522" s="92">
        <v>0.43</v>
      </c>
      <c r="T522" s="92"/>
      <c r="U522" s="92"/>
      <c r="V522" s="889">
        <v>-5.53</v>
      </c>
      <c r="W522" s="890" t="s">
        <v>1457</v>
      </c>
      <c r="X522" s="889">
        <v>-5.48</v>
      </c>
      <c r="Y522" s="891" t="s">
        <v>72</v>
      </c>
      <c r="Z522" s="892">
        <v>0.19</v>
      </c>
      <c r="AA522" s="93">
        <v>0.09</v>
      </c>
      <c r="AB522" s="94">
        <v>3</v>
      </c>
      <c r="AC522" s="892">
        <v>0.5</v>
      </c>
      <c r="AD522" s="94">
        <v>9</v>
      </c>
      <c r="AE522" s="892"/>
      <c r="AF522" s="93"/>
      <c r="AG522" s="94"/>
      <c r="AH522" s="892"/>
      <c r="AI522" s="94"/>
      <c r="AJ522" s="892"/>
      <c r="AK522" s="94"/>
      <c r="AL522" s="892">
        <v>0.2</v>
      </c>
      <c r="AM522" s="93">
        <v>0.08</v>
      </c>
      <c r="AN522" s="94">
        <v>3</v>
      </c>
      <c r="AO522" s="892">
        <v>0.1</v>
      </c>
      <c r="AP522" s="94">
        <v>1</v>
      </c>
      <c r="AQ522" s="892">
        <v>0.5</v>
      </c>
      <c r="AR522" s="94">
        <v>9</v>
      </c>
      <c r="AS522" s="892">
        <v>0.2</v>
      </c>
      <c r="AT522" s="93">
        <v>0.09</v>
      </c>
      <c r="AU522" s="94">
        <v>3</v>
      </c>
      <c r="AV522" s="892">
        <v>0.2</v>
      </c>
      <c r="AW522" s="94">
        <v>3</v>
      </c>
      <c r="AX522" s="892">
        <v>0.5</v>
      </c>
      <c r="AY522" s="94">
        <v>9</v>
      </c>
    </row>
    <row r="523" spans="1:51" x14ac:dyDescent="0.25">
      <c r="A523" s="496">
        <f>INDEX(Toetsing!F:F,MATCH('Export Project'!J523,Toetsing!G:G,0))</f>
        <v>17206</v>
      </c>
      <c r="B523" s="118" t="str">
        <f>INDEX(Toetsing!T:T,MATCH('Export Project'!J523,Toetsing!G:G,0))</f>
        <v>baggerschoon</v>
      </c>
      <c r="C523" s="118" t="s">
        <v>74</v>
      </c>
      <c r="D523" s="118" t="s">
        <v>39</v>
      </c>
      <c r="E523" s="121">
        <f t="shared" si="25"/>
        <v>18</v>
      </c>
      <c r="F523" s="121">
        <f t="shared" si="26"/>
        <v>3</v>
      </c>
      <c r="G523" s="497">
        <f t="shared" si="27"/>
        <v>0</v>
      </c>
      <c r="H523" s="27" t="s">
        <v>1454</v>
      </c>
      <c r="I523" s="27" t="s">
        <v>1723</v>
      </c>
      <c r="J523" s="893">
        <v>5437</v>
      </c>
      <c r="L523" s="48"/>
      <c r="M523" s="887" t="s">
        <v>1725</v>
      </c>
      <c r="N523" s="888">
        <v>18</v>
      </c>
      <c r="O523" s="888">
        <v>2.2000000000000002</v>
      </c>
      <c r="P523" s="888">
        <v>2.2000000000000002</v>
      </c>
      <c r="Q523" s="888">
        <v>2.2000000000000002</v>
      </c>
      <c r="R523" s="92">
        <v>0.37</v>
      </c>
      <c r="S523" s="92">
        <v>0.45</v>
      </c>
      <c r="T523" s="92"/>
      <c r="U523" s="92"/>
      <c r="V523" s="889">
        <v>-5.53</v>
      </c>
      <c r="W523" s="890" t="s">
        <v>1457</v>
      </c>
      <c r="X523" s="889">
        <v>-5.48</v>
      </c>
      <c r="Y523" s="891" t="s">
        <v>72</v>
      </c>
      <c r="Z523" s="892">
        <v>0.17</v>
      </c>
      <c r="AA523" s="93">
        <v>0.08</v>
      </c>
      <c r="AB523" s="94">
        <v>3</v>
      </c>
      <c r="AC523" s="892">
        <v>0.51</v>
      </c>
      <c r="AD523" s="94">
        <v>9</v>
      </c>
      <c r="AE523" s="892"/>
      <c r="AF523" s="93"/>
      <c r="AG523" s="94"/>
      <c r="AH523" s="892"/>
      <c r="AI523" s="94"/>
      <c r="AJ523" s="892"/>
      <c r="AK523" s="94"/>
      <c r="AL523" s="892">
        <v>0.2</v>
      </c>
      <c r="AM523" s="93">
        <v>7.0000000000000007E-2</v>
      </c>
      <c r="AN523" s="94">
        <v>3</v>
      </c>
      <c r="AO523" s="892">
        <v>0.1</v>
      </c>
      <c r="AP523" s="94">
        <v>2</v>
      </c>
      <c r="AQ523" s="892">
        <v>0.5</v>
      </c>
      <c r="AR523" s="94">
        <v>9</v>
      </c>
      <c r="AS523" s="892">
        <v>0.2</v>
      </c>
      <c r="AT523" s="93">
        <v>0.08</v>
      </c>
      <c r="AU523" s="94">
        <v>3</v>
      </c>
      <c r="AV523" s="892">
        <v>0.2</v>
      </c>
      <c r="AW523" s="94">
        <v>4</v>
      </c>
      <c r="AX523" s="892">
        <v>0.5</v>
      </c>
      <c r="AY523" s="94">
        <v>9</v>
      </c>
    </row>
    <row r="524" spans="1:51" x14ac:dyDescent="0.25">
      <c r="A524" s="496">
        <f>INDEX(Toetsing!F:F,MATCH('Export Project'!J524,Toetsing!G:G,0))</f>
        <v>17206</v>
      </c>
      <c r="B524" s="118" t="str">
        <f>INDEX(Toetsing!T:T,MATCH('Export Project'!J524,Toetsing!G:G,0))</f>
        <v>baggerschoon</v>
      </c>
      <c r="C524" s="118" t="s">
        <v>74</v>
      </c>
      <c r="D524" s="118" t="s">
        <v>39</v>
      </c>
      <c r="E524" s="121">
        <f t="shared" si="25"/>
        <v>22</v>
      </c>
      <c r="F524" s="121">
        <f t="shared" si="26"/>
        <v>3</v>
      </c>
      <c r="G524" s="497">
        <f t="shared" si="27"/>
        <v>0</v>
      </c>
      <c r="H524" s="27" t="s">
        <v>1454</v>
      </c>
      <c r="I524" s="27" t="s">
        <v>1723</v>
      </c>
      <c r="J524" s="893">
        <v>5438</v>
      </c>
      <c r="L524" s="48"/>
      <c r="M524" s="887" t="s">
        <v>1726</v>
      </c>
      <c r="N524" s="888">
        <v>22</v>
      </c>
      <c r="O524" s="888">
        <v>2</v>
      </c>
      <c r="P524" s="888">
        <v>2</v>
      </c>
      <c r="Q524" s="888">
        <v>2</v>
      </c>
      <c r="R524" s="92">
        <v>0.35</v>
      </c>
      <c r="S524" s="92">
        <v>0.42</v>
      </c>
      <c r="T524" s="92"/>
      <c r="U524" s="92"/>
      <c r="V524" s="889">
        <v>-5.53</v>
      </c>
      <c r="W524" s="890" t="s">
        <v>1457</v>
      </c>
      <c r="X524" s="889">
        <v>-5.48</v>
      </c>
      <c r="Y524" s="891" t="s">
        <v>72</v>
      </c>
      <c r="Z524" s="892">
        <v>0.12</v>
      </c>
      <c r="AA524" s="93">
        <v>0.06</v>
      </c>
      <c r="AB524" s="94">
        <v>3</v>
      </c>
      <c r="AC524" s="892">
        <v>0.49</v>
      </c>
      <c r="AD524" s="94">
        <v>11</v>
      </c>
      <c r="AE524" s="892"/>
      <c r="AF524" s="93"/>
      <c r="AG524" s="94"/>
      <c r="AH524" s="892"/>
      <c r="AI524" s="94"/>
      <c r="AJ524" s="892"/>
      <c r="AK524" s="94"/>
      <c r="AL524" s="892">
        <v>0.1</v>
      </c>
      <c r="AM524" s="93">
        <v>0.06</v>
      </c>
      <c r="AN524" s="94">
        <v>2</v>
      </c>
      <c r="AO524" s="892">
        <v>0.1</v>
      </c>
      <c r="AP524" s="94">
        <v>1</v>
      </c>
      <c r="AQ524" s="892">
        <v>0.5</v>
      </c>
      <c r="AR524" s="94">
        <v>11</v>
      </c>
      <c r="AS524" s="892">
        <v>0.1</v>
      </c>
      <c r="AT524" s="93">
        <v>0.06</v>
      </c>
      <c r="AU524" s="94">
        <v>3</v>
      </c>
      <c r="AV524" s="892">
        <v>0.2</v>
      </c>
      <c r="AW524" s="94">
        <v>4</v>
      </c>
      <c r="AX524" s="892">
        <v>0.5</v>
      </c>
      <c r="AY524" s="94">
        <v>11</v>
      </c>
    </row>
    <row r="525" spans="1:51" x14ac:dyDescent="0.25">
      <c r="A525" s="496">
        <f>INDEX(Toetsing!F:F,MATCH('Export Project'!J525,Toetsing!G:G,0))</f>
        <v>17249</v>
      </c>
      <c r="B525" s="118" t="str">
        <f>INDEX(Toetsing!T:T,MATCH('Export Project'!J525,Toetsing!G:G,0))</f>
        <v>Nee</v>
      </c>
      <c r="C525" s="118" t="s">
        <v>39</v>
      </c>
      <c r="D525" s="118" t="s">
        <v>39</v>
      </c>
      <c r="E525" s="121">
        <f t="shared" si="25"/>
        <v>0</v>
      </c>
      <c r="F525" s="121">
        <f t="shared" si="26"/>
        <v>0</v>
      </c>
      <c r="G525" s="497">
        <f t="shared" si="27"/>
        <v>0</v>
      </c>
      <c r="H525" s="27" t="s">
        <v>1454</v>
      </c>
      <c r="I525" s="27" t="s">
        <v>1727</v>
      </c>
      <c r="J525" s="893">
        <v>5734</v>
      </c>
      <c r="L525" s="48"/>
      <c r="M525" s="887" t="s">
        <v>1728</v>
      </c>
      <c r="N525" s="888">
        <v>95</v>
      </c>
      <c r="O525" s="888">
        <v>7.2</v>
      </c>
      <c r="P525" s="888">
        <v>6.3</v>
      </c>
      <c r="Q525" s="888">
        <v>7.2</v>
      </c>
      <c r="R525" s="92">
        <v>0.83</v>
      </c>
      <c r="S525" s="92">
        <v>1.02</v>
      </c>
      <c r="T525" s="92"/>
      <c r="U525" s="92"/>
      <c r="V525" s="889">
        <v>-5.61</v>
      </c>
      <c r="W525" s="890" t="s">
        <v>1537</v>
      </c>
      <c r="X525" s="889">
        <v>-5.77</v>
      </c>
      <c r="Y525" s="891" t="s">
        <v>72</v>
      </c>
      <c r="Z525" s="892">
        <v>0.76</v>
      </c>
      <c r="AA525" s="93">
        <v>0.11</v>
      </c>
      <c r="AB525" s="94">
        <v>72</v>
      </c>
      <c r="AC525" s="892">
        <v>3.53</v>
      </c>
      <c r="AD525" s="94">
        <v>335</v>
      </c>
      <c r="AE525" s="892">
        <v>0.1</v>
      </c>
      <c r="AF525" s="93">
        <v>0.02</v>
      </c>
      <c r="AG525" s="94">
        <v>12</v>
      </c>
      <c r="AH525" s="892">
        <v>0.1</v>
      </c>
      <c r="AI525" s="94">
        <v>5</v>
      </c>
      <c r="AJ525" s="892">
        <v>2.9</v>
      </c>
      <c r="AK525" s="94">
        <v>274</v>
      </c>
      <c r="AL525" s="892">
        <v>0.1</v>
      </c>
      <c r="AM525" s="93">
        <v>0.02</v>
      </c>
      <c r="AN525" s="94">
        <v>12</v>
      </c>
      <c r="AO525" s="892">
        <v>0.1</v>
      </c>
      <c r="AP525" s="94">
        <v>5</v>
      </c>
      <c r="AQ525" s="892">
        <v>2.9</v>
      </c>
      <c r="AR525" s="94">
        <v>274</v>
      </c>
      <c r="AS525" s="892">
        <v>0.2</v>
      </c>
      <c r="AT525" s="93">
        <v>0.03</v>
      </c>
      <c r="AU525" s="94">
        <v>16</v>
      </c>
      <c r="AV525" s="892">
        <v>0.1</v>
      </c>
      <c r="AW525" s="94">
        <v>5</v>
      </c>
      <c r="AX525" s="892">
        <v>3</v>
      </c>
      <c r="AY525" s="94">
        <v>282</v>
      </c>
    </row>
    <row r="526" spans="1:51" x14ac:dyDescent="0.25">
      <c r="A526" s="496">
        <f>INDEX(Toetsing!F:F,MATCH('Export Project'!J526,Toetsing!G:G,0))</f>
        <v>17251</v>
      </c>
      <c r="B526" s="118" t="str">
        <f>INDEX(Toetsing!T:T,MATCH('Export Project'!J526,Toetsing!G:G,0))</f>
        <v>Ja</v>
      </c>
      <c r="C526" s="118" t="s">
        <v>41</v>
      </c>
      <c r="D526" s="118" t="s">
        <v>39</v>
      </c>
      <c r="E526" s="121">
        <f t="shared" si="25"/>
        <v>99</v>
      </c>
      <c r="F526" s="121">
        <f t="shared" si="26"/>
        <v>53</v>
      </c>
      <c r="G526" s="497">
        <f t="shared" si="27"/>
        <v>0</v>
      </c>
      <c r="H526" s="27" t="s">
        <v>1454</v>
      </c>
      <c r="I526" s="27" t="s">
        <v>1727</v>
      </c>
      <c r="J526" s="893">
        <v>5735</v>
      </c>
      <c r="L526" s="48"/>
      <c r="M526" s="887" t="s">
        <v>1729</v>
      </c>
      <c r="N526" s="888">
        <v>99</v>
      </c>
      <c r="O526" s="888">
        <v>8.3000000000000007</v>
      </c>
      <c r="P526" s="888">
        <v>7.4</v>
      </c>
      <c r="Q526" s="888">
        <v>8.3000000000000007</v>
      </c>
      <c r="R526" s="92">
        <v>0.73</v>
      </c>
      <c r="S526" s="92">
        <v>1.1100000000000001</v>
      </c>
      <c r="T526" s="92"/>
      <c r="U526" s="92"/>
      <c r="V526" s="889">
        <v>-5.61</v>
      </c>
      <c r="W526" s="890" t="s">
        <v>1471</v>
      </c>
      <c r="X526" s="889">
        <v>-5.77</v>
      </c>
      <c r="Y526" s="891" t="s">
        <v>72</v>
      </c>
      <c r="Z526" s="892">
        <v>1.93</v>
      </c>
      <c r="AA526" s="93">
        <v>0.25</v>
      </c>
      <c r="AB526" s="94">
        <v>191</v>
      </c>
      <c r="AC526" s="892">
        <v>3.86</v>
      </c>
      <c r="AD526" s="94">
        <v>382</v>
      </c>
      <c r="AE526" s="892">
        <v>0.3</v>
      </c>
      <c r="AF526" s="93">
        <v>0.04</v>
      </c>
      <c r="AG526" s="94">
        <v>29</v>
      </c>
      <c r="AH526" s="892">
        <v>0</v>
      </c>
      <c r="AI526" s="94">
        <v>3</v>
      </c>
      <c r="AJ526" s="892">
        <v>3.6</v>
      </c>
      <c r="AK526" s="94">
        <v>360</v>
      </c>
      <c r="AL526" s="892">
        <v>0.3</v>
      </c>
      <c r="AM526" s="93">
        <v>0.04</v>
      </c>
      <c r="AN526" s="94">
        <v>29</v>
      </c>
      <c r="AO526" s="892">
        <v>0</v>
      </c>
      <c r="AP526" s="94">
        <v>3</v>
      </c>
      <c r="AQ526" s="892">
        <v>3.6</v>
      </c>
      <c r="AR526" s="94">
        <v>360</v>
      </c>
      <c r="AS526" s="892">
        <v>0.5</v>
      </c>
      <c r="AT526" s="93">
        <v>7.0000000000000007E-2</v>
      </c>
      <c r="AU526" s="94">
        <v>53</v>
      </c>
      <c r="AV526" s="892">
        <v>0</v>
      </c>
      <c r="AW526" s="94">
        <v>3</v>
      </c>
      <c r="AX526" s="892">
        <v>3.6</v>
      </c>
      <c r="AY526" s="94">
        <v>360</v>
      </c>
    </row>
    <row r="527" spans="1:51" x14ac:dyDescent="0.25">
      <c r="A527" s="496">
        <f>INDEX(Toetsing!F:F,MATCH('Export Project'!J527,Toetsing!G:G,0))</f>
        <v>17704</v>
      </c>
      <c r="B527" s="118" t="str">
        <f>INDEX(Toetsing!T:T,MATCH('Export Project'!J527,Toetsing!G:G,0))</f>
        <v>Nee, geen boorpunt</v>
      </c>
      <c r="C527" s="118" t="s">
        <v>39</v>
      </c>
      <c r="D527" s="118" t="s">
        <v>39</v>
      </c>
      <c r="E527" s="121">
        <f t="shared" si="25"/>
        <v>0</v>
      </c>
      <c r="F527" s="121">
        <f t="shared" si="26"/>
        <v>0</v>
      </c>
      <c r="G527" s="497">
        <f t="shared" si="27"/>
        <v>0</v>
      </c>
      <c r="H527" s="27" t="s">
        <v>1454</v>
      </c>
      <c r="I527" s="27" t="s">
        <v>1727</v>
      </c>
      <c r="J527" s="893">
        <v>5736</v>
      </c>
      <c r="L527" s="48"/>
      <c r="M527" s="887" t="s">
        <v>1730</v>
      </c>
      <c r="N527" s="888">
        <v>101</v>
      </c>
      <c r="O527" s="888">
        <v>11.8</v>
      </c>
      <c r="P527" s="888">
        <v>10.9</v>
      </c>
      <c r="Q527" s="888">
        <v>11.8</v>
      </c>
      <c r="R527" s="92">
        <v>0.91</v>
      </c>
      <c r="S527" s="92">
        <v>1.08</v>
      </c>
      <c r="T527" s="92"/>
      <c r="U527" s="92"/>
      <c r="V527" s="889">
        <v>-5.61</v>
      </c>
      <c r="W527" s="890" t="s">
        <v>1471</v>
      </c>
      <c r="X527" s="889">
        <v>-5.77</v>
      </c>
      <c r="Y527" s="891" t="s">
        <v>72</v>
      </c>
      <c r="Z527" s="892">
        <v>1.67</v>
      </c>
      <c r="AA527" s="93">
        <v>0.14000000000000001</v>
      </c>
      <c r="AB527" s="94">
        <v>169</v>
      </c>
      <c r="AC527" s="892">
        <v>7.15</v>
      </c>
      <c r="AD527" s="94">
        <v>722</v>
      </c>
      <c r="AE527" s="892">
        <v>0.2</v>
      </c>
      <c r="AF527" s="93">
        <v>0.01</v>
      </c>
      <c r="AG527" s="94">
        <v>16</v>
      </c>
      <c r="AH527" s="892">
        <v>0.1</v>
      </c>
      <c r="AI527" s="94">
        <v>5</v>
      </c>
      <c r="AJ527" s="892">
        <v>6.3</v>
      </c>
      <c r="AK527" s="94">
        <v>634</v>
      </c>
      <c r="AL527" s="892">
        <v>0.2</v>
      </c>
      <c r="AM527" s="93">
        <v>0.01</v>
      </c>
      <c r="AN527" s="94">
        <v>16</v>
      </c>
      <c r="AO527" s="892">
        <v>0.1</v>
      </c>
      <c r="AP527" s="94">
        <v>5</v>
      </c>
      <c r="AQ527" s="892">
        <v>6.3</v>
      </c>
      <c r="AR527" s="94">
        <v>634</v>
      </c>
      <c r="AS527" s="892">
        <v>0.3</v>
      </c>
      <c r="AT527" s="93">
        <v>0.03</v>
      </c>
      <c r="AU527" s="94">
        <v>31</v>
      </c>
      <c r="AV527" s="892">
        <v>0.1</v>
      </c>
      <c r="AW527" s="94">
        <v>5</v>
      </c>
      <c r="AX527" s="892">
        <v>6.7</v>
      </c>
      <c r="AY527" s="94">
        <v>681</v>
      </c>
    </row>
    <row r="528" spans="1:51" x14ac:dyDescent="0.25">
      <c r="A528" s="496">
        <f>INDEX(Toetsing!F:F,MATCH('Export Project'!J528,Toetsing!G:G,0))</f>
        <v>17704</v>
      </c>
      <c r="B528" s="118" t="str">
        <f>INDEX(Toetsing!T:T,MATCH('Export Project'!J528,Toetsing!G:G,0))</f>
        <v>Nee, geen boorpunt</v>
      </c>
      <c r="C528" s="118" t="s">
        <v>39</v>
      </c>
      <c r="D528" s="118" t="s">
        <v>39</v>
      </c>
      <c r="E528" s="121">
        <f t="shared" si="25"/>
        <v>0</v>
      </c>
      <c r="F528" s="121">
        <f t="shared" si="26"/>
        <v>0</v>
      </c>
      <c r="G528" s="497">
        <f t="shared" si="27"/>
        <v>0</v>
      </c>
      <c r="H528" s="27" t="s">
        <v>1454</v>
      </c>
      <c r="I528" s="27" t="s">
        <v>1727</v>
      </c>
      <c r="J528" s="893">
        <v>5737</v>
      </c>
      <c r="L528" s="48"/>
      <c r="M528" s="887" t="s">
        <v>1731</v>
      </c>
      <c r="N528" s="888">
        <v>103</v>
      </c>
      <c r="O528" s="888">
        <v>14.3</v>
      </c>
      <c r="P528" s="888">
        <v>13.6</v>
      </c>
      <c r="Q528" s="888">
        <v>14.3</v>
      </c>
      <c r="R528" s="92">
        <v>0.81</v>
      </c>
      <c r="S528" s="92">
        <v>0.97</v>
      </c>
      <c r="T528" s="92"/>
      <c r="U528" s="92"/>
      <c r="V528" s="889">
        <v>-5.61</v>
      </c>
      <c r="W528" s="890" t="s">
        <v>1471</v>
      </c>
      <c r="X528" s="889">
        <v>-5.77</v>
      </c>
      <c r="Y528" s="891" t="s">
        <v>72</v>
      </c>
      <c r="Z528" s="892">
        <v>2.2599999999999998</v>
      </c>
      <c r="AA528" s="93">
        <v>0.16</v>
      </c>
      <c r="AB528" s="94">
        <v>233</v>
      </c>
      <c r="AC528" s="892">
        <v>8.16</v>
      </c>
      <c r="AD528" s="94">
        <v>840</v>
      </c>
      <c r="AE528" s="892">
        <v>0.5</v>
      </c>
      <c r="AF528" s="93">
        <v>0.04</v>
      </c>
      <c r="AG528" s="94">
        <v>54</v>
      </c>
      <c r="AH528" s="892">
        <v>0</v>
      </c>
      <c r="AI528" s="94">
        <v>0</v>
      </c>
      <c r="AJ528" s="892">
        <v>7.8</v>
      </c>
      <c r="AK528" s="94">
        <v>808</v>
      </c>
      <c r="AL528" s="892">
        <v>0.5</v>
      </c>
      <c r="AM528" s="93">
        <v>0.04</v>
      </c>
      <c r="AN528" s="94">
        <v>54</v>
      </c>
      <c r="AO528" s="892">
        <v>0</v>
      </c>
      <c r="AP528" s="94">
        <v>0</v>
      </c>
      <c r="AQ528" s="892">
        <v>7.8</v>
      </c>
      <c r="AR528" s="94">
        <v>808</v>
      </c>
      <c r="AS528" s="892">
        <v>1.1000000000000001</v>
      </c>
      <c r="AT528" s="93">
        <v>0.08</v>
      </c>
      <c r="AU528" s="94">
        <v>111</v>
      </c>
      <c r="AV528" s="892">
        <v>0.1</v>
      </c>
      <c r="AW528" s="94">
        <v>9</v>
      </c>
      <c r="AX528" s="892">
        <v>8.1</v>
      </c>
      <c r="AY528" s="94">
        <v>829</v>
      </c>
    </row>
    <row r="529" spans="1:51" x14ac:dyDescent="0.25">
      <c r="A529" s="496">
        <f>INDEX(Toetsing!F:F,MATCH('Export Project'!J529,Toetsing!G:G,0))</f>
        <v>17190</v>
      </c>
      <c r="B529" s="118" t="str">
        <f>INDEX(Toetsing!T:T,MATCH('Export Project'!J529,Toetsing!G:G,0))</f>
        <v>baggerschoon</v>
      </c>
      <c r="C529" s="118" t="s">
        <v>74</v>
      </c>
      <c r="D529" s="118" t="s">
        <v>39</v>
      </c>
      <c r="E529" s="121">
        <f t="shared" si="25"/>
        <v>17</v>
      </c>
      <c r="F529" s="121">
        <f t="shared" si="26"/>
        <v>3</v>
      </c>
      <c r="G529" s="497">
        <f t="shared" si="27"/>
        <v>0</v>
      </c>
      <c r="H529" s="27" t="s">
        <v>1454</v>
      </c>
      <c r="I529" s="27" t="s">
        <v>1732</v>
      </c>
      <c r="J529" s="893">
        <v>5211</v>
      </c>
      <c r="L529" s="48"/>
      <c r="M529" s="887" t="s">
        <v>1733</v>
      </c>
      <c r="N529" s="888">
        <v>17</v>
      </c>
      <c r="O529" s="888">
        <v>1.9</v>
      </c>
      <c r="P529" s="888">
        <v>1.9</v>
      </c>
      <c r="Q529" s="888">
        <v>1.8</v>
      </c>
      <c r="R529" s="92">
        <v>0.42</v>
      </c>
      <c r="S529" s="92">
        <v>0.55000000000000004</v>
      </c>
      <c r="T529" s="92"/>
      <c r="U529" s="92"/>
      <c r="V529" s="889">
        <v>-5.54</v>
      </c>
      <c r="W529" s="890" t="s">
        <v>1457</v>
      </c>
      <c r="X529" s="889">
        <v>-5.44</v>
      </c>
      <c r="Y529" s="891" t="s">
        <v>72</v>
      </c>
      <c r="Z529" s="892">
        <v>0.16</v>
      </c>
      <c r="AA529" s="93">
        <v>0.09</v>
      </c>
      <c r="AB529" s="94">
        <v>3</v>
      </c>
      <c r="AC529" s="892">
        <v>0.56000000000000005</v>
      </c>
      <c r="AD529" s="94">
        <v>10</v>
      </c>
      <c r="AE529" s="892"/>
      <c r="AF529" s="93"/>
      <c r="AG529" s="94"/>
      <c r="AH529" s="892"/>
      <c r="AI529" s="94"/>
      <c r="AJ529" s="892"/>
      <c r="AK529" s="94"/>
      <c r="AL529" s="892">
        <v>0</v>
      </c>
      <c r="AM529" s="93">
        <v>0.01</v>
      </c>
      <c r="AN529" s="94">
        <v>0</v>
      </c>
      <c r="AO529" s="892">
        <v>0</v>
      </c>
      <c r="AP529" s="94">
        <v>0</v>
      </c>
      <c r="AQ529" s="892">
        <v>0.4</v>
      </c>
      <c r="AR529" s="94">
        <v>7</v>
      </c>
      <c r="AS529" s="892">
        <v>0</v>
      </c>
      <c r="AT529" s="93">
        <v>0.02</v>
      </c>
      <c r="AU529" s="94">
        <v>1</v>
      </c>
      <c r="AV529" s="892">
        <v>0</v>
      </c>
      <c r="AW529" s="94">
        <v>0</v>
      </c>
      <c r="AX529" s="892">
        <v>0.5</v>
      </c>
      <c r="AY529" s="94">
        <v>9</v>
      </c>
    </row>
    <row r="530" spans="1:51" x14ac:dyDescent="0.25">
      <c r="A530" s="496">
        <f>INDEX(Toetsing!F:F,MATCH('Export Project'!J530,Toetsing!G:G,0))</f>
        <v>17190</v>
      </c>
      <c r="B530" s="118" t="str">
        <f>INDEX(Toetsing!T:T,MATCH('Export Project'!J530,Toetsing!G:G,0))</f>
        <v>baggerschoon</v>
      </c>
      <c r="C530" s="118" t="s">
        <v>74</v>
      </c>
      <c r="D530" s="118" t="s">
        <v>39</v>
      </c>
      <c r="E530" s="121">
        <f t="shared" si="25"/>
        <v>18</v>
      </c>
      <c r="F530" s="121">
        <f t="shared" si="26"/>
        <v>4</v>
      </c>
      <c r="G530" s="497">
        <f t="shared" si="27"/>
        <v>0</v>
      </c>
      <c r="H530" s="27" t="s">
        <v>1454</v>
      </c>
      <c r="I530" s="27" t="s">
        <v>1732</v>
      </c>
      <c r="J530" s="893">
        <v>5212</v>
      </c>
      <c r="L530" s="48"/>
      <c r="M530" s="887" t="s">
        <v>1734</v>
      </c>
      <c r="N530" s="888">
        <v>18</v>
      </c>
      <c r="O530" s="888">
        <v>1.4</v>
      </c>
      <c r="P530" s="888">
        <v>1.5</v>
      </c>
      <c r="Q530" s="888">
        <v>1.5</v>
      </c>
      <c r="R530" s="92">
        <v>0.28000000000000003</v>
      </c>
      <c r="S530" s="92">
        <v>0.52</v>
      </c>
      <c r="T530" s="92"/>
      <c r="U530" s="92"/>
      <c r="V530" s="889">
        <v>-5.54</v>
      </c>
      <c r="W530" s="890" t="s">
        <v>1457</v>
      </c>
      <c r="X530" s="889">
        <v>-5.44</v>
      </c>
      <c r="Y530" s="891" t="s">
        <v>72</v>
      </c>
      <c r="Z530" s="892">
        <v>0.24</v>
      </c>
      <c r="AA530" s="93">
        <v>0.17</v>
      </c>
      <c r="AB530" s="94">
        <v>4</v>
      </c>
      <c r="AC530" s="892">
        <v>0.32</v>
      </c>
      <c r="AD530" s="94">
        <v>6</v>
      </c>
      <c r="AE530" s="892"/>
      <c r="AF530" s="93"/>
      <c r="AG530" s="94"/>
      <c r="AH530" s="892"/>
      <c r="AI530" s="94"/>
      <c r="AJ530" s="892"/>
      <c r="AK530" s="94"/>
      <c r="AL530" s="892">
        <v>0</v>
      </c>
      <c r="AM530" s="93">
        <v>0.02</v>
      </c>
      <c r="AN530" s="94">
        <v>0</v>
      </c>
      <c r="AO530" s="892">
        <v>0</v>
      </c>
      <c r="AP530" s="94">
        <v>0</v>
      </c>
      <c r="AQ530" s="892">
        <v>0.3</v>
      </c>
      <c r="AR530" s="94">
        <v>6</v>
      </c>
      <c r="AS530" s="892">
        <v>0.1</v>
      </c>
      <c r="AT530" s="93">
        <v>0.08</v>
      </c>
      <c r="AU530" s="94">
        <v>2</v>
      </c>
      <c r="AV530" s="892">
        <v>0</v>
      </c>
      <c r="AW530" s="94">
        <v>0</v>
      </c>
      <c r="AX530" s="892">
        <v>0.3</v>
      </c>
      <c r="AY530" s="94">
        <v>6</v>
      </c>
    </row>
    <row r="531" spans="1:51" x14ac:dyDescent="0.25">
      <c r="A531" s="496">
        <f>INDEX(Toetsing!F:F,MATCH('Export Project'!J531,Toetsing!G:G,0))</f>
        <v>17190</v>
      </c>
      <c r="B531" s="118" t="str">
        <f>INDEX(Toetsing!T:T,MATCH('Export Project'!J531,Toetsing!G:G,0))</f>
        <v>baggerschoon</v>
      </c>
      <c r="C531" s="118" t="s">
        <v>74</v>
      </c>
      <c r="D531" s="118" t="s">
        <v>39</v>
      </c>
      <c r="E531" s="121">
        <f t="shared" si="25"/>
        <v>25</v>
      </c>
      <c r="F531" s="121">
        <f t="shared" si="26"/>
        <v>2</v>
      </c>
      <c r="G531" s="497">
        <f t="shared" si="27"/>
        <v>0</v>
      </c>
      <c r="H531" s="27" t="s">
        <v>1454</v>
      </c>
      <c r="I531" s="27" t="s">
        <v>1732</v>
      </c>
      <c r="J531" s="893">
        <v>5213</v>
      </c>
      <c r="L531" s="48"/>
      <c r="M531" s="887" t="s">
        <v>1735</v>
      </c>
      <c r="N531" s="888">
        <v>25</v>
      </c>
      <c r="O531" s="888">
        <v>1.1000000000000001</v>
      </c>
      <c r="P531" s="888">
        <v>1.1000000000000001</v>
      </c>
      <c r="Q531" s="888">
        <v>1.1000000000000001</v>
      </c>
      <c r="R531" s="92">
        <v>0.23</v>
      </c>
      <c r="S531" s="92">
        <v>0.33</v>
      </c>
      <c r="T531" s="92"/>
      <c r="U531" s="92"/>
      <c r="V531" s="889">
        <v>-5.54</v>
      </c>
      <c r="W531" s="890" t="s">
        <v>1457</v>
      </c>
      <c r="X531" s="889">
        <v>-5.44</v>
      </c>
      <c r="Y531" s="891" t="s">
        <v>72</v>
      </c>
      <c r="Z531" s="892">
        <v>0.08</v>
      </c>
      <c r="AA531" s="93">
        <v>7.0000000000000007E-2</v>
      </c>
      <c r="AB531" s="94">
        <v>2</v>
      </c>
      <c r="AC531" s="892">
        <v>0.2</v>
      </c>
      <c r="AD531" s="94">
        <v>5</v>
      </c>
      <c r="AE531" s="892"/>
      <c r="AF531" s="93"/>
      <c r="AG531" s="94"/>
      <c r="AH531" s="892"/>
      <c r="AI531" s="94"/>
      <c r="AJ531" s="892"/>
      <c r="AK531" s="94"/>
      <c r="AL531" s="892">
        <v>0.1</v>
      </c>
      <c r="AM531" s="93">
        <v>0.04</v>
      </c>
      <c r="AN531" s="94">
        <v>1</v>
      </c>
      <c r="AO531" s="892">
        <v>0</v>
      </c>
      <c r="AP531" s="94">
        <v>0</v>
      </c>
      <c r="AQ531" s="892">
        <v>0.2</v>
      </c>
      <c r="AR531" s="94">
        <v>5</v>
      </c>
      <c r="AS531" s="892">
        <v>0.1</v>
      </c>
      <c r="AT531" s="93">
        <v>7.0000000000000007E-2</v>
      </c>
      <c r="AU531" s="94">
        <v>2</v>
      </c>
      <c r="AV531" s="892">
        <v>0.1</v>
      </c>
      <c r="AW531" s="94">
        <v>1</v>
      </c>
      <c r="AX531" s="892">
        <v>0.2</v>
      </c>
      <c r="AY531" s="94">
        <v>5</v>
      </c>
    </row>
    <row r="532" spans="1:51" x14ac:dyDescent="0.25">
      <c r="A532" s="496">
        <f>INDEX(Toetsing!F:F,MATCH('Export Project'!J532,Toetsing!G:G,0))</f>
        <v>17190</v>
      </c>
      <c r="B532" s="118" t="str">
        <f>INDEX(Toetsing!T:T,MATCH('Export Project'!J532,Toetsing!G:G,0))</f>
        <v>baggerschoon</v>
      </c>
      <c r="C532" s="118" t="s">
        <v>74</v>
      </c>
      <c r="D532" s="118" t="s">
        <v>39</v>
      </c>
      <c r="E532" s="121">
        <f t="shared" si="25"/>
        <v>29</v>
      </c>
      <c r="F532" s="121">
        <f t="shared" si="26"/>
        <v>6</v>
      </c>
      <c r="G532" s="497">
        <f t="shared" si="27"/>
        <v>0</v>
      </c>
      <c r="H532" s="27" t="s">
        <v>1454</v>
      </c>
      <c r="I532" s="27" t="s">
        <v>1732</v>
      </c>
      <c r="J532" s="893">
        <v>5214</v>
      </c>
      <c r="L532" s="48"/>
      <c r="M532" s="887" t="s">
        <v>1736</v>
      </c>
      <c r="N532" s="888">
        <v>29</v>
      </c>
      <c r="O532" s="888">
        <v>1.5</v>
      </c>
      <c r="P532" s="888">
        <v>1.5</v>
      </c>
      <c r="Q532" s="888">
        <v>1.5</v>
      </c>
      <c r="R532" s="92">
        <v>0.31</v>
      </c>
      <c r="S532" s="92">
        <v>0.53</v>
      </c>
      <c r="T532" s="92"/>
      <c r="U532" s="92"/>
      <c r="V532" s="889">
        <v>-5.54</v>
      </c>
      <c r="W532" s="890" t="s">
        <v>1457</v>
      </c>
      <c r="X532" s="889">
        <v>-5.44</v>
      </c>
      <c r="Y532" s="891" t="s">
        <v>72</v>
      </c>
      <c r="Z532" s="892">
        <v>0.21</v>
      </c>
      <c r="AA532" s="93">
        <v>0.14000000000000001</v>
      </c>
      <c r="AB532" s="94">
        <v>6</v>
      </c>
      <c r="AC532" s="892">
        <v>0.32</v>
      </c>
      <c r="AD532" s="94">
        <v>9</v>
      </c>
      <c r="AE532" s="892"/>
      <c r="AF532" s="93"/>
      <c r="AG532" s="94"/>
      <c r="AH532" s="892"/>
      <c r="AI532" s="94"/>
      <c r="AJ532" s="892"/>
      <c r="AK532" s="94"/>
      <c r="AL532" s="892">
        <v>0</v>
      </c>
      <c r="AM532" s="93">
        <v>0.02</v>
      </c>
      <c r="AN532" s="94">
        <v>1</v>
      </c>
      <c r="AO532" s="892">
        <v>0</v>
      </c>
      <c r="AP532" s="94">
        <v>0</v>
      </c>
      <c r="AQ532" s="892">
        <v>0.3</v>
      </c>
      <c r="AR532" s="94">
        <v>9</v>
      </c>
      <c r="AS532" s="892">
        <v>0.1</v>
      </c>
      <c r="AT532" s="93">
        <v>0.09</v>
      </c>
      <c r="AU532" s="94">
        <v>3</v>
      </c>
      <c r="AV532" s="892">
        <v>0</v>
      </c>
      <c r="AW532" s="94">
        <v>0</v>
      </c>
      <c r="AX532" s="892">
        <v>0.3</v>
      </c>
      <c r="AY532" s="94">
        <v>9</v>
      </c>
    </row>
    <row r="533" spans="1:51" x14ac:dyDescent="0.25">
      <c r="A533" s="496">
        <f>INDEX(Toetsing!F:F,MATCH('Export Project'!J533,Toetsing!G:G,0))</f>
        <v>17190</v>
      </c>
      <c r="B533" s="118" t="str">
        <f>INDEX(Toetsing!T:T,MATCH('Export Project'!J533,Toetsing!G:G,0))</f>
        <v>baggerschoon</v>
      </c>
      <c r="C533" s="118" t="s">
        <v>74</v>
      </c>
      <c r="D533" s="118" t="s">
        <v>39</v>
      </c>
      <c r="E533" s="121">
        <f t="shared" si="25"/>
        <v>26</v>
      </c>
      <c r="F533" s="121">
        <f t="shared" si="26"/>
        <v>9</v>
      </c>
      <c r="G533" s="497">
        <f t="shared" si="27"/>
        <v>0</v>
      </c>
      <c r="H533" s="27" t="s">
        <v>1454</v>
      </c>
      <c r="I533" s="27" t="s">
        <v>1732</v>
      </c>
      <c r="J533" s="893">
        <v>5215</v>
      </c>
      <c r="L533" s="48"/>
      <c r="M533" s="887" t="s">
        <v>1737</v>
      </c>
      <c r="N533" s="888">
        <v>26</v>
      </c>
      <c r="O533" s="888">
        <v>1.9</v>
      </c>
      <c r="P533" s="888">
        <v>1.9</v>
      </c>
      <c r="Q533" s="888">
        <v>1.9</v>
      </c>
      <c r="R533" s="92">
        <v>0.32</v>
      </c>
      <c r="S533" s="92">
        <v>0.63</v>
      </c>
      <c r="T533" s="92"/>
      <c r="U533" s="92"/>
      <c r="V533" s="889">
        <v>-5.54</v>
      </c>
      <c r="W533" s="890" t="s">
        <v>1457</v>
      </c>
      <c r="X533" s="889">
        <v>-5.44</v>
      </c>
      <c r="Y533" s="891" t="s">
        <v>72</v>
      </c>
      <c r="Z533" s="892">
        <v>0.36</v>
      </c>
      <c r="AA533" s="93">
        <v>0.19</v>
      </c>
      <c r="AB533" s="94">
        <v>9</v>
      </c>
      <c r="AC533" s="892">
        <v>0.43</v>
      </c>
      <c r="AD533" s="94">
        <v>11</v>
      </c>
      <c r="AE533" s="892"/>
      <c r="AF533" s="93"/>
      <c r="AG533" s="94"/>
      <c r="AH533" s="892"/>
      <c r="AI533" s="94"/>
      <c r="AJ533" s="892"/>
      <c r="AK533" s="94"/>
      <c r="AL533" s="892">
        <v>0.1</v>
      </c>
      <c r="AM533" s="93">
        <v>0.03</v>
      </c>
      <c r="AN533" s="94">
        <v>1</v>
      </c>
      <c r="AO533" s="892">
        <v>0</v>
      </c>
      <c r="AP533" s="94">
        <v>0</v>
      </c>
      <c r="AQ533" s="892">
        <v>0.4</v>
      </c>
      <c r="AR533" s="94">
        <v>10</v>
      </c>
      <c r="AS533" s="892">
        <v>0.1</v>
      </c>
      <c r="AT533" s="93">
        <v>0.08</v>
      </c>
      <c r="AU533" s="94">
        <v>4</v>
      </c>
      <c r="AV533" s="892">
        <v>0</v>
      </c>
      <c r="AW533" s="94">
        <v>1</v>
      </c>
      <c r="AX533" s="892">
        <v>0.4</v>
      </c>
      <c r="AY533" s="94">
        <v>11</v>
      </c>
    </row>
    <row r="534" spans="1:51" x14ac:dyDescent="0.25">
      <c r="A534" s="496">
        <f>INDEX(Toetsing!F:F,MATCH('Export Project'!J534,Toetsing!G:G,0))</f>
        <v>17227</v>
      </c>
      <c r="B534" s="118" t="str">
        <f>INDEX(Toetsing!T:T,MATCH('Export Project'!J534,Toetsing!G:G,0))</f>
        <v>Ja</v>
      </c>
      <c r="C534" s="118" t="s">
        <v>41</v>
      </c>
      <c r="D534" s="118" t="s">
        <v>39</v>
      </c>
      <c r="E534" s="121">
        <f t="shared" si="25"/>
        <v>100</v>
      </c>
      <c r="F534" s="121">
        <f t="shared" si="26"/>
        <v>38</v>
      </c>
      <c r="G534" s="497">
        <f t="shared" si="27"/>
        <v>0</v>
      </c>
      <c r="H534" s="27" t="s">
        <v>1454</v>
      </c>
      <c r="I534" s="27" t="s">
        <v>1738</v>
      </c>
      <c r="J534" s="893">
        <v>5687</v>
      </c>
      <c r="L534" s="48"/>
      <c r="M534" s="887" t="s">
        <v>1739</v>
      </c>
      <c r="N534" s="888">
        <v>100</v>
      </c>
      <c r="O534" s="888">
        <v>8.6</v>
      </c>
      <c r="P534" s="888">
        <v>7.4</v>
      </c>
      <c r="Q534" s="888">
        <v>8.6</v>
      </c>
      <c r="R534" s="92">
        <v>0.74</v>
      </c>
      <c r="S534" s="92">
        <v>0.93</v>
      </c>
      <c r="T534" s="92"/>
      <c r="U534" s="92"/>
      <c r="V534" s="889">
        <v>-5.56</v>
      </c>
      <c r="W534" s="890" t="s">
        <v>1467</v>
      </c>
      <c r="X534" s="889">
        <v>-5.77</v>
      </c>
      <c r="Y534" s="891" t="s">
        <v>72</v>
      </c>
      <c r="Z534" s="892">
        <v>1.18</v>
      </c>
      <c r="AA534" s="93">
        <v>0.14000000000000001</v>
      </c>
      <c r="AB534" s="94">
        <v>118</v>
      </c>
      <c r="AC534" s="892">
        <v>4.4800000000000004</v>
      </c>
      <c r="AD534" s="94">
        <v>448</v>
      </c>
      <c r="AE534" s="892">
        <v>0.1</v>
      </c>
      <c r="AF534" s="93">
        <v>0.01</v>
      </c>
      <c r="AG534" s="94">
        <v>13</v>
      </c>
      <c r="AH534" s="892">
        <v>0</v>
      </c>
      <c r="AI534" s="94">
        <v>4</v>
      </c>
      <c r="AJ534" s="892">
        <v>3.8</v>
      </c>
      <c r="AK534" s="94">
        <v>375</v>
      </c>
      <c r="AL534" s="892">
        <v>0.1</v>
      </c>
      <c r="AM534" s="93">
        <v>0.01</v>
      </c>
      <c r="AN534" s="94">
        <v>13</v>
      </c>
      <c r="AO534" s="892">
        <v>0</v>
      </c>
      <c r="AP534" s="94">
        <v>4</v>
      </c>
      <c r="AQ534" s="892">
        <v>3.8</v>
      </c>
      <c r="AR534" s="94">
        <v>375</v>
      </c>
      <c r="AS534" s="892">
        <v>0.4</v>
      </c>
      <c r="AT534" s="93">
        <v>0.04</v>
      </c>
      <c r="AU534" s="94">
        <v>38</v>
      </c>
      <c r="AV534" s="892">
        <v>0</v>
      </c>
      <c r="AW534" s="94">
        <v>4</v>
      </c>
      <c r="AX534" s="892">
        <v>3.8</v>
      </c>
      <c r="AY534" s="94">
        <v>375</v>
      </c>
    </row>
    <row r="535" spans="1:51" x14ac:dyDescent="0.25">
      <c r="A535" s="496">
        <f>INDEX(Toetsing!F:F,MATCH('Export Project'!J535,Toetsing!G:G,0))</f>
        <v>17228</v>
      </c>
      <c r="B535" s="118" t="str">
        <f>INDEX(Toetsing!T:T,MATCH('Export Project'!J535,Toetsing!G:G,0))</f>
        <v>nee</v>
      </c>
      <c r="C535" s="118" t="s">
        <v>39</v>
      </c>
      <c r="D535" s="118" t="s">
        <v>39</v>
      </c>
      <c r="E535" s="121">
        <f t="shared" si="25"/>
        <v>0</v>
      </c>
      <c r="F535" s="121">
        <f t="shared" si="26"/>
        <v>0</v>
      </c>
      <c r="G535" s="497">
        <f t="shared" si="27"/>
        <v>0</v>
      </c>
      <c r="H535" s="27" t="s">
        <v>1454</v>
      </c>
      <c r="I535" s="27" t="s">
        <v>1738</v>
      </c>
      <c r="J535" s="893">
        <v>5688</v>
      </c>
      <c r="L535" s="48"/>
      <c r="M535" s="887" t="s">
        <v>1740</v>
      </c>
      <c r="N535" s="888">
        <v>77</v>
      </c>
      <c r="O535" s="888">
        <v>9.3000000000000007</v>
      </c>
      <c r="P535" s="888">
        <v>8.4</v>
      </c>
      <c r="Q535" s="888">
        <v>9.3000000000000007</v>
      </c>
      <c r="R535" s="92">
        <v>0.82</v>
      </c>
      <c r="S535" s="92">
        <v>1.01</v>
      </c>
      <c r="T535" s="92"/>
      <c r="U535" s="92"/>
      <c r="V535" s="889">
        <v>-5.56</v>
      </c>
      <c r="W535" s="890" t="s">
        <v>1467</v>
      </c>
      <c r="X535" s="889">
        <v>-5.77</v>
      </c>
      <c r="Y535" s="891" t="s">
        <v>72</v>
      </c>
      <c r="Z535" s="892">
        <v>1.38</v>
      </c>
      <c r="AA535" s="93">
        <v>0.15</v>
      </c>
      <c r="AB535" s="94">
        <v>106</v>
      </c>
      <c r="AC535" s="892">
        <v>5.18</v>
      </c>
      <c r="AD535" s="94">
        <v>399</v>
      </c>
      <c r="AE535" s="892">
        <v>0</v>
      </c>
      <c r="AF535" s="93">
        <v>0</v>
      </c>
      <c r="AG535" s="94">
        <v>2</v>
      </c>
      <c r="AH535" s="892">
        <v>0</v>
      </c>
      <c r="AI535" s="94">
        <v>0</v>
      </c>
      <c r="AJ535" s="892">
        <v>4.4000000000000004</v>
      </c>
      <c r="AK535" s="94">
        <v>336</v>
      </c>
      <c r="AL535" s="892">
        <v>0</v>
      </c>
      <c r="AM535" s="93">
        <v>0</v>
      </c>
      <c r="AN535" s="94">
        <v>2</v>
      </c>
      <c r="AO535" s="892">
        <v>0</v>
      </c>
      <c r="AP535" s="94">
        <v>0</v>
      </c>
      <c r="AQ535" s="892">
        <v>4.4000000000000004</v>
      </c>
      <c r="AR535" s="94">
        <v>336</v>
      </c>
      <c r="AS535" s="892">
        <v>0.2</v>
      </c>
      <c r="AT535" s="93">
        <v>0.02</v>
      </c>
      <c r="AU535" s="94">
        <v>17</v>
      </c>
      <c r="AV535" s="892">
        <v>0</v>
      </c>
      <c r="AW535" s="94">
        <v>0</v>
      </c>
      <c r="AX535" s="892">
        <v>4.5</v>
      </c>
      <c r="AY535" s="94">
        <v>347</v>
      </c>
    </row>
    <row r="536" spans="1:51" x14ac:dyDescent="0.25">
      <c r="A536" s="496">
        <f>INDEX(Toetsing!F:F,MATCH('Export Project'!J536,Toetsing!G:G,0))</f>
        <v>17229</v>
      </c>
      <c r="B536" s="118" t="str">
        <f>INDEX(Toetsing!T:T,MATCH('Export Project'!J536,Toetsing!G:G,0))</f>
        <v>Ja</v>
      </c>
      <c r="C536" s="118" t="s">
        <v>41</v>
      </c>
      <c r="D536" s="118" t="s">
        <v>39</v>
      </c>
      <c r="E536" s="121">
        <f t="shared" si="25"/>
        <v>50</v>
      </c>
      <c r="F536" s="121">
        <f t="shared" si="26"/>
        <v>56</v>
      </c>
      <c r="G536" s="497">
        <f t="shared" si="27"/>
        <v>0</v>
      </c>
      <c r="H536" s="27" t="s">
        <v>1454</v>
      </c>
      <c r="I536" s="27" t="s">
        <v>1738</v>
      </c>
      <c r="J536" s="893">
        <v>5689</v>
      </c>
      <c r="L536" s="48"/>
      <c r="M536" s="887" t="s">
        <v>1741</v>
      </c>
      <c r="N536" s="888">
        <v>50</v>
      </c>
      <c r="O536" s="888">
        <v>11.1</v>
      </c>
      <c r="P536" s="888">
        <v>9.4</v>
      </c>
      <c r="Q536" s="888">
        <v>11.1</v>
      </c>
      <c r="R536" s="92">
        <v>0.74</v>
      </c>
      <c r="S536" s="92">
        <v>1.01</v>
      </c>
      <c r="T536" s="92"/>
      <c r="U536" s="92"/>
      <c r="V536" s="889">
        <v>-5.56</v>
      </c>
      <c r="W536" s="890" t="s">
        <v>1467</v>
      </c>
      <c r="X536" s="889">
        <v>-5.77</v>
      </c>
      <c r="Y536" s="891" t="s">
        <v>72</v>
      </c>
      <c r="Z536" s="892">
        <v>2.21</v>
      </c>
      <c r="AA536" s="93">
        <v>0.21</v>
      </c>
      <c r="AB536" s="94">
        <v>111</v>
      </c>
      <c r="AC536" s="892">
        <v>5.22</v>
      </c>
      <c r="AD536" s="94">
        <v>261</v>
      </c>
      <c r="AE536" s="892">
        <v>0.6</v>
      </c>
      <c r="AF536" s="93">
        <v>0.06</v>
      </c>
      <c r="AG536" s="94">
        <v>30</v>
      </c>
      <c r="AH536" s="892">
        <v>0.2</v>
      </c>
      <c r="AI536" s="94">
        <v>8</v>
      </c>
      <c r="AJ536" s="892">
        <v>5.2</v>
      </c>
      <c r="AK536" s="94">
        <v>259</v>
      </c>
      <c r="AL536" s="892">
        <v>0.6</v>
      </c>
      <c r="AM536" s="93">
        <v>0.06</v>
      </c>
      <c r="AN536" s="94">
        <v>30</v>
      </c>
      <c r="AO536" s="892">
        <v>0.2</v>
      </c>
      <c r="AP536" s="94">
        <v>8</v>
      </c>
      <c r="AQ536" s="892">
        <v>5.2</v>
      </c>
      <c r="AR536" s="94">
        <v>259</v>
      </c>
      <c r="AS536" s="892">
        <v>1.1000000000000001</v>
      </c>
      <c r="AT536" s="93">
        <v>0.11</v>
      </c>
      <c r="AU536" s="94">
        <v>56</v>
      </c>
      <c r="AV536" s="892">
        <v>0.2</v>
      </c>
      <c r="AW536" s="94">
        <v>8</v>
      </c>
      <c r="AX536" s="892">
        <v>5.2</v>
      </c>
      <c r="AY536" s="94">
        <v>259</v>
      </c>
    </row>
    <row r="537" spans="1:51" x14ac:dyDescent="0.25">
      <c r="A537" s="496">
        <f>INDEX(Toetsing!F:F,MATCH('Export Project'!J537,Toetsing!G:G,0))</f>
        <v>17229</v>
      </c>
      <c r="B537" s="118" t="str">
        <f>INDEX(Toetsing!T:T,MATCH('Export Project'!J537,Toetsing!G:G,0))</f>
        <v>Ja</v>
      </c>
      <c r="C537" s="118" t="s">
        <v>41</v>
      </c>
      <c r="D537" s="118" t="s">
        <v>39</v>
      </c>
      <c r="E537" s="121">
        <f t="shared" si="25"/>
        <v>50</v>
      </c>
      <c r="F537" s="121">
        <f t="shared" si="26"/>
        <v>38</v>
      </c>
      <c r="G537" s="497">
        <f t="shared" si="27"/>
        <v>0</v>
      </c>
      <c r="H537" s="27" t="s">
        <v>1454</v>
      </c>
      <c r="I537" s="27" t="s">
        <v>1738</v>
      </c>
      <c r="J537" s="893">
        <v>5690</v>
      </c>
      <c r="L537" s="48"/>
      <c r="M537" s="887" t="s">
        <v>1742</v>
      </c>
      <c r="N537" s="888">
        <v>50</v>
      </c>
      <c r="O537" s="888">
        <v>10.6</v>
      </c>
      <c r="P537" s="888">
        <v>10.199999999999999</v>
      </c>
      <c r="Q537" s="888">
        <v>10.6</v>
      </c>
      <c r="R537" s="92">
        <v>0.72</v>
      </c>
      <c r="S537" s="92">
        <v>1.06</v>
      </c>
      <c r="T537" s="92"/>
      <c r="U537" s="92"/>
      <c r="V537" s="889">
        <v>-5.56</v>
      </c>
      <c r="W537" s="890" t="s">
        <v>1467</v>
      </c>
      <c r="X537" s="889">
        <v>-5.77</v>
      </c>
      <c r="Y537" s="891" t="s">
        <v>72</v>
      </c>
      <c r="Z537" s="892">
        <v>2.44</v>
      </c>
      <c r="AA537" s="93">
        <v>0.23</v>
      </c>
      <c r="AB537" s="94">
        <v>122</v>
      </c>
      <c r="AC537" s="892">
        <v>5.43</v>
      </c>
      <c r="AD537" s="94">
        <v>272</v>
      </c>
      <c r="AE537" s="892">
        <v>0.3</v>
      </c>
      <c r="AF537" s="93">
        <v>0.03</v>
      </c>
      <c r="AG537" s="94">
        <v>15</v>
      </c>
      <c r="AH537" s="892">
        <v>0</v>
      </c>
      <c r="AI537" s="94">
        <v>0</v>
      </c>
      <c r="AJ537" s="892">
        <v>5</v>
      </c>
      <c r="AK537" s="94">
        <v>251</v>
      </c>
      <c r="AL537" s="892">
        <v>0.3</v>
      </c>
      <c r="AM537" s="93">
        <v>0.03</v>
      </c>
      <c r="AN537" s="94">
        <v>15</v>
      </c>
      <c r="AO537" s="892">
        <v>0</v>
      </c>
      <c r="AP537" s="94">
        <v>0</v>
      </c>
      <c r="AQ537" s="892">
        <v>5</v>
      </c>
      <c r="AR537" s="94">
        <v>251</v>
      </c>
      <c r="AS537" s="892">
        <v>0.8</v>
      </c>
      <c r="AT537" s="93">
        <v>7.0000000000000007E-2</v>
      </c>
      <c r="AU537" s="94">
        <v>38</v>
      </c>
      <c r="AV537" s="892">
        <v>0</v>
      </c>
      <c r="AW537" s="94">
        <v>0</v>
      </c>
      <c r="AX537" s="892">
        <v>5</v>
      </c>
      <c r="AY537" s="94">
        <v>251</v>
      </c>
    </row>
    <row r="538" spans="1:51" x14ac:dyDescent="0.25">
      <c r="A538" s="496">
        <f>INDEX(Toetsing!F:F,MATCH('Export Project'!J538,Toetsing!G:G,0))</f>
        <v>17230</v>
      </c>
      <c r="B538" s="118" t="str">
        <f>INDEX(Toetsing!T:T,MATCH('Export Project'!J538,Toetsing!G:G,0))</f>
        <v>Nee</v>
      </c>
      <c r="C538" s="118" t="s">
        <v>39</v>
      </c>
      <c r="D538" s="118" t="s">
        <v>39</v>
      </c>
      <c r="E538" s="121">
        <f t="shared" si="25"/>
        <v>0</v>
      </c>
      <c r="F538" s="121">
        <f t="shared" si="26"/>
        <v>0</v>
      </c>
      <c r="G538" s="497">
        <f t="shared" si="27"/>
        <v>0</v>
      </c>
      <c r="H538" s="27" t="s">
        <v>1454</v>
      </c>
      <c r="I538" s="27" t="s">
        <v>1738</v>
      </c>
      <c r="J538" s="893">
        <v>5691</v>
      </c>
      <c r="L538" s="48"/>
      <c r="M538" s="887" t="s">
        <v>1743</v>
      </c>
      <c r="N538" s="888">
        <v>52</v>
      </c>
      <c r="O538" s="888">
        <v>10.4</v>
      </c>
      <c r="P538" s="888">
        <v>9.3000000000000007</v>
      </c>
      <c r="Q538" s="888">
        <v>10.4</v>
      </c>
      <c r="R538" s="92">
        <v>0.78</v>
      </c>
      <c r="S538" s="92">
        <v>0.95</v>
      </c>
      <c r="T538" s="92"/>
      <c r="U538" s="92"/>
      <c r="V538" s="889">
        <v>-5.56</v>
      </c>
      <c r="W538" s="890" t="s">
        <v>1467</v>
      </c>
      <c r="X538" s="889">
        <v>-5.77</v>
      </c>
      <c r="Y538" s="891" t="s">
        <v>72</v>
      </c>
      <c r="Z538" s="892">
        <v>1.64</v>
      </c>
      <c r="AA538" s="93">
        <v>0.16</v>
      </c>
      <c r="AB538" s="94">
        <v>85</v>
      </c>
      <c r="AC538" s="892">
        <v>5.45</v>
      </c>
      <c r="AD538" s="94">
        <v>283</v>
      </c>
      <c r="AE538" s="892">
        <v>0.2</v>
      </c>
      <c r="AF538" s="93">
        <v>0.01</v>
      </c>
      <c r="AG538" s="94">
        <v>8</v>
      </c>
      <c r="AH538" s="892">
        <v>0</v>
      </c>
      <c r="AI538" s="94">
        <v>1</v>
      </c>
      <c r="AJ538" s="892">
        <v>5.0999999999999996</v>
      </c>
      <c r="AK538" s="94">
        <v>265</v>
      </c>
      <c r="AL538" s="892">
        <v>0.2</v>
      </c>
      <c r="AM538" s="93">
        <v>0.01</v>
      </c>
      <c r="AN538" s="94">
        <v>8</v>
      </c>
      <c r="AO538" s="892">
        <v>0</v>
      </c>
      <c r="AP538" s="94">
        <v>1</v>
      </c>
      <c r="AQ538" s="892">
        <v>5.0999999999999996</v>
      </c>
      <c r="AR538" s="94">
        <v>265</v>
      </c>
      <c r="AS538" s="892">
        <v>0.5</v>
      </c>
      <c r="AT538" s="93">
        <v>0.05</v>
      </c>
      <c r="AU538" s="94">
        <v>27</v>
      </c>
      <c r="AV538" s="892">
        <v>0</v>
      </c>
      <c r="AW538" s="94">
        <v>1</v>
      </c>
      <c r="AX538" s="892">
        <v>5.2</v>
      </c>
      <c r="AY538" s="94">
        <v>268</v>
      </c>
    </row>
    <row r="539" spans="1:51" x14ac:dyDescent="0.25">
      <c r="A539" s="496">
        <f>INDEX(Toetsing!F:F,MATCH('Export Project'!J539,Toetsing!G:G,0))</f>
        <v>17230</v>
      </c>
      <c r="B539" s="118" t="str">
        <f>INDEX(Toetsing!T:T,MATCH('Export Project'!J539,Toetsing!G:G,0))</f>
        <v>Nee</v>
      </c>
      <c r="C539" s="118" t="s">
        <v>39</v>
      </c>
      <c r="D539" s="118" t="s">
        <v>39</v>
      </c>
      <c r="E539" s="121">
        <f t="shared" si="25"/>
        <v>0</v>
      </c>
      <c r="F539" s="121">
        <f t="shared" si="26"/>
        <v>0</v>
      </c>
      <c r="G539" s="497">
        <f t="shared" si="27"/>
        <v>0</v>
      </c>
      <c r="H539" s="27" t="s">
        <v>1454</v>
      </c>
      <c r="I539" s="27" t="s">
        <v>1738</v>
      </c>
      <c r="J539" s="893">
        <v>5692</v>
      </c>
      <c r="L539" s="48"/>
      <c r="M539" s="887" t="s">
        <v>1744</v>
      </c>
      <c r="N539" s="888">
        <v>70</v>
      </c>
      <c r="O539" s="888">
        <v>10.4</v>
      </c>
      <c r="P539" s="888">
        <v>9.1</v>
      </c>
      <c r="Q539" s="888">
        <v>10.4</v>
      </c>
      <c r="R539" s="92">
        <v>0.78</v>
      </c>
      <c r="S539" s="92">
        <v>0.96</v>
      </c>
      <c r="T539" s="92"/>
      <c r="U539" s="92"/>
      <c r="V539" s="889">
        <v>-5.56</v>
      </c>
      <c r="W539" s="890" t="s">
        <v>1467</v>
      </c>
      <c r="X539" s="889">
        <v>-5.77</v>
      </c>
      <c r="Y539" s="891" t="s">
        <v>72</v>
      </c>
      <c r="Z539" s="892">
        <v>1.21</v>
      </c>
      <c r="AA539" s="93">
        <v>0.12</v>
      </c>
      <c r="AB539" s="94">
        <v>85</v>
      </c>
      <c r="AC539" s="892">
        <v>5.33</v>
      </c>
      <c r="AD539" s="94">
        <v>373</v>
      </c>
      <c r="AE539" s="892">
        <v>0.2</v>
      </c>
      <c r="AF539" s="93">
        <v>0.02</v>
      </c>
      <c r="AG539" s="94">
        <v>13</v>
      </c>
      <c r="AH539" s="892">
        <v>0.1</v>
      </c>
      <c r="AI539" s="94">
        <v>6</v>
      </c>
      <c r="AJ539" s="892">
        <v>5</v>
      </c>
      <c r="AK539" s="94">
        <v>347</v>
      </c>
      <c r="AL539" s="892">
        <v>0.2</v>
      </c>
      <c r="AM539" s="93">
        <v>0.02</v>
      </c>
      <c r="AN539" s="94">
        <v>13</v>
      </c>
      <c r="AO539" s="892">
        <v>0.1</v>
      </c>
      <c r="AP539" s="94">
        <v>6</v>
      </c>
      <c r="AQ539" s="892">
        <v>5</v>
      </c>
      <c r="AR539" s="94">
        <v>347</v>
      </c>
      <c r="AS539" s="892">
        <v>0.6</v>
      </c>
      <c r="AT539" s="93">
        <v>0.05</v>
      </c>
      <c r="AU539" s="94">
        <v>39</v>
      </c>
      <c r="AV539" s="892">
        <v>0.1</v>
      </c>
      <c r="AW539" s="94">
        <v>6</v>
      </c>
      <c r="AX539" s="892">
        <v>5</v>
      </c>
      <c r="AY539" s="94">
        <v>351</v>
      </c>
    </row>
    <row r="540" spans="1:51" x14ac:dyDescent="0.25">
      <c r="A540" s="496">
        <f>INDEX(Toetsing!F:F,MATCH('Export Project'!J540,Toetsing!G:G,0))</f>
        <v>17230</v>
      </c>
      <c r="B540" s="118" t="str">
        <f>INDEX(Toetsing!T:T,MATCH('Export Project'!J540,Toetsing!G:G,0))</f>
        <v>Nee</v>
      </c>
      <c r="C540" s="118" t="s">
        <v>39</v>
      </c>
      <c r="D540" s="118" t="s">
        <v>39</v>
      </c>
      <c r="E540" s="121">
        <f t="shared" si="25"/>
        <v>0</v>
      </c>
      <c r="F540" s="121">
        <f t="shared" si="26"/>
        <v>0</v>
      </c>
      <c r="G540" s="497">
        <f t="shared" si="27"/>
        <v>0</v>
      </c>
      <c r="H540" s="27" t="s">
        <v>1454</v>
      </c>
      <c r="I540" s="27" t="s">
        <v>1738</v>
      </c>
      <c r="J540" s="893">
        <v>5693</v>
      </c>
      <c r="L540" s="48"/>
      <c r="M540" s="887" t="s">
        <v>1745</v>
      </c>
      <c r="N540" s="888">
        <v>100</v>
      </c>
      <c r="O540" s="888">
        <v>15.3</v>
      </c>
      <c r="P540" s="888">
        <v>14.8</v>
      </c>
      <c r="Q540" s="888">
        <v>15.3</v>
      </c>
      <c r="R540" s="92">
        <v>0.93</v>
      </c>
      <c r="S540" s="92">
        <v>1.18</v>
      </c>
      <c r="T540" s="92"/>
      <c r="U540" s="92"/>
      <c r="V540" s="889">
        <v>-5.56</v>
      </c>
      <c r="W540" s="890" t="s">
        <v>1467</v>
      </c>
      <c r="X540" s="889">
        <v>-5.77</v>
      </c>
      <c r="Y540" s="891" t="s">
        <v>72</v>
      </c>
      <c r="Z540" s="892">
        <v>2.19</v>
      </c>
      <c r="AA540" s="93">
        <v>0.14000000000000001</v>
      </c>
      <c r="AB540" s="94">
        <v>219</v>
      </c>
      <c r="AC540" s="892">
        <v>10.57</v>
      </c>
      <c r="AD540" s="94">
        <v>1057</v>
      </c>
      <c r="AE540" s="892">
        <v>0.2</v>
      </c>
      <c r="AF540" s="93">
        <v>0.01</v>
      </c>
      <c r="AG540" s="94">
        <v>16</v>
      </c>
      <c r="AH540" s="892">
        <v>0</v>
      </c>
      <c r="AI540" s="94">
        <v>3</v>
      </c>
      <c r="AJ540" s="892">
        <v>8.6999999999999993</v>
      </c>
      <c r="AK540" s="94">
        <v>870</v>
      </c>
      <c r="AL540" s="892">
        <v>0.2</v>
      </c>
      <c r="AM540" s="93">
        <v>0.01</v>
      </c>
      <c r="AN540" s="94">
        <v>16</v>
      </c>
      <c r="AO540" s="892">
        <v>0</v>
      </c>
      <c r="AP540" s="94">
        <v>3</v>
      </c>
      <c r="AQ540" s="892">
        <v>8.6999999999999993</v>
      </c>
      <c r="AR540" s="94">
        <v>870</v>
      </c>
      <c r="AS540" s="892">
        <v>0.3</v>
      </c>
      <c r="AT540" s="93">
        <v>0.02</v>
      </c>
      <c r="AU540" s="94">
        <v>27</v>
      </c>
      <c r="AV540" s="892">
        <v>0.2</v>
      </c>
      <c r="AW540" s="94">
        <v>16</v>
      </c>
      <c r="AX540" s="892">
        <v>9.4</v>
      </c>
      <c r="AY540" s="94">
        <v>938</v>
      </c>
    </row>
    <row r="541" spans="1:51" x14ac:dyDescent="0.25">
      <c r="A541" s="496">
        <f>INDEX(Toetsing!F:F,MATCH('Export Project'!J541,Toetsing!G:G,0))</f>
        <v>17230</v>
      </c>
      <c r="B541" s="118" t="str">
        <f>INDEX(Toetsing!T:T,MATCH('Export Project'!J541,Toetsing!G:G,0))</f>
        <v>Nee</v>
      </c>
      <c r="C541" s="118" t="s">
        <v>39</v>
      </c>
      <c r="D541" s="118" t="s">
        <v>39</v>
      </c>
      <c r="E541" s="121">
        <f t="shared" si="25"/>
        <v>0</v>
      </c>
      <c r="F541" s="121">
        <f t="shared" si="26"/>
        <v>0</v>
      </c>
      <c r="G541" s="497">
        <f t="shared" si="27"/>
        <v>0</v>
      </c>
      <c r="H541" s="27" t="s">
        <v>1454</v>
      </c>
      <c r="I541" s="27" t="s">
        <v>1738</v>
      </c>
      <c r="J541" s="893">
        <v>5694</v>
      </c>
      <c r="L541" s="48"/>
      <c r="M541" s="887" t="s">
        <v>1746</v>
      </c>
      <c r="N541" s="888">
        <v>92</v>
      </c>
      <c r="O541" s="888">
        <v>15.8</v>
      </c>
      <c r="P541" s="888">
        <v>15.6</v>
      </c>
      <c r="Q541" s="888">
        <v>15.8</v>
      </c>
      <c r="R541" s="92">
        <v>0.87</v>
      </c>
      <c r="S541" s="92">
        <v>1.1100000000000001</v>
      </c>
      <c r="T541" s="92"/>
      <c r="U541" s="92"/>
      <c r="V541" s="889">
        <v>-5.56</v>
      </c>
      <c r="W541" s="890" t="s">
        <v>1467</v>
      </c>
      <c r="X541" s="889">
        <v>-5.77</v>
      </c>
      <c r="Y541" s="891" t="s">
        <v>72</v>
      </c>
      <c r="Z541" s="892">
        <v>1.86</v>
      </c>
      <c r="AA541" s="93">
        <v>0.12</v>
      </c>
      <c r="AB541" s="94">
        <v>171</v>
      </c>
      <c r="AC541" s="892">
        <v>10.66</v>
      </c>
      <c r="AD541" s="94">
        <v>981</v>
      </c>
      <c r="AE541" s="892">
        <v>0.1</v>
      </c>
      <c r="AF541" s="93">
        <v>0.01</v>
      </c>
      <c r="AG541" s="94">
        <v>11</v>
      </c>
      <c r="AH541" s="892">
        <v>0</v>
      </c>
      <c r="AI541" s="94">
        <v>3</v>
      </c>
      <c r="AJ541" s="892">
        <v>9.1</v>
      </c>
      <c r="AK541" s="94">
        <v>835</v>
      </c>
      <c r="AL541" s="892">
        <v>0.1</v>
      </c>
      <c r="AM541" s="93">
        <v>0.01</v>
      </c>
      <c r="AN541" s="94">
        <v>11</v>
      </c>
      <c r="AO541" s="892">
        <v>0</v>
      </c>
      <c r="AP541" s="94">
        <v>3</v>
      </c>
      <c r="AQ541" s="892">
        <v>9.1</v>
      </c>
      <c r="AR541" s="94">
        <v>835</v>
      </c>
      <c r="AS541" s="892">
        <v>0.4</v>
      </c>
      <c r="AT541" s="93">
        <v>0.02</v>
      </c>
      <c r="AU541" s="94">
        <v>32</v>
      </c>
      <c r="AV541" s="892">
        <v>0.2</v>
      </c>
      <c r="AW541" s="94">
        <v>18</v>
      </c>
      <c r="AX541" s="892">
        <v>9.6999999999999993</v>
      </c>
      <c r="AY541" s="94">
        <v>888</v>
      </c>
    </row>
    <row r="542" spans="1:51" x14ac:dyDescent="0.25">
      <c r="A542" s="496">
        <f>INDEX(Toetsing!F:F,MATCH('Export Project'!J542,Toetsing!G:G,0))</f>
        <v>17240</v>
      </c>
      <c r="B542" s="118" t="str">
        <f>INDEX(Toetsing!T:T,MATCH('Export Project'!J542,Toetsing!G:G,0))</f>
        <v>ja</v>
      </c>
      <c r="C542" s="118" t="s">
        <v>41</v>
      </c>
      <c r="D542" s="118" t="s">
        <v>39</v>
      </c>
      <c r="E542" s="121">
        <f t="shared" si="25"/>
        <v>96</v>
      </c>
      <c r="F542" s="121">
        <f t="shared" si="26"/>
        <v>74</v>
      </c>
      <c r="G542" s="497">
        <f t="shared" si="27"/>
        <v>0</v>
      </c>
      <c r="H542" s="27" t="s">
        <v>1454</v>
      </c>
      <c r="I542" s="27" t="s">
        <v>1738</v>
      </c>
      <c r="J542" s="893">
        <v>5695</v>
      </c>
      <c r="L542" s="48"/>
      <c r="M542" s="887" t="s">
        <v>1747</v>
      </c>
      <c r="N542" s="888">
        <v>96</v>
      </c>
      <c r="O542" s="888">
        <v>10.9</v>
      </c>
      <c r="P542" s="888">
        <v>8.6999999999999993</v>
      </c>
      <c r="Q542" s="888">
        <v>11</v>
      </c>
      <c r="R542" s="92">
        <v>0.78</v>
      </c>
      <c r="S542" s="92">
        <v>0.93</v>
      </c>
      <c r="T542" s="92"/>
      <c r="U542" s="92"/>
      <c r="V542" s="889">
        <v>-5.56</v>
      </c>
      <c r="W542" s="890" t="s">
        <v>1467</v>
      </c>
      <c r="X542" s="889">
        <v>-5.77</v>
      </c>
      <c r="Y542" s="891" t="s">
        <v>72</v>
      </c>
      <c r="Z542" s="892">
        <v>1.07</v>
      </c>
      <c r="AA542" s="93">
        <v>0.1</v>
      </c>
      <c r="AB542" s="94">
        <v>103</v>
      </c>
      <c r="AC542" s="892">
        <v>4.53</v>
      </c>
      <c r="AD542" s="94">
        <v>435</v>
      </c>
      <c r="AE542" s="892">
        <v>0.5</v>
      </c>
      <c r="AF542" s="93">
        <v>0.04</v>
      </c>
      <c r="AG542" s="94">
        <v>45</v>
      </c>
      <c r="AH542" s="892">
        <v>0.9</v>
      </c>
      <c r="AI542" s="94">
        <v>84</v>
      </c>
      <c r="AJ542" s="892">
        <v>4.4000000000000004</v>
      </c>
      <c r="AK542" s="94">
        <v>424</v>
      </c>
      <c r="AL542" s="892">
        <v>0.5</v>
      </c>
      <c r="AM542" s="93">
        <v>0.04</v>
      </c>
      <c r="AN542" s="94">
        <v>45</v>
      </c>
      <c r="AO542" s="892">
        <v>0.9</v>
      </c>
      <c r="AP542" s="94">
        <v>84</v>
      </c>
      <c r="AQ542" s="892">
        <v>4.4000000000000004</v>
      </c>
      <c r="AR542" s="94">
        <v>424</v>
      </c>
      <c r="AS542" s="892">
        <v>0.8</v>
      </c>
      <c r="AT542" s="93">
        <v>7.0000000000000007E-2</v>
      </c>
      <c r="AU542" s="94">
        <v>74</v>
      </c>
      <c r="AV542" s="892">
        <v>1</v>
      </c>
      <c r="AW542" s="94">
        <v>98</v>
      </c>
      <c r="AX542" s="892">
        <v>4.5</v>
      </c>
      <c r="AY542" s="94">
        <v>427</v>
      </c>
    </row>
    <row r="543" spans="1:51" x14ac:dyDescent="0.25">
      <c r="A543" s="496">
        <f>INDEX(Toetsing!F:F,MATCH('Export Project'!J543,Toetsing!G:G,0))</f>
        <v>17498</v>
      </c>
      <c r="B543" s="118" t="str">
        <f>INDEX(Toetsing!T:T,MATCH('Export Project'!J543,Toetsing!G:G,0))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43" s="118" t="s">
        <v>39</v>
      </c>
      <c r="D543" s="118" t="s">
        <v>39</v>
      </c>
      <c r="E543" s="121">
        <f t="shared" si="25"/>
        <v>0</v>
      </c>
      <c r="F543" s="121">
        <f t="shared" si="26"/>
        <v>0</v>
      </c>
      <c r="G543" s="497">
        <f t="shared" si="27"/>
        <v>0</v>
      </c>
      <c r="H543" s="27" t="s">
        <v>1454</v>
      </c>
      <c r="I543" s="27" t="s">
        <v>1748</v>
      </c>
      <c r="J543" s="893">
        <v>5755</v>
      </c>
      <c r="L543" s="48"/>
      <c r="M543" s="887" t="s">
        <v>1749</v>
      </c>
      <c r="N543" s="888">
        <v>41</v>
      </c>
      <c r="O543" s="888">
        <v>2.4</v>
      </c>
      <c r="P543" s="888">
        <v>2.2999999999999998</v>
      </c>
      <c r="Q543" s="888">
        <v>2.4</v>
      </c>
      <c r="R543" s="92">
        <v>0.77</v>
      </c>
      <c r="S543" s="92">
        <v>0.84</v>
      </c>
      <c r="T543" s="92"/>
      <c r="U543" s="92"/>
      <c r="V543" s="889">
        <v>-5.62</v>
      </c>
      <c r="W543" s="890" t="s">
        <v>1486</v>
      </c>
      <c r="X543" s="889">
        <v>-5.77</v>
      </c>
      <c r="Y543" s="891" t="s">
        <v>72</v>
      </c>
      <c r="Z543" s="892">
        <v>0.23</v>
      </c>
      <c r="AA543" s="93">
        <v>0.09</v>
      </c>
      <c r="AB543" s="94">
        <v>9</v>
      </c>
      <c r="AC543" s="892">
        <v>0.94</v>
      </c>
      <c r="AD543" s="94">
        <v>39</v>
      </c>
      <c r="AE543" s="892">
        <v>0.2</v>
      </c>
      <c r="AF543" s="93">
        <v>0.06</v>
      </c>
      <c r="AG543" s="94">
        <v>6</v>
      </c>
      <c r="AH543" s="892">
        <v>0.2</v>
      </c>
      <c r="AI543" s="94">
        <v>8</v>
      </c>
      <c r="AJ543" s="892">
        <v>0.6</v>
      </c>
      <c r="AK543" s="94">
        <v>23</v>
      </c>
      <c r="AL543" s="892">
        <v>0.1</v>
      </c>
      <c r="AM543" s="93">
        <v>0.03</v>
      </c>
      <c r="AN543" s="94">
        <v>3</v>
      </c>
      <c r="AO543" s="892">
        <v>0</v>
      </c>
      <c r="AP543" s="94">
        <v>0</v>
      </c>
      <c r="AQ543" s="892">
        <v>0.3</v>
      </c>
      <c r="AR543" s="94">
        <v>14</v>
      </c>
      <c r="AS543" s="892">
        <v>0.1</v>
      </c>
      <c r="AT543" s="93">
        <v>0.03</v>
      </c>
      <c r="AU543" s="94">
        <v>3</v>
      </c>
      <c r="AV543" s="892">
        <v>0</v>
      </c>
      <c r="AW543" s="94">
        <v>0</v>
      </c>
      <c r="AX543" s="892">
        <v>0.3</v>
      </c>
      <c r="AY543" s="94">
        <v>14</v>
      </c>
    </row>
    <row r="544" spans="1:51" x14ac:dyDescent="0.25">
      <c r="A544" s="496">
        <f>INDEX(Toetsing!F:F,MATCH('Export Project'!J544,Toetsing!G:G,0))</f>
        <v>17498</v>
      </c>
      <c r="B544" s="118" t="str">
        <f>INDEX(Toetsing!T:T,MATCH('Export Project'!J544,Toetsing!G:G,0))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44" s="118" t="s">
        <v>39</v>
      </c>
      <c r="D544" s="118" t="s">
        <v>39</v>
      </c>
      <c r="E544" s="121">
        <f t="shared" si="25"/>
        <v>0</v>
      </c>
      <c r="F544" s="121">
        <f t="shared" si="26"/>
        <v>0</v>
      </c>
      <c r="G544" s="497">
        <f t="shared" si="27"/>
        <v>0</v>
      </c>
      <c r="H544" s="27" t="s">
        <v>1454</v>
      </c>
      <c r="I544" s="27" t="s">
        <v>1748</v>
      </c>
      <c r="J544" s="893">
        <v>5756</v>
      </c>
      <c r="L544" s="48"/>
      <c r="M544" s="887" t="s">
        <v>1750</v>
      </c>
      <c r="N544" s="888">
        <v>43</v>
      </c>
      <c r="O544" s="888">
        <v>2.6</v>
      </c>
      <c r="P544" s="888">
        <v>2.5</v>
      </c>
      <c r="Q544" s="888">
        <v>2.5</v>
      </c>
      <c r="R544" s="92">
        <v>0.24</v>
      </c>
      <c r="S544" s="92">
        <v>0.83</v>
      </c>
      <c r="T544" s="92"/>
      <c r="U544" s="92"/>
      <c r="V544" s="889">
        <v>-5.62</v>
      </c>
      <c r="W544" s="890" t="s">
        <v>1486</v>
      </c>
      <c r="X544" s="889">
        <v>-5.77</v>
      </c>
      <c r="Y544" s="891" t="s">
        <v>72</v>
      </c>
      <c r="Z544" s="892">
        <v>0.76</v>
      </c>
      <c r="AA544" s="93">
        <v>0.3</v>
      </c>
      <c r="AB544" s="94">
        <v>33</v>
      </c>
      <c r="AC544" s="892">
        <v>0.38</v>
      </c>
      <c r="AD544" s="94">
        <v>16</v>
      </c>
      <c r="AE544" s="892">
        <v>0.6</v>
      </c>
      <c r="AF544" s="93">
        <v>0.23</v>
      </c>
      <c r="AG544" s="94">
        <v>25</v>
      </c>
      <c r="AH544" s="892">
        <v>0</v>
      </c>
      <c r="AI544" s="94">
        <v>2</v>
      </c>
      <c r="AJ544" s="892">
        <v>0.4</v>
      </c>
      <c r="AK544" s="94">
        <v>15</v>
      </c>
      <c r="AL544" s="892">
        <v>0.2</v>
      </c>
      <c r="AM544" s="93">
        <v>0.06</v>
      </c>
      <c r="AN544" s="94">
        <v>6</v>
      </c>
      <c r="AO544" s="892">
        <v>0</v>
      </c>
      <c r="AP544" s="94">
        <v>0</v>
      </c>
      <c r="AQ544" s="892">
        <v>0.3</v>
      </c>
      <c r="AR544" s="94">
        <v>13</v>
      </c>
      <c r="AS544" s="892">
        <v>0.2</v>
      </c>
      <c r="AT544" s="93">
        <v>0.06</v>
      </c>
      <c r="AU544" s="94">
        <v>6</v>
      </c>
      <c r="AV544" s="892">
        <v>0</v>
      </c>
      <c r="AW544" s="94">
        <v>0</v>
      </c>
      <c r="AX544" s="892">
        <v>0.3</v>
      </c>
      <c r="AY544" s="94">
        <v>13</v>
      </c>
    </row>
    <row r="545" spans="1:51" x14ac:dyDescent="0.25">
      <c r="A545" s="496">
        <f>INDEX(Toetsing!F:F,MATCH('Export Project'!J545,Toetsing!G:G,0))</f>
        <v>17498</v>
      </c>
      <c r="B545" s="118" t="str">
        <f>INDEX(Toetsing!T:T,MATCH('Export Project'!J545,Toetsing!G:G,0))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45" s="118" t="s">
        <v>39</v>
      </c>
      <c r="D545" s="118" t="s">
        <v>39</v>
      </c>
      <c r="E545" s="121">
        <f t="shared" si="25"/>
        <v>0</v>
      </c>
      <c r="F545" s="121">
        <f t="shared" si="26"/>
        <v>0</v>
      </c>
      <c r="G545" s="497">
        <f t="shared" si="27"/>
        <v>0</v>
      </c>
      <c r="H545" s="27" t="s">
        <v>1454</v>
      </c>
      <c r="I545" s="27" t="s">
        <v>1748</v>
      </c>
      <c r="J545" s="893">
        <v>5757</v>
      </c>
      <c r="L545" s="48"/>
      <c r="M545" s="887" t="s">
        <v>1751</v>
      </c>
      <c r="N545" s="888">
        <v>43</v>
      </c>
      <c r="O545" s="888">
        <v>2.9</v>
      </c>
      <c r="P545" s="888">
        <v>2.8</v>
      </c>
      <c r="Q545" s="888">
        <v>2.8</v>
      </c>
      <c r="R545" s="92">
        <v>0.13</v>
      </c>
      <c r="S545" s="92">
        <v>0.43</v>
      </c>
      <c r="T545" s="92"/>
      <c r="U545" s="92"/>
      <c r="V545" s="889">
        <v>-5.62</v>
      </c>
      <c r="W545" s="890" t="s">
        <v>1486</v>
      </c>
      <c r="X545" s="889">
        <v>-5.77</v>
      </c>
      <c r="Y545" s="891" t="s">
        <v>72</v>
      </c>
      <c r="Z545" s="892">
        <v>0.33</v>
      </c>
      <c r="AA545" s="93">
        <v>0.12</v>
      </c>
      <c r="AB545" s="94">
        <v>14</v>
      </c>
      <c r="AC545" s="892">
        <v>0.17</v>
      </c>
      <c r="AD545" s="94">
        <v>7</v>
      </c>
      <c r="AE545" s="892">
        <v>0.3</v>
      </c>
      <c r="AF545" s="93">
        <v>0.11</v>
      </c>
      <c r="AG545" s="94">
        <v>14</v>
      </c>
      <c r="AH545" s="892">
        <v>0.7</v>
      </c>
      <c r="AI545" s="94">
        <v>29</v>
      </c>
      <c r="AJ545" s="892">
        <v>0.2</v>
      </c>
      <c r="AK545" s="94">
        <v>7</v>
      </c>
      <c r="AL545" s="892">
        <v>0.3</v>
      </c>
      <c r="AM545" s="93">
        <v>0.1</v>
      </c>
      <c r="AN545" s="94">
        <v>12</v>
      </c>
      <c r="AO545" s="892">
        <v>0.2</v>
      </c>
      <c r="AP545" s="94">
        <v>8</v>
      </c>
      <c r="AQ545" s="892">
        <v>0.2</v>
      </c>
      <c r="AR545" s="94">
        <v>6</v>
      </c>
      <c r="AS545" s="892">
        <v>0.3</v>
      </c>
      <c r="AT545" s="93">
        <v>0.1</v>
      </c>
      <c r="AU545" s="94">
        <v>12</v>
      </c>
      <c r="AV545" s="892">
        <v>0.2</v>
      </c>
      <c r="AW545" s="94">
        <v>8</v>
      </c>
      <c r="AX545" s="892">
        <v>0.2</v>
      </c>
      <c r="AY545" s="94">
        <v>6</v>
      </c>
    </row>
    <row r="546" spans="1:51" x14ac:dyDescent="0.25">
      <c r="A546" s="496">
        <f>INDEX(Toetsing!F:F,MATCH('Export Project'!J546,Toetsing!G:G,0))</f>
        <v>17498</v>
      </c>
      <c r="B546" s="118" t="str">
        <f>INDEX(Toetsing!T:T,MATCH('Export Project'!J546,Toetsing!G:G,0))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46" s="118" t="s">
        <v>39</v>
      </c>
      <c r="D546" s="118" t="s">
        <v>39</v>
      </c>
      <c r="E546" s="121">
        <f t="shared" si="25"/>
        <v>0</v>
      </c>
      <c r="F546" s="121">
        <f t="shared" si="26"/>
        <v>0</v>
      </c>
      <c r="G546" s="497">
        <f t="shared" si="27"/>
        <v>0</v>
      </c>
      <c r="H546" s="27" t="s">
        <v>1454</v>
      </c>
      <c r="I546" s="27" t="s">
        <v>1748</v>
      </c>
      <c r="J546" s="893">
        <v>5758</v>
      </c>
      <c r="L546" s="48"/>
      <c r="M546" s="887" t="s">
        <v>1752</v>
      </c>
      <c r="N546" s="888">
        <v>48</v>
      </c>
      <c r="O546" s="888">
        <v>4.0999999999999996</v>
      </c>
      <c r="P546" s="888">
        <v>4</v>
      </c>
      <c r="Q546" s="888">
        <v>4</v>
      </c>
      <c r="R546" s="92">
        <v>0.56999999999999995</v>
      </c>
      <c r="S546" s="92">
        <v>0.97</v>
      </c>
      <c r="T546" s="92"/>
      <c r="U546" s="92"/>
      <c r="V546" s="889">
        <v>-5.62</v>
      </c>
      <c r="W546" s="890" t="s">
        <v>1486</v>
      </c>
      <c r="X546" s="889">
        <v>-5.77</v>
      </c>
      <c r="Y546" s="891" t="s">
        <v>72</v>
      </c>
      <c r="Z546" s="892">
        <v>0.82</v>
      </c>
      <c r="AA546" s="93">
        <v>0.2</v>
      </c>
      <c r="AB546" s="94">
        <v>39</v>
      </c>
      <c r="AC546" s="892">
        <v>1.39</v>
      </c>
      <c r="AD546" s="94">
        <v>67</v>
      </c>
      <c r="AE546" s="892">
        <v>0</v>
      </c>
      <c r="AF546" s="93">
        <v>0</v>
      </c>
      <c r="AG546" s="94">
        <v>0</v>
      </c>
      <c r="AH546" s="892">
        <v>0</v>
      </c>
      <c r="AI546" s="94">
        <v>0</v>
      </c>
      <c r="AJ546" s="892">
        <v>0.8</v>
      </c>
      <c r="AK546" s="94">
        <v>39</v>
      </c>
      <c r="AL546" s="892">
        <v>0.1</v>
      </c>
      <c r="AM546" s="93">
        <v>0.02</v>
      </c>
      <c r="AN546" s="94">
        <v>4</v>
      </c>
      <c r="AO546" s="892">
        <v>0.1</v>
      </c>
      <c r="AP546" s="94">
        <v>2</v>
      </c>
      <c r="AQ546" s="892">
        <v>1.1000000000000001</v>
      </c>
      <c r="AR546" s="94">
        <v>51</v>
      </c>
      <c r="AS546" s="892">
        <v>0.2</v>
      </c>
      <c r="AT546" s="93">
        <v>0.05</v>
      </c>
      <c r="AU546" s="94">
        <v>9</v>
      </c>
      <c r="AV546" s="892">
        <v>0.1</v>
      </c>
      <c r="AW546" s="94">
        <v>2</v>
      </c>
      <c r="AX546" s="892">
        <v>1.1000000000000001</v>
      </c>
      <c r="AY546" s="94">
        <v>53</v>
      </c>
    </row>
    <row r="547" spans="1:51" x14ac:dyDescent="0.25">
      <c r="A547" s="496">
        <f>INDEX(Toetsing!F:F,MATCH('Export Project'!J547,Toetsing!G:G,0))</f>
        <v>17498</v>
      </c>
      <c r="B547" s="118" t="str">
        <f>INDEX(Toetsing!T:T,MATCH('Export Project'!J547,Toetsing!G:G,0))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47" s="118" t="s">
        <v>39</v>
      </c>
      <c r="D547" s="118" t="s">
        <v>39</v>
      </c>
      <c r="E547" s="121">
        <f t="shared" si="25"/>
        <v>0</v>
      </c>
      <c r="F547" s="121">
        <f t="shared" si="26"/>
        <v>0</v>
      </c>
      <c r="G547" s="497">
        <f t="shared" si="27"/>
        <v>0</v>
      </c>
      <c r="H547" s="27" t="s">
        <v>1454</v>
      </c>
      <c r="I547" s="27" t="s">
        <v>1748</v>
      </c>
      <c r="J547" s="893">
        <v>5759</v>
      </c>
      <c r="L547" s="48"/>
      <c r="M547" s="887" t="s">
        <v>1753</v>
      </c>
      <c r="N547" s="888">
        <v>45</v>
      </c>
      <c r="O547" s="888">
        <v>3</v>
      </c>
      <c r="P547" s="888">
        <v>2.5</v>
      </c>
      <c r="Q547" s="888">
        <v>2.9</v>
      </c>
      <c r="R547" s="92">
        <v>0.38</v>
      </c>
      <c r="S547" s="92">
        <v>0.47</v>
      </c>
      <c r="T547" s="92"/>
      <c r="U547" s="92"/>
      <c r="V547" s="889">
        <v>-5.62</v>
      </c>
      <c r="W547" s="890" t="s">
        <v>1486</v>
      </c>
      <c r="X547" s="889">
        <v>-5.77</v>
      </c>
      <c r="Y547" s="891" t="s">
        <v>72</v>
      </c>
      <c r="Z547" s="892">
        <v>0.19</v>
      </c>
      <c r="AA547" s="93">
        <v>7.0000000000000007E-2</v>
      </c>
      <c r="AB547" s="94">
        <v>9</v>
      </c>
      <c r="AC547" s="892">
        <v>0.55000000000000004</v>
      </c>
      <c r="AD547" s="94">
        <v>25</v>
      </c>
      <c r="AE547" s="892">
        <v>0.2</v>
      </c>
      <c r="AF547" s="93">
        <v>0.06</v>
      </c>
      <c r="AG547" s="94">
        <v>9</v>
      </c>
      <c r="AH547" s="892">
        <v>0.5</v>
      </c>
      <c r="AI547" s="94">
        <v>23</v>
      </c>
      <c r="AJ547" s="892">
        <v>0.5</v>
      </c>
      <c r="AK547" s="94">
        <v>24</v>
      </c>
      <c r="AL547" s="892">
        <v>0.1</v>
      </c>
      <c r="AM547" s="93">
        <v>0.04</v>
      </c>
      <c r="AN547" s="94">
        <v>6</v>
      </c>
      <c r="AO547" s="892">
        <v>0.1</v>
      </c>
      <c r="AP547" s="94">
        <v>2</v>
      </c>
      <c r="AQ547" s="892">
        <v>0.5</v>
      </c>
      <c r="AR547" s="94">
        <v>22</v>
      </c>
      <c r="AS547" s="892">
        <v>0.1</v>
      </c>
      <c r="AT547" s="93">
        <v>0.04</v>
      </c>
      <c r="AU547" s="94">
        <v>6</v>
      </c>
      <c r="AV547" s="892">
        <v>0.1</v>
      </c>
      <c r="AW547" s="94">
        <v>3</v>
      </c>
      <c r="AX547" s="892">
        <v>0.5</v>
      </c>
      <c r="AY547" s="94">
        <v>22</v>
      </c>
    </row>
    <row r="548" spans="1:51" x14ac:dyDescent="0.25">
      <c r="A548" s="496">
        <f>INDEX(Toetsing!F:F,MATCH('Export Project'!J548,Toetsing!G:G,0))</f>
        <v>17498</v>
      </c>
      <c r="B548" s="118" t="str">
        <f>INDEX(Toetsing!T:T,MATCH('Export Project'!J548,Toetsing!G:G,0))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48" s="118" t="s">
        <v>39</v>
      </c>
      <c r="D548" s="118" t="s">
        <v>39</v>
      </c>
      <c r="E548" s="121">
        <f t="shared" si="25"/>
        <v>0</v>
      </c>
      <c r="F548" s="121">
        <f t="shared" si="26"/>
        <v>0</v>
      </c>
      <c r="G548" s="497">
        <f t="shared" si="27"/>
        <v>0</v>
      </c>
      <c r="H548" s="27" t="s">
        <v>1454</v>
      </c>
      <c r="I548" s="27" t="s">
        <v>1748</v>
      </c>
      <c r="J548" s="893">
        <v>5760</v>
      </c>
      <c r="L548" s="48"/>
      <c r="M548" s="887" t="s">
        <v>1754</v>
      </c>
      <c r="N548" s="888">
        <v>43</v>
      </c>
      <c r="O548" s="888">
        <v>3</v>
      </c>
      <c r="P548" s="888">
        <v>2.4</v>
      </c>
      <c r="Q548" s="888">
        <v>3</v>
      </c>
      <c r="R548" s="92">
        <v>7.0000000000000007E-2</v>
      </c>
      <c r="S548" s="92">
        <v>0.13</v>
      </c>
      <c r="T548" s="92"/>
      <c r="U548" s="92"/>
      <c r="V548" s="889">
        <v>-5.62</v>
      </c>
      <c r="W548" s="890" t="s">
        <v>1486</v>
      </c>
      <c r="X548" s="889">
        <v>-5.77</v>
      </c>
      <c r="Y548" s="891" t="s">
        <v>72</v>
      </c>
      <c r="Z548" s="892">
        <v>0.08</v>
      </c>
      <c r="AA548" s="93">
        <v>0.03</v>
      </c>
      <c r="AB548" s="94">
        <v>3</v>
      </c>
      <c r="AC548" s="892">
        <v>0.1</v>
      </c>
      <c r="AD548" s="94">
        <v>4</v>
      </c>
      <c r="AE548" s="892">
        <v>0.1</v>
      </c>
      <c r="AF548" s="93">
        <v>0.03</v>
      </c>
      <c r="AG548" s="94">
        <v>3</v>
      </c>
      <c r="AH548" s="892">
        <v>1.1000000000000001</v>
      </c>
      <c r="AI548" s="94">
        <v>48</v>
      </c>
      <c r="AJ548" s="892">
        <v>0.1</v>
      </c>
      <c r="AK548" s="94">
        <v>4</v>
      </c>
      <c r="AL548" s="892">
        <v>0.1</v>
      </c>
      <c r="AM548" s="93">
        <v>0.02</v>
      </c>
      <c r="AN548" s="94">
        <v>3</v>
      </c>
      <c r="AO548" s="892">
        <v>0.6</v>
      </c>
      <c r="AP548" s="94">
        <v>24</v>
      </c>
      <c r="AQ548" s="892">
        <v>0.1</v>
      </c>
      <c r="AR548" s="94">
        <v>4</v>
      </c>
      <c r="AS548" s="892">
        <v>0.1</v>
      </c>
      <c r="AT548" s="93">
        <v>0.02</v>
      </c>
      <c r="AU548" s="94">
        <v>3</v>
      </c>
      <c r="AV548" s="892">
        <v>0.6</v>
      </c>
      <c r="AW548" s="94">
        <v>25</v>
      </c>
      <c r="AX548" s="892">
        <v>0.1</v>
      </c>
      <c r="AY548" s="94">
        <v>4</v>
      </c>
    </row>
    <row r="549" spans="1:51" x14ac:dyDescent="0.25">
      <c r="A549" s="496">
        <f>INDEX(Toetsing!F:F,MATCH('Export Project'!J549,Toetsing!G:G,0))</f>
        <v>17498</v>
      </c>
      <c r="B549" s="118" t="str">
        <f>INDEX(Toetsing!T:T,MATCH('Export Project'!J549,Toetsing!G:G,0))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49" s="118" t="s">
        <v>39</v>
      </c>
      <c r="D549" s="118" t="s">
        <v>39</v>
      </c>
      <c r="E549" s="121">
        <f t="shared" si="25"/>
        <v>0</v>
      </c>
      <c r="F549" s="121">
        <f t="shared" si="26"/>
        <v>0</v>
      </c>
      <c r="G549" s="497">
        <f t="shared" si="27"/>
        <v>0</v>
      </c>
      <c r="H549" s="27" t="s">
        <v>1454</v>
      </c>
      <c r="I549" s="27" t="s">
        <v>1748</v>
      </c>
      <c r="J549" s="893">
        <v>5761</v>
      </c>
      <c r="L549" s="48"/>
      <c r="M549" s="887" t="s">
        <v>1755</v>
      </c>
      <c r="N549" s="888">
        <v>44</v>
      </c>
      <c r="O549" s="888">
        <v>3</v>
      </c>
      <c r="P549" s="888">
        <v>3</v>
      </c>
      <c r="Q549" s="888">
        <v>3</v>
      </c>
      <c r="R549" s="92">
        <v>0.24</v>
      </c>
      <c r="S549" s="92">
        <v>0.43</v>
      </c>
      <c r="T549" s="92"/>
      <c r="U549" s="92"/>
      <c r="V549" s="889">
        <v>-5.62</v>
      </c>
      <c r="W549" s="890" t="s">
        <v>1486</v>
      </c>
      <c r="X549" s="889">
        <v>-5.77</v>
      </c>
      <c r="Y549" s="891" t="s">
        <v>72</v>
      </c>
      <c r="Z549" s="892">
        <v>0.33</v>
      </c>
      <c r="AA549" s="93">
        <v>0.11</v>
      </c>
      <c r="AB549" s="94">
        <v>15</v>
      </c>
      <c r="AC549" s="892">
        <v>0.55000000000000004</v>
      </c>
      <c r="AD549" s="94">
        <v>24</v>
      </c>
      <c r="AE549" s="892">
        <v>0.3</v>
      </c>
      <c r="AF549" s="93">
        <v>0.09</v>
      </c>
      <c r="AG549" s="94">
        <v>12</v>
      </c>
      <c r="AH549" s="892">
        <v>0.5</v>
      </c>
      <c r="AI549" s="94">
        <v>22</v>
      </c>
      <c r="AJ549" s="892">
        <v>0.5</v>
      </c>
      <c r="AK549" s="94">
        <v>22</v>
      </c>
      <c r="AL549" s="892">
        <v>0.2</v>
      </c>
      <c r="AM549" s="93">
        <v>0.06</v>
      </c>
      <c r="AN549" s="94">
        <v>7</v>
      </c>
      <c r="AO549" s="892">
        <v>0.1</v>
      </c>
      <c r="AP549" s="94">
        <v>5</v>
      </c>
      <c r="AQ549" s="892">
        <v>0.4</v>
      </c>
      <c r="AR549" s="94">
        <v>19</v>
      </c>
      <c r="AS549" s="892">
        <v>0.2</v>
      </c>
      <c r="AT549" s="93">
        <v>0.06</v>
      </c>
      <c r="AU549" s="94">
        <v>7</v>
      </c>
      <c r="AV549" s="892">
        <v>0.1</v>
      </c>
      <c r="AW549" s="94">
        <v>6</v>
      </c>
      <c r="AX549" s="892">
        <v>0.4</v>
      </c>
      <c r="AY549" s="94">
        <v>19</v>
      </c>
    </row>
    <row r="550" spans="1:51" x14ac:dyDescent="0.25">
      <c r="A550" s="496">
        <f>INDEX(Toetsing!F:F,MATCH('Export Project'!J550,Toetsing!G:G,0))</f>
        <v>17498</v>
      </c>
      <c r="B550" s="118" t="str">
        <f>INDEX(Toetsing!T:T,MATCH('Export Project'!J550,Toetsing!G:G,0))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50" s="118" t="s">
        <v>39</v>
      </c>
      <c r="D550" s="118" t="s">
        <v>39</v>
      </c>
      <c r="E550" s="121">
        <f t="shared" si="25"/>
        <v>0</v>
      </c>
      <c r="F550" s="121">
        <f t="shared" si="26"/>
        <v>0</v>
      </c>
      <c r="G550" s="497">
        <f t="shared" si="27"/>
        <v>0</v>
      </c>
      <c r="H550" s="27" t="s">
        <v>1454</v>
      </c>
      <c r="I550" s="27" t="s">
        <v>1748</v>
      </c>
      <c r="J550" s="893">
        <v>5762</v>
      </c>
      <c r="L550" s="48"/>
      <c r="M550" s="887" t="s">
        <v>1756</v>
      </c>
      <c r="N550" s="888">
        <v>38</v>
      </c>
      <c r="O550" s="888">
        <v>4.0999999999999996</v>
      </c>
      <c r="P550" s="888">
        <v>3.6</v>
      </c>
      <c r="Q550" s="888">
        <v>4</v>
      </c>
      <c r="R550" s="92">
        <v>0.43</v>
      </c>
      <c r="S550" s="92">
        <v>0.6</v>
      </c>
      <c r="T550" s="92"/>
      <c r="U550" s="92"/>
      <c r="V550" s="889">
        <v>-5.62</v>
      </c>
      <c r="W550" s="890" t="s">
        <v>1486</v>
      </c>
      <c r="X550" s="889">
        <v>-5.77</v>
      </c>
      <c r="Y550" s="891" t="s">
        <v>72</v>
      </c>
      <c r="Z550" s="892">
        <v>0.43</v>
      </c>
      <c r="AA550" s="93">
        <v>0.11</v>
      </c>
      <c r="AB550" s="94">
        <v>16</v>
      </c>
      <c r="AC550" s="892">
        <v>0.98</v>
      </c>
      <c r="AD550" s="94">
        <v>37</v>
      </c>
      <c r="AE550" s="892">
        <v>0.1</v>
      </c>
      <c r="AF550" s="93">
        <v>0.03</v>
      </c>
      <c r="AG550" s="94">
        <v>5</v>
      </c>
      <c r="AH550" s="892">
        <v>0</v>
      </c>
      <c r="AI550" s="94">
        <v>0</v>
      </c>
      <c r="AJ550" s="892">
        <v>0.7</v>
      </c>
      <c r="AK550" s="94">
        <v>26</v>
      </c>
      <c r="AL550" s="892">
        <v>0.2</v>
      </c>
      <c r="AM550" s="93">
        <v>0.06</v>
      </c>
      <c r="AN550" s="94">
        <v>9</v>
      </c>
      <c r="AO550" s="892">
        <v>0.1</v>
      </c>
      <c r="AP550" s="94">
        <v>5</v>
      </c>
      <c r="AQ550" s="892">
        <v>0.8</v>
      </c>
      <c r="AR550" s="94">
        <v>32</v>
      </c>
      <c r="AS550" s="892">
        <v>0.3</v>
      </c>
      <c r="AT550" s="93">
        <v>0.08</v>
      </c>
      <c r="AU550" s="94">
        <v>12</v>
      </c>
      <c r="AV550" s="892">
        <v>0.2</v>
      </c>
      <c r="AW550" s="94">
        <v>7</v>
      </c>
      <c r="AX550" s="892">
        <v>0.8</v>
      </c>
      <c r="AY550" s="94">
        <v>32</v>
      </c>
    </row>
    <row r="551" spans="1:51" x14ac:dyDescent="0.25">
      <c r="A551" s="496">
        <f>INDEX(Toetsing!F:F,MATCH('Export Project'!J551,Toetsing!G:G,0))</f>
        <v>17145</v>
      </c>
      <c r="B551" s="118" t="str">
        <f>INDEX(Toetsing!T:T,MATCH('Export Project'!J551,Toetsing!G:G,0))</f>
        <v>Nee</v>
      </c>
      <c r="C551" s="118" t="s">
        <v>39</v>
      </c>
      <c r="D551" s="118" t="s">
        <v>39</v>
      </c>
      <c r="E551" s="121">
        <f t="shared" si="25"/>
        <v>0</v>
      </c>
      <c r="F551" s="121">
        <f t="shared" si="26"/>
        <v>0</v>
      </c>
      <c r="G551" s="497">
        <f t="shared" si="27"/>
        <v>0</v>
      </c>
      <c r="H551" s="27" t="s">
        <v>1454</v>
      </c>
      <c r="I551" s="27" t="s">
        <v>1757</v>
      </c>
      <c r="J551" s="893">
        <v>5257</v>
      </c>
      <c r="L551" s="48"/>
      <c r="M551" s="887" t="s">
        <v>1758</v>
      </c>
      <c r="N551" s="888">
        <v>34</v>
      </c>
      <c r="O551" s="888">
        <v>8.6</v>
      </c>
      <c r="P551" s="888">
        <v>8.6</v>
      </c>
      <c r="Q551" s="888">
        <v>8.6</v>
      </c>
      <c r="R551" s="92">
        <v>1.19</v>
      </c>
      <c r="S551" s="92">
        <v>1.46</v>
      </c>
      <c r="T551" s="92"/>
      <c r="U551" s="92"/>
      <c r="V551" s="889">
        <v>-5.63</v>
      </c>
      <c r="W551" s="890" t="s">
        <v>1607</v>
      </c>
      <c r="X551" s="889">
        <v>-5.52</v>
      </c>
      <c r="Y551" s="891" t="s">
        <v>72</v>
      </c>
      <c r="Z551" s="892">
        <v>0.88</v>
      </c>
      <c r="AA551" s="93">
        <v>0.1</v>
      </c>
      <c r="AB551" s="94">
        <v>30</v>
      </c>
      <c r="AC551" s="892">
        <v>7.98</v>
      </c>
      <c r="AD551" s="94">
        <v>271</v>
      </c>
      <c r="AE551" s="892">
        <v>0</v>
      </c>
      <c r="AF551" s="93">
        <v>0</v>
      </c>
      <c r="AG551" s="94">
        <v>0</v>
      </c>
      <c r="AH551" s="892">
        <v>0</v>
      </c>
      <c r="AI551" s="94">
        <v>0</v>
      </c>
      <c r="AJ551" s="892">
        <v>3.9</v>
      </c>
      <c r="AK551" s="94">
        <v>131</v>
      </c>
      <c r="AL551" s="892">
        <v>0</v>
      </c>
      <c r="AM551" s="93">
        <v>0</v>
      </c>
      <c r="AN551" s="94">
        <v>0</v>
      </c>
      <c r="AO551" s="892">
        <v>0</v>
      </c>
      <c r="AP551" s="94">
        <v>0</v>
      </c>
      <c r="AQ551" s="892">
        <v>3.9</v>
      </c>
      <c r="AR551" s="94">
        <v>131</v>
      </c>
      <c r="AS551" s="892">
        <v>0</v>
      </c>
      <c r="AT551" s="93">
        <v>0</v>
      </c>
      <c r="AU551" s="94">
        <v>0</v>
      </c>
      <c r="AV551" s="892">
        <v>0</v>
      </c>
      <c r="AW551" s="94">
        <v>0</v>
      </c>
      <c r="AX551" s="892">
        <v>4.5</v>
      </c>
      <c r="AY551" s="94">
        <v>152</v>
      </c>
    </row>
    <row r="552" spans="1:51" x14ac:dyDescent="0.25">
      <c r="A552" s="496">
        <f>INDEX(Toetsing!F:F,MATCH('Export Project'!J552,Toetsing!G:G,0))</f>
        <v>17144</v>
      </c>
      <c r="B552" s="118" t="str">
        <f>INDEX(Toetsing!T:T,MATCH('Export Project'!J552,Toetsing!G:G,0))</f>
        <v>baggerschoon</v>
      </c>
      <c r="C552" s="118" t="s">
        <v>74</v>
      </c>
      <c r="D552" s="118" t="s">
        <v>39</v>
      </c>
      <c r="E552" s="121">
        <f t="shared" si="25"/>
        <v>26</v>
      </c>
      <c r="F552" s="121">
        <f t="shared" si="26"/>
        <v>8</v>
      </c>
      <c r="G552" s="497">
        <f t="shared" si="27"/>
        <v>0</v>
      </c>
      <c r="H552" s="27" t="s">
        <v>1454</v>
      </c>
      <c r="I552" s="27" t="s">
        <v>1759</v>
      </c>
      <c r="J552" s="893">
        <v>5254</v>
      </c>
      <c r="L552" s="48"/>
      <c r="M552" s="887" t="s">
        <v>1760</v>
      </c>
      <c r="N552" s="888">
        <v>26</v>
      </c>
      <c r="O552" s="888">
        <v>2.5</v>
      </c>
      <c r="P552" s="888">
        <v>1.8</v>
      </c>
      <c r="Q552" s="888">
        <v>2.5</v>
      </c>
      <c r="R552" s="92">
        <v>0.05</v>
      </c>
      <c r="S552" s="92">
        <v>0.22</v>
      </c>
      <c r="T552" s="92"/>
      <c r="U552" s="92"/>
      <c r="V552" s="889">
        <v>-4.92</v>
      </c>
      <c r="W552" s="890" t="s">
        <v>1607</v>
      </c>
      <c r="X552" s="889">
        <v>-5.22</v>
      </c>
      <c r="Y552" s="891" t="s">
        <v>72</v>
      </c>
      <c r="Z552" s="892">
        <v>0.3</v>
      </c>
      <c r="AA552" s="93">
        <v>0.12</v>
      </c>
      <c r="AB552" s="94">
        <v>8</v>
      </c>
      <c r="AC552" s="892">
        <v>0.02</v>
      </c>
      <c r="AD552" s="94">
        <v>1</v>
      </c>
      <c r="AE552" s="892">
        <v>0.3</v>
      </c>
      <c r="AF552" s="93">
        <v>0.11</v>
      </c>
      <c r="AG552" s="94">
        <v>7</v>
      </c>
      <c r="AH552" s="892">
        <v>0.2</v>
      </c>
      <c r="AI552" s="94">
        <v>5</v>
      </c>
      <c r="AJ552" s="892">
        <v>0</v>
      </c>
      <c r="AK552" s="94">
        <v>1</v>
      </c>
      <c r="AL552" s="892">
        <v>0.1</v>
      </c>
      <c r="AM552" s="93">
        <v>0.03</v>
      </c>
      <c r="AN552" s="94">
        <v>2</v>
      </c>
      <c r="AO552" s="892">
        <v>0</v>
      </c>
      <c r="AP552" s="94">
        <v>0</v>
      </c>
      <c r="AQ552" s="892">
        <v>0</v>
      </c>
      <c r="AR552" s="94">
        <v>0</v>
      </c>
      <c r="AS552" s="892">
        <v>0.2</v>
      </c>
      <c r="AT552" s="93">
        <v>0.08</v>
      </c>
      <c r="AU552" s="94">
        <v>5</v>
      </c>
      <c r="AV552" s="892">
        <v>0</v>
      </c>
      <c r="AW552" s="94">
        <v>0</v>
      </c>
      <c r="AX552" s="892">
        <v>0</v>
      </c>
      <c r="AY552" s="94">
        <v>1</v>
      </c>
    </row>
    <row r="553" spans="1:51" x14ac:dyDescent="0.25">
      <c r="A553" s="496">
        <f>INDEX(Toetsing!F:F,MATCH('Export Project'!J553,Toetsing!G:G,0))</f>
        <v>17173</v>
      </c>
      <c r="B553" s="118" t="str">
        <f>INDEX(Toetsing!T:T,MATCH('Export Project'!J553,Toetsing!G:G,0))</f>
        <v>Ja</v>
      </c>
      <c r="C553" s="118" t="s">
        <v>41</v>
      </c>
      <c r="D553" s="118" t="s">
        <v>39</v>
      </c>
      <c r="E553" s="121">
        <f t="shared" si="25"/>
        <v>100</v>
      </c>
      <c r="F553" s="121">
        <f t="shared" si="26"/>
        <v>57</v>
      </c>
      <c r="G553" s="497">
        <f t="shared" si="27"/>
        <v>0</v>
      </c>
      <c r="H553" s="27" t="s">
        <v>1454</v>
      </c>
      <c r="I553" s="27" t="s">
        <v>1761</v>
      </c>
      <c r="J553" s="893">
        <v>5347</v>
      </c>
      <c r="L553" s="48"/>
      <c r="M553" s="887" t="s">
        <v>1762</v>
      </c>
      <c r="N553" s="888">
        <v>100</v>
      </c>
      <c r="O553" s="888">
        <v>5.5</v>
      </c>
      <c r="P553" s="888">
        <v>5.2</v>
      </c>
      <c r="Q553" s="888">
        <v>5.5</v>
      </c>
      <c r="R553" s="92">
        <v>0.64</v>
      </c>
      <c r="S553" s="92">
        <v>1.03</v>
      </c>
      <c r="T553" s="92"/>
      <c r="U553" s="92"/>
      <c r="V553" s="889">
        <v>-5.83</v>
      </c>
      <c r="W553" s="890" t="s">
        <v>1489</v>
      </c>
      <c r="X553" s="889">
        <v>-6.02</v>
      </c>
      <c r="Y553" s="891" t="s">
        <v>72</v>
      </c>
      <c r="Z553" s="892">
        <v>1.18</v>
      </c>
      <c r="AA553" s="93">
        <v>0.21</v>
      </c>
      <c r="AB553" s="94">
        <v>118</v>
      </c>
      <c r="AC553" s="892">
        <v>2.3199999999999998</v>
      </c>
      <c r="AD553" s="94">
        <v>232</v>
      </c>
      <c r="AE553" s="892">
        <v>0.4</v>
      </c>
      <c r="AF553" s="93">
        <v>7.0000000000000007E-2</v>
      </c>
      <c r="AG553" s="94">
        <v>41</v>
      </c>
      <c r="AH553" s="892">
        <v>0</v>
      </c>
      <c r="AI553" s="94">
        <v>0</v>
      </c>
      <c r="AJ553" s="892">
        <v>2</v>
      </c>
      <c r="AK553" s="94">
        <v>203</v>
      </c>
      <c r="AL553" s="892">
        <v>0.4</v>
      </c>
      <c r="AM553" s="93">
        <v>7.0000000000000007E-2</v>
      </c>
      <c r="AN553" s="94">
        <v>41</v>
      </c>
      <c r="AO553" s="892">
        <v>0</v>
      </c>
      <c r="AP553" s="94">
        <v>0</v>
      </c>
      <c r="AQ553" s="892">
        <v>2</v>
      </c>
      <c r="AR553" s="94">
        <v>203</v>
      </c>
      <c r="AS553" s="892">
        <v>0.6</v>
      </c>
      <c r="AT553" s="93">
        <v>0.1</v>
      </c>
      <c r="AU553" s="94">
        <v>57</v>
      </c>
      <c r="AV553" s="892">
        <v>0</v>
      </c>
      <c r="AW553" s="94">
        <v>0</v>
      </c>
      <c r="AX553" s="892">
        <v>2</v>
      </c>
      <c r="AY553" s="94">
        <v>203</v>
      </c>
    </row>
    <row r="554" spans="1:51" x14ac:dyDescent="0.25">
      <c r="A554" s="496">
        <f>INDEX(Toetsing!F:F,MATCH('Export Project'!J554,Toetsing!G:G,0))</f>
        <v>17173</v>
      </c>
      <c r="B554" s="118" t="str">
        <f>INDEX(Toetsing!T:T,MATCH('Export Project'!J554,Toetsing!G:G,0))</f>
        <v>Ja</v>
      </c>
      <c r="C554" s="118" t="s">
        <v>41</v>
      </c>
      <c r="D554" s="118" t="s">
        <v>39</v>
      </c>
      <c r="E554" s="121">
        <f t="shared" si="25"/>
        <v>96</v>
      </c>
      <c r="F554" s="121">
        <f t="shared" si="26"/>
        <v>16</v>
      </c>
      <c r="G554" s="497">
        <f t="shared" si="27"/>
        <v>0</v>
      </c>
      <c r="H554" s="27" t="s">
        <v>1454</v>
      </c>
      <c r="I554" s="27" t="s">
        <v>1761</v>
      </c>
      <c r="J554" s="893">
        <v>5348</v>
      </c>
      <c r="L554" s="48"/>
      <c r="M554" s="887" t="s">
        <v>1763</v>
      </c>
      <c r="N554" s="888">
        <v>96</v>
      </c>
      <c r="O554" s="888">
        <v>5.4</v>
      </c>
      <c r="P554" s="888">
        <v>5.3</v>
      </c>
      <c r="Q554" s="888">
        <v>5.4</v>
      </c>
      <c r="R554" s="92">
        <v>0.77</v>
      </c>
      <c r="S554" s="92">
        <v>0.97</v>
      </c>
      <c r="T554" s="92"/>
      <c r="U554" s="92"/>
      <c r="V554" s="889">
        <v>-5.83</v>
      </c>
      <c r="W554" s="890" t="s">
        <v>1489</v>
      </c>
      <c r="X554" s="889">
        <v>-6.02</v>
      </c>
      <c r="Y554" s="891" t="s">
        <v>72</v>
      </c>
      <c r="Z554" s="892">
        <v>0.74</v>
      </c>
      <c r="AA554" s="93">
        <v>0.14000000000000001</v>
      </c>
      <c r="AB554" s="94">
        <v>71</v>
      </c>
      <c r="AC554" s="892">
        <v>2.95</v>
      </c>
      <c r="AD554" s="94">
        <v>283</v>
      </c>
      <c r="AE554" s="892">
        <v>0</v>
      </c>
      <c r="AF554" s="93">
        <v>0.01</v>
      </c>
      <c r="AG554" s="94">
        <v>3</v>
      </c>
      <c r="AH554" s="892">
        <v>0</v>
      </c>
      <c r="AI554" s="94">
        <v>0</v>
      </c>
      <c r="AJ554" s="892">
        <v>2.4</v>
      </c>
      <c r="AK554" s="94">
        <v>227</v>
      </c>
      <c r="AL554" s="892">
        <v>0</v>
      </c>
      <c r="AM554" s="93">
        <v>0.01</v>
      </c>
      <c r="AN554" s="94">
        <v>3</v>
      </c>
      <c r="AO554" s="892">
        <v>0</v>
      </c>
      <c r="AP554" s="94">
        <v>0</v>
      </c>
      <c r="AQ554" s="892">
        <v>2.4</v>
      </c>
      <c r="AR554" s="94">
        <v>227</v>
      </c>
      <c r="AS554" s="892">
        <v>0.2</v>
      </c>
      <c r="AT554" s="93">
        <v>0.03</v>
      </c>
      <c r="AU554" s="94">
        <v>16</v>
      </c>
      <c r="AV554" s="892">
        <v>0</v>
      </c>
      <c r="AW554" s="94">
        <v>0</v>
      </c>
      <c r="AX554" s="892">
        <v>2.4</v>
      </c>
      <c r="AY554" s="94">
        <v>228</v>
      </c>
    </row>
    <row r="555" spans="1:51" x14ac:dyDescent="0.25">
      <c r="A555" s="496">
        <f>INDEX(Toetsing!F:F,MATCH('Export Project'!J555,Toetsing!G:G,0))</f>
        <v>17173</v>
      </c>
      <c r="B555" s="118" t="str">
        <f>INDEX(Toetsing!T:T,MATCH('Export Project'!J555,Toetsing!G:G,0))</f>
        <v>Ja</v>
      </c>
      <c r="C555" s="118" t="s">
        <v>41</v>
      </c>
      <c r="D555" s="118" t="s">
        <v>39</v>
      </c>
      <c r="E555" s="121">
        <f t="shared" si="25"/>
        <v>96</v>
      </c>
      <c r="F555" s="121">
        <f t="shared" si="26"/>
        <v>73</v>
      </c>
      <c r="G555" s="497">
        <f t="shared" si="27"/>
        <v>0</v>
      </c>
      <c r="H555" s="27" t="s">
        <v>1454</v>
      </c>
      <c r="I555" s="27" t="s">
        <v>1761</v>
      </c>
      <c r="J555" s="893">
        <v>5349</v>
      </c>
      <c r="L555" s="48"/>
      <c r="M555" s="887" t="s">
        <v>1764</v>
      </c>
      <c r="N555" s="888">
        <v>96</v>
      </c>
      <c r="O555" s="888">
        <v>5.8</v>
      </c>
      <c r="P555" s="888">
        <v>5.7</v>
      </c>
      <c r="Q555" s="888">
        <v>5.8</v>
      </c>
      <c r="R555" s="92">
        <v>0.63</v>
      </c>
      <c r="S555" s="92">
        <v>0.89</v>
      </c>
      <c r="T555" s="92"/>
      <c r="U555" s="92"/>
      <c r="V555" s="889">
        <v>-5.83</v>
      </c>
      <c r="W555" s="890" t="s">
        <v>1489</v>
      </c>
      <c r="X555" s="889">
        <v>-6.02</v>
      </c>
      <c r="Y555" s="891" t="s">
        <v>72</v>
      </c>
      <c r="Z555" s="892">
        <v>1.29</v>
      </c>
      <c r="AA555" s="93">
        <v>0.22</v>
      </c>
      <c r="AB555" s="94">
        <v>124</v>
      </c>
      <c r="AC555" s="892">
        <v>2.38</v>
      </c>
      <c r="AD555" s="94">
        <v>228</v>
      </c>
      <c r="AE555" s="892">
        <v>0.1</v>
      </c>
      <c r="AF555" s="93">
        <v>0.02</v>
      </c>
      <c r="AG555" s="94">
        <v>11</v>
      </c>
      <c r="AH555" s="892">
        <v>0</v>
      </c>
      <c r="AI555" s="94">
        <v>0</v>
      </c>
      <c r="AJ555" s="892">
        <v>1.7</v>
      </c>
      <c r="AK555" s="94">
        <v>166</v>
      </c>
      <c r="AL555" s="892">
        <v>0.6</v>
      </c>
      <c r="AM555" s="93">
        <v>0.1</v>
      </c>
      <c r="AN555" s="94">
        <v>56</v>
      </c>
      <c r="AO555" s="892">
        <v>0</v>
      </c>
      <c r="AP555" s="94">
        <v>0</v>
      </c>
      <c r="AQ555" s="892">
        <v>2.1</v>
      </c>
      <c r="AR555" s="94">
        <v>203</v>
      </c>
      <c r="AS555" s="892">
        <v>0.8</v>
      </c>
      <c r="AT555" s="93">
        <v>0.13</v>
      </c>
      <c r="AU555" s="94">
        <v>73</v>
      </c>
      <c r="AV555" s="892">
        <v>0</v>
      </c>
      <c r="AW555" s="94">
        <v>1</v>
      </c>
      <c r="AX555" s="892">
        <v>2.1</v>
      </c>
      <c r="AY555" s="94">
        <v>203</v>
      </c>
    </row>
    <row r="556" spans="1:51" x14ac:dyDescent="0.25">
      <c r="A556" s="496">
        <f>INDEX(Toetsing!F:F,MATCH('Export Project'!J556,Toetsing!G:G,0))</f>
        <v>17173</v>
      </c>
      <c r="B556" s="118" t="str">
        <f>INDEX(Toetsing!T:T,MATCH('Export Project'!J556,Toetsing!G:G,0))</f>
        <v>Ja</v>
      </c>
      <c r="C556" s="118" t="s">
        <v>41</v>
      </c>
      <c r="D556" s="118" t="s">
        <v>39</v>
      </c>
      <c r="E556" s="121">
        <f t="shared" si="25"/>
        <v>83</v>
      </c>
      <c r="F556" s="121">
        <f t="shared" si="26"/>
        <v>9</v>
      </c>
      <c r="G556" s="497">
        <f t="shared" si="27"/>
        <v>0</v>
      </c>
      <c r="H556" s="27" t="s">
        <v>1454</v>
      </c>
      <c r="I556" s="27" t="s">
        <v>1761</v>
      </c>
      <c r="J556" s="893">
        <v>5350</v>
      </c>
      <c r="L556" s="48"/>
      <c r="M556" s="887" t="s">
        <v>1765</v>
      </c>
      <c r="N556" s="888">
        <v>83</v>
      </c>
      <c r="O556" s="888">
        <v>5.5</v>
      </c>
      <c r="P556" s="888">
        <v>5.3</v>
      </c>
      <c r="Q556" s="888">
        <v>5.5</v>
      </c>
      <c r="R556" s="92">
        <v>0.81</v>
      </c>
      <c r="S556" s="92">
        <v>0.94</v>
      </c>
      <c r="T556" s="92"/>
      <c r="U556" s="92"/>
      <c r="V556" s="889">
        <v>-5.83</v>
      </c>
      <c r="W556" s="890" t="s">
        <v>1489</v>
      </c>
      <c r="X556" s="889">
        <v>-6.02</v>
      </c>
      <c r="Y556" s="891" t="s">
        <v>72</v>
      </c>
      <c r="Z556" s="892">
        <v>0.51</v>
      </c>
      <c r="AA556" s="93">
        <v>0.09</v>
      </c>
      <c r="AB556" s="94">
        <v>42</v>
      </c>
      <c r="AC556" s="892">
        <v>3.24</v>
      </c>
      <c r="AD556" s="94">
        <v>269</v>
      </c>
      <c r="AE556" s="892">
        <v>0</v>
      </c>
      <c r="AF556" s="93">
        <v>0</v>
      </c>
      <c r="AG556" s="94">
        <v>1</v>
      </c>
      <c r="AH556" s="892">
        <v>0</v>
      </c>
      <c r="AI556" s="94">
        <v>0</v>
      </c>
      <c r="AJ556" s="892">
        <v>2.4</v>
      </c>
      <c r="AK556" s="94">
        <v>199</v>
      </c>
      <c r="AL556" s="892">
        <v>0</v>
      </c>
      <c r="AM556" s="93">
        <v>0</v>
      </c>
      <c r="AN556" s="94">
        <v>1</v>
      </c>
      <c r="AO556" s="892">
        <v>0</v>
      </c>
      <c r="AP556" s="94">
        <v>0</v>
      </c>
      <c r="AQ556" s="892">
        <v>2.4</v>
      </c>
      <c r="AR556" s="94">
        <v>199</v>
      </c>
      <c r="AS556" s="892">
        <v>0.1</v>
      </c>
      <c r="AT556" s="93">
        <v>0.02</v>
      </c>
      <c r="AU556" s="94">
        <v>9</v>
      </c>
      <c r="AV556" s="892">
        <v>0</v>
      </c>
      <c r="AW556" s="94">
        <v>0</v>
      </c>
      <c r="AX556" s="892">
        <v>2.4</v>
      </c>
      <c r="AY556" s="94">
        <v>203</v>
      </c>
    </row>
    <row r="557" spans="1:51" x14ac:dyDescent="0.25">
      <c r="A557" s="496">
        <f>INDEX(Toetsing!F:F,MATCH('Export Project'!J557,Toetsing!G:G,0))</f>
        <v>17190</v>
      </c>
      <c r="B557" s="118" t="str">
        <f>INDEX(Toetsing!T:T,MATCH('Export Project'!J557,Toetsing!G:G,0))</f>
        <v>Ja, baggerschoon</v>
      </c>
      <c r="C557" s="118" t="s">
        <v>74</v>
      </c>
      <c r="D557" s="118" t="s">
        <v>39</v>
      </c>
      <c r="E557" s="121">
        <f t="shared" si="25"/>
        <v>25</v>
      </c>
      <c r="F557" s="121">
        <f t="shared" si="26"/>
        <v>0</v>
      </c>
      <c r="G557" s="497">
        <f t="shared" si="27"/>
        <v>0</v>
      </c>
      <c r="H557" s="27" t="s">
        <v>1454</v>
      </c>
      <c r="I557" s="27" t="s">
        <v>1766</v>
      </c>
      <c r="J557" s="893">
        <v>5209</v>
      </c>
      <c r="L557" s="48"/>
      <c r="M557" s="887" t="s">
        <v>1767</v>
      </c>
      <c r="N557" s="888">
        <v>25</v>
      </c>
      <c r="O557" s="888">
        <v>0.7</v>
      </c>
      <c r="P557" s="888">
        <v>0</v>
      </c>
      <c r="Q557" s="888">
        <v>0.7</v>
      </c>
      <c r="R557" s="92">
        <v>-0.2</v>
      </c>
      <c r="S557" s="92">
        <v>-0.17</v>
      </c>
      <c r="T557" s="92"/>
      <c r="U557" s="92"/>
      <c r="V557" s="889">
        <v>-5.21</v>
      </c>
      <c r="W557" s="890" t="s">
        <v>1607</v>
      </c>
      <c r="X557" s="889">
        <v>-5.44</v>
      </c>
      <c r="Y557" s="891" t="s">
        <v>72</v>
      </c>
      <c r="Z557" s="892">
        <v>0.01</v>
      </c>
      <c r="AA557" s="93">
        <v>0.01</v>
      </c>
      <c r="AB557" s="94">
        <v>0</v>
      </c>
      <c r="AC557" s="892">
        <v>0</v>
      </c>
      <c r="AD557" s="94">
        <v>0</v>
      </c>
      <c r="AE557" s="892"/>
      <c r="AF557" s="93"/>
      <c r="AG557" s="94"/>
      <c r="AH557" s="892"/>
      <c r="AI557" s="94"/>
      <c r="AJ557" s="892"/>
      <c r="AK557" s="94"/>
      <c r="AL557" s="892"/>
      <c r="AM557" s="93"/>
      <c r="AN557" s="94"/>
      <c r="AO557" s="892"/>
      <c r="AP557" s="94"/>
      <c r="AQ557" s="892"/>
      <c r="AR557" s="94"/>
      <c r="AS557" s="892"/>
      <c r="AT557" s="93"/>
      <c r="AU557" s="94"/>
      <c r="AV557" s="892"/>
      <c r="AW557" s="94"/>
      <c r="AX557" s="892"/>
      <c r="AY557" s="94"/>
    </row>
    <row r="558" spans="1:51" x14ac:dyDescent="0.25">
      <c r="A558" s="496">
        <f>INDEX(Toetsing!F:F,MATCH('Export Project'!J558,Toetsing!G:G,0))</f>
        <v>17206</v>
      </c>
      <c r="B558" s="118" t="str">
        <f>INDEX(Toetsing!T:T,MATCH('Export Project'!J558,Toetsing!G:G,0))</f>
        <v>Ja, legger. incl vaste bodem</v>
      </c>
      <c r="C558" s="118" t="s">
        <v>73</v>
      </c>
      <c r="D558" s="118" t="s">
        <v>73</v>
      </c>
      <c r="E558" s="121">
        <f t="shared" si="25"/>
        <v>10</v>
      </c>
      <c r="F558" s="121">
        <f t="shared" si="26"/>
        <v>3</v>
      </c>
      <c r="G558" s="497">
        <f>IF(D558="Ja",AW558,IF(D558="Ja, legger",AI558))</f>
        <v>5</v>
      </c>
      <c r="H558" s="27" t="s">
        <v>1454</v>
      </c>
      <c r="I558" s="27" t="s">
        <v>1768</v>
      </c>
      <c r="J558" s="893">
        <v>5431</v>
      </c>
      <c r="L558" s="48"/>
      <c r="M558" s="887" t="s">
        <v>1769</v>
      </c>
      <c r="N558" s="888">
        <v>10</v>
      </c>
      <c r="O558" s="888">
        <v>2.2000000000000002</v>
      </c>
      <c r="P558" s="888">
        <v>2.2000000000000002</v>
      </c>
      <c r="Q558" s="888">
        <v>2.2000000000000002</v>
      </c>
      <c r="R558" s="92">
        <v>0.35</v>
      </c>
      <c r="S558" s="92">
        <v>0.57999999999999996</v>
      </c>
      <c r="T558" s="92"/>
      <c r="U558" s="92"/>
      <c r="V558" s="889">
        <v>-5.64</v>
      </c>
      <c r="W558" s="890" t="s">
        <v>1475</v>
      </c>
      <c r="X558" s="889">
        <v>-5.48</v>
      </c>
      <c r="Y558" s="891" t="s">
        <v>72</v>
      </c>
      <c r="Z558" s="892">
        <v>0.33</v>
      </c>
      <c r="AA558" s="93">
        <v>0.15</v>
      </c>
      <c r="AB558" s="94">
        <v>3</v>
      </c>
      <c r="AC558" s="892">
        <v>0.6</v>
      </c>
      <c r="AD558" s="94">
        <v>6</v>
      </c>
      <c r="AE558" s="892">
        <v>0.3</v>
      </c>
      <c r="AF558" s="93">
        <v>0.15</v>
      </c>
      <c r="AG558" s="94">
        <v>3</v>
      </c>
      <c r="AH558" s="892">
        <v>0.5</v>
      </c>
      <c r="AI558" s="94">
        <v>5</v>
      </c>
      <c r="AJ558" s="892">
        <v>0.6</v>
      </c>
      <c r="AK558" s="94">
        <v>6</v>
      </c>
      <c r="AL558" s="892">
        <v>0.3</v>
      </c>
      <c r="AM558" s="93">
        <v>0.15</v>
      </c>
      <c r="AN558" s="94">
        <v>3</v>
      </c>
      <c r="AO558" s="892">
        <v>0.1</v>
      </c>
      <c r="AP558" s="94">
        <v>1</v>
      </c>
      <c r="AQ558" s="892">
        <v>0.6</v>
      </c>
      <c r="AR558" s="94">
        <v>6</v>
      </c>
      <c r="AS558" s="892">
        <v>0.3</v>
      </c>
      <c r="AT558" s="93">
        <v>0.15</v>
      </c>
      <c r="AU558" s="94">
        <v>3</v>
      </c>
      <c r="AV558" s="892">
        <v>0.2</v>
      </c>
      <c r="AW558" s="94">
        <v>2</v>
      </c>
      <c r="AX558" s="892">
        <v>0.6</v>
      </c>
      <c r="AY558" s="94">
        <v>6</v>
      </c>
    </row>
    <row r="559" spans="1:51" x14ac:dyDescent="0.25">
      <c r="A559" s="496">
        <f>INDEX(Toetsing!F:F,MATCH('Export Project'!J559,Toetsing!G:G,0))</f>
        <v>17497</v>
      </c>
      <c r="B559" s="118" t="str">
        <f>INDEX(Toetsing!T:T,MATCH('Export Project'!J559,Toetsing!G:G,0))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59" s="118" t="s">
        <v>39</v>
      </c>
      <c r="D559" s="118" t="s">
        <v>39</v>
      </c>
      <c r="E559" s="121">
        <f t="shared" si="25"/>
        <v>0</v>
      </c>
      <c r="F559" s="121">
        <f t="shared" si="26"/>
        <v>0</v>
      </c>
      <c r="G559" s="497">
        <f t="shared" si="27"/>
        <v>0</v>
      </c>
      <c r="H559" s="27" t="s">
        <v>1454</v>
      </c>
      <c r="I559" s="27" t="s">
        <v>1770</v>
      </c>
      <c r="J559" s="893">
        <v>5771</v>
      </c>
      <c r="L559" s="48"/>
      <c r="M559" s="887" t="s">
        <v>1771</v>
      </c>
      <c r="N559" s="888">
        <v>47</v>
      </c>
      <c r="O559" s="888">
        <v>2.9</v>
      </c>
      <c r="P559" s="888">
        <v>2.7</v>
      </c>
      <c r="Q559" s="888">
        <v>2.8</v>
      </c>
      <c r="R559" s="92">
        <v>0.32</v>
      </c>
      <c r="S559" s="92">
        <v>0.57999999999999996</v>
      </c>
      <c r="T559" s="92"/>
      <c r="U559" s="92"/>
      <c r="V559" s="889">
        <v>-5.57</v>
      </c>
      <c r="W559" s="890" t="s">
        <v>1481</v>
      </c>
      <c r="X559" s="889">
        <v>-5.77</v>
      </c>
      <c r="Y559" s="891" t="s">
        <v>72</v>
      </c>
      <c r="Z559" s="892">
        <v>0.49</v>
      </c>
      <c r="AA559" s="93">
        <v>0.17</v>
      </c>
      <c r="AB559" s="94">
        <v>23</v>
      </c>
      <c r="AC559" s="892">
        <v>0.63</v>
      </c>
      <c r="AD559" s="94">
        <v>30</v>
      </c>
      <c r="AE559" s="892">
        <v>0.3</v>
      </c>
      <c r="AF559" s="93">
        <v>0.09</v>
      </c>
      <c r="AG559" s="94">
        <v>12</v>
      </c>
      <c r="AH559" s="892">
        <v>0</v>
      </c>
      <c r="AI559" s="94">
        <v>2</v>
      </c>
      <c r="AJ559" s="892">
        <v>0.5</v>
      </c>
      <c r="AK559" s="94">
        <v>23</v>
      </c>
      <c r="AL559" s="892">
        <v>0.1</v>
      </c>
      <c r="AM559" s="93">
        <v>0.03</v>
      </c>
      <c r="AN559" s="94">
        <v>4</v>
      </c>
      <c r="AO559" s="892">
        <v>0</v>
      </c>
      <c r="AP559" s="94">
        <v>0</v>
      </c>
      <c r="AQ559" s="892">
        <v>0.4</v>
      </c>
      <c r="AR559" s="94">
        <v>20</v>
      </c>
      <c r="AS559" s="892">
        <v>0.1</v>
      </c>
      <c r="AT559" s="93">
        <v>0.03</v>
      </c>
      <c r="AU559" s="94">
        <v>4</v>
      </c>
      <c r="AV559" s="892">
        <v>0</v>
      </c>
      <c r="AW559" s="94">
        <v>0</v>
      </c>
      <c r="AX559" s="892">
        <v>0.4</v>
      </c>
      <c r="AY559" s="94">
        <v>20</v>
      </c>
    </row>
    <row r="560" spans="1:51" x14ac:dyDescent="0.25">
      <c r="A560" s="496">
        <f>INDEX(Toetsing!F:F,MATCH('Export Project'!J560,Toetsing!G:G,0))</f>
        <v>17497</v>
      </c>
      <c r="B560" s="118" t="str">
        <f>INDEX(Toetsing!T:T,MATCH('Export Project'!J560,Toetsing!G:G,0))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60" s="118" t="s">
        <v>39</v>
      </c>
      <c r="D560" s="118" t="s">
        <v>39</v>
      </c>
      <c r="E560" s="121">
        <f t="shared" si="25"/>
        <v>0</v>
      </c>
      <c r="F560" s="121">
        <f t="shared" si="26"/>
        <v>0</v>
      </c>
      <c r="G560" s="497">
        <f t="shared" si="27"/>
        <v>0</v>
      </c>
      <c r="H560" s="27" t="s">
        <v>1454</v>
      </c>
      <c r="I560" s="27" t="s">
        <v>1770</v>
      </c>
      <c r="J560" s="893">
        <v>5772</v>
      </c>
      <c r="L560" s="48"/>
      <c r="M560" s="887" t="s">
        <v>1772</v>
      </c>
      <c r="N560" s="888">
        <v>46</v>
      </c>
      <c r="O560" s="888">
        <v>3</v>
      </c>
      <c r="P560" s="888">
        <v>2.9</v>
      </c>
      <c r="Q560" s="888">
        <v>3</v>
      </c>
      <c r="R560" s="92">
        <v>0.31</v>
      </c>
      <c r="S560" s="92">
        <v>0.63</v>
      </c>
      <c r="T560" s="92"/>
      <c r="U560" s="92"/>
      <c r="V560" s="889">
        <v>-5.57</v>
      </c>
      <c r="W560" s="890" t="s">
        <v>1481</v>
      </c>
      <c r="X560" s="889">
        <v>-5.77</v>
      </c>
      <c r="Y560" s="891" t="s">
        <v>72</v>
      </c>
      <c r="Z560" s="892">
        <v>0.54</v>
      </c>
      <c r="AA560" s="93">
        <v>0.18</v>
      </c>
      <c r="AB560" s="94">
        <v>25</v>
      </c>
      <c r="AC560" s="892">
        <v>0.66</v>
      </c>
      <c r="AD560" s="94">
        <v>30</v>
      </c>
      <c r="AE560" s="892">
        <v>0.3</v>
      </c>
      <c r="AF560" s="93">
        <v>0.1</v>
      </c>
      <c r="AG560" s="94">
        <v>14</v>
      </c>
      <c r="AH560" s="892">
        <v>0.1</v>
      </c>
      <c r="AI560" s="94">
        <v>3</v>
      </c>
      <c r="AJ560" s="892">
        <v>0.6</v>
      </c>
      <c r="AK560" s="94">
        <v>26</v>
      </c>
      <c r="AL560" s="892">
        <v>0.1</v>
      </c>
      <c r="AM560" s="93">
        <v>0.04</v>
      </c>
      <c r="AN560" s="94">
        <v>6</v>
      </c>
      <c r="AO560" s="892">
        <v>0</v>
      </c>
      <c r="AP560" s="94">
        <v>0</v>
      </c>
      <c r="AQ560" s="892">
        <v>0.5</v>
      </c>
      <c r="AR560" s="94">
        <v>22</v>
      </c>
      <c r="AS560" s="892">
        <v>0.1</v>
      </c>
      <c r="AT560" s="93">
        <v>0.04</v>
      </c>
      <c r="AU560" s="94">
        <v>6</v>
      </c>
      <c r="AV560" s="892">
        <v>0</v>
      </c>
      <c r="AW560" s="94">
        <v>0</v>
      </c>
      <c r="AX560" s="892">
        <v>0.5</v>
      </c>
      <c r="AY560" s="94">
        <v>22</v>
      </c>
    </row>
    <row r="561" spans="1:51" x14ac:dyDescent="0.25">
      <c r="A561" s="496">
        <f>INDEX(Toetsing!F:F,MATCH('Export Project'!J561,Toetsing!G:G,0))</f>
        <v>17497</v>
      </c>
      <c r="B561" s="118" t="str">
        <f>INDEX(Toetsing!T:T,MATCH('Export Project'!J561,Toetsing!G:G,0))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61" s="118" t="s">
        <v>39</v>
      </c>
      <c r="D561" s="118" t="s">
        <v>39</v>
      </c>
      <c r="E561" s="121">
        <f t="shared" si="25"/>
        <v>0</v>
      </c>
      <c r="F561" s="121">
        <f t="shared" si="26"/>
        <v>0</v>
      </c>
      <c r="G561" s="497">
        <f t="shared" si="27"/>
        <v>0</v>
      </c>
      <c r="H561" s="27" t="s">
        <v>1454</v>
      </c>
      <c r="I561" s="27" t="s">
        <v>1770</v>
      </c>
      <c r="J561" s="893">
        <v>5773</v>
      </c>
      <c r="L561" s="48"/>
      <c r="M561" s="887" t="s">
        <v>1773</v>
      </c>
      <c r="N561" s="888">
        <v>44</v>
      </c>
      <c r="O561" s="888">
        <v>3</v>
      </c>
      <c r="P561" s="888">
        <v>3</v>
      </c>
      <c r="Q561" s="888">
        <v>3</v>
      </c>
      <c r="R561" s="92">
        <v>0.32</v>
      </c>
      <c r="S561" s="92">
        <v>0.68</v>
      </c>
      <c r="T561" s="92"/>
      <c r="U561" s="92"/>
      <c r="V561" s="889">
        <v>-5.57</v>
      </c>
      <c r="W561" s="890" t="s">
        <v>1481</v>
      </c>
      <c r="X561" s="889">
        <v>-5.77</v>
      </c>
      <c r="Y561" s="891" t="s">
        <v>72</v>
      </c>
      <c r="Z561" s="892">
        <v>0.45</v>
      </c>
      <c r="AA561" s="93">
        <v>0.15</v>
      </c>
      <c r="AB561" s="94">
        <v>20</v>
      </c>
      <c r="AC561" s="892">
        <v>0.71</v>
      </c>
      <c r="AD561" s="94">
        <v>31</v>
      </c>
      <c r="AE561" s="892">
        <v>0.3</v>
      </c>
      <c r="AF561" s="93">
        <v>0.11</v>
      </c>
      <c r="AG561" s="94">
        <v>14</v>
      </c>
      <c r="AH561" s="892">
        <v>0</v>
      </c>
      <c r="AI561" s="94">
        <v>2</v>
      </c>
      <c r="AJ561" s="892">
        <v>0.6</v>
      </c>
      <c r="AK561" s="94">
        <v>24</v>
      </c>
      <c r="AL561" s="892">
        <v>0.1</v>
      </c>
      <c r="AM561" s="93">
        <v>0.05</v>
      </c>
      <c r="AN561" s="94">
        <v>6</v>
      </c>
      <c r="AO561" s="892">
        <v>0</v>
      </c>
      <c r="AP561" s="94">
        <v>0</v>
      </c>
      <c r="AQ561" s="892">
        <v>0.5</v>
      </c>
      <c r="AR561" s="94">
        <v>21</v>
      </c>
      <c r="AS561" s="892">
        <v>0.2</v>
      </c>
      <c r="AT561" s="93">
        <v>0.05</v>
      </c>
      <c r="AU561" s="94">
        <v>7</v>
      </c>
      <c r="AV561" s="892">
        <v>0</v>
      </c>
      <c r="AW561" s="94">
        <v>0</v>
      </c>
      <c r="AX561" s="892">
        <v>0.5</v>
      </c>
      <c r="AY561" s="94">
        <v>21</v>
      </c>
    </row>
    <row r="562" spans="1:51" x14ac:dyDescent="0.25">
      <c r="A562" s="496">
        <f>INDEX(Toetsing!F:F,MATCH('Export Project'!J562,Toetsing!G:G,0))</f>
        <v>17497</v>
      </c>
      <c r="B562" s="118" t="str">
        <f>INDEX(Toetsing!T:T,MATCH('Export Project'!J562,Toetsing!G:G,0))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62" s="118" t="s">
        <v>39</v>
      </c>
      <c r="D562" s="118" t="s">
        <v>39</v>
      </c>
      <c r="E562" s="121">
        <f t="shared" si="25"/>
        <v>0</v>
      </c>
      <c r="F562" s="121">
        <f t="shared" si="26"/>
        <v>0</v>
      </c>
      <c r="G562" s="497">
        <f t="shared" si="27"/>
        <v>0</v>
      </c>
      <c r="H562" s="27" t="s">
        <v>1454</v>
      </c>
      <c r="I562" s="27" t="s">
        <v>1770</v>
      </c>
      <c r="J562" s="893">
        <v>5774</v>
      </c>
      <c r="L562" s="48"/>
      <c r="M562" s="887" t="s">
        <v>1774</v>
      </c>
      <c r="N562" s="888">
        <v>44</v>
      </c>
      <c r="O562" s="888">
        <v>4.2</v>
      </c>
      <c r="P562" s="888">
        <v>3.7</v>
      </c>
      <c r="Q562" s="888">
        <v>4.2</v>
      </c>
      <c r="R562" s="92">
        <v>0.32</v>
      </c>
      <c r="S562" s="92">
        <v>0.55000000000000004</v>
      </c>
      <c r="T562" s="92"/>
      <c r="U562" s="92"/>
      <c r="V562" s="889">
        <v>-5.57</v>
      </c>
      <c r="W562" s="890" t="s">
        <v>1481</v>
      </c>
      <c r="X562" s="889">
        <v>-5.77</v>
      </c>
      <c r="Y562" s="891" t="s">
        <v>72</v>
      </c>
      <c r="Z562" s="892">
        <v>0.33</v>
      </c>
      <c r="AA562" s="93">
        <v>0.08</v>
      </c>
      <c r="AB562" s="94">
        <v>15</v>
      </c>
      <c r="AC562" s="892">
        <v>0.62</v>
      </c>
      <c r="AD562" s="94">
        <v>27</v>
      </c>
      <c r="AE562" s="892">
        <v>0.1</v>
      </c>
      <c r="AF562" s="93">
        <v>0.03</v>
      </c>
      <c r="AG562" s="94">
        <v>6</v>
      </c>
      <c r="AH562" s="892">
        <v>0</v>
      </c>
      <c r="AI562" s="94">
        <v>2</v>
      </c>
      <c r="AJ562" s="892">
        <v>0.6</v>
      </c>
      <c r="AK562" s="94">
        <v>26</v>
      </c>
      <c r="AL562" s="892">
        <v>0.3</v>
      </c>
      <c r="AM562" s="93">
        <v>7.0000000000000007E-2</v>
      </c>
      <c r="AN562" s="94">
        <v>13</v>
      </c>
      <c r="AO562" s="892">
        <v>0.3</v>
      </c>
      <c r="AP562" s="94">
        <v>13</v>
      </c>
      <c r="AQ562" s="892">
        <v>0.6</v>
      </c>
      <c r="AR562" s="94">
        <v>27</v>
      </c>
      <c r="AS562" s="892">
        <v>0.3</v>
      </c>
      <c r="AT562" s="93">
        <v>0.08</v>
      </c>
      <c r="AU562" s="94">
        <v>14</v>
      </c>
      <c r="AV562" s="892">
        <v>0.4</v>
      </c>
      <c r="AW562" s="94">
        <v>18</v>
      </c>
      <c r="AX562" s="892">
        <v>0.6</v>
      </c>
      <c r="AY562" s="94">
        <v>27</v>
      </c>
    </row>
    <row r="563" spans="1:51" x14ac:dyDescent="0.25">
      <c r="A563" s="496">
        <f>INDEX(Toetsing!F:F,MATCH('Export Project'!J563,Toetsing!G:G,0))</f>
        <v>17497</v>
      </c>
      <c r="B563" s="118" t="str">
        <f>INDEX(Toetsing!T:T,MATCH('Export Project'!J563,Toetsing!G:G,0))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63" s="118" t="s">
        <v>39</v>
      </c>
      <c r="D563" s="118" t="s">
        <v>39</v>
      </c>
      <c r="E563" s="121">
        <f t="shared" si="25"/>
        <v>0</v>
      </c>
      <c r="F563" s="121">
        <f t="shared" si="26"/>
        <v>0</v>
      </c>
      <c r="G563" s="497">
        <f t="shared" si="27"/>
        <v>0</v>
      </c>
      <c r="H563" s="27" t="s">
        <v>1454</v>
      </c>
      <c r="I563" s="27" t="s">
        <v>1770</v>
      </c>
      <c r="J563" s="893">
        <v>5775</v>
      </c>
      <c r="L563" s="48"/>
      <c r="M563" s="887" t="s">
        <v>1775</v>
      </c>
      <c r="N563" s="888">
        <v>47</v>
      </c>
      <c r="O563" s="888">
        <v>3</v>
      </c>
      <c r="P563" s="888">
        <v>2.9</v>
      </c>
      <c r="Q563" s="888">
        <v>2.9</v>
      </c>
      <c r="R563" s="92">
        <v>0.42</v>
      </c>
      <c r="S563" s="92">
        <v>0.65</v>
      </c>
      <c r="T563" s="92"/>
      <c r="U563" s="92"/>
      <c r="V563" s="889">
        <v>-5.57</v>
      </c>
      <c r="W563" s="890" t="s">
        <v>1481</v>
      </c>
      <c r="X563" s="889">
        <v>-5.77</v>
      </c>
      <c r="Y563" s="891" t="s">
        <v>72</v>
      </c>
      <c r="Z563" s="892">
        <v>0.39</v>
      </c>
      <c r="AA563" s="93">
        <v>0.13</v>
      </c>
      <c r="AB563" s="94">
        <v>18</v>
      </c>
      <c r="AC563" s="892">
        <v>0.72</v>
      </c>
      <c r="AD563" s="94">
        <v>34</v>
      </c>
      <c r="AE563" s="892">
        <v>0.2</v>
      </c>
      <c r="AF563" s="93">
        <v>0.05</v>
      </c>
      <c r="AG563" s="94">
        <v>8</v>
      </c>
      <c r="AH563" s="892">
        <v>0.2</v>
      </c>
      <c r="AI563" s="94">
        <v>10</v>
      </c>
      <c r="AJ563" s="892">
        <v>0.5</v>
      </c>
      <c r="AK563" s="94">
        <v>22</v>
      </c>
      <c r="AL563" s="892">
        <v>0.1</v>
      </c>
      <c r="AM563" s="93">
        <v>0.03</v>
      </c>
      <c r="AN563" s="94">
        <v>5</v>
      </c>
      <c r="AO563" s="892">
        <v>0.1</v>
      </c>
      <c r="AP563" s="94">
        <v>3</v>
      </c>
      <c r="AQ563" s="892">
        <v>0.4</v>
      </c>
      <c r="AR563" s="94">
        <v>19</v>
      </c>
      <c r="AS563" s="892">
        <v>0.1</v>
      </c>
      <c r="AT563" s="93">
        <v>0.03</v>
      </c>
      <c r="AU563" s="94">
        <v>5</v>
      </c>
      <c r="AV563" s="892">
        <v>0.1</v>
      </c>
      <c r="AW563" s="94">
        <v>3</v>
      </c>
      <c r="AX563" s="892">
        <v>0.4</v>
      </c>
      <c r="AY563" s="94">
        <v>19</v>
      </c>
    </row>
    <row r="564" spans="1:51" x14ac:dyDescent="0.25">
      <c r="A564" s="496">
        <f>INDEX(Toetsing!F:F,MATCH('Export Project'!J564,Toetsing!G:G,0))</f>
        <v>17497</v>
      </c>
      <c r="B564" s="118" t="str">
        <f>INDEX(Toetsing!T:T,MATCH('Export Project'!J564,Toetsing!G:G,0))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64" s="118" t="s">
        <v>39</v>
      </c>
      <c r="D564" s="118" t="s">
        <v>39</v>
      </c>
      <c r="E564" s="121">
        <f t="shared" si="25"/>
        <v>0</v>
      </c>
      <c r="F564" s="121">
        <f t="shared" si="26"/>
        <v>0</v>
      </c>
      <c r="G564" s="497">
        <f t="shared" si="27"/>
        <v>0</v>
      </c>
      <c r="H564" s="27" t="s">
        <v>1454</v>
      </c>
      <c r="I564" s="27" t="s">
        <v>1770</v>
      </c>
      <c r="J564" s="893">
        <v>5776</v>
      </c>
      <c r="L564" s="48"/>
      <c r="M564" s="887" t="s">
        <v>1776</v>
      </c>
      <c r="N564" s="888">
        <v>44</v>
      </c>
      <c r="O564" s="888">
        <v>3.3</v>
      </c>
      <c r="P564" s="888">
        <v>3.1</v>
      </c>
      <c r="Q564" s="888">
        <v>3.2</v>
      </c>
      <c r="R564" s="92">
        <v>0.46</v>
      </c>
      <c r="S564" s="92">
        <v>0.78</v>
      </c>
      <c r="T564" s="92"/>
      <c r="U564" s="92"/>
      <c r="V564" s="889">
        <v>-5.57</v>
      </c>
      <c r="W564" s="890" t="s">
        <v>1481</v>
      </c>
      <c r="X564" s="889">
        <v>-5.77</v>
      </c>
      <c r="Y564" s="891" t="s">
        <v>72</v>
      </c>
      <c r="Z564" s="892">
        <v>0.62</v>
      </c>
      <c r="AA564" s="93">
        <v>0.19</v>
      </c>
      <c r="AB564" s="94">
        <v>27</v>
      </c>
      <c r="AC564" s="892">
        <v>0.98</v>
      </c>
      <c r="AD564" s="94">
        <v>43</v>
      </c>
      <c r="AE564" s="892">
        <v>0.3</v>
      </c>
      <c r="AF564" s="93">
        <v>0.09</v>
      </c>
      <c r="AG564" s="94">
        <v>13</v>
      </c>
      <c r="AH564" s="892">
        <v>0</v>
      </c>
      <c r="AI564" s="94">
        <v>1</v>
      </c>
      <c r="AJ564" s="892">
        <v>0.7</v>
      </c>
      <c r="AK564" s="94">
        <v>32</v>
      </c>
      <c r="AL564" s="892">
        <v>0.1</v>
      </c>
      <c r="AM564" s="93">
        <v>0.03</v>
      </c>
      <c r="AN564" s="94">
        <v>5</v>
      </c>
      <c r="AO564" s="892">
        <v>0</v>
      </c>
      <c r="AP564" s="94">
        <v>0</v>
      </c>
      <c r="AQ564" s="892">
        <v>0.6</v>
      </c>
      <c r="AR564" s="94">
        <v>26</v>
      </c>
      <c r="AS564" s="892">
        <v>0.1</v>
      </c>
      <c r="AT564" s="93">
        <v>0.04</v>
      </c>
      <c r="AU564" s="94">
        <v>6</v>
      </c>
      <c r="AV564" s="892">
        <v>0</v>
      </c>
      <c r="AW564" s="94">
        <v>0</v>
      </c>
      <c r="AX564" s="892">
        <v>0.6</v>
      </c>
      <c r="AY564" s="94">
        <v>26</v>
      </c>
    </row>
    <row r="565" spans="1:51" x14ac:dyDescent="0.25">
      <c r="A565" s="496">
        <f>INDEX(Toetsing!F:F,MATCH('Export Project'!J565,Toetsing!G:G,0))</f>
        <v>17497</v>
      </c>
      <c r="B565" s="118" t="str">
        <f>INDEX(Toetsing!T:T,MATCH('Export Project'!J565,Toetsing!G:G,0))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65" s="118" t="s">
        <v>39</v>
      </c>
      <c r="D565" s="118" t="s">
        <v>39</v>
      </c>
      <c r="E565" s="121">
        <f t="shared" si="25"/>
        <v>0</v>
      </c>
      <c r="F565" s="121">
        <f t="shared" si="26"/>
        <v>0</v>
      </c>
      <c r="G565" s="497">
        <f t="shared" si="27"/>
        <v>0</v>
      </c>
      <c r="H565" s="27" t="s">
        <v>1454</v>
      </c>
      <c r="I565" s="27" t="s">
        <v>1770</v>
      </c>
      <c r="J565" s="893">
        <v>5777</v>
      </c>
      <c r="L565" s="48"/>
      <c r="M565" s="887" t="s">
        <v>1777</v>
      </c>
      <c r="N565" s="888">
        <v>46</v>
      </c>
      <c r="O565" s="888">
        <v>3.1</v>
      </c>
      <c r="P565" s="888">
        <v>3</v>
      </c>
      <c r="Q565" s="888">
        <v>3</v>
      </c>
      <c r="R565" s="92">
        <v>0.22</v>
      </c>
      <c r="S565" s="92">
        <v>0.43</v>
      </c>
      <c r="T565" s="92"/>
      <c r="U565" s="92"/>
      <c r="V565" s="889">
        <v>-5.57</v>
      </c>
      <c r="W565" s="890" t="s">
        <v>1481</v>
      </c>
      <c r="X565" s="889">
        <v>-5.77</v>
      </c>
      <c r="Y565" s="891" t="s">
        <v>72</v>
      </c>
      <c r="Z565" s="892">
        <v>0.2</v>
      </c>
      <c r="AA565" s="93">
        <v>7.0000000000000007E-2</v>
      </c>
      <c r="AB565" s="94">
        <v>9</v>
      </c>
      <c r="AC565" s="892">
        <v>0.43</v>
      </c>
      <c r="AD565" s="94">
        <v>20</v>
      </c>
      <c r="AE565" s="892">
        <v>0.2</v>
      </c>
      <c r="AF565" s="93">
        <v>0.06</v>
      </c>
      <c r="AG565" s="94">
        <v>8</v>
      </c>
      <c r="AH565" s="892">
        <v>0.4</v>
      </c>
      <c r="AI565" s="94">
        <v>17</v>
      </c>
      <c r="AJ565" s="892">
        <v>0.4</v>
      </c>
      <c r="AK565" s="94">
        <v>16</v>
      </c>
      <c r="AL565" s="892">
        <v>0.2</v>
      </c>
      <c r="AM565" s="93">
        <v>0.06</v>
      </c>
      <c r="AN565" s="94">
        <v>8</v>
      </c>
      <c r="AO565" s="892">
        <v>0.1</v>
      </c>
      <c r="AP565" s="94">
        <v>6</v>
      </c>
      <c r="AQ565" s="892">
        <v>0.3</v>
      </c>
      <c r="AR565" s="94">
        <v>14</v>
      </c>
      <c r="AS565" s="892">
        <v>0.2</v>
      </c>
      <c r="AT565" s="93">
        <v>0.06</v>
      </c>
      <c r="AU565" s="94">
        <v>8</v>
      </c>
      <c r="AV565" s="892">
        <v>0.1</v>
      </c>
      <c r="AW565" s="94">
        <v>6</v>
      </c>
      <c r="AX565" s="892">
        <v>0.3</v>
      </c>
      <c r="AY565" s="94">
        <v>14</v>
      </c>
    </row>
    <row r="566" spans="1:51" x14ac:dyDescent="0.25">
      <c r="A566" s="496">
        <f>INDEX(Toetsing!F:F,MATCH('Export Project'!J566,Toetsing!G:G,0))</f>
        <v>17497</v>
      </c>
      <c r="B566" s="118" t="str">
        <f>INDEX(Toetsing!T:T,MATCH('Export Project'!J566,Toetsing!G:G,0))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66" s="118" t="s">
        <v>39</v>
      </c>
      <c r="D566" s="118" t="s">
        <v>39</v>
      </c>
      <c r="E566" s="121">
        <f t="shared" si="25"/>
        <v>0</v>
      </c>
      <c r="F566" s="121">
        <f t="shared" si="26"/>
        <v>0</v>
      </c>
      <c r="G566" s="497">
        <f t="shared" si="27"/>
        <v>0</v>
      </c>
      <c r="H566" s="27" t="s">
        <v>1454</v>
      </c>
      <c r="I566" s="27" t="s">
        <v>1770</v>
      </c>
      <c r="J566" s="893">
        <v>5778</v>
      </c>
      <c r="L566" s="48"/>
      <c r="M566" s="887" t="s">
        <v>1778</v>
      </c>
      <c r="N566" s="888">
        <v>43</v>
      </c>
      <c r="O566" s="888">
        <v>3.4</v>
      </c>
      <c r="P566" s="888">
        <v>2.2000000000000002</v>
      </c>
      <c r="Q566" s="888">
        <v>3.3</v>
      </c>
      <c r="R566" s="92">
        <v>0.17</v>
      </c>
      <c r="S566" s="92">
        <v>0.35</v>
      </c>
      <c r="T566" s="92"/>
      <c r="U566" s="92"/>
      <c r="V566" s="889">
        <v>-5.57</v>
      </c>
      <c r="W566" s="890" t="s">
        <v>1481</v>
      </c>
      <c r="X566" s="889">
        <v>-5.77</v>
      </c>
      <c r="Y566" s="891" t="s">
        <v>72</v>
      </c>
      <c r="Z566" s="892">
        <v>0.47</v>
      </c>
      <c r="AA566" s="93">
        <v>0.14000000000000001</v>
      </c>
      <c r="AB566" s="94">
        <v>20</v>
      </c>
      <c r="AC566" s="892">
        <v>0.14000000000000001</v>
      </c>
      <c r="AD566" s="94">
        <v>6</v>
      </c>
      <c r="AE566" s="892">
        <v>0.4</v>
      </c>
      <c r="AF566" s="93">
        <v>0.11</v>
      </c>
      <c r="AG566" s="94">
        <v>15</v>
      </c>
      <c r="AH566" s="892">
        <v>0.8</v>
      </c>
      <c r="AI566" s="94">
        <v>33</v>
      </c>
      <c r="AJ566" s="892">
        <v>0.1</v>
      </c>
      <c r="AK566" s="94">
        <v>4</v>
      </c>
      <c r="AL566" s="892">
        <v>0.3</v>
      </c>
      <c r="AM566" s="93">
        <v>0.09</v>
      </c>
      <c r="AN566" s="94">
        <v>13</v>
      </c>
      <c r="AO566" s="892">
        <v>0.5</v>
      </c>
      <c r="AP566" s="94">
        <v>20</v>
      </c>
      <c r="AQ566" s="892">
        <v>0.1</v>
      </c>
      <c r="AR566" s="94">
        <v>3</v>
      </c>
      <c r="AS566" s="892">
        <v>0.3</v>
      </c>
      <c r="AT566" s="93">
        <v>0.09</v>
      </c>
      <c r="AU566" s="94">
        <v>13</v>
      </c>
      <c r="AV566" s="892">
        <v>0.5</v>
      </c>
      <c r="AW566" s="94">
        <v>22</v>
      </c>
      <c r="AX566" s="892">
        <v>0.1</v>
      </c>
      <c r="AY566" s="94">
        <v>3</v>
      </c>
    </row>
    <row r="567" spans="1:51" x14ac:dyDescent="0.25">
      <c r="A567" s="496">
        <f>INDEX(Toetsing!F:F,MATCH('Export Project'!J567,Toetsing!G:G,0))</f>
        <v>17497</v>
      </c>
      <c r="B567" s="118" t="str">
        <f>INDEX(Toetsing!T:T,MATCH('Export Project'!J567,Toetsing!G:G,0))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567" s="118" t="s">
        <v>39</v>
      </c>
      <c r="D567" s="118" t="s">
        <v>39</v>
      </c>
      <c r="E567" s="121">
        <f t="shared" si="25"/>
        <v>0</v>
      </c>
      <c r="F567" s="121">
        <f t="shared" si="26"/>
        <v>0</v>
      </c>
      <c r="G567" s="497">
        <f t="shared" si="27"/>
        <v>0</v>
      </c>
      <c r="H567" s="27" t="s">
        <v>1454</v>
      </c>
      <c r="I567" s="27" t="s">
        <v>1770</v>
      </c>
      <c r="J567" s="893">
        <v>5779</v>
      </c>
      <c r="L567" s="48"/>
      <c r="M567" s="887" t="s">
        <v>1779</v>
      </c>
      <c r="N567" s="888">
        <v>46</v>
      </c>
      <c r="O567" s="888">
        <v>3.7</v>
      </c>
      <c r="P567" s="888">
        <v>3.7</v>
      </c>
      <c r="Q567" s="888">
        <v>3.7</v>
      </c>
      <c r="R567" s="92">
        <v>0.34</v>
      </c>
      <c r="S567" s="92">
        <v>0.82</v>
      </c>
      <c r="T567" s="92"/>
      <c r="U567" s="92"/>
      <c r="V567" s="889">
        <v>-5.57</v>
      </c>
      <c r="W567" s="890" t="s">
        <v>1481</v>
      </c>
      <c r="X567" s="889">
        <v>-5.77</v>
      </c>
      <c r="Y567" s="891" t="s">
        <v>72</v>
      </c>
      <c r="Z567" s="892">
        <v>0.75</v>
      </c>
      <c r="AA567" s="93">
        <v>0.2</v>
      </c>
      <c r="AB567" s="94">
        <v>35</v>
      </c>
      <c r="AC567" s="892">
        <v>0.86</v>
      </c>
      <c r="AD567" s="94">
        <v>40</v>
      </c>
      <c r="AE567" s="892">
        <v>0.5</v>
      </c>
      <c r="AF567" s="93">
        <v>0.13</v>
      </c>
      <c r="AG567" s="94">
        <v>22</v>
      </c>
      <c r="AH567" s="892">
        <v>0.2</v>
      </c>
      <c r="AI567" s="94">
        <v>7</v>
      </c>
      <c r="AJ567" s="892">
        <v>0.7</v>
      </c>
      <c r="AK567" s="94">
        <v>32</v>
      </c>
      <c r="AL567" s="892">
        <v>0.3</v>
      </c>
      <c r="AM567" s="93">
        <v>0.09</v>
      </c>
      <c r="AN567" s="94">
        <v>15</v>
      </c>
      <c r="AO567" s="892">
        <v>0</v>
      </c>
      <c r="AP567" s="94">
        <v>0</v>
      </c>
      <c r="AQ567" s="892">
        <v>0.6</v>
      </c>
      <c r="AR567" s="94">
        <v>29</v>
      </c>
      <c r="AS567" s="892">
        <v>0.4</v>
      </c>
      <c r="AT567" s="93">
        <v>0.1</v>
      </c>
      <c r="AU567" s="94">
        <v>18</v>
      </c>
      <c r="AV567" s="892">
        <v>0</v>
      </c>
      <c r="AW567" s="94">
        <v>0</v>
      </c>
      <c r="AX567" s="892">
        <v>0.6</v>
      </c>
      <c r="AY567" s="94">
        <v>29</v>
      </c>
    </row>
    <row r="568" spans="1:51" x14ac:dyDescent="0.25">
      <c r="A568" s="496">
        <f>INDEX(Toetsing!F:F,MATCH('Export Project'!J568,Toetsing!G:G,0))</f>
        <v>17704</v>
      </c>
      <c r="B568" s="118" t="str">
        <f>INDEX(Toetsing!T:T,MATCH('Export Project'!J568,Toetsing!G:G,0))</f>
        <v>Nee, geen boorpunt</v>
      </c>
      <c r="C568" s="118" t="s">
        <v>39</v>
      </c>
      <c r="D568" s="118" t="s">
        <v>39</v>
      </c>
      <c r="E568" s="121">
        <f t="shared" si="25"/>
        <v>0</v>
      </c>
      <c r="F568" s="121">
        <f t="shared" si="26"/>
        <v>0</v>
      </c>
      <c r="G568" s="497">
        <f t="shared" si="27"/>
        <v>0</v>
      </c>
      <c r="H568" s="27" t="s">
        <v>1454</v>
      </c>
      <c r="I568" s="27" t="s">
        <v>1780</v>
      </c>
      <c r="J568" s="893">
        <v>5738</v>
      </c>
      <c r="L568" s="48"/>
      <c r="M568" s="887" t="s">
        <v>1781</v>
      </c>
      <c r="N568" s="888">
        <v>10</v>
      </c>
      <c r="O568" s="888">
        <v>16.5</v>
      </c>
      <c r="P568" s="888">
        <v>15.8</v>
      </c>
      <c r="Q568" s="888">
        <v>16.5</v>
      </c>
      <c r="R568" s="92">
        <v>1</v>
      </c>
      <c r="S568" s="92">
        <v>1.31</v>
      </c>
      <c r="T568" s="92"/>
      <c r="U568" s="92"/>
      <c r="V568" s="889">
        <v>-5.61</v>
      </c>
      <c r="W568" s="890" t="s">
        <v>1471</v>
      </c>
      <c r="X568" s="889">
        <v>-5.77</v>
      </c>
      <c r="Y568" s="891" t="s">
        <v>72</v>
      </c>
      <c r="Z568" s="892">
        <v>2.88</v>
      </c>
      <c r="AA568" s="93">
        <v>0.17</v>
      </c>
      <c r="AB568" s="94">
        <v>29</v>
      </c>
      <c r="AC568" s="892">
        <v>11.17</v>
      </c>
      <c r="AD568" s="94">
        <v>112</v>
      </c>
      <c r="AE568" s="892">
        <v>0.4</v>
      </c>
      <c r="AF568" s="93">
        <v>0.02</v>
      </c>
      <c r="AG568" s="94">
        <v>4</v>
      </c>
      <c r="AH568" s="892">
        <v>0.1</v>
      </c>
      <c r="AI568" s="94">
        <v>1</v>
      </c>
      <c r="AJ568" s="892">
        <v>9.6</v>
      </c>
      <c r="AK568" s="94">
        <v>96</v>
      </c>
      <c r="AL568" s="892">
        <v>0.4</v>
      </c>
      <c r="AM568" s="93">
        <v>0.02</v>
      </c>
      <c r="AN568" s="94">
        <v>4</v>
      </c>
      <c r="AO568" s="892">
        <v>0.1</v>
      </c>
      <c r="AP568" s="94">
        <v>1</v>
      </c>
      <c r="AQ568" s="892">
        <v>9.6</v>
      </c>
      <c r="AR568" s="94">
        <v>96</v>
      </c>
      <c r="AS568" s="892">
        <v>0.6</v>
      </c>
      <c r="AT568" s="93">
        <v>0.03</v>
      </c>
      <c r="AU568" s="94">
        <v>6</v>
      </c>
      <c r="AV568" s="892">
        <v>0.1</v>
      </c>
      <c r="AW568" s="94">
        <v>1</v>
      </c>
      <c r="AX568" s="892">
        <v>10.4</v>
      </c>
      <c r="AY568" s="94">
        <v>104</v>
      </c>
    </row>
    <row r="569" spans="1:51" x14ac:dyDescent="0.25">
      <c r="A569" s="496">
        <f>INDEX(Toetsing!F:F,MATCH('Export Project'!J569,Toetsing!G:G,0))</f>
        <v>17250</v>
      </c>
      <c r="B569" s="118" t="str">
        <f>INDEX(Toetsing!T:T,MATCH('Export Project'!J569,Toetsing!G:G,0))</f>
        <v>Ja, baggerschoon</v>
      </c>
      <c r="C569" s="118" t="s">
        <v>74</v>
      </c>
      <c r="D569" s="118" t="s">
        <v>39</v>
      </c>
      <c r="E569" s="121">
        <f t="shared" si="25"/>
        <v>12</v>
      </c>
      <c r="F569" s="121">
        <f t="shared" si="26"/>
        <v>3</v>
      </c>
      <c r="G569" s="497">
        <f t="shared" si="27"/>
        <v>0</v>
      </c>
      <c r="H569" s="27" t="s">
        <v>1454</v>
      </c>
      <c r="I569" s="27" t="s">
        <v>1782</v>
      </c>
      <c r="J569" s="893">
        <v>5763</v>
      </c>
      <c r="L569" s="48"/>
      <c r="M569" s="887" t="s">
        <v>1783</v>
      </c>
      <c r="N569" s="888">
        <v>12</v>
      </c>
      <c r="O569" s="888">
        <v>5.3</v>
      </c>
      <c r="P569" s="888">
        <v>4.9000000000000004</v>
      </c>
      <c r="Q569" s="888">
        <v>5.2</v>
      </c>
      <c r="R569" s="92">
        <v>0.42</v>
      </c>
      <c r="S569" s="92">
        <v>0.63</v>
      </c>
      <c r="T569" s="92"/>
      <c r="U569" s="92"/>
      <c r="V569" s="889">
        <v>-5.62</v>
      </c>
      <c r="W569" s="890" t="s">
        <v>1486</v>
      </c>
      <c r="X569" s="889">
        <v>-5.77</v>
      </c>
      <c r="Y569" s="891" t="s">
        <v>72</v>
      </c>
      <c r="Z569" s="892">
        <v>0.28000000000000003</v>
      </c>
      <c r="AA569" s="93">
        <v>0.05</v>
      </c>
      <c r="AB569" s="94">
        <v>3</v>
      </c>
      <c r="AC569" s="892">
        <v>0.95</v>
      </c>
      <c r="AD569" s="94">
        <v>11</v>
      </c>
      <c r="AE569" s="892">
        <v>0.2</v>
      </c>
      <c r="AF569" s="93">
        <v>0.04</v>
      </c>
      <c r="AG569" s="94">
        <v>3</v>
      </c>
      <c r="AH569" s="892">
        <v>0.3</v>
      </c>
      <c r="AI569" s="94">
        <v>3</v>
      </c>
      <c r="AJ569" s="892">
        <v>0.9</v>
      </c>
      <c r="AK569" s="94">
        <v>11</v>
      </c>
      <c r="AL569" s="892">
        <v>0.2</v>
      </c>
      <c r="AM569" s="93">
        <v>0.04</v>
      </c>
      <c r="AN569" s="94">
        <v>3</v>
      </c>
      <c r="AO569" s="892">
        <v>0.3</v>
      </c>
      <c r="AP569" s="94">
        <v>3</v>
      </c>
      <c r="AQ569" s="892">
        <v>0.9</v>
      </c>
      <c r="AR569" s="94">
        <v>11</v>
      </c>
      <c r="AS569" s="892">
        <v>0.3</v>
      </c>
      <c r="AT569" s="93">
        <v>0.05</v>
      </c>
      <c r="AU569" s="94">
        <v>3</v>
      </c>
      <c r="AV569" s="892">
        <v>0.3</v>
      </c>
      <c r="AW569" s="94">
        <v>4</v>
      </c>
      <c r="AX569" s="892">
        <v>0.9</v>
      </c>
      <c r="AY569" s="94">
        <v>11</v>
      </c>
    </row>
    <row r="570" spans="1:51" x14ac:dyDescent="0.25">
      <c r="A570" s="496">
        <f>INDEX(Toetsing!F:F,MATCH('Export Project'!J570,Toetsing!G:G,0))</f>
        <v>17219</v>
      </c>
      <c r="B570" s="118" t="str">
        <f>INDEX(Toetsing!T:T,MATCH('Export Project'!J570,Toetsing!G:G,0))</f>
        <v>Ja</v>
      </c>
      <c r="C570" s="118" t="s">
        <v>41</v>
      </c>
      <c r="D570" s="118" t="s">
        <v>39</v>
      </c>
      <c r="E570" s="121">
        <f t="shared" si="25"/>
        <v>54</v>
      </c>
      <c r="F570" s="121">
        <f t="shared" si="26"/>
        <v>70</v>
      </c>
      <c r="G570" s="497">
        <f t="shared" si="27"/>
        <v>0</v>
      </c>
      <c r="H570" s="27" t="s">
        <v>1454</v>
      </c>
      <c r="I570" s="27" t="s">
        <v>1784</v>
      </c>
      <c r="J570" s="893">
        <v>5605</v>
      </c>
      <c r="L570" s="48"/>
      <c r="M570" s="887" t="s">
        <v>1785</v>
      </c>
      <c r="N570" s="888">
        <v>54</v>
      </c>
      <c r="O570" s="888">
        <v>16.100000000000001</v>
      </c>
      <c r="P570" s="888">
        <v>15.4</v>
      </c>
      <c r="Q570" s="888">
        <v>16.100000000000001</v>
      </c>
      <c r="R570" s="92">
        <v>0.81</v>
      </c>
      <c r="S570" s="92">
        <v>1.05</v>
      </c>
      <c r="T570" s="92"/>
      <c r="U570" s="92"/>
      <c r="V570" s="889">
        <v>-5.55</v>
      </c>
      <c r="W570" s="890" t="s">
        <v>1494</v>
      </c>
      <c r="X570" s="889">
        <v>-5.62</v>
      </c>
      <c r="Y570" s="891" t="s">
        <v>72</v>
      </c>
      <c r="Z570" s="892">
        <v>2.09</v>
      </c>
      <c r="AA570" s="93">
        <v>0.13</v>
      </c>
      <c r="AB570" s="94">
        <v>113</v>
      </c>
      <c r="AC570" s="892">
        <v>8.4</v>
      </c>
      <c r="AD570" s="94">
        <v>454</v>
      </c>
      <c r="AE570" s="892">
        <v>0.6</v>
      </c>
      <c r="AF570" s="93">
        <v>0.04</v>
      </c>
      <c r="AG570" s="94">
        <v>32</v>
      </c>
      <c r="AH570" s="892">
        <v>1.4</v>
      </c>
      <c r="AI570" s="94">
        <v>73</v>
      </c>
      <c r="AJ570" s="892">
        <v>8.1999999999999993</v>
      </c>
      <c r="AK570" s="94">
        <v>444</v>
      </c>
      <c r="AL570" s="892">
        <v>0.6</v>
      </c>
      <c r="AM570" s="93">
        <v>0.04</v>
      </c>
      <c r="AN570" s="94">
        <v>32</v>
      </c>
      <c r="AO570" s="892">
        <v>1.4</v>
      </c>
      <c r="AP570" s="94">
        <v>73</v>
      </c>
      <c r="AQ570" s="892">
        <v>8.1999999999999993</v>
      </c>
      <c r="AR570" s="94">
        <v>444</v>
      </c>
      <c r="AS570" s="892">
        <v>1.3</v>
      </c>
      <c r="AT570" s="93">
        <v>0.08</v>
      </c>
      <c r="AU570" s="94">
        <v>70</v>
      </c>
      <c r="AV570" s="892">
        <v>1.6</v>
      </c>
      <c r="AW570" s="94">
        <v>85</v>
      </c>
      <c r="AX570" s="892">
        <v>8.4</v>
      </c>
      <c r="AY570" s="94">
        <v>454</v>
      </c>
    </row>
    <row r="571" spans="1:51" x14ac:dyDescent="0.25">
      <c r="A571" s="496">
        <f>INDEX(Toetsing!F:F,MATCH('Export Project'!J571,Toetsing!G:G,0))</f>
        <v>17219</v>
      </c>
      <c r="B571" s="118" t="str">
        <f>INDEX(Toetsing!T:T,MATCH('Export Project'!J571,Toetsing!G:G,0))</f>
        <v>Ja</v>
      </c>
      <c r="C571" s="118" t="s">
        <v>41</v>
      </c>
      <c r="D571" s="118" t="s">
        <v>39</v>
      </c>
      <c r="E571" s="121">
        <f t="shared" si="25"/>
        <v>79</v>
      </c>
      <c r="F571" s="121">
        <f t="shared" si="26"/>
        <v>154</v>
      </c>
      <c r="G571" s="497">
        <f t="shared" si="27"/>
        <v>0</v>
      </c>
      <c r="H571" s="27" t="s">
        <v>1454</v>
      </c>
      <c r="I571" s="27" t="s">
        <v>1784</v>
      </c>
      <c r="J571" s="893">
        <v>5606</v>
      </c>
      <c r="L571" s="48"/>
      <c r="M571" s="887" t="s">
        <v>1786</v>
      </c>
      <c r="N571" s="888">
        <v>79</v>
      </c>
      <c r="O571" s="888">
        <v>20.2</v>
      </c>
      <c r="P571" s="888">
        <v>19.8</v>
      </c>
      <c r="Q571" s="888">
        <v>20.2</v>
      </c>
      <c r="R571" s="92">
        <v>0.8</v>
      </c>
      <c r="S571" s="92">
        <v>0.95</v>
      </c>
      <c r="T571" s="92"/>
      <c r="U571" s="92"/>
      <c r="V571" s="889">
        <v>-5.55</v>
      </c>
      <c r="W571" s="890" t="s">
        <v>1494</v>
      </c>
      <c r="X571" s="889">
        <v>-5.62</v>
      </c>
      <c r="Y571" s="891" t="s">
        <v>72</v>
      </c>
      <c r="Z571" s="892">
        <v>2.58</v>
      </c>
      <c r="AA571" s="93">
        <v>0.13</v>
      </c>
      <c r="AB571" s="94">
        <v>204</v>
      </c>
      <c r="AC571" s="892">
        <v>10.039999999999999</v>
      </c>
      <c r="AD571" s="94">
        <v>793</v>
      </c>
      <c r="AE571" s="892">
        <v>0.9</v>
      </c>
      <c r="AF571" s="93">
        <v>0.05</v>
      </c>
      <c r="AG571" s="94">
        <v>74</v>
      </c>
      <c r="AH571" s="892">
        <v>2.2999999999999998</v>
      </c>
      <c r="AI571" s="94">
        <v>179</v>
      </c>
      <c r="AJ571" s="892">
        <v>10</v>
      </c>
      <c r="AK571" s="94">
        <v>787</v>
      </c>
      <c r="AL571" s="892">
        <v>0.9</v>
      </c>
      <c r="AM571" s="93">
        <v>0.05</v>
      </c>
      <c r="AN571" s="94">
        <v>74</v>
      </c>
      <c r="AO571" s="892">
        <v>2.2999999999999998</v>
      </c>
      <c r="AP571" s="94">
        <v>179</v>
      </c>
      <c r="AQ571" s="892">
        <v>10</v>
      </c>
      <c r="AR571" s="94">
        <v>787</v>
      </c>
      <c r="AS571" s="892">
        <v>2</v>
      </c>
      <c r="AT571" s="93">
        <v>0.1</v>
      </c>
      <c r="AU571" s="94">
        <v>154</v>
      </c>
      <c r="AV571" s="892">
        <v>2.7</v>
      </c>
      <c r="AW571" s="94">
        <v>212</v>
      </c>
      <c r="AX571" s="892">
        <v>10</v>
      </c>
      <c r="AY571" s="94">
        <v>793</v>
      </c>
    </row>
    <row r="572" spans="1:51" x14ac:dyDescent="0.25">
      <c r="A572" s="496">
        <f>INDEX(Toetsing!F:F,MATCH('Export Project'!J572,Toetsing!G:G,0))</f>
        <v>17230</v>
      </c>
      <c r="B572" s="118" t="str">
        <f>INDEX(Toetsing!T:T,MATCH('Export Project'!J572,Toetsing!G:G,0))</f>
        <v>Nee</v>
      </c>
      <c r="C572" s="118" t="s">
        <v>39</v>
      </c>
      <c r="D572" s="118" t="s">
        <v>39</v>
      </c>
      <c r="E572" s="121">
        <f t="shared" si="25"/>
        <v>0</v>
      </c>
      <c r="F572" s="121">
        <f t="shared" si="26"/>
        <v>0</v>
      </c>
      <c r="G572" s="497">
        <f t="shared" si="27"/>
        <v>0</v>
      </c>
      <c r="H572" s="27" t="s">
        <v>1454</v>
      </c>
      <c r="I572" s="27" t="s">
        <v>1787</v>
      </c>
      <c r="J572" s="893">
        <v>5801</v>
      </c>
      <c r="L572" s="48"/>
      <c r="M572" s="887" t="s">
        <v>1788</v>
      </c>
      <c r="N572" s="888">
        <v>33</v>
      </c>
      <c r="O572" s="888">
        <v>12.4</v>
      </c>
      <c r="P572" s="888">
        <v>11.3</v>
      </c>
      <c r="Q572" s="888">
        <v>12.4</v>
      </c>
      <c r="R572" s="92">
        <v>1.03</v>
      </c>
      <c r="S572" s="92">
        <v>1.28</v>
      </c>
      <c r="T572" s="92"/>
      <c r="U572" s="92"/>
      <c r="V572" s="889">
        <v>-5.52</v>
      </c>
      <c r="W572" s="890" t="s">
        <v>1510</v>
      </c>
      <c r="X572" s="889">
        <v>-5.77</v>
      </c>
      <c r="Y572" s="891" t="s">
        <v>72</v>
      </c>
      <c r="Z572" s="892">
        <v>1.06</v>
      </c>
      <c r="AA572" s="93">
        <v>0.09</v>
      </c>
      <c r="AB572" s="94">
        <v>35</v>
      </c>
      <c r="AC572" s="892">
        <v>7.34</v>
      </c>
      <c r="AD572" s="94">
        <v>242</v>
      </c>
      <c r="AE572" s="892">
        <v>0.2</v>
      </c>
      <c r="AF572" s="93">
        <v>0.02</v>
      </c>
      <c r="AG572" s="94">
        <v>7</v>
      </c>
      <c r="AH572" s="892">
        <v>0.4</v>
      </c>
      <c r="AI572" s="94">
        <v>14</v>
      </c>
      <c r="AJ572" s="892">
        <v>5.9</v>
      </c>
      <c r="AK572" s="94">
        <v>195</v>
      </c>
      <c r="AL572" s="892">
        <v>0.2</v>
      </c>
      <c r="AM572" s="93">
        <v>0.02</v>
      </c>
      <c r="AN572" s="94">
        <v>7</v>
      </c>
      <c r="AO572" s="892">
        <v>0.4</v>
      </c>
      <c r="AP572" s="94">
        <v>14</v>
      </c>
      <c r="AQ572" s="892">
        <v>5.9</v>
      </c>
      <c r="AR572" s="94">
        <v>195</v>
      </c>
      <c r="AS572" s="892">
        <v>0.3</v>
      </c>
      <c r="AT572" s="93">
        <v>0.02</v>
      </c>
      <c r="AU572" s="94">
        <v>10</v>
      </c>
      <c r="AV572" s="892">
        <v>0.5</v>
      </c>
      <c r="AW572" s="94">
        <v>15</v>
      </c>
      <c r="AX572" s="892">
        <v>6.4</v>
      </c>
      <c r="AY572" s="94">
        <v>212</v>
      </c>
    </row>
    <row r="573" spans="1:51" x14ac:dyDescent="0.25">
      <c r="A573" s="496">
        <f>INDEX(Toetsing!F:F,MATCH('Export Project'!J573,Toetsing!G:G,0))</f>
        <v>17190</v>
      </c>
      <c r="B573" s="118" t="str">
        <f>INDEX(Toetsing!T:T,MATCH('Export Project'!J573,Toetsing!G:G,0))</f>
        <v>baggerschoon</v>
      </c>
      <c r="C573" s="118" t="s">
        <v>74</v>
      </c>
      <c r="D573" s="118" t="s">
        <v>39</v>
      </c>
      <c r="E573" s="121">
        <f t="shared" si="25"/>
        <v>39</v>
      </c>
      <c r="F573" s="121">
        <f t="shared" si="26"/>
        <v>14</v>
      </c>
      <c r="G573" s="497">
        <f t="shared" si="27"/>
        <v>0</v>
      </c>
      <c r="H573" s="27" t="s">
        <v>1454</v>
      </c>
      <c r="I573" s="27" t="s">
        <v>1789</v>
      </c>
      <c r="J573" s="893">
        <v>5208</v>
      </c>
      <c r="L573" s="48"/>
      <c r="M573" s="887" t="s">
        <v>1790</v>
      </c>
      <c r="N573" s="888">
        <v>39</v>
      </c>
      <c r="O573" s="888">
        <v>2.2000000000000002</v>
      </c>
      <c r="P573" s="888">
        <v>2.2000000000000002</v>
      </c>
      <c r="Q573" s="888">
        <v>2.2000000000000002</v>
      </c>
      <c r="R573" s="92">
        <v>0.13</v>
      </c>
      <c r="S573" s="92">
        <v>0.39</v>
      </c>
      <c r="T573" s="92"/>
      <c r="U573" s="92"/>
      <c r="V573" s="889">
        <v>-5.41</v>
      </c>
      <c r="W573" s="890" t="s">
        <v>1457</v>
      </c>
      <c r="X573" s="889">
        <v>-5.44</v>
      </c>
      <c r="Y573" s="891" t="s">
        <v>72</v>
      </c>
      <c r="Z573" s="892">
        <v>0.35</v>
      </c>
      <c r="AA573" s="93">
        <v>0.16</v>
      </c>
      <c r="AB573" s="94">
        <v>14</v>
      </c>
      <c r="AC573" s="892">
        <v>0.18</v>
      </c>
      <c r="AD573" s="94">
        <v>7</v>
      </c>
      <c r="AE573" s="892"/>
      <c r="AF573" s="93"/>
      <c r="AG573" s="94"/>
      <c r="AH573" s="892"/>
      <c r="AI573" s="94"/>
      <c r="AJ573" s="892"/>
      <c r="AK573" s="94"/>
      <c r="AL573" s="892">
        <v>0.3</v>
      </c>
      <c r="AM573" s="93">
        <v>0.12</v>
      </c>
      <c r="AN573" s="94">
        <v>10</v>
      </c>
      <c r="AO573" s="892">
        <v>0</v>
      </c>
      <c r="AP573" s="94">
        <v>2</v>
      </c>
      <c r="AQ573" s="892">
        <v>0.2</v>
      </c>
      <c r="AR573" s="94">
        <v>7</v>
      </c>
      <c r="AS573" s="892">
        <v>0.3</v>
      </c>
      <c r="AT573" s="93">
        <v>0.15</v>
      </c>
      <c r="AU573" s="94">
        <v>13</v>
      </c>
      <c r="AV573" s="892">
        <v>0.1</v>
      </c>
      <c r="AW573" s="94">
        <v>4</v>
      </c>
      <c r="AX573" s="892">
        <v>0.2</v>
      </c>
      <c r="AY573" s="94">
        <v>7</v>
      </c>
    </row>
    <row r="574" spans="1:51" x14ac:dyDescent="0.25">
      <c r="A574" s="496">
        <f>INDEX(Toetsing!F:F,MATCH('Export Project'!J574,Toetsing!G:G,0))</f>
        <v>17190</v>
      </c>
      <c r="B574" s="118" t="str">
        <f>INDEX(Toetsing!T:T,MATCH('Export Project'!J574,Toetsing!G:G,0))</f>
        <v>baggerschoon</v>
      </c>
      <c r="C574" s="118" t="s">
        <v>74</v>
      </c>
      <c r="D574" s="118" t="s">
        <v>39</v>
      </c>
      <c r="E574" s="121">
        <f t="shared" si="25"/>
        <v>19</v>
      </c>
      <c r="F574" s="121">
        <f t="shared" si="26"/>
        <v>7</v>
      </c>
      <c r="G574" s="497">
        <f t="shared" si="27"/>
        <v>0</v>
      </c>
      <c r="H574" s="27" t="s">
        <v>1454</v>
      </c>
      <c r="I574" s="27" t="s">
        <v>1789</v>
      </c>
      <c r="J574" s="893">
        <v>5210</v>
      </c>
      <c r="L574" s="48"/>
      <c r="M574" s="887" t="s">
        <v>1791</v>
      </c>
      <c r="N574" s="888">
        <v>19</v>
      </c>
      <c r="O574" s="888">
        <v>1.9</v>
      </c>
      <c r="P574" s="888">
        <v>1.8</v>
      </c>
      <c r="Q574" s="888">
        <v>1.9</v>
      </c>
      <c r="R574" s="92">
        <v>0.12</v>
      </c>
      <c r="S574" s="92">
        <v>0.42</v>
      </c>
      <c r="T574" s="92"/>
      <c r="U574" s="92"/>
      <c r="V574" s="889">
        <v>-5.41</v>
      </c>
      <c r="W574" s="890" t="s">
        <v>1457</v>
      </c>
      <c r="X574" s="889">
        <v>-5.44</v>
      </c>
      <c r="Y574" s="891" t="s">
        <v>72</v>
      </c>
      <c r="Z574" s="892">
        <v>0.36</v>
      </c>
      <c r="AA574" s="93">
        <v>0.19</v>
      </c>
      <c r="AB574" s="94">
        <v>7</v>
      </c>
      <c r="AC574" s="892">
        <v>0.12</v>
      </c>
      <c r="AD574" s="94">
        <v>2</v>
      </c>
      <c r="AE574" s="892"/>
      <c r="AF574" s="93"/>
      <c r="AG574" s="94"/>
      <c r="AH574" s="892"/>
      <c r="AI574" s="94"/>
      <c r="AJ574" s="892"/>
      <c r="AK574" s="94"/>
      <c r="AL574" s="892">
        <v>0.2</v>
      </c>
      <c r="AM574" s="93">
        <v>0.12</v>
      </c>
      <c r="AN574" s="94">
        <v>5</v>
      </c>
      <c r="AO574" s="892">
        <v>0</v>
      </c>
      <c r="AP574" s="94">
        <v>1</v>
      </c>
      <c r="AQ574" s="892">
        <v>0.1</v>
      </c>
      <c r="AR574" s="94">
        <v>2</v>
      </c>
      <c r="AS574" s="892">
        <v>0.3</v>
      </c>
      <c r="AT574" s="93">
        <v>0.17</v>
      </c>
      <c r="AU574" s="94">
        <v>6</v>
      </c>
      <c r="AV574" s="892">
        <v>0.1</v>
      </c>
      <c r="AW574" s="94">
        <v>2</v>
      </c>
      <c r="AX574" s="892">
        <v>0.1</v>
      </c>
      <c r="AY574" s="94">
        <v>2</v>
      </c>
    </row>
    <row r="575" spans="1:51" x14ac:dyDescent="0.25">
      <c r="A575" s="496">
        <f>INDEX(Toetsing!F:F,MATCH('Export Project'!J575,Toetsing!G:G,0))</f>
        <v>17211</v>
      </c>
      <c r="B575" s="118" t="str">
        <f>INDEX(Toetsing!T:T,MATCH('Export Project'!J575,Toetsing!G:G,0))</f>
        <v>Ja</v>
      </c>
      <c r="C575" s="118" t="s">
        <v>41</v>
      </c>
      <c r="D575" s="118" t="s">
        <v>39</v>
      </c>
      <c r="E575" s="121">
        <f t="shared" si="25"/>
        <v>42</v>
      </c>
      <c r="F575" s="121">
        <f t="shared" si="26"/>
        <v>88</v>
      </c>
      <c r="G575" s="497">
        <f t="shared" si="27"/>
        <v>0</v>
      </c>
      <c r="H575" s="27" t="s">
        <v>1454</v>
      </c>
      <c r="I575" s="27" t="s">
        <v>1792</v>
      </c>
      <c r="J575" s="893">
        <v>5419</v>
      </c>
      <c r="L575" s="48"/>
      <c r="M575" s="887" t="s">
        <v>1793</v>
      </c>
      <c r="N575" s="888">
        <v>42</v>
      </c>
      <c r="O575" s="888">
        <v>13.5</v>
      </c>
      <c r="P575" s="888">
        <v>13.5</v>
      </c>
      <c r="Q575" s="888">
        <v>13.5</v>
      </c>
      <c r="R575" s="92">
        <v>0.98</v>
      </c>
      <c r="S575" s="92">
        <v>1.05</v>
      </c>
      <c r="T575" s="92"/>
      <c r="U575" s="92"/>
      <c r="V575" s="889">
        <v>-6.08</v>
      </c>
      <c r="W575" s="890" t="s">
        <v>1475</v>
      </c>
      <c r="X575" s="889">
        <v>-6.02</v>
      </c>
      <c r="Y575" s="891" t="s">
        <v>72</v>
      </c>
      <c r="Z575" s="892">
        <v>2.46</v>
      </c>
      <c r="AA575" s="93">
        <v>0.18</v>
      </c>
      <c r="AB575" s="94">
        <v>103</v>
      </c>
      <c r="AC575" s="892">
        <v>9.7799999999999994</v>
      </c>
      <c r="AD575" s="94">
        <v>411</v>
      </c>
      <c r="AE575" s="892">
        <v>1.5</v>
      </c>
      <c r="AF575" s="93">
        <v>0.11</v>
      </c>
      <c r="AG575" s="94">
        <v>63</v>
      </c>
      <c r="AH575" s="892">
        <v>0</v>
      </c>
      <c r="AI575" s="94">
        <v>0</v>
      </c>
      <c r="AJ575" s="892">
        <v>8.5</v>
      </c>
      <c r="AK575" s="94">
        <v>357</v>
      </c>
      <c r="AL575" s="892">
        <v>1.5</v>
      </c>
      <c r="AM575" s="93">
        <v>0.11</v>
      </c>
      <c r="AN575" s="94">
        <v>63</v>
      </c>
      <c r="AO575" s="892">
        <v>0</v>
      </c>
      <c r="AP575" s="94">
        <v>0</v>
      </c>
      <c r="AQ575" s="892">
        <v>8.5</v>
      </c>
      <c r="AR575" s="94">
        <v>357</v>
      </c>
      <c r="AS575" s="892">
        <v>2.1</v>
      </c>
      <c r="AT575" s="93">
        <v>0.16</v>
      </c>
      <c r="AU575" s="94">
        <v>88</v>
      </c>
      <c r="AV575" s="892">
        <v>0.2</v>
      </c>
      <c r="AW575" s="94">
        <v>10</v>
      </c>
      <c r="AX575" s="892">
        <v>8.5</v>
      </c>
      <c r="AY575" s="94">
        <v>357</v>
      </c>
    </row>
    <row r="576" spans="1:51" x14ac:dyDescent="0.25">
      <c r="A576" s="496">
        <f>INDEX(Toetsing!F:F,MATCH('Export Project'!J576,Toetsing!G:G,0))</f>
        <v>17211</v>
      </c>
      <c r="B576" s="118" t="str">
        <f>INDEX(Toetsing!T:T,MATCH('Export Project'!J576,Toetsing!G:G,0))</f>
        <v>Ja</v>
      </c>
      <c r="C576" s="118" t="s">
        <v>41</v>
      </c>
      <c r="D576" s="118" t="s">
        <v>39</v>
      </c>
      <c r="E576" s="121">
        <f t="shared" si="25"/>
        <v>67</v>
      </c>
      <c r="F576" s="121">
        <f t="shared" si="26"/>
        <v>122</v>
      </c>
      <c r="G576" s="497">
        <f t="shared" si="27"/>
        <v>0</v>
      </c>
      <c r="H576" s="27" t="s">
        <v>1454</v>
      </c>
      <c r="I576" s="27" t="s">
        <v>1792</v>
      </c>
      <c r="J576" s="893">
        <v>5420</v>
      </c>
      <c r="L576" s="48"/>
      <c r="M576" s="887" t="s">
        <v>1794</v>
      </c>
      <c r="N576" s="888">
        <v>67</v>
      </c>
      <c r="O576" s="888">
        <v>14</v>
      </c>
      <c r="P576" s="888">
        <v>14</v>
      </c>
      <c r="Q576" s="888">
        <v>14</v>
      </c>
      <c r="R576" s="92">
        <v>0.79</v>
      </c>
      <c r="S576" s="92">
        <v>1.01</v>
      </c>
      <c r="T576" s="92"/>
      <c r="U576" s="92"/>
      <c r="V576" s="889">
        <v>-6.08</v>
      </c>
      <c r="W576" s="890" t="s">
        <v>1475</v>
      </c>
      <c r="X576" s="889">
        <v>-6.02</v>
      </c>
      <c r="Y576" s="891" t="s">
        <v>72</v>
      </c>
      <c r="Z576" s="892">
        <v>2.13</v>
      </c>
      <c r="AA576" s="93">
        <v>0.15</v>
      </c>
      <c r="AB576" s="94">
        <v>143</v>
      </c>
      <c r="AC576" s="892">
        <v>9.69</v>
      </c>
      <c r="AD576" s="94">
        <v>649</v>
      </c>
      <c r="AE576" s="892">
        <v>1.5</v>
      </c>
      <c r="AF576" s="93">
        <v>0.11</v>
      </c>
      <c r="AG576" s="94">
        <v>99</v>
      </c>
      <c r="AH576" s="892">
        <v>0.1</v>
      </c>
      <c r="AI576" s="94">
        <v>5</v>
      </c>
      <c r="AJ576" s="892">
        <v>8.9</v>
      </c>
      <c r="AK576" s="94">
        <v>597</v>
      </c>
      <c r="AL576" s="892">
        <v>1.5</v>
      </c>
      <c r="AM576" s="93">
        <v>0.11</v>
      </c>
      <c r="AN576" s="94">
        <v>99</v>
      </c>
      <c r="AO576" s="892">
        <v>0.1</v>
      </c>
      <c r="AP576" s="94">
        <v>5</v>
      </c>
      <c r="AQ576" s="892">
        <v>8.9</v>
      </c>
      <c r="AR576" s="94">
        <v>597</v>
      </c>
      <c r="AS576" s="892">
        <v>1.8</v>
      </c>
      <c r="AT576" s="93">
        <v>0.13</v>
      </c>
      <c r="AU576" s="94">
        <v>122</v>
      </c>
      <c r="AV576" s="892">
        <v>0.6</v>
      </c>
      <c r="AW576" s="94">
        <v>40</v>
      </c>
      <c r="AX576" s="892">
        <v>8.9</v>
      </c>
      <c r="AY576" s="94">
        <v>597</v>
      </c>
    </row>
    <row r="577" spans="1:51" x14ac:dyDescent="0.25">
      <c r="A577" s="496">
        <f>INDEX(Toetsing!F:F,MATCH('Export Project'!J577,Toetsing!G:G,0))</f>
        <v>17211</v>
      </c>
      <c r="B577" s="118" t="str">
        <f>INDEX(Toetsing!T:T,MATCH('Export Project'!J577,Toetsing!G:G,0))</f>
        <v>Ja</v>
      </c>
      <c r="C577" s="118" t="s">
        <v>41</v>
      </c>
      <c r="D577" s="118" t="s">
        <v>39</v>
      </c>
      <c r="E577" s="121">
        <f t="shared" si="25"/>
        <v>66</v>
      </c>
      <c r="F577" s="121">
        <f t="shared" si="26"/>
        <v>131</v>
      </c>
      <c r="G577" s="497">
        <f t="shared" si="27"/>
        <v>0</v>
      </c>
      <c r="H577" s="27" t="s">
        <v>1454</v>
      </c>
      <c r="I577" s="27" t="s">
        <v>1792</v>
      </c>
      <c r="J577" s="893">
        <v>5426</v>
      </c>
      <c r="L577" s="48"/>
      <c r="M577" s="887" t="s">
        <v>1795</v>
      </c>
      <c r="N577" s="888">
        <v>66</v>
      </c>
      <c r="O577" s="888">
        <v>14</v>
      </c>
      <c r="P577" s="888">
        <v>14</v>
      </c>
      <c r="Q577" s="888">
        <v>14</v>
      </c>
      <c r="R577" s="92">
        <v>0.8</v>
      </c>
      <c r="S577" s="92">
        <v>1.18</v>
      </c>
      <c r="T577" s="92"/>
      <c r="U577" s="92"/>
      <c r="V577" s="889">
        <v>-6.05</v>
      </c>
      <c r="W577" s="890" t="s">
        <v>1475</v>
      </c>
      <c r="X577" s="889">
        <v>-6.02</v>
      </c>
      <c r="Y577" s="891" t="s">
        <v>72</v>
      </c>
      <c r="Z577" s="892">
        <v>2.8</v>
      </c>
      <c r="AA577" s="93">
        <v>0.2</v>
      </c>
      <c r="AB577" s="94">
        <v>185</v>
      </c>
      <c r="AC577" s="892">
        <v>9.61</v>
      </c>
      <c r="AD577" s="94">
        <v>634</v>
      </c>
      <c r="AE577" s="892">
        <v>1.3</v>
      </c>
      <c r="AF577" s="93">
        <v>0.1</v>
      </c>
      <c r="AG577" s="94">
        <v>88</v>
      </c>
      <c r="AH577" s="892">
        <v>0</v>
      </c>
      <c r="AI577" s="94">
        <v>1</v>
      </c>
      <c r="AJ577" s="892">
        <v>9</v>
      </c>
      <c r="AK577" s="94">
        <v>591</v>
      </c>
      <c r="AL577" s="892">
        <v>1.3</v>
      </c>
      <c r="AM577" s="93">
        <v>0.1</v>
      </c>
      <c r="AN577" s="94">
        <v>88</v>
      </c>
      <c r="AO577" s="892">
        <v>0</v>
      </c>
      <c r="AP577" s="94">
        <v>1</v>
      </c>
      <c r="AQ577" s="892">
        <v>9</v>
      </c>
      <c r="AR577" s="94">
        <v>591</v>
      </c>
      <c r="AS577" s="892">
        <v>2</v>
      </c>
      <c r="AT577" s="93">
        <v>0.14000000000000001</v>
      </c>
      <c r="AU577" s="94">
        <v>131</v>
      </c>
      <c r="AV577" s="892">
        <v>0.2</v>
      </c>
      <c r="AW577" s="94">
        <v>15</v>
      </c>
      <c r="AX577" s="892">
        <v>9</v>
      </c>
      <c r="AY577" s="94">
        <v>591</v>
      </c>
    </row>
    <row r="578" spans="1:51" x14ac:dyDescent="0.25">
      <c r="A578" s="496">
        <f>INDEX(Toetsing!F:F,MATCH('Export Project'!J578,Toetsing!G:G,0))</f>
        <v>17211</v>
      </c>
      <c r="B578" s="118" t="str">
        <f>INDEX(Toetsing!T:T,MATCH('Export Project'!J578,Toetsing!G:G,0))</f>
        <v>Ja</v>
      </c>
      <c r="C578" s="118" t="s">
        <v>41</v>
      </c>
      <c r="D578" s="118" t="s">
        <v>39</v>
      </c>
      <c r="E578" s="121">
        <f t="shared" si="25"/>
        <v>41</v>
      </c>
      <c r="F578" s="121">
        <f t="shared" si="26"/>
        <v>98</v>
      </c>
      <c r="G578" s="497">
        <f t="shared" si="27"/>
        <v>0</v>
      </c>
      <c r="H578" s="27" t="s">
        <v>1454</v>
      </c>
      <c r="I578" s="27" t="s">
        <v>1792</v>
      </c>
      <c r="J578" s="893">
        <v>5427</v>
      </c>
      <c r="L578" s="48"/>
      <c r="M578" s="887" t="s">
        <v>1796</v>
      </c>
      <c r="N578" s="888">
        <v>41</v>
      </c>
      <c r="O578" s="888">
        <v>14</v>
      </c>
      <c r="P578" s="888">
        <v>14</v>
      </c>
      <c r="Q578" s="888">
        <v>14</v>
      </c>
      <c r="R578" s="92">
        <v>0.74</v>
      </c>
      <c r="S578" s="92">
        <v>1.1499999999999999</v>
      </c>
      <c r="T578" s="92"/>
      <c r="U578" s="92"/>
      <c r="V578" s="889">
        <v>-6.05</v>
      </c>
      <c r="W578" s="890" t="s">
        <v>1475</v>
      </c>
      <c r="X578" s="889">
        <v>-6.02</v>
      </c>
      <c r="Y578" s="891" t="s">
        <v>72</v>
      </c>
      <c r="Z578" s="892">
        <v>3.26</v>
      </c>
      <c r="AA578" s="93">
        <v>0.23</v>
      </c>
      <c r="AB578" s="94">
        <v>134</v>
      </c>
      <c r="AC578" s="892">
        <v>9.07</v>
      </c>
      <c r="AD578" s="94">
        <v>372</v>
      </c>
      <c r="AE578" s="892">
        <v>1.8</v>
      </c>
      <c r="AF578" s="93">
        <v>0.13</v>
      </c>
      <c r="AG578" s="94">
        <v>72</v>
      </c>
      <c r="AH578" s="892">
        <v>0.2</v>
      </c>
      <c r="AI578" s="94">
        <v>8</v>
      </c>
      <c r="AJ578" s="892">
        <v>8.3000000000000007</v>
      </c>
      <c r="AK578" s="94">
        <v>342</v>
      </c>
      <c r="AL578" s="892">
        <v>1.8</v>
      </c>
      <c r="AM578" s="93">
        <v>0.13</v>
      </c>
      <c r="AN578" s="94">
        <v>72</v>
      </c>
      <c r="AO578" s="892">
        <v>0.2</v>
      </c>
      <c r="AP578" s="94">
        <v>8</v>
      </c>
      <c r="AQ578" s="892">
        <v>8.3000000000000007</v>
      </c>
      <c r="AR578" s="94">
        <v>342</v>
      </c>
      <c r="AS578" s="892">
        <v>2.4</v>
      </c>
      <c r="AT578" s="93">
        <v>0.17</v>
      </c>
      <c r="AU578" s="94">
        <v>98</v>
      </c>
      <c r="AV578" s="892">
        <v>0.4</v>
      </c>
      <c r="AW578" s="94">
        <v>17</v>
      </c>
      <c r="AX578" s="892">
        <v>8.3000000000000007</v>
      </c>
      <c r="AY578" s="94">
        <v>342</v>
      </c>
    </row>
    <row r="579" spans="1:51" x14ac:dyDescent="0.25">
      <c r="A579" s="496">
        <f>INDEX(Toetsing!F:F,MATCH('Export Project'!J579,Toetsing!G:G,0))</f>
        <v>17176</v>
      </c>
      <c r="B579" s="118" t="str">
        <f>INDEX(Toetsing!T:T,MATCH('Export Project'!J579,Toetsing!G:G,0))</f>
        <v>baggerschoon</v>
      </c>
      <c r="C579" s="118" t="s">
        <v>74</v>
      </c>
      <c r="D579" s="118" t="s">
        <v>39</v>
      </c>
      <c r="E579" s="121">
        <f t="shared" si="25"/>
        <v>78</v>
      </c>
      <c r="F579" s="121">
        <f t="shared" si="26"/>
        <v>36</v>
      </c>
      <c r="G579" s="497">
        <f t="shared" si="27"/>
        <v>0</v>
      </c>
      <c r="H579" s="27" t="s">
        <v>1454</v>
      </c>
      <c r="I579" s="27" t="s">
        <v>1797</v>
      </c>
      <c r="J579" s="893">
        <v>5368</v>
      </c>
      <c r="L579" s="48"/>
      <c r="M579" s="887" t="s">
        <v>1798</v>
      </c>
      <c r="N579" s="888">
        <v>78</v>
      </c>
      <c r="O579" s="888">
        <v>2.7</v>
      </c>
      <c r="P579" s="888">
        <v>2.5</v>
      </c>
      <c r="Q579" s="888">
        <v>2.7</v>
      </c>
      <c r="R579" s="92">
        <v>0.3</v>
      </c>
      <c r="S579" s="92">
        <v>0.52</v>
      </c>
      <c r="T579" s="92"/>
      <c r="U579" s="92"/>
      <c r="V579" s="889">
        <v>-5.92</v>
      </c>
      <c r="W579" s="890" t="s">
        <v>1457</v>
      </c>
      <c r="X579" s="889">
        <v>-6.02</v>
      </c>
      <c r="Y579" s="891" t="s">
        <v>72</v>
      </c>
      <c r="Z579" s="892">
        <v>0.46</v>
      </c>
      <c r="AA579" s="93">
        <v>0.17</v>
      </c>
      <c r="AB579" s="94">
        <v>36</v>
      </c>
      <c r="AC579" s="892">
        <v>0.47</v>
      </c>
      <c r="AD579" s="94">
        <v>37</v>
      </c>
      <c r="AE579" s="892">
        <v>0.4</v>
      </c>
      <c r="AF579" s="93">
        <v>0.13</v>
      </c>
      <c r="AG579" s="94">
        <v>28</v>
      </c>
      <c r="AH579" s="892">
        <v>0</v>
      </c>
      <c r="AI579" s="94">
        <v>2</v>
      </c>
      <c r="AJ579" s="892">
        <v>0.5</v>
      </c>
      <c r="AK579" s="94">
        <v>37</v>
      </c>
      <c r="AL579" s="892">
        <v>0.4</v>
      </c>
      <c r="AM579" s="93">
        <v>0.13</v>
      </c>
      <c r="AN579" s="94">
        <v>28</v>
      </c>
      <c r="AO579" s="892">
        <v>0</v>
      </c>
      <c r="AP579" s="94">
        <v>2</v>
      </c>
      <c r="AQ579" s="892">
        <v>0.5</v>
      </c>
      <c r="AR579" s="94">
        <v>37</v>
      </c>
      <c r="AS579" s="892">
        <v>0.4</v>
      </c>
      <c r="AT579" s="93">
        <v>0.13</v>
      </c>
      <c r="AU579" s="94">
        <v>29</v>
      </c>
      <c r="AV579" s="892">
        <v>0.1</v>
      </c>
      <c r="AW579" s="94">
        <v>7</v>
      </c>
      <c r="AX579" s="892">
        <v>0.5</v>
      </c>
      <c r="AY579" s="94">
        <v>37</v>
      </c>
    </row>
    <row r="580" spans="1:51" x14ac:dyDescent="0.25">
      <c r="A580" s="496">
        <f>INDEX(Toetsing!F:F,MATCH('Export Project'!J580,Toetsing!G:G,0))</f>
        <v>17176</v>
      </c>
      <c r="B580" s="118" t="str">
        <f>INDEX(Toetsing!T:T,MATCH('Export Project'!J580,Toetsing!G:G,0))</f>
        <v>baggerschoon</v>
      </c>
      <c r="C580" s="118" t="s">
        <v>74</v>
      </c>
      <c r="D580" s="118" t="s">
        <v>39</v>
      </c>
      <c r="E580" s="121">
        <f t="shared" si="25"/>
        <v>71</v>
      </c>
      <c r="F580" s="121">
        <f t="shared" si="26"/>
        <v>17</v>
      </c>
      <c r="G580" s="497">
        <f t="shared" si="27"/>
        <v>0</v>
      </c>
      <c r="H580" s="27" t="s">
        <v>1454</v>
      </c>
      <c r="I580" s="27" t="s">
        <v>1797</v>
      </c>
      <c r="J580" s="893">
        <v>5369</v>
      </c>
      <c r="L580" s="48"/>
      <c r="M580" s="887" t="s">
        <v>1799</v>
      </c>
      <c r="N580" s="888">
        <v>71</v>
      </c>
      <c r="O580" s="888">
        <v>2.6</v>
      </c>
      <c r="P580" s="888">
        <v>2.5</v>
      </c>
      <c r="Q580" s="888">
        <v>2.6</v>
      </c>
      <c r="R580" s="92">
        <v>0.24</v>
      </c>
      <c r="S580" s="92">
        <v>0.42</v>
      </c>
      <c r="T580" s="92"/>
      <c r="U580" s="92"/>
      <c r="V580" s="889">
        <v>-5.92</v>
      </c>
      <c r="W580" s="890" t="s">
        <v>1457</v>
      </c>
      <c r="X580" s="889">
        <v>-6.02</v>
      </c>
      <c r="Y580" s="891" t="s">
        <v>72</v>
      </c>
      <c r="Z580" s="892">
        <v>0.24</v>
      </c>
      <c r="AA580" s="93">
        <v>0.09</v>
      </c>
      <c r="AB580" s="94">
        <v>17</v>
      </c>
      <c r="AC580" s="892">
        <v>0.44</v>
      </c>
      <c r="AD580" s="94">
        <v>31</v>
      </c>
      <c r="AE580" s="892">
        <v>0.2</v>
      </c>
      <c r="AF580" s="93">
        <v>0.08</v>
      </c>
      <c r="AG580" s="94">
        <v>16</v>
      </c>
      <c r="AH580" s="892">
        <v>0.2</v>
      </c>
      <c r="AI580" s="94">
        <v>11</v>
      </c>
      <c r="AJ580" s="892">
        <v>0.4</v>
      </c>
      <c r="AK580" s="94">
        <v>30</v>
      </c>
      <c r="AL580" s="892">
        <v>0.2</v>
      </c>
      <c r="AM580" s="93">
        <v>0.08</v>
      </c>
      <c r="AN580" s="94">
        <v>16</v>
      </c>
      <c r="AO580" s="892">
        <v>0.2</v>
      </c>
      <c r="AP580" s="94">
        <v>11</v>
      </c>
      <c r="AQ580" s="892">
        <v>0.4</v>
      </c>
      <c r="AR580" s="94">
        <v>30</v>
      </c>
      <c r="AS580" s="892">
        <v>0.2</v>
      </c>
      <c r="AT580" s="93">
        <v>0.08</v>
      </c>
      <c r="AU580" s="94">
        <v>16</v>
      </c>
      <c r="AV580" s="892">
        <v>0.2</v>
      </c>
      <c r="AW580" s="94">
        <v>16</v>
      </c>
      <c r="AX580" s="892">
        <v>0.4</v>
      </c>
      <c r="AY580" s="94">
        <v>30</v>
      </c>
    </row>
    <row r="581" spans="1:51" x14ac:dyDescent="0.25">
      <c r="A581" s="496">
        <f>INDEX(Toetsing!F:F,MATCH('Export Project'!J581,Toetsing!G:G,0))</f>
        <v>17176</v>
      </c>
      <c r="B581" s="118" t="str">
        <f>INDEX(Toetsing!T:T,MATCH('Export Project'!J581,Toetsing!G:G,0))</f>
        <v>Ja</v>
      </c>
      <c r="C581" s="118" t="s">
        <v>41</v>
      </c>
      <c r="D581" s="118" t="s">
        <v>39</v>
      </c>
      <c r="E581" s="121">
        <f t="shared" si="25"/>
        <v>35</v>
      </c>
      <c r="F581" s="121">
        <f t="shared" si="26"/>
        <v>15</v>
      </c>
      <c r="G581" s="497">
        <f t="shared" si="27"/>
        <v>0</v>
      </c>
      <c r="H581" s="27" t="s">
        <v>1454</v>
      </c>
      <c r="I581" s="27" t="s">
        <v>1797</v>
      </c>
      <c r="J581" s="893">
        <v>5370</v>
      </c>
      <c r="L581" s="48"/>
      <c r="M581" s="887" t="s">
        <v>1800</v>
      </c>
      <c r="N581" s="888">
        <v>35</v>
      </c>
      <c r="O581" s="888">
        <v>2.7</v>
      </c>
      <c r="P581" s="888">
        <v>2.4</v>
      </c>
      <c r="Q581" s="888">
        <v>2.7</v>
      </c>
      <c r="R581" s="92">
        <v>0.24</v>
      </c>
      <c r="S581" s="92">
        <v>0.62</v>
      </c>
      <c r="T581" s="92"/>
      <c r="U581" s="92"/>
      <c r="V581" s="889">
        <v>-5.92</v>
      </c>
      <c r="W581" s="890" t="s">
        <v>1457</v>
      </c>
      <c r="X581" s="889">
        <v>-6.02</v>
      </c>
      <c r="Y581" s="891" t="s">
        <v>72</v>
      </c>
      <c r="Z581" s="892">
        <v>0.51</v>
      </c>
      <c r="AA581" s="93">
        <v>0.19</v>
      </c>
      <c r="AB581" s="94">
        <v>18</v>
      </c>
      <c r="AC581" s="892">
        <v>0.43</v>
      </c>
      <c r="AD581" s="94">
        <v>15</v>
      </c>
      <c r="AE581" s="892">
        <v>0.4</v>
      </c>
      <c r="AF581" s="93">
        <v>0.14000000000000001</v>
      </c>
      <c r="AG581" s="94">
        <v>13</v>
      </c>
      <c r="AH581" s="892">
        <v>0</v>
      </c>
      <c r="AI581" s="94">
        <v>0</v>
      </c>
      <c r="AJ581" s="892">
        <v>0.4</v>
      </c>
      <c r="AK581" s="94">
        <v>15</v>
      </c>
      <c r="AL581" s="892">
        <v>0.4</v>
      </c>
      <c r="AM581" s="93">
        <v>0.14000000000000001</v>
      </c>
      <c r="AN581" s="94">
        <v>13</v>
      </c>
      <c r="AO581" s="892">
        <v>0</v>
      </c>
      <c r="AP581" s="94">
        <v>0</v>
      </c>
      <c r="AQ581" s="892">
        <v>0.4</v>
      </c>
      <c r="AR581" s="94">
        <v>15</v>
      </c>
      <c r="AS581" s="892">
        <v>0.4</v>
      </c>
      <c r="AT581" s="93">
        <v>0.16</v>
      </c>
      <c r="AU581" s="94">
        <v>15</v>
      </c>
      <c r="AV581" s="892">
        <v>0</v>
      </c>
      <c r="AW581" s="94">
        <v>1</v>
      </c>
      <c r="AX581" s="892">
        <v>0.4</v>
      </c>
      <c r="AY581" s="94">
        <v>15</v>
      </c>
    </row>
    <row r="582" spans="1:51" x14ac:dyDescent="0.25">
      <c r="A582" s="496">
        <f>INDEX(Toetsing!F:F,MATCH('Export Project'!J582,Toetsing!G:G,0))</f>
        <v>17145</v>
      </c>
      <c r="B582" s="118" t="str">
        <f>INDEX(Toetsing!T:T,MATCH('Export Project'!J582,Toetsing!G:G,0))</f>
        <v>Nee</v>
      </c>
      <c r="C582" s="118" t="s">
        <v>39</v>
      </c>
      <c r="D582" s="118" t="s">
        <v>39</v>
      </c>
      <c r="E582" s="121">
        <f t="shared" si="25"/>
        <v>0</v>
      </c>
      <c r="F582" s="121">
        <f t="shared" si="26"/>
        <v>0</v>
      </c>
      <c r="G582" s="497">
        <f t="shared" si="27"/>
        <v>0</v>
      </c>
      <c r="H582" s="27" t="s">
        <v>1454</v>
      </c>
      <c r="I582" s="27" t="s">
        <v>1801</v>
      </c>
      <c r="J582" s="893">
        <v>5261</v>
      </c>
      <c r="L582" s="48"/>
      <c r="M582" s="887" t="s">
        <v>1802</v>
      </c>
      <c r="N582" s="888">
        <v>24.448777</v>
      </c>
      <c r="O582" s="888">
        <v>14.1</v>
      </c>
      <c r="P582" s="888">
        <v>14.1</v>
      </c>
      <c r="Q582" s="888">
        <v>14.1</v>
      </c>
      <c r="R582" s="92">
        <v>1.34</v>
      </c>
      <c r="S582" s="92">
        <v>1.43</v>
      </c>
      <c r="T582" s="92"/>
      <c r="U582" s="92"/>
      <c r="V582" s="889">
        <v>-5.68</v>
      </c>
      <c r="W582" s="890" t="s">
        <v>1607</v>
      </c>
      <c r="X582" s="889">
        <v>-5.52</v>
      </c>
      <c r="Y582" s="891" t="s">
        <v>72</v>
      </c>
      <c r="Z582" s="892">
        <v>1.72</v>
      </c>
      <c r="AA582" s="93">
        <v>0.12</v>
      </c>
      <c r="AB582" s="94">
        <v>42</v>
      </c>
      <c r="AC582" s="892">
        <v>13.96</v>
      </c>
      <c r="AD582" s="94">
        <v>341</v>
      </c>
      <c r="AE582" s="892">
        <v>0</v>
      </c>
      <c r="AF582" s="93">
        <v>0</v>
      </c>
      <c r="AG582" s="94">
        <v>1</v>
      </c>
      <c r="AH582" s="892">
        <v>0.1</v>
      </c>
      <c r="AI582" s="94">
        <v>1</v>
      </c>
      <c r="AJ582" s="892">
        <v>6.6</v>
      </c>
      <c r="AK582" s="94">
        <v>162</v>
      </c>
      <c r="AL582" s="892">
        <v>0</v>
      </c>
      <c r="AM582" s="93">
        <v>0</v>
      </c>
      <c r="AN582" s="94">
        <v>1</v>
      </c>
      <c r="AO582" s="892">
        <v>0.1</v>
      </c>
      <c r="AP582" s="94">
        <v>1</v>
      </c>
      <c r="AQ582" s="892">
        <v>6.6</v>
      </c>
      <c r="AR582" s="94">
        <v>162</v>
      </c>
      <c r="AS582" s="892">
        <v>0</v>
      </c>
      <c r="AT582" s="93">
        <v>0</v>
      </c>
      <c r="AU582" s="94">
        <v>1</v>
      </c>
      <c r="AV582" s="892">
        <v>0.1</v>
      </c>
      <c r="AW582" s="94">
        <v>3</v>
      </c>
      <c r="AX582" s="892">
        <v>7.7</v>
      </c>
      <c r="AY582" s="94">
        <v>189</v>
      </c>
    </row>
    <row r="583" spans="1:51" x14ac:dyDescent="0.25">
      <c r="A583" s="496">
        <f>INDEX(Toetsing!F:F,MATCH('Export Project'!J583,Toetsing!G:G,0))</f>
        <v>17145</v>
      </c>
      <c r="B583" s="118" t="str">
        <f>INDEX(Toetsing!T:T,MATCH('Export Project'!J583,Toetsing!G:G,0))</f>
        <v>Nee</v>
      </c>
      <c r="C583" s="118" t="s">
        <v>39</v>
      </c>
      <c r="D583" s="118" t="s">
        <v>39</v>
      </c>
      <c r="E583" s="121">
        <f t="shared" ref="E583:E646" si="28">IF(C583="Nee",0,N583)</f>
        <v>0</v>
      </c>
      <c r="F583" s="121">
        <f t="shared" ref="F583:F646" si="29">IF(C583="Ja",AU583,IF(C583="Ja, baggerschoon",AB583,IF(C583="Ja, legger",AG583,0)))</f>
        <v>0</v>
      </c>
      <c r="G583" s="497">
        <f t="shared" ref="G583:G646" si="30">IF(D583="Ja",AW583,0)</f>
        <v>0</v>
      </c>
      <c r="H583" s="27" t="s">
        <v>1454</v>
      </c>
      <c r="I583" s="27" t="s">
        <v>1801</v>
      </c>
      <c r="J583" s="893">
        <v>5262</v>
      </c>
      <c r="L583" s="48"/>
      <c r="M583" s="887" t="s">
        <v>1803</v>
      </c>
      <c r="N583" s="888">
        <v>60</v>
      </c>
      <c r="O583" s="888">
        <v>8.1999999999999993</v>
      </c>
      <c r="P583" s="888">
        <v>8.1999999999999993</v>
      </c>
      <c r="Q583" s="888">
        <v>8.1999999999999993</v>
      </c>
      <c r="R583" s="92">
        <v>1</v>
      </c>
      <c r="S583" s="92">
        <v>1.24</v>
      </c>
      <c r="T583" s="92"/>
      <c r="U583" s="92"/>
      <c r="V583" s="889">
        <v>-5.68</v>
      </c>
      <c r="W583" s="890" t="s">
        <v>1662</v>
      </c>
      <c r="X583" s="889">
        <v>-5.52</v>
      </c>
      <c r="Y583" s="891" t="s">
        <v>72</v>
      </c>
      <c r="Z583" s="892">
        <v>1.52</v>
      </c>
      <c r="AA583" s="93">
        <v>0.2</v>
      </c>
      <c r="AB583" s="94">
        <v>91</v>
      </c>
      <c r="AC583" s="892">
        <v>6.33</v>
      </c>
      <c r="AD583" s="94">
        <v>380</v>
      </c>
      <c r="AE583" s="892">
        <v>0.1</v>
      </c>
      <c r="AF583" s="93">
        <v>0.02</v>
      </c>
      <c r="AG583" s="94">
        <v>7</v>
      </c>
      <c r="AH583" s="892">
        <v>0</v>
      </c>
      <c r="AI583" s="94">
        <v>0</v>
      </c>
      <c r="AJ583" s="892">
        <v>3.6</v>
      </c>
      <c r="AK583" s="94">
        <v>217</v>
      </c>
      <c r="AL583" s="892">
        <v>0.1</v>
      </c>
      <c r="AM583" s="93">
        <v>0.02</v>
      </c>
      <c r="AN583" s="94">
        <v>7</v>
      </c>
      <c r="AO583" s="892">
        <v>0</v>
      </c>
      <c r="AP583" s="94">
        <v>0</v>
      </c>
      <c r="AQ583" s="892">
        <v>3.6</v>
      </c>
      <c r="AR583" s="94">
        <v>217</v>
      </c>
      <c r="AS583" s="892">
        <v>0.1</v>
      </c>
      <c r="AT583" s="93">
        <v>0.02</v>
      </c>
      <c r="AU583" s="94">
        <v>7</v>
      </c>
      <c r="AV583" s="892">
        <v>0</v>
      </c>
      <c r="AW583" s="94">
        <v>0</v>
      </c>
      <c r="AX583" s="892">
        <v>4.2</v>
      </c>
      <c r="AY583" s="94">
        <v>252</v>
      </c>
    </row>
    <row r="584" spans="1:51" x14ac:dyDescent="0.25">
      <c r="A584" s="496">
        <f>INDEX(Toetsing!F:F,MATCH('Export Project'!J584,Toetsing!G:G,0))</f>
        <v>17145</v>
      </c>
      <c r="B584" s="118" t="str">
        <f>INDEX(Toetsing!T:T,MATCH('Export Project'!J584,Toetsing!G:G,0))</f>
        <v>Nee</v>
      </c>
      <c r="C584" s="118" t="s">
        <v>39</v>
      </c>
      <c r="D584" s="118" t="s">
        <v>39</v>
      </c>
      <c r="E584" s="121">
        <f t="shared" si="28"/>
        <v>0</v>
      </c>
      <c r="F584" s="121">
        <f t="shared" si="29"/>
        <v>0</v>
      </c>
      <c r="G584" s="497">
        <f t="shared" si="30"/>
        <v>0</v>
      </c>
      <c r="H584" s="27" t="s">
        <v>1454</v>
      </c>
      <c r="I584" s="27" t="s">
        <v>1801</v>
      </c>
      <c r="J584" s="893">
        <v>5263</v>
      </c>
      <c r="L584" s="48"/>
      <c r="M584" s="887" t="s">
        <v>1804</v>
      </c>
      <c r="N584" s="888">
        <v>64</v>
      </c>
      <c r="O584" s="888">
        <v>14.9</v>
      </c>
      <c r="P584" s="888">
        <v>14.9</v>
      </c>
      <c r="Q584" s="888">
        <v>14.9</v>
      </c>
      <c r="R584" s="92">
        <v>1.2</v>
      </c>
      <c r="S584" s="92">
        <v>1.38</v>
      </c>
      <c r="T584" s="92"/>
      <c r="U584" s="92"/>
      <c r="V584" s="889">
        <v>-5.68</v>
      </c>
      <c r="W584" s="890" t="s">
        <v>1662</v>
      </c>
      <c r="X584" s="889">
        <v>-5.52</v>
      </c>
      <c r="Y584" s="891" t="s">
        <v>72</v>
      </c>
      <c r="Z584" s="892">
        <v>2.27</v>
      </c>
      <c r="AA584" s="93">
        <v>0.15</v>
      </c>
      <c r="AB584" s="94">
        <v>145</v>
      </c>
      <c r="AC584" s="892">
        <v>15.57</v>
      </c>
      <c r="AD584" s="94">
        <v>996</v>
      </c>
      <c r="AE584" s="892">
        <v>0</v>
      </c>
      <c r="AF584" s="93">
        <v>0</v>
      </c>
      <c r="AG584" s="94">
        <v>0</v>
      </c>
      <c r="AH584" s="892">
        <v>0</v>
      </c>
      <c r="AI584" s="94">
        <v>0</v>
      </c>
      <c r="AJ584" s="892">
        <v>7.1</v>
      </c>
      <c r="AK584" s="94">
        <v>455</v>
      </c>
      <c r="AL584" s="892">
        <v>0</v>
      </c>
      <c r="AM584" s="93">
        <v>0</v>
      </c>
      <c r="AN584" s="94">
        <v>0</v>
      </c>
      <c r="AO584" s="892">
        <v>0</v>
      </c>
      <c r="AP584" s="94">
        <v>0</v>
      </c>
      <c r="AQ584" s="892">
        <v>7.1</v>
      </c>
      <c r="AR584" s="94">
        <v>455</v>
      </c>
      <c r="AS584" s="892">
        <v>0</v>
      </c>
      <c r="AT584" s="93">
        <v>0</v>
      </c>
      <c r="AU584" s="94">
        <v>0</v>
      </c>
      <c r="AV584" s="892">
        <v>0</v>
      </c>
      <c r="AW584" s="94">
        <v>0</v>
      </c>
      <c r="AX584" s="892">
        <v>8.4</v>
      </c>
      <c r="AY584" s="94">
        <v>535</v>
      </c>
    </row>
    <row r="585" spans="1:51" x14ac:dyDescent="0.25">
      <c r="A585" s="496">
        <f>INDEX(Toetsing!F:F,MATCH('Export Project'!J585,Toetsing!G:G,0))</f>
        <v>17145</v>
      </c>
      <c r="B585" s="118" t="str">
        <f>INDEX(Toetsing!T:T,MATCH('Export Project'!J585,Toetsing!G:G,0))</f>
        <v>Nee</v>
      </c>
      <c r="C585" s="118" t="s">
        <v>39</v>
      </c>
      <c r="D585" s="118" t="s">
        <v>39</v>
      </c>
      <c r="E585" s="121">
        <f t="shared" si="28"/>
        <v>0</v>
      </c>
      <c r="F585" s="121">
        <f t="shared" si="29"/>
        <v>0</v>
      </c>
      <c r="G585" s="497">
        <f t="shared" si="30"/>
        <v>0</v>
      </c>
      <c r="H585" s="27" t="s">
        <v>1454</v>
      </c>
      <c r="I585" s="27" t="s">
        <v>1801</v>
      </c>
      <c r="J585" s="893">
        <v>5264</v>
      </c>
      <c r="L585" s="48"/>
      <c r="M585" s="887" t="s">
        <v>1805</v>
      </c>
      <c r="N585" s="888">
        <v>40</v>
      </c>
      <c r="O585" s="888">
        <v>3.2</v>
      </c>
      <c r="P585" s="888">
        <v>3.2</v>
      </c>
      <c r="Q585" s="888">
        <v>3.2</v>
      </c>
      <c r="R585" s="92">
        <v>0.71</v>
      </c>
      <c r="S585" s="92">
        <v>0.9</v>
      </c>
      <c r="T585" s="92"/>
      <c r="U585" s="92"/>
      <c r="V585" s="889">
        <v>-5.68</v>
      </c>
      <c r="W585" s="890" t="s">
        <v>1662</v>
      </c>
      <c r="X585" s="889">
        <v>-5.52</v>
      </c>
      <c r="Y585" s="891" t="s">
        <v>72</v>
      </c>
      <c r="Z585" s="892">
        <v>0.19</v>
      </c>
      <c r="AA585" s="93">
        <v>0.06</v>
      </c>
      <c r="AB585" s="94">
        <v>8</v>
      </c>
      <c r="AC585" s="892">
        <v>1.86</v>
      </c>
      <c r="AD585" s="94">
        <v>74</v>
      </c>
      <c r="AE585" s="892">
        <v>0</v>
      </c>
      <c r="AF585" s="93">
        <v>0</v>
      </c>
      <c r="AG585" s="94">
        <v>0</v>
      </c>
      <c r="AH585" s="892">
        <v>0</v>
      </c>
      <c r="AI585" s="94">
        <v>0</v>
      </c>
      <c r="AJ585" s="892">
        <v>1.2</v>
      </c>
      <c r="AK585" s="94">
        <v>50</v>
      </c>
      <c r="AL585" s="892">
        <v>0</v>
      </c>
      <c r="AM585" s="93">
        <v>0</v>
      </c>
      <c r="AN585" s="94">
        <v>0</v>
      </c>
      <c r="AO585" s="892">
        <v>0</v>
      </c>
      <c r="AP585" s="94">
        <v>0</v>
      </c>
      <c r="AQ585" s="892">
        <v>1.2</v>
      </c>
      <c r="AR585" s="94">
        <v>50</v>
      </c>
      <c r="AS585" s="892">
        <v>0</v>
      </c>
      <c r="AT585" s="93">
        <v>0</v>
      </c>
      <c r="AU585" s="94">
        <v>0</v>
      </c>
      <c r="AV585" s="892">
        <v>0</v>
      </c>
      <c r="AW585" s="94">
        <v>0</v>
      </c>
      <c r="AX585" s="892">
        <v>1.3</v>
      </c>
      <c r="AY585" s="94">
        <v>53</v>
      </c>
    </row>
    <row r="586" spans="1:51" x14ac:dyDescent="0.25">
      <c r="A586" s="496">
        <f>INDEX(Toetsing!F:F,MATCH('Export Project'!J586,Toetsing!G:G,0))</f>
        <v>17190</v>
      </c>
      <c r="B586" s="118" t="str">
        <f>INDEX(Toetsing!T:T,MATCH('Export Project'!J586,Toetsing!G:G,0))</f>
        <v>baggerschoon</v>
      </c>
      <c r="C586" s="118" t="s">
        <v>74</v>
      </c>
      <c r="D586" s="118" t="s">
        <v>39</v>
      </c>
      <c r="E586" s="121">
        <f t="shared" si="28"/>
        <v>20</v>
      </c>
      <c r="F586" s="121">
        <f t="shared" si="29"/>
        <v>24</v>
      </c>
      <c r="G586" s="497">
        <f t="shared" si="30"/>
        <v>0</v>
      </c>
      <c r="H586" s="27" t="s">
        <v>1454</v>
      </c>
      <c r="I586" s="27" t="s">
        <v>1806</v>
      </c>
      <c r="J586" s="893">
        <v>5200</v>
      </c>
      <c r="L586" s="48"/>
      <c r="M586" s="887" t="s">
        <v>1807</v>
      </c>
      <c r="N586" s="888">
        <v>20</v>
      </c>
      <c r="O586" s="888">
        <v>3.9</v>
      </c>
      <c r="P586" s="888">
        <v>3.8</v>
      </c>
      <c r="Q586" s="888">
        <v>3.9</v>
      </c>
      <c r="R586" s="92">
        <v>0.63</v>
      </c>
      <c r="S586" s="92">
        <v>1.1000000000000001</v>
      </c>
      <c r="T586" s="92"/>
      <c r="U586" s="92"/>
      <c r="V586" s="889">
        <v>-5.4</v>
      </c>
      <c r="W586" s="890" t="s">
        <v>1457</v>
      </c>
      <c r="X586" s="889">
        <v>-5.44</v>
      </c>
      <c r="Y586" s="891" t="s">
        <v>72</v>
      </c>
      <c r="Z586" s="892">
        <v>1.2</v>
      </c>
      <c r="AA586" s="93">
        <v>0.32</v>
      </c>
      <c r="AB586" s="94">
        <v>24</v>
      </c>
      <c r="AC586" s="892">
        <v>1.58</v>
      </c>
      <c r="AD586" s="94">
        <v>32</v>
      </c>
      <c r="AE586" s="892">
        <v>1.2</v>
      </c>
      <c r="AF586" s="93">
        <v>0.32</v>
      </c>
      <c r="AG586" s="94">
        <v>24</v>
      </c>
      <c r="AH586" s="892">
        <v>0.4</v>
      </c>
      <c r="AI586" s="94">
        <v>8</v>
      </c>
      <c r="AJ586" s="892">
        <v>1.6</v>
      </c>
      <c r="AK586" s="94">
        <v>32</v>
      </c>
      <c r="AL586" s="892">
        <v>1.2</v>
      </c>
      <c r="AM586" s="93">
        <v>0.32</v>
      </c>
      <c r="AN586" s="94">
        <v>24</v>
      </c>
      <c r="AO586" s="892">
        <v>0.4</v>
      </c>
      <c r="AP586" s="94">
        <v>8</v>
      </c>
      <c r="AQ586" s="892">
        <v>1.6</v>
      </c>
      <c r="AR586" s="94">
        <v>32</v>
      </c>
      <c r="AS586" s="892">
        <v>1.2</v>
      </c>
      <c r="AT586" s="93">
        <v>0.32</v>
      </c>
      <c r="AU586" s="94">
        <v>24</v>
      </c>
      <c r="AV586" s="892">
        <v>0.5</v>
      </c>
      <c r="AW586" s="94">
        <v>10</v>
      </c>
      <c r="AX586" s="892">
        <v>1.6</v>
      </c>
      <c r="AY586" s="94">
        <v>32</v>
      </c>
    </row>
    <row r="587" spans="1:51" x14ac:dyDescent="0.25">
      <c r="A587" s="496">
        <f>INDEX(Toetsing!F:F,MATCH('Export Project'!J587,Toetsing!G:G,0))</f>
        <v>17240</v>
      </c>
      <c r="B587" s="118" t="str">
        <f>INDEX(Toetsing!T:T,MATCH('Export Project'!J587,Toetsing!G:G,0))</f>
        <v>Ja</v>
      </c>
      <c r="C587" s="118" t="s">
        <v>41</v>
      </c>
      <c r="D587" s="118" t="s">
        <v>39</v>
      </c>
      <c r="E587" s="121">
        <f t="shared" si="28"/>
        <v>46</v>
      </c>
      <c r="F587" s="121">
        <f t="shared" si="29"/>
        <v>34</v>
      </c>
      <c r="G587" s="497">
        <f t="shared" si="30"/>
        <v>0</v>
      </c>
      <c r="H587" s="27" t="s">
        <v>1454</v>
      </c>
      <c r="I587" s="27" t="s">
        <v>1808</v>
      </c>
      <c r="J587" s="893">
        <v>5780</v>
      </c>
      <c r="L587" s="48"/>
      <c r="M587" s="887" t="s">
        <v>1809</v>
      </c>
      <c r="N587" s="888">
        <v>46</v>
      </c>
      <c r="O587" s="888">
        <v>12.4</v>
      </c>
      <c r="P587" s="888">
        <v>12.2</v>
      </c>
      <c r="Q587" s="888">
        <v>12.4</v>
      </c>
      <c r="R587" s="92">
        <v>0.74</v>
      </c>
      <c r="S587" s="92">
        <v>0.89</v>
      </c>
      <c r="T587" s="92"/>
      <c r="U587" s="92"/>
      <c r="V587" s="889">
        <v>-5.57</v>
      </c>
      <c r="W587" s="890" t="s">
        <v>1481</v>
      </c>
      <c r="X587" s="889">
        <v>-5.77</v>
      </c>
      <c r="Y587" s="891" t="s">
        <v>72</v>
      </c>
      <c r="Z587" s="892">
        <v>0.79</v>
      </c>
      <c r="AA587" s="93">
        <v>0.06</v>
      </c>
      <c r="AB587" s="94">
        <v>36</v>
      </c>
      <c r="AC587" s="892">
        <v>5.09</v>
      </c>
      <c r="AD587" s="94">
        <v>234</v>
      </c>
      <c r="AE587" s="892">
        <v>0.5</v>
      </c>
      <c r="AF587" s="93">
        <v>0.04</v>
      </c>
      <c r="AG587" s="94">
        <v>22</v>
      </c>
      <c r="AH587" s="892">
        <v>1.2</v>
      </c>
      <c r="AI587" s="94">
        <v>55</v>
      </c>
      <c r="AJ587" s="892">
        <v>5.0999999999999996</v>
      </c>
      <c r="AK587" s="94">
        <v>233</v>
      </c>
      <c r="AL587" s="892">
        <v>0.5</v>
      </c>
      <c r="AM587" s="93">
        <v>0.04</v>
      </c>
      <c r="AN587" s="94">
        <v>22</v>
      </c>
      <c r="AO587" s="892">
        <v>1.2</v>
      </c>
      <c r="AP587" s="94">
        <v>55</v>
      </c>
      <c r="AQ587" s="892">
        <v>5.0999999999999996</v>
      </c>
      <c r="AR587" s="94">
        <v>233</v>
      </c>
      <c r="AS587" s="892">
        <v>0.7</v>
      </c>
      <c r="AT587" s="93">
        <v>0.06</v>
      </c>
      <c r="AU587" s="94">
        <v>34</v>
      </c>
      <c r="AV587" s="892">
        <v>1.6</v>
      </c>
      <c r="AW587" s="94">
        <v>73</v>
      </c>
      <c r="AX587" s="892">
        <v>5.0999999999999996</v>
      </c>
      <c r="AY587" s="94">
        <v>233</v>
      </c>
    </row>
    <row r="588" spans="1:51" x14ac:dyDescent="0.25">
      <c r="A588" s="496">
        <f>INDEX(Toetsing!F:F,MATCH('Export Project'!J588,Toetsing!G:G,0))</f>
        <v>17241</v>
      </c>
      <c r="B588" s="118" t="str">
        <f>INDEX(Toetsing!T:T,MATCH('Export Project'!J588,Toetsing!G:G,0))</f>
        <v>Nee</v>
      </c>
      <c r="C588" s="118" t="s">
        <v>39</v>
      </c>
      <c r="D588" s="118" t="s">
        <v>39</v>
      </c>
      <c r="E588" s="121">
        <f t="shared" si="28"/>
        <v>0</v>
      </c>
      <c r="F588" s="121">
        <f t="shared" si="29"/>
        <v>0</v>
      </c>
      <c r="G588" s="497">
        <f t="shared" si="30"/>
        <v>0</v>
      </c>
      <c r="H588" s="27" t="s">
        <v>1454</v>
      </c>
      <c r="I588" s="27" t="s">
        <v>1808</v>
      </c>
      <c r="J588" s="893">
        <v>5781</v>
      </c>
      <c r="L588" s="48"/>
      <c r="M588" s="887" t="s">
        <v>1810</v>
      </c>
      <c r="N588" s="888">
        <v>46</v>
      </c>
      <c r="O588" s="888">
        <v>11</v>
      </c>
      <c r="P588" s="888">
        <v>10.6</v>
      </c>
      <c r="Q588" s="888">
        <v>11</v>
      </c>
      <c r="R588" s="92">
        <v>0.83</v>
      </c>
      <c r="S588" s="92">
        <v>0.97</v>
      </c>
      <c r="T588" s="92"/>
      <c r="U588" s="92"/>
      <c r="V588" s="889">
        <v>-5.57</v>
      </c>
      <c r="W588" s="890" t="s">
        <v>1481</v>
      </c>
      <c r="X588" s="889">
        <v>-5.77</v>
      </c>
      <c r="Y588" s="891" t="s">
        <v>72</v>
      </c>
      <c r="Z588" s="892">
        <v>0.98</v>
      </c>
      <c r="AA588" s="93">
        <v>0.09</v>
      </c>
      <c r="AB588" s="94">
        <v>45</v>
      </c>
      <c r="AC588" s="892">
        <v>5.93</v>
      </c>
      <c r="AD588" s="94">
        <v>273</v>
      </c>
      <c r="AE588" s="892">
        <v>0.2</v>
      </c>
      <c r="AF588" s="93">
        <v>0.01</v>
      </c>
      <c r="AG588" s="94">
        <v>7</v>
      </c>
      <c r="AH588" s="892">
        <v>0.1</v>
      </c>
      <c r="AI588" s="94">
        <v>3</v>
      </c>
      <c r="AJ588" s="892">
        <v>5.5</v>
      </c>
      <c r="AK588" s="94">
        <v>251</v>
      </c>
      <c r="AL588" s="892">
        <v>0.2</v>
      </c>
      <c r="AM588" s="93">
        <v>0.01</v>
      </c>
      <c r="AN588" s="94">
        <v>7</v>
      </c>
      <c r="AO588" s="892">
        <v>0.1</v>
      </c>
      <c r="AP588" s="94">
        <v>3</v>
      </c>
      <c r="AQ588" s="892">
        <v>5.5</v>
      </c>
      <c r="AR588" s="94">
        <v>251</v>
      </c>
      <c r="AS588" s="892">
        <v>0.4</v>
      </c>
      <c r="AT588" s="93">
        <v>0.04</v>
      </c>
      <c r="AU588" s="94">
        <v>18</v>
      </c>
      <c r="AV588" s="892">
        <v>0.1</v>
      </c>
      <c r="AW588" s="94">
        <v>3</v>
      </c>
      <c r="AX588" s="892">
        <v>5.7</v>
      </c>
      <c r="AY588" s="94">
        <v>263</v>
      </c>
    </row>
    <row r="589" spans="1:51" x14ac:dyDescent="0.25">
      <c r="A589" s="496">
        <f>INDEX(Toetsing!F:F,MATCH('Export Project'!J589,Toetsing!G:G,0))</f>
        <v>17241</v>
      </c>
      <c r="B589" s="118" t="str">
        <f>INDEX(Toetsing!T:T,MATCH('Export Project'!J589,Toetsing!G:G,0))</f>
        <v>Nee</v>
      </c>
      <c r="C589" s="118" t="s">
        <v>39</v>
      </c>
      <c r="D589" s="118" t="s">
        <v>39</v>
      </c>
      <c r="E589" s="121">
        <f t="shared" si="28"/>
        <v>0</v>
      </c>
      <c r="F589" s="121">
        <f t="shared" si="29"/>
        <v>0</v>
      </c>
      <c r="G589" s="497">
        <f t="shared" si="30"/>
        <v>0</v>
      </c>
      <c r="H589" s="27" t="s">
        <v>1454</v>
      </c>
      <c r="I589" s="27" t="s">
        <v>1808</v>
      </c>
      <c r="J589" s="893">
        <v>5782</v>
      </c>
      <c r="L589" s="48"/>
      <c r="M589" s="887" t="s">
        <v>1811</v>
      </c>
      <c r="N589" s="888">
        <v>46</v>
      </c>
      <c r="O589" s="888">
        <v>12.5</v>
      </c>
      <c r="P589" s="888">
        <v>11.7</v>
      </c>
      <c r="Q589" s="888">
        <v>12.4</v>
      </c>
      <c r="R589" s="92">
        <v>0.87</v>
      </c>
      <c r="S589" s="92">
        <v>1.02</v>
      </c>
      <c r="T589" s="92"/>
      <c r="U589" s="92"/>
      <c r="V589" s="889">
        <v>-5.57</v>
      </c>
      <c r="W589" s="890" t="s">
        <v>1481</v>
      </c>
      <c r="X589" s="889">
        <v>-5.77</v>
      </c>
      <c r="Y589" s="891" t="s">
        <v>72</v>
      </c>
      <c r="Z589" s="892">
        <v>0.75</v>
      </c>
      <c r="AA589" s="93">
        <v>0.06</v>
      </c>
      <c r="AB589" s="94">
        <v>35</v>
      </c>
      <c r="AC589" s="892">
        <v>6.13</v>
      </c>
      <c r="AD589" s="94">
        <v>282</v>
      </c>
      <c r="AE589" s="892">
        <v>0.2</v>
      </c>
      <c r="AF589" s="93">
        <v>0.01</v>
      </c>
      <c r="AG589" s="94">
        <v>8</v>
      </c>
      <c r="AH589" s="892">
        <v>0.8</v>
      </c>
      <c r="AI589" s="94">
        <v>37</v>
      </c>
      <c r="AJ589" s="892">
        <v>5.7</v>
      </c>
      <c r="AK589" s="94">
        <v>264</v>
      </c>
      <c r="AL589" s="892">
        <v>0.2</v>
      </c>
      <c r="AM589" s="93">
        <v>0.01</v>
      </c>
      <c r="AN589" s="94">
        <v>8</v>
      </c>
      <c r="AO589" s="892">
        <v>0.8</v>
      </c>
      <c r="AP589" s="94">
        <v>37</v>
      </c>
      <c r="AQ589" s="892">
        <v>5.7</v>
      </c>
      <c r="AR589" s="94">
        <v>264</v>
      </c>
      <c r="AS589" s="892">
        <v>0.3</v>
      </c>
      <c r="AT589" s="93">
        <v>0.03</v>
      </c>
      <c r="AU589" s="94">
        <v>14</v>
      </c>
      <c r="AV589" s="892">
        <v>1</v>
      </c>
      <c r="AW589" s="94">
        <v>45</v>
      </c>
      <c r="AX589" s="892">
        <v>6.1</v>
      </c>
      <c r="AY589" s="94">
        <v>279</v>
      </c>
    </row>
    <row r="590" spans="1:51" x14ac:dyDescent="0.25">
      <c r="A590" s="496">
        <f>INDEX(Toetsing!F:F,MATCH('Export Project'!J590,Toetsing!G:G,0))</f>
        <v>17241</v>
      </c>
      <c r="B590" s="118" t="str">
        <f>INDEX(Toetsing!T:T,MATCH('Export Project'!J590,Toetsing!G:G,0))</f>
        <v>Nee</v>
      </c>
      <c r="C590" s="118" t="s">
        <v>39</v>
      </c>
      <c r="D590" s="118" t="s">
        <v>39</v>
      </c>
      <c r="E590" s="121">
        <f t="shared" si="28"/>
        <v>0</v>
      </c>
      <c r="F590" s="121">
        <f t="shared" si="29"/>
        <v>0</v>
      </c>
      <c r="G590" s="497">
        <f t="shared" si="30"/>
        <v>0</v>
      </c>
      <c r="H590" s="27" t="s">
        <v>1454</v>
      </c>
      <c r="I590" s="27" t="s">
        <v>1808</v>
      </c>
      <c r="J590" s="893">
        <v>5783</v>
      </c>
      <c r="L590" s="48"/>
      <c r="M590" s="887" t="s">
        <v>1812</v>
      </c>
      <c r="N590" s="888">
        <v>49</v>
      </c>
      <c r="O590" s="888">
        <v>11.2</v>
      </c>
      <c r="P590" s="888">
        <v>10.8</v>
      </c>
      <c r="Q590" s="888">
        <v>11.2</v>
      </c>
      <c r="R590" s="92">
        <v>0.9</v>
      </c>
      <c r="S590" s="92">
        <v>1.1299999999999999</v>
      </c>
      <c r="T590" s="92"/>
      <c r="U590" s="92"/>
      <c r="V590" s="889">
        <v>-5.57</v>
      </c>
      <c r="W590" s="890" t="s">
        <v>1481</v>
      </c>
      <c r="X590" s="889">
        <v>-5.77</v>
      </c>
      <c r="Y590" s="891" t="s">
        <v>72</v>
      </c>
      <c r="Z590" s="892">
        <v>1.34</v>
      </c>
      <c r="AA590" s="93">
        <v>0.12</v>
      </c>
      <c r="AB590" s="94">
        <v>66</v>
      </c>
      <c r="AC590" s="892">
        <v>6.36</v>
      </c>
      <c r="AD590" s="94">
        <v>312</v>
      </c>
      <c r="AE590" s="892">
        <v>0.2</v>
      </c>
      <c r="AF590" s="93">
        <v>0.02</v>
      </c>
      <c r="AG590" s="94">
        <v>9</v>
      </c>
      <c r="AH590" s="892">
        <v>0</v>
      </c>
      <c r="AI590" s="94">
        <v>0</v>
      </c>
      <c r="AJ590" s="892">
        <v>5.6</v>
      </c>
      <c r="AK590" s="94">
        <v>273</v>
      </c>
      <c r="AL590" s="892">
        <v>0.2</v>
      </c>
      <c r="AM590" s="93">
        <v>0.02</v>
      </c>
      <c r="AN590" s="94">
        <v>9</v>
      </c>
      <c r="AO590" s="892">
        <v>0</v>
      </c>
      <c r="AP590" s="94">
        <v>0</v>
      </c>
      <c r="AQ590" s="892">
        <v>5.6</v>
      </c>
      <c r="AR590" s="94">
        <v>273</v>
      </c>
      <c r="AS590" s="892">
        <v>0.3</v>
      </c>
      <c r="AT590" s="93">
        <v>0.03</v>
      </c>
      <c r="AU590" s="94">
        <v>15</v>
      </c>
      <c r="AV590" s="892">
        <v>0</v>
      </c>
      <c r="AW590" s="94">
        <v>1</v>
      </c>
      <c r="AX590" s="892">
        <v>6</v>
      </c>
      <c r="AY590" s="94">
        <v>293</v>
      </c>
    </row>
    <row r="591" spans="1:51" x14ac:dyDescent="0.25">
      <c r="A591" s="496">
        <f>INDEX(Toetsing!F:F,MATCH('Export Project'!J591,Toetsing!G:G,0))</f>
        <v>17242</v>
      </c>
      <c r="B591" s="118" t="str">
        <f>INDEX(Toetsing!T:T,MATCH('Export Project'!J591,Toetsing!G:G,0))</f>
        <v>ja</v>
      </c>
      <c r="C591" s="118" t="s">
        <v>41</v>
      </c>
      <c r="D591" s="118" t="s">
        <v>39</v>
      </c>
      <c r="E591" s="121">
        <f t="shared" si="28"/>
        <v>45</v>
      </c>
      <c r="F591" s="121">
        <f t="shared" si="29"/>
        <v>23</v>
      </c>
      <c r="G591" s="497">
        <f t="shared" si="30"/>
        <v>0</v>
      </c>
      <c r="H591" s="27" t="s">
        <v>1454</v>
      </c>
      <c r="I591" s="27" t="s">
        <v>1808</v>
      </c>
      <c r="J591" s="893">
        <v>5784</v>
      </c>
      <c r="L591" s="48"/>
      <c r="M591" s="887" t="s">
        <v>1813</v>
      </c>
      <c r="N591" s="888">
        <v>45</v>
      </c>
      <c r="O591" s="888">
        <v>10.4</v>
      </c>
      <c r="P591" s="888">
        <v>9.8000000000000007</v>
      </c>
      <c r="Q591" s="888">
        <v>10.4</v>
      </c>
      <c r="R591" s="92">
        <v>0.79</v>
      </c>
      <c r="S591" s="92">
        <v>0.95</v>
      </c>
      <c r="T591" s="92"/>
      <c r="U591" s="92"/>
      <c r="V591" s="889">
        <v>-5.57</v>
      </c>
      <c r="W591" s="890" t="s">
        <v>1481</v>
      </c>
      <c r="X591" s="889">
        <v>-5.77</v>
      </c>
      <c r="Y591" s="891" t="s">
        <v>72</v>
      </c>
      <c r="Z591" s="892">
        <v>1.19</v>
      </c>
      <c r="AA591" s="93">
        <v>0.11</v>
      </c>
      <c r="AB591" s="94">
        <v>54</v>
      </c>
      <c r="AC591" s="892">
        <v>5.4</v>
      </c>
      <c r="AD591" s="94">
        <v>243</v>
      </c>
      <c r="AE591" s="892">
        <v>0.2</v>
      </c>
      <c r="AF591" s="93">
        <v>0.02</v>
      </c>
      <c r="AG591" s="94">
        <v>8</v>
      </c>
      <c r="AH591" s="892">
        <v>0</v>
      </c>
      <c r="AI591" s="94">
        <v>0</v>
      </c>
      <c r="AJ591" s="892">
        <v>5</v>
      </c>
      <c r="AK591" s="94">
        <v>225</v>
      </c>
      <c r="AL591" s="892">
        <v>0.2</v>
      </c>
      <c r="AM591" s="93">
        <v>0.02</v>
      </c>
      <c r="AN591" s="94">
        <v>8</v>
      </c>
      <c r="AO591" s="892">
        <v>0</v>
      </c>
      <c r="AP591" s="94">
        <v>0</v>
      </c>
      <c r="AQ591" s="892">
        <v>5</v>
      </c>
      <c r="AR591" s="94">
        <v>225</v>
      </c>
      <c r="AS591" s="892">
        <v>0.5</v>
      </c>
      <c r="AT591" s="93">
        <v>0.05</v>
      </c>
      <c r="AU591" s="94">
        <v>23</v>
      </c>
      <c r="AV591" s="892">
        <v>0</v>
      </c>
      <c r="AW591" s="94">
        <v>1</v>
      </c>
      <c r="AX591" s="892">
        <v>5.0999999999999996</v>
      </c>
      <c r="AY591" s="94">
        <v>229</v>
      </c>
    </row>
    <row r="592" spans="1:51" x14ac:dyDescent="0.25">
      <c r="A592" s="496">
        <f>INDEX(Toetsing!F:F,MATCH('Export Project'!J592,Toetsing!G:G,0))</f>
        <v>17242</v>
      </c>
      <c r="B592" s="118" t="str">
        <f>INDEX(Toetsing!T:T,MATCH('Export Project'!J592,Toetsing!G:G,0))</f>
        <v>Ja</v>
      </c>
      <c r="C592" s="118" t="s">
        <v>41</v>
      </c>
      <c r="D592" s="118" t="s">
        <v>39</v>
      </c>
      <c r="E592" s="121">
        <f t="shared" si="28"/>
        <v>39</v>
      </c>
      <c r="F592" s="121">
        <f t="shared" si="29"/>
        <v>30</v>
      </c>
      <c r="G592" s="497">
        <f t="shared" si="30"/>
        <v>0</v>
      </c>
      <c r="H592" s="27" t="s">
        <v>1454</v>
      </c>
      <c r="I592" s="27" t="s">
        <v>1808</v>
      </c>
      <c r="J592" s="893">
        <v>5785</v>
      </c>
      <c r="L592" s="48"/>
      <c r="M592" s="887" t="s">
        <v>1814</v>
      </c>
      <c r="N592" s="888">
        <v>39</v>
      </c>
      <c r="O592" s="888">
        <v>12.2</v>
      </c>
      <c r="P592" s="888">
        <v>10.199999999999999</v>
      </c>
      <c r="Q592" s="888">
        <v>12.1</v>
      </c>
      <c r="R592" s="92">
        <v>0.76</v>
      </c>
      <c r="S592" s="92">
        <v>0.92</v>
      </c>
      <c r="T592" s="92"/>
      <c r="U592" s="92"/>
      <c r="V592" s="889">
        <v>-5.57</v>
      </c>
      <c r="W592" s="890" t="s">
        <v>1481</v>
      </c>
      <c r="X592" s="889">
        <v>-5.77</v>
      </c>
      <c r="Y592" s="891" t="s">
        <v>72</v>
      </c>
      <c r="Z592" s="892">
        <v>0.94</v>
      </c>
      <c r="AA592" s="93">
        <v>0.08</v>
      </c>
      <c r="AB592" s="94">
        <v>37</v>
      </c>
      <c r="AC592" s="892">
        <v>5.1100000000000003</v>
      </c>
      <c r="AD592" s="94">
        <v>199</v>
      </c>
      <c r="AE592" s="892">
        <v>0.5</v>
      </c>
      <c r="AF592" s="93">
        <v>0.04</v>
      </c>
      <c r="AG592" s="94">
        <v>18</v>
      </c>
      <c r="AH592" s="892">
        <v>1</v>
      </c>
      <c r="AI592" s="94">
        <v>40</v>
      </c>
      <c r="AJ592" s="892">
        <v>5.0999999999999996</v>
      </c>
      <c r="AK592" s="94">
        <v>198</v>
      </c>
      <c r="AL592" s="892">
        <v>0.5</v>
      </c>
      <c r="AM592" s="93">
        <v>0.04</v>
      </c>
      <c r="AN592" s="94">
        <v>18</v>
      </c>
      <c r="AO592" s="892">
        <v>1</v>
      </c>
      <c r="AP592" s="94">
        <v>40</v>
      </c>
      <c r="AQ592" s="892">
        <v>5.0999999999999996</v>
      </c>
      <c r="AR592" s="94">
        <v>198</v>
      </c>
      <c r="AS592" s="892">
        <v>0.8</v>
      </c>
      <c r="AT592" s="93">
        <v>0.06</v>
      </c>
      <c r="AU592" s="94">
        <v>30</v>
      </c>
      <c r="AV592" s="892">
        <v>1.3</v>
      </c>
      <c r="AW592" s="94">
        <v>52</v>
      </c>
      <c r="AX592" s="892">
        <v>5.0999999999999996</v>
      </c>
      <c r="AY592" s="94">
        <v>199</v>
      </c>
    </row>
    <row r="593" spans="1:51" x14ac:dyDescent="0.25">
      <c r="A593" s="496">
        <f>INDEX(Toetsing!F:F,MATCH('Export Project'!J593,Toetsing!G:G,0))</f>
        <v>17242</v>
      </c>
      <c r="B593" s="118" t="str">
        <f>INDEX(Toetsing!T:T,MATCH('Export Project'!J593,Toetsing!G:G,0))</f>
        <v>Ja</v>
      </c>
      <c r="C593" s="118" t="s">
        <v>41</v>
      </c>
      <c r="D593" s="118" t="s">
        <v>39</v>
      </c>
      <c r="E593" s="121">
        <f t="shared" si="28"/>
        <v>46</v>
      </c>
      <c r="F593" s="121">
        <f t="shared" si="29"/>
        <v>42</v>
      </c>
      <c r="G593" s="497">
        <f t="shared" si="30"/>
        <v>0</v>
      </c>
      <c r="H593" s="27" t="s">
        <v>1454</v>
      </c>
      <c r="I593" s="27" t="s">
        <v>1808</v>
      </c>
      <c r="J593" s="893">
        <v>5786</v>
      </c>
      <c r="L593" s="48"/>
      <c r="M593" s="887" t="s">
        <v>1815</v>
      </c>
      <c r="N593" s="888">
        <v>46</v>
      </c>
      <c r="O593" s="888">
        <v>12.4</v>
      </c>
      <c r="P593" s="888">
        <v>11.1</v>
      </c>
      <c r="Q593" s="888">
        <v>12.4</v>
      </c>
      <c r="R593" s="92">
        <v>0.79</v>
      </c>
      <c r="S593" s="92">
        <v>0.88</v>
      </c>
      <c r="T593" s="92"/>
      <c r="U593" s="92"/>
      <c r="V593" s="889">
        <v>-5.57</v>
      </c>
      <c r="W593" s="890" t="s">
        <v>1481</v>
      </c>
      <c r="X593" s="889">
        <v>-5.77</v>
      </c>
      <c r="Y593" s="891" t="s">
        <v>72</v>
      </c>
      <c r="Z593" s="892">
        <v>0.98</v>
      </c>
      <c r="AA593" s="93">
        <v>0.08</v>
      </c>
      <c r="AB593" s="94">
        <v>45</v>
      </c>
      <c r="AC593" s="892">
        <v>5.15</v>
      </c>
      <c r="AD593" s="94">
        <v>237</v>
      </c>
      <c r="AE593" s="892">
        <v>0.6</v>
      </c>
      <c r="AF593" s="93">
        <v>0.05</v>
      </c>
      <c r="AG593" s="94">
        <v>27</v>
      </c>
      <c r="AH593" s="892">
        <v>1.1000000000000001</v>
      </c>
      <c r="AI593" s="94">
        <v>49</v>
      </c>
      <c r="AJ593" s="892">
        <v>5.0999999999999996</v>
      </c>
      <c r="AK593" s="94">
        <v>235</v>
      </c>
      <c r="AL593" s="892">
        <v>0.6</v>
      </c>
      <c r="AM593" s="93">
        <v>0.05</v>
      </c>
      <c r="AN593" s="94">
        <v>27</v>
      </c>
      <c r="AO593" s="892">
        <v>1.1000000000000001</v>
      </c>
      <c r="AP593" s="94">
        <v>49</v>
      </c>
      <c r="AQ593" s="892">
        <v>5.0999999999999996</v>
      </c>
      <c r="AR593" s="94">
        <v>235</v>
      </c>
      <c r="AS593" s="892">
        <v>0.9</v>
      </c>
      <c r="AT593" s="93">
        <v>7.0000000000000007E-2</v>
      </c>
      <c r="AU593" s="94">
        <v>42</v>
      </c>
      <c r="AV593" s="892">
        <v>1.3</v>
      </c>
      <c r="AW593" s="94">
        <v>62</v>
      </c>
      <c r="AX593" s="892">
        <v>5.2</v>
      </c>
      <c r="AY593" s="94">
        <v>237</v>
      </c>
    </row>
    <row r="594" spans="1:51" x14ac:dyDescent="0.25">
      <c r="A594" s="496">
        <f>INDEX(Toetsing!F:F,MATCH('Export Project'!J594,Toetsing!G:G,0))</f>
        <v>17242</v>
      </c>
      <c r="B594" s="118" t="str">
        <f>INDEX(Toetsing!T:T,MATCH('Export Project'!J594,Toetsing!G:G,0))</f>
        <v>Ja</v>
      </c>
      <c r="C594" s="118" t="s">
        <v>41</v>
      </c>
      <c r="D594" s="118" t="s">
        <v>39</v>
      </c>
      <c r="E594" s="121">
        <f t="shared" si="28"/>
        <v>42</v>
      </c>
      <c r="F594" s="121">
        <f t="shared" si="29"/>
        <v>40</v>
      </c>
      <c r="G594" s="497">
        <f t="shared" si="30"/>
        <v>0</v>
      </c>
      <c r="H594" s="27" t="s">
        <v>1454</v>
      </c>
      <c r="I594" s="27" t="s">
        <v>1808</v>
      </c>
      <c r="J594" s="893">
        <v>5787</v>
      </c>
      <c r="L594" s="48"/>
      <c r="M594" s="887" t="s">
        <v>1816</v>
      </c>
      <c r="N594" s="888">
        <v>42</v>
      </c>
      <c r="O594" s="888">
        <v>12.2</v>
      </c>
      <c r="P594" s="888">
        <v>11.1</v>
      </c>
      <c r="Q594" s="888">
        <v>12.2</v>
      </c>
      <c r="R594" s="92">
        <v>0.72</v>
      </c>
      <c r="S594" s="92">
        <v>0.87</v>
      </c>
      <c r="T594" s="92"/>
      <c r="U594" s="92"/>
      <c r="V594" s="889">
        <v>-5.57</v>
      </c>
      <c r="W594" s="890" t="s">
        <v>1481</v>
      </c>
      <c r="X594" s="889">
        <v>-5.77</v>
      </c>
      <c r="Y594" s="891" t="s">
        <v>72</v>
      </c>
      <c r="Z594" s="892">
        <v>0.96</v>
      </c>
      <c r="AA594" s="93">
        <v>0.08</v>
      </c>
      <c r="AB594" s="94">
        <v>40</v>
      </c>
      <c r="AC594" s="892">
        <v>4.93</v>
      </c>
      <c r="AD594" s="94">
        <v>207</v>
      </c>
      <c r="AE594" s="892">
        <v>0.7</v>
      </c>
      <c r="AF594" s="93">
        <v>0.06</v>
      </c>
      <c r="AG594" s="94">
        <v>29</v>
      </c>
      <c r="AH594" s="892">
        <v>1</v>
      </c>
      <c r="AI594" s="94">
        <v>41</v>
      </c>
      <c r="AJ594" s="892">
        <v>4.9000000000000004</v>
      </c>
      <c r="AK594" s="94">
        <v>206</v>
      </c>
      <c r="AL594" s="892">
        <v>0.7</v>
      </c>
      <c r="AM594" s="93">
        <v>0.06</v>
      </c>
      <c r="AN594" s="94">
        <v>29</v>
      </c>
      <c r="AO594" s="892">
        <v>1</v>
      </c>
      <c r="AP594" s="94">
        <v>41</v>
      </c>
      <c r="AQ594" s="892">
        <v>4.9000000000000004</v>
      </c>
      <c r="AR594" s="94">
        <v>206</v>
      </c>
      <c r="AS594" s="892">
        <v>1</v>
      </c>
      <c r="AT594" s="93">
        <v>0.08</v>
      </c>
      <c r="AU594" s="94">
        <v>40</v>
      </c>
      <c r="AV594" s="892">
        <v>1.3</v>
      </c>
      <c r="AW594" s="94">
        <v>55</v>
      </c>
      <c r="AX594" s="892">
        <v>4.9000000000000004</v>
      </c>
      <c r="AY594" s="94">
        <v>206</v>
      </c>
    </row>
    <row r="595" spans="1:51" x14ac:dyDescent="0.25">
      <c r="A595" s="496">
        <f>INDEX(Toetsing!F:F,MATCH('Export Project'!J595,Toetsing!G:G,0))</f>
        <v>17242</v>
      </c>
      <c r="B595" s="118" t="str">
        <f>INDEX(Toetsing!T:T,MATCH('Export Project'!J595,Toetsing!G:G,0))</f>
        <v>Ja</v>
      </c>
      <c r="C595" s="118" t="s">
        <v>41</v>
      </c>
      <c r="D595" s="118" t="s">
        <v>39</v>
      </c>
      <c r="E595" s="121">
        <f t="shared" si="28"/>
        <v>44</v>
      </c>
      <c r="F595" s="121">
        <f t="shared" si="29"/>
        <v>40</v>
      </c>
      <c r="G595" s="497">
        <f t="shared" si="30"/>
        <v>0</v>
      </c>
      <c r="H595" s="27" t="s">
        <v>1454</v>
      </c>
      <c r="I595" s="27" t="s">
        <v>1808</v>
      </c>
      <c r="J595" s="893">
        <v>5788</v>
      </c>
      <c r="L595" s="48"/>
      <c r="M595" s="887" t="s">
        <v>1817</v>
      </c>
      <c r="N595" s="888">
        <v>44</v>
      </c>
      <c r="O595" s="888">
        <v>12.4</v>
      </c>
      <c r="P595" s="888">
        <v>11.4</v>
      </c>
      <c r="Q595" s="888">
        <v>12.3</v>
      </c>
      <c r="R595" s="92">
        <v>0.75</v>
      </c>
      <c r="S595" s="92">
        <v>0.83</v>
      </c>
      <c r="T595" s="92"/>
      <c r="U595" s="92"/>
      <c r="V595" s="889">
        <v>-5.57</v>
      </c>
      <c r="W595" s="890" t="s">
        <v>1481</v>
      </c>
      <c r="X595" s="889">
        <v>-5.77</v>
      </c>
      <c r="Y595" s="891" t="s">
        <v>72</v>
      </c>
      <c r="Z595" s="892">
        <v>0.96</v>
      </c>
      <c r="AA595" s="93">
        <v>0.08</v>
      </c>
      <c r="AB595" s="94">
        <v>42</v>
      </c>
      <c r="AC595" s="892">
        <v>5.47</v>
      </c>
      <c r="AD595" s="94">
        <v>241</v>
      </c>
      <c r="AE595" s="892">
        <v>0.7</v>
      </c>
      <c r="AF595" s="93">
        <v>0.06</v>
      </c>
      <c r="AG595" s="94">
        <v>31</v>
      </c>
      <c r="AH595" s="892">
        <v>0.6</v>
      </c>
      <c r="AI595" s="94">
        <v>27</v>
      </c>
      <c r="AJ595" s="892">
        <v>5.4</v>
      </c>
      <c r="AK595" s="94">
        <v>235</v>
      </c>
      <c r="AL595" s="892">
        <v>0.7</v>
      </c>
      <c r="AM595" s="93">
        <v>0.06</v>
      </c>
      <c r="AN595" s="94">
        <v>31</v>
      </c>
      <c r="AO595" s="892">
        <v>0.6</v>
      </c>
      <c r="AP595" s="94">
        <v>27</v>
      </c>
      <c r="AQ595" s="892">
        <v>5.4</v>
      </c>
      <c r="AR595" s="94">
        <v>235</v>
      </c>
      <c r="AS595" s="892">
        <v>0.9</v>
      </c>
      <c r="AT595" s="93">
        <v>7.0000000000000007E-2</v>
      </c>
      <c r="AU595" s="94">
        <v>40</v>
      </c>
      <c r="AV595" s="892">
        <v>1.1000000000000001</v>
      </c>
      <c r="AW595" s="94">
        <v>46</v>
      </c>
      <c r="AX595" s="892">
        <v>5.4</v>
      </c>
      <c r="AY595" s="94">
        <v>235</v>
      </c>
    </row>
    <row r="596" spans="1:51" x14ac:dyDescent="0.25">
      <c r="A596" s="496">
        <f>INDEX(Toetsing!F:F,MATCH('Export Project'!J596,Toetsing!G:G,0))</f>
        <v>17163</v>
      </c>
      <c r="B596" s="118" t="str">
        <f>INDEX(Toetsing!T:T,MATCH('Export Project'!J596,Toetsing!G:G,0))</f>
        <v>Droog</v>
      </c>
      <c r="C596" s="118" t="s">
        <v>325</v>
      </c>
      <c r="D596" s="118" t="s">
        <v>39</v>
      </c>
      <c r="E596" s="121">
        <f t="shared" si="28"/>
        <v>63</v>
      </c>
      <c r="F596" s="121">
        <f t="shared" si="29"/>
        <v>0</v>
      </c>
      <c r="G596" s="497">
        <f t="shared" si="30"/>
        <v>0</v>
      </c>
      <c r="H596" s="27" t="s">
        <v>1454</v>
      </c>
      <c r="I596" s="27" t="s">
        <v>1818</v>
      </c>
      <c r="J596" s="893">
        <v>5278</v>
      </c>
      <c r="L596" s="48"/>
      <c r="M596" s="887" t="s">
        <v>1819</v>
      </c>
      <c r="N596" s="888">
        <v>63</v>
      </c>
      <c r="O596" s="888">
        <v>0.6</v>
      </c>
      <c r="P596" s="888">
        <v>0.4</v>
      </c>
      <c r="Q596" s="888">
        <v>0.6</v>
      </c>
      <c r="R596" s="92">
        <v>-0.04</v>
      </c>
      <c r="S596" s="92">
        <v>0.05</v>
      </c>
      <c r="T596" s="92"/>
      <c r="U596" s="92"/>
      <c r="V596" s="889">
        <v>-5.56</v>
      </c>
      <c r="W596" s="890" t="s">
        <v>1471</v>
      </c>
      <c r="X596" s="889">
        <v>-5.64</v>
      </c>
      <c r="Y596" s="891" t="s">
        <v>72</v>
      </c>
      <c r="Z596" s="892">
        <v>0.04</v>
      </c>
      <c r="AA596" s="93">
        <v>0.06</v>
      </c>
      <c r="AB596" s="94">
        <v>3</v>
      </c>
      <c r="AC596" s="892">
        <v>0</v>
      </c>
      <c r="AD596" s="94">
        <v>0</v>
      </c>
      <c r="AE596" s="892"/>
      <c r="AF596" s="93"/>
      <c r="AG596" s="94"/>
      <c r="AH596" s="892"/>
      <c r="AI596" s="94"/>
      <c r="AJ596" s="892"/>
      <c r="AK596" s="94"/>
      <c r="AL596" s="892"/>
      <c r="AM596" s="93"/>
      <c r="AN596" s="94"/>
      <c r="AO596" s="892"/>
      <c r="AP596" s="94"/>
      <c r="AQ596" s="892"/>
      <c r="AR596" s="94"/>
      <c r="AS596" s="892">
        <v>0</v>
      </c>
      <c r="AT596" s="93">
        <v>0.01</v>
      </c>
      <c r="AU596" s="94">
        <v>0</v>
      </c>
      <c r="AV596" s="892">
        <v>0</v>
      </c>
      <c r="AW596" s="94">
        <v>0</v>
      </c>
      <c r="AX596" s="892">
        <v>0</v>
      </c>
      <c r="AY596" s="94">
        <v>0</v>
      </c>
    </row>
    <row r="597" spans="1:51" x14ac:dyDescent="0.25">
      <c r="A597" s="496">
        <f>INDEX(Toetsing!F:F,MATCH('Export Project'!J597,Toetsing!G:G,0))</f>
        <v>17163</v>
      </c>
      <c r="B597" s="118" t="str">
        <f>INDEX(Toetsing!T:T,MATCH('Export Project'!J597,Toetsing!G:G,0))</f>
        <v>Droog</v>
      </c>
      <c r="C597" s="118" t="s">
        <v>325</v>
      </c>
      <c r="D597" s="118" t="s">
        <v>39</v>
      </c>
      <c r="E597" s="121">
        <f t="shared" si="28"/>
        <v>38</v>
      </c>
      <c r="F597" s="121">
        <f t="shared" si="29"/>
        <v>0</v>
      </c>
      <c r="G597" s="497">
        <f t="shared" si="30"/>
        <v>0</v>
      </c>
      <c r="H597" s="27" t="s">
        <v>1454</v>
      </c>
      <c r="I597" s="27" t="s">
        <v>1818</v>
      </c>
      <c r="J597" s="893">
        <v>5279</v>
      </c>
      <c r="L597" s="48"/>
      <c r="M597" s="887" t="s">
        <v>1820</v>
      </c>
      <c r="N597" s="888">
        <v>38</v>
      </c>
      <c r="O597" s="888">
        <v>0.6</v>
      </c>
      <c r="P597" s="888">
        <v>0.3</v>
      </c>
      <c r="Q597" s="888">
        <v>0.6</v>
      </c>
      <c r="R597" s="92">
        <v>0</v>
      </c>
      <c r="S597" s="92">
        <v>0.04</v>
      </c>
      <c r="T597" s="92"/>
      <c r="U597" s="92"/>
      <c r="V597" s="889">
        <v>-5.56</v>
      </c>
      <c r="W597" s="890" t="s">
        <v>1471</v>
      </c>
      <c r="X597" s="889">
        <v>-5.64</v>
      </c>
      <c r="Y597" s="891" t="s">
        <v>72</v>
      </c>
      <c r="Z597" s="892">
        <v>0.01</v>
      </c>
      <c r="AA597" s="93">
        <v>0.02</v>
      </c>
      <c r="AB597" s="94">
        <v>0</v>
      </c>
      <c r="AC597" s="892">
        <v>0</v>
      </c>
      <c r="AD597" s="94">
        <v>0</v>
      </c>
      <c r="AE597" s="892"/>
      <c r="AF597" s="93"/>
      <c r="AG597" s="94"/>
      <c r="AH597" s="892"/>
      <c r="AI597" s="94"/>
      <c r="AJ597" s="892"/>
      <c r="AK597" s="94"/>
      <c r="AL597" s="892"/>
      <c r="AM597" s="93"/>
      <c r="AN597" s="94"/>
      <c r="AO597" s="892"/>
      <c r="AP597" s="94"/>
      <c r="AQ597" s="892"/>
      <c r="AR597" s="94"/>
      <c r="AS597" s="892">
        <v>0</v>
      </c>
      <c r="AT597" s="93">
        <v>0</v>
      </c>
      <c r="AU597" s="94">
        <v>0</v>
      </c>
      <c r="AV597" s="892">
        <v>0</v>
      </c>
      <c r="AW597" s="94">
        <v>0</v>
      </c>
      <c r="AX597" s="892">
        <v>0</v>
      </c>
      <c r="AY597" s="94">
        <v>0</v>
      </c>
    </row>
    <row r="598" spans="1:51" x14ac:dyDescent="0.25">
      <c r="A598" s="496">
        <f>INDEX(Toetsing!F:F,MATCH('Export Project'!J598,Toetsing!G:G,0))</f>
        <v>17163</v>
      </c>
      <c r="B598" s="118" t="str">
        <f>INDEX(Toetsing!T:T,MATCH('Export Project'!J598,Toetsing!G:G,0))</f>
        <v>Droog</v>
      </c>
      <c r="C598" s="118" t="s">
        <v>325</v>
      </c>
      <c r="D598" s="118" t="s">
        <v>39</v>
      </c>
      <c r="E598" s="121">
        <f t="shared" si="28"/>
        <v>32</v>
      </c>
      <c r="F598" s="121">
        <f t="shared" si="29"/>
        <v>0</v>
      </c>
      <c r="G598" s="497">
        <f t="shared" si="30"/>
        <v>0</v>
      </c>
      <c r="H598" s="27" t="s">
        <v>1454</v>
      </c>
      <c r="I598" s="27" t="s">
        <v>1818</v>
      </c>
      <c r="J598" s="893">
        <v>5280</v>
      </c>
      <c r="L598" s="48"/>
      <c r="M598" s="887" t="s">
        <v>1821</v>
      </c>
      <c r="N598" s="888">
        <v>32</v>
      </c>
      <c r="O598" s="888">
        <v>0.5</v>
      </c>
      <c r="P598" s="888">
        <v>0.3</v>
      </c>
      <c r="Q598" s="888">
        <v>0.5</v>
      </c>
      <c r="R598" s="92">
        <v>-0.06</v>
      </c>
      <c r="S598" s="92">
        <v>7.0000000000000007E-2</v>
      </c>
      <c r="T598" s="92"/>
      <c r="U598" s="92"/>
      <c r="V598" s="889">
        <v>-5.56</v>
      </c>
      <c r="W598" s="890" t="s">
        <v>1471</v>
      </c>
      <c r="X598" s="889">
        <v>-5.64</v>
      </c>
      <c r="Y598" s="891" t="s">
        <v>72</v>
      </c>
      <c r="Z598" s="892">
        <v>0.04</v>
      </c>
      <c r="AA598" s="93">
        <v>0.08</v>
      </c>
      <c r="AB598" s="94">
        <v>1</v>
      </c>
      <c r="AC598" s="892">
        <v>0</v>
      </c>
      <c r="AD598" s="94">
        <v>0</v>
      </c>
      <c r="AE598" s="892"/>
      <c r="AF598" s="93"/>
      <c r="AG598" s="94"/>
      <c r="AH598" s="892"/>
      <c r="AI598" s="94"/>
      <c r="AJ598" s="892"/>
      <c r="AK598" s="94"/>
      <c r="AL598" s="892"/>
      <c r="AM598" s="93"/>
      <c r="AN598" s="94"/>
      <c r="AO598" s="892"/>
      <c r="AP598" s="94"/>
      <c r="AQ598" s="892"/>
      <c r="AR598" s="94"/>
      <c r="AS598" s="892">
        <v>0</v>
      </c>
      <c r="AT598" s="93">
        <v>0.02</v>
      </c>
      <c r="AU598" s="94">
        <v>0</v>
      </c>
      <c r="AV598" s="892">
        <v>0</v>
      </c>
      <c r="AW598" s="94">
        <v>0</v>
      </c>
      <c r="AX598" s="892">
        <v>0</v>
      </c>
      <c r="AY598" s="94">
        <v>0</v>
      </c>
    </row>
    <row r="599" spans="1:51" x14ac:dyDescent="0.25">
      <c r="A599" s="496">
        <f>INDEX(Toetsing!F:F,MATCH('Export Project'!J599,Toetsing!G:G,0))</f>
        <v>17260</v>
      </c>
      <c r="B599" s="118" t="str">
        <f>INDEX(Toetsing!T:T,MATCH('Export Project'!J599,Toetsing!G:G,0))</f>
        <v>Ja</v>
      </c>
      <c r="C599" s="118" t="s">
        <v>41</v>
      </c>
      <c r="D599" s="118" t="s">
        <v>39</v>
      </c>
      <c r="E599" s="121">
        <f t="shared" si="28"/>
        <v>25</v>
      </c>
      <c r="F599" s="121">
        <f t="shared" si="29"/>
        <v>24</v>
      </c>
      <c r="G599" s="497">
        <f t="shared" si="30"/>
        <v>0</v>
      </c>
      <c r="H599" s="27" t="s">
        <v>1454</v>
      </c>
      <c r="I599" s="27" t="s">
        <v>1822</v>
      </c>
      <c r="J599" s="893">
        <v>5628</v>
      </c>
      <c r="L599" s="48"/>
      <c r="M599" s="887" t="s">
        <v>1823</v>
      </c>
      <c r="N599" s="888">
        <v>25</v>
      </c>
      <c r="O599" s="888">
        <v>5.6</v>
      </c>
      <c r="P599" s="888">
        <v>4.3</v>
      </c>
      <c r="Q599" s="888">
        <v>5.6</v>
      </c>
      <c r="R599" s="92">
        <v>0.63</v>
      </c>
      <c r="S599" s="92">
        <v>0.91</v>
      </c>
      <c r="T599" s="92"/>
      <c r="U599" s="92"/>
      <c r="V599" s="889">
        <v>-5.54</v>
      </c>
      <c r="W599" s="890" t="s">
        <v>1537</v>
      </c>
      <c r="X599" s="889">
        <v>-5.77</v>
      </c>
      <c r="Y599" s="891" t="s">
        <v>72</v>
      </c>
      <c r="Z599" s="892">
        <v>0.99</v>
      </c>
      <c r="AA599" s="93">
        <v>0.18</v>
      </c>
      <c r="AB599" s="94">
        <v>25</v>
      </c>
      <c r="AC599" s="892">
        <v>1.59</v>
      </c>
      <c r="AD599" s="94">
        <v>40</v>
      </c>
      <c r="AE599" s="892">
        <v>0.8</v>
      </c>
      <c r="AF599" s="93">
        <v>0.15</v>
      </c>
      <c r="AG599" s="94">
        <v>21</v>
      </c>
      <c r="AH599" s="892">
        <v>0.6</v>
      </c>
      <c r="AI599" s="94">
        <v>15</v>
      </c>
      <c r="AJ599" s="892">
        <v>1.6</v>
      </c>
      <c r="AK599" s="94">
        <v>40</v>
      </c>
      <c r="AL599" s="892">
        <v>0.8</v>
      </c>
      <c r="AM599" s="93">
        <v>0.15</v>
      </c>
      <c r="AN599" s="94">
        <v>21</v>
      </c>
      <c r="AO599" s="892">
        <v>0.6</v>
      </c>
      <c r="AP599" s="94">
        <v>15</v>
      </c>
      <c r="AQ599" s="892">
        <v>1.6</v>
      </c>
      <c r="AR599" s="94">
        <v>40</v>
      </c>
      <c r="AS599" s="892">
        <v>1</v>
      </c>
      <c r="AT599" s="93">
        <v>0.17</v>
      </c>
      <c r="AU599" s="94">
        <v>24</v>
      </c>
      <c r="AV599" s="892">
        <v>0.7</v>
      </c>
      <c r="AW599" s="94">
        <v>17</v>
      </c>
      <c r="AX599" s="892">
        <v>1.6</v>
      </c>
      <c r="AY599" s="94">
        <v>40</v>
      </c>
    </row>
    <row r="600" spans="1:51" x14ac:dyDescent="0.25">
      <c r="A600" s="496">
        <f>INDEX(Toetsing!F:F,MATCH('Export Project'!J600,Toetsing!G:G,0))</f>
        <v>17260</v>
      </c>
      <c r="B600" s="118" t="str">
        <f>INDEX(Toetsing!T:T,MATCH('Export Project'!J600,Toetsing!G:G,0))</f>
        <v>Ja</v>
      </c>
      <c r="C600" s="118" t="s">
        <v>41</v>
      </c>
      <c r="D600" s="118" t="s">
        <v>39</v>
      </c>
      <c r="E600" s="121">
        <f t="shared" si="28"/>
        <v>24</v>
      </c>
      <c r="F600" s="121">
        <f t="shared" si="29"/>
        <v>19</v>
      </c>
      <c r="G600" s="497">
        <f t="shared" si="30"/>
        <v>0</v>
      </c>
      <c r="H600" s="27" t="s">
        <v>1454</v>
      </c>
      <c r="I600" s="27" t="s">
        <v>1822</v>
      </c>
      <c r="J600" s="893">
        <v>5629</v>
      </c>
      <c r="L600" s="48"/>
      <c r="M600" s="887" t="s">
        <v>1824</v>
      </c>
      <c r="N600" s="888">
        <v>24</v>
      </c>
      <c r="O600" s="888">
        <v>5.4</v>
      </c>
      <c r="P600" s="888">
        <v>4.4000000000000004</v>
      </c>
      <c r="Q600" s="888">
        <v>5.4</v>
      </c>
      <c r="R600" s="92">
        <v>0.69</v>
      </c>
      <c r="S600" s="92">
        <v>0.89</v>
      </c>
      <c r="T600" s="92"/>
      <c r="U600" s="92"/>
      <c r="V600" s="889">
        <v>-5.54</v>
      </c>
      <c r="W600" s="890" t="s">
        <v>1537</v>
      </c>
      <c r="X600" s="889">
        <v>-5.77</v>
      </c>
      <c r="Y600" s="891" t="s">
        <v>72</v>
      </c>
      <c r="Z600" s="892">
        <v>0.84</v>
      </c>
      <c r="AA600" s="93">
        <v>0.16</v>
      </c>
      <c r="AB600" s="94">
        <v>20</v>
      </c>
      <c r="AC600" s="892">
        <v>1.83</v>
      </c>
      <c r="AD600" s="94">
        <v>44</v>
      </c>
      <c r="AE600" s="892">
        <v>0.7</v>
      </c>
      <c r="AF600" s="93">
        <v>0.12</v>
      </c>
      <c r="AG600" s="94">
        <v>16</v>
      </c>
      <c r="AH600" s="892">
        <v>0.3</v>
      </c>
      <c r="AI600" s="94">
        <v>6</v>
      </c>
      <c r="AJ600" s="892">
        <v>1.8</v>
      </c>
      <c r="AK600" s="94">
        <v>44</v>
      </c>
      <c r="AL600" s="892">
        <v>0.7</v>
      </c>
      <c r="AM600" s="93">
        <v>0.12</v>
      </c>
      <c r="AN600" s="94">
        <v>16</v>
      </c>
      <c r="AO600" s="892">
        <v>0.3</v>
      </c>
      <c r="AP600" s="94">
        <v>6</v>
      </c>
      <c r="AQ600" s="892">
        <v>1.8</v>
      </c>
      <c r="AR600" s="94">
        <v>44</v>
      </c>
      <c r="AS600" s="892">
        <v>0.8</v>
      </c>
      <c r="AT600" s="93">
        <v>0.15</v>
      </c>
      <c r="AU600" s="94">
        <v>19</v>
      </c>
      <c r="AV600" s="892">
        <v>0.4</v>
      </c>
      <c r="AW600" s="94">
        <v>8</v>
      </c>
      <c r="AX600" s="892">
        <v>1.8</v>
      </c>
      <c r="AY600" s="94">
        <v>44</v>
      </c>
    </row>
    <row r="601" spans="1:51" x14ac:dyDescent="0.25">
      <c r="A601" s="496">
        <f>INDEX(Toetsing!F:F,MATCH('Export Project'!J601,Toetsing!G:G,0))</f>
        <v>17260</v>
      </c>
      <c r="B601" s="118" t="str">
        <f>INDEX(Toetsing!T:T,MATCH('Export Project'!J601,Toetsing!G:G,0))</f>
        <v>Ja</v>
      </c>
      <c r="C601" s="118" t="s">
        <v>41</v>
      </c>
      <c r="D601" s="118" t="s">
        <v>39</v>
      </c>
      <c r="E601" s="121">
        <f t="shared" si="28"/>
        <v>50</v>
      </c>
      <c r="F601" s="121">
        <f t="shared" si="29"/>
        <v>37</v>
      </c>
      <c r="G601" s="497">
        <f t="shared" si="30"/>
        <v>0</v>
      </c>
      <c r="H601" s="27" t="s">
        <v>1454</v>
      </c>
      <c r="I601" s="27" t="s">
        <v>1822</v>
      </c>
      <c r="J601" s="893">
        <v>5630</v>
      </c>
      <c r="L601" s="48"/>
      <c r="M601" s="887" t="s">
        <v>1825</v>
      </c>
      <c r="N601" s="888">
        <v>50</v>
      </c>
      <c r="O601" s="888">
        <v>5</v>
      </c>
      <c r="P601" s="888">
        <v>3.9</v>
      </c>
      <c r="Q601" s="888">
        <v>5</v>
      </c>
      <c r="R601" s="92">
        <v>0.64</v>
      </c>
      <c r="S601" s="92">
        <v>0.85</v>
      </c>
      <c r="T601" s="92"/>
      <c r="U601" s="92"/>
      <c r="V601" s="889">
        <v>-5.54</v>
      </c>
      <c r="W601" s="890" t="s">
        <v>1467</v>
      </c>
      <c r="X601" s="889">
        <v>-5.77</v>
      </c>
      <c r="Y601" s="891" t="s">
        <v>72</v>
      </c>
      <c r="Z601" s="892">
        <v>0.78</v>
      </c>
      <c r="AA601" s="93">
        <v>0.16</v>
      </c>
      <c r="AB601" s="94">
        <v>39</v>
      </c>
      <c r="AC601" s="892">
        <v>1.64</v>
      </c>
      <c r="AD601" s="94">
        <v>82</v>
      </c>
      <c r="AE601" s="892">
        <v>0.6</v>
      </c>
      <c r="AF601" s="93">
        <v>0.13</v>
      </c>
      <c r="AG601" s="94">
        <v>32</v>
      </c>
      <c r="AH601" s="892">
        <v>0.2</v>
      </c>
      <c r="AI601" s="94">
        <v>12</v>
      </c>
      <c r="AJ601" s="892">
        <v>1.6</v>
      </c>
      <c r="AK601" s="94">
        <v>82</v>
      </c>
      <c r="AL601" s="892">
        <v>0.6</v>
      </c>
      <c r="AM601" s="93">
        <v>0.13</v>
      </c>
      <c r="AN601" s="94">
        <v>32</v>
      </c>
      <c r="AO601" s="892">
        <v>0.2</v>
      </c>
      <c r="AP601" s="94">
        <v>12</v>
      </c>
      <c r="AQ601" s="892">
        <v>1.6</v>
      </c>
      <c r="AR601" s="94">
        <v>82</v>
      </c>
      <c r="AS601" s="892">
        <v>0.7</v>
      </c>
      <c r="AT601" s="93">
        <v>0.16</v>
      </c>
      <c r="AU601" s="94">
        <v>37</v>
      </c>
      <c r="AV601" s="892">
        <v>0.3</v>
      </c>
      <c r="AW601" s="94">
        <v>16</v>
      </c>
      <c r="AX601" s="892">
        <v>1.6</v>
      </c>
      <c r="AY601" s="94">
        <v>82</v>
      </c>
    </row>
    <row r="602" spans="1:51" x14ac:dyDescent="0.25">
      <c r="A602" s="496">
        <f>INDEX(Toetsing!F:F,MATCH('Export Project'!J602,Toetsing!G:G,0))</f>
        <v>17260</v>
      </c>
      <c r="B602" s="118" t="str">
        <f>INDEX(Toetsing!T:T,MATCH('Export Project'!J602,Toetsing!G:G,0))</f>
        <v>Ja</v>
      </c>
      <c r="C602" s="118" t="s">
        <v>41</v>
      </c>
      <c r="D602" s="118" t="s">
        <v>39</v>
      </c>
      <c r="E602" s="121">
        <f t="shared" si="28"/>
        <v>87</v>
      </c>
      <c r="F602" s="121">
        <f t="shared" si="29"/>
        <v>62</v>
      </c>
      <c r="G602" s="497">
        <f t="shared" si="30"/>
        <v>0</v>
      </c>
      <c r="H602" s="27" t="s">
        <v>1454</v>
      </c>
      <c r="I602" s="27" t="s">
        <v>1822</v>
      </c>
      <c r="J602" s="893">
        <v>5631</v>
      </c>
      <c r="L602" s="48"/>
      <c r="M602" s="887" t="s">
        <v>1826</v>
      </c>
      <c r="N602" s="888">
        <v>87</v>
      </c>
      <c r="O602" s="888">
        <v>5</v>
      </c>
      <c r="P602" s="888">
        <v>4.0999999999999996</v>
      </c>
      <c r="Q602" s="888">
        <v>5</v>
      </c>
      <c r="R602" s="92">
        <v>0.68</v>
      </c>
      <c r="S602" s="92">
        <v>0.89</v>
      </c>
      <c r="T602" s="92"/>
      <c r="U602" s="92"/>
      <c r="V602" s="889">
        <v>-5.54</v>
      </c>
      <c r="W602" s="890" t="s">
        <v>1537</v>
      </c>
      <c r="X602" s="889">
        <v>-5.77</v>
      </c>
      <c r="Y602" s="891" t="s">
        <v>72</v>
      </c>
      <c r="Z602" s="892">
        <v>0.77</v>
      </c>
      <c r="AA602" s="93">
        <v>0.15</v>
      </c>
      <c r="AB602" s="94">
        <v>67</v>
      </c>
      <c r="AC602" s="892">
        <v>1.75</v>
      </c>
      <c r="AD602" s="94">
        <v>152</v>
      </c>
      <c r="AE602" s="892">
        <v>0.6</v>
      </c>
      <c r="AF602" s="93">
        <v>0.11</v>
      </c>
      <c r="AG602" s="94">
        <v>50</v>
      </c>
      <c r="AH602" s="892">
        <v>0.2</v>
      </c>
      <c r="AI602" s="94">
        <v>13</v>
      </c>
      <c r="AJ602" s="892">
        <v>1.8</v>
      </c>
      <c r="AK602" s="94">
        <v>152</v>
      </c>
      <c r="AL602" s="892">
        <v>0.6</v>
      </c>
      <c r="AM602" s="93">
        <v>0.11</v>
      </c>
      <c r="AN602" s="94">
        <v>50</v>
      </c>
      <c r="AO602" s="892">
        <v>0.2</v>
      </c>
      <c r="AP602" s="94">
        <v>13</v>
      </c>
      <c r="AQ602" s="892">
        <v>1.8</v>
      </c>
      <c r="AR602" s="94">
        <v>152</v>
      </c>
      <c r="AS602" s="892">
        <v>0.7</v>
      </c>
      <c r="AT602" s="93">
        <v>0.14000000000000001</v>
      </c>
      <c r="AU602" s="94">
        <v>62</v>
      </c>
      <c r="AV602" s="892">
        <v>0.2</v>
      </c>
      <c r="AW602" s="94">
        <v>17</v>
      </c>
      <c r="AX602" s="892">
        <v>1.8</v>
      </c>
      <c r="AY602" s="94">
        <v>152</v>
      </c>
    </row>
    <row r="603" spans="1:51" x14ac:dyDescent="0.25">
      <c r="A603" s="496">
        <f>INDEX(Toetsing!F:F,MATCH('Export Project'!J603,Toetsing!G:G,0))</f>
        <v>17259</v>
      </c>
      <c r="B603" s="118" t="str">
        <f>INDEX(Toetsing!T:T,MATCH('Export Project'!J603,Toetsing!G:G,0))</f>
        <v>Ja</v>
      </c>
      <c r="C603" s="118" t="s">
        <v>41</v>
      </c>
      <c r="D603" s="118" t="s">
        <v>39</v>
      </c>
      <c r="E603" s="121">
        <f t="shared" si="28"/>
        <v>101</v>
      </c>
      <c r="F603" s="121">
        <f t="shared" si="29"/>
        <v>82</v>
      </c>
      <c r="G603" s="497">
        <f t="shared" si="30"/>
        <v>0</v>
      </c>
      <c r="H603" s="27" t="s">
        <v>1454</v>
      </c>
      <c r="I603" s="27" t="s">
        <v>1827</v>
      </c>
      <c r="J603" s="893">
        <v>5622</v>
      </c>
      <c r="L603" s="48"/>
      <c r="M603" s="887" t="s">
        <v>1828</v>
      </c>
      <c r="N603" s="888">
        <v>101</v>
      </c>
      <c r="O603" s="888">
        <v>5.3</v>
      </c>
      <c r="P603" s="888">
        <v>4.0999999999999996</v>
      </c>
      <c r="Q603" s="888">
        <v>5.3</v>
      </c>
      <c r="R603" s="92">
        <v>0.65</v>
      </c>
      <c r="S603" s="92">
        <v>1.02</v>
      </c>
      <c r="T603" s="92"/>
      <c r="U603" s="92"/>
      <c r="V603" s="889">
        <v>-5.55</v>
      </c>
      <c r="W603" s="890" t="s">
        <v>1537</v>
      </c>
      <c r="X603" s="889">
        <v>-5.77</v>
      </c>
      <c r="Y603" s="891" t="s">
        <v>72</v>
      </c>
      <c r="Z603" s="892">
        <v>0.95</v>
      </c>
      <c r="AA603" s="93">
        <v>0.18</v>
      </c>
      <c r="AB603" s="94">
        <v>96</v>
      </c>
      <c r="AC603" s="892">
        <v>1.8</v>
      </c>
      <c r="AD603" s="94">
        <v>182</v>
      </c>
      <c r="AE603" s="892">
        <v>0.6</v>
      </c>
      <c r="AF603" s="93">
        <v>0.12</v>
      </c>
      <c r="AG603" s="94">
        <v>65</v>
      </c>
      <c r="AH603" s="892">
        <v>0.3</v>
      </c>
      <c r="AI603" s="94">
        <v>31</v>
      </c>
      <c r="AJ603" s="892">
        <v>1.8</v>
      </c>
      <c r="AK603" s="94">
        <v>182</v>
      </c>
      <c r="AL603" s="892">
        <v>0.6</v>
      </c>
      <c r="AM603" s="93">
        <v>0.12</v>
      </c>
      <c r="AN603" s="94">
        <v>65</v>
      </c>
      <c r="AO603" s="892">
        <v>0.3</v>
      </c>
      <c r="AP603" s="94">
        <v>31</v>
      </c>
      <c r="AQ603" s="892">
        <v>1.8</v>
      </c>
      <c r="AR603" s="94">
        <v>182</v>
      </c>
      <c r="AS603" s="892">
        <v>0.8</v>
      </c>
      <c r="AT603" s="93">
        <v>0.15</v>
      </c>
      <c r="AU603" s="94">
        <v>82</v>
      </c>
      <c r="AV603" s="892">
        <v>0.4</v>
      </c>
      <c r="AW603" s="94">
        <v>36</v>
      </c>
      <c r="AX603" s="892">
        <v>1.8</v>
      </c>
      <c r="AY603" s="94">
        <v>182</v>
      </c>
    </row>
    <row r="604" spans="1:51" x14ac:dyDescent="0.25">
      <c r="A604" s="496">
        <f>INDEX(Toetsing!F:F,MATCH('Export Project'!J604,Toetsing!G:G,0))</f>
        <v>17259</v>
      </c>
      <c r="B604" s="118" t="str">
        <f>INDEX(Toetsing!T:T,MATCH('Export Project'!J604,Toetsing!G:G,0))</f>
        <v>Ja</v>
      </c>
      <c r="C604" s="118" t="s">
        <v>41</v>
      </c>
      <c r="D604" s="118" t="s">
        <v>39</v>
      </c>
      <c r="E604" s="121">
        <f t="shared" si="28"/>
        <v>73</v>
      </c>
      <c r="F604" s="121">
        <f t="shared" si="29"/>
        <v>44</v>
      </c>
      <c r="G604" s="497">
        <f t="shared" si="30"/>
        <v>0</v>
      </c>
      <c r="H604" s="27" t="s">
        <v>1454</v>
      </c>
      <c r="I604" s="27" t="s">
        <v>1827</v>
      </c>
      <c r="J604" s="893">
        <v>5623</v>
      </c>
      <c r="L604" s="48"/>
      <c r="M604" s="887" t="s">
        <v>1829</v>
      </c>
      <c r="N604" s="888">
        <v>73</v>
      </c>
      <c r="O604" s="888">
        <v>5.3</v>
      </c>
      <c r="P604" s="888">
        <v>4.2</v>
      </c>
      <c r="Q604" s="888">
        <v>5.3</v>
      </c>
      <c r="R604" s="92">
        <v>0.7</v>
      </c>
      <c r="S604" s="92">
        <v>0.94</v>
      </c>
      <c r="T604" s="92"/>
      <c r="U604" s="92"/>
      <c r="V604" s="889">
        <v>-5.55</v>
      </c>
      <c r="W604" s="890" t="s">
        <v>1537</v>
      </c>
      <c r="X604" s="889">
        <v>-5.77</v>
      </c>
      <c r="Y604" s="891" t="s">
        <v>72</v>
      </c>
      <c r="Z604" s="892">
        <v>0.65</v>
      </c>
      <c r="AA604" s="93">
        <v>0.12</v>
      </c>
      <c r="AB604" s="94">
        <v>47</v>
      </c>
      <c r="AC604" s="892">
        <v>1.76</v>
      </c>
      <c r="AD604" s="94">
        <v>128</v>
      </c>
      <c r="AE604" s="892">
        <v>0.5</v>
      </c>
      <c r="AF604" s="93">
        <v>0.09</v>
      </c>
      <c r="AG604" s="94">
        <v>35</v>
      </c>
      <c r="AH604" s="892">
        <v>0.5</v>
      </c>
      <c r="AI604" s="94">
        <v>39</v>
      </c>
      <c r="AJ604" s="892">
        <v>1.8</v>
      </c>
      <c r="AK604" s="94">
        <v>128</v>
      </c>
      <c r="AL604" s="892">
        <v>0.5</v>
      </c>
      <c r="AM604" s="93">
        <v>0.09</v>
      </c>
      <c r="AN604" s="94">
        <v>35</v>
      </c>
      <c r="AO604" s="892">
        <v>0.5</v>
      </c>
      <c r="AP604" s="94">
        <v>39</v>
      </c>
      <c r="AQ604" s="892">
        <v>1.8</v>
      </c>
      <c r="AR604" s="94">
        <v>128</v>
      </c>
      <c r="AS604" s="892">
        <v>0.6</v>
      </c>
      <c r="AT604" s="93">
        <v>0.11</v>
      </c>
      <c r="AU604" s="94">
        <v>44</v>
      </c>
      <c r="AV604" s="892">
        <v>0.6</v>
      </c>
      <c r="AW604" s="94">
        <v>46</v>
      </c>
      <c r="AX604" s="892">
        <v>1.8</v>
      </c>
      <c r="AY604" s="94">
        <v>128</v>
      </c>
    </row>
    <row r="605" spans="1:51" x14ac:dyDescent="0.25">
      <c r="A605" s="496">
        <f>INDEX(Toetsing!F:F,MATCH('Export Project'!J605,Toetsing!G:G,0))</f>
        <v>17165</v>
      </c>
      <c r="B605" s="118" t="str">
        <f>INDEX(Toetsing!T:T,MATCH('Export Project'!J605,Toetsing!G:G,0))</f>
        <v>baggerschoon</v>
      </c>
      <c r="C605" s="118" t="s">
        <v>74</v>
      </c>
      <c r="D605" s="118" t="s">
        <v>39</v>
      </c>
      <c r="E605" s="121">
        <f t="shared" si="28"/>
        <v>18</v>
      </c>
      <c r="F605" s="121">
        <f t="shared" si="29"/>
        <v>1</v>
      </c>
      <c r="G605" s="497">
        <f t="shared" si="30"/>
        <v>0</v>
      </c>
      <c r="H605" s="27" t="s">
        <v>1454</v>
      </c>
      <c r="I605" s="27" t="s">
        <v>1830</v>
      </c>
      <c r="J605" s="893">
        <v>5296</v>
      </c>
      <c r="L605" s="48"/>
      <c r="M605" s="887" t="s">
        <v>1831</v>
      </c>
      <c r="N605" s="888">
        <v>18</v>
      </c>
      <c r="O605" s="888">
        <v>1</v>
      </c>
      <c r="P605" s="888">
        <v>1</v>
      </c>
      <c r="Q605" s="888">
        <v>1</v>
      </c>
      <c r="R605" s="92">
        <v>0.09</v>
      </c>
      <c r="S605" s="92">
        <v>0.19</v>
      </c>
      <c r="T605" s="92"/>
      <c r="U605" s="92"/>
      <c r="V605" s="889">
        <v>-5.66</v>
      </c>
      <c r="W605" s="890" t="s">
        <v>1471</v>
      </c>
      <c r="X605" s="889">
        <v>-5.64</v>
      </c>
      <c r="Y605" s="891" t="s">
        <v>72</v>
      </c>
      <c r="Z605" s="892">
        <v>0.06</v>
      </c>
      <c r="AA605" s="93">
        <v>0.06</v>
      </c>
      <c r="AB605" s="94">
        <v>1</v>
      </c>
      <c r="AC605" s="892">
        <v>7.0000000000000007E-2</v>
      </c>
      <c r="AD605" s="94">
        <v>1</v>
      </c>
      <c r="AE605" s="892"/>
      <c r="AF605" s="93"/>
      <c r="AG605" s="94"/>
      <c r="AH605" s="892"/>
      <c r="AI605" s="94"/>
      <c r="AJ605" s="892"/>
      <c r="AK605" s="94"/>
      <c r="AL605" s="892">
        <v>0</v>
      </c>
      <c r="AM605" s="93">
        <v>0.02</v>
      </c>
      <c r="AN605" s="94">
        <v>0</v>
      </c>
      <c r="AO605" s="892">
        <v>0</v>
      </c>
      <c r="AP605" s="94">
        <v>0</v>
      </c>
      <c r="AQ605" s="892">
        <v>0.1</v>
      </c>
      <c r="AR605" s="94">
        <v>1</v>
      </c>
      <c r="AS605" s="892">
        <v>0.1</v>
      </c>
      <c r="AT605" s="93">
        <v>0.06</v>
      </c>
      <c r="AU605" s="94">
        <v>1</v>
      </c>
      <c r="AV605" s="892">
        <v>0</v>
      </c>
      <c r="AW605" s="94">
        <v>1</v>
      </c>
      <c r="AX605" s="892">
        <v>0.1</v>
      </c>
      <c r="AY605" s="94">
        <v>1</v>
      </c>
    </row>
    <row r="606" spans="1:51" x14ac:dyDescent="0.25">
      <c r="A606" s="496">
        <f>INDEX(Toetsing!F:F,MATCH('Export Project'!J606,Toetsing!G:G,0))</f>
        <v>17165</v>
      </c>
      <c r="B606" s="118" t="str">
        <f>INDEX(Toetsing!T:T,MATCH('Export Project'!J606,Toetsing!G:G,0))</f>
        <v>baggerschoon</v>
      </c>
      <c r="C606" s="118" t="s">
        <v>74</v>
      </c>
      <c r="D606" s="118" t="s">
        <v>39</v>
      </c>
      <c r="E606" s="121">
        <f t="shared" si="28"/>
        <v>22</v>
      </c>
      <c r="F606" s="121">
        <f t="shared" si="29"/>
        <v>2</v>
      </c>
      <c r="G606" s="497">
        <f t="shared" si="30"/>
        <v>0</v>
      </c>
      <c r="H606" s="27" t="s">
        <v>1454</v>
      </c>
      <c r="I606" s="27" t="s">
        <v>1830</v>
      </c>
      <c r="J606" s="893">
        <v>5297</v>
      </c>
      <c r="L606" s="48"/>
      <c r="M606" s="887" t="s">
        <v>1832</v>
      </c>
      <c r="N606" s="888">
        <v>22</v>
      </c>
      <c r="O606" s="888">
        <v>1</v>
      </c>
      <c r="P606" s="888">
        <v>1</v>
      </c>
      <c r="Q606" s="888">
        <v>1</v>
      </c>
      <c r="R606" s="92">
        <v>0.05</v>
      </c>
      <c r="S606" s="92">
        <v>0.21</v>
      </c>
      <c r="T606" s="92"/>
      <c r="U606" s="92"/>
      <c r="V606" s="889">
        <v>-5.66</v>
      </c>
      <c r="W606" s="890" t="s">
        <v>1457</v>
      </c>
      <c r="X606" s="889">
        <v>-5.64</v>
      </c>
      <c r="Y606" s="891" t="s">
        <v>72</v>
      </c>
      <c r="Z606" s="892">
        <v>0.1</v>
      </c>
      <c r="AA606" s="93">
        <v>0.11</v>
      </c>
      <c r="AB606" s="94">
        <v>2</v>
      </c>
      <c r="AC606" s="892">
        <v>0.04</v>
      </c>
      <c r="AD606" s="94">
        <v>1</v>
      </c>
      <c r="AE606" s="892"/>
      <c r="AF606" s="93"/>
      <c r="AG606" s="94"/>
      <c r="AH606" s="892"/>
      <c r="AI606" s="94"/>
      <c r="AJ606" s="892"/>
      <c r="AK606" s="94"/>
      <c r="AL606" s="892">
        <v>0.1</v>
      </c>
      <c r="AM606" s="93">
        <v>0.05</v>
      </c>
      <c r="AN606" s="94">
        <v>1</v>
      </c>
      <c r="AO606" s="892">
        <v>0</v>
      </c>
      <c r="AP606" s="94">
        <v>0</v>
      </c>
      <c r="AQ606" s="892">
        <v>0</v>
      </c>
      <c r="AR606" s="94">
        <v>1</v>
      </c>
      <c r="AS606" s="892">
        <v>0.1</v>
      </c>
      <c r="AT606" s="93">
        <v>0.1</v>
      </c>
      <c r="AU606" s="94">
        <v>2</v>
      </c>
      <c r="AV606" s="892">
        <v>0</v>
      </c>
      <c r="AW606" s="94">
        <v>0</v>
      </c>
      <c r="AX606" s="892">
        <v>0</v>
      </c>
      <c r="AY606" s="94">
        <v>1</v>
      </c>
    </row>
    <row r="607" spans="1:51" x14ac:dyDescent="0.25">
      <c r="A607" s="496">
        <f>INDEX(Toetsing!F:F,MATCH('Export Project'!J607,Toetsing!G:G,0))</f>
        <v>17165</v>
      </c>
      <c r="B607" s="118" t="str">
        <f>INDEX(Toetsing!T:T,MATCH('Export Project'!J607,Toetsing!G:G,0))</f>
        <v>baggerschoon</v>
      </c>
      <c r="C607" s="118" t="s">
        <v>74</v>
      </c>
      <c r="D607" s="118" t="s">
        <v>39</v>
      </c>
      <c r="E607" s="121">
        <f t="shared" si="28"/>
        <v>26</v>
      </c>
      <c r="F607" s="121">
        <f t="shared" si="29"/>
        <v>2</v>
      </c>
      <c r="G607" s="497">
        <f t="shared" si="30"/>
        <v>0</v>
      </c>
      <c r="H607" s="27" t="s">
        <v>1454</v>
      </c>
      <c r="I607" s="27" t="s">
        <v>1830</v>
      </c>
      <c r="J607" s="893">
        <v>5298</v>
      </c>
      <c r="L607" s="48"/>
      <c r="M607" s="887" t="s">
        <v>1833</v>
      </c>
      <c r="N607" s="888">
        <v>26</v>
      </c>
      <c r="O607" s="888">
        <v>0.8</v>
      </c>
      <c r="P607" s="888">
        <v>0.9</v>
      </c>
      <c r="Q607" s="888">
        <v>0.9</v>
      </c>
      <c r="R607" s="92">
        <v>0.03</v>
      </c>
      <c r="S607" s="92">
        <v>0.15</v>
      </c>
      <c r="T607" s="92"/>
      <c r="U607" s="92"/>
      <c r="V607" s="889">
        <v>-5.66</v>
      </c>
      <c r="W607" s="890" t="s">
        <v>1457</v>
      </c>
      <c r="X607" s="889">
        <v>-5.64</v>
      </c>
      <c r="Y607" s="891" t="s">
        <v>72</v>
      </c>
      <c r="Z607" s="892">
        <v>7.0000000000000007E-2</v>
      </c>
      <c r="AA607" s="93">
        <v>0.19</v>
      </c>
      <c r="AB607" s="94">
        <v>2</v>
      </c>
      <c r="AC607" s="892">
        <v>0.01</v>
      </c>
      <c r="AD607" s="94">
        <v>0</v>
      </c>
      <c r="AE607" s="892"/>
      <c r="AF607" s="93"/>
      <c r="AG607" s="94"/>
      <c r="AH607" s="892"/>
      <c r="AI607" s="94"/>
      <c r="AJ607" s="892"/>
      <c r="AK607" s="94"/>
      <c r="AL607" s="892">
        <v>0.1</v>
      </c>
      <c r="AM607" s="93">
        <v>0.15</v>
      </c>
      <c r="AN607" s="94">
        <v>2</v>
      </c>
      <c r="AO607" s="892">
        <v>0</v>
      </c>
      <c r="AP607" s="94">
        <v>0</v>
      </c>
      <c r="AQ607" s="892">
        <v>0</v>
      </c>
      <c r="AR607" s="94">
        <v>0</v>
      </c>
      <c r="AS607" s="892">
        <v>0.1</v>
      </c>
      <c r="AT607" s="93">
        <v>0.19</v>
      </c>
      <c r="AU607" s="94">
        <v>2</v>
      </c>
      <c r="AV607" s="892">
        <v>0.1</v>
      </c>
      <c r="AW607" s="94">
        <v>1</v>
      </c>
      <c r="AX607" s="892">
        <v>0</v>
      </c>
      <c r="AY607" s="94">
        <v>0</v>
      </c>
    </row>
    <row r="608" spans="1:51" x14ac:dyDescent="0.25">
      <c r="A608" s="496">
        <f>INDEX(Toetsing!F:F,MATCH('Export Project'!J608,Toetsing!G:G,0))</f>
        <v>17237</v>
      </c>
      <c r="B608" s="118" t="str">
        <f>INDEX(Toetsing!T:T,MATCH('Export Project'!J608,Toetsing!G:G,0))</f>
        <v>Ja</v>
      </c>
      <c r="C608" s="118" t="s">
        <v>41</v>
      </c>
      <c r="D608" s="118" t="s">
        <v>39</v>
      </c>
      <c r="E608" s="121">
        <f t="shared" si="28"/>
        <v>23</v>
      </c>
      <c r="F608" s="121">
        <f t="shared" si="29"/>
        <v>14</v>
      </c>
      <c r="G608" s="497">
        <f t="shared" si="30"/>
        <v>0</v>
      </c>
      <c r="H608" s="27" t="s">
        <v>1454</v>
      </c>
      <c r="I608" s="27" t="s">
        <v>1834</v>
      </c>
      <c r="J608" s="893">
        <v>5664</v>
      </c>
      <c r="L608" s="48"/>
      <c r="M608" s="887" t="s">
        <v>1835</v>
      </c>
      <c r="N608" s="888">
        <v>23</v>
      </c>
      <c r="O608" s="888">
        <v>5.8</v>
      </c>
      <c r="P608" s="888">
        <v>4.9000000000000004</v>
      </c>
      <c r="Q608" s="888">
        <v>5.8</v>
      </c>
      <c r="R608" s="92">
        <v>0.62</v>
      </c>
      <c r="S608" s="92">
        <v>1.1200000000000001</v>
      </c>
      <c r="T608" s="92"/>
      <c r="U608" s="92"/>
      <c r="V608" s="889">
        <v>-5.57</v>
      </c>
      <c r="W608" s="890" t="s">
        <v>1467</v>
      </c>
      <c r="X608" s="889">
        <v>-5.77</v>
      </c>
      <c r="Y608" s="891" t="s">
        <v>72</v>
      </c>
      <c r="Z608" s="892">
        <v>1.4</v>
      </c>
      <c r="AA608" s="93">
        <v>0.24</v>
      </c>
      <c r="AB608" s="94">
        <v>32</v>
      </c>
      <c r="AC608" s="892">
        <v>2.34</v>
      </c>
      <c r="AD608" s="94">
        <v>54</v>
      </c>
      <c r="AE608" s="892">
        <v>0.1</v>
      </c>
      <c r="AF608" s="93">
        <v>0.02</v>
      </c>
      <c r="AG608" s="94">
        <v>2</v>
      </c>
      <c r="AH608" s="892">
        <v>0</v>
      </c>
      <c r="AI608" s="94">
        <v>0</v>
      </c>
      <c r="AJ608" s="892">
        <v>1.7</v>
      </c>
      <c r="AK608" s="94">
        <v>40</v>
      </c>
      <c r="AL608" s="892">
        <v>0.5</v>
      </c>
      <c r="AM608" s="93">
        <v>0.08</v>
      </c>
      <c r="AN608" s="94">
        <v>10</v>
      </c>
      <c r="AO608" s="892">
        <v>0</v>
      </c>
      <c r="AP608" s="94">
        <v>0</v>
      </c>
      <c r="AQ608" s="892">
        <v>2.2000000000000002</v>
      </c>
      <c r="AR608" s="94">
        <v>52</v>
      </c>
      <c r="AS608" s="892">
        <v>0.6</v>
      </c>
      <c r="AT608" s="93">
        <v>0.11</v>
      </c>
      <c r="AU608" s="94">
        <v>14</v>
      </c>
      <c r="AV608" s="892">
        <v>0</v>
      </c>
      <c r="AW608" s="94">
        <v>0</v>
      </c>
      <c r="AX608" s="892">
        <v>2.2000000000000002</v>
      </c>
      <c r="AY608" s="94">
        <v>52</v>
      </c>
    </row>
    <row r="609" spans="1:51" x14ac:dyDescent="0.25">
      <c r="A609" s="496">
        <f>INDEX(Toetsing!F:F,MATCH('Export Project'!J609,Toetsing!G:G,0))</f>
        <v>17237</v>
      </c>
      <c r="B609" s="118" t="str">
        <f>INDEX(Toetsing!T:T,MATCH('Export Project'!J609,Toetsing!G:G,0))</f>
        <v>Ja</v>
      </c>
      <c r="C609" s="118" t="s">
        <v>41</v>
      </c>
      <c r="D609" s="118" t="s">
        <v>39</v>
      </c>
      <c r="E609" s="121">
        <f t="shared" si="28"/>
        <v>62</v>
      </c>
      <c r="F609" s="121">
        <f t="shared" si="29"/>
        <v>61</v>
      </c>
      <c r="G609" s="497">
        <f t="shared" si="30"/>
        <v>0</v>
      </c>
      <c r="H609" s="27" t="s">
        <v>1454</v>
      </c>
      <c r="I609" s="27" t="s">
        <v>1834</v>
      </c>
      <c r="J609" s="893">
        <v>5665</v>
      </c>
      <c r="L609" s="48"/>
      <c r="M609" s="887" t="s">
        <v>1836</v>
      </c>
      <c r="N609" s="888">
        <v>62</v>
      </c>
      <c r="O609" s="888">
        <v>6.1</v>
      </c>
      <c r="P609" s="888">
        <v>5.0999999999999996</v>
      </c>
      <c r="Q609" s="888">
        <v>6.2</v>
      </c>
      <c r="R609" s="92">
        <v>0.64</v>
      </c>
      <c r="S609" s="92">
        <v>1.1299999999999999</v>
      </c>
      <c r="T609" s="92"/>
      <c r="U609" s="92"/>
      <c r="V609" s="889">
        <v>-5.57</v>
      </c>
      <c r="W609" s="890" t="s">
        <v>1467</v>
      </c>
      <c r="X609" s="889">
        <v>-5.77</v>
      </c>
      <c r="Y609" s="891" t="s">
        <v>72</v>
      </c>
      <c r="Z609" s="892">
        <v>1.76</v>
      </c>
      <c r="AA609" s="93">
        <v>0.28999999999999998</v>
      </c>
      <c r="AB609" s="94">
        <v>109</v>
      </c>
      <c r="AC609" s="892">
        <v>2.23</v>
      </c>
      <c r="AD609" s="94">
        <v>138</v>
      </c>
      <c r="AE609" s="892">
        <v>0.3</v>
      </c>
      <c r="AF609" s="93">
        <v>0.04</v>
      </c>
      <c r="AG609" s="94">
        <v>16</v>
      </c>
      <c r="AH609" s="892">
        <v>0</v>
      </c>
      <c r="AI609" s="94">
        <v>0</v>
      </c>
      <c r="AJ609" s="892">
        <v>1.8</v>
      </c>
      <c r="AK609" s="94">
        <v>111</v>
      </c>
      <c r="AL609" s="892">
        <v>0.8</v>
      </c>
      <c r="AM609" s="93">
        <v>0.12</v>
      </c>
      <c r="AN609" s="94">
        <v>47</v>
      </c>
      <c r="AO609" s="892">
        <v>0.1</v>
      </c>
      <c r="AP609" s="94">
        <v>4</v>
      </c>
      <c r="AQ609" s="892">
        <v>2.1</v>
      </c>
      <c r="AR609" s="94">
        <v>131</v>
      </c>
      <c r="AS609" s="892">
        <v>1</v>
      </c>
      <c r="AT609" s="93">
        <v>0.16</v>
      </c>
      <c r="AU609" s="94">
        <v>61</v>
      </c>
      <c r="AV609" s="892">
        <v>0.1</v>
      </c>
      <c r="AW609" s="94">
        <v>4</v>
      </c>
      <c r="AX609" s="892">
        <v>2.1</v>
      </c>
      <c r="AY609" s="94">
        <v>131</v>
      </c>
    </row>
    <row r="610" spans="1:51" x14ac:dyDescent="0.25">
      <c r="A610" s="496">
        <f>INDEX(Toetsing!F:F,MATCH('Export Project'!J610,Toetsing!G:G,0))</f>
        <v>17237</v>
      </c>
      <c r="B610" s="118" t="str">
        <f>INDEX(Toetsing!T:T,MATCH('Export Project'!J610,Toetsing!G:G,0))</f>
        <v>Ja</v>
      </c>
      <c r="C610" s="118" t="s">
        <v>41</v>
      </c>
      <c r="D610" s="118" t="s">
        <v>39</v>
      </c>
      <c r="E610" s="121">
        <f t="shared" si="28"/>
        <v>92</v>
      </c>
      <c r="F610" s="121">
        <f t="shared" si="29"/>
        <v>102</v>
      </c>
      <c r="G610" s="497">
        <f t="shared" si="30"/>
        <v>0</v>
      </c>
      <c r="H610" s="27" t="s">
        <v>1454</v>
      </c>
      <c r="I610" s="27" t="s">
        <v>1834</v>
      </c>
      <c r="J610" s="893">
        <v>5666</v>
      </c>
      <c r="L610" s="48"/>
      <c r="M610" s="887" t="s">
        <v>1837</v>
      </c>
      <c r="N610" s="888">
        <v>92</v>
      </c>
      <c r="O610" s="888">
        <v>6.4</v>
      </c>
      <c r="P610" s="888">
        <v>5.9</v>
      </c>
      <c r="Q610" s="888">
        <v>6.4</v>
      </c>
      <c r="R610" s="92">
        <v>0.61</v>
      </c>
      <c r="S610" s="92">
        <v>0.89</v>
      </c>
      <c r="T610" s="92"/>
      <c r="U610" s="92"/>
      <c r="V610" s="889">
        <v>-5.57</v>
      </c>
      <c r="W610" s="890" t="s">
        <v>1467</v>
      </c>
      <c r="X610" s="889">
        <v>-5.77</v>
      </c>
      <c r="Y610" s="891" t="s">
        <v>72</v>
      </c>
      <c r="Z610" s="892">
        <v>1.36</v>
      </c>
      <c r="AA610" s="93">
        <v>0.21</v>
      </c>
      <c r="AB610" s="94">
        <v>125</v>
      </c>
      <c r="AC610" s="892">
        <v>2.16</v>
      </c>
      <c r="AD610" s="94">
        <v>199</v>
      </c>
      <c r="AE610" s="892">
        <v>0.6</v>
      </c>
      <c r="AF610" s="93">
        <v>0.09</v>
      </c>
      <c r="AG610" s="94">
        <v>51</v>
      </c>
      <c r="AH610" s="892">
        <v>0</v>
      </c>
      <c r="AI610" s="94">
        <v>0</v>
      </c>
      <c r="AJ610" s="892">
        <v>1.7</v>
      </c>
      <c r="AK610" s="94">
        <v>156</v>
      </c>
      <c r="AL610" s="892">
        <v>0.9</v>
      </c>
      <c r="AM610" s="93">
        <v>0.15</v>
      </c>
      <c r="AN610" s="94">
        <v>86</v>
      </c>
      <c r="AO610" s="892">
        <v>0.2</v>
      </c>
      <c r="AP610" s="94">
        <v>17</v>
      </c>
      <c r="AQ610" s="892">
        <v>2</v>
      </c>
      <c r="AR610" s="94">
        <v>184</v>
      </c>
      <c r="AS610" s="892">
        <v>1.1000000000000001</v>
      </c>
      <c r="AT610" s="93">
        <v>0.17</v>
      </c>
      <c r="AU610" s="94">
        <v>102</v>
      </c>
      <c r="AV610" s="892">
        <v>0.3</v>
      </c>
      <c r="AW610" s="94">
        <v>24</v>
      </c>
      <c r="AX610" s="892">
        <v>2</v>
      </c>
      <c r="AY610" s="94">
        <v>184</v>
      </c>
    </row>
    <row r="611" spans="1:51" x14ac:dyDescent="0.25">
      <c r="A611" s="496">
        <f>INDEX(Toetsing!F:F,MATCH('Export Project'!J611,Toetsing!G:G,0))</f>
        <v>17237</v>
      </c>
      <c r="B611" s="118" t="str">
        <f>INDEX(Toetsing!T:T,MATCH('Export Project'!J611,Toetsing!G:G,0))</f>
        <v>Ja</v>
      </c>
      <c r="C611" s="118" t="s">
        <v>41</v>
      </c>
      <c r="D611" s="118" t="s">
        <v>39</v>
      </c>
      <c r="E611" s="121">
        <f t="shared" si="28"/>
        <v>54</v>
      </c>
      <c r="F611" s="121">
        <f t="shared" si="29"/>
        <v>84</v>
      </c>
      <c r="G611" s="497">
        <f t="shared" si="30"/>
        <v>0</v>
      </c>
      <c r="H611" s="27" t="s">
        <v>1454</v>
      </c>
      <c r="I611" s="27" t="s">
        <v>1834</v>
      </c>
      <c r="J611" s="893">
        <v>5667</v>
      </c>
      <c r="L611" s="48"/>
      <c r="M611" s="887" t="s">
        <v>1838</v>
      </c>
      <c r="N611" s="888">
        <v>54</v>
      </c>
      <c r="O611" s="888">
        <v>6.8</v>
      </c>
      <c r="P611" s="888">
        <v>6.1</v>
      </c>
      <c r="Q611" s="888">
        <v>6.8</v>
      </c>
      <c r="R611" s="92">
        <v>0.4</v>
      </c>
      <c r="S611" s="92">
        <v>0.97</v>
      </c>
      <c r="T611" s="92"/>
      <c r="U611" s="92"/>
      <c r="V611" s="889">
        <v>-5.57</v>
      </c>
      <c r="W611" s="890" t="s">
        <v>1467</v>
      </c>
      <c r="X611" s="889">
        <v>-5.77</v>
      </c>
      <c r="Y611" s="891" t="s">
        <v>72</v>
      </c>
      <c r="Z611" s="892">
        <v>1.78</v>
      </c>
      <c r="AA611" s="93">
        <v>0.26</v>
      </c>
      <c r="AB611" s="94">
        <v>96</v>
      </c>
      <c r="AC611" s="892">
        <v>1.68</v>
      </c>
      <c r="AD611" s="94">
        <v>91</v>
      </c>
      <c r="AE611" s="892">
        <v>1</v>
      </c>
      <c r="AF611" s="93">
        <v>0.15</v>
      </c>
      <c r="AG611" s="94">
        <v>53</v>
      </c>
      <c r="AH611" s="892">
        <v>0</v>
      </c>
      <c r="AI611" s="94">
        <v>1</v>
      </c>
      <c r="AJ611" s="892">
        <v>1.5</v>
      </c>
      <c r="AK611" s="94">
        <v>83</v>
      </c>
      <c r="AL611" s="892">
        <v>1.4</v>
      </c>
      <c r="AM611" s="93">
        <v>0.21</v>
      </c>
      <c r="AN611" s="94">
        <v>77</v>
      </c>
      <c r="AO611" s="892">
        <v>0.4</v>
      </c>
      <c r="AP611" s="94">
        <v>21</v>
      </c>
      <c r="AQ611" s="892">
        <v>1.6</v>
      </c>
      <c r="AR611" s="94">
        <v>87</v>
      </c>
      <c r="AS611" s="892">
        <v>1.6</v>
      </c>
      <c r="AT611" s="93">
        <v>0.23</v>
      </c>
      <c r="AU611" s="94">
        <v>84</v>
      </c>
      <c r="AV611" s="892">
        <v>0.5</v>
      </c>
      <c r="AW611" s="94">
        <v>28</v>
      </c>
      <c r="AX611" s="892">
        <v>1.6</v>
      </c>
      <c r="AY611" s="94">
        <v>87</v>
      </c>
    </row>
    <row r="612" spans="1:51" x14ac:dyDescent="0.25">
      <c r="A612" s="496">
        <f>INDEX(Toetsing!F:F,MATCH('Export Project'!J612,Toetsing!G:G,0))</f>
        <v>17237</v>
      </c>
      <c r="B612" s="118" t="str">
        <f>INDEX(Toetsing!T:T,MATCH('Export Project'!J612,Toetsing!G:G,0))</f>
        <v>Ja</v>
      </c>
      <c r="C612" s="118" t="s">
        <v>41</v>
      </c>
      <c r="D612" s="118" t="s">
        <v>39</v>
      </c>
      <c r="E612" s="121">
        <f t="shared" si="28"/>
        <v>58</v>
      </c>
      <c r="F612" s="121">
        <f t="shared" si="29"/>
        <v>57</v>
      </c>
      <c r="G612" s="497">
        <f t="shared" si="30"/>
        <v>0</v>
      </c>
      <c r="H612" s="27" t="s">
        <v>1454</v>
      </c>
      <c r="I612" s="27" t="s">
        <v>1834</v>
      </c>
      <c r="J612" s="893">
        <v>5668</v>
      </c>
      <c r="L612" s="48"/>
      <c r="M612" s="887" t="s">
        <v>1839</v>
      </c>
      <c r="N612" s="888">
        <v>58</v>
      </c>
      <c r="O612" s="888">
        <v>6.2</v>
      </c>
      <c r="P612" s="888">
        <v>5.4</v>
      </c>
      <c r="Q612" s="888">
        <v>6.2</v>
      </c>
      <c r="R612" s="92">
        <v>0.56999999999999995</v>
      </c>
      <c r="S612" s="92">
        <v>1.02</v>
      </c>
      <c r="T612" s="92"/>
      <c r="U612" s="92"/>
      <c r="V612" s="889">
        <v>-5.57</v>
      </c>
      <c r="W612" s="890" t="s">
        <v>1467</v>
      </c>
      <c r="X612" s="889">
        <v>-5.77</v>
      </c>
      <c r="Y612" s="891" t="s">
        <v>72</v>
      </c>
      <c r="Z612" s="892">
        <v>1.62</v>
      </c>
      <c r="AA612" s="93">
        <v>0.28000000000000003</v>
      </c>
      <c r="AB612" s="94">
        <v>94</v>
      </c>
      <c r="AC612" s="892">
        <v>2.0699999999999998</v>
      </c>
      <c r="AD612" s="94">
        <v>120</v>
      </c>
      <c r="AE612" s="892">
        <v>0.2</v>
      </c>
      <c r="AF612" s="93">
        <v>0.04</v>
      </c>
      <c r="AG612" s="94">
        <v>14</v>
      </c>
      <c r="AH612" s="892">
        <v>0</v>
      </c>
      <c r="AI612" s="94">
        <v>0</v>
      </c>
      <c r="AJ612" s="892">
        <v>1.8</v>
      </c>
      <c r="AK612" s="94">
        <v>106</v>
      </c>
      <c r="AL612" s="892">
        <v>0.8</v>
      </c>
      <c r="AM612" s="93">
        <v>0.14000000000000001</v>
      </c>
      <c r="AN612" s="94">
        <v>48</v>
      </c>
      <c r="AO612" s="892">
        <v>0.1</v>
      </c>
      <c r="AP612" s="94">
        <v>4</v>
      </c>
      <c r="AQ612" s="892">
        <v>2.1</v>
      </c>
      <c r="AR612" s="94">
        <v>119</v>
      </c>
      <c r="AS612" s="892">
        <v>1</v>
      </c>
      <c r="AT612" s="93">
        <v>0.17</v>
      </c>
      <c r="AU612" s="94">
        <v>57</v>
      </c>
      <c r="AV612" s="892">
        <v>0.1</v>
      </c>
      <c r="AW612" s="94">
        <v>8</v>
      </c>
      <c r="AX612" s="892">
        <v>2.1</v>
      </c>
      <c r="AY612" s="94">
        <v>119</v>
      </c>
    </row>
    <row r="613" spans="1:51" x14ac:dyDescent="0.25">
      <c r="A613" s="496">
        <f>INDEX(Toetsing!F:F,MATCH('Export Project'!J613,Toetsing!G:G,0))</f>
        <v>17237</v>
      </c>
      <c r="B613" s="118" t="str">
        <f>INDEX(Toetsing!T:T,MATCH('Export Project'!J613,Toetsing!G:G,0))</f>
        <v>Ja</v>
      </c>
      <c r="C613" s="118" t="s">
        <v>41</v>
      </c>
      <c r="D613" s="118" t="s">
        <v>39</v>
      </c>
      <c r="E613" s="121">
        <f t="shared" si="28"/>
        <v>82</v>
      </c>
      <c r="F613" s="121">
        <f t="shared" si="29"/>
        <v>75</v>
      </c>
      <c r="G613" s="497">
        <f t="shared" si="30"/>
        <v>0</v>
      </c>
      <c r="H613" s="27" t="s">
        <v>1454</v>
      </c>
      <c r="I613" s="27" t="s">
        <v>1834</v>
      </c>
      <c r="J613" s="893">
        <v>5669</v>
      </c>
      <c r="L613" s="48"/>
      <c r="M613" s="887" t="s">
        <v>1840</v>
      </c>
      <c r="N613" s="888">
        <v>82</v>
      </c>
      <c r="O613" s="888">
        <v>6.4</v>
      </c>
      <c r="P613" s="888">
        <v>5.2</v>
      </c>
      <c r="Q613" s="888">
        <v>6.4</v>
      </c>
      <c r="R613" s="92">
        <v>0.57999999999999996</v>
      </c>
      <c r="S613" s="92">
        <v>0.98</v>
      </c>
      <c r="T613" s="92"/>
      <c r="U613" s="92"/>
      <c r="V613" s="889">
        <v>-5.57</v>
      </c>
      <c r="W613" s="890" t="s">
        <v>1467</v>
      </c>
      <c r="X613" s="889">
        <v>-5.77</v>
      </c>
      <c r="Y613" s="891" t="s">
        <v>72</v>
      </c>
      <c r="Z613" s="892">
        <v>1.01</v>
      </c>
      <c r="AA613" s="93">
        <v>0.16</v>
      </c>
      <c r="AB613" s="94">
        <v>83</v>
      </c>
      <c r="AC613" s="892">
        <v>2.2000000000000002</v>
      </c>
      <c r="AD613" s="94">
        <v>180</v>
      </c>
      <c r="AE613" s="892">
        <v>0.3</v>
      </c>
      <c r="AF613" s="93">
        <v>0.05</v>
      </c>
      <c r="AG613" s="94">
        <v>25</v>
      </c>
      <c r="AH613" s="892">
        <v>0</v>
      </c>
      <c r="AI613" s="94">
        <v>2</v>
      </c>
      <c r="AJ613" s="892">
        <v>2</v>
      </c>
      <c r="AK613" s="94">
        <v>161</v>
      </c>
      <c r="AL613" s="892">
        <v>0.8</v>
      </c>
      <c r="AM613" s="93">
        <v>0.12</v>
      </c>
      <c r="AN613" s="94">
        <v>63</v>
      </c>
      <c r="AO613" s="892">
        <v>0.2</v>
      </c>
      <c r="AP613" s="94">
        <v>19</v>
      </c>
      <c r="AQ613" s="892">
        <v>2.2000000000000002</v>
      </c>
      <c r="AR613" s="94">
        <v>180</v>
      </c>
      <c r="AS613" s="892">
        <v>0.9</v>
      </c>
      <c r="AT613" s="93">
        <v>0.14000000000000001</v>
      </c>
      <c r="AU613" s="94">
        <v>75</v>
      </c>
      <c r="AV613" s="892">
        <v>0.3</v>
      </c>
      <c r="AW613" s="94">
        <v>26</v>
      </c>
      <c r="AX613" s="892">
        <v>2.2000000000000002</v>
      </c>
      <c r="AY613" s="94">
        <v>180</v>
      </c>
    </row>
    <row r="614" spans="1:51" x14ac:dyDescent="0.25">
      <c r="A614" s="496">
        <f>INDEX(Toetsing!F:F,MATCH('Export Project'!J614,Toetsing!G:G,0))</f>
        <v>17237</v>
      </c>
      <c r="B614" s="118" t="str">
        <f>INDEX(Toetsing!T:T,MATCH('Export Project'!J614,Toetsing!G:G,0))</f>
        <v>Ja</v>
      </c>
      <c r="C614" s="118" t="s">
        <v>41</v>
      </c>
      <c r="D614" s="118" t="s">
        <v>39</v>
      </c>
      <c r="E614" s="121">
        <f t="shared" si="28"/>
        <v>50</v>
      </c>
      <c r="F614" s="121">
        <f t="shared" si="29"/>
        <v>58</v>
      </c>
      <c r="G614" s="497">
        <f t="shared" si="30"/>
        <v>0</v>
      </c>
      <c r="H614" s="27" t="s">
        <v>1454</v>
      </c>
      <c r="I614" s="27" t="s">
        <v>1834</v>
      </c>
      <c r="J614" s="893">
        <v>5670</v>
      </c>
      <c r="L614" s="48"/>
      <c r="M614" s="887" t="s">
        <v>1841</v>
      </c>
      <c r="N614" s="888">
        <v>50</v>
      </c>
      <c r="O614" s="888">
        <v>6.4</v>
      </c>
      <c r="P614" s="888">
        <v>5.6</v>
      </c>
      <c r="Q614" s="888">
        <v>6.4</v>
      </c>
      <c r="R614" s="92">
        <v>0.64</v>
      </c>
      <c r="S614" s="92">
        <v>0.92</v>
      </c>
      <c r="T614" s="92"/>
      <c r="U614" s="92"/>
      <c r="V614" s="889">
        <v>-5.57</v>
      </c>
      <c r="W614" s="890" t="s">
        <v>1467</v>
      </c>
      <c r="X614" s="889">
        <v>-5.77</v>
      </c>
      <c r="Y614" s="891" t="s">
        <v>72</v>
      </c>
      <c r="Z614" s="892">
        <v>1.27</v>
      </c>
      <c r="AA614" s="93">
        <v>0.2</v>
      </c>
      <c r="AB614" s="94">
        <v>64</v>
      </c>
      <c r="AC614" s="892">
        <v>2.02</v>
      </c>
      <c r="AD614" s="94">
        <v>101</v>
      </c>
      <c r="AE614" s="892">
        <v>0.3</v>
      </c>
      <c r="AF614" s="93">
        <v>0.05</v>
      </c>
      <c r="AG614" s="94">
        <v>16</v>
      </c>
      <c r="AH614" s="892">
        <v>0</v>
      </c>
      <c r="AI614" s="94">
        <v>0</v>
      </c>
      <c r="AJ614" s="892">
        <v>2</v>
      </c>
      <c r="AK614" s="94">
        <v>98</v>
      </c>
      <c r="AL614" s="892">
        <v>1</v>
      </c>
      <c r="AM614" s="93">
        <v>0.15</v>
      </c>
      <c r="AN614" s="94">
        <v>49</v>
      </c>
      <c r="AO614" s="892">
        <v>0.2</v>
      </c>
      <c r="AP614" s="94">
        <v>9</v>
      </c>
      <c r="AQ614" s="892">
        <v>2</v>
      </c>
      <c r="AR614" s="94">
        <v>101</v>
      </c>
      <c r="AS614" s="892">
        <v>1.2</v>
      </c>
      <c r="AT614" s="93">
        <v>0.18</v>
      </c>
      <c r="AU614" s="94">
        <v>58</v>
      </c>
      <c r="AV614" s="892">
        <v>0.3</v>
      </c>
      <c r="AW614" s="94">
        <v>13</v>
      </c>
      <c r="AX614" s="892">
        <v>2</v>
      </c>
      <c r="AY614" s="94">
        <v>101</v>
      </c>
    </row>
    <row r="615" spans="1:51" x14ac:dyDescent="0.25">
      <c r="A615" s="496">
        <f>INDEX(Toetsing!F:F,MATCH('Export Project'!J615,Toetsing!G:G,0))</f>
        <v>17236</v>
      </c>
      <c r="B615" s="118" t="str">
        <f>INDEX(Toetsing!T:T,MATCH('Export Project'!J615,Toetsing!G:G,0))</f>
        <v>baggerschoon</v>
      </c>
      <c r="C615" s="118" t="s">
        <v>74</v>
      </c>
      <c r="D615" s="118" t="s">
        <v>39</v>
      </c>
      <c r="E615" s="121">
        <f t="shared" si="28"/>
        <v>49</v>
      </c>
      <c r="F615" s="121">
        <f t="shared" si="29"/>
        <v>56</v>
      </c>
      <c r="G615" s="497">
        <f t="shared" si="30"/>
        <v>0</v>
      </c>
      <c r="H615" s="27" t="s">
        <v>1454</v>
      </c>
      <c r="I615" s="27" t="s">
        <v>1834</v>
      </c>
      <c r="J615" s="893">
        <v>5671</v>
      </c>
      <c r="L615" s="48"/>
      <c r="M615" s="887" t="s">
        <v>1842</v>
      </c>
      <c r="N615" s="888">
        <v>49</v>
      </c>
      <c r="O615" s="888">
        <v>6.4</v>
      </c>
      <c r="P615" s="888">
        <v>5.2</v>
      </c>
      <c r="Q615" s="888">
        <v>6.4</v>
      </c>
      <c r="R615" s="92">
        <v>0.57999999999999996</v>
      </c>
      <c r="S615" s="92">
        <v>0.83</v>
      </c>
      <c r="T615" s="92"/>
      <c r="U615" s="92"/>
      <c r="V615" s="889">
        <v>-5.57</v>
      </c>
      <c r="W615" s="890" t="s">
        <v>1467</v>
      </c>
      <c r="X615" s="889">
        <v>-5.77</v>
      </c>
      <c r="Y615" s="891" t="s">
        <v>72</v>
      </c>
      <c r="Z615" s="892">
        <v>1.1499999999999999</v>
      </c>
      <c r="AA615" s="93">
        <v>0.2</v>
      </c>
      <c r="AB615" s="94">
        <v>56</v>
      </c>
      <c r="AC615" s="892">
        <v>1.93</v>
      </c>
      <c r="AD615" s="94">
        <v>95</v>
      </c>
      <c r="AE615" s="892">
        <v>0.4</v>
      </c>
      <c r="AF615" s="93">
        <v>0.08</v>
      </c>
      <c r="AG615" s="94">
        <v>21</v>
      </c>
      <c r="AH615" s="892">
        <v>0.1</v>
      </c>
      <c r="AI615" s="94">
        <v>2</v>
      </c>
      <c r="AJ615" s="892">
        <v>1.9</v>
      </c>
      <c r="AK615" s="94">
        <v>91</v>
      </c>
      <c r="AL615" s="892">
        <v>1</v>
      </c>
      <c r="AM615" s="93">
        <v>0.18</v>
      </c>
      <c r="AN615" s="94">
        <v>49</v>
      </c>
      <c r="AO615" s="892">
        <v>0.3</v>
      </c>
      <c r="AP615" s="94">
        <v>14</v>
      </c>
      <c r="AQ615" s="892">
        <v>1.9</v>
      </c>
      <c r="AR615" s="94">
        <v>95</v>
      </c>
      <c r="AS615" s="892">
        <v>1.1000000000000001</v>
      </c>
      <c r="AT615" s="93">
        <v>0.18</v>
      </c>
      <c r="AU615" s="94">
        <v>52</v>
      </c>
      <c r="AV615" s="892">
        <v>0.5</v>
      </c>
      <c r="AW615" s="94">
        <v>24</v>
      </c>
      <c r="AX615" s="892">
        <v>1.9</v>
      </c>
      <c r="AY615" s="94">
        <v>95</v>
      </c>
    </row>
    <row r="616" spans="1:51" x14ac:dyDescent="0.25">
      <c r="A616" s="496">
        <f>INDEX(Toetsing!F:F,MATCH('Export Project'!J616,Toetsing!G:G,0))</f>
        <v>17236</v>
      </c>
      <c r="B616" s="118" t="str">
        <f>INDEX(Toetsing!T:T,MATCH('Export Project'!J616,Toetsing!G:G,0))</f>
        <v>Ja</v>
      </c>
      <c r="C616" s="118" t="s">
        <v>41</v>
      </c>
      <c r="D616" s="118" t="s">
        <v>39</v>
      </c>
      <c r="E616" s="121">
        <f t="shared" si="28"/>
        <v>106</v>
      </c>
      <c r="F616" s="121">
        <f t="shared" si="29"/>
        <v>146</v>
      </c>
      <c r="G616" s="497">
        <f t="shared" si="30"/>
        <v>0</v>
      </c>
      <c r="H616" s="27" t="s">
        <v>1454</v>
      </c>
      <c r="I616" s="27" t="s">
        <v>1834</v>
      </c>
      <c r="J616" s="893">
        <v>5672</v>
      </c>
      <c r="L616" s="48"/>
      <c r="M616" s="887" t="s">
        <v>1843</v>
      </c>
      <c r="N616" s="888">
        <v>106</v>
      </c>
      <c r="O616" s="888">
        <v>7.3</v>
      </c>
      <c r="P616" s="888">
        <v>6.1</v>
      </c>
      <c r="Q616" s="888">
        <v>7.3</v>
      </c>
      <c r="R616" s="92">
        <v>0.63</v>
      </c>
      <c r="S616" s="92">
        <v>0.99</v>
      </c>
      <c r="T616" s="92"/>
      <c r="U616" s="92"/>
      <c r="V616" s="889">
        <v>-5.57</v>
      </c>
      <c r="W616" s="890" t="s">
        <v>1467</v>
      </c>
      <c r="X616" s="889">
        <v>-5.77</v>
      </c>
      <c r="Y616" s="891" t="s">
        <v>72</v>
      </c>
      <c r="Z616" s="892">
        <v>1.6</v>
      </c>
      <c r="AA616" s="93">
        <v>0.23</v>
      </c>
      <c r="AB616" s="94">
        <v>170</v>
      </c>
      <c r="AC616" s="892">
        <v>2.39</v>
      </c>
      <c r="AD616" s="94">
        <v>253</v>
      </c>
      <c r="AE616" s="892">
        <v>0.6</v>
      </c>
      <c r="AF616" s="93">
        <v>0.08</v>
      </c>
      <c r="AG616" s="94">
        <v>58</v>
      </c>
      <c r="AH616" s="892">
        <v>0</v>
      </c>
      <c r="AI616" s="94">
        <v>4</v>
      </c>
      <c r="AJ616" s="892">
        <v>2.4</v>
      </c>
      <c r="AK616" s="94">
        <v>250</v>
      </c>
      <c r="AL616" s="892">
        <v>1.1000000000000001</v>
      </c>
      <c r="AM616" s="93">
        <v>0.16</v>
      </c>
      <c r="AN616" s="94">
        <v>119</v>
      </c>
      <c r="AO616" s="892">
        <v>0.3</v>
      </c>
      <c r="AP616" s="94">
        <v>35</v>
      </c>
      <c r="AQ616" s="892">
        <v>2.4</v>
      </c>
      <c r="AR616" s="94">
        <v>253</v>
      </c>
      <c r="AS616" s="892">
        <v>1.4</v>
      </c>
      <c r="AT616" s="93">
        <v>0.2</v>
      </c>
      <c r="AU616" s="94">
        <v>146</v>
      </c>
      <c r="AV616" s="892">
        <v>0.4</v>
      </c>
      <c r="AW616" s="94">
        <v>41</v>
      </c>
      <c r="AX616" s="892">
        <v>2.4</v>
      </c>
      <c r="AY616" s="94">
        <v>253</v>
      </c>
    </row>
    <row r="617" spans="1:51" x14ac:dyDescent="0.25">
      <c r="A617" s="496">
        <f>INDEX(Toetsing!F:F,MATCH('Export Project'!J617,Toetsing!G:G,0))</f>
        <v>17236</v>
      </c>
      <c r="B617" s="118" t="str">
        <f>INDEX(Toetsing!T:T,MATCH('Export Project'!J617,Toetsing!G:G,0))</f>
        <v>Ja</v>
      </c>
      <c r="C617" s="118" t="s">
        <v>41</v>
      </c>
      <c r="D617" s="118" t="s">
        <v>39</v>
      </c>
      <c r="E617" s="121">
        <f t="shared" si="28"/>
        <v>109</v>
      </c>
      <c r="F617" s="121">
        <f t="shared" si="29"/>
        <v>243</v>
      </c>
      <c r="G617" s="497">
        <f t="shared" si="30"/>
        <v>0</v>
      </c>
      <c r="H617" s="27" t="s">
        <v>1454</v>
      </c>
      <c r="I617" s="27" t="s">
        <v>1834</v>
      </c>
      <c r="J617" s="893">
        <v>5673</v>
      </c>
      <c r="L617" s="48"/>
      <c r="M617" s="887" t="s">
        <v>1844</v>
      </c>
      <c r="N617" s="888">
        <v>109</v>
      </c>
      <c r="O617" s="888">
        <v>12.4</v>
      </c>
      <c r="P617" s="888">
        <v>11</v>
      </c>
      <c r="Q617" s="888">
        <v>12.4</v>
      </c>
      <c r="R617" s="92">
        <v>0.7</v>
      </c>
      <c r="S617" s="92">
        <v>0.94</v>
      </c>
      <c r="T617" s="92"/>
      <c r="U617" s="92"/>
      <c r="V617" s="889">
        <v>-5.57</v>
      </c>
      <c r="W617" s="890" t="s">
        <v>1467</v>
      </c>
      <c r="X617" s="889">
        <v>-5.77</v>
      </c>
      <c r="Y617" s="891" t="s">
        <v>72</v>
      </c>
      <c r="Z617" s="892">
        <v>2.42</v>
      </c>
      <c r="AA617" s="93">
        <v>0.19</v>
      </c>
      <c r="AB617" s="94">
        <v>264</v>
      </c>
      <c r="AC617" s="892">
        <v>5.3</v>
      </c>
      <c r="AD617" s="94">
        <v>578</v>
      </c>
      <c r="AE617" s="892">
        <v>1.4</v>
      </c>
      <c r="AF617" s="93">
        <v>0.11</v>
      </c>
      <c r="AG617" s="94">
        <v>150</v>
      </c>
      <c r="AH617" s="892">
        <v>0.2</v>
      </c>
      <c r="AI617" s="94">
        <v>26</v>
      </c>
      <c r="AJ617" s="892">
        <v>5.3</v>
      </c>
      <c r="AK617" s="94">
        <v>572</v>
      </c>
      <c r="AL617" s="892">
        <v>1.7</v>
      </c>
      <c r="AM617" s="93">
        <v>0.14000000000000001</v>
      </c>
      <c r="AN617" s="94">
        <v>190</v>
      </c>
      <c r="AO617" s="892">
        <v>0.7</v>
      </c>
      <c r="AP617" s="94">
        <v>80</v>
      </c>
      <c r="AQ617" s="892">
        <v>5.3</v>
      </c>
      <c r="AR617" s="94">
        <v>578</v>
      </c>
      <c r="AS617" s="892">
        <v>2.2000000000000002</v>
      </c>
      <c r="AT617" s="93">
        <v>0.18</v>
      </c>
      <c r="AU617" s="94">
        <v>243</v>
      </c>
      <c r="AV617" s="892">
        <v>1.1000000000000001</v>
      </c>
      <c r="AW617" s="94">
        <v>118</v>
      </c>
      <c r="AX617" s="892">
        <v>5.3</v>
      </c>
      <c r="AY617" s="94">
        <v>578</v>
      </c>
    </row>
    <row r="618" spans="1:51" x14ac:dyDescent="0.25">
      <c r="A618" s="496">
        <f>INDEX(Toetsing!F:F,MATCH('Export Project'!J618,Toetsing!G:G,0))</f>
        <v>17236</v>
      </c>
      <c r="B618" s="118" t="str">
        <f>INDEX(Toetsing!T:T,MATCH('Export Project'!J618,Toetsing!G:G,0))</f>
        <v>Ja</v>
      </c>
      <c r="C618" s="118" t="s">
        <v>41</v>
      </c>
      <c r="D618" s="118" t="s">
        <v>39</v>
      </c>
      <c r="E618" s="121">
        <f t="shared" si="28"/>
        <v>83</v>
      </c>
      <c r="F618" s="121">
        <f t="shared" si="29"/>
        <v>168</v>
      </c>
      <c r="G618" s="497">
        <f t="shared" si="30"/>
        <v>0</v>
      </c>
      <c r="H618" s="27" t="s">
        <v>1454</v>
      </c>
      <c r="I618" s="27" t="s">
        <v>1834</v>
      </c>
      <c r="J618" s="893">
        <v>5674</v>
      </c>
      <c r="L618" s="48"/>
      <c r="M618" s="887" t="s">
        <v>1845</v>
      </c>
      <c r="N618" s="888">
        <v>83</v>
      </c>
      <c r="O618" s="888">
        <v>12.2</v>
      </c>
      <c r="P618" s="888">
        <v>11.6</v>
      </c>
      <c r="Q618" s="888">
        <v>12.2</v>
      </c>
      <c r="R618" s="92">
        <v>0.7</v>
      </c>
      <c r="S618" s="92">
        <v>1.03</v>
      </c>
      <c r="T618" s="92"/>
      <c r="U618" s="92"/>
      <c r="V618" s="889">
        <v>-5.57</v>
      </c>
      <c r="W618" s="890" t="s">
        <v>1467</v>
      </c>
      <c r="X618" s="889">
        <v>-5.77</v>
      </c>
      <c r="Y618" s="891" t="s">
        <v>72</v>
      </c>
      <c r="Z618" s="892">
        <v>2.41</v>
      </c>
      <c r="AA618" s="93">
        <v>0.2</v>
      </c>
      <c r="AB618" s="94">
        <v>200</v>
      </c>
      <c r="AC618" s="892">
        <v>6.1</v>
      </c>
      <c r="AD618" s="94">
        <v>506</v>
      </c>
      <c r="AE618" s="892">
        <v>0.6</v>
      </c>
      <c r="AF618" s="93">
        <v>0.05</v>
      </c>
      <c r="AG618" s="94">
        <v>50</v>
      </c>
      <c r="AH618" s="892">
        <v>0</v>
      </c>
      <c r="AI618" s="94">
        <v>0</v>
      </c>
      <c r="AJ618" s="892">
        <v>6</v>
      </c>
      <c r="AK618" s="94">
        <v>497</v>
      </c>
      <c r="AL618" s="892">
        <v>1.3</v>
      </c>
      <c r="AM618" s="93">
        <v>0.11</v>
      </c>
      <c r="AN618" s="94">
        <v>109</v>
      </c>
      <c r="AO618" s="892">
        <v>0.1</v>
      </c>
      <c r="AP618" s="94">
        <v>6</v>
      </c>
      <c r="AQ618" s="892">
        <v>6.1</v>
      </c>
      <c r="AR618" s="94">
        <v>506</v>
      </c>
      <c r="AS618" s="892">
        <v>2</v>
      </c>
      <c r="AT618" s="93">
        <v>0.17</v>
      </c>
      <c r="AU618" s="94">
        <v>168</v>
      </c>
      <c r="AV618" s="892">
        <v>0.2</v>
      </c>
      <c r="AW618" s="94">
        <v>16</v>
      </c>
      <c r="AX618" s="892">
        <v>6.1</v>
      </c>
      <c r="AY618" s="94">
        <v>506</v>
      </c>
    </row>
    <row r="619" spans="1:51" x14ac:dyDescent="0.25">
      <c r="A619" s="496">
        <f>INDEX(Toetsing!F:F,MATCH('Export Project'!J619,Toetsing!G:G,0))</f>
        <v>17207</v>
      </c>
      <c r="B619" s="118" t="str">
        <f>INDEX(Toetsing!T:T,MATCH('Export Project'!J619,Toetsing!G:G,0))</f>
        <v>baggerschoon</v>
      </c>
      <c r="C619" s="118" t="s">
        <v>74</v>
      </c>
      <c r="D619" s="118" t="s">
        <v>39</v>
      </c>
      <c r="E619" s="121">
        <f t="shared" si="28"/>
        <v>19</v>
      </c>
      <c r="F619" s="121">
        <f t="shared" si="29"/>
        <v>4</v>
      </c>
      <c r="G619" s="497">
        <f t="shared" si="30"/>
        <v>0</v>
      </c>
      <c r="H619" s="27" t="s">
        <v>1454</v>
      </c>
      <c r="I619" s="27" t="s">
        <v>1846</v>
      </c>
      <c r="J619" s="893">
        <v>5439</v>
      </c>
      <c r="L619" s="48"/>
      <c r="M619" s="887" t="s">
        <v>1847</v>
      </c>
      <c r="N619" s="888">
        <v>19</v>
      </c>
      <c r="O619" s="888">
        <v>2</v>
      </c>
      <c r="P619" s="888">
        <v>2</v>
      </c>
      <c r="Q619" s="888">
        <v>2</v>
      </c>
      <c r="R619" s="92">
        <v>0.33</v>
      </c>
      <c r="S619" s="92">
        <v>0.44</v>
      </c>
      <c r="T619" s="92"/>
      <c r="U619" s="92"/>
      <c r="V619" s="889">
        <v>-5.55</v>
      </c>
      <c r="W619" s="890" t="s">
        <v>1457</v>
      </c>
      <c r="X619" s="889">
        <v>-5.48</v>
      </c>
      <c r="Y619" s="891" t="s">
        <v>72</v>
      </c>
      <c r="Z619" s="892">
        <v>0.2</v>
      </c>
      <c r="AA619" s="93">
        <v>0.1</v>
      </c>
      <c r="AB619" s="94">
        <v>4</v>
      </c>
      <c r="AC619" s="892">
        <v>0.42</v>
      </c>
      <c r="AD619" s="94">
        <v>8</v>
      </c>
      <c r="AE619" s="892"/>
      <c r="AF619" s="93"/>
      <c r="AG619" s="94"/>
      <c r="AH619" s="892"/>
      <c r="AI619" s="94"/>
      <c r="AJ619" s="892"/>
      <c r="AK619" s="94"/>
      <c r="AL619" s="892">
        <v>0.2</v>
      </c>
      <c r="AM619" s="93">
        <v>0.1</v>
      </c>
      <c r="AN619" s="94">
        <v>4</v>
      </c>
      <c r="AO619" s="892">
        <v>0.2</v>
      </c>
      <c r="AP619" s="94">
        <v>4</v>
      </c>
      <c r="AQ619" s="892">
        <v>0.4</v>
      </c>
      <c r="AR619" s="94">
        <v>8</v>
      </c>
      <c r="AS619" s="892">
        <v>0.2</v>
      </c>
      <c r="AT619" s="93">
        <v>0.1</v>
      </c>
      <c r="AU619" s="94">
        <v>4</v>
      </c>
      <c r="AV619" s="892">
        <v>0.3</v>
      </c>
      <c r="AW619" s="94">
        <v>6</v>
      </c>
      <c r="AX619" s="892">
        <v>0.4</v>
      </c>
      <c r="AY619" s="94">
        <v>8</v>
      </c>
    </row>
    <row r="620" spans="1:51" x14ac:dyDescent="0.25">
      <c r="A620" s="496">
        <f>INDEX(Toetsing!F:F,MATCH('Export Project'!J620,Toetsing!G:G,0))</f>
        <v>17207</v>
      </c>
      <c r="B620" s="118" t="str">
        <f>INDEX(Toetsing!T:T,MATCH('Export Project'!J620,Toetsing!G:G,0))</f>
        <v>baggerschoon</v>
      </c>
      <c r="C620" s="118" t="s">
        <v>74</v>
      </c>
      <c r="D620" s="118" t="s">
        <v>39</v>
      </c>
      <c r="E620" s="121">
        <f t="shared" si="28"/>
        <v>18</v>
      </c>
      <c r="F620" s="121">
        <f t="shared" si="29"/>
        <v>3</v>
      </c>
      <c r="G620" s="497">
        <f t="shared" si="30"/>
        <v>0</v>
      </c>
      <c r="H620" s="27" t="s">
        <v>1454</v>
      </c>
      <c r="I620" s="27" t="s">
        <v>1846</v>
      </c>
      <c r="J620" s="893">
        <v>5440</v>
      </c>
      <c r="L620" s="48"/>
      <c r="M620" s="887" t="s">
        <v>1848</v>
      </c>
      <c r="N620" s="888">
        <v>18</v>
      </c>
      <c r="O620" s="888">
        <v>1.8</v>
      </c>
      <c r="P620" s="888">
        <v>1.8</v>
      </c>
      <c r="Q620" s="888">
        <v>1.8</v>
      </c>
      <c r="R620" s="92">
        <v>0.34</v>
      </c>
      <c r="S620" s="92">
        <v>0.45</v>
      </c>
      <c r="T620" s="92"/>
      <c r="U620" s="92"/>
      <c r="V620" s="889">
        <v>-5.55</v>
      </c>
      <c r="W620" s="890" t="s">
        <v>1457</v>
      </c>
      <c r="X620" s="889">
        <v>-5.48</v>
      </c>
      <c r="Y620" s="891" t="s">
        <v>72</v>
      </c>
      <c r="Z620" s="892">
        <v>0.16</v>
      </c>
      <c r="AA620" s="93">
        <v>0.09</v>
      </c>
      <c r="AB620" s="94">
        <v>3</v>
      </c>
      <c r="AC620" s="892">
        <v>0.42</v>
      </c>
      <c r="AD620" s="94">
        <v>8</v>
      </c>
      <c r="AE620" s="892"/>
      <c r="AF620" s="93"/>
      <c r="AG620" s="94"/>
      <c r="AH620" s="892"/>
      <c r="AI620" s="94"/>
      <c r="AJ620" s="892"/>
      <c r="AK620" s="94"/>
      <c r="AL620" s="892">
        <v>0.2</v>
      </c>
      <c r="AM620" s="93">
        <v>0.09</v>
      </c>
      <c r="AN620" s="94">
        <v>3</v>
      </c>
      <c r="AO620" s="892">
        <v>0.1</v>
      </c>
      <c r="AP620" s="94">
        <v>2</v>
      </c>
      <c r="AQ620" s="892">
        <v>0.4</v>
      </c>
      <c r="AR620" s="94">
        <v>8</v>
      </c>
      <c r="AS620" s="892">
        <v>0.2</v>
      </c>
      <c r="AT620" s="93">
        <v>0.09</v>
      </c>
      <c r="AU620" s="94">
        <v>3</v>
      </c>
      <c r="AV620" s="892">
        <v>0.2</v>
      </c>
      <c r="AW620" s="94">
        <v>4</v>
      </c>
      <c r="AX620" s="892">
        <v>0.4</v>
      </c>
      <c r="AY620" s="94">
        <v>8</v>
      </c>
    </row>
    <row r="621" spans="1:51" x14ac:dyDescent="0.25">
      <c r="A621" s="496">
        <f>INDEX(Toetsing!F:F,MATCH('Export Project'!J621,Toetsing!G:G,0))</f>
        <v>17207</v>
      </c>
      <c r="B621" s="118" t="str">
        <f>INDEX(Toetsing!T:T,MATCH('Export Project'!J621,Toetsing!G:G,0))</f>
        <v>baggerschoon</v>
      </c>
      <c r="C621" s="118" t="s">
        <v>74</v>
      </c>
      <c r="D621" s="118" t="s">
        <v>39</v>
      </c>
      <c r="E621" s="121">
        <f t="shared" si="28"/>
        <v>20</v>
      </c>
      <c r="F621" s="121">
        <f t="shared" si="29"/>
        <v>3</v>
      </c>
      <c r="G621" s="497">
        <f t="shared" si="30"/>
        <v>0</v>
      </c>
      <c r="H621" s="27" t="s">
        <v>1454</v>
      </c>
      <c r="I621" s="27" t="s">
        <v>1846</v>
      </c>
      <c r="J621" s="893">
        <v>5441</v>
      </c>
      <c r="L621" s="48"/>
      <c r="M621" s="887" t="s">
        <v>1849</v>
      </c>
      <c r="N621" s="888">
        <v>20</v>
      </c>
      <c r="O621" s="888">
        <v>2.2999999999999998</v>
      </c>
      <c r="P621" s="888">
        <v>2.2999999999999998</v>
      </c>
      <c r="Q621" s="888">
        <v>2.2999999999999998</v>
      </c>
      <c r="R621" s="92">
        <v>0.49</v>
      </c>
      <c r="S621" s="92">
        <v>0.56000000000000005</v>
      </c>
      <c r="T621" s="92"/>
      <c r="U621" s="92"/>
      <c r="V621" s="889">
        <v>-5.55</v>
      </c>
      <c r="W621" s="890" t="s">
        <v>1457</v>
      </c>
      <c r="X621" s="889">
        <v>-5.48</v>
      </c>
      <c r="Y621" s="891" t="s">
        <v>72</v>
      </c>
      <c r="Z621" s="892">
        <v>0.14000000000000001</v>
      </c>
      <c r="AA621" s="93">
        <v>0.06</v>
      </c>
      <c r="AB621" s="94">
        <v>3</v>
      </c>
      <c r="AC621" s="892">
        <v>0.81</v>
      </c>
      <c r="AD621" s="94">
        <v>16</v>
      </c>
      <c r="AE621" s="892">
        <v>0.1</v>
      </c>
      <c r="AF621" s="93">
        <v>0.05</v>
      </c>
      <c r="AG621" s="94">
        <v>2</v>
      </c>
      <c r="AH621" s="892">
        <v>0.6</v>
      </c>
      <c r="AI621" s="94">
        <v>11</v>
      </c>
      <c r="AJ621" s="892">
        <v>0.8</v>
      </c>
      <c r="AK621" s="94">
        <v>16</v>
      </c>
      <c r="AL621" s="892">
        <v>0.1</v>
      </c>
      <c r="AM621" s="93">
        <v>0.04</v>
      </c>
      <c r="AN621" s="94">
        <v>2</v>
      </c>
      <c r="AO621" s="892">
        <v>0.1</v>
      </c>
      <c r="AP621" s="94">
        <v>1</v>
      </c>
      <c r="AQ621" s="892">
        <v>0.8</v>
      </c>
      <c r="AR621" s="94">
        <v>16</v>
      </c>
      <c r="AS621" s="892">
        <v>0.1</v>
      </c>
      <c r="AT621" s="93">
        <v>0.05</v>
      </c>
      <c r="AU621" s="94">
        <v>2</v>
      </c>
      <c r="AV621" s="892">
        <v>0.2</v>
      </c>
      <c r="AW621" s="94">
        <v>3</v>
      </c>
      <c r="AX621" s="892">
        <v>0.8</v>
      </c>
      <c r="AY621" s="94">
        <v>16</v>
      </c>
    </row>
    <row r="622" spans="1:51" x14ac:dyDescent="0.25">
      <c r="A622" s="496">
        <f>INDEX(Toetsing!F:F,MATCH('Export Project'!J622,Toetsing!G:G,0))</f>
        <v>17204</v>
      </c>
      <c r="B622" s="118" t="str">
        <f>INDEX(Toetsing!T:T,MATCH('Export Project'!J622,Toetsing!G:G,0))</f>
        <v>Ja</v>
      </c>
      <c r="C622" s="118" t="s">
        <v>41</v>
      </c>
      <c r="D622" s="118" t="s">
        <v>39</v>
      </c>
      <c r="E622" s="121">
        <f t="shared" si="28"/>
        <v>55</v>
      </c>
      <c r="F622" s="121">
        <f t="shared" si="29"/>
        <v>58</v>
      </c>
      <c r="G622" s="497">
        <f t="shared" si="30"/>
        <v>0</v>
      </c>
      <c r="H622" s="27" t="s">
        <v>1454</v>
      </c>
      <c r="I622" s="27" t="s">
        <v>1850</v>
      </c>
      <c r="J622" s="893">
        <v>5453</v>
      </c>
      <c r="L622" s="48"/>
      <c r="M622" s="887" t="s">
        <v>1851</v>
      </c>
      <c r="N622" s="888">
        <v>55</v>
      </c>
      <c r="O622" s="888">
        <v>9.6999999999999993</v>
      </c>
      <c r="P622" s="888">
        <v>9.6999999999999993</v>
      </c>
      <c r="Q622" s="888">
        <v>9.6999999999999993</v>
      </c>
      <c r="R622" s="92">
        <v>0.78</v>
      </c>
      <c r="S622" s="92">
        <v>1.1299999999999999</v>
      </c>
      <c r="T622" s="92"/>
      <c r="U622" s="92"/>
      <c r="V622" s="889">
        <v>-6.07</v>
      </c>
      <c r="W622" s="890" t="s">
        <v>1475</v>
      </c>
      <c r="X622" s="889">
        <v>-6.02</v>
      </c>
      <c r="Y622" s="891" t="s">
        <v>72</v>
      </c>
      <c r="Z622" s="892">
        <v>1.38</v>
      </c>
      <c r="AA622" s="93">
        <v>0.14000000000000001</v>
      </c>
      <c r="AB622" s="94">
        <v>76</v>
      </c>
      <c r="AC622" s="892">
        <v>6.13</v>
      </c>
      <c r="AD622" s="94">
        <v>337</v>
      </c>
      <c r="AE622" s="892">
        <v>0.8</v>
      </c>
      <c r="AF622" s="93">
        <v>0.09</v>
      </c>
      <c r="AG622" s="94">
        <v>46</v>
      </c>
      <c r="AH622" s="892">
        <v>0.2</v>
      </c>
      <c r="AI622" s="94">
        <v>11</v>
      </c>
      <c r="AJ622" s="892">
        <v>5.5</v>
      </c>
      <c r="AK622" s="94">
        <v>305</v>
      </c>
      <c r="AL622" s="892">
        <v>0.8</v>
      </c>
      <c r="AM622" s="93">
        <v>0.09</v>
      </c>
      <c r="AN622" s="94">
        <v>46</v>
      </c>
      <c r="AO622" s="892">
        <v>0.2</v>
      </c>
      <c r="AP622" s="94">
        <v>11</v>
      </c>
      <c r="AQ622" s="892">
        <v>5.5</v>
      </c>
      <c r="AR622" s="94">
        <v>305</v>
      </c>
      <c r="AS622" s="892">
        <v>1.1000000000000001</v>
      </c>
      <c r="AT622" s="93">
        <v>0.11</v>
      </c>
      <c r="AU622" s="94">
        <v>58</v>
      </c>
      <c r="AV622" s="892">
        <v>0.4</v>
      </c>
      <c r="AW622" s="94">
        <v>23</v>
      </c>
      <c r="AX622" s="892">
        <v>5.5</v>
      </c>
      <c r="AY622" s="94">
        <v>305</v>
      </c>
    </row>
    <row r="623" spans="1:51" x14ac:dyDescent="0.25">
      <c r="A623" s="496">
        <f>INDEX(Toetsing!F:F,MATCH('Export Project'!J623,Toetsing!G:G,0))</f>
        <v>17204</v>
      </c>
      <c r="B623" s="118" t="str">
        <f>INDEX(Toetsing!T:T,MATCH('Export Project'!J623,Toetsing!G:G,0))</f>
        <v>Ja</v>
      </c>
      <c r="C623" s="118" t="s">
        <v>41</v>
      </c>
      <c r="D623" s="118" t="s">
        <v>39</v>
      </c>
      <c r="E623" s="121">
        <f t="shared" si="28"/>
        <v>105</v>
      </c>
      <c r="F623" s="121">
        <f t="shared" si="29"/>
        <v>104</v>
      </c>
      <c r="G623" s="497">
        <f t="shared" si="30"/>
        <v>0</v>
      </c>
      <c r="H623" s="27" t="s">
        <v>1454</v>
      </c>
      <c r="I623" s="27" t="s">
        <v>1850</v>
      </c>
      <c r="J623" s="893">
        <v>5454</v>
      </c>
      <c r="L623" s="48"/>
      <c r="M623" s="887" t="s">
        <v>1852</v>
      </c>
      <c r="N623" s="888">
        <v>105</v>
      </c>
      <c r="O623" s="888">
        <v>10.7</v>
      </c>
      <c r="P623" s="888">
        <v>10.7</v>
      </c>
      <c r="Q623" s="888">
        <v>10.6</v>
      </c>
      <c r="R623" s="92">
        <v>0.88</v>
      </c>
      <c r="S623" s="92">
        <v>1.0900000000000001</v>
      </c>
      <c r="T623" s="92"/>
      <c r="U623" s="92"/>
      <c r="V623" s="889">
        <v>-6.07</v>
      </c>
      <c r="W623" s="890" t="s">
        <v>1481</v>
      </c>
      <c r="X623" s="889">
        <v>-6.02</v>
      </c>
      <c r="Y623" s="891" t="s">
        <v>72</v>
      </c>
      <c r="Z623" s="892">
        <v>1.39</v>
      </c>
      <c r="AA623" s="93">
        <v>0.13</v>
      </c>
      <c r="AB623" s="94">
        <v>146</v>
      </c>
      <c r="AC623" s="892">
        <v>7.82</v>
      </c>
      <c r="AD623" s="94">
        <v>821</v>
      </c>
      <c r="AE623" s="892">
        <v>0.6</v>
      </c>
      <c r="AF623" s="93">
        <v>0.06</v>
      </c>
      <c r="AG623" s="94">
        <v>64</v>
      </c>
      <c r="AH623" s="892">
        <v>0</v>
      </c>
      <c r="AI623" s="94">
        <v>0</v>
      </c>
      <c r="AJ623" s="892">
        <v>6.8</v>
      </c>
      <c r="AK623" s="94">
        <v>712</v>
      </c>
      <c r="AL623" s="892">
        <v>0.6</v>
      </c>
      <c r="AM623" s="93">
        <v>0.06</v>
      </c>
      <c r="AN623" s="94">
        <v>64</v>
      </c>
      <c r="AO623" s="892">
        <v>0</v>
      </c>
      <c r="AP623" s="94">
        <v>0</v>
      </c>
      <c r="AQ623" s="892">
        <v>6.8</v>
      </c>
      <c r="AR623" s="94">
        <v>712</v>
      </c>
      <c r="AS623" s="892">
        <v>1</v>
      </c>
      <c r="AT623" s="93">
        <v>0.09</v>
      </c>
      <c r="AU623" s="94">
        <v>104</v>
      </c>
      <c r="AV623" s="892">
        <v>0.2</v>
      </c>
      <c r="AW623" s="94">
        <v>16</v>
      </c>
      <c r="AX623" s="892">
        <v>6.8</v>
      </c>
      <c r="AY623" s="94">
        <v>712</v>
      </c>
    </row>
    <row r="624" spans="1:51" x14ac:dyDescent="0.25">
      <c r="A624" s="496">
        <f>INDEX(Toetsing!F:F,MATCH('Export Project'!J624,Toetsing!G:G,0))</f>
        <v>17204</v>
      </c>
      <c r="B624" s="118" t="str">
        <f>INDEX(Toetsing!T:T,MATCH('Export Project'!J624,Toetsing!G:G,0))</f>
        <v>Ja</v>
      </c>
      <c r="C624" s="118" t="s">
        <v>41</v>
      </c>
      <c r="D624" s="118" t="s">
        <v>39</v>
      </c>
      <c r="E624" s="121">
        <f t="shared" si="28"/>
        <v>108</v>
      </c>
      <c r="F624" s="121">
        <f t="shared" si="29"/>
        <v>167</v>
      </c>
      <c r="G624" s="497">
        <f t="shared" si="30"/>
        <v>0</v>
      </c>
      <c r="H624" s="27" t="s">
        <v>1454</v>
      </c>
      <c r="I624" s="27" t="s">
        <v>1850</v>
      </c>
      <c r="J624" s="893">
        <v>5455</v>
      </c>
      <c r="L624" s="48"/>
      <c r="M624" s="887" t="s">
        <v>1853</v>
      </c>
      <c r="N624" s="888">
        <v>108</v>
      </c>
      <c r="O624" s="888">
        <v>9.8000000000000007</v>
      </c>
      <c r="P624" s="888">
        <v>9.8000000000000007</v>
      </c>
      <c r="Q624" s="888">
        <v>9.8000000000000007</v>
      </c>
      <c r="R624" s="92">
        <v>0.76</v>
      </c>
      <c r="S624" s="92">
        <v>1.08</v>
      </c>
      <c r="T624" s="92"/>
      <c r="U624" s="92"/>
      <c r="V624" s="889">
        <v>-6.07</v>
      </c>
      <c r="W624" s="890" t="s">
        <v>1475</v>
      </c>
      <c r="X624" s="889">
        <v>-6.02</v>
      </c>
      <c r="Y624" s="891" t="s">
        <v>72</v>
      </c>
      <c r="Z624" s="892">
        <v>2.27</v>
      </c>
      <c r="AA624" s="93">
        <v>0.23</v>
      </c>
      <c r="AB624" s="94">
        <v>245</v>
      </c>
      <c r="AC624" s="892">
        <v>5.79</v>
      </c>
      <c r="AD624" s="94">
        <v>625</v>
      </c>
      <c r="AE624" s="892">
        <v>1.2</v>
      </c>
      <c r="AF624" s="93">
        <v>0.12</v>
      </c>
      <c r="AG624" s="94">
        <v>131</v>
      </c>
      <c r="AH624" s="892">
        <v>0</v>
      </c>
      <c r="AI624" s="94">
        <v>1</v>
      </c>
      <c r="AJ624" s="892">
        <v>5.4</v>
      </c>
      <c r="AK624" s="94">
        <v>585</v>
      </c>
      <c r="AL624" s="892">
        <v>1.2</v>
      </c>
      <c r="AM624" s="93">
        <v>0.12</v>
      </c>
      <c r="AN624" s="94">
        <v>131</v>
      </c>
      <c r="AO624" s="892">
        <v>0</v>
      </c>
      <c r="AP624" s="94">
        <v>1</v>
      </c>
      <c r="AQ624" s="892">
        <v>5.4</v>
      </c>
      <c r="AR624" s="94">
        <v>585</v>
      </c>
      <c r="AS624" s="892">
        <v>1.6</v>
      </c>
      <c r="AT624" s="93">
        <v>0.16</v>
      </c>
      <c r="AU624" s="94">
        <v>167</v>
      </c>
      <c r="AV624" s="892">
        <v>0.1</v>
      </c>
      <c r="AW624" s="94">
        <v>12</v>
      </c>
      <c r="AX624" s="892">
        <v>5.4</v>
      </c>
      <c r="AY624" s="94">
        <v>585</v>
      </c>
    </row>
    <row r="625" spans="1:51" x14ac:dyDescent="0.25">
      <c r="A625" s="496" t="str">
        <f>INDEX(Toetsing!F:F,MATCH('Export Project'!J625,Toetsing!G:G,0))</f>
        <v>17203HS</v>
      </c>
      <c r="B625" s="118" t="str">
        <f>INDEX(Toetsing!T:T,MATCH('Export Project'!J625,Toetsing!G:G,0))</f>
        <v>Ja, baggerschoon</v>
      </c>
      <c r="C625" s="118" t="s">
        <v>74</v>
      </c>
      <c r="D625" s="118" t="s">
        <v>39</v>
      </c>
      <c r="E625" s="121">
        <f t="shared" si="28"/>
        <v>76</v>
      </c>
      <c r="F625" s="121">
        <f t="shared" si="29"/>
        <v>221</v>
      </c>
      <c r="G625" s="497">
        <f t="shared" si="30"/>
        <v>0</v>
      </c>
      <c r="H625" s="27" t="s">
        <v>1454</v>
      </c>
      <c r="I625" s="27" t="s">
        <v>1850</v>
      </c>
      <c r="J625" s="893">
        <v>5456</v>
      </c>
      <c r="L625" s="48"/>
      <c r="M625" s="887" t="s">
        <v>1854</v>
      </c>
      <c r="N625" s="888">
        <v>76</v>
      </c>
      <c r="O625" s="888">
        <v>13</v>
      </c>
      <c r="P625" s="888">
        <v>13</v>
      </c>
      <c r="Q625" s="888">
        <v>13</v>
      </c>
      <c r="R625" s="92">
        <v>0.8</v>
      </c>
      <c r="S625" s="92">
        <v>1.03</v>
      </c>
      <c r="T625" s="92"/>
      <c r="U625" s="92"/>
      <c r="V625" s="889">
        <v>-6.07</v>
      </c>
      <c r="W625" s="890" t="s">
        <v>1475</v>
      </c>
      <c r="X625" s="889">
        <v>-6.02</v>
      </c>
      <c r="Y625" s="891" t="s">
        <v>72</v>
      </c>
      <c r="Z625" s="892">
        <v>2.91</v>
      </c>
      <c r="AA625" s="93">
        <v>0.22</v>
      </c>
      <c r="AB625" s="94">
        <v>221</v>
      </c>
      <c r="AC625" s="892">
        <v>7.98</v>
      </c>
      <c r="AD625" s="94">
        <v>606</v>
      </c>
      <c r="AE625" s="892">
        <v>1.8</v>
      </c>
      <c r="AF625" s="93">
        <v>0.14000000000000001</v>
      </c>
      <c r="AG625" s="94">
        <v>135</v>
      </c>
      <c r="AH625" s="892">
        <v>0</v>
      </c>
      <c r="AI625" s="94">
        <v>2</v>
      </c>
      <c r="AJ625" s="892">
        <v>7.7</v>
      </c>
      <c r="AK625" s="94">
        <v>588</v>
      </c>
      <c r="AL625" s="892">
        <v>1.8</v>
      </c>
      <c r="AM625" s="93">
        <v>0.14000000000000001</v>
      </c>
      <c r="AN625" s="94">
        <v>135</v>
      </c>
      <c r="AO625" s="892">
        <v>0</v>
      </c>
      <c r="AP625" s="94">
        <v>2</v>
      </c>
      <c r="AQ625" s="892">
        <v>7.7</v>
      </c>
      <c r="AR625" s="94">
        <v>588</v>
      </c>
      <c r="AS625" s="892">
        <v>2.2999999999999998</v>
      </c>
      <c r="AT625" s="93">
        <v>0.18</v>
      </c>
      <c r="AU625" s="94">
        <v>176</v>
      </c>
      <c r="AV625" s="892">
        <v>0.2</v>
      </c>
      <c r="AW625" s="94">
        <v>18</v>
      </c>
      <c r="AX625" s="892">
        <v>7.7</v>
      </c>
      <c r="AY625" s="94">
        <v>588</v>
      </c>
    </row>
    <row r="626" spans="1:51" x14ac:dyDescent="0.25">
      <c r="A626" s="496" t="str">
        <f>INDEX(Toetsing!F:F,MATCH('Export Project'!J626,Toetsing!G:G,0))</f>
        <v>17203HS</v>
      </c>
      <c r="B626" s="118" t="str">
        <f>INDEX(Toetsing!T:T,MATCH('Export Project'!J626,Toetsing!G:G,0))</f>
        <v>Ja, baggerschoon</v>
      </c>
      <c r="C626" s="118" t="s">
        <v>74</v>
      </c>
      <c r="D626" s="118" t="s">
        <v>39</v>
      </c>
      <c r="E626" s="121">
        <f t="shared" si="28"/>
        <v>59</v>
      </c>
      <c r="F626" s="121">
        <f t="shared" si="29"/>
        <v>222</v>
      </c>
      <c r="G626" s="497">
        <f t="shared" si="30"/>
        <v>0</v>
      </c>
      <c r="H626" s="27" t="s">
        <v>1454</v>
      </c>
      <c r="I626" s="27" t="s">
        <v>1850</v>
      </c>
      <c r="J626" s="893">
        <v>5457</v>
      </c>
      <c r="L626" s="48"/>
      <c r="M626" s="887" t="s">
        <v>1855</v>
      </c>
      <c r="N626" s="888">
        <v>59</v>
      </c>
      <c r="O626" s="888">
        <v>17.5</v>
      </c>
      <c r="P626" s="888">
        <v>17.5</v>
      </c>
      <c r="Q626" s="888">
        <v>17.5</v>
      </c>
      <c r="R626" s="92">
        <v>0.83</v>
      </c>
      <c r="S626" s="92">
        <v>1.1299999999999999</v>
      </c>
      <c r="T626" s="92"/>
      <c r="U626" s="92"/>
      <c r="V626" s="889">
        <v>-6.07</v>
      </c>
      <c r="W626" s="890" t="s">
        <v>1475</v>
      </c>
      <c r="X626" s="889">
        <v>-6.02</v>
      </c>
      <c r="Y626" s="891" t="s">
        <v>72</v>
      </c>
      <c r="Z626" s="892">
        <v>3.76</v>
      </c>
      <c r="AA626" s="93">
        <v>0.22</v>
      </c>
      <c r="AB626" s="94">
        <v>222</v>
      </c>
      <c r="AC626" s="892">
        <v>12.17</v>
      </c>
      <c r="AD626" s="94">
        <v>718</v>
      </c>
      <c r="AE626" s="892">
        <v>1.7</v>
      </c>
      <c r="AF626" s="93">
        <v>0.1</v>
      </c>
      <c r="AG626" s="94">
        <v>102</v>
      </c>
      <c r="AH626" s="892">
        <v>0.3</v>
      </c>
      <c r="AI626" s="94">
        <v>15</v>
      </c>
      <c r="AJ626" s="892">
        <v>11.6</v>
      </c>
      <c r="AK626" s="94">
        <v>683</v>
      </c>
      <c r="AL626" s="892">
        <v>1.7</v>
      </c>
      <c r="AM626" s="93">
        <v>0.1</v>
      </c>
      <c r="AN626" s="94">
        <v>102</v>
      </c>
      <c r="AO626" s="892">
        <v>0.3</v>
      </c>
      <c r="AP626" s="94">
        <v>15</v>
      </c>
      <c r="AQ626" s="892">
        <v>11.6</v>
      </c>
      <c r="AR626" s="94">
        <v>683</v>
      </c>
      <c r="AS626" s="892">
        <v>2.7</v>
      </c>
      <c r="AT626" s="93">
        <v>0.15</v>
      </c>
      <c r="AU626" s="94">
        <v>158</v>
      </c>
      <c r="AV626" s="892">
        <v>0.5</v>
      </c>
      <c r="AW626" s="94">
        <v>31</v>
      </c>
      <c r="AX626" s="892">
        <v>11.6</v>
      </c>
      <c r="AY626" s="94">
        <v>683</v>
      </c>
    </row>
    <row r="627" spans="1:51" x14ac:dyDescent="0.25">
      <c r="A627" s="496">
        <f>INDEX(Toetsing!F:F,MATCH('Export Project'!J627,Toetsing!G:G,0))</f>
        <v>17205</v>
      </c>
      <c r="B627" s="118" t="str">
        <f>INDEX(Toetsing!T:T,MATCH('Export Project'!J627,Toetsing!G:G,0))</f>
        <v>Ja, legger. incl vaste bodem</v>
      </c>
      <c r="C627" s="118" t="s">
        <v>73</v>
      </c>
      <c r="D627" s="118" t="s">
        <v>73</v>
      </c>
      <c r="E627" s="121">
        <f t="shared" si="28"/>
        <v>14</v>
      </c>
      <c r="F627" s="121">
        <f t="shared" si="29"/>
        <v>1</v>
      </c>
      <c r="G627" s="497">
        <f>IF(D627="Ja",AW627,IF(D627="Ja, legger",AI627))</f>
        <v>5</v>
      </c>
      <c r="H627" s="27" t="s">
        <v>1454</v>
      </c>
      <c r="I627" s="27" t="s">
        <v>1856</v>
      </c>
      <c r="J627" s="893">
        <v>5448</v>
      </c>
      <c r="L627" s="48"/>
      <c r="M627" s="887" t="s">
        <v>1857</v>
      </c>
      <c r="N627" s="888">
        <v>14</v>
      </c>
      <c r="O627" s="888">
        <v>1.8</v>
      </c>
      <c r="P627" s="888">
        <v>1.3</v>
      </c>
      <c r="Q627" s="888">
        <v>1.7</v>
      </c>
      <c r="R627" s="92">
        <v>0.05</v>
      </c>
      <c r="S627" s="92">
        <v>0.1</v>
      </c>
      <c r="T627" s="92"/>
      <c r="U627" s="92"/>
      <c r="V627" s="889">
        <v>-5.88</v>
      </c>
      <c r="W627" s="890" t="s">
        <v>1457</v>
      </c>
      <c r="X627" s="889">
        <v>-6.02</v>
      </c>
      <c r="Y627" s="891" t="s">
        <v>72</v>
      </c>
      <c r="Z627" s="892">
        <v>0.11</v>
      </c>
      <c r="AA627" s="93">
        <v>0.06</v>
      </c>
      <c r="AB627" s="94">
        <v>2</v>
      </c>
      <c r="AC627" s="892">
        <v>0.02</v>
      </c>
      <c r="AD627" s="94">
        <v>0</v>
      </c>
      <c r="AE627" s="892">
        <v>0.1</v>
      </c>
      <c r="AF627" s="93">
        <v>0.06</v>
      </c>
      <c r="AG627" s="94">
        <v>1</v>
      </c>
      <c r="AH627" s="892">
        <v>0.4</v>
      </c>
      <c r="AI627" s="94">
        <v>5</v>
      </c>
      <c r="AJ627" s="892">
        <v>0</v>
      </c>
      <c r="AK627" s="94">
        <v>0</v>
      </c>
      <c r="AL627" s="892">
        <v>0.1</v>
      </c>
      <c r="AM627" s="93">
        <v>0.04</v>
      </c>
      <c r="AN627" s="94">
        <v>1</v>
      </c>
      <c r="AO627" s="892">
        <v>0</v>
      </c>
      <c r="AP627" s="94">
        <v>0</v>
      </c>
      <c r="AQ627" s="892">
        <v>0</v>
      </c>
      <c r="AR627" s="94">
        <v>0</v>
      </c>
      <c r="AS627" s="892">
        <v>0.1</v>
      </c>
      <c r="AT627" s="93">
        <v>0.06</v>
      </c>
      <c r="AU627" s="94">
        <v>1</v>
      </c>
      <c r="AV627" s="892">
        <v>0.1</v>
      </c>
      <c r="AW627" s="94">
        <v>2</v>
      </c>
      <c r="AX627" s="892">
        <v>0</v>
      </c>
      <c r="AY627" s="94">
        <v>0</v>
      </c>
    </row>
    <row r="628" spans="1:51" x14ac:dyDescent="0.25">
      <c r="A628" s="496">
        <f>INDEX(Toetsing!F:F,MATCH('Export Project'!J628,Toetsing!G:G,0))</f>
        <v>17218</v>
      </c>
      <c r="B628" s="118" t="str">
        <f>INDEX(Toetsing!T:T,MATCH('Export Project'!J628,Toetsing!G:G,0))</f>
        <v>Baggerschoon</v>
      </c>
      <c r="C628" s="118" t="s">
        <v>74</v>
      </c>
      <c r="D628" s="118" t="s">
        <v>39</v>
      </c>
      <c r="E628" s="121">
        <f t="shared" si="28"/>
        <v>3</v>
      </c>
      <c r="F628" s="121">
        <f t="shared" si="29"/>
        <v>0</v>
      </c>
      <c r="G628" s="497">
        <f t="shared" si="30"/>
        <v>0</v>
      </c>
      <c r="H628" s="27" t="s">
        <v>1454</v>
      </c>
      <c r="I628" s="27" t="s">
        <v>1858</v>
      </c>
      <c r="J628" s="893">
        <v>5566</v>
      </c>
      <c r="L628" s="48"/>
      <c r="M628" s="887" t="s">
        <v>1859</v>
      </c>
      <c r="N628" s="888">
        <v>3</v>
      </c>
      <c r="O628" s="888">
        <v>1.3</v>
      </c>
      <c r="P628" s="888">
        <v>0</v>
      </c>
      <c r="Q628" s="888">
        <v>0.8</v>
      </c>
      <c r="R628" s="92">
        <v>-0.25</v>
      </c>
      <c r="S628" s="92">
        <v>-0.25</v>
      </c>
      <c r="T628" s="92"/>
      <c r="U628" s="92"/>
      <c r="V628" s="889">
        <v>-5.69</v>
      </c>
      <c r="W628" s="890" t="s">
        <v>1475</v>
      </c>
      <c r="X628" s="889">
        <v>-6.02</v>
      </c>
      <c r="Y628" s="891" t="s">
        <v>72</v>
      </c>
      <c r="Z628" s="892">
        <v>0</v>
      </c>
      <c r="AA628" s="93">
        <v>0</v>
      </c>
      <c r="AB628" s="94">
        <v>0</v>
      </c>
      <c r="AC628" s="892">
        <v>0</v>
      </c>
      <c r="AD628" s="94">
        <v>0</v>
      </c>
      <c r="AE628" s="892"/>
      <c r="AF628" s="93"/>
      <c r="AG628" s="94"/>
      <c r="AH628" s="892"/>
      <c r="AI628" s="94"/>
      <c r="AJ628" s="892"/>
      <c r="AK628" s="94"/>
      <c r="AL628" s="892">
        <v>0</v>
      </c>
      <c r="AM628" s="93">
        <v>0</v>
      </c>
      <c r="AN628" s="94">
        <v>0</v>
      </c>
      <c r="AO628" s="892">
        <v>0.1</v>
      </c>
      <c r="AP628" s="94">
        <v>0</v>
      </c>
      <c r="AQ628" s="892">
        <v>0</v>
      </c>
      <c r="AR628" s="94">
        <v>0</v>
      </c>
      <c r="AS628" s="892">
        <v>0</v>
      </c>
      <c r="AT628" s="93">
        <v>0</v>
      </c>
      <c r="AU628" s="94">
        <v>0</v>
      </c>
      <c r="AV628" s="892">
        <v>0.1</v>
      </c>
      <c r="AW628" s="94">
        <v>0</v>
      </c>
      <c r="AX628" s="892">
        <v>0</v>
      </c>
      <c r="AY628" s="94">
        <v>0</v>
      </c>
    </row>
    <row r="629" spans="1:51" x14ac:dyDescent="0.25">
      <c r="A629" s="496">
        <f>INDEX(Toetsing!F:F,MATCH('Export Project'!J629,Toetsing!G:G,0))</f>
        <v>17218</v>
      </c>
      <c r="B629" s="118" t="str">
        <f>INDEX(Toetsing!T:T,MATCH('Export Project'!J629,Toetsing!G:G,0))</f>
        <v>baggerschoon</v>
      </c>
      <c r="C629" s="118" t="s">
        <v>74</v>
      </c>
      <c r="D629" s="118" t="s">
        <v>39</v>
      </c>
      <c r="E629" s="121">
        <f t="shared" si="28"/>
        <v>5.9069130000000003</v>
      </c>
      <c r="F629" s="121">
        <f t="shared" si="29"/>
        <v>2</v>
      </c>
      <c r="G629" s="497">
        <f t="shared" si="30"/>
        <v>0</v>
      </c>
      <c r="H629" s="27" t="s">
        <v>1454</v>
      </c>
      <c r="I629" s="27" t="s">
        <v>1858</v>
      </c>
      <c r="J629" s="893">
        <v>5567</v>
      </c>
      <c r="L629" s="48"/>
      <c r="M629" s="887" t="s">
        <v>1860</v>
      </c>
      <c r="N629" s="888">
        <v>5.9069130000000003</v>
      </c>
      <c r="O629" s="888">
        <v>1.9</v>
      </c>
      <c r="P629" s="888">
        <v>1.1000000000000001</v>
      </c>
      <c r="Q629" s="888">
        <v>1.9</v>
      </c>
      <c r="R629" s="92">
        <v>-0.09</v>
      </c>
      <c r="S629" s="92">
        <v>0.1</v>
      </c>
      <c r="T629" s="92"/>
      <c r="U629" s="92"/>
      <c r="V629" s="889">
        <v>-5.69</v>
      </c>
      <c r="W629" s="890" t="s">
        <v>1475</v>
      </c>
      <c r="X629" s="889">
        <v>-6.02</v>
      </c>
      <c r="Y629" s="891" t="s">
        <v>72</v>
      </c>
      <c r="Z629" s="892">
        <v>0.28999999999999998</v>
      </c>
      <c r="AA629" s="93">
        <v>0.15</v>
      </c>
      <c r="AB629" s="94">
        <v>2</v>
      </c>
      <c r="AC629" s="892">
        <v>0</v>
      </c>
      <c r="AD629" s="94">
        <v>0</v>
      </c>
      <c r="AE629" s="892">
        <v>0.3</v>
      </c>
      <c r="AF629" s="93">
        <v>0.15</v>
      </c>
      <c r="AG629" s="94">
        <v>2</v>
      </c>
      <c r="AH629" s="892">
        <v>0.3</v>
      </c>
      <c r="AI629" s="94">
        <v>2</v>
      </c>
      <c r="AJ629" s="892">
        <v>0</v>
      </c>
      <c r="AK629" s="94">
        <v>0</v>
      </c>
      <c r="AL629" s="892">
        <v>0.3</v>
      </c>
      <c r="AM629" s="93">
        <v>0.15</v>
      </c>
      <c r="AN629" s="94">
        <v>2</v>
      </c>
      <c r="AO629" s="892">
        <v>0.3</v>
      </c>
      <c r="AP629" s="94">
        <v>2</v>
      </c>
      <c r="AQ629" s="892">
        <v>0</v>
      </c>
      <c r="AR629" s="94">
        <v>0</v>
      </c>
      <c r="AS629" s="892">
        <v>0.3</v>
      </c>
      <c r="AT629" s="93">
        <v>0.15</v>
      </c>
      <c r="AU629" s="94">
        <v>2</v>
      </c>
      <c r="AV629" s="892">
        <v>0.3</v>
      </c>
      <c r="AW629" s="94">
        <v>2</v>
      </c>
      <c r="AX629" s="892">
        <v>0</v>
      </c>
      <c r="AY629" s="94">
        <v>0</v>
      </c>
    </row>
    <row r="630" spans="1:51" x14ac:dyDescent="0.25">
      <c r="A630" s="496">
        <f>INDEX(Toetsing!F:F,MATCH('Export Project'!J630,Toetsing!G:G,0))</f>
        <v>17262</v>
      </c>
      <c r="B630" s="118" t="str">
        <f>INDEX(Toetsing!T:T,MATCH('Export Project'!J630,Toetsing!G:G,0))</f>
        <v>Ja</v>
      </c>
      <c r="C630" s="118" t="s">
        <v>41</v>
      </c>
      <c r="D630" s="118" t="s">
        <v>39</v>
      </c>
      <c r="E630" s="121">
        <f t="shared" si="28"/>
        <v>73</v>
      </c>
      <c r="F630" s="121">
        <f t="shared" si="29"/>
        <v>51</v>
      </c>
      <c r="G630" s="497">
        <f t="shared" si="30"/>
        <v>0</v>
      </c>
      <c r="H630" s="27" t="s">
        <v>1454</v>
      </c>
      <c r="I630" s="27" t="s">
        <v>1861</v>
      </c>
      <c r="J630" s="893">
        <v>5632</v>
      </c>
      <c r="L630" s="48"/>
      <c r="M630" s="887" t="s">
        <v>1862</v>
      </c>
      <c r="N630" s="888">
        <v>73</v>
      </c>
      <c r="O630" s="888">
        <v>5.9</v>
      </c>
      <c r="P630" s="888">
        <v>4.4000000000000004</v>
      </c>
      <c r="Q630" s="888">
        <v>5.9</v>
      </c>
      <c r="R630" s="92">
        <v>0.74</v>
      </c>
      <c r="S630" s="92">
        <v>0.98</v>
      </c>
      <c r="T630" s="92"/>
      <c r="U630" s="92"/>
      <c r="V630" s="889">
        <v>-5.55</v>
      </c>
      <c r="W630" s="890" t="s">
        <v>1537</v>
      </c>
      <c r="X630" s="889">
        <v>-5.77</v>
      </c>
      <c r="Y630" s="891" t="s">
        <v>72</v>
      </c>
      <c r="Z630" s="892">
        <v>0.79</v>
      </c>
      <c r="AA630" s="93">
        <v>0.13</v>
      </c>
      <c r="AB630" s="94">
        <v>58</v>
      </c>
      <c r="AC630" s="892">
        <v>1.84</v>
      </c>
      <c r="AD630" s="94">
        <v>134</v>
      </c>
      <c r="AE630" s="892">
        <v>0.2</v>
      </c>
      <c r="AF630" s="93">
        <v>0.04</v>
      </c>
      <c r="AG630" s="94">
        <v>16</v>
      </c>
      <c r="AH630" s="892">
        <v>0.1</v>
      </c>
      <c r="AI630" s="94">
        <v>4</v>
      </c>
      <c r="AJ630" s="892">
        <v>1.6</v>
      </c>
      <c r="AK630" s="94">
        <v>115</v>
      </c>
      <c r="AL630" s="892">
        <v>0.6</v>
      </c>
      <c r="AM630" s="93">
        <v>0.09</v>
      </c>
      <c r="AN630" s="94">
        <v>40</v>
      </c>
      <c r="AO630" s="892">
        <v>0.9</v>
      </c>
      <c r="AP630" s="94">
        <v>64</v>
      </c>
      <c r="AQ630" s="892">
        <v>1.8</v>
      </c>
      <c r="AR630" s="94">
        <v>134</v>
      </c>
      <c r="AS630" s="892">
        <v>0.7</v>
      </c>
      <c r="AT630" s="93">
        <v>0.12</v>
      </c>
      <c r="AU630" s="94">
        <v>51</v>
      </c>
      <c r="AV630" s="892">
        <v>1</v>
      </c>
      <c r="AW630" s="94">
        <v>74</v>
      </c>
      <c r="AX630" s="892">
        <v>1.8</v>
      </c>
      <c r="AY630" s="94">
        <v>134</v>
      </c>
    </row>
    <row r="631" spans="1:51" x14ac:dyDescent="0.25">
      <c r="A631" s="496">
        <f>INDEX(Toetsing!F:F,MATCH('Export Project'!J631,Toetsing!G:G,0))</f>
        <v>17262</v>
      </c>
      <c r="B631" s="118" t="str">
        <f>INDEX(Toetsing!T:T,MATCH('Export Project'!J631,Toetsing!G:G,0))</f>
        <v>Ja</v>
      </c>
      <c r="C631" s="118" t="s">
        <v>41</v>
      </c>
      <c r="D631" s="118" t="s">
        <v>39</v>
      </c>
      <c r="E631" s="121">
        <f t="shared" si="28"/>
        <v>37</v>
      </c>
      <c r="F631" s="121">
        <f t="shared" si="29"/>
        <v>17</v>
      </c>
      <c r="G631" s="497">
        <f t="shared" si="30"/>
        <v>0</v>
      </c>
      <c r="H631" s="27" t="s">
        <v>1454</v>
      </c>
      <c r="I631" s="27" t="s">
        <v>1861</v>
      </c>
      <c r="J631" s="893">
        <v>5633</v>
      </c>
      <c r="L631" s="48"/>
      <c r="M631" s="887" t="s">
        <v>1863</v>
      </c>
      <c r="N631" s="888">
        <v>37</v>
      </c>
      <c r="O631" s="888">
        <v>5.9</v>
      </c>
      <c r="P631" s="888">
        <v>4.5</v>
      </c>
      <c r="Q631" s="888">
        <v>5.9</v>
      </c>
      <c r="R631" s="92">
        <v>0.78</v>
      </c>
      <c r="S631" s="92">
        <v>0.86</v>
      </c>
      <c r="T631" s="92"/>
      <c r="U631" s="92"/>
      <c r="V631" s="889">
        <v>-5.55</v>
      </c>
      <c r="W631" s="890" t="s">
        <v>1537</v>
      </c>
      <c r="X631" s="889">
        <v>-5.77</v>
      </c>
      <c r="Y631" s="891" t="s">
        <v>72</v>
      </c>
      <c r="Z631" s="892">
        <v>0.45</v>
      </c>
      <c r="AA631" s="93">
        <v>0.08</v>
      </c>
      <c r="AB631" s="94">
        <v>17</v>
      </c>
      <c r="AC631" s="892">
        <v>2.2599999999999998</v>
      </c>
      <c r="AD631" s="94">
        <v>84</v>
      </c>
      <c r="AE631" s="892">
        <v>0.1</v>
      </c>
      <c r="AF631" s="93">
        <v>0.01</v>
      </c>
      <c r="AG631" s="94">
        <v>3</v>
      </c>
      <c r="AH631" s="892">
        <v>0.1</v>
      </c>
      <c r="AI631" s="94">
        <v>2</v>
      </c>
      <c r="AJ631" s="892">
        <v>1.7</v>
      </c>
      <c r="AK631" s="94">
        <v>62</v>
      </c>
      <c r="AL631" s="892">
        <v>0.3</v>
      </c>
      <c r="AM631" s="93">
        <v>0.06</v>
      </c>
      <c r="AN631" s="94">
        <v>12</v>
      </c>
      <c r="AO631" s="892">
        <v>0.6</v>
      </c>
      <c r="AP631" s="94">
        <v>23</v>
      </c>
      <c r="AQ631" s="892">
        <v>2.2999999999999998</v>
      </c>
      <c r="AR631" s="94">
        <v>83</v>
      </c>
      <c r="AS631" s="892">
        <v>0.5</v>
      </c>
      <c r="AT631" s="93">
        <v>0.08</v>
      </c>
      <c r="AU631" s="94">
        <v>17</v>
      </c>
      <c r="AV631" s="892">
        <v>0.8</v>
      </c>
      <c r="AW631" s="94">
        <v>28</v>
      </c>
      <c r="AX631" s="892">
        <v>2.2999999999999998</v>
      </c>
      <c r="AY631" s="94">
        <v>84</v>
      </c>
    </row>
    <row r="632" spans="1:51" x14ac:dyDescent="0.25">
      <c r="A632" s="496">
        <f>INDEX(Toetsing!F:F,MATCH('Export Project'!J632,Toetsing!G:G,0))</f>
        <v>17251</v>
      </c>
      <c r="B632" s="118" t="str">
        <f>INDEX(Toetsing!T:T,MATCH('Export Project'!J632,Toetsing!G:G,0))</f>
        <v>Ja</v>
      </c>
      <c r="C632" s="118" t="s">
        <v>41</v>
      </c>
      <c r="D632" s="118" t="s">
        <v>39</v>
      </c>
      <c r="E632" s="121">
        <f t="shared" si="28"/>
        <v>48</v>
      </c>
      <c r="F632" s="121">
        <f t="shared" si="29"/>
        <v>19</v>
      </c>
      <c r="G632" s="497">
        <f t="shared" si="30"/>
        <v>0</v>
      </c>
      <c r="H632" s="27" t="s">
        <v>1454</v>
      </c>
      <c r="I632" s="27" t="s">
        <v>1861</v>
      </c>
      <c r="J632" s="893">
        <v>5634</v>
      </c>
      <c r="L632" s="48"/>
      <c r="M632" s="887" t="s">
        <v>1864</v>
      </c>
      <c r="N632" s="888">
        <v>48</v>
      </c>
      <c r="O632" s="888">
        <v>5.3</v>
      </c>
      <c r="P632" s="888">
        <v>4.2</v>
      </c>
      <c r="Q632" s="888">
        <v>5.3</v>
      </c>
      <c r="R632" s="92">
        <v>0.84</v>
      </c>
      <c r="S632" s="92">
        <v>1.08</v>
      </c>
      <c r="T632" s="92"/>
      <c r="U632" s="92"/>
      <c r="V632" s="889">
        <v>-5.55</v>
      </c>
      <c r="W632" s="890" t="s">
        <v>1537</v>
      </c>
      <c r="X632" s="889">
        <v>-5.77</v>
      </c>
      <c r="Y632" s="891" t="s">
        <v>72</v>
      </c>
      <c r="Z632" s="892">
        <v>0.68</v>
      </c>
      <c r="AA632" s="93">
        <v>0.13</v>
      </c>
      <c r="AB632" s="94">
        <v>33</v>
      </c>
      <c r="AC632" s="892">
        <v>2.19</v>
      </c>
      <c r="AD632" s="94">
        <v>105</v>
      </c>
      <c r="AE632" s="892">
        <v>0.3</v>
      </c>
      <c r="AF632" s="93">
        <v>0.05</v>
      </c>
      <c r="AG632" s="94">
        <v>14</v>
      </c>
      <c r="AH632" s="892">
        <v>0.4</v>
      </c>
      <c r="AI632" s="94">
        <v>17</v>
      </c>
      <c r="AJ632" s="892">
        <v>2.1</v>
      </c>
      <c r="AK632" s="94">
        <v>102</v>
      </c>
      <c r="AL632" s="892">
        <v>0.3</v>
      </c>
      <c r="AM632" s="93">
        <v>0.05</v>
      </c>
      <c r="AN632" s="94">
        <v>14</v>
      </c>
      <c r="AO632" s="892">
        <v>0.4</v>
      </c>
      <c r="AP632" s="94">
        <v>17</v>
      </c>
      <c r="AQ632" s="892">
        <v>2.1</v>
      </c>
      <c r="AR632" s="94">
        <v>102</v>
      </c>
      <c r="AS632" s="892">
        <v>0.4</v>
      </c>
      <c r="AT632" s="93">
        <v>0.08</v>
      </c>
      <c r="AU632" s="94">
        <v>19</v>
      </c>
      <c r="AV632" s="892">
        <v>0.4</v>
      </c>
      <c r="AW632" s="94">
        <v>19</v>
      </c>
      <c r="AX632" s="892">
        <v>2.2000000000000002</v>
      </c>
      <c r="AY632" s="94">
        <v>105</v>
      </c>
    </row>
    <row r="633" spans="1:51" x14ac:dyDescent="0.25">
      <c r="A633" s="496">
        <f>INDEX(Toetsing!F:F,MATCH('Export Project'!J633,Toetsing!G:G,0))</f>
        <v>17251</v>
      </c>
      <c r="B633" s="118" t="str">
        <f>INDEX(Toetsing!T:T,MATCH('Export Project'!J633,Toetsing!G:G,0))</f>
        <v>Ja</v>
      </c>
      <c r="C633" s="118" t="s">
        <v>41</v>
      </c>
      <c r="D633" s="118" t="s">
        <v>39</v>
      </c>
      <c r="E633" s="121">
        <f t="shared" si="28"/>
        <v>65</v>
      </c>
      <c r="F633" s="121">
        <f t="shared" si="29"/>
        <v>32</v>
      </c>
      <c r="G633" s="497">
        <f t="shared" si="30"/>
        <v>0</v>
      </c>
      <c r="H633" s="27" t="s">
        <v>1454</v>
      </c>
      <c r="I633" s="27" t="s">
        <v>1861</v>
      </c>
      <c r="J633" s="893">
        <v>5635</v>
      </c>
      <c r="L633" s="48"/>
      <c r="M633" s="887" t="s">
        <v>1865</v>
      </c>
      <c r="N633" s="888">
        <v>65</v>
      </c>
      <c r="O633" s="888">
        <v>5.5</v>
      </c>
      <c r="P633" s="888">
        <v>4.4000000000000004</v>
      </c>
      <c r="Q633" s="888">
        <v>5.5</v>
      </c>
      <c r="R633" s="92">
        <v>0.77</v>
      </c>
      <c r="S633" s="92">
        <v>0.96</v>
      </c>
      <c r="T633" s="92"/>
      <c r="U633" s="92"/>
      <c r="V633" s="889">
        <v>-5.55</v>
      </c>
      <c r="W633" s="890" t="s">
        <v>1537</v>
      </c>
      <c r="X633" s="889">
        <v>-5.77</v>
      </c>
      <c r="Y633" s="891" t="s">
        <v>72</v>
      </c>
      <c r="Z633" s="892">
        <v>0.59</v>
      </c>
      <c r="AA633" s="93">
        <v>0.11</v>
      </c>
      <c r="AB633" s="94">
        <v>38</v>
      </c>
      <c r="AC633" s="892">
        <v>2.12</v>
      </c>
      <c r="AD633" s="94">
        <v>138</v>
      </c>
      <c r="AE633" s="892">
        <v>0.3</v>
      </c>
      <c r="AF633" s="93">
        <v>0.06</v>
      </c>
      <c r="AG633" s="94">
        <v>20</v>
      </c>
      <c r="AH633" s="892">
        <v>0.4</v>
      </c>
      <c r="AI633" s="94">
        <v>29</v>
      </c>
      <c r="AJ633" s="892">
        <v>2.1</v>
      </c>
      <c r="AK633" s="94">
        <v>137</v>
      </c>
      <c r="AL633" s="892">
        <v>0.3</v>
      </c>
      <c r="AM633" s="93">
        <v>0.06</v>
      </c>
      <c r="AN633" s="94">
        <v>20</v>
      </c>
      <c r="AO633" s="892">
        <v>0.4</v>
      </c>
      <c r="AP633" s="94">
        <v>29</v>
      </c>
      <c r="AQ633" s="892">
        <v>2.1</v>
      </c>
      <c r="AR633" s="94">
        <v>137</v>
      </c>
      <c r="AS633" s="892">
        <v>0.5</v>
      </c>
      <c r="AT633" s="93">
        <v>0.09</v>
      </c>
      <c r="AU633" s="94">
        <v>32</v>
      </c>
      <c r="AV633" s="892">
        <v>0.5</v>
      </c>
      <c r="AW633" s="94">
        <v>33</v>
      </c>
      <c r="AX633" s="892">
        <v>2.1</v>
      </c>
      <c r="AY633" s="94">
        <v>138</v>
      </c>
    </row>
    <row r="634" spans="1:51" x14ac:dyDescent="0.25">
      <c r="A634" s="496">
        <f>INDEX(Toetsing!F:F,MATCH('Export Project'!J634,Toetsing!G:G,0))</f>
        <v>17251</v>
      </c>
      <c r="B634" s="118" t="str">
        <f>INDEX(Toetsing!T:T,MATCH('Export Project'!J634,Toetsing!G:G,0))</f>
        <v>Ja</v>
      </c>
      <c r="C634" s="118" t="s">
        <v>41</v>
      </c>
      <c r="D634" s="118" t="s">
        <v>39</v>
      </c>
      <c r="E634" s="121">
        <f t="shared" si="28"/>
        <v>53</v>
      </c>
      <c r="F634" s="121">
        <f t="shared" si="29"/>
        <v>17</v>
      </c>
      <c r="G634" s="497">
        <f t="shared" si="30"/>
        <v>0</v>
      </c>
      <c r="H634" s="27" t="s">
        <v>1454</v>
      </c>
      <c r="I634" s="27" t="s">
        <v>1861</v>
      </c>
      <c r="J634" s="893">
        <v>5636</v>
      </c>
      <c r="L634" s="48"/>
      <c r="M634" s="887" t="s">
        <v>1866</v>
      </c>
      <c r="N634" s="888">
        <v>53</v>
      </c>
      <c r="O634" s="888">
        <v>5.2</v>
      </c>
      <c r="P634" s="888">
        <v>3.9</v>
      </c>
      <c r="Q634" s="888">
        <v>5.3</v>
      </c>
      <c r="R634" s="92">
        <v>0.77</v>
      </c>
      <c r="S634" s="92">
        <v>0.97</v>
      </c>
      <c r="T634" s="92"/>
      <c r="U634" s="92"/>
      <c r="V634" s="889">
        <v>-5.55</v>
      </c>
      <c r="W634" s="890" t="s">
        <v>1537</v>
      </c>
      <c r="X634" s="889">
        <v>-5.77</v>
      </c>
      <c r="Y634" s="891" t="s">
        <v>72</v>
      </c>
      <c r="Z634" s="892">
        <v>0.49</v>
      </c>
      <c r="AA634" s="93">
        <v>0.09</v>
      </c>
      <c r="AB634" s="94">
        <v>26</v>
      </c>
      <c r="AC634" s="892">
        <v>2.09</v>
      </c>
      <c r="AD634" s="94">
        <v>111</v>
      </c>
      <c r="AE634" s="892">
        <v>0.2</v>
      </c>
      <c r="AF634" s="93">
        <v>0.03</v>
      </c>
      <c r="AG634" s="94">
        <v>10</v>
      </c>
      <c r="AH634" s="892">
        <v>0.5</v>
      </c>
      <c r="AI634" s="94">
        <v>26</v>
      </c>
      <c r="AJ634" s="892">
        <v>2.1</v>
      </c>
      <c r="AK634" s="94">
        <v>109</v>
      </c>
      <c r="AL634" s="892">
        <v>0.2</v>
      </c>
      <c r="AM634" s="93">
        <v>0.03</v>
      </c>
      <c r="AN634" s="94">
        <v>10</v>
      </c>
      <c r="AO634" s="892">
        <v>0.5</v>
      </c>
      <c r="AP634" s="94">
        <v>26</v>
      </c>
      <c r="AQ634" s="892">
        <v>2.1</v>
      </c>
      <c r="AR634" s="94">
        <v>109</v>
      </c>
      <c r="AS634" s="892">
        <v>0.3</v>
      </c>
      <c r="AT634" s="93">
        <v>0.06</v>
      </c>
      <c r="AU634" s="94">
        <v>17</v>
      </c>
      <c r="AV634" s="892">
        <v>0.6</v>
      </c>
      <c r="AW634" s="94">
        <v>29</v>
      </c>
      <c r="AX634" s="892">
        <v>2.1</v>
      </c>
      <c r="AY634" s="94">
        <v>110</v>
      </c>
    </row>
    <row r="635" spans="1:51" x14ac:dyDescent="0.25">
      <c r="A635" s="496">
        <f>INDEX(Toetsing!F:F,MATCH('Export Project'!J635,Toetsing!G:G,0))</f>
        <v>17250</v>
      </c>
      <c r="B635" s="118" t="str">
        <f>INDEX(Toetsing!T:T,MATCH('Export Project'!J635,Toetsing!G:G,0))</f>
        <v>baggerschoon</v>
      </c>
      <c r="C635" s="118" t="s">
        <v>74</v>
      </c>
      <c r="D635" s="118" t="s">
        <v>39</v>
      </c>
      <c r="E635" s="121">
        <f t="shared" si="28"/>
        <v>36</v>
      </c>
      <c r="F635" s="121">
        <f t="shared" si="29"/>
        <v>18</v>
      </c>
      <c r="G635" s="497">
        <f t="shared" si="30"/>
        <v>0</v>
      </c>
      <c r="H635" s="27" t="s">
        <v>1454</v>
      </c>
      <c r="I635" s="27" t="s">
        <v>1861</v>
      </c>
      <c r="J635" s="893">
        <v>5637</v>
      </c>
      <c r="L635" s="48"/>
      <c r="M635" s="887" t="s">
        <v>1867</v>
      </c>
      <c r="N635" s="888">
        <v>36</v>
      </c>
      <c r="O635" s="888">
        <v>5.4</v>
      </c>
      <c r="P635" s="888">
        <v>3.9</v>
      </c>
      <c r="Q635" s="888">
        <v>5.4</v>
      </c>
      <c r="R635" s="92">
        <v>0.48</v>
      </c>
      <c r="S635" s="92">
        <v>0.72</v>
      </c>
      <c r="T635" s="92"/>
      <c r="U635" s="92"/>
      <c r="V635" s="889">
        <v>-5.55</v>
      </c>
      <c r="W635" s="890" t="s">
        <v>1537</v>
      </c>
      <c r="X635" s="889">
        <v>-5.77</v>
      </c>
      <c r="Y635" s="891" t="s">
        <v>72</v>
      </c>
      <c r="Z635" s="892">
        <v>0.49</v>
      </c>
      <c r="AA635" s="93">
        <v>0.09</v>
      </c>
      <c r="AB635" s="94">
        <v>18</v>
      </c>
      <c r="AC635" s="892">
        <v>0.97</v>
      </c>
      <c r="AD635" s="94">
        <v>35</v>
      </c>
      <c r="AE635" s="892">
        <v>0.5</v>
      </c>
      <c r="AF635" s="93">
        <v>0.09</v>
      </c>
      <c r="AG635" s="94">
        <v>17</v>
      </c>
      <c r="AH635" s="892">
        <v>1.4</v>
      </c>
      <c r="AI635" s="94">
        <v>51</v>
      </c>
      <c r="AJ635" s="892">
        <v>1</v>
      </c>
      <c r="AK635" s="94">
        <v>35</v>
      </c>
      <c r="AL635" s="892">
        <v>0.5</v>
      </c>
      <c r="AM635" s="93">
        <v>0.09</v>
      </c>
      <c r="AN635" s="94">
        <v>17</v>
      </c>
      <c r="AO635" s="892">
        <v>1.4</v>
      </c>
      <c r="AP635" s="94">
        <v>51</v>
      </c>
      <c r="AQ635" s="892">
        <v>1</v>
      </c>
      <c r="AR635" s="94">
        <v>35</v>
      </c>
      <c r="AS635" s="892">
        <v>0.5</v>
      </c>
      <c r="AT635" s="93">
        <v>0.09</v>
      </c>
      <c r="AU635" s="94">
        <v>17</v>
      </c>
      <c r="AV635" s="892">
        <v>1.7</v>
      </c>
      <c r="AW635" s="94">
        <v>59</v>
      </c>
      <c r="AX635" s="892">
        <v>1</v>
      </c>
      <c r="AY635" s="94">
        <v>35</v>
      </c>
    </row>
    <row r="636" spans="1:51" x14ac:dyDescent="0.25">
      <c r="A636" s="496">
        <f>INDEX(Toetsing!F:F,MATCH('Export Project'!J636,Toetsing!G:G,0))</f>
        <v>17250</v>
      </c>
      <c r="B636" s="118" t="str">
        <f>INDEX(Toetsing!T:T,MATCH('Export Project'!J636,Toetsing!G:G,0))</f>
        <v>baggerschoon</v>
      </c>
      <c r="C636" s="118" t="s">
        <v>74</v>
      </c>
      <c r="D636" s="118" t="s">
        <v>39</v>
      </c>
      <c r="E636" s="121">
        <f t="shared" si="28"/>
        <v>33</v>
      </c>
      <c r="F636" s="121">
        <f t="shared" si="29"/>
        <v>27</v>
      </c>
      <c r="G636" s="497">
        <f t="shared" si="30"/>
        <v>0</v>
      </c>
      <c r="H636" s="27" t="s">
        <v>1454</v>
      </c>
      <c r="I636" s="27" t="s">
        <v>1861</v>
      </c>
      <c r="J636" s="893">
        <v>5638</v>
      </c>
      <c r="L636" s="48"/>
      <c r="M636" s="887" t="s">
        <v>1868</v>
      </c>
      <c r="N636" s="888">
        <v>33</v>
      </c>
      <c r="O636" s="888">
        <v>5.7</v>
      </c>
      <c r="P636" s="888">
        <v>4.4000000000000004</v>
      </c>
      <c r="Q636" s="888">
        <v>5.7</v>
      </c>
      <c r="R636" s="92">
        <v>0.6</v>
      </c>
      <c r="S636" s="92">
        <v>0.82</v>
      </c>
      <c r="T636" s="92"/>
      <c r="U636" s="92"/>
      <c r="V636" s="889">
        <v>-5.55</v>
      </c>
      <c r="W636" s="890" t="s">
        <v>1537</v>
      </c>
      <c r="X636" s="889">
        <v>-5.77</v>
      </c>
      <c r="Y636" s="891" t="s">
        <v>72</v>
      </c>
      <c r="Z636" s="892">
        <v>0.81</v>
      </c>
      <c r="AA636" s="93">
        <v>0.14000000000000001</v>
      </c>
      <c r="AB636" s="94">
        <v>27</v>
      </c>
      <c r="AC636" s="892">
        <v>1.57</v>
      </c>
      <c r="AD636" s="94">
        <v>52</v>
      </c>
      <c r="AE636" s="892">
        <v>0.8</v>
      </c>
      <c r="AF636" s="93">
        <v>0.13</v>
      </c>
      <c r="AG636" s="94">
        <v>25</v>
      </c>
      <c r="AH636" s="892">
        <v>0.8</v>
      </c>
      <c r="AI636" s="94">
        <v>25</v>
      </c>
      <c r="AJ636" s="892">
        <v>1.6</v>
      </c>
      <c r="AK636" s="94">
        <v>52</v>
      </c>
      <c r="AL636" s="892">
        <v>0.8</v>
      </c>
      <c r="AM636" s="93">
        <v>0.13</v>
      </c>
      <c r="AN636" s="94">
        <v>25</v>
      </c>
      <c r="AO636" s="892">
        <v>0.8</v>
      </c>
      <c r="AP636" s="94">
        <v>25</v>
      </c>
      <c r="AQ636" s="892">
        <v>1.6</v>
      </c>
      <c r="AR636" s="94">
        <v>52</v>
      </c>
      <c r="AS636" s="892">
        <v>0.8</v>
      </c>
      <c r="AT636" s="93">
        <v>0.14000000000000001</v>
      </c>
      <c r="AU636" s="94">
        <v>27</v>
      </c>
      <c r="AV636" s="892">
        <v>1</v>
      </c>
      <c r="AW636" s="94">
        <v>31</v>
      </c>
      <c r="AX636" s="892">
        <v>1.6</v>
      </c>
      <c r="AY636" s="94">
        <v>52</v>
      </c>
    </row>
    <row r="637" spans="1:51" x14ac:dyDescent="0.25">
      <c r="A637" s="496">
        <f>INDEX(Toetsing!F:F,MATCH('Export Project'!J637,Toetsing!G:G,0))</f>
        <v>17209</v>
      </c>
      <c r="B637" s="118" t="str">
        <f>INDEX(Toetsing!T:T,MATCH('Export Project'!J637,Toetsing!G:G,0))</f>
        <v>Ja</v>
      </c>
      <c r="C637" s="118" t="s">
        <v>41</v>
      </c>
      <c r="D637" s="118" t="s">
        <v>39</v>
      </c>
      <c r="E637" s="121">
        <f t="shared" si="28"/>
        <v>88</v>
      </c>
      <c r="F637" s="121">
        <f t="shared" si="29"/>
        <v>121</v>
      </c>
      <c r="G637" s="497">
        <f t="shared" si="30"/>
        <v>0</v>
      </c>
      <c r="H637" s="27" t="s">
        <v>1454</v>
      </c>
      <c r="I637" s="27" t="s">
        <v>1869</v>
      </c>
      <c r="J637" s="893">
        <v>5559</v>
      </c>
      <c r="L637" s="48"/>
      <c r="M637" s="887" t="s">
        <v>1870</v>
      </c>
      <c r="N637" s="888">
        <v>88</v>
      </c>
      <c r="O637" s="888">
        <v>18.7</v>
      </c>
      <c r="P637" s="888">
        <v>18.7</v>
      </c>
      <c r="Q637" s="888">
        <v>18.7</v>
      </c>
      <c r="R637" s="92">
        <v>0.94</v>
      </c>
      <c r="S637" s="92">
        <v>1.17</v>
      </c>
      <c r="T637" s="92"/>
      <c r="U637" s="92"/>
      <c r="V637" s="889">
        <v>-6.07</v>
      </c>
      <c r="W637" s="890" t="s">
        <v>1475</v>
      </c>
      <c r="X637" s="889">
        <v>-6.02</v>
      </c>
      <c r="Y637" s="891" t="s">
        <v>72</v>
      </c>
      <c r="Z637" s="892">
        <v>2.56</v>
      </c>
      <c r="AA637" s="93">
        <v>0.14000000000000001</v>
      </c>
      <c r="AB637" s="94">
        <v>225</v>
      </c>
      <c r="AC637" s="892">
        <v>15.63</v>
      </c>
      <c r="AD637" s="94">
        <v>1375</v>
      </c>
      <c r="AE637" s="892">
        <v>0.3</v>
      </c>
      <c r="AF637" s="93">
        <v>0.02</v>
      </c>
      <c r="AG637" s="94">
        <v>30</v>
      </c>
      <c r="AH637" s="892">
        <v>0</v>
      </c>
      <c r="AI637" s="94">
        <v>4</v>
      </c>
      <c r="AJ637" s="892">
        <v>14.3</v>
      </c>
      <c r="AK637" s="94">
        <v>1259</v>
      </c>
      <c r="AL637" s="892">
        <v>0.3</v>
      </c>
      <c r="AM637" s="93">
        <v>0.02</v>
      </c>
      <c r="AN637" s="94">
        <v>30</v>
      </c>
      <c r="AO637" s="892">
        <v>0</v>
      </c>
      <c r="AP637" s="94">
        <v>4</v>
      </c>
      <c r="AQ637" s="892">
        <v>14.3</v>
      </c>
      <c r="AR637" s="94">
        <v>1259</v>
      </c>
      <c r="AS637" s="892">
        <v>1.4</v>
      </c>
      <c r="AT637" s="93">
        <v>7.0000000000000007E-2</v>
      </c>
      <c r="AU637" s="94">
        <v>121</v>
      </c>
      <c r="AV637" s="892">
        <v>0.2</v>
      </c>
      <c r="AW637" s="94">
        <v>16</v>
      </c>
      <c r="AX637" s="892">
        <v>14.5</v>
      </c>
      <c r="AY637" s="94">
        <v>1273</v>
      </c>
    </row>
    <row r="638" spans="1:51" x14ac:dyDescent="0.25">
      <c r="A638" s="496">
        <f>INDEX(Toetsing!F:F,MATCH('Export Project'!J638,Toetsing!G:G,0))</f>
        <v>17209</v>
      </c>
      <c r="B638" s="118" t="str">
        <f>INDEX(Toetsing!T:T,MATCH('Export Project'!J638,Toetsing!G:G,0))</f>
        <v>Ja</v>
      </c>
      <c r="C638" s="118" t="s">
        <v>41</v>
      </c>
      <c r="D638" s="118" t="s">
        <v>39</v>
      </c>
      <c r="E638" s="121">
        <f t="shared" si="28"/>
        <v>72</v>
      </c>
      <c r="F638" s="121">
        <f t="shared" si="29"/>
        <v>155</v>
      </c>
      <c r="G638" s="497">
        <f t="shared" si="30"/>
        <v>0</v>
      </c>
      <c r="H638" s="27" t="s">
        <v>1454</v>
      </c>
      <c r="I638" s="27" t="s">
        <v>1869</v>
      </c>
      <c r="J638" s="893">
        <v>5560</v>
      </c>
      <c r="L638" s="48"/>
      <c r="M638" s="887" t="s">
        <v>1871</v>
      </c>
      <c r="N638" s="888">
        <v>72</v>
      </c>
      <c r="O638" s="888">
        <v>18.899999999999999</v>
      </c>
      <c r="P638" s="888">
        <v>18.899999999999999</v>
      </c>
      <c r="Q638" s="888">
        <v>18.899999999999999</v>
      </c>
      <c r="R638" s="92">
        <v>0.94</v>
      </c>
      <c r="S638" s="92">
        <v>1.24</v>
      </c>
      <c r="T638" s="92"/>
      <c r="U638" s="92"/>
      <c r="V638" s="889">
        <v>-6.07</v>
      </c>
      <c r="W638" s="890" t="s">
        <v>1475</v>
      </c>
      <c r="X638" s="889">
        <v>-6.02</v>
      </c>
      <c r="Y638" s="891" t="s">
        <v>72</v>
      </c>
      <c r="Z638" s="892">
        <v>4.55</v>
      </c>
      <c r="AA638" s="93">
        <v>0.24</v>
      </c>
      <c r="AB638" s="94">
        <v>328</v>
      </c>
      <c r="AC638" s="892">
        <v>15.05</v>
      </c>
      <c r="AD638" s="94">
        <v>1084</v>
      </c>
      <c r="AE638" s="892">
        <v>0.9</v>
      </c>
      <c r="AF638" s="93">
        <v>0.05</v>
      </c>
      <c r="AG638" s="94">
        <v>63</v>
      </c>
      <c r="AH638" s="892">
        <v>0</v>
      </c>
      <c r="AI638" s="94">
        <v>0</v>
      </c>
      <c r="AJ638" s="892">
        <v>14</v>
      </c>
      <c r="AK638" s="94">
        <v>1007</v>
      </c>
      <c r="AL638" s="892">
        <v>0.9</v>
      </c>
      <c r="AM638" s="93">
        <v>0.05</v>
      </c>
      <c r="AN638" s="94">
        <v>63</v>
      </c>
      <c r="AO638" s="892">
        <v>0</v>
      </c>
      <c r="AP638" s="94">
        <v>0</v>
      </c>
      <c r="AQ638" s="892">
        <v>14</v>
      </c>
      <c r="AR638" s="94">
        <v>1007</v>
      </c>
      <c r="AS638" s="892">
        <v>2.2000000000000002</v>
      </c>
      <c r="AT638" s="93">
        <v>0.11</v>
      </c>
      <c r="AU638" s="94">
        <v>155</v>
      </c>
      <c r="AV638" s="892">
        <v>0</v>
      </c>
      <c r="AW638" s="94">
        <v>1</v>
      </c>
      <c r="AX638" s="892">
        <v>14.1</v>
      </c>
      <c r="AY638" s="94">
        <v>1012</v>
      </c>
    </row>
    <row r="639" spans="1:51" x14ac:dyDescent="0.25">
      <c r="A639" s="496">
        <f>INDEX(Toetsing!F:F,MATCH('Export Project'!J639,Toetsing!G:G,0))</f>
        <v>17168</v>
      </c>
      <c r="B639" s="118" t="str">
        <f>INDEX(Toetsing!T:T,MATCH('Export Project'!J639,Toetsing!G:G,0))</f>
        <v>baggerschoon</v>
      </c>
      <c r="C639" s="118" t="s">
        <v>74</v>
      </c>
      <c r="D639" s="118" t="s">
        <v>39</v>
      </c>
      <c r="E639" s="121">
        <f t="shared" si="28"/>
        <v>32</v>
      </c>
      <c r="F639" s="121">
        <f t="shared" si="29"/>
        <v>46</v>
      </c>
      <c r="G639" s="497">
        <f t="shared" si="30"/>
        <v>0</v>
      </c>
      <c r="H639" s="27" t="s">
        <v>1454</v>
      </c>
      <c r="I639" s="27" t="s">
        <v>1872</v>
      </c>
      <c r="J639" s="893">
        <v>5233</v>
      </c>
      <c r="L639" s="48"/>
      <c r="M639" s="887" t="s">
        <v>1873</v>
      </c>
      <c r="N639" s="888">
        <v>32</v>
      </c>
      <c r="O639" s="888">
        <v>7</v>
      </c>
      <c r="P639" s="888">
        <v>7</v>
      </c>
      <c r="Q639" s="888">
        <v>7</v>
      </c>
      <c r="R639" s="92">
        <v>0.66</v>
      </c>
      <c r="S639" s="92">
        <v>0.86</v>
      </c>
      <c r="T639" s="92"/>
      <c r="U639" s="92"/>
      <c r="V639" s="889">
        <v>-5.99</v>
      </c>
      <c r="W639" s="890" t="s">
        <v>1607</v>
      </c>
      <c r="X639" s="889">
        <v>-6.02</v>
      </c>
      <c r="Y639" s="891" t="s">
        <v>72</v>
      </c>
      <c r="Z639" s="892">
        <v>1.43</v>
      </c>
      <c r="AA639" s="93">
        <v>0.2</v>
      </c>
      <c r="AB639" s="94">
        <v>46</v>
      </c>
      <c r="AC639" s="892">
        <v>3.64</v>
      </c>
      <c r="AD639" s="94">
        <v>116</v>
      </c>
      <c r="AE639" s="892">
        <v>0.6</v>
      </c>
      <c r="AF639" s="93">
        <v>0.08</v>
      </c>
      <c r="AG639" s="94">
        <v>18</v>
      </c>
      <c r="AH639" s="892">
        <v>0.1</v>
      </c>
      <c r="AI639" s="94">
        <v>3</v>
      </c>
      <c r="AJ639" s="892">
        <v>3.1</v>
      </c>
      <c r="AK639" s="94">
        <v>100</v>
      </c>
      <c r="AL639" s="892">
        <v>0.6</v>
      </c>
      <c r="AM639" s="93">
        <v>0.08</v>
      </c>
      <c r="AN639" s="94">
        <v>18</v>
      </c>
      <c r="AO639" s="892">
        <v>0.1</v>
      </c>
      <c r="AP639" s="94">
        <v>3</v>
      </c>
      <c r="AQ639" s="892">
        <v>3.1</v>
      </c>
      <c r="AR639" s="94">
        <v>100</v>
      </c>
      <c r="AS639" s="892">
        <v>0.6</v>
      </c>
      <c r="AT639" s="93">
        <v>0.08</v>
      </c>
      <c r="AU639" s="94">
        <v>18</v>
      </c>
      <c r="AV639" s="892">
        <v>0.2</v>
      </c>
      <c r="AW639" s="94">
        <v>6</v>
      </c>
      <c r="AX639" s="892">
        <v>3.1</v>
      </c>
      <c r="AY639" s="94">
        <v>100</v>
      </c>
    </row>
    <row r="640" spans="1:51" x14ac:dyDescent="0.25">
      <c r="A640" s="496">
        <f>INDEX(Toetsing!F:F,MATCH('Export Project'!J640,Toetsing!G:G,0))</f>
        <v>17168</v>
      </c>
      <c r="B640" s="118" t="str">
        <f>INDEX(Toetsing!T:T,MATCH('Export Project'!J640,Toetsing!G:G,0))</f>
        <v>baggerschoon</v>
      </c>
      <c r="C640" s="118" t="s">
        <v>74</v>
      </c>
      <c r="D640" s="118" t="s">
        <v>39</v>
      </c>
      <c r="E640" s="121">
        <f t="shared" si="28"/>
        <v>49</v>
      </c>
      <c r="F640" s="121">
        <f t="shared" si="29"/>
        <v>79</v>
      </c>
      <c r="G640" s="497">
        <f t="shared" si="30"/>
        <v>0</v>
      </c>
      <c r="H640" s="27" t="s">
        <v>1454</v>
      </c>
      <c r="I640" s="27" t="s">
        <v>1872</v>
      </c>
      <c r="J640" s="893">
        <v>5234</v>
      </c>
      <c r="L640" s="48"/>
      <c r="M640" s="887" t="s">
        <v>1874</v>
      </c>
      <c r="N640" s="888">
        <v>49</v>
      </c>
      <c r="O640" s="888">
        <v>7.8</v>
      </c>
      <c r="P640" s="888">
        <v>7.8</v>
      </c>
      <c r="Q640" s="888">
        <v>7.8</v>
      </c>
      <c r="R640" s="92">
        <v>0.62</v>
      </c>
      <c r="S640" s="92">
        <v>0.92</v>
      </c>
      <c r="T640" s="92"/>
      <c r="U640" s="92"/>
      <c r="V640" s="889">
        <v>-5.99</v>
      </c>
      <c r="W640" s="890" t="s">
        <v>1607</v>
      </c>
      <c r="X640" s="889">
        <v>-6.02</v>
      </c>
      <c r="Y640" s="891" t="s">
        <v>72</v>
      </c>
      <c r="Z640" s="892">
        <v>1.62</v>
      </c>
      <c r="AA640" s="93">
        <v>0.21</v>
      </c>
      <c r="AB640" s="94">
        <v>79</v>
      </c>
      <c r="AC640" s="892">
        <v>3.72</v>
      </c>
      <c r="AD640" s="94">
        <v>182</v>
      </c>
      <c r="AE640" s="892">
        <v>1</v>
      </c>
      <c r="AF640" s="93">
        <v>0.13</v>
      </c>
      <c r="AG640" s="94">
        <v>49</v>
      </c>
      <c r="AH640" s="892">
        <v>0.1</v>
      </c>
      <c r="AI640" s="94">
        <v>3</v>
      </c>
      <c r="AJ640" s="892">
        <v>3.4</v>
      </c>
      <c r="AK640" s="94">
        <v>165</v>
      </c>
      <c r="AL640" s="892">
        <v>1</v>
      </c>
      <c r="AM640" s="93">
        <v>0.13</v>
      </c>
      <c r="AN640" s="94">
        <v>49</v>
      </c>
      <c r="AO640" s="892">
        <v>0.1</v>
      </c>
      <c r="AP640" s="94">
        <v>3</v>
      </c>
      <c r="AQ640" s="892">
        <v>3.4</v>
      </c>
      <c r="AR640" s="94">
        <v>165</v>
      </c>
      <c r="AS640" s="892">
        <v>1</v>
      </c>
      <c r="AT640" s="93">
        <v>0.13</v>
      </c>
      <c r="AU640" s="94">
        <v>49</v>
      </c>
      <c r="AV640" s="892">
        <v>0.2</v>
      </c>
      <c r="AW640" s="94">
        <v>12</v>
      </c>
      <c r="AX640" s="892">
        <v>3.4</v>
      </c>
      <c r="AY640" s="94">
        <v>165</v>
      </c>
    </row>
    <row r="641" spans="1:51" x14ac:dyDescent="0.25">
      <c r="A641" s="496">
        <f>INDEX(Toetsing!F:F,MATCH('Export Project'!J641,Toetsing!G:G,0))</f>
        <v>17168</v>
      </c>
      <c r="B641" s="118" t="str">
        <f>INDEX(Toetsing!T:T,MATCH('Export Project'!J641,Toetsing!G:G,0))</f>
        <v>baggerschoon</v>
      </c>
      <c r="C641" s="118" t="s">
        <v>74</v>
      </c>
      <c r="D641" s="118" t="s">
        <v>39</v>
      </c>
      <c r="E641" s="121">
        <f t="shared" si="28"/>
        <v>56</v>
      </c>
      <c r="F641" s="121">
        <f t="shared" si="29"/>
        <v>114</v>
      </c>
      <c r="G641" s="497">
        <f t="shared" si="30"/>
        <v>0</v>
      </c>
      <c r="H641" s="27" t="s">
        <v>1454</v>
      </c>
      <c r="I641" s="27" t="s">
        <v>1872</v>
      </c>
      <c r="J641" s="893">
        <v>5235</v>
      </c>
      <c r="L641" s="48"/>
      <c r="M641" s="887" t="s">
        <v>1875</v>
      </c>
      <c r="N641" s="888">
        <v>56</v>
      </c>
      <c r="O641" s="888">
        <v>7.8</v>
      </c>
      <c r="P641" s="888">
        <v>7.8</v>
      </c>
      <c r="Q641" s="888">
        <v>7.8</v>
      </c>
      <c r="R641" s="92">
        <v>0.64</v>
      </c>
      <c r="S641" s="92">
        <v>0.96</v>
      </c>
      <c r="T641" s="92"/>
      <c r="U641" s="92"/>
      <c r="V641" s="889">
        <v>-5.99</v>
      </c>
      <c r="W641" s="890" t="s">
        <v>1607</v>
      </c>
      <c r="X641" s="889">
        <v>-6.02</v>
      </c>
      <c r="Y641" s="891" t="s">
        <v>72</v>
      </c>
      <c r="Z641" s="892">
        <v>2.04</v>
      </c>
      <c r="AA641" s="93">
        <v>0.26</v>
      </c>
      <c r="AB641" s="94">
        <v>114</v>
      </c>
      <c r="AC641" s="892">
        <v>3.34</v>
      </c>
      <c r="AD641" s="94">
        <v>187</v>
      </c>
      <c r="AE641" s="892">
        <v>1.3</v>
      </c>
      <c r="AF641" s="93">
        <v>0.16</v>
      </c>
      <c r="AG641" s="94">
        <v>71</v>
      </c>
      <c r="AH641" s="892">
        <v>0.1</v>
      </c>
      <c r="AI641" s="94">
        <v>4</v>
      </c>
      <c r="AJ641" s="892">
        <v>3.1</v>
      </c>
      <c r="AK641" s="94">
        <v>175</v>
      </c>
      <c r="AL641" s="892">
        <v>1.3</v>
      </c>
      <c r="AM641" s="93">
        <v>0.16</v>
      </c>
      <c r="AN641" s="94">
        <v>71</v>
      </c>
      <c r="AO641" s="892">
        <v>0.1</v>
      </c>
      <c r="AP641" s="94">
        <v>4</v>
      </c>
      <c r="AQ641" s="892">
        <v>3.1</v>
      </c>
      <c r="AR641" s="94">
        <v>175</v>
      </c>
      <c r="AS641" s="892">
        <v>1.3</v>
      </c>
      <c r="AT641" s="93">
        <v>0.17</v>
      </c>
      <c r="AU641" s="94">
        <v>73</v>
      </c>
      <c r="AV641" s="892">
        <v>0.2</v>
      </c>
      <c r="AW641" s="94">
        <v>12</v>
      </c>
      <c r="AX641" s="892">
        <v>3.1</v>
      </c>
      <c r="AY641" s="94">
        <v>175</v>
      </c>
    </row>
    <row r="642" spans="1:51" x14ac:dyDescent="0.25">
      <c r="A642" s="496">
        <f>INDEX(Toetsing!F:F,MATCH('Export Project'!J642,Toetsing!G:G,0))</f>
        <v>17168</v>
      </c>
      <c r="B642" s="118" t="str">
        <f>INDEX(Toetsing!T:T,MATCH('Export Project'!J642,Toetsing!G:G,0))</f>
        <v>baggerschoon</v>
      </c>
      <c r="C642" s="118" t="s">
        <v>74</v>
      </c>
      <c r="D642" s="118" t="s">
        <v>39</v>
      </c>
      <c r="E642" s="121">
        <f t="shared" si="28"/>
        <v>47</v>
      </c>
      <c r="F642" s="121">
        <f t="shared" si="29"/>
        <v>126</v>
      </c>
      <c r="G642" s="497">
        <f t="shared" si="30"/>
        <v>0</v>
      </c>
      <c r="H642" s="27" t="s">
        <v>1454</v>
      </c>
      <c r="I642" s="27" t="s">
        <v>1872</v>
      </c>
      <c r="J642" s="893">
        <v>5236</v>
      </c>
      <c r="L642" s="48"/>
      <c r="M642" s="887" t="s">
        <v>1876</v>
      </c>
      <c r="N642" s="888">
        <v>47</v>
      </c>
      <c r="O642" s="888">
        <v>7.1</v>
      </c>
      <c r="P642" s="888">
        <v>7</v>
      </c>
      <c r="Q642" s="888">
        <v>7.1</v>
      </c>
      <c r="R642" s="92">
        <v>0.56000000000000005</v>
      </c>
      <c r="S642" s="92">
        <v>0.92</v>
      </c>
      <c r="T642" s="92"/>
      <c r="U642" s="92"/>
      <c r="V642" s="889">
        <v>-5.99</v>
      </c>
      <c r="W642" s="890" t="s">
        <v>1607</v>
      </c>
      <c r="X642" s="889">
        <v>-6.02</v>
      </c>
      <c r="Y642" s="891" t="s">
        <v>72</v>
      </c>
      <c r="Z642" s="892">
        <v>2.69</v>
      </c>
      <c r="AA642" s="93">
        <v>0.39</v>
      </c>
      <c r="AB642" s="94">
        <v>126</v>
      </c>
      <c r="AC642" s="892">
        <v>2.59</v>
      </c>
      <c r="AD642" s="94">
        <v>122</v>
      </c>
      <c r="AE642" s="892">
        <v>1.2</v>
      </c>
      <c r="AF642" s="93">
        <v>0.17</v>
      </c>
      <c r="AG642" s="94">
        <v>56</v>
      </c>
      <c r="AH642" s="892">
        <v>0</v>
      </c>
      <c r="AI642" s="94">
        <v>2</v>
      </c>
      <c r="AJ642" s="892">
        <v>2.5</v>
      </c>
      <c r="AK642" s="94">
        <v>119</v>
      </c>
      <c r="AL642" s="892">
        <v>1.2</v>
      </c>
      <c r="AM642" s="93">
        <v>0.17</v>
      </c>
      <c r="AN642" s="94">
        <v>56</v>
      </c>
      <c r="AO642" s="892">
        <v>0</v>
      </c>
      <c r="AP642" s="94">
        <v>2</v>
      </c>
      <c r="AQ642" s="892">
        <v>2.5</v>
      </c>
      <c r="AR642" s="94">
        <v>119</v>
      </c>
      <c r="AS642" s="892">
        <v>1.2</v>
      </c>
      <c r="AT642" s="93">
        <v>0.17</v>
      </c>
      <c r="AU642" s="94">
        <v>56</v>
      </c>
      <c r="AV642" s="892">
        <v>0.2</v>
      </c>
      <c r="AW642" s="94">
        <v>8</v>
      </c>
      <c r="AX642" s="892">
        <v>2.5</v>
      </c>
      <c r="AY642" s="94">
        <v>119</v>
      </c>
    </row>
    <row r="643" spans="1:51" x14ac:dyDescent="0.25">
      <c r="A643" s="496">
        <f>INDEX(Toetsing!F:F,MATCH('Export Project'!J643,Toetsing!G:G,0))</f>
        <v>17238</v>
      </c>
      <c r="B643" s="118" t="str">
        <f>INDEX(Toetsing!T:T,MATCH('Export Project'!J643,Toetsing!G:G,0))</f>
        <v>baggerschoon</v>
      </c>
      <c r="C643" s="118" t="s">
        <v>74</v>
      </c>
      <c r="D643" s="118" t="s">
        <v>39</v>
      </c>
      <c r="E643" s="121">
        <f t="shared" si="28"/>
        <v>54</v>
      </c>
      <c r="F643" s="121">
        <f t="shared" si="29"/>
        <v>56</v>
      </c>
      <c r="G643" s="497">
        <f t="shared" si="30"/>
        <v>0</v>
      </c>
      <c r="H643" s="27" t="s">
        <v>1454</v>
      </c>
      <c r="I643" s="27" t="s">
        <v>1877</v>
      </c>
      <c r="J643" s="893">
        <v>5657</v>
      </c>
      <c r="L643" s="48"/>
      <c r="M643" s="887" t="s">
        <v>1878</v>
      </c>
      <c r="N643" s="888">
        <v>54</v>
      </c>
      <c r="O643" s="888">
        <v>5.5</v>
      </c>
      <c r="P643" s="888">
        <v>5.0999999999999996</v>
      </c>
      <c r="Q643" s="888">
        <v>5.5</v>
      </c>
      <c r="R643" s="92">
        <v>0.57999999999999996</v>
      </c>
      <c r="S643" s="92">
        <v>0.81</v>
      </c>
      <c r="T643" s="92"/>
      <c r="U643" s="92"/>
      <c r="V643" s="889">
        <v>-5.55</v>
      </c>
      <c r="W643" s="890" t="s">
        <v>1467</v>
      </c>
      <c r="X643" s="889">
        <v>-5.77</v>
      </c>
      <c r="Y643" s="891" t="s">
        <v>72</v>
      </c>
      <c r="Z643" s="892">
        <v>1.03</v>
      </c>
      <c r="AA643" s="93">
        <v>0.19</v>
      </c>
      <c r="AB643" s="94">
        <v>56</v>
      </c>
      <c r="AC643" s="892">
        <v>1.98</v>
      </c>
      <c r="AD643" s="94">
        <v>107</v>
      </c>
      <c r="AE643" s="892">
        <v>0.9</v>
      </c>
      <c r="AF643" s="93">
        <v>0.16</v>
      </c>
      <c r="AG643" s="94">
        <v>48</v>
      </c>
      <c r="AH643" s="892">
        <v>0.2</v>
      </c>
      <c r="AI643" s="94">
        <v>12</v>
      </c>
      <c r="AJ643" s="892">
        <v>1.8</v>
      </c>
      <c r="AK643" s="94">
        <v>96</v>
      </c>
      <c r="AL643" s="892">
        <v>0.7</v>
      </c>
      <c r="AM643" s="93">
        <v>0.13</v>
      </c>
      <c r="AN643" s="94">
        <v>39</v>
      </c>
      <c r="AO643" s="892">
        <v>0.1</v>
      </c>
      <c r="AP643" s="94">
        <v>3</v>
      </c>
      <c r="AQ643" s="892">
        <v>1.6</v>
      </c>
      <c r="AR643" s="94">
        <v>88</v>
      </c>
      <c r="AS643" s="892">
        <v>0.7</v>
      </c>
      <c r="AT643" s="93">
        <v>0.14000000000000001</v>
      </c>
      <c r="AU643" s="94">
        <v>40</v>
      </c>
      <c r="AV643" s="892">
        <v>0.2</v>
      </c>
      <c r="AW643" s="94">
        <v>10</v>
      </c>
      <c r="AX643" s="892">
        <v>1.6</v>
      </c>
      <c r="AY643" s="94">
        <v>88</v>
      </c>
    </row>
    <row r="644" spans="1:51" x14ac:dyDescent="0.25">
      <c r="A644" s="496">
        <f>INDEX(Toetsing!F:F,MATCH('Export Project'!J644,Toetsing!G:G,0))</f>
        <v>17238</v>
      </c>
      <c r="B644" s="118" t="str">
        <f>INDEX(Toetsing!T:T,MATCH('Export Project'!J644,Toetsing!G:G,0))</f>
        <v>baggerschoon</v>
      </c>
      <c r="C644" s="118" t="s">
        <v>74</v>
      </c>
      <c r="D644" s="118" t="s">
        <v>39</v>
      </c>
      <c r="E644" s="121">
        <f t="shared" si="28"/>
        <v>62</v>
      </c>
      <c r="F644" s="121">
        <f t="shared" si="29"/>
        <v>79</v>
      </c>
      <c r="G644" s="497">
        <f t="shared" si="30"/>
        <v>0</v>
      </c>
      <c r="H644" s="27" t="s">
        <v>1454</v>
      </c>
      <c r="I644" s="27" t="s">
        <v>1877</v>
      </c>
      <c r="J644" s="893">
        <v>5658</v>
      </c>
      <c r="L644" s="48"/>
      <c r="M644" s="887" t="s">
        <v>1879</v>
      </c>
      <c r="N644" s="888">
        <v>62</v>
      </c>
      <c r="O644" s="888">
        <v>6</v>
      </c>
      <c r="P644" s="888">
        <v>4.9000000000000004</v>
      </c>
      <c r="Q644" s="888">
        <v>6</v>
      </c>
      <c r="R644" s="92">
        <v>0.56999999999999995</v>
      </c>
      <c r="S644" s="92">
        <v>0.77</v>
      </c>
      <c r="T644" s="92"/>
      <c r="U644" s="92"/>
      <c r="V644" s="889">
        <v>-5.55</v>
      </c>
      <c r="W644" s="890" t="s">
        <v>1467</v>
      </c>
      <c r="X644" s="889">
        <v>-5.77</v>
      </c>
      <c r="Y644" s="891" t="s">
        <v>72</v>
      </c>
      <c r="Z644" s="892">
        <v>1.27</v>
      </c>
      <c r="AA644" s="93">
        <v>0.21</v>
      </c>
      <c r="AB644" s="94">
        <v>79</v>
      </c>
      <c r="AC644" s="892">
        <v>1.61</v>
      </c>
      <c r="AD644" s="94">
        <v>100</v>
      </c>
      <c r="AE644" s="892">
        <v>0.5</v>
      </c>
      <c r="AF644" s="93">
        <v>7.0000000000000007E-2</v>
      </c>
      <c r="AG644" s="94">
        <v>28</v>
      </c>
      <c r="AH644" s="892">
        <v>0</v>
      </c>
      <c r="AI644" s="94">
        <v>2</v>
      </c>
      <c r="AJ644" s="892">
        <v>1.4</v>
      </c>
      <c r="AK644" s="94">
        <v>89</v>
      </c>
      <c r="AL644" s="892">
        <v>1</v>
      </c>
      <c r="AM644" s="93">
        <v>0.17</v>
      </c>
      <c r="AN644" s="94">
        <v>63</v>
      </c>
      <c r="AO644" s="892">
        <v>0.2</v>
      </c>
      <c r="AP644" s="94">
        <v>14</v>
      </c>
      <c r="AQ644" s="892">
        <v>1.6</v>
      </c>
      <c r="AR644" s="94">
        <v>100</v>
      </c>
      <c r="AS644" s="892">
        <v>1</v>
      </c>
      <c r="AT644" s="93">
        <v>0.17</v>
      </c>
      <c r="AU644" s="94">
        <v>64</v>
      </c>
      <c r="AV644" s="892">
        <v>0.4</v>
      </c>
      <c r="AW644" s="94">
        <v>25</v>
      </c>
      <c r="AX644" s="892">
        <v>1.6</v>
      </c>
      <c r="AY644" s="94">
        <v>100</v>
      </c>
    </row>
    <row r="645" spans="1:51" x14ac:dyDescent="0.25">
      <c r="A645" s="496">
        <f>INDEX(Toetsing!F:F,MATCH('Export Project'!J645,Toetsing!G:G,0))</f>
        <v>17238</v>
      </c>
      <c r="B645" s="118" t="str">
        <f>INDEX(Toetsing!T:T,MATCH('Export Project'!J645,Toetsing!G:G,0))</f>
        <v>Ja</v>
      </c>
      <c r="C645" s="118" t="s">
        <v>41</v>
      </c>
      <c r="D645" s="118" t="s">
        <v>39</v>
      </c>
      <c r="E645" s="121">
        <f t="shared" si="28"/>
        <v>57</v>
      </c>
      <c r="F645" s="121">
        <f t="shared" si="29"/>
        <v>67</v>
      </c>
      <c r="G645" s="497">
        <f t="shared" si="30"/>
        <v>0</v>
      </c>
      <c r="H645" s="27" t="s">
        <v>1454</v>
      </c>
      <c r="I645" s="27" t="s">
        <v>1877</v>
      </c>
      <c r="J645" s="893">
        <v>5659</v>
      </c>
      <c r="L645" s="48"/>
      <c r="M645" s="887" t="s">
        <v>1880</v>
      </c>
      <c r="N645" s="888">
        <v>57</v>
      </c>
      <c r="O645" s="888">
        <v>6.2</v>
      </c>
      <c r="P645" s="888">
        <v>5.4</v>
      </c>
      <c r="Q645" s="888">
        <v>6.2</v>
      </c>
      <c r="R645" s="92">
        <v>0.56000000000000005</v>
      </c>
      <c r="S645" s="92">
        <v>1.01</v>
      </c>
      <c r="T645" s="92"/>
      <c r="U645" s="92"/>
      <c r="V645" s="889">
        <v>-5.55</v>
      </c>
      <c r="W645" s="890" t="s">
        <v>1467</v>
      </c>
      <c r="X645" s="889">
        <v>-5.77</v>
      </c>
      <c r="Y645" s="891" t="s">
        <v>72</v>
      </c>
      <c r="Z645" s="892">
        <v>1.57</v>
      </c>
      <c r="AA645" s="93">
        <v>0.25</v>
      </c>
      <c r="AB645" s="94">
        <v>89</v>
      </c>
      <c r="AC645" s="892">
        <v>1.93</v>
      </c>
      <c r="AD645" s="94">
        <v>110</v>
      </c>
      <c r="AE645" s="892">
        <v>0.2</v>
      </c>
      <c r="AF645" s="93">
        <v>0.04</v>
      </c>
      <c r="AG645" s="94">
        <v>13</v>
      </c>
      <c r="AH645" s="892">
        <v>0</v>
      </c>
      <c r="AI645" s="94">
        <v>0</v>
      </c>
      <c r="AJ645" s="892">
        <v>1.8</v>
      </c>
      <c r="AK645" s="94">
        <v>100</v>
      </c>
      <c r="AL645" s="892">
        <v>1</v>
      </c>
      <c r="AM645" s="93">
        <v>0.16</v>
      </c>
      <c r="AN645" s="94">
        <v>55</v>
      </c>
      <c r="AO645" s="892">
        <v>0</v>
      </c>
      <c r="AP645" s="94">
        <v>1</v>
      </c>
      <c r="AQ645" s="892">
        <v>1.9</v>
      </c>
      <c r="AR645" s="94">
        <v>110</v>
      </c>
      <c r="AS645" s="892">
        <v>1.2</v>
      </c>
      <c r="AT645" s="93">
        <v>0.19</v>
      </c>
      <c r="AU645" s="94">
        <v>67</v>
      </c>
      <c r="AV645" s="892">
        <v>0</v>
      </c>
      <c r="AW645" s="94">
        <v>1</v>
      </c>
      <c r="AX645" s="892">
        <v>1.9</v>
      </c>
      <c r="AY645" s="94">
        <v>110</v>
      </c>
    </row>
    <row r="646" spans="1:51" x14ac:dyDescent="0.25">
      <c r="A646" s="496">
        <f>INDEX(Toetsing!F:F,MATCH('Export Project'!J646,Toetsing!G:G,0))</f>
        <v>17238</v>
      </c>
      <c r="B646" s="118" t="str">
        <f>INDEX(Toetsing!T:T,MATCH('Export Project'!J646,Toetsing!G:G,0))</f>
        <v>Ja</v>
      </c>
      <c r="C646" s="118" t="s">
        <v>41</v>
      </c>
      <c r="D646" s="118" t="s">
        <v>39</v>
      </c>
      <c r="E646" s="121">
        <f t="shared" si="28"/>
        <v>35</v>
      </c>
      <c r="F646" s="121">
        <f t="shared" si="29"/>
        <v>33</v>
      </c>
      <c r="G646" s="497">
        <f t="shared" si="30"/>
        <v>0</v>
      </c>
      <c r="H646" s="27" t="s">
        <v>1454</v>
      </c>
      <c r="I646" s="27" t="s">
        <v>1877</v>
      </c>
      <c r="J646" s="893">
        <v>5660</v>
      </c>
      <c r="L646" s="48"/>
      <c r="M646" s="887" t="s">
        <v>1881</v>
      </c>
      <c r="N646" s="888">
        <v>35</v>
      </c>
      <c r="O646" s="888">
        <v>7</v>
      </c>
      <c r="P646" s="888">
        <v>6.1</v>
      </c>
      <c r="Q646" s="888">
        <v>7</v>
      </c>
      <c r="R646" s="92">
        <v>0.7</v>
      </c>
      <c r="S646" s="92">
        <v>1.1200000000000001</v>
      </c>
      <c r="T646" s="92"/>
      <c r="U646" s="92"/>
      <c r="V646" s="889">
        <v>-5.55</v>
      </c>
      <c r="W646" s="890" t="s">
        <v>1467</v>
      </c>
      <c r="X646" s="889">
        <v>-5.77</v>
      </c>
      <c r="Y646" s="891" t="s">
        <v>72</v>
      </c>
      <c r="Z646" s="892">
        <v>1.73</v>
      </c>
      <c r="AA646" s="93">
        <v>0.25</v>
      </c>
      <c r="AB646" s="94">
        <v>61</v>
      </c>
      <c r="AC646" s="892">
        <v>2.95</v>
      </c>
      <c r="AD646" s="94">
        <v>103</v>
      </c>
      <c r="AE646" s="892">
        <v>0.3</v>
      </c>
      <c r="AF646" s="93">
        <v>0.04</v>
      </c>
      <c r="AG646" s="94">
        <v>9</v>
      </c>
      <c r="AH646" s="892">
        <v>0</v>
      </c>
      <c r="AI646" s="94">
        <v>1</v>
      </c>
      <c r="AJ646" s="892">
        <v>2.2999999999999998</v>
      </c>
      <c r="AK646" s="94">
        <v>82</v>
      </c>
      <c r="AL646" s="892">
        <v>0.7</v>
      </c>
      <c r="AM646" s="93">
        <v>0.09</v>
      </c>
      <c r="AN646" s="94">
        <v>23</v>
      </c>
      <c r="AO646" s="892">
        <v>0.1</v>
      </c>
      <c r="AP646" s="94">
        <v>2</v>
      </c>
      <c r="AQ646" s="892">
        <v>2.8</v>
      </c>
      <c r="AR646" s="94">
        <v>98</v>
      </c>
      <c r="AS646" s="892">
        <v>0.9</v>
      </c>
      <c r="AT646" s="93">
        <v>0.14000000000000001</v>
      </c>
      <c r="AU646" s="94">
        <v>33</v>
      </c>
      <c r="AV646" s="892">
        <v>0.1</v>
      </c>
      <c r="AW646" s="94">
        <v>2</v>
      </c>
      <c r="AX646" s="892">
        <v>2.8</v>
      </c>
      <c r="AY646" s="94">
        <v>98</v>
      </c>
    </row>
    <row r="647" spans="1:51" x14ac:dyDescent="0.25">
      <c r="A647" s="496">
        <f>INDEX(Toetsing!F:F,MATCH('Export Project'!J647,Toetsing!G:G,0))</f>
        <v>17238</v>
      </c>
      <c r="B647" s="118" t="str">
        <f>INDEX(Toetsing!T:T,MATCH('Export Project'!J647,Toetsing!G:G,0))</f>
        <v>baggerschoon</v>
      </c>
      <c r="C647" s="118" t="s">
        <v>74</v>
      </c>
      <c r="D647" s="118" t="s">
        <v>39</v>
      </c>
      <c r="E647" s="121">
        <f t="shared" ref="E647:E710" si="31">IF(C647="Nee",0,N647)</f>
        <v>21</v>
      </c>
      <c r="F647" s="121">
        <f t="shared" ref="F647:F710" si="32">IF(C647="Ja",AU647,IF(C647="Ja, baggerschoon",AB647,IF(C647="Ja, legger",AG647,0)))</f>
        <v>24</v>
      </c>
      <c r="G647" s="497">
        <f t="shared" ref="G647:G710" si="33">IF(D647="Ja",AW647,0)</f>
        <v>0</v>
      </c>
      <c r="H647" s="27" t="s">
        <v>1454</v>
      </c>
      <c r="I647" s="27" t="s">
        <v>1877</v>
      </c>
      <c r="J647" s="893">
        <v>5661</v>
      </c>
      <c r="L647" s="48"/>
      <c r="M647" s="887" t="s">
        <v>1882</v>
      </c>
      <c r="N647" s="888">
        <v>21</v>
      </c>
      <c r="O647" s="888">
        <v>6.6</v>
      </c>
      <c r="P647" s="888">
        <v>5.5</v>
      </c>
      <c r="Q647" s="888">
        <v>6.6</v>
      </c>
      <c r="R647" s="92">
        <v>0.4</v>
      </c>
      <c r="S647" s="92">
        <v>0.67</v>
      </c>
      <c r="T647" s="92"/>
      <c r="U647" s="92"/>
      <c r="V647" s="889">
        <v>-5.55</v>
      </c>
      <c r="W647" s="890" t="s">
        <v>1467</v>
      </c>
      <c r="X647" s="889">
        <v>-5.77</v>
      </c>
      <c r="Y647" s="891" t="s">
        <v>72</v>
      </c>
      <c r="Z647" s="892">
        <v>1.1399999999999999</v>
      </c>
      <c r="AA647" s="93">
        <v>0.17</v>
      </c>
      <c r="AB647" s="94">
        <v>24</v>
      </c>
      <c r="AC647" s="892">
        <v>1.41</v>
      </c>
      <c r="AD647" s="94">
        <v>30</v>
      </c>
      <c r="AE647" s="892">
        <v>0.8</v>
      </c>
      <c r="AF647" s="93">
        <v>0.12</v>
      </c>
      <c r="AG647" s="94">
        <v>16</v>
      </c>
      <c r="AH647" s="892">
        <v>0.2</v>
      </c>
      <c r="AI647" s="94">
        <v>4</v>
      </c>
      <c r="AJ647" s="892">
        <v>1.4</v>
      </c>
      <c r="AK647" s="94">
        <v>30</v>
      </c>
      <c r="AL647" s="892">
        <v>1.1000000000000001</v>
      </c>
      <c r="AM647" s="93">
        <v>0.17</v>
      </c>
      <c r="AN647" s="94">
        <v>24</v>
      </c>
      <c r="AO647" s="892">
        <v>0.8</v>
      </c>
      <c r="AP647" s="94">
        <v>17</v>
      </c>
      <c r="AQ647" s="892">
        <v>1.4</v>
      </c>
      <c r="AR647" s="94">
        <v>30</v>
      </c>
      <c r="AS647" s="892">
        <v>1.1000000000000001</v>
      </c>
      <c r="AT647" s="93">
        <v>0.17</v>
      </c>
      <c r="AU647" s="94">
        <v>24</v>
      </c>
      <c r="AV647" s="892">
        <v>1</v>
      </c>
      <c r="AW647" s="94">
        <v>22</v>
      </c>
      <c r="AX647" s="892">
        <v>1.4</v>
      </c>
      <c r="AY647" s="94">
        <v>30</v>
      </c>
    </row>
    <row r="648" spans="1:51" x14ac:dyDescent="0.25">
      <c r="A648" s="496">
        <f>INDEX(Toetsing!F:F,MATCH('Export Project'!J648,Toetsing!G:G,0))</f>
        <v>17238</v>
      </c>
      <c r="B648" s="118" t="str">
        <f>INDEX(Toetsing!T:T,MATCH('Export Project'!J648,Toetsing!G:G,0))</f>
        <v>Ja</v>
      </c>
      <c r="C648" s="118" t="s">
        <v>41</v>
      </c>
      <c r="D648" s="118" t="s">
        <v>39</v>
      </c>
      <c r="E648" s="121">
        <f t="shared" si="31"/>
        <v>29</v>
      </c>
      <c r="F648" s="121">
        <f t="shared" si="32"/>
        <v>39</v>
      </c>
      <c r="G648" s="497">
        <f t="shared" si="33"/>
        <v>0</v>
      </c>
      <c r="H648" s="27" t="s">
        <v>1454</v>
      </c>
      <c r="I648" s="27" t="s">
        <v>1877</v>
      </c>
      <c r="J648" s="893">
        <v>5662</v>
      </c>
      <c r="L648" s="48"/>
      <c r="M648" s="887" t="s">
        <v>1883</v>
      </c>
      <c r="N648" s="888">
        <v>29</v>
      </c>
      <c r="O648" s="888">
        <v>6.3</v>
      </c>
      <c r="P648" s="888">
        <v>5.4</v>
      </c>
      <c r="Q648" s="888">
        <v>6.3</v>
      </c>
      <c r="R648" s="92">
        <v>0.52</v>
      </c>
      <c r="S648" s="92">
        <v>1.1000000000000001</v>
      </c>
      <c r="T648" s="92"/>
      <c r="U648" s="92"/>
      <c r="V648" s="889">
        <v>-5.55</v>
      </c>
      <c r="W648" s="890" t="s">
        <v>1467</v>
      </c>
      <c r="X648" s="889">
        <v>-5.77</v>
      </c>
      <c r="Y648" s="891" t="s">
        <v>72</v>
      </c>
      <c r="Z648" s="892">
        <v>1.7</v>
      </c>
      <c r="AA648" s="93">
        <v>0.27</v>
      </c>
      <c r="AB648" s="94">
        <v>49</v>
      </c>
      <c r="AC648" s="892">
        <v>1.74</v>
      </c>
      <c r="AD648" s="94">
        <v>50</v>
      </c>
      <c r="AE648" s="892">
        <v>0.5</v>
      </c>
      <c r="AF648" s="93">
        <v>0.08</v>
      </c>
      <c r="AG648" s="94">
        <v>14</v>
      </c>
      <c r="AH648" s="892">
        <v>0</v>
      </c>
      <c r="AI648" s="94">
        <v>0</v>
      </c>
      <c r="AJ648" s="892">
        <v>1.6</v>
      </c>
      <c r="AK648" s="94">
        <v>46</v>
      </c>
      <c r="AL648" s="892">
        <v>1.2</v>
      </c>
      <c r="AM648" s="93">
        <v>0.19</v>
      </c>
      <c r="AN648" s="94">
        <v>35</v>
      </c>
      <c r="AO648" s="892">
        <v>0.1</v>
      </c>
      <c r="AP648" s="94">
        <v>3</v>
      </c>
      <c r="AQ648" s="892">
        <v>1.7</v>
      </c>
      <c r="AR648" s="94">
        <v>50</v>
      </c>
      <c r="AS648" s="892">
        <v>1.4</v>
      </c>
      <c r="AT648" s="93">
        <v>0.22</v>
      </c>
      <c r="AU648" s="94">
        <v>39</v>
      </c>
      <c r="AV648" s="892">
        <v>0.1</v>
      </c>
      <c r="AW648" s="94">
        <v>4</v>
      </c>
      <c r="AX648" s="892">
        <v>1.7</v>
      </c>
      <c r="AY648" s="94">
        <v>50</v>
      </c>
    </row>
    <row r="649" spans="1:51" x14ac:dyDescent="0.25">
      <c r="A649" s="496">
        <f>INDEX(Toetsing!F:F,MATCH('Export Project'!J649,Toetsing!G:G,0))</f>
        <v>17238</v>
      </c>
      <c r="B649" s="118" t="str">
        <f>INDEX(Toetsing!T:T,MATCH('Export Project'!J649,Toetsing!G:G,0))</f>
        <v>baggerschoon</v>
      </c>
      <c r="C649" s="118" t="s">
        <v>74</v>
      </c>
      <c r="D649" s="118" t="s">
        <v>39</v>
      </c>
      <c r="E649" s="121">
        <f t="shared" si="31"/>
        <v>29</v>
      </c>
      <c r="F649" s="121">
        <f t="shared" si="32"/>
        <v>29</v>
      </c>
      <c r="G649" s="497">
        <f t="shared" si="33"/>
        <v>0</v>
      </c>
      <c r="H649" s="27" t="s">
        <v>1454</v>
      </c>
      <c r="I649" s="27" t="s">
        <v>1877</v>
      </c>
      <c r="J649" s="893">
        <v>5663</v>
      </c>
      <c r="L649" s="48"/>
      <c r="M649" s="887" t="s">
        <v>1884</v>
      </c>
      <c r="N649" s="888">
        <v>29</v>
      </c>
      <c r="O649" s="888">
        <v>6</v>
      </c>
      <c r="P649" s="888">
        <v>4.5999999999999996</v>
      </c>
      <c r="Q649" s="888">
        <v>6</v>
      </c>
      <c r="R649" s="92">
        <v>0.34</v>
      </c>
      <c r="S649" s="92">
        <v>0.56000000000000005</v>
      </c>
      <c r="T649" s="92"/>
      <c r="U649" s="92"/>
      <c r="V649" s="889">
        <v>-5.55</v>
      </c>
      <c r="W649" s="890" t="s">
        <v>1467</v>
      </c>
      <c r="X649" s="889">
        <v>-5.77</v>
      </c>
      <c r="Y649" s="891" t="s">
        <v>72</v>
      </c>
      <c r="Z649" s="892">
        <v>0.99</v>
      </c>
      <c r="AA649" s="93">
        <v>0.16</v>
      </c>
      <c r="AB649" s="94">
        <v>29</v>
      </c>
      <c r="AC649" s="892">
        <v>0.96</v>
      </c>
      <c r="AD649" s="94">
        <v>28</v>
      </c>
      <c r="AE649" s="892">
        <v>0.8</v>
      </c>
      <c r="AF649" s="93">
        <v>0.13</v>
      </c>
      <c r="AG649" s="94">
        <v>22</v>
      </c>
      <c r="AH649" s="892">
        <v>0.3</v>
      </c>
      <c r="AI649" s="94">
        <v>8</v>
      </c>
      <c r="AJ649" s="892">
        <v>1</v>
      </c>
      <c r="AK649" s="94">
        <v>28</v>
      </c>
      <c r="AL649" s="892">
        <v>1</v>
      </c>
      <c r="AM649" s="93">
        <v>0.16</v>
      </c>
      <c r="AN649" s="94">
        <v>28</v>
      </c>
      <c r="AO649" s="892">
        <v>1</v>
      </c>
      <c r="AP649" s="94">
        <v>29</v>
      </c>
      <c r="AQ649" s="892">
        <v>1</v>
      </c>
      <c r="AR649" s="94">
        <v>28</v>
      </c>
      <c r="AS649" s="892">
        <v>1</v>
      </c>
      <c r="AT649" s="93">
        <v>0.16</v>
      </c>
      <c r="AU649" s="94">
        <v>28</v>
      </c>
      <c r="AV649" s="892">
        <v>1.2</v>
      </c>
      <c r="AW649" s="94">
        <v>35</v>
      </c>
      <c r="AX649" s="892">
        <v>1</v>
      </c>
      <c r="AY649" s="94">
        <v>28</v>
      </c>
    </row>
    <row r="650" spans="1:51" x14ac:dyDescent="0.25">
      <c r="A650" s="496">
        <f>INDEX(Toetsing!F:F,MATCH('Export Project'!J650,Toetsing!G:G,0))</f>
        <v>17238</v>
      </c>
      <c r="B650" s="118" t="str">
        <f>INDEX(Toetsing!T:T,MATCH('Export Project'!J650,Toetsing!G:G,0))</f>
        <v>baggerschoon</v>
      </c>
      <c r="C650" s="118" t="s">
        <v>74</v>
      </c>
      <c r="D650" s="118" t="s">
        <v>39</v>
      </c>
      <c r="E650" s="121">
        <f t="shared" si="31"/>
        <v>22</v>
      </c>
      <c r="F650" s="121">
        <f t="shared" si="32"/>
        <v>33</v>
      </c>
      <c r="G650" s="497">
        <f t="shared" si="33"/>
        <v>0</v>
      </c>
      <c r="H650" s="27" t="s">
        <v>1454</v>
      </c>
      <c r="I650" s="27" t="s">
        <v>1877</v>
      </c>
      <c r="J650" s="893">
        <v>5823</v>
      </c>
      <c r="L650" s="48"/>
      <c r="M650" s="887" t="s">
        <v>1885</v>
      </c>
      <c r="N650" s="888">
        <v>22</v>
      </c>
      <c r="O650" s="888">
        <v>7</v>
      </c>
      <c r="P650" s="888">
        <v>5.5</v>
      </c>
      <c r="Q650" s="888">
        <v>7</v>
      </c>
      <c r="R650" s="92">
        <v>0.51</v>
      </c>
      <c r="S650" s="92">
        <v>0.94</v>
      </c>
      <c r="T650" s="92"/>
      <c r="U650" s="92"/>
      <c r="V650" s="889">
        <v>-5.58</v>
      </c>
      <c r="W650" s="890" t="s">
        <v>1510</v>
      </c>
      <c r="X650" s="889">
        <v>-5.77</v>
      </c>
      <c r="Y650" s="891" t="s">
        <v>72</v>
      </c>
      <c r="Z650" s="892">
        <v>1.5</v>
      </c>
      <c r="AA650" s="93">
        <v>0.21</v>
      </c>
      <c r="AB650" s="94">
        <v>33</v>
      </c>
      <c r="AC650" s="892">
        <v>1.65</v>
      </c>
      <c r="AD650" s="94">
        <v>36</v>
      </c>
      <c r="AE650" s="892">
        <v>1</v>
      </c>
      <c r="AF650" s="93">
        <v>0.14000000000000001</v>
      </c>
      <c r="AG650" s="94">
        <v>21</v>
      </c>
      <c r="AH650" s="892">
        <v>0.3</v>
      </c>
      <c r="AI650" s="94">
        <v>6</v>
      </c>
      <c r="AJ650" s="892">
        <v>1.7</v>
      </c>
      <c r="AK650" s="94">
        <v>36</v>
      </c>
      <c r="AL650" s="892">
        <v>1.3</v>
      </c>
      <c r="AM650" s="93">
        <v>0.18</v>
      </c>
      <c r="AN650" s="94">
        <v>28</v>
      </c>
      <c r="AO650" s="892">
        <v>0.8</v>
      </c>
      <c r="AP650" s="94">
        <v>18</v>
      </c>
      <c r="AQ650" s="892">
        <v>1.7</v>
      </c>
      <c r="AR650" s="94">
        <v>36</v>
      </c>
      <c r="AS650" s="892">
        <v>1.4</v>
      </c>
      <c r="AT650" s="93">
        <v>0.2</v>
      </c>
      <c r="AU650" s="94">
        <v>31</v>
      </c>
      <c r="AV650" s="892">
        <v>1</v>
      </c>
      <c r="AW650" s="94">
        <v>22</v>
      </c>
      <c r="AX650" s="892">
        <v>1.7</v>
      </c>
      <c r="AY650" s="94">
        <v>36</v>
      </c>
    </row>
    <row r="651" spans="1:51" x14ac:dyDescent="0.25">
      <c r="A651" s="496">
        <f>INDEX(Toetsing!F:F,MATCH('Export Project'!J651,Toetsing!G:G,0))</f>
        <v>17250</v>
      </c>
      <c r="B651" s="118" t="str">
        <f>INDEX(Toetsing!T:T,MATCH('Export Project'!J651,Toetsing!G:G,0))</f>
        <v>Ja</v>
      </c>
      <c r="C651" s="118" t="s">
        <v>41</v>
      </c>
      <c r="D651" s="118" t="s">
        <v>39</v>
      </c>
      <c r="E651" s="121">
        <f t="shared" si="31"/>
        <v>33</v>
      </c>
      <c r="F651" s="121">
        <f t="shared" si="32"/>
        <v>18</v>
      </c>
      <c r="G651" s="497">
        <f t="shared" si="33"/>
        <v>0</v>
      </c>
      <c r="H651" s="27" t="s">
        <v>1454</v>
      </c>
      <c r="I651" s="27" t="s">
        <v>1886</v>
      </c>
      <c r="J651" s="893">
        <v>5639</v>
      </c>
      <c r="L651" s="48"/>
      <c r="M651" s="887" t="s">
        <v>1887</v>
      </c>
      <c r="N651" s="888">
        <v>33</v>
      </c>
      <c r="O651" s="888">
        <v>6.1</v>
      </c>
      <c r="P651" s="888">
        <v>5.6</v>
      </c>
      <c r="Q651" s="888">
        <v>6.1</v>
      </c>
      <c r="R651" s="92">
        <v>0.75</v>
      </c>
      <c r="S651" s="92">
        <v>0.94</v>
      </c>
      <c r="T651" s="92"/>
      <c r="U651" s="92"/>
      <c r="V651" s="889">
        <v>-5.55</v>
      </c>
      <c r="W651" s="890" t="s">
        <v>1537</v>
      </c>
      <c r="X651" s="889">
        <v>-5.77</v>
      </c>
      <c r="Y651" s="891" t="s">
        <v>72</v>
      </c>
      <c r="Z651" s="892">
        <v>1</v>
      </c>
      <c r="AA651" s="93">
        <v>0.16</v>
      </c>
      <c r="AB651" s="94">
        <v>33</v>
      </c>
      <c r="AC651" s="892">
        <v>2.61</v>
      </c>
      <c r="AD651" s="94">
        <v>86</v>
      </c>
      <c r="AE651" s="892">
        <v>0</v>
      </c>
      <c r="AF651" s="93">
        <v>0</v>
      </c>
      <c r="AG651" s="94">
        <v>0</v>
      </c>
      <c r="AH651" s="892">
        <v>0</v>
      </c>
      <c r="AI651" s="94">
        <v>0</v>
      </c>
      <c r="AJ651" s="892">
        <v>1.9</v>
      </c>
      <c r="AK651" s="94">
        <v>62</v>
      </c>
      <c r="AL651" s="892">
        <v>0.4</v>
      </c>
      <c r="AM651" s="93">
        <v>0.06</v>
      </c>
      <c r="AN651" s="94">
        <v>12</v>
      </c>
      <c r="AO651" s="892">
        <v>0</v>
      </c>
      <c r="AP651" s="94">
        <v>0</v>
      </c>
      <c r="AQ651" s="892">
        <v>2.5</v>
      </c>
      <c r="AR651" s="94">
        <v>81</v>
      </c>
      <c r="AS651" s="892">
        <v>0.6</v>
      </c>
      <c r="AT651" s="93">
        <v>0.09</v>
      </c>
      <c r="AU651" s="94">
        <v>18</v>
      </c>
      <c r="AV651" s="892">
        <v>0</v>
      </c>
      <c r="AW651" s="94">
        <v>0</v>
      </c>
      <c r="AX651" s="892">
        <v>2.5</v>
      </c>
      <c r="AY651" s="94">
        <v>81</v>
      </c>
    </row>
    <row r="652" spans="1:51" x14ac:dyDescent="0.25">
      <c r="A652" s="496">
        <f>INDEX(Toetsing!F:F,MATCH('Export Project'!J652,Toetsing!G:G,0))</f>
        <v>17250</v>
      </c>
      <c r="B652" s="118" t="str">
        <f>INDEX(Toetsing!T:T,MATCH('Export Project'!J652,Toetsing!G:G,0))</f>
        <v>Ja</v>
      </c>
      <c r="C652" s="118" t="s">
        <v>41</v>
      </c>
      <c r="D652" s="118" t="s">
        <v>39</v>
      </c>
      <c r="E652" s="121">
        <f t="shared" si="31"/>
        <v>52</v>
      </c>
      <c r="F652" s="121">
        <f t="shared" si="32"/>
        <v>29</v>
      </c>
      <c r="G652" s="497">
        <f t="shared" si="33"/>
        <v>0</v>
      </c>
      <c r="H652" s="27" t="s">
        <v>1454</v>
      </c>
      <c r="I652" s="27" t="s">
        <v>1886</v>
      </c>
      <c r="J652" s="893">
        <v>5640</v>
      </c>
      <c r="L652" s="48"/>
      <c r="M652" s="887" t="s">
        <v>1888</v>
      </c>
      <c r="N652" s="888">
        <v>52</v>
      </c>
      <c r="O652" s="888">
        <v>5.5</v>
      </c>
      <c r="P652" s="888">
        <v>4.4000000000000004</v>
      </c>
      <c r="Q652" s="888">
        <v>5.5</v>
      </c>
      <c r="R652" s="92">
        <v>0.65</v>
      </c>
      <c r="S652" s="92">
        <v>0.92</v>
      </c>
      <c r="T652" s="92"/>
      <c r="U652" s="92"/>
      <c r="V652" s="889">
        <v>-5.55</v>
      </c>
      <c r="W652" s="890" t="s">
        <v>1537</v>
      </c>
      <c r="X652" s="889">
        <v>-5.77</v>
      </c>
      <c r="Y652" s="891" t="s">
        <v>72</v>
      </c>
      <c r="Z652" s="892">
        <v>0.73</v>
      </c>
      <c r="AA652" s="93">
        <v>0.13</v>
      </c>
      <c r="AB652" s="94">
        <v>38</v>
      </c>
      <c r="AC652" s="892">
        <v>1.94</v>
      </c>
      <c r="AD652" s="94">
        <v>101</v>
      </c>
      <c r="AE652" s="892">
        <v>0.5</v>
      </c>
      <c r="AF652" s="93">
        <v>0.1</v>
      </c>
      <c r="AG652" s="94">
        <v>28</v>
      </c>
      <c r="AH652" s="892">
        <v>0.4</v>
      </c>
      <c r="AI652" s="94">
        <v>20</v>
      </c>
      <c r="AJ652" s="892">
        <v>1.9</v>
      </c>
      <c r="AK652" s="94">
        <v>101</v>
      </c>
      <c r="AL652" s="892">
        <v>0.4</v>
      </c>
      <c r="AM652" s="93">
        <v>0.08</v>
      </c>
      <c r="AN652" s="94">
        <v>22</v>
      </c>
      <c r="AO652" s="892">
        <v>0.1</v>
      </c>
      <c r="AP652" s="94">
        <v>3</v>
      </c>
      <c r="AQ652" s="892">
        <v>1.9</v>
      </c>
      <c r="AR652" s="94">
        <v>100</v>
      </c>
      <c r="AS652" s="892">
        <v>0.6</v>
      </c>
      <c r="AT652" s="93">
        <v>0.1</v>
      </c>
      <c r="AU652" s="94">
        <v>29</v>
      </c>
      <c r="AV652" s="892">
        <v>0.1</v>
      </c>
      <c r="AW652" s="94">
        <v>3</v>
      </c>
      <c r="AX652" s="892">
        <v>1.9</v>
      </c>
      <c r="AY652" s="94">
        <v>100</v>
      </c>
    </row>
    <row r="653" spans="1:51" x14ac:dyDescent="0.25">
      <c r="A653" s="496">
        <f>INDEX(Toetsing!F:F,MATCH('Export Project'!J653,Toetsing!G:G,0))</f>
        <v>17250</v>
      </c>
      <c r="B653" s="118" t="str">
        <f>INDEX(Toetsing!T:T,MATCH('Export Project'!J653,Toetsing!G:G,0))</f>
        <v>baggerschoon</v>
      </c>
      <c r="C653" s="118" t="s">
        <v>74</v>
      </c>
      <c r="D653" s="118" t="s">
        <v>39</v>
      </c>
      <c r="E653" s="121">
        <f t="shared" si="31"/>
        <v>65</v>
      </c>
      <c r="F653" s="121">
        <f t="shared" si="32"/>
        <v>38</v>
      </c>
      <c r="G653" s="497">
        <f t="shared" si="33"/>
        <v>0</v>
      </c>
      <c r="H653" s="27" t="s">
        <v>1454</v>
      </c>
      <c r="I653" s="27" t="s">
        <v>1886</v>
      </c>
      <c r="J653" s="893">
        <v>5641</v>
      </c>
      <c r="L653" s="48"/>
      <c r="M653" s="887" t="s">
        <v>1889</v>
      </c>
      <c r="N653" s="888">
        <v>65</v>
      </c>
      <c r="O653" s="888">
        <v>5.5</v>
      </c>
      <c r="P653" s="888">
        <v>4.7</v>
      </c>
      <c r="Q653" s="888">
        <v>5.5</v>
      </c>
      <c r="R653" s="92">
        <v>0.67</v>
      </c>
      <c r="S653" s="92">
        <v>0.85</v>
      </c>
      <c r="T653" s="92"/>
      <c r="U653" s="92"/>
      <c r="V653" s="889">
        <v>-5.55</v>
      </c>
      <c r="W653" s="890" t="s">
        <v>1537</v>
      </c>
      <c r="X653" s="889">
        <v>-5.77</v>
      </c>
      <c r="Y653" s="891" t="s">
        <v>72</v>
      </c>
      <c r="Z653" s="892">
        <v>0.57999999999999996</v>
      </c>
      <c r="AA653" s="93">
        <v>0.11</v>
      </c>
      <c r="AB653" s="94">
        <v>38</v>
      </c>
      <c r="AC653" s="892">
        <v>2.08</v>
      </c>
      <c r="AD653" s="94">
        <v>135</v>
      </c>
      <c r="AE653" s="892">
        <v>0.4</v>
      </c>
      <c r="AF653" s="93">
        <v>0.08</v>
      </c>
      <c r="AG653" s="94">
        <v>29</v>
      </c>
      <c r="AH653" s="892">
        <v>0.3</v>
      </c>
      <c r="AI653" s="94">
        <v>21</v>
      </c>
      <c r="AJ653" s="892">
        <v>2.1</v>
      </c>
      <c r="AK653" s="94">
        <v>135</v>
      </c>
      <c r="AL653" s="892">
        <v>0.3</v>
      </c>
      <c r="AM653" s="93">
        <v>0.06</v>
      </c>
      <c r="AN653" s="94">
        <v>21</v>
      </c>
      <c r="AO653" s="892">
        <v>0.1</v>
      </c>
      <c r="AP653" s="94">
        <v>5</v>
      </c>
      <c r="AQ653" s="892">
        <v>2</v>
      </c>
      <c r="AR653" s="94">
        <v>128</v>
      </c>
      <c r="AS653" s="892">
        <v>0.4</v>
      </c>
      <c r="AT653" s="93">
        <v>7.0000000000000007E-2</v>
      </c>
      <c r="AU653" s="94">
        <v>26</v>
      </c>
      <c r="AV653" s="892">
        <v>0.2</v>
      </c>
      <c r="AW653" s="94">
        <v>10</v>
      </c>
      <c r="AX653" s="892">
        <v>2</v>
      </c>
      <c r="AY653" s="94">
        <v>128</v>
      </c>
    </row>
    <row r="654" spans="1:51" x14ac:dyDescent="0.25">
      <c r="A654" s="496">
        <f>INDEX(Toetsing!F:F,MATCH('Export Project'!J654,Toetsing!G:G,0))</f>
        <v>17250</v>
      </c>
      <c r="B654" s="118" t="str">
        <f>INDEX(Toetsing!T:T,MATCH('Export Project'!J654,Toetsing!G:G,0))</f>
        <v>baggerschoon</v>
      </c>
      <c r="C654" s="118" t="s">
        <v>74</v>
      </c>
      <c r="D654" s="118" t="s">
        <v>39</v>
      </c>
      <c r="E654" s="121">
        <f t="shared" si="31"/>
        <v>55</v>
      </c>
      <c r="F654" s="121">
        <f t="shared" si="32"/>
        <v>40</v>
      </c>
      <c r="G654" s="497">
        <f t="shared" si="33"/>
        <v>0</v>
      </c>
      <c r="H654" s="27" t="s">
        <v>1454</v>
      </c>
      <c r="I654" s="27" t="s">
        <v>1886</v>
      </c>
      <c r="J654" s="893">
        <v>5642</v>
      </c>
      <c r="L654" s="48"/>
      <c r="M654" s="887" t="s">
        <v>1890</v>
      </c>
      <c r="N654" s="888">
        <v>55</v>
      </c>
      <c r="O654" s="888">
        <v>6.2</v>
      </c>
      <c r="P654" s="888">
        <v>5.5</v>
      </c>
      <c r="Q654" s="888">
        <v>6.2</v>
      </c>
      <c r="R654" s="92">
        <v>0.69</v>
      </c>
      <c r="S654" s="92">
        <v>0.82</v>
      </c>
      <c r="T654" s="92"/>
      <c r="U654" s="92"/>
      <c r="V654" s="889">
        <v>-5.55</v>
      </c>
      <c r="W654" s="890" t="s">
        <v>1537</v>
      </c>
      <c r="X654" s="889">
        <v>-5.77</v>
      </c>
      <c r="Y654" s="891" t="s">
        <v>72</v>
      </c>
      <c r="Z654" s="892">
        <v>0.72</v>
      </c>
      <c r="AA654" s="93">
        <v>0.12</v>
      </c>
      <c r="AB654" s="94">
        <v>40</v>
      </c>
      <c r="AC654" s="892">
        <v>2.1</v>
      </c>
      <c r="AD654" s="94">
        <v>116</v>
      </c>
      <c r="AE654" s="892">
        <v>0.2</v>
      </c>
      <c r="AF654" s="93">
        <v>0.03</v>
      </c>
      <c r="AG654" s="94">
        <v>10</v>
      </c>
      <c r="AH654" s="892">
        <v>0</v>
      </c>
      <c r="AI654" s="94">
        <v>0</v>
      </c>
      <c r="AJ654" s="892">
        <v>1.8</v>
      </c>
      <c r="AK654" s="94">
        <v>99</v>
      </c>
      <c r="AL654" s="892">
        <v>0.6</v>
      </c>
      <c r="AM654" s="93">
        <v>0.09</v>
      </c>
      <c r="AN654" s="94">
        <v>30</v>
      </c>
      <c r="AO654" s="892">
        <v>0.3</v>
      </c>
      <c r="AP654" s="94">
        <v>15</v>
      </c>
      <c r="AQ654" s="892">
        <v>2.1</v>
      </c>
      <c r="AR654" s="94">
        <v>115</v>
      </c>
      <c r="AS654" s="892">
        <v>0.6</v>
      </c>
      <c r="AT654" s="93">
        <v>0.1</v>
      </c>
      <c r="AU654" s="94">
        <v>33</v>
      </c>
      <c r="AV654" s="892">
        <v>0.4</v>
      </c>
      <c r="AW654" s="94">
        <v>24</v>
      </c>
      <c r="AX654" s="892">
        <v>2.1</v>
      </c>
      <c r="AY654" s="94">
        <v>115</v>
      </c>
    </row>
    <row r="655" spans="1:51" x14ac:dyDescent="0.25">
      <c r="A655" s="496">
        <f>INDEX(Toetsing!F:F,MATCH('Export Project'!J655,Toetsing!G:G,0))</f>
        <v>17250</v>
      </c>
      <c r="B655" s="118" t="str">
        <f>INDEX(Toetsing!T:T,MATCH('Export Project'!J655,Toetsing!G:G,0))</f>
        <v>Ja</v>
      </c>
      <c r="C655" s="118" t="s">
        <v>41</v>
      </c>
      <c r="D655" s="118" t="s">
        <v>39</v>
      </c>
      <c r="E655" s="121">
        <f t="shared" si="31"/>
        <v>63</v>
      </c>
      <c r="F655" s="121">
        <f t="shared" si="32"/>
        <v>33</v>
      </c>
      <c r="G655" s="497">
        <f t="shared" si="33"/>
        <v>0</v>
      </c>
      <c r="H655" s="27" t="s">
        <v>1454</v>
      </c>
      <c r="I655" s="27" t="s">
        <v>1886</v>
      </c>
      <c r="J655" s="893">
        <v>5643</v>
      </c>
      <c r="L655" s="48"/>
      <c r="M655" s="887" t="s">
        <v>1891</v>
      </c>
      <c r="N655" s="888">
        <v>63</v>
      </c>
      <c r="O655" s="888">
        <v>5.9</v>
      </c>
      <c r="P655" s="888">
        <v>5.2</v>
      </c>
      <c r="Q655" s="888">
        <v>5.9</v>
      </c>
      <c r="R655" s="92">
        <v>0.7</v>
      </c>
      <c r="S655" s="92">
        <v>0.87</v>
      </c>
      <c r="T655" s="92"/>
      <c r="U655" s="92"/>
      <c r="V655" s="889">
        <v>-5.55</v>
      </c>
      <c r="W655" s="890" t="s">
        <v>1537</v>
      </c>
      <c r="X655" s="889">
        <v>-5.77</v>
      </c>
      <c r="Y655" s="891" t="s">
        <v>72</v>
      </c>
      <c r="Z655" s="892">
        <v>0.7</v>
      </c>
      <c r="AA655" s="93">
        <v>0.12</v>
      </c>
      <c r="AB655" s="94">
        <v>44</v>
      </c>
      <c r="AC655" s="892">
        <v>2.1800000000000002</v>
      </c>
      <c r="AD655" s="94">
        <v>137</v>
      </c>
      <c r="AE655" s="892">
        <v>0</v>
      </c>
      <c r="AF655" s="93">
        <v>0</v>
      </c>
      <c r="AG655" s="94">
        <v>1</v>
      </c>
      <c r="AH655" s="892">
        <v>0</v>
      </c>
      <c r="AI655" s="94">
        <v>0</v>
      </c>
      <c r="AJ655" s="892">
        <v>1.7</v>
      </c>
      <c r="AK655" s="94">
        <v>108</v>
      </c>
      <c r="AL655" s="892">
        <v>0.4</v>
      </c>
      <c r="AM655" s="93">
        <v>7.0000000000000007E-2</v>
      </c>
      <c r="AN655" s="94">
        <v>26</v>
      </c>
      <c r="AO655" s="892">
        <v>0.1</v>
      </c>
      <c r="AP655" s="94">
        <v>4</v>
      </c>
      <c r="AQ655" s="892">
        <v>2.2000000000000002</v>
      </c>
      <c r="AR655" s="94">
        <v>137</v>
      </c>
      <c r="AS655" s="892">
        <v>0.5</v>
      </c>
      <c r="AT655" s="93">
        <v>0.09</v>
      </c>
      <c r="AU655" s="94">
        <v>33</v>
      </c>
      <c r="AV655" s="892">
        <v>0.1</v>
      </c>
      <c r="AW655" s="94">
        <v>7</v>
      </c>
      <c r="AX655" s="892">
        <v>2.2000000000000002</v>
      </c>
      <c r="AY655" s="94">
        <v>137</v>
      </c>
    </row>
    <row r="656" spans="1:51" x14ac:dyDescent="0.25">
      <c r="A656" s="496">
        <f>INDEX(Toetsing!F:F,MATCH('Export Project'!J656,Toetsing!G:G,0))</f>
        <v>17250</v>
      </c>
      <c r="B656" s="118" t="str">
        <f>INDEX(Toetsing!T:T,MATCH('Export Project'!J656,Toetsing!G:G,0))</f>
        <v>Ja</v>
      </c>
      <c r="C656" s="118" t="s">
        <v>41</v>
      </c>
      <c r="D656" s="118" t="s">
        <v>39</v>
      </c>
      <c r="E656" s="121">
        <f t="shared" si="31"/>
        <v>46</v>
      </c>
      <c r="F656" s="121">
        <f t="shared" si="32"/>
        <v>26</v>
      </c>
      <c r="G656" s="497">
        <f t="shared" si="33"/>
        <v>0</v>
      </c>
      <c r="H656" s="27" t="s">
        <v>1454</v>
      </c>
      <c r="I656" s="27" t="s">
        <v>1886</v>
      </c>
      <c r="J656" s="893">
        <v>5644</v>
      </c>
      <c r="L656" s="48"/>
      <c r="M656" s="887" t="s">
        <v>1892</v>
      </c>
      <c r="N656" s="888">
        <v>46</v>
      </c>
      <c r="O656" s="888">
        <v>6.1</v>
      </c>
      <c r="P656" s="888">
        <v>5.0999999999999996</v>
      </c>
      <c r="Q656" s="888">
        <v>6.1</v>
      </c>
      <c r="R656" s="92">
        <v>0.7</v>
      </c>
      <c r="S656" s="92">
        <v>0.93</v>
      </c>
      <c r="T656" s="92"/>
      <c r="U656" s="92"/>
      <c r="V656" s="889">
        <v>-5.55</v>
      </c>
      <c r="W656" s="890" t="s">
        <v>1471</v>
      </c>
      <c r="X656" s="889">
        <v>-5.77</v>
      </c>
      <c r="Y656" s="891" t="s">
        <v>72</v>
      </c>
      <c r="Z656" s="892">
        <v>0.81</v>
      </c>
      <c r="AA656" s="93">
        <v>0.13</v>
      </c>
      <c r="AB656" s="94">
        <v>37</v>
      </c>
      <c r="AC656" s="892">
        <v>2.5299999999999998</v>
      </c>
      <c r="AD656" s="94">
        <v>116</v>
      </c>
      <c r="AE656" s="892">
        <v>0.1</v>
      </c>
      <c r="AF656" s="93">
        <v>0.01</v>
      </c>
      <c r="AG656" s="94">
        <v>4</v>
      </c>
      <c r="AH656" s="892">
        <v>0</v>
      </c>
      <c r="AI656" s="94">
        <v>0</v>
      </c>
      <c r="AJ656" s="892">
        <v>1.8</v>
      </c>
      <c r="AK656" s="94">
        <v>84</v>
      </c>
      <c r="AL656" s="892">
        <v>0.4</v>
      </c>
      <c r="AM656" s="93">
        <v>0.06</v>
      </c>
      <c r="AN656" s="94">
        <v>17</v>
      </c>
      <c r="AO656" s="892">
        <v>0.1</v>
      </c>
      <c r="AP656" s="94">
        <v>3</v>
      </c>
      <c r="AQ656" s="892">
        <v>2.4</v>
      </c>
      <c r="AR656" s="94">
        <v>111</v>
      </c>
      <c r="AS656" s="892">
        <v>0.6</v>
      </c>
      <c r="AT656" s="93">
        <v>0.09</v>
      </c>
      <c r="AU656" s="94">
        <v>26</v>
      </c>
      <c r="AV656" s="892">
        <v>0.1</v>
      </c>
      <c r="AW656" s="94">
        <v>3</v>
      </c>
      <c r="AX656" s="892">
        <v>2.4</v>
      </c>
      <c r="AY656" s="94">
        <v>111</v>
      </c>
    </row>
    <row r="657" spans="1:51" x14ac:dyDescent="0.25">
      <c r="A657" s="496">
        <f>INDEX(Toetsing!F:F,MATCH('Export Project'!J657,Toetsing!G:G,0))</f>
        <v>17242</v>
      </c>
      <c r="B657" s="118" t="str">
        <f>INDEX(Toetsing!T:T,MATCH('Export Project'!J657,Toetsing!G:G,0))</f>
        <v>Ja</v>
      </c>
      <c r="C657" s="118" t="s">
        <v>41</v>
      </c>
      <c r="D657" s="118" t="s">
        <v>39</v>
      </c>
      <c r="E657" s="121">
        <f t="shared" si="31"/>
        <v>18</v>
      </c>
      <c r="F657" s="121">
        <f t="shared" si="32"/>
        <v>9</v>
      </c>
      <c r="G657" s="497">
        <f t="shared" si="33"/>
        <v>0</v>
      </c>
      <c r="H657" s="27" t="s">
        <v>1454</v>
      </c>
      <c r="I657" s="27" t="s">
        <v>1886</v>
      </c>
      <c r="J657" s="893">
        <v>5645</v>
      </c>
      <c r="L657" s="48"/>
      <c r="M657" s="887" t="s">
        <v>1893</v>
      </c>
      <c r="N657" s="888">
        <v>18</v>
      </c>
      <c r="O657" s="888">
        <v>5.6</v>
      </c>
      <c r="P657" s="888">
        <v>4.9000000000000004</v>
      </c>
      <c r="Q657" s="888">
        <v>5.6</v>
      </c>
      <c r="R657" s="92">
        <v>0.66</v>
      </c>
      <c r="S657" s="92">
        <v>0.9</v>
      </c>
      <c r="T657" s="92"/>
      <c r="U657" s="92"/>
      <c r="V657" s="889">
        <v>-5.55</v>
      </c>
      <c r="W657" s="890" t="s">
        <v>1471</v>
      </c>
      <c r="X657" s="889">
        <v>-5.77</v>
      </c>
      <c r="Y657" s="891" t="s">
        <v>72</v>
      </c>
      <c r="Z657" s="892">
        <v>0.75</v>
      </c>
      <c r="AA657" s="93">
        <v>0.13</v>
      </c>
      <c r="AB657" s="94">
        <v>14</v>
      </c>
      <c r="AC657" s="892">
        <v>2.12</v>
      </c>
      <c r="AD657" s="94">
        <v>38</v>
      </c>
      <c r="AE657" s="892">
        <v>0.6</v>
      </c>
      <c r="AF657" s="93">
        <v>0.1</v>
      </c>
      <c r="AG657" s="94">
        <v>10</v>
      </c>
      <c r="AH657" s="892">
        <v>0.2</v>
      </c>
      <c r="AI657" s="94">
        <v>4</v>
      </c>
      <c r="AJ657" s="892">
        <v>2.1</v>
      </c>
      <c r="AK657" s="94">
        <v>38</v>
      </c>
      <c r="AL657" s="892">
        <v>0.4</v>
      </c>
      <c r="AM657" s="93">
        <v>0.06</v>
      </c>
      <c r="AN657" s="94">
        <v>6</v>
      </c>
      <c r="AO657" s="892">
        <v>0</v>
      </c>
      <c r="AP657" s="94">
        <v>0</v>
      </c>
      <c r="AQ657" s="892">
        <v>2.1</v>
      </c>
      <c r="AR657" s="94">
        <v>38</v>
      </c>
      <c r="AS657" s="892">
        <v>0.5</v>
      </c>
      <c r="AT657" s="93">
        <v>0.09</v>
      </c>
      <c r="AU657" s="94">
        <v>9</v>
      </c>
      <c r="AV657" s="892">
        <v>0</v>
      </c>
      <c r="AW657" s="94">
        <v>0</v>
      </c>
      <c r="AX657" s="892">
        <v>2.1</v>
      </c>
      <c r="AY657" s="94">
        <v>38</v>
      </c>
    </row>
    <row r="658" spans="1:51" x14ac:dyDescent="0.25">
      <c r="A658" s="496">
        <f>INDEX(Toetsing!F:F,MATCH('Export Project'!J658,Toetsing!G:G,0))</f>
        <v>17242</v>
      </c>
      <c r="B658" s="118" t="str">
        <f>INDEX(Toetsing!T:T,MATCH('Export Project'!J658,Toetsing!G:G,0))</f>
        <v>Ja</v>
      </c>
      <c r="C658" s="118" t="s">
        <v>41</v>
      </c>
      <c r="D658" s="118" t="s">
        <v>39</v>
      </c>
      <c r="E658" s="121">
        <f t="shared" si="31"/>
        <v>15</v>
      </c>
      <c r="F658" s="121">
        <f t="shared" si="32"/>
        <v>5</v>
      </c>
      <c r="G658" s="497">
        <f t="shared" si="33"/>
        <v>0</v>
      </c>
      <c r="H658" s="27" t="s">
        <v>1454</v>
      </c>
      <c r="I658" s="27" t="s">
        <v>1886</v>
      </c>
      <c r="J658" s="893">
        <v>5646</v>
      </c>
      <c r="L658" s="48"/>
      <c r="M658" s="887" t="s">
        <v>1894</v>
      </c>
      <c r="N658" s="888">
        <v>15</v>
      </c>
      <c r="O658" s="888">
        <v>5.7</v>
      </c>
      <c r="P658" s="888">
        <v>5.3</v>
      </c>
      <c r="Q658" s="888">
        <v>5.7</v>
      </c>
      <c r="R658" s="92">
        <v>0.71</v>
      </c>
      <c r="S658" s="92">
        <v>0.97</v>
      </c>
      <c r="T658" s="92"/>
      <c r="U658" s="92"/>
      <c r="V658" s="889">
        <v>-5.55</v>
      </c>
      <c r="W658" s="890" t="s">
        <v>1467</v>
      </c>
      <c r="X658" s="889">
        <v>-5.77</v>
      </c>
      <c r="Y658" s="891" t="s">
        <v>72</v>
      </c>
      <c r="Z658" s="892">
        <v>0.97</v>
      </c>
      <c r="AA658" s="93">
        <v>0.17</v>
      </c>
      <c r="AB658" s="94">
        <v>15</v>
      </c>
      <c r="AC658" s="892">
        <v>2.42</v>
      </c>
      <c r="AD658" s="94">
        <v>36</v>
      </c>
      <c r="AE658" s="892">
        <v>0.5</v>
      </c>
      <c r="AF658" s="93">
        <v>0.09</v>
      </c>
      <c r="AG658" s="94">
        <v>7</v>
      </c>
      <c r="AH658" s="892">
        <v>0</v>
      </c>
      <c r="AI658" s="94">
        <v>1</v>
      </c>
      <c r="AJ658" s="892">
        <v>2.4</v>
      </c>
      <c r="AK658" s="94">
        <v>36</v>
      </c>
      <c r="AL658" s="892">
        <v>0.2</v>
      </c>
      <c r="AM658" s="93">
        <v>0.03</v>
      </c>
      <c r="AN658" s="94">
        <v>3</v>
      </c>
      <c r="AO658" s="892">
        <v>0</v>
      </c>
      <c r="AP658" s="94">
        <v>0</v>
      </c>
      <c r="AQ658" s="892">
        <v>2.2999999999999998</v>
      </c>
      <c r="AR658" s="94">
        <v>35</v>
      </c>
      <c r="AS658" s="892">
        <v>0.3</v>
      </c>
      <c r="AT658" s="93">
        <v>0.06</v>
      </c>
      <c r="AU658" s="94">
        <v>5</v>
      </c>
      <c r="AV658" s="892">
        <v>0</v>
      </c>
      <c r="AW658" s="94">
        <v>0</v>
      </c>
      <c r="AX658" s="892">
        <v>2.2999999999999998</v>
      </c>
      <c r="AY658" s="94">
        <v>35</v>
      </c>
    </row>
    <row r="659" spans="1:51" x14ac:dyDescent="0.25">
      <c r="A659" s="496">
        <f>INDEX(Toetsing!F:F,MATCH('Export Project'!J659,Toetsing!G:G,0))</f>
        <v>17242</v>
      </c>
      <c r="B659" s="118" t="str">
        <f>INDEX(Toetsing!T:T,MATCH('Export Project'!J659,Toetsing!G:G,0))</f>
        <v>Ja</v>
      </c>
      <c r="C659" s="118" t="s">
        <v>41</v>
      </c>
      <c r="D659" s="118" t="s">
        <v>39</v>
      </c>
      <c r="E659" s="121">
        <f t="shared" si="31"/>
        <v>35</v>
      </c>
      <c r="F659" s="121">
        <f t="shared" si="32"/>
        <v>22</v>
      </c>
      <c r="G659" s="497">
        <f t="shared" si="33"/>
        <v>0</v>
      </c>
      <c r="H659" s="27" t="s">
        <v>1454</v>
      </c>
      <c r="I659" s="27" t="s">
        <v>1886</v>
      </c>
      <c r="J659" s="893">
        <v>5647</v>
      </c>
      <c r="L659" s="48"/>
      <c r="M659" s="887" t="s">
        <v>1895</v>
      </c>
      <c r="N659" s="888">
        <v>35</v>
      </c>
      <c r="O659" s="888">
        <v>5.7</v>
      </c>
      <c r="P659" s="888">
        <v>4.7</v>
      </c>
      <c r="Q659" s="888">
        <v>5.7</v>
      </c>
      <c r="R659" s="92">
        <v>0.62</v>
      </c>
      <c r="S659" s="92">
        <v>0.93</v>
      </c>
      <c r="T659" s="92"/>
      <c r="U659" s="92"/>
      <c r="V659" s="889">
        <v>-5.55</v>
      </c>
      <c r="W659" s="890" t="s">
        <v>1467</v>
      </c>
      <c r="X659" s="889">
        <v>-5.77</v>
      </c>
      <c r="Y659" s="891" t="s">
        <v>72</v>
      </c>
      <c r="Z659" s="892">
        <v>0.95</v>
      </c>
      <c r="AA659" s="93">
        <v>0.17</v>
      </c>
      <c r="AB659" s="94">
        <v>33</v>
      </c>
      <c r="AC659" s="892">
        <v>2.0499999999999998</v>
      </c>
      <c r="AD659" s="94">
        <v>72</v>
      </c>
      <c r="AE659" s="892">
        <v>0.7</v>
      </c>
      <c r="AF659" s="93">
        <v>0.11</v>
      </c>
      <c r="AG659" s="94">
        <v>23</v>
      </c>
      <c r="AH659" s="892">
        <v>0.3</v>
      </c>
      <c r="AI659" s="94">
        <v>12</v>
      </c>
      <c r="AJ659" s="892">
        <v>2</v>
      </c>
      <c r="AK659" s="94">
        <v>71</v>
      </c>
      <c r="AL659" s="892">
        <v>0.5</v>
      </c>
      <c r="AM659" s="93">
        <v>0.08</v>
      </c>
      <c r="AN659" s="94">
        <v>16</v>
      </c>
      <c r="AO659" s="892">
        <v>0.1</v>
      </c>
      <c r="AP659" s="94">
        <v>4</v>
      </c>
      <c r="AQ659" s="892">
        <v>2</v>
      </c>
      <c r="AR659" s="94">
        <v>69</v>
      </c>
      <c r="AS659" s="892">
        <v>0.6</v>
      </c>
      <c r="AT659" s="93">
        <v>0.11</v>
      </c>
      <c r="AU659" s="94">
        <v>22</v>
      </c>
      <c r="AV659" s="892">
        <v>0.1</v>
      </c>
      <c r="AW659" s="94">
        <v>4</v>
      </c>
      <c r="AX659" s="892">
        <v>2</v>
      </c>
      <c r="AY659" s="94">
        <v>69</v>
      </c>
    </row>
    <row r="660" spans="1:51" x14ac:dyDescent="0.25">
      <c r="A660" s="496">
        <f>INDEX(Toetsing!F:F,MATCH('Export Project'!J660,Toetsing!G:G,0))</f>
        <v>17239</v>
      </c>
      <c r="B660" s="118" t="str">
        <f>INDEX(Toetsing!T:T,MATCH('Export Project'!J660,Toetsing!G:G,0))</f>
        <v>baggerschoon</v>
      </c>
      <c r="C660" s="118" t="s">
        <v>74</v>
      </c>
      <c r="D660" s="118" t="s">
        <v>39</v>
      </c>
      <c r="E660" s="121">
        <f t="shared" si="31"/>
        <v>81</v>
      </c>
      <c r="F660" s="121">
        <f t="shared" si="32"/>
        <v>27</v>
      </c>
      <c r="G660" s="497">
        <f t="shared" si="33"/>
        <v>0</v>
      </c>
      <c r="H660" s="27" t="s">
        <v>1454</v>
      </c>
      <c r="I660" s="27" t="s">
        <v>1886</v>
      </c>
      <c r="J660" s="893">
        <v>5648</v>
      </c>
      <c r="L660" s="48"/>
      <c r="M660" s="887" t="s">
        <v>1896</v>
      </c>
      <c r="N660" s="888">
        <v>81</v>
      </c>
      <c r="O660" s="888">
        <v>5</v>
      </c>
      <c r="P660" s="888">
        <v>4</v>
      </c>
      <c r="Q660" s="888">
        <v>5</v>
      </c>
      <c r="R660" s="92">
        <v>0.69</v>
      </c>
      <c r="S660" s="92">
        <v>0.83</v>
      </c>
      <c r="T660" s="92"/>
      <c r="U660" s="92"/>
      <c r="V660" s="889">
        <v>-5.55</v>
      </c>
      <c r="W660" s="890" t="s">
        <v>1467</v>
      </c>
      <c r="X660" s="889">
        <v>-5.77</v>
      </c>
      <c r="Y660" s="891" t="s">
        <v>72</v>
      </c>
      <c r="Z660" s="892">
        <v>0.33</v>
      </c>
      <c r="AA660" s="93">
        <v>7.0000000000000007E-2</v>
      </c>
      <c r="AB660" s="94">
        <v>27</v>
      </c>
      <c r="AC660" s="892">
        <v>1.7</v>
      </c>
      <c r="AD660" s="94">
        <v>138</v>
      </c>
      <c r="AE660" s="892">
        <v>0.3</v>
      </c>
      <c r="AF660" s="93">
        <v>0.06</v>
      </c>
      <c r="AG660" s="94">
        <v>23</v>
      </c>
      <c r="AH660" s="892">
        <v>0.5</v>
      </c>
      <c r="AI660" s="94">
        <v>40</v>
      </c>
      <c r="AJ660" s="892">
        <v>1.7</v>
      </c>
      <c r="AK660" s="94">
        <v>138</v>
      </c>
      <c r="AL660" s="892">
        <v>0.2</v>
      </c>
      <c r="AM660" s="93">
        <v>0.05</v>
      </c>
      <c r="AN660" s="94">
        <v>19</v>
      </c>
      <c r="AO660" s="892">
        <v>0.1</v>
      </c>
      <c r="AP660" s="94">
        <v>7</v>
      </c>
      <c r="AQ660" s="892">
        <v>1.7</v>
      </c>
      <c r="AR660" s="94">
        <v>136</v>
      </c>
      <c r="AS660" s="892">
        <v>0.3</v>
      </c>
      <c r="AT660" s="93">
        <v>0.05</v>
      </c>
      <c r="AU660" s="94">
        <v>22</v>
      </c>
      <c r="AV660" s="892">
        <v>0.1</v>
      </c>
      <c r="AW660" s="94">
        <v>11</v>
      </c>
      <c r="AX660" s="892">
        <v>1.7</v>
      </c>
      <c r="AY660" s="94">
        <v>136</v>
      </c>
    </row>
    <row r="661" spans="1:51" x14ac:dyDescent="0.25">
      <c r="A661" s="496">
        <f>INDEX(Toetsing!F:F,MATCH('Export Project'!J661,Toetsing!G:G,0))</f>
        <v>17239</v>
      </c>
      <c r="B661" s="118" t="str">
        <f>INDEX(Toetsing!T:T,MATCH('Export Project'!J661,Toetsing!G:G,0))</f>
        <v>baggerschoon</v>
      </c>
      <c r="C661" s="118" t="s">
        <v>74</v>
      </c>
      <c r="D661" s="118" t="s">
        <v>39</v>
      </c>
      <c r="E661" s="121">
        <f t="shared" si="31"/>
        <v>61</v>
      </c>
      <c r="F661" s="121">
        <f t="shared" si="32"/>
        <v>43</v>
      </c>
      <c r="G661" s="497">
        <f t="shared" si="33"/>
        <v>0</v>
      </c>
      <c r="H661" s="27" t="s">
        <v>1454</v>
      </c>
      <c r="I661" s="27" t="s">
        <v>1886</v>
      </c>
      <c r="J661" s="893">
        <v>5649</v>
      </c>
      <c r="L661" s="48"/>
      <c r="M661" s="887" t="s">
        <v>1897</v>
      </c>
      <c r="N661" s="888">
        <v>61</v>
      </c>
      <c r="O661" s="888">
        <v>5.3</v>
      </c>
      <c r="P661" s="888">
        <v>3.8</v>
      </c>
      <c r="Q661" s="888">
        <v>5.3</v>
      </c>
      <c r="R661" s="92">
        <v>0.56999999999999995</v>
      </c>
      <c r="S661" s="92">
        <v>0.84</v>
      </c>
      <c r="T661" s="92"/>
      <c r="U661" s="92"/>
      <c r="V661" s="889">
        <v>-5.55</v>
      </c>
      <c r="W661" s="890" t="s">
        <v>1467</v>
      </c>
      <c r="X661" s="889">
        <v>-5.77</v>
      </c>
      <c r="Y661" s="891" t="s">
        <v>72</v>
      </c>
      <c r="Z661" s="892">
        <v>0.7</v>
      </c>
      <c r="AA661" s="93">
        <v>0.14000000000000001</v>
      </c>
      <c r="AB661" s="94">
        <v>43</v>
      </c>
      <c r="AC661" s="892">
        <v>1.46</v>
      </c>
      <c r="AD661" s="94">
        <v>89</v>
      </c>
      <c r="AE661" s="892">
        <v>0.7</v>
      </c>
      <c r="AF661" s="93">
        <v>0.13</v>
      </c>
      <c r="AG661" s="94">
        <v>40</v>
      </c>
      <c r="AH661" s="892">
        <v>0.7</v>
      </c>
      <c r="AI661" s="94">
        <v>41</v>
      </c>
      <c r="AJ661" s="892">
        <v>1.5</v>
      </c>
      <c r="AK661" s="94">
        <v>89</v>
      </c>
      <c r="AL661" s="892">
        <v>0.6</v>
      </c>
      <c r="AM661" s="93">
        <v>0.12</v>
      </c>
      <c r="AN661" s="94">
        <v>36</v>
      </c>
      <c r="AO661" s="892">
        <v>0.3</v>
      </c>
      <c r="AP661" s="94">
        <v>15</v>
      </c>
      <c r="AQ661" s="892">
        <v>1.5</v>
      </c>
      <c r="AR661" s="94">
        <v>89</v>
      </c>
      <c r="AS661" s="892">
        <v>0.6</v>
      </c>
      <c r="AT661" s="93">
        <v>0.13</v>
      </c>
      <c r="AU661" s="94">
        <v>39</v>
      </c>
      <c r="AV661" s="892">
        <v>0.3</v>
      </c>
      <c r="AW661" s="94">
        <v>20</v>
      </c>
      <c r="AX661" s="892">
        <v>1.5</v>
      </c>
      <c r="AY661" s="94">
        <v>89</v>
      </c>
    </row>
    <row r="662" spans="1:51" x14ac:dyDescent="0.25">
      <c r="A662" s="496">
        <f>INDEX(Toetsing!F:F,MATCH('Export Project'!J662,Toetsing!G:G,0))</f>
        <v>17239</v>
      </c>
      <c r="B662" s="118" t="str">
        <f>INDEX(Toetsing!T:T,MATCH('Export Project'!J662,Toetsing!G:G,0))</f>
        <v>Ja</v>
      </c>
      <c r="C662" s="118" t="s">
        <v>41</v>
      </c>
      <c r="D662" s="118" t="s">
        <v>39</v>
      </c>
      <c r="E662" s="121">
        <f t="shared" si="31"/>
        <v>26</v>
      </c>
      <c r="F662" s="121">
        <f t="shared" si="32"/>
        <v>16</v>
      </c>
      <c r="G662" s="497">
        <f t="shared" si="33"/>
        <v>0</v>
      </c>
      <c r="H662" s="27" t="s">
        <v>1454</v>
      </c>
      <c r="I662" s="27" t="s">
        <v>1886</v>
      </c>
      <c r="J662" s="893">
        <v>5650</v>
      </c>
      <c r="L662" s="48"/>
      <c r="M662" s="887" t="s">
        <v>1898</v>
      </c>
      <c r="N662" s="888">
        <v>26</v>
      </c>
      <c r="O662" s="888">
        <v>6.2</v>
      </c>
      <c r="P662" s="888">
        <v>5.6</v>
      </c>
      <c r="Q662" s="888">
        <v>6.2</v>
      </c>
      <c r="R662" s="92">
        <v>0.65</v>
      </c>
      <c r="S662" s="92">
        <v>0.87</v>
      </c>
      <c r="T662" s="92"/>
      <c r="U662" s="92"/>
      <c r="V662" s="889">
        <v>-5.55</v>
      </c>
      <c r="W662" s="890" t="s">
        <v>1467</v>
      </c>
      <c r="X662" s="889">
        <v>-5.77</v>
      </c>
      <c r="Y662" s="891" t="s">
        <v>72</v>
      </c>
      <c r="Z662" s="892">
        <v>0.84</v>
      </c>
      <c r="AA662" s="93">
        <v>0.14000000000000001</v>
      </c>
      <c r="AB662" s="94">
        <v>22</v>
      </c>
      <c r="AC662" s="892">
        <v>2.34</v>
      </c>
      <c r="AD662" s="94">
        <v>61</v>
      </c>
      <c r="AE662" s="892">
        <v>0.1</v>
      </c>
      <c r="AF662" s="93">
        <v>0.02</v>
      </c>
      <c r="AG662" s="94">
        <v>3</v>
      </c>
      <c r="AH662" s="892">
        <v>0</v>
      </c>
      <c r="AI662" s="94">
        <v>0</v>
      </c>
      <c r="AJ662" s="892">
        <v>1.9</v>
      </c>
      <c r="AK662" s="94">
        <v>49</v>
      </c>
      <c r="AL662" s="892">
        <v>0.5</v>
      </c>
      <c r="AM662" s="93">
        <v>0.08</v>
      </c>
      <c r="AN662" s="94">
        <v>12</v>
      </c>
      <c r="AO662" s="892">
        <v>0.2</v>
      </c>
      <c r="AP662" s="94">
        <v>4</v>
      </c>
      <c r="AQ662" s="892">
        <v>2.2999999999999998</v>
      </c>
      <c r="AR662" s="94">
        <v>59</v>
      </c>
      <c r="AS662" s="892">
        <v>0.6</v>
      </c>
      <c r="AT662" s="93">
        <v>0.1</v>
      </c>
      <c r="AU662" s="94">
        <v>16</v>
      </c>
      <c r="AV662" s="892">
        <v>0.2</v>
      </c>
      <c r="AW662" s="94">
        <v>6</v>
      </c>
      <c r="AX662" s="892">
        <v>2.2999999999999998</v>
      </c>
      <c r="AY662" s="94">
        <v>59</v>
      </c>
    </row>
    <row r="663" spans="1:51" x14ac:dyDescent="0.25">
      <c r="A663" s="496">
        <f>INDEX(Toetsing!F:F,MATCH('Export Project'!J663,Toetsing!G:G,0))</f>
        <v>17239</v>
      </c>
      <c r="B663" s="118" t="str">
        <f>INDEX(Toetsing!T:T,MATCH('Export Project'!J663,Toetsing!G:G,0))</f>
        <v>ja</v>
      </c>
      <c r="C663" s="118" t="s">
        <v>41</v>
      </c>
      <c r="D663" s="118" t="s">
        <v>39</v>
      </c>
      <c r="E663" s="121">
        <f t="shared" si="31"/>
        <v>28</v>
      </c>
      <c r="F663" s="121">
        <f t="shared" si="32"/>
        <v>16</v>
      </c>
      <c r="G663" s="497">
        <f t="shared" si="33"/>
        <v>0</v>
      </c>
      <c r="H663" s="27" t="s">
        <v>1454</v>
      </c>
      <c r="I663" s="27" t="s">
        <v>1899</v>
      </c>
      <c r="J663" s="893">
        <v>5651</v>
      </c>
      <c r="L663" s="48"/>
      <c r="M663" s="887" t="s">
        <v>1900</v>
      </c>
      <c r="N663" s="888">
        <v>28</v>
      </c>
      <c r="O663" s="888">
        <v>13.7</v>
      </c>
      <c r="P663" s="888">
        <v>13</v>
      </c>
      <c r="Q663" s="888">
        <v>13.7</v>
      </c>
      <c r="R663" s="92">
        <v>0.88</v>
      </c>
      <c r="S663" s="92">
        <v>1.0900000000000001</v>
      </c>
      <c r="T663" s="92"/>
      <c r="U663" s="92"/>
      <c r="V663" s="889">
        <v>-5.55</v>
      </c>
      <c r="W663" s="890" t="s">
        <v>1467</v>
      </c>
      <c r="X663" s="889">
        <v>-5.77</v>
      </c>
      <c r="Y663" s="891" t="s">
        <v>72</v>
      </c>
      <c r="Z663" s="892">
        <v>2.04</v>
      </c>
      <c r="AA663" s="93">
        <v>0.15</v>
      </c>
      <c r="AB663" s="94">
        <v>57</v>
      </c>
      <c r="AC663" s="892">
        <v>7.87</v>
      </c>
      <c r="AD663" s="94">
        <v>220</v>
      </c>
      <c r="AE663" s="892">
        <v>0.3</v>
      </c>
      <c r="AF663" s="93">
        <v>0.02</v>
      </c>
      <c r="AG663" s="94">
        <v>9</v>
      </c>
      <c r="AH663" s="892">
        <v>0.2</v>
      </c>
      <c r="AI663" s="94">
        <v>4</v>
      </c>
      <c r="AJ663" s="892">
        <v>7.2</v>
      </c>
      <c r="AK663" s="94">
        <v>200</v>
      </c>
      <c r="AL663" s="892">
        <v>0.3</v>
      </c>
      <c r="AM663" s="93">
        <v>0.02</v>
      </c>
      <c r="AN663" s="94">
        <v>9</v>
      </c>
      <c r="AO663" s="892">
        <v>0.2</v>
      </c>
      <c r="AP663" s="94">
        <v>4</v>
      </c>
      <c r="AQ663" s="892">
        <v>7.2</v>
      </c>
      <c r="AR663" s="94">
        <v>200</v>
      </c>
      <c r="AS663" s="892">
        <v>0.6</v>
      </c>
      <c r="AT663" s="93">
        <v>0.04</v>
      </c>
      <c r="AU663" s="94">
        <v>16</v>
      </c>
      <c r="AV663" s="892">
        <v>0.2</v>
      </c>
      <c r="AW663" s="94">
        <v>6</v>
      </c>
      <c r="AX663" s="892">
        <v>7.6</v>
      </c>
      <c r="AY663" s="94">
        <v>213</v>
      </c>
    </row>
    <row r="664" spans="1:51" x14ac:dyDescent="0.25">
      <c r="A664" s="496">
        <f>INDEX(Toetsing!F:F,MATCH('Export Project'!J664,Toetsing!G:G,0))</f>
        <v>17239</v>
      </c>
      <c r="B664" s="118" t="str">
        <f>INDEX(Toetsing!T:T,MATCH('Export Project'!J664,Toetsing!G:G,0))</f>
        <v>Ja</v>
      </c>
      <c r="C664" s="118" t="s">
        <v>41</v>
      </c>
      <c r="D664" s="118" t="s">
        <v>39</v>
      </c>
      <c r="E664" s="121">
        <f t="shared" si="31"/>
        <v>21</v>
      </c>
      <c r="F664" s="121">
        <f t="shared" si="32"/>
        <v>22</v>
      </c>
      <c r="G664" s="497">
        <f t="shared" si="33"/>
        <v>0</v>
      </c>
      <c r="H664" s="27" t="s">
        <v>1454</v>
      </c>
      <c r="I664" s="27" t="s">
        <v>1899</v>
      </c>
      <c r="J664" s="893">
        <v>5652</v>
      </c>
      <c r="L664" s="48"/>
      <c r="M664" s="887" t="s">
        <v>1901</v>
      </c>
      <c r="N664" s="888">
        <v>21</v>
      </c>
      <c r="O664" s="888">
        <v>13.7</v>
      </c>
      <c r="P664" s="888">
        <v>12.8</v>
      </c>
      <c r="Q664" s="888">
        <v>13.7</v>
      </c>
      <c r="R664" s="92">
        <v>0.78</v>
      </c>
      <c r="S664" s="92">
        <v>1.07</v>
      </c>
      <c r="T664" s="92"/>
      <c r="U664" s="92"/>
      <c r="V664" s="889">
        <v>-5.55</v>
      </c>
      <c r="W664" s="890" t="s">
        <v>1467</v>
      </c>
      <c r="X664" s="889">
        <v>-5.77</v>
      </c>
      <c r="Y664" s="891" t="s">
        <v>72</v>
      </c>
      <c r="Z664" s="892">
        <v>2.5099999999999998</v>
      </c>
      <c r="AA664" s="93">
        <v>0.18</v>
      </c>
      <c r="AB664" s="94">
        <v>53</v>
      </c>
      <c r="AC664" s="892">
        <v>7.7</v>
      </c>
      <c r="AD664" s="94">
        <v>162</v>
      </c>
      <c r="AE664" s="892">
        <v>0.3</v>
      </c>
      <c r="AF664" s="93">
        <v>0.03</v>
      </c>
      <c r="AG664" s="94">
        <v>7</v>
      </c>
      <c r="AH664" s="892">
        <v>0</v>
      </c>
      <c r="AI664" s="94">
        <v>1</v>
      </c>
      <c r="AJ664" s="892">
        <v>7.3</v>
      </c>
      <c r="AK664" s="94">
        <v>153</v>
      </c>
      <c r="AL664" s="892">
        <v>0.3</v>
      </c>
      <c r="AM664" s="93">
        <v>0.03</v>
      </c>
      <c r="AN664" s="94">
        <v>7</v>
      </c>
      <c r="AO664" s="892">
        <v>0</v>
      </c>
      <c r="AP664" s="94">
        <v>1</v>
      </c>
      <c r="AQ664" s="892">
        <v>7.3</v>
      </c>
      <c r="AR664" s="94">
        <v>153</v>
      </c>
      <c r="AS664" s="892">
        <v>1.1000000000000001</v>
      </c>
      <c r="AT664" s="93">
        <v>0.08</v>
      </c>
      <c r="AU664" s="94">
        <v>22</v>
      </c>
      <c r="AV664" s="892">
        <v>0</v>
      </c>
      <c r="AW664" s="94">
        <v>1</v>
      </c>
      <c r="AX664" s="892">
        <v>7.3</v>
      </c>
      <c r="AY664" s="94">
        <v>154</v>
      </c>
    </row>
    <row r="665" spans="1:51" x14ac:dyDescent="0.25">
      <c r="A665" s="496">
        <f>INDEX(Toetsing!F:F,MATCH('Export Project'!J665,Toetsing!G:G,0))</f>
        <v>17239</v>
      </c>
      <c r="B665" s="118" t="str">
        <f>INDEX(Toetsing!T:T,MATCH('Export Project'!J665,Toetsing!G:G,0))</f>
        <v>Ja</v>
      </c>
      <c r="C665" s="118" t="s">
        <v>41</v>
      </c>
      <c r="D665" s="118" t="s">
        <v>39</v>
      </c>
      <c r="E665" s="121">
        <f t="shared" si="31"/>
        <v>49</v>
      </c>
      <c r="F665" s="121">
        <f t="shared" si="32"/>
        <v>61</v>
      </c>
      <c r="G665" s="497">
        <f t="shared" si="33"/>
        <v>0</v>
      </c>
      <c r="H665" s="27" t="s">
        <v>1454</v>
      </c>
      <c r="I665" s="27" t="s">
        <v>1899</v>
      </c>
      <c r="J665" s="893">
        <v>5653</v>
      </c>
      <c r="L665" s="48"/>
      <c r="M665" s="887" t="s">
        <v>1902</v>
      </c>
      <c r="N665" s="888">
        <v>49</v>
      </c>
      <c r="O665" s="888">
        <v>13.9</v>
      </c>
      <c r="P665" s="888">
        <v>13.3</v>
      </c>
      <c r="Q665" s="888">
        <v>13.9</v>
      </c>
      <c r="R665" s="92">
        <v>0.79</v>
      </c>
      <c r="S665" s="92">
        <v>0.97</v>
      </c>
      <c r="T665" s="92"/>
      <c r="U665" s="92"/>
      <c r="V665" s="889">
        <v>-5.55</v>
      </c>
      <c r="W665" s="890" t="s">
        <v>1467</v>
      </c>
      <c r="X665" s="889">
        <v>-5.77</v>
      </c>
      <c r="Y665" s="891" t="s">
        <v>72</v>
      </c>
      <c r="Z665" s="892">
        <v>2.1800000000000002</v>
      </c>
      <c r="AA665" s="93">
        <v>0.16</v>
      </c>
      <c r="AB665" s="94">
        <v>107</v>
      </c>
      <c r="AC665" s="892">
        <v>7.48</v>
      </c>
      <c r="AD665" s="94">
        <v>367</v>
      </c>
      <c r="AE665" s="892">
        <v>0.6</v>
      </c>
      <c r="AF665" s="93">
        <v>0.04</v>
      </c>
      <c r="AG665" s="94">
        <v>29</v>
      </c>
      <c r="AH665" s="892">
        <v>0</v>
      </c>
      <c r="AI665" s="94">
        <v>1</v>
      </c>
      <c r="AJ665" s="892">
        <v>7.2</v>
      </c>
      <c r="AK665" s="94">
        <v>352</v>
      </c>
      <c r="AL665" s="892">
        <v>0.6</v>
      </c>
      <c r="AM665" s="93">
        <v>0.04</v>
      </c>
      <c r="AN665" s="94">
        <v>29</v>
      </c>
      <c r="AO665" s="892">
        <v>0</v>
      </c>
      <c r="AP665" s="94">
        <v>1</v>
      </c>
      <c r="AQ665" s="892">
        <v>7.2</v>
      </c>
      <c r="AR665" s="94">
        <v>352</v>
      </c>
      <c r="AS665" s="892">
        <v>1.3</v>
      </c>
      <c r="AT665" s="93">
        <v>0.09</v>
      </c>
      <c r="AU665" s="94">
        <v>61</v>
      </c>
      <c r="AV665" s="892">
        <v>0.1</v>
      </c>
      <c r="AW665" s="94">
        <v>3</v>
      </c>
      <c r="AX665" s="892">
        <v>7.3</v>
      </c>
      <c r="AY665" s="94">
        <v>356</v>
      </c>
    </row>
    <row r="666" spans="1:51" x14ac:dyDescent="0.25">
      <c r="A666" s="496">
        <f>INDEX(Toetsing!F:F,MATCH('Export Project'!J666,Toetsing!G:G,0))</f>
        <v>17239</v>
      </c>
      <c r="B666" s="118" t="str">
        <f>INDEX(Toetsing!T:T,MATCH('Export Project'!J666,Toetsing!G:G,0))</f>
        <v>Ja</v>
      </c>
      <c r="C666" s="118" t="s">
        <v>41</v>
      </c>
      <c r="D666" s="118" t="s">
        <v>39</v>
      </c>
      <c r="E666" s="121">
        <f t="shared" si="31"/>
        <v>86</v>
      </c>
      <c r="F666" s="121">
        <f t="shared" si="32"/>
        <v>95</v>
      </c>
      <c r="G666" s="497">
        <f t="shared" si="33"/>
        <v>0</v>
      </c>
      <c r="H666" s="27" t="s">
        <v>1454</v>
      </c>
      <c r="I666" s="27" t="s">
        <v>1899</v>
      </c>
      <c r="J666" s="893">
        <v>5654</v>
      </c>
      <c r="L666" s="48"/>
      <c r="M666" s="887" t="s">
        <v>1903</v>
      </c>
      <c r="N666" s="888">
        <v>86</v>
      </c>
      <c r="O666" s="888">
        <v>13.8</v>
      </c>
      <c r="P666" s="888">
        <v>13.2</v>
      </c>
      <c r="Q666" s="888">
        <v>13.8</v>
      </c>
      <c r="R666" s="92">
        <v>0.82</v>
      </c>
      <c r="S666" s="92">
        <v>1</v>
      </c>
      <c r="T666" s="92"/>
      <c r="U666" s="92"/>
      <c r="V666" s="889">
        <v>-5.55</v>
      </c>
      <c r="W666" s="890" t="s">
        <v>1467</v>
      </c>
      <c r="X666" s="889">
        <v>-5.77</v>
      </c>
      <c r="Y666" s="891" t="s">
        <v>72</v>
      </c>
      <c r="Z666" s="892">
        <v>2.14</v>
      </c>
      <c r="AA666" s="93">
        <v>0.15</v>
      </c>
      <c r="AB666" s="94">
        <v>184</v>
      </c>
      <c r="AC666" s="892">
        <v>7.19</v>
      </c>
      <c r="AD666" s="94">
        <v>618</v>
      </c>
      <c r="AE666" s="892">
        <v>0.6</v>
      </c>
      <c r="AF666" s="93">
        <v>0.04</v>
      </c>
      <c r="AG666" s="94">
        <v>53</v>
      </c>
      <c r="AH666" s="892">
        <v>0.1</v>
      </c>
      <c r="AI666" s="94">
        <v>11</v>
      </c>
      <c r="AJ666" s="892">
        <v>7</v>
      </c>
      <c r="AK666" s="94">
        <v>600</v>
      </c>
      <c r="AL666" s="892">
        <v>0.6</v>
      </c>
      <c r="AM666" s="93">
        <v>0.04</v>
      </c>
      <c r="AN666" s="94">
        <v>53</v>
      </c>
      <c r="AO666" s="892">
        <v>0.1</v>
      </c>
      <c r="AP666" s="94">
        <v>11</v>
      </c>
      <c r="AQ666" s="892">
        <v>7</v>
      </c>
      <c r="AR666" s="94">
        <v>600</v>
      </c>
      <c r="AS666" s="892">
        <v>1.1000000000000001</v>
      </c>
      <c r="AT666" s="93">
        <v>0.08</v>
      </c>
      <c r="AU666" s="94">
        <v>95</v>
      </c>
      <c r="AV666" s="892">
        <v>0.3</v>
      </c>
      <c r="AW666" s="94">
        <v>23</v>
      </c>
      <c r="AX666" s="892">
        <v>7.1</v>
      </c>
      <c r="AY666" s="94">
        <v>613</v>
      </c>
    </row>
    <row r="667" spans="1:51" x14ac:dyDescent="0.25">
      <c r="A667" s="496">
        <f>INDEX(Toetsing!F:F,MATCH('Export Project'!J667,Toetsing!G:G,0))</f>
        <v>17219</v>
      </c>
      <c r="B667" s="118" t="str">
        <f>INDEX(Toetsing!T:T,MATCH('Export Project'!J667,Toetsing!G:G,0))</f>
        <v>Ja</v>
      </c>
      <c r="C667" s="118" t="s">
        <v>41</v>
      </c>
      <c r="D667" s="118" t="s">
        <v>39</v>
      </c>
      <c r="E667" s="121">
        <f t="shared" si="31"/>
        <v>67</v>
      </c>
      <c r="F667" s="121">
        <f t="shared" si="32"/>
        <v>52</v>
      </c>
      <c r="G667" s="497">
        <f t="shared" si="33"/>
        <v>0</v>
      </c>
      <c r="H667" s="27" t="s">
        <v>1454</v>
      </c>
      <c r="I667" s="27" t="s">
        <v>1904</v>
      </c>
      <c r="J667" s="893">
        <v>5602</v>
      </c>
      <c r="L667" s="48"/>
      <c r="M667" s="887" t="s">
        <v>1905</v>
      </c>
      <c r="N667" s="888">
        <v>67</v>
      </c>
      <c r="O667" s="888">
        <v>8.1</v>
      </c>
      <c r="P667" s="888">
        <v>7.9</v>
      </c>
      <c r="Q667" s="888">
        <v>8.1</v>
      </c>
      <c r="R667" s="92">
        <v>0.76</v>
      </c>
      <c r="S667" s="92">
        <v>0.92</v>
      </c>
      <c r="T667" s="92"/>
      <c r="U667" s="92"/>
      <c r="V667" s="889">
        <v>-5.55</v>
      </c>
      <c r="W667" s="890" t="s">
        <v>1494</v>
      </c>
      <c r="X667" s="889">
        <v>-5.62</v>
      </c>
      <c r="Y667" s="891" t="s">
        <v>72</v>
      </c>
      <c r="Z667" s="892">
        <v>1.38</v>
      </c>
      <c r="AA667" s="93">
        <v>0.17</v>
      </c>
      <c r="AB667" s="94">
        <v>92</v>
      </c>
      <c r="AC667" s="892">
        <v>4.08</v>
      </c>
      <c r="AD667" s="94">
        <v>273</v>
      </c>
      <c r="AE667" s="892">
        <v>0.5</v>
      </c>
      <c r="AF667" s="93">
        <v>0.06</v>
      </c>
      <c r="AG667" s="94">
        <v>34</v>
      </c>
      <c r="AH667" s="892">
        <v>0</v>
      </c>
      <c r="AI667" s="94">
        <v>0</v>
      </c>
      <c r="AJ667" s="892">
        <v>3.6</v>
      </c>
      <c r="AK667" s="94">
        <v>239</v>
      </c>
      <c r="AL667" s="892">
        <v>0.5</v>
      </c>
      <c r="AM667" s="93">
        <v>0.06</v>
      </c>
      <c r="AN667" s="94">
        <v>34</v>
      </c>
      <c r="AO667" s="892">
        <v>0</v>
      </c>
      <c r="AP667" s="94">
        <v>0</v>
      </c>
      <c r="AQ667" s="892">
        <v>3.6</v>
      </c>
      <c r="AR667" s="94">
        <v>239</v>
      </c>
      <c r="AS667" s="892">
        <v>0.8</v>
      </c>
      <c r="AT667" s="93">
        <v>0.1</v>
      </c>
      <c r="AU667" s="94">
        <v>52</v>
      </c>
      <c r="AV667" s="892">
        <v>0</v>
      </c>
      <c r="AW667" s="94">
        <v>1</v>
      </c>
      <c r="AX667" s="892">
        <v>3.6</v>
      </c>
      <c r="AY667" s="94">
        <v>239</v>
      </c>
    </row>
    <row r="668" spans="1:51" x14ac:dyDescent="0.25">
      <c r="A668" s="496">
        <f>INDEX(Toetsing!F:F,MATCH('Export Project'!J668,Toetsing!G:G,0))</f>
        <v>17219</v>
      </c>
      <c r="B668" s="118" t="str">
        <f>INDEX(Toetsing!T:T,MATCH('Export Project'!J668,Toetsing!G:G,0))</f>
        <v>Ja</v>
      </c>
      <c r="C668" s="118" t="s">
        <v>41</v>
      </c>
      <c r="D668" s="118" t="s">
        <v>39</v>
      </c>
      <c r="E668" s="121">
        <f t="shared" si="31"/>
        <v>45</v>
      </c>
      <c r="F668" s="121">
        <f t="shared" si="32"/>
        <v>22</v>
      </c>
      <c r="G668" s="497">
        <f t="shared" si="33"/>
        <v>0</v>
      </c>
      <c r="H668" s="27" t="s">
        <v>1454</v>
      </c>
      <c r="I668" s="27" t="s">
        <v>1904</v>
      </c>
      <c r="J668" s="893">
        <v>5603</v>
      </c>
      <c r="L668" s="48"/>
      <c r="M668" s="887" t="s">
        <v>1906</v>
      </c>
      <c r="N668" s="888">
        <v>45</v>
      </c>
      <c r="O668" s="888">
        <v>11.8</v>
      </c>
      <c r="P668" s="888">
        <v>11.7</v>
      </c>
      <c r="Q668" s="888">
        <v>11.8</v>
      </c>
      <c r="R668" s="92">
        <v>0.78</v>
      </c>
      <c r="S668" s="92">
        <v>0.88</v>
      </c>
      <c r="T668" s="92"/>
      <c r="U668" s="92"/>
      <c r="V668" s="889">
        <v>-5.55</v>
      </c>
      <c r="W668" s="890" t="s">
        <v>1494</v>
      </c>
      <c r="X668" s="889">
        <v>-5.62</v>
      </c>
      <c r="Y668" s="891" t="s">
        <v>72</v>
      </c>
      <c r="Z668" s="892">
        <v>0.98</v>
      </c>
      <c r="AA668" s="93">
        <v>0.08</v>
      </c>
      <c r="AB668" s="94">
        <v>44</v>
      </c>
      <c r="AC668" s="892">
        <v>7.6</v>
      </c>
      <c r="AD668" s="94">
        <v>342</v>
      </c>
      <c r="AE668" s="892">
        <v>0</v>
      </c>
      <c r="AF668" s="93">
        <v>0</v>
      </c>
      <c r="AG668" s="94">
        <v>2</v>
      </c>
      <c r="AH668" s="892">
        <v>0</v>
      </c>
      <c r="AI668" s="94">
        <v>0</v>
      </c>
      <c r="AJ668" s="892">
        <v>6.8</v>
      </c>
      <c r="AK668" s="94">
        <v>306</v>
      </c>
      <c r="AL668" s="892">
        <v>0</v>
      </c>
      <c r="AM668" s="93">
        <v>0</v>
      </c>
      <c r="AN668" s="94">
        <v>2</v>
      </c>
      <c r="AO668" s="892">
        <v>0</v>
      </c>
      <c r="AP668" s="94">
        <v>0</v>
      </c>
      <c r="AQ668" s="892">
        <v>6.8</v>
      </c>
      <c r="AR668" s="94">
        <v>306</v>
      </c>
      <c r="AS668" s="892">
        <v>0.5</v>
      </c>
      <c r="AT668" s="93">
        <v>0.04</v>
      </c>
      <c r="AU668" s="94">
        <v>22</v>
      </c>
      <c r="AV668" s="892">
        <v>0.2</v>
      </c>
      <c r="AW668" s="94">
        <v>8</v>
      </c>
      <c r="AX668" s="892">
        <v>6.8</v>
      </c>
      <c r="AY668" s="94">
        <v>307</v>
      </c>
    </row>
    <row r="669" spans="1:51" x14ac:dyDescent="0.25">
      <c r="A669" s="496">
        <f>INDEX(Toetsing!F:F,MATCH('Export Project'!J669,Toetsing!G:G,0))</f>
        <v>17219</v>
      </c>
      <c r="B669" s="118" t="str">
        <f>INDEX(Toetsing!T:T,MATCH('Export Project'!J669,Toetsing!G:G,0))</f>
        <v>Ja</v>
      </c>
      <c r="C669" s="118" t="s">
        <v>41</v>
      </c>
      <c r="D669" s="118" t="s">
        <v>39</v>
      </c>
      <c r="E669" s="121">
        <f t="shared" si="31"/>
        <v>29</v>
      </c>
      <c r="F669" s="121">
        <f t="shared" si="32"/>
        <v>26</v>
      </c>
      <c r="G669" s="497">
        <f t="shared" si="33"/>
        <v>0</v>
      </c>
      <c r="H669" s="27" t="s">
        <v>1454</v>
      </c>
      <c r="I669" s="27" t="s">
        <v>1904</v>
      </c>
      <c r="J669" s="893">
        <v>5604</v>
      </c>
      <c r="L669" s="48"/>
      <c r="M669" s="887" t="s">
        <v>1907</v>
      </c>
      <c r="N669" s="888">
        <v>29</v>
      </c>
      <c r="O669" s="888">
        <v>6.7</v>
      </c>
      <c r="P669" s="888">
        <v>6.5</v>
      </c>
      <c r="Q669" s="888">
        <v>6.7</v>
      </c>
      <c r="R669" s="92">
        <v>0.71</v>
      </c>
      <c r="S669" s="92">
        <v>1.1100000000000001</v>
      </c>
      <c r="T669" s="92"/>
      <c r="U669" s="92"/>
      <c r="V669" s="889">
        <v>-5.55</v>
      </c>
      <c r="W669" s="890" t="s">
        <v>1481</v>
      </c>
      <c r="X669" s="889">
        <v>-5.62</v>
      </c>
      <c r="Y669" s="891" t="s">
        <v>72</v>
      </c>
      <c r="Z669" s="892">
        <v>1.31</v>
      </c>
      <c r="AA669" s="93">
        <v>0.2</v>
      </c>
      <c r="AB669" s="94">
        <v>38</v>
      </c>
      <c r="AC669" s="892">
        <v>1.98</v>
      </c>
      <c r="AD669" s="94">
        <v>57</v>
      </c>
      <c r="AE669" s="892">
        <v>0.8</v>
      </c>
      <c r="AF669" s="93">
        <v>0.11</v>
      </c>
      <c r="AG669" s="94">
        <v>22</v>
      </c>
      <c r="AH669" s="892">
        <v>0.4</v>
      </c>
      <c r="AI669" s="94">
        <v>10</v>
      </c>
      <c r="AJ669" s="892">
        <v>2</v>
      </c>
      <c r="AK669" s="94">
        <v>57</v>
      </c>
      <c r="AL669" s="892">
        <v>0.8</v>
      </c>
      <c r="AM669" s="93">
        <v>0.11</v>
      </c>
      <c r="AN669" s="94">
        <v>22</v>
      </c>
      <c r="AO669" s="892">
        <v>0.4</v>
      </c>
      <c r="AP669" s="94">
        <v>10</v>
      </c>
      <c r="AQ669" s="892">
        <v>2</v>
      </c>
      <c r="AR669" s="94">
        <v>57</v>
      </c>
      <c r="AS669" s="892">
        <v>0.9</v>
      </c>
      <c r="AT669" s="93">
        <v>0.14000000000000001</v>
      </c>
      <c r="AU669" s="94">
        <v>26</v>
      </c>
      <c r="AV669" s="892">
        <v>0.4</v>
      </c>
      <c r="AW669" s="94">
        <v>10</v>
      </c>
      <c r="AX669" s="892">
        <v>2</v>
      </c>
      <c r="AY669" s="94">
        <v>57</v>
      </c>
    </row>
    <row r="670" spans="1:51" x14ac:dyDescent="0.25">
      <c r="A670" s="496">
        <f>INDEX(Toetsing!F:F,MATCH('Export Project'!J670,Toetsing!G:G,0))</f>
        <v>17162</v>
      </c>
      <c r="B670" s="118" t="str">
        <f>INDEX(Toetsing!T:T,MATCH('Export Project'!J670,Toetsing!G:G,0))</f>
        <v>Ja</v>
      </c>
      <c r="C670" s="118" t="s">
        <v>41</v>
      </c>
      <c r="D670" s="118" t="s">
        <v>39</v>
      </c>
      <c r="E670" s="121">
        <f t="shared" si="31"/>
        <v>40</v>
      </c>
      <c r="F670" s="121">
        <f t="shared" si="32"/>
        <v>20</v>
      </c>
      <c r="G670" s="497">
        <f t="shared" si="33"/>
        <v>0</v>
      </c>
      <c r="H670" s="27" t="s">
        <v>1454</v>
      </c>
      <c r="I670" s="27" t="s">
        <v>1908</v>
      </c>
      <c r="J670" s="893">
        <v>5283</v>
      </c>
      <c r="L670" s="48"/>
      <c r="M670" s="887" t="s">
        <v>1909</v>
      </c>
      <c r="N670" s="888">
        <v>40</v>
      </c>
      <c r="O670" s="888">
        <v>1.6</v>
      </c>
      <c r="P670" s="888">
        <v>1.5</v>
      </c>
      <c r="Q670" s="888">
        <v>1.6</v>
      </c>
      <c r="R670" s="92">
        <v>7.0000000000000007E-2</v>
      </c>
      <c r="S670" s="92">
        <v>0.64</v>
      </c>
      <c r="T670" s="92"/>
      <c r="U670" s="92"/>
      <c r="V670" s="889">
        <v>-5.62</v>
      </c>
      <c r="W670" s="890" t="s">
        <v>1471</v>
      </c>
      <c r="X670" s="889">
        <v>-5.64</v>
      </c>
      <c r="Y670" s="891" t="s">
        <v>72</v>
      </c>
      <c r="Z670" s="892">
        <v>0.54</v>
      </c>
      <c r="AA670" s="93">
        <v>0.35</v>
      </c>
      <c r="AB670" s="94">
        <v>22</v>
      </c>
      <c r="AC670" s="892">
        <v>0.05</v>
      </c>
      <c r="AD670" s="94">
        <v>2</v>
      </c>
      <c r="AE670" s="892">
        <v>0.5</v>
      </c>
      <c r="AF670" s="93">
        <v>0.3</v>
      </c>
      <c r="AG670" s="94">
        <v>18</v>
      </c>
      <c r="AH670" s="892">
        <v>0</v>
      </c>
      <c r="AI670" s="94">
        <v>0</v>
      </c>
      <c r="AJ670" s="892">
        <v>0.1</v>
      </c>
      <c r="AK670" s="94">
        <v>2</v>
      </c>
      <c r="AL670" s="892">
        <v>0.5</v>
      </c>
      <c r="AM670" s="93">
        <v>0.3</v>
      </c>
      <c r="AN670" s="94">
        <v>18</v>
      </c>
      <c r="AO670" s="892">
        <v>0</v>
      </c>
      <c r="AP670" s="94">
        <v>0</v>
      </c>
      <c r="AQ670" s="892">
        <v>0.1</v>
      </c>
      <c r="AR670" s="94">
        <v>2</v>
      </c>
      <c r="AS670" s="892">
        <v>0.5</v>
      </c>
      <c r="AT670" s="93">
        <v>0.32</v>
      </c>
      <c r="AU670" s="94">
        <v>20</v>
      </c>
      <c r="AV670" s="892">
        <v>0</v>
      </c>
      <c r="AW670" s="94">
        <v>0</v>
      </c>
      <c r="AX670" s="892">
        <v>0.1</v>
      </c>
      <c r="AY670" s="94">
        <v>2</v>
      </c>
    </row>
    <row r="671" spans="1:51" x14ac:dyDescent="0.25">
      <c r="A671" s="496">
        <f>INDEX(Toetsing!F:F,MATCH('Export Project'!J671,Toetsing!G:G,0))</f>
        <v>17162</v>
      </c>
      <c r="B671" s="118" t="str">
        <f>INDEX(Toetsing!T:T,MATCH('Export Project'!J671,Toetsing!G:G,0))</f>
        <v>baggerschoon</v>
      </c>
      <c r="C671" s="118" t="s">
        <v>74</v>
      </c>
      <c r="D671" s="118" t="s">
        <v>39</v>
      </c>
      <c r="E671" s="121">
        <f t="shared" si="31"/>
        <v>32</v>
      </c>
      <c r="F671" s="121">
        <f t="shared" si="32"/>
        <v>7</v>
      </c>
      <c r="G671" s="497">
        <f t="shared" si="33"/>
        <v>0</v>
      </c>
      <c r="H671" s="27" t="s">
        <v>1454</v>
      </c>
      <c r="I671" s="27" t="s">
        <v>1908</v>
      </c>
      <c r="J671" s="893">
        <v>5284</v>
      </c>
      <c r="L671" s="48"/>
      <c r="M671" s="887" t="s">
        <v>1910</v>
      </c>
      <c r="N671" s="888">
        <v>32</v>
      </c>
      <c r="O671" s="888">
        <v>1.7</v>
      </c>
      <c r="P671" s="888">
        <v>1.7</v>
      </c>
      <c r="Q671" s="888">
        <v>1.7</v>
      </c>
      <c r="R671" s="92">
        <v>0.24</v>
      </c>
      <c r="S671" s="92">
        <v>0.5</v>
      </c>
      <c r="T671" s="92"/>
      <c r="U671" s="92"/>
      <c r="V671" s="889">
        <v>-5.62</v>
      </c>
      <c r="W671" s="890" t="s">
        <v>1471</v>
      </c>
      <c r="X671" s="889">
        <v>-5.64</v>
      </c>
      <c r="Y671" s="891" t="s">
        <v>72</v>
      </c>
      <c r="Z671" s="892">
        <v>0.23</v>
      </c>
      <c r="AA671" s="93">
        <v>0.13</v>
      </c>
      <c r="AB671" s="94">
        <v>7</v>
      </c>
      <c r="AC671" s="892">
        <v>0.32</v>
      </c>
      <c r="AD671" s="94">
        <v>10</v>
      </c>
      <c r="AE671" s="892">
        <v>0.2</v>
      </c>
      <c r="AF671" s="93">
        <v>0.13</v>
      </c>
      <c r="AG671" s="94">
        <v>7</v>
      </c>
      <c r="AH671" s="892">
        <v>0.1</v>
      </c>
      <c r="AI671" s="94">
        <v>2</v>
      </c>
      <c r="AJ671" s="892">
        <v>0.3</v>
      </c>
      <c r="AK671" s="94">
        <v>10</v>
      </c>
      <c r="AL671" s="892">
        <v>0.2</v>
      </c>
      <c r="AM671" s="93">
        <v>0.13</v>
      </c>
      <c r="AN671" s="94">
        <v>7</v>
      </c>
      <c r="AO671" s="892">
        <v>0.1</v>
      </c>
      <c r="AP671" s="94">
        <v>2</v>
      </c>
      <c r="AQ671" s="892">
        <v>0.3</v>
      </c>
      <c r="AR671" s="94">
        <v>10</v>
      </c>
      <c r="AS671" s="892">
        <v>0.2</v>
      </c>
      <c r="AT671" s="93">
        <v>0.13</v>
      </c>
      <c r="AU671" s="94">
        <v>7</v>
      </c>
      <c r="AV671" s="892">
        <v>0.1</v>
      </c>
      <c r="AW671" s="94">
        <v>4</v>
      </c>
      <c r="AX671" s="892">
        <v>0.3</v>
      </c>
      <c r="AY671" s="94">
        <v>10</v>
      </c>
    </row>
    <row r="672" spans="1:51" x14ac:dyDescent="0.25">
      <c r="A672" s="496">
        <f>INDEX(Toetsing!F:F,MATCH('Export Project'!J672,Toetsing!G:G,0))</f>
        <v>17162</v>
      </c>
      <c r="B672" s="118" t="str">
        <f>INDEX(Toetsing!T:T,MATCH('Export Project'!J672,Toetsing!G:G,0))</f>
        <v>baggerschoon</v>
      </c>
      <c r="C672" s="118" t="s">
        <v>74</v>
      </c>
      <c r="D672" s="118" t="s">
        <v>39</v>
      </c>
      <c r="E672" s="121">
        <f t="shared" si="31"/>
        <v>24</v>
      </c>
      <c r="F672" s="121">
        <f t="shared" si="32"/>
        <v>7</v>
      </c>
      <c r="G672" s="497">
        <f t="shared" si="33"/>
        <v>0</v>
      </c>
      <c r="H672" s="27" t="s">
        <v>1454</v>
      </c>
      <c r="I672" s="27" t="s">
        <v>1908</v>
      </c>
      <c r="J672" s="893">
        <v>5285</v>
      </c>
      <c r="L672" s="48"/>
      <c r="M672" s="887" t="s">
        <v>1911</v>
      </c>
      <c r="N672" s="888">
        <v>24</v>
      </c>
      <c r="O672" s="888">
        <v>1.8</v>
      </c>
      <c r="P672" s="888">
        <v>1.8</v>
      </c>
      <c r="Q672" s="888">
        <v>1.8</v>
      </c>
      <c r="R672" s="92">
        <v>0.12</v>
      </c>
      <c r="S672" s="92">
        <v>0.39</v>
      </c>
      <c r="T672" s="92"/>
      <c r="U672" s="92"/>
      <c r="V672" s="889">
        <v>-5.62</v>
      </c>
      <c r="W672" s="890" t="s">
        <v>1471</v>
      </c>
      <c r="X672" s="889">
        <v>-5.64</v>
      </c>
      <c r="Y672" s="891" t="s">
        <v>72</v>
      </c>
      <c r="Z672" s="892">
        <v>0.28000000000000003</v>
      </c>
      <c r="AA672" s="93">
        <v>0.15</v>
      </c>
      <c r="AB672" s="94">
        <v>7</v>
      </c>
      <c r="AC672" s="892">
        <v>0.17</v>
      </c>
      <c r="AD672" s="94">
        <v>4</v>
      </c>
      <c r="AE672" s="892">
        <v>0.3</v>
      </c>
      <c r="AF672" s="93">
        <v>0.15</v>
      </c>
      <c r="AG672" s="94">
        <v>6</v>
      </c>
      <c r="AH672" s="892">
        <v>0.2</v>
      </c>
      <c r="AI672" s="94">
        <v>5</v>
      </c>
      <c r="AJ672" s="892">
        <v>0.2</v>
      </c>
      <c r="AK672" s="94">
        <v>4</v>
      </c>
      <c r="AL672" s="892">
        <v>0.3</v>
      </c>
      <c r="AM672" s="93">
        <v>0.15</v>
      </c>
      <c r="AN672" s="94">
        <v>6</v>
      </c>
      <c r="AO672" s="892">
        <v>0.2</v>
      </c>
      <c r="AP672" s="94">
        <v>5</v>
      </c>
      <c r="AQ672" s="892">
        <v>0.2</v>
      </c>
      <c r="AR672" s="94">
        <v>4</v>
      </c>
      <c r="AS672" s="892">
        <v>0.3</v>
      </c>
      <c r="AT672" s="93">
        <v>0.15</v>
      </c>
      <c r="AU672" s="94">
        <v>6</v>
      </c>
      <c r="AV672" s="892">
        <v>0.3</v>
      </c>
      <c r="AW672" s="94">
        <v>6</v>
      </c>
      <c r="AX672" s="892">
        <v>0.2</v>
      </c>
      <c r="AY672" s="94">
        <v>4</v>
      </c>
    </row>
    <row r="673" spans="1:51" x14ac:dyDescent="0.25">
      <c r="A673" s="496">
        <f>INDEX(Toetsing!F:F,MATCH('Export Project'!J673,Toetsing!G:G,0))</f>
        <v>17243</v>
      </c>
      <c r="B673" s="118" t="str">
        <f>INDEX(Toetsing!T:T,MATCH('Export Project'!J673,Toetsing!G:G,0))</f>
        <v>Nee</v>
      </c>
      <c r="C673" s="118" t="s">
        <v>39</v>
      </c>
      <c r="D673" s="118" t="s">
        <v>39</v>
      </c>
      <c r="E673" s="121">
        <f t="shared" si="31"/>
        <v>0</v>
      </c>
      <c r="F673" s="121">
        <f t="shared" si="32"/>
        <v>0</v>
      </c>
      <c r="G673" s="497">
        <f t="shared" si="33"/>
        <v>0</v>
      </c>
      <c r="H673" s="27" t="s">
        <v>1454</v>
      </c>
      <c r="I673" s="27" t="s">
        <v>1912</v>
      </c>
      <c r="J673" s="893">
        <v>5744</v>
      </c>
      <c r="L673" s="48"/>
      <c r="M673" s="887" t="s">
        <v>1913</v>
      </c>
      <c r="N673" s="888">
        <v>30</v>
      </c>
      <c r="O673" s="888">
        <v>12.2</v>
      </c>
      <c r="P673" s="888">
        <v>12.1</v>
      </c>
      <c r="Q673" s="888">
        <v>12.1</v>
      </c>
      <c r="R673" s="92">
        <v>0.89</v>
      </c>
      <c r="S673" s="92">
        <v>1.08</v>
      </c>
      <c r="T673" s="92"/>
      <c r="U673" s="92"/>
      <c r="V673" s="889">
        <v>-5.61</v>
      </c>
      <c r="W673" s="890" t="s">
        <v>1486</v>
      </c>
      <c r="X673" s="889">
        <v>-5.77</v>
      </c>
      <c r="Y673" s="891" t="s">
        <v>72</v>
      </c>
      <c r="Z673" s="892">
        <v>1.31</v>
      </c>
      <c r="AA673" s="93">
        <v>0.11</v>
      </c>
      <c r="AB673" s="94">
        <v>39</v>
      </c>
      <c r="AC673" s="892">
        <v>7.08</v>
      </c>
      <c r="AD673" s="94">
        <v>212</v>
      </c>
      <c r="AE673" s="892">
        <v>0.2</v>
      </c>
      <c r="AF673" s="93">
        <v>0.02</v>
      </c>
      <c r="AG673" s="94">
        <v>6</v>
      </c>
      <c r="AH673" s="892">
        <v>0</v>
      </c>
      <c r="AI673" s="94">
        <v>0</v>
      </c>
      <c r="AJ673" s="892">
        <v>6.5</v>
      </c>
      <c r="AK673" s="94">
        <v>194</v>
      </c>
      <c r="AL673" s="892">
        <v>0.2</v>
      </c>
      <c r="AM673" s="93">
        <v>0.02</v>
      </c>
      <c r="AN673" s="94">
        <v>6</v>
      </c>
      <c r="AO673" s="892">
        <v>0</v>
      </c>
      <c r="AP673" s="94">
        <v>0</v>
      </c>
      <c r="AQ673" s="892">
        <v>6.5</v>
      </c>
      <c r="AR673" s="94">
        <v>194</v>
      </c>
      <c r="AS673" s="892">
        <v>0.5</v>
      </c>
      <c r="AT673" s="93">
        <v>0.04</v>
      </c>
      <c r="AU673" s="94">
        <v>14</v>
      </c>
      <c r="AV673" s="892">
        <v>0</v>
      </c>
      <c r="AW673" s="94">
        <v>1</v>
      </c>
      <c r="AX673" s="892">
        <v>6.8</v>
      </c>
      <c r="AY673" s="94">
        <v>205</v>
      </c>
    </row>
    <row r="674" spans="1:51" x14ac:dyDescent="0.25">
      <c r="A674" s="496">
        <f>INDEX(Toetsing!F:F,MATCH('Export Project'!J674,Toetsing!G:G,0))</f>
        <v>17243</v>
      </c>
      <c r="B674" s="118" t="str">
        <f>INDEX(Toetsing!T:T,MATCH('Export Project'!J674,Toetsing!G:G,0))</f>
        <v>Nee</v>
      </c>
      <c r="C674" s="118" t="s">
        <v>39</v>
      </c>
      <c r="D674" s="118" t="s">
        <v>39</v>
      </c>
      <c r="E674" s="121">
        <f t="shared" si="31"/>
        <v>0</v>
      </c>
      <c r="F674" s="121">
        <f t="shared" si="32"/>
        <v>0</v>
      </c>
      <c r="G674" s="497">
        <f t="shared" si="33"/>
        <v>0</v>
      </c>
      <c r="H674" s="27" t="s">
        <v>1454</v>
      </c>
      <c r="I674" s="27" t="s">
        <v>1912</v>
      </c>
      <c r="J674" s="893">
        <v>5745</v>
      </c>
      <c r="L674" s="48"/>
      <c r="M674" s="887" t="s">
        <v>1914</v>
      </c>
      <c r="N674" s="888">
        <v>30</v>
      </c>
      <c r="O674" s="888">
        <v>12.2</v>
      </c>
      <c r="P674" s="888">
        <v>12.1</v>
      </c>
      <c r="Q674" s="888">
        <v>12.1</v>
      </c>
      <c r="R674" s="92">
        <v>0.98</v>
      </c>
      <c r="S674" s="92">
        <v>1.1599999999999999</v>
      </c>
      <c r="T674" s="92"/>
      <c r="U674" s="92"/>
      <c r="V674" s="889">
        <v>-5.61</v>
      </c>
      <c r="W674" s="890" t="s">
        <v>1486</v>
      </c>
      <c r="X674" s="889">
        <v>-5.77</v>
      </c>
      <c r="Y674" s="891" t="s">
        <v>72</v>
      </c>
      <c r="Z674" s="892">
        <v>1.22</v>
      </c>
      <c r="AA674" s="93">
        <v>0.1</v>
      </c>
      <c r="AB674" s="94">
        <v>37</v>
      </c>
      <c r="AC674" s="892">
        <v>8.0299999999999994</v>
      </c>
      <c r="AD674" s="94">
        <v>241</v>
      </c>
      <c r="AE674" s="892">
        <v>0</v>
      </c>
      <c r="AF674" s="93">
        <v>0</v>
      </c>
      <c r="AG674" s="94">
        <v>1</v>
      </c>
      <c r="AH674" s="892">
        <v>0</v>
      </c>
      <c r="AI674" s="94">
        <v>1</v>
      </c>
      <c r="AJ674" s="892">
        <v>6.6</v>
      </c>
      <c r="AK674" s="94">
        <v>198</v>
      </c>
      <c r="AL674" s="892">
        <v>0</v>
      </c>
      <c r="AM674" s="93">
        <v>0</v>
      </c>
      <c r="AN674" s="94">
        <v>1</v>
      </c>
      <c r="AO674" s="892">
        <v>0</v>
      </c>
      <c r="AP674" s="94">
        <v>1</v>
      </c>
      <c r="AQ674" s="892">
        <v>6.6</v>
      </c>
      <c r="AR674" s="94">
        <v>198</v>
      </c>
      <c r="AS674" s="892">
        <v>0.1</v>
      </c>
      <c r="AT674" s="93">
        <v>0.01</v>
      </c>
      <c r="AU674" s="94">
        <v>3</v>
      </c>
      <c r="AV674" s="892">
        <v>0.1</v>
      </c>
      <c r="AW674" s="94">
        <v>2</v>
      </c>
      <c r="AX674" s="892">
        <v>7.2</v>
      </c>
      <c r="AY674" s="94">
        <v>215</v>
      </c>
    </row>
    <row r="675" spans="1:51" x14ac:dyDescent="0.25">
      <c r="A675" s="496">
        <f>INDEX(Toetsing!F:F,MATCH('Export Project'!J675,Toetsing!G:G,0))</f>
        <v>17243</v>
      </c>
      <c r="B675" s="118" t="str">
        <f>INDEX(Toetsing!T:T,MATCH('Export Project'!J675,Toetsing!G:G,0))</f>
        <v>Nee</v>
      </c>
      <c r="C675" s="118" t="s">
        <v>39</v>
      </c>
      <c r="D675" s="118" t="s">
        <v>39</v>
      </c>
      <c r="E675" s="121">
        <f t="shared" si="31"/>
        <v>0</v>
      </c>
      <c r="F675" s="121">
        <f t="shared" si="32"/>
        <v>0</v>
      </c>
      <c r="G675" s="497">
        <f t="shared" si="33"/>
        <v>0</v>
      </c>
      <c r="H675" s="27" t="s">
        <v>1454</v>
      </c>
      <c r="I675" s="27" t="s">
        <v>1912</v>
      </c>
      <c r="J675" s="893">
        <v>5746</v>
      </c>
      <c r="L675" s="48"/>
      <c r="M675" s="887" t="s">
        <v>1915</v>
      </c>
      <c r="N675" s="888">
        <v>36</v>
      </c>
      <c r="O675" s="888">
        <v>12.3</v>
      </c>
      <c r="P675" s="888">
        <v>11.6</v>
      </c>
      <c r="Q675" s="888">
        <v>12.2</v>
      </c>
      <c r="R675" s="92">
        <v>0.96</v>
      </c>
      <c r="S675" s="92">
        <v>1.1100000000000001</v>
      </c>
      <c r="T675" s="92"/>
      <c r="U675" s="92"/>
      <c r="V675" s="889">
        <v>-5.61</v>
      </c>
      <c r="W675" s="890" t="s">
        <v>1486</v>
      </c>
      <c r="X675" s="889">
        <v>-5.77</v>
      </c>
      <c r="Y675" s="891" t="s">
        <v>72</v>
      </c>
      <c r="Z675" s="892">
        <v>1.52</v>
      </c>
      <c r="AA675" s="93">
        <v>0.12</v>
      </c>
      <c r="AB675" s="94">
        <v>55</v>
      </c>
      <c r="AC675" s="892">
        <v>8</v>
      </c>
      <c r="AD675" s="94">
        <v>288</v>
      </c>
      <c r="AE675" s="892">
        <v>0.1</v>
      </c>
      <c r="AF675" s="93">
        <v>0.01</v>
      </c>
      <c r="AG675" s="94">
        <v>3</v>
      </c>
      <c r="AH675" s="892">
        <v>0</v>
      </c>
      <c r="AI675" s="94">
        <v>0</v>
      </c>
      <c r="AJ675" s="892">
        <v>6.7</v>
      </c>
      <c r="AK675" s="94">
        <v>240</v>
      </c>
      <c r="AL675" s="892">
        <v>0.1</v>
      </c>
      <c r="AM675" s="93">
        <v>0.01</v>
      </c>
      <c r="AN675" s="94">
        <v>3</v>
      </c>
      <c r="AO675" s="892">
        <v>0</v>
      </c>
      <c r="AP675" s="94">
        <v>0</v>
      </c>
      <c r="AQ675" s="892">
        <v>6.7</v>
      </c>
      <c r="AR675" s="94">
        <v>240</v>
      </c>
      <c r="AS675" s="892">
        <v>0.2</v>
      </c>
      <c r="AT675" s="93">
        <v>0.01</v>
      </c>
      <c r="AU675" s="94">
        <v>5</v>
      </c>
      <c r="AV675" s="892">
        <v>0</v>
      </c>
      <c r="AW675" s="94">
        <v>0</v>
      </c>
      <c r="AX675" s="892">
        <v>7.3</v>
      </c>
      <c r="AY675" s="94">
        <v>261</v>
      </c>
    </row>
    <row r="676" spans="1:51" x14ac:dyDescent="0.25">
      <c r="A676" s="496">
        <f>INDEX(Toetsing!F:F,MATCH('Export Project'!J676,Toetsing!G:G,0))</f>
        <v>17243</v>
      </c>
      <c r="B676" s="118" t="str">
        <f>INDEX(Toetsing!T:T,MATCH('Export Project'!J676,Toetsing!G:G,0))</f>
        <v>Nee</v>
      </c>
      <c r="C676" s="118" t="s">
        <v>39</v>
      </c>
      <c r="D676" s="118" t="s">
        <v>39</v>
      </c>
      <c r="E676" s="121">
        <f t="shared" si="31"/>
        <v>0</v>
      </c>
      <c r="F676" s="121">
        <f t="shared" si="32"/>
        <v>0</v>
      </c>
      <c r="G676" s="497">
        <f t="shared" si="33"/>
        <v>0</v>
      </c>
      <c r="H676" s="27" t="s">
        <v>1454</v>
      </c>
      <c r="I676" s="27" t="s">
        <v>1912</v>
      </c>
      <c r="J676" s="893">
        <v>5747</v>
      </c>
      <c r="L676" s="48"/>
      <c r="M676" s="887" t="s">
        <v>1916</v>
      </c>
      <c r="N676" s="888">
        <v>42</v>
      </c>
      <c r="O676" s="888">
        <v>11.2</v>
      </c>
      <c r="P676" s="888">
        <v>10.6</v>
      </c>
      <c r="Q676" s="888">
        <v>11.2</v>
      </c>
      <c r="R676" s="92">
        <v>0.97</v>
      </c>
      <c r="S676" s="92">
        <v>1.24</v>
      </c>
      <c r="T676" s="92"/>
      <c r="U676" s="92"/>
      <c r="V676" s="889">
        <v>-5.61</v>
      </c>
      <c r="W676" s="890" t="s">
        <v>1486</v>
      </c>
      <c r="X676" s="889">
        <v>-5.77</v>
      </c>
      <c r="Y676" s="891" t="s">
        <v>72</v>
      </c>
      <c r="Z676" s="892">
        <v>1.42</v>
      </c>
      <c r="AA676" s="93">
        <v>0.13</v>
      </c>
      <c r="AB676" s="94">
        <v>60</v>
      </c>
      <c r="AC676" s="892">
        <v>7.65</v>
      </c>
      <c r="AD676" s="94">
        <v>321</v>
      </c>
      <c r="AE676" s="892">
        <v>0</v>
      </c>
      <c r="AF676" s="93">
        <v>0</v>
      </c>
      <c r="AG676" s="94">
        <v>0</v>
      </c>
      <c r="AH676" s="892">
        <v>0</v>
      </c>
      <c r="AI676" s="94">
        <v>0</v>
      </c>
      <c r="AJ676" s="892">
        <v>6</v>
      </c>
      <c r="AK676" s="94">
        <v>252</v>
      </c>
      <c r="AL676" s="892">
        <v>0</v>
      </c>
      <c r="AM676" s="93">
        <v>0</v>
      </c>
      <c r="AN676" s="94">
        <v>0</v>
      </c>
      <c r="AO676" s="892">
        <v>0</v>
      </c>
      <c r="AP676" s="94">
        <v>0</v>
      </c>
      <c r="AQ676" s="892">
        <v>6</v>
      </c>
      <c r="AR676" s="94">
        <v>252</v>
      </c>
      <c r="AS676" s="892">
        <v>0</v>
      </c>
      <c r="AT676" s="93">
        <v>0</v>
      </c>
      <c r="AU676" s="94">
        <v>1</v>
      </c>
      <c r="AV676" s="892">
        <v>0</v>
      </c>
      <c r="AW676" s="94">
        <v>0</v>
      </c>
      <c r="AX676" s="892">
        <v>6.5</v>
      </c>
      <c r="AY676" s="94">
        <v>275</v>
      </c>
    </row>
    <row r="677" spans="1:51" x14ac:dyDescent="0.25">
      <c r="A677" s="496">
        <f>INDEX(Toetsing!F:F,MATCH('Export Project'!J677,Toetsing!G:G,0))</f>
        <v>17243</v>
      </c>
      <c r="B677" s="118" t="str">
        <f>INDEX(Toetsing!T:T,MATCH('Export Project'!J677,Toetsing!G:G,0))</f>
        <v>Nee</v>
      </c>
      <c r="C677" s="118" t="s">
        <v>39</v>
      </c>
      <c r="D677" s="118" t="s">
        <v>39</v>
      </c>
      <c r="E677" s="121">
        <f t="shared" si="31"/>
        <v>0</v>
      </c>
      <c r="F677" s="121">
        <f t="shared" si="32"/>
        <v>0</v>
      </c>
      <c r="G677" s="497">
        <f t="shared" si="33"/>
        <v>0</v>
      </c>
      <c r="H677" s="27" t="s">
        <v>1454</v>
      </c>
      <c r="I677" s="27" t="s">
        <v>1912</v>
      </c>
      <c r="J677" s="893">
        <v>5748</v>
      </c>
      <c r="L677" s="48"/>
      <c r="M677" s="887" t="s">
        <v>1917</v>
      </c>
      <c r="N677" s="888">
        <v>42</v>
      </c>
      <c r="O677" s="888">
        <v>11.6</v>
      </c>
      <c r="P677" s="888">
        <v>11.4</v>
      </c>
      <c r="Q677" s="888">
        <v>11.5</v>
      </c>
      <c r="R677" s="92">
        <v>0.98</v>
      </c>
      <c r="S677" s="92">
        <v>1.1299999999999999</v>
      </c>
      <c r="T677" s="92"/>
      <c r="U677" s="92"/>
      <c r="V677" s="889">
        <v>-5.61</v>
      </c>
      <c r="W677" s="890" t="s">
        <v>1486</v>
      </c>
      <c r="X677" s="889">
        <v>-5.77</v>
      </c>
      <c r="Y677" s="891" t="s">
        <v>72</v>
      </c>
      <c r="Z677" s="892">
        <v>1.36</v>
      </c>
      <c r="AA677" s="93">
        <v>0.12</v>
      </c>
      <c r="AB677" s="94">
        <v>57</v>
      </c>
      <c r="AC677" s="892">
        <v>7.19</v>
      </c>
      <c r="AD677" s="94">
        <v>302</v>
      </c>
      <c r="AE677" s="892">
        <v>0.1</v>
      </c>
      <c r="AF677" s="93">
        <v>0.01</v>
      </c>
      <c r="AG677" s="94">
        <v>3</v>
      </c>
      <c r="AH677" s="892">
        <v>0.1</v>
      </c>
      <c r="AI677" s="94">
        <v>2</v>
      </c>
      <c r="AJ677" s="892">
        <v>6.1</v>
      </c>
      <c r="AK677" s="94">
        <v>257</v>
      </c>
      <c r="AL677" s="892">
        <v>0.1</v>
      </c>
      <c r="AM677" s="93">
        <v>0.01</v>
      </c>
      <c r="AN677" s="94">
        <v>3</v>
      </c>
      <c r="AO677" s="892">
        <v>0.1</v>
      </c>
      <c r="AP677" s="94">
        <v>2</v>
      </c>
      <c r="AQ677" s="892">
        <v>6.1</v>
      </c>
      <c r="AR677" s="94">
        <v>257</v>
      </c>
      <c r="AS677" s="892">
        <v>0.2</v>
      </c>
      <c r="AT677" s="93">
        <v>0.01</v>
      </c>
      <c r="AU677" s="94">
        <v>6</v>
      </c>
      <c r="AV677" s="892">
        <v>0.1</v>
      </c>
      <c r="AW677" s="94">
        <v>2</v>
      </c>
      <c r="AX677" s="892">
        <v>6.6</v>
      </c>
      <c r="AY677" s="94">
        <v>278</v>
      </c>
    </row>
    <row r="678" spans="1:51" x14ac:dyDescent="0.25">
      <c r="A678" s="496">
        <f>INDEX(Toetsing!F:F,MATCH('Export Project'!J678,Toetsing!G:G,0))</f>
        <v>17243</v>
      </c>
      <c r="B678" s="118" t="str">
        <f>INDEX(Toetsing!T:T,MATCH('Export Project'!J678,Toetsing!G:G,0))</f>
        <v>Nee</v>
      </c>
      <c r="C678" s="118" t="s">
        <v>39</v>
      </c>
      <c r="D678" s="118" t="s">
        <v>39</v>
      </c>
      <c r="E678" s="121">
        <f t="shared" si="31"/>
        <v>0</v>
      </c>
      <c r="F678" s="121">
        <f t="shared" si="32"/>
        <v>0</v>
      </c>
      <c r="G678" s="497">
        <f t="shared" si="33"/>
        <v>0</v>
      </c>
      <c r="H678" s="27" t="s">
        <v>1454</v>
      </c>
      <c r="I678" s="27" t="s">
        <v>1912</v>
      </c>
      <c r="J678" s="893">
        <v>5749</v>
      </c>
      <c r="L678" s="48"/>
      <c r="M678" s="887" t="s">
        <v>1918</v>
      </c>
      <c r="N678" s="888">
        <v>45</v>
      </c>
      <c r="O678" s="888">
        <v>9.9</v>
      </c>
      <c r="P678" s="888">
        <v>9.8000000000000007</v>
      </c>
      <c r="Q678" s="888">
        <v>9.9</v>
      </c>
      <c r="R678" s="92">
        <v>0.93</v>
      </c>
      <c r="S678" s="92">
        <v>1.1100000000000001</v>
      </c>
      <c r="T678" s="92"/>
      <c r="U678" s="92"/>
      <c r="V678" s="889">
        <v>-5.61</v>
      </c>
      <c r="W678" s="890" t="s">
        <v>1502</v>
      </c>
      <c r="X678" s="889">
        <v>-5.77</v>
      </c>
      <c r="Y678" s="891" t="s">
        <v>72</v>
      </c>
      <c r="Z678" s="892">
        <v>1.1299999999999999</v>
      </c>
      <c r="AA678" s="93">
        <v>0.11</v>
      </c>
      <c r="AB678" s="94">
        <v>51</v>
      </c>
      <c r="AC678" s="892">
        <v>7.07</v>
      </c>
      <c r="AD678" s="94">
        <v>318</v>
      </c>
      <c r="AE678" s="892">
        <v>0</v>
      </c>
      <c r="AF678" s="93">
        <v>0</v>
      </c>
      <c r="AG678" s="94">
        <v>0</v>
      </c>
      <c r="AH678" s="892">
        <v>0</v>
      </c>
      <c r="AI678" s="94">
        <v>0</v>
      </c>
      <c r="AJ678" s="892">
        <v>5</v>
      </c>
      <c r="AK678" s="94">
        <v>225</v>
      </c>
      <c r="AL678" s="892">
        <v>0</v>
      </c>
      <c r="AM678" s="93">
        <v>0</v>
      </c>
      <c r="AN678" s="94">
        <v>0</v>
      </c>
      <c r="AO678" s="892">
        <v>0</v>
      </c>
      <c r="AP678" s="94">
        <v>0</v>
      </c>
      <c r="AQ678" s="892">
        <v>5</v>
      </c>
      <c r="AR678" s="94">
        <v>225</v>
      </c>
      <c r="AS678" s="892">
        <v>0</v>
      </c>
      <c r="AT678" s="93">
        <v>0</v>
      </c>
      <c r="AU678" s="94">
        <v>1</v>
      </c>
      <c r="AV678" s="892">
        <v>0</v>
      </c>
      <c r="AW678" s="94">
        <v>0</v>
      </c>
      <c r="AX678" s="892">
        <v>5.4</v>
      </c>
      <c r="AY678" s="94">
        <v>243</v>
      </c>
    </row>
    <row r="679" spans="1:51" x14ac:dyDescent="0.25">
      <c r="A679" s="496">
        <f>INDEX(Toetsing!F:F,MATCH('Export Project'!J679,Toetsing!G:G,0))</f>
        <v>17243</v>
      </c>
      <c r="B679" s="118" t="str">
        <f>INDEX(Toetsing!T:T,MATCH('Export Project'!J679,Toetsing!G:G,0))</f>
        <v>Nee</v>
      </c>
      <c r="C679" s="118" t="s">
        <v>39</v>
      </c>
      <c r="D679" s="118" t="s">
        <v>39</v>
      </c>
      <c r="E679" s="121">
        <f t="shared" si="31"/>
        <v>0</v>
      </c>
      <c r="F679" s="121">
        <f t="shared" si="32"/>
        <v>0</v>
      </c>
      <c r="G679" s="497">
        <f t="shared" si="33"/>
        <v>0</v>
      </c>
      <c r="H679" s="27" t="s">
        <v>1454</v>
      </c>
      <c r="I679" s="27" t="s">
        <v>1912</v>
      </c>
      <c r="J679" s="893">
        <v>5750</v>
      </c>
      <c r="L679" s="48"/>
      <c r="M679" s="887" t="s">
        <v>1919</v>
      </c>
      <c r="N679" s="888">
        <v>46</v>
      </c>
      <c r="O679" s="888">
        <v>10.5</v>
      </c>
      <c r="P679" s="888">
        <v>10.4</v>
      </c>
      <c r="Q679" s="888">
        <v>10.5</v>
      </c>
      <c r="R679" s="92">
        <v>0.9</v>
      </c>
      <c r="S679" s="92">
        <v>1.1299999999999999</v>
      </c>
      <c r="T679" s="92"/>
      <c r="U679" s="92"/>
      <c r="V679" s="889">
        <v>-5.61</v>
      </c>
      <c r="W679" s="890" t="s">
        <v>1510</v>
      </c>
      <c r="X679" s="889">
        <v>-5.77</v>
      </c>
      <c r="Y679" s="891" t="s">
        <v>72</v>
      </c>
      <c r="Z679" s="892">
        <v>1.57</v>
      </c>
      <c r="AA679" s="93">
        <v>0.15</v>
      </c>
      <c r="AB679" s="94">
        <v>72</v>
      </c>
      <c r="AC679" s="892">
        <v>7.05</v>
      </c>
      <c r="AD679" s="94">
        <v>324</v>
      </c>
      <c r="AE679" s="892">
        <v>0</v>
      </c>
      <c r="AF679" s="93">
        <v>0</v>
      </c>
      <c r="AG679" s="94">
        <v>1</v>
      </c>
      <c r="AH679" s="892">
        <v>0</v>
      </c>
      <c r="AI679" s="94">
        <v>0</v>
      </c>
      <c r="AJ679" s="892">
        <v>5.5</v>
      </c>
      <c r="AK679" s="94">
        <v>251</v>
      </c>
      <c r="AL679" s="892">
        <v>0</v>
      </c>
      <c r="AM679" s="93">
        <v>0</v>
      </c>
      <c r="AN679" s="94">
        <v>1</v>
      </c>
      <c r="AO679" s="892">
        <v>0</v>
      </c>
      <c r="AP679" s="94">
        <v>0</v>
      </c>
      <c r="AQ679" s="892">
        <v>5.5</v>
      </c>
      <c r="AR679" s="94">
        <v>251</v>
      </c>
      <c r="AS679" s="892">
        <v>0.1</v>
      </c>
      <c r="AT679" s="93">
        <v>0.01</v>
      </c>
      <c r="AU679" s="94">
        <v>3</v>
      </c>
      <c r="AV679" s="892">
        <v>0</v>
      </c>
      <c r="AW679" s="94">
        <v>0</v>
      </c>
      <c r="AX679" s="892">
        <v>5.9</v>
      </c>
      <c r="AY679" s="94">
        <v>271</v>
      </c>
    </row>
    <row r="680" spans="1:51" x14ac:dyDescent="0.25">
      <c r="A680" s="496">
        <f>INDEX(Toetsing!F:F,MATCH('Export Project'!J680,Toetsing!G:G,0))</f>
        <v>17243</v>
      </c>
      <c r="B680" s="118" t="str">
        <f>INDEX(Toetsing!T:T,MATCH('Export Project'!J680,Toetsing!G:G,0))</f>
        <v>Nee</v>
      </c>
      <c r="C680" s="118" t="s">
        <v>39</v>
      </c>
      <c r="D680" s="118" t="s">
        <v>39</v>
      </c>
      <c r="E680" s="121">
        <f t="shared" si="31"/>
        <v>0</v>
      </c>
      <c r="F680" s="121">
        <f t="shared" si="32"/>
        <v>0</v>
      </c>
      <c r="G680" s="497">
        <f t="shared" si="33"/>
        <v>0</v>
      </c>
      <c r="H680" s="27" t="s">
        <v>1454</v>
      </c>
      <c r="I680" s="27" t="s">
        <v>1912</v>
      </c>
      <c r="J680" s="893">
        <v>5751</v>
      </c>
      <c r="L680" s="48"/>
      <c r="M680" s="887" t="s">
        <v>1920</v>
      </c>
      <c r="N680" s="888">
        <v>45</v>
      </c>
      <c r="O680" s="888">
        <v>11.5</v>
      </c>
      <c r="P680" s="888">
        <v>11.5</v>
      </c>
      <c r="Q680" s="888">
        <v>11.5</v>
      </c>
      <c r="R680" s="92">
        <v>0.92</v>
      </c>
      <c r="S680" s="92">
        <v>1.06</v>
      </c>
      <c r="T680" s="92"/>
      <c r="U680" s="92"/>
      <c r="V680" s="889">
        <v>-5.61</v>
      </c>
      <c r="W680" s="890" t="s">
        <v>1486</v>
      </c>
      <c r="X680" s="889">
        <v>-5.77</v>
      </c>
      <c r="Y680" s="891" t="s">
        <v>72</v>
      </c>
      <c r="Z680" s="892">
        <v>0.79</v>
      </c>
      <c r="AA680" s="93">
        <v>7.0000000000000007E-2</v>
      </c>
      <c r="AB680" s="94">
        <v>36</v>
      </c>
      <c r="AC680" s="892">
        <v>7.77</v>
      </c>
      <c r="AD680" s="94">
        <v>350</v>
      </c>
      <c r="AE680" s="892">
        <v>0.1</v>
      </c>
      <c r="AF680" s="93">
        <v>0.01</v>
      </c>
      <c r="AG680" s="94">
        <v>3</v>
      </c>
      <c r="AH680" s="892">
        <v>0.2</v>
      </c>
      <c r="AI680" s="94">
        <v>7</v>
      </c>
      <c r="AJ680" s="892">
        <v>6</v>
      </c>
      <c r="AK680" s="94">
        <v>270</v>
      </c>
      <c r="AL680" s="892">
        <v>0.1</v>
      </c>
      <c r="AM680" s="93">
        <v>0.01</v>
      </c>
      <c r="AN680" s="94">
        <v>3</v>
      </c>
      <c r="AO680" s="892">
        <v>0.2</v>
      </c>
      <c r="AP680" s="94">
        <v>7</v>
      </c>
      <c r="AQ680" s="892">
        <v>6</v>
      </c>
      <c r="AR680" s="94">
        <v>270</v>
      </c>
      <c r="AS680" s="892">
        <v>0.1</v>
      </c>
      <c r="AT680" s="93">
        <v>0.01</v>
      </c>
      <c r="AU680" s="94">
        <v>5</v>
      </c>
      <c r="AV680" s="892">
        <v>0.3</v>
      </c>
      <c r="AW680" s="94">
        <v>12</v>
      </c>
      <c r="AX680" s="892">
        <v>6.4</v>
      </c>
      <c r="AY680" s="94">
        <v>289</v>
      </c>
    </row>
    <row r="681" spans="1:51" x14ac:dyDescent="0.25">
      <c r="A681" s="496">
        <f>INDEX(Toetsing!F:F,MATCH('Export Project'!J681,Toetsing!G:G,0))</f>
        <v>17243</v>
      </c>
      <c r="B681" s="118" t="str">
        <f>INDEX(Toetsing!T:T,MATCH('Export Project'!J681,Toetsing!G:G,0))</f>
        <v>Nee</v>
      </c>
      <c r="C681" s="118" t="s">
        <v>39</v>
      </c>
      <c r="D681" s="118" t="s">
        <v>39</v>
      </c>
      <c r="E681" s="121">
        <f t="shared" si="31"/>
        <v>0</v>
      </c>
      <c r="F681" s="121">
        <f t="shared" si="32"/>
        <v>0</v>
      </c>
      <c r="G681" s="497">
        <f t="shared" si="33"/>
        <v>0</v>
      </c>
      <c r="H681" s="27" t="s">
        <v>1454</v>
      </c>
      <c r="I681" s="27" t="s">
        <v>1912</v>
      </c>
      <c r="J681" s="893">
        <v>5752</v>
      </c>
      <c r="L681" s="48"/>
      <c r="M681" s="887" t="s">
        <v>1921</v>
      </c>
      <c r="N681" s="888">
        <v>41</v>
      </c>
      <c r="O681" s="888">
        <v>12.9</v>
      </c>
      <c r="P681" s="888">
        <v>12.7</v>
      </c>
      <c r="Q681" s="888">
        <v>12.8</v>
      </c>
      <c r="R681" s="92">
        <v>1</v>
      </c>
      <c r="S681" s="92">
        <v>1.1599999999999999</v>
      </c>
      <c r="T681" s="92"/>
      <c r="U681" s="92"/>
      <c r="V681" s="889">
        <v>-5.61</v>
      </c>
      <c r="W681" s="890" t="s">
        <v>1486</v>
      </c>
      <c r="X681" s="889">
        <v>-5.77</v>
      </c>
      <c r="Y681" s="891" t="s">
        <v>72</v>
      </c>
      <c r="Z681" s="892">
        <v>0.9</v>
      </c>
      <c r="AA681" s="93">
        <v>7.0000000000000007E-2</v>
      </c>
      <c r="AB681" s="94">
        <v>37</v>
      </c>
      <c r="AC681" s="892">
        <v>8.07</v>
      </c>
      <c r="AD681" s="94">
        <v>331</v>
      </c>
      <c r="AE681" s="892">
        <v>0.1</v>
      </c>
      <c r="AF681" s="93">
        <v>0.01</v>
      </c>
      <c r="AG681" s="94">
        <v>5</v>
      </c>
      <c r="AH681" s="892">
        <v>0.4</v>
      </c>
      <c r="AI681" s="94">
        <v>15</v>
      </c>
      <c r="AJ681" s="892">
        <v>6.7</v>
      </c>
      <c r="AK681" s="94">
        <v>276</v>
      </c>
      <c r="AL681" s="892">
        <v>0.1</v>
      </c>
      <c r="AM681" s="93">
        <v>0.01</v>
      </c>
      <c r="AN681" s="94">
        <v>5</v>
      </c>
      <c r="AO681" s="892">
        <v>0.4</v>
      </c>
      <c r="AP681" s="94">
        <v>15</v>
      </c>
      <c r="AQ681" s="892">
        <v>6.7</v>
      </c>
      <c r="AR681" s="94">
        <v>276</v>
      </c>
      <c r="AS681" s="892">
        <v>0.2</v>
      </c>
      <c r="AT681" s="93">
        <v>0.01</v>
      </c>
      <c r="AU681" s="94">
        <v>8</v>
      </c>
      <c r="AV681" s="892">
        <v>0.5</v>
      </c>
      <c r="AW681" s="94">
        <v>21</v>
      </c>
      <c r="AX681" s="892">
        <v>7.2</v>
      </c>
      <c r="AY681" s="94">
        <v>296</v>
      </c>
    </row>
    <row r="682" spans="1:51" x14ac:dyDescent="0.25">
      <c r="A682" s="496">
        <f>INDEX(Toetsing!F:F,MATCH('Export Project'!J682,Toetsing!G:G,0))</f>
        <v>17243</v>
      </c>
      <c r="B682" s="118" t="str">
        <f>INDEX(Toetsing!T:T,MATCH('Export Project'!J682,Toetsing!G:G,0))</f>
        <v>Nee</v>
      </c>
      <c r="C682" s="118" t="s">
        <v>39</v>
      </c>
      <c r="D682" s="118" t="s">
        <v>39</v>
      </c>
      <c r="E682" s="121">
        <f t="shared" si="31"/>
        <v>0</v>
      </c>
      <c r="F682" s="121">
        <f t="shared" si="32"/>
        <v>0</v>
      </c>
      <c r="G682" s="497">
        <f t="shared" si="33"/>
        <v>0</v>
      </c>
      <c r="H682" s="27" t="s">
        <v>1454</v>
      </c>
      <c r="I682" s="27" t="s">
        <v>1912</v>
      </c>
      <c r="J682" s="893">
        <v>5753</v>
      </c>
      <c r="L682" s="48"/>
      <c r="M682" s="887" t="s">
        <v>1922</v>
      </c>
      <c r="N682" s="888">
        <v>41</v>
      </c>
      <c r="O682" s="888">
        <v>11.1</v>
      </c>
      <c r="P682" s="888">
        <v>10.7</v>
      </c>
      <c r="Q682" s="888">
        <v>11</v>
      </c>
      <c r="R682" s="92">
        <v>0.9</v>
      </c>
      <c r="S682" s="92">
        <v>1.03</v>
      </c>
      <c r="T682" s="92"/>
      <c r="U682" s="92"/>
      <c r="V682" s="889">
        <v>-5.61</v>
      </c>
      <c r="W682" s="890" t="s">
        <v>1486</v>
      </c>
      <c r="X682" s="889">
        <v>-5.77</v>
      </c>
      <c r="Y682" s="891" t="s">
        <v>72</v>
      </c>
      <c r="Z682" s="892">
        <v>0.78</v>
      </c>
      <c r="AA682" s="93">
        <v>7.0000000000000007E-2</v>
      </c>
      <c r="AB682" s="94">
        <v>32</v>
      </c>
      <c r="AC682" s="892">
        <v>6.17</v>
      </c>
      <c r="AD682" s="94">
        <v>253</v>
      </c>
      <c r="AE682" s="892">
        <v>0.1</v>
      </c>
      <c r="AF682" s="93">
        <v>0.01</v>
      </c>
      <c r="AG682" s="94">
        <v>3</v>
      </c>
      <c r="AH682" s="892">
        <v>0.1</v>
      </c>
      <c r="AI682" s="94">
        <v>5</v>
      </c>
      <c r="AJ682" s="892">
        <v>5.7</v>
      </c>
      <c r="AK682" s="94">
        <v>232</v>
      </c>
      <c r="AL682" s="892">
        <v>0.1</v>
      </c>
      <c r="AM682" s="93">
        <v>0.01</v>
      </c>
      <c r="AN682" s="94">
        <v>3</v>
      </c>
      <c r="AO682" s="892">
        <v>0.1</v>
      </c>
      <c r="AP682" s="94">
        <v>5</v>
      </c>
      <c r="AQ682" s="892">
        <v>5.7</v>
      </c>
      <c r="AR682" s="94">
        <v>232</v>
      </c>
      <c r="AS682" s="892">
        <v>0.2</v>
      </c>
      <c r="AT682" s="93">
        <v>0.02</v>
      </c>
      <c r="AU682" s="94">
        <v>7</v>
      </c>
      <c r="AV682" s="892">
        <v>0.2</v>
      </c>
      <c r="AW682" s="94">
        <v>7</v>
      </c>
      <c r="AX682" s="892">
        <v>6</v>
      </c>
      <c r="AY682" s="94">
        <v>247</v>
      </c>
    </row>
    <row r="683" spans="1:51" x14ac:dyDescent="0.25">
      <c r="A683" s="496">
        <f>INDEX(Toetsing!F:F,MATCH('Export Project'!J683,Toetsing!G:G,0))</f>
        <v>17222</v>
      </c>
      <c r="B683" s="118" t="str">
        <f>INDEX(Toetsing!T:T,MATCH('Export Project'!J683,Toetsing!G:G,0))</f>
        <v>baggerschoon</v>
      </c>
      <c r="C683" s="118" t="s">
        <v>74</v>
      </c>
      <c r="D683" s="118" t="s">
        <v>39</v>
      </c>
      <c r="E683" s="121">
        <f t="shared" si="31"/>
        <v>62</v>
      </c>
      <c r="F683" s="121">
        <f t="shared" si="32"/>
        <v>50</v>
      </c>
      <c r="G683" s="497">
        <f t="shared" si="33"/>
        <v>0</v>
      </c>
      <c r="H683" s="27" t="s">
        <v>1454</v>
      </c>
      <c r="I683" s="27" t="s">
        <v>1923</v>
      </c>
      <c r="J683" s="893">
        <v>5611</v>
      </c>
      <c r="L683" s="48"/>
      <c r="M683" s="887" t="s">
        <v>1924</v>
      </c>
      <c r="N683" s="888">
        <v>62</v>
      </c>
      <c r="O683" s="888">
        <v>11.8</v>
      </c>
      <c r="P683" s="888">
        <v>11.5</v>
      </c>
      <c r="Q683" s="888">
        <v>11.8</v>
      </c>
      <c r="R683" s="92">
        <v>0.79</v>
      </c>
      <c r="S683" s="92">
        <v>0.88</v>
      </c>
      <c r="T683" s="92"/>
      <c r="U683" s="92"/>
      <c r="V683" s="889">
        <v>-5.55</v>
      </c>
      <c r="W683" s="890" t="s">
        <v>1494</v>
      </c>
      <c r="X683" s="889">
        <v>-5.62</v>
      </c>
      <c r="Y683" s="891" t="s">
        <v>72</v>
      </c>
      <c r="Z683" s="892">
        <v>0.8</v>
      </c>
      <c r="AA683" s="93">
        <v>7.0000000000000007E-2</v>
      </c>
      <c r="AB683" s="94">
        <v>50</v>
      </c>
      <c r="AC683" s="892">
        <v>5.83</v>
      </c>
      <c r="AD683" s="94">
        <v>361</v>
      </c>
      <c r="AE683" s="892">
        <v>0.4</v>
      </c>
      <c r="AF683" s="93">
        <v>0.03</v>
      </c>
      <c r="AG683" s="94">
        <v>25</v>
      </c>
      <c r="AH683" s="892">
        <v>0.9</v>
      </c>
      <c r="AI683" s="94">
        <v>56</v>
      </c>
      <c r="AJ683" s="892">
        <v>5.6</v>
      </c>
      <c r="AK683" s="94">
        <v>348</v>
      </c>
      <c r="AL683" s="892">
        <v>0.4</v>
      </c>
      <c r="AM683" s="93">
        <v>0.03</v>
      </c>
      <c r="AN683" s="94">
        <v>25</v>
      </c>
      <c r="AO683" s="892">
        <v>0.9</v>
      </c>
      <c r="AP683" s="94">
        <v>56</v>
      </c>
      <c r="AQ683" s="892">
        <v>5.6</v>
      </c>
      <c r="AR683" s="94">
        <v>348</v>
      </c>
      <c r="AS683" s="892">
        <v>0.7</v>
      </c>
      <c r="AT683" s="93">
        <v>0.06</v>
      </c>
      <c r="AU683" s="94">
        <v>44</v>
      </c>
      <c r="AV683" s="892">
        <v>1.2</v>
      </c>
      <c r="AW683" s="94">
        <v>74</v>
      </c>
      <c r="AX683" s="892">
        <v>5.7</v>
      </c>
      <c r="AY683" s="94">
        <v>353</v>
      </c>
    </row>
    <row r="684" spans="1:51" x14ac:dyDescent="0.25">
      <c r="A684" s="496">
        <f>INDEX(Toetsing!F:F,MATCH('Export Project'!J684,Toetsing!G:G,0))</f>
        <v>17222</v>
      </c>
      <c r="B684" s="118" t="str">
        <f>INDEX(Toetsing!T:T,MATCH('Export Project'!J684,Toetsing!G:G,0))</f>
        <v>baggerschoon</v>
      </c>
      <c r="C684" s="118" t="s">
        <v>74</v>
      </c>
      <c r="D684" s="118" t="s">
        <v>39</v>
      </c>
      <c r="E684" s="121">
        <f t="shared" si="31"/>
        <v>59</v>
      </c>
      <c r="F684" s="121">
        <f t="shared" si="32"/>
        <v>80</v>
      </c>
      <c r="G684" s="497">
        <f t="shared" si="33"/>
        <v>0</v>
      </c>
      <c r="H684" s="27" t="s">
        <v>1454</v>
      </c>
      <c r="I684" s="27" t="s">
        <v>1923</v>
      </c>
      <c r="J684" s="893">
        <v>5612</v>
      </c>
      <c r="L684" s="48"/>
      <c r="M684" s="887" t="s">
        <v>1925</v>
      </c>
      <c r="N684" s="888">
        <v>59</v>
      </c>
      <c r="O684" s="888">
        <v>14.7</v>
      </c>
      <c r="P684" s="888">
        <v>14.5</v>
      </c>
      <c r="Q684" s="888">
        <v>14.8</v>
      </c>
      <c r="R684" s="92">
        <v>0.79</v>
      </c>
      <c r="S684" s="92">
        <v>0.92</v>
      </c>
      <c r="T684" s="92"/>
      <c r="U684" s="92"/>
      <c r="V684" s="889">
        <v>-5.55</v>
      </c>
      <c r="W684" s="890" t="s">
        <v>1494</v>
      </c>
      <c r="X684" s="889">
        <v>-5.62</v>
      </c>
      <c r="Y684" s="891" t="s">
        <v>72</v>
      </c>
      <c r="Z684" s="892">
        <v>1.35</v>
      </c>
      <c r="AA684" s="93">
        <v>0.09</v>
      </c>
      <c r="AB684" s="94">
        <v>80</v>
      </c>
      <c r="AC684" s="892">
        <v>8.15</v>
      </c>
      <c r="AD684" s="94">
        <v>481</v>
      </c>
      <c r="AE684" s="892">
        <v>0.5</v>
      </c>
      <c r="AF684" s="93">
        <v>0.04</v>
      </c>
      <c r="AG684" s="94">
        <v>31</v>
      </c>
      <c r="AH684" s="892">
        <v>0.9</v>
      </c>
      <c r="AI684" s="94">
        <v>50</v>
      </c>
      <c r="AJ684" s="892">
        <v>7.7</v>
      </c>
      <c r="AK684" s="94">
        <v>456</v>
      </c>
      <c r="AL684" s="892">
        <v>0.5</v>
      </c>
      <c r="AM684" s="93">
        <v>0.04</v>
      </c>
      <c r="AN684" s="94">
        <v>31</v>
      </c>
      <c r="AO684" s="892">
        <v>0.9</v>
      </c>
      <c r="AP684" s="94">
        <v>50</v>
      </c>
      <c r="AQ684" s="892">
        <v>7.7</v>
      </c>
      <c r="AR684" s="94">
        <v>456</v>
      </c>
      <c r="AS684" s="892">
        <v>1</v>
      </c>
      <c r="AT684" s="93">
        <v>7.0000000000000007E-2</v>
      </c>
      <c r="AU684" s="94">
        <v>60</v>
      </c>
      <c r="AV684" s="892">
        <v>1.2</v>
      </c>
      <c r="AW684" s="94">
        <v>71</v>
      </c>
      <c r="AX684" s="892">
        <v>7.9</v>
      </c>
      <c r="AY684" s="94">
        <v>463</v>
      </c>
    </row>
    <row r="685" spans="1:51" x14ac:dyDescent="0.25">
      <c r="A685" s="496">
        <f>INDEX(Toetsing!F:F,MATCH('Export Project'!J685,Toetsing!G:G,0))</f>
        <v>17248</v>
      </c>
      <c r="B685" s="118" t="str">
        <f>INDEX(Toetsing!T:T,MATCH('Export Project'!J685,Toetsing!G:G,0))</f>
        <v>Nee</v>
      </c>
      <c r="C685" s="118" t="s">
        <v>39</v>
      </c>
      <c r="D685" s="118" t="s">
        <v>39</v>
      </c>
      <c r="E685" s="121">
        <f t="shared" si="31"/>
        <v>0</v>
      </c>
      <c r="F685" s="121">
        <f t="shared" si="32"/>
        <v>0</v>
      </c>
      <c r="G685" s="497">
        <f t="shared" si="33"/>
        <v>0</v>
      </c>
      <c r="H685" s="27" t="s">
        <v>1454</v>
      </c>
      <c r="I685" s="27" t="s">
        <v>1926</v>
      </c>
      <c r="J685" s="893">
        <v>5742</v>
      </c>
      <c r="L685" s="48"/>
      <c r="M685" s="887" t="s">
        <v>1927</v>
      </c>
      <c r="N685" s="888">
        <v>76</v>
      </c>
      <c r="O685" s="888">
        <v>11.9</v>
      </c>
      <c r="P685" s="888">
        <v>11.5</v>
      </c>
      <c r="Q685" s="888">
        <v>11.9</v>
      </c>
      <c r="R685" s="92">
        <v>0.97</v>
      </c>
      <c r="S685" s="92">
        <v>1.1399999999999999</v>
      </c>
      <c r="T685" s="92"/>
      <c r="U685" s="92"/>
      <c r="V685" s="889">
        <v>-5.58</v>
      </c>
      <c r="W685" s="890" t="s">
        <v>1471</v>
      </c>
      <c r="X685" s="889">
        <v>-5.77</v>
      </c>
      <c r="Y685" s="891" t="s">
        <v>72</v>
      </c>
      <c r="Z685" s="892">
        <v>1.2</v>
      </c>
      <c r="AA685" s="93">
        <v>0.1</v>
      </c>
      <c r="AB685" s="94">
        <v>91</v>
      </c>
      <c r="AC685" s="892">
        <v>7.96</v>
      </c>
      <c r="AD685" s="94">
        <v>605</v>
      </c>
      <c r="AE685" s="892">
        <v>0</v>
      </c>
      <c r="AF685" s="93">
        <v>0</v>
      </c>
      <c r="AG685" s="94">
        <v>3</v>
      </c>
      <c r="AH685" s="892">
        <v>0</v>
      </c>
      <c r="AI685" s="94">
        <v>0</v>
      </c>
      <c r="AJ685" s="892">
        <v>6.4</v>
      </c>
      <c r="AK685" s="94">
        <v>483</v>
      </c>
      <c r="AL685" s="892">
        <v>0</v>
      </c>
      <c r="AM685" s="93">
        <v>0</v>
      </c>
      <c r="AN685" s="94">
        <v>3</v>
      </c>
      <c r="AO685" s="892">
        <v>0</v>
      </c>
      <c r="AP685" s="94">
        <v>0</v>
      </c>
      <c r="AQ685" s="892">
        <v>6.4</v>
      </c>
      <c r="AR685" s="94">
        <v>483</v>
      </c>
      <c r="AS685" s="892">
        <v>0.1</v>
      </c>
      <c r="AT685" s="93">
        <v>0.01</v>
      </c>
      <c r="AU685" s="94">
        <v>7</v>
      </c>
      <c r="AV685" s="892">
        <v>0</v>
      </c>
      <c r="AW685" s="94">
        <v>0</v>
      </c>
      <c r="AX685" s="892">
        <v>6.9</v>
      </c>
      <c r="AY685" s="94">
        <v>524</v>
      </c>
    </row>
    <row r="686" spans="1:51" x14ac:dyDescent="0.25">
      <c r="A686" s="496">
        <f>INDEX(Toetsing!F:F,MATCH('Export Project'!J686,Toetsing!G:G,0))</f>
        <v>17248</v>
      </c>
      <c r="B686" s="118" t="str">
        <f>INDEX(Toetsing!T:T,MATCH('Export Project'!J686,Toetsing!G:G,0))</f>
        <v>Nee</v>
      </c>
      <c r="C686" s="118" t="s">
        <v>39</v>
      </c>
      <c r="D686" s="118" t="s">
        <v>39</v>
      </c>
      <c r="E686" s="121">
        <f t="shared" si="31"/>
        <v>0</v>
      </c>
      <c r="F686" s="121">
        <f t="shared" si="32"/>
        <v>0</v>
      </c>
      <c r="G686" s="497">
        <f t="shared" si="33"/>
        <v>0</v>
      </c>
      <c r="H686" s="27" t="s">
        <v>1454</v>
      </c>
      <c r="I686" s="27" t="s">
        <v>1926</v>
      </c>
      <c r="J686" s="893">
        <v>5743</v>
      </c>
      <c r="L686" s="48"/>
      <c r="M686" s="887" t="s">
        <v>1928</v>
      </c>
      <c r="N686" s="888">
        <v>66</v>
      </c>
      <c r="O686" s="888">
        <v>14.8</v>
      </c>
      <c r="P686" s="888">
        <v>14.2</v>
      </c>
      <c r="Q686" s="888">
        <v>14.8</v>
      </c>
      <c r="R686" s="92">
        <v>1</v>
      </c>
      <c r="S686" s="92">
        <v>1.1399999999999999</v>
      </c>
      <c r="T686" s="92"/>
      <c r="U686" s="92"/>
      <c r="V686" s="889">
        <v>-5.57</v>
      </c>
      <c r="W686" s="890" t="s">
        <v>1471</v>
      </c>
      <c r="X686" s="889">
        <v>-5.77</v>
      </c>
      <c r="Y686" s="891" t="s">
        <v>72</v>
      </c>
      <c r="Z686" s="892">
        <v>1.1000000000000001</v>
      </c>
      <c r="AA686" s="93">
        <v>7.0000000000000007E-2</v>
      </c>
      <c r="AB686" s="94">
        <v>73</v>
      </c>
      <c r="AC686" s="892">
        <v>10.34</v>
      </c>
      <c r="AD686" s="94">
        <v>682</v>
      </c>
      <c r="AE686" s="892">
        <v>0.1</v>
      </c>
      <c r="AF686" s="93">
        <v>0.01</v>
      </c>
      <c r="AG686" s="94">
        <v>9</v>
      </c>
      <c r="AH686" s="892">
        <v>0.1</v>
      </c>
      <c r="AI686" s="94">
        <v>5</v>
      </c>
      <c r="AJ686" s="892">
        <v>8.3000000000000007</v>
      </c>
      <c r="AK686" s="94">
        <v>549</v>
      </c>
      <c r="AL686" s="892">
        <v>0.1</v>
      </c>
      <c r="AM686" s="93">
        <v>0.01</v>
      </c>
      <c r="AN686" s="94">
        <v>9</v>
      </c>
      <c r="AO686" s="892">
        <v>0.1</v>
      </c>
      <c r="AP686" s="94">
        <v>5</v>
      </c>
      <c r="AQ686" s="892">
        <v>8.3000000000000007</v>
      </c>
      <c r="AR686" s="94">
        <v>549</v>
      </c>
      <c r="AS686" s="892">
        <v>0.2</v>
      </c>
      <c r="AT686" s="93">
        <v>0.01</v>
      </c>
      <c r="AU686" s="94">
        <v>12</v>
      </c>
      <c r="AV686" s="892">
        <v>0.2</v>
      </c>
      <c r="AW686" s="94">
        <v>13</v>
      </c>
      <c r="AX686" s="892">
        <v>9</v>
      </c>
      <c r="AY686" s="94">
        <v>596</v>
      </c>
    </row>
    <row r="687" spans="1:51" x14ac:dyDescent="0.25">
      <c r="A687" s="496">
        <f>INDEX(Toetsing!F:F,MATCH('Export Project'!J687,Toetsing!G:G,0))</f>
        <v>17216</v>
      </c>
      <c r="B687" s="118" t="str">
        <f>INDEX(Toetsing!T:T,MATCH('Export Project'!J687,Toetsing!G:G,0))</f>
        <v>baggerschoon</v>
      </c>
      <c r="C687" s="118" t="s">
        <v>74</v>
      </c>
      <c r="D687" s="118" t="s">
        <v>39</v>
      </c>
      <c r="E687" s="121">
        <f t="shared" si="31"/>
        <v>10</v>
      </c>
      <c r="F687" s="121">
        <f t="shared" si="32"/>
        <v>19</v>
      </c>
      <c r="G687" s="497">
        <f t="shared" si="33"/>
        <v>0</v>
      </c>
      <c r="H687" s="27" t="s">
        <v>1454</v>
      </c>
      <c r="I687" s="27" t="s">
        <v>1929</v>
      </c>
      <c r="J687" s="893">
        <v>5525</v>
      </c>
      <c r="L687" s="48"/>
      <c r="M687" s="887" t="s">
        <v>1930</v>
      </c>
      <c r="N687" s="888">
        <v>10</v>
      </c>
      <c r="O687" s="888">
        <v>15.5</v>
      </c>
      <c r="P687" s="888">
        <v>15.5</v>
      </c>
      <c r="Q687" s="888">
        <v>15.5</v>
      </c>
      <c r="R687" s="92">
        <v>0.78</v>
      </c>
      <c r="S687" s="92">
        <v>0.93</v>
      </c>
      <c r="T687" s="92"/>
      <c r="U687" s="92"/>
      <c r="V687" s="889">
        <v>-5.98</v>
      </c>
      <c r="W687" s="890" t="s">
        <v>1639</v>
      </c>
      <c r="X687" s="889">
        <v>-6.02</v>
      </c>
      <c r="Y687" s="891" t="s">
        <v>72</v>
      </c>
      <c r="Z687" s="892">
        <v>1.91</v>
      </c>
      <c r="AA687" s="93">
        <v>0.12</v>
      </c>
      <c r="AB687" s="94">
        <v>19</v>
      </c>
      <c r="AC687" s="892">
        <v>10.52</v>
      </c>
      <c r="AD687" s="94">
        <v>105</v>
      </c>
      <c r="AE687" s="892">
        <v>1.3</v>
      </c>
      <c r="AF687" s="93">
        <v>0.08</v>
      </c>
      <c r="AG687" s="94">
        <v>13</v>
      </c>
      <c r="AH687" s="892">
        <v>0.2</v>
      </c>
      <c r="AI687" s="94">
        <v>2</v>
      </c>
      <c r="AJ687" s="892">
        <v>9.8000000000000007</v>
      </c>
      <c r="AK687" s="94">
        <v>98</v>
      </c>
      <c r="AL687" s="892">
        <v>1.3</v>
      </c>
      <c r="AM687" s="93">
        <v>0.08</v>
      </c>
      <c r="AN687" s="94">
        <v>13</v>
      </c>
      <c r="AO687" s="892">
        <v>0.2</v>
      </c>
      <c r="AP687" s="94">
        <v>2</v>
      </c>
      <c r="AQ687" s="892">
        <v>9.8000000000000007</v>
      </c>
      <c r="AR687" s="94">
        <v>98</v>
      </c>
      <c r="AS687" s="892">
        <v>1.4</v>
      </c>
      <c r="AT687" s="93">
        <v>0.09</v>
      </c>
      <c r="AU687" s="94">
        <v>14</v>
      </c>
      <c r="AV687" s="892">
        <v>1.1000000000000001</v>
      </c>
      <c r="AW687" s="94">
        <v>11</v>
      </c>
      <c r="AX687" s="892">
        <v>9.8000000000000007</v>
      </c>
      <c r="AY687" s="94">
        <v>98</v>
      </c>
    </row>
    <row r="688" spans="1:51" x14ac:dyDescent="0.25">
      <c r="A688" s="496">
        <f>INDEX(Toetsing!F:F,MATCH('Export Project'!J688,Toetsing!G:G,0))</f>
        <v>17216</v>
      </c>
      <c r="B688" s="118" t="str">
        <f>INDEX(Toetsing!T:T,MATCH('Export Project'!J688,Toetsing!G:G,0))</f>
        <v>Ja</v>
      </c>
      <c r="C688" s="118" t="s">
        <v>41</v>
      </c>
      <c r="D688" s="118" t="s">
        <v>39</v>
      </c>
      <c r="E688" s="121">
        <f t="shared" si="31"/>
        <v>23</v>
      </c>
      <c r="F688" s="121">
        <f t="shared" si="32"/>
        <v>18</v>
      </c>
      <c r="G688" s="497">
        <f t="shared" si="33"/>
        <v>0</v>
      </c>
      <c r="H688" s="27" t="s">
        <v>1454</v>
      </c>
      <c r="I688" s="27" t="s">
        <v>1929</v>
      </c>
      <c r="J688" s="893">
        <v>5526</v>
      </c>
      <c r="L688" s="48"/>
      <c r="M688" s="887" t="s">
        <v>1931</v>
      </c>
      <c r="N688" s="888">
        <v>23</v>
      </c>
      <c r="O688" s="888">
        <v>8</v>
      </c>
      <c r="P688" s="888">
        <v>7.9</v>
      </c>
      <c r="Q688" s="888">
        <v>8</v>
      </c>
      <c r="R688" s="92">
        <v>0.72</v>
      </c>
      <c r="S688" s="92">
        <v>1.18</v>
      </c>
      <c r="T688" s="92"/>
      <c r="U688" s="92"/>
      <c r="V688" s="889">
        <v>-5.98</v>
      </c>
      <c r="W688" s="890" t="s">
        <v>1639</v>
      </c>
      <c r="X688" s="889">
        <v>-6.02</v>
      </c>
      <c r="Y688" s="891" t="s">
        <v>72</v>
      </c>
      <c r="Z688" s="892">
        <v>1.71</v>
      </c>
      <c r="AA688" s="93">
        <v>0.21</v>
      </c>
      <c r="AB688" s="94">
        <v>39</v>
      </c>
      <c r="AC688" s="892">
        <v>4.6900000000000004</v>
      </c>
      <c r="AD688" s="94">
        <v>108</v>
      </c>
      <c r="AE688" s="892">
        <v>0.6</v>
      </c>
      <c r="AF688" s="93">
        <v>7.0000000000000007E-2</v>
      </c>
      <c r="AG688" s="94">
        <v>14</v>
      </c>
      <c r="AH688" s="892">
        <v>0</v>
      </c>
      <c r="AI688" s="94">
        <v>0</v>
      </c>
      <c r="AJ688" s="892">
        <v>3.9</v>
      </c>
      <c r="AK688" s="94">
        <v>90</v>
      </c>
      <c r="AL688" s="892">
        <v>0.6</v>
      </c>
      <c r="AM688" s="93">
        <v>7.0000000000000007E-2</v>
      </c>
      <c r="AN688" s="94">
        <v>14</v>
      </c>
      <c r="AO688" s="892">
        <v>0</v>
      </c>
      <c r="AP688" s="94">
        <v>0</v>
      </c>
      <c r="AQ688" s="892">
        <v>3.9</v>
      </c>
      <c r="AR688" s="94">
        <v>90</v>
      </c>
      <c r="AS688" s="892">
        <v>0.8</v>
      </c>
      <c r="AT688" s="93">
        <v>0.1</v>
      </c>
      <c r="AU688" s="94">
        <v>18</v>
      </c>
      <c r="AV688" s="892">
        <v>0</v>
      </c>
      <c r="AW688" s="94">
        <v>1</v>
      </c>
      <c r="AX688" s="892">
        <v>3.9</v>
      </c>
      <c r="AY688" s="94">
        <v>90</v>
      </c>
    </row>
    <row r="689" spans="1:51" x14ac:dyDescent="0.25">
      <c r="A689" s="496">
        <f>INDEX(Toetsing!F:F,MATCH('Export Project'!J689,Toetsing!G:G,0))</f>
        <v>17216</v>
      </c>
      <c r="B689" s="118" t="str">
        <f>INDEX(Toetsing!T:T,MATCH('Export Project'!J689,Toetsing!G:G,0))</f>
        <v>Ja, legger. incl vaste bodem</v>
      </c>
      <c r="C689" s="118" t="s">
        <v>73</v>
      </c>
      <c r="D689" s="118" t="s">
        <v>73</v>
      </c>
      <c r="E689" s="121">
        <f t="shared" si="31"/>
        <v>19</v>
      </c>
      <c r="F689" s="121">
        <f t="shared" si="32"/>
        <v>12</v>
      </c>
      <c r="G689" s="497">
        <f>IF(D689="Ja",AW689,IF(D689="Ja, legger",AI689))</f>
        <v>11</v>
      </c>
      <c r="H689" s="27" t="s">
        <v>1454</v>
      </c>
      <c r="I689" s="27" t="s">
        <v>1929</v>
      </c>
      <c r="J689" s="893">
        <v>5527</v>
      </c>
      <c r="L689" s="48"/>
      <c r="M689" s="887" t="s">
        <v>1932</v>
      </c>
      <c r="N689" s="888">
        <v>19</v>
      </c>
      <c r="O689" s="888">
        <v>3.9</v>
      </c>
      <c r="P689" s="888">
        <v>3.8</v>
      </c>
      <c r="Q689" s="888">
        <v>3.9</v>
      </c>
      <c r="R689" s="92">
        <v>0.63</v>
      </c>
      <c r="S689" s="92">
        <v>0.81</v>
      </c>
      <c r="T689" s="92"/>
      <c r="U689" s="92"/>
      <c r="V689" s="889">
        <v>-5.98</v>
      </c>
      <c r="W689" s="890" t="s">
        <v>1639</v>
      </c>
      <c r="X689" s="889">
        <v>-6.02</v>
      </c>
      <c r="Y689" s="891" t="s">
        <v>72</v>
      </c>
      <c r="Z689" s="892">
        <v>0.61</v>
      </c>
      <c r="AA689" s="93">
        <v>0.16</v>
      </c>
      <c r="AB689" s="94">
        <v>12</v>
      </c>
      <c r="AC689" s="892">
        <v>1.46</v>
      </c>
      <c r="AD689" s="94">
        <v>28</v>
      </c>
      <c r="AE689" s="892">
        <v>0.6</v>
      </c>
      <c r="AF689" s="93">
        <v>0.16</v>
      </c>
      <c r="AG689" s="94">
        <v>12</v>
      </c>
      <c r="AH689" s="892">
        <v>0.6</v>
      </c>
      <c r="AI689" s="94">
        <v>11</v>
      </c>
      <c r="AJ689" s="892">
        <v>1.5</v>
      </c>
      <c r="AK689" s="94">
        <v>28</v>
      </c>
      <c r="AL689" s="892">
        <v>0</v>
      </c>
      <c r="AM689" s="93">
        <v>0</v>
      </c>
      <c r="AN689" s="94">
        <v>0</v>
      </c>
      <c r="AO689" s="892">
        <v>0</v>
      </c>
      <c r="AP689" s="94">
        <v>0</v>
      </c>
      <c r="AQ689" s="892">
        <v>1.1000000000000001</v>
      </c>
      <c r="AR689" s="94">
        <v>21</v>
      </c>
      <c r="AS689" s="892">
        <v>0</v>
      </c>
      <c r="AT689" s="93">
        <v>0</v>
      </c>
      <c r="AU689" s="94">
        <v>0</v>
      </c>
      <c r="AV689" s="892">
        <v>0</v>
      </c>
      <c r="AW689" s="94">
        <v>0</v>
      </c>
      <c r="AX689" s="892">
        <v>1.1000000000000001</v>
      </c>
      <c r="AY689" s="94">
        <v>21</v>
      </c>
    </row>
    <row r="690" spans="1:51" x14ac:dyDescent="0.25">
      <c r="A690" s="496">
        <f>INDEX(Toetsing!F:F,MATCH('Export Project'!J690,Toetsing!G:G,0))</f>
        <v>17216</v>
      </c>
      <c r="B690" s="118" t="str">
        <f>INDEX(Toetsing!T:T,MATCH('Export Project'!J690,Toetsing!G:G,0))</f>
        <v>Ja, legger. incl vaste bodem</v>
      </c>
      <c r="C690" s="118" t="s">
        <v>73</v>
      </c>
      <c r="D690" s="118" t="s">
        <v>73</v>
      </c>
      <c r="E690" s="121">
        <f t="shared" si="31"/>
        <v>19</v>
      </c>
      <c r="F690" s="121">
        <f t="shared" si="32"/>
        <v>6</v>
      </c>
      <c r="G690" s="497">
        <f>IF(D690="Ja",AW690,IF(D690="Ja, legger",AI690))</f>
        <v>16</v>
      </c>
      <c r="H690" s="27" t="s">
        <v>1454</v>
      </c>
      <c r="I690" s="27" t="s">
        <v>1929</v>
      </c>
      <c r="J690" s="893">
        <v>5528</v>
      </c>
      <c r="L690" s="48"/>
      <c r="M690" s="887" t="s">
        <v>1933</v>
      </c>
      <c r="N690" s="888">
        <v>19</v>
      </c>
      <c r="O690" s="888">
        <v>3.7</v>
      </c>
      <c r="P690" s="888">
        <v>3.5</v>
      </c>
      <c r="Q690" s="888">
        <v>3.7</v>
      </c>
      <c r="R690" s="92">
        <v>0.57999999999999996</v>
      </c>
      <c r="S690" s="92">
        <v>0.64</v>
      </c>
      <c r="T690" s="92"/>
      <c r="U690" s="92"/>
      <c r="V690" s="889">
        <v>-5.98</v>
      </c>
      <c r="W690" s="890" t="s">
        <v>1639</v>
      </c>
      <c r="X690" s="889">
        <v>-6.02</v>
      </c>
      <c r="Y690" s="891" t="s">
        <v>72</v>
      </c>
      <c r="Z690" s="892">
        <v>0.34</v>
      </c>
      <c r="AA690" s="93">
        <v>0.09</v>
      </c>
      <c r="AB690" s="94">
        <v>6</v>
      </c>
      <c r="AC690" s="892">
        <v>1.22</v>
      </c>
      <c r="AD690" s="94">
        <v>23</v>
      </c>
      <c r="AE690" s="892">
        <v>0.3</v>
      </c>
      <c r="AF690" s="93">
        <v>0.09</v>
      </c>
      <c r="AG690" s="94">
        <v>6</v>
      </c>
      <c r="AH690" s="892">
        <v>0.9</v>
      </c>
      <c r="AI690" s="94">
        <v>16</v>
      </c>
      <c r="AJ690" s="892">
        <v>1.2</v>
      </c>
      <c r="AK690" s="94">
        <v>23</v>
      </c>
      <c r="AL690" s="892">
        <v>0</v>
      </c>
      <c r="AM690" s="93">
        <v>0</v>
      </c>
      <c r="AN690" s="94">
        <v>0</v>
      </c>
      <c r="AO690" s="892">
        <v>0</v>
      </c>
      <c r="AP690" s="94">
        <v>0</v>
      </c>
      <c r="AQ690" s="892">
        <v>1</v>
      </c>
      <c r="AR690" s="94">
        <v>18</v>
      </c>
      <c r="AS690" s="892">
        <v>0</v>
      </c>
      <c r="AT690" s="93">
        <v>0</v>
      </c>
      <c r="AU690" s="94">
        <v>0</v>
      </c>
      <c r="AV690" s="892">
        <v>0</v>
      </c>
      <c r="AW690" s="94">
        <v>0</v>
      </c>
      <c r="AX690" s="892">
        <v>1</v>
      </c>
      <c r="AY690" s="94">
        <v>18</v>
      </c>
    </row>
    <row r="691" spans="1:51" x14ac:dyDescent="0.25">
      <c r="A691" s="496">
        <f>INDEX(Toetsing!F:F,MATCH('Export Project'!J691,Toetsing!G:G,0))</f>
        <v>17216</v>
      </c>
      <c r="B691" s="118" t="str">
        <f>INDEX(Toetsing!T:T,MATCH('Export Project'!J691,Toetsing!G:G,0))</f>
        <v>Ja, legger. incl vaste bodem</v>
      </c>
      <c r="C691" s="118" t="s">
        <v>73</v>
      </c>
      <c r="D691" s="118" t="s">
        <v>73</v>
      </c>
      <c r="E691" s="121">
        <f t="shared" si="31"/>
        <v>32</v>
      </c>
      <c r="F691" s="121">
        <f t="shared" si="32"/>
        <v>9</v>
      </c>
      <c r="G691" s="497">
        <f>IF(D691="Ja",AW691,IF(D691="Ja, legger",AI691))</f>
        <v>17</v>
      </c>
      <c r="H691" s="27" t="s">
        <v>1454</v>
      </c>
      <c r="I691" s="27" t="s">
        <v>1929</v>
      </c>
      <c r="J691" s="893">
        <v>5529</v>
      </c>
      <c r="L691" s="48"/>
      <c r="M691" s="887" t="s">
        <v>1934</v>
      </c>
      <c r="N691" s="888">
        <v>32</v>
      </c>
      <c r="O691" s="888">
        <v>2.9</v>
      </c>
      <c r="P691" s="888">
        <v>2.9</v>
      </c>
      <c r="Q691" s="888">
        <v>2.9</v>
      </c>
      <c r="R691" s="92">
        <v>0.5</v>
      </c>
      <c r="S691" s="92">
        <v>0.61</v>
      </c>
      <c r="T691" s="92"/>
      <c r="U691" s="92"/>
      <c r="V691" s="889">
        <v>-5.98</v>
      </c>
      <c r="W691" s="890" t="s">
        <v>1639</v>
      </c>
      <c r="X691" s="889">
        <v>-6.02</v>
      </c>
      <c r="Y691" s="891" t="s">
        <v>72</v>
      </c>
      <c r="Z691" s="892">
        <v>0.33</v>
      </c>
      <c r="AA691" s="93">
        <v>0.11</v>
      </c>
      <c r="AB691" s="94">
        <v>11</v>
      </c>
      <c r="AC691" s="892">
        <v>0.93</v>
      </c>
      <c r="AD691" s="94">
        <v>30</v>
      </c>
      <c r="AE691" s="892">
        <v>0.3</v>
      </c>
      <c r="AF691" s="93">
        <v>0.09</v>
      </c>
      <c r="AG691" s="94">
        <v>9</v>
      </c>
      <c r="AH691" s="892">
        <v>0.5</v>
      </c>
      <c r="AI691" s="94">
        <v>17</v>
      </c>
      <c r="AJ691" s="892">
        <v>0.9</v>
      </c>
      <c r="AK691" s="94">
        <v>30</v>
      </c>
      <c r="AL691" s="892">
        <v>0</v>
      </c>
      <c r="AM691" s="93">
        <v>0</v>
      </c>
      <c r="AN691" s="94">
        <v>0</v>
      </c>
      <c r="AO691" s="892">
        <v>0</v>
      </c>
      <c r="AP691" s="94">
        <v>0</v>
      </c>
      <c r="AQ691" s="892">
        <v>0.6</v>
      </c>
      <c r="AR691" s="94">
        <v>19</v>
      </c>
      <c r="AS691" s="892">
        <v>0</v>
      </c>
      <c r="AT691" s="93">
        <v>0</v>
      </c>
      <c r="AU691" s="94">
        <v>0</v>
      </c>
      <c r="AV691" s="892">
        <v>0</v>
      </c>
      <c r="AW691" s="94">
        <v>0</v>
      </c>
      <c r="AX691" s="892">
        <v>0.6</v>
      </c>
      <c r="AY691" s="94">
        <v>19</v>
      </c>
    </row>
    <row r="692" spans="1:51" x14ac:dyDescent="0.25">
      <c r="A692" s="496">
        <f>INDEX(Toetsing!F:F,MATCH('Export Project'!J692,Toetsing!G:G,0))</f>
        <v>17216</v>
      </c>
      <c r="B692" s="118" t="str">
        <f>INDEX(Toetsing!T:T,MATCH('Export Project'!J692,Toetsing!G:G,0))</f>
        <v>Ja, legger. incl vaste bodem</v>
      </c>
      <c r="C692" s="118" t="s">
        <v>73</v>
      </c>
      <c r="D692" s="118" t="s">
        <v>73</v>
      </c>
      <c r="E692" s="121">
        <f t="shared" si="31"/>
        <v>56</v>
      </c>
      <c r="F692" s="121">
        <f t="shared" si="32"/>
        <v>15</v>
      </c>
      <c r="G692" s="497">
        <f>IF(D692="Ja",AW692,IF(D692="Ja, legger",AI692))</f>
        <v>22</v>
      </c>
      <c r="H692" s="27" t="s">
        <v>1454</v>
      </c>
      <c r="I692" s="27" t="s">
        <v>1929</v>
      </c>
      <c r="J692" s="893">
        <v>5530</v>
      </c>
      <c r="L692" s="48"/>
      <c r="M692" s="887" t="s">
        <v>1935</v>
      </c>
      <c r="N692" s="888">
        <v>56</v>
      </c>
      <c r="O692" s="888">
        <v>2.4</v>
      </c>
      <c r="P692" s="888">
        <v>2.4</v>
      </c>
      <c r="Q692" s="888">
        <v>2.4</v>
      </c>
      <c r="R692" s="92">
        <v>0.42</v>
      </c>
      <c r="S692" s="92">
        <v>0.59</v>
      </c>
      <c r="T692" s="92"/>
      <c r="U692" s="92"/>
      <c r="V692" s="889">
        <v>-5.98</v>
      </c>
      <c r="W692" s="890" t="s">
        <v>1639</v>
      </c>
      <c r="X692" s="889">
        <v>-6.02</v>
      </c>
      <c r="Y692" s="891" t="s">
        <v>72</v>
      </c>
      <c r="Z692" s="892">
        <v>0.27</v>
      </c>
      <c r="AA692" s="93">
        <v>0.11</v>
      </c>
      <c r="AB692" s="94">
        <v>15</v>
      </c>
      <c r="AC692" s="892">
        <v>0.64</v>
      </c>
      <c r="AD692" s="94">
        <v>36</v>
      </c>
      <c r="AE692" s="892">
        <v>0.3</v>
      </c>
      <c r="AF692" s="93">
        <v>0.11</v>
      </c>
      <c r="AG692" s="94">
        <v>15</v>
      </c>
      <c r="AH692" s="892">
        <v>0.4</v>
      </c>
      <c r="AI692" s="94">
        <v>22</v>
      </c>
      <c r="AJ692" s="892">
        <v>0.6</v>
      </c>
      <c r="AK692" s="94">
        <v>35</v>
      </c>
      <c r="AL692" s="892">
        <v>0</v>
      </c>
      <c r="AM692" s="93">
        <v>0</v>
      </c>
      <c r="AN692" s="94">
        <v>0</v>
      </c>
      <c r="AO692" s="892">
        <v>0</v>
      </c>
      <c r="AP692" s="94">
        <v>0</v>
      </c>
      <c r="AQ692" s="892">
        <v>0.4</v>
      </c>
      <c r="AR692" s="94">
        <v>22</v>
      </c>
      <c r="AS692" s="892">
        <v>0</v>
      </c>
      <c r="AT692" s="93">
        <v>0</v>
      </c>
      <c r="AU692" s="94">
        <v>0</v>
      </c>
      <c r="AV692" s="892">
        <v>0</v>
      </c>
      <c r="AW692" s="94">
        <v>0</v>
      </c>
      <c r="AX692" s="892">
        <v>0.4</v>
      </c>
      <c r="AY692" s="94">
        <v>22</v>
      </c>
    </row>
    <row r="693" spans="1:51" x14ac:dyDescent="0.25">
      <c r="A693" s="496">
        <f>INDEX(Toetsing!F:F,MATCH('Export Project'!J693,Toetsing!G:G,0))</f>
        <v>17185</v>
      </c>
      <c r="B693" s="118" t="str">
        <f>INDEX(Toetsing!T:T,MATCH('Export Project'!J693,Toetsing!G:G,0))</f>
        <v>Nee</v>
      </c>
      <c r="C693" s="118" t="s">
        <v>39</v>
      </c>
      <c r="D693" s="118" t="s">
        <v>39</v>
      </c>
      <c r="E693" s="121">
        <f t="shared" si="31"/>
        <v>0</v>
      </c>
      <c r="F693" s="121">
        <f t="shared" si="32"/>
        <v>0</v>
      </c>
      <c r="G693" s="497">
        <f t="shared" si="33"/>
        <v>0</v>
      </c>
      <c r="H693" s="27" t="s">
        <v>1454</v>
      </c>
      <c r="I693" s="27" t="s">
        <v>1936</v>
      </c>
      <c r="J693" s="893">
        <v>5392</v>
      </c>
      <c r="L693" s="48"/>
      <c r="M693" s="887" t="s">
        <v>1937</v>
      </c>
      <c r="N693" s="888">
        <v>49</v>
      </c>
      <c r="O693" s="888">
        <v>8.4</v>
      </c>
      <c r="P693" s="888">
        <v>8.1999999999999993</v>
      </c>
      <c r="Q693" s="888">
        <v>8.4</v>
      </c>
      <c r="R693" s="92">
        <v>0.83</v>
      </c>
      <c r="S693" s="92">
        <v>1.1000000000000001</v>
      </c>
      <c r="T693" s="92"/>
      <c r="U693" s="92"/>
      <c r="V693" s="889">
        <v>-5.79</v>
      </c>
      <c r="W693" s="890" t="s">
        <v>1516</v>
      </c>
      <c r="X693" s="889">
        <v>-6.02</v>
      </c>
      <c r="Y693" s="891" t="s">
        <v>72</v>
      </c>
      <c r="Z693" s="892">
        <v>1.63</v>
      </c>
      <c r="AA693" s="93">
        <v>0.19</v>
      </c>
      <c r="AB693" s="94">
        <v>80</v>
      </c>
      <c r="AC693" s="892">
        <v>4.72</v>
      </c>
      <c r="AD693" s="94">
        <v>231</v>
      </c>
      <c r="AE693" s="892">
        <v>0</v>
      </c>
      <c r="AF693" s="93">
        <v>0</v>
      </c>
      <c r="AG693" s="94">
        <v>2</v>
      </c>
      <c r="AH693" s="892">
        <v>0</v>
      </c>
      <c r="AI693" s="94">
        <v>0</v>
      </c>
      <c r="AJ693" s="892">
        <v>3.5</v>
      </c>
      <c r="AK693" s="94">
        <v>173</v>
      </c>
      <c r="AL693" s="892">
        <v>0</v>
      </c>
      <c r="AM693" s="93">
        <v>0</v>
      </c>
      <c r="AN693" s="94">
        <v>2</v>
      </c>
      <c r="AO693" s="892">
        <v>0</v>
      </c>
      <c r="AP693" s="94">
        <v>0</v>
      </c>
      <c r="AQ693" s="892">
        <v>3.5</v>
      </c>
      <c r="AR693" s="94">
        <v>173</v>
      </c>
      <c r="AS693" s="892">
        <v>0.2</v>
      </c>
      <c r="AT693" s="93">
        <v>0.02</v>
      </c>
      <c r="AU693" s="94">
        <v>9</v>
      </c>
      <c r="AV693" s="892">
        <v>0</v>
      </c>
      <c r="AW693" s="94">
        <v>0</v>
      </c>
      <c r="AX693" s="892">
        <v>3.6</v>
      </c>
      <c r="AY693" s="94">
        <v>177</v>
      </c>
    </row>
    <row r="694" spans="1:51" x14ac:dyDescent="0.25">
      <c r="A694" s="496">
        <f>INDEX(Toetsing!F:F,MATCH('Export Project'!J694,Toetsing!G:G,0))</f>
        <v>17185</v>
      </c>
      <c r="B694" s="118" t="str">
        <f>INDEX(Toetsing!T:T,MATCH('Export Project'!J694,Toetsing!G:G,0))</f>
        <v>Nee</v>
      </c>
      <c r="C694" s="118" t="s">
        <v>39</v>
      </c>
      <c r="D694" s="118" t="s">
        <v>39</v>
      </c>
      <c r="E694" s="121">
        <f t="shared" si="31"/>
        <v>0</v>
      </c>
      <c r="F694" s="121">
        <f t="shared" si="32"/>
        <v>0</v>
      </c>
      <c r="G694" s="497">
        <f t="shared" si="33"/>
        <v>0</v>
      </c>
      <c r="H694" s="27" t="s">
        <v>1454</v>
      </c>
      <c r="I694" s="27" t="s">
        <v>1936</v>
      </c>
      <c r="J694" s="893">
        <v>5393</v>
      </c>
      <c r="L694" s="48"/>
      <c r="M694" s="887" t="s">
        <v>1938</v>
      </c>
      <c r="N694" s="888">
        <v>35</v>
      </c>
      <c r="O694" s="888">
        <v>30.4</v>
      </c>
      <c r="P694" s="888">
        <v>29.8</v>
      </c>
      <c r="Q694" s="888">
        <v>30.4</v>
      </c>
      <c r="R694" s="92">
        <v>0.93</v>
      </c>
      <c r="S694" s="92">
        <v>1.05</v>
      </c>
      <c r="T694" s="92"/>
      <c r="U694" s="92"/>
      <c r="V694" s="889">
        <v>-5.79</v>
      </c>
      <c r="W694" s="890" t="s">
        <v>1516</v>
      </c>
      <c r="X694" s="889">
        <v>-6.02</v>
      </c>
      <c r="Y694" s="891" t="s">
        <v>72</v>
      </c>
      <c r="Z694" s="892">
        <v>3.33</v>
      </c>
      <c r="AA694" s="93">
        <v>0.11</v>
      </c>
      <c r="AB694" s="94">
        <v>117</v>
      </c>
      <c r="AC694" s="892">
        <v>23.41</v>
      </c>
      <c r="AD694" s="94">
        <v>819</v>
      </c>
      <c r="AE694" s="892">
        <v>0</v>
      </c>
      <c r="AF694" s="93">
        <v>0</v>
      </c>
      <c r="AG694" s="94">
        <v>1</v>
      </c>
      <c r="AH694" s="892">
        <v>0</v>
      </c>
      <c r="AI694" s="94">
        <v>0</v>
      </c>
      <c r="AJ694" s="892">
        <v>20</v>
      </c>
      <c r="AK694" s="94">
        <v>701</v>
      </c>
      <c r="AL694" s="892">
        <v>0</v>
      </c>
      <c r="AM694" s="93">
        <v>0</v>
      </c>
      <c r="AN694" s="94">
        <v>1</v>
      </c>
      <c r="AO694" s="892">
        <v>0</v>
      </c>
      <c r="AP694" s="94">
        <v>0</v>
      </c>
      <c r="AQ694" s="892">
        <v>20</v>
      </c>
      <c r="AR694" s="94">
        <v>701</v>
      </c>
      <c r="AS694" s="892">
        <v>0.3</v>
      </c>
      <c r="AT694" s="93">
        <v>0.01</v>
      </c>
      <c r="AU694" s="94">
        <v>12</v>
      </c>
      <c r="AV694" s="892">
        <v>0</v>
      </c>
      <c r="AW694" s="94">
        <v>0</v>
      </c>
      <c r="AX694" s="892">
        <v>22.1</v>
      </c>
      <c r="AY694" s="94">
        <v>775</v>
      </c>
    </row>
    <row r="695" spans="1:51" x14ac:dyDescent="0.25">
      <c r="A695" s="496">
        <f>INDEX(Toetsing!F:F,MATCH('Export Project'!J695,Toetsing!G:G,0))</f>
        <v>17256</v>
      </c>
      <c r="B695" s="118" t="str">
        <f>INDEX(Toetsing!T:T,MATCH('Export Project'!J695,Toetsing!G:G,0))</f>
        <v>nee</v>
      </c>
      <c r="C695" s="118" t="s">
        <v>39</v>
      </c>
      <c r="D695" s="118" t="s">
        <v>39</v>
      </c>
      <c r="E695" s="121">
        <f t="shared" si="31"/>
        <v>0</v>
      </c>
      <c r="F695" s="121">
        <f t="shared" si="32"/>
        <v>0</v>
      </c>
      <c r="G695" s="497">
        <f t="shared" si="33"/>
        <v>0</v>
      </c>
      <c r="H695" s="27" t="s">
        <v>1454</v>
      </c>
      <c r="I695" s="27" t="s">
        <v>1939</v>
      </c>
      <c r="J695" s="893">
        <v>5718</v>
      </c>
      <c r="L695" s="48"/>
      <c r="M695" s="887" t="s">
        <v>1940</v>
      </c>
      <c r="N695" s="888">
        <v>73</v>
      </c>
      <c r="O695" s="888">
        <v>4</v>
      </c>
      <c r="P695" s="888">
        <v>3.7</v>
      </c>
      <c r="Q695" s="888">
        <v>4</v>
      </c>
      <c r="R695" s="92">
        <v>0.85</v>
      </c>
      <c r="S695" s="92">
        <v>1</v>
      </c>
      <c r="T695" s="92"/>
      <c r="U695" s="92"/>
      <c r="V695" s="889">
        <v>-5.6</v>
      </c>
      <c r="W695" s="890" t="s">
        <v>1502</v>
      </c>
      <c r="X695" s="889">
        <v>-5.77</v>
      </c>
      <c r="Y695" s="891" t="s">
        <v>72</v>
      </c>
      <c r="Z695" s="892">
        <v>0.53</v>
      </c>
      <c r="AA695" s="93">
        <v>0.13</v>
      </c>
      <c r="AB695" s="94">
        <v>39</v>
      </c>
      <c r="AC695" s="892">
        <v>2.41</v>
      </c>
      <c r="AD695" s="94">
        <v>176</v>
      </c>
      <c r="AE695" s="892">
        <v>0.1</v>
      </c>
      <c r="AF695" s="93">
        <v>0.01</v>
      </c>
      <c r="AG695" s="94">
        <v>4</v>
      </c>
      <c r="AH695" s="892">
        <v>0</v>
      </c>
      <c r="AI695" s="94">
        <v>1</v>
      </c>
      <c r="AJ695" s="892">
        <v>2.1</v>
      </c>
      <c r="AK695" s="94">
        <v>156</v>
      </c>
      <c r="AL695" s="892">
        <v>0.1</v>
      </c>
      <c r="AM695" s="93">
        <v>0.01</v>
      </c>
      <c r="AN695" s="94">
        <v>4</v>
      </c>
      <c r="AO695" s="892">
        <v>0</v>
      </c>
      <c r="AP695" s="94">
        <v>1</v>
      </c>
      <c r="AQ695" s="892">
        <v>2.1</v>
      </c>
      <c r="AR695" s="94">
        <v>156</v>
      </c>
      <c r="AS695" s="892">
        <v>0.1</v>
      </c>
      <c r="AT695" s="93">
        <v>0.03</v>
      </c>
      <c r="AU695" s="94">
        <v>9</v>
      </c>
      <c r="AV695" s="892">
        <v>0</v>
      </c>
      <c r="AW695" s="94">
        <v>1</v>
      </c>
      <c r="AX695" s="892">
        <v>2.2999999999999998</v>
      </c>
      <c r="AY695" s="94">
        <v>165</v>
      </c>
    </row>
    <row r="696" spans="1:51" x14ac:dyDescent="0.25">
      <c r="A696" s="496">
        <f>INDEX(Toetsing!F:F,MATCH('Export Project'!J696,Toetsing!G:G,0))</f>
        <v>17257</v>
      </c>
      <c r="B696" s="118" t="str">
        <f>INDEX(Toetsing!T:T,MATCH('Export Project'!J696,Toetsing!G:G,0))</f>
        <v>Ja</v>
      </c>
      <c r="C696" s="118" t="s">
        <v>41</v>
      </c>
      <c r="D696" s="118" t="s">
        <v>39</v>
      </c>
      <c r="E696" s="121">
        <f t="shared" si="31"/>
        <v>76</v>
      </c>
      <c r="F696" s="121">
        <f t="shared" si="32"/>
        <v>24</v>
      </c>
      <c r="G696" s="497">
        <f t="shared" si="33"/>
        <v>0</v>
      </c>
      <c r="H696" s="27" t="s">
        <v>1454</v>
      </c>
      <c r="I696" s="27" t="s">
        <v>1939</v>
      </c>
      <c r="J696" s="893">
        <v>5719</v>
      </c>
      <c r="L696" s="48"/>
      <c r="M696" s="887" t="s">
        <v>1941</v>
      </c>
      <c r="N696" s="888">
        <v>76</v>
      </c>
      <c r="O696" s="888">
        <v>4</v>
      </c>
      <c r="P696" s="888">
        <v>3.6</v>
      </c>
      <c r="Q696" s="888">
        <v>4</v>
      </c>
      <c r="R696" s="92">
        <v>0.75</v>
      </c>
      <c r="S696" s="92">
        <v>0.95</v>
      </c>
      <c r="T696" s="92"/>
      <c r="U696" s="92"/>
      <c r="V696" s="889">
        <v>-5.6</v>
      </c>
      <c r="W696" s="890" t="s">
        <v>1502</v>
      </c>
      <c r="X696" s="889">
        <v>-5.77</v>
      </c>
      <c r="Y696" s="891" t="s">
        <v>72</v>
      </c>
      <c r="Z696" s="892">
        <v>0.38</v>
      </c>
      <c r="AA696" s="93">
        <v>0.09</v>
      </c>
      <c r="AB696" s="94">
        <v>29</v>
      </c>
      <c r="AC696" s="892">
        <v>1.9</v>
      </c>
      <c r="AD696" s="94">
        <v>144</v>
      </c>
      <c r="AE696" s="892">
        <v>0.2</v>
      </c>
      <c r="AF696" s="93">
        <v>0.04</v>
      </c>
      <c r="AG696" s="94">
        <v>12</v>
      </c>
      <c r="AH696" s="892">
        <v>0.1</v>
      </c>
      <c r="AI696" s="94">
        <v>11</v>
      </c>
      <c r="AJ696" s="892">
        <v>1.9</v>
      </c>
      <c r="AK696" s="94">
        <v>144</v>
      </c>
      <c r="AL696" s="892">
        <v>0.2</v>
      </c>
      <c r="AM696" s="93">
        <v>0.04</v>
      </c>
      <c r="AN696" s="94">
        <v>12</v>
      </c>
      <c r="AO696" s="892">
        <v>0.1</v>
      </c>
      <c r="AP696" s="94">
        <v>11</v>
      </c>
      <c r="AQ696" s="892">
        <v>1.9</v>
      </c>
      <c r="AR696" s="94">
        <v>144</v>
      </c>
      <c r="AS696" s="892">
        <v>0.3</v>
      </c>
      <c r="AT696" s="93">
        <v>0.08</v>
      </c>
      <c r="AU696" s="94">
        <v>24</v>
      </c>
      <c r="AV696" s="892">
        <v>0.2</v>
      </c>
      <c r="AW696" s="94">
        <v>14</v>
      </c>
      <c r="AX696" s="892">
        <v>1.9</v>
      </c>
      <c r="AY696" s="94">
        <v>144</v>
      </c>
    </row>
    <row r="697" spans="1:51" x14ac:dyDescent="0.25">
      <c r="A697" s="496">
        <f>INDEX(Toetsing!F:F,MATCH('Export Project'!J697,Toetsing!G:G,0))</f>
        <v>17185</v>
      </c>
      <c r="B697" s="118" t="str">
        <f>INDEX(Toetsing!T:T,MATCH('Export Project'!J697,Toetsing!G:G,0))</f>
        <v>Nee</v>
      </c>
      <c r="C697" s="118" t="s">
        <v>39</v>
      </c>
      <c r="D697" s="118" t="s">
        <v>39</v>
      </c>
      <c r="E697" s="121">
        <f t="shared" si="31"/>
        <v>0</v>
      </c>
      <c r="F697" s="121">
        <f t="shared" si="32"/>
        <v>0</v>
      </c>
      <c r="G697" s="497">
        <f t="shared" si="33"/>
        <v>0</v>
      </c>
      <c r="H697" s="27" t="s">
        <v>1454</v>
      </c>
      <c r="I697" s="27" t="s">
        <v>1942</v>
      </c>
      <c r="J697" s="893">
        <v>5364</v>
      </c>
      <c r="L697" s="48"/>
      <c r="M697" s="887" t="s">
        <v>1943</v>
      </c>
      <c r="N697" s="888">
        <v>22</v>
      </c>
      <c r="O697" s="888">
        <v>9.5</v>
      </c>
      <c r="P697" s="888">
        <v>9.1999999999999993</v>
      </c>
      <c r="Q697" s="888">
        <v>9.5</v>
      </c>
      <c r="R697" s="92">
        <v>0.89</v>
      </c>
      <c r="S697" s="92">
        <v>1.02</v>
      </c>
      <c r="T697" s="92"/>
      <c r="U697" s="92"/>
      <c r="V697" s="889">
        <v>-5.75</v>
      </c>
      <c r="W697" s="890" t="s">
        <v>1516</v>
      </c>
      <c r="X697" s="889">
        <v>-6.02</v>
      </c>
      <c r="Y697" s="891" t="s">
        <v>72</v>
      </c>
      <c r="Z697" s="892">
        <v>1.05</v>
      </c>
      <c r="AA697" s="93">
        <v>0.11</v>
      </c>
      <c r="AB697" s="94">
        <v>23</v>
      </c>
      <c r="AC697" s="892">
        <v>6.07</v>
      </c>
      <c r="AD697" s="94">
        <v>134</v>
      </c>
      <c r="AE697" s="892">
        <v>0</v>
      </c>
      <c r="AF697" s="93">
        <v>0</v>
      </c>
      <c r="AG697" s="94">
        <v>0</v>
      </c>
      <c r="AH697" s="892">
        <v>0</v>
      </c>
      <c r="AI697" s="94">
        <v>0</v>
      </c>
      <c r="AJ697" s="892">
        <v>4.2</v>
      </c>
      <c r="AK697" s="94">
        <v>92</v>
      </c>
      <c r="AL697" s="892">
        <v>0</v>
      </c>
      <c r="AM697" s="93">
        <v>0</v>
      </c>
      <c r="AN697" s="94">
        <v>0</v>
      </c>
      <c r="AO697" s="892">
        <v>0</v>
      </c>
      <c r="AP697" s="94">
        <v>0</v>
      </c>
      <c r="AQ697" s="892">
        <v>4.2</v>
      </c>
      <c r="AR697" s="94">
        <v>92</v>
      </c>
      <c r="AS697" s="892">
        <v>0.1</v>
      </c>
      <c r="AT697" s="93">
        <v>0.01</v>
      </c>
      <c r="AU697" s="94">
        <v>2</v>
      </c>
      <c r="AV697" s="892">
        <v>0</v>
      </c>
      <c r="AW697" s="94">
        <v>0</v>
      </c>
      <c r="AX697" s="892">
        <v>4.4000000000000004</v>
      </c>
      <c r="AY697" s="94">
        <v>97</v>
      </c>
    </row>
    <row r="698" spans="1:51" x14ac:dyDescent="0.25">
      <c r="A698" s="496">
        <f>INDEX(Toetsing!F:F,MATCH('Export Project'!J698,Toetsing!G:G,0))</f>
        <v>17185</v>
      </c>
      <c r="B698" s="118" t="str">
        <f>INDEX(Toetsing!T:T,MATCH('Export Project'!J698,Toetsing!G:G,0))</f>
        <v>Nee</v>
      </c>
      <c r="C698" s="118" t="s">
        <v>39</v>
      </c>
      <c r="D698" s="118" t="s">
        <v>39</v>
      </c>
      <c r="E698" s="121">
        <f t="shared" si="31"/>
        <v>0</v>
      </c>
      <c r="F698" s="121">
        <f t="shared" si="32"/>
        <v>0</v>
      </c>
      <c r="G698" s="497">
        <f t="shared" si="33"/>
        <v>0</v>
      </c>
      <c r="H698" s="27" t="s">
        <v>1454</v>
      </c>
      <c r="I698" s="27" t="s">
        <v>1942</v>
      </c>
      <c r="J698" s="893">
        <v>5365</v>
      </c>
      <c r="L698" s="48"/>
      <c r="M698" s="887" t="s">
        <v>1944</v>
      </c>
      <c r="N698" s="888">
        <v>35</v>
      </c>
      <c r="O698" s="888">
        <v>20</v>
      </c>
      <c r="P698" s="888">
        <v>19.600000000000001</v>
      </c>
      <c r="Q698" s="888">
        <v>20</v>
      </c>
      <c r="R698" s="92">
        <v>0.93</v>
      </c>
      <c r="S698" s="92">
        <v>1.08</v>
      </c>
      <c r="T698" s="92"/>
      <c r="U698" s="92"/>
      <c r="V698" s="889">
        <v>-5.75</v>
      </c>
      <c r="W698" s="890" t="s">
        <v>1516</v>
      </c>
      <c r="X698" s="889">
        <v>-6.02</v>
      </c>
      <c r="Y698" s="891" t="s">
        <v>72</v>
      </c>
      <c r="Z698" s="892">
        <v>1.6</v>
      </c>
      <c r="AA698" s="93">
        <v>0.08</v>
      </c>
      <c r="AB698" s="94">
        <v>56</v>
      </c>
      <c r="AC698" s="892">
        <v>15.57</v>
      </c>
      <c r="AD698" s="94">
        <v>545</v>
      </c>
      <c r="AE698" s="892">
        <v>0</v>
      </c>
      <c r="AF698" s="93">
        <v>0</v>
      </c>
      <c r="AG698" s="94">
        <v>0</v>
      </c>
      <c r="AH698" s="892">
        <v>0</v>
      </c>
      <c r="AI698" s="94">
        <v>0</v>
      </c>
      <c r="AJ698" s="892">
        <v>12.1</v>
      </c>
      <c r="AK698" s="94">
        <v>424</v>
      </c>
      <c r="AL698" s="892">
        <v>0</v>
      </c>
      <c r="AM698" s="93">
        <v>0</v>
      </c>
      <c r="AN698" s="94">
        <v>0</v>
      </c>
      <c r="AO698" s="892">
        <v>0</v>
      </c>
      <c r="AP698" s="94">
        <v>0</v>
      </c>
      <c r="AQ698" s="892">
        <v>12.1</v>
      </c>
      <c r="AR698" s="94">
        <v>424</v>
      </c>
      <c r="AS698" s="892">
        <v>0</v>
      </c>
      <c r="AT698" s="93">
        <v>0</v>
      </c>
      <c r="AU698" s="94">
        <v>1</v>
      </c>
      <c r="AV698" s="892">
        <v>0</v>
      </c>
      <c r="AW698" s="94">
        <v>1</v>
      </c>
      <c r="AX698" s="892">
        <v>13.4</v>
      </c>
      <c r="AY698" s="94">
        <v>469</v>
      </c>
    </row>
    <row r="699" spans="1:51" x14ac:dyDescent="0.25">
      <c r="A699" s="496">
        <f>INDEX(Toetsing!F:F,MATCH('Export Project'!J699,Toetsing!G:G,0))</f>
        <v>17180</v>
      </c>
      <c r="B699" s="118" t="str">
        <f>INDEX(Toetsing!T:T,MATCH('Export Project'!J699,Toetsing!G:G,0))</f>
        <v>nee</v>
      </c>
      <c r="C699" s="118" t="s">
        <v>39</v>
      </c>
      <c r="D699" s="118" t="s">
        <v>39</v>
      </c>
      <c r="E699" s="121">
        <f t="shared" si="31"/>
        <v>0</v>
      </c>
      <c r="F699" s="121">
        <f t="shared" si="32"/>
        <v>0</v>
      </c>
      <c r="G699" s="497">
        <f t="shared" si="33"/>
        <v>0</v>
      </c>
      <c r="H699" s="27" t="s">
        <v>1454</v>
      </c>
      <c r="I699" s="27" t="s">
        <v>1945</v>
      </c>
      <c r="J699" s="893">
        <v>5396</v>
      </c>
      <c r="L699" s="48"/>
      <c r="M699" s="887" t="s">
        <v>1946</v>
      </c>
      <c r="N699" s="888">
        <v>31</v>
      </c>
      <c r="O699" s="888">
        <v>29.5</v>
      </c>
      <c r="P699" s="888">
        <v>29</v>
      </c>
      <c r="Q699" s="888">
        <v>29.5</v>
      </c>
      <c r="R699" s="92">
        <v>0.8</v>
      </c>
      <c r="S699" s="92">
        <v>1.04</v>
      </c>
      <c r="T699" s="92"/>
      <c r="U699" s="92"/>
      <c r="V699" s="889">
        <v>-5.78</v>
      </c>
      <c r="W699" s="890" t="s">
        <v>1489</v>
      </c>
      <c r="X699" s="889">
        <v>-6.02</v>
      </c>
      <c r="Y699" s="891" t="s">
        <v>72</v>
      </c>
      <c r="Z699" s="892">
        <v>4.74</v>
      </c>
      <c r="AA699" s="93">
        <v>0.16</v>
      </c>
      <c r="AB699" s="94">
        <v>147</v>
      </c>
      <c r="AC699" s="892">
        <v>19.78</v>
      </c>
      <c r="AD699" s="94">
        <v>613</v>
      </c>
      <c r="AE699" s="892">
        <v>0.3</v>
      </c>
      <c r="AF699" s="93">
        <v>0.01</v>
      </c>
      <c r="AG699" s="94">
        <v>8</v>
      </c>
      <c r="AH699" s="892">
        <v>0.8</v>
      </c>
      <c r="AI699" s="94">
        <v>24</v>
      </c>
      <c r="AJ699" s="892">
        <v>18.3</v>
      </c>
      <c r="AK699" s="94">
        <v>569</v>
      </c>
      <c r="AL699" s="892">
        <v>0.3</v>
      </c>
      <c r="AM699" s="93">
        <v>0.01</v>
      </c>
      <c r="AN699" s="94">
        <v>8</v>
      </c>
      <c r="AO699" s="892">
        <v>0.8</v>
      </c>
      <c r="AP699" s="94">
        <v>24</v>
      </c>
      <c r="AQ699" s="892">
        <v>18.3</v>
      </c>
      <c r="AR699" s="94">
        <v>569</v>
      </c>
      <c r="AS699" s="892">
        <v>1.8</v>
      </c>
      <c r="AT699" s="93">
        <v>0.06</v>
      </c>
      <c r="AU699" s="94">
        <v>54</v>
      </c>
      <c r="AV699" s="892">
        <v>1.2</v>
      </c>
      <c r="AW699" s="94">
        <v>36</v>
      </c>
      <c r="AX699" s="892">
        <v>18.8</v>
      </c>
      <c r="AY699" s="94">
        <v>582</v>
      </c>
    </row>
    <row r="700" spans="1:51" x14ac:dyDescent="0.25">
      <c r="A700" s="496">
        <f>INDEX(Toetsing!F:F,MATCH('Export Project'!J700,Toetsing!G:G,0))</f>
        <v>17164</v>
      </c>
      <c r="B700" s="118" t="str">
        <f>INDEX(Toetsing!T:T,MATCH('Export Project'!J700,Toetsing!G:G,0))</f>
        <v>Droog</v>
      </c>
      <c r="C700" s="118" t="s">
        <v>325</v>
      </c>
      <c r="D700" s="118" t="s">
        <v>39</v>
      </c>
      <c r="E700" s="121">
        <f t="shared" si="31"/>
        <v>24</v>
      </c>
      <c r="F700" s="121">
        <f t="shared" si="32"/>
        <v>0</v>
      </c>
      <c r="G700" s="497">
        <f t="shared" si="33"/>
        <v>0</v>
      </c>
      <c r="H700" s="27" t="s">
        <v>1454</v>
      </c>
      <c r="I700" s="27" t="s">
        <v>1947</v>
      </c>
      <c r="J700" s="893">
        <v>5274</v>
      </c>
      <c r="L700" s="48"/>
      <c r="M700" s="887" t="s">
        <v>1948</v>
      </c>
      <c r="N700" s="888">
        <v>24</v>
      </c>
      <c r="O700" s="888">
        <v>1.5</v>
      </c>
      <c r="P700" s="888">
        <v>1.1000000000000001</v>
      </c>
      <c r="Q700" s="888">
        <v>1.5</v>
      </c>
      <c r="R700" s="92">
        <v>-0.01</v>
      </c>
      <c r="S700" s="92">
        <v>0.19</v>
      </c>
      <c r="T700" s="92"/>
      <c r="U700" s="92"/>
      <c r="V700" s="889">
        <v>-5.51</v>
      </c>
      <c r="W700" s="890" t="s">
        <v>1471</v>
      </c>
      <c r="X700" s="889">
        <v>-5.64</v>
      </c>
      <c r="Y700" s="891" t="s">
        <v>72</v>
      </c>
      <c r="Z700" s="892">
        <v>0.19</v>
      </c>
      <c r="AA700" s="93">
        <v>0.13</v>
      </c>
      <c r="AB700" s="94">
        <v>5</v>
      </c>
      <c r="AC700" s="892">
        <v>0</v>
      </c>
      <c r="AD700" s="94">
        <v>0</v>
      </c>
      <c r="AE700" s="892">
        <v>0.2</v>
      </c>
      <c r="AF700" s="93">
        <v>0.13</v>
      </c>
      <c r="AG700" s="94">
        <v>5</v>
      </c>
      <c r="AH700" s="892">
        <v>0.2</v>
      </c>
      <c r="AI700" s="94">
        <v>5</v>
      </c>
      <c r="AJ700" s="892">
        <v>0</v>
      </c>
      <c r="AK700" s="94">
        <v>0</v>
      </c>
      <c r="AL700" s="892">
        <v>0.2</v>
      </c>
      <c r="AM700" s="93">
        <v>0.13</v>
      </c>
      <c r="AN700" s="94">
        <v>5</v>
      </c>
      <c r="AO700" s="892">
        <v>0.2</v>
      </c>
      <c r="AP700" s="94">
        <v>4</v>
      </c>
      <c r="AQ700" s="892">
        <v>0</v>
      </c>
      <c r="AR700" s="94">
        <v>0</v>
      </c>
      <c r="AS700" s="892">
        <v>0.2</v>
      </c>
      <c r="AT700" s="93">
        <v>0.13</v>
      </c>
      <c r="AU700" s="94">
        <v>5</v>
      </c>
      <c r="AV700" s="892">
        <v>0.2</v>
      </c>
      <c r="AW700" s="94">
        <v>5</v>
      </c>
      <c r="AX700" s="892">
        <v>0</v>
      </c>
      <c r="AY700" s="94">
        <v>0</v>
      </c>
    </row>
    <row r="701" spans="1:51" x14ac:dyDescent="0.25">
      <c r="A701" s="496">
        <f>INDEX(Toetsing!F:F,MATCH('Export Project'!J701,Toetsing!G:G,0))</f>
        <v>17164</v>
      </c>
      <c r="B701" s="118" t="str">
        <f>INDEX(Toetsing!T:T,MATCH('Export Project'!J701,Toetsing!G:G,0))</f>
        <v>Droog</v>
      </c>
      <c r="C701" s="118" t="s">
        <v>325</v>
      </c>
      <c r="D701" s="118" t="s">
        <v>39</v>
      </c>
      <c r="E701" s="121">
        <f t="shared" si="31"/>
        <v>20</v>
      </c>
      <c r="F701" s="121">
        <f t="shared" si="32"/>
        <v>0</v>
      </c>
      <c r="G701" s="497">
        <f t="shared" si="33"/>
        <v>0</v>
      </c>
      <c r="H701" s="27" t="s">
        <v>1454</v>
      </c>
      <c r="I701" s="27" t="s">
        <v>1947</v>
      </c>
      <c r="J701" s="893">
        <v>5275</v>
      </c>
      <c r="L701" s="48"/>
      <c r="M701" s="887" t="s">
        <v>1949</v>
      </c>
      <c r="N701" s="888">
        <v>20</v>
      </c>
      <c r="O701" s="888">
        <v>2.4</v>
      </c>
      <c r="P701" s="888">
        <v>2</v>
      </c>
      <c r="Q701" s="888">
        <v>2.5</v>
      </c>
      <c r="R701" s="92">
        <v>-7.0000000000000007E-2</v>
      </c>
      <c r="S701" s="92">
        <v>0.15</v>
      </c>
      <c r="T701" s="92"/>
      <c r="U701" s="92"/>
      <c r="V701" s="889">
        <v>-5.51</v>
      </c>
      <c r="W701" s="890" t="s">
        <v>1471</v>
      </c>
      <c r="X701" s="889">
        <v>-5.64</v>
      </c>
      <c r="Y701" s="891" t="s">
        <v>72</v>
      </c>
      <c r="Z701" s="892">
        <v>0.47</v>
      </c>
      <c r="AA701" s="93">
        <v>0.31</v>
      </c>
      <c r="AB701" s="94">
        <v>9</v>
      </c>
      <c r="AC701" s="892">
        <v>0</v>
      </c>
      <c r="AD701" s="94">
        <v>0</v>
      </c>
      <c r="AE701" s="892">
        <v>0.5</v>
      </c>
      <c r="AF701" s="93">
        <v>0.31</v>
      </c>
      <c r="AG701" s="94">
        <v>9</v>
      </c>
      <c r="AH701" s="892">
        <v>0.5</v>
      </c>
      <c r="AI701" s="94">
        <v>9</v>
      </c>
      <c r="AJ701" s="892">
        <v>0</v>
      </c>
      <c r="AK701" s="94">
        <v>0</v>
      </c>
      <c r="AL701" s="892">
        <v>0.5</v>
      </c>
      <c r="AM701" s="93">
        <v>0.31</v>
      </c>
      <c r="AN701" s="94">
        <v>9</v>
      </c>
      <c r="AO701" s="892">
        <v>0.5</v>
      </c>
      <c r="AP701" s="94">
        <v>9</v>
      </c>
      <c r="AQ701" s="892">
        <v>0</v>
      </c>
      <c r="AR701" s="94">
        <v>0</v>
      </c>
      <c r="AS701" s="892">
        <v>0.5</v>
      </c>
      <c r="AT701" s="93">
        <v>0.31</v>
      </c>
      <c r="AU701" s="94">
        <v>9</v>
      </c>
      <c r="AV701" s="892">
        <v>0.6</v>
      </c>
      <c r="AW701" s="94">
        <v>12</v>
      </c>
      <c r="AX701" s="892">
        <v>0</v>
      </c>
      <c r="AY701" s="94">
        <v>0</v>
      </c>
    </row>
    <row r="702" spans="1:51" x14ac:dyDescent="0.25">
      <c r="A702" s="496">
        <f>INDEX(Toetsing!F:F,MATCH('Export Project'!J702,Toetsing!G:G,0))</f>
        <v>17164</v>
      </c>
      <c r="B702" s="118" t="str">
        <f>INDEX(Toetsing!T:T,MATCH('Export Project'!J702,Toetsing!G:G,0))</f>
        <v>Droog</v>
      </c>
      <c r="C702" s="118" t="s">
        <v>325</v>
      </c>
      <c r="D702" s="118" t="s">
        <v>39</v>
      </c>
      <c r="E702" s="121">
        <f t="shared" si="31"/>
        <v>21</v>
      </c>
      <c r="F702" s="121">
        <f t="shared" si="32"/>
        <v>0</v>
      </c>
      <c r="G702" s="497">
        <f t="shared" si="33"/>
        <v>0</v>
      </c>
      <c r="H702" s="27" t="s">
        <v>1454</v>
      </c>
      <c r="I702" s="27" t="s">
        <v>1947</v>
      </c>
      <c r="J702" s="893">
        <v>5276</v>
      </c>
      <c r="L702" s="48"/>
      <c r="M702" s="887" t="s">
        <v>1950</v>
      </c>
      <c r="N702" s="888">
        <v>21</v>
      </c>
      <c r="O702" s="888">
        <v>1.1000000000000001</v>
      </c>
      <c r="P702" s="888">
        <v>0</v>
      </c>
      <c r="Q702" s="888">
        <v>0.8</v>
      </c>
      <c r="R702" s="92">
        <v>-0.09</v>
      </c>
      <c r="S702" s="92">
        <v>-0.09</v>
      </c>
      <c r="T702" s="92"/>
      <c r="U702" s="92"/>
      <c r="V702" s="889">
        <v>-5.51</v>
      </c>
      <c r="W702" s="890" t="s">
        <v>1471</v>
      </c>
      <c r="X702" s="889">
        <v>-5.64</v>
      </c>
      <c r="Y702" s="891" t="s">
        <v>72</v>
      </c>
      <c r="Z702" s="892">
        <v>0</v>
      </c>
      <c r="AA702" s="93">
        <v>0</v>
      </c>
      <c r="AB702" s="94">
        <v>0</v>
      </c>
      <c r="AC702" s="892">
        <v>0</v>
      </c>
      <c r="AD702" s="94">
        <v>0</v>
      </c>
      <c r="AE702" s="892"/>
      <c r="AF702" s="93"/>
      <c r="AG702" s="94"/>
      <c r="AH702" s="892"/>
      <c r="AI702" s="94"/>
      <c r="AJ702" s="892"/>
      <c r="AK702" s="94"/>
      <c r="AL702" s="892">
        <v>0</v>
      </c>
      <c r="AM702" s="93">
        <v>0</v>
      </c>
      <c r="AN702" s="94">
        <v>0</v>
      </c>
      <c r="AO702" s="892">
        <v>0.1</v>
      </c>
      <c r="AP702" s="94">
        <v>3</v>
      </c>
      <c r="AQ702" s="892">
        <v>0</v>
      </c>
      <c r="AR702" s="94">
        <v>0</v>
      </c>
      <c r="AS702" s="892">
        <v>0</v>
      </c>
      <c r="AT702" s="93">
        <v>0</v>
      </c>
      <c r="AU702" s="94">
        <v>0</v>
      </c>
      <c r="AV702" s="892">
        <v>0.1</v>
      </c>
      <c r="AW702" s="94">
        <v>3</v>
      </c>
      <c r="AX702" s="892">
        <v>0</v>
      </c>
      <c r="AY702" s="94">
        <v>0</v>
      </c>
    </row>
    <row r="703" spans="1:51" x14ac:dyDescent="0.25">
      <c r="A703" s="496">
        <f>INDEX(Toetsing!F:F,MATCH('Export Project'!J703,Toetsing!G:G,0))</f>
        <v>17164</v>
      </c>
      <c r="B703" s="118" t="str">
        <f>INDEX(Toetsing!T:T,MATCH('Export Project'!J703,Toetsing!G:G,0))</f>
        <v>Droog</v>
      </c>
      <c r="C703" s="118" t="s">
        <v>325</v>
      </c>
      <c r="D703" s="118" t="s">
        <v>39</v>
      </c>
      <c r="E703" s="121">
        <f t="shared" si="31"/>
        <v>22</v>
      </c>
      <c r="F703" s="121">
        <f t="shared" si="32"/>
        <v>0</v>
      </c>
      <c r="G703" s="497">
        <f t="shared" si="33"/>
        <v>0</v>
      </c>
      <c r="H703" s="27" t="s">
        <v>1454</v>
      </c>
      <c r="I703" s="27" t="s">
        <v>1947</v>
      </c>
      <c r="J703" s="893">
        <v>5277</v>
      </c>
      <c r="L703" s="48"/>
      <c r="M703" s="887" t="s">
        <v>1951</v>
      </c>
      <c r="N703" s="888">
        <v>22</v>
      </c>
      <c r="O703" s="888">
        <v>1.1000000000000001</v>
      </c>
      <c r="P703" s="888">
        <v>0</v>
      </c>
      <c r="Q703" s="888">
        <v>1.1000000000000001</v>
      </c>
      <c r="R703" s="92">
        <v>-0.1</v>
      </c>
      <c r="S703" s="92">
        <v>-0.1</v>
      </c>
      <c r="T703" s="92"/>
      <c r="U703" s="92"/>
      <c r="V703" s="889">
        <v>-5.51</v>
      </c>
      <c r="W703" s="890" t="s">
        <v>1471</v>
      </c>
      <c r="X703" s="889">
        <v>-5.64</v>
      </c>
      <c r="Y703" s="891" t="s">
        <v>72</v>
      </c>
      <c r="Z703" s="892">
        <v>0</v>
      </c>
      <c r="AA703" s="93">
        <v>0</v>
      </c>
      <c r="AB703" s="94">
        <v>0</v>
      </c>
      <c r="AC703" s="892">
        <v>0</v>
      </c>
      <c r="AD703" s="94">
        <v>0</v>
      </c>
      <c r="AE703" s="892"/>
      <c r="AF703" s="93"/>
      <c r="AG703" s="94"/>
      <c r="AH703" s="892"/>
      <c r="AI703" s="94"/>
      <c r="AJ703" s="892"/>
      <c r="AK703" s="94"/>
      <c r="AL703" s="892">
        <v>0</v>
      </c>
      <c r="AM703" s="93">
        <v>0</v>
      </c>
      <c r="AN703" s="94">
        <v>0</v>
      </c>
      <c r="AO703" s="892">
        <v>0.3</v>
      </c>
      <c r="AP703" s="94">
        <v>6</v>
      </c>
      <c r="AQ703" s="892">
        <v>0</v>
      </c>
      <c r="AR703" s="94">
        <v>0</v>
      </c>
      <c r="AS703" s="892">
        <v>0</v>
      </c>
      <c r="AT703" s="93">
        <v>0</v>
      </c>
      <c r="AU703" s="94">
        <v>0</v>
      </c>
      <c r="AV703" s="892">
        <v>0.3</v>
      </c>
      <c r="AW703" s="94">
        <v>6</v>
      </c>
      <c r="AX703" s="892">
        <v>0</v>
      </c>
      <c r="AY703" s="94">
        <v>0</v>
      </c>
    </row>
    <row r="704" spans="1:51" x14ac:dyDescent="0.25">
      <c r="A704" s="496">
        <f>INDEX(Toetsing!F:F,MATCH('Export Project'!J704,Toetsing!G:G,0))</f>
        <v>17260</v>
      </c>
      <c r="B704" s="118" t="str">
        <f>INDEX(Toetsing!T:T,MATCH('Export Project'!J704,Toetsing!G:G,0))</f>
        <v>Ja</v>
      </c>
      <c r="C704" s="118" t="s">
        <v>41</v>
      </c>
      <c r="D704" s="118" t="s">
        <v>39</v>
      </c>
      <c r="E704" s="121">
        <f t="shared" si="31"/>
        <v>41</v>
      </c>
      <c r="F704" s="121">
        <f t="shared" si="32"/>
        <v>18</v>
      </c>
      <c r="G704" s="497">
        <f t="shared" si="33"/>
        <v>0</v>
      </c>
      <c r="H704" s="27" t="s">
        <v>1454</v>
      </c>
      <c r="I704" s="27" t="s">
        <v>1952</v>
      </c>
      <c r="J704" s="893">
        <v>5722</v>
      </c>
      <c r="L704" s="48"/>
      <c r="M704" s="887" t="s">
        <v>1953</v>
      </c>
      <c r="N704" s="888">
        <v>41</v>
      </c>
      <c r="O704" s="888">
        <v>4.0999999999999996</v>
      </c>
      <c r="P704" s="888">
        <v>3.7</v>
      </c>
      <c r="Q704" s="888">
        <v>4.0999999999999996</v>
      </c>
      <c r="R704" s="92">
        <v>0.74</v>
      </c>
      <c r="S704" s="92">
        <v>0.98</v>
      </c>
      <c r="T704" s="92"/>
      <c r="U704" s="92"/>
      <c r="V704" s="889">
        <v>-5.58</v>
      </c>
      <c r="W704" s="890" t="s">
        <v>1502</v>
      </c>
      <c r="X704" s="889">
        <v>-5.77</v>
      </c>
      <c r="Y704" s="891" t="s">
        <v>72</v>
      </c>
      <c r="Z704" s="892">
        <v>0.64</v>
      </c>
      <c r="AA704" s="93">
        <v>0.16</v>
      </c>
      <c r="AB704" s="94">
        <v>26</v>
      </c>
      <c r="AC704" s="892">
        <v>2.0099999999999998</v>
      </c>
      <c r="AD704" s="94">
        <v>82</v>
      </c>
      <c r="AE704" s="892">
        <v>0.3</v>
      </c>
      <c r="AF704" s="93">
        <v>0.06</v>
      </c>
      <c r="AG704" s="94">
        <v>10</v>
      </c>
      <c r="AH704" s="892">
        <v>0.1</v>
      </c>
      <c r="AI704" s="94">
        <v>2</v>
      </c>
      <c r="AJ704" s="892">
        <v>2</v>
      </c>
      <c r="AK704" s="94">
        <v>80</v>
      </c>
      <c r="AL704" s="892">
        <v>0.3</v>
      </c>
      <c r="AM704" s="93">
        <v>0.06</v>
      </c>
      <c r="AN704" s="94">
        <v>10</v>
      </c>
      <c r="AO704" s="892">
        <v>0.1</v>
      </c>
      <c r="AP704" s="94">
        <v>2</v>
      </c>
      <c r="AQ704" s="892">
        <v>2</v>
      </c>
      <c r="AR704" s="94">
        <v>80</v>
      </c>
      <c r="AS704" s="892">
        <v>0.4</v>
      </c>
      <c r="AT704" s="93">
        <v>0.11</v>
      </c>
      <c r="AU704" s="94">
        <v>18</v>
      </c>
      <c r="AV704" s="892">
        <v>0.1</v>
      </c>
      <c r="AW704" s="94">
        <v>3</v>
      </c>
      <c r="AX704" s="892">
        <v>2</v>
      </c>
      <c r="AY704" s="94">
        <v>80</v>
      </c>
    </row>
    <row r="705" spans="1:51" x14ac:dyDescent="0.25">
      <c r="A705" s="496">
        <f>INDEX(Toetsing!F:F,MATCH('Export Project'!J705,Toetsing!G:G,0))</f>
        <v>17175</v>
      </c>
      <c r="B705" s="118" t="str">
        <f>INDEX(Toetsing!T:T,MATCH('Export Project'!J705,Toetsing!G:G,0))</f>
        <v>Ja, legger. incl vaste bodem</v>
      </c>
      <c r="C705" s="118" t="s">
        <v>73</v>
      </c>
      <c r="D705" s="118" t="s">
        <v>73</v>
      </c>
      <c r="E705" s="121">
        <f t="shared" si="31"/>
        <v>29</v>
      </c>
      <c r="F705" s="121">
        <f t="shared" si="32"/>
        <v>8</v>
      </c>
      <c r="G705" s="497">
        <f>IF(D705="Ja",AW705,IF(D705="Ja, legger",AI705))</f>
        <v>25</v>
      </c>
      <c r="H705" s="27" t="s">
        <v>1454</v>
      </c>
      <c r="I705" s="27" t="s">
        <v>1954</v>
      </c>
      <c r="J705" s="893">
        <v>5355</v>
      </c>
      <c r="L705" s="48"/>
      <c r="M705" s="887" t="s">
        <v>1955</v>
      </c>
      <c r="N705" s="888">
        <v>29</v>
      </c>
      <c r="O705" s="888">
        <v>2.6</v>
      </c>
      <c r="P705" s="888">
        <v>1.1000000000000001</v>
      </c>
      <c r="Q705" s="888">
        <v>2.6</v>
      </c>
      <c r="R705" s="92">
        <v>-7.0000000000000007E-2</v>
      </c>
      <c r="S705" s="92">
        <v>0.14000000000000001</v>
      </c>
      <c r="T705" s="92"/>
      <c r="U705" s="92"/>
      <c r="V705" s="889">
        <v>-5.83</v>
      </c>
      <c r="W705" s="890" t="s">
        <v>1516</v>
      </c>
      <c r="X705" s="889">
        <v>-6.02</v>
      </c>
      <c r="Y705" s="891" t="s">
        <v>72</v>
      </c>
      <c r="Z705" s="892">
        <v>0.28999999999999998</v>
      </c>
      <c r="AA705" s="93">
        <v>0.11</v>
      </c>
      <c r="AB705" s="94">
        <v>8</v>
      </c>
      <c r="AC705" s="892">
        <v>0</v>
      </c>
      <c r="AD705" s="94">
        <v>0</v>
      </c>
      <c r="AE705" s="892">
        <v>0.3</v>
      </c>
      <c r="AF705" s="93">
        <v>0.11</v>
      </c>
      <c r="AG705" s="94">
        <v>8</v>
      </c>
      <c r="AH705" s="892">
        <v>0.9</v>
      </c>
      <c r="AI705" s="94">
        <v>25</v>
      </c>
      <c r="AJ705" s="892">
        <v>0</v>
      </c>
      <c r="AK705" s="94">
        <v>0</v>
      </c>
      <c r="AL705" s="892">
        <v>0.3</v>
      </c>
      <c r="AM705" s="93">
        <v>0.11</v>
      </c>
      <c r="AN705" s="94">
        <v>8</v>
      </c>
      <c r="AO705" s="892">
        <v>0.9</v>
      </c>
      <c r="AP705" s="94">
        <v>25</v>
      </c>
      <c r="AQ705" s="892">
        <v>0</v>
      </c>
      <c r="AR705" s="94">
        <v>0</v>
      </c>
      <c r="AS705" s="892">
        <v>0.3</v>
      </c>
      <c r="AT705" s="93">
        <v>0.11</v>
      </c>
      <c r="AU705" s="94">
        <v>8</v>
      </c>
      <c r="AV705" s="892">
        <v>1</v>
      </c>
      <c r="AW705" s="94">
        <v>29</v>
      </c>
      <c r="AX705" s="892">
        <v>0</v>
      </c>
      <c r="AY705" s="94">
        <v>0</v>
      </c>
    </row>
    <row r="706" spans="1:51" x14ac:dyDescent="0.25">
      <c r="A706" s="496">
        <f>INDEX(Toetsing!F:F,MATCH('Export Project'!J706,Toetsing!G:G,0))</f>
        <v>17496</v>
      </c>
      <c r="B706" s="118" t="str">
        <f>INDEX(Toetsing!T:T,MATCH('Export Project'!J706,Toetsing!G:G,0))</f>
        <v>Ja</v>
      </c>
      <c r="C706" s="118" t="s">
        <v>41</v>
      </c>
      <c r="D706" s="118" t="s">
        <v>39</v>
      </c>
      <c r="E706" s="121">
        <f t="shared" si="31"/>
        <v>12</v>
      </c>
      <c r="F706" s="121">
        <f t="shared" si="32"/>
        <v>2</v>
      </c>
      <c r="G706" s="497">
        <f t="shared" si="33"/>
        <v>0</v>
      </c>
      <c r="H706" s="27" t="s">
        <v>1454</v>
      </c>
      <c r="I706" s="27" t="s">
        <v>1956</v>
      </c>
      <c r="J706" s="893">
        <v>5812</v>
      </c>
      <c r="L706" s="48"/>
      <c r="M706" s="887" t="s">
        <v>1957</v>
      </c>
      <c r="N706" s="888">
        <v>12</v>
      </c>
      <c r="O706" s="888">
        <v>6.7</v>
      </c>
      <c r="P706" s="888">
        <v>6</v>
      </c>
      <c r="Q706" s="888">
        <v>6.7</v>
      </c>
      <c r="R706" s="92">
        <v>0.7</v>
      </c>
      <c r="S706" s="92">
        <v>0.85</v>
      </c>
      <c r="T706" s="92"/>
      <c r="U706" s="92"/>
      <c r="V706" s="889">
        <v>-5.57</v>
      </c>
      <c r="W706" s="890" t="s">
        <v>1510</v>
      </c>
      <c r="X706" s="889">
        <v>-5.77</v>
      </c>
      <c r="Y706" s="891" t="s">
        <v>72</v>
      </c>
      <c r="Z706" s="892">
        <v>1.18</v>
      </c>
      <c r="AA706" s="93">
        <v>0.18</v>
      </c>
      <c r="AB706" s="94">
        <v>14</v>
      </c>
      <c r="AC706" s="892">
        <v>2.94</v>
      </c>
      <c r="AD706" s="94">
        <v>35</v>
      </c>
      <c r="AE706" s="892">
        <v>0.1</v>
      </c>
      <c r="AF706" s="93">
        <v>0.01</v>
      </c>
      <c r="AG706" s="94">
        <v>1</v>
      </c>
      <c r="AH706" s="892">
        <v>0</v>
      </c>
      <c r="AI706" s="94">
        <v>0</v>
      </c>
      <c r="AJ706" s="892">
        <v>2.2999999999999998</v>
      </c>
      <c r="AK706" s="94">
        <v>28</v>
      </c>
      <c r="AL706" s="892">
        <v>0.1</v>
      </c>
      <c r="AM706" s="93">
        <v>0.01</v>
      </c>
      <c r="AN706" s="94">
        <v>1</v>
      </c>
      <c r="AO706" s="892">
        <v>0</v>
      </c>
      <c r="AP706" s="94">
        <v>0</v>
      </c>
      <c r="AQ706" s="892">
        <v>2.2999999999999998</v>
      </c>
      <c r="AR706" s="94">
        <v>28</v>
      </c>
      <c r="AS706" s="892">
        <v>0.2</v>
      </c>
      <c r="AT706" s="93">
        <v>0.02</v>
      </c>
      <c r="AU706" s="94">
        <v>2</v>
      </c>
      <c r="AV706" s="892">
        <v>0</v>
      </c>
      <c r="AW706" s="94">
        <v>0</v>
      </c>
      <c r="AX706" s="892">
        <v>2.2999999999999998</v>
      </c>
      <c r="AY706" s="94">
        <v>28</v>
      </c>
    </row>
    <row r="707" spans="1:51" x14ac:dyDescent="0.25">
      <c r="A707" s="496">
        <f>INDEX(Toetsing!F:F,MATCH('Export Project'!J707,Toetsing!G:G,0))</f>
        <v>17238</v>
      </c>
      <c r="B707" s="118" t="str">
        <f>INDEX(Toetsing!T:T,MATCH('Export Project'!J707,Toetsing!G:G,0))</f>
        <v>baggerschoon</v>
      </c>
      <c r="C707" s="118" t="s">
        <v>74</v>
      </c>
      <c r="D707" s="118" t="s">
        <v>39</v>
      </c>
      <c r="E707" s="121">
        <f t="shared" si="31"/>
        <v>18</v>
      </c>
      <c r="F707" s="121">
        <f t="shared" si="32"/>
        <v>14</v>
      </c>
      <c r="G707" s="497">
        <f t="shared" si="33"/>
        <v>0</v>
      </c>
      <c r="H707" s="27" t="s">
        <v>1454</v>
      </c>
      <c r="I707" s="27" t="s">
        <v>1956</v>
      </c>
      <c r="J707" s="893">
        <v>5813</v>
      </c>
      <c r="L707" s="48"/>
      <c r="M707" s="887" t="s">
        <v>1958</v>
      </c>
      <c r="N707" s="888">
        <v>18</v>
      </c>
      <c r="O707" s="888">
        <v>10.4</v>
      </c>
      <c r="P707" s="888">
        <v>10.1</v>
      </c>
      <c r="Q707" s="888">
        <v>10.4</v>
      </c>
      <c r="R707" s="92">
        <v>0.63</v>
      </c>
      <c r="S707" s="92">
        <v>0.73</v>
      </c>
      <c r="T707" s="92"/>
      <c r="U707" s="92"/>
      <c r="V707" s="889">
        <v>-5.57</v>
      </c>
      <c r="W707" s="890" t="s">
        <v>1510</v>
      </c>
      <c r="X707" s="889">
        <v>-5.77</v>
      </c>
      <c r="Y707" s="891" t="s">
        <v>72</v>
      </c>
      <c r="Z707" s="892">
        <v>0.76</v>
      </c>
      <c r="AA707" s="93">
        <v>7.0000000000000007E-2</v>
      </c>
      <c r="AB707" s="94">
        <v>14</v>
      </c>
      <c r="AC707" s="892">
        <v>5.6</v>
      </c>
      <c r="AD707" s="94">
        <v>101</v>
      </c>
      <c r="AE707" s="892">
        <v>0.5</v>
      </c>
      <c r="AF707" s="93">
        <v>0.04</v>
      </c>
      <c r="AG707" s="94">
        <v>8</v>
      </c>
      <c r="AH707" s="892">
        <v>0.2</v>
      </c>
      <c r="AI707" s="94">
        <v>4</v>
      </c>
      <c r="AJ707" s="892">
        <v>4.5</v>
      </c>
      <c r="AK707" s="94">
        <v>81</v>
      </c>
      <c r="AL707" s="892">
        <v>0.5</v>
      </c>
      <c r="AM707" s="93">
        <v>0.04</v>
      </c>
      <c r="AN707" s="94">
        <v>8</v>
      </c>
      <c r="AO707" s="892">
        <v>0.2</v>
      </c>
      <c r="AP707" s="94">
        <v>4</v>
      </c>
      <c r="AQ707" s="892">
        <v>4.5</v>
      </c>
      <c r="AR707" s="94">
        <v>81</v>
      </c>
      <c r="AS707" s="892">
        <v>0.5</v>
      </c>
      <c r="AT707" s="93">
        <v>0.04</v>
      </c>
      <c r="AU707" s="94">
        <v>8</v>
      </c>
      <c r="AV707" s="892">
        <v>0.7</v>
      </c>
      <c r="AW707" s="94">
        <v>12</v>
      </c>
      <c r="AX707" s="892">
        <v>4.5</v>
      </c>
      <c r="AY707" s="94">
        <v>81</v>
      </c>
    </row>
    <row r="708" spans="1:51" x14ac:dyDescent="0.25">
      <c r="A708" s="496">
        <f>INDEX(Toetsing!F:F,MATCH('Export Project'!J708,Toetsing!G:G,0))</f>
        <v>17238</v>
      </c>
      <c r="B708" s="118" t="str">
        <f>INDEX(Toetsing!T:T,MATCH('Export Project'!J708,Toetsing!G:G,0))</f>
        <v>baggerschoon</v>
      </c>
      <c r="C708" s="118" t="s">
        <v>74</v>
      </c>
      <c r="D708" s="118" t="s">
        <v>39</v>
      </c>
      <c r="E708" s="121">
        <f t="shared" si="31"/>
        <v>9</v>
      </c>
      <c r="F708" s="121">
        <f t="shared" si="32"/>
        <v>18</v>
      </c>
      <c r="G708" s="497">
        <f t="shared" si="33"/>
        <v>0</v>
      </c>
      <c r="H708" s="27" t="s">
        <v>1454</v>
      </c>
      <c r="I708" s="27" t="s">
        <v>1956</v>
      </c>
      <c r="J708" s="893">
        <v>5814</v>
      </c>
      <c r="L708" s="48"/>
      <c r="M708" s="887" t="s">
        <v>1959</v>
      </c>
      <c r="N708" s="888">
        <v>9</v>
      </c>
      <c r="O708" s="888">
        <v>11.6</v>
      </c>
      <c r="P708" s="888">
        <v>11</v>
      </c>
      <c r="Q708" s="888">
        <v>11.6</v>
      </c>
      <c r="R708" s="92">
        <v>0.69</v>
      </c>
      <c r="S708" s="92">
        <v>0.86</v>
      </c>
      <c r="T708" s="92"/>
      <c r="U708" s="92"/>
      <c r="V708" s="889">
        <v>-5.57</v>
      </c>
      <c r="W708" s="890" t="s">
        <v>1510</v>
      </c>
      <c r="X708" s="889">
        <v>-5.77</v>
      </c>
      <c r="Y708" s="891" t="s">
        <v>72</v>
      </c>
      <c r="Z708" s="892">
        <v>1.99</v>
      </c>
      <c r="AA708" s="93">
        <v>0.17</v>
      </c>
      <c r="AB708" s="94">
        <v>18</v>
      </c>
      <c r="AC708" s="892">
        <v>5.59</v>
      </c>
      <c r="AD708" s="94">
        <v>50</v>
      </c>
      <c r="AE708" s="892">
        <v>1</v>
      </c>
      <c r="AF708" s="93">
        <v>0.08</v>
      </c>
      <c r="AG708" s="94">
        <v>9</v>
      </c>
      <c r="AH708" s="892">
        <v>0</v>
      </c>
      <c r="AI708" s="94">
        <v>0</v>
      </c>
      <c r="AJ708" s="892">
        <v>5.2</v>
      </c>
      <c r="AK708" s="94">
        <v>47</v>
      </c>
      <c r="AL708" s="892">
        <v>1</v>
      </c>
      <c r="AM708" s="93">
        <v>0.08</v>
      </c>
      <c r="AN708" s="94">
        <v>9</v>
      </c>
      <c r="AO708" s="892">
        <v>0</v>
      </c>
      <c r="AP708" s="94">
        <v>0</v>
      </c>
      <c r="AQ708" s="892">
        <v>5.2</v>
      </c>
      <c r="AR708" s="94">
        <v>47</v>
      </c>
      <c r="AS708" s="892">
        <v>1.3</v>
      </c>
      <c r="AT708" s="93">
        <v>0.11</v>
      </c>
      <c r="AU708" s="94">
        <v>12</v>
      </c>
      <c r="AV708" s="892">
        <v>0.2</v>
      </c>
      <c r="AW708" s="94">
        <v>2</v>
      </c>
      <c r="AX708" s="892">
        <v>5.2</v>
      </c>
      <c r="AY708" s="94">
        <v>47</v>
      </c>
    </row>
    <row r="709" spans="1:51" x14ac:dyDescent="0.25">
      <c r="A709" s="496">
        <f>INDEX(Toetsing!F:F,MATCH('Export Project'!J709,Toetsing!G:G,0))</f>
        <v>17215</v>
      </c>
      <c r="B709" s="118" t="str">
        <f>INDEX(Toetsing!T:T,MATCH('Export Project'!J709,Toetsing!G:G,0))</f>
        <v>Ja</v>
      </c>
      <c r="C709" s="118" t="s">
        <v>41</v>
      </c>
      <c r="D709" s="118" t="s">
        <v>39</v>
      </c>
      <c r="E709" s="121">
        <f t="shared" si="31"/>
        <v>17</v>
      </c>
      <c r="F709" s="121">
        <f t="shared" si="32"/>
        <v>4</v>
      </c>
      <c r="G709" s="497">
        <f t="shared" si="33"/>
        <v>0</v>
      </c>
      <c r="H709" s="27" t="s">
        <v>1454</v>
      </c>
      <c r="I709" s="27" t="s">
        <v>1960</v>
      </c>
      <c r="J709" s="893">
        <v>5524</v>
      </c>
      <c r="L709" s="48"/>
      <c r="M709" s="887" t="s">
        <v>1961</v>
      </c>
      <c r="N709" s="888">
        <v>17</v>
      </c>
      <c r="O709" s="888">
        <v>8</v>
      </c>
      <c r="P709" s="888">
        <v>7.9</v>
      </c>
      <c r="Q709" s="888">
        <v>8</v>
      </c>
      <c r="R709" s="92">
        <v>0.92</v>
      </c>
      <c r="S709" s="92">
        <v>1.1399999999999999</v>
      </c>
      <c r="T709" s="92"/>
      <c r="U709" s="92"/>
      <c r="V709" s="889">
        <v>-5.99</v>
      </c>
      <c r="W709" s="890" t="s">
        <v>1639</v>
      </c>
      <c r="X709" s="889">
        <v>-6.02</v>
      </c>
      <c r="Y709" s="891" t="s">
        <v>72</v>
      </c>
      <c r="Z709" s="892">
        <v>0.95</v>
      </c>
      <c r="AA709" s="93">
        <v>0.12</v>
      </c>
      <c r="AB709" s="94">
        <v>16</v>
      </c>
      <c r="AC709" s="892">
        <v>5.8</v>
      </c>
      <c r="AD709" s="94">
        <v>99</v>
      </c>
      <c r="AE709" s="892">
        <v>0.1</v>
      </c>
      <c r="AF709" s="93">
        <v>0.01</v>
      </c>
      <c r="AG709" s="94">
        <v>1</v>
      </c>
      <c r="AH709" s="892">
        <v>0</v>
      </c>
      <c r="AI709" s="94">
        <v>0</v>
      </c>
      <c r="AJ709" s="892">
        <v>4.5</v>
      </c>
      <c r="AK709" s="94">
        <v>77</v>
      </c>
      <c r="AL709" s="892">
        <v>0.1</v>
      </c>
      <c r="AM709" s="93">
        <v>0.01</v>
      </c>
      <c r="AN709" s="94">
        <v>1</v>
      </c>
      <c r="AO709" s="892">
        <v>0</v>
      </c>
      <c r="AP709" s="94">
        <v>0</v>
      </c>
      <c r="AQ709" s="892">
        <v>4.5</v>
      </c>
      <c r="AR709" s="94">
        <v>77</v>
      </c>
      <c r="AS709" s="892">
        <v>0.3</v>
      </c>
      <c r="AT709" s="93">
        <v>0.03</v>
      </c>
      <c r="AU709" s="94">
        <v>4</v>
      </c>
      <c r="AV709" s="892">
        <v>0</v>
      </c>
      <c r="AW709" s="94">
        <v>0</v>
      </c>
      <c r="AX709" s="892">
        <v>4.5</v>
      </c>
      <c r="AY709" s="94">
        <v>77</v>
      </c>
    </row>
    <row r="710" spans="1:51" x14ac:dyDescent="0.25">
      <c r="A710" s="496">
        <f>INDEX(Toetsing!F:F,MATCH('Export Project'!J710,Toetsing!G:G,0))</f>
        <v>17215</v>
      </c>
      <c r="B710" s="118" t="str">
        <f>INDEX(Toetsing!T:T,MATCH('Export Project'!J710,Toetsing!G:G,0))</f>
        <v>Ja</v>
      </c>
      <c r="C710" s="118" t="s">
        <v>41</v>
      </c>
      <c r="D710" s="118" t="s">
        <v>39</v>
      </c>
      <c r="E710" s="121">
        <f t="shared" si="31"/>
        <v>73</v>
      </c>
      <c r="F710" s="121">
        <f t="shared" si="32"/>
        <v>408</v>
      </c>
      <c r="G710" s="497">
        <f t="shared" si="33"/>
        <v>0</v>
      </c>
      <c r="H710" s="27" t="s">
        <v>1454</v>
      </c>
      <c r="I710" s="27" t="s">
        <v>1960</v>
      </c>
      <c r="J710" s="893">
        <v>5531</v>
      </c>
      <c r="L710" s="48"/>
      <c r="M710" s="887" t="s">
        <v>1962</v>
      </c>
      <c r="N710" s="888">
        <v>73</v>
      </c>
      <c r="O710" s="888">
        <v>36.9</v>
      </c>
      <c r="P710" s="888">
        <v>36.9</v>
      </c>
      <c r="Q710" s="888">
        <v>36.9</v>
      </c>
      <c r="R710" s="92">
        <v>0.88</v>
      </c>
      <c r="S710" s="92">
        <v>1.05</v>
      </c>
      <c r="T710" s="92"/>
      <c r="U710" s="92"/>
      <c r="V710" s="889">
        <v>-6</v>
      </c>
      <c r="W710" s="890" t="s">
        <v>1639</v>
      </c>
      <c r="X710" s="889">
        <v>-6.02</v>
      </c>
      <c r="Y710" s="891" t="s">
        <v>72</v>
      </c>
      <c r="Z710" s="892">
        <v>6.7</v>
      </c>
      <c r="AA710" s="93">
        <v>0.18</v>
      </c>
      <c r="AB710" s="94">
        <v>489</v>
      </c>
      <c r="AC710" s="892">
        <v>28.81</v>
      </c>
      <c r="AD710" s="94">
        <v>2103</v>
      </c>
      <c r="AE710" s="892">
        <v>2.7</v>
      </c>
      <c r="AF710" s="93">
        <v>7.0000000000000007E-2</v>
      </c>
      <c r="AG710" s="94">
        <v>199</v>
      </c>
      <c r="AH710" s="892">
        <v>0.1</v>
      </c>
      <c r="AI710" s="94">
        <v>5</v>
      </c>
      <c r="AJ710" s="892">
        <v>27.9</v>
      </c>
      <c r="AK710" s="94">
        <v>2035</v>
      </c>
      <c r="AL710" s="892">
        <v>2.7</v>
      </c>
      <c r="AM710" s="93">
        <v>7.0000000000000007E-2</v>
      </c>
      <c r="AN710" s="94">
        <v>199</v>
      </c>
      <c r="AO710" s="892">
        <v>0.1</v>
      </c>
      <c r="AP710" s="94">
        <v>5</v>
      </c>
      <c r="AQ710" s="892">
        <v>27.9</v>
      </c>
      <c r="AR710" s="94">
        <v>2035</v>
      </c>
      <c r="AS710" s="892">
        <v>5.6</v>
      </c>
      <c r="AT710" s="93">
        <v>0.15</v>
      </c>
      <c r="AU710" s="94">
        <v>408</v>
      </c>
      <c r="AV710" s="892">
        <v>0.3</v>
      </c>
      <c r="AW710" s="94">
        <v>23</v>
      </c>
      <c r="AX710" s="892">
        <v>27.9</v>
      </c>
      <c r="AY710" s="94">
        <v>2035</v>
      </c>
    </row>
    <row r="711" spans="1:51" x14ac:dyDescent="0.25">
      <c r="A711" s="496">
        <f>INDEX(Toetsing!F:F,MATCH('Export Project'!J711,Toetsing!G:G,0))</f>
        <v>17215</v>
      </c>
      <c r="B711" s="118" t="str">
        <f>INDEX(Toetsing!T:T,MATCH('Export Project'!J711,Toetsing!G:G,0))</f>
        <v>Ja</v>
      </c>
      <c r="C711" s="118" t="s">
        <v>41</v>
      </c>
      <c r="D711" s="118" t="s">
        <v>39</v>
      </c>
      <c r="E711" s="121">
        <f t="shared" ref="E711:E774" si="34">IF(C711="Nee",0,N711)</f>
        <v>20</v>
      </c>
      <c r="F711" s="121">
        <f t="shared" ref="F711:F774" si="35">IF(C711="Ja",AU711,IF(C711="Ja, baggerschoon",AB711,IF(C711="Ja, legger",AG711,0)))</f>
        <v>11</v>
      </c>
      <c r="G711" s="497">
        <f t="shared" ref="G711:G774" si="36">IF(D711="Ja",AW711,0)</f>
        <v>0</v>
      </c>
      <c r="H711" s="27" t="s">
        <v>1454</v>
      </c>
      <c r="I711" s="27" t="s">
        <v>1960</v>
      </c>
      <c r="J711" s="893">
        <v>5532</v>
      </c>
      <c r="L711" s="48"/>
      <c r="M711" s="887" t="s">
        <v>1963</v>
      </c>
      <c r="N711" s="888">
        <v>20</v>
      </c>
      <c r="O711" s="888">
        <v>11.8</v>
      </c>
      <c r="P711" s="888">
        <v>11.8</v>
      </c>
      <c r="Q711" s="888">
        <v>11.8</v>
      </c>
      <c r="R711" s="92">
        <v>0.91</v>
      </c>
      <c r="S711" s="92">
        <v>1.05</v>
      </c>
      <c r="T711" s="92"/>
      <c r="U711" s="92"/>
      <c r="V711" s="889">
        <v>-6</v>
      </c>
      <c r="W711" s="890" t="s">
        <v>1639</v>
      </c>
      <c r="X711" s="889">
        <v>-6.02</v>
      </c>
      <c r="Y711" s="891" t="s">
        <v>72</v>
      </c>
      <c r="Z711" s="892">
        <v>1.02</v>
      </c>
      <c r="AA711" s="93">
        <v>0.09</v>
      </c>
      <c r="AB711" s="94">
        <v>20</v>
      </c>
      <c r="AC711" s="892">
        <v>8.77</v>
      </c>
      <c r="AD711" s="94">
        <v>175</v>
      </c>
      <c r="AE711" s="892">
        <v>0.2</v>
      </c>
      <c r="AF711" s="93">
        <v>0.02</v>
      </c>
      <c r="AG711" s="94">
        <v>4</v>
      </c>
      <c r="AH711" s="892">
        <v>0</v>
      </c>
      <c r="AI711" s="94">
        <v>1</v>
      </c>
      <c r="AJ711" s="892">
        <v>7.8</v>
      </c>
      <c r="AK711" s="94">
        <v>157</v>
      </c>
      <c r="AL711" s="892">
        <v>0.2</v>
      </c>
      <c r="AM711" s="93">
        <v>0.02</v>
      </c>
      <c r="AN711" s="94">
        <v>4</v>
      </c>
      <c r="AO711" s="892">
        <v>0</v>
      </c>
      <c r="AP711" s="94">
        <v>1</v>
      </c>
      <c r="AQ711" s="892">
        <v>7.8</v>
      </c>
      <c r="AR711" s="94">
        <v>157</v>
      </c>
      <c r="AS711" s="892">
        <v>0.6</v>
      </c>
      <c r="AT711" s="93">
        <v>0.05</v>
      </c>
      <c r="AU711" s="94">
        <v>11</v>
      </c>
      <c r="AV711" s="892">
        <v>0.3</v>
      </c>
      <c r="AW711" s="94">
        <v>5</v>
      </c>
      <c r="AX711" s="892">
        <v>7.8</v>
      </c>
      <c r="AY711" s="94">
        <v>157</v>
      </c>
    </row>
    <row r="712" spans="1:51" x14ac:dyDescent="0.25">
      <c r="A712" s="496">
        <f>INDEX(Toetsing!F:F,MATCH('Export Project'!J712,Toetsing!G:G,0))</f>
        <v>17144</v>
      </c>
      <c r="B712" s="118" t="str">
        <f>INDEX(Toetsing!T:T,MATCH('Export Project'!J712,Toetsing!G:G,0))</f>
        <v>baggerschoon</v>
      </c>
      <c r="C712" s="118" t="s">
        <v>74</v>
      </c>
      <c r="D712" s="118" t="s">
        <v>39</v>
      </c>
      <c r="E712" s="121">
        <f t="shared" si="34"/>
        <v>84</v>
      </c>
      <c r="F712" s="121">
        <f t="shared" si="35"/>
        <v>29</v>
      </c>
      <c r="G712" s="497">
        <f t="shared" si="36"/>
        <v>0</v>
      </c>
      <c r="H712" s="27" t="s">
        <v>1454</v>
      </c>
      <c r="I712" s="27" t="s">
        <v>1964</v>
      </c>
      <c r="J712" s="893">
        <v>5253</v>
      </c>
      <c r="L712" s="48"/>
      <c r="M712" s="887" t="s">
        <v>1965</v>
      </c>
      <c r="N712" s="888">
        <v>84</v>
      </c>
      <c r="O712" s="888">
        <v>2.6</v>
      </c>
      <c r="P712" s="888">
        <v>1.6</v>
      </c>
      <c r="Q712" s="888">
        <v>2.6</v>
      </c>
      <c r="R712" s="92">
        <v>-0.06</v>
      </c>
      <c r="S712" s="92">
        <v>0.08</v>
      </c>
      <c r="T712" s="92"/>
      <c r="U712" s="92"/>
      <c r="V712" s="889">
        <v>-4.92</v>
      </c>
      <c r="W712" s="890" t="s">
        <v>1607</v>
      </c>
      <c r="X712" s="889">
        <v>-5.22</v>
      </c>
      <c r="Y712" s="891" t="s">
        <v>72</v>
      </c>
      <c r="Z712" s="892">
        <v>0.35</v>
      </c>
      <c r="AA712" s="93">
        <v>0.13</v>
      </c>
      <c r="AB712" s="94">
        <v>29</v>
      </c>
      <c r="AC712" s="892">
        <v>0</v>
      </c>
      <c r="AD712" s="94">
        <v>0</v>
      </c>
      <c r="AE712" s="892">
        <v>0.4</v>
      </c>
      <c r="AF712" s="93">
        <v>0.13</v>
      </c>
      <c r="AG712" s="94">
        <v>29</v>
      </c>
      <c r="AH712" s="892">
        <v>0.7</v>
      </c>
      <c r="AI712" s="94">
        <v>62</v>
      </c>
      <c r="AJ712" s="892">
        <v>0</v>
      </c>
      <c r="AK712" s="94">
        <v>0</v>
      </c>
      <c r="AL712" s="892">
        <v>0.4</v>
      </c>
      <c r="AM712" s="93">
        <v>0.13</v>
      </c>
      <c r="AN712" s="94">
        <v>29</v>
      </c>
      <c r="AO712" s="892">
        <v>0.7</v>
      </c>
      <c r="AP712" s="94">
        <v>62</v>
      </c>
      <c r="AQ712" s="892">
        <v>0</v>
      </c>
      <c r="AR712" s="94">
        <v>0</v>
      </c>
      <c r="AS712" s="892">
        <v>0.4</v>
      </c>
      <c r="AT712" s="93">
        <v>0.13</v>
      </c>
      <c r="AU712" s="94">
        <v>29</v>
      </c>
      <c r="AV712" s="892">
        <v>0.8</v>
      </c>
      <c r="AW712" s="94">
        <v>70</v>
      </c>
      <c r="AX712" s="892">
        <v>0</v>
      </c>
      <c r="AY712" s="94">
        <v>0</v>
      </c>
    </row>
    <row r="713" spans="1:51" x14ac:dyDescent="0.25">
      <c r="A713" s="496">
        <f>INDEX(Toetsing!F:F,MATCH('Export Project'!J713,Toetsing!G:G,0))</f>
        <v>17144</v>
      </c>
      <c r="B713" s="118" t="str">
        <f>INDEX(Toetsing!T:T,MATCH('Export Project'!J713,Toetsing!G:G,0))</f>
        <v>baggerschoon</v>
      </c>
      <c r="C713" s="118" t="s">
        <v>74</v>
      </c>
      <c r="D713" s="118" t="s">
        <v>39</v>
      </c>
      <c r="E713" s="121">
        <f t="shared" si="34"/>
        <v>37</v>
      </c>
      <c r="F713" s="121">
        <f t="shared" si="35"/>
        <v>17</v>
      </c>
      <c r="G713" s="497">
        <f t="shared" si="36"/>
        <v>0</v>
      </c>
      <c r="H713" s="27" t="s">
        <v>1454</v>
      </c>
      <c r="I713" s="27" t="s">
        <v>1964</v>
      </c>
      <c r="J713" s="893">
        <v>5255</v>
      </c>
      <c r="L713" s="48"/>
      <c r="M713" s="887" t="s">
        <v>1966</v>
      </c>
      <c r="N713" s="888">
        <v>37</v>
      </c>
      <c r="O713" s="888">
        <v>3</v>
      </c>
      <c r="P713" s="888">
        <v>2.2999999999999998</v>
      </c>
      <c r="Q713" s="888">
        <v>3</v>
      </c>
      <c r="R713" s="92">
        <v>0.11</v>
      </c>
      <c r="S713" s="92">
        <v>0.28000000000000003</v>
      </c>
      <c r="T713" s="92"/>
      <c r="U713" s="92"/>
      <c r="V713" s="889">
        <v>-4.9400000000000004</v>
      </c>
      <c r="W713" s="890" t="s">
        <v>1607</v>
      </c>
      <c r="X713" s="889">
        <v>-5.22</v>
      </c>
      <c r="Y713" s="891" t="s">
        <v>72</v>
      </c>
      <c r="Z713" s="892">
        <v>0.46</v>
      </c>
      <c r="AA713" s="93">
        <v>0.15</v>
      </c>
      <c r="AB713" s="94">
        <v>17</v>
      </c>
      <c r="AC713" s="892">
        <v>0.11</v>
      </c>
      <c r="AD713" s="94">
        <v>4</v>
      </c>
      <c r="AE713" s="892">
        <v>0.5</v>
      </c>
      <c r="AF713" s="93">
        <v>0.15</v>
      </c>
      <c r="AG713" s="94">
        <v>17</v>
      </c>
      <c r="AH713" s="892">
        <v>0.5</v>
      </c>
      <c r="AI713" s="94">
        <v>20</v>
      </c>
      <c r="AJ713" s="892">
        <v>0.1</v>
      </c>
      <c r="AK713" s="94">
        <v>4</v>
      </c>
      <c r="AL713" s="892">
        <v>0.5</v>
      </c>
      <c r="AM713" s="93">
        <v>0.15</v>
      </c>
      <c r="AN713" s="94">
        <v>17</v>
      </c>
      <c r="AO713" s="892">
        <v>0.5</v>
      </c>
      <c r="AP713" s="94">
        <v>20</v>
      </c>
      <c r="AQ713" s="892">
        <v>0.1</v>
      </c>
      <c r="AR713" s="94">
        <v>4</v>
      </c>
      <c r="AS713" s="892">
        <v>0.5</v>
      </c>
      <c r="AT713" s="93">
        <v>0.15</v>
      </c>
      <c r="AU713" s="94">
        <v>17</v>
      </c>
      <c r="AV713" s="892">
        <v>0.7</v>
      </c>
      <c r="AW713" s="94">
        <v>24</v>
      </c>
      <c r="AX713" s="892">
        <v>0.1</v>
      </c>
      <c r="AY713" s="94">
        <v>4</v>
      </c>
    </row>
    <row r="714" spans="1:51" x14ac:dyDescent="0.25">
      <c r="A714" s="496">
        <f>INDEX(Toetsing!F:F,MATCH('Export Project'!J714,Toetsing!G:G,0))</f>
        <v>17162</v>
      </c>
      <c r="B714" s="118" t="str">
        <f>INDEX(Toetsing!T:T,MATCH('Export Project'!J714,Toetsing!G:G,0))</f>
        <v>baggerschoon</v>
      </c>
      <c r="C714" s="118" t="s">
        <v>74</v>
      </c>
      <c r="D714" s="118" t="s">
        <v>39</v>
      </c>
      <c r="E714" s="121">
        <f t="shared" si="34"/>
        <v>20</v>
      </c>
      <c r="F714" s="121">
        <f t="shared" si="35"/>
        <v>3</v>
      </c>
      <c r="G714" s="497">
        <f t="shared" si="36"/>
        <v>0</v>
      </c>
      <c r="H714" s="27" t="s">
        <v>1454</v>
      </c>
      <c r="I714" s="27" t="s">
        <v>1967</v>
      </c>
      <c r="J714" s="893">
        <v>5289</v>
      </c>
      <c r="L714" s="48"/>
      <c r="M714" s="887" t="s">
        <v>1968</v>
      </c>
      <c r="N714" s="888">
        <v>20</v>
      </c>
      <c r="O714" s="888">
        <v>1</v>
      </c>
      <c r="P714" s="888">
        <v>1</v>
      </c>
      <c r="Q714" s="888">
        <v>1</v>
      </c>
      <c r="R714" s="92">
        <v>0.22</v>
      </c>
      <c r="S714" s="92">
        <v>0.41</v>
      </c>
      <c r="T714" s="92"/>
      <c r="U714" s="92"/>
      <c r="V714" s="889">
        <v>-5.73</v>
      </c>
      <c r="W714" s="890" t="s">
        <v>1471</v>
      </c>
      <c r="X714" s="889">
        <v>-5.64</v>
      </c>
      <c r="Y714" s="891" t="s">
        <v>72</v>
      </c>
      <c r="Z714" s="892">
        <v>0.13</v>
      </c>
      <c r="AA714" s="93">
        <v>0.13</v>
      </c>
      <c r="AB714" s="94">
        <v>3</v>
      </c>
      <c r="AC714" s="892">
        <v>0.16</v>
      </c>
      <c r="AD714" s="94">
        <v>3</v>
      </c>
      <c r="AE714" s="892"/>
      <c r="AF714" s="93"/>
      <c r="AG714" s="94"/>
      <c r="AH714" s="892"/>
      <c r="AI714" s="94"/>
      <c r="AJ714" s="892"/>
      <c r="AK714" s="94"/>
      <c r="AL714" s="892">
        <v>0</v>
      </c>
      <c r="AM714" s="93">
        <v>0.03</v>
      </c>
      <c r="AN714" s="94">
        <v>1</v>
      </c>
      <c r="AO714" s="892">
        <v>0</v>
      </c>
      <c r="AP714" s="94">
        <v>0</v>
      </c>
      <c r="AQ714" s="892">
        <v>0.2</v>
      </c>
      <c r="AR714" s="94">
        <v>3</v>
      </c>
      <c r="AS714" s="892">
        <v>0.1</v>
      </c>
      <c r="AT714" s="93">
        <v>0.1</v>
      </c>
      <c r="AU714" s="94">
        <v>2</v>
      </c>
      <c r="AV714" s="892">
        <v>0</v>
      </c>
      <c r="AW714" s="94">
        <v>0</v>
      </c>
      <c r="AX714" s="892">
        <v>0.2</v>
      </c>
      <c r="AY714" s="94">
        <v>3</v>
      </c>
    </row>
    <row r="715" spans="1:51" x14ac:dyDescent="0.25">
      <c r="A715" s="496">
        <f>INDEX(Toetsing!F:F,MATCH('Export Project'!J715,Toetsing!G:G,0))</f>
        <v>17162</v>
      </c>
      <c r="B715" s="118" t="str">
        <f>INDEX(Toetsing!T:T,MATCH('Export Project'!J715,Toetsing!G:G,0))</f>
        <v>baggerschoon</v>
      </c>
      <c r="C715" s="118" t="s">
        <v>74</v>
      </c>
      <c r="D715" s="118" t="s">
        <v>39</v>
      </c>
      <c r="E715" s="121">
        <f t="shared" si="34"/>
        <v>9</v>
      </c>
      <c r="F715" s="121">
        <f t="shared" si="35"/>
        <v>2</v>
      </c>
      <c r="G715" s="497">
        <f t="shared" si="36"/>
        <v>0</v>
      </c>
      <c r="H715" s="27" t="s">
        <v>1454</v>
      </c>
      <c r="I715" s="27" t="s">
        <v>1967</v>
      </c>
      <c r="J715" s="893">
        <v>5290</v>
      </c>
      <c r="L715" s="48"/>
      <c r="M715" s="887" t="s">
        <v>1969</v>
      </c>
      <c r="N715" s="888">
        <v>9</v>
      </c>
      <c r="O715" s="888">
        <v>1</v>
      </c>
      <c r="P715" s="888">
        <v>1</v>
      </c>
      <c r="Q715" s="888">
        <v>1</v>
      </c>
      <c r="R715" s="92">
        <v>0.11</v>
      </c>
      <c r="S715" s="92">
        <v>0.37</v>
      </c>
      <c r="T715" s="92"/>
      <c r="U715" s="92"/>
      <c r="V715" s="889">
        <v>-5.73</v>
      </c>
      <c r="W715" s="890" t="s">
        <v>1471</v>
      </c>
      <c r="X715" s="889">
        <v>-5.64</v>
      </c>
      <c r="Y715" s="891" t="s">
        <v>72</v>
      </c>
      <c r="Z715" s="892">
        <v>0.19</v>
      </c>
      <c r="AA715" s="93">
        <v>0.24</v>
      </c>
      <c r="AB715" s="94">
        <v>2</v>
      </c>
      <c r="AC715" s="892">
        <v>0.09</v>
      </c>
      <c r="AD715" s="94">
        <v>1</v>
      </c>
      <c r="AE715" s="892"/>
      <c r="AF715" s="93"/>
      <c r="AG715" s="94"/>
      <c r="AH715" s="892"/>
      <c r="AI715" s="94"/>
      <c r="AJ715" s="892"/>
      <c r="AK715" s="94"/>
      <c r="AL715" s="892">
        <v>0.1</v>
      </c>
      <c r="AM715" s="93">
        <v>0.13</v>
      </c>
      <c r="AN715" s="94">
        <v>1</v>
      </c>
      <c r="AO715" s="892">
        <v>0</v>
      </c>
      <c r="AP715" s="94">
        <v>0</v>
      </c>
      <c r="AQ715" s="892">
        <v>0.1</v>
      </c>
      <c r="AR715" s="94">
        <v>1</v>
      </c>
      <c r="AS715" s="892">
        <v>0.2</v>
      </c>
      <c r="AT715" s="93">
        <v>0.21</v>
      </c>
      <c r="AU715" s="94">
        <v>2</v>
      </c>
      <c r="AV715" s="892">
        <v>0</v>
      </c>
      <c r="AW715" s="94">
        <v>0</v>
      </c>
      <c r="AX715" s="892">
        <v>0.1</v>
      </c>
      <c r="AY715" s="94">
        <v>1</v>
      </c>
    </row>
    <row r="716" spans="1:51" x14ac:dyDescent="0.25">
      <c r="A716" s="496">
        <f>INDEX(Toetsing!F:F,MATCH('Export Project'!J716,Toetsing!G:G,0))</f>
        <v>17260</v>
      </c>
      <c r="B716" s="118" t="str">
        <f>INDEX(Toetsing!T:T,MATCH('Export Project'!J716,Toetsing!G:G,0))</f>
        <v>Ja</v>
      </c>
      <c r="C716" s="118" t="s">
        <v>41</v>
      </c>
      <c r="D716" s="118" t="s">
        <v>39</v>
      </c>
      <c r="E716" s="121">
        <f t="shared" si="34"/>
        <v>7.7383500000000005</v>
      </c>
      <c r="F716" s="121">
        <f t="shared" si="35"/>
        <v>8</v>
      </c>
      <c r="G716" s="497">
        <f t="shared" si="36"/>
        <v>0</v>
      </c>
      <c r="H716" s="27" t="s">
        <v>1454</v>
      </c>
      <c r="I716" s="27" t="s">
        <v>1970</v>
      </c>
      <c r="J716" s="893">
        <v>5728</v>
      </c>
      <c r="L716" s="48"/>
      <c r="M716" s="887" t="s">
        <v>1971</v>
      </c>
      <c r="N716" s="888">
        <v>7.7383500000000005</v>
      </c>
      <c r="O716" s="888">
        <v>9.9</v>
      </c>
      <c r="P716" s="888">
        <v>7.7</v>
      </c>
      <c r="Q716" s="888">
        <v>9.9</v>
      </c>
      <c r="R716" s="92">
        <v>0.72</v>
      </c>
      <c r="S716" s="92">
        <v>0.93</v>
      </c>
      <c r="T716" s="92"/>
      <c r="U716" s="92"/>
      <c r="V716" s="889">
        <v>-5.54</v>
      </c>
      <c r="W716" s="890" t="s">
        <v>1537</v>
      </c>
      <c r="X716" s="889">
        <v>-5.77</v>
      </c>
      <c r="Y716" s="891" t="s">
        <v>72</v>
      </c>
      <c r="Z716" s="892">
        <v>1.46</v>
      </c>
      <c r="AA716" s="93">
        <v>0.15</v>
      </c>
      <c r="AB716" s="94">
        <v>11</v>
      </c>
      <c r="AC716" s="892">
        <v>3.84</v>
      </c>
      <c r="AD716" s="94">
        <v>30</v>
      </c>
      <c r="AE716" s="892">
        <v>0.7</v>
      </c>
      <c r="AF716" s="93">
        <v>7.0000000000000007E-2</v>
      </c>
      <c r="AG716" s="94">
        <v>6</v>
      </c>
      <c r="AH716" s="892">
        <v>0.4</v>
      </c>
      <c r="AI716" s="94">
        <v>3</v>
      </c>
      <c r="AJ716" s="892">
        <v>3.8</v>
      </c>
      <c r="AK716" s="94">
        <v>30</v>
      </c>
      <c r="AL716" s="892">
        <v>0.7</v>
      </c>
      <c r="AM716" s="93">
        <v>7.0000000000000007E-2</v>
      </c>
      <c r="AN716" s="94">
        <v>6</v>
      </c>
      <c r="AO716" s="892">
        <v>0.4</v>
      </c>
      <c r="AP716" s="94">
        <v>3</v>
      </c>
      <c r="AQ716" s="892">
        <v>3.8</v>
      </c>
      <c r="AR716" s="94">
        <v>30</v>
      </c>
      <c r="AS716" s="892">
        <v>1</v>
      </c>
      <c r="AT716" s="93">
        <v>0.1</v>
      </c>
      <c r="AU716" s="94">
        <v>8</v>
      </c>
      <c r="AV716" s="892">
        <v>0.4</v>
      </c>
      <c r="AW716" s="94">
        <v>3</v>
      </c>
      <c r="AX716" s="892">
        <v>3.8</v>
      </c>
      <c r="AY716" s="94">
        <v>30</v>
      </c>
    </row>
    <row r="717" spans="1:51" x14ac:dyDescent="0.25">
      <c r="A717" s="496">
        <f>INDEX(Toetsing!F:F,MATCH('Export Project'!J717,Toetsing!G:G,0))</f>
        <v>17224</v>
      </c>
      <c r="B717" s="118" t="str">
        <f>INDEX(Toetsing!T:T,MATCH('Export Project'!J717,Toetsing!G:G,0))</f>
        <v>nee</v>
      </c>
      <c r="C717" s="118" t="s">
        <v>39</v>
      </c>
      <c r="D717" s="118" t="s">
        <v>39</v>
      </c>
      <c r="E717" s="121">
        <f t="shared" si="34"/>
        <v>0</v>
      </c>
      <c r="F717" s="121">
        <f t="shared" si="35"/>
        <v>0</v>
      </c>
      <c r="G717" s="497">
        <f t="shared" si="36"/>
        <v>0</v>
      </c>
      <c r="H717" s="27" t="s">
        <v>1454</v>
      </c>
      <c r="I717" s="27" t="s">
        <v>1972</v>
      </c>
      <c r="J717" s="893">
        <v>5615</v>
      </c>
      <c r="L717" s="48"/>
      <c r="M717" s="887" t="s">
        <v>1973</v>
      </c>
      <c r="N717" s="888">
        <v>22</v>
      </c>
      <c r="O717" s="888">
        <v>58</v>
      </c>
      <c r="P717" s="888">
        <v>57.9</v>
      </c>
      <c r="Q717" s="888">
        <v>58</v>
      </c>
      <c r="R717" s="92">
        <v>0.85</v>
      </c>
      <c r="S717" s="92">
        <v>1.18</v>
      </c>
      <c r="T717" s="92"/>
      <c r="U717" s="92"/>
      <c r="V717" s="889">
        <v>-5.82</v>
      </c>
      <c r="W717" s="890" t="s">
        <v>1475</v>
      </c>
      <c r="X717" s="889">
        <v>-6.02</v>
      </c>
      <c r="Y717" s="891" t="s">
        <v>72</v>
      </c>
      <c r="Z717" s="892">
        <v>16.73</v>
      </c>
      <c r="AA717" s="93">
        <v>0.28999999999999998</v>
      </c>
      <c r="AB717" s="94">
        <v>368</v>
      </c>
      <c r="AC717" s="892">
        <v>41.04</v>
      </c>
      <c r="AD717" s="94">
        <v>903</v>
      </c>
      <c r="AE717" s="892">
        <v>2.4</v>
      </c>
      <c r="AF717" s="93">
        <v>0.04</v>
      </c>
      <c r="AG717" s="94">
        <v>52</v>
      </c>
      <c r="AH717" s="892">
        <v>0.1</v>
      </c>
      <c r="AI717" s="94">
        <v>1</v>
      </c>
      <c r="AJ717" s="892">
        <v>38.5</v>
      </c>
      <c r="AK717" s="94">
        <v>847</v>
      </c>
      <c r="AL717" s="892">
        <v>2.4</v>
      </c>
      <c r="AM717" s="93">
        <v>0.04</v>
      </c>
      <c r="AN717" s="94">
        <v>52</v>
      </c>
      <c r="AO717" s="892">
        <v>0.1</v>
      </c>
      <c r="AP717" s="94">
        <v>1</v>
      </c>
      <c r="AQ717" s="892">
        <v>38.5</v>
      </c>
      <c r="AR717" s="94">
        <v>847</v>
      </c>
      <c r="AS717" s="892">
        <v>5.6</v>
      </c>
      <c r="AT717" s="93">
        <v>0.1</v>
      </c>
      <c r="AU717" s="94">
        <v>124</v>
      </c>
      <c r="AV717" s="892">
        <v>0.4</v>
      </c>
      <c r="AW717" s="94">
        <v>8</v>
      </c>
      <c r="AX717" s="892">
        <v>40.1</v>
      </c>
      <c r="AY717" s="94">
        <v>883</v>
      </c>
    </row>
    <row r="718" spans="1:51" x14ac:dyDescent="0.25">
      <c r="A718" s="496">
        <f>INDEX(Toetsing!F:F,MATCH('Export Project'!J718,Toetsing!G:G,0))</f>
        <v>17224</v>
      </c>
      <c r="B718" s="118" t="str">
        <f>INDEX(Toetsing!T:T,MATCH('Export Project'!J718,Toetsing!G:G,0))</f>
        <v>nee</v>
      </c>
      <c r="C718" s="118" t="s">
        <v>39</v>
      </c>
      <c r="D718" s="118" t="s">
        <v>39</v>
      </c>
      <c r="E718" s="121">
        <f t="shared" si="34"/>
        <v>0</v>
      </c>
      <c r="F718" s="121">
        <f t="shared" si="35"/>
        <v>0</v>
      </c>
      <c r="G718" s="497">
        <f t="shared" si="36"/>
        <v>0</v>
      </c>
      <c r="H718" s="27" t="s">
        <v>1454</v>
      </c>
      <c r="I718" s="27" t="s">
        <v>1972</v>
      </c>
      <c r="J718" s="893">
        <v>5616</v>
      </c>
      <c r="L718" s="48"/>
      <c r="M718" s="887" t="s">
        <v>1974</v>
      </c>
      <c r="N718" s="888">
        <v>28</v>
      </c>
      <c r="O718" s="888">
        <v>70.5</v>
      </c>
      <c r="P718" s="888">
        <v>70.3</v>
      </c>
      <c r="Q718" s="888">
        <v>70.5</v>
      </c>
      <c r="R718" s="92">
        <v>0.81</v>
      </c>
      <c r="S718" s="92">
        <v>1.33</v>
      </c>
      <c r="T718" s="92"/>
      <c r="U718" s="92"/>
      <c r="V718" s="889">
        <v>-5.82</v>
      </c>
      <c r="W718" s="890" t="s">
        <v>1475</v>
      </c>
      <c r="X718" s="889">
        <v>-6.02</v>
      </c>
      <c r="Y718" s="891" t="s">
        <v>72</v>
      </c>
      <c r="Z718" s="892">
        <v>26.04</v>
      </c>
      <c r="AA718" s="93">
        <v>0.37</v>
      </c>
      <c r="AB718" s="94">
        <v>729</v>
      </c>
      <c r="AC718" s="892">
        <v>51.01</v>
      </c>
      <c r="AD718" s="94">
        <v>1428</v>
      </c>
      <c r="AE718" s="892">
        <v>1.2</v>
      </c>
      <c r="AF718" s="93">
        <v>0.02</v>
      </c>
      <c r="AG718" s="94">
        <v>33</v>
      </c>
      <c r="AH718" s="892">
        <v>0.1</v>
      </c>
      <c r="AI718" s="94">
        <v>4</v>
      </c>
      <c r="AJ718" s="892">
        <v>48.9</v>
      </c>
      <c r="AK718" s="94">
        <v>1370</v>
      </c>
      <c r="AL718" s="892">
        <v>1.2</v>
      </c>
      <c r="AM718" s="93">
        <v>0.02</v>
      </c>
      <c r="AN718" s="94">
        <v>33</v>
      </c>
      <c r="AO718" s="892">
        <v>0.1</v>
      </c>
      <c r="AP718" s="94">
        <v>4</v>
      </c>
      <c r="AQ718" s="892">
        <v>48.9</v>
      </c>
      <c r="AR718" s="94">
        <v>1370</v>
      </c>
      <c r="AS718" s="892">
        <v>6.3</v>
      </c>
      <c r="AT718" s="93">
        <v>0.09</v>
      </c>
      <c r="AU718" s="94">
        <v>176</v>
      </c>
      <c r="AV718" s="892">
        <v>0.4</v>
      </c>
      <c r="AW718" s="94">
        <v>10</v>
      </c>
      <c r="AX718" s="892">
        <v>50.1</v>
      </c>
      <c r="AY718" s="94">
        <v>1402</v>
      </c>
    </row>
    <row r="719" spans="1:51" x14ac:dyDescent="0.25">
      <c r="A719" s="496">
        <f>INDEX(Toetsing!F:F,MATCH('Export Project'!J719,Toetsing!G:G,0))</f>
        <v>17174</v>
      </c>
      <c r="B719" s="118" t="str">
        <f>INDEX(Toetsing!T:T,MATCH('Export Project'!J719,Toetsing!G:G,0))</f>
        <v>ja</v>
      </c>
      <c r="C719" s="118" t="s">
        <v>41</v>
      </c>
      <c r="D719" s="118" t="s">
        <v>39</v>
      </c>
      <c r="E719" s="121">
        <f t="shared" si="34"/>
        <v>28</v>
      </c>
      <c r="F719" s="121">
        <f t="shared" si="35"/>
        <v>35</v>
      </c>
      <c r="G719" s="497">
        <f t="shared" si="36"/>
        <v>0</v>
      </c>
      <c r="H719" s="27" t="s">
        <v>1454</v>
      </c>
      <c r="I719" s="27" t="s">
        <v>1975</v>
      </c>
      <c r="J719" s="893">
        <v>5351</v>
      </c>
      <c r="L719" s="48"/>
      <c r="M719" s="887" t="s">
        <v>1976</v>
      </c>
      <c r="N719" s="888">
        <v>28</v>
      </c>
      <c r="O719" s="888">
        <v>13.2</v>
      </c>
      <c r="P719" s="888">
        <v>13.1</v>
      </c>
      <c r="Q719" s="888">
        <v>13.2</v>
      </c>
      <c r="R719" s="92">
        <v>0.8</v>
      </c>
      <c r="S719" s="92">
        <v>0.94</v>
      </c>
      <c r="T719" s="92"/>
      <c r="U719" s="92"/>
      <c r="V719" s="889">
        <v>-5.82</v>
      </c>
      <c r="W719" s="890" t="s">
        <v>1475</v>
      </c>
      <c r="X719" s="889">
        <v>-6.02</v>
      </c>
      <c r="Y719" s="891" t="s">
        <v>72</v>
      </c>
      <c r="Z719" s="892">
        <v>1.75</v>
      </c>
      <c r="AA719" s="93">
        <v>0.13</v>
      </c>
      <c r="AB719" s="94">
        <v>49</v>
      </c>
      <c r="AC719" s="892">
        <v>7.09</v>
      </c>
      <c r="AD719" s="94">
        <v>199</v>
      </c>
      <c r="AE719" s="892">
        <v>0.7</v>
      </c>
      <c r="AF719" s="93">
        <v>0.06</v>
      </c>
      <c r="AG719" s="94">
        <v>20</v>
      </c>
      <c r="AH719" s="892">
        <v>0.1</v>
      </c>
      <c r="AI719" s="94">
        <v>3</v>
      </c>
      <c r="AJ719" s="892">
        <v>6.5</v>
      </c>
      <c r="AK719" s="94">
        <v>182</v>
      </c>
      <c r="AL719" s="892">
        <v>0.7</v>
      </c>
      <c r="AM719" s="93">
        <v>0.06</v>
      </c>
      <c r="AN719" s="94">
        <v>20</v>
      </c>
      <c r="AO719" s="892">
        <v>0.1</v>
      </c>
      <c r="AP719" s="94">
        <v>3</v>
      </c>
      <c r="AQ719" s="892">
        <v>6.5</v>
      </c>
      <c r="AR719" s="94">
        <v>182</v>
      </c>
      <c r="AS719" s="892">
        <v>1.3</v>
      </c>
      <c r="AT719" s="93">
        <v>0.1</v>
      </c>
      <c r="AU719" s="94">
        <v>35</v>
      </c>
      <c r="AV719" s="892">
        <v>0.2</v>
      </c>
      <c r="AW719" s="94">
        <v>5</v>
      </c>
      <c r="AX719" s="892">
        <v>6.6</v>
      </c>
      <c r="AY719" s="94">
        <v>185</v>
      </c>
    </row>
    <row r="720" spans="1:51" x14ac:dyDescent="0.25">
      <c r="A720" s="496">
        <f>INDEX(Toetsing!F:F,MATCH('Export Project'!J720,Toetsing!G:G,0))</f>
        <v>17484</v>
      </c>
      <c r="B720" s="118" t="str">
        <f>INDEX(Toetsing!T:T,MATCH('Export Project'!J720,Toetsing!G:G,0))</f>
        <v>Nee</v>
      </c>
      <c r="C720" s="118" t="s">
        <v>39</v>
      </c>
      <c r="D720" s="118" t="s">
        <v>39</v>
      </c>
      <c r="E720" s="121">
        <f t="shared" si="34"/>
        <v>0</v>
      </c>
      <c r="F720" s="121">
        <f t="shared" si="35"/>
        <v>0</v>
      </c>
      <c r="G720" s="497">
        <f t="shared" si="36"/>
        <v>0</v>
      </c>
      <c r="H720" s="27" t="s">
        <v>1454</v>
      </c>
      <c r="I720" s="27" t="s">
        <v>1975</v>
      </c>
      <c r="J720" s="893">
        <v>5352</v>
      </c>
      <c r="L720" s="48"/>
      <c r="M720" s="887" t="s">
        <v>1977</v>
      </c>
      <c r="N720" s="888">
        <v>53</v>
      </c>
      <c r="O720" s="888">
        <v>12.7</v>
      </c>
      <c r="P720" s="888">
        <v>12.1</v>
      </c>
      <c r="Q720" s="888">
        <v>12.7</v>
      </c>
      <c r="R720" s="92">
        <v>1.01</v>
      </c>
      <c r="S720" s="92">
        <v>1.26</v>
      </c>
      <c r="T720" s="92"/>
      <c r="U720" s="92"/>
      <c r="V720" s="889">
        <v>-5.82</v>
      </c>
      <c r="W720" s="890" t="s">
        <v>1516</v>
      </c>
      <c r="X720" s="889">
        <v>-6.02</v>
      </c>
      <c r="Y720" s="891" t="s">
        <v>72</v>
      </c>
      <c r="Z720" s="892">
        <v>2.02</v>
      </c>
      <c r="AA720" s="93">
        <v>0.16</v>
      </c>
      <c r="AB720" s="94">
        <v>107</v>
      </c>
      <c r="AC720" s="892">
        <v>8.5399999999999991</v>
      </c>
      <c r="AD720" s="94">
        <v>453</v>
      </c>
      <c r="AE720" s="892">
        <v>0.1</v>
      </c>
      <c r="AF720" s="93">
        <v>0.01</v>
      </c>
      <c r="AG720" s="94">
        <v>4</v>
      </c>
      <c r="AH720" s="892">
        <v>0</v>
      </c>
      <c r="AI720" s="94">
        <v>1</v>
      </c>
      <c r="AJ720" s="892">
        <v>6.9</v>
      </c>
      <c r="AK720" s="94">
        <v>364</v>
      </c>
      <c r="AL720" s="892">
        <v>0.1</v>
      </c>
      <c r="AM720" s="93">
        <v>0.01</v>
      </c>
      <c r="AN720" s="94">
        <v>4</v>
      </c>
      <c r="AO720" s="892">
        <v>0</v>
      </c>
      <c r="AP720" s="94">
        <v>1</v>
      </c>
      <c r="AQ720" s="892">
        <v>6.9</v>
      </c>
      <c r="AR720" s="94">
        <v>364</v>
      </c>
      <c r="AS720" s="892">
        <v>0.1</v>
      </c>
      <c r="AT720" s="93">
        <v>0.01</v>
      </c>
      <c r="AU720" s="94">
        <v>6</v>
      </c>
      <c r="AV720" s="892">
        <v>0</v>
      </c>
      <c r="AW720" s="94">
        <v>1</v>
      </c>
      <c r="AX720" s="892">
        <v>7.5</v>
      </c>
      <c r="AY720" s="94">
        <v>399</v>
      </c>
    </row>
    <row r="721" spans="1:51" x14ac:dyDescent="0.25">
      <c r="A721" s="496">
        <f>INDEX(Toetsing!F:F,MATCH('Export Project'!J721,Toetsing!G:G,0))</f>
        <v>17484</v>
      </c>
      <c r="B721" s="118" t="str">
        <f>INDEX(Toetsing!T:T,MATCH('Export Project'!J721,Toetsing!G:G,0))</f>
        <v>Nee</v>
      </c>
      <c r="C721" s="118" t="s">
        <v>39</v>
      </c>
      <c r="D721" s="118" t="s">
        <v>39</v>
      </c>
      <c r="E721" s="121">
        <f t="shared" si="34"/>
        <v>0</v>
      </c>
      <c r="F721" s="121">
        <f t="shared" si="35"/>
        <v>0</v>
      </c>
      <c r="G721" s="497">
        <f t="shared" si="36"/>
        <v>0</v>
      </c>
      <c r="H721" s="27" t="s">
        <v>1454</v>
      </c>
      <c r="I721" s="27" t="s">
        <v>1975</v>
      </c>
      <c r="J721" s="893">
        <v>5353</v>
      </c>
      <c r="L721" s="48"/>
      <c r="M721" s="887" t="s">
        <v>1978</v>
      </c>
      <c r="N721" s="888">
        <v>76</v>
      </c>
      <c r="O721" s="888">
        <v>7.3</v>
      </c>
      <c r="P721" s="888">
        <v>6.2</v>
      </c>
      <c r="Q721" s="888">
        <v>7.3</v>
      </c>
      <c r="R721" s="92">
        <v>0.87</v>
      </c>
      <c r="S721" s="92">
        <v>1.1599999999999999</v>
      </c>
      <c r="T721" s="92"/>
      <c r="U721" s="92"/>
      <c r="V721" s="889">
        <v>-5.82</v>
      </c>
      <c r="W721" s="890" t="s">
        <v>1516</v>
      </c>
      <c r="X721" s="889">
        <v>-6.02</v>
      </c>
      <c r="Y721" s="891" t="s">
        <v>72</v>
      </c>
      <c r="Z721" s="892">
        <v>1.27</v>
      </c>
      <c r="AA721" s="93">
        <v>0.17</v>
      </c>
      <c r="AB721" s="94">
        <v>97</v>
      </c>
      <c r="AC721" s="892">
        <v>3.36</v>
      </c>
      <c r="AD721" s="94">
        <v>255</v>
      </c>
      <c r="AE721" s="892">
        <v>0.1</v>
      </c>
      <c r="AF721" s="93">
        <v>0.02</v>
      </c>
      <c r="AG721" s="94">
        <v>9</v>
      </c>
      <c r="AH721" s="892">
        <v>0.1</v>
      </c>
      <c r="AI721" s="94">
        <v>5</v>
      </c>
      <c r="AJ721" s="892">
        <v>2.8</v>
      </c>
      <c r="AK721" s="94">
        <v>209</v>
      </c>
      <c r="AL721" s="892">
        <v>0.1</v>
      </c>
      <c r="AM721" s="93">
        <v>0.02</v>
      </c>
      <c r="AN721" s="94">
        <v>9</v>
      </c>
      <c r="AO721" s="892">
        <v>0.1</v>
      </c>
      <c r="AP721" s="94">
        <v>5</v>
      </c>
      <c r="AQ721" s="892">
        <v>2.8</v>
      </c>
      <c r="AR721" s="94">
        <v>209</v>
      </c>
      <c r="AS721" s="892">
        <v>0.1</v>
      </c>
      <c r="AT721" s="93">
        <v>0.02</v>
      </c>
      <c r="AU721" s="94">
        <v>10</v>
      </c>
      <c r="AV721" s="892">
        <v>0.1</v>
      </c>
      <c r="AW721" s="94">
        <v>5</v>
      </c>
      <c r="AX721" s="892">
        <v>2.9</v>
      </c>
      <c r="AY721" s="94">
        <v>218</v>
      </c>
    </row>
    <row r="722" spans="1:51" x14ac:dyDescent="0.25">
      <c r="A722" s="496">
        <f>INDEX(Toetsing!F:F,MATCH('Export Project'!J722,Toetsing!G:G,0))</f>
        <v>17484</v>
      </c>
      <c r="B722" s="118" t="str">
        <f>INDEX(Toetsing!T:T,MATCH('Export Project'!J722,Toetsing!G:G,0))</f>
        <v>Nee</v>
      </c>
      <c r="C722" s="118" t="s">
        <v>39</v>
      </c>
      <c r="D722" s="118" t="s">
        <v>39</v>
      </c>
      <c r="E722" s="121">
        <f t="shared" si="34"/>
        <v>0</v>
      </c>
      <c r="F722" s="121">
        <f t="shared" si="35"/>
        <v>0</v>
      </c>
      <c r="G722" s="497">
        <f t="shared" si="36"/>
        <v>0</v>
      </c>
      <c r="H722" s="27" t="s">
        <v>1454</v>
      </c>
      <c r="I722" s="27" t="s">
        <v>1975</v>
      </c>
      <c r="J722" s="893">
        <v>5354</v>
      </c>
      <c r="L722" s="48"/>
      <c r="M722" s="887" t="s">
        <v>1979</v>
      </c>
      <c r="N722" s="888">
        <v>69</v>
      </c>
      <c r="O722" s="888">
        <v>8.1</v>
      </c>
      <c r="P722" s="888">
        <v>7.1</v>
      </c>
      <c r="Q722" s="888">
        <v>8.1</v>
      </c>
      <c r="R722" s="92">
        <v>0.99</v>
      </c>
      <c r="S722" s="92">
        <v>1.34</v>
      </c>
      <c r="T722" s="92"/>
      <c r="U722" s="92"/>
      <c r="V722" s="889">
        <v>-5.82</v>
      </c>
      <c r="W722" s="890" t="s">
        <v>1516</v>
      </c>
      <c r="X722" s="889">
        <v>-6.02</v>
      </c>
      <c r="Y722" s="891" t="s">
        <v>72</v>
      </c>
      <c r="Z722" s="892">
        <v>1.38</v>
      </c>
      <c r="AA722" s="93">
        <v>0.17</v>
      </c>
      <c r="AB722" s="94">
        <v>95</v>
      </c>
      <c r="AC722" s="892">
        <v>4.24</v>
      </c>
      <c r="AD722" s="94">
        <v>293</v>
      </c>
      <c r="AE722" s="892">
        <v>0.2</v>
      </c>
      <c r="AF722" s="93">
        <v>0.02</v>
      </c>
      <c r="AG722" s="94">
        <v>12</v>
      </c>
      <c r="AH722" s="892">
        <v>0.1</v>
      </c>
      <c r="AI722" s="94">
        <v>6</v>
      </c>
      <c r="AJ722" s="892">
        <v>3.3</v>
      </c>
      <c r="AK722" s="94">
        <v>224</v>
      </c>
      <c r="AL722" s="892">
        <v>0.2</v>
      </c>
      <c r="AM722" s="93">
        <v>0.02</v>
      </c>
      <c r="AN722" s="94">
        <v>12</v>
      </c>
      <c r="AO722" s="892">
        <v>0.1</v>
      </c>
      <c r="AP722" s="94">
        <v>6</v>
      </c>
      <c r="AQ722" s="892">
        <v>3.3</v>
      </c>
      <c r="AR722" s="94">
        <v>224</v>
      </c>
      <c r="AS722" s="892">
        <v>0.2</v>
      </c>
      <c r="AT722" s="93">
        <v>0.03</v>
      </c>
      <c r="AU722" s="94">
        <v>14</v>
      </c>
      <c r="AV722" s="892">
        <v>0.1</v>
      </c>
      <c r="AW722" s="94">
        <v>6</v>
      </c>
      <c r="AX722" s="892">
        <v>3.4</v>
      </c>
      <c r="AY722" s="94">
        <v>237</v>
      </c>
    </row>
    <row r="723" spans="1:51" x14ac:dyDescent="0.25">
      <c r="A723" s="496">
        <f>INDEX(Toetsing!F:F,MATCH('Export Project'!J723,Toetsing!G:G,0))</f>
        <v>17484</v>
      </c>
      <c r="B723" s="118" t="str">
        <f>INDEX(Toetsing!T:T,MATCH('Export Project'!J723,Toetsing!G:G,0))</f>
        <v>Nee</v>
      </c>
      <c r="C723" s="118" t="s">
        <v>39</v>
      </c>
      <c r="D723" s="118" t="s">
        <v>39</v>
      </c>
      <c r="E723" s="121">
        <f t="shared" si="34"/>
        <v>0</v>
      </c>
      <c r="F723" s="121">
        <f t="shared" si="35"/>
        <v>0</v>
      </c>
      <c r="G723" s="497">
        <f t="shared" si="36"/>
        <v>0</v>
      </c>
      <c r="H723" s="27" t="s">
        <v>1454</v>
      </c>
      <c r="I723" s="27" t="s">
        <v>1975</v>
      </c>
      <c r="J723" s="893">
        <v>5356</v>
      </c>
      <c r="L723" s="48"/>
      <c r="M723" s="887" t="s">
        <v>1980</v>
      </c>
      <c r="N723" s="888">
        <v>60</v>
      </c>
      <c r="O723" s="888">
        <v>7.5</v>
      </c>
      <c r="P723" s="888">
        <v>6.7</v>
      </c>
      <c r="Q723" s="888">
        <v>7.5</v>
      </c>
      <c r="R723" s="92">
        <v>0.87</v>
      </c>
      <c r="S723" s="92">
        <v>1.31</v>
      </c>
      <c r="T723" s="92"/>
      <c r="U723" s="92"/>
      <c r="V723" s="889">
        <v>-5.81</v>
      </c>
      <c r="W723" s="890" t="s">
        <v>1516</v>
      </c>
      <c r="X723" s="889">
        <v>-6.02</v>
      </c>
      <c r="Y723" s="891" t="s">
        <v>72</v>
      </c>
      <c r="Z723" s="892">
        <v>1.77</v>
      </c>
      <c r="AA723" s="93">
        <v>0.24</v>
      </c>
      <c r="AB723" s="94">
        <v>106</v>
      </c>
      <c r="AC723" s="892">
        <v>3.89</v>
      </c>
      <c r="AD723" s="94">
        <v>233</v>
      </c>
      <c r="AE723" s="892">
        <v>0.3</v>
      </c>
      <c r="AF723" s="93">
        <v>0.05</v>
      </c>
      <c r="AG723" s="94">
        <v>20</v>
      </c>
      <c r="AH723" s="892">
        <v>0</v>
      </c>
      <c r="AI723" s="94">
        <v>1</v>
      </c>
      <c r="AJ723" s="892">
        <v>2.8</v>
      </c>
      <c r="AK723" s="94">
        <v>166</v>
      </c>
      <c r="AL723" s="892">
        <v>0.3</v>
      </c>
      <c r="AM723" s="93">
        <v>0.05</v>
      </c>
      <c r="AN723" s="94">
        <v>20</v>
      </c>
      <c r="AO723" s="892">
        <v>0</v>
      </c>
      <c r="AP723" s="94">
        <v>1</v>
      </c>
      <c r="AQ723" s="892">
        <v>2.8</v>
      </c>
      <c r="AR723" s="94">
        <v>166</v>
      </c>
      <c r="AS723" s="892">
        <v>0.4</v>
      </c>
      <c r="AT723" s="93">
        <v>0.05</v>
      </c>
      <c r="AU723" s="94">
        <v>23</v>
      </c>
      <c r="AV723" s="892">
        <v>0</v>
      </c>
      <c r="AW723" s="94">
        <v>1</v>
      </c>
      <c r="AX723" s="892">
        <v>2.9</v>
      </c>
      <c r="AY723" s="94">
        <v>172</v>
      </c>
    </row>
    <row r="724" spans="1:51" x14ac:dyDescent="0.25">
      <c r="A724" s="496">
        <f>INDEX(Toetsing!F:F,MATCH('Export Project'!J724,Toetsing!G:G,0))</f>
        <v>17484</v>
      </c>
      <c r="B724" s="118" t="str">
        <f>INDEX(Toetsing!T:T,MATCH('Export Project'!J724,Toetsing!G:G,0))</f>
        <v>Nee</v>
      </c>
      <c r="C724" s="118" t="s">
        <v>39</v>
      </c>
      <c r="D724" s="118" t="s">
        <v>39</v>
      </c>
      <c r="E724" s="121">
        <f t="shared" si="34"/>
        <v>0</v>
      </c>
      <c r="F724" s="121">
        <f t="shared" si="35"/>
        <v>0</v>
      </c>
      <c r="G724" s="497">
        <f t="shared" si="36"/>
        <v>0</v>
      </c>
      <c r="H724" s="27" t="s">
        <v>1454</v>
      </c>
      <c r="I724" s="27" t="s">
        <v>1975</v>
      </c>
      <c r="J724" s="893">
        <v>5357</v>
      </c>
      <c r="L724" s="48"/>
      <c r="M724" s="887" t="s">
        <v>1981</v>
      </c>
      <c r="N724" s="888">
        <v>91</v>
      </c>
      <c r="O724" s="888">
        <v>9.3000000000000007</v>
      </c>
      <c r="P724" s="888">
        <v>8.9</v>
      </c>
      <c r="Q724" s="888">
        <v>9.3000000000000007</v>
      </c>
      <c r="R724" s="92">
        <v>0.96</v>
      </c>
      <c r="S724" s="92">
        <v>1.37</v>
      </c>
      <c r="T724" s="92"/>
      <c r="U724" s="92"/>
      <c r="V724" s="889">
        <v>-5.81</v>
      </c>
      <c r="W724" s="890" t="s">
        <v>1516</v>
      </c>
      <c r="X724" s="889">
        <v>-6.02</v>
      </c>
      <c r="Y724" s="891" t="s">
        <v>72</v>
      </c>
      <c r="Z724" s="892">
        <v>1.78</v>
      </c>
      <c r="AA724" s="93">
        <v>0.19</v>
      </c>
      <c r="AB724" s="94">
        <v>162</v>
      </c>
      <c r="AC724" s="892">
        <v>5.26</v>
      </c>
      <c r="AD724" s="94">
        <v>479</v>
      </c>
      <c r="AE724" s="892">
        <v>0.3</v>
      </c>
      <c r="AF724" s="93">
        <v>0.03</v>
      </c>
      <c r="AG724" s="94">
        <v>25</v>
      </c>
      <c r="AH724" s="892">
        <v>0.3</v>
      </c>
      <c r="AI724" s="94">
        <v>24</v>
      </c>
      <c r="AJ724" s="892">
        <v>3.8</v>
      </c>
      <c r="AK724" s="94">
        <v>349</v>
      </c>
      <c r="AL724" s="892">
        <v>0.3</v>
      </c>
      <c r="AM724" s="93">
        <v>0.03</v>
      </c>
      <c r="AN724" s="94">
        <v>25</v>
      </c>
      <c r="AO724" s="892">
        <v>0.3</v>
      </c>
      <c r="AP724" s="94">
        <v>24</v>
      </c>
      <c r="AQ724" s="892">
        <v>3.8</v>
      </c>
      <c r="AR724" s="94">
        <v>349</v>
      </c>
      <c r="AS724" s="892">
        <v>0.3</v>
      </c>
      <c r="AT724" s="93">
        <v>0.03</v>
      </c>
      <c r="AU724" s="94">
        <v>27</v>
      </c>
      <c r="AV724" s="892">
        <v>0.3</v>
      </c>
      <c r="AW724" s="94">
        <v>29</v>
      </c>
      <c r="AX724" s="892">
        <v>4.0999999999999996</v>
      </c>
      <c r="AY724" s="94">
        <v>370</v>
      </c>
    </row>
    <row r="725" spans="1:51" x14ac:dyDescent="0.25">
      <c r="A725" s="496">
        <f>INDEX(Toetsing!F:F,MATCH('Export Project'!J725,Toetsing!G:G,0))</f>
        <v>17484</v>
      </c>
      <c r="B725" s="118" t="str">
        <f>INDEX(Toetsing!T:T,MATCH('Export Project'!J725,Toetsing!G:G,0))</f>
        <v>Nee</v>
      </c>
      <c r="C725" s="118" t="s">
        <v>39</v>
      </c>
      <c r="D725" s="118" t="s">
        <v>39</v>
      </c>
      <c r="E725" s="121">
        <f t="shared" si="34"/>
        <v>0</v>
      </c>
      <c r="F725" s="121">
        <f t="shared" si="35"/>
        <v>0</v>
      </c>
      <c r="G725" s="497">
        <f t="shared" si="36"/>
        <v>0</v>
      </c>
      <c r="H725" s="27" t="s">
        <v>1454</v>
      </c>
      <c r="I725" s="27" t="s">
        <v>1975</v>
      </c>
      <c r="J725" s="893">
        <v>5358</v>
      </c>
      <c r="L725" s="48"/>
      <c r="M725" s="887" t="s">
        <v>1982</v>
      </c>
      <c r="N725" s="888">
        <v>127</v>
      </c>
      <c r="O725" s="888">
        <v>9.8000000000000007</v>
      </c>
      <c r="P725" s="888">
        <v>9.6</v>
      </c>
      <c r="Q725" s="888">
        <v>9.8000000000000007</v>
      </c>
      <c r="R725" s="92">
        <v>1.1200000000000001</v>
      </c>
      <c r="S725" s="92">
        <v>1.35</v>
      </c>
      <c r="T725" s="92"/>
      <c r="U725" s="92"/>
      <c r="V725" s="889">
        <v>-5.81</v>
      </c>
      <c r="W725" s="890" t="s">
        <v>1516</v>
      </c>
      <c r="X725" s="889">
        <v>-6.02</v>
      </c>
      <c r="Y725" s="891" t="s">
        <v>72</v>
      </c>
      <c r="Z725" s="892">
        <v>1.17</v>
      </c>
      <c r="AA725" s="93">
        <v>0.12</v>
      </c>
      <c r="AB725" s="94">
        <v>149</v>
      </c>
      <c r="AC725" s="892">
        <v>8.99</v>
      </c>
      <c r="AD725" s="94">
        <v>1142</v>
      </c>
      <c r="AE725" s="892">
        <v>0</v>
      </c>
      <c r="AF725" s="93">
        <v>0</v>
      </c>
      <c r="AG725" s="94">
        <v>0</v>
      </c>
      <c r="AH725" s="892">
        <v>0</v>
      </c>
      <c r="AI725" s="94">
        <v>0</v>
      </c>
      <c r="AJ725" s="892">
        <v>4.7</v>
      </c>
      <c r="AK725" s="94">
        <v>594</v>
      </c>
      <c r="AL725" s="892">
        <v>0</v>
      </c>
      <c r="AM725" s="93">
        <v>0</v>
      </c>
      <c r="AN725" s="94">
        <v>0</v>
      </c>
      <c r="AO725" s="892">
        <v>0</v>
      </c>
      <c r="AP725" s="94">
        <v>0</v>
      </c>
      <c r="AQ725" s="892">
        <v>4.7</v>
      </c>
      <c r="AR725" s="94">
        <v>594</v>
      </c>
      <c r="AS725" s="892">
        <v>0</v>
      </c>
      <c r="AT725" s="93">
        <v>0</v>
      </c>
      <c r="AU725" s="94">
        <v>0</v>
      </c>
      <c r="AV725" s="892">
        <v>0</v>
      </c>
      <c r="AW725" s="94">
        <v>0</v>
      </c>
      <c r="AX725" s="892">
        <v>5.0999999999999996</v>
      </c>
      <c r="AY725" s="94">
        <v>641</v>
      </c>
    </row>
    <row r="726" spans="1:51" x14ac:dyDescent="0.25">
      <c r="A726" s="496">
        <f>INDEX(Toetsing!F:F,MATCH('Export Project'!J726,Toetsing!G:G,0))</f>
        <v>17211</v>
      </c>
      <c r="B726" s="118" t="str">
        <f>INDEX(Toetsing!T:T,MATCH('Export Project'!J726,Toetsing!G:G,0))</f>
        <v>baggerschoon</v>
      </c>
      <c r="C726" s="118" t="s">
        <v>74</v>
      </c>
      <c r="D726" s="118" t="s">
        <v>39</v>
      </c>
      <c r="E726" s="121">
        <f t="shared" si="34"/>
        <v>101</v>
      </c>
      <c r="F726" s="121">
        <f t="shared" si="35"/>
        <v>231</v>
      </c>
      <c r="G726" s="497">
        <f t="shared" si="36"/>
        <v>0</v>
      </c>
      <c r="H726" s="27" t="s">
        <v>1454</v>
      </c>
      <c r="I726" s="27" t="s">
        <v>1983</v>
      </c>
      <c r="J726" s="893">
        <v>5421</v>
      </c>
      <c r="L726" s="48"/>
      <c r="M726" s="887" t="s">
        <v>1984</v>
      </c>
      <c r="N726" s="888">
        <v>101</v>
      </c>
      <c r="O726" s="888">
        <v>20.2</v>
      </c>
      <c r="P726" s="888">
        <v>20.2</v>
      </c>
      <c r="Q726" s="888">
        <v>20.2</v>
      </c>
      <c r="R726" s="92">
        <v>0.87</v>
      </c>
      <c r="S726" s="92">
        <v>1.08</v>
      </c>
      <c r="T726" s="92"/>
      <c r="U726" s="92"/>
      <c r="V726" s="889">
        <v>-6.03</v>
      </c>
      <c r="W726" s="890" t="s">
        <v>1475</v>
      </c>
      <c r="X726" s="889">
        <v>-6.02</v>
      </c>
      <c r="Y726" s="891" t="s">
        <v>72</v>
      </c>
      <c r="Z726" s="892">
        <v>2.29</v>
      </c>
      <c r="AA726" s="93">
        <v>0.11</v>
      </c>
      <c r="AB726" s="94">
        <v>231</v>
      </c>
      <c r="AC726" s="892">
        <v>15.84</v>
      </c>
      <c r="AD726" s="94">
        <v>1600</v>
      </c>
      <c r="AE726" s="892">
        <v>1</v>
      </c>
      <c r="AF726" s="93">
        <v>0.05</v>
      </c>
      <c r="AG726" s="94">
        <v>102</v>
      </c>
      <c r="AH726" s="892">
        <v>0</v>
      </c>
      <c r="AI726" s="94">
        <v>1</v>
      </c>
      <c r="AJ726" s="892">
        <v>14.8</v>
      </c>
      <c r="AK726" s="94">
        <v>1497</v>
      </c>
      <c r="AL726" s="892">
        <v>1</v>
      </c>
      <c r="AM726" s="93">
        <v>0.05</v>
      </c>
      <c r="AN726" s="94">
        <v>102</v>
      </c>
      <c r="AO726" s="892">
        <v>0</v>
      </c>
      <c r="AP726" s="94">
        <v>1</v>
      </c>
      <c r="AQ726" s="892">
        <v>14.8</v>
      </c>
      <c r="AR726" s="94">
        <v>1497</v>
      </c>
      <c r="AS726" s="892">
        <v>1.7</v>
      </c>
      <c r="AT726" s="93">
        <v>0.09</v>
      </c>
      <c r="AU726" s="94">
        <v>176</v>
      </c>
      <c r="AV726" s="892">
        <v>0.7</v>
      </c>
      <c r="AW726" s="94">
        <v>75</v>
      </c>
      <c r="AX726" s="892">
        <v>14.8</v>
      </c>
      <c r="AY726" s="94">
        <v>1497</v>
      </c>
    </row>
    <row r="727" spans="1:51" x14ac:dyDescent="0.25">
      <c r="A727" s="496">
        <f>INDEX(Toetsing!F:F,MATCH('Export Project'!J727,Toetsing!G:G,0))</f>
        <v>17211</v>
      </c>
      <c r="B727" s="118" t="str">
        <f>INDEX(Toetsing!T:T,MATCH('Export Project'!J727,Toetsing!G:G,0))</f>
        <v>baggerschoon</v>
      </c>
      <c r="C727" s="118" t="s">
        <v>74</v>
      </c>
      <c r="D727" s="118" t="s">
        <v>39</v>
      </c>
      <c r="E727" s="121">
        <f t="shared" si="34"/>
        <v>32</v>
      </c>
      <c r="F727" s="121">
        <f t="shared" si="35"/>
        <v>84</v>
      </c>
      <c r="G727" s="497">
        <f t="shared" si="36"/>
        <v>0</v>
      </c>
      <c r="H727" s="27" t="s">
        <v>1454</v>
      </c>
      <c r="I727" s="27" t="s">
        <v>1983</v>
      </c>
      <c r="J727" s="893">
        <v>5422</v>
      </c>
      <c r="L727" s="48"/>
      <c r="M727" s="887" t="s">
        <v>1985</v>
      </c>
      <c r="N727" s="888">
        <v>32</v>
      </c>
      <c r="O727" s="888">
        <v>20.7</v>
      </c>
      <c r="P727" s="888">
        <v>20.7</v>
      </c>
      <c r="Q727" s="888">
        <v>20.7</v>
      </c>
      <c r="R727" s="92">
        <v>0.9</v>
      </c>
      <c r="S727" s="92">
        <v>1.0900000000000001</v>
      </c>
      <c r="T727" s="92"/>
      <c r="U727" s="92"/>
      <c r="V727" s="889">
        <v>-6.03</v>
      </c>
      <c r="W727" s="890" t="s">
        <v>1475</v>
      </c>
      <c r="X727" s="889">
        <v>-6.02</v>
      </c>
      <c r="Y727" s="891" t="s">
        <v>72</v>
      </c>
      <c r="Z727" s="892">
        <v>2.64</v>
      </c>
      <c r="AA727" s="93">
        <v>0.13</v>
      </c>
      <c r="AB727" s="94">
        <v>84</v>
      </c>
      <c r="AC727" s="892">
        <v>15.51</v>
      </c>
      <c r="AD727" s="94">
        <v>496</v>
      </c>
      <c r="AE727" s="892">
        <v>1.4</v>
      </c>
      <c r="AF727" s="93">
        <v>7.0000000000000007E-2</v>
      </c>
      <c r="AG727" s="94">
        <v>44</v>
      </c>
      <c r="AH727" s="892">
        <v>0</v>
      </c>
      <c r="AI727" s="94">
        <v>1</v>
      </c>
      <c r="AJ727" s="892">
        <v>14.9</v>
      </c>
      <c r="AK727" s="94">
        <v>476</v>
      </c>
      <c r="AL727" s="892">
        <v>1.4</v>
      </c>
      <c r="AM727" s="93">
        <v>7.0000000000000007E-2</v>
      </c>
      <c r="AN727" s="94">
        <v>44</v>
      </c>
      <c r="AO727" s="892">
        <v>0</v>
      </c>
      <c r="AP727" s="94">
        <v>1</v>
      </c>
      <c r="AQ727" s="892">
        <v>14.9</v>
      </c>
      <c r="AR727" s="94">
        <v>476</v>
      </c>
      <c r="AS727" s="892">
        <v>2.2000000000000002</v>
      </c>
      <c r="AT727" s="93">
        <v>0.11</v>
      </c>
      <c r="AU727" s="94">
        <v>70</v>
      </c>
      <c r="AV727" s="892">
        <v>0.7</v>
      </c>
      <c r="AW727" s="94">
        <v>22</v>
      </c>
      <c r="AX727" s="892">
        <v>14.9</v>
      </c>
      <c r="AY727" s="94">
        <v>476</v>
      </c>
    </row>
    <row r="728" spans="1:51" x14ac:dyDescent="0.25">
      <c r="A728" s="496">
        <f>INDEX(Toetsing!F:F,MATCH('Export Project'!J728,Toetsing!G:G,0))</f>
        <v>17211</v>
      </c>
      <c r="B728" s="118" t="str">
        <f>INDEX(Toetsing!T:T,MATCH('Export Project'!J728,Toetsing!G:G,0))</f>
        <v>baggerschoon</v>
      </c>
      <c r="C728" s="118" t="s">
        <v>74</v>
      </c>
      <c r="D728" s="118" t="s">
        <v>39</v>
      </c>
      <c r="E728" s="121">
        <f t="shared" si="34"/>
        <v>26</v>
      </c>
      <c r="F728" s="121">
        <f t="shared" si="35"/>
        <v>71</v>
      </c>
      <c r="G728" s="497">
        <f t="shared" si="36"/>
        <v>0</v>
      </c>
      <c r="H728" s="27" t="s">
        <v>1454</v>
      </c>
      <c r="I728" s="27" t="s">
        <v>1983</v>
      </c>
      <c r="J728" s="893">
        <v>5423</v>
      </c>
      <c r="L728" s="48"/>
      <c r="M728" s="887" t="s">
        <v>1986</v>
      </c>
      <c r="N728" s="888">
        <v>26</v>
      </c>
      <c r="O728" s="888">
        <v>19.899999999999999</v>
      </c>
      <c r="P728" s="888">
        <v>19.899999999999999</v>
      </c>
      <c r="Q728" s="888">
        <v>19.899999999999999</v>
      </c>
      <c r="R728" s="92">
        <v>0.87</v>
      </c>
      <c r="S728" s="92">
        <v>1.04</v>
      </c>
      <c r="T728" s="92"/>
      <c r="U728" s="92"/>
      <c r="V728" s="889">
        <v>-6.03</v>
      </c>
      <c r="W728" s="890" t="s">
        <v>1475</v>
      </c>
      <c r="X728" s="889">
        <v>-6.02</v>
      </c>
      <c r="Y728" s="891" t="s">
        <v>72</v>
      </c>
      <c r="Z728" s="892">
        <v>2.74</v>
      </c>
      <c r="AA728" s="93">
        <v>0.14000000000000001</v>
      </c>
      <c r="AB728" s="94">
        <v>71</v>
      </c>
      <c r="AC728" s="892">
        <v>14.98</v>
      </c>
      <c r="AD728" s="94">
        <v>389</v>
      </c>
      <c r="AE728" s="892">
        <v>1.1000000000000001</v>
      </c>
      <c r="AF728" s="93">
        <v>0.05</v>
      </c>
      <c r="AG728" s="94">
        <v>28</v>
      </c>
      <c r="AH728" s="892">
        <v>0</v>
      </c>
      <c r="AI728" s="94">
        <v>0</v>
      </c>
      <c r="AJ728" s="892">
        <v>14.5</v>
      </c>
      <c r="AK728" s="94">
        <v>376</v>
      </c>
      <c r="AL728" s="892">
        <v>1.1000000000000001</v>
      </c>
      <c r="AM728" s="93">
        <v>0.05</v>
      </c>
      <c r="AN728" s="94">
        <v>28</v>
      </c>
      <c r="AO728" s="892">
        <v>0</v>
      </c>
      <c r="AP728" s="94">
        <v>0</v>
      </c>
      <c r="AQ728" s="892">
        <v>14.5</v>
      </c>
      <c r="AR728" s="94">
        <v>376</v>
      </c>
      <c r="AS728" s="892">
        <v>2.2999999999999998</v>
      </c>
      <c r="AT728" s="93">
        <v>0.12</v>
      </c>
      <c r="AU728" s="94">
        <v>60</v>
      </c>
      <c r="AV728" s="892">
        <v>0.2</v>
      </c>
      <c r="AW728" s="94">
        <v>5</v>
      </c>
      <c r="AX728" s="892">
        <v>14.5</v>
      </c>
      <c r="AY728" s="94">
        <v>376</v>
      </c>
    </row>
    <row r="729" spans="1:51" x14ac:dyDescent="0.25">
      <c r="A729" s="496">
        <f>INDEX(Toetsing!F:F,MATCH('Export Project'!J729,Toetsing!G:G,0))</f>
        <v>17211</v>
      </c>
      <c r="B729" s="118" t="str">
        <f>INDEX(Toetsing!T:T,MATCH('Export Project'!J729,Toetsing!G:G,0))</f>
        <v>baggerschoon</v>
      </c>
      <c r="C729" s="118" t="s">
        <v>74</v>
      </c>
      <c r="D729" s="118" t="s">
        <v>39</v>
      </c>
      <c r="E729" s="121">
        <f t="shared" si="34"/>
        <v>26</v>
      </c>
      <c r="F729" s="121">
        <f t="shared" si="35"/>
        <v>95</v>
      </c>
      <c r="G729" s="497">
        <f t="shared" si="36"/>
        <v>0</v>
      </c>
      <c r="H729" s="27" t="s">
        <v>1454</v>
      </c>
      <c r="I729" s="27" t="s">
        <v>1983</v>
      </c>
      <c r="J729" s="893">
        <v>5424</v>
      </c>
      <c r="L729" s="48"/>
      <c r="M729" s="887" t="s">
        <v>1987</v>
      </c>
      <c r="N729" s="888">
        <v>26</v>
      </c>
      <c r="O729" s="888">
        <v>20.5</v>
      </c>
      <c r="P729" s="888">
        <v>20.5</v>
      </c>
      <c r="Q729" s="888">
        <v>20.5</v>
      </c>
      <c r="R729" s="92">
        <v>0.83</v>
      </c>
      <c r="S729" s="92">
        <v>1.08</v>
      </c>
      <c r="T729" s="92"/>
      <c r="U729" s="92"/>
      <c r="V729" s="889">
        <v>-6.03</v>
      </c>
      <c r="W729" s="890" t="s">
        <v>1475</v>
      </c>
      <c r="X729" s="889">
        <v>-6.02</v>
      </c>
      <c r="Y729" s="891" t="s">
        <v>72</v>
      </c>
      <c r="Z729" s="892">
        <v>3.65</v>
      </c>
      <c r="AA729" s="93">
        <v>0.18</v>
      </c>
      <c r="AB729" s="94">
        <v>95</v>
      </c>
      <c r="AC729" s="892">
        <v>14.89</v>
      </c>
      <c r="AD729" s="94">
        <v>387</v>
      </c>
      <c r="AE729" s="892">
        <v>1.8</v>
      </c>
      <c r="AF729" s="93">
        <v>0.09</v>
      </c>
      <c r="AG729" s="94">
        <v>48</v>
      </c>
      <c r="AH729" s="892">
        <v>0</v>
      </c>
      <c r="AI729" s="94">
        <v>0</v>
      </c>
      <c r="AJ729" s="892">
        <v>14.2</v>
      </c>
      <c r="AK729" s="94">
        <v>370</v>
      </c>
      <c r="AL729" s="892">
        <v>1.8</v>
      </c>
      <c r="AM729" s="93">
        <v>0.09</v>
      </c>
      <c r="AN729" s="94">
        <v>48</v>
      </c>
      <c r="AO729" s="892">
        <v>0</v>
      </c>
      <c r="AP729" s="94">
        <v>0</v>
      </c>
      <c r="AQ729" s="892">
        <v>14.2</v>
      </c>
      <c r="AR729" s="94">
        <v>370</v>
      </c>
      <c r="AS729" s="892">
        <v>3.1</v>
      </c>
      <c r="AT729" s="93">
        <v>0.15</v>
      </c>
      <c r="AU729" s="94">
        <v>81</v>
      </c>
      <c r="AV729" s="892">
        <v>0.2</v>
      </c>
      <c r="AW729" s="94">
        <v>5</v>
      </c>
      <c r="AX729" s="892">
        <v>14.2</v>
      </c>
      <c r="AY729" s="94">
        <v>370</v>
      </c>
    </row>
    <row r="730" spans="1:51" x14ac:dyDescent="0.25">
      <c r="A730" s="496">
        <f>INDEX(Toetsing!F:F,MATCH('Export Project'!J730,Toetsing!G:G,0))</f>
        <v>17211</v>
      </c>
      <c r="B730" s="118" t="str">
        <f>INDEX(Toetsing!T:T,MATCH('Export Project'!J730,Toetsing!G:G,0))</f>
        <v>baggerschoon</v>
      </c>
      <c r="C730" s="118" t="s">
        <v>74</v>
      </c>
      <c r="D730" s="118" t="s">
        <v>39</v>
      </c>
      <c r="E730" s="121">
        <f t="shared" si="34"/>
        <v>24</v>
      </c>
      <c r="F730" s="121">
        <f t="shared" si="35"/>
        <v>76</v>
      </c>
      <c r="G730" s="497">
        <f t="shared" si="36"/>
        <v>0</v>
      </c>
      <c r="H730" s="27" t="s">
        <v>1454</v>
      </c>
      <c r="I730" s="27" t="s">
        <v>1983</v>
      </c>
      <c r="J730" s="893">
        <v>5425</v>
      </c>
      <c r="L730" s="48"/>
      <c r="M730" s="887" t="s">
        <v>1988</v>
      </c>
      <c r="N730" s="888">
        <v>24</v>
      </c>
      <c r="O730" s="888">
        <v>20.3</v>
      </c>
      <c r="P730" s="888">
        <v>20.3</v>
      </c>
      <c r="Q730" s="888">
        <v>20.3</v>
      </c>
      <c r="R730" s="92">
        <v>0.83</v>
      </c>
      <c r="S730" s="92">
        <v>0.96</v>
      </c>
      <c r="T730" s="92"/>
      <c r="U730" s="92"/>
      <c r="V730" s="889">
        <v>-6.03</v>
      </c>
      <c r="W730" s="890" t="s">
        <v>1475</v>
      </c>
      <c r="X730" s="889">
        <v>-6.02</v>
      </c>
      <c r="Y730" s="891" t="s">
        <v>72</v>
      </c>
      <c r="Z730" s="892">
        <v>3.16</v>
      </c>
      <c r="AA730" s="93">
        <v>0.16</v>
      </c>
      <c r="AB730" s="94">
        <v>76</v>
      </c>
      <c r="AC730" s="892">
        <v>13.99</v>
      </c>
      <c r="AD730" s="94">
        <v>336</v>
      </c>
      <c r="AE730" s="892">
        <v>2.2999999999999998</v>
      </c>
      <c r="AF730" s="93">
        <v>0.12</v>
      </c>
      <c r="AG730" s="94">
        <v>56</v>
      </c>
      <c r="AH730" s="892">
        <v>0</v>
      </c>
      <c r="AI730" s="94">
        <v>0</v>
      </c>
      <c r="AJ730" s="892">
        <v>13.5</v>
      </c>
      <c r="AK730" s="94">
        <v>325</v>
      </c>
      <c r="AL730" s="892">
        <v>2.2999999999999998</v>
      </c>
      <c r="AM730" s="93">
        <v>0.12</v>
      </c>
      <c r="AN730" s="94">
        <v>56</v>
      </c>
      <c r="AO730" s="892">
        <v>0</v>
      </c>
      <c r="AP730" s="94">
        <v>0</v>
      </c>
      <c r="AQ730" s="892">
        <v>13.5</v>
      </c>
      <c r="AR730" s="94">
        <v>325</v>
      </c>
      <c r="AS730" s="892">
        <v>2.6</v>
      </c>
      <c r="AT730" s="93">
        <v>0.13</v>
      </c>
      <c r="AU730" s="94">
        <v>62</v>
      </c>
      <c r="AV730" s="892">
        <v>1.2</v>
      </c>
      <c r="AW730" s="94">
        <v>30</v>
      </c>
      <c r="AX730" s="892">
        <v>13.5</v>
      </c>
      <c r="AY730" s="94">
        <v>325</v>
      </c>
    </row>
    <row r="731" spans="1:51" x14ac:dyDescent="0.25">
      <c r="A731" s="496">
        <f>INDEX(Toetsing!F:F,MATCH('Export Project'!J731,Toetsing!G:G,0))</f>
        <v>17176</v>
      </c>
      <c r="B731" s="118" t="str">
        <f>INDEX(Toetsing!T:T,MATCH('Export Project'!J731,Toetsing!G:G,0))</f>
        <v>baggerschoon</v>
      </c>
      <c r="C731" s="118" t="s">
        <v>74</v>
      </c>
      <c r="D731" s="118" t="s">
        <v>39</v>
      </c>
      <c r="E731" s="121">
        <f t="shared" si="34"/>
        <v>40</v>
      </c>
      <c r="F731" s="121">
        <f t="shared" si="35"/>
        <v>4</v>
      </c>
      <c r="G731" s="497">
        <f t="shared" si="36"/>
        <v>0</v>
      </c>
      <c r="H731" s="27" t="s">
        <v>1454</v>
      </c>
      <c r="I731" s="27" t="s">
        <v>1989</v>
      </c>
      <c r="J731" s="893">
        <v>5366</v>
      </c>
      <c r="L731" s="48"/>
      <c r="M731" s="887" t="s">
        <v>1990</v>
      </c>
      <c r="N731" s="888">
        <v>40</v>
      </c>
      <c r="O731" s="888">
        <v>1.1000000000000001</v>
      </c>
      <c r="P731" s="888">
        <v>0</v>
      </c>
      <c r="Q731" s="888">
        <v>1.1000000000000001</v>
      </c>
      <c r="R731" s="92">
        <v>-0.17</v>
      </c>
      <c r="S731" s="92">
        <v>-0.05</v>
      </c>
      <c r="T731" s="92"/>
      <c r="U731" s="92"/>
      <c r="V731" s="889">
        <v>-5.81</v>
      </c>
      <c r="W731" s="890" t="s">
        <v>1457</v>
      </c>
      <c r="X731" s="889">
        <v>-6.02</v>
      </c>
      <c r="Y731" s="891" t="s">
        <v>72</v>
      </c>
      <c r="Z731" s="892">
        <v>0.09</v>
      </c>
      <c r="AA731" s="93">
        <v>0.08</v>
      </c>
      <c r="AB731" s="94">
        <v>4</v>
      </c>
      <c r="AC731" s="892">
        <v>0</v>
      </c>
      <c r="AD731" s="94">
        <v>0</v>
      </c>
      <c r="AE731" s="892">
        <v>0.1</v>
      </c>
      <c r="AF731" s="93">
        <v>0.08</v>
      </c>
      <c r="AG731" s="94">
        <v>4</v>
      </c>
      <c r="AH731" s="892">
        <v>0.2</v>
      </c>
      <c r="AI731" s="94">
        <v>6</v>
      </c>
      <c r="AJ731" s="892">
        <v>0</v>
      </c>
      <c r="AK731" s="94">
        <v>0</v>
      </c>
      <c r="AL731" s="892"/>
      <c r="AM731" s="93"/>
      <c r="AN731" s="94"/>
      <c r="AO731" s="892"/>
      <c r="AP731" s="94"/>
      <c r="AQ731" s="892"/>
      <c r="AR731" s="94"/>
      <c r="AS731" s="892"/>
      <c r="AT731" s="93"/>
      <c r="AU731" s="94"/>
      <c r="AV731" s="892"/>
      <c r="AW731" s="94"/>
      <c r="AX731" s="892"/>
      <c r="AY731" s="94"/>
    </row>
    <row r="732" spans="1:51" x14ac:dyDescent="0.25">
      <c r="A732" s="496">
        <f>INDEX(Toetsing!F:F,MATCH('Export Project'!J732,Toetsing!G:G,0))</f>
        <v>17176</v>
      </c>
      <c r="B732" s="118" t="str">
        <f>INDEX(Toetsing!T:T,MATCH('Export Project'!J732,Toetsing!G:G,0))</f>
        <v>baggerschoon</v>
      </c>
      <c r="C732" s="118" t="s">
        <v>74</v>
      </c>
      <c r="D732" s="118" t="s">
        <v>39</v>
      </c>
      <c r="E732" s="121">
        <f t="shared" si="34"/>
        <v>65</v>
      </c>
      <c r="F732" s="121">
        <f t="shared" si="35"/>
        <v>8</v>
      </c>
      <c r="G732" s="497">
        <f t="shared" si="36"/>
        <v>0</v>
      </c>
      <c r="H732" s="27" t="s">
        <v>1454</v>
      </c>
      <c r="I732" s="27" t="s">
        <v>1989</v>
      </c>
      <c r="J732" s="893">
        <v>5367</v>
      </c>
      <c r="L732" s="48"/>
      <c r="M732" s="887" t="s">
        <v>1991</v>
      </c>
      <c r="N732" s="888">
        <v>65</v>
      </c>
      <c r="O732" s="888">
        <v>1.4</v>
      </c>
      <c r="P732" s="888">
        <v>0.7</v>
      </c>
      <c r="Q732" s="888">
        <v>1.4</v>
      </c>
      <c r="R732" s="92">
        <v>-0.06</v>
      </c>
      <c r="S732" s="92">
        <v>0.03</v>
      </c>
      <c r="T732" s="92"/>
      <c r="U732" s="92"/>
      <c r="V732" s="889">
        <v>-5.81</v>
      </c>
      <c r="W732" s="890" t="s">
        <v>1457</v>
      </c>
      <c r="X732" s="889">
        <v>-6.02</v>
      </c>
      <c r="Y732" s="891" t="s">
        <v>72</v>
      </c>
      <c r="Z732" s="892">
        <v>0.12</v>
      </c>
      <c r="AA732" s="93">
        <v>0.09</v>
      </c>
      <c r="AB732" s="94">
        <v>8</v>
      </c>
      <c r="AC732" s="892">
        <v>0</v>
      </c>
      <c r="AD732" s="94">
        <v>0</v>
      </c>
      <c r="AE732" s="892">
        <v>0.1</v>
      </c>
      <c r="AF732" s="93">
        <v>0.08</v>
      </c>
      <c r="AG732" s="94">
        <v>7</v>
      </c>
      <c r="AH732" s="892">
        <v>0.2</v>
      </c>
      <c r="AI732" s="94">
        <v>10</v>
      </c>
      <c r="AJ732" s="892">
        <v>0</v>
      </c>
      <c r="AK732" s="94">
        <v>0</v>
      </c>
      <c r="AL732" s="892"/>
      <c r="AM732" s="93"/>
      <c r="AN732" s="94"/>
      <c r="AO732" s="892"/>
      <c r="AP732" s="94"/>
      <c r="AQ732" s="892"/>
      <c r="AR732" s="94"/>
      <c r="AS732" s="892"/>
      <c r="AT732" s="93"/>
      <c r="AU732" s="94"/>
      <c r="AV732" s="892"/>
      <c r="AW732" s="94"/>
      <c r="AX732" s="892"/>
      <c r="AY732" s="94"/>
    </row>
    <row r="733" spans="1:51" x14ac:dyDescent="0.25">
      <c r="A733" s="496">
        <f>INDEX(Toetsing!F:F,MATCH('Export Project'!J733,Toetsing!G:G,0))</f>
        <v>17234</v>
      </c>
      <c r="B733" s="118" t="str">
        <f>INDEX(Toetsing!T:T,MATCH('Export Project'!J733,Toetsing!G:G,0))</f>
        <v>Nee</v>
      </c>
      <c r="C733" s="118" t="s">
        <v>39</v>
      </c>
      <c r="D733" s="118" t="s">
        <v>39</v>
      </c>
      <c r="E733" s="121">
        <f t="shared" si="34"/>
        <v>0</v>
      </c>
      <c r="F733" s="121">
        <f t="shared" si="35"/>
        <v>0</v>
      </c>
      <c r="G733" s="497">
        <f t="shared" si="36"/>
        <v>0</v>
      </c>
      <c r="H733" s="27" t="s">
        <v>1454</v>
      </c>
      <c r="I733" s="27" t="s">
        <v>1992</v>
      </c>
      <c r="J733" s="893">
        <v>5828</v>
      </c>
      <c r="L733" s="48"/>
      <c r="M733" s="887" t="s">
        <v>1993</v>
      </c>
      <c r="N733" s="888">
        <v>98</v>
      </c>
      <c r="O733" s="888">
        <v>10.199999999999999</v>
      </c>
      <c r="P733" s="888">
        <v>9.4</v>
      </c>
      <c r="Q733" s="888">
        <v>10.199999999999999</v>
      </c>
      <c r="R733" s="92">
        <v>0.96</v>
      </c>
      <c r="S733" s="92">
        <v>1.22</v>
      </c>
      <c r="T733" s="92"/>
      <c r="U733" s="92"/>
      <c r="V733" s="889">
        <v>-5.59</v>
      </c>
      <c r="W733" s="890" t="s">
        <v>1486</v>
      </c>
      <c r="X733" s="889">
        <v>-5.77</v>
      </c>
      <c r="Y733" s="891" t="s">
        <v>72</v>
      </c>
      <c r="Z733" s="892">
        <v>1.41</v>
      </c>
      <c r="AA733" s="93">
        <v>0.14000000000000001</v>
      </c>
      <c r="AB733" s="94">
        <v>138</v>
      </c>
      <c r="AC733" s="892">
        <v>6.82</v>
      </c>
      <c r="AD733" s="94">
        <v>668</v>
      </c>
      <c r="AE733" s="892">
        <v>0</v>
      </c>
      <c r="AF733" s="93">
        <v>0</v>
      </c>
      <c r="AG733" s="94">
        <v>2</v>
      </c>
      <c r="AH733" s="892">
        <v>0</v>
      </c>
      <c r="AI733" s="94">
        <v>0</v>
      </c>
      <c r="AJ733" s="892">
        <v>5.0999999999999996</v>
      </c>
      <c r="AK733" s="94">
        <v>502</v>
      </c>
      <c r="AL733" s="892">
        <v>0</v>
      </c>
      <c r="AM733" s="93">
        <v>0</v>
      </c>
      <c r="AN733" s="94">
        <v>2</v>
      </c>
      <c r="AO733" s="892">
        <v>0</v>
      </c>
      <c r="AP733" s="94">
        <v>0</v>
      </c>
      <c r="AQ733" s="892">
        <v>5.0999999999999996</v>
      </c>
      <c r="AR733" s="94">
        <v>502</v>
      </c>
      <c r="AS733" s="892">
        <v>0</v>
      </c>
      <c r="AT733" s="93">
        <v>0</v>
      </c>
      <c r="AU733" s="94">
        <v>2</v>
      </c>
      <c r="AV733" s="892">
        <v>0</v>
      </c>
      <c r="AW733" s="94">
        <v>0</v>
      </c>
      <c r="AX733" s="892">
        <v>5.6</v>
      </c>
      <c r="AY733" s="94">
        <v>544</v>
      </c>
    </row>
    <row r="734" spans="1:51" x14ac:dyDescent="0.25">
      <c r="A734" s="496">
        <f>INDEX(Toetsing!F:F,MATCH('Export Project'!J734,Toetsing!G:G,0))</f>
        <v>17234</v>
      </c>
      <c r="B734" s="118" t="str">
        <f>INDEX(Toetsing!T:T,MATCH('Export Project'!J734,Toetsing!G:G,0))</f>
        <v>Nee</v>
      </c>
      <c r="C734" s="118" t="s">
        <v>39</v>
      </c>
      <c r="D734" s="118" t="s">
        <v>39</v>
      </c>
      <c r="E734" s="121">
        <f t="shared" si="34"/>
        <v>0</v>
      </c>
      <c r="F734" s="121">
        <f t="shared" si="35"/>
        <v>0</v>
      </c>
      <c r="G734" s="497">
        <f t="shared" si="36"/>
        <v>0</v>
      </c>
      <c r="H734" s="27" t="s">
        <v>1454</v>
      </c>
      <c r="I734" s="27" t="s">
        <v>1992</v>
      </c>
      <c r="J734" s="893">
        <v>5829</v>
      </c>
      <c r="L734" s="48"/>
      <c r="M734" s="887" t="s">
        <v>1994</v>
      </c>
      <c r="N734" s="888">
        <v>100</v>
      </c>
      <c r="O734" s="888">
        <v>11.2</v>
      </c>
      <c r="P734" s="888">
        <v>10.8</v>
      </c>
      <c r="Q734" s="888">
        <v>11.2</v>
      </c>
      <c r="R734" s="92">
        <v>0.78</v>
      </c>
      <c r="S734" s="92">
        <v>1.0900000000000001</v>
      </c>
      <c r="T734" s="92"/>
      <c r="U734" s="92"/>
      <c r="V734" s="889">
        <v>-5.59</v>
      </c>
      <c r="W734" s="890" t="s">
        <v>1486</v>
      </c>
      <c r="X734" s="889">
        <v>-5.77</v>
      </c>
      <c r="Y734" s="891" t="s">
        <v>72</v>
      </c>
      <c r="Z734" s="892">
        <v>1.9</v>
      </c>
      <c r="AA734" s="93">
        <v>0.17</v>
      </c>
      <c r="AB734" s="94">
        <v>190</v>
      </c>
      <c r="AC734" s="892">
        <v>6.25</v>
      </c>
      <c r="AD734" s="94">
        <v>625</v>
      </c>
      <c r="AE734" s="892">
        <v>0.2</v>
      </c>
      <c r="AF734" s="93">
        <v>0.02</v>
      </c>
      <c r="AG734" s="94">
        <v>19</v>
      </c>
      <c r="AH734" s="892">
        <v>0</v>
      </c>
      <c r="AI734" s="94">
        <v>0</v>
      </c>
      <c r="AJ734" s="892">
        <v>5.7</v>
      </c>
      <c r="AK734" s="94">
        <v>572</v>
      </c>
      <c r="AL734" s="892">
        <v>0.2</v>
      </c>
      <c r="AM734" s="93">
        <v>0.02</v>
      </c>
      <c r="AN734" s="94">
        <v>19</v>
      </c>
      <c r="AO734" s="892">
        <v>0</v>
      </c>
      <c r="AP734" s="94">
        <v>0</v>
      </c>
      <c r="AQ734" s="892">
        <v>5.7</v>
      </c>
      <c r="AR734" s="94">
        <v>572</v>
      </c>
      <c r="AS734" s="892">
        <v>0.7</v>
      </c>
      <c r="AT734" s="93">
        <v>0.06</v>
      </c>
      <c r="AU734" s="94">
        <v>66</v>
      </c>
      <c r="AV734" s="892">
        <v>0</v>
      </c>
      <c r="AW734" s="94">
        <v>0</v>
      </c>
      <c r="AX734" s="892">
        <v>5.8</v>
      </c>
      <c r="AY734" s="94">
        <v>578</v>
      </c>
    </row>
    <row r="735" spans="1:51" x14ac:dyDescent="0.25">
      <c r="A735" s="496">
        <f>INDEX(Toetsing!F:F,MATCH('Export Project'!J735,Toetsing!G:G,0))</f>
        <v>17234</v>
      </c>
      <c r="B735" s="118" t="str">
        <f>INDEX(Toetsing!T:T,MATCH('Export Project'!J735,Toetsing!G:G,0))</f>
        <v>Nee</v>
      </c>
      <c r="C735" s="118" t="s">
        <v>39</v>
      </c>
      <c r="D735" s="118" t="s">
        <v>39</v>
      </c>
      <c r="E735" s="121">
        <f t="shared" si="34"/>
        <v>0</v>
      </c>
      <c r="F735" s="121">
        <f t="shared" si="35"/>
        <v>0</v>
      </c>
      <c r="G735" s="497">
        <f t="shared" si="36"/>
        <v>0</v>
      </c>
      <c r="H735" s="27" t="s">
        <v>1454</v>
      </c>
      <c r="I735" s="27" t="s">
        <v>1992</v>
      </c>
      <c r="J735" s="893">
        <v>5830</v>
      </c>
      <c r="L735" s="48"/>
      <c r="M735" s="887" t="s">
        <v>1995</v>
      </c>
      <c r="N735" s="888">
        <v>100</v>
      </c>
      <c r="O735" s="888">
        <v>10.9</v>
      </c>
      <c r="P735" s="888">
        <v>10.5</v>
      </c>
      <c r="Q735" s="888">
        <v>10.9</v>
      </c>
      <c r="R735" s="92">
        <v>0.89</v>
      </c>
      <c r="S735" s="92">
        <v>1.24</v>
      </c>
      <c r="T735" s="92"/>
      <c r="U735" s="92"/>
      <c r="V735" s="889">
        <v>-5.59</v>
      </c>
      <c r="W735" s="890" t="s">
        <v>1486</v>
      </c>
      <c r="X735" s="889">
        <v>-5.77</v>
      </c>
      <c r="Y735" s="891" t="s">
        <v>72</v>
      </c>
      <c r="Z735" s="892">
        <v>2.0499999999999998</v>
      </c>
      <c r="AA735" s="93">
        <v>0.19</v>
      </c>
      <c r="AB735" s="94">
        <v>205</v>
      </c>
      <c r="AC735" s="892">
        <v>6.34</v>
      </c>
      <c r="AD735" s="94">
        <v>634</v>
      </c>
      <c r="AE735" s="892">
        <v>0.2</v>
      </c>
      <c r="AF735" s="93">
        <v>0.02</v>
      </c>
      <c r="AG735" s="94">
        <v>17</v>
      </c>
      <c r="AH735" s="892">
        <v>0</v>
      </c>
      <c r="AI735" s="94">
        <v>0</v>
      </c>
      <c r="AJ735" s="892">
        <v>5.5</v>
      </c>
      <c r="AK735" s="94">
        <v>548</v>
      </c>
      <c r="AL735" s="892">
        <v>0.2</v>
      </c>
      <c r="AM735" s="93">
        <v>0.02</v>
      </c>
      <c r="AN735" s="94">
        <v>17</v>
      </c>
      <c r="AO735" s="892">
        <v>0</v>
      </c>
      <c r="AP735" s="94">
        <v>0</v>
      </c>
      <c r="AQ735" s="892">
        <v>5.5</v>
      </c>
      <c r="AR735" s="94">
        <v>548</v>
      </c>
      <c r="AS735" s="892">
        <v>0.3</v>
      </c>
      <c r="AT735" s="93">
        <v>0.03</v>
      </c>
      <c r="AU735" s="94">
        <v>32</v>
      </c>
      <c r="AV735" s="892">
        <v>0</v>
      </c>
      <c r="AW735" s="94">
        <v>1</v>
      </c>
      <c r="AX735" s="892">
        <v>5.8</v>
      </c>
      <c r="AY735" s="94">
        <v>582</v>
      </c>
    </row>
    <row r="736" spans="1:51" x14ac:dyDescent="0.25">
      <c r="A736" s="496">
        <f>INDEX(Toetsing!F:F,MATCH('Export Project'!J736,Toetsing!G:G,0))</f>
        <v>17234</v>
      </c>
      <c r="B736" s="118" t="str">
        <f>INDEX(Toetsing!T:T,MATCH('Export Project'!J736,Toetsing!G:G,0))</f>
        <v>Nee</v>
      </c>
      <c r="C736" s="118" t="s">
        <v>39</v>
      </c>
      <c r="D736" s="118" t="s">
        <v>39</v>
      </c>
      <c r="E736" s="121">
        <f t="shared" si="34"/>
        <v>0</v>
      </c>
      <c r="F736" s="121">
        <f t="shared" si="35"/>
        <v>0</v>
      </c>
      <c r="G736" s="497">
        <f t="shared" si="36"/>
        <v>0</v>
      </c>
      <c r="H736" s="27" t="s">
        <v>1454</v>
      </c>
      <c r="I736" s="27" t="s">
        <v>1992</v>
      </c>
      <c r="J736" s="893">
        <v>5831</v>
      </c>
      <c r="L736" s="48"/>
      <c r="M736" s="887" t="s">
        <v>1996</v>
      </c>
      <c r="N736" s="888">
        <v>106</v>
      </c>
      <c r="O736" s="888">
        <v>10</v>
      </c>
      <c r="P736" s="888">
        <v>9.6</v>
      </c>
      <c r="Q736" s="888">
        <v>10</v>
      </c>
      <c r="R736" s="92">
        <v>0.85</v>
      </c>
      <c r="S736" s="92">
        <v>1.19</v>
      </c>
      <c r="T736" s="92"/>
      <c r="U736" s="92"/>
      <c r="V736" s="889">
        <v>-5.59</v>
      </c>
      <c r="W736" s="890" t="s">
        <v>1486</v>
      </c>
      <c r="X736" s="889">
        <v>-5.77</v>
      </c>
      <c r="Y736" s="891" t="s">
        <v>72</v>
      </c>
      <c r="Z736" s="892">
        <v>2.04</v>
      </c>
      <c r="AA736" s="93">
        <v>0.2</v>
      </c>
      <c r="AB736" s="94">
        <v>216</v>
      </c>
      <c r="AC736" s="892">
        <v>5.97</v>
      </c>
      <c r="AD736" s="94">
        <v>633</v>
      </c>
      <c r="AE736" s="892">
        <v>0</v>
      </c>
      <c r="AF736" s="93">
        <v>0</v>
      </c>
      <c r="AG736" s="94">
        <v>1</v>
      </c>
      <c r="AH736" s="892">
        <v>0</v>
      </c>
      <c r="AI736" s="94">
        <v>0</v>
      </c>
      <c r="AJ736" s="892">
        <v>5</v>
      </c>
      <c r="AK736" s="94">
        <v>527</v>
      </c>
      <c r="AL736" s="892">
        <v>0</v>
      </c>
      <c r="AM736" s="93">
        <v>0</v>
      </c>
      <c r="AN736" s="94">
        <v>1</v>
      </c>
      <c r="AO736" s="892">
        <v>0</v>
      </c>
      <c r="AP736" s="94">
        <v>0</v>
      </c>
      <c r="AQ736" s="892">
        <v>5</v>
      </c>
      <c r="AR736" s="94">
        <v>527</v>
      </c>
      <c r="AS736" s="892">
        <v>0.2</v>
      </c>
      <c r="AT736" s="93">
        <v>0.01</v>
      </c>
      <c r="AU736" s="94">
        <v>16</v>
      </c>
      <c r="AV736" s="892">
        <v>0</v>
      </c>
      <c r="AW736" s="94">
        <v>0</v>
      </c>
      <c r="AX736" s="892">
        <v>5.3</v>
      </c>
      <c r="AY736" s="94">
        <v>557</v>
      </c>
    </row>
    <row r="737" spans="1:51" x14ac:dyDescent="0.25">
      <c r="A737" s="496">
        <f>INDEX(Toetsing!F:F,MATCH('Export Project'!J737,Toetsing!G:G,0))</f>
        <v>17161</v>
      </c>
      <c r="B737" s="118" t="str">
        <f>INDEX(Toetsing!T:T,MATCH('Export Project'!J737,Toetsing!G:G,0))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37" s="118" t="s">
        <v>39</v>
      </c>
      <c r="D737" s="118" t="s">
        <v>39</v>
      </c>
      <c r="E737" s="121">
        <f t="shared" si="34"/>
        <v>0</v>
      </c>
      <c r="F737" s="121">
        <f t="shared" si="35"/>
        <v>0</v>
      </c>
      <c r="G737" s="497">
        <f t="shared" si="36"/>
        <v>0</v>
      </c>
      <c r="H737" s="27" t="s">
        <v>1454</v>
      </c>
      <c r="I737" s="27" t="s">
        <v>1997</v>
      </c>
      <c r="J737" s="893">
        <v>5301</v>
      </c>
      <c r="L737" s="48"/>
      <c r="M737" s="887" t="s">
        <v>1998</v>
      </c>
      <c r="N737" s="888">
        <v>9.379999999999999</v>
      </c>
      <c r="O737" s="888">
        <v>1</v>
      </c>
      <c r="P737" s="888">
        <v>0</v>
      </c>
      <c r="Q737" s="888">
        <v>1</v>
      </c>
      <c r="R737" s="92">
        <v>-0.39</v>
      </c>
      <c r="S737" s="92">
        <v>-0.39</v>
      </c>
      <c r="T737" s="92"/>
      <c r="U737" s="92"/>
      <c r="V737" s="889">
        <v>-5.13</v>
      </c>
      <c r="W737" s="890" t="s">
        <v>1471</v>
      </c>
      <c r="X737" s="889">
        <v>-5.62</v>
      </c>
      <c r="Y737" s="891" t="s">
        <v>72</v>
      </c>
      <c r="Z737" s="892">
        <v>0</v>
      </c>
      <c r="AA737" s="93">
        <v>0</v>
      </c>
      <c r="AB737" s="94">
        <v>0</v>
      </c>
      <c r="AC737" s="892">
        <v>0</v>
      </c>
      <c r="AD737" s="94">
        <v>0</v>
      </c>
      <c r="AE737" s="892"/>
      <c r="AF737" s="93"/>
      <c r="AG737" s="94"/>
      <c r="AH737" s="892"/>
      <c r="AI737" s="94"/>
      <c r="AJ737" s="892"/>
      <c r="AK737" s="94"/>
      <c r="AL737" s="892"/>
      <c r="AM737" s="93"/>
      <c r="AN737" s="94"/>
      <c r="AO737" s="892"/>
      <c r="AP737" s="94"/>
      <c r="AQ737" s="892"/>
      <c r="AR737" s="94"/>
      <c r="AS737" s="892"/>
      <c r="AT737" s="93"/>
      <c r="AU737" s="94"/>
      <c r="AV737" s="892"/>
      <c r="AW737" s="94"/>
      <c r="AX737" s="892"/>
      <c r="AY737" s="94"/>
    </row>
    <row r="738" spans="1:51" x14ac:dyDescent="0.25">
      <c r="A738" s="496">
        <f>INDEX(Toetsing!F:F,MATCH('Export Project'!J738,Toetsing!G:G,0))</f>
        <v>17161</v>
      </c>
      <c r="B738" s="118" t="str">
        <f>INDEX(Toetsing!T:T,MATCH('Export Project'!J738,Toetsing!G:G,0))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38" s="118" t="s">
        <v>39</v>
      </c>
      <c r="D738" s="118" t="s">
        <v>39</v>
      </c>
      <c r="E738" s="121">
        <f t="shared" si="34"/>
        <v>0</v>
      </c>
      <c r="F738" s="121">
        <f t="shared" si="35"/>
        <v>0</v>
      </c>
      <c r="G738" s="497">
        <f t="shared" si="36"/>
        <v>0</v>
      </c>
      <c r="H738" s="27" t="s">
        <v>1454</v>
      </c>
      <c r="I738" s="27" t="s">
        <v>1997</v>
      </c>
      <c r="J738" s="893">
        <v>5302</v>
      </c>
      <c r="L738" s="48"/>
      <c r="M738" s="887" t="s">
        <v>1999</v>
      </c>
      <c r="N738" s="888">
        <v>25</v>
      </c>
      <c r="O738" s="888">
        <v>0.8</v>
      </c>
      <c r="P738" s="888">
        <v>0</v>
      </c>
      <c r="Q738" s="888">
        <v>0.8</v>
      </c>
      <c r="R738" s="92">
        <v>-0.42</v>
      </c>
      <c r="S738" s="92">
        <v>-0.42</v>
      </c>
      <c r="T738" s="92"/>
      <c r="U738" s="92"/>
      <c r="V738" s="889">
        <v>-5.13</v>
      </c>
      <c r="W738" s="890" t="s">
        <v>1471</v>
      </c>
      <c r="X738" s="889">
        <v>-5.62</v>
      </c>
      <c r="Y738" s="891" t="s">
        <v>72</v>
      </c>
      <c r="Z738" s="892">
        <v>0</v>
      </c>
      <c r="AA738" s="93">
        <v>0</v>
      </c>
      <c r="AB738" s="94">
        <v>0</v>
      </c>
      <c r="AC738" s="892">
        <v>0</v>
      </c>
      <c r="AD738" s="94">
        <v>0</v>
      </c>
      <c r="AE738" s="892"/>
      <c r="AF738" s="93"/>
      <c r="AG738" s="94"/>
      <c r="AH738" s="892"/>
      <c r="AI738" s="94"/>
      <c r="AJ738" s="892"/>
      <c r="AK738" s="94"/>
      <c r="AL738" s="892"/>
      <c r="AM738" s="93"/>
      <c r="AN738" s="94"/>
      <c r="AO738" s="892"/>
      <c r="AP738" s="94"/>
      <c r="AQ738" s="892"/>
      <c r="AR738" s="94"/>
      <c r="AS738" s="892"/>
      <c r="AT738" s="93"/>
      <c r="AU738" s="94"/>
      <c r="AV738" s="892"/>
      <c r="AW738" s="94"/>
      <c r="AX738" s="892"/>
      <c r="AY738" s="94"/>
    </row>
    <row r="739" spans="1:51" x14ac:dyDescent="0.25">
      <c r="A739" s="496">
        <f>INDEX(Toetsing!F:F,MATCH('Export Project'!J739,Toetsing!G:G,0))</f>
        <v>17161</v>
      </c>
      <c r="B739" s="118" t="str">
        <f>INDEX(Toetsing!T:T,MATCH('Export Project'!J739,Toetsing!G:G,0))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39" s="118" t="s">
        <v>39</v>
      </c>
      <c r="D739" s="118" t="s">
        <v>39</v>
      </c>
      <c r="E739" s="121">
        <f t="shared" si="34"/>
        <v>0</v>
      </c>
      <c r="F739" s="121">
        <f t="shared" si="35"/>
        <v>0</v>
      </c>
      <c r="G739" s="497">
        <f t="shared" si="36"/>
        <v>0</v>
      </c>
      <c r="H739" s="27" t="s">
        <v>1454</v>
      </c>
      <c r="I739" s="27" t="s">
        <v>1997</v>
      </c>
      <c r="J739" s="893">
        <v>5303</v>
      </c>
      <c r="L739" s="48"/>
      <c r="M739" s="887" t="s">
        <v>2000</v>
      </c>
      <c r="N739" s="888">
        <v>25</v>
      </c>
      <c r="O739" s="888">
        <v>1</v>
      </c>
      <c r="P739" s="888">
        <v>0</v>
      </c>
      <c r="Q739" s="888">
        <v>1</v>
      </c>
      <c r="R739" s="92">
        <v>-0.36</v>
      </c>
      <c r="S739" s="92">
        <v>-0.36</v>
      </c>
      <c r="T739" s="92"/>
      <c r="U739" s="92"/>
      <c r="V739" s="889">
        <v>-5.13</v>
      </c>
      <c r="W739" s="890" t="s">
        <v>1471</v>
      </c>
      <c r="X739" s="889">
        <v>-5.62</v>
      </c>
      <c r="Y739" s="891" t="s">
        <v>72</v>
      </c>
      <c r="Z739" s="892">
        <v>0</v>
      </c>
      <c r="AA739" s="93">
        <v>0</v>
      </c>
      <c r="AB739" s="94">
        <v>0</v>
      </c>
      <c r="AC739" s="892">
        <v>0</v>
      </c>
      <c r="AD739" s="94">
        <v>0</v>
      </c>
      <c r="AE739" s="892"/>
      <c r="AF739" s="93"/>
      <c r="AG739" s="94"/>
      <c r="AH739" s="892"/>
      <c r="AI739" s="94"/>
      <c r="AJ739" s="892"/>
      <c r="AK739" s="94"/>
      <c r="AL739" s="892"/>
      <c r="AM739" s="93"/>
      <c r="AN739" s="94"/>
      <c r="AO739" s="892"/>
      <c r="AP739" s="94"/>
      <c r="AQ739" s="892"/>
      <c r="AR739" s="94"/>
      <c r="AS739" s="892"/>
      <c r="AT739" s="93"/>
      <c r="AU739" s="94"/>
      <c r="AV739" s="892"/>
      <c r="AW739" s="94"/>
      <c r="AX739" s="892"/>
      <c r="AY739" s="94"/>
    </row>
    <row r="740" spans="1:51" x14ac:dyDescent="0.25">
      <c r="A740" s="496">
        <f>INDEX(Toetsing!F:F,MATCH('Export Project'!J740,Toetsing!G:G,0))</f>
        <v>17161</v>
      </c>
      <c r="B740" s="118" t="str">
        <f>INDEX(Toetsing!T:T,MATCH('Export Project'!J740,Toetsing!G:G,0))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0" s="118" t="s">
        <v>39</v>
      </c>
      <c r="D740" s="118" t="s">
        <v>39</v>
      </c>
      <c r="E740" s="121">
        <f t="shared" si="34"/>
        <v>0</v>
      </c>
      <c r="F740" s="121">
        <f t="shared" si="35"/>
        <v>0</v>
      </c>
      <c r="G740" s="497">
        <f t="shared" si="36"/>
        <v>0</v>
      </c>
      <c r="H740" s="27" t="s">
        <v>1454</v>
      </c>
      <c r="I740" s="27" t="s">
        <v>1997</v>
      </c>
      <c r="J740" s="893">
        <v>5304</v>
      </c>
      <c r="L740" s="48"/>
      <c r="M740" s="887" t="s">
        <v>2001</v>
      </c>
      <c r="N740" s="888">
        <v>20</v>
      </c>
      <c r="O740" s="888">
        <v>1.2</v>
      </c>
      <c r="P740" s="888">
        <v>0</v>
      </c>
      <c r="Q740" s="888">
        <v>1.2</v>
      </c>
      <c r="R740" s="92">
        <v>-0.28999999999999998</v>
      </c>
      <c r="S740" s="92">
        <v>-0.28999999999999998</v>
      </c>
      <c r="T740" s="92"/>
      <c r="U740" s="92"/>
      <c r="V740" s="889">
        <v>-5.13</v>
      </c>
      <c r="W740" s="890" t="s">
        <v>1471</v>
      </c>
      <c r="X740" s="889">
        <v>-5.62</v>
      </c>
      <c r="Y740" s="891" t="s">
        <v>72</v>
      </c>
      <c r="Z740" s="892">
        <v>0</v>
      </c>
      <c r="AA740" s="93">
        <v>0</v>
      </c>
      <c r="AB740" s="94">
        <v>0</v>
      </c>
      <c r="AC740" s="892">
        <v>0</v>
      </c>
      <c r="AD740" s="94">
        <v>0</v>
      </c>
      <c r="AE740" s="892"/>
      <c r="AF740" s="93"/>
      <c r="AG740" s="94"/>
      <c r="AH740" s="892"/>
      <c r="AI740" s="94"/>
      <c r="AJ740" s="892"/>
      <c r="AK740" s="94"/>
      <c r="AL740" s="892"/>
      <c r="AM740" s="93"/>
      <c r="AN740" s="94"/>
      <c r="AO740" s="892"/>
      <c r="AP740" s="94"/>
      <c r="AQ740" s="892"/>
      <c r="AR740" s="94"/>
      <c r="AS740" s="892"/>
      <c r="AT740" s="93"/>
      <c r="AU740" s="94"/>
      <c r="AV740" s="892"/>
      <c r="AW740" s="94"/>
      <c r="AX740" s="892"/>
      <c r="AY740" s="94"/>
    </row>
    <row r="741" spans="1:51" x14ac:dyDescent="0.25">
      <c r="A741" s="496">
        <f>INDEX(Toetsing!F:F,MATCH('Export Project'!J741,Toetsing!G:G,0))</f>
        <v>17161</v>
      </c>
      <c r="B741" s="118" t="str">
        <f>INDEX(Toetsing!T:T,MATCH('Export Project'!J741,Toetsing!G:G,0))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1" s="118" t="s">
        <v>39</v>
      </c>
      <c r="D741" s="118" t="s">
        <v>39</v>
      </c>
      <c r="E741" s="121">
        <f t="shared" si="34"/>
        <v>0</v>
      </c>
      <c r="F741" s="121">
        <f t="shared" si="35"/>
        <v>0</v>
      </c>
      <c r="G741" s="497">
        <f t="shared" si="36"/>
        <v>0</v>
      </c>
      <c r="H741" s="27" t="s">
        <v>1454</v>
      </c>
      <c r="I741" s="27" t="s">
        <v>1997</v>
      </c>
      <c r="J741" s="893">
        <v>5305</v>
      </c>
      <c r="L741" s="48"/>
      <c r="M741" s="887" t="s">
        <v>2002</v>
      </c>
      <c r="N741" s="888">
        <v>9</v>
      </c>
      <c r="O741" s="888">
        <v>1.1000000000000001</v>
      </c>
      <c r="P741" s="888">
        <v>0</v>
      </c>
      <c r="Q741" s="888">
        <v>1.2</v>
      </c>
      <c r="R741" s="92">
        <v>-0.38</v>
      </c>
      <c r="S741" s="92">
        <v>-0.38</v>
      </c>
      <c r="T741" s="92"/>
      <c r="U741" s="92"/>
      <c r="V741" s="889">
        <v>-5.13</v>
      </c>
      <c r="W741" s="890" t="s">
        <v>1471</v>
      </c>
      <c r="X741" s="889">
        <v>-5.62</v>
      </c>
      <c r="Y741" s="891" t="s">
        <v>72</v>
      </c>
      <c r="Z741" s="892">
        <v>0</v>
      </c>
      <c r="AA741" s="93">
        <v>0</v>
      </c>
      <c r="AB741" s="94">
        <v>0</v>
      </c>
      <c r="AC741" s="892">
        <v>0</v>
      </c>
      <c r="AD741" s="94">
        <v>0</v>
      </c>
      <c r="AE741" s="892"/>
      <c r="AF741" s="93"/>
      <c r="AG741" s="94"/>
      <c r="AH741" s="892"/>
      <c r="AI741" s="94"/>
      <c r="AJ741" s="892"/>
      <c r="AK741" s="94"/>
      <c r="AL741" s="892"/>
      <c r="AM741" s="93"/>
      <c r="AN741" s="94"/>
      <c r="AO741" s="892"/>
      <c r="AP741" s="94"/>
      <c r="AQ741" s="892"/>
      <c r="AR741" s="94"/>
      <c r="AS741" s="892"/>
      <c r="AT741" s="93"/>
      <c r="AU741" s="94"/>
      <c r="AV741" s="892"/>
      <c r="AW741" s="94"/>
      <c r="AX741" s="892"/>
      <c r="AY741" s="94"/>
    </row>
    <row r="742" spans="1:51" x14ac:dyDescent="0.25">
      <c r="A742" s="496">
        <f>INDEX(Toetsing!F:F,MATCH('Export Project'!J742,Toetsing!G:G,0))</f>
        <v>17161</v>
      </c>
      <c r="B742" s="118" t="str">
        <f>INDEX(Toetsing!T:T,MATCH('Export Project'!J742,Toetsing!G:G,0))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2" s="118" t="s">
        <v>39</v>
      </c>
      <c r="D742" s="118" t="s">
        <v>39</v>
      </c>
      <c r="E742" s="121">
        <f t="shared" si="34"/>
        <v>0</v>
      </c>
      <c r="F742" s="121">
        <f t="shared" si="35"/>
        <v>0</v>
      </c>
      <c r="G742" s="497">
        <f t="shared" si="36"/>
        <v>0</v>
      </c>
      <c r="H742" s="27" t="s">
        <v>1454</v>
      </c>
      <c r="I742" s="27" t="s">
        <v>1997</v>
      </c>
      <c r="J742" s="893">
        <v>5306</v>
      </c>
      <c r="L742" s="48"/>
      <c r="M742" s="887" t="s">
        <v>2003</v>
      </c>
      <c r="N742" s="888">
        <v>5.8667790000000002</v>
      </c>
      <c r="O742" s="888">
        <v>1.3</v>
      </c>
      <c r="P742" s="888">
        <v>0</v>
      </c>
      <c r="Q742" s="888">
        <v>1.3</v>
      </c>
      <c r="R742" s="92">
        <v>-0.33</v>
      </c>
      <c r="S742" s="92">
        <v>-0.33</v>
      </c>
      <c r="T742" s="92"/>
      <c r="U742" s="92"/>
      <c r="V742" s="889">
        <v>-5.13</v>
      </c>
      <c r="W742" s="890" t="s">
        <v>1471</v>
      </c>
      <c r="X742" s="889">
        <v>-5.62</v>
      </c>
      <c r="Y742" s="891" t="s">
        <v>72</v>
      </c>
      <c r="Z742" s="892">
        <v>0</v>
      </c>
      <c r="AA742" s="93">
        <v>0</v>
      </c>
      <c r="AB742" s="94">
        <v>0</v>
      </c>
      <c r="AC742" s="892">
        <v>0</v>
      </c>
      <c r="AD742" s="94">
        <v>0</v>
      </c>
      <c r="AE742" s="892"/>
      <c r="AF742" s="93"/>
      <c r="AG742" s="94"/>
      <c r="AH742" s="892"/>
      <c r="AI742" s="94"/>
      <c r="AJ742" s="892"/>
      <c r="AK742" s="94"/>
      <c r="AL742" s="892"/>
      <c r="AM742" s="93"/>
      <c r="AN742" s="94"/>
      <c r="AO742" s="892"/>
      <c r="AP742" s="94"/>
      <c r="AQ742" s="892"/>
      <c r="AR742" s="94"/>
      <c r="AS742" s="892"/>
      <c r="AT742" s="93"/>
      <c r="AU742" s="94"/>
      <c r="AV742" s="892"/>
      <c r="AW742" s="94"/>
      <c r="AX742" s="892"/>
      <c r="AY742" s="94"/>
    </row>
    <row r="743" spans="1:51" x14ac:dyDescent="0.25">
      <c r="A743" s="496">
        <f>INDEX(Toetsing!F:F,MATCH('Export Project'!J743,Toetsing!G:G,0))</f>
        <v>17161</v>
      </c>
      <c r="B743" s="118" t="str">
        <f>INDEX(Toetsing!T:T,MATCH('Export Project'!J743,Toetsing!G:G,0))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3" s="118" t="s">
        <v>39</v>
      </c>
      <c r="D743" s="118" t="s">
        <v>39</v>
      </c>
      <c r="E743" s="121">
        <f t="shared" si="34"/>
        <v>0</v>
      </c>
      <c r="F743" s="121">
        <f t="shared" si="35"/>
        <v>0</v>
      </c>
      <c r="G743" s="497">
        <f t="shared" si="36"/>
        <v>0</v>
      </c>
      <c r="H743" s="27" t="s">
        <v>1454</v>
      </c>
      <c r="I743" s="27" t="s">
        <v>1997</v>
      </c>
      <c r="J743" s="893">
        <v>5307</v>
      </c>
      <c r="L743" s="48"/>
      <c r="M743" s="887" t="s">
        <v>2004</v>
      </c>
      <c r="N743" s="888">
        <v>12</v>
      </c>
      <c r="O743" s="888">
        <v>1</v>
      </c>
      <c r="P743" s="888">
        <v>0</v>
      </c>
      <c r="Q743" s="888">
        <v>1</v>
      </c>
      <c r="R743" s="92">
        <v>-0.34</v>
      </c>
      <c r="S743" s="92">
        <v>-0.34</v>
      </c>
      <c r="T743" s="92"/>
      <c r="U743" s="92"/>
      <c r="V743" s="889">
        <v>-5.13</v>
      </c>
      <c r="W743" s="890" t="s">
        <v>1471</v>
      </c>
      <c r="X743" s="889">
        <v>-5.62</v>
      </c>
      <c r="Y743" s="891" t="s">
        <v>72</v>
      </c>
      <c r="Z743" s="892">
        <v>0</v>
      </c>
      <c r="AA743" s="93">
        <v>0</v>
      </c>
      <c r="AB743" s="94">
        <v>0</v>
      </c>
      <c r="AC743" s="892">
        <v>0</v>
      </c>
      <c r="AD743" s="94">
        <v>0</v>
      </c>
      <c r="AE743" s="892"/>
      <c r="AF743" s="93"/>
      <c r="AG743" s="94"/>
      <c r="AH743" s="892"/>
      <c r="AI743" s="94"/>
      <c r="AJ743" s="892"/>
      <c r="AK743" s="94"/>
      <c r="AL743" s="892"/>
      <c r="AM743" s="93"/>
      <c r="AN743" s="94"/>
      <c r="AO743" s="892"/>
      <c r="AP743" s="94"/>
      <c r="AQ743" s="892"/>
      <c r="AR743" s="94"/>
      <c r="AS743" s="892"/>
      <c r="AT743" s="93"/>
      <c r="AU743" s="94"/>
      <c r="AV743" s="892"/>
      <c r="AW743" s="94"/>
      <c r="AX743" s="892"/>
      <c r="AY743" s="94"/>
    </row>
    <row r="744" spans="1:51" x14ac:dyDescent="0.25">
      <c r="A744" s="496">
        <f>INDEX(Toetsing!F:F,MATCH('Export Project'!J744,Toetsing!G:G,0))</f>
        <v>17161</v>
      </c>
      <c r="B744" s="118" t="str">
        <f>INDEX(Toetsing!T:T,MATCH('Export Project'!J744,Toetsing!G:G,0))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4" s="118" t="s">
        <v>39</v>
      </c>
      <c r="D744" s="118" t="s">
        <v>39</v>
      </c>
      <c r="E744" s="121">
        <f t="shared" si="34"/>
        <v>0</v>
      </c>
      <c r="F744" s="121">
        <f t="shared" si="35"/>
        <v>0</v>
      </c>
      <c r="G744" s="497">
        <f t="shared" si="36"/>
        <v>0</v>
      </c>
      <c r="H744" s="27" t="s">
        <v>1454</v>
      </c>
      <c r="I744" s="27" t="s">
        <v>1997</v>
      </c>
      <c r="J744" s="893">
        <v>5308</v>
      </c>
      <c r="L744" s="48"/>
      <c r="M744" s="887" t="s">
        <v>2005</v>
      </c>
      <c r="N744" s="888">
        <v>13</v>
      </c>
      <c r="O744" s="888">
        <v>1</v>
      </c>
      <c r="P744" s="888">
        <v>0</v>
      </c>
      <c r="Q744" s="888">
        <v>1.1000000000000001</v>
      </c>
      <c r="R744" s="92">
        <v>-0.28000000000000003</v>
      </c>
      <c r="S744" s="92">
        <v>-0.28000000000000003</v>
      </c>
      <c r="T744" s="92"/>
      <c r="U744" s="92"/>
      <c r="V744" s="889">
        <v>-5.13</v>
      </c>
      <c r="W744" s="890" t="s">
        <v>1471</v>
      </c>
      <c r="X744" s="889">
        <v>-5.62</v>
      </c>
      <c r="Y744" s="891" t="s">
        <v>72</v>
      </c>
      <c r="Z744" s="892">
        <v>0</v>
      </c>
      <c r="AA744" s="93">
        <v>0</v>
      </c>
      <c r="AB744" s="94">
        <v>0</v>
      </c>
      <c r="AC744" s="892">
        <v>0</v>
      </c>
      <c r="AD744" s="94">
        <v>0</v>
      </c>
      <c r="AE744" s="892"/>
      <c r="AF744" s="93"/>
      <c r="AG744" s="94"/>
      <c r="AH744" s="892"/>
      <c r="AI744" s="94"/>
      <c r="AJ744" s="892"/>
      <c r="AK744" s="94"/>
      <c r="AL744" s="892"/>
      <c r="AM744" s="93"/>
      <c r="AN744" s="94"/>
      <c r="AO744" s="892"/>
      <c r="AP744" s="94"/>
      <c r="AQ744" s="892"/>
      <c r="AR744" s="94"/>
      <c r="AS744" s="892"/>
      <c r="AT744" s="93"/>
      <c r="AU744" s="94"/>
      <c r="AV744" s="892"/>
      <c r="AW744" s="94"/>
      <c r="AX744" s="892"/>
      <c r="AY744" s="94"/>
    </row>
    <row r="745" spans="1:51" x14ac:dyDescent="0.25">
      <c r="A745" s="496">
        <f>INDEX(Toetsing!F:F,MATCH('Export Project'!J745,Toetsing!G:G,0))</f>
        <v>17161</v>
      </c>
      <c r="B745" s="118" t="str">
        <f>INDEX(Toetsing!T:T,MATCH('Export Project'!J745,Toetsing!G:G,0))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5" s="118" t="s">
        <v>39</v>
      </c>
      <c r="D745" s="118" t="s">
        <v>39</v>
      </c>
      <c r="E745" s="121">
        <f t="shared" si="34"/>
        <v>0</v>
      </c>
      <c r="F745" s="121">
        <f t="shared" si="35"/>
        <v>0</v>
      </c>
      <c r="G745" s="497">
        <f t="shared" si="36"/>
        <v>0</v>
      </c>
      <c r="H745" s="27" t="s">
        <v>1454</v>
      </c>
      <c r="I745" s="27" t="s">
        <v>1997</v>
      </c>
      <c r="J745" s="893">
        <v>5309</v>
      </c>
      <c r="L745" s="48"/>
      <c r="M745" s="887" t="s">
        <v>2006</v>
      </c>
      <c r="N745" s="888">
        <v>22</v>
      </c>
      <c r="O745" s="888">
        <v>0.9</v>
      </c>
      <c r="P745" s="888">
        <v>0</v>
      </c>
      <c r="Q745" s="888">
        <v>0.9</v>
      </c>
      <c r="R745" s="92">
        <v>-0.39</v>
      </c>
      <c r="S745" s="92">
        <v>-0.39</v>
      </c>
      <c r="T745" s="92"/>
      <c r="U745" s="92"/>
      <c r="V745" s="889">
        <v>-5.13</v>
      </c>
      <c r="W745" s="890" t="s">
        <v>1471</v>
      </c>
      <c r="X745" s="889">
        <v>-5.62</v>
      </c>
      <c r="Y745" s="891" t="s">
        <v>72</v>
      </c>
      <c r="Z745" s="892">
        <v>0</v>
      </c>
      <c r="AA745" s="93">
        <v>0</v>
      </c>
      <c r="AB745" s="94">
        <v>0</v>
      </c>
      <c r="AC745" s="892">
        <v>0</v>
      </c>
      <c r="AD745" s="94">
        <v>0</v>
      </c>
      <c r="AE745" s="892"/>
      <c r="AF745" s="93"/>
      <c r="AG745" s="94"/>
      <c r="AH745" s="892"/>
      <c r="AI745" s="94"/>
      <c r="AJ745" s="892"/>
      <c r="AK745" s="94"/>
      <c r="AL745" s="892"/>
      <c r="AM745" s="93"/>
      <c r="AN745" s="94"/>
      <c r="AO745" s="892"/>
      <c r="AP745" s="94"/>
      <c r="AQ745" s="892"/>
      <c r="AR745" s="94"/>
      <c r="AS745" s="892"/>
      <c r="AT745" s="93"/>
      <c r="AU745" s="94"/>
      <c r="AV745" s="892"/>
      <c r="AW745" s="94"/>
      <c r="AX745" s="892"/>
      <c r="AY745" s="94"/>
    </row>
    <row r="746" spans="1:51" x14ac:dyDescent="0.25">
      <c r="A746" s="496">
        <f>INDEX(Toetsing!F:F,MATCH('Export Project'!J746,Toetsing!G:G,0))</f>
        <v>17161</v>
      </c>
      <c r="B746" s="118" t="str">
        <f>INDEX(Toetsing!T:T,MATCH('Export Project'!J746,Toetsing!G:G,0))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6" s="118" t="s">
        <v>39</v>
      </c>
      <c r="D746" s="118" t="s">
        <v>39</v>
      </c>
      <c r="E746" s="121">
        <f t="shared" si="34"/>
        <v>0</v>
      </c>
      <c r="F746" s="121">
        <f t="shared" si="35"/>
        <v>0</v>
      </c>
      <c r="G746" s="497">
        <f t="shared" si="36"/>
        <v>0</v>
      </c>
      <c r="H746" s="27" t="s">
        <v>1454</v>
      </c>
      <c r="I746" s="27" t="s">
        <v>1997</v>
      </c>
      <c r="J746" s="893">
        <v>5310</v>
      </c>
      <c r="L746" s="48"/>
      <c r="M746" s="887" t="s">
        <v>2007</v>
      </c>
      <c r="N746" s="888">
        <v>13</v>
      </c>
      <c r="O746" s="888">
        <v>1.3</v>
      </c>
      <c r="P746" s="888">
        <v>0</v>
      </c>
      <c r="Q746" s="888">
        <v>1.3</v>
      </c>
      <c r="R746" s="92">
        <v>-0.39</v>
      </c>
      <c r="S746" s="92">
        <v>-0.39</v>
      </c>
      <c r="T746" s="92"/>
      <c r="U746" s="92"/>
      <c r="V746" s="889">
        <v>-5.13</v>
      </c>
      <c r="W746" s="890" t="s">
        <v>1471</v>
      </c>
      <c r="X746" s="889">
        <v>-5.62</v>
      </c>
      <c r="Y746" s="891" t="s">
        <v>72</v>
      </c>
      <c r="Z746" s="892">
        <v>0</v>
      </c>
      <c r="AA746" s="93">
        <v>0</v>
      </c>
      <c r="AB746" s="94">
        <v>0</v>
      </c>
      <c r="AC746" s="892">
        <v>0</v>
      </c>
      <c r="AD746" s="94">
        <v>0</v>
      </c>
      <c r="AE746" s="892"/>
      <c r="AF746" s="93"/>
      <c r="AG746" s="94"/>
      <c r="AH746" s="892"/>
      <c r="AI746" s="94"/>
      <c r="AJ746" s="892"/>
      <c r="AK746" s="94"/>
      <c r="AL746" s="892"/>
      <c r="AM746" s="93"/>
      <c r="AN746" s="94"/>
      <c r="AO746" s="892"/>
      <c r="AP746" s="94"/>
      <c r="AQ746" s="892"/>
      <c r="AR746" s="94"/>
      <c r="AS746" s="892"/>
      <c r="AT746" s="93"/>
      <c r="AU746" s="94"/>
      <c r="AV746" s="892"/>
      <c r="AW746" s="94"/>
      <c r="AX746" s="892"/>
      <c r="AY746" s="94"/>
    </row>
    <row r="747" spans="1:51" x14ac:dyDescent="0.25">
      <c r="A747" s="496">
        <f>INDEX(Toetsing!F:F,MATCH('Export Project'!J747,Toetsing!G:G,0))</f>
        <v>17161</v>
      </c>
      <c r="B747" s="118" t="str">
        <f>INDEX(Toetsing!T:T,MATCH('Export Project'!J747,Toetsing!G:G,0))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7" s="118" t="s">
        <v>39</v>
      </c>
      <c r="D747" s="118" t="s">
        <v>39</v>
      </c>
      <c r="E747" s="121">
        <f t="shared" si="34"/>
        <v>0</v>
      </c>
      <c r="F747" s="121">
        <f t="shared" si="35"/>
        <v>0</v>
      </c>
      <c r="G747" s="497">
        <f t="shared" si="36"/>
        <v>0</v>
      </c>
      <c r="H747" s="27" t="s">
        <v>1454</v>
      </c>
      <c r="I747" s="27" t="s">
        <v>1997</v>
      </c>
      <c r="J747" s="893">
        <v>5311</v>
      </c>
      <c r="L747" s="48"/>
      <c r="M747" s="887" t="s">
        <v>2008</v>
      </c>
      <c r="N747" s="888">
        <v>25</v>
      </c>
      <c r="O747" s="888">
        <v>0.7</v>
      </c>
      <c r="P747" s="888">
        <v>0</v>
      </c>
      <c r="Q747" s="888">
        <v>0.7</v>
      </c>
      <c r="R747" s="92">
        <v>-0.48</v>
      </c>
      <c r="S747" s="92">
        <v>-0.41</v>
      </c>
      <c r="T747" s="92"/>
      <c r="U747" s="92"/>
      <c r="V747" s="889">
        <v>-5.13</v>
      </c>
      <c r="W747" s="890" t="s">
        <v>1471</v>
      </c>
      <c r="X747" s="889">
        <v>-5.62</v>
      </c>
      <c r="Y747" s="891" t="s">
        <v>72</v>
      </c>
      <c r="Z747" s="892">
        <v>0.03</v>
      </c>
      <c r="AA747" s="93">
        <v>7.0000000000000007E-2</v>
      </c>
      <c r="AB747" s="94">
        <v>1</v>
      </c>
      <c r="AC747" s="892">
        <v>0</v>
      </c>
      <c r="AD747" s="94">
        <v>0</v>
      </c>
      <c r="AE747" s="892"/>
      <c r="AF747" s="93"/>
      <c r="AG747" s="94"/>
      <c r="AH747" s="892"/>
      <c r="AI747" s="94"/>
      <c r="AJ747" s="892"/>
      <c r="AK747" s="94"/>
      <c r="AL747" s="892"/>
      <c r="AM747" s="93"/>
      <c r="AN747" s="94"/>
      <c r="AO747" s="892"/>
      <c r="AP747" s="94"/>
      <c r="AQ747" s="892"/>
      <c r="AR747" s="94"/>
      <c r="AS747" s="892"/>
      <c r="AT747" s="93"/>
      <c r="AU747" s="94"/>
      <c r="AV747" s="892"/>
      <c r="AW747" s="94"/>
      <c r="AX747" s="892"/>
      <c r="AY747" s="94"/>
    </row>
    <row r="748" spans="1:51" x14ac:dyDescent="0.25">
      <c r="A748" s="496">
        <f>INDEX(Toetsing!F:F,MATCH('Export Project'!J748,Toetsing!G:G,0))</f>
        <v>17161</v>
      </c>
      <c r="B748" s="118" t="str">
        <f>INDEX(Toetsing!T:T,MATCH('Export Project'!J748,Toetsing!G:G,0))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8" s="118" t="s">
        <v>39</v>
      </c>
      <c r="D748" s="118" t="s">
        <v>39</v>
      </c>
      <c r="E748" s="121">
        <f t="shared" si="34"/>
        <v>0</v>
      </c>
      <c r="F748" s="121">
        <f t="shared" si="35"/>
        <v>0</v>
      </c>
      <c r="G748" s="497">
        <f t="shared" si="36"/>
        <v>0</v>
      </c>
      <c r="H748" s="27" t="s">
        <v>1454</v>
      </c>
      <c r="I748" s="27" t="s">
        <v>1997</v>
      </c>
      <c r="J748" s="893">
        <v>5312</v>
      </c>
      <c r="L748" s="48"/>
      <c r="M748" s="887" t="s">
        <v>2009</v>
      </c>
      <c r="N748" s="888">
        <v>12</v>
      </c>
      <c r="O748" s="888">
        <v>1.3</v>
      </c>
      <c r="P748" s="888">
        <v>0</v>
      </c>
      <c r="Q748" s="888">
        <v>1.3</v>
      </c>
      <c r="R748" s="92">
        <v>-0.38</v>
      </c>
      <c r="S748" s="92">
        <v>-0.38</v>
      </c>
      <c r="T748" s="92"/>
      <c r="U748" s="92"/>
      <c r="V748" s="889">
        <v>-5.13</v>
      </c>
      <c r="W748" s="890" t="s">
        <v>1471</v>
      </c>
      <c r="X748" s="889">
        <v>-5.62</v>
      </c>
      <c r="Y748" s="891" t="s">
        <v>72</v>
      </c>
      <c r="Z748" s="892">
        <v>0</v>
      </c>
      <c r="AA748" s="93">
        <v>0</v>
      </c>
      <c r="AB748" s="94">
        <v>0</v>
      </c>
      <c r="AC748" s="892">
        <v>0</v>
      </c>
      <c r="AD748" s="94">
        <v>0</v>
      </c>
      <c r="AE748" s="892"/>
      <c r="AF748" s="93"/>
      <c r="AG748" s="94"/>
      <c r="AH748" s="892"/>
      <c r="AI748" s="94"/>
      <c r="AJ748" s="892"/>
      <c r="AK748" s="94"/>
      <c r="AL748" s="892"/>
      <c r="AM748" s="93"/>
      <c r="AN748" s="94"/>
      <c r="AO748" s="892"/>
      <c r="AP748" s="94"/>
      <c r="AQ748" s="892"/>
      <c r="AR748" s="94"/>
      <c r="AS748" s="892"/>
      <c r="AT748" s="93"/>
      <c r="AU748" s="94"/>
      <c r="AV748" s="892"/>
      <c r="AW748" s="94"/>
      <c r="AX748" s="892"/>
      <c r="AY748" s="94"/>
    </row>
    <row r="749" spans="1:51" x14ac:dyDescent="0.25">
      <c r="A749" s="496">
        <f>INDEX(Toetsing!F:F,MATCH('Export Project'!J749,Toetsing!G:G,0))</f>
        <v>17160</v>
      </c>
      <c r="B749" s="118" t="str">
        <f>INDEX(Toetsing!T:T,MATCH('Export Project'!J749,Toetsing!G:G,0))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49" s="118" t="s">
        <v>39</v>
      </c>
      <c r="D749" s="118" t="s">
        <v>39</v>
      </c>
      <c r="E749" s="121">
        <f t="shared" si="34"/>
        <v>0</v>
      </c>
      <c r="F749" s="121">
        <f t="shared" si="35"/>
        <v>0</v>
      </c>
      <c r="G749" s="497">
        <f t="shared" si="36"/>
        <v>0</v>
      </c>
      <c r="H749" s="27" t="s">
        <v>1454</v>
      </c>
      <c r="I749" s="27" t="s">
        <v>1997</v>
      </c>
      <c r="J749" s="893">
        <v>5313</v>
      </c>
      <c r="L749" s="48"/>
      <c r="M749" s="887" t="s">
        <v>2010</v>
      </c>
      <c r="N749" s="888">
        <v>9</v>
      </c>
      <c r="O749" s="888">
        <v>0.8</v>
      </c>
      <c r="P749" s="888">
        <v>0</v>
      </c>
      <c r="Q749" s="888">
        <v>0.8</v>
      </c>
      <c r="R749" s="92">
        <v>-0.35</v>
      </c>
      <c r="S749" s="92">
        <v>-0.35</v>
      </c>
      <c r="T749" s="92"/>
      <c r="U749" s="92"/>
      <c r="V749" s="889">
        <v>-5.13</v>
      </c>
      <c r="W749" s="890" t="s">
        <v>1471</v>
      </c>
      <c r="X749" s="889">
        <v>-5.62</v>
      </c>
      <c r="Y749" s="891" t="s">
        <v>72</v>
      </c>
      <c r="Z749" s="892">
        <v>0</v>
      </c>
      <c r="AA749" s="93">
        <v>0</v>
      </c>
      <c r="AB749" s="94">
        <v>0</v>
      </c>
      <c r="AC749" s="892">
        <v>0</v>
      </c>
      <c r="AD749" s="94">
        <v>0</v>
      </c>
      <c r="AE749" s="892"/>
      <c r="AF749" s="93"/>
      <c r="AG749" s="94"/>
      <c r="AH749" s="892"/>
      <c r="AI749" s="94"/>
      <c r="AJ749" s="892"/>
      <c r="AK749" s="94"/>
      <c r="AL749" s="892"/>
      <c r="AM749" s="93"/>
      <c r="AN749" s="94"/>
      <c r="AO749" s="892"/>
      <c r="AP749" s="94"/>
      <c r="AQ749" s="892"/>
      <c r="AR749" s="94"/>
      <c r="AS749" s="892"/>
      <c r="AT749" s="93"/>
      <c r="AU749" s="94"/>
      <c r="AV749" s="892"/>
      <c r="AW749" s="94"/>
      <c r="AX749" s="892"/>
      <c r="AY749" s="94"/>
    </row>
    <row r="750" spans="1:51" x14ac:dyDescent="0.25">
      <c r="A750" s="496">
        <f>INDEX(Toetsing!F:F,MATCH('Export Project'!J750,Toetsing!G:G,0))</f>
        <v>17160</v>
      </c>
      <c r="B750" s="118" t="str">
        <f>INDEX(Toetsing!T:T,MATCH('Export Project'!J750,Toetsing!G:G,0))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0" s="118" t="s">
        <v>39</v>
      </c>
      <c r="D750" s="118" t="s">
        <v>39</v>
      </c>
      <c r="E750" s="121">
        <f t="shared" si="34"/>
        <v>0</v>
      </c>
      <c r="F750" s="121">
        <f t="shared" si="35"/>
        <v>0</v>
      </c>
      <c r="G750" s="497">
        <f t="shared" si="36"/>
        <v>0</v>
      </c>
      <c r="H750" s="27" t="s">
        <v>1454</v>
      </c>
      <c r="I750" s="27" t="s">
        <v>1997</v>
      </c>
      <c r="J750" s="893">
        <v>5314</v>
      </c>
      <c r="L750" s="48"/>
      <c r="M750" s="887" t="s">
        <v>2011</v>
      </c>
      <c r="N750" s="888">
        <v>13</v>
      </c>
      <c r="O750" s="888">
        <v>0.9</v>
      </c>
      <c r="P750" s="888">
        <v>0</v>
      </c>
      <c r="Q750" s="888">
        <v>0.9</v>
      </c>
      <c r="R750" s="92">
        <v>-0.36</v>
      </c>
      <c r="S750" s="92">
        <v>-0.36</v>
      </c>
      <c r="T750" s="92"/>
      <c r="U750" s="92"/>
      <c r="V750" s="889">
        <v>-5.13</v>
      </c>
      <c r="W750" s="890" t="s">
        <v>1471</v>
      </c>
      <c r="X750" s="889">
        <v>-5.62</v>
      </c>
      <c r="Y750" s="891" t="s">
        <v>72</v>
      </c>
      <c r="Z750" s="892">
        <v>0</v>
      </c>
      <c r="AA750" s="93">
        <v>0</v>
      </c>
      <c r="AB750" s="94">
        <v>0</v>
      </c>
      <c r="AC750" s="892">
        <v>0</v>
      </c>
      <c r="AD750" s="94">
        <v>0</v>
      </c>
      <c r="AE750" s="892"/>
      <c r="AF750" s="93"/>
      <c r="AG750" s="94"/>
      <c r="AH750" s="892"/>
      <c r="AI750" s="94"/>
      <c r="AJ750" s="892"/>
      <c r="AK750" s="94"/>
      <c r="AL750" s="892"/>
      <c r="AM750" s="93"/>
      <c r="AN750" s="94"/>
      <c r="AO750" s="892"/>
      <c r="AP750" s="94"/>
      <c r="AQ750" s="892"/>
      <c r="AR750" s="94"/>
      <c r="AS750" s="892"/>
      <c r="AT750" s="93"/>
      <c r="AU750" s="94"/>
      <c r="AV750" s="892"/>
      <c r="AW750" s="94"/>
      <c r="AX750" s="892"/>
      <c r="AY750" s="94"/>
    </row>
    <row r="751" spans="1:51" x14ac:dyDescent="0.25">
      <c r="A751" s="496">
        <f>INDEX(Toetsing!F:F,MATCH('Export Project'!J751,Toetsing!G:G,0))</f>
        <v>17160</v>
      </c>
      <c r="B751" s="118" t="str">
        <f>INDEX(Toetsing!T:T,MATCH('Export Project'!J751,Toetsing!G:G,0))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1" s="118" t="s">
        <v>39</v>
      </c>
      <c r="D751" s="118" t="s">
        <v>39</v>
      </c>
      <c r="E751" s="121">
        <f t="shared" si="34"/>
        <v>0</v>
      </c>
      <c r="F751" s="121">
        <f t="shared" si="35"/>
        <v>0</v>
      </c>
      <c r="G751" s="497">
        <f t="shared" si="36"/>
        <v>0</v>
      </c>
      <c r="H751" s="27" t="s">
        <v>1454</v>
      </c>
      <c r="I751" s="27" t="s">
        <v>1997</v>
      </c>
      <c r="J751" s="893">
        <v>5315</v>
      </c>
      <c r="L751" s="48"/>
      <c r="M751" s="887" t="s">
        <v>2012</v>
      </c>
      <c r="N751" s="888">
        <v>11</v>
      </c>
      <c r="O751" s="888">
        <v>0.8</v>
      </c>
      <c r="P751" s="888">
        <v>0</v>
      </c>
      <c r="Q751" s="888">
        <v>0.8</v>
      </c>
      <c r="R751" s="92">
        <v>-0.37</v>
      </c>
      <c r="S751" s="92">
        <v>-0.37</v>
      </c>
      <c r="T751" s="92"/>
      <c r="U751" s="92"/>
      <c r="V751" s="889">
        <v>-5.13</v>
      </c>
      <c r="W751" s="890" t="s">
        <v>1471</v>
      </c>
      <c r="X751" s="889">
        <v>-5.62</v>
      </c>
      <c r="Y751" s="891" t="s">
        <v>72</v>
      </c>
      <c r="Z751" s="892">
        <v>0</v>
      </c>
      <c r="AA751" s="93">
        <v>0</v>
      </c>
      <c r="AB751" s="94">
        <v>0</v>
      </c>
      <c r="AC751" s="892">
        <v>0</v>
      </c>
      <c r="AD751" s="94">
        <v>0</v>
      </c>
      <c r="AE751" s="892"/>
      <c r="AF751" s="93"/>
      <c r="AG751" s="94"/>
      <c r="AH751" s="892"/>
      <c r="AI751" s="94"/>
      <c r="AJ751" s="892"/>
      <c r="AK751" s="94"/>
      <c r="AL751" s="892"/>
      <c r="AM751" s="93"/>
      <c r="AN751" s="94"/>
      <c r="AO751" s="892"/>
      <c r="AP751" s="94"/>
      <c r="AQ751" s="892"/>
      <c r="AR751" s="94"/>
      <c r="AS751" s="892"/>
      <c r="AT751" s="93"/>
      <c r="AU751" s="94"/>
      <c r="AV751" s="892"/>
      <c r="AW751" s="94"/>
      <c r="AX751" s="892"/>
      <c r="AY751" s="94"/>
    </row>
    <row r="752" spans="1:51" x14ac:dyDescent="0.25">
      <c r="A752" s="496">
        <f>INDEX(Toetsing!F:F,MATCH('Export Project'!J752,Toetsing!G:G,0))</f>
        <v>17160</v>
      </c>
      <c r="B752" s="118" t="str">
        <f>INDEX(Toetsing!T:T,MATCH('Export Project'!J752,Toetsing!G:G,0))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2" s="118" t="s">
        <v>39</v>
      </c>
      <c r="D752" s="118" t="s">
        <v>39</v>
      </c>
      <c r="E752" s="121">
        <f t="shared" si="34"/>
        <v>0</v>
      </c>
      <c r="F752" s="121">
        <f t="shared" si="35"/>
        <v>0</v>
      </c>
      <c r="G752" s="497">
        <f t="shared" si="36"/>
        <v>0</v>
      </c>
      <c r="H752" s="27" t="s">
        <v>1454</v>
      </c>
      <c r="I752" s="27" t="s">
        <v>1997</v>
      </c>
      <c r="J752" s="893">
        <v>5316</v>
      </c>
      <c r="L752" s="48"/>
      <c r="M752" s="887" t="s">
        <v>2013</v>
      </c>
      <c r="N752" s="888">
        <v>12</v>
      </c>
      <c r="O752" s="888">
        <v>1</v>
      </c>
      <c r="P752" s="888">
        <v>0</v>
      </c>
      <c r="Q752" s="888">
        <v>1</v>
      </c>
      <c r="R752" s="92">
        <v>-0.4</v>
      </c>
      <c r="S752" s="92">
        <v>-0.4</v>
      </c>
      <c r="T752" s="92"/>
      <c r="U752" s="92"/>
      <c r="V752" s="889">
        <v>-5.13</v>
      </c>
      <c r="W752" s="890" t="s">
        <v>1471</v>
      </c>
      <c r="X752" s="889">
        <v>-5.62</v>
      </c>
      <c r="Y752" s="891" t="s">
        <v>72</v>
      </c>
      <c r="Z752" s="892">
        <v>0</v>
      </c>
      <c r="AA752" s="93">
        <v>0</v>
      </c>
      <c r="AB752" s="94">
        <v>0</v>
      </c>
      <c r="AC752" s="892">
        <v>0</v>
      </c>
      <c r="AD752" s="94">
        <v>0</v>
      </c>
      <c r="AE752" s="892"/>
      <c r="AF752" s="93"/>
      <c r="AG752" s="94"/>
      <c r="AH752" s="892"/>
      <c r="AI752" s="94"/>
      <c r="AJ752" s="892"/>
      <c r="AK752" s="94"/>
      <c r="AL752" s="892"/>
      <c r="AM752" s="93"/>
      <c r="AN752" s="94"/>
      <c r="AO752" s="892"/>
      <c r="AP752" s="94"/>
      <c r="AQ752" s="892"/>
      <c r="AR752" s="94"/>
      <c r="AS752" s="892"/>
      <c r="AT752" s="93"/>
      <c r="AU752" s="94"/>
      <c r="AV752" s="892"/>
      <c r="AW752" s="94"/>
      <c r="AX752" s="892"/>
      <c r="AY752" s="94"/>
    </row>
    <row r="753" spans="1:51" x14ac:dyDescent="0.25">
      <c r="A753" s="496">
        <f>INDEX(Toetsing!F:F,MATCH('Export Project'!J753,Toetsing!G:G,0))</f>
        <v>17160</v>
      </c>
      <c r="B753" s="118" t="str">
        <f>INDEX(Toetsing!T:T,MATCH('Export Project'!J753,Toetsing!G:G,0))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3" s="118" t="s">
        <v>39</v>
      </c>
      <c r="D753" s="118" t="s">
        <v>39</v>
      </c>
      <c r="E753" s="121">
        <f t="shared" si="34"/>
        <v>0</v>
      </c>
      <c r="F753" s="121">
        <f t="shared" si="35"/>
        <v>0</v>
      </c>
      <c r="G753" s="497">
        <f t="shared" si="36"/>
        <v>0</v>
      </c>
      <c r="H753" s="27" t="s">
        <v>1454</v>
      </c>
      <c r="I753" s="27" t="s">
        <v>1997</v>
      </c>
      <c r="J753" s="893">
        <v>5317</v>
      </c>
      <c r="L753" s="48"/>
      <c r="M753" s="887" t="s">
        <v>2014</v>
      </c>
      <c r="N753" s="888">
        <v>14</v>
      </c>
      <c r="O753" s="888">
        <v>1.1000000000000001</v>
      </c>
      <c r="P753" s="888">
        <v>0</v>
      </c>
      <c r="Q753" s="888">
        <v>1.1000000000000001</v>
      </c>
      <c r="R753" s="92">
        <v>-0.39</v>
      </c>
      <c r="S753" s="92">
        <v>-0.39</v>
      </c>
      <c r="T753" s="92"/>
      <c r="U753" s="92"/>
      <c r="V753" s="889">
        <v>-5.13</v>
      </c>
      <c r="W753" s="890" t="s">
        <v>1471</v>
      </c>
      <c r="X753" s="889">
        <v>-5.62</v>
      </c>
      <c r="Y753" s="891" t="s">
        <v>72</v>
      </c>
      <c r="Z753" s="892">
        <v>0</v>
      </c>
      <c r="AA753" s="93">
        <v>0</v>
      </c>
      <c r="AB753" s="94">
        <v>0</v>
      </c>
      <c r="AC753" s="892">
        <v>0</v>
      </c>
      <c r="AD753" s="94">
        <v>0</v>
      </c>
      <c r="AE753" s="892"/>
      <c r="AF753" s="93"/>
      <c r="AG753" s="94"/>
      <c r="AH753" s="892"/>
      <c r="AI753" s="94"/>
      <c r="AJ753" s="892"/>
      <c r="AK753" s="94"/>
      <c r="AL753" s="892"/>
      <c r="AM753" s="93"/>
      <c r="AN753" s="94"/>
      <c r="AO753" s="892"/>
      <c r="AP753" s="94"/>
      <c r="AQ753" s="892"/>
      <c r="AR753" s="94"/>
      <c r="AS753" s="892"/>
      <c r="AT753" s="93"/>
      <c r="AU753" s="94"/>
      <c r="AV753" s="892"/>
      <c r="AW753" s="94"/>
      <c r="AX753" s="892"/>
      <c r="AY753" s="94"/>
    </row>
    <row r="754" spans="1:51" x14ac:dyDescent="0.25">
      <c r="A754" s="496">
        <f>INDEX(Toetsing!F:F,MATCH('Export Project'!J754,Toetsing!G:G,0))</f>
        <v>17160</v>
      </c>
      <c r="B754" s="118" t="str">
        <f>INDEX(Toetsing!T:T,MATCH('Export Project'!J754,Toetsing!G:G,0))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4" s="118" t="s">
        <v>39</v>
      </c>
      <c r="D754" s="118" t="s">
        <v>39</v>
      </c>
      <c r="E754" s="121">
        <f t="shared" si="34"/>
        <v>0</v>
      </c>
      <c r="F754" s="121">
        <f t="shared" si="35"/>
        <v>0</v>
      </c>
      <c r="G754" s="497">
        <f t="shared" si="36"/>
        <v>0</v>
      </c>
      <c r="H754" s="27" t="s">
        <v>1454</v>
      </c>
      <c r="I754" s="27" t="s">
        <v>1997</v>
      </c>
      <c r="J754" s="893">
        <v>5318</v>
      </c>
      <c r="L754" s="48"/>
      <c r="M754" s="887" t="s">
        <v>2015</v>
      </c>
      <c r="N754" s="888">
        <v>13</v>
      </c>
      <c r="O754" s="888">
        <v>0.9</v>
      </c>
      <c r="P754" s="888">
        <v>0</v>
      </c>
      <c r="Q754" s="888">
        <v>0.9</v>
      </c>
      <c r="R754" s="92">
        <v>-0.38</v>
      </c>
      <c r="S754" s="92">
        <v>-0.38</v>
      </c>
      <c r="T754" s="92"/>
      <c r="U754" s="92"/>
      <c r="V754" s="889">
        <v>-5.13</v>
      </c>
      <c r="W754" s="890" t="s">
        <v>1471</v>
      </c>
      <c r="X754" s="889">
        <v>-5.62</v>
      </c>
      <c r="Y754" s="891" t="s">
        <v>72</v>
      </c>
      <c r="Z754" s="892">
        <v>0</v>
      </c>
      <c r="AA754" s="93">
        <v>0</v>
      </c>
      <c r="AB754" s="94">
        <v>0</v>
      </c>
      <c r="AC754" s="892">
        <v>0</v>
      </c>
      <c r="AD754" s="94">
        <v>0</v>
      </c>
      <c r="AE754" s="892"/>
      <c r="AF754" s="93"/>
      <c r="AG754" s="94"/>
      <c r="AH754" s="892"/>
      <c r="AI754" s="94"/>
      <c r="AJ754" s="892"/>
      <c r="AK754" s="94"/>
      <c r="AL754" s="892"/>
      <c r="AM754" s="93"/>
      <c r="AN754" s="94"/>
      <c r="AO754" s="892"/>
      <c r="AP754" s="94"/>
      <c r="AQ754" s="892"/>
      <c r="AR754" s="94"/>
      <c r="AS754" s="892"/>
      <c r="AT754" s="93"/>
      <c r="AU754" s="94"/>
      <c r="AV754" s="892"/>
      <c r="AW754" s="94"/>
      <c r="AX754" s="892"/>
      <c r="AY754" s="94"/>
    </row>
    <row r="755" spans="1:51" x14ac:dyDescent="0.25">
      <c r="A755" s="496">
        <f>INDEX(Toetsing!F:F,MATCH('Export Project'!J755,Toetsing!G:G,0))</f>
        <v>17160</v>
      </c>
      <c r="B755" s="118" t="str">
        <f>INDEX(Toetsing!T:T,MATCH('Export Project'!J755,Toetsing!G:G,0))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5" s="118" t="s">
        <v>39</v>
      </c>
      <c r="D755" s="118" t="s">
        <v>39</v>
      </c>
      <c r="E755" s="121">
        <f t="shared" si="34"/>
        <v>0</v>
      </c>
      <c r="F755" s="121">
        <f t="shared" si="35"/>
        <v>0</v>
      </c>
      <c r="G755" s="497">
        <f t="shared" si="36"/>
        <v>0</v>
      </c>
      <c r="H755" s="27" t="s">
        <v>1454</v>
      </c>
      <c r="I755" s="27" t="s">
        <v>1997</v>
      </c>
      <c r="J755" s="893">
        <v>5319</v>
      </c>
      <c r="L755" s="48"/>
      <c r="M755" s="887" t="s">
        <v>2016</v>
      </c>
      <c r="N755" s="888">
        <v>12</v>
      </c>
      <c r="O755" s="888">
        <v>1.1000000000000001</v>
      </c>
      <c r="P755" s="888">
        <v>0</v>
      </c>
      <c r="Q755" s="888">
        <v>1.1000000000000001</v>
      </c>
      <c r="R755" s="92">
        <v>-0.28999999999999998</v>
      </c>
      <c r="S755" s="92">
        <v>-0.28999999999999998</v>
      </c>
      <c r="T755" s="92"/>
      <c r="U755" s="92"/>
      <c r="V755" s="889">
        <v>-5.13</v>
      </c>
      <c r="W755" s="890" t="s">
        <v>1471</v>
      </c>
      <c r="X755" s="889">
        <v>-5.62</v>
      </c>
      <c r="Y755" s="891" t="s">
        <v>72</v>
      </c>
      <c r="Z755" s="892">
        <v>0</v>
      </c>
      <c r="AA755" s="93">
        <v>0</v>
      </c>
      <c r="AB755" s="94">
        <v>0</v>
      </c>
      <c r="AC755" s="892">
        <v>0</v>
      </c>
      <c r="AD755" s="94">
        <v>0</v>
      </c>
      <c r="AE755" s="892"/>
      <c r="AF755" s="93"/>
      <c r="AG755" s="94"/>
      <c r="AH755" s="892"/>
      <c r="AI755" s="94"/>
      <c r="AJ755" s="892"/>
      <c r="AK755" s="94"/>
      <c r="AL755" s="892"/>
      <c r="AM755" s="93"/>
      <c r="AN755" s="94"/>
      <c r="AO755" s="892"/>
      <c r="AP755" s="94"/>
      <c r="AQ755" s="892"/>
      <c r="AR755" s="94"/>
      <c r="AS755" s="892"/>
      <c r="AT755" s="93"/>
      <c r="AU755" s="94"/>
      <c r="AV755" s="892"/>
      <c r="AW755" s="94"/>
      <c r="AX755" s="892"/>
      <c r="AY755" s="94"/>
    </row>
    <row r="756" spans="1:51" x14ac:dyDescent="0.25">
      <c r="A756" s="496">
        <f>INDEX(Toetsing!F:F,MATCH('Export Project'!J756,Toetsing!G:G,0))</f>
        <v>17160</v>
      </c>
      <c r="B756" s="118" t="str">
        <f>INDEX(Toetsing!T:T,MATCH('Export Project'!J756,Toetsing!G:G,0))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6" s="118" t="s">
        <v>39</v>
      </c>
      <c r="D756" s="118" t="s">
        <v>39</v>
      </c>
      <c r="E756" s="121">
        <f t="shared" si="34"/>
        <v>0</v>
      </c>
      <c r="F756" s="121">
        <f t="shared" si="35"/>
        <v>0</v>
      </c>
      <c r="G756" s="497">
        <f t="shared" si="36"/>
        <v>0</v>
      </c>
      <c r="H756" s="27" t="s">
        <v>1454</v>
      </c>
      <c r="I756" s="27" t="s">
        <v>1997</v>
      </c>
      <c r="J756" s="893">
        <v>5320</v>
      </c>
      <c r="L756" s="48"/>
      <c r="M756" s="887" t="s">
        <v>2017</v>
      </c>
      <c r="N756" s="888">
        <v>15</v>
      </c>
      <c r="O756" s="888">
        <v>1.3</v>
      </c>
      <c r="P756" s="888">
        <v>0</v>
      </c>
      <c r="Q756" s="888">
        <v>1.3</v>
      </c>
      <c r="R756" s="92">
        <v>-0.36</v>
      </c>
      <c r="S756" s="92">
        <v>-0.36</v>
      </c>
      <c r="T756" s="92"/>
      <c r="U756" s="92"/>
      <c r="V756" s="889">
        <v>-5.13</v>
      </c>
      <c r="W756" s="890" t="s">
        <v>1471</v>
      </c>
      <c r="X756" s="889">
        <v>-5.62</v>
      </c>
      <c r="Y756" s="891" t="s">
        <v>72</v>
      </c>
      <c r="Z756" s="892">
        <v>0</v>
      </c>
      <c r="AA756" s="93">
        <v>0</v>
      </c>
      <c r="AB756" s="94">
        <v>0</v>
      </c>
      <c r="AC756" s="892">
        <v>0</v>
      </c>
      <c r="AD756" s="94">
        <v>0</v>
      </c>
      <c r="AE756" s="892"/>
      <c r="AF756" s="93"/>
      <c r="AG756" s="94"/>
      <c r="AH756" s="892"/>
      <c r="AI756" s="94"/>
      <c r="AJ756" s="892"/>
      <c r="AK756" s="94"/>
      <c r="AL756" s="892"/>
      <c r="AM756" s="93"/>
      <c r="AN756" s="94"/>
      <c r="AO756" s="892"/>
      <c r="AP756" s="94"/>
      <c r="AQ756" s="892"/>
      <c r="AR756" s="94"/>
      <c r="AS756" s="892"/>
      <c r="AT756" s="93"/>
      <c r="AU756" s="94"/>
      <c r="AV756" s="892"/>
      <c r="AW756" s="94"/>
      <c r="AX756" s="892"/>
      <c r="AY756" s="94"/>
    </row>
    <row r="757" spans="1:51" x14ac:dyDescent="0.25">
      <c r="A757" s="496">
        <f>INDEX(Toetsing!F:F,MATCH('Export Project'!J757,Toetsing!G:G,0))</f>
        <v>17160</v>
      </c>
      <c r="B757" s="118" t="str">
        <f>INDEX(Toetsing!T:T,MATCH('Export Project'!J757,Toetsing!G:G,0))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7" s="118" t="s">
        <v>39</v>
      </c>
      <c r="D757" s="118" t="s">
        <v>39</v>
      </c>
      <c r="E757" s="121">
        <f t="shared" si="34"/>
        <v>0</v>
      </c>
      <c r="F757" s="121">
        <f t="shared" si="35"/>
        <v>0</v>
      </c>
      <c r="G757" s="497">
        <f t="shared" si="36"/>
        <v>0</v>
      </c>
      <c r="H757" s="27" t="s">
        <v>1454</v>
      </c>
      <c r="I757" s="27" t="s">
        <v>1997</v>
      </c>
      <c r="J757" s="893">
        <v>5321</v>
      </c>
      <c r="L757" s="48"/>
      <c r="M757" s="887" t="s">
        <v>2018</v>
      </c>
      <c r="N757" s="888">
        <v>10</v>
      </c>
      <c r="O757" s="888">
        <v>1</v>
      </c>
      <c r="P757" s="888">
        <v>0</v>
      </c>
      <c r="Q757" s="888">
        <v>1</v>
      </c>
      <c r="R757" s="92">
        <v>-0.4</v>
      </c>
      <c r="S757" s="92">
        <v>-0.4</v>
      </c>
      <c r="T757" s="92"/>
      <c r="U757" s="92"/>
      <c r="V757" s="889">
        <v>-5.13</v>
      </c>
      <c r="W757" s="890" t="s">
        <v>1471</v>
      </c>
      <c r="X757" s="889">
        <v>-5.62</v>
      </c>
      <c r="Y757" s="891" t="s">
        <v>72</v>
      </c>
      <c r="Z757" s="892">
        <v>0</v>
      </c>
      <c r="AA757" s="93">
        <v>0</v>
      </c>
      <c r="AB757" s="94">
        <v>0</v>
      </c>
      <c r="AC757" s="892">
        <v>0</v>
      </c>
      <c r="AD757" s="94">
        <v>0</v>
      </c>
      <c r="AE757" s="892"/>
      <c r="AF757" s="93"/>
      <c r="AG757" s="94"/>
      <c r="AH757" s="892"/>
      <c r="AI757" s="94"/>
      <c r="AJ757" s="892"/>
      <c r="AK757" s="94"/>
      <c r="AL757" s="892"/>
      <c r="AM757" s="93"/>
      <c r="AN757" s="94"/>
      <c r="AO757" s="892"/>
      <c r="AP757" s="94"/>
      <c r="AQ757" s="892"/>
      <c r="AR757" s="94"/>
      <c r="AS757" s="892"/>
      <c r="AT757" s="93"/>
      <c r="AU757" s="94"/>
      <c r="AV757" s="892"/>
      <c r="AW757" s="94"/>
      <c r="AX757" s="892"/>
      <c r="AY757" s="94"/>
    </row>
    <row r="758" spans="1:51" x14ac:dyDescent="0.25">
      <c r="A758" s="496">
        <f>INDEX(Toetsing!F:F,MATCH('Export Project'!J758,Toetsing!G:G,0))</f>
        <v>17160</v>
      </c>
      <c r="B758" s="118" t="str">
        <f>INDEX(Toetsing!T:T,MATCH('Export Project'!J758,Toetsing!G:G,0))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8" s="118" t="s">
        <v>39</v>
      </c>
      <c r="D758" s="118" t="s">
        <v>39</v>
      </c>
      <c r="E758" s="121">
        <f t="shared" si="34"/>
        <v>0</v>
      </c>
      <c r="F758" s="121">
        <f t="shared" si="35"/>
        <v>0</v>
      </c>
      <c r="G758" s="497">
        <f t="shared" si="36"/>
        <v>0</v>
      </c>
      <c r="H758" s="27" t="s">
        <v>1454</v>
      </c>
      <c r="I758" s="27" t="s">
        <v>1997</v>
      </c>
      <c r="J758" s="893">
        <v>5322</v>
      </c>
      <c r="L758" s="48"/>
      <c r="M758" s="887" t="s">
        <v>2019</v>
      </c>
      <c r="N758" s="888">
        <v>8.198758999999999</v>
      </c>
      <c r="O758" s="888">
        <v>1</v>
      </c>
      <c r="P758" s="888">
        <v>0</v>
      </c>
      <c r="Q758" s="888">
        <v>1.1000000000000001</v>
      </c>
      <c r="R758" s="92">
        <v>-0.37</v>
      </c>
      <c r="S758" s="92">
        <v>-0.37</v>
      </c>
      <c r="T758" s="92"/>
      <c r="U758" s="92"/>
      <c r="V758" s="889">
        <v>-5.13</v>
      </c>
      <c r="W758" s="890" t="s">
        <v>1471</v>
      </c>
      <c r="X758" s="889">
        <v>-5.62</v>
      </c>
      <c r="Y758" s="891" t="s">
        <v>72</v>
      </c>
      <c r="Z758" s="892">
        <v>0</v>
      </c>
      <c r="AA758" s="93">
        <v>0</v>
      </c>
      <c r="AB758" s="94">
        <v>0</v>
      </c>
      <c r="AC758" s="892">
        <v>0</v>
      </c>
      <c r="AD758" s="94">
        <v>0</v>
      </c>
      <c r="AE758" s="892"/>
      <c r="AF758" s="93"/>
      <c r="AG758" s="94"/>
      <c r="AH758" s="892"/>
      <c r="AI758" s="94"/>
      <c r="AJ758" s="892"/>
      <c r="AK758" s="94"/>
      <c r="AL758" s="892"/>
      <c r="AM758" s="93"/>
      <c r="AN758" s="94"/>
      <c r="AO758" s="892"/>
      <c r="AP758" s="94"/>
      <c r="AQ758" s="892"/>
      <c r="AR758" s="94"/>
      <c r="AS758" s="892"/>
      <c r="AT758" s="93"/>
      <c r="AU758" s="94"/>
      <c r="AV758" s="892"/>
      <c r="AW758" s="94"/>
      <c r="AX758" s="892"/>
      <c r="AY758" s="94"/>
    </row>
    <row r="759" spans="1:51" x14ac:dyDescent="0.25">
      <c r="A759" s="496">
        <f>INDEX(Toetsing!F:F,MATCH('Export Project'!J759,Toetsing!G:G,0))</f>
        <v>17160</v>
      </c>
      <c r="B759" s="118" t="str">
        <f>INDEX(Toetsing!T:T,MATCH('Export Project'!J759,Toetsing!G:G,0))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59" s="118" t="s">
        <v>39</v>
      </c>
      <c r="D759" s="118" t="s">
        <v>39</v>
      </c>
      <c r="E759" s="121">
        <f t="shared" si="34"/>
        <v>0</v>
      </c>
      <c r="F759" s="121">
        <f t="shared" si="35"/>
        <v>0</v>
      </c>
      <c r="G759" s="497">
        <f t="shared" si="36"/>
        <v>0</v>
      </c>
      <c r="H759" s="27" t="s">
        <v>1454</v>
      </c>
      <c r="I759" s="27" t="s">
        <v>1997</v>
      </c>
      <c r="J759" s="893">
        <v>5323</v>
      </c>
      <c r="L759" s="48"/>
      <c r="M759" s="887" t="s">
        <v>2020</v>
      </c>
      <c r="N759" s="888">
        <v>9</v>
      </c>
      <c r="O759" s="888">
        <v>0.9</v>
      </c>
      <c r="P759" s="888">
        <v>0</v>
      </c>
      <c r="Q759" s="888">
        <v>0.9</v>
      </c>
      <c r="R759" s="92">
        <v>-0.37</v>
      </c>
      <c r="S759" s="92">
        <v>-0.37</v>
      </c>
      <c r="T759" s="92"/>
      <c r="U759" s="92"/>
      <c r="V759" s="889">
        <v>-5.13</v>
      </c>
      <c r="W759" s="890" t="s">
        <v>1471</v>
      </c>
      <c r="X759" s="889">
        <v>-5.62</v>
      </c>
      <c r="Y759" s="891" t="s">
        <v>72</v>
      </c>
      <c r="Z759" s="892">
        <v>0</v>
      </c>
      <c r="AA759" s="93">
        <v>0</v>
      </c>
      <c r="AB759" s="94">
        <v>0</v>
      </c>
      <c r="AC759" s="892">
        <v>0</v>
      </c>
      <c r="AD759" s="94">
        <v>0</v>
      </c>
      <c r="AE759" s="892"/>
      <c r="AF759" s="93"/>
      <c r="AG759" s="94"/>
      <c r="AH759" s="892"/>
      <c r="AI759" s="94"/>
      <c r="AJ759" s="892"/>
      <c r="AK759" s="94"/>
      <c r="AL759" s="892"/>
      <c r="AM759" s="93"/>
      <c r="AN759" s="94"/>
      <c r="AO759" s="892"/>
      <c r="AP759" s="94"/>
      <c r="AQ759" s="892"/>
      <c r="AR759" s="94"/>
      <c r="AS759" s="892"/>
      <c r="AT759" s="93"/>
      <c r="AU759" s="94"/>
      <c r="AV759" s="892"/>
      <c r="AW759" s="94"/>
      <c r="AX759" s="892"/>
      <c r="AY759" s="94"/>
    </row>
    <row r="760" spans="1:51" x14ac:dyDescent="0.25">
      <c r="A760" s="496">
        <f>INDEX(Toetsing!F:F,MATCH('Export Project'!J760,Toetsing!G:G,0))</f>
        <v>17160</v>
      </c>
      <c r="B760" s="118" t="str">
        <f>INDEX(Toetsing!T:T,MATCH('Export Project'!J760,Toetsing!G:G,0))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60" s="118" t="s">
        <v>39</v>
      </c>
      <c r="D760" s="118" t="s">
        <v>39</v>
      </c>
      <c r="E760" s="121">
        <f t="shared" si="34"/>
        <v>0</v>
      </c>
      <c r="F760" s="121">
        <f t="shared" si="35"/>
        <v>0</v>
      </c>
      <c r="G760" s="497">
        <f t="shared" si="36"/>
        <v>0</v>
      </c>
      <c r="H760" s="27" t="s">
        <v>1454</v>
      </c>
      <c r="I760" s="27" t="s">
        <v>1997</v>
      </c>
      <c r="J760" s="893">
        <v>5324</v>
      </c>
      <c r="L760" s="48"/>
      <c r="M760" s="887" t="s">
        <v>2021</v>
      </c>
      <c r="N760" s="888">
        <v>18</v>
      </c>
      <c r="O760" s="888">
        <v>0.9</v>
      </c>
      <c r="P760" s="888">
        <v>0</v>
      </c>
      <c r="Q760" s="888">
        <v>0.9</v>
      </c>
      <c r="R760" s="92">
        <v>-0.41</v>
      </c>
      <c r="S760" s="92">
        <v>-0.41</v>
      </c>
      <c r="T760" s="92"/>
      <c r="U760" s="92"/>
      <c r="V760" s="889">
        <v>-5.13</v>
      </c>
      <c r="W760" s="890" t="s">
        <v>1471</v>
      </c>
      <c r="X760" s="889">
        <v>-5.62</v>
      </c>
      <c r="Y760" s="891" t="s">
        <v>72</v>
      </c>
      <c r="Z760" s="892">
        <v>0</v>
      </c>
      <c r="AA760" s="93">
        <v>0</v>
      </c>
      <c r="AB760" s="94">
        <v>0</v>
      </c>
      <c r="AC760" s="892">
        <v>0</v>
      </c>
      <c r="AD760" s="94">
        <v>0</v>
      </c>
      <c r="AE760" s="892"/>
      <c r="AF760" s="93"/>
      <c r="AG760" s="94"/>
      <c r="AH760" s="892"/>
      <c r="AI760" s="94"/>
      <c r="AJ760" s="892"/>
      <c r="AK760" s="94"/>
      <c r="AL760" s="892"/>
      <c r="AM760" s="93"/>
      <c r="AN760" s="94"/>
      <c r="AO760" s="892"/>
      <c r="AP760" s="94"/>
      <c r="AQ760" s="892"/>
      <c r="AR760" s="94"/>
      <c r="AS760" s="892"/>
      <c r="AT760" s="93"/>
      <c r="AU760" s="94"/>
      <c r="AV760" s="892"/>
      <c r="AW760" s="94"/>
      <c r="AX760" s="892"/>
      <c r="AY760" s="94"/>
    </row>
    <row r="761" spans="1:51" x14ac:dyDescent="0.25">
      <c r="A761" s="496">
        <f>INDEX(Toetsing!F:F,MATCH('Export Project'!J761,Toetsing!G:G,0))</f>
        <v>17160</v>
      </c>
      <c r="B761" s="118" t="str">
        <f>INDEX(Toetsing!T:T,MATCH('Export Project'!J761,Toetsing!G:G,0))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61" s="118" t="s">
        <v>39</v>
      </c>
      <c r="D761" s="118" t="s">
        <v>39</v>
      </c>
      <c r="E761" s="121">
        <f t="shared" si="34"/>
        <v>0</v>
      </c>
      <c r="F761" s="121">
        <f t="shared" si="35"/>
        <v>0</v>
      </c>
      <c r="G761" s="497">
        <f t="shared" si="36"/>
        <v>0</v>
      </c>
      <c r="H761" s="27" t="s">
        <v>1454</v>
      </c>
      <c r="I761" s="27" t="s">
        <v>1997</v>
      </c>
      <c r="J761" s="893">
        <v>5325</v>
      </c>
      <c r="L761" s="48"/>
      <c r="M761" s="887" t="s">
        <v>2022</v>
      </c>
      <c r="N761" s="888">
        <v>13</v>
      </c>
      <c r="O761" s="888">
        <v>0.9</v>
      </c>
      <c r="P761" s="888">
        <v>0</v>
      </c>
      <c r="Q761" s="888">
        <v>0.9</v>
      </c>
      <c r="R761" s="92">
        <v>-0.34</v>
      </c>
      <c r="S761" s="92">
        <v>-0.34</v>
      </c>
      <c r="T761" s="92"/>
      <c r="U761" s="92"/>
      <c r="V761" s="889">
        <v>-5.13</v>
      </c>
      <c r="W761" s="890" t="s">
        <v>1471</v>
      </c>
      <c r="X761" s="889">
        <v>-5.62</v>
      </c>
      <c r="Y761" s="891" t="s">
        <v>72</v>
      </c>
      <c r="Z761" s="892">
        <v>0</v>
      </c>
      <c r="AA761" s="93">
        <v>0</v>
      </c>
      <c r="AB761" s="94">
        <v>0</v>
      </c>
      <c r="AC761" s="892">
        <v>0</v>
      </c>
      <c r="AD761" s="94">
        <v>0</v>
      </c>
      <c r="AE761" s="892"/>
      <c r="AF761" s="93"/>
      <c r="AG761" s="94"/>
      <c r="AH761" s="892"/>
      <c r="AI761" s="94"/>
      <c r="AJ761" s="892"/>
      <c r="AK761" s="94"/>
      <c r="AL761" s="892"/>
      <c r="AM761" s="93"/>
      <c r="AN761" s="94"/>
      <c r="AO761" s="892"/>
      <c r="AP761" s="94"/>
      <c r="AQ761" s="892"/>
      <c r="AR761" s="94"/>
      <c r="AS761" s="892"/>
      <c r="AT761" s="93"/>
      <c r="AU761" s="94"/>
      <c r="AV761" s="892"/>
      <c r="AW761" s="94"/>
      <c r="AX761" s="892"/>
      <c r="AY761" s="94"/>
    </row>
    <row r="762" spans="1:51" x14ac:dyDescent="0.25">
      <c r="A762" s="496">
        <f>INDEX(Toetsing!F:F,MATCH('Export Project'!J762,Toetsing!G:G,0))</f>
        <v>17160</v>
      </c>
      <c r="B762" s="118" t="str">
        <f>INDEX(Toetsing!T:T,MATCH('Export Project'!J762,Toetsing!G:G,0))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62" s="118" t="s">
        <v>39</v>
      </c>
      <c r="D762" s="118" t="s">
        <v>39</v>
      </c>
      <c r="E762" s="121">
        <f t="shared" si="34"/>
        <v>0</v>
      </c>
      <c r="F762" s="121">
        <f t="shared" si="35"/>
        <v>0</v>
      </c>
      <c r="G762" s="497">
        <f t="shared" si="36"/>
        <v>0</v>
      </c>
      <c r="H762" s="27" t="s">
        <v>1454</v>
      </c>
      <c r="I762" s="27" t="s">
        <v>1997</v>
      </c>
      <c r="J762" s="893">
        <v>5326</v>
      </c>
      <c r="L762" s="48"/>
      <c r="M762" s="887" t="s">
        <v>2023</v>
      </c>
      <c r="N762" s="888">
        <v>20</v>
      </c>
      <c r="O762" s="888">
        <v>0.8</v>
      </c>
      <c r="P762" s="888">
        <v>0</v>
      </c>
      <c r="Q762" s="888">
        <v>0.8</v>
      </c>
      <c r="R762" s="92">
        <v>-0.39</v>
      </c>
      <c r="S762" s="92">
        <v>-0.39</v>
      </c>
      <c r="T762" s="92"/>
      <c r="U762" s="92"/>
      <c r="V762" s="889">
        <v>-5.13</v>
      </c>
      <c r="W762" s="890" t="s">
        <v>1471</v>
      </c>
      <c r="X762" s="889">
        <v>-5.62</v>
      </c>
      <c r="Y762" s="891" t="s">
        <v>72</v>
      </c>
      <c r="Z762" s="892">
        <v>0</v>
      </c>
      <c r="AA762" s="93">
        <v>0</v>
      </c>
      <c r="AB762" s="94">
        <v>0</v>
      </c>
      <c r="AC762" s="892">
        <v>0</v>
      </c>
      <c r="AD762" s="94">
        <v>0</v>
      </c>
      <c r="AE762" s="892"/>
      <c r="AF762" s="93"/>
      <c r="AG762" s="94"/>
      <c r="AH762" s="892"/>
      <c r="AI762" s="94"/>
      <c r="AJ762" s="892"/>
      <c r="AK762" s="94"/>
      <c r="AL762" s="892"/>
      <c r="AM762" s="93"/>
      <c r="AN762" s="94"/>
      <c r="AO762" s="892"/>
      <c r="AP762" s="94"/>
      <c r="AQ762" s="892"/>
      <c r="AR762" s="94"/>
      <c r="AS762" s="892"/>
      <c r="AT762" s="93"/>
      <c r="AU762" s="94"/>
      <c r="AV762" s="892"/>
      <c r="AW762" s="94"/>
      <c r="AX762" s="892"/>
      <c r="AY762" s="94"/>
    </row>
    <row r="763" spans="1:51" x14ac:dyDescent="0.25">
      <c r="A763" s="496">
        <f>INDEX(Toetsing!F:F,MATCH('Export Project'!J763,Toetsing!G:G,0))</f>
        <v>17160</v>
      </c>
      <c r="B763" s="118" t="str">
        <f>INDEX(Toetsing!T:T,MATCH('Export Project'!J763,Toetsing!G:G,0))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63" s="118" t="s">
        <v>39</v>
      </c>
      <c r="D763" s="118" t="s">
        <v>39</v>
      </c>
      <c r="E763" s="121">
        <f t="shared" si="34"/>
        <v>0</v>
      </c>
      <c r="F763" s="121">
        <f t="shared" si="35"/>
        <v>0</v>
      </c>
      <c r="G763" s="497">
        <f t="shared" si="36"/>
        <v>0</v>
      </c>
      <c r="H763" s="27" t="s">
        <v>1454</v>
      </c>
      <c r="I763" s="27" t="s">
        <v>1997</v>
      </c>
      <c r="J763" s="893">
        <v>5327</v>
      </c>
      <c r="L763" s="48"/>
      <c r="M763" s="887" t="s">
        <v>2024</v>
      </c>
      <c r="N763" s="888">
        <v>22</v>
      </c>
      <c r="O763" s="888">
        <v>0.8</v>
      </c>
      <c r="P763" s="888">
        <v>0</v>
      </c>
      <c r="Q763" s="888">
        <v>0.8</v>
      </c>
      <c r="R763" s="92">
        <v>-0.45</v>
      </c>
      <c r="S763" s="92">
        <v>-0.45</v>
      </c>
      <c r="T763" s="92"/>
      <c r="U763" s="92"/>
      <c r="V763" s="889">
        <v>-5.13</v>
      </c>
      <c r="W763" s="890" t="s">
        <v>1471</v>
      </c>
      <c r="X763" s="889">
        <v>-5.62</v>
      </c>
      <c r="Y763" s="891" t="s">
        <v>72</v>
      </c>
      <c r="Z763" s="892">
        <v>0</v>
      </c>
      <c r="AA763" s="93">
        <v>0</v>
      </c>
      <c r="AB763" s="94">
        <v>0</v>
      </c>
      <c r="AC763" s="892">
        <v>0</v>
      </c>
      <c r="AD763" s="94">
        <v>0</v>
      </c>
      <c r="AE763" s="892"/>
      <c r="AF763" s="93"/>
      <c r="AG763" s="94"/>
      <c r="AH763" s="892"/>
      <c r="AI763" s="94"/>
      <c r="AJ763" s="892"/>
      <c r="AK763" s="94"/>
      <c r="AL763" s="892"/>
      <c r="AM763" s="93"/>
      <c r="AN763" s="94"/>
      <c r="AO763" s="892"/>
      <c r="AP763" s="94"/>
      <c r="AQ763" s="892"/>
      <c r="AR763" s="94"/>
      <c r="AS763" s="892"/>
      <c r="AT763" s="93"/>
      <c r="AU763" s="94"/>
      <c r="AV763" s="892"/>
      <c r="AW763" s="94"/>
      <c r="AX763" s="892"/>
      <c r="AY763" s="94"/>
    </row>
    <row r="764" spans="1:51" x14ac:dyDescent="0.25">
      <c r="A764" s="496">
        <f>INDEX(Toetsing!F:F,MATCH('Export Project'!J764,Toetsing!G:G,0))</f>
        <v>17160</v>
      </c>
      <c r="B764" s="118" t="str">
        <f>INDEX(Toetsing!T:T,MATCH('Export Project'!J764,Toetsing!G:G,0))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64" s="118" t="s">
        <v>39</v>
      </c>
      <c r="D764" s="118" t="s">
        <v>39</v>
      </c>
      <c r="E764" s="121">
        <f t="shared" si="34"/>
        <v>0</v>
      </c>
      <c r="F764" s="121">
        <f t="shared" si="35"/>
        <v>0</v>
      </c>
      <c r="G764" s="497">
        <f t="shared" si="36"/>
        <v>0</v>
      </c>
      <c r="H764" s="27" t="s">
        <v>1454</v>
      </c>
      <c r="I764" s="27" t="s">
        <v>1997</v>
      </c>
      <c r="J764" s="893">
        <v>5328</v>
      </c>
      <c r="L764" s="48"/>
      <c r="M764" s="887" t="s">
        <v>2025</v>
      </c>
      <c r="N764" s="888">
        <v>20</v>
      </c>
      <c r="O764" s="888">
        <v>0.8</v>
      </c>
      <c r="P764" s="888">
        <v>0</v>
      </c>
      <c r="Q764" s="888">
        <v>0.6</v>
      </c>
      <c r="R764" s="92">
        <v>-0.44</v>
      </c>
      <c r="S764" s="92">
        <v>-0.44</v>
      </c>
      <c r="T764" s="92"/>
      <c r="U764" s="92"/>
      <c r="V764" s="889">
        <v>-5.13</v>
      </c>
      <c r="W764" s="890" t="s">
        <v>1471</v>
      </c>
      <c r="X764" s="889">
        <v>-5.62</v>
      </c>
      <c r="Y764" s="891" t="s">
        <v>72</v>
      </c>
      <c r="Z764" s="892">
        <v>0</v>
      </c>
      <c r="AA764" s="93">
        <v>0</v>
      </c>
      <c r="AB764" s="94">
        <v>0</v>
      </c>
      <c r="AC764" s="892">
        <v>0</v>
      </c>
      <c r="AD764" s="94">
        <v>0</v>
      </c>
      <c r="AE764" s="892"/>
      <c r="AF764" s="93"/>
      <c r="AG764" s="94"/>
      <c r="AH764" s="892"/>
      <c r="AI764" s="94"/>
      <c r="AJ764" s="892"/>
      <c r="AK764" s="94"/>
      <c r="AL764" s="892"/>
      <c r="AM764" s="93"/>
      <c r="AN764" s="94"/>
      <c r="AO764" s="892"/>
      <c r="AP764" s="94"/>
      <c r="AQ764" s="892"/>
      <c r="AR764" s="94"/>
      <c r="AS764" s="892"/>
      <c r="AT764" s="93"/>
      <c r="AU764" s="94"/>
      <c r="AV764" s="892"/>
      <c r="AW764" s="94"/>
      <c r="AX764" s="892"/>
      <c r="AY764" s="94"/>
    </row>
    <row r="765" spans="1:51" x14ac:dyDescent="0.25">
      <c r="A765" s="496">
        <f>INDEX(Toetsing!F:F,MATCH('Export Project'!J765,Toetsing!G:G,0))</f>
        <v>17160</v>
      </c>
      <c r="B765" s="118" t="str">
        <f>INDEX(Toetsing!T:T,MATCH('Export Project'!J765,Toetsing!G:G,0))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65" s="118" t="s">
        <v>39</v>
      </c>
      <c r="D765" s="118" t="s">
        <v>39</v>
      </c>
      <c r="E765" s="121">
        <f t="shared" si="34"/>
        <v>0</v>
      </c>
      <c r="F765" s="121">
        <f t="shared" si="35"/>
        <v>0</v>
      </c>
      <c r="G765" s="497">
        <f t="shared" si="36"/>
        <v>0</v>
      </c>
      <c r="H765" s="27" t="s">
        <v>1454</v>
      </c>
      <c r="I765" s="27" t="s">
        <v>1997</v>
      </c>
      <c r="J765" s="893">
        <v>5329</v>
      </c>
      <c r="L765" s="48"/>
      <c r="M765" s="887" t="s">
        <v>2026</v>
      </c>
      <c r="N765" s="888">
        <v>21</v>
      </c>
      <c r="O765" s="888">
        <v>0.6</v>
      </c>
      <c r="P765" s="888">
        <v>0</v>
      </c>
      <c r="Q765" s="888">
        <v>0.6</v>
      </c>
      <c r="R765" s="92">
        <v>-0.35</v>
      </c>
      <c r="S765" s="92">
        <v>-0.35</v>
      </c>
      <c r="T765" s="92"/>
      <c r="U765" s="92"/>
      <c r="V765" s="889">
        <v>-5.13</v>
      </c>
      <c r="W765" s="890" t="s">
        <v>1471</v>
      </c>
      <c r="X765" s="889">
        <v>-5.62</v>
      </c>
      <c r="Y765" s="891" t="s">
        <v>72</v>
      </c>
      <c r="Z765" s="892">
        <v>0</v>
      </c>
      <c r="AA765" s="93">
        <v>0</v>
      </c>
      <c r="AB765" s="94">
        <v>0</v>
      </c>
      <c r="AC765" s="892">
        <v>0</v>
      </c>
      <c r="AD765" s="94">
        <v>0</v>
      </c>
      <c r="AE765" s="892"/>
      <c r="AF765" s="93"/>
      <c r="AG765" s="94"/>
      <c r="AH765" s="892"/>
      <c r="AI765" s="94"/>
      <c r="AJ765" s="892"/>
      <c r="AK765" s="94"/>
      <c r="AL765" s="892"/>
      <c r="AM765" s="93"/>
      <c r="AN765" s="94"/>
      <c r="AO765" s="892"/>
      <c r="AP765" s="94"/>
      <c r="AQ765" s="892"/>
      <c r="AR765" s="94"/>
      <c r="AS765" s="892"/>
      <c r="AT765" s="93"/>
      <c r="AU765" s="94"/>
      <c r="AV765" s="892"/>
      <c r="AW765" s="94"/>
      <c r="AX765" s="892"/>
      <c r="AY765" s="94"/>
    </row>
    <row r="766" spans="1:51" x14ac:dyDescent="0.25">
      <c r="A766" s="496">
        <f>INDEX(Toetsing!F:F,MATCH('Export Project'!J766,Toetsing!G:G,0))</f>
        <v>17160</v>
      </c>
      <c r="B766" s="118" t="str">
        <f>INDEX(Toetsing!T:T,MATCH('Export Project'!J766,Toetsing!G:G,0))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766" s="118" t="s">
        <v>39</v>
      </c>
      <c r="D766" s="118" t="s">
        <v>39</v>
      </c>
      <c r="E766" s="121">
        <f t="shared" si="34"/>
        <v>0</v>
      </c>
      <c r="F766" s="121">
        <f t="shared" si="35"/>
        <v>0</v>
      </c>
      <c r="G766" s="497">
        <f t="shared" si="36"/>
        <v>0</v>
      </c>
      <c r="H766" s="27" t="s">
        <v>1454</v>
      </c>
      <c r="I766" s="27" t="s">
        <v>1997</v>
      </c>
      <c r="J766" s="893">
        <v>5330</v>
      </c>
      <c r="L766" s="48"/>
      <c r="M766" s="887" t="s">
        <v>2027</v>
      </c>
      <c r="N766" s="888">
        <v>27</v>
      </c>
      <c r="O766" s="888">
        <v>1.1000000000000001</v>
      </c>
      <c r="P766" s="888">
        <v>0</v>
      </c>
      <c r="Q766" s="888">
        <v>1.1000000000000001</v>
      </c>
      <c r="R766" s="92">
        <v>-0.41</v>
      </c>
      <c r="S766" s="92">
        <v>-0.41</v>
      </c>
      <c r="T766" s="92"/>
      <c r="U766" s="92"/>
      <c r="V766" s="889">
        <v>-5.13</v>
      </c>
      <c r="W766" s="890" t="s">
        <v>1471</v>
      </c>
      <c r="X766" s="889">
        <v>-5.62</v>
      </c>
      <c r="Y766" s="891" t="s">
        <v>72</v>
      </c>
      <c r="Z766" s="892">
        <v>0</v>
      </c>
      <c r="AA766" s="93">
        <v>0</v>
      </c>
      <c r="AB766" s="94">
        <v>0</v>
      </c>
      <c r="AC766" s="892">
        <v>0</v>
      </c>
      <c r="AD766" s="94">
        <v>0</v>
      </c>
      <c r="AE766" s="892"/>
      <c r="AF766" s="93"/>
      <c r="AG766" s="94"/>
      <c r="AH766" s="892"/>
      <c r="AI766" s="94"/>
      <c r="AJ766" s="892"/>
      <c r="AK766" s="94"/>
      <c r="AL766" s="892"/>
      <c r="AM766" s="93"/>
      <c r="AN766" s="94"/>
      <c r="AO766" s="892"/>
      <c r="AP766" s="94"/>
      <c r="AQ766" s="892"/>
      <c r="AR766" s="94"/>
      <c r="AS766" s="892"/>
      <c r="AT766" s="93"/>
      <c r="AU766" s="94"/>
      <c r="AV766" s="892"/>
      <c r="AW766" s="94"/>
      <c r="AX766" s="892"/>
      <c r="AY766" s="94"/>
    </row>
    <row r="767" spans="1:51" x14ac:dyDescent="0.25">
      <c r="A767" s="496">
        <f>INDEX(Toetsing!F:F,MATCH('Export Project'!J767,Toetsing!G:G,0))</f>
        <v>17176</v>
      </c>
      <c r="B767" s="118" t="str">
        <f>INDEX(Toetsing!T:T,MATCH('Export Project'!J767,Toetsing!G:G,0))</f>
        <v>baggerschoon</v>
      </c>
      <c r="C767" s="118" t="s">
        <v>74</v>
      </c>
      <c r="D767" s="118" t="s">
        <v>39</v>
      </c>
      <c r="E767" s="121">
        <f t="shared" si="34"/>
        <v>41</v>
      </c>
      <c r="F767" s="121">
        <f t="shared" si="35"/>
        <v>14</v>
      </c>
      <c r="G767" s="497">
        <f t="shared" si="36"/>
        <v>0</v>
      </c>
      <c r="H767" s="27" t="s">
        <v>1454</v>
      </c>
      <c r="I767" s="27" t="s">
        <v>2028</v>
      </c>
      <c r="J767" s="893">
        <v>5371</v>
      </c>
      <c r="L767" s="48"/>
      <c r="M767" s="887" t="s">
        <v>2029</v>
      </c>
      <c r="N767" s="888">
        <v>41</v>
      </c>
      <c r="O767" s="888">
        <v>2.6</v>
      </c>
      <c r="P767" s="888">
        <v>2.5</v>
      </c>
      <c r="Q767" s="888">
        <v>2.6</v>
      </c>
      <c r="R767" s="92">
        <v>0.23</v>
      </c>
      <c r="S767" s="92">
        <v>0.45</v>
      </c>
      <c r="T767" s="92"/>
      <c r="U767" s="92"/>
      <c r="V767" s="889">
        <v>-6</v>
      </c>
      <c r="W767" s="890" t="s">
        <v>1457</v>
      </c>
      <c r="X767" s="889">
        <v>-6.02</v>
      </c>
      <c r="Y767" s="891" t="s">
        <v>72</v>
      </c>
      <c r="Z767" s="892">
        <v>0.34</v>
      </c>
      <c r="AA767" s="93">
        <v>0.13</v>
      </c>
      <c r="AB767" s="94">
        <v>14</v>
      </c>
      <c r="AC767" s="892">
        <v>0.43</v>
      </c>
      <c r="AD767" s="94">
        <v>18</v>
      </c>
      <c r="AE767" s="892">
        <v>0.2</v>
      </c>
      <c r="AF767" s="93">
        <v>0.1</v>
      </c>
      <c r="AG767" s="94">
        <v>10</v>
      </c>
      <c r="AH767" s="892">
        <v>0.1</v>
      </c>
      <c r="AI767" s="94">
        <v>3</v>
      </c>
      <c r="AJ767" s="892">
        <v>0.4</v>
      </c>
      <c r="AK767" s="94">
        <v>17</v>
      </c>
      <c r="AL767" s="892">
        <v>0.2</v>
      </c>
      <c r="AM767" s="93">
        <v>0.09</v>
      </c>
      <c r="AN767" s="94">
        <v>9</v>
      </c>
      <c r="AO767" s="892">
        <v>0</v>
      </c>
      <c r="AP767" s="94">
        <v>1</v>
      </c>
      <c r="AQ767" s="892">
        <v>0.4</v>
      </c>
      <c r="AR767" s="94">
        <v>17</v>
      </c>
      <c r="AS767" s="892">
        <v>0.2</v>
      </c>
      <c r="AT767" s="93">
        <v>0.1</v>
      </c>
      <c r="AU767" s="94">
        <v>10</v>
      </c>
      <c r="AV767" s="892">
        <v>0.1</v>
      </c>
      <c r="AW767" s="94">
        <v>3</v>
      </c>
      <c r="AX767" s="892">
        <v>0.4</v>
      </c>
      <c r="AY767" s="94">
        <v>17</v>
      </c>
    </row>
    <row r="768" spans="1:51" x14ac:dyDescent="0.25">
      <c r="A768" s="496">
        <f>INDEX(Toetsing!F:F,MATCH('Export Project'!J768,Toetsing!G:G,0))</f>
        <v>17176</v>
      </c>
      <c r="B768" s="118" t="str">
        <f>INDEX(Toetsing!T:T,MATCH('Export Project'!J768,Toetsing!G:G,0))</f>
        <v>baggerschoon</v>
      </c>
      <c r="C768" s="118" t="s">
        <v>74</v>
      </c>
      <c r="D768" s="118" t="s">
        <v>39</v>
      </c>
      <c r="E768" s="121">
        <f t="shared" si="34"/>
        <v>80</v>
      </c>
      <c r="F768" s="121">
        <f t="shared" si="35"/>
        <v>26</v>
      </c>
      <c r="G768" s="497">
        <f t="shared" si="36"/>
        <v>0</v>
      </c>
      <c r="H768" s="27" t="s">
        <v>1454</v>
      </c>
      <c r="I768" s="27" t="s">
        <v>2028</v>
      </c>
      <c r="J768" s="893">
        <v>5372</v>
      </c>
      <c r="L768" s="48"/>
      <c r="M768" s="887" t="s">
        <v>2030</v>
      </c>
      <c r="N768" s="888">
        <v>80</v>
      </c>
      <c r="O768" s="888">
        <v>2.6</v>
      </c>
      <c r="P768" s="888">
        <v>2.6</v>
      </c>
      <c r="Q768" s="888">
        <v>2.6</v>
      </c>
      <c r="R768" s="92">
        <v>0.28000000000000003</v>
      </c>
      <c r="S768" s="92">
        <v>0.48</v>
      </c>
      <c r="T768" s="92"/>
      <c r="U768" s="92"/>
      <c r="V768" s="889">
        <v>-6</v>
      </c>
      <c r="W768" s="890" t="s">
        <v>1457</v>
      </c>
      <c r="X768" s="889">
        <v>-6.02</v>
      </c>
      <c r="Y768" s="891" t="s">
        <v>72</v>
      </c>
      <c r="Z768" s="892">
        <v>0.32</v>
      </c>
      <c r="AA768" s="93">
        <v>0.12</v>
      </c>
      <c r="AB768" s="94">
        <v>26</v>
      </c>
      <c r="AC768" s="892">
        <v>0.53</v>
      </c>
      <c r="AD768" s="94">
        <v>42</v>
      </c>
      <c r="AE768" s="892">
        <v>0.2</v>
      </c>
      <c r="AF768" s="93">
        <v>0.09</v>
      </c>
      <c r="AG768" s="94">
        <v>18</v>
      </c>
      <c r="AH768" s="892">
        <v>0</v>
      </c>
      <c r="AI768" s="94">
        <v>3</v>
      </c>
      <c r="AJ768" s="892">
        <v>0.5</v>
      </c>
      <c r="AK768" s="94">
        <v>39</v>
      </c>
      <c r="AL768" s="892">
        <v>0.2</v>
      </c>
      <c r="AM768" s="93">
        <v>0.08</v>
      </c>
      <c r="AN768" s="94">
        <v>16</v>
      </c>
      <c r="AO768" s="892">
        <v>0</v>
      </c>
      <c r="AP768" s="94">
        <v>0</v>
      </c>
      <c r="AQ768" s="892">
        <v>0.5</v>
      </c>
      <c r="AR768" s="94">
        <v>39</v>
      </c>
      <c r="AS768" s="892">
        <v>0.2</v>
      </c>
      <c r="AT768" s="93">
        <v>0.09</v>
      </c>
      <c r="AU768" s="94">
        <v>18</v>
      </c>
      <c r="AV768" s="892">
        <v>0</v>
      </c>
      <c r="AW768" s="94">
        <v>3</v>
      </c>
      <c r="AX768" s="892">
        <v>0.5</v>
      </c>
      <c r="AY768" s="94">
        <v>39</v>
      </c>
    </row>
    <row r="769" spans="1:51" x14ac:dyDescent="0.25">
      <c r="A769" s="496">
        <f>INDEX(Toetsing!F:F,MATCH('Export Project'!J769,Toetsing!G:G,0))</f>
        <v>17177</v>
      </c>
      <c r="B769" s="118" t="str">
        <f>INDEX(Toetsing!T:T,MATCH('Export Project'!J769,Toetsing!G:G,0))</f>
        <v>baggerschoon</v>
      </c>
      <c r="C769" s="118" t="s">
        <v>74</v>
      </c>
      <c r="D769" s="118" t="s">
        <v>39</v>
      </c>
      <c r="E769" s="121">
        <f t="shared" si="34"/>
        <v>90</v>
      </c>
      <c r="F769" s="121">
        <f t="shared" si="35"/>
        <v>32</v>
      </c>
      <c r="G769" s="497">
        <f t="shared" si="36"/>
        <v>0</v>
      </c>
      <c r="H769" s="27" t="s">
        <v>1454</v>
      </c>
      <c r="I769" s="27" t="s">
        <v>2028</v>
      </c>
      <c r="J769" s="893">
        <v>5373</v>
      </c>
      <c r="L769" s="48"/>
      <c r="M769" s="887" t="s">
        <v>2031</v>
      </c>
      <c r="N769" s="888">
        <v>90</v>
      </c>
      <c r="O769" s="888">
        <v>2.6</v>
      </c>
      <c r="P769" s="888">
        <v>2.6</v>
      </c>
      <c r="Q769" s="888">
        <v>2.7</v>
      </c>
      <c r="R769" s="92">
        <v>0.28999999999999998</v>
      </c>
      <c r="S769" s="92">
        <v>0.45</v>
      </c>
      <c r="T769" s="92"/>
      <c r="U769" s="92"/>
      <c r="V769" s="889">
        <v>-6</v>
      </c>
      <c r="W769" s="890" t="s">
        <v>1457</v>
      </c>
      <c r="X769" s="889">
        <v>-6.02</v>
      </c>
      <c r="Y769" s="891" t="s">
        <v>72</v>
      </c>
      <c r="Z769" s="892">
        <v>0.35</v>
      </c>
      <c r="AA769" s="93">
        <v>0.13</v>
      </c>
      <c r="AB769" s="94">
        <v>32</v>
      </c>
      <c r="AC769" s="892">
        <v>0.46</v>
      </c>
      <c r="AD769" s="94">
        <v>41</v>
      </c>
      <c r="AE769" s="892">
        <v>0.3</v>
      </c>
      <c r="AF769" s="93">
        <v>0.1</v>
      </c>
      <c r="AG769" s="94">
        <v>23</v>
      </c>
      <c r="AH769" s="892">
        <v>0.1</v>
      </c>
      <c r="AI769" s="94">
        <v>7</v>
      </c>
      <c r="AJ769" s="892">
        <v>0.5</v>
      </c>
      <c r="AK769" s="94">
        <v>41</v>
      </c>
      <c r="AL769" s="892">
        <v>0.2</v>
      </c>
      <c r="AM769" s="93">
        <v>0.09</v>
      </c>
      <c r="AN769" s="94">
        <v>22</v>
      </c>
      <c r="AO769" s="892">
        <v>0</v>
      </c>
      <c r="AP769" s="94">
        <v>2</v>
      </c>
      <c r="AQ769" s="892">
        <v>0.5</v>
      </c>
      <c r="AR769" s="94">
        <v>41</v>
      </c>
      <c r="AS769" s="892">
        <v>0.3</v>
      </c>
      <c r="AT769" s="93">
        <v>0.1</v>
      </c>
      <c r="AU769" s="94">
        <v>23</v>
      </c>
      <c r="AV769" s="892">
        <v>0.1</v>
      </c>
      <c r="AW769" s="94">
        <v>7</v>
      </c>
      <c r="AX769" s="892">
        <v>0.5</v>
      </c>
      <c r="AY769" s="94">
        <v>41</v>
      </c>
    </row>
    <row r="770" spans="1:51" x14ac:dyDescent="0.25">
      <c r="A770" s="496">
        <f>INDEX(Toetsing!F:F,MATCH('Export Project'!J770,Toetsing!G:G,0))</f>
        <v>17177</v>
      </c>
      <c r="B770" s="118" t="str">
        <f>INDEX(Toetsing!T:T,MATCH('Export Project'!J770,Toetsing!G:G,0))</f>
        <v>Ja</v>
      </c>
      <c r="C770" s="118" t="s">
        <v>41</v>
      </c>
      <c r="D770" s="118" t="s">
        <v>39</v>
      </c>
      <c r="E770" s="121">
        <f t="shared" si="34"/>
        <v>72</v>
      </c>
      <c r="F770" s="121">
        <f t="shared" si="35"/>
        <v>17</v>
      </c>
      <c r="G770" s="497">
        <f t="shared" si="36"/>
        <v>0</v>
      </c>
      <c r="H770" s="27" t="s">
        <v>1454</v>
      </c>
      <c r="I770" s="27" t="s">
        <v>2028</v>
      </c>
      <c r="J770" s="893">
        <v>5374</v>
      </c>
      <c r="L770" s="48"/>
      <c r="M770" s="887" t="s">
        <v>2032</v>
      </c>
      <c r="N770" s="888">
        <v>72</v>
      </c>
      <c r="O770" s="888">
        <v>2.4</v>
      </c>
      <c r="P770" s="888">
        <v>2.2999999999999998</v>
      </c>
      <c r="Q770" s="888">
        <v>2.2999999999999998</v>
      </c>
      <c r="R770" s="92">
        <v>0.26</v>
      </c>
      <c r="S770" s="92">
        <v>0.51</v>
      </c>
      <c r="T770" s="92"/>
      <c r="U770" s="92"/>
      <c r="V770" s="889">
        <v>-6</v>
      </c>
      <c r="W770" s="890" t="s">
        <v>1457</v>
      </c>
      <c r="X770" s="889">
        <v>-6.02</v>
      </c>
      <c r="Y770" s="891" t="s">
        <v>72</v>
      </c>
      <c r="Z770" s="892">
        <v>0.41</v>
      </c>
      <c r="AA770" s="93">
        <v>0.18</v>
      </c>
      <c r="AB770" s="94">
        <v>30</v>
      </c>
      <c r="AC770" s="892">
        <v>0.4</v>
      </c>
      <c r="AD770" s="94">
        <v>29</v>
      </c>
      <c r="AE770" s="892">
        <v>0.2</v>
      </c>
      <c r="AF770" s="93">
        <v>0.1</v>
      </c>
      <c r="AG770" s="94">
        <v>17</v>
      </c>
      <c r="AH770" s="892">
        <v>0</v>
      </c>
      <c r="AI770" s="94">
        <v>1</v>
      </c>
      <c r="AJ770" s="892">
        <v>0.4</v>
      </c>
      <c r="AK770" s="94">
        <v>27</v>
      </c>
      <c r="AL770" s="892">
        <v>0.2</v>
      </c>
      <c r="AM770" s="93">
        <v>0.09</v>
      </c>
      <c r="AN770" s="94">
        <v>14</v>
      </c>
      <c r="AO770" s="892">
        <v>0</v>
      </c>
      <c r="AP770" s="94">
        <v>0</v>
      </c>
      <c r="AQ770" s="892">
        <v>0.4</v>
      </c>
      <c r="AR770" s="94">
        <v>27</v>
      </c>
      <c r="AS770" s="892">
        <v>0.2</v>
      </c>
      <c r="AT770" s="93">
        <v>0.1</v>
      </c>
      <c r="AU770" s="94">
        <v>17</v>
      </c>
      <c r="AV770" s="892">
        <v>0</v>
      </c>
      <c r="AW770" s="94">
        <v>1</v>
      </c>
      <c r="AX770" s="892">
        <v>0.4</v>
      </c>
      <c r="AY770" s="94">
        <v>27</v>
      </c>
    </row>
    <row r="771" spans="1:51" x14ac:dyDescent="0.25">
      <c r="A771" s="496">
        <f>INDEX(Toetsing!F:F,MATCH('Export Project'!J771,Toetsing!G:G,0))</f>
        <v>17177</v>
      </c>
      <c r="B771" s="118" t="str">
        <f>INDEX(Toetsing!T:T,MATCH('Export Project'!J771,Toetsing!G:G,0))</f>
        <v>Ja</v>
      </c>
      <c r="C771" s="118" t="s">
        <v>41</v>
      </c>
      <c r="D771" s="118" t="s">
        <v>39</v>
      </c>
      <c r="E771" s="121">
        <f t="shared" si="34"/>
        <v>23</v>
      </c>
      <c r="F771" s="121">
        <f t="shared" si="35"/>
        <v>7</v>
      </c>
      <c r="G771" s="497">
        <f t="shared" si="36"/>
        <v>0</v>
      </c>
      <c r="H771" s="27" t="s">
        <v>1454</v>
      </c>
      <c r="I771" s="27" t="s">
        <v>2028</v>
      </c>
      <c r="J771" s="893">
        <v>5375</v>
      </c>
      <c r="L771" s="48"/>
      <c r="M771" s="887" t="s">
        <v>2033</v>
      </c>
      <c r="N771" s="888">
        <v>23</v>
      </c>
      <c r="O771" s="888">
        <v>2.7</v>
      </c>
      <c r="P771" s="888">
        <v>2.6</v>
      </c>
      <c r="Q771" s="888">
        <v>2.7</v>
      </c>
      <c r="R771" s="92">
        <v>0.31</v>
      </c>
      <c r="S771" s="92">
        <v>0.59</v>
      </c>
      <c r="T771" s="92"/>
      <c r="U771" s="92"/>
      <c r="V771" s="889">
        <v>-6</v>
      </c>
      <c r="W771" s="890" t="s">
        <v>1457</v>
      </c>
      <c r="X771" s="889">
        <v>-6.02</v>
      </c>
      <c r="Y771" s="891" t="s">
        <v>72</v>
      </c>
      <c r="Z771" s="892">
        <v>0.51</v>
      </c>
      <c r="AA771" s="93">
        <v>0.19</v>
      </c>
      <c r="AB771" s="94">
        <v>12</v>
      </c>
      <c r="AC771" s="892">
        <v>0.52</v>
      </c>
      <c r="AD771" s="94">
        <v>12</v>
      </c>
      <c r="AE771" s="892">
        <v>0.3</v>
      </c>
      <c r="AF771" s="93">
        <v>0.11</v>
      </c>
      <c r="AG771" s="94">
        <v>7</v>
      </c>
      <c r="AH771" s="892">
        <v>0</v>
      </c>
      <c r="AI771" s="94">
        <v>0</v>
      </c>
      <c r="AJ771" s="892">
        <v>0.5</v>
      </c>
      <c r="AK771" s="94">
        <v>12</v>
      </c>
      <c r="AL771" s="892">
        <v>0.2</v>
      </c>
      <c r="AM771" s="93">
        <v>0.08</v>
      </c>
      <c r="AN771" s="94">
        <v>5</v>
      </c>
      <c r="AO771" s="892">
        <v>0</v>
      </c>
      <c r="AP771" s="94">
        <v>0</v>
      </c>
      <c r="AQ771" s="892">
        <v>0.5</v>
      </c>
      <c r="AR771" s="94">
        <v>12</v>
      </c>
      <c r="AS771" s="892">
        <v>0.3</v>
      </c>
      <c r="AT771" s="93">
        <v>0.11</v>
      </c>
      <c r="AU771" s="94">
        <v>7</v>
      </c>
      <c r="AV771" s="892">
        <v>0</v>
      </c>
      <c r="AW771" s="94">
        <v>0</v>
      </c>
      <c r="AX771" s="892">
        <v>0.5</v>
      </c>
      <c r="AY771" s="94">
        <v>12</v>
      </c>
    </row>
    <row r="772" spans="1:51" x14ac:dyDescent="0.25">
      <c r="A772" s="496">
        <f>INDEX(Toetsing!F:F,MATCH('Export Project'!J772,Toetsing!G:G,0))</f>
        <v>17177</v>
      </c>
      <c r="B772" s="118" t="str">
        <f>INDEX(Toetsing!T:T,MATCH('Export Project'!J772,Toetsing!G:G,0))</f>
        <v>Ja</v>
      </c>
      <c r="C772" s="118" t="s">
        <v>41</v>
      </c>
      <c r="D772" s="118" t="s">
        <v>39</v>
      </c>
      <c r="E772" s="121">
        <f t="shared" si="34"/>
        <v>37</v>
      </c>
      <c r="F772" s="121">
        <f t="shared" si="35"/>
        <v>12</v>
      </c>
      <c r="G772" s="497">
        <f t="shared" si="36"/>
        <v>0</v>
      </c>
      <c r="H772" s="27" t="s">
        <v>1454</v>
      </c>
      <c r="I772" s="27" t="s">
        <v>2028</v>
      </c>
      <c r="J772" s="893">
        <v>5376</v>
      </c>
      <c r="L772" s="48"/>
      <c r="M772" s="887" t="s">
        <v>2034</v>
      </c>
      <c r="N772" s="888">
        <v>37</v>
      </c>
      <c r="O772" s="888">
        <v>2.7</v>
      </c>
      <c r="P772" s="888">
        <v>2.7</v>
      </c>
      <c r="Q772" s="888">
        <v>2.7</v>
      </c>
      <c r="R772" s="92">
        <v>0.28000000000000003</v>
      </c>
      <c r="S772" s="92">
        <v>0.52</v>
      </c>
      <c r="T772" s="92"/>
      <c r="U772" s="92"/>
      <c r="V772" s="889">
        <v>-6</v>
      </c>
      <c r="W772" s="890" t="s">
        <v>1457</v>
      </c>
      <c r="X772" s="889">
        <v>-6.02</v>
      </c>
      <c r="Y772" s="891" t="s">
        <v>72</v>
      </c>
      <c r="Z772" s="892">
        <v>0.48</v>
      </c>
      <c r="AA772" s="93">
        <v>0.18</v>
      </c>
      <c r="AB772" s="94">
        <v>18</v>
      </c>
      <c r="AC772" s="892">
        <v>0.47</v>
      </c>
      <c r="AD772" s="94">
        <v>17</v>
      </c>
      <c r="AE772" s="892">
        <v>0.3</v>
      </c>
      <c r="AF772" s="93">
        <v>0.12</v>
      </c>
      <c r="AG772" s="94">
        <v>12</v>
      </c>
      <c r="AH772" s="892">
        <v>0</v>
      </c>
      <c r="AI772" s="94">
        <v>1</v>
      </c>
      <c r="AJ772" s="892">
        <v>0.5</v>
      </c>
      <c r="AK772" s="94">
        <v>17</v>
      </c>
      <c r="AL772" s="892">
        <v>0.3</v>
      </c>
      <c r="AM772" s="93">
        <v>0.1</v>
      </c>
      <c r="AN772" s="94">
        <v>10</v>
      </c>
      <c r="AO772" s="892">
        <v>0</v>
      </c>
      <c r="AP772" s="94">
        <v>0</v>
      </c>
      <c r="AQ772" s="892">
        <v>0.5</v>
      </c>
      <c r="AR772" s="94">
        <v>17</v>
      </c>
      <c r="AS772" s="892">
        <v>0.3</v>
      </c>
      <c r="AT772" s="93">
        <v>0.12</v>
      </c>
      <c r="AU772" s="94">
        <v>12</v>
      </c>
      <c r="AV772" s="892">
        <v>0</v>
      </c>
      <c r="AW772" s="94">
        <v>1</v>
      </c>
      <c r="AX772" s="892">
        <v>0.5</v>
      </c>
      <c r="AY772" s="94">
        <v>17</v>
      </c>
    </row>
    <row r="773" spans="1:51" x14ac:dyDescent="0.25">
      <c r="A773" s="496">
        <f>INDEX(Toetsing!F:F,MATCH('Export Project'!J773,Toetsing!G:G,0))</f>
        <v>17177</v>
      </c>
      <c r="B773" s="118" t="str">
        <f>INDEX(Toetsing!T:T,MATCH('Export Project'!J773,Toetsing!G:G,0))</f>
        <v>Ja</v>
      </c>
      <c r="C773" s="118" t="s">
        <v>41</v>
      </c>
      <c r="D773" s="118" t="s">
        <v>39</v>
      </c>
      <c r="E773" s="121">
        <f t="shared" si="34"/>
        <v>29</v>
      </c>
      <c r="F773" s="121">
        <f t="shared" si="35"/>
        <v>4</v>
      </c>
      <c r="G773" s="497">
        <f t="shared" si="36"/>
        <v>0</v>
      </c>
      <c r="H773" s="27" t="s">
        <v>1454</v>
      </c>
      <c r="I773" s="27" t="s">
        <v>2028</v>
      </c>
      <c r="J773" s="893">
        <v>5377</v>
      </c>
      <c r="L773" s="48"/>
      <c r="M773" s="887" t="s">
        <v>2035</v>
      </c>
      <c r="N773" s="888">
        <v>29</v>
      </c>
      <c r="O773" s="888">
        <v>2.5</v>
      </c>
      <c r="P773" s="888">
        <v>2.5</v>
      </c>
      <c r="Q773" s="888">
        <v>2.5</v>
      </c>
      <c r="R773" s="92">
        <v>0.35</v>
      </c>
      <c r="S773" s="92">
        <v>0.56000000000000005</v>
      </c>
      <c r="T773" s="92"/>
      <c r="U773" s="92"/>
      <c r="V773" s="889">
        <v>-6</v>
      </c>
      <c r="W773" s="890" t="s">
        <v>1457</v>
      </c>
      <c r="X773" s="889">
        <v>-6.02</v>
      </c>
      <c r="Y773" s="891" t="s">
        <v>72</v>
      </c>
      <c r="Z773" s="892">
        <v>0.33</v>
      </c>
      <c r="AA773" s="93">
        <v>0.13</v>
      </c>
      <c r="AB773" s="94">
        <v>10</v>
      </c>
      <c r="AC773" s="892">
        <v>0.65</v>
      </c>
      <c r="AD773" s="94">
        <v>19</v>
      </c>
      <c r="AE773" s="892">
        <v>0.1</v>
      </c>
      <c r="AF773" s="93">
        <v>0.05</v>
      </c>
      <c r="AG773" s="94">
        <v>4</v>
      </c>
      <c r="AH773" s="892">
        <v>0</v>
      </c>
      <c r="AI773" s="94">
        <v>0</v>
      </c>
      <c r="AJ773" s="892">
        <v>0.6</v>
      </c>
      <c r="AK773" s="94">
        <v>17</v>
      </c>
      <c r="AL773" s="892">
        <v>0.1</v>
      </c>
      <c r="AM773" s="93">
        <v>0.02</v>
      </c>
      <c r="AN773" s="94">
        <v>2</v>
      </c>
      <c r="AO773" s="892">
        <v>0</v>
      </c>
      <c r="AP773" s="94">
        <v>0</v>
      </c>
      <c r="AQ773" s="892">
        <v>0.6</v>
      </c>
      <c r="AR773" s="94">
        <v>17</v>
      </c>
      <c r="AS773" s="892">
        <v>0.1</v>
      </c>
      <c r="AT773" s="93">
        <v>0.05</v>
      </c>
      <c r="AU773" s="94">
        <v>4</v>
      </c>
      <c r="AV773" s="892">
        <v>0</v>
      </c>
      <c r="AW773" s="94">
        <v>0</v>
      </c>
      <c r="AX773" s="892">
        <v>0.6</v>
      </c>
      <c r="AY773" s="94">
        <v>17</v>
      </c>
    </row>
    <row r="774" spans="1:51" x14ac:dyDescent="0.25">
      <c r="A774" s="496">
        <f>INDEX(Toetsing!F:F,MATCH('Export Project'!J774,Toetsing!G:G,0))</f>
        <v>17146</v>
      </c>
      <c r="B774" s="118" t="str">
        <f>INDEX(Toetsing!T:T,MATCH('Export Project'!J774,Toetsing!G:G,0))</f>
        <v>ja, bodem laten zitten</v>
      </c>
      <c r="C774" s="118" t="s">
        <v>41</v>
      </c>
      <c r="D774" s="118" t="s">
        <v>39</v>
      </c>
      <c r="E774" s="121">
        <f t="shared" si="34"/>
        <v>22</v>
      </c>
      <c r="F774" s="121">
        <f t="shared" si="35"/>
        <v>101</v>
      </c>
      <c r="G774" s="497">
        <f t="shared" si="36"/>
        <v>0</v>
      </c>
      <c r="H774" s="27" t="s">
        <v>1454</v>
      </c>
      <c r="I774" s="27" t="s">
        <v>2036</v>
      </c>
      <c r="J774" s="893">
        <v>5249</v>
      </c>
      <c r="L774" s="48"/>
      <c r="M774" s="887" t="s">
        <v>2037</v>
      </c>
      <c r="N774" s="888">
        <v>22</v>
      </c>
      <c r="O774" s="888">
        <v>31.6</v>
      </c>
      <c r="P774" s="888">
        <v>31.6</v>
      </c>
      <c r="Q774" s="888">
        <v>31.6</v>
      </c>
      <c r="R774" s="92">
        <v>0.77</v>
      </c>
      <c r="S774" s="92">
        <v>1.03</v>
      </c>
      <c r="T774" s="92"/>
      <c r="U774" s="92"/>
      <c r="V774" s="889">
        <v>-5.99</v>
      </c>
      <c r="W774" s="890" t="s">
        <v>1607</v>
      </c>
      <c r="X774" s="889">
        <v>-6.02</v>
      </c>
      <c r="Y774" s="891" t="s">
        <v>72</v>
      </c>
      <c r="Z774" s="892">
        <v>4.9400000000000004</v>
      </c>
      <c r="AA774" s="93">
        <v>0.16</v>
      </c>
      <c r="AB774" s="94">
        <v>109</v>
      </c>
      <c r="AC774" s="892">
        <v>19.47</v>
      </c>
      <c r="AD774" s="94">
        <v>428</v>
      </c>
      <c r="AE774" s="892">
        <v>3.8</v>
      </c>
      <c r="AF774" s="93">
        <v>0.12</v>
      </c>
      <c r="AG774" s="94">
        <v>84</v>
      </c>
      <c r="AH774" s="892">
        <v>3.1</v>
      </c>
      <c r="AI774" s="94">
        <v>67</v>
      </c>
      <c r="AJ774" s="892">
        <v>19</v>
      </c>
      <c r="AK774" s="94">
        <v>418</v>
      </c>
      <c r="AL774" s="892">
        <v>3.8</v>
      </c>
      <c r="AM774" s="93">
        <v>0.12</v>
      </c>
      <c r="AN774" s="94">
        <v>84</v>
      </c>
      <c r="AO774" s="892">
        <v>3.1</v>
      </c>
      <c r="AP774" s="94">
        <v>67</v>
      </c>
      <c r="AQ774" s="892">
        <v>19</v>
      </c>
      <c r="AR774" s="94">
        <v>418</v>
      </c>
      <c r="AS774" s="892">
        <v>4.5999999999999996</v>
      </c>
      <c r="AT774" s="93">
        <v>0.14000000000000001</v>
      </c>
      <c r="AU774" s="94">
        <v>101</v>
      </c>
      <c r="AV774" s="892">
        <v>4.9000000000000004</v>
      </c>
      <c r="AW774" s="94">
        <v>107</v>
      </c>
      <c r="AX774" s="892">
        <v>19</v>
      </c>
      <c r="AY774" s="94">
        <v>418</v>
      </c>
    </row>
    <row r="775" spans="1:51" x14ac:dyDescent="0.25">
      <c r="A775" s="496">
        <f>INDEX(Toetsing!F:F,MATCH('Export Project'!J775,Toetsing!G:G,0))</f>
        <v>17146</v>
      </c>
      <c r="B775" s="118" t="str">
        <f>INDEX(Toetsing!T:T,MATCH('Export Project'!J775,Toetsing!G:G,0))</f>
        <v>ja, bodem laten zitten</v>
      </c>
      <c r="C775" s="118" t="s">
        <v>41</v>
      </c>
      <c r="D775" s="118" t="s">
        <v>39</v>
      </c>
      <c r="E775" s="121">
        <f t="shared" ref="E775:E838" si="37">IF(C775="Nee",0,N775)</f>
        <v>34</v>
      </c>
      <c r="F775" s="121">
        <f t="shared" ref="F775:F838" si="38">IF(C775="Ja",AU775,IF(C775="Ja, baggerschoon",AB775,IF(C775="Ja, legger",AG775,0)))</f>
        <v>90</v>
      </c>
      <c r="G775" s="497">
        <f t="shared" ref="G775:G838" si="39">IF(D775="Ja",AW775,0)</f>
        <v>0</v>
      </c>
      <c r="H775" s="27" t="s">
        <v>1454</v>
      </c>
      <c r="I775" s="27" t="s">
        <v>2036</v>
      </c>
      <c r="J775" s="893">
        <v>5250</v>
      </c>
      <c r="L775" s="48"/>
      <c r="M775" s="887" t="s">
        <v>2038</v>
      </c>
      <c r="N775" s="888">
        <v>34</v>
      </c>
      <c r="O775" s="888">
        <v>17.399999999999999</v>
      </c>
      <c r="P775" s="888">
        <v>17.399999999999999</v>
      </c>
      <c r="Q775" s="888">
        <v>17.399999999999999</v>
      </c>
      <c r="R775" s="92">
        <v>0.78</v>
      </c>
      <c r="S775" s="92">
        <v>1.01</v>
      </c>
      <c r="T775" s="92"/>
      <c r="U775" s="92"/>
      <c r="V775" s="889">
        <v>-5.99</v>
      </c>
      <c r="W775" s="890" t="s">
        <v>1607</v>
      </c>
      <c r="X775" s="889">
        <v>-6.02</v>
      </c>
      <c r="Y775" s="891" t="s">
        <v>72</v>
      </c>
      <c r="Z775" s="892">
        <v>3.49</v>
      </c>
      <c r="AA775" s="93">
        <v>0.2</v>
      </c>
      <c r="AB775" s="94">
        <v>119</v>
      </c>
      <c r="AC775" s="892">
        <v>11.77</v>
      </c>
      <c r="AD775" s="94">
        <v>400</v>
      </c>
      <c r="AE775" s="892">
        <v>1.9</v>
      </c>
      <c r="AF775" s="93">
        <v>0.11</v>
      </c>
      <c r="AG775" s="94">
        <v>63</v>
      </c>
      <c r="AH775" s="892">
        <v>0.4</v>
      </c>
      <c r="AI775" s="94">
        <v>15</v>
      </c>
      <c r="AJ775" s="892">
        <v>10.8</v>
      </c>
      <c r="AK775" s="94">
        <v>366</v>
      </c>
      <c r="AL775" s="892">
        <v>1.9</v>
      </c>
      <c r="AM775" s="93">
        <v>0.11</v>
      </c>
      <c r="AN775" s="94">
        <v>63</v>
      </c>
      <c r="AO775" s="892">
        <v>0.4</v>
      </c>
      <c r="AP775" s="94">
        <v>15</v>
      </c>
      <c r="AQ775" s="892">
        <v>10.8</v>
      </c>
      <c r="AR775" s="94">
        <v>366</v>
      </c>
      <c r="AS775" s="892">
        <v>2.6</v>
      </c>
      <c r="AT775" s="93">
        <v>0.15</v>
      </c>
      <c r="AU775" s="94">
        <v>90</v>
      </c>
      <c r="AV775" s="892">
        <v>0.8</v>
      </c>
      <c r="AW775" s="94">
        <v>27</v>
      </c>
      <c r="AX775" s="892">
        <v>10.8</v>
      </c>
      <c r="AY775" s="94">
        <v>366</v>
      </c>
    </row>
    <row r="776" spans="1:51" x14ac:dyDescent="0.25">
      <c r="A776" s="496">
        <f>INDEX(Toetsing!F:F,MATCH('Export Project'!J776,Toetsing!G:G,0))</f>
        <v>17146</v>
      </c>
      <c r="B776" s="118" t="str">
        <f>INDEX(Toetsing!T:T,MATCH('Export Project'!J776,Toetsing!G:G,0))</f>
        <v>ja, bodem laten zitten</v>
      </c>
      <c r="C776" s="118" t="s">
        <v>41</v>
      </c>
      <c r="D776" s="118" t="s">
        <v>39</v>
      </c>
      <c r="E776" s="121">
        <f t="shared" si="37"/>
        <v>73</v>
      </c>
      <c r="F776" s="121">
        <f t="shared" si="38"/>
        <v>172</v>
      </c>
      <c r="G776" s="497">
        <f t="shared" si="39"/>
        <v>0</v>
      </c>
      <c r="H776" s="27" t="s">
        <v>1454</v>
      </c>
      <c r="I776" s="27" t="s">
        <v>2036</v>
      </c>
      <c r="J776" s="893">
        <v>5251</v>
      </c>
      <c r="L776" s="48"/>
      <c r="M776" s="887" t="s">
        <v>2039</v>
      </c>
      <c r="N776" s="888">
        <v>73</v>
      </c>
      <c r="O776" s="888">
        <v>19</v>
      </c>
      <c r="P776" s="888">
        <v>19</v>
      </c>
      <c r="Q776" s="888">
        <v>19</v>
      </c>
      <c r="R776" s="92">
        <v>0.82</v>
      </c>
      <c r="S776" s="92">
        <v>1.03</v>
      </c>
      <c r="T776" s="92"/>
      <c r="U776" s="92"/>
      <c r="V776" s="889">
        <v>-5.99</v>
      </c>
      <c r="W776" s="890" t="s">
        <v>1607</v>
      </c>
      <c r="X776" s="889">
        <v>-6.02</v>
      </c>
      <c r="Y776" s="891" t="s">
        <v>72</v>
      </c>
      <c r="Z776" s="892">
        <v>2.81</v>
      </c>
      <c r="AA776" s="93">
        <v>0.15</v>
      </c>
      <c r="AB776" s="94">
        <v>205</v>
      </c>
      <c r="AC776" s="892">
        <v>13.99</v>
      </c>
      <c r="AD776" s="94">
        <v>1021</v>
      </c>
      <c r="AE776" s="892">
        <v>1.6</v>
      </c>
      <c r="AF776" s="93">
        <v>0.09</v>
      </c>
      <c r="AG776" s="94">
        <v>118</v>
      </c>
      <c r="AH776" s="892">
        <v>0.2</v>
      </c>
      <c r="AI776" s="94">
        <v>11</v>
      </c>
      <c r="AJ776" s="892">
        <v>12.7</v>
      </c>
      <c r="AK776" s="94">
        <v>930</v>
      </c>
      <c r="AL776" s="892">
        <v>1.6</v>
      </c>
      <c r="AM776" s="93">
        <v>0.09</v>
      </c>
      <c r="AN776" s="94">
        <v>118</v>
      </c>
      <c r="AO776" s="892">
        <v>0.2</v>
      </c>
      <c r="AP776" s="94">
        <v>11</v>
      </c>
      <c r="AQ776" s="892">
        <v>12.7</v>
      </c>
      <c r="AR776" s="94">
        <v>930</v>
      </c>
      <c r="AS776" s="892">
        <v>2.4</v>
      </c>
      <c r="AT776" s="93">
        <v>0.12</v>
      </c>
      <c r="AU776" s="94">
        <v>172</v>
      </c>
      <c r="AV776" s="892">
        <v>0.7</v>
      </c>
      <c r="AW776" s="94">
        <v>53</v>
      </c>
      <c r="AX776" s="892">
        <v>12.7</v>
      </c>
      <c r="AY776" s="94">
        <v>930</v>
      </c>
    </row>
    <row r="777" spans="1:51" x14ac:dyDescent="0.25">
      <c r="A777" s="496">
        <f>INDEX(Toetsing!F:F,MATCH('Export Project'!J777,Toetsing!G:G,0))</f>
        <v>17146</v>
      </c>
      <c r="B777" s="118" t="str">
        <f>INDEX(Toetsing!T:T,MATCH('Export Project'!J777,Toetsing!G:G,0))</f>
        <v>Ja</v>
      </c>
      <c r="C777" s="118" t="s">
        <v>41</v>
      </c>
      <c r="D777" s="118" t="s">
        <v>39</v>
      </c>
      <c r="E777" s="121">
        <f t="shared" si="37"/>
        <v>60</v>
      </c>
      <c r="F777" s="121">
        <f t="shared" si="38"/>
        <v>172</v>
      </c>
      <c r="G777" s="497">
        <f t="shared" si="39"/>
        <v>0</v>
      </c>
      <c r="H777" s="27" t="s">
        <v>1454</v>
      </c>
      <c r="I777" s="27" t="s">
        <v>2036</v>
      </c>
      <c r="J777" s="893">
        <v>5252</v>
      </c>
      <c r="L777" s="48"/>
      <c r="M777" s="887" t="s">
        <v>2040</v>
      </c>
      <c r="N777" s="888">
        <v>60</v>
      </c>
      <c r="O777" s="888">
        <v>15.6</v>
      </c>
      <c r="P777" s="888">
        <v>15.4</v>
      </c>
      <c r="Q777" s="888">
        <v>15.6</v>
      </c>
      <c r="R777" s="92">
        <v>0.78</v>
      </c>
      <c r="S777" s="92">
        <v>1.06</v>
      </c>
      <c r="T777" s="92"/>
      <c r="U777" s="92"/>
      <c r="V777" s="889">
        <v>-5.99</v>
      </c>
      <c r="W777" s="890" t="s">
        <v>1607</v>
      </c>
      <c r="X777" s="889">
        <v>-6.02</v>
      </c>
      <c r="Y777" s="891" t="s">
        <v>72</v>
      </c>
      <c r="Z777" s="892">
        <v>4.12</v>
      </c>
      <c r="AA777" s="93">
        <v>0.26</v>
      </c>
      <c r="AB777" s="94">
        <v>247</v>
      </c>
      <c r="AC777" s="892">
        <v>10.16</v>
      </c>
      <c r="AD777" s="94">
        <v>610</v>
      </c>
      <c r="AE777" s="892">
        <v>2</v>
      </c>
      <c r="AF777" s="93">
        <v>0.13</v>
      </c>
      <c r="AG777" s="94">
        <v>118</v>
      </c>
      <c r="AH777" s="892">
        <v>0.1</v>
      </c>
      <c r="AI777" s="94">
        <v>6</v>
      </c>
      <c r="AJ777" s="892">
        <v>9.4</v>
      </c>
      <c r="AK777" s="94">
        <v>563</v>
      </c>
      <c r="AL777" s="892">
        <v>2</v>
      </c>
      <c r="AM777" s="93">
        <v>0.13</v>
      </c>
      <c r="AN777" s="94">
        <v>118</v>
      </c>
      <c r="AO777" s="892">
        <v>0.1</v>
      </c>
      <c r="AP777" s="94">
        <v>6</v>
      </c>
      <c r="AQ777" s="892">
        <v>9.4</v>
      </c>
      <c r="AR777" s="94">
        <v>563</v>
      </c>
      <c r="AS777" s="892">
        <v>2.9</v>
      </c>
      <c r="AT777" s="93">
        <v>0.18</v>
      </c>
      <c r="AU777" s="94">
        <v>172</v>
      </c>
      <c r="AV777" s="892">
        <v>0.2</v>
      </c>
      <c r="AW777" s="94">
        <v>11</v>
      </c>
      <c r="AX777" s="892">
        <v>9.4</v>
      </c>
      <c r="AY777" s="94">
        <v>563</v>
      </c>
    </row>
    <row r="778" spans="1:51" x14ac:dyDescent="0.25">
      <c r="A778" s="496">
        <f>INDEX(Toetsing!F:F,MATCH('Export Project'!J778,Toetsing!G:G,0))</f>
        <v>17220</v>
      </c>
      <c r="B778" s="118" t="str">
        <f>INDEX(Toetsing!T:T,MATCH('Export Project'!J778,Toetsing!G:G,0))</f>
        <v>Nee</v>
      </c>
      <c r="C778" s="118" t="s">
        <v>39</v>
      </c>
      <c r="D778" s="118" t="s">
        <v>39</v>
      </c>
      <c r="E778" s="121">
        <f t="shared" si="37"/>
        <v>0</v>
      </c>
      <c r="F778" s="121">
        <f t="shared" si="38"/>
        <v>0</v>
      </c>
      <c r="G778" s="497">
        <f t="shared" si="39"/>
        <v>0</v>
      </c>
      <c r="H778" s="27" t="s">
        <v>1454</v>
      </c>
      <c r="I778" s="27" t="s">
        <v>2041</v>
      </c>
      <c r="J778" s="893">
        <v>5585</v>
      </c>
      <c r="L778" s="48"/>
      <c r="M778" s="887" t="s">
        <v>2042</v>
      </c>
      <c r="N778" s="888">
        <v>49</v>
      </c>
      <c r="O778" s="888">
        <v>8.9</v>
      </c>
      <c r="P778" s="888">
        <v>8.5</v>
      </c>
      <c r="Q778" s="888">
        <v>8.9</v>
      </c>
      <c r="R778" s="92">
        <v>0.86</v>
      </c>
      <c r="S778" s="92">
        <v>1.07</v>
      </c>
      <c r="T778" s="92"/>
      <c r="U778" s="92"/>
      <c r="V778" s="889">
        <v>-5.55</v>
      </c>
      <c r="W778" s="890" t="s">
        <v>1494</v>
      </c>
      <c r="X778" s="889">
        <v>-5.62</v>
      </c>
      <c r="Y778" s="891" t="s">
        <v>72</v>
      </c>
      <c r="Z778" s="892">
        <v>1.24</v>
      </c>
      <c r="AA778" s="93">
        <v>0.14000000000000001</v>
      </c>
      <c r="AB778" s="94">
        <v>61</v>
      </c>
      <c r="AC778" s="892">
        <v>4.7699999999999996</v>
      </c>
      <c r="AD778" s="94">
        <v>234</v>
      </c>
      <c r="AE778" s="892">
        <v>0.2</v>
      </c>
      <c r="AF778" s="93">
        <v>0.03</v>
      </c>
      <c r="AG778" s="94">
        <v>11</v>
      </c>
      <c r="AH778" s="892">
        <v>0.1</v>
      </c>
      <c r="AI778" s="94">
        <v>4</v>
      </c>
      <c r="AJ778" s="892">
        <v>4.4000000000000004</v>
      </c>
      <c r="AK778" s="94">
        <v>215</v>
      </c>
      <c r="AL778" s="892">
        <v>0.2</v>
      </c>
      <c r="AM778" s="93">
        <v>0.03</v>
      </c>
      <c r="AN778" s="94">
        <v>11</v>
      </c>
      <c r="AO778" s="892">
        <v>0.1</v>
      </c>
      <c r="AP778" s="94">
        <v>4</v>
      </c>
      <c r="AQ778" s="892">
        <v>4.4000000000000004</v>
      </c>
      <c r="AR778" s="94">
        <v>215</v>
      </c>
      <c r="AS778" s="892">
        <v>0.4</v>
      </c>
      <c r="AT778" s="93">
        <v>0.04</v>
      </c>
      <c r="AU778" s="94">
        <v>19</v>
      </c>
      <c r="AV778" s="892">
        <v>0.1</v>
      </c>
      <c r="AW778" s="94">
        <v>4</v>
      </c>
      <c r="AX778" s="892">
        <v>4.5999999999999996</v>
      </c>
      <c r="AY778" s="94">
        <v>225</v>
      </c>
    </row>
    <row r="779" spans="1:51" x14ac:dyDescent="0.25">
      <c r="A779" s="496">
        <f>INDEX(Toetsing!F:F,MATCH('Export Project'!J779,Toetsing!G:G,0))</f>
        <v>17243</v>
      </c>
      <c r="B779" s="118" t="str">
        <f>INDEX(Toetsing!T:T,MATCH('Export Project'!J779,Toetsing!G:G,0))</f>
        <v>Nee</v>
      </c>
      <c r="C779" s="118" t="s">
        <v>39</v>
      </c>
      <c r="D779" s="118" t="s">
        <v>39</v>
      </c>
      <c r="E779" s="121">
        <f t="shared" si="37"/>
        <v>0</v>
      </c>
      <c r="F779" s="121">
        <f t="shared" si="38"/>
        <v>0</v>
      </c>
      <c r="G779" s="497">
        <f t="shared" si="39"/>
        <v>0</v>
      </c>
      <c r="H779" s="27" t="s">
        <v>1454</v>
      </c>
      <c r="I779" s="27" t="s">
        <v>2043</v>
      </c>
      <c r="J779" s="893">
        <v>5698</v>
      </c>
      <c r="L779" s="48"/>
      <c r="M779" s="887" t="s">
        <v>2044</v>
      </c>
      <c r="N779" s="888">
        <v>87</v>
      </c>
      <c r="O779" s="888">
        <v>8.8000000000000007</v>
      </c>
      <c r="P779" s="888">
        <v>8.1999999999999993</v>
      </c>
      <c r="Q779" s="888">
        <v>8.8000000000000007</v>
      </c>
      <c r="R779" s="92">
        <v>0.82</v>
      </c>
      <c r="S779" s="92">
        <v>1.05</v>
      </c>
      <c r="T779" s="92"/>
      <c r="U779" s="92"/>
      <c r="V779" s="889">
        <v>-5.55</v>
      </c>
      <c r="W779" s="890" t="s">
        <v>1467</v>
      </c>
      <c r="X779" s="889">
        <v>-5.77</v>
      </c>
      <c r="Y779" s="891" t="s">
        <v>72</v>
      </c>
      <c r="Z779" s="892">
        <v>1.44</v>
      </c>
      <c r="AA779" s="93">
        <v>0.17</v>
      </c>
      <c r="AB779" s="94">
        <v>125</v>
      </c>
      <c r="AC779" s="892">
        <v>4.96</v>
      </c>
      <c r="AD779" s="94">
        <v>432</v>
      </c>
      <c r="AE779" s="892">
        <v>0</v>
      </c>
      <c r="AF779" s="93">
        <v>0</v>
      </c>
      <c r="AG779" s="94">
        <v>1</v>
      </c>
      <c r="AH779" s="892">
        <v>0</v>
      </c>
      <c r="AI779" s="94">
        <v>0</v>
      </c>
      <c r="AJ779" s="892">
        <v>3.9</v>
      </c>
      <c r="AK779" s="94">
        <v>341</v>
      </c>
      <c r="AL779" s="892">
        <v>0</v>
      </c>
      <c r="AM779" s="93">
        <v>0</v>
      </c>
      <c r="AN779" s="94">
        <v>1</v>
      </c>
      <c r="AO779" s="892">
        <v>0</v>
      </c>
      <c r="AP779" s="94">
        <v>0</v>
      </c>
      <c r="AQ779" s="892">
        <v>3.9</v>
      </c>
      <c r="AR779" s="94">
        <v>341</v>
      </c>
      <c r="AS779" s="892">
        <v>0.1</v>
      </c>
      <c r="AT779" s="93">
        <v>0.02</v>
      </c>
      <c r="AU779" s="94">
        <v>11</v>
      </c>
      <c r="AV779" s="892">
        <v>0</v>
      </c>
      <c r="AW779" s="94">
        <v>0</v>
      </c>
      <c r="AX779" s="892">
        <v>4.0999999999999996</v>
      </c>
      <c r="AY779" s="94">
        <v>353</v>
      </c>
    </row>
    <row r="780" spans="1:51" x14ac:dyDescent="0.25">
      <c r="A780" s="496">
        <f>INDEX(Toetsing!F:F,MATCH('Export Project'!J780,Toetsing!G:G,0))</f>
        <v>17243</v>
      </c>
      <c r="B780" s="118" t="str">
        <f>INDEX(Toetsing!T:T,MATCH('Export Project'!J780,Toetsing!G:G,0))</f>
        <v>Nee</v>
      </c>
      <c r="C780" s="118" t="s">
        <v>39</v>
      </c>
      <c r="D780" s="118" t="s">
        <v>39</v>
      </c>
      <c r="E780" s="121">
        <f t="shared" si="37"/>
        <v>0</v>
      </c>
      <c r="F780" s="121">
        <f t="shared" si="38"/>
        <v>0</v>
      </c>
      <c r="G780" s="497">
        <f t="shared" si="39"/>
        <v>0</v>
      </c>
      <c r="H780" s="27" t="s">
        <v>1454</v>
      </c>
      <c r="I780" s="27" t="s">
        <v>2043</v>
      </c>
      <c r="J780" s="893">
        <v>5699</v>
      </c>
      <c r="L780" s="48"/>
      <c r="M780" s="887" t="s">
        <v>2045</v>
      </c>
      <c r="N780" s="888">
        <v>93</v>
      </c>
      <c r="O780" s="888">
        <v>11.2</v>
      </c>
      <c r="P780" s="888">
        <v>10.5</v>
      </c>
      <c r="Q780" s="888">
        <v>11.3</v>
      </c>
      <c r="R780" s="92">
        <v>0.91</v>
      </c>
      <c r="S780" s="92">
        <v>1.07</v>
      </c>
      <c r="T780" s="92"/>
      <c r="U780" s="92"/>
      <c r="V780" s="889">
        <v>-5.55</v>
      </c>
      <c r="W780" s="890" t="s">
        <v>1537</v>
      </c>
      <c r="X780" s="889">
        <v>-5.77</v>
      </c>
      <c r="Y780" s="891" t="s">
        <v>72</v>
      </c>
      <c r="Z780" s="892">
        <v>0.77</v>
      </c>
      <c r="AA780" s="93">
        <v>7.0000000000000007E-2</v>
      </c>
      <c r="AB780" s="94">
        <v>72</v>
      </c>
      <c r="AC780" s="892">
        <v>7.13</v>
      </c>
      <c r="AD780" s="94">
        <v>663</v>
      </c>
      <c r="AE780" s="892">
        <v>0.1</v>
      </c>
      <c r="AF780" s="93">
        <v>0.01</v>
      </c>
      <c r="AG780" s="94">
        <v>8</v>
      </c>
      <c r="AH780" s="892">
        <v>0.1</v>
      </c>
      <c r="AI780" s="94">
        <v>7</v>
      </c>
      <c r="AJ780" s="892">
        <v>5.6</v>
      </c>
      <c r="AK780" s="94">
        <v>523</v>
      </c>
      <c r="AL780" s="892">
        <v>0.1</v>
      </c>
      <c r="AM780" s="93">
        <v>0.01</v>
      </c>
      <c r="AN780" s="94">
        <v>8</v>
      </c>
      <c r="AO780" s="892">
        <v>0.1</v>
      </c>
      <c r="AP780" s="94">
        <v>7</v>
      </c>
      <c r="AQ780" s="892">
        <v>5.6</v>
      </c>
      <c r="AR780" s="94">
        <v>523</v>
      </c>
      <c r="AS780" s="892">
        <v>0.1</v>
      </c>
      <c r="AT780" s="93">
        <v>0.01</v>
      </c>
      <c r="AU780" s="94">
        <v>9</v>
      </c>
      <c r="AV780" s="892">
        <v>0.1</v>
      </c>
      <c r="AW780" s="94">
        <v>7</v>
      </c>
      <c r="AX780" s="892">
        <v>6.1</v>
      </c>
      <c r="AY780" s="94">
        <v>570</v>
      </c>
    </row>
    <row r="781" spans="1:51" x14ac:dyDescent="0.25">
      <c r="A781" s="496">
        <f>INDEX(Toetsing!F:F,MATCH('Export Project'!J781,Toetsing!G:G,0))</f>
        <v>17243</v>
      </c>
      <c r="B781" s="118" t="str">
        <f>INDEX(Toetsing!T:T,MATCH('Export Project'!J781,Toetsing!G:G,0))</f>
        <v>Nee</v>
      </c>
      <c r="C781" s="118" t="s">
        <v>39</v>
      </c>
      <c r="D781" s="118" t="s">
        <v>39</v>
      </c>
      <c r="E781" s="121">
        <f t="shared" si="37"/>
        <v>0</v>
      </c>
      <c r="F781" s="121">
        <f t="shared" si="38"/>
        <v>0</v>
      </c>
      <c r="G781" s="497">
        <f t="shared" si="39"/>
        <v>0</v>
      </c>
      <c r="H781" s="27" t="s">
        <v>1454</v>
      </c>
      <c r="I781" s="27" t="s">
        <v>2043</v>
      </c>
      <c r="J781" s="893">
        <v>5700</v>
      </c>
      <c r="L781" s="48"/>
      <c r="M781" s="887" t="s">
        <v>2046</v>
      </c>
      <c r="N781" s="888">
        <v>94</v>
      </c>
      <c r="O781" s="888">
        <v>9.1999999999999993</v>
      </c>
      <c r="P781" s="888">
        <v>7.8</v>
      </c>
      <c r="Q781" s="888">
        <v>9.1999999999999993</v>
      </c>
      <c r="R781" s="92">
        <v>0.87</v>
      </c>
      <c r="S781" s="92">
        <v>1.1000000000000001</v>
      </c>
      <c r="T781" s="92"/>
      <c r="U781" s="92"/>
      <c r="V781" s="889">
        <v>-5.55</v>
      </c>
      <c r="W781" s="890" t="s">
        <v>1537</v>
      </c>
      <c r="X781" s="889">
        <v>-5.77</v>
      </c>
      <c r="Y781" s="891" t="s">
        <v>72</v>
      </c>
      <c r="Z781" s="892">
        <v>1.62</v>
      </c>
      <c r="AA781" s="93">
        <v>0.18</v>
      </c>
      <c r="AB781" s="94">
        <v>152</v>
      </c>
      <c r="AC781" s="892">
        <v>5.24</v>
      </c>
      <c r="AD781" s="94">
        <v>493</v>
      </c>
      <c r="AE781" s="892">
        <v>0.1</v>
      </c>
      <c r="AF781" s="93">
        <v>0.01</v>
      </c>
      <c r="AG781" s="94">
        <v>12</v>
      </c>
      <c r="AH781" s="892">
        <v>0</v>
      </c>
      <c r="AI781" s="94">
        <v>2</v>
      </c>
      <c r="AJ781" s="892">
        <v>4.2</v>
      </c>
      <c r="AK781" s="94">
        <v>398</v>
      </c>
      <c r="AL781" s="892">
        <v>0.1</v>
      </c>
      <c r="AM781" s="93">
        <v>0.01</v>
      </c>
      <c r="AN781" s="94">
        <v>12</v>
      </c>
      <c r="AO781" s="892">
        <v>0</v>
      </c>
      <c r="AP781" s="94">
        <v>2</v>
      </c>
      <c r="AQ781" s="892">
        <v>4.2</v>
      </c>
      <c r="AR781" s="94">
        <v>398</v>
      </c>
      <c r="AS781" s="892">
        <v>0.1</v>
      </c>
      <c r="AT781" s="93">
        <v>0.02</v>
      </c>
      <c r="AU781" s="94">
        <v>13</v>
      </c>
      <c r="AV781" s="892">
        <v>0</v>
      </c>
      <c r="AW781" s="94">
        <v>2</v>
      </c>
      <c r="AX781" s="892">
        <v>4.5</v>
      </c>
      <c r="AY781" s="94">
        <v>426</v>
      </c>
    </row>
    <row r="782" spans="1:51" x14ac:dyDescent="0.25">
      <c r="A782" s="496">
        <f>INDEX(Toetsing!F:F,MATCH('Export Project'!J782,Toetsing!G:G,0))</f>
        <v>17245</v>
      </c>
      <c r="B782" s="118" t="str">
        <f>INDEX(Toetsing!T:T,MATCH('Export Project'!J782,Toetsing!G:G,0))</f>
        <v>nee</v>
      </c>
      <c r="C782" s="118" t="s">
        <v>39</v>
      </c>
      <c r="D782" s="118" t="s">
        <v>39</v>
      </c>
      <c r="E782" s="121">
        <f t="shared" si="37"/>
        <v>0</v>
      </c>
      <c r="F782" s="121">
        <f t="shared" si="38"/>
        <v>0</v>
      </c>
      <c r="G782" s="497">
        <f t="shared" si="39"/>
        <v>0</v>
      </c>
      <c r="H782" s="27" t="s">
        <v>1454</v>
      </c>
      <c r="I782" s="27" t="s">
        <v>2043</v>
      </c>
      <c r="J782" s="893">
        <v>5701</v>
      </c>
      <c r="L782" s="48"/>
      <c r="M782" s="887" t="s">
        <v>2047</v>
      </c>
      <c r="N782" s="888">
        <v>66</v>
      </c>
      <c r="O782" s="888">
        <v>9.9</v>
      </c>
      <c r="P782" s="888">
        <v>8.6</v>
      </c>
      <c r="Q782" s="888">
        <v>9.9</v>
      </c>
      <c r="R782" s="92">
        <v>0.77</v>
      </c>
      <c r="S782" s="92">
        <v>0.95</v>
      </c>
      <c r="T782" s="92"/>
      <c r="U782" s="92"/>
      <c r="V782" s="889">
        <v>-5.55</v>
      </c>
      <c r="W782" s="890" t="s">
        <v>1537</v>
      </c>
      <c r="X782" s="889">
        <v>-5.77</v>
      </c>
      <c r="Y782" s="891" t="s">
        <v>72</v>
      </c>
      <c r="Z782" s="892">
        <v>0.83</v>
      </c>
      <c r="AA782" s="93">
        <v>0.08</v>
      </c>
      <c r="AB782" s="94">
        <v>55</v>
      </c>
      <c r="AC782" s="892">
        <v>4.59</v>
      </c>
      <c r="AD782" s="94">
        <v>303</v>
      </c>
      <c r="AE782" s="892">
        <v>0.3</v>
      </c>
      <c r="AF782" s="93">
        <v>0.03</v>
      </c>
      <c r="AG782" s="94">
        <v>20</v>
      </c>
      <c r="AH782" s="892">
        <v>0</v>
      </c>
      <c r="AI782" s="94">
        <v>2</v>
      </c>
      <c r="AJ782" s="892">
        <v>4.5</v>
      </c>
      <c r="AK782" s="94">
        <v>296</v>
      </c>
      <c r="AL782" s="892">
        <v>0.3</v>
      </c>
      <c r="AM782" s="93">
        <v>0.03</v>
      </c>
      <c r="AN782" s="94">
        <v>20</v>
      </c>
      <c r="AO782" s="892">
        <v>0</v>
      </c>
      <c r="AP782" s="94">
        <v>2</v>
      </c>
      <c r="AQ782" s="892">
        <v>4.5</v>
      </c>
      <c r="AR782" s="94">
        <v>296</v>
      </c>
      <c r="AS782" s="892">
        <v>0.5</v>
      </c>
      <c r="AT782" s="93">
        <v>0.05</v>
      </c>
      <c r="AU782" s="94">
        <v>36</v>
      </c>
      <c r="AV782" s="892">
        <v>0.2</v>
      </c>
      <c r="AW782" s="94">
        <v>10</v>
      </c>
      <c r="AX782" s="892">
        <v>4.5</v>
      </c>
      <c r="AY782" s="94">
        <v>296</v>
      </c>
    </row>
    <row r="783" spans="1:51" x14ac:dyDescent="0.25">
      <c r="A783" s="496">
        <f>INDEX(Toetsing!F:F,MATCH('Export Project'!J783,Toetsing!G:G,0))</f>
        <v>17245</v>
      </c>
      <c r="B783" s="118" t="str">
        <f>INDEX(Toetsing!T:T,MATCH('Export Project'!J783,Toetsing!G:G,0))</f>
        <v>nee</v>
      </c>
      <c r="C783" s="118" t="s">
        <v>39</v>
      </c>
      <c r="D783" s="118" t="s">
        <v>39</v>
      </c>
      <c r="E783" s="121">
        <f t="shared" si="37"/>
        <v>0</v>
      </c>
      <c r="F783" s="121">
        <f t="shared" si="38"/>
        <v>0</v>
      </c>
      <c r="G783" s="497">
        <f t="shared" si="39"/>
        <v>0</v>
      </c>
      <c r="H783" s="27" t="s">
        <v>1454</v>
      </c>
      <c r="I783" s="27" t="s">
        <v>2043</v>
      </c>
      <c r="J783" s="893">
        <v>5702</v>
      </c>
      <c r="L783" s="48"/>
      <c r="M783" s="887" t="s">
        <v>2048</v>
      </c>
      <c r="N783" s="888">
        <v>49</v>
      </c>
      <c r="O783" s="888">
        <v>10.8</v>
      </c>
      <c r="P783" s="888">
        <v>9.3000000000000007</v>
      </c>
      <c r="Q783" s="888">
        <v>10.8</v>
      </c>
      <c r="R783" s="92">
        <v>0.8</v>
      </c>
      <c r="S783" s="92">
        <v>1</v>
      </c>
      <c r="T783" s="92"/>
      <c r="U783" s="92"/>
      <c r="V783" s="889">
        <v>-5.55</v>
      </c>
      <c r="W783" s="890" t="s">
        <v>1537</v>
      </c>
      <c r="X783" s="889">
        <v>-5.77</v>
      </c>
      <c r="Y783" s="891" t="s">
        <v>72</v>
      </c>
      <c r="Z783" s="892">
        <v>1.67</v>
      </c>
      <c r="AA783" s="93">
        <v>0.15</v>
      </c>
      <c r="AB783" s="94">
        <v>82</v>
      </c>
      <c r="AC783" s="892">
        <v>5.13</v>
      </c>
      <c r="AD783" s="94">
        <v>251</v>
      </c>
      <c r="AE783" s="892">
        <v>0.5</v>
      </c>
      <c r="AF783" s="93">
        <v>0.04</v>
      </c>
      <c r="AG783" s="94">
        <v>24</v>
      </c>
      <c r="AH783" s="892">
        <v>0.3</v>
      </c>
      <c r="AI783" s="94">
        <v>13</v>
      </c>
      <c r="AJ783" s="892">
        <v>4.8</v>
      </c>
      <c r="AK783" s="94">
        <v>234</v>
      </c>
      <c r="AL783" s="892">
        <v>0.5</v>
      </c>
      <c r="AM783" s="93">
        <v>0.04</v>
      </c>
      <c r="AN783" s="94">
        <v>24</v>
      </c>
      <c r="AO783" s="892">
        <v>0.3</v>
      </c>
      <c r="AP783" s="94">
        <v>13</v>
      </c>
      <c r="AQ783" s="892">
        <v>4.8</v>
      </c>
      <c r="AR783" s="94">
        <v>234</v>
      </c>
      <c r="AS783" s="892">
        <v>0.7</v>
      </c>
      <c r="AT783" s="93">
        <v>7.0000000000000007E-2</v>
      </c>
      <c r="AU783" s="94">
        <v>36</v>
      </c>
      <c r="AV783" s="892">
        <v>0.4</v>
      </c>
      <c r="AW783" s="94">
        <v>20</v>
      </c>
      <c r="AX783" s="892">
        <v>4.8</v>
      </c>
      <c r="AY783" s="94">
        <v>237</v>
      </c>
    </row>
    <row r="784" spans="1:51" x14ac:dyDescent="0.25">
      <c r="A784" s="496">
        <f>INDEX(Toetsing!F:F,MATCH('Export Project'!J784,Toetsing!G:G,0))</f>
        <v>17249</v>
      </c>
      <c r="B784" s="118" t="str">
        <f>INDEX(Toetsing!T:T,MATCH('Export Project'!J784,Toetsing!G:G,0))</f>
        <v>Nee</v>
      </c>
      <c r="C784" s="118" t="s">
        <v>39</v>
      </c>
      <c r="D784" s="118" t="s">
        <v>39</v>
      </c>
      <c r="E784" s="121">
        <f t="shared" si="37"/>
        <v>0</v>
      </c>
      <c r="F784" s="121">
        <f t="shared" si="38"/>
        <v>0</v>
      </c>
      <c r="G784" s="497">
        <f t="shared" si="39"/>
        <v>0</v>
      </c>
      <c r="H784" s="27" t="s">
        <v>1454</v>
      </c>
      <c r="I784" s="27" t="s">
        <v>2043</v>
      </c>
      <c r="J784" s="893">
        <v>5703</v>
      </c>
      <c r="L784" s="48"/>
      <c r="M784" s="887" t="s">
        <v>2049</v>
      </c>
      <c r="N784" s="888">
        <v>81</v>
      </c>
      <c r="O784" s="888">
        <v>8.8000000000000007</v>
      </c>
      <c r="P784" s="888">
        <v>7.2</v>
      </c>
      <c r="Q784" s="888">
        <v>8.8000000000000007</v>
      </c>
      <c r="R784" s="92">
        <v>0.85</v>
      </c>
      <c r="S784" s="92">
        <v>1.07</v>
      </c>
      <c r="T784" s="92"/>
      <c r="U784" s="92"/>
      <c r="V784" s="889">
        <v>-5.55</v>
      </c>
      <c r="W784" s="890" t="s">
        <v>1537</v>
      </c>
      <c r="X784" s="889">
        <v>-5.77</v>
      </c>
      <c r="Y784" s="891" t="s">
        <v>72</v>
      </c>
      <c r="Z784" s="892">
        <v>1.02</v>
      </c>
      <c r="AA784" s="93">
        <v>0.12</v>
      </c>
      <c r="AB784" s="94">
        <v>83</v>
      </c>
      <c r="AC784" s="892">
        <v>4.63</v>
      </c>
      <c r="AD784" s="94">
        <v>375</v>
      </c>
      <c r="AE784" s="892">
        <v>0.2</v>
      </c>
      <c r="AF784" s="93">
        <v>0.02</v>
      </c>
      <c r="AG784" s="94">
        <v>13</v>
      </c>
      <c r="AH784" s="892">
        <v>0.1</v>
      </c>
      <c r="AI784" s="94">
        <v>6</v>
      </c>
      <c r="AJ784" s="892">
        <v>3.9</v>
      </c>
      <c r="AK784" s="94">
        <v>313</v>
      </c>
      <c r="AL784" s="892">
        <v>0.2</v>
      </c>
      <c r="AM784" s="93">
        <v>0.02</v>
      </c>
      <c r="AN784" s="94">
        <v>13</v>
      </c>
      <c r="AO784" s="892">
        <v>0.1</v>
      </c>
      <c r="AP784" s="94">
        <v>6</v>
      </c>
      <c r="AQ784" s="892">
        <v>3.9</v>
      </c>
      <c r="AR784" s="94">
        <v>313</v>
      </c>
      <c r="AS784" s="892">
        <v>0.2</v>
      </c>
      <c r="AT784" s="93">
        <v>0.02</v>
      </c>
      <c r="AU784" s="94">
        <v>17</v>
      </c>
      <c r="AV784" s="892">
        <v>0.1</v>
      </c>
      <c r="AW784" s="94">
        <v>6</v>
      </c>
      <c r="AX784" s="892">
        <v>4.0999999999999996</v>
      </c>
      <c r="AY784" s="94">
        <v>330</v>
      </c>
    </row>
    <row r="785" spans="1:51" x14ac:dyDescent="0.25">
      <c r="A785" s="496">
        <f>INDEX(Toetsing!F:F,MATCH('Export Project'!J785,Toetsing!G:G,0))</f>
        <v>17249</v>
      </c>
      <c r="B785" s="118" t="str">
        <f>INDEX(Toetsing!T:T,MATCH('Export Project'!J785,Toetsing!G:G,0))</f>
        <v>Nee</v>
      </c>
      <c r="C785" s="118" t="s">
        <v>39</v>
      </c>
      <c r="D785" s="118" t="s">
        <v>39</v>
      </c>
      <c r="E785" s="121">
        <f t="shared" si="37"/>
        <v>0</v>
      </c>
      <c r="F785" s="121">
        <f t="shared" si="38"/>
        <v>0</v>
      </c>
      <c r="G785" s="497">
        <f t="shared" si="39"/>
        <v>0</v>
      </c>
      <c r="H785" s="27" t="s">
        <v>1454</v>
      </c>
      <c r="I785" s="27" t="s">
        <v>2043</v>
      </c>
      <c r="J785" s="893">
        <v>5704</v>
      </c>
      <c r="L785" s="48"/>
      <c r="M785" s="887" t="s">
        <v>2050</v>
      </c>
      <c r="N785" s="888">
        <v>99</v>
      </c>
      <c r="O785" s="888">
        <v>8.1999999999999993</v>
      </c>
      <c r="P785" s="888">
        <v>6.5</v>
      </c>
      <c r="Q785" s="888">
        <v>8.1999999999999993</v>
      </c>
      <c r="R785" s="92">
        <v>0.87</v>
      </c>
      <c r="S785" s="92">
        <v>1.2</v>
      </c>
      <c r="T785" s="92"/>
      <c r="U785" s="92"/>
      <c r="V785" s="889">
        <v>-5.55</v>
      </c>
      <c r="W785" s="890" t="s">
        <v>1537</v>
      </c>
      <c r="X785" s="889">
        <v>-5.77</v>
      </c>
      <c r="Y785" s="891" t="s">
        <v>72</v>
      </c>
      <c r="Z785" s="892">
        <v>1.36</v>
      </c>
      <c r="AA785" s="93">
        <v>0.17</v>
      </c>
      <c r="AB785" s="94">
        <v>135</v>
      </c>
      <c r="AC785" s="892">
        <v>4.24</v>
      </c>
      <c r="AD785" s="94">
        <v>420</v>
      </c>
      <c r="AE785" s="892">
        <v>0.2</v>
      </c>
      <c r="AF785" s="93">
        <v>0.02</v>
      </c>
      <c r="AG785" s="94">
        <v>20</v>
      </c>
      <c r="AH785" s="892">
        <v>0.1</v>
      </c>
      <c r="AI785" s="94">
        <v>12</v>
      </c>
      <c r="AJ785" s="892">
        <v>3.4</v>
      </c>
      <c r="AK785" s="94">
        <v>334</v>
      </c>
      <c r="AL785" s="892">
        <v>0.2</v>
      </c>
      <c r="AM785" s="93">
        <v>0.02</v>
      </c>
      <c r="AN785" s="94">
        <v>20</v>
      </c>
      <c r="AO785" s="892">
        <v>0.1</v>
      </c>
      <c r="AP785" s="94">
        <v>12</v>
      </c>
      <c r="AQ785" s="892">
        <v>3.4</v>
      </c>
      <c r="AR785" s="94">
        <v>334</v>
      </c>
      <c r="AS785" s="892">
        <v>0.2</v>
      </c>
      <c r="AT785" s="93">
        <v>0.03</v>
      </c>
      <c r="AU785" s="94">
        <v>21</v>
      </c>
      <c r="AV785" s="892">
        <v>0.1</v>
      </c>
      <c r="AW785" s="94">
        <v>12</v>
      </c>
      <c r="AX785" s="892">
        <v>3.6</v>
      </c>
      <c r="AY785" s="94">
        <v>353</v>
      </c>
    </row>
    <row r="786" spans="1:51" x14ac:dyDescent="0.25">
      <c r="A786" s="496">
        <f>INDEX(Toetsing!F:F,MATCH('Export Project'!J786,Toetsing!G:G,0))</f>
        <v>17252</v>
      </c>
      <c r="B786" s="118" t="str">
        <f>INDEX(Toetsing!T:T,MATCH('Export Project'!J786,Toetsing!G:G,0))</f>
        <v>Ja</v>
      </c>
      <c r="C786" s="118" t="s">
        <v>41</v>
      </c>
      <c r="D786" s="118" t="s">
        <v>39</v>
      </c>
      <c r="E786" s="121">
        <f t="shared" si="37"/>
        <v>93</v>
      </c>
      <c r="F786" s="121">
        <f t="shared" si="38"/>
        <v>32</v>
      </c>
      <c r="G786" s="497">
        <f t="shared" si="39"/>
        <v>0</v>
      </c>
      <c r="H786" s="27" t="s">
        <v>1454</v>
      </c>
      <c r="I786" s="27" t="s">
        <v>2043</v>
      </c>
      <c r="J786" s="893">
        <v>5705</v>
      </c>
      <c r="L786" s="48"/>
      <c r="M786" s="887" t="s">
        <v>2051</v>
      </c>
      <c r="N786" s="888">
        <v>93</v>
      </c>
      <c r="O786" s="888">
        <v>8.5</v>
      </c>
      <c r="P786" s="888">
        <v>7.2</v>
      </c>
      <c r="Q786" s="888">
        <v>8.5</v>
      </c>
      <c r="R786" s="92">
        <v>0.75</v>
      </c>
      <c r="S786" s="92">
        <v>0.97</v>
      </c>
      <c r="T786" s="92"/>
      <c r="U786" s="92"/>
      <c r="V786" s="889">
        <v>-5.55</v>
      </c>
      <c r="W786" s="890" t="s">
        <v>1537</v>
      </c>
      <c r="X786" s="889">
        <v>-5.77</v>
      </c>
      <c r="Y786" s="891" t="s">
        <v>72</v>
      </c>
      <c r="Z786" s="892">
        <v>1.1000000000000001</v>
      </c>
      <c r="AA786" s="93">
        <v>0.13</v>
      </c>
      <c r="AB786" s="94">
        <v>102</v>
      </c>
      <c r="AC786" s="892">
        <v>4.16</v>
      </c>
      <c r="AD786" s="94">
        <v>387</v>
      </c>
      <c r="AE786" s="892">
        <v>0.2</v>
      </c>
      <c r="AF786" s="93">
        <v>0.02</v>
      </c>
      <c r="AG786" s="94">
        <v>15</v>
      </c>
      <c r="AH786" s="892">
        <v>0</v>
      </c>
      <c r="AI786" s="94">
        <v>2</v>
      </c>
      <c r="AJ786" s="892">
        <v>3.6</v>
      </c>
      <c r="AK786" s="94">
        <v>331</v>
      </c>
      <c r="AL786" s="892">
        <v>0.2</v>
      </c>
      <c r="AM786" s="93">
        <v>0.02</v>
      </c>
      <c r="AN786" s="94">
        <v>15</v>
      </c>
      <c r="AO786" s="892">
        <v>0</v>
      </c>
      <c r="AP786" s="94">
        <v>2</v>
      </c>
      <c r="AQ786" s="892">
        <v>3.6</v>
      </c>
      <c r="AR786" s="94">
        <v>331</v>
      </c>
      <c r="AS786" s="892">
        <v>0.3</v>
      </c>
      <c r="AT786" s="93">
        <v>0.04</v>
      </c>
      <c r="AU786" s="94">
        <v>32</v>
      </c>
      <c r="AV786" s="892">
        <v>0.1</v>
      </c>
      <c r="AW786" s="94">
        <v>7</v>
      </c>
      <c r="AX786" s="892">
        <v>3.6</v>
      </c>
      <c r="AY786" s="94">
        <v>331</v>
      </c>
    </row>
    <row r="787" spans="1:51" x14ac:dyDescent="0.25">
      <c r="A787" s="496">
        <f>INDEX(Toetsing!F:F,MATCH('Export Project'!J787,Toetsing!G:G,0))</f>
        <v>17252</v>
      </c>
      <c r="B787" s="118" t="str">
        <f>INDEX(Toetsing!T:T,MATCH('Export Project'!J787,Toetsing!G:G,0))</f>
        <v>Ja</v>
      </c>
      <c r="C787" s="118" t="s">
        <v>41</v>
      </c>
      <c r="D787" s="118" t="s">
        <v>39</v>
      </c>
      <c r="E787" s="121">
        <f t="shared" si="37"/>
        <v>100</v>
      </c>
      <c r="F787" s="121">
        <f t="shared" si="38"/>
        <v>40</v>
      </c>
      <c r="G787" s="497">
        <f t="shared" si="39"/>
        <v>0</v>
      </c>
      <c r="H787" s="27" t="s">
        <v>1454</v>
      </c>
      <c r="I787" s="27" t="s">
        <v>2043</v>
      </c>
      <c r="J787" s="893">
        <v>5706</v>
      </c>
      <c r="L787" s="48"/>
      <c r="M787" s="887" t="s">
        <v>2052</v>
      </c>
      <c r="N787" s="888">
        <v>100</v>
      </c>
      <c r="O787" s="888">
        <v>8.5</v>
      </c>
      <c r="P787" s="888">
        <v>7.3</v>
      </c>
      <c r="Q787" s="888">
        <v>8.5</v>
      </c>
      <c r="R787" s="92">
        <v>0.75</v>
      </c>
      <c r="S787" s="92">
        <v>1.05</v>
      </c>
      <c r="T787" s="92"/>
      <c r="U787" s="92"/>
      <c r="V787" s="889">
        <v>-5.55</v>
      </c>
      <c r="W787" s="890" t="s">
        <v>1537</v>
      </c>
      <c r="X787" s="889">
        <v>-5.77</v>
      </c>
      <c r="Y787" s="891" t="s">
        <v>72</v>
      </c>
      <c r="Z787" s="892">
        <v>1.63</v>
      </c>
      <c r="AA787" s="93">
        <v>0.19</v>
      </c>
      <c r="AB787" s="94">
        <v>163</v>
      </c>
      <c r="AC787" s="892">
        <v>4.0599999999999996</v>
      </c>
      <c r="AD787" s="94">
        <v>406</v>
      </c>
      <c r="AE787" s="892">
        <v>0.2</v>
      </c>
      <c r="AF787" s="93">
        <v>0.02</v>
      </c>
      <c r="AG787" s="94">
        <v>16</v>
      </c>
      <c r="AH787" s="892">
        <v>0</v>
      </c>
      <c r="AI787" s="94">
        <v>0</v>
      </c>
      <c r="AJ787" s="892">
        <v>3.6</v>
      </c>
      <c r="AK787" s="94">
        <v>358</v>
      </c>
      <c r="AL787" s="892">
        <v>0.2</v>
      </c>
      <c r="AM787" s="93">
        <v>0.02</v>
      </c>
      <c r="AN787" s="94">
        <v>16</v>
      </c>
      <c r="AO787" s="892">
        <v>0</v>
      </c>
      <c r="AP787" s="94">
        <v>0</v>
      </c>
      <c r="AQ787" s="892">
        <v>3.6</v>
      </c>
      <c r="AR787" s="94">
        <v>358</v>
      </c>
      <c r="AS787" s="892">
        <v>0.4</v>
      </c>
      <c r="AT787" s="93">
        <v>0.05</v>
      </c>
      <c r="AU787" s="94">
        <v>40</v>
      </c>
      <c r="AV787" s="892">
        <v>0</v>
      </c>
      <c r="AW787" s="94">
        <v>0</v>
      </c>
      <c r="AX787" s="892">
        <v>3.6</v>
      </c>
      <c r="AY787" s="94">
        <v>358</v>
      </c>
    </row>
    <row r="788" spans="1:51" x14ac:dyDescent="0.25">
      <c r="A788" s="496">
        <f>INDEX(Toetsing!F:F,MATCH('Export Project'!J788,Toetsing!G:G,0))</f>
        <v>17252</v>
      </c>
      <c r="B788" s="118" t="str">
        <f>INDEX(Toetsing!T:T,MATCH('Export Project'!J788,Toetsing!G:G,0))</f>
        <v>Ja</v>
      </c>
      <c r="C788" s="118" t="s">
        <v>41</v>
      </c>
      <c r="D788" s="118" t="s">
        <v>39</v>
      </c>
      <c r="E788" s="121">
        <f t="shared" si="37"/>
        <v>91</v>
      </c>
      <c r="F788" s="121">
        <f t="shared" si="38"/>
        <v>42</v>
      </c>
      <c r="G788" s="497">
        <f t="shared" si="39"/>
        <v>0</v>
      </c>
      <c r="H788" s="27" t="s">
        <v>1454</v>
      </c>
      <c r="I788" s="27" t="s">
        <v>2043</v>
      </c>
      <c r="J788" s="893">
        <v>5707</v>
      </c>
      <c r="L788" s="48"/>
      <c r="M788" s="887" t="s">
        <v>2053</v>
      </c>
      <c r="N788" s="888">
        <v>91</v>
      </c>
      <c r="O788" s="888">
        <v>8.3000000000000007</v>
      </c>
      <c r="P788" s="888">
        <v>6.9</v>
      </c>
      <c r="Q788" s="888">
        <v>8.3000000000000007</v>
      </c>
      <c r="R788" s="92">
        <v>0.73</v>
      </c>
      <c r="S788" s="92">
        <v>1.1000000000000001</v>
      </c>
      <c r="T788" s="92"/>
      <c r="U788" s="92"/>
      <c r="V788" s="889">
        <v>-5.55</v>
      </c>
      <c r="W788" s="890" t="s">
        <v>1537</v>
      </c>
      <c r="X788" s="889">
        <v>-5.77</v>
      </c>
      <c r="Y788" s="891" t="s">
        <v>72</v>
      </c>
      <c r="Z788" s="892">
        <v>1.26</v>
      </c>
      <c r="AA788" s="93">
        <v>0.15</v>
      </c>
      <c r="AB788" s="94">
        <v>115</v>
      </c>
      <c r="AC788" s="892">
        <v>3.74</v>
      </c>
      <c r="AD788" s="94">
        <v>340</v>
      </c>
      <c r="AE788" s="892">
        <v>0.2</v>
      </c>
      <c r="AF788" s="93">
        <v>0.03</v>
      </c>
      <c r="AG788" s="94">
        <v>22</v>
      </c>
      <c r="AH788" s="892">
        <v>0.1</v>
      </c>
      <c r="AI788" s="94">
        <v>12</v>
      </c>
      <c r="AJ788" s="892">
        <v>3.3</v>
      </c>
      <c r="AK788" s="94">
        <v>297</v>
      </c>
      <c r="AL788" s="892">
        <v>0.2</v>
      </c>
      <c r="AM788" s="93">
        <v>0.03</v>
      </c>
      <c r="AN788" s="94">
        <v>22</v>
      </c>
      <c r="AO788" s="892">
        <v>0.1</v>
      </c>
      <c r="AP788" s="94">
        <v>12</v>
      </c>
      <c r="AQ788" s="892">
        <v>3.3</v>
      </c>
      <c r="AR788" s="94">
        <v>297</v>
      </c>
      <c r="AS788" s="892">
        <v>0.5</v>
      </c>
      <c r="AT788" s="93">
        <v>0.06</v>
      </c>
      <c r="AU788" s="94">
        <v>42</v>
      </c>
      <c r="AV788" s="892">
        <v>0.1</v>
      </c>
      <c r="AW788" s="94">
        <v>12</v>
      </c>
      <c r="AX788" s="892">
        <v>3.3</v>
      </c>
      <c r="AY788" s="94">
        <v>297</v>
      </c>
    </row>
    <row r="789" spans="1:51" x14ac:dyDescent="0.25">
      <c r="A789" s="496">
        <f>INDEX(Toetsing!F:F,MATCH('Export Project'!J789,Toetsing!G:G,0))</f>
        <v>17253</v>
      </c>
      <c r="B789" s="118" t="str">
        <f>INDEX(Toetsing!T:T,MATCH('Export Project'!J789,Toetsing!G:G,0))</f>
        <v>Ja</v>
      </c>
      <c r="C789" s="118" t="s">
        <v>41</v>
      </c>
      <c r="D789" s="118" t="s">
        <v>39</v>
      </c>
      <c r="E789" s="121">
        <f t="shared" si="37"/>
        <v>62</v>
      </c>
      <c r="F789" s="121">
        <f t="shared" si="38"/>
        <v>19</v>
      </c>
      <c r="G789" s="497">
        <f t="shared" si="39"/>
        <v>0</v>
      </c>
      <c r="H789" s="27" t="s">
        <v>1454</v>
      </c>
      <c r="I789" s="27" t="s">
        <v>2043</v>
      </c>
      <c r="J789" s="893">
        <v>5708</v>
      </c>
      <c r="L789" s="48"/>
      <c r="M789" s="887" t="s">
        <v>2054</v>
      </c>
      <c r="N789" s="888">
        <v>62</v>
      </c>
      <c r="O789" s="888">
        <v>9</v>
      </c>
      <c r="P789" s="888">
        <v>7.3</v>
      </c>
      <c r="Q789" s="888">
        <v>9</v>
      </c>
      <c r="R789" s="92">
        <v>0.78</v>
      </c>
      <c r="S789" s="92">
        <v>1.05</v>
      </c>
      <c r="T789" s="92"/>
      <c r="U789" s="92"/>
      <c r="V789" s="889">
        <v>-5.55</v>
      </c>
      <c r="W789" s="890" t="s">
        <v>1537</v>
      </c>
      <c r="X789" s="889">
        <v>-5.77</v>
      </c>
      <c r="Y789" s="891" t="s">
        <v>72</v>
      </c>
      <c r="Z789" s="892">
        <v>0.99</v>
      </c>
      <c r="AA789" s="93">
        <v>0.11</v>
      </c>
      <c r="AB789" s="94">
        <v>61</v>
      </c>
      <c r="AC789" s="892">
        <v>4.42</v>
      </c>
      <c r="AD789" s="94">
        <v>274</v>
      </c>
      <c r="AE789" s="892">
        <v>0.1</v>
      </c>
      <c r="AF789" s="93">
        <v>0.01</v>
      </c>
      <c r="AG789" s="94">
        <v>5</v>
      </c>
      <c r="AH789" s="892">
        <v>0.1</v>
      </c>
      <c r="AI789" s="94">
        <v>5</v>
      </c>
      <c r="AJ789" s="892">
        <v>4</v>
      </c>
      <c r="AK789" s="94">
        <v>247</v>
      </c>
      <c r="AL789" s="892">
        <v>0.1</v>
      </c>
      <c r="AM789" s="93">
        <v>0.01</v>
      </c>
      <c r="AN789" s="94">
        <v>5</v>
      </c>
      <c r="AO789" s="892">
        <v>0.1</v>
      </c>
      <c r="AP789" s="94">
        <v>5</v>
      </c>
      <c r="AQ789" s="892">
        <v>4</v>
      </c>
      <c r="AR789" s="94">
        <v>247</v>
      </c>
      <c r="AS789" s="892">
        <v>0.3</v>
      </c>
      <c r="AT789" s="93">
        <v>0.03</v>
      </c>
      <c r="AU789" s="94">
        <v>19</v>
      </c>
      <c r="AV789" s="892">
        <v>0.1</v>
      </c>
      <c r="AW789" s="94">
        <v>5</v>
      </c>
      <c r="AX789" s="892">
        <v>4.0999999999999996</v>
      </c>
      <c r="AY789" s="94">
        <v>251</v>
      </c>
    </row>
    <row r="790" spans="1:51" x14ac:dyDescent="0.25">
      <c r="A790" s="496">
        <f>INDEX(Toetsing!F:F,MATCH('Export Project'!J790,Toetsing!G:G,0))</f>
        <v>17253</v>
      </c>
      <c r="B790" s="118" t="str">
        <f>INDEX(Toetsing!T:T,MATCH('Export Project'!J790,Toetsing!G:G,0))</f>
        <v>Ja</v>
      </c>
      <c r="C790" s="118" t="s">
        <v>41</v>
      </c>
      <c r="D790" s="118" t="s">
        <v>39</v>
      </c>
      <c r="E790" s="121">
        <f t="shared" si="37"/>
        <v>58</v>
      </c>
      <c r="F790" s="121">
        <f t="shared" si="38"/>
        <v>36</v>
      </c>
      <c r="G790" s="497">
        <f t="shared" si="39"/>
        <v>0</v>
      </c>
      <c r="H790" s="27" t="s">
        <v>1454</v>
      </c>
      <c r="I790" s="27" t="s">
        <v>2043</v>
      </c>
      <c r="J790" s="893">
        <v>5709</v>
      </c>
      <c r="L790" s="48"/>
      <c r="M790" s="887" t="s">
        <v>2055</v>
      </c>
      <c r="N790" s="888">
        <v>58</v>
      </c>
      <c r="O790" s="888">
        <v>9.4</v>
      </c>
      <c r="P790" s="888">
        <v>8.1</v>
      </c>
      <c r="Q790" s="888">
        <v>9.4</v>
      </c>
      <c r="R790" s="92">
        <v>0.75</v>
      </c>
      <c r="S790" s="92">
        <v>1.05</v>
      </c>
      <c r="T790" s="92"/>
      <c r="U790" s="92"/>
      <c r="V790" s="889">
        <v>-5.55</v>
      </c>
      <c r="W790" s="890" t="s">
        <v>1537</v>
      </c>
      <c r="X790" s="889">
        <v>-5.77</v>
      </c>
      <c r="Y790" s="891" t="s">
        <v>72</v>
      </c>
      <c r="Z790" s="892">
        <v>1.46</v>
      </c>
      <c r="AA790" s="93">
        <v>0.16</v>
      </c>
      <c r="AB790" s="94">
        <v>85</v>
      </c>
      <c r="AC790" s="892">
        <v>4.34</v>
      </c>
      <c r="AD790" s="94">
        <v>252</v>
      </c>
      <c r="AE790" s="892">
        <v>0.4</v>
      </c>
      <c r="AF790" s="93">
        <v>0.04</v>
      </c>
      <c r="AG790" s="94">
        <v>20</v>
      </c>
      <c r="AH790" s="892">
        <v>0</v>
      </c>
      <c r="AI790" s="94">
        <v>1</v>
      </c>
      <c r="AJ790" s="892">
        <v>4.0999999999999996</v>
      </c>
      <c r="AK790" s="94">
        <v>237</v>
      </c>
      <c r="AL790" s="892">
        <v>0.4</v>
      </c>
      <c r="AM790" s="93">
        <v>0.04</v>
      </c>
      <c r="AN790" s="94">
        <v>20</v>
      </c>
      <c r="AO790" s="892">
        <v>0</v>
      </c>
      <c r="AP790" s="94">
        <v>1</v>
      </c>
      <c r="AQ790" s="892">
        <v>4.0999999999999996</v>
      </c>
      <c r="AR790" s="94">
        <v>237</v>
      </c>
      <c r="AS790" s="892">
        <v>0.6</v>
      </c>
      <c r="AT790" s="93">
        <v>7.0000000000000007E-2</v>
      </c>
      <c r="AU790" s="94">
        <v>36</v>
      </c>
      <c r="AV790" s="892">
        <v>0.1</v>
      </c>
      <c r="AW790" s="94">
        <v>5</v>
      </c>
      <c r="AX790" s="892">
        <v>4.0999999999999996</v>
      </c>
      <c r="AY790" s="94">
        <v>237</v>
      </c>
    </row>
    <row r="791" spans="1:51" x14ac:dyDescent="0.25">
      <c r="A791" s="496">
        <f>INDEX(Toetsing!F:F,MATCH('Export Project'!J791,Toetsing!G:G,0))</f>
        <v>17253</v>
      </c>
      <c r="B791" s="118" t="str">
        <f>INDEX(Toetsing!T:T,MATCH('Export Project'!J791,Toetsing!G:G,0))</f>
        <v>Ja</v>
      </c>
      <c r="C791" s="118" t="s">
        <v>41</v>
      </c>
      <c r="D791" s="118" t="s">
        <v>39</v>
      </c>
      <c r="E791" s="121">
        <f t="shared" si="37"/>
        <v>64</v>
      </c>
      <c r="F791" s="121">
        <f t="shared" si="38"/>
        <v>20</v>
      </c>
      <c r="G791" s="497">
        <f t="shared" si="39"/>
        <v>0</v>
      </c>
      <c r="H791" s="27" t="s">
        <v>1454</v>
      </c>
      <c r="I791" s="27" t="s">
        <v>2043</v>
      </c>
      <c r="J791" s="893">
        <v>5710</v>
      </c>
      <c r="L791" s="48"/>
      <c r="M791" s="887" t="s">
        <v>2056</v>
      </c>
      <c r="N791" s="888">
        <v>64</v>
      </c>
      <c r="O791" s="888">
        <v>9.1</v>
      </c>
      <c r="P791" s="888">
        <v>8</v>
      </c>
      <c r="Q791" s="888">
        <v>9.1</v>
      </c>
      <c r="R791" s="92">
        <v>0.78</v>
      </c>
      <c r="S791" s="92">
        <v>1.03</v>
      </c>
      <c r="T791" s="92"/>
      <c r="U791" s="92"/>
      <c r="V791" s="889">
        <v>-5.55</v>
      </c>
      <c r="W791" s="890" t="s">
        <v>1537</v>
      </c>
      <c r="X791" s="889">
        <v>-5.77</v>
      </c>
      <c r="Y791" s="891" t="s">
        <v>72</v>
      </c>
      <c r="Z791" s="892">
        <v>1.28</v>
      </c>
      <c r="AA791" s="93">
        <v>0.14000000000000001</v>
      </c>
      <c r="AB791" s="94">
        <v>82</v>
      </c>
      <c r="AC791" s="892">
        <v>4.58</v>
      </c>
      <c r="AD791" s="94">
        <v>293</v>
      </c>
      <c r="AE791" s="892">
        <v>0.1</v>
      </c>
      <c r="AF791" s="93">
        <v>0.01</v>
      </c>
      <c r="AG791" s="94">
        <v>4</v>
      </c>
      <c r="AH791" s="892">
        <v>0</v>
      </c>
      <c r="AI791" s="94">
        <v>0</v>
      </c>
      <c r="AJ791" s="892">
        <v>4.0999999999999996</v>
      </c>
      <c r="AK791" s="94">
        <v>262</v>
      </c>
      <c r="AL791" s="892">
        <v>0.1</v>
      </c>
      <c r="AM791" s="93">
        <v>0.01</v>
      </c>
      <c r="AN791" s="94">
        <v>4</v>
      </c>
      <c r="AO791" s="892">
        <v>0</v>
      </c>
      <c r="AP791" s="94">
        <v>0</v>
      </c>
      <c r="AQ791" s="892">
        <v>4.0999999999999996</v>
      </c>
      <c r="AR791" s="94">
        <v>262</v>
      </c>
      <c r="AS791" s="892">
        <v>0.3</v>
      </c>
      <c r="AT791" s="93">
        <v>0.04</v>
      </c>
      <c r="AU791" s="94">
        <v>20</v>
      </c>
      <c r="AV791" s="892">
        <v>0</v>
      </c>
      <c r="AW791" s="94">
        <v>0</v>
      </c>
      <c r="AX791" s="892">
        <v>4.0999999999999996</v>
      </c>
      <c r="AY791" s="94">
        <v>264</v>
      </c>
    </row>
    <row r="792" spans="1:51" x14ac:dyDescent="0.25">
      <c r="A792" s="496">
        <f>INDEX(Toetsing!F:F,MATCH('Export Project'!J792,Toetsing!G:G,0))</f>
        <v>17253</v>
      </c>
      <c r="B792" s="118" t="str">
        <f>INDEX(Toetsing!T:T,MATCH('Export Project'!J792,Toetsing!G:G,0))</f>
        <v>Ja</v>
      </c>
      <c r="C792" s="118" t="s">
        <v>41</v>
      </c>
      <c r="D792" s="118" t="s">
        <v>39</v>
      </c>
      <c r="E792" s="121">
        <f t="shared" si="37"/>
        <v>83</v>
      </c>
      <c r="F792" s="121">
        <f t="shared" si="38"/>
        <v>34</v>
      </c>
      <c r="G792" s="497">
        <f t="shared" si="39"/>
        <v>0</v>
      </c>
      <c r="H792" s="27" t="s">
        <v>1454</v>
      </c>
      <c r="I792" s="27" t="s">
        <v>2043</v>
      </c>
      <c r="J792" s="893">
        <v>5711</v>
      </c>
      <c r="L792" s="48"/>
      <c r="M792" s="887" t="s">
        <v>2057</v>
      </c>
      <c r="N792" s="888">
        <v>83</v>
      </c>
      <c r="O792" s="888">
        <v>8.5</v>
      </c>
      <c r="P792" s="888">
        <v>7.4</v>
      </c>
      <c r="Q792" s="888">
        <v>8.5</v>
      </c>
      <c r="R792" s="92">
        <v>0.74</v>
      </c>
      <c r="S792" s="92">
        <v>1.01</v>
      </c>
      <c r="T792" s="92"/>
      <c r="U792" s="92"/>
      <c r="V792" s="889">
        <v>-5.55</v>
      </c>
      <c r="W792" s="890" t="s">
        <v>1537</v>
      </c>
      <c r="X792" s="889">
        <v>-5.77</v>
      </c>
      <c r="Y792" s="891" t="s">
        <v>72</v>
      </c>
      <c r="Z792" s="892">
        <v>1.24</v>
      </c>
      <c r="AA792" s="93">
        <v>0.15</v>
      </c>
      <c r="AB792" s="94">
        <v>103</v>
      </c>
      <c r="AC792" s="892">
        <v>4.1100000000000003</v>
      </c>
      <c r="AD792" s="94">
        <v>341</v>
      </c>
      <c r="AE792" s="892">
        <v>0.2</v>
      </c>
      <c r="AF792" s="93">
        <v>0.02</v>
      </c>
      <c r="AG792" s="94">
        <v>15</v>
      </c>
      <c r="AH792" s="892">
        <v>0</v>
      </c>
      <c r="AI792" s="94">
        <v>0</v>
      </c>
      <c r="AJ792" s="892">
        <v>3.6</v>
      </c>
      <c r="AK792" s="94">
        <v>299</v>
      </c>
      <c r="AL792" s="892">
        <v>0.2</v>
      </c>
      <c r="AM792" s="93">
        <v>0.02</v>
      </c>
      <c r="AN792" s="94">
        <v>15</v>
      </c>
      <c r="AO792" s="892">
        <v>0</v>
      </c>
      <c r="AP792" s="94">
        <v>0</v>
      </c>
      <c r="AQ792" s="892">
        <v>3.6</v>
      </c>
      <c r="AR792" s="94">
        <v>299</v>
      </c>
      <c r="AS792" s="892">
        <v>0.4</v>
      </c>
      <c r="AT792" s="93">
        <v>0.05</v>
      </c>
      <c r="AU792" s="94">
        <v>34</v>
      </c>
      <c r="AV792" s="892">
        <v>0</v>
      </c>
      <c r="AW792" s="94">
        <v>1</v>
      </c>
      <c r="AX792" s="892">
        <v>3.6</v>
      </c>
      <c r="AY792" s="94">
        <v>299</v>
      </c>
    </row>
    <row r="793" spans="1:51" x14ac:dyDescent="0.25">
      <c r="A793" s="496">
        <f>INDEX(Toetsing!F:F,MATCH('Export Project'!J793,Toetsing!G:G,0))</f>
        <v>17177</v>
      </c>
      <c r="B793" s="118" t="str">
        <f>INDEX(Toetsing!T:T,MATCH('Export Project'!J793,Toetsing!G:G,0))</f>
        <v>baggerschoon</v>
      </c>
      <c r="C793" s="118" t="s">
        <v>74</v>
      </c>
      <c r="D793" s="118" t="s">
        <v>39</v>
      </c>
      <c r="E793" s="121">
        <f t="shared" si="37"/>
        <v>21</v>
      </c>
      <c r="F793" s="121">
        <f t="shared" si="38"/>
        <v>26</v>
      </c>
      <c r="G793" s="497">
        <f t="shared" si="39"/>
        <v>0</v>
      </c>
      <c r="H793" s="27" t="s">
        <v>1454</v>
      </c>
      <c r="I793" s="27" t="s">
        <v>2058</v>
      </c>
      <c r="J793" s="893">
        <v>5382</v>
      </c>
      <c r="L793" s="48"/>
      <c r="M793" s="887" t="s">
        <v>2059</v>
      </c>
      <c r="N793" s="888">
        <v>21</v>
      </c>
      <c r="O793" s="888">
        <v>7.7</v>
      </c>
      <c r="P793" s="888">
        <v>7.7</v>
      </c>
      <c r="Q793" s="888">
        <v>7.7</v>
      </c>
      <c r="R793" s="92">
        <v>0.67</v>
      </c>
      <c r="S793" s="92">
        <v>0.89</v>
      </c>
      <c r="T793" s="92"/>
      <c r="U793" s="92"/>
      <c r="V793" s="889">
        <v>-5.93</v>
      </c>
      <c r="W793" s="890" t="s">
        <v>1516</v>
      </c>
      <c r="X793" s="889">
        <v>-6.02</v>
      </c>
      <c r="Y793" s="891" t="s">
        <v>72</v>
      </c>
      <c r="Z793" s="892">
        <v>1.22</v>
      </c>
      <c r="AA793" s="93">
        <v>0.16</v>
      </c>
      <c r="AB793" s="94">
        <v>26</v>
      </c>
      <c r="AC793" s="892">
        <v>3.75</v>
      </c>
      <c r="AD793" s="94">
        <v>79</v>
      </c>
      <c r="AE793" s="892">
        <v>0.7</v>
      </c>
      <c r="AF793" s="93">
        <v>0.08</v>
      </c>
      <c r="AG793" s="94">
        <v>14</v>
      </c>
      <c r="AH793" s="892">
        <v>0.1</v>
      </c>
      <c r="AI793" s="94">
        <v>3</v>
      </c>
      <c r="AJ793" s="892">
        <v>3.3</v>
      </c>
      <c r="AK793" s="94">
        <v>69</v>
      </c>
      <c r="AL793" s="892">
        <v>0.7</v>
      </c>
      <c r="AM793" s="93">
        <v>0.08</v>
      </c>
      <c r="AN793" s="94">
        <v>14</v>
      </c>
      <c r="AO793" s="892">
        <v>0.1</v>
      </c>
      <c r="AP793" s="94">
        <v>3</v>
      </c>
      <c r="AQ793" s="892">
        <v>3.3</v>
      </c>
      <c r="AR793" s="94">
        <v>69</v>
      </c>
      <c r="AS793" s="892">
        <v>0.7</v>
      </c>
      <c r="AT793" s="93">
        <v>0.08</v>
      </c>
      <c r="AU793" s="94">
        <v>14</v>
      </c>
      <c r="AV793" s="892">
        <v>0.3</v>
      </c>
      <c r="AW793" s="94">
        <v>6</v>
      </c>
      <c r="AX793" s="892">
        <v>3.3</v>
      </c>
      <c r="AY793" s="94">
        <v>69</v>
      </c>
    </row>
    <row r="794" spans="1:51" x14ac:dyDescent="0.25">
      <c r="A794" s="496">
        <f>INDEX(Toetsing!F:F,MATCH('Export Project'!J794,Toetsing!G:G,0))</f>
        <v>17177</v>
      </c>
      <c r="B794" s="118" t="str">
        <f>INDEX(Toetsing!T:T,MATCH('Export Project'!J794,Toetsing!G:G,0))</f>
        <v>Ja</v>
      </c>
      <c r="C794" s="118" t="s">
        <v>41</v>
      </c>
      <c r="D794" s="118" t="s">
        <v>39</v>
      </c>
      <c r="E794" s="121">
        <f t="shared" si="37"/>
        <v>31</v>
      </c>
      <c r="F794" s="121">
        <f t="shared" si="38"/>
        <v>7</v>
      </c>
      <c r="G794" s="497">
        <f t="shared" si="39"/>
        <v>0</v>
      </c>
      <c r="H794" s="27" t="s">
        <v>1454</v>
      </c>
      <c r="I794" s="27" t="s">
        <v>2058</v>
      </c>
      <c r="J794" s="893">
        <v>5383</v>
      </c>
      <c r="L794" s="48"/>
      <c r="M794" s="887" t="s">
        <v>2060</v>
      </c>
      <c r="N794" s="888">
        <v>31</v>
      </c>
      <c r="O794" s="888">
        <v>7.1</v>
      </c>
      <c r="P794" s="888">
        <v>7.1</v>
      </c>
      <c r="Q794" s="888">
        <v>7.2</v>
      </c>
      <c r="R794" s="92">
        <v>0.83</v>
      </c>
      <c r="S794" s="92">
        <v>1.06</v>
      </c>
      <c r="T794" s="92"/>
      <c r="U794" s="92"/>
      <c r="V794" s="889">
        <v>-5.93</v>
      </c>
      <c r="W794" s="890" t="s">
        <v>1516</v>
      </c>
      <c r="X794" s="889">
        <v>-6.02</v>
      </c>
      <c r="Y794" s="891" t="s">
        <v>72</v>
      </c>
      <c r="Z794" s="892">
        <v>1.22</v>
      </c>
      <c r="AA794" s="93">
        <v>0.17</v>
      </c>
      <c r="AB794" s="94">
        <v>38</v>
      </c>
      <c r="AC794" s="892">
        <v>4.5599999999999996</v>
      </c>
      <c r="AD794" s="94">
        <v>141</v>
      </c>
      <c r="AE794" s="892">
        <v>0.1</v>
      </c>
      <c r="AF794" s="93">
        <v>0.02</v>
      </c>
      <c r="AG794" s="94">
        <v>4</v>
      </c>
      <c r="AH794" s="892">
        <v>0</v>
      </c>
      <c r="AI794" s="94">
        <v>0</v>
      </c>
      <c r="AJ794" s="892">
        <v>3.4</v>
      </c>
      <c r="AK794" s="94">
        <v>105</v>
      </c>
      <c r="AL794" s="892">
        <v>0.1</v>
      </c>
      <c r="AM794" s="93">
        <v>0.02</v>
      </c>
      <c r="AN794" s="94">
        <v>4</v>
      </c>
      <c r="AO794" s="892">
        <v>0</v>
      </c>
      <c r="AP794" s="94">
        <v>0</v>
      </c>
      <c r="AQ794" s="892">
        <v>3.4</v>
      </c>
      <c r="AR794" s="94">
        <v>105</v>
      </c>
      <c r="AS794" s="892">
        <v>0.2</v>
      </c>
      <c r="AT794" s="93">
        <v>0.03</v>
      </c>
      <c r="AU794" s="94">
        <v>7</v>
      </c>
      <c r="AV794" s="892">
        <v>0</v>
      </c>
      <c r="AW794" s="94">
        <v>0</v>
      </c>
      <c r="AX794" s="892">
        <v>3.4</v>
      </c>
      <c r="AY794" s="94">
        <v>105</v>
      </c>
    </row>
    <row r="795" spans="1:51" x14ac:dyDescent="0.25">
      <c r="A795" s="496">
        <f>INDEX(Toetsing!F:F,MATCH('Export Project'!J795,Toetsing!G:G,0))</f>
        <v>17177</v>
      </c>
      <c r="B795" s="118" t="str">
        <f>INDEX(Toetsing!T:T,MATCH('Export Project'!J795,Toetsing!G:G,0))</f>
        <v>Ja</v>
      </c>
      <c r="C795" s="118" t="s">
        <v>41</v>
      </c>
      <c r="D795" s="118" t="s">
        <v>39</v>
      </c>
      <c r="E795" s="121">
        <f t="shared" si="37"/>
        <v>25</v>
      </c>
      <c r="F795" s="121">
        <f t="shared" si="38"/>
        <v>12</v>
      </c>
      <c r="G795" s="497">
        <f t="shared" si="39"/>
        <v>0</v>
      </c>
      <c r="H795" s="27" t="s">
        <v>1454</v>
      </c>
      <c r="I795" s="27" t="s">
        <v>2058</v>
      </c>
      <c r="J795" s="893">
        <v>5384</v>
      </c>
      <c r="L795" s="48"/>
      <c r="M795" s="887" t="s">
        <v>2061</v>
      </c>
      <c r="N795" s="888">
        <v>25</v>
      </c>
      <c r="O795" s="888">
        <v>7.6</v>
      </c>
      <c r="P795" s="888">
        <v>7.5</v>
      </c>
      <c r="Q795" s="888">
        <v>7.7</v>
      </c>
      <c r="R795" s="92">
        <v>0.78</v>
      </c>
      <c r="S795" s="92">
        <v>1.23</v>
      </c>
      <c r="T795" s="92"/>
      <c r="U795" s="92"/>
      <c r="V795" s="889">
        <v>-5.93</v>
      </c>
      <c r="W795" s="890" t="s">
        <v>1516</v>
      </c>
      <c r="X795" s="889">
        <v>-6.02</v>
      </c>
      <c r="Y795" s="891" t="s">
        <v>72</v>
      </c>
      <c r="Z795" s="892">
        <v>2.2000000000000002</v>
      </c>
      <c r="AA795" s="93">
        <v>0.28999999999999998</v>
      </c>
      <c r="AB795" s="94">
        <v>55</v>
      </c>
      <c r="AC795" s="892">
        <v>4.1900000000000004</v>
      </c>
      <c r="AD795" s="94">
        <v>105</v>
      </c>
      <c r="AE795" s="892">
        <v>0.3</v>
      </c>
      <c r="AF795" s="93">
        <v>0.04</v>
      </c>
      <c r="AG795" s="94">
        <v>9</v>
      </c>
      <c r="AH795" s="892">
        <v>0</v>
      </c>
      <c r="AI795" s="94">
        <v>0</v>
      </c>
      <c r="AJ795" s="892">
        <v>3.6</v>
      </c>
      <c r="AK795" s="94">
        <v>91</v>
      </c>
      <c r="AL795" s="892">
        <v>0.3</v>
      </c>
      <c r="AM795" s="93">
        <v>0.04</v>
      </c>
      <c r="AN795" s="94">
        <v>9</v>
      </c>
      <c r="AO795" s="892">
        <v>0</v>
      </c>
      <c r="AP795" s="94">
        <v>0</v>
      </c>
      <c r="AQ795" s="892">
        <v>3.6</v>
      </c>
      <c r="AR795" s="94">
        <v>91</v>
      </c>
      <c r="AS795" s="892">
        <v>0.5</v>
      </c>
      <c r="AT795" s="93">
        <v>0.06</v>
      </c>
      <c r="AU795" s="94">
        <v>12</v>
      </c>
      <c r="AV795" s="892">
        <v>0</v>
      </c>
      <c r="AW795" s="94">
        <v>0</v>
      </c>
      <c r="AX795" s="892">
        <v>3.6</v>
      </c>
      <c r="AY795" s="94">
        <v>91</v>
      </c>
    </row>
    <row r="796" spans="1:51" x14ac:dyDescent="0.25">
      <c r="A796" s="496">
        <f>INDEX(Toetsing!F:F,MATCH('Export Project'!J796,Toetsing!G:G,0))</f>
        <v>17177</v>
      </c>
      <c r="B796" s="118" t="str">
        <f>INDEX(Toetsing!T:T,MATCH('Export Project'!J796,Toetsing!G:G,0))</f>
        <v>Ja</v>
      </c>
      <c r="C796" s="118" t="s">
        <v>41</v>
      </c>
      <c r="D796" s="118" t="s">
        <v>39</v>
      </c>
      <c r="E796" s="121">
        <f t="shared" si="37"/>
        <v>25</v>
      </c>
      <c r="F796" s="121">
        <f t="shared" si="38"/>
        <v>26</v>
      </c>
      <c r="G796" s="497">
        <f t="shared" si="39"/>
        <v>0</v>
      </c>
      <c r="H796" s="27" t="s">
        <v>1454</v>
      </c>
      <c r="I796" s="27" t="s">
        <v>2058</v>
      </c>
      <c r="J796" s="893">
        <v>5385</v>
      </c>
      <c r="L796" s="48"/>
      <c r="M796" s="887" t="s">
        <v>2062</v>
      </c>
      <c r="N796" s="888">
        <v>25</v>
      </c>
      <c r="O796" s="888">
        <v>8.1</v>
      </c>
      <c r="P796" s="888">
        <v>8</v>
      </c>
      <c r="Q796" s="888">
        <v>8.1</v>
      </c>
      <c r="R796" s="92">
        <v>0.82</v>
      </c>
      <c r="S796" s="92">
        <v>1.26</v>
      </c>
      <c r="T796" s="92"/>
      <c r="U796" s="92"/>
      <c r="V796" s="889">
        <v>-5.93</v>
      </c>
      <c r="W796" s="890" t="s">
        <v>1516</v>
      </c>
      <c r="X796" s="889">
        <v>-6.02</v>
      </c>
      <c r="Y796" s="891" t="s">
        <v>72</v>
      </c>
      <c r="Z796" s="892">
        <v>2.61</v>
      </c>
      <c r="AA796" s="93">
        <v>0.36</v>
      </c>
      <c r="AB796" s="94">
        <v>65</v>
      </c>
      <c r="AC796" s="892">
        <v>3.96</v>
      </c>
      <c r="AD796" s="94">
        <v>99</v>
      </c>
      <c r="AE796" s="892">
        <v>0.8</v>
      </c>
      <c r="AF796" s="93">
        <v>0.12</v>
      </c>
      <c r="AG796" s="94">
        <v>21</v>
      </c>
      <c r="AH796" s="892">
        <v>0</v>
      </c>
      <c r="AI796" s="94">
        <v>0</v>
      </c>
      <c r="AJ796" s="892">
        <v>3.6</v>
      </c>
      <c r="AK796" s="94">
        <v>91</v>
      </c>
      <c r="AL796" s="892">
        <v>0.8</v>
      </c>
      <c r="AM796" s="93">
        <v>0.12</v>
      </c>
      <c r="AN796" s="94">
        <v>21</v>
      </c>
      <c r="AO796" s="892">
        <v>0</v>
      </c>
      <c r="AP796" s="94">
        <v>0</v>
      </c>
      <c r="AQ796" s="892">
        <v>3.6</v>
      </c>
      <c r="AR796" s="94">
        <v>91</v>
      </c>
      <c r="AS796" s="892">
        <v>1</v>
      </c>
      <c r="AT796" s="93">
        <v>0.14000000000000001</v>
      </c>
      <c r="AU796" s="94">
        <v>26</v>
      </c>
      <c r="AV796" s="892">
        <v>0</v>
      </c>
      <c r="AW796" s="94">
        <v>0</v>
      </c>
      <c r="AX796" s="892">
        <v>3.6</v>
      </c>
      <c r="AY796" s="94">
        <v>91</v>
      </c>
    </row>
    <row r="797" spans="1:51" x14ac:dyDescent="0.25">
      <c r="A797" s="496">
        <f>INDEX(Toetsing!F:F,MATCH('Export Project'!J797,Toetsing!G:G,0))</f>
        <v>17162</v>
      </c>
      <c r="B797" s="118" t="str">
        <f>INDEX(Toetsing!T:T,MATCH('Export Project'!J797,Toetsing!G:G,0))</f>
        <v>baggerschoon</v>
      </c>
      <c r="C797" s="118" t="s">
        <v>74</v>
      </c>
      <c r="D797" s="118" t="s">
        <v>39</v>
      </c>
      <c r="E797" s="121">
        <f t="shared" si="37"/>
        <v>28</v>
      </c>
      <c r="F797" s="121">
        <f t="shared" si="38"/>
        <v>5</v>
      </c>
      <c r="G797" s="497">
        <f t="shared" si="39"/>
        <v>0</v>
      </c>
      <c r="H797" s="27" t="s">
        <v>1454</v>
      </c>
      <c r="I797" s="27" t="s">
        <v>2063</v>
      </c>
      <c r="J797" s="893">
        <v>5281</v>
      </c>
      <c r="L797" s="48"/>
      <c r="M797" s="887" t="s">
        <v>2064</v>
      </c>
      <c r="N797" s="888">
        <v>28</v>
      </c>
      <c r="O797" s="888">
        <v>2.4</v>
      </c>
      <c r="P797" s="888">
        <v>2.2999999999999998</v>
      </c>
      <c r="Q797" s="888">
        <v>2.4</v>
      </c>
      <c r="R797" s="92">
        <v>0.18</v>
      </c>
      <c r="S797" s="92">
        <v>0.39</v>
      </c>
      <c r="T797" s="92"/>
      <c r="U797" s="92"/>
      <c r="V797" s="889">
        <v>-5.62</v>
      </c>
      <c r="W797" s="890" t="s">
        <v>1471</v>
      </c>
      <c r="X797" s="889">
        <v>-5.64</v>
      </c>
      <c r="Y797" s="891" t="s">
        <v>72</v>
      </c>
      <c r="Z797" s="892">
        <v>0.17</v>
      </c>
      <c r="AA797" s="93">
        <v>7.0000000000000007E-2</v>
      </c>
      <c r="AB797" s="94">
        <v>5</v>
      </c>
      <c r="AC797" s="892">
        <v>0.25</v>
      </c>
      <c r="AD797" s="94">
        <v>7</v>
      </c>
      <c r="AE797" s="892">
        <v>0.2</v>
      </c>
      <c r="AF797" s="93">
        <v>7.0000000000000007E-2</v>
      </c>
      <c r="AG797" s="94">
        <v>4</v>
      </c>
      <c r="AH797" s="892">
        <v>0.2</v>
      </c>
      <c r="AI797" s="94">
        <v>7</v>
      </c>
      <c r="AJ797" s="892">
        <v>0.3</v>
      </c>
      <c r="AK797" s="94">
        <v>7</v>
      </c>
      <c r="AL797" s="892">
        <v>0.2</v>
      </c>
      <c r="AM797" s="93">
        <v>7.0000000000000007E-2</v>
      </c>
      <c r="AN797" s="94">
        <v>4</v>
      </c>
      <c r="AO797" s="892">
        <v>0.2</v>
      </c>
      <c r="AP797" s="94">
        <v>5</v>
      </c>
      <c r="AQ797" s="892">
        <v>0.3</v>
      </c>
      <c r="AR797" s="94">
        <v>7</v>
      </c>
      <c r="AS797" s="892">
        <v>0.2</v>
      </c>
      <c r="AT797" s="93">
        <v>7.0000000000000007E-2</v>
      </c>
      <c r="AU797" s="94">
        <v>4</v>
      </c>
      <c r="AV797" s="892">
        <v>0.2</v>
      </c>
      <c r="AW797" s="94">
        <v>7</v>
      </c>
      <c r="AX797" s="892">
        <v>0.3</v>
      </c>
      <c r="AY797" s="94">
        <v>7</v>
      </c>
    </row>
    <row r="798" spans="1:51" x14ac:dyDescent="0.25">
      <c r="A798" s="496">
        <f>INDEX(Toetsing!F:F,MATCH('Export Project'!J798,Toetsing!G:G,0))</f>
        <v>17162</v>
      </c>
      <c r="B798" s="118" t="str">
        <f>INDEX(Toetsing!T:T,MATCH('Export Project'!J798,Toetsing!G:G,0))</f>
        <v>ja, let op vaste bodem</v>
      </c>
      <c r="C798" s="118" t="s">
        <v>41</v>
      </c>
      <c r="D798" s="118" t="s">
        <v>39</v>
      </c>
      <c r="E798" s="121">
        <f t="shared" si="37"/>
        <v>38</v>
      </c>
      <c r="F798" s="121">
        <f t="shared" si="38"/>
        <v>21</v>
      </c>
      <c r="G798" s="497">
        <f t="shared" si="39"/>
        <v>0</v>
      </c>
      <c r="H798" s="27" t="s">
        <v>1454</v>
      </c>
      <c r="I798" s="27" t="s">
        <v>2063</v>
      </c>
      <c r="J798" s="893">
        <v>5282</v>
      </c>
      <c r="L798" s="48"/>
      <c r="M798" s="887" t="s">
        <v>2065</v>
      </c>
      <c r="N798" s="888">
        <v>38</v>
      </c>
      <c r="O798" s="888">
        <v>2.4</v>
      </c>
      <c r="P798" s="888">
        <v>2.4</v>
      </c>
      <c r="Q798" s="888">
        <v>2.4</v>
      </c>
      <c r="R798" s="92">
        <v>0.11</v>
      </c>
      <c r="S798" s="92">
        <v>0.56000000000000005</v>
      </c>
      <c r="T798" s="92"/>
      <c r="U798" s="92"/>
      <c r="V798" s="889">
        <v>-5.62</v>
      </c>
      <c r="W798" s="890" t="s">
        <v>1471</v>
      </c>
      <c r="X798" s="889">
        <v>-5.64</v>
      </c>
      <c r="Y798" s="891" t="s">
        <v>72</v>
      </c>
      <c r="Z798" s="892">
        <v>0.81</v>
      </c>
      <c r="AA798" s="93">
        <v>0.34</v>
      </c>
      <c r="AB798" s="94">
        <v>31</v>
      </c>
      <c r="AC798" s="892">
        <v>0.11</v>
      </c>
      <c r="AD798" s="94">
        <v>4</v>
      </c>
      <c r="AE798" s="892">
        <v>0.6</v>
      </c>
      <c r="AF798" s="93">
        <v>0.23</v>
      </c>
      <c r="AG798" s="94">
        <v>21</v>
      </c>
      <c r="AH798" s="892">
        <v>0</v>
      </c>
      <c r="AI798" s="94">
        <v>1</v>
      </c>
      <c r="AJ798" s="892">
        <v>0.1</v>
      </c>
      <c r="AK798" s="94">
        <v>4</v>
      </c>
      <c r="AL798" s="892">
        <v>0.5</v>
      </c>
      <c r="AM798" s="93">
        <v>0.22</v>
      </c>
      <c r="AN798" s="94">
        <v>20</v>
      </c>
      <c r="AO798" s="892">
        <v>0</v>
      </c>
      <c r="AP798" s="94">
        <v>0</v>
      </c>
      <c r="AQ798" s="892">
        <v>0.1</v>
      </c>
      <c r="AR798" s="94">
        <v>4</v>
      </c>
      <c r="AS798" s="892">
        <v>0.6</v>
      </c>
      <c r="AT798" s="93">
        <v>0.23</v>
      </c>
      <c r="AU798" s="94">
        <v>21</v>
      </c>
      <c r="AV798" s="892">
        <v>0</v>
      </c>
      <c r="AW798" s="94">
        <v>1</v>
      </c>
      <c r="AX798" s="892">
        <v>0.1</v>
      </c>
      <c r="AY798" s="94">
        <v>4</v>
      </c>
    </row>
    <row r="799" spans="1:51" x14ac:dyDescent="0.25">
      <c r="A799" s="496">
        <f>INDEX(Toetsing!F:F,MATCH('Export Project'!J799,Toetsing!G:G,0))</f>
        <v>17202</v>
      </c>
      <c r="B799" s="118" t="str">
        <f>INDEX(Toetsing!T:T,MATCH('Export Project'!J799,Toetsing!G:G,0))</f>
        <v>Ja</v>
      </c>
      <c r="C799" s="118" t="s">
        <v>41</v>
      </c>
      <c r="D799" s="118" t="s">
        <v>39</v>
      </c>
      <c r="E799" s="121">
        <f t="shared" si="37"/>
        <v>52</v>
      </c>
      <c r="F799" s="121">
        <f t="shared" si="38"/>
        <v>31</v>
      </c>
      <c r="G799" s="497">
        <f t="shared" si="39"/>
        <v>0</v>
      </c>
      <c r="H799" s="27" t="s">
        <v>1454</v>
      </c>
      <c r="I799" s="27" t="s">
        <v>2066</v>
      </c>
      <c r="J799" s="893">
        <v>5461</v>
      </c>
      <c r="L799" s="48"/>
      <c r="M799" s="887" t="s">
        <v>2067</v>
      </c>
      <c r="N799" s="888">
        <v>52</v>
      </c>
      <c r="O799" s="888">
        <v>8.1999999999999993</v>
      </c>
      <c r="P799" s="888">
        <v>8.1999999999999993</v>
      </c>
      <c r="Q799" s="888">
        <v>8.1999999999999993</v>
      </c>
      <c r="R799" s="92">
        <v>0.79</v>
      </c>
      <c r="S799" s="92">
        <v>1.18</v>
      </c>
      <c r="T799" s="92"/>
      <c r="U799" s="92"/>
      <c r="V799" s="889">
        <v>-5.98</v>
      </c>
      <c r="W799" s="890" t="s">
        <v>1489</v>
      </c>
      <c r="X799" s="889">
        <v>-6.02</v>
      </c>
      <c r="Y799" s="891" t="s">
        <v>72</v>
      </c>
      <c r="Z799" s="892">
        <v>1.97</v>
      </c>
      <c r="AA799" s="93">
        <v>0.24</v>
      </c>
      <c r="AB799" s="94">
        <v>102</v>
      </c>
      <c r="AC799" s="892">
        <v>5.34</v>
      </c>
      <c r="AD799" s="94">
        <v>278</v>
      </c>
      <c r="AE799" s="892">
        <v>0.4</v>
      </c>
      <c r="AF799" s="93">
        <v>0.04</v>
      </c>
      <c r="AG799" s="94">
        <v>19</v>
      </c>
      <c r="AH799" s="892">
        <v>0</v>
      </c>
      <c r="AI799" s="94">
        <v>0</v>
      </c>
      <c r="AJ799" s="892">
        <v>4.4000000000000004</v>
      </c>
      <c r="AK799" s="94">
        <v>227</v>
      </c>
      <c r="AL799" s="892">
        <v>0.4</v>
      </c>
      <c r="AM799" s="93">
        <v>0.04</v>
      </c>
      <c r="AN799" s="94">
        <v>19</v>
      </c>
      <c r="AO799" s="892">
        <v>0</v>
      </c>
      <c r="AP799" s="94">
        <v>0</v>
      </c>
      <c r="AQ799" s="892">
        <v>4.4000000000000004</v>
      </c>
      <c r="AR799" s="94">
        <v>227</v>
      </c>
      <c r="AS799" s="892">
        <v>0.6</v>
      </c>
      <c r="AT799" s="93">
        <v>7.0000000000000007E-2</v>
      </c>
      <c r="AU799" s="94">
        <v>31</v>
      </c>
      <c r="AV799" s="892">
        <v>0</v>
      </c>
      <c r="AW799" s="94">
        <v>0</v>
      </c>
      <c r="AX799" s="892">
        <v>4.4000000000000004</v>
      </c>
      <c r="AY799" s="94">
        <v>227</v>
      </c>
    </row>
    <row r="800" spans="1:51" x14ac:dyDescent="0.25">
      <c r="A800" s="496">
        <f>INDEX(Toetsing!F:F,MATCH('Export Project'!J800,Toetsing!G:G,0))</f>
        <v>17202</v>
      </c>
      <c r="B800" s="118" t="str">
        <f>INDEX(Toetsing!T:T,MATCH('Export Project'!J800,Toetsing!G:G,0))</f>
        <v>Ja</v>
      </c>
      <c r="C800" s="118" t="s">
        <v>41</v>
      </c>
      <c r="D800" s="118" t="s">
        <v>39</v>
      </c>
      <c r="E800" s="121">
        <f t="shared" si="37"/>
        <v>38</v>
      </c>
      <c r="F800" s="121">
        <f t="shared" si="38"/>
        <v>50</v>
      </c>
      <c r="G800" s="497">
        <f t="shared" si="39"/>
        <v>0</v>
      </c>
      <c r="H800" s="27" t="s">
        <v>1454</v>
      </c>
      <c r="I800" s="27" t="s">
        <v>2066</v>
      </c>
      <c r="J800" s="893">
        <v>5462</v>
      </c>
      <c r="L800" s="48"/>
      <c r="M800" s="887" t="s">
        <v>2068</v>
      </c>
      <c r="N800" s="888">
        <v>38</v>
      </c>
      <c r="O800" s="888">
        <v>8.5</v>
      </c>
      <c r="P800" s="888">
        <v>8.5</v>
      </c>
      <c r="Q800" s="888">
        <v>8.5</v>
      </c>
      <c r="R800" s="92">
        <v>0.66</v>
      </c>
      <c r="S800" s="92">
        <v>1.04</v>
      </c>
      <c r="T800" s="92"/>
      <c r="U800" s="92"/>
      <c r="V800" s="889">
        <v>-5.98</v>
      </c>
      <c r="W800" s="890" t="s">
        <v>1489</v>
      </c>
      <c r="X800" s="889">
        <v>-6.02</v>
      </c>
      <c r="Y800" s="891" t="s">
        <v>72</v>
      </c>
      <c r="Z800" s="892">
        <v>2.2000000000000002</v>
      </c>
      <c r="AA800" s="93">
        <v>0.26</v>
      </c>
      <c r="AB800" s="94">
        <v>84</v>
      </c>
      <c r="AC800" s="892">
        <v>4.22</v>
      </c>
      <c r="AD800" s="94">
        <v>160</v>
      </c>
      <c r="AE800" s="892">
        <v>1.1000000000000001</v>
      </c>
      <c r="AF800" s="93">
        <v>0.13</v>
      </c>
      <c r="AG800" s="94">
        <v>42</v>
      </c>
      <c r="AH800" s="892">
        <v>0</v>
      </c>
      <c r="AI800" s="94">
        <v>1</v>
      </c>
      <c r="AJ800" s="892">
        <v>3.9</v>
      </c>
      <c r="AK800" s="94">
        <v>148</v>
      </c>
      <c r="AL800" s="892">
        <v>1.1000000000000001</v>
      </c>
      <c r="AM800" s="93">
        <v>0.13</v>
      </c>
      <c r="AN800" s="94">
        <v>42</v>
      </c>
      <c r="AO800" s="892">
        <v>0</v>
      </c>
      <c r="AP800" s="94">
        <v>1</v>
      </c>
      <c r="AQ800" s="892">
        <v>3.9</v>
      </c>
      <c r="AR800" s="94">
        <v>148</v>
      </c>
      <c r="AS800" s="892">
        <v>1.3</v>
      </c>
      <c r="AT800" s="93">
        <v>0.15</v>
      </c>
      <c r="AU800" s="94">
        <v>50</v>
      </c>
      <c r="AV800" s="892">
        <v>0.1</v>
      </c>
      <c r="AW800" s="94">
        <v>4</v>
      </c>
      <c r="AX800" s="892">
        <v>3.9</v>
      </c>
      <c r="AY800" s="94">
        <v>148</v>
      </c>
    </row>
    <row r="801" spans="1:51" x14ac:dyDescent="0.25">
      <c r="A801" s="496">
        <f>INDEX(Toetsing!F:F,MATCH('Export Project'!J801,Toetsing!G:G,0))</f>
        <v>17202</v>
      </c>
      <c r="B801" s="118" t="str">
        <f>INDEX(Toetsing!T:T,MATCH('Export Project'!J801,Toetsing!G:G,0))</f>
        <v>Ja</v>
      </c>
      <c r="C801" s="118" t="s">
        <v>41</v>
      </c>
      <c r="D801" s="118" t="s">
        <v>39</v>
      </c>
      <c r="E801" s="121">
        <f t="shared" si="37"/>
        <v>20</v>
      </c>
      <c r="F801" s="121">
        <f t="shared" si="38"/>
        <v>20</v>
      </c>
      <c r="G801" s="497">
        <f t="shared" si="39"/>
        <v>0</v>
      </c>
      <c r="H801" s="27" t="s">
        <v>1454</v>
      </c>
      <c r="I801" s="27" t="s">
        <v>2066</v>
      </c>
      <c r="J801" s="893">
        <v>5463</v>
      </c>
      <c r="L801" s="48"/>
      <c r="M801" s="887" t="s">
        <v>2069</v>
      </c>
      <c r="N801" s="888">
        <v>20</v>
      </c>
      <c r="O801" s="888">
        <v>8.4</v>
      </c>
      <c r="P801" s="888">
        <v>8.4</v>
      </c>
      <c r="Q801" s="888">
        <v>8.4</v>
      </c>
      <c r="R801" s="92">
        <v>0.72</v>
      </c>
      <c r="S801" s="92">
        <v>1.08</v>
      </c>
      <c r="T801" s="92"/>
      <c r="U801" s="92"/>
      <c r="V801" s="889">
        <v>-5.98</v>
      </c>
      <c r="W801" s="890" t="s">
        <v>1489</v>
      </c>
      <c r="X801" s="889">
        <v>-6.02</v>
      </c>
      <c r="Y801" s="891" t="s">
        <v>72</v>
      </c>
      <c r="Z801" s="892">
        <v>1.89</v>
      </c>
      <c r="AA801" s="93">
        <v>0.22</v>
      </c>
      <c r="AB801" s="94">
        <v>38</v>
      </c>
      <c r="AC801" s="892">
        <v>4.79</v>
      </c>
      <c r="AD801" s="94">
        <v>96</v>
      </c>
      <c r="AE801" s="892">
        <v>0.8</v>
      </c>
      <c r="AF801" s="93">
        <v>0.09</v>
      </c>
      <c r="AG801" s="94">
        <v>15</v>
      </c>
      <c r="AH801" s="892">
        <v>0</v>
      </c>
      <c r="AI801" s="94">
        <v>0</v>
      </c>
      <c r="AJ801" s="892">
        <v>4.2</v>
      </c>
      <c r="AK801" s="94">
        <v>84</v>
      </c>
      <c r="AL801" s="892">
        <v>0.8</v>
      </c>
      <c r="AM801" s="93">
        <v>0.09</v>
      </c>
      <c r="AN801" s="94">
        <v>15</v>
      </c>
      <c r="AO801" s="892">
        <v>0</v>
      </c>
      <c r="AP801" s="94">
        <v>0</v>
      </c>
      <c r="AQ801" s="892">
        <v>4.2</v>
      </c>
      <c r="AR801" s="94">
        <v>84</v>
      </c>
      <c r="AS801" s="892">
        <v>1</v>
      </c>
      <c r="AT801" s="93">
        <v>0.12</v>
      </c>
      <c r="AU801" s="94">
        <v>20</v>
      </c>
      <c r="AV801" s="892">
        <v>0</v>
      </c>
      <c r="AW801" s="94">
        <v>0</v>
      </c>
      <c r="AX801" s="892">
        <v>4.2</v>
      </c>
      <c r="AY801" s="94">
        <v>84</v>
      </c>
    </row>
    <row r="802" spans="1:51" x14ac:dyDescent="0.25">
      <c r="A802" s="496">
        <f>INDEX(Toetsing!F:F,MATCH('Export Project'!J802,Toetsing!G:G,0))</f>
        <v>17202</v>
      </c>
      <c r="B802" s="118" t="str">
        <f>INDEX(Toetsing!T:T,MATCH('Export Project'!J802,Toetsing!G:G,0))</f>
        <v>Ja</v>
      </c>
      <c r="C802" s="118" t="s">
        <v>41</v>
      </c>
      <c r="D802" s="118" t="s">
        <v>39</v>
      </c>
      <c r="E802" s="121">
        <f t="shared" si="37"/>
        <v>28</v>
      </c>
      <c r="F802" s="121">
        <f t="shared" si="38"/>
        <v>38</v>
      </c>
      <c r="G802" s="497">
        <f t="shared" si="39"/>
        <v>0</v>
      </c>
      <c r="H802" s="27" t="s">
        <v>1454</v>
      </c>
      <c r="I802" s="27" t="s">
        <v>2066</v>
      </c>
      <c r="J802" s="893">
        <v>5464</v>
      </c>
      <c r="L802" s="48"/>
      <c r="M802" s="887" t="s">
        <v>2070</v>
      </c>
      <c r="N802" s="888">
        <v>28</v>
      </c>
      <c r="O802" s="888">
        <v>8.3000000000000007</v>
      </c>
      <c r="P802" s="888">
        <v>8.3000000000000007</v>
      </c>
      <c r="Q802" s="888">
        <v>8.3000000000000007</v>
      </c>
      <c r="R802" s="92">
        <v>0.64</v>
      </c>
      <c r="S802" s="92">
        <v>0.98</v>
      </c>
      <c r="T802" s="92"/>
      <c r="U802" s="92"/>
      <c r="V802" s="889">
        <v>-5.98</v>
      </c>
      <c r="W802" s="890" t="s">
        <v>1489</v>
      </c>
      <c r="X802" s="889">
        <v>-6.02</v>
      </c>
      <c r="Y802" s="891" t="s">
        <v>72</v>
      </c>
      <c r="Z802" s="892">
        <v>2.31</v>
      </c>
      <c r="AA802" s="93">
        <v>0.28000000000000003</v>
      </c>
      <c r="AB802" s="94">
        <v>65</v>
      </c>
      <c r="AC802" s="892">
        <v>3.94</v>
      </c>
      <c r="AD802" s="94">
        <v>110</v>
      </c>
      <c r="AE802" s="892">
        <v>1.2</v>
      </c>
      <c r="AF802" s="93">
        <v>0.15</v>
      </c>
      <c r="AG802" s="94">
        <v>34</v>
      </c>
      <c r="AH802" s="892">
        <v>0</v>
      </c>
      <c r="AI802" s="94">
        <v>0</v>
      </c>
      <c r="AJ802" s="892">
        <v>3.6</v>
      </c>
      <c r="AK802" s="94">
        <v>102</v>
      </c>
      <c r="AL802" s="892">
        <v>1.2</v>
      </c>
      <c r="AM802" s="93">
        <v>0.15</v>
      </c>
      <c r="AN802" s="94">
        <v>34</v>
      </c>
      <c r="AO802" s="892">
        <v>0</v>
      </c>
      <c r="AP802" s="94">
        <v>0</v>
      </c>
      <c r="AQ802" s="892">
        <v>3.6</v>
      </c>
      <c r="AR802" s="94">
        <v>102</v>
      </c>
      <c r="AS802" s="892">
        <v>1.4</v>
      </c>
      <c r="AT802" s="93">
        <v>0.16</v>
      </c>
      <c r="AU802" s="94">
        <v>38</v>
      </c>
      <c r="AV802" s="892">
        <v>0.1</v>
      </c>
      <c r="AW802" s="94">
        <v>3</v>
      </c>
      <c r="AX802" s="892">
        <v>3.6</v>
      </c>
      <c r="AY802" s="94">
        <v>102</v>
      </c>
    </row>
    <row r="803" spans="1:51" x14ac:dyDescent="0.25">
      <c r="A803" s="496">
        <f>INDEX(Toetsing!F:F,MATCH('Export Project'!J803,Toetsing!G:G,0))</f>
        <v>17202</v>
      </c>
      <c r="B803" s="118" t="str">
        <f>INDEX(Toetsing!T:T,MATCH('Export Project'!J803,Toetsing!G:G,0))</f>
        <v>Ja</v>
      </c>
      <c r="C803" s="118" t="s">
        <v>41</v>
      </c>
      <c r="D803" s="118" t="s">
        <v>39</v>
      </c>
      <c r="E803" s="121">
        <f t="shared" si="37"/>
        <v>34</v>
      </c>
      <c r="F803" s="121">
        <f t="shared" si="38"/>
        <v>28</v>
      </c>
      <c r="G803" s="497">
        <f t="shared" si="39"/>
        <v>0</v>
      </c>
      <c r="H803" s="27" t="s">
        <v>1454</v>
      </c>
      <c r="I803" s="27" t="s">
        <v>2066</v>
      </c>
      <c r="J803" s="893">
        <v>5465</v>
      </c>
      <c r="L803" s="48"/>
      <c r="M803" s="887" t="s">
        <v>2071</v>
      </c>
      <c r="N803" s="888">
        <v>34</v>
      </c>
      <c r="O803" s="888">
        <v>8.6</v>
      </c>
      <c r="P803" s="888">
        <v>8.5</v>
      </c>
      <c r="Q803" s="888">
        <v>8.6</v>
      </c>
      <c r="R803" s="92">
        <v>0.75</v>
      </c>
      <c r="S803" s="92">
        <v>0.95</v>
      </c>
      <c r="T803" s="92"/>
      <c r="U803" s="92"/>
      <c r="V803" s="889">
        <v>-5.98</v>
      </c>
      <c r="W803" s="890" t="s">
        <v>1489</v>
      </c>
      <c r="X803" s="889">
        <v>-6.02</v>
      </c>
      <c r="Y803" s="891" t="s">
        <v>72</v>
      </c>
      <c r="Z803" s="892">
        <v>1.36</v>
      </c>
      <c r="AA803" s="93">
        <v>0.16</v>
      </c>
      <c r="AB803" s="94">
        <v>46</v>
      </c>
      <c r="AC803" s="892">
        <v>5.17</v>
      </c>
      <c r="AD803" s="94">
        <v>176</v>
      </c>
      <c r="AE803" s="892">
        <v>0.7</v>
      </c>
      <c r="AF803" s="93">
        <v>0.08</v>
      </c>
      <c r="AG803" s="94">
        <v>23</v>
      </c>
      <c r="AH803" s="892">
        <v>0</v>
      </c>
      <c r="AI803" s="94">
        <v>0</v>
      </c>
      <c r="AJ803" s="892">
        <v>4.4000000000000004</v>
      </c>
      <c r="AK803" s="94">
        <v>148</v>
      </c>
      <c r="AL803" s="892">
        <v>0.7</v>
      </c>
      <c r="AM803" s="93">
        <v>0.08</v>
      </c>
      <c r="AN803" s="94">
        <v>23</v>
      </c>
      <c r="AO803" s="892">
        <v>0</v>
      </c>
      <c r="AP803" s="94">
        <v>0</v>
      </c>
      <c r="AQ803" s="892">
        <v>4.4000000000000004</v>
      </c>
      <c r="AR803" s="94">
        <v>148</v>
      </c>
      <c r="AS803" s="892">
        <v>0.8</v>
      </c>
      <c r="AT803" s="93">
        <v>0.09</v>
      </c>
      <c r="AU803" s="94">
        <v>28</v>
      </c>
      <c r="AV803" s="892">
        <v>0.1</v>
      </c>
      <c r="AW803" s="94">
        <v>5</v>
      </c>
      <c r="AX803" s="892">
        <v>4.4000000000000004</v>
      </c>
      <c r="AY803" s="94">
        <v>148</v>
      </c>
    </row>
    <row r="804" spans="1:51" x14ac:dyDescent="0.25">
      <c r="A804" s="496">
        <f>INDEX(Toetsing!F:F,MATCH('Export Project'!J804,Toetsing!G:G,0))</f>
        <v>17202</v>
      </c>
      <c r="B804" s="118" t="str">
        <f>INDEX(Toetsing!T:T,MATCH('Export Project'!J804,Toetsing!G:G,0))</f>
        <v>Ja</v>
      </c>
      <c r="C804" s="118" t="s">
        <v>41</v>
      </c>
      <c r="D804" s="118" t="s">
        <v>39</v>
      </c>
      <c r="E804" s="121">
        <f t="shared" si="37"/>
        <v>64</v>
      </c>
      <c r="F804" s="121">
        <f t="shared" si="38"/>
        <v>56</v>
      </c>
      <c r="G804" s="497">
        <f t="shared" si="39"/>
        <v>0</v>
      </c>
      <c r="H804" s="27" t="s">
        <v>1454</v>
      </c>
      <c r="I804" s="27" t="s">
        <v>2066</v>
      </c>
      <c r="J804" s="893">
        <v>5466</v>
      </c>
      <c r="L804" s="48"/>
      <c r="M804" s="887" t="s">
        <v>2072</v>
      </c>
      <c r="N804" s="888">
        <v>64</v>
      </c>
      <c r="O804" s="888">
        <v>8.5</v>
      </c>
      <c r="P804" s="888">
        <v>8.4</v>
      </c>
      <c r="Q804" s="888">
        <v>8.5</v>
      </c>
      <c r="R804" s="92">
        <v>0.75</v>
      </c>
      <c r="S804" s="92">
        <v>1.28</v>
      </c>
      <c r="T804" s="92"/>
      <c r="U804" s="92"/>
      <c r="V804" s="889">
        <v>-5.98</v>
      </c>
      <c r="W804" s="890" t="s">
        <v>1489</v>
      </c>
      <c r="X804" s="889">
        <v>-6.02</v>
      </c>
      <c r="Y804" s="891" t="s">
        <v>72</v>
      </c>
      <c r="Z804" s="892">
        <v>2.27</v>
      </c>
      <c r="AA804" s="93">
        <v>0.27</v>
      </c>
      <c r="AB804" s="94">
        <v>145</v>
      </c>
      <c r="AC804" s="892">
        <v>4.72</v>
      </c>
      <c r="AD804" s="94">
        <v>302</v>
      </c>
      <c r="AE804" s="892">
        <v>0.6</v>
      </c>
      <c r="AF804" s="93">
        <v>7.0000000000000007E-2</v>
      </c>
      <c r="AG804" s="94">
        <v>41</v>
      </c>
      <c r="AH804" s="892">
        <v>0</v>
      </c>
      <c r="AI804" s="94">
        <v>0</v>
      </c>
      <c r="AJ804" s="892">
        <v>4.4000000000000004</v>
      </c>
      <c r="AK804" s="94">
        <v>280</v>
      </c>
      <c r="AL804" s="892">
        <v>0.6</v>
      </c>
      <c r="AM804" s="93">
        <v>7.0000000000000007E-2</v>
      </c>
      <c r="AN804" s="94">
        <v>41</v>
      </c>
      <c r="AO804" s="892">
        <v>0</v>
      </c>
      <c r="AP804" s="94">
        <v>0</v>
      </c>
      <c r="AQ804" s="892">
        <v>4.4000000000000004</v>
      </c>
      <c r="AR804" s="94">
        <v>280</v>
      </c>
      <c r="AS804" s="892">
        <v>0.9</v>
      </c>
      <c r="AT804" s="93">
        <v>0.1</v>
      </c>
      <c r="AU804" s="94">
        <v>56</v>
      </c>
      <c r="AV804" s="892">
        <v>0</v>
      </c>
      <c r="AW804" s="94">
        <v>1</v>
      </c>
      <c r="AX804" s="892">
        <v>4.4000000000000004</v>
      </c>
      <c r="AY804" s="94">
        <v>280</v>
      </c>
    </row>
    <row r="805" spans="1:51" x14ac:dyDescent="0.25">
      <c r="A805" s="496">
        <f>INDEX(Toetsing!F:F,MATCH('Export Project'!J805,Toetsing!G:G,0))</f>
        <v>17202</v>
      </c>
      <c r="B805" s="118" t="str">
        <f>INDEX(Toetsing!T:T,MATCH('Export Project'!J805,Toetsing!G:G,0))</f>
        <v>Ja</v>
      </c>
      <c r="C805" s="118" t="s">
        <v>41</v>
      </c>
      <c r="D805" s="118" t="s">
        <v>39</v>
      </c>
      <c r="E805" s="121">
        <f t="shared" si="37"/>
        <v>81</v>
      </c>
      <c r="F805" s="121">
        <f t="shared" si="38"/>
        <v>52</v>
      </c>
      <c r="G805" s="497">
        <f t="shared" si="39"/>
        <v>0</v>
      </c>
      <c r="H805" s="27" t="s">
        <v>1454</v>
      </c>
      <c r="I805" s="27" t="s">
        <v>2066</v>
      </c>
      <c r="J805" s="893">
        <v>5467</v>
      </c>
      <c r="L805" s="48"/>
      <c r="M805" s="887" t="s">
        <v>2073</v>
      </c>
      <c r="N805" s="888">
        <v>81</v>
      </c>
      <c r="O805" s="888">
        <v>7.9</v>
      </c>
      <c r="P805" s="888">
        <v>7.8</v>
      </c>
      <c r="Q805" s="888">
        <v>7.9</v>
      </c>
      <c r="R805" s="92">
        <v>0.84</v>
      </c>
      <c r="S805" s="92">
        <v>1.1599999999999999</v>
      </c>
      <c r="T805" s="92"/>
      <c r="U805" s="92"/>
      <c r="V805" s="889">
        <v>-5.98</v>
      </c>
      <c r="W805" s="890" t="s">
        <v>1489</v>
      </c>
      <c r="X805" s="889">
        <v>-6.02</v>
      </c>
      <c r="Y805" s="891" t="s">
        <v>72</v>
      </c>
      <c r="Z805" s="892">
        <v>1.87</v>
      </c>
      <c r="AA805" s="93">
        <v>0.24</v>
      </c>
      <c r="AB805" s="94">
        <v>151</v>
      </c>
      <c r="AC805" s="892">
        <v>4.21</v>
      </c>
      <c r="AD805" s="94">
        <v>341</v>
      </c>
      <c r="AE805" s="892">
        <v>0.5</v>
      </c>
      <c r="AF805" s="93">
        <v>0.06</v>
      </c>
      <c r="AG805" s="94">
        <v>36</v>
      </c>
      <c r="AH805" s="892">
        <v>0</v>
      </c>
      <c r="AI805" s="94">
        <v>0</v>
      </c>
      <c r="AJ805" s="892">
        <v>4</v>
      </c>
      <c r="AK805" s="94">
        <v>323</v>
      </c>
      <c r="AL805" s="892">
        <v>0.5</v>
      </c>
      <c r="AM805" s="93">
        <v>0.06</v>
      </c>
      <c r="AN805" s="94">
        <v>36</v>
      </c>
      <c r="AO805" s="892">
        <v>0</v>
      </c>
      <c r="AP805" s="94">
        <v>0</v>
      </c>
      <c r="AQ805" s="892">
        <v>4</v>
      </c>
      <c r="AR805" s="94">
        <v>323</v>
      </c>
      <c r="AS805" s="892">
        <v>0.6</v>
      </c>
      <c r="AT805" s="93">
        <v>0.08</v>
      </c>
      <c r="AU805" s="94">
        <v>52</v>
      </c>
      <c r="AV805" s="892">
        <v>0</v>
      </c>
      <c r="AW805" s="94">
        <v>0</v>
      </c>
      <c r="AX805" s="892">
        <v>4</v>
      </c>
      <c r="AY805" s="94">
        <v>323</v>
      </c>
    </row>
    <row r="806" spans="1:51" x14ac:dyDescent="0.25">
      <c r="A806" s="496">
        <f>INDEX(Toetsing!F:F,MATCH('Export Project'!J806,Toetsing!G:G,0))</f>
        <v>17202</v>
      </c>
      <c r="B806" s="118" t="str">
        <f>INDEX(Toetsing!T:T,MATCH('Export Project'!J806,Toetsing!G:G,0))</f>
        <v>baggerschoon</v>
      </c>
      <c r="C806" s="118" t="s">
        <v>74</v>
      </c>
      <c r="D806" s="118" t="s">
        <v>39</v>
      </c>
      <c r="E806" s="121">
        <f t="shared" si="37"/>
        <v>46</v>
      </c>
      <c r="F806" s="121">
        <f t="shared" si="38"/>
        <v>41</v>
      </c>
      <c r="G806" s="497">
        <f t="shared" si="39"/>
        <v>0</v>
      </c>
      <c r="H806" s="27" t="s">
        <v>1454</v>
      </c>
      <c r="I806" s="27" t="s">
        <v>2066</v>
      </c>
      <c r="J806" s="893">
        <v>5468</v>
      </c>
      <c r="L806" s="48"/>
      <c r="M806" s="887" t="s">
        <v>2074</v>
      </c>
      <c r="N806" s="888">
        <v>46</v>
      </c>
      <c r="O806" s="888">
        <v>8.6</v>
      </c>
      <c r="P806" s="888">
        <v>8.5</v>
      </c>
      <c r="Q806" s="888">
        <v>8.6</v>
      </c>
      <c r="R806" s="92">
        <v>0.77</v>
      </c>
      <c r="S806" s="92">
        <v>0.88</v>
      </c>
      <c r="T806" s="92"/>
      <c r="U806" s="92"/>
      <c r="V806" s="889">
        <v>-5.98</v>
      </c>
      <c r="W806" s="890" t="s">
        <v>1489</v>
      </c>
      <c r="X806" s="889">
        <v>-6.02</v>
      </c>
      <c r="Y806" s="891" t="s">
        <v>72</v>
      </c>
      <c r="Z806" s="892">
        <v>0.9</v>
      </c>
      <c r="AA806" s="93">
        <v>0.11</v>
      </c>
      <c r="AB806" s="94">
        <v>41</v>
      </c>
      <c r="AC806" s="892">
        <v>4.8600000000000003</v>
      </c>
      <c r="AD806" s="94">
        <v>224</v>
      </c>
      <c r="AE806" s="892">
        <v>0.5</v>
      </c>
      <c r="AF806" s="93">
        <v>0.06</v>
      </c>
      <c r="AG806" s="94">
        <v>22</v>
      </c>
      <c r="AH806" s="892">
        <v>0.1</v>
      </c>
      <c r="AI806" s="94">
        <v>6</v>
      </c>
      <c r="AJ806" s="892">
        <v>4.5</v>
      </c>
      <c r="AK806" s="94">
        <v>206</v>
      </c>
      <c r="AL806" s="892">
        <v>0.5</v>
      </c>
      <c r="AM806" s="93">
        <v>0.06</v>
      </c>
      <c r="AN806" s="94">
        <v>22</v>
      </c>
      <c r="AO806" s="892">
        <v>0.1</v>
      </c>
      <c r="AP806" s="94">
        <v>6</v>
      </c>
      <c r="AQ806" s="892">
        <v>4.5</v>
      </c>
      <c r="AR806" s="94">
        <v>206</v>
      </c>
      <c r="AS806" s="892">
        <v>0.5</v>
      </c>
      <c r="AT806" s="93">
        <v>0.06</v>
      </c>
      <c r="AU806" s="94">
        <v>22</v>
      </c>
      <c r="AV806" s="892">
        <v>0.4</v>
      </c>
      <c r="AW806" s="94">
        <v>17</v>
      </c>
      <c r="AX806" s="892">
        <v>4.5</v>
      </c>
      <c r="AY806" s="94">
        <v>206</v>
      </c>
    </row>
    <row r="807" spans="1:51" x14ac:dyDescent="0.25">
      <c r="A807" s="496">
        <f>INDEX(Toetsing!F:F,MATCH('Export Project'!J807,Toetsing!G:G,0))</f>
        <v>17202</v>
      </c>
      <c r="B807" s="118" t="str">
        <f>INDEX(Toetsing!T:T,MATCH('Export Project'!J807,Toetsing!G:G,0))</f>
        <v>Ja</v>
      </c>
      <c r="C807" s="118" t="s">
        <v>41</v>
      </c>
      <c r="D807" s="118" t="s">
        <v>39</v>
      </c>
      <c r="E807" s="121">
        <f t="shared" si="37"/>
        <v>21</v>
      </c>
      <c r="F807" s="121">
        <f t="shared" si="38"/>
        <v>15</v>
      </c>
      <c r="G807" s="497">
        <f t="shared" si="39"/>
        <v>0</v>
      </c>
      <c r="H807" s="27" t="s">
        <v>1454</v>
      </c>
      <c r="I807" s="27" t="s">
        <v>2066</v>
      </c>
      <c r="J807" s="893">
        <v>5469</v>
      </c>
      <c r="L807" s="48"/>
      <c r="M807" s="887" t="s">
        <v>2075</v>
      </c>
      <c r="N807" s="888">
        <v>21</v>
      </c>
      <c r="O807" s="888">
        <v>8.8000000000000007</v>
      </c>
      <c r="P807" s="888">
        <v>8.6999999999999993</v>
      </c>
      <c r="Q807" s="888">
        <v>8.8000000000000007</v>
      </c>
      <c r="R807" s="92">
        <v>0.84</v>
      </c>
      <c r="S807" s="92">
        <v>1.1399999999999999</v>
      </c>
      <c r="T807" s="92"/>
      <c r="U807" s="92"/>
      <c r="V807" s="889">
        <v>-5.98</v>
      </c>
      <c r="W807" s="890" t="s">
        <v>1489</v>
      </c>
      <c r="X807" s="889">
        <v>-6.02</v>
      </c>
      <c r="Y807" s="891" t="s">
        <v>72</v>
      </c>
      <c r="Z807" s="892">
        <v>1.65</v>
      </c>
      <c r="AA807" s="93">
        <v>0.19</v>
      </c>
      <c r="AB807" s="94">
        <v>35</v>
      </c>
      <c r="AC807" s="892">
        <v>5.22</v>
      </c>
      <c r="AD807" s="94">
        <v>110</v>
      </c>
      <c r="AE807" s="892">
        <v>0.6</v>
      </c>
      <c r="AF807" s="93">
        <v>0.06</v>
      </c>
      <c r="AG807" s="94">
        <v>12</v>
      </c>
      <c r="AH807" s="892">
        <v>0</v>
      </c>
      <c r="AI807" s="94">
        <v>0</v>
      </c>
      <c r="AJ807" s="892">
        <v>4.7</v>
      </c>
      <c r="AK807" s="94">
        <v>99</v>
      </c>
      <c r="AL807" s="892">
        <v>0.6</v>
      </c>
      <c r="AM807" s="93">
        <v>0.06</v>
      </c>
      <c r="AN807" s="94">
        <v>12</v>
      </c>
      <c r="AO807" s="892">
        <v>0</v>
      </c>
      <c r="AP807" s="94">
        <v>0</v>
      </c>
      <c r="AQ807" s="892">
        <v>4.7</v>
      </c>
      <c r="AR807" s="94">
        <v>99</v>
      </c>
      <c r="AS807" s="892">
        <v>0.7</v>
      </c>
      <c r="AT807" s="93">
        <v>0.08</v>
      </c>
      <c r="AU807" s="94">
        <v>15</v>
      </c>
      <c r="AV807" s="892">
        <v>0.1</v>
      </c>
      <c r="AW807" s="94">
        <v>3</v>
      </c>
      <c r="AX807" s="892">
        <v>4.7</v>
      </c>
      <c r="AY807" s="94">
        <v>99</v>
      </c>
    </row>
    <row r="808" spans="1:51" x14ac:dyDescent="0.25">
      <c r="A808" s="496">
        <f>INDEX(Toetsing!F:F,MATCH('Export Project'!J808,Toetsing!G:G,0))</f>
        <v>17202</v>
      </c>
      <c r="B808" s="118" t="str">
        <f>INDEX(Toetsing!T:T,MATCH('Export Project'!J808,Toetsing!G:G,0))</f>
        <v>Ja</v>
      </c>
      <c r="C808" s="118" t="s">
        <v>41</v>
      </c>
      <c r="D808" s="118" t="s">
        <v>39</v>
      </c>
      <c r="E808" s="121">
        <f t="shared" si="37"/>
        <v>27</v>
      </c>
      <c r="F808" s="121">
        <f t="shared" si="38"/>
        <v>12</v>
      </c>
      <c r="G808" s="497">
        <f t="shared" si="39"/>
        <v>0</v>
      </c>
      <c r="H808" s="27" t="s">
        <v>1454</v>
      </c>
      <c r="I808" s="27" t="s">
        <v>2066</v>
      </c>
      <c r="J808" s="893">
        <v>5470</v>
      </c>
      <c r="L808" s="48"/>
      <c r="M808" s="887" t="s">
        <v>2076</v>
      </c>
      <c r="N808" s="888">
        <v>27</v>
      </c>
      <c r="O808" s="888">
        <v>8.6999999999999993</v>
      </c>
      <c r="P808" s="888">
        <v>8.6999999999999993</v>
      </c>
      <c r="Q808" s="888">
        <v>8.6999999999999993</v>
      </c>
      <c r="R808" s="92">
        <v>0.9</v>
      </c>
      <c r="S808" s="92">
        <v>1.31</v>
      </c>
      <c r="T808" s="92"/>
      <c r="U808" s="92"/>
      <c r="V808" s="889">
        <v>-5.98</v>
      </c>
      <c r="W808" s="890" t="s">
        <v>1489</v>
      </c>
      <c r="X808" s="889">
        <v>-6.02</v>
      </c>
      <c r="Y808" s="891" t="s">
        <v>72</v>
      </c>
      <c r="Z808" s="892">
        <v>2.2200000000000002</v>
      </c>
      <c r="AA808" s="93">
        <v>0.25</v>
      </c>
      <c r="AB808" s="94">
        <v>60</v>
      </c>
      <c r="AC808" s="892">
        <v>5.85</v>
      </c>
      <c r="AD808" s="94">
        <v>158</v>
      </c>
      <c r="AE808" s="892">
        <v>0.2</v>
      </c>
      <c r="AF808" s="93">
        <v>0.02</v>
      </c>
      <c r="AG808" s="94">
        <v>5</v>
      </c>
      <c r="AH808" s="892">
        <v>0</v>
      </c>
      <c r="AI808" s="94">
        <v>0</v>
      </c>
      <c r="AJ808" s="892">
        <v>5</v>
      </c>
      <c r="AK808" s="94">
        <v>136</v>
      </c>
      <c r="AL808" s="892">
        <v>0.2</v>
      </c>
      <c r="AM808" s="93">
        <v>0.02</v>
      </c>
      <c r="AN808" s="94">
        <v>5</v>
      </c>
      <c r="AO808" s="892">
        <v>0</v>
      </c>
      <c r="AP808" s="94">
        <v>0</v>
      </c>
      <c r="AQ808" s="892">
        <v>5</v>
      </c>
      <c r="AR808" s="94">
        <v>136</v>
      </c>
      <c r="AS808" s="892">
        <v>0.5</v>
      </c>
      <c r="AT808" s="93">
        <v>0.05</v>
      </c>
      <c r="AU808" s="94">
        <v>12</v>
      </c>
      <c r="AV808" s="892">
        <v>0</v>
      </c>
      <c r="AW808" s="94">
        <v>0</v>
      </c>
      <c r="AX808" s="892">
        <v>5</v>
      </c>
      <c r="AY808" s="94">
        <v>136</v>
      </c>
    </row>
    <row r="809" spans="1:51" x14ac:dyDescent="0.25">
      <c r="A809" s="496">
        <f>INDEX(Toetsing!F:F,MATCH('Export Project'!J809,Toetsing!G:G,0))</f>
        <v>17484</v>
      </c>
      <c r="B809" s="118" t="str">
        <f>INDEX(Toetsing!T:T,MATCH('Export Project'!J809,Toetsing!G:G,0))</f>
        <v>Nee</v>
      </c>
      <c r="C809" s="118" t="s">
        <v>39</v>
      </c>
      <c r="D809" s="118" t="s">
        <v>39</v>
      </c>
      <c r="E809" s="121">
        <f t="shared" si="37"/>
        <v>0</v>
      </c>
      <c r="F809" s="121">
        <f t="shared" si="38"/>
        <v>0</v>
      </c>
      <c r="G809" s="497">
        <f t="shared" si="39"/>
        <v>0</v>
      </c>
      <c r="H809" s="27" t="s">
        <v>1454</v>
      </c>
      <c r="I809" s="27" t="s">
        <v>2077</v>
      </c>
      <c r="J809" s="893">
        <v>5378</v>
      </c>
      <c r="L809" s="48"/>
      <c r="M809" s="887" t="s">
        <v>2078</v>
      </c>
      <c r="N809" s="888">
        <v>118</v>
      </c>
      <c r="O809" s="888">
        <v>5.2</v>
      </c>
      <c r="P809" s="888">
        <v>5</v>
      </c>
      <c r="Q809" s="888">
        <v>5.2</v>
      </c>
      <c r="R809" s="92">
        <v>0.77</v>
      </c>
      <c r="S809" s="92">
        <v>0.98</v>
      </c>
      <c r="T809" s="92"/>
      <c r="U809" s="92"/>
      <c r="V809" s="889">
        <v>-5.77</v>
      </c>
      <c r="W809" s="890" t="s">
        <v>1516</v>
      </c>
      <c r="X809" s="889">
        <v>-6.02</v>
      </c>
      <c r="Y809" s="891" t="s">
        <v>72</v>
      </c>
      <c r="Z809" s="892">
        <v>0.74</v>
      </c>
      <c r="AA809" s="93">
        <v>0.14000000000000001</v>
      </c>
      <c r="AB809" s="94">
        <v>87</v>
      </c>
      <c r="AC809" s="892">
        <v>2.84</v>
      </c>
      <c r="AD809" s="94">
        <v>335</v>
      </c>
      <c r="AE809" s="892"/>
      <c r="AF809" s="93"/>
      <c r="AG809" s="94"/>
      <c r="AH809" s="892"/>
      <c r="AI809" s="94"/>
      <c r="AJ809" s="892"/>
      <c r="AK809" s="94"/>
      <c r="AL809" s="892">
        <v>0</v>
      </c>
      <c r="AM809" s="93">
        <v>0</v>
      </c>
      <c r="AN809" s="94">
        <v>0</v>
      </c>
      <c r="AO809" s="892">
        <v>0</v>
      </c>
      <c r="AP809" s="94">
        <v>0</v>
      </c>
      <c r="AQ809" s="892">
        <v>1.1000000000000001</v>
      </c>
      <c r="AR809" s="94">
        <v>135</v>
      </c>
      <c r="AS809" s="892">
        <v>0</v>
      </c>
      <c r="AT809" s="93">
        <v>0</v>
      </c>
      <c r="AU809" s="94">
        <v>0</v>
      </c>
      <c r="AV809" s="892">
        <v>0</v>
      </c>
      <c r="AW809" s="94">
        <v>0</v>
      </c>
      <c r="AX809" s="892">
        <v>1.1000000000000001</v>
      </c>
      <c r="AY809" s="94">
        <v>135</v>
      </c>
    </row>
    <row r="810" spans="1:51" x14ac:dyDescent="0.25">
      <c r="A810" s="496">
        <f>INDEX(Toetsing!F:F,MATCH('Export Project'!J810,Toetsing!G:G,0))</f>
        <v>17484</v>
      </c>
      <c r="B810" s="118" t="str">
        <f>INDEX(Toetsing!T:T,MATCH('Export Project'!J810,Toetsing!G:G,0))</f>
        <v>Nee</v>
      </c>
      <c r="C810" s="118" t="s">
        <v>39</v>
      </c>
      <c r="D810" s="118" t="s">
        <v>39</v>
      </c>
      <c r="E810" s="121">
        <f t="shared" si="37"/>
        <v>0</v>
      </c>
      <c r="F810" s="121">
        <f t="shared" si="38"/>
        <v>0</v>
      </c>
      <c r="G810" s="497">
        <f t="shared" si="39"/>
        <v>0</v>
      </c>
      <c r="H810" s="27" t="s">
        <v>1454</v>
      </c>
      <c r="I810" s="27" t="s">
        <v>2077</v>
      </c>
      <c r="J810" s="893">
        <v>5379</v>
      </c>
      <c r="L810" s="48"/>
      <c r="M810" s="887" t="s">
        <v>2079</v>
      </c>
      <c r="N810" s="888">
        <v>98</v>
      </c>
      <c r="O810" s="888">
        <v>8</v>
      </c>
      <c r="P810" s="888">
        <v>7.2</v>
      </c>
      <c r="Q810" s="888">
        <v>8</v>
      </c>
      <c r="R810" s="92">
        <v>0.91</v>
      </c>
      <c r="S810" s="92">
        <v>1.17</v>
      </c>
      <c r="T810" s="92"/>
      <c r="U810" s="92"/>
      <c r="V810" s="889">
        <v>-5.77</v>
      </c>
      <c r="W810" s="890" t="s">
        <v>1516</v>
      </c>
      <c r="X810" s="889">
        <v>-6.02</v>
      </c>
      <c r="Y810" s="891" t="s">
        <v>72</v>
      </c>
      <c r="Z810" s="892">
        <v>0.97</v>
      </c>
      <c r="AA810" s="93">
        <v>0.12</v>
      </c>
      <c r="AB810" s="94">
        <v>95</v>
      </c>
      <c r="AC810" s="892">
        <v>4.83</v>
      </c>
      <c r="AD810" s="94">
        <v>473</v>
      </c>
      <c r="AE810" s="892">
        <v>0</v>
      </c>
      <c r="AF810" s="93">
        <v>0</v>
      </c>
      <c r="AG810" s="94">
        <v>3</v>
      </c>
      <c r="AH810" s="892">
        <v>0</v>
      </c>
      <c r="AI810" s="94">
        <v>0</v>
      </c>
      <c r="AJ810" s="892">
        <v>3.2</v>
      </c>
      <c r="AK810" s="94">
        <v>313</v>
      </c>
      <c r="AL810" s="892">
        <v>0</v>
      </c>
      <c r="AM810" s="93">
        <v>0</v>
      </c>
      <c r="AN810" s="94">
        <v>3</v>
      </c>
      <c r="AO810" s="892">
        <v>0</v>
      </c>
      <c r="AP810" s="94">
        <v>0</v>
      </c>
      <c r="AQ810" s="892">
        <v>3.2</v>
      </c>
      <c r="AR810" s="94">
        <v>313</v>
      </c>
      <c r="AS810" s="892">
        <v>0</v>
      </c>
      <c r="AT810" s="93">
        <v>0</v>
      </c>
      <c r="AU810" s="94">
        <v>3</v>
      </c>
      <c r="AV810" s="892">
        <v>0</v>
      </c>
      <c r="AW810" s="94">
        <v>0</v>
      </c>
      <c r="AX810" s="892">
        <v>3.4</v>
      </c>
      <c r="AY810" s="94">
        <v>329</v>
      </c>
    </row>
    <row r="811" spans="1:51" x14ac:dyDescent="0.25">
      <c r="A811" s="496">
        <f>INDEX(Toetsing!F:F,MATCH('Export Project'!J811,Toetsing!G:G,0))</f>
        <v>17484</v>
      </c>
      <c r="B811" s="118" t="str">
        <f>INDEX(Toetsing!T:T,MATCH('Export Project'!J811,Toetsing!G:G,0))</f>
        <v>Nee</v>
      </c>
      <c r="C811" s="118" t="s">
        <v>39</v>
      </c>
      <c r="D811" s="118" t="s">
        <v>39</v>
      </c>
      <c r="E811" s="121">
        <f t="shared" si="37"/>
        <v>0</v>
      </c>
      <c r="F811" s="121">
        <f t="shared" si="38"/>
        <v>0</v>
      </c>
      <c r="G811" s="497">
        <f t="shared" si="39"/>
        <v>0</v>
      </c>
      <c r="H811" s="27" t="s">
        <v>1454</v>
      </c>
      <c r="I811" s="27" t="s">
        <v>2077</v>
      </c>
      <c r="J811" s="893">
        <v>5380</v>
      </c>
      <c r="L811" s="48"/>
      <c r="M811" s="887" t="s">
        <v>2080</v>
      </c>
      <c r="N811" s="888">
        <v>71</v>
      </c>
      <c r="O811" s="888">
        <v>6.8</v>
      </c>
      <c r="P811" s="888">
        <v>6.7</v>
      </c>
      <c r="Q811" s="888">
        <v>6.8</v>
      </c>
      <c r="R811" s="92">
        <v>1.07</v>
      </c>
      <c r="S811" s="92">
        <v>1.23</v>
      </c>
      <c r="T811" s="92"/>
      <c r="U811" s="92"/>
      <c r="V811" s="889">
        <v>-5.77</v>
      </c>
      <c r="W811" s="890" t="s">
        <v>1516</v>
      </c>
      <c r="X811" s="889">
        <v>-6.02</v>
      </c>
      <c r="Y811" s="891" t="s">
        <v>72</v>
      </c>
      <c r="Z811" s="892">
        <v>0.77</v>
      </c>
      <c r="AA811" s="93">
        <v>0.11</v>
      </c>
      <c r="AB811" s="94">
        <v>55</v>
      </c>
      <c r="AC811" s="892">
        <v>6.14</v>
      </c>
      <c r="AD811" s="94">
        <v>436</v>
      </c>
      <c r="AE811" s="892">
        <v>0</v>
      </c>
      <c r="AF811" s="93">
        <v>0</v>
      </c>
      <c r="AG811" s="94">
        <v>0</v>
      </c>
      <c r="AH811" s="892">
        <v>0</v>
      </c>
      <c r="AI811" s="94">
        <v>0</v>
      </c>
      <c r="AJ811" s="892">
        <v>2.2999999999999998</v>
      </c>
      <c r="AK811" s="94">
        <v>163</v>
      </c>
      <c r="AL811" s="892">
        <v>0</v>
      </c>
      <c r="AM811" s="93">
        <v>0</v>
      </c>
      <c r="AN811" s="94">
        <v>0</v>
      </c>
      <c r="AO811" s="892">
        <v>0</v>
      </c>
      <c r="AP811" s="94">
        <v>0</v>
      </c>
      <c r="AQ811" s="892">
        <v>2.2999999999999998</v>
      </c>
      <c r="AR811" s="94">
        <v>163</v>
      </c>
      <c r="AS811" s="892">
        <v>0</v>
      </c>
      <c r="AT811" s="93">
        <v>0</v>
      </c>
      <c r="AU811" s="94">
        <v>0</v>
      </c>
      <c r="AV811" s="892">
        <v>0</v>
      </c>
      <c r="AW811" s="94">
        <v>0</v>
      </c>
      <c r="AX811" s="892">
        <v>2.4</v>
      </c>
      <c r="AY811" s="94">
        <v>168</v>
      </c>
    </row>
    <row r="812" spans="1:51" x14ac:dyDescent="0.25">
      <c r="A812" s="496">
        <f>INDEX(Toetsing!F:F,MATCH('Export Project'!J812,Toetsing!G:G,0))</f>
        <v>17484</v>
      </c>
      <c r="B812" s="118" t="str">
        <f>INDEX(Toetsing!T:T,MATCH('Export Project'!J812,Toetsing!G:G,0))</f>
        <v>Nee</v>
      </c>
      <c r="C812" s="118" t="s">
        <v>39</v>
      </c>
      <c r="D812" s="118" t="s">
        <v>39</v>
      </c>
      <c r="E812" s="121">
        <f t="shared" si="37"/>
        <v>0</v>
      </c>
      <c r="F812" s="121">
        <f t="shared" si="38"/>
        <v>0</v>
      </c>
      <c r="G812" s="497">
        <f t="shared" si="39"/>
        <v>0</v>
      </c>
      <c r="H812" s="27" t="s">
        <v>1454</v>
      </c>
      <c r="I812" s="27" t="s">
        <v>2077</v>
      </c>
      <c r="J812" s="893">
        <v>5381</v>
      </c>
      <c r="L812" s="48"/>
      <c r="M812" s="887" t="s">
        <v>2081</v>
      </c>
      <c r="N812" s="888">
        <v>33</v>
      </c>
      <c r="O812" s="888">
        <v>8</v>
      </c>
      <c r="P812" s="888">
        <v>7.6</v>
      </c>
      <c r="Q812" s="888">
        <v>8</v>
      </c>
      <c r="R812" s="92">
        <v>0.78</v>
      </c>
      <c r="S812" s="92">
        <v>1.1299999999999999</v>
      </c>
      <c r="T812" s="92"/>
      <c r="U812" s="92"/>
      <c r="V812" s="889">
        <v>-5.77</v>
      </c>
      <c r="W812" s="890" t="s">
        <v>1516</v>
      </c>
      <c r="X812" s="889">
        <v>-6.02</v>
      </c>
      <c r="Y812" s="891" t="s">
        <v>72</v>
      </c>
      <c r="Z812" s="892">
        <v>2.2000000000000002</v>
      </c>
      <c r="AA812" s="93">
        <v>0.28000000000000003</v>
      </c>
      <c r="AB812" s="94">
        <v>73</v>
      </c>
      <c r="AC812" s="892">
        <v>4.41</v>
      </c>
      <c r="AD812" s="94">
        <v>146</v>
      </c>
      <c r="AE812" s="892">
        <v>0</v>
      </c>
      <c r="AF812" s="93">
        <v>0</v>
      </c>
      <c r="AG812" s="94">
        <v>1</v>
      </c>
      <c r="AH812" s="892">
        <v>0</v>
      </c>
      <c r="AI812" s="94">
        <v>0</v>
      </c>
      <c r="AJ812" s="892">
        <v>3.2</v>
      </c>
      <c r="AK812" s="94">
        <v>105</v>
      </c>
      <c r="AL812" s="892">
        <v>0</v>
      </c>
      <c r="AM812" s="93">
        <v>0</v>
      </c>
      <c r="AN812" s="94">
        <v>1</v>
      </c>
      <c r="AO812" s="892">
        <v>0</v>
      </c>
      <c r="AP812" s="94">
        <v>0</v>
      </c>
      <c r="AQ812" s="892">
        <v>3.2</v>
      </c>
      <c r="AR812" s="94">
        <v>105</v>
      </c>
      <c r="AS812" s="892">
        <v>0.2</v>
      </c>
      <c r="AT812" s="93">
        <v>0.02</v>
      </c>
      <c r="AU812" s="94">
        <v>5</v>
      </c>
      <c r="AV812" s="892">
        <v>0</v>
      </c>
      <c r="AW812" s="94">
        <v>0</v>
      </c>
      <c r="AX812" s="892">
        <v>3.2</v>
      </c>
      <c r="AY812" s="94">
        <v>106</v>
      </c>
    </row>
    <row r="813" spans="1:51" x14ac:dyDescent="0.25">
      <c r="A813" s="496">
        <f>INDEX(Toetsing!F:F,MATCH('Export Project'!J813,Toetsing!G:G,0))</f>
        <v>17165</v>
      </c>
      <c r="B813" s="118" t="str">
        <f>INDEX(Toetsing!T:T,MATCH('Export Project'!J813,Toetsing!G:G,0))</f>
        <v>ja</v>
      </c>
      <c r="C813" s="118" t="s">
        <v>41</v>
      </c>
      <c r="D813" s="118" t="s">
        <v>39</v>
      </c>
      <c r="E813" s="121">
        <f t="shared" si="37"/>
        <v>25</v>
      </c>
      <c r="F813" s="121">
        <f t="shared" si="38"/>
        <v>2</v>
      </c>
      <c r="G813" s="497">
        <f t="shared" si="39"/>
        <v>0</v>
      </c>
      <c r="H813" s="27" t="s">
        <v>1454</v>
      </c>
      <c r="I813" s="27" t="s">
        <v>2082</v>
      </c>
      <c r="J813" s="893">
        <v>5299</v>
      </c>
      <c r="L813" s="48"/>
      <c r="M813" s="887" t="s">
        <v>2083</v>
      </c>
      <c r="N813" s="888">
        <v>25</v>
      </c>
      <c r="O813" s="888">
        <v>1.2</v>
      </c>
      <c r="P813" s="888">
        <v>1</v>
      </c>
      <c r="Q813" s="888">
        <v>1.2</v>
      </c>
      <c r="R813" s="92">
        <v>0.05</v>
      </c>
      <c r="S813" s="92">
        <v>0.37</v>
      </c>
      <c r="T813" s="92"/>
      <c r="U813" s="92"/>
      <c r="V813" s="889">
        <v>-5.54</v>
      </c>
      <c r="W813" s="890" t="s">
        <v>1457</v>
      </c>
      <c r="X813" s="889">
        <v>-5.64</v>
      </c>
      <c r="Y813" s="891" t="s">
        <v>72</v>
      </c>
      <c r="Z813" s="892">
        <v>0.22</v>
      </c>
      <c r="AA813" s="93">
        <v>0.19</v>
      </c>
      <c r="AB813" s="94">
        <v>6</v>
      </c>
      <c r="AC813" s="892">
        <v>0.01</v>
      </c>
      <c r="AD813" s="94">
        <v>0</v>
      </c>
      <c r="AE813" s="892"/>
      <c r="AF813" s="93"/>
      <c r="AG813" s="94"/>
      <c r="AH813" s="892"/>
      <c r="AI813" s="94"/>
      <c r="AJ813" s="892"/>
      <c r="AK813" s="94"/>
      <c r="AL813" s="892">
        <v>0</v>
      </c>
      <c r="AM813" s="93">
        <v>0.02</v>
      </c>
      <c r="AN813" s="94">
        <v>1</v>
      </c>
      <c r="AO813" s="892">
        <v>0</v>
      </c>
      <c r="AP813" s="94">
        <v>0</v>
      </c>
      <c r="AQ813" s="892">
        <v>0</v>
      </c>
      <c r="AR813" s="94">
        <v>0</v>
      </c>
      <c r="AS813" s="892">
        <v>0.1</v>
      </c>
      <c r="AT813" s="93">
        <v>0.08</v>
      </c>
      <c r="AU813" s="94">
        <v>2</v>
      </c>
      <c r="AV813" s="892">
        <v>0</v>
      </c>
      <c r="AW813" s="94">
        <v>0</v>
      </c>
      <c r="AX813" s="892">
        <v>0</v>
      </c>
      <c r="AY813" s="94">
        <v>0</v>
      </c>
    </row>
    <row r="814" spans="1:51" x14ac:dyDescent="0.25">
      <c r="A814" s="496">
        <f>INDEX(Toetsing!F:F,MATCH('Export Project'!J814,Toetsing!G:G,0))</f>
        <v>17165</v>
      </c>
      <c r="B814" s="118" t="str">
        <f>INDEX(Toetsing!T:T,MATCH('Export Project'!J814,Toetsing!G:G,0))</f>
        <v>ja</v>
      </c>
      <c r="C814" s="118" t="s">
        <v>41</v>
      </c>
      <c r="D814" s="118" t="s">
        <v>39</v>
      </c>
      <c r="E814" s="121">
        <f t="shared" si="37"/>
        <v>17</v>
      </c>
      <c r="F814" s="121">
        <f t="shared" si="38"/>
        <v>2</v>
      </c>
      <c r="G814" s="497">
        <f t="shared" si="39"/>
        <v>0</v>
      </c>
      <c r="H814" s="27" t="s">
        <v>1454</v>
      </c>
      <c r="I814" s="27" t="s">
        <v>2082</v>
      </c>
      <c r="J814" s="893">
        <v>5300</v>
      </c>
      <c r="L814" s="48"/>
      <c r="M814" s="887" t="s">
        <v>2084</v>
      </c>
      <c r="N814" s="888">
        <v>17</v>
      </c>
      <c r="O814" s="888">
        <v>1.3</v>
      </c>
      <c r="P814" s="888">
        <v>1</v>
      </c>
      <c r="Q814" s="888">
        <v>1.3</v>
      </c>
      <c r="R814" s="92">
        <v>0.02</v>
      </c>
      <c r="S814" s="92">
        <v>0.19</v>
      </c>
      <c r="T814" s="92"/>
      <c r="U814" s="92"/>
      <c r="V814" s="889">
        <v>-5.54</v>
      </c>
      <c r="W814" s="890" t="s">
        <v>1457</v>
      </c>
      <c r="X814" s="889">
        <v>-5.64</v>
      </c>
      <c r="Y814" s="891" t="s">
        <v>72</v>
      </c>
      <c r="Z814" s="892">
        <v>0.15</v>
      </c>
      <c r="AA814" s="93">
        <v>0.12</v>
      </c>
      <c r="AB814" s="94">
        <v>3</v>
      </c>
      <c r="AC814" s="892">
        <v>0</v>
      </c>
      <c r="AD814" s="94">
        <v>0</v>
      </c>
      <c r="AE814" s="892"/>
      <c r="AF814" s="93"/>
      <c r="AG814" s="94"/>
      <c r="AH814" s="892"/>
      <c r="AI814" s="94"/>
      <c r="AJ814" s="892"/>
      <c r="AK814" s="94"/>
      <c r="AL814" s="892">
        <v>0</v>
      </c>
      <c r="AM814" s="93">
        <v>0.02</v>
      </c>
      <c r="AN814" s="94">
        <v>1</v>
      </c>
      <c r="AO814" s="892">
        <v>0</v>
      </c>
      <c r="AP814" s="94">
        <v>0</v>
      </c>
      <c r="AQ814" s="892">
        <v>0</v>
      </c>
      <c r="AR814" s="94">
        <v>0</v>
      </c>
      <c r="AS814" s="892">
        <v>0.1</v>
      </c>
      <c r="AT814" s="93">
        <v>0.09</v>
      </c>
      <c r="AU814" s="94">
        <v>2</v>
      </c>
      <c r="AV814" s="892">
        <v>0</v>
      </c>
      <c r="AW814" s="94">
        <v>0</v>
      </c>
      <c r="AX814" s="892">
        <v>0</v>
      </c>
      <c r="AY814" s="94">
        <v>0</v>
      </c>
    </row>
    <row r="815" spans="1:51" x14ac:dyDescent="0.25">
      <c r="A815" s="496">
        <f>INDEX(Toetsing!F:F,MATCH('Export Project'!J815,Toetsing!G:G,0))</f>
        <v>17165</v>
      </c>
      <c r="B815" s="118" t="str">
        <f>INDEX(Toetsing!T:T,MATCH('Export Project'!J815,Toetsing!G:G,0))</f>
        <v>Ja, legger. incl vaste bodem</v>
      </c>
      <c r="C815" s="118" t="s">
        <v>73</v>
      </c>
      <c r="D815" s="118" t="s">
        <v>73</v>
      </c>
      <c r="E815" s="121">
        <f t="shared" si="37"/>
        <v>68</v>
      </c>
      <c r="F815" s="121">
        <f t="shared" si="38"/>
        <v>12</v>
      </c>
      <c r="G815" s="497">
        <f>IF(D815="Ja",AW815,IF(D815="Ja, legger",AI815))</f>
        <v>25</v>
      </c>
      <c r="H815" s="27" t="s">
        <v>1454</v>
      </c>
      <c r="I815" s="27" t="s">
        <v>2085</v>
      </c>
      <c r="J815" s="893">
        <v>5273</v>
      </c>
      <c r="L815" s="48"/>
      <c r="M815" s="887" t="s">
        <v>2086</v>
      </c>
      <c r="N815" s="888">
        <v>68</v>
      </c>
      <c r="O815" s="888">
        <v>1.6</v>
      </c>
      <c r="P815" s="888">
        <v>1.6</v>
      </c>
      <c r="Q815" s="888">
        <v>1.6</v>
      </c>
      <c r="R815" s="92">
        <v>0.01</v>
      </c>
      <c r="S815" s="92">
        <v>0.13</v>
      </c>
      <c r="T815" s="92"/>
      <c r="U815" s="92"/>
      <c r="V815" s="889">
        <v>-5.65</v>
      </c>
      <c r="W815" s="890" t="s">
        <v>1471</v>
      </c>
      <c r="X815" s="889">
        <v>-5.64</v>
      </c>
      <c r="Y815" s="891" t="s">
        <v>72</v>
      </c>
      <c r="Z815" s="892">
        <v>0.18</v>
      </c>
      <c r="AA815" s="93"/>
      <c r="AB815" s="94">
        <v>12</v>
      </c>
      <c r="AC815" s="892">
        <v>0</v>
      </c>
      <c r="AD815" s="94">
        <v>0</v>
      </c>
      <c r="AE815" s="892">
        <v>0.2</v>
      </c>
      <c r="AF815" s="93"/>
      <c r="AG815" s="94">
        <v>12</v>
      </c>
      <c r="AH815" s="892">
        <v>0.4</v>
      </c>
      <c r="AI815" s="94">
        <v>25</v>
      </c>
      <c r="AJ815" s="892">
        <v>0</v>
      </c>
      <c r="AK815" s="94">
        <v>0</v>
      </c>
      <c r="AL815" s="892">
        <v>0.2</v>
      </c>
      <c r="AM815" s="93"/>
      <c r="AN815" s="94">
        <v>12</v>
      </c>
      <c r="AO815" s="892">
        <v>0.2</v>
      </c>
      <c r="AP815" s="94">
        <v>11</v>
      </c>
      <c r="AQ815" s="892">
        <v>0</v>
      </c>
      <c r="AR815" s="94">
        <v>0</v>
      </c>
      <c r="AS815" s="892">
        <v>0.2</v>
      </c>
      <c r="AT815" s="93"/>
      <c r="AU815" s="94">
        <v>12</v>
      </c>
      <c r="AV815" s="892">
        <v>0.3</v>
      </c>
      <c r="AW815" s="94">
        <v>18</v>
      </c>
      <c r="AX815" s="892">
        <v>0</v>
      </c>
      <c r="AY815" s="94">
        <v>0</v>
      </c>
    </row>
    <row r="816" spans="1:51" x14ac:dyDescent="0.25">
      <c r="A816" s="496">
        <f>INDEX(Toetsing!F:F,MATCH('Export Project'!J816,Toetsing!G:G,0))</f>
        <v>17260</v>
      </c>
      <c r="B816" s="118" t="str">
        <f>INDEX(Toetsing!T:T,MATCH('Export Project'!J816,Toetsing!G:G,0))</f>
        <v>Ja</v>
      </c>
      <c r="C816" s="118" t="s">
        <v>41</v>
      </c>
      <c r="D816" s="118" t="s">
        <v>39</v>
      </c>
      <c r="E816" s="121">
        <f t="shared" si="37"/>
        <v>12</v>
      </c>
      <c r="F816" s="121">
        <f t="shared" si="38"/>
        <v>8</v>
      </c>
      <c r="G816" s="497">
        <f t="shared" si="39"/>
        <v>0</v>
      </c>
      <c r="H816" s="27" t="s">
        <v>1454</v>
      </c>
      <c r="I816" s="27" t="s">
        <v>2087</v>
      </c>
      <c r="J816" s="893">
        <v>5723</v>
      </c>
      <c r="L816" s="48"/>
      <c r="M816" s="887" t="s">
        <v>2088</v>
      </c>
      <c r="N816" s="888">
        <v>12</v>
      </c>
      <c r="O816" s="888">
        <v>3.5</v>
      </c>
      <c r="P816" s="888">
        <v>2.9</v>
      </c>
      <c r="Q816" s="888">
        <v>3.5</v>
      </c>
      <c r="R816" s="92">
        <v>0.28999999999999998</v>
      </c>
      <c r="S816" s="92">
        <v>0.61</v>
      </c>
      <c r="T816" s="92"/>
      <c r="U816" s="92"/>
      <c r="V816" s="889">
        <v>-5.55</v>
      </c>
      <c r="W816" s="890" t="s">
        <v>1537</v>
      </c>
      <c r="X816" s="889">
        <v>-5.77</v>
      </c>
      <c r="Y816" s="891" t="s">
        <v>72</v>
      </c>
      <c r="Z816" s="892">
        <v>0.68</v>
      </c>
      <c r="AA816" s="93">
        <v>0.19</v>
      </c>
      <c r="AB816" s="94">
        <v>8</v>
      </c>
      <c r="AC816" s="892">
        <v>0.53</v>
      </c>
      <c r="AD816" s="94">
        <v>6</v>
      </c>
      <c r="AE816" s="892">
        <v>0.6</v>
      </c>
      <c r="AF816" s="93">
        <v>0.16</v>
      </c>
      <c r="AG816" s="94">
        <v>7</v>
      </c>
      <c r="AH816" s="892">
        <v>0</v>
      </c>
      <c r="AI816" s="94">
        <v>0</v>
      </c>
      <c r="AJ816" s="892">
        <v>0.5</v>
      </c>
      <c r="AK816" s="94">
        <v>6</v>
      </c>
      <c r="AL816" s="892">
        <v>0.6</v>
      </c>
      <c r="AM816" s="93">
        <v>0.16</v>
      </c>
      <c r="AN816" s="94">
        <v>7</v>
      </c>
      <c r="AO816" s="892">
        <v>0</v>
      </c>
      <c r="AP816" s="94">
        <v>0</v>
      </c>
      <c r="AQ816" s="892">
        <v>0.5</v>
      </c>
      <c r="AR816" s="94">
        <v>6</v>
      </c>
      <c r="AS816" s="892">
        <v>0.7</v>
      </c>
      <c r="AT816" s="93">
        <v>0.19</v>
      </c>
      <c r="AU816" s="94">
        <v>8</v>
      </c>
      <c r="AV816" s="892">
        <v>0</v>
      </c>
      <c r="AW816" s="94">
        <v>0</v>
      </c>
      <c r="AX816" s="892">
        <v>0.5</v>
      </c>
      <c r="AY816" s="94">
        <v>6</v>
      </c>
    </row>
    <row r="817" spans="1:51" x14ac:dyDescent="0.25">
      <c r="A817" s="496">
        <f>INDEX(Toetsing!F:F,MATCH('Export Project'!J817,Toetsing!G:G,0))</f>
        <v>17230</v>
      </c>
      <c r="B817" s="118" t="str">
        <f>INDEX(Toetsing!T:T,MATCH('Export Project'!J817,Toetsing!G:G,0))</f>
        <v>nee</v>
      </c>
      <c r="C817" s="118" t="s">
        <v>39</v>
      </c>
      <c r="D817" s="118" t="s">
        <v>39</v>
      </c>
      <c r="E817" s="121">
        <f t="shared" si="37"/>
        <v>0</v>
      </c>
      <c r="F817" s="121">
        <f t="shared" si="38"/>
        <v>0</v>
      </c>
      <c r="G817" s="497">
        <f t="shared" si="39"/>
        <v>0</v>
      </c>
      <c r="H817" s="27" t="s">
        <v>1454</v>
      </c>
      <c r="I817" s="27" t="s">
        <v>2089</v>
      </c>
      <c r="J817" s="893">
        <v>5807</v>
      </c>
      <c r="L817" s="48"/>
      <c r="M817" s="887" t="s">
        <v>2090</v>
      </c>
      <c r="N817" s="888">
        <v>40</v>
      </c>
      <c r="O817" s="888">
        <v>12.2</v>
      </c>
      <c r="P817" s="888">
        <v>11.7</v>
      </c>
      <c r="Q817" s="888">
        <v>12.2</v>
      </c>
      <c r="R817" s="92">
        <v>0.62</v>
      </c>
      <c r="S817" s="92">
        <v>0.66</v>
      </c>
      <c r="T817" s="92"/>
      <c r="U817" s="92"/>
      <c r="V817" s="889">
        <v>-5.61</v>
      </c>
      <c r="W817" s="890" t="s">
        <v>1486</v>
      </c>
      <c r="X817" s="889">
        <v>-5.77</v>
      </c>
      <c r="Y817" s="891" t="s">
        <v>72</v>
      </c>
      <c r="Z817" s="892">
        <v>0.57999999999999996</v>
      </c>
      <c r="AA817" s="93">
        <v>0.05</v>
      </c>
      <c r="AB817" s="94">
        <v>23</v>
      </c>
      <c r="AC817" s="892">
        <v>4.91</v>
      </c>
      <c r="AD817" s="94">
        <v>196</v>
      </c>
      <c r="AE817" s="892">
        <v>0.5</v>
      </c>
      <c r="AF817" s="93">
        <v>0.04</v>
      </c>
      <c r="AG817" s="94">
        <v>18</v>
      </c>
      <c r="AH817" s="892">
        <v>1.4</v>
      </c>
      <c r="AI817" s="94">
        <v>56</v>
      </c>
      <c r="AJ817" s="892">
        <v>4.9000000000000004</v>
      </c>
      <c r="AK817" s="94">
        <v>194</v>
      </c>
      <c r="AL817" s="892">
        <v>0.5</v>
      </c>
      <c r="AM817" s="93">
        <v>0.04</v>
      </c>
      <c r="AN817" s="94">
        <v>18</v>
      </c>
      <c r="AO817" s="892">
        <v>1.4</v>
      </c>
      <c r="AP817" s="94">
        <v>56</v>
      </c>
      <c r="AQ817" s="892">
        <v>4.9000000000000004</v>
      </c>
      <c r="AR817" s="94">
        <v>194</v>
      </c>
      <c r="AS817" s="892">
        <v>0.5</v>
      </c>
      <c r="AT817" s="93">
        <v>0.04</v>
      </c>
      <c r="AU817" s="94">
        <v>18</v>
      </c>
      <c r="AV817" s="892">
        <v>2</v>
      </c>
      <c r="AW817" s="94">
        <v>82</v>
      </c>
      <c r="AX817" s="892">
        <v>4.9000000000000004</v>
      </c>
      <c r="AY817" s="94">
        <v>194</v>
      </c>
    </row>
    <row r="818" spans="1:51" x14ac:dyDescent="0.25">
      <c r="A818" s="496">
        <f>INDEX(Toetsing!F:F,MATCH('Export Project'!J818,Toetsing!G:G,0))</f>
        <v>17230</v>
      </c>
      <c r="B818" s="118" t="str">
        <f>INDEX(Toetsing!T:T,MATCH('Export Project'!J818,Toetsing!G:G,0))</f>
        <v>nee</v>
      </c>
      <c r="C818" s="118" t="s">
        <v>39</v>
      </c>
      <c r="D818" s="118" t="s">
        <v>39</v>
      </c>
      <c r="E818" s="121">
        <f t="shared" si="37"/>
        <v>0</v>
      </c>
      <c r="F818" s="121">
        <f t="shared" si="38"/>
        <v>0</v>
      </c>
      <c r="G818" s="497">
        <f t="shared" si="39"/>
        <v>0</v>
      </c>
      <c r="H818" s="27" t="s">
        <v>1454</v>
      </c>
      <c r="I818" s="27" t="s">
        <v>2089</v>
      </c>
      <c r="J818" s="893">
        <v>5808</v>
      </c>
      <c r="L818" s="48"/>
      <c r="M818" s="887" t="s">
        <v>2091</v>
      </c>
      <c r="N818" s="888">
        <v>37</v>
      </c>
      <c r="O818" s="888">
        <v>8.1999999999999993</v>
      </c>
      <c r="P818" s="888">
        <v>7.1</v>
      </c>
      <c r="Q818" s="888">
        <v>8.1999999999999993</v>
      </c>
      <c r="R818" s="92">
        <v>0.74</v>
      </c>
      <c r="S818" s="92">
        <v>0.81</v>
      </c>
      <c r="T818" s="92"/>
      <c r="U818" s="92"/>
      <c r="V818" s="889">
        <v>-5.61</v>
      </c>
      <c r="W818" s="890" t="s">
        <v>1510</v>
      </c>
      <c r="X818" s="889">
        <v>-5.77</v>
      </c>
      <c r="Y818" s="891" t="s">
        <v>72</v>
      </c>
      <c r="Z818" s="892">
        <v>0.67</v>
      </c>
      <c r="AA818" s="93">
        <v>0.08</v>
      </c>
      <c r="AB818" s="94">
        <v>25</v>
      </c>
      <c r="AC818" s="892">
        <v>3.54</v>
      </c>
      <c r="AD818" s="94">
        <v>131</v>
      </c>
      <c r="AE818" s="892">
        <v>0.4</v>
      </c>
      <c r="AF818" s="93">
        <v>0.05</v>
      </c>
      <c r="AG818" s="94">
        <v>14</v>
      </c>
      <c r="AH818" s="892">
        <v>0.3</v>
      </c>
      <c r="AI818" s="94">
        <v>10</v>
      </c>
      <c r="AJ818" s="892">
        <v>3.3</v>
      </c>
      <c r="AK818" s="94">
        <v>121</v>
      </c>
      <c r="AL818" s="892">
        <v>0.4</v>
      </c>
      <c r="AM818" s="93">
        <v>0.05</v>
      </c>
      <c r="AN818" s="94">
        <v>14</v>
      </c>
      <c r="AO818" s="892">
        <v>0.3</v>
      </c>
      <c r="AP818" s="94">
        <v>10</v>
      </c>
      <c r="AQ818" s="892">
        <v>3.3</v>
      </c>
      <c r="AR818" s="94">
        <v>121</v>
      </c>
      <c r="AS818" s="892">
        <v>0.4</v>
      </c>
      <c r="AT818" s="93">
        <v>0.05</v>
      </c>
      <c r="AU818" s="94">
        <v>16</v>
      </c>
      <c r="AV818" s="892">
        <v>0.5</v>
      </c>
      <c r="AW818" s="94">
        <v>17</v>
      </c>
      <c r="AX818" s="892">
        <v>3.3</v>
      </c>
      <c r="AY818" s="94">
        <v>121</v>
      </c>
    </row>
    <row r="819" spans="1:51" x14ac:dyDescent="0.25">
      <c r="A819" s="496">
        <f>INDEX(Toetsing!F:F,MATCH('Export Project'!J819,Toetsing!G:G,0))</f>
        <v>17230</v>
      </c>
      <c r="B819" s="118" t="str">
        <f>INDEX(Toetsing!T:T,MATCH('Export Project'!J819,Toetsing!G:G,0))</f>
        <v>nee</v>
      </c>
      <c r="C819" s="118" t="s">
        <v>39</v>
      </c>
      <c r="D819" s="118" t="s">
        <v>39</v>
      </c>
      <c r="E819" s="121">
        <f t="shared" si="37"/>
        <v>0</v>
      </c>
      <c r="F819" s="121">
        <f t="shared" si="38"/>
        <v>0</v>
      </c>
      <c r="G819" s="497">
        <f t="shared" si="39"/>
        <v>0</v>
      </c>
      <c r="H819" s="27" t="s">
        <v>1454</v>
      </c>
      <c r="I819" s="27" t="s">
        <v>2089</v>
      </c>
      <c r="J819" s="893">
        <v>5809</v>
      </c>
      <c r="L819" s="48"/>
      <c r="M819" s="887" t="s">
        <v>2092</v>
      </c>
      <c r="N819" s="888">
        <v>77</v>
      </c>
      <c r="O819" s="888">
        <v>6.8</v>
      </c>
      <c r="P819" s="888">
        <v>6.2</v>
      </c>
      <c r="Q819" s="888">
        <v>6.8</v>
      </c>
      <c r="R819" s="92">
        <v>0.77</v>
      </c>
      <c r="S819" s="92">
        <v>0.97</v>
      </c>
      <c r="T819" s="92"/>
      <c r="U819" s="92"/>
      <c r="V819" s="889">
        <v>-5.61</v>
      </c>
      <c r="W819" s="890" t="s">
        <v>1510</v>
      </c>
      <c r="X819" s="889">
        <v>-5.77</v>
      </c>
      <c r="Y819" s="891" t="s">
        <v>72</v>
      </c>
      <c r="Z819" s="892">
        <v>0.83</v>
      </c>
      <c r="AA819" s="93">
        <v>0.12</v>
      </c>
      <c r="AB819" s="94">
        <v>64</v>
      </c>
      <c r="AC819" s="892">
        <v>3.69</v>
      </c>
      <c r="AD819" s="94">
        <v>284</v>
      </c>
      <c r="AE819" s="892">
        <v>0</v>
      </c>
      <c r="AF819" s="93">
        <v>0</v>
      </c>
      <c r="AG819" s="94">
        <v>1</v>
      </c>
      <c r="AH819" s="892">
        <v>0</v>
      </c>
      <c r="AI819" s="94">
        <v>0</v>
      </c>
      <c r="AJ819" s="892">
        <v>2.7</v>
      </c>
      <c r="AK819" s="94">
        <v>207</v>
      </c>
      <c r="AL819" s="892">
        <v>0</v>
      </c>
      <c r="AM819" s="93">
        <v>0</v>
      </c>
      <c r="AN819" s="94">
        <v>1</v>
      </c>
      <c r="AO819" s="892">
        <v>0</v>
      </c>
      <c r="AP819" s="94">
        <v>0</v>
      </c>
      <c r="AQ819" s="892">
        <v>2.7</v>
      </c>
      <c r="AR819" s="94">
        <v>207</v>
      </c>
      <c r="AS819" s="892">
        <v>0.1</v>
      </c>
      <c r="AT819" s="93">
        <v>0.01</v>
      </c>
      <c r="AU819" s="94">
        <v>7</v>
      </c>
      <c r="AV819" s="892">
        <v>0</v>
      </c>
      <c r="AW819" s="94">
        <v>0</v>
      </c>
      <c r="AX819" s="892">
        <v>2.7</v>
      </c>
      <c r="AY819" s="94">
        <v>209</v>
      </c>
    </row>
    <row r="820" spans="1:51" x14ac:dyDescent="0.25">
      <c r="A820" s="496">
        <f>INDEX(Toetsing!F:F,MATCH('Export Project'!J820,Toetsing!G:G,0))</f>
        <v>17230</v>
      </c>
      <c r="B820" s="118" t="str">
        <f>INDEX(Toetsing!T:T,MATCH('Export Project'!J820,Toetsing!G:G,0))</f>
        <v>Nee</v>
      </c>
      <c r="C820" s="118" t="s">
        <v>39</v>
      </c>
      <c r="D820" s="118" t="s">
        <v>39</v>
      </c>
      <c r="E820" s="121">
        <f t="shared" si="37"/>
        <v>0</v>
      </c>
      <c r="F820" s="121">
        <f t="shared" si="38"/>
        <v>0</v>
      </c>
      <c r="G820" s="497">
        <f t="shared" si="39"/>
        <v>0</v>
      </c>
      <c r="H820" s="27" t="s">
        <v>1454</v>
      </c>
      <c r="I820" s="27" t="s">
        <v>2089</v>
      </c>
      <c r="J820" s="893">
        <v>5810</v>
      </c>
      <c r="L820" s="48"/>
      <c r="M820" s="887" t="s">
        <v>2093</v>
      </c>
      <c r="N820" s="888">
        <v>102</v>
      </c>
      <c r="O820" s="888">
        <v>7.5</v>
      </c>
      <c r="P820" s="888">
        <v>7.2</v>
      </c>
      <c r="Q820" s="888">
        <v>7.5</v>
      </c>
      <c r="R820" s="92">
        <v>0.79</v>
      </c>
      <c r="S820" s="92">
        <v>1.1200000000000001</v>
      </c>
      <c r="T820" s="92"/>
      <c r="U820" s="92"/>
      <c r="V820" s="889">
        <v>-5.61</v>
      </c>
      <c r="W820" s="890" t="s">
        <v>1510</v>
      </c>
      <c r="X820" s="889">
        <v>-5.77</v>
      </c>
      <c r="Y820" s="891" t="s">
        <v>72</v>
      </c>
      <c r="Z820" s="892">
        <v>1.1399999999999999</v>
      </c>
      <c r="AA820" s="93">
        <v>0.15</v>
      </c>
      <c r="AB820" s="94">
        <v>116</v>
      </c>
      <c r="AC820" s="892">
        <v>4.29</v>
      </c>
      <c r="AD820" s="94">
        <v>438</v>
      </c>
      <c r="AE820" s="892">
        <v>0</v>
      </c>
      <c r="AF820" s="93">
        <v>0</v>
      </c>
      <c r="AG820" s="94">
        <v>0</v>
      </c>
      <c r="AH820" s="892">
        <v>0</v>
      </c>
      <c r="AI820" s="94">
        <v>0</v>
      </c>
      <c r="AJ820" s="892">
        <v>3.2</v>
      </c>
      <c r="AK820" s="94">
        <v>327</v>
      </c>
      <c r="AL820" s="892">
        <v>0</v>
      </c>
      <c r="AM820" s="93">
        <v>0</v>
      </c>
      <c r="AN820" s="94">
        <v>0</v>
      </c>
      <c r="AO820" s="892">
        <v>0</v>
      </c>
      <c r="AP820" s="94">
        <v>0</v>
      </c>
      <c r="AQ820" s="892">
        <v>3.2</v>
      </c>
      <c r="AR820" s="94">
        <v>327</v>
      </c>
      <c r="AS820" s="892">
        <v>0.1</v>
      </c>
      <c r="AT820" s="93">
        <v>0.02</v>
      </c>
      <c r="AU820" s="94">
        <v>13</v>
      </c>
      <c r="AV820" s="892">
        <v>0</v>
      </c>
      <c r="AW820" s="94">
        <v>0</v>
      </c>
      <c r="AX820" s="892">
        <v>3.3</v>
      </c>
      <c r="AY820" s="94">
        <v>333</v>
      </c>
    </row>
    <row r="821" spans="1:51" x14ac:dyDescent="0.25">
      <c r="A821" s="496">
        <f>INDEX(Toetsing!F:F,MATCH('Export Project'!J821,Toetsing!G:G,0))</f>
        <v>17230</v>
      </c>
      <c r="B821" s="118" t="str">
        <f>INDEX(Toetsing!T:T,MATCH('Export Project'!J821,Toetsing!G:G,0))</f>
        <v>nee</v>
      </c>
      <c r="C821" s="118" t="s">
        <v>39</v>
      </c>
      <c r="D821" s="118" t="s">
        <v>39</v>
      </c>
      <c r="E821" s="121">
        <f t="shared" si="37"/>
        <v>0</v>
      </c>
      <c r="F821" s="121">
        <f t="shared" si="38"/>
        <v>0</v>
      </c>
      <c r="G821" s="497">
        <f t="shared" si="39"/>
        <v>0</v>
      </c>
      <c r="H821" s="27" t="s">
        <v>1454</v>
      </c>
      <c r="I821" s="27" t="s">
        <v>2089</v>
      </c>
      <c r="J821" s="893">
        <v>5811</v>
      </c>
      <c r="L821" s="48"/>
      <c r="M821" s="887" t="s">
        <v>2094</v>
      </c>
      <c r="N821" s="888">
        <v>100</v>
      </c>
      <c r="O821" s="888">
        <v>6.8</v>
      </c>
      <c r="P821" s="888">
        <v>6</v>
      </c>
      <c r="Q821" s="888">
        <v>6.8</v>
      </c>
      <c r="R821" s="92">
        <v>0.72</v>
      </c>
      <c r="S821" s="92">
        <v>0.86</v>
      </c>
      <c r="T821" s="92"/>
      <c r="U821" s="92"/>
      <c r="V821" s="889">
        <v>-5.61</v>
      </c>
      <c r="W821" s="890" t="s">
        <v>1510</v>
      </c>
      <c r="X821" s="889">
        <v>-5.77</v>
      </c>
      <c r="Y821" s="891" t="s">
        <v>72</v>
      </c>
      <c r="Z821" s="892">
        <v>1.05</v>
      </c>
      <c r="AA821" s="93">
        <v>0.16</v>
      </c>
      <c r="AB821" s="94">
        <v>105</v>
      </c>
      <c r="AC821" s="892">
        <v>3.08</v>
      </c>
      <c r="AD821" s="94">
        <v>308</v>
      </c>
      <c r="AE821" s="892">
        <v>0.1</v>
      </c>
      <c r="AF821" s="93">
        <v>0.02</v>
      </c>
      <c r="AG821" s="94">
        <v>13</v>
      </c>
      <c r="AH821" s="892">
        <v>0</v>
      </c>
      <c r="AI821" s="94">
        <v>0</v>
      </c>
      <c r="AJ821" s="892">
        <v>2.6</v>
      </c>
      <c r="AK821" s="94">
        <v>258</v>
      </c>
      <c r="AL821" s="892">
        <v>0.1</v>
      </c>
      <c r="AM821" s="93">
        <v>0.02</v>
      </c>
      <c r="AN821" s="94">
        <v>13</v>
      </c>
      <c r="AO821" s="892">
        <v>0</v>
      </c>
      <c r="AP821" s="94">
        <v>0</v>
      </c>
      <c r="AQ821" s="892">
        <v>2.6</v>
      </c>
      <c r="AR821" s="94">
        <v>258</v>
      </c>
      <c r="AS821" s="892">
        <v>0.2</v>
      </c>
      <c r="AT821" s="93">
        <v>0.03</v>
      </c>
      <c r="AU821" s="94">
        <v>20</v>
      </c>
      <c r="AV821" s="892">
        <v>0</v>
      </c>
      <c r="AW821" s="94">
        <v>3</v>
      </c>
      <c r="AX821" s="892">
        <v>2.6</v>
      </c>
      <c r="AY821" s="94">
        <v>258</v>
      </c>
    </row>
    <row r="822" spans="1:51" x14ac:dyDescent="0.25">
      <c r="A822" s="496">
        <f>INDEX(Toetsing!F:F,MATCH('Export Project'!J822,Toetsing!G:G,0))</f>
        <v>17169</v>
      </c>
      <c r="B822" s="118" t="str">
        <f>INDEX(Toetsing!T:T,MATCH('Export Project'!J822,Toetsing!G:G,0))</f>
        <v>nee</v>
      </c>
      <c r="C822" s="118" t="s">
        <v>39</v>
      </c>
      <c r="D822" s="118" t="s">
        <v>39</v>
      </c>
      <c r="E822" s="121">
        <f t="shared" si="37"/>
        <v>0</v>
      </c>
      <c r="F822" s="121">
        <f t="shared" si="38"/>
        <v>0</v>
      </c>
      <c r="G822" s="497">
        <f t="shared" si="39"/>
        <v>0</v>
      </c>
      <c r="H822" s="27" t="s">
        <v>1454</v>
      </c>
      <c r="I822" s="27" t="s">
        <v>2095</v>
      </c>
      <c r="J822" s="893">
        <v>5334</v>
      </c>
      <c r="L822" s="48"/>
      <c r="M822" s="887" t="s">
        <v>2096</v>
      </c>
      <c r="N822" s="888">
        <v>26</v>
      </c>
      <c r="O822" s="888">
        <v>6.4</v>
      </c>
      <c r="P822" s="888">
        <v>6.2</v>
      </c>
      <c r="Q822" s="888">
        <v>6.4</v>
      </c>
      <c r="R822" s="92">
        <v>0.82</v>
      </c>
      <c r="S822" s="92">
        <v>0.96</v>
      </c>
      <c r="T822" s="92"/>
      <c r="U822" s="92"/>
      <c r="V822" s="889">
        <v>-5.55</v>
      </c>
      <c r="W822" s="890" t="s">
        <v>1475</v>
      </c>
      <c r="X822" s="889">
        <v>-5.62</v>
      </c>
      <c r="Y822" s="891" t="s">
        <v>72</v>
      </c>
      <c r="Z822" s="892">
        <v>0.54</v>
      </c>
      <c r="AA822" s="93">
        <v>0.08</v>
      </c>
      <c r="AB822" s="94">
        <v>14</v>
      </c>
      <c r="AC822" s="892">
        <v>3.11</v>
      </c>
      <c r="AD822" s="94">
        <v>81</v>
      </c>
      <c r="AE822" s="892">
        <v>0</v>
      </c>
      <c r="AF822" s="93">
        <v>0</v>
      </c>
      <c r="AG822" s="94">
        <v>1</v>
      </c>
      <c r="AH822" s="892">
        <v>0</v>
      </c>
      <c r="AI822" s="94">
        <v>0</v>
      </c>
      <c r="AJ822" s="892">
        <v>2.7</v>
      </c>
      <c r="AK822" s="94">
        <v>71</v>
      </c>
      <c r="AL822" s="892">
        <v>0.2</v>
      </c>
      <c r="AM822" s="93">
        <v>0.04</v>
      </c>
      <c r="AN822" s="94">
        <v>6</v>
      </c>
      <c r="AO822" s="892">
        <v>0.2</v>
      </c>
      <c r="AP822" s="94">
        <v>5</v>
      </c>
      <c r="AQ822" s="892">
        <v>3</v>
      </c>
      <c r="AR822" s="94">
        <v>79</v>
      </c>
      <c r="AS822" s="892">
        <v>0.4</v>
      </c>
      <c r="AT822" s="93">
        <v>0.06</v>
      </c>
      <c r="AU822" s="94">
        <v>10</v>
      </c>
      <c r="AV822" s="892">
        <v>0.3</v>
      </c>
      <c r="AW822" s="94">
        <v>7</v>
      </c>
      <c r="AX822" s="892">
        <v>3.1</v>
      </c>
      <c r="AY822" s="94">
        <v>80</v>
      </c>
    </row>
    <row r="823" spans="1:51" x14ac:dyDescent="0.25">
      <c r="A823" s="496">
        <f>INDEX(Toetsing!F:F,MATCH('Export Project'!J823,Toetsing!G:G,0))</f>
        <v>17170</v>
      </c>
      <c r="B823" s="118" t="str">
        <f>INDEX(Toetsing!T:T,MATCH('Export Project'!J823,Toetsing!G:G,0))</f>
        <v>nee</v>
      </c>
      <c r="C823" s="118" t="s">
        <v>39</v>
      </c>
      <c r="D823" s="118" t="s">
        <v>39</v>
      </c>
      <c r="E823" s="121">
        <f t="shared" si="37"/>
        <v>0</v>
      </c>
      <c r="F823" s="121">
        <f t="shared" si="38"/>
        <v>0</v>
      </c>
      <c r="G823" s="497">
        <f t="shared" si="39"/>
        <v>0</v>
      </c>
      <c r="H823" s="27" t="s">
        <v>1454</v>
      </c>
      <c r="I823" s="27" t="s">
        <v>2095</v>
      </c>
      <c r="J823" s="893">
        <v>5335</v>
      </c>
      <c r="L823" s="48"/>
      <c r="M823" s="887" t="s">
        <v>2097</v>
      </c>
      <c r="N823" s="888">
        <v>30</v>
      </c>
      <c r="O823" s="888">
        <v>18</v>
      </c>
      <c r="P823" s="888">
        <v>18</v>
      </c>
      <c r="Q823" s="888">
        <v>18</v>
      </c>
      <c r="R823" s="92">
        <v>0.77</v>
      </c>
      <c r="S823" s="92">
        <v>1.07</v>
      </c>
      <c r="T823" s="92"/>
      <c r="U823" s="92"/>
      <c r="V823" s="889">
        <v>-5.55</v>
      </c>
      <c r="W823" s="890" t="s">
        <v>1475</v>
      </c>
      <c r="X823" s="889">
        <v>-5.62</v>
      </c>
      <c r="Y823" s="891" t="s">
        <v>72</v>
      </c>
      <c r="Z823" s="892">
        <v>4.41</v>
      </c>
      <c r="AA823" s="93">
        <v>0.24</v>
      </c>
      <c r="AB823" s="94">
        <v>132</v>
      </c>
      <c r="AC823" s="892">
        <v>12.21</v>
      </c>
      <c r="AD823" s="94">
        <v>366</v>
      </c>
      <c r="AE823" s="892">
        <v>0.2</v>
      </c>
      <c r="AF823" s="93">
        <v>0.01</v>
      </c>
      <c r="AG823" s="94">
        <v>5</v>
      </c>
      <c r="AH823" s="892">
        <v>0</v>
      </c>
      <c r="AI823" s="94">
        <v>0</v>
      </c>
      <c r="AJ823" s="892">
        <v>11.3</v>
      </c>
      <c r="AK823" s="94">
        <v>340</v>
      </c>
      <c r="AL823" s="892">
        <v>0.4</v>
      </c>
      <c r="AM823" s="93">
        <v>0.02</v>
      </c>
      <c r="AN823" s="94">
        <v>12</v>
      </c>
      <c r="AO823" s="892">
        <v>0</v>
      </c>
      <c r="AP823" s="94">
        <v>0</v>
      </c>
      <c r="AQ823" s="892">
        <v>11.8</v>
      </c>
      <c r="AR823" s="94">
        <v>354</v>
      </c>
      <c r="AS823" s="892">
        <v>1.8</v>
      </c>
      <c r="AT823" s="93">
        <v>0.1</v>
      </c>
      <c r="AU823" s="94">
        <v>55</v>
      </c>
      <c r="AV823" s="892">
        <v>0</v>
      </c>
      <c r="AW823" s="94">
        <v>0</v>
      </c>
      <c r="AX823" s="892">
        <v>11.8</v>
      </c>
      <c r="AY823" s="94">
        <v>355</v>
      </c>
    </row>
    <row r="824" spans="1:51" x14ac:dyDescent="0.25">
      <c r="A824" s="496">
        <f>INDEX(Toetsing!F:F,MATCH('Export Project'!J824,Toetsing!G:G,0))</f>
        <v>17171</v>
      </c>
      <c r="B824" s="118" t="str">
        <f>INDEX(Toetsing!T:T,MATCH('Export Project'!J824,Toetsing!G:G,0))</f>
        <v>Nee</v>
      </c>
      <c r="C824" s="118" t="s">
        <v>39</v>
      </c>
      <c r="D824" s="118" t="s">
        <v>39</v>
      </c>
      <c r="E824" s="121">
        <f t="shared" si="37"/>
        <v>0</v>
      </c>
      <c r="F824" s="121">
        <f t="shared" si="38"/>
        <v>0</v>
      </c>
      <c r="G824" s="497">
        <f t="shared" si="39"/>
        <v>0</v>
      </c>
      <c r="H824" s="27" t="s">
        <v>1454</v>
      </c>
      <c r="I824" s="27" t="s">
        <v>2095</v>
      </c>
      <c r="J824" s="893">
        <v>5336</v>
      </c>
      <c r="L824" s="48"/>
      <c r="M824" s="887" t="s">
        <v>2098</v>
      </c>
      <c r="N824" s="888">
        <v>66</v>
      </c>
      <c r="O824" s="888">
        <v>10.8</v>
      </c>
      <c r="P824" s="888">
        <v>10.8</v>
      </c>
      <c r="Q824" s="888">
        <v>10.8</v>
      </c>
      <c r="R824" s="92">
        <v>0.91</v>
      </c>
      <c r="S824" s="92">
        <v>1.21</v>
      </c>
      <c r="T824" s="92"/>
      <c r="U824" s="92"/>
      <c r="V824" s="889">
        <v>-5.55</v>
      </c>
      <c r="W824" s="890" t="s">
        <v>1481</v>
      </c>
      <c r="X824" s="889">
        <v>-5.62</v>
      </c>
      <c r="Y824" s="891" t="s">
        <v>72</v>
      </c>
      <c r="Z824" s="892">
        <v>1.8</v>
      </c>
      <c r="AA824" s="93">
        <v>0.17</v>
      </c>
      <c r="AB824" s="94">
        <v>119</v>
      </c>
      <c r="AC824" s="892">
        <v>6.62</v>
      </c>
      <c r="AD824" s="94">
        <v>437</v>
      </c>
      <c r="AE824" s="892">
        <v>0.2</v>
      </c>
      <c r="AF824" s="93">
        <v>0.01</v>
      </c>
      <c r="AG824" s="94">
        <v>10</v>
      </c>
      <c r="AH824" s="892">
        <v>0</v>
      </c>
      <c r="AI824" s="94">
        <v>0</v>
      </c>
      <c r="AJ824" s="892">
        <v>5.9</v>
      </c>
      <c r="AK824" s="94">
        <v>391</v>
      </c>
      <c r="AL824" s="892">
        <v>0.4</v>
      </c>
      <c r="AM824" s="93">
        <v>0.04</v>
      </c>
      <c r="AN824" s="94">
        <v>27</v>
      </c>
      <c r="AO824" s="892">
        <v>0.3</v>
      </c>
      <c r="AP824" s="94">
        <v>17</v>
      </c>
      <c r="AQ824" s="892">
        <v>6.1</v>
      </c>
      <c r="AR824" s="94">
        <v>401</v>
      </c>
      <c r="AS824" s="892">
        <v>0.7</v>
      </c>
      <c r="AT824" s="93">
        <v>0.06</v>
      </c>
      <c r="AU824" s="94">
        <v>44</v>
      </c>
      <c r="AV824" s="892">
        <v>0.4</v>
      </c>
      <c r="AW824" s="94">
        <v>27</v>
      </c>
      <c r="AX824" s="892">
        <v>6.4</v>
      </c>
      <c r="AY824" s="94">
        <v>423</v>
      </c>
    </row>
    <row r="825" spans="1:51" x14ac:dyDescent="0.25">
      <c r="A825" s="496">
        <f>INDEX(Toetsing!F:F,MATCH('Export Project'!J825,Toetsing!G:G,0))</f>
        <v>17171</v>
      </c>
      <c r="B825" s="118" t="str">
        <f>INDEX(Toetsing!T:T,MATCH('Export Project'!J825,Toetsing!G:G,0))</f>
        <v>Nee</v>
      </c>
      <c r="C825" s="118" t="s">
        <v>39</v>
      </c>
      <c r="D825" s="118" t="s">
        <v>39</v>
      </c>
      <c r="E825" s="121">
        <f t="shared" si="37"/>
        <v>0</v>
      </c>
      <c r="F825" s="121">
        <f t="shared" si="38"/>
        <v>0</v>
      </c>
      <c r="G825" s="497">
        <f t="shared" si="39"/>
        <v>0</v>
      </c>
      <c r="H825" s="27" t="s">
        <v>1454</v>
      </c>
      <c r="I825" s="27" t="s">
        <v>2095</v>
      </c>
      <c r="J825" s="893">
        <v>5337</v>
      </c>
      <c r="L825" s="48"/>
      <c r="M825" s="887" t="s">
        <v>2099</v>
      </c>
      <c r="N825" s="888">
        <v>101</v>
      </c>
      <c r="O825" s="888">
        <v>5.2</v>
      </c>
      <c r="P825" s="888">
        <v>5</v>
      </c>
      <c r="Q825" s="888">
        <v>5.2</v>
      </c>
      <c r="R825" s="92">
        <v>0.83</v>
      </c>
      <c r="S825" s="92">
        <v>1.1100000000000001</v>
      </c>
      <c r="T825" s="92"/>
      <c r="U825" s="92"/>
      <c r="V825" s="889">
        <v>-5.55</v>
      </c>
      <c r="W825" s="890" t="s">
        <v>1489</v>
      </c>
      <c r="X825" s="889">
        <v>-5.62</v>
      </c>
      <c r="Y825" s="891" t="s">
        <v>72</v>
      </c>
      <c r="Z825" s="892">
        <v>1.04</v>
      </c>
      <c r="AA825" s="93">
        <v>0.2</v>
      </c>
      <c r="AB825" s="94">
        <v>105</v>
      </c>
      <c r="AC825" s="892">
        <v>2.9</v>
      </c>
      <c r="AD825" s="94">
        <v>293</v>
      </c>
      <c r="AE825" s="892">
        <v>0</v>
      </c>
      <c r="AF825" s="93">
        <v>0</v>
      </c>
      <c r="AG825" s="94">
        <v>3</v>
      </c>
      <c r="AH825" s="892">
        <v>0</v>
      </c>
      <c r="AI825" s="94">
        <v>0</v>
      </c>
      <c r="AJ825" s="892">
        <v>1.9</v>
      </c>
      <c r="AK825" s="94">
        <v>190</v>
      </c>
      <c r="AL825" s="892">
        <v>0.2</v>
      </c>
      <c r="AM825" s="93">
        <v>0.03</v>
      </c>
      <c r="AN825" s="94">
        <v>15</v>
      </c>
      <c r="AO825" s="892">
        <v>0</v>
      </c>
      <c r="AP825" s="94">
        <v>4</v>
      </c>
      <c r="AQ825" s="892">
        <v>2.4</v>
      </c>
      <c r="AR825" s="94">
        <v>241</v>
      </c>
      <c r="AS825" s="892">
        <v>0.2</v>
      </c>
      <c r="AT825" s="93">
        <v>0.05</v>
      </c>
      <c r="AU825" s="94">
        <v>24</v>
      </c>
      <c r="AV825" s="892">
        <v>0</v>
      </c>
      <c r="AW825" s="94">
        <v>4</v>
      </c>
      <c r="AX825" s="892">
        <v>2.5</v>
      </c>
      <c r="AY825" s="94">
        <v>249</v>
      </c>
    </row>
    <row r="826" spans="1:51" x14ac:dyDescent="0.25">
      <c r="A826" s="496">
        <f>INDEX(Toetsing!F:F,MATCH('Export Project'!J826,Toetsing!G:G,0))</f>
        <v>17171</v>
      </c>
      <c r="B826" s="118" t="str">
        <f>INDEX(Toetsing!T:T,MATCH('Export Project'!J826,Toetsing!G:G,0))</f>
        <v>Nee</v>
      </c>
      <c r="C826" s="118" t="s">
        <v>39</v>
      </c>
      <c r="D826" s="118" t="s">
        <v>39</v>
      </c>
      <c r="E826" s="121">
        <f t="shared" si="37"/>
        <v>0</v>
      </c>
      <c r="F826" s="121">
        <f t="shared" si="38"/>
        <v>0</v>
      </c>
      <c r="G826" s="497">
        <f t="shared" si="39"/>
        <v>0</v>
      </c>
      <c r="H826" s="27" t="s">
        <v>1454</v>
      </c>
      <c r="I826" s="27" t="s">
        <v>2095</v>
      </c>
      <c r="J826" s="893">
        <v>5338</v>
      </c>
      <c r="L826" s="48"/>
      <c r="M826" s="887" t="s">
        <v>2100</v>
      </c>
      <c r="N826" s="888">
        <v>99</v>
      </c>
      <c r="O826" s="888">
        <v>4.4000000000000004</v>
      </c>
      <c r="P826" s="888">
        <v>4.3</v>
      </c>
      <c r="Q826" s="888">
        <v>4.4000000000000004</v>
      </c>
      <c r="R826" s="92">
        <v>0.84</v>
      </c>
      <c r="S826" s="92">
        <v>1.19</v>
      </c>
      <c r="T826" s="92"/>
      <c r="U826" s="92"/>
      <c r="V826" s="889">
        <v>-5.55</v>
      </c>
      <c r="W826" s="890" t="s">
        <v>1489</v>
      </c>
      <c r="X826" s="889">
        <v>-5.62</v>
      </c>
      <c r="Y826" s="891" t="s">
        <v>72</v>
      </c>
      <c r="Z826" s="892">
        <v>1</v>
      </c>
      <c r="AA826" s="93">
        <v>0.23</v>
      </c>
      <c r="AB826" s="94">
        <v>99</v>
      </c>
      <c r="AC826" s="892">
        <v>2.4900000000000002</v>
      </c>
      <c r="AD826" s="94">
        <v>247</v>
      </c>
      <c r="AE826" s="892"/>
      <c r="AF826" s="93"/>
      <c r="AG826" s="94"/>
      <c r="AH826" s="892"/>
      <c r="AI826" s="94"/>
      <c r="AJ826" s="892"/>
      <c r="AK826" s="94"/>
      <c r="AL826" s="892">
        <v>0</v>
      </c>
      <c r="AM826" s="93">
        <v>0.01</v>
      </c>
      <c r="AN826" s="94">
        <v>3</v>
      </c>
      <c r="AO826" s="892">
        <v>0</v>
      </c>
      <c r="AP826" s="94">
        <v>0</v>
      </c>
      <c r="AQ826" s="892">
        <v>2</v>
      </c>
      <c r="AR826" s="94">
        <v>193</v>
      </c>
      <c r="AS826" s="892">
        <v>0.1</v>
      </c>
      <c r="AT826" s="93">
        <v>0.01</v>
      </c>
      <c r="AU826" s="94">
        <v>7</v>
      </c>
      <c r="AV826" s="892">
        <v>0</v>
      </c>
      <c r="AW826" s="94">
        <v>0</v>
      </c>
      <c r="AX826" s="892">
        <v>2</v>
      </c>
      <c r="AY826" s="94">
        <v>199</v>
      </c>
    </row>
    <row r="827" spans="1:51" x14ac:dyDescent="0.25">
      <c r="A827" s="496">
        <f>INDEX(Toetsing!F:F,MATCH('Export Project'!J827,Toetsing!G:G,0))</f>
        <v>17171</v>
      </c>
      <c r="B827" s="118" t="str">
        <f>INDEX(Toetsing!T:T,MATCH('Export Project'!J827,Toetsing!G:G,0))</f>
        <v>Nee</v>
      </c>
      <c r="C827" s="118" t="s">
        <v>39</v>
      </c>
      <c r="D827" s="118" t="s">
        <v>39</v>
      </c>
      <c r="E827" s="121">
        <f t="shared" si="37"/>
        <v>0</v>
      </c>
      <c r="F827" s="121">
        <f t="shared" si="38"/>
        <v>0</v>
      </c>
      <c r="G827" s="497">
        <f t="shared" si="39"/>
        <v>0</v>
      </c>
      <c r="H827" s="27" t="s">
        <v>1454</v>
      </c>
      <c r="I827" s="27" t="s">
        <v>2095</v>
      </c>
      <c r="J827" s="893">
        <v>5339</v>
      </c>
      <c r="L827" s="48"/>
      <c r="M827" s="887" t="s">
        <v>2101</v>
      </c>
      <c r="N827" s="888">
        <v>151</v>
      </c>
      <c r="O827" s="888">
        <v>5.4</v>
      </c>
      <c r="P827" s="888">
        <v>5.3</v>
      </c>
      <c r="Q827" s="888">
        <v>5.4</v>
      </c>
      <c r="R827" s="92">
        <v>0.82</v>
      </c>
      <c r="S827" s="92">
        <v>1.05</v>
      </c>
      <c r="T827" s="92"/>
      <c r="U827" s="92"/>
      <c r="V827" s="889">
        <v>-5.55</v>
      </c>
      <c r="W827" s="890" t="s">
        <v>1489</v>
      </c>
      <c r="X827" s="889">
        <v>-5.62</v>
      </c>
      <c r="Y827" s="891" t="s">
        <v>72</v>
      </c>
      <c r="Z827" s="892">
        <v>0.88</v>
      </c>
      <c r="AA827" s="93">
        <v>0.16</v>
      </c>
      <c r="AB827" s="94">
        <v>133</v>
      </c>
      <c r="AC827" s="892">
        <v>2.94</v>
      </c>
      <c r="AD827" s="94">
        <v>444</v>
      </c>
      <c r="AE827" s="892">
        <v>0</v>
      </c>
      <c r="AF827" s="93">
        <v>0.01</v>
      </c>
      <c r="AG827" s="94">
        <v>6</v>
      </c>
      <c r="AH827" s="892">
        <v>0</v>
      </c>
      <c r="AI827" s="94">
        <v>0</v>
      </c>
      <c r="AJ827" s="892">
        <v>2</v>
      </c>
      <c r="AK827" s="94">
        <v>307</v>
      </c>
      <c r="AL827" s="892">
        <v>0.2</v>
      </c>
      <c r="AM827" s="93">
        <v>0.04</v>
      </c>
      <c r="AN827" s="94">
        <v>33</v>
      </c>
      <c r="AO827" s="892">
        <v>0.1</v>
      </c>
      <c r="AP827" s="94">
        <v>12</v>
      </c>
      <c r="AQ827" s="892">
        <v>2.5</v>
      </c>
      <c r="AR827" s="94">
        <v>370</v>
      </c>
      <c r="AS827" s="892">
        <v>0.3</v>
      </c>
      <c r="AT827" s="93">
        <v>0.06</v>
      </c>
      <c r="AU827" s="94">
        <v>47</v>
      </c>
      <c r="AV827" s="892">
        <v>0.1</v>
      </c>
      <c r="AW827" s="94">
        <v>20</v>
      </c>
      <c r="AX827" s="892">
        <v>2.5</v>
      </c>
      <c r="AY827" s="94">
        <v>378</v>
      </c>
    </row>
    <row r="828" spans="1:51" x14ac:dyDescent="0.25">
      <c r="A828" s="496">
        <f>INDEX(Toetsing!F:F,MATCH('Export Project'!J828,Toetsing!G:G,0))</f>
        <v>17172</v>
      </c>
      <c r="B828" s="118" t="str">
        <f>INDEX(Toetsing!T:T,MATCH('Export Project'!J828,Toetsing!G:G,0))</f>
        <v>Ja</v>
      </c>
      <c r="C828" s="118" t="s">
        <v>41</v>
      </c>
      <c r="D828" s="118" t="s">
        <v>39</v>
      </c>
      <c r="E828" s="121">
        <f t="shared" si="37"/>
        <v>52</v>
      </c>
      <c r="F828" s="121">
        <f t="shared" si="38"/>
        <v>51</v>
      </c>
      <c r="G828" s="497">
        <f t="shared" si="39"/>
        <v>0</v>
      </c>
      <c r="H828" s="27" t="s">
        <v>1454</v>
      </c>
      <c r="I828" s="27" t="s">
        <v>2095</v>
      </c>
      <c r="J828" s="893">
        <v>5340</v>
      </c>
      <c r="L828" s="48"/>
      <c r="M828" s="887" t="s">
        <v>2102</v>
      </c>
      <c r="N828" s="888">
        <v>52</v>
      </c>
      <c r="O828" s="888">
        <v>10.4</v>
      </c>
      <c r="P828" s="888">
        <v>10.3</v>
      </c>
      <c r="Q828" s="888">
        <v>10.4</v>
      </c>
      <c r="R828" s="92">
        <v>0.74</v>
      </c>
      <c r="S828" s="92">
        <v>0.92</v>
      </c>
      <c r="T828" s="92"/>
      <c r="U828" s="92"/>
      <c r="V828" s="889">
        <v>-5.55</v>
      </c>
      <c r="W828" s="890" t="s">
        <v>1489</v>
      </c>
      <c r="X828" s="889">
        <v>-5.62</v>
      </c>
      <c r="Y828" s="891" t="s">
        <v>72</v>
      </c>
      <c r="Z828" s="892">
        <v>1.65</v>
      </c>
      <c r="AA828" s="93">
        <v>0.16</v>
      </c>
      <c r="AB828" s="94">
        <v>86</v>
      </c>
      <c r="AC828" s="892">
        <v>6.68</v>
      </c>
      <c r="AD828" s="94">
        <v>347</v>
      </c>
      <c r="AE828" s="892">
        <v>0.2</v>
      </c>
      <c r="AF828" s="93">
        <v>0.02</v>
      </c>
      <c r="AG828" s="94">
        <v>11</v>
      </c>
      <c r="AH828" s="892">
        <v>0</v>
      </c>
      <c r="AI828" s="94">
        <v>0</v>
      </c>
      <c r="AJ828" s="892">
        <v>5.6</v>
      </c>
      <c r="AK828" s="94">
        <v>290</v>
      </c>
      <c r="AL828" s="892">
        <v>0.3</v>
      </c>
      <c r="AM828" s="93">
        <v>0.03</v>
      </c>
      <c r="AN828" s="94">
        <v>15</v>
      </c>
      <c r="AO828" s="892">
        <v>0</v>
      </c>
      <c r="AP828" s="94">
        <v>0</v>
      </c>
      <c r="AQ828" s="892">
        <v>6.2</v>
      </c>
      <c r="AR828" s="94">
        <v>321</v>
      </c>
      <c r="AS828" s="892">
        <v>1</v>
      </c>
      <c r="AT828" s="93">
        <v>0.09</v>
      </c>
      <c r="AU828" s="94">
        <v>51</v>
      </c>
      <c r="AV828" s="892">
        <v>0</v>
      </c>
      <c r="AW828" s="94">
        <v>0</v>
      </c>
      <c r="AX828" s="892">
        <v>6.2</v>
      </c>
      <c r="AY828" s="94">
        <v>321</v>
      </c>
    </row>
    <row r="829" spans="1:51" x14ac:dyDescent="0.25">
      <c r="A829" s="496">
        <f>INDEX(Toetsing!F:F,MATCH('Export Project'!J829,Toetsing!G:G,0))</f>
        <v>17172</v>
      </c>
      <c r="B829" s="118" t="str">
        <f>INDEX(Toetsing!T:T,MATCH('Export Project'!J829,Toetsing!G:G,0))</f>
        <v>Ja</v>
      </c>
      <c r="C829" s="118" t="s">
        <v>41</v>
      </c>
      <c r="D829" s="118" t="s">
        <v>39</v>
      </c>
      <c r="E829" s="121">
        <f t="shared" si="37"/>
        <v>59</v>
      </c>
      <c r="F829" s="121">
        <f t="shared" si="38"/>
        <v>29</v>
      </c>
      <c r="G829" s="497">
        <f t="shared" si="39"/>
        <v>0</v>
      </c>
      <c r="H829" s="27" t="s">
        <v>1454</v>
      </c>
      <c r="I829" s="27" t="s">
        <v>2095</v>
      </c>
      <c r="J829" s="893">
        <v>5341</v>
      </c>
      <c r="L829" s="48"/>
      <c r="M829" s="887" t="s">
        <v>2103</v>
      </c>
      <c r="N829" s="888">
        <v>59</v>
      </c>
      <c r="O829" s="888">
        <v>7.1</v>
      </c>
      <c r="P829" s="888">
        <v>7</v>
      </c>
      <c r="Q829" s="888">
        <v>7.1</v>
      </c>
      <c r="R829" s="92">
        <v>0.78</v>
      </c>
      <c r="S829" s="92">
        <v>1.05</v>
      </c>
      <c r="T829" s="92"/>
      <c r="U829" s="92"/>
      <c r="V829" s="889">
        <v>-5.55</v>
      </c>
      <c r="W829" s="890" t="s">
        <v>1489</v>
      </c>
      <c r="X829" s="889">
        <v>-5.62</v>
      </c>
      <c r="Y829" s="891" t="s">
        <v>72</v>
      </c>
      <c r="Z829" s="892">
        <v>1.33</v>
      </c>
      <c r="AA829" s="93">
        <v>0.19</v>
      </c>
      <c r="AB829" s="94">
        <v>78</v>
      </c>
      <c r="AC829" s="892">
        <v>4.17</v>
      </c>
      <c r="AD829" s="94">
        <v>246</v>
      </c>
      <c r="AE829" s="892">
        <v>0</v>
      </c>
      <c r="AF829" s="93">
        <v>0</v>
      </c>
      <c r="AG829" s="94">
        <v>2</v>
      </c>
      <c r="AH829" s="892">
        <v>0</v>
      </c>
      <c r="AI829" s="94">
        <v>0</v>
      </c>
      <c r="AJ829" s="892">
        <v>3.3</v>
      </c>
      <c r="AK829" s="94">
        <v>195</v>
      </c>
      <c r="AL829" s="892">
        <v>0.2</v>
      </c>
      <c r="AM829" s="93">
        <v>0.03</v>
      </c>
      <c r="AN829" s="94">
        <v>11</v>
      </c>
      <c r="AO829" s="892">
        <v>0</v>
      </c>
      <c r="AP829" s="94">
        <v>2</v>
      </c>
      <c r="AQ829" s="892">
        <v>3.8</v>
      </c>
      <c r="AR829" s="94">
        <v>224</v>
      </c>
      <c r="AS829" s="892">
        <v>0.5</v>
      </c>
      <c r="AT829" s="93">
        <v>7.0000000000000007E-2</v>
      </c>
      <c r="AU829" s="94">
        <v>29</v>
      </c>
      <c r="AV829" s="892">
        <v>0.1</v>
      </c>
      <c r="AW829" s="94">
        <v>4</v>
      </c>
      <c r="AX829" s="892">
        <v>3.8</v>
      </c>
      <c r="AY829" s="94">
        <v>225</v>
      </c>
    </row>
    <row r="830" spans="1:51" x14ac:dyDescent="0.25">
      <c r="A830" s="496">
        <f>INDEX(Toetsing!F:F,MATCH('Export Project'!J830,Toetsing!G:G,0))</f>
        <v>17172</v>
      </c>
      <c r="B830" s="118" t="str">
        <f>INDEX(Toetsing!T:T,MATCH('Export Project'!J830,Toetsing!G:G,0))</f>
        <v>Ja</v>
      </c>
      <c r="C830" s="118" t="s">
        <v>41</v>
      </c>
      <c r="D830" s="118" t="s">
        <v>39</v>
      </c>
      <c r="E830" s="121">
        <f t="shared" si="37"/>
        <v>38</v>
      </c>
      <c r="F830" s="121">
        <f t="shared" si="38"/>
        <v>29</v>
      </c>
      <c r="G830" s="497">
        <f t="shared" si="39"/>
        <v>0</v>
      </c>
      <c r="H830" s="27" t="s">
        <v>1454</v>
      </c>
      <c r="I830" s="27" t="s">
        <v>2095</v>
      </c>
      <c r="J830" s="893">
        <v>5342</v>
      </c>
      <c r="L830" s="48"/>
      <c r="M830" s="887" t="s">
        <v>2104</v>
      </c>
      <c r="N830" s="888">
        <v>38</v>
      </c>
      <c r="O830" s="888">
        <v>6.2</v>
      </c>
      <c r="P830" s="888">
        <v>6</v>
      </c>
      <c r="Q830" s="888">
        <v>6.2</v>
      </c>
      <c r="R830" s="92">
        <v>0.72</v>
      </c>
      <c r="S830" s="92">
        <v>0.87</v>
      </c>
      <c r="T830" s="92"/>
      <c r="U830" s="92"/>
      <c r="V830" s="889">
        <v>-5.55</v>
      </c>
      <c r="W830" s="890" t="s">
        <v>1489</v>
      </c>
      <c r="X830" s="889">
        <v>-5.62</v>
      </c>
      <c r="Y830" s="891" t="s">
        <v>72</v>
      </c>
      <c r="Z830" s="892">
        <v>0.85</v>
      </c>
      <c r="AA830" s="93">
        <v>0.15</v>
      </c>
      <c r="AB830" s="94">
        <v>32</v>
      </c>
      <c r="AC830" s="892">
        <v>2.7</v>
      </c>
      <c r="AD830" s="94">
        <v>103</v>
      </c>
      <c r="AE830" s="892">
        <v>0.3</v>
      </c>
      <c r="AF830" s="93">
        <v>0.06</v>
      </c>
      <c r="AG830" s="94">
        <v>12</v>
      </c>
      <c r="AH830" s="892">
        <v>0</v>
      </c>
      <c r="AI830" s="94">
        <v>0</v>
      </c>
      <c r="AJ830" s="892">
        <v>2.4</v>
      </c>
      <c r="AK830" s="94">
        <v>91</v>
      </c>
      <c r="AL830" s="892">
        <v>0.6</v>
      </c>
      <c r="AM830" s="93">
        <v>0.1</v>
      </c>
      <c r="AN830" s="94">
        <v>22</v>
      </c>
      <c r="AO830" s="892">
        <v>0.2</v>
      </c>
      <c r="AP830" s="94">
        <v>7</v>
      </c>
      <c r="AQ830" s="892">
        <v>2.6</v>
      </c>
      <c r="AR830" s="94">
        <v>100</v>
      </c>
      <c r="AS830" s="892">
        <v>0.8</v>
      </c>
      <c r="AT830" s="93">
        <v>0.14000000000000001</v>
      </c>
      <c r="AU830" s="94">
        <v>29</v>
      </c>
      <c r="AV830" s="892">
        <v>0.3</v>
      </c>
      <c r="AW830" s="94">
        <v>10</v>
      </c>
      <c r="AX830" s="892">
        <v>2.6</v>
      </c>
      <c r="AY830" s="94">
        <v>100</v>
      </c>
    </row>
    <row r="831" spans="1:51" x14ac:dyDescent="0.25">
      <c r="A831" s="496">
        <f>INDEX(Toetsing!F:F,MATCH('Export Project'!J831,Toetsing!G:G,0))</f>
        <v>17702</v>
      </c>
      <c r="B831" s="118" t="str">
        <f>INDEX(Toetsing!T:T,MATCH('Export Project'!J831,Toetsing!G:G,0))</f>
        <v>Nee, geen boorpunt</v>
      </c>
      <c r="C831" s="118" t="s">
        <v>39</v>
      </c>
      <c r="D831" s="118" t="s">
        <v>39</v>
      </c>
      <c r="E831" s="121">
        <f t="shared" si="37"/>
        <v>0</v>
      </c>
      <c r="F831" s="121">
        <f t="shared" si="38"/>
        <v>0</v>
      </c>
      <c r="G831" s="497">
        <f t="shared" si="39"/>
        <v>0</v>
      </c>
      <c r="H831" s="27" t="s">
        <v>1454</v>
      </c>
      <c r="I831" s="27" t="s">
        <v>2095</v>
      </c>
      <c r="J831" s="893">
        <v>5343</v>
      </c>
      <c r="L831" s="48"/>
      <c r="M831" s="887" t="s">
        <v>2105</v>
      </c>
      <c r="N831" s="888">
        <v>49</v>
      </c>
      <c r="O831" s="888">
        <v>6.4</v>
      </c>
      <c r="P831" s="888">
        <v>6.2</v>
      </c>
      <c r="Q831" s="888">
        <v>6.3</v>
      </c>
      <c r="R831" s="92">
        <v>0.86</v>
      </c>
      <c r="S831" s="92">
        <v>1.05</v>
      </c>
      <c r="T831" s="92"/>
      <c r="U831" s="92"/>
      <c r="V831" s="889">
        <v>-5.55</v>
      </c>
      <c r="W831" s="890" t="s">
        <v>1481</v>
      </c>
      <c r="X831" s="889">
        <v>-5.62</v>
      </c>
      <c r="Y831" s="891" t="s">
        <v>72</v>
      </c>
      <c r="Z831" s="892">
        <v>0.59</v>
      </c>
      <c r="AA831" s="93">
        <v>0.09</v>
      </c>
      <c r="AB831" s="94">
        <v>29</v>
      </c>
      <c r="AC831" s="892">
        <v>3.27</v>
      </c>
      <c r="AD831" s="94">
        <v>160</v>
      </c>
      <c r="AE831" s="892">
        <v>0</v>
      </c>
      <c r="AF831" s="93">
        <v>0</v>
      </c>
      <c r="AG831" s="94">
        <v>0</v>
      </c>
      <c r="AH831" s="892">
        <v>0</v>
      </c>
      <c r="AI831" s="94">
        <v>0</v>
      </c>
      <c r="AJ831" s="892">
        <v>2.7</v>
      </c>
      <c r="AK831" s="94">
        <v>134</v>
      </c>
      <c r="AL831" s="892">
        <v>0.1</v>
      </c>
      <c r="AM831" s="93">
        <v>0.02</v>
      </c>
      <c r="AN831" s="94">
        <v>6</v>
      </c>
      <c r="AO831" s="892">
        <v>0.2</v>
      </c>
      <c r="AP831" s="94">
        <v>10</v>
      </c>
      <c r="AQ831" s="892">
        <v>3.1</v>
      </c>
      <c r="AR831" s="94">
        <v>150</v>
      </c>
      <c r="AS831" s="892">
        <v>0.2</v>
      </c>
      <c r="AT831" s="93">
        <v>0.03</v>
      </c>
      <c r="AU831" s="94">
        <v>9</v>
      </c>
      <c r="AV831" s="892">
        <v>0.2</v>
      </c>
      <c r="AW831" s="94">
        <v>11</v>
      </c>
      <c r="AX831" s="892">
        <v>3.3</v>
      </c>
      <c r="AY831" s="94">
        <v>160</v>
      </c>
    </row>
    <row r="832" spans="1:51" x14ac:dyDescent="0.25">
      <c r="A832" s="496">
        <f>INDEX(Toetsing!F:F,MATCH('Export Project'!J832,Toetsing!G:G,0))</f>
        <v>17172</v>
      </c>
      <c r="B832" s="118" t="str">
        <f>INDEX(Toetsing!T:T,MATCH('Export Project'!J832,Toetsing!G:G,0))</f>
        <v>Ja</v>
      </c>
      <c r="C832" s="118" t="s">
        <v>41</v>
      </c>
      <c r="D832" s="118" t="s">
        <v>39</v>
      </c>
      <c r="E832" s="121">
        <f t="shared" si="37"/>
        <v>58</v>
      </c>
      <c r="F832" s="121">
        <f t="shared" si="38"/>
        <v>23</v>
      </c>
      <c r="G832" s="497">
        <f t="shared" si="39"/>
        <v>0</v>
      </c>
      <c r="H832" s="27" t="s">
        <v>1454</v>
      </c>
      <c r="I832" s="27" t="s">
        <v>2095</v>
      </c>
      <c r="J832" s="893">
        <v>5344</v>
      </c>
      <c r="L832" s="48"/>
      <c r="M832" s="887" t="s">
        <v>2106</v>
      </c>
      <c r="N832" s="888">
        <v>58</v>
      </c>
      <c r="O832" s="888">
        <v>6.2</v>
      </c>
      <c r="P832" s="888">
        <v>5.9</v>
      </c>
      <c r="Q832" s="888">
        <v>6.2</v>
      </c>
      <c r="R832" s="92">
        <v>0.78</v>
      </c>
      <c r="S832" s="92">
        <v>1.1499999999999999</v>
      </c>
      <c r="T832" s="92"/>
      <c r="U832" s="92"/>
      <c r="V832" s="889">
        <v>-5.55</v>
      </c>
      <c r="W832" s="890" t="s">
        <v>1489</v>
      </c>
      <c r="X832" s="889">
        <v>-5.62</v>
      </c>
      <c r="Y832" s="891" t="s">
        <v>72</v>
      </c>
      <c r="Z832" s="892">
        <v>0.92</v>
      </c>
      <c r="AA832" s="93">
        <v>0.15</v>
      </c>
      <c r="AB832" s="94">
        <v>53</v>
      </c>
      <c r="AC832" s="892">
        <v>3.07</v>
      </c>
      <c r="AD832" s="94">
        <v>178</v>
      </c>
      <c r="AE832" s="892">
        <v>0</v>
      </c>
      <c r="AF832" s="93">
        <v>0.01</v>
      </c>
      <c r="AG832" s="94">
        <v>2</v>
      </c>
      <c r="AH832" s="892">
        <v>0</v>
      </c>
      <c r="AI832" s="94">
        <v>1</v>
      </c>
      <c r="AJ832" s="892">
        <v>2.6</v>
      </c>
      <c r="AK832" s="94">
        <v>151</v>
      </c>
      <c r="AL832" s="892">
        <v>0.2</v>
      </c>
      <c r="AM832" s="93">
        <v>0.03</v>
      </c>
      <c r="AN832" s="94">
        <v>10</v>
      </c>
      <c r="AO832" s="892">
        <v>0.1</v>
      </c>
      <c r="AP832" s="94">
        <v>8</v>
      </c>
      <c r="AQ832" s="892">
        <v>3</v>
      </c>
      <c r="AR832" s="94">
        <v>174</v>
      </c>
      <c r="AS832" s="892">
        <v>0.4</v>
      </c>
      <c r="AT832" s="93">
        <v>0.06</v>
      </c>
      <c r="AU832" s="94">
        <v>23</v>
      </c>
      <c r="AV832" s="892">
        <v>0.2</v>
      </c>
      <c r="AW832" s="94">
        <v>10</v>
      </c>
      <c r="AX832" s="892">
        <v>3</v>
      </c>
      <c r="AY832" s="94">
        <v>176</v>
      </c>
    </row>
    <row r="833" spans="1:51" x14ac:dyDescent="0.25">
      <c r="A833" s="496">
        <f>INDEX(Toetsing!F:F,MATCH('Export Project'!J833,Toetsing!G:G,0))</f>
        <v>17227</v>
      </c>
      <c r="B833" s="118" t="str">
        <f>INDEX(Toetsing!T:T,MATCH('Export Project'!J833,Toetsing!G:G,0))</f>
        <v>Ja</v>
      </c>
      <c r="C833" s="118" t="s">
        <v>41</v>
      </c>
      <c r="D833" s="118" t="s">
        <v>39</v>
      </c>
      <c r="E833" s="121">
        <f t="shared" si="37"/>
        <v>97</v>
      </c>
      <c r="F833" s="121">
        <f t="shared" si="38"/>
        <v>87</v>
      </c>
      <c r="G833" s="497">
        <f t="shared" si="39"/>
        <v>0</v>
      </c>
      <c r="H833" s="27" t="s">
        <v>1454</v>
      </c>
      <c r="I833" s="27" t="s">
        <v>2107</v>
      </c>
      <c r="J833" s="893">
        <v>5819</v>
      </c>
      <c r="L833" s="48"/>
      <c r="M833" s="887" t="s">
        <v>2108</v>
      </c>
      <c r="N833" s="888">
        <v>97</v>
      </c>
      <c r="O833" s="888">
        <v>5.9</v>
      </c>
      <c r="P833" s="888">
        <v>5.2</v>
      </c>
      <c r="Q833" s="888">
        <v>5.9</v>
      </c>
      <c r="R833" s="92">
        <v>0.59</v>
      </c>
      <c r="S833" s="92">
        <v>0.86</v>
      </c>
      <c r="T833" s="92"/>
      <c r="U833" s="92"/>
      <c r="V833" s="889">
        <v>-5.6</v>
      </c>
      <c r="W833" s="890" t="s">
        <v>1486</v>
      </c>
      <c r="X833" s="889">
        <v>-5.77</v>
      </c>
      <c r="Y833" s="891" t="s">
        <v>72</v>
      </c>
      <c r="Z833" s="892">
        <v>1.1299999999999999</v>
      </c>
      <c r="AA833" s="93">
        <v>0.2</v>
      </c>
      <c r="AB833" s="94">
        <v>110</v>
      </c>
      <c r="AC833" s="892">
        <v>2.09</v>
      </c>
      <c r="AD833" s="94">
        <v>203</v>
      </c>
      <c r="AE833" s="892">
        <v>0.3</v>
      </c>
      <c r="AF833" s="93">
        <v>0.05</v>
      </c>
      <c r="AG833" s="94">
        <v>28</v>
      </c>
      <c r="AH833" s="892">
        <v>0</v>
      </c>
      <c r="AI833" s="94">
        <v>0</v>
      </c>
      <c r="AJ833" s="892">
        <v>1.8</v>
      </c>
      <c r="AK833" s="94">
        <v>173</v>
      </c>
      <c r="AL833" s="892">
        <v>0.8</v>
      </c>
      <c r="AM833" s="93">
        <v>0.14000000000000001</v>
      </c>
      <c r="AN833" s="94">
        <v>76</v>
      </c>
      <c r="AO833" s="892">
        <v>0.1</v>
      </c>
      <c r="AP833" s="94">
        <v>5</v>
      </c>
      <c r="AQ833" s="892">
        <v>2.1</v>
      </c>
      <c r="AR833" s="94">
        <v>203</v>
      </c>
      <c r="AS833" s="892">
        <v>0.9</v>
      </c>
      <c r="AT833" s="93">
        <v>0.16</v>
      </c>
      <c r="AU833" s="94">
        <v>87</v>
      </c>
      <c r="AV833" s="892">
        <v>0.1</v>
      </c>
      <c r="AW833" s="94">
        <v>13</v>
      </c>
      <c r="AX833" s="892">
        <v>2.1</v>
      </c>
      <c r="AY833" s="94">
        <v>203</v>
      </c>
    </row>
    <row r="834" spans="1:51" x14ac:dyDescent="0.25">
      <c r="A834" s="496">
        <f>INDEX(Toetsing!F:F,MATCH('Export Project'!J834,Toetsing!G:G,0))</f>
        <v>17227</v>
      </c>
      <c r="B834" s="118" t="str">
        <f>INDEX(Toetsing!T:T,MATCH('Export Project'!J834,Toetsing!G:G,0))</f>
        <v>Ja</v>
      </c>
      <c r="C834" s="118" t="s">
        <v>41</v>
      </c>
      <c r="D834" s="118" t="s">
        <v>39</v>
      </c>
      <c r="E834" s="121">
        <f t="shared" si="37"/>
        <v>99</v>
      </c>
      <c r="F834" s="121">
        <f t="shared" si="38"/>
        <v>79</v>
      </c>
      <c r="G834" s="497">
        <f t="shared" si="39"/>
        <v>0</v>
      </c>
      <c r="H834" s="27" t="s">
        <v>1454</v>
      </c>
      <c r="I834" s="27" t="s">
        <v>2107</v>
      </c>
      <c r="J834" s="893">
        <v>5820</v>
      </c>
      <c r="L834" s="48"/>
      <c r="M834" s="887" t="s">
        <v>2109</v>
      </c>
      <c r="N834" s="888">
        <v>99</v>
      </c>
      <c r="O834" s="888">
        <v>6.5</v>
      </c>
      <c r="P834" s="888">
        <v>6</v>
      </c>
      <c r="Q834" s="888">
        <v>6.5</v>
      </c>
      <c r="R834" s="92">
        <v>0.63</v>
      </c>
      <c r="S834" s="92">
        <v>1.07</v>
      </c>
      <c r="T834" s="92"/>
      <c r="U834" s="92"/>
      <c r="V834" s="889">
        <v>-5.6</v>
      </c>
      <c r="W834" s="890" t="s">
        <v>1486</v>
      </c>
      <c r="X834" s="889">
        <v>-5.77</v>
      </c>
      <c r="Y834" s="891" t="s">
        <v>72</v>
      </c>
      <c r="Z834" s="892">
        <v>1.51</v>
      </c>
      <c r="AA834" s="93">
        <v>0.23</v>
      </c>
      <c r="AB834" s="94">
        <v>149</v>
      </c>
      <c r="AC834" s="892">
        <v>2.83</v>
      </c>
      <c r="AD834" s="94">
        <v>280</v>
      </c>
      <c r="AE834" s="892">
        <v>0.2</v>
      </c>
      <c r="AF834" s="93">
        <v>0.04</v>
      </c>
      <c r="AG834" s="94">
        <v>24</v>
      </c>
      <c r="AH834" s="892">
        <v>0</v>
      </c>
      <c r="AI834" s="94">
        <v>0</v>
      </c>
      <c r="AJ834" s="892">
        <v>2.2000000000000002</v>
      </c>
      <c r="AK834" s="94">
        <v>220</v>
      </c>
      <c r="AL834" s="892">
        <v>0.6</v>
      </c>
      <c r="AM834" s="93">
        <v>0.09</v>
      </c>
      <c r="AN834" s="94">
        <v>57</v>
      </c>
      <c r="AO834" s="892">
        <v>0.1</v>
      </c>
      <c r="AP834" s="94">
        <v>6</v>
      </c>
      <c r="AQ834" s="892">
        <v>2.7</v>
      </c>
      <c r="AR834" s="94">
        <v>262</v>
      </c>
      <c r="AS834" s="892">
        <v>0.8</v>
      </c>
      <c r="AT834" s="93">
        <v>0.12</v>
      </c>
      <c r="AU834" s="94">
        <v>79</v>
      </c>
      <c r="AV834" s="892">
        <v>0.1</v>
      </c>
      <c r="AW834" s="94">
        <v>11</v>
      </c>
      <c r="AX834" s="892">
        <v>2.7</v>
      </c>
      <c r="AY834" s="94">
        <v>262</v>
      </c>
    </row>
    <row r="835" spans="1:51" x14ac:dyDescent="0.25">
      <c r="A835" s="496">
        <f>INDEX(Toetsing!F:F,MATCH('Export Project'!J835,Toetsing!G:G,0))</f>
        <v>17227</v>
      </c>
      <c r="B835" s="118" t="str">
        <f>INDEX(Toetsing!T:T,MATCH('Export Project'!J835,Toetsing!G:G,0))</f>
        <v>Ja</v>
      </c>
      <c r="C835" s="118" t="s">
        <v>41</v>
      </c>
      <c r="D835" s="118" t="s">
        <v>39</v>
      </c>
      <c r="E835" s="121">
        <f t="shared" si="37"/>
        <v>100</v>
      </c>
      <c r="F835" s="121">
        <f t="shared" si="38"/>
        <v>33</v>
      </c>
      <c r="G835" s="497">
        <f t="shared" si="39"/>
        <v>0</v>
      </c>
      <c r="H835" s="27" t="s">
        <v>1454</v>
      </c>
      <c r="I835" s="27" t="s">
        <v>2107</v>
      </c>
      <c r="J835" s="893">
        <v>5821</v>
      </c>
      <c r="L835" s="48"/>
      <c r="M835" s="887" t="s">
        <v>2110</v>
      </c>
      <c r="N835" s="888">
        <v>100</v>
      </c>
      <c r="O835" s="888">
        <v>5.2</v>
      </c>
      <c r="P835" s="888">
        <v>4.8</v>
      </c>
      <c r="Q835" s="888">
        <v>5.2</v>
      </c>
      <c r="R835" s="92">
        <v>0.66</v>
      </c>
      <c r="S835" s="92">
        <v>0.99</v>
      </c>
      <c r="T835" s="92"/>
      <c r="U835" s="92"/>
      <c r="V835" s="889">
        <v>-5.6</v>
      </c>
      <c r="W835" s="890" t="s">
        <v>1510</v>
      </c>
      <c r="X835" s="889">
        <v>-5.77</v>
      </c>
      <c r="Y835" s="891" t="s">
        <v>72</v>
      </c>
      <c r="Z835" s="892">
        <v>1.06</v>
      </c>
      <c r="AA835" s="93">
        <v>0.21</v>
      </c>
      <c r="AB835" s="94">
        <v>106</v>
      </c>
      <c r="AC835" s="892">
        <v>2.35</v>
      </c>
      <c r="AD835" s="94">
        <v>235</v>
      </c>
      <c r="AE835" s="892">
        <v>0.4</v>
      </c>
      <c r="AF835" s="93">
        <v>7.0000000000000007E-2</v>
      </c>
      <c r="AG835" s="94">
        <v>38</v>
      </c>
      <c r="AH835" s="892">
        <v>0</v>
      </c>
      <c r="AI835" s="94">
        <v>0</v>
      </c>
      <c r="AJ835" s="892">
        <v>2.2999999999999998</v>
      </c>
      <c r="AK835" s="94">
        <v>229</v>
      </c>
      <c r="AL835" s="892">
        <v>0.2</v>
      </c>
      <c r="AM835" s="93">
        <v>0.04</v>
      </c>
      <c r="AN835" s="94">
        <v>20</v>
      </c>
      <c r="AO835" s="892">
        <v>0</v>
      </c>
      <c r="AP835" s="94">
        <v>0</v>
      </c>
      <c r="AQ835" s="892">
        <v>2.1</v>
      </c>
      <c r="AR835" s="94">
        <v>206</v>
      </c>
      <c r="AS835" s="892">
        <v>0.3</v>
      </c>
      <c r="AT835" s="93">
        <v>0.06</v>
      </c>
      <c r="AU835" s="94">
        <v>33</v>
      </c>
      <c r="AV835" s="892">
        <v>0</v>
      </c>
      <c r="AW835" s="94">
        <v>0</v>
      </c>
      <c r="AX835" s="892">
        <v>2.1</v>
      </c>
      <c r="AY835" s="94">
        <v>206</v>
      </c>
    </row>
    <row r="836" spans="1:51" x14ac:dyDescent="0.25">
      <c r="A836" s="496">
        <f>INDEX(Toetsing!F:F,MATCH('Export Project'!J836,Toetsing!G:G,0))</f>
        <v>17238</v>
      </c>
      <c r="B836" s="118" t="str">
        <f>INDEX(Toetsing!T:T,MATCH('Export Project'!J836,Toetsing!G:G,0))</f>
        <v>Ja</v>
      </c>
      <c r="C836" s="118" t="s">
        <v>41</v>
      </c>
      <c r="D836" s="118" t="s">
        <v>39</v>
      </c>
      <c r="E836" s="121">
        <f t="shared" si="37"/>
        <v>91</v>
      </c>
      <c r="F836" s="121">
        <f t="shared" si="38"/>
        <v>102</v>
      </c>
      <c r="G836" s="497">
        <f t="shared" si="39"/>
        <v>0</v>
      </c>
      <c r="H836" s="27" t="s">
        <v>1454</v>
      </c>
      <c r="I836" s="27" t="s">
        <v>2107</v>
      </c>
      <c r="J836" s="893">
        <v>5822</v>
      </c>
      <c r="L836" s="48"/>
      <c r="M836" s="887" t="s">
        <v>2111</v>
      </c>
      <c r="N836" s="888">
        <v>91</v>
      </c>
      <c r="O836" s="888">
        <v>6.9</v>
      </c>
      <c r="P836" s="888">
        <v>6.4</v>
      </c>
      <c r="Q836" s="888">
        <v>6.9</v>
      </c>
      <c r="R836" s="92">
        <v>0.56999999999999995</v>
      </c>
      <c r="S836" s="92">
        <v>1.08</v>
      </c>
      <c r="T836" s="92"/>
      <c r="U836" s="92"/>
      <c r="V836" s="889">
        <v>-5.6</v>
      </c>
      <c r="W836" s="890" t="s">
        <v>1510</v>
      </c>
      <c r="X836" s="889">
        <v>-5.77</v>
      </c>
      <c r="Y836" s="891" t="s">
        <v>72</v>
      </c>
      <c r="Z836" s="892">
        <v>1.92</v>
      </c>
      <c r="AA836" s="93">
        <v>0.28000000000000003</v>
      </c>
      <c r="AB836" s="94">
        <v>175</v>
      </c>
      <c r="AC836" s="892">
        <v>2.66</v>
      </c>
      <c r="AD836" s="94">
        <v>242</v>
      </c>
      <c r="AE836" s="892">
        <v>0.4</v>
      </c>
      <c r="AF836" s="93">
        <v>0.06</v>
      </c>
      <c r="AG836" s="94">
        <v>35</v>
      </c>
      <c r="AH836" s="892">
        <v>0</v>
      </c>
      <c r="AI836" s="94">
        <v>0</v>
      </c>
      <c r="AJ836" s="892">
        <v>2.2999999999999998</v>
      </c>
      <c r="AK836" s="94">
        <v>210</v>
      </c>
      <c r="AL836" s="892">
        <v>0.9</v>
      </c>
      <c r="AM836" s="93">
        <v>0.12</v>
      </c>
      <c r="AN836" s="94">
        <v>77</v>
      </c>
      <c r="AO836" s="892">
        <v>0</v>
      </c>
      <c r="AP836" s="94">
        <v>2</v>
      </c>
      <c r="AQ836" s="892">
        <v>2.7</v>
      </c>
      <c r="AR836" s="94">
        <v>242</v>
      </c>
      <c r="AS836" s="892">
        <v>1.1000000000000001</v>
      </c>
      <c r="AT836" s="93">
        <v>0.16</v>
      </c>
      <c r="AU836" s="94">
        <v>102</v>
      </c>
      <c r="AV836" s="892">
        <v>0.1</v>
      </c>
      <c r="AW836" s="94">
        <v>5</v>
      </c>
      <c r="AX836" s="892">
        <v>2.7</v>
      </c>
      <c r="AY836" s="94">
        <v>242</v>
      </c>
    </row>
    <row r="837" spans="1:51" x14ac:dyDescent="0.25">
      <c r="A837" s="496">
        <f>INDEX(Toetsing!F:F,MATCH('Export Project'!J837,Toetsing!G:G,0))</f>
        <v>17162</v>
      </c>
      <c r="B837" s="118" t="str">
        <f>INDEX(Toetsing!T:T,MATCH('Export Project'!J837,Toetsing!G:G,0))</f>
        <v>baggerschoon</v>
      </c>
      <c r="C837" s="118" t="s">
        <v>74</v>
      </c>
      <c r="D837" s="118" t="s">
        <v>39</v>
      </c>
      <c r="E837" s="121">
        <f t="shared" si="37"/>
        <v>22</v>
      </c>
      <c r="F837" s="121">
        <f t="shared" si="38"/>
        <v>2</v>
      </c>
      <c r="G837" s="497">
        <f t="shared" si="39"/>
        <v>0</v>
      </c>
      <c r="H837" s="27" t="s">
        <v>1454</v>
      </c>
      <c r="I837" s="27" t="s">
        <v>2112</v>
      </c>
      <c r="J837" s="893">
        <v>5293</v>
      </c>
      <c r="L837" s="48"/>
      <c r="M837" s="887" t="s">
        <v>2113</v>
      </c>
      <c r="N837" s="888">
        <v>22</v>
      </c>
      <c r="O837" s="888">
        <v>1</v>
      </c>
      <c r="P837" s="888">
        <v>1</v>
      </c>
      <c r="Q837" s="888">
        <v>1</v>
      </c>
      <c r="R837" s="92">
        <v>7.0000000000000007E-2</v>
      </c>
      <c r="S837" s="92">
        <v>0.2</v>
      </c>
      <c r="T837" s="92"/>
      <c r="U837" s="92"/>
      <c r="V837" s="889">
        <v>-5.66</v>
      </c>
      <c r="W837" s="890" t="s">
        <v>1471</v>
      </c>
      <c r="X837" s="889">
        <v>-5.64</v>
      </c>
      <c r="Y837" s="891" t="s">
        <v>72</v>
      </c>
      <c r="Z837" s="892">
        <v>0.11</v>
      </c>
      <c r="AA837" s="93">
        <v>0.13</v>
      </c>
      <c r="AB837" s="94">
        <v>2</v>
      </c>
      <c r="AC837" s="892">
        <v>0.05</v>
      </c>
      <c r="AD837" s="94">
        <v>1</v>
      </c>
      <c r="AE837" s="892"/>
      <c r="AF837" s="93"/>
      <c r="AG837" s="94"/>
      <c r="AH837" s="892"/>
      <c r="AI837" s="94"/>
      <c r="AJ837" s="892"/>
      <c r="AK837" s="94"/>
      <c r="AL837" s="892">
        <v>0.1</v>
      </c>
      <c r="AM837" s="93">
        <v>0.06</v>
      </c>
      <c r="AN837" s="94">
        <v>1</v>
      </c>
      <c r="AO837" s="892">
        <v>0</v>
      </c>
      <c r="AP837" s="94">
        <v>0</v>
      </c>
      <c r="AQ837" s="892">
        <v>0.1</v>
      </c>
      <c r="AR837" s="94">
        <v>1</v>
      </c>
      <c r="AS837" s="892">
        <v>0.1</v>
      </c>
      <c r="AT837" s="93">
        <v>0.13</v>
      </c>
      <c r="AU837" s="94">
        <v>2</v>
      </c>
      <c r="AV837" s="892">
        <v>0</v>
      </c>
      <c r="AW837" s="94">
        <v>0</v>
      </c>
      <c r="AX837" s="892">
        <v>0.1</v>
      </c>
      <c r="AY837" s="94">
        <v>1</v>
      </c>
    </row>
    <row r="838" spans="1:51" x14ac:dyDescent="0.25">
      <c r="A838" s="496">
        <f>INDEX(Toetsing!F:F,MATCH('Export Project'!J838,Toetsing!G:G,0))</f>
        <v>17162</v>
      </c>
      <c r="B838" s="118" t="str">
        <f>INDEX(Toetsing!T:T,MATCH('Export Project'!J838,Toetsing!G:G,0))</f>
        <v>baggerschoon</v>
      </c>
      <c r="C838" s="118" t="s">
        <v>74</v>
      </c>
      <c r="D838" s="118" t="s">
        <v>39</v>
      </c>
      <c r="E838" s="121">
        <f t="shared" si="37"/>
        <v>20</v>
      </c>
      <c r="F838" s="121">
        <f t="shared" si="38"/>
        <v>2</v>
      </c>
      <c r="G838" s="497">
        <f t="shared" si="39"/>
        <v>0</v>
      </c>
      <c r="H838" s="27" t="s">
        <v>1454</v>
      </c>
      <c r="I838" s="27" t="s">
        <v>2112</v>
      </c>
      <c r="J838" s="893">
        <v>5294</v>
      </c>
      <c r="L838" s="48"/>
      <c r="M838" s="887" t="s">
        <v>2114</v>
      </c>
      <c r="N838" s="888">
        <v>20</v>
      </c>
      <c r="O838" s="888">
        <v>1.2</v>
      </c>
      <c r="P838" s="888">
        <v>1.2</v>
      </c>
      <c r="Q838" s="888">
        <v>1.2</v>
      </c>
      <c r="R838" s="92">
        <v>0.13</v>
      </c>
      <c r="S838" s="92">
        <v>0.28000000000000003</v>
      </c>
      <c r="T838" s="92"/>
      <c r="U838" s="92"/>
      <c r="V838" s="889">
        <v>-5.66</v>
      </c>
      <c r="W838" s="890" t="s">
        <v>1471</v>
      </c>
      <c r="X838" s="889">
        <v>-5.64</v>
      </c>
      <c r="Y838" s="891" t="s">
        <v>72</v>
      </c>
      <c r="Z838" s="892">
        <v>0.09</v>
      </c>
      <c r="AA838" s="93">
        <v>7.0000000000000007E-2</v>
      </c>
      <c r="AB838" s="94">
        <v>2</v>
      </c>
      <c r="AC838" s="892">
        <v>0.1</v>
      </c>
      <c r="AD838" s="94">
        <v>2</v>
      </c>
      <c r="AE838" s="892"/>
      <c r="AF838" s="93"/>
      <c r="AG838" s="94"/>
      <c r="AH838" s="892"/>
      <c r="AI838" s="94"/>
      <c r="AJ838" s="892"/>
      <c r="AK838" s="94"/>
      <c r="AL838" s="892">
        <v>0</v>
      </c>
      <c r="AM838" s="93">
        <v>0.01</v>
      </c>
      <c r="AN838" s="94">
        <v>0</v>
      </c>
      <c r="AO838" s="892">
        <v>0</v>
      </c>
      <c r="AP838" s="94">
        <v>0</v>
      </c>
      <c r="AQ838" s="892">
        <v>0.1</v>
      </c>
      <c r="AR838" s="94">
        <v>2</v>
      </c>
      <c r="AS838" s="892">
        <v>0.1</v>
      </c>
      <c r="AT838" s="93">
        <v>0.06</v>
      </c>
      <c r="AU838" s="94">
        <v>1</v>
      </c>
      <c r="AV838" s="892">
        <v>0</v>
      </c>
      <c r="AW838" s="94">
        <v>1</v>
      </c>
      <c r="AX838" s="892">
        <v>0.1</v>
      </c>
      <c r="AY838" s="94">
        <v>2</v>
      </c>
    </row>
    <row r="839" spans="1:51" x14ac:dyDescent="0.25">
      <c r="A839" s="496">
        <f>INDEX(Toetsing!F:F,MATCH('Export Project'!J839,Toetsing!G:G,0))</f>
        <v>17162</v>
      </c>
      <c r="B839" s="118" t="str">
        <f>INDEX(Toetsing!T:T,MATCH('Export Project'!J839,Toetsing!G:G,0))</f>
        <v>baggerschoon</v>
      </c>
      <c r="C839" s="118" t="s">
        <v>74</v>
      </c>
      <c r="D839" s="118" t="s">
        <v>39</v>
      </c>
      <c r="E839" s="121">
        <f t="shared" ref="E839:E902" si="40">IF(C839="Nee",0,N839)</f>
        <v>17</v>
      </c>
      <c r="F839" s="121">
        <f t="shared" ref="F839:F902" si="41">IF(C839="Ja",AU839,IF(C839="Ja, baggerschoon",AB839,IF(C839="Ja, legger",AG839,0)))</f>
        <v>1</v>
      </c>
      <c r="G839" s="497">
        <f t="shared" ref="G839:G902" si="42">IF(D839="Ja",AW839,0)</f>
        <v>0</v>
      </c>
      <c r="H839" s="27" t="s">
        <v>1454</v>
      </c>
      <c r="I839" s="27" t="s">
        <v>2112</v>
      </c>
      <c r="J839" s="893">
        <v>5295</v>
      </c>
      <c r="L839" s="48"/>
      <c r="M839" s="887" t="s">
        <v>2115</v>
      </c>
      <c r="N839" s="888">
        <v>17</v>
      </c>
      <c r="O839" s="888">
        <v>0.9</v>
      </c>
      <c r="P839" s="888">
        <v>0.9</v>
      </c>
      <c r="Q839" s="888">
        <v>0.9</v>
      </c>
      <c r="R839" s="92">
        <v>0.05</v>
      </c>
      <c r="S839" s="92">
        <v>0.19</v>
      </c>
      <c r="T839" s="92"/>
      <c r="U839" s="92"/>
      <c r="V839" s="889">
        <v>-5.66</v>
      </c>
      <c r="W839" s="890" t="s">
        <v>1471</v>
      </c>
      <c r="X839" s="889">
        <v>-5.64</v>
      </c>
      <c r="Y839" s="891" t="s">
        <v>72</v>
      </c>
      <c r="Z839" s="892">
        <v>0.08</v>
      </c>
      <c r="AA839" s="93">
        <v>0.14000000000000001</v>
      </c>
      <c r="AB839" s="94">
        <v>1</v>
      </c>
      <c r="AC839" s="892">
        <v>0.03</v>
      </c>
      <c r="AD839" s="94">
        <v>1</v>
      </c>
      <c r="AE839" s="892"/>
      <c r="AF839" s="93"/>
      <c r="AG839" s="94"/>
      <c r="AH839" s="892"/>
      <c r="AI839" s="94"/>
      <c r="AJ839" s="892"/>
      <c r="AK839" s="94"/>
      <c r="AL839" s="892">
        <v>0.1</v>
      </c>
      <c r="AM839" s="93">
        <v>0.08</v>
      </c>
      <c r="AN839" s="94">
        <v>1</v>
      </c>
      <c r="AO839" s="892">
        <v>0</v>
      </c>
      <c r="AP839" s="94">
        <v>0</v>
      </c>
      <c r="AQ839" s="892">
        <v>0</v>
      </c>
      <c r="AR839" s="94">
        <v>1</v>
      </c>
      <c r="AS839" s="892">
        <v>0.1</v>
      </c>
      <c r="AT839" s="93">
        <v>0.14000000000000001</v>
      </c>
      <c r="AU839" s="94">
        <v>1</v>
      </c>
      <c r="AV839" s="892">
        <v>0</v>
      </c>
      <c r="AW839" s="94">
        <v>1</v>
      </c>
      <c r="AX839" s="892">
        <v>0</v>
      </c>
      <c r="AY839" s="94">
        <v>1</v>
      </c>
    </row>
    <row r="840" spans="1:51" x14ac:dyDescent="0.25">
      <c r="A840" s="496">
        <f>INDEX(Toetsing!F:F,MATCH('Export Project'!J840,Toetsing!G:G,0))</f>
        <v>17230</v>
      </c>
      <c r="B840" s="118" t="str">
        <f>INDEX(Toetsing!T:T,MATCH('Export Project'!J840,Toetsing!G:G,0))</f>
        <v>Nee</v>
      </c>
      <c r="C840" s="118" t="s">
        <v>39</v>
      </c>
      <c r="D840" s="118" t="s">
        <v>39</v>
      </c>
      <c r="E840" s="121">
        <f t="shared" si="40"/>
        <v>0</v>
      </c>
      <c r="F840" s="121">
        <f t="shared" si="41"/>
        <v>0</v>
      </c>
      <c r="G840" s="497">
        <f t="shared" si="42"/>
        <v>0</v>
      </c>
      <c r="H840" s="27" t="s">
        <v>1454</v>
      </c>
      <c r="I840" s="27" t="s">
        <v>2116</v>
      </c>
      <c r="J840" s="893">
        <v>5797</v>
      </c>
      <c r="L840" s="48"/>
      <c r="M840" s="887" t="s">
        <v>2117</v>
      </c>
      <c r="N840" s="888">
        <v>104</v>
      </c>
      <c r="O840" s="888">
        <v>13.4</v>
      </c>
      <c r="P840" s="888">
        <v>12.7</v>
      </c>
      <c r="Q840" s="888">
        <v>13.4</v>
      </c>
      <c r="R840" s="92">
        <v>1.1499999999999999</v>
      </c>
      <c r="S840" s="92">
        <v>1.1599999999999999</v>
      </c>
      <c r="T840" s="92"/>
      <c r="U840" s="92"/>
      <c r="V840" s="889">
        <v>-5.6</v>
      </c>
      <c r="W840" s="890" t="s">
        <v>1510</v>
      </c>
      <c r="X840" s="889">
        <v>-5.77</v>
      </c>
      <c r="Y840" s="891" t="s">
        <v>72</v>
      </c>
      <c r="Z840" s="892">
        <v>0.51</v>
      </c>
      <c r="AA840" s="93">
        <v>0.04</v>
      </c>
      <c r="AB840" s="94">
        <v>53</v>
      </c>
      <c r="AC840" s="892">
        <v>9.26</v>
      </c>
      <c r="AD840" s="94">
        <v>963</v>
      </c>
      <c r="AE840" s="892">
        <v>0.1</v>
      </c>
      <c r="AF840" s="93">
        <v>0.01</v>
      </c>
      <c r="AG840" s="94">
        <v>9</v>
      </c>
      <c r="AH840" s="892">
        <v>0.1</v>
      </c>
      <c r="AI840" s="94">
        <v>12</v>
      </c>
      <c r="AJ840" s="892">
        <v>7.4</v>
      </c>
      <c r="AK840" s="94">
        <v>764</v>
      </c>
      <c r="AL840" s="892">
        <v>0.1</v>
      </c>
      <c r="AM840" s="93">
        <v>0.01</v>
      </c>
      <c r="AN840" s="94">
        <v>9</v>
      </c>
      <c r="AO840" s="892">
        <v>0.1</v>
      </c>
      <c r="AP840" s="94">
        <v>12</v>
      </c>
      <c r="AQ840" s="892">
        <v>7.4</v>
      </c>
      <c r="AR840" s="94">
        <v>764</v>
      </c>
      <c r="AS840" s="892">
        <v>0.1</v>
      </c>
      <c r="AT840" s="93">
        <v>0.01</v>
      </c>
      <c r="AU840" s="94">
        <v>15</v>
      </c>
      <c r="AV840" s="892">
        <v>0.2</v>
      </c>
      <c r="AW840" s="94">
        <v>18</v>
      </c>
      <c r="AX840" s="892">
        <v>8</v>
      </c>
      <c r="AY840" s="94">
        <v>833</v>
      </c>
    </row>
    <row r="841" spans="1:51" x14ac:dyDescent="0.25">
      <c r="A841" s="496">
        <f>INDEX(Toetsing!F:F,MATCH('Export Project'!J841,Toetsing!G:G,0))</f>
        <v>17230</v>
      </c>
      <c r="B841" s="118" t="str">
        <f>INDEX(Toetsing!T:T,MATCH('Export Project'!J841,Toetsing!G:G,0))</f>
        <v>Nee</v>
      </c>
      <c r="C841" s="118" t="s">
        <v>39</v>
      </c>
      <c r="D841" s="118" t="s">
        <v>39</v>
      </c>
      <c r="E841" s="121">
        <f t="shared" si="40"/>
        <v>0</v>
      </c>
      <c r="F841" s="121">
        <f t="shared" si="41"/>
        <v>0</v>
      </c>
      <c r="G841" s="497">
        <f t="shared" si="42"/>
        <v>0</v>
      </c>
      <c r="H841" s="27" t="s">
        <v>1454</v>
      </c>
      <c r="I841" s="27" t="s">
        <v>2116</v>
      </c>
      <c r="J841" s="893">
        <v>5798</v>
      </c>
      <c r="L841" s="48"/>
      <c r="M841" s="887" t="s">
        <v>2118</v>
      </c>
      <c r="N841" s="888">
        <v>101</v>
      </c>
      <c r="O841" s="888">
        <v>12.5</v>
      </c>
      <c r="P841" s="888">
        <v>12.1</v>
      </c>
      <c r="Q841" s="888">
        <v>12.5</v>
      </c>
      <c r="R841" s="92">
        <v>0.94</v>
      </c>
      <c r="S841" s="92">
        <v>1.2</v>
      </c>
      <c r="T841" s="92"/>
      <c r="U841" s="92"/>
      <c r="V841" s="889">
        <v>-5.6</v>
      </c>
      <c r="W841" s="890" t="s">
        <v>1510</v>
      </c>
      <c r="X841" s="889">
        <v>-5.77</v>
      </c>
      <c r="Y841" s="891" t="s">
        <v>72</v>
      </c>
      <c r="Z841" s="892">
        <v>2.54</v>
      </c>
      <c r="AA841" s="93">
        <v>0.2</v>
      </c>
      <c r="AB841" s="94">
        <v>257</v>
      </c>
      <c r="AC841" s="892">
        <v>8.49</v>
      </c>
      <c r="AD841" s="94">
        <v>857</v>
      </c>
      <c r="AE841" s="892">
        <v>0</v>
      </c>
      <c r="AF841" s="93">
        <v>0</v>
      </c>
      <c r="AG841" s="94">
        <v>0</v>
      </c>
      <c r="AH841" s="892">
        <v>0</v>
      </c>
      <c r="AI841" s="94">
        <v>0</v>
      </c>
      <c r="AJ841" s="892">
        <v>6.9</v>
      </c>
      <c r="AK841" s="94">
        <v>696</v>
      </c>
      <c r="AL841" s="892">
        <v>0</v>
      </c>
      <c r="AM841" s="93">
        <v>0</v>
      </c>
      <c r="AN841" s="94">
        <v>0</v>
      </c>
      <c r="AO841" s="892">
        <v>0</v>
      </c>
      <c r="AP841" s="94">
        <v>0</v>
      </c>
      <c r="AQ841" s="892">
        <v>6.9</v>
      </c>
      <c r="AR841" s="94">
        <v>696</v>
      </c>
      <c r="AS841" s="892">
        <v>0.1</v>
      </c>
      <c r="AT841" s="93">
        <v>0.01</v>
      </c>
      <c r="AU841" s="94">
        <v>7</v>
      </c>
      <c r="AV841" s="892">
        <v>0</v>
      </c>
      <c r="AW841" s="94">
        <v>0</v>
      </c>
      <c r="AX841" s="892">
        <v>7.5</v>
      </c>
      <c r="AY841" s="94">
        <v>756</v>
      </c>
    </row>
    <row r="842" spans="1:51" x14ac:dyDescent="0.25">
      <c r="A842" s="496">
        <f>INDEX(Toetsing!F:F,MATCH('Export Project'!J842,Toetsing!G:G,0))</f>
        <v>17230</v>
      </c>
      <c r="B842" s="118" t="str">
        <f>INDEX(Toetsing!T:T,MATCH('Export Project'!J842,Toetsing!G:G,0))</f>
        <v>Nee</v>
      </c>
      <c r="C842" s="118" t="s">
        <v>39</v>
      </c>
      <c r="D842" s="118" t="s">
        <v>39</v>
      </c>
      <c r="E842" s="121">
        <f t="shared" si="40"/>
        <v>0</v>
      </c>
      <c r="F842" s="121">
        <f t="shared" si="41"/>
        <v>0</v>
      </c>
      <c r="G842" s="497">
        <f t="shared" si="42"/>
        <v>0</v>
      </c>
      <c r="H842" s="27" t="s">
        <v>1454</v>
      </c>
      <c r="I842" s="27" t="s">
        <v>2116</v>
      </c>
      <c r="J842" s="893">
        <v>5799</v>
      </c>
      <c r="L842" s="48"/>
      <c r="M842" s="887" t="s">
        <v>2119</v>
      </c>
      <c r="N842" s="888">
        <v>97</v>
      </c>
      <c r="O842" s="888">
        <v>12.1</v>
      </c>
      <c r="P842" s="888">
        <v>11.6</v>
      </c>
      <c r="Q842" s="888">
        <v>12.1</v>
      </c>
      <c r="R842" s="92">
        <v>0.9</v>
      </c>
      <c r="S842" s="92">
        <v>1.1100000000000001</v>
      </c>
      <c r="T842" s="92"/>
      <c r="U842" s="92"/>
      <c r="V842" s="889">
        <v>-5.6</v>
      </c>
      <c r="W842" s="890" t="s">
        <v>1510</v>
      </c>
      <c r="X842" s="889">
        <v>-5.77</v>
      </c>
      <c r="Y842" s="891" t="s">
        <v>72</v>
      </c>
      <c r="Z842" s="892">
        <v>2.12</v>
      </c>
      <c r="AA842" s="93">
        <v>0.18</v>
      </c>
      <c r="AB842" s="94">
        <v>206</v>
      </c>
      <c r="AC842" s="892">
        <v>7.71</v>
      </c>
      <c r="AD842" s="94">
        <v>748</v>
      </c>
      <c r="AE842" s="892">
        <v>0.1</v>
      </c>
      <c r="AF842" s="93">
        <v>0.01</v>
      </c>
      <c r="AG842" s="94">
        <v>11</v>
      </c>
      <c r="AH842" s="892">
        <v>0</v>
      </c>
      <c r="AI842" s="94">
        <v>0</v>
      </c>
      <c r="AJ842" s="892">
        <v>6.6</v>
      </c>
      <c r="AK842" s="94">
        <v>637</v>
      </c>
      <c r="AL842" s="892">
        <v>0.1</v>
      </c>
      <c r="AM842" s="93">
        <v>0.01</v>
      </c>
      <c r="AN842" s="94">
        <v>11</v>
      </c>
      <c r="AO842" s="892">
        <v>0</v>
      </c>
      <c r="AP842" s="94">
        <v>0</v>
      </c>
      <c r="AQ842" s="892">
        <v>6.6</v>
      </c>
      <c r="AR842" s="94">
        <v>637</v>
      </c>
      <c r="AS842" s="892">
        <v>0.3</v>
      </c>
      <c r="AT842" s="93">
        <v>0.03</v>
      </c>
      <c r="AU842" s="94">
        <v>29</v>
      </c>
      <c r="AV842" s="892">
        <v>0</v>
      </c>
      <c r="AW842" s="94">
        <v>0</v>
      </c>
      <c r="AX842" s="892">
        <v>7</v>
      </c>
      <c r="AY842" s="94">
        <v>680</v>
      </c>
    </row>
    <row r="843" spans="1:51" x14ac:dyDescent="0.25">
      <c r="A843" s="496">
        <f>INDEX(Toetsing!F:F,MATCH('Export Project'!J843,Toetsing!G:G,0))</f>
        <v>17230</v>
      </c>
      <c r="B843" s="118" t="str">
        <f>INDEX(Toetsing!T:T,MATCH('Export Project'!J843,Toetsing!G:G,0))</f>
        <v>Nee</v>
      </c>
      <c r="C843" s="118" t="s">
        <v>39</v>
      </c>
      <c r="D843" s="118" t="s">
        <v>39</v>
      </c>
      <c r="E843" s="121">
        <f t="shared" si="40"/>
        <v>0</v>
      </c>
      <c r="F843" s="121">
        <f t="shared" si="41"/>
        <v>0</v>
      </c>
      <c r="G843" s="497">
        <f t="shared" si="42"/>
        <v>0</v>
      </c>
      <c r="H843" s="27" t="s">
        <v>1454</v>
      </c>
      <c r="I843" s="27" t="s">
        <v>2116</v>
      </c>
      <c r="J843" s="893">
        <v>5800</v>
      </c>
      <c r="L843" s="48"/>
      <c r="M843" s="887" t="s">
        <v>2120</v>
      </c>
      <c r="N843" s="888">
        <v>67</v>
      </c>
      <c r="O843" s="888">
        <v>12.9</v>
      </c>
      <c r="P843" s="888">
        <v>12.7</v>
      </c>
      <c r="Q843" s="888">
        <v>12.9</v>
      </c>
      <c r="R843" s="92">
        <v>0.99</v>
      </c>
      <c r="S843" s="92">
        <v>1.23</v>
      </c>
      <c r="T843" s="92"/>
      <c r="U843" s="92"/>
      <c r="V843" s="889">
        <v>-5.6</v>
      </c>
      <c r="W843" s="890" t="s">
        <v>1510</v>
      </c>
      <c r="X843" s="889">
        <v>-5.77</v>
      </c>
      <c r="Y843" s="891" t="s">
        <v>72</v>
      </c>
      <c r="Z843" s="892">
        <v>1.69</v>
      </c>
      <c r="AA843" s="93">
        <v>0.13</v>
      </c>
      <c r="AB843" s="94">
        <v>113</v>
      </c>
      <c r="AC843" s="892">
        <v>9.4600000000000009</v>
      </c>
      <c r="AD843" s="94">
        <v>634</v>
      </c>
      <c r="AE843" s="892">
        <v>0</v>
      </c>
      <c r="AF843" s="93">
        <v>0</v>
      </c>
      <c r="AG843" s="94">
        <v>0</v>
      </c>
      <c r="AH843" s="892">
        <v>0</v>
      </c>
      <c r="AI843" s="94">
        <v>0</v>
      </c>
      <c r="AJ843" s="892">
        <v>7.3</v>
      </c>
      <c r="AK843" s="94">
        <v>486</v>
      </c>
      <c r="AL843" s="892">
        <v>0</v>
      </c>
      <c r="AM843" s="93">
        <v>0</v>
      </c>
      <c r="AN843" s="94">
        <v>0</v>
      </c>
      <c r="AO843" s="892">
        <v>0</v>
      </c>
      <c r="AP843" s="94">
        <v>0</v>
      </c>
      <c r="AQ843" s="892">
        <v>7.3</v>
      </c>
      <c r="AR843" s="94">
        <v>486</v>
      </c>
      <c r="AS843" s="892">
        <v>0</v>
      </c>
      <c r="AT843" s="93">
        <v>0</v>
      </c>
      <c r="AU843" s="94">
        <v>1</v>
      </c>
      <c r="AV843" s="892">
        <v>0</v>
      </c>
      <c r="AW843" s="94">
        <v>0</v>
      </c>
      <c r="AX843" s="892">
        <v>8</v>
      </c>
      <c r="AY843" s="94">
        <v>533</v>
      </c>
    </row>
    <row r="844" spans="1:51" x14ac:dyDescent="0.25">
      <c r="A844" s="496">
        <f>INDEX(Toetsing!F:F,MATCH('Export Project'!J844,Toetsing!G:G,0))</f>
        <v>17220</v>
      </c>
      <c r="B844" s="118" t="str">
        <f>INDEX(Toetsing!T:T,MATCH('Export Project'!J844,Toetsing!G:G,0))</f>
        <v>Nee</v>
      </c>
      <c r="C844" s="118" t="s">
        <v>39</v>
      </c>
      <c r="D844" s="118" t="s">
        <v>39</v>
      </c>
      <c r="E844" s="121">
        <f t="shared" si="40"/>
        <v>0</v>
      </c>
      <c r="F844" s="121">
        <f t="shared" si="41"/>
        <v>0</v>
      </c>
      <c r="G844" s="497">
        <f t="shared" si="42"/>
        <v>0</v>
      </c>
      <c r="H844" s="27" t="s">
        <v>1454</v>
      </c>
      <c r="I844" s="27" t="s">
        <v>2121</v>
      </c>
      <c r="J844" s="893">
        <v>5583</v>
      </c>
      <c r="L844" s="48"/>
      <c r="M844" s="887" t="s">
        <v>2122</v>
      </c>
      <c r="N844" s="888">
        <v>119</v>
      </c>
      <c r="O844" s="888">
        <v>20.3</v>
      </c>
      <c r="P844" s="888">
        <v>19.600000000000001</v>
      </c>
      <c r="Q844" s="888">
        <v>20.3</v>
      </c>
      <c r="R844" s="92">
        <v>0.91</v>
      </c>
      <c r="S844" s="92">
        <v>1.08</v>
      </c>
      <c r="T844" s="92"/>
      <c r="U844" s="92"/>
      <c r="V844" s="889">
        <v>-5.55</v>
      </c>
      <c r="W844" s="890" t="s">
        <v>1494</v>
      </c>
      <c r="X844" s="889">
        <v>-5.62</v>
      </c>
      <c r="Y844" s="891" t="s">
        <v>72</v>
      </c>
      <c r="Z844" s="892">
        <v>2.63</v>
      </c>
      <c r="AA844" s="93">
        <v>0.13</v>
      </c>
      <c r="AB844" s="94">
        <v>313</v>
      </c>
      <c r="AC844" s="892">
        <v>12.81</v>
      </c>
      <c r="AD844" s="94">
        <v>1524</v>
      </c>
      <c r="AE844" s="892">
        <v>0.6</v>
      </c>
      <c r="AF844" s="93">
        <v>0.03</v>
      </c>
      <c r="AG844" s="94">
        <v>73</v>
      </c>
      <c r="AH844" s="892">
        <v>0.9</v>
      </c>
      <c r="AI844" s="94">
        <v>112</v>
      </c>
      <c r="AJ844" s="892">
        <v>11.7</v>
      </c>
      <c r="AK844" s="94">
        <v>1392</v>
      </c>
      <c r="AL844" s="892">
        <v>0.6</v>
      </c>
      <c r="AM844" s="93">
        <v>0.03</v>
      </c>
      <c r="AN844" s="94">
        <v>73</v>
      </c>
      <c r="AO844" s="892">
        <v>0.9</v>
      </c>
      <c r="AP844" s="94">
        <v>112</v>
      </c>
      <c r="AQ844" s="892">
        <v>11.7</v>
      </c>
      <c r="AR844" s="94">
        <v>1392</v>
      </c>
      <c r="AS844" s="892">
        <v>1.1000000000000001</v>
      </c>
      <c r="AT844" s="93">
        <v>0.06</v>
      </c>
      <c r="AU844" s="94">
        <v>133</v>
      </c>
      <c r="AV844" s="892">
        <v>1.1000000000000001</v>
      </c>
      <c r="AW844" s="94">
        <v>131</v>
      </c>
      <c r="AX844" s="892">
        <v>12.5</v>
      </c>
      <c r="AY844" s="94">
        <v>1492</v>
      </c>
    </row>
    <row r="845" spans="1:51" x14ac:dyDescent="0.25">
      <c r="A845" s="496">
        <f>INDEX(Toetsing!F:F,MATCH('Export Project'!J845,Toetsing!G:G,0))</f>
        <v>17220</v>
      </c>
      <c r="B845" s="118" t="str">
        <f>INDEX(Toetsing!T:T,MATCH('Export Project'!J845,Toetsing!G:G,0))</f>
        <v>Nee</v>
      </c>
      <c r="C845" s="118" t="s">
        <v>39</v>
      </c>
      <c r="D845" s="118" t="s">
        <v>39</v>
      </c>
      <c r="E845" s="121">
        <f t="shared" si="40"/>
        <v>0</v>
      </c>
      <c r="F845" s="121">
        <f t="shared" si="41"/>
        <v>0</v>
      </c>
      <c r="G845" s="497">
        <f t="shared" si="42"/>
        <v>0</v>
      </c>
      <c r="H845" s="27" t="s">
        <v>1454</v>
      </c>
      <c r="I845" s="27" t="s">
        <v>2121</v>
      </c>
      <c r="J845" s="893">
        <v>5584</v>
      </c>
      <c r="L845" s="48"/>
      <c r="M845" s="887" t="s">
        <v>2123</v>
      </c>
      <c r="N845" s="888">
        <v>127</v>
      </c>
      <c r="O845" s="888">
        <v>14.6</v>
      </c>
      <c r="P845" s="888">
        <v>13.9</v>
      </c>
      <c r="Q845" s="888">
        <v>14.6</v>
      </c>
      <c r="R845" s="92">
        <v>0.88</v>
      </c>
      <c r="S845" s="92">
        <v>1.1599999999999999</v>
      </c>
      <c r="T845" s="92"/>
      <c r="U845" s="92"/>
      <c r="V845" s="889">
        <v>-5.55</v>
      </c>
      <c r="W845" s="890" t="s">
        <v>1494</v>
      </c>
      <c r="X845" s="889">
        <v>-5.62</v>
      </c>
      <c r="Y845" s="891" t="s">
        <v>72</v>
      </c>
      <c r="Z845" s="892">
        <v>1.72</v>
      </c>
      <c r="AA845" s="93">
        <v>0.12</v>
      </c>
      <c r="AB845" s="94">
        <v>218</v>
      </c>
      <c r="AC845" s="892">
        <v>8.5500000000000007</v>
      </c>
      <c r="AD845" s="94">
        <v>1086</v>
      </c>
      <c r="AE845" s="892">
        <v>0.4</v>
      </c>
      <c r="AF845" s="93">
        <v>0.02</v>
      </c>
      <c r="AG845" s="94">
        <v>46</v>
      </c>
      <c r="AH845" s="892">
        <v>0.8</v>
      </c>
      <c r="AI845" s="94">
        <v>95</v>
      </c>
      <c r="AJ845" s="892">
        <v>7.9</v>
      </c>
      <c r="AK845" s="94">
        <v>998</v>
      </c>
      <c r="AL845" s="892">
        <v>0.4</v>
      </c>
      <c r="AM845" s="93">
        <v>0.02</v>
      </c>
      <c r="AN845" s="94">
        <v>46</v>
      </c>
      <c r="AO845" s="892">
        <v>0.8</v>
      </c>
      <c r="AP845" s="94">
        <v>95</v>
      </c>
      <c r="AQ845" s="892">
        <v>7.9</v>
      </c>
      <c r="AR845" s="94">
        <v>998</v>
      </c>
      <c r="AS845" s="892">
        <v>0.5</v>
      </c>
      <c r="AT845" s="93">
        <v>0.04</v>
      </c>
      <c r="AU845" s="94">
        <v>66</v>
      </c>
      <c r="AV845" s="892">
        <v>0.9</v>
      </c>
      <c r="AW845" s="94">
        <v>118</v>
      </c>
      <c r="AX845" s="892">
        <v>8.5</v>
      </c>
      <c r="AY845" s="94">
        <v>1074</v>
      </c>
    </row>
    <row r="846" spans="1:51" x14ac:dyDescent="0.25">
      <c r="A846" s="496">
        <f>INDEX(Toetsing!F:F,MATCH('Export Project'!J846,Toetsing!G:G,0))</f>
        <v>17232</v>
      </c>
      <c r="B846" s="118" t="str">
        <f>INDEX(Toetsing!T:T,MATCH('Export Project'!J846,Toetsing!G:G,0))</f>
        <v>Nee</v>
      </c>
      <c r="C846" s="118" t="s">
        <v>39</v>
      </c>
      <c r="D846" s="118" t="s">
        <v>39</v>
      </c>
      <c r="E846" s="121">
        <f t="shared" si="40"/>
        <v>0</v>
      </c>
      <c r="F846" s="121">
        <f t="shared" si="41"/>
        <v>0</v>
      </c>
      <c r="G846" s="497">
        <f t="shared" si="42"/>
        <v>0</v>
      </c>
      <c r="H846" s="27" t="s">
        <v>1454</v>
      </c>
      <c r="I846" s="27" t="s">
        <v>2124</v>
      </c>
      <c r="J846" s="893">
        <v>5806</v>
      </c>
      <c r="L846" s="48"/>
      <c r="M846" s="887" t="s">
        <v>2125</v>
      </c>
      <c r="N846" s="888">
        <v>37</v>
      </c>
      <c r="O846" s="888">
        <v>9.9</v>
      </c>
      <c r="P846" s="888">
        <v>9.9</v>
      </c>
      <c r="Q846" s="888">
        <v>9.9</v>
      </c>
      <c r="R846" s="92">
        <v>1.1000000000000001</v>
      </c>
      <c r="S846" s="92">
        <v>1.48</v>
      </c>
      <c r="T846" s="92"/>
      <c r="U846" s="92"/>
      <c r="V846" s="889">
        <v>-5.81</v>
      </c>
      <c r="W846" s="890" t="s">
        <v>1510</v>
      </c>
      <c r="X846" s="889">
        <v>-5.77</v>
      </c>
      <c r="Y846" s="891" t="s">
        <v>72</v>
      </c>
      <c r="Z846" s="892">
        <v>2.0699999999999998</v>
      </c>
      <c r="AA846" s="93">
        <v>0.21</v>
      </c>
      <c r="AB846" s="94">
        <v>77</v>
      </c>
      <c r="AC846" s="892">
        <v>7.86</v>
      </c>
      <c r="AD846" s="94">
        <v>291</v>
      </c>
      <c r="AE846" s="892">
        <v>0</v>
      </c>
      <c r="AF846" s="93">
        <v>0</v>
      </c>
      <c r="AG846" s="94">
        <v>0</v>
      </c>
      <c r="AH846" s="892">
        <v>0</v>
      </c>
      <c r="AI846" s="94">
        <v>0</v>
      </c>
      <c r="AJ846" s="892">
        <v>5.9</v>
      </c>
      <c r="AK846" s="94">
        <v>218</v>
      </c>
      <c r="AL846" s="892">
        <v>0</v>
      </c>
      <c r="AM846" s="93">
        <v>0</v>
      </c>
      <c r="AN846" s="94">
        <v>0</v>
      </c>
      <c r="AO846" s="892">
        <v>0</v>
      </c>
      <c r="AP846" s="94">
        <v>0</v>
      </c>
      <c r="AQ846" s="892">
        <v>5.9</v>
      </c>
      <c r="AR846" s="94">
        <v>218</v>
      </c>
      <c r="AS846" s="892">
        <v>0</v>
      </c>
      <c r="AT846" s="93">
        <v>0</v>
      </c>
      <c r="AU846" s="94">
        <v>0</v>
      </c>
      <c r="AV846" s="892">
        <v>0</v>
      </c>
      <c r="AW846" s="94">
        <v>0</v>
      </c>
      <c r="AX846" s="892">
        <v>6.4</v>
      </c>
      <c r="AY846" s="94">
        <v>238</v>
      </c>
    </row>
    <row r="847" spans="1:51" x14ac:dyDescent="0.25">
      <c r="A847" s="496">
        <f>INDEX(Toetsing!F:F,MATCH('Export Project'!J847,Toetsing!G:G,0))</f>
        <v>17206</v>
      </c>
      <c r="B847" s="118" t="str">
        <f>INDEX(Toetsing!T:T,MATCH('Export Project'!J847,Toetsing!G:G,0))</f>
        <v>baggerschoon</v>
      </c>
      <c r="C847" s="118" t="s">
        <v>74</v>
      </c>
      <c r="D847" s="118" t="s">
        <v>39</v>
      </c>
      <c r="E847" s="121">
        <f t="shared" si="40"/>
        <v>26</v>
      </c>
      <c r="F847" s="121">
        <f t="shared" si="41"/>
        <v>6</v>
      </c>
      <c r="G847" s="497">
        <f t="shared" si="42"/>
        <v>0</v>
      </c>
      <c r="H847" s="27" t="s">
        <v>1454</v>
      </c>
      <c r="I847" s="27" t="s">
        <v>2126</v>
      </c>
      <c r="J847" s="893">
        <v>5432</v>
      </c>
      <c r="L847" s="48"/>
      <c r="M847" s="887" t="s">
        <v>2127</v>
      </c>
      <c r="N847" s="888">
        <v>26</v>
      </c>
      <c r="O847" s="888">
        <v>1.7</v>
      </c>
      <c r="P847" s="888">
        <v>1.3</v>
      </c>
      <c r="Q847" s="888">
        <v>1.7</v>
      </c>
      <c r="R847" s="92">
        <v>-0.02</v>
      </c>
      <c r="S847" s="92">
        <v>0.22</v>
      </c>
      <c r="T847" s="92"/>
      <c r="U847" s="92"/>
      <c r="V847" s="889">
        <v>-5.34</v>
      </c>
      <c r="W847" s="890" t="s">
        <v>1475</v>
      </c>
      <c r="X847" s="889">
        <v>-5.48</v>
      </c>
      <c r="Y847" s="891" t="s">
        <v>72</v>
      </c>
      <c r="Z847" s="892">
        <v>0.24</v>
      </c>
      <c r="AA847" s="93">
        <v>0.14000000000000001</v>
      </c>
      <c r="AB847" s="94">
        <v>6</v>
      </c>
      <c r="AC847" s="892">
        <v>0</v>
      </c>
      <c r="AD847" s="94">
        <v>0</v>
      </c>
      <c r="AE847" s="892"/>
      <c r="AF847" s="93"/>
      <c r="AG847" s="94"/>
      <c r="AH847" s="892"/>
      <c r="AI847" s="94"/>
      <c r="AJ847" s="892"/>
      <c r="AK847" s="94"/>
      <c r="AL847" s="892"/>
      <c r="AM847" s="93"/>
      <c r="AN847" s="94"/>
      <c r="AO847" s="892"/>
      <c r="AP847" s="94"/>
      <c r="AQ847" s="892"/>
      <c r="AR847" s="94"/>
      <c r="AS847" s="892"/>
      <c r="AT847" s="93"/>
      <c r="AU847" s="94"/>
      <c r="AV847" s="892"/>
      <c r="AW847" s="94"/>
      <c r="AX847" s="892"/>
      <c r="AY847" s="94"/>
    </row>
    <row r="848" spans="1:51" x14ac:dyDescent="0.25">
      <c r="A848" s="496">
        <f>INDEX(Toetsing!F:F,MATCH('Export Project'!J848,Toetsing!G:G,0))</f>
        <v>17206</v>
      </c>
      <c r="B848" s="118" t="str">
        <f>INDEX(Toetsing!T:T,MATCH('Export Project'!J848,Toetsing!G:G,0))</f>
        <v>baggerschoon</v>
      </c>
      <c r="C848" s="118" t="s">
        <v>74</v>
      </c>
      <c r="D848" s="118" t="s">
        <v>39</v>
      </c>
      <c r="E848" s="121">
        <f t="shared" si="40"/>
        <v>34</v>
      </c>
      <c r="F848" s="121">
        <f t="shared" si="41"/>
        <v>2</v>
      </c>
      <c r="G848" s="497">
        <f t="shared" si="42"/>
        <v>0</v>
      </c>
      <c r="H848" s="27" t="s">
        <v>1454</v>
      </c>
      <c r="I848" s="27" t="s">
        <v>2126</v>
      </c>
      <c r="J848" s="893">
        <v>5433</v>
      </c>
      <c r="L848" s="48"/>
      <c r="M848" s="887" t="s">
        <v>2128</v>
      </c>
      <c r="N848" s="888">
        <v>34</v>
      </c>
      <c r="O848" s="888">
        <v>0.7</v>
      </c>
      <c r="P848" s="888">
        <v>0.2</v>
      </c>
      <c r="Q848" s="888">
        <v>0.7</v>
      </c>
      <c r="R848" s="92">
        <v>-0.11</v>
      </c>
      <c r="S848" s="92">
        <v>0.02</v>
      </c>
      <c r="T848" s="92"/>
      <c r="U848" s="92"/>
      <c r="V848" s="889">
        <v>-5.34</v>
      </c>
      <c r="W848" s="890" t="s">
        <v>1475</v>
      </c>
      <c r="X848" s="889">
        <v>-5.48</v>
      </c>
      <c r="Y848" s="891" t="s">
        <v>72</v>
      </c>
      <c r="Z848" s="892">
        <v>0.06</v>
      </c>
      <c r="AA848" s="93">
        <v>0.12</v>
      </c>
      <c r="AB848" s="94">
        <v>2</v>
      </c>
      <c r="AC848" s="892">
        <v>0</v>
      </c>
      <c r="AD848" s="94">
        <v>0</v>
      </c>
      <c r="AE848" s="892"/>
      <c r="AF848" s="93"/>
      <c r="AG848" s="94"/>
      <c r="AH848" s="892"/>
      <c r="AI848" s="94"/>
      <c r="AJ848" s="892"/>
      <c r="AK848" s="94"/>
      <c r="AL848" s="892"/>
      <c r="AM848" s="93"/>
      <c r="AN848" s="94"/>
      <c r="AO848" s="892"/>
      <c r="AP848" s="94"/>
      <c r="AQ848" s="892"/>
      <c r="AR848" s="94"/>
      <c r="AS848" s="892"/>
      <c r="AT848" s="93"/>
      <c r="AU848" s="94"/>
      <c r="AV848" s="892"/>
      <c r="AW848" s="94"/>
      <c r="AX848" s="892"/>
      <c r="AY848" s="94"/>
    </row>
    <row r="849" spans="1:51" x14ac:dyDescent="0.25">
      <c r="A849" s="496">
        <f>INDEX(Toetsing!F:F,MATCH('Export Project'!J849,Toetsing!G:G,0))</f>
        <v>17206</v>
      </c>
      <c r="B849" s="118" t="str">
        <f>INDEX(Toetsing!T:T,MATCH('Export Project'!J849,Toetsing!G:G,0))</f>
        <v>baggerschoon, ligt er eigenlijk slib</v>
      </c>
      <c r="C849" s="118" t="s">
        <v>74</v>
      </c>
      <c r="D849" s="118" t="s">
        <v>39</v>
      </c>
      <c r="E849" s="121">
        <f t="shared" si="40"/>
        <v>36</v>
      </c>
      <c r="F849" s="121">
        <f t="shared" si="41"/>
        <v>0</v>
      </c>
      <c r="G849" s="497">
        <f t="shared" si="42"/>
        <v>0</v>
      </c>
      <c r="H849" s="27" t="s">
        <v>1454</v>
      </c>
      <c r="I849" s="27" t="s">
        <v>2126</v>
      </c>
      <c r="J849" s="893">
        <v>5434</v>
      </c>
      <c r="L849" s="48"/>
      <c r="M849" s="887" t="s">
        <v>2129</v>
      </c>
      <c r="N849" s="888">
        <v>36</v>
      </c>
      <c r="O849" s="888">
        <v>1.1000000000000001</v>
      </c>
      <c r="P849" s="888">
        <v>0</v>
      </c>
      <c r="Q849" s="888">
        <v>1.1000000000000001</v>
      </c>
      <c r="R849" s="92">
        <v>-0.05</v>
      </c>
      <c r="S849" s="92">
        <v>-0.05</v>
      </c>
      <c r="T849" s="92"/>
      <c r="U849" s="92"/>
      <c r="V849" s="889">
        <v>-5.34</v>
      </c>
      <c r="W849" s="890" t="s">
        <v>1457</v>
      </c>
      <c r="X849" s="889">
        <v>-5.48</v>
      </c>
      <c r="Y849" s="891" t="s">
        <v>72</v>
      </c>
      <c r="Z849" s="892">
        <v>0</v>
      </c>
      <c r="AA849" s="93">
        <v>0</v>
      </c>
      <c r="AB849" s="94">
        <v>0</v>
      </c>
      <c r="AC849" s="892">
        <v>0</v>
      </c>
      <c r="AD849" s="94">
        <v>0</v>
      </c>
      <c r="AE849" s="892"/>
      <c r="AF849" s="93"/>
      <c r="AG849" s="94"/>
      <c r="AH849" s="892"/>
      <c r="AI849" s="94"/>
      <c r="AJ849" s="892"/>
      <c r="AK849" s="94"/>
      <c r="AL849" s="892"/>
      <c r="AM849" s="93"/>
      <c r="AN849" s="94"/>
      <c r="AO849" s="892"/>
      <c r="AP849" s="94"/>
      <c r="AQ849" s="892"/>
      <c r="AR849" s="94"/>
      <c r="AS849" s="892"/>
      <c r="AT849" s="93"/>
      <c r="AU849" s="94"/>
      <c r="AV849" s="892"/>
      <c r="AW849" s="94"/>
      <c r="AX849" s="892"/>
      <c r="AY849" s="94"/>
    </row>
    <row r="850" spans="1:51" x14ac:dyDescent="0.25">
      <c r="A850" s="496">
        <f>INDEX(Toetsing!F:F,MATCH('Export Project'!J850,Toetsing!G:G,0))</f>
        <v>17206</v>
      </c>
      <c r="B850" s="118" t="str">
        <f>INDEX(Toetsing!T:T,MATCH('Export Project'!J850,Toetsing!G:G,0))</f>
        <v>baggerschoon, ligt er eigenlijk slib</v>
      </c>
      <c r="C850" s="118" t="s">
        <v>74</v>
      </c>
      <c r="D850" s="118" t="s">
        <v>39</v>
      </c>
      <c r="E850" s="121">
        <f t="shared" si="40"/>
        <v>21</v>
      </c>
      <c r="F850" s="121">
        <f t="shared" si="41"/>
        <v>0</v>
      </c>
      <c r="G850" s="497">
        <f t="shared" si="42"/>
        <v>0</v>
      </c>
      <c r="H850" s="27" t="s">
        <v>1454</v>
      </c>
      <c r="I850" s="27" t="s">
        <v>2126</v>
      </c>
      <c r="J850" s="893">
        <v>5435</v>
      </c>
      <c r="L850" s="48"/>
      <c r="M850" s="887" t="s">
        <v>2130</v>
      </c>
      <c r="N850" s="888">
        <v>21</v>
      </c>
      <c r="O850" s="888">
        <v>0.8</v>
      </c>
      <c r="P850" s="888">
        <v>0</v>
      </c>
      <c r="Q850" s="888">
        <v>0.8</v>
      </c>
      <c r="R850" s="92">
        <v>-0.01</v>
      </c>
      <c r="S850" s="92">
        <v>-0.01</v>
      </c>
      <c r="T850" s="92"/>
      <c r="U850" s="92"/>
      <c r="V850" s="889">
        <v>-5.34</v>
      </c>
      <c r="W850" s="890" t="s">
        <v>1457</v>
      </c>
      <c r="X850" s="889">
        <v>-5.48</v>
      </c>
      <c r="Y850" s="891" t="s">
        <v>72</v>
      </c>
      <c r="Z850" s="892">
        <v>0</v>
      </c>
      <c r="AA850" s="93">
        <v>0</v>
      </c>
      <c r="AB850" s="94">
        <v>0</v>
      </c>
      <c r="AC850" s="892">
        <v>0</v>
      </c>
      <c r="AD850" s="94">
        <v>0</v>
      </c>
      <c r="AE850" s="892"/>
      <c r="AF850" s="93"/>
      <c r="AG850" s="94"/>
      <c r="AH850" s="892"/>
      <c r="AI850" s="94"/>
      <c r="AJ850" s="892"/>
      <c r="AK850" s="94"/>
      <c r="AL850" s="892"/>
      <c r="AM850" s="93"/>
      <c r="AN850" s="94"/>
      <c r="AO850" s="892"/>
      <c r="AP850" s="94"/>
      <c r="AQ850" s="892"/>
      <c r="AR850" s="94"/>
      <c r="AS850" s="892"/>
      <c r="AT850" s="93"/>
      <c r="AU850" s="94"/>
      <c r="AV850" s="892"/>
      <c r="AW850" s="94"/>
      <c r="AX850" s="892"/>
      <c r="AY850" s="94"/>
    </row>
    <row r="851" spans="1:51" x14ac:dyDescent="0.25">
      <c r="A851" s="496">
        <f>INDEX(Toetsing!F:F,MATCH('Export Project'!J851,Toetsing!G:G,0))</f>
        <v>17173</v>
      </c>
      <c r="B851" s="118" t="str">
        <f>INDEX(Toetsing!T:T,MATCH('Export Project'!J851,Toetsing!G:G,0))</f>
        <v>ja</v>
      </c>
      <c r="C851" s="118" t="s">
        <v>41</v>
      </c>
      <c r="D851" s="118" t="s">
        <v>39</v>
      </c>
      <c r="E851" s="121">
        <f t="shared" si="40"/>
        <v>18</v>
      </c>
      <c r="F851" s="121">
        <f t="shared" si="41"/>
        <v>7</v>
      </c>
      <c r="G851" s="497">
        <f t="shared" si="42"/>
        <v>0</v>
      </c>
      <c r="H851" s="27" t="s">
        <v>1454</v>
      </c>
      <c r="I851" s="27" t="s">
        <v>2131</v>
      </c>
      <c r="J851" s="893">
        <v>5345</v>
      </c>
      <c r="L851" s="48"/>
      <c r="M851" s="887" t="s">
        <v>2132</v>
      </c>
      <c r="N851" s="888">
        <v>18</v>
      </c>
      <c r="O851" s="888">
        <v>5.7</v>
      </c>
      <c r="P851" s="888">
        <v>5.6</v>
      </c>
      <c r="Q851" s="888">
        <v>5.7</v>
      </c>
      <c r="R851" s="92">
        <v>0.65</v>
      </c>
      <c r="S851" s="92">
        <v>0.79</v>
      </c>
      <c r="T851" s="92"/>
      <c r="U851" s="92"/>
      <c r="V851" s="889">
        <v>-5.82</v>
      </c>
      <c r="W851" s="890" t="s">
        <v>1489</v>
      </c>
      <c r="X851" s="889">
        <v>-6.02</v>
      </c>
      <c r="Y851" s="891" t="s">
        <v>72</v>
      </c>
      <c r="Z851" s="892">
        <v>0.57999999999999996</v>
      </c>
      <c r="AA851" s="93">
        <v>0.1</v>
      </c>
      <c r="AB851" s="94">
        <v>10</v>
      </c>
      <c r="AC851" s="892">
        <v>2.46</v>
      </c>
      <c r="AD851" s="94">
        <v>44</v>
      </c>
      <c r="AE851" s="892">
        <v>0</v>
      </c>
      <c r="AF851" s="93">
        <v>0.01</v>
      </c>
      <c r="AG851" s="94">
        <v>1</v>
      </c>
      <c r="AH851" s="892">
        <v>0</v>
      </c>
      <c r="AI851" s="94">
        <v>0</v>
      </c>
      <c r="AJ851" s="892">
        <v>1.7</v>
      </c>
      <c r="AK851" s="94">
        <v>30</v>
      </c>
      <c r="AL851" s="892">
        <v>0.4</v>
      </c>
      <c r="AM851" s="93">
        <v>7.0000000000000007E-2</v>
      </c>
      <c r="AN851" s="94">
        <v>7</v>
      </c>
      <c r="AO851" s="892">
        <v>0</v>
      </c>
      <c r="AP851" s="94">
        <v>1</v>
      </c>
      <c r="AQ851" s="892">
        <v>2.2000000000000002</v>
      </c>
      <c r="AR851" s="94">
        <v>39</v>
      </c>
      <c r="AS851" s="892">
        <v>0.4</v>
      </c>
      <c r="AT851" s="93">
        <v>7.0000000000000007E-2</v>
      </c>
      <c r="AU851" s="94">
        <v>7</v>
      </c>
      <c r="AV851" s="892">
        <v>0.2</v>
      </c>
      <c r="AW851" s="94">
        <v>3</v>
      </c>
      <c r="AX851" s="892">
        <v>2.2000000000000002</v>
      </c>
      <c r="AY851" s="94">
        <v>39</v>
      </c>
    </row>
    <row r="852" spans="1:51" x14ac:dyDescent="0.25">
      <c r="A852" s="496">
        <f>INDEX(Toetsing!F:F,MATCH('Export Project'!J852,Toetsing!G:G,0))</f>
        <v>17240</v>
      </c>
      <c r="B852" s="118" t="str">
        <f>INDEX(Toetsing!T:T,MATCH('Export Project'!J852,Toetsing!G:G,0))</f>
        <v>baggerschoon</v>
      </c>
      <c r="C852" s="118" t="s">
        <v>74</v>
      </c>
      <c r="D852" s="118" t="s">
        <v>39</v>
      </c>
      <c r="E852" s="121">
        <f t="shared" si="40"/>
        <v>77</v>
      </c>
      <c r="F852" s="121">
        <f t="shared" si="41"/>
        <v>116</v>
      </c>
      <c r="G852" s="497">
        <f t="shared" si="42"/>
        <v>0</v>
      </c>
      <c r="H852" s="27" t="s">
        <v>1454</v>
      </c>
      <c r="I852" s="27" t="s">
        <v>2133</v>
      </c>
      <c r="J852" s="893">
        <v>5696</v>
      </c>
      <c r="L852" s="48"/>
      <c r="M852" s="887" t="s">
        <v>2134</v>
      </c>
      <c r="N852" s="888">
        <v>77</v>
      </c>
      <c r="O852" s="888">
        <v>17.399999999999999</v>
      </c>
      <c r="P852" s="888">
        <v>16.899999999999999</v>
      </c>
      <c r="Q852" s="888">
        <v>17.399999999999999</v>
      </c>
      <c r="R852" s="92">
        <v>0.74</v>
      </c>
      <c r="S852" s="92">
        <v>0.93</v>
      </c>
      <c r="T852" s="92"/>
      <c r="U852" s="92"/>
      <c r="V852" s="889">
        <v>-5.57</v>
      </c>
      <c r="W852" s="890" t="s">
        <v>1467</v>
      </c>
      <c r="X852" s="889">
        <v>-5.77</v>
      </c>
      <c r="Y852" s="891" t="s">
        <v>72</v>
      </c>
      <c r="Z852" s="892">
        <v>1.5</v>
      </c>
      <c r="AA852" s="93">
        <v>0.09</v>
      </c>
      <c r="AB852" s="94">
        <v>116</v>
      </c>
      <c r="AC852" s="892">
        <v>4.96</v>
      </c>
      <c r="AD852" s="94">
        <v>382</v>
      </c>
      <c r="AE852" s="892">
        <v>0.9</v>
      </c>
      <c r="AF852" s="93">
        <v>0.05</v>
      </c>
      <c r="AG852" s="94">
        <v>67</v>
      </c>
      <c r="AH852" s="892">
        <v>4.8</v>
      </c>
      <c r="AI852" s="94">
        <v>371</v>
      </c>
      <c r="AJ852" s="892">
        <v>4.8</v>
      </c>
      <c r="AK852" s="94">
        <v>370</v>
      </c>
      <c r="AL852" s="892">
        <v>0.9</v>
      </c>
      <c r="AM852" s="93">
        <v>0.05</v>
      </c>
      <c r="AN852" s="94">
        <v>67</v>
      </c>
      <c r="AO852" s="892">
        <v>4.8</v>
      </c>
      <c r="AP852" s="94">
        <v>371</v>
      </c>
      <c r="AQ852" s="892">
        <v>4.8</v>
      </c>
      <c r="AR852" s="94">
        <v>370</v>
      </c>
      <c r="AS852" s="892">
        <v>1.2</v>
      </c>
      <c r="AT852" s="93">
        <v>7.0000000000000007E-2</v>
      </c>
      <c r="AU852" s="94">
        <v>91</v>
      </c>
      <c r="AV852" s="892">
        <v>5.6</v>
      </c>
      <c r="AW852" s="94">
        <v>434</v>
      </c>
      <c r="AX852" s="892">
        <v>4.8</v>
      </c>
      <c r="AY852" s="94">
        <v>370</v>
      </c>
    </row>
    <row r="853" spans="1:51" x14ac:dyDescent="0.25">
      <c r="A853" s="496">
        <f>INDEX(Toetsing!F:F,MATCH('Export Project'!J853,Toetsing!G:G,0))</f>
        <v>17240</v>
      </c>
      <c r="B853" s="118" t="str">
        <f>INDEX(Toetsing!T:T,MATCH('Export Project'!J853,Toetsing!G:G,0))</f>
        <v>Ja</v>
      </c>
      <c r="C853" s="118" t="s">
        <v>41</v>
      </c>
      <c r="D853" s="118" t="s">
        <v>39</v>
      </c>
      <c r="E853" s="121">
        <f t="shared" si="40"/>
        <v>58</v>
      </c>
      <c r="F853" s="121">
        <f t="shared" si="41"/>
        <v>35</v>
      </c>
      <c r="G853" s="497">
        <f t="shared" si="42"/>
        <v>0</v>
      </c>
      <c r="H853" s="27" t="s">
        <v>1454</v>
      </c>
      <c r="I853" s="27" t="s">
        <v>2133</v>
      </c>
      <c r="J853" s="893">
        <v>5697</v>
      </c>
      <c r="L853" s="48"/>
      <c r="M853" s="887" t="s">
        <v>2135</v>
      </c>
      <c r="N853" s="888">
        <v>58</v>
      </c>
      <c r="O853" s="888">
        <v>8.9</v>
      </c>
      <c r="P853" s="888">
        <v>8</v>
      </c>
      <c r="Q853" s="888">
        <v>8.9</v>
      </c>
      <c r="R853" s="92">
        <v>0.75</v>
      </c>
      <c r="S853" s="92">
        <v>1.25</v>
      </c>
      <c r="T853" s="92"/>
      <c r="U853" s="92"/>
      <c r="V853" s="889">
        <v>-5.57</v>
      </c>
      <c r="W853" s="890" t="s">
        <v>1467</v>
      </c>
      <c r="X853" s="889">
        <v>-5.77</v>
      </c>
      <c r="Y853" s="891" t="s">
        <v>72</v>
      </c>
      <c r="Z853" s="892">
        <v>2.09</v>
      </c>
      <c r="AA853" s="93">
        <v>0.24</v>
      </c>
      <c r="AB853" s="94">
        <v>121</v>
      </c>
      <c r="AC853" s="892">
        <v>4.3600000000000003</v>
      </c>
      <c r="AD853" s="94">
        <v>253</v>
      </c>
      <c r="AE853" s="892">
        <v>0.3</v>
      </c>
      <c r="AF853" s="93">
        <v>0.04</v>
      </c>
      <c r="AG853" s="94">
        <v>18</v>
      </c>
      <c r="AH853" s="892">
        <v>0</v>
      </c>
      <c r="AI853" s="94">
        <v>2</v>
      </c>
      <c r="AJ853" s="892">
        <v>3.8</v>
      </c>
      <c r="AK853" s="94">
        <v>221</v>
      </c>
      <c r="AL853" s="892">
        <v>0.3</v>
      </c>
      <c r="AM853" s="93">
        <v>0.04</v>
      </c>
      <c r="AN853" s="94">
        <v>18</v>
      </c>
      <c r="AO853" s="892">
        <v>0</v>
      </c>
      <c r="AP853" s="94">
        <v>2</v>
      </c>
      <c r="AQ853" s="892">
        <v>3.8</v>
      </c>
      <c r="AR853" s="94">
        <v>221</v>
      </c>
      <c r="AS853" s="892">
        <v>0.6</v>
      </c>
      <c r="AT853" s="93">
        <v>7.0000000000000007E-2</v>
      </c>
      <c r="AU853" s="94">
        <v>35</v>
      </c>
      <c r="AV853" s="892">
        <v>0</v>
      </c>
      <c r="AW853" s="94">
        <v>2</v>
      </c>
      <c r="AX853" s="892">
        <v>3.8</v>
      </c>
      <c r="AY853" s="94">
        <v>221</v>
      </c>
    </row>
    <row r="854" spans="1:51" x14ac:dyDescent="0.25">
      <c r="A854" s="496">
        <f>INDEX(Toetsing!F:F,MATCH('Export Project'!J854,Toetsing!G:G,0))</f>
        <v>17156</v>
      </c>
      <c r="B854" s="118" t="str">
        <f>INDEX(Toetsing!T:T,MATCH('Export Project'!J854,Toetsing!G:G,0))</f>
        <v>Nee, geen boorpunt</v>
      </c>
      <c r="C854" s="118" t="s">
        <v>39</v>
      </c>
      <c r="D854" s="118" t="s">
        <v>39</v>
      </c>
      <c r="E854" s="121">
        <f t="shared" si="40"/>
        <v>0</v>
      </c>
      <c r="F854" s="121">
        <f t="shared" si="41"/>
        <v>0</v>
      </c>
      <c r="G854" s="497">
        <f t="shared" si="42"/>
        <v>0</v>
      </c>
      <c r="H854" s="27" t="s">
        <v>1454</v>
      </c>
      <c r="I854" s="27" t="s">
        <v>2136</v>
      </c>
      <c r="J854" s="893">
        <v>5190</v>
      </c>
      <c r="L854" s="48"/>
      <c r="M854" s="887" t="s">
        <v>2137</v>
      </c>
      <c r="N854" s="888">
        <v>45</v>
      </c>
      <c r="O854" s="888">
        <v>8.6</v>
      </c>
      <c r="P854" s="888">
        <v>8.6</v>
      </c>
      <c r="Q854" s="888">
        <v>8.6</v>
      </c>
      <c r="R854" s="92">
        <v>1.01</v>
      </c>
      <c r="S854" s="92">
        <v>1.1599999999999999</v>
      </c>
      <c r="T854" s="92"/>
      <c r="U854" s="92"/>
      <c r="V854" s="889">
        <v>-6.01</v>
      </c>
      <c r="W854" s="890" t="s">
        <v>1607</v>
      </c>
      <c r="X854" s="889">
        <v>-6.02</v>
      </c>
      <c r="Y854" s="891" t="s">
        <v>72</v>
      </c>
      <c r="Z854" s="892">
        <v>1.36</v>
      </c>
      <c r="AA854" s="93">
        <v>0.16</v>
      </c>
      <c r="AB854" s="94">
        <v>61</v>
      </c>
      <c r="AC854" s="892">
        <v>6.69</v>
      </c>
      <c r="AD854" s="94">
        <v>301</v>
      </c>
      <c r="AE854" s="892">
        <v>0</v>
      </c>
      <c r="AF854" s="93">
        <v>0</v>
      </c>
      <c r="AG854" s="94">
        <v>0</v>
      </c>
      <c r="AH854" s="892">
        <v>0</v>
      </c>
      <c r="AI854" s="94">
        <v>0</v>
      </c>
      <c r="AJ854" s="892">
        <v>5.3</v>
      </c>
      <c r="AK854" s="94">
        <v>237</v>
      </c>
      <c r="AL854" s="892">
        <v>0</v>
      </c>
      <c r="AM854" s="93">
        <v>0</v>
      </c>
      <c r="AN854" s="94">
        <v>0</v>
      </c>
      <c r="AO854" s="892">
        <v>0</v>
      </c>
      <c r="AP854" s="94">
        <v>0</v>
      </c>
      <c r="AQ854" s="892">
        <v>5.3</v>
      </c>
      <c r="AR854" s="94">
        <v>237</v>
      </c>
      <c r="AS854" s="892">
        <v>0.1</v>
      </c>
      <c r="AT854" s="93">
        <v>0.01</v>
      </c>
      <c r="AU854" s="94">
        <v>3</v>
      </c>
      <c r="AV854" s="892">
        <v>0</v>
      </c>
      <c r="AW854" s="94">
        <v>0</v>
      </c>
      <c r="AX854" s="892">
        <v>5.5</v>
      </c>
      <c r="AY854" s="94">
        <v>247</v>
      </c>
    </row>
    <row r="855" spans="1:51" x14ac:dyDescent="0.25">
      <c r="A855" s="496">
        <f>INDEX(Toetsing!F:F,MATCH('Export Project'!J855,Toetsing!G:G,0))</f>
        <v>17156</v>
      </c>
      <c r="B855" s="118" t="str">
        <f>INDEX(Toetsing!T:T,MATCH('Export Project'!J855,Toetsing!G:G,0))</f>
        <v>Nee, geen boorpunt</v>
      </c>
      <c r="C855" s="118" t="s">
        <v>39</v>
      </c>
      <c r="D855" s="118" t="s">
        <v>39</v>
      </c>
      <c r="E855" s="121">
        <f t="shared" si="40"/>
        <v>0</v>
      </c>
      <c r="F855" s="121">
        <f t="shared" si="41"/>
        <v>0</v>
      </c>
      <c r="G855" s="497">
        <f t="shared" si="42"/>
        <v>0</v>
      </c>
      <c r="H855" s="27" t="s">
        <v>1454</v>
      </c>
      <c r="I855" s="27" t="s">
        <v>2136</v>
      </c>
      <c r="J855" s="894" t="s">
        <v>748</v>
      </c>
      <c r="L855" s="48"/>
      <c r="M855" s="887" t="s">
        <v>748</v>
      </c>
      <c r="N855" s="888">
        <v>73</v>
      </c>
      <c r="O855" s="888">
        <v>9.6999999999999993</v>
      </c>
      <c r="P855" s="888">
        <v>9.5</v>
      </c>
      <c r="Q855" s="888">
        <v>9.6999999999999993</v>
      </c>
      <c r="R855" s="92">
        <v>0.87</v>
      </c>
      <c r="S855" s="92">
        <v>0.95</v>
      </c>
      <c r="T855" s="92"/>
      <c r="U855" s="92"/>
      <c r="V855" s="889">
        <v>-5.86</v>
      </c>
      <c r="W855" s="890" t="s">
        <v>1607</v>
      </c>
      <c r="X855" s="889">
        <v>-6.02</v>
      </c>
      <c r="Y855" s="891" t="s">
        <v>72</v>
      </c>
      <c r="Z855" s="892">
        <v>0.64</v>
      </c>
      <c r="AA855" s="93">
        <v>7.0000000000000007E-2</v>
      </c>
      <c r="AB855" s="94">
        <v>47</v>
      </c>
      <c r="AC855" s="892">
        <v>5.95</v>
      </c>
      <c r="AD855" s="94">
        <v>434</v>
      </c>
      <c r="AE855" s="892">
        <v>0.3</v>
      </c>
      <c r="AF855" s="93">
        <v>0.03</v>
      </c>
      <c r="AG855" s="94">
        <v>19</v>
      </c>
      <c r="AH855" s="892">
        <v>0</v>
      </c>
      <c r="AI855" s="94">
        <v>2</v>
      </c>
      <c r="AJ855" s="892">
        <v>5.2</v>
      </c>
      <c r="AK855" s="94">
        <v>378</v>
      </c>
      <c r="AL855" s="892">
        <v>0.3</v>
      </c>
      <c r="AM855" s="93">
        <v>0.03</v>
      </c>
      <c r="AN855" s="94">
        <v>19</v>
      </c>
      <c r="AO855" s="892">
        <v>0</v>
      </c>
      <c r="AP855" s="94">
        <v>2</v>
      </c>
      <c r="AQ855" s="892">
        <v>5.2</v>
      </c>
      <c r="AR855" s="94">
        <v>378</v>
      </c>
      <c r="AS855" s="892">
        <v>0.3</v>
      </c>
      <c r="AT855" s="93">
        <v>0.03</v>
      </c>
      <c r="AU855" s="94">
        <v>24</v>
      </c>
      <c r="AV855" s="892">
        <v>0.3</v>
      </c>
      <c r="AW855" s="94">
        <v>20</v>
      </c>
      <c r="AX855" s="892">
        <v>5.2</v>
      </c>
      <c r="AY855" s="94">
        <v>378</v>
      </c>
    </row>
    <row r="856" spans="1:51" x14ac:dyDescent="0.25">
      <c r="A856" s="496" t="str">
        <f>INDEX(Toetsing!F:F,MATCH('Export Project'!J856,Toetsing!G:G,0))</f>
        <v>17157HS</v>
      </c>
      <c r="B856" s="118" t="str">
        <f>INDEX(Toetsing!T:T,MATCH('Export Project'!J856,Toetsing!G:G,0))</f>
        <v>Ja, baggerschoon</v>
      </c>
      <c r="C856" s="118" t="s">
        <v>74</v>
      </c>
      <c r="D856" s="118" t="s">
        <v>39</v>
      </c>
      <c r="E856" s="121">
        <f t="shared" si="40"/>
        <v>23</v>
      </c>
      <c r="F856" s="121">
        <f t="shared" si="41"/>
        <v>49</v>
      </c>
      <c r="G856" s="497">
        <f t="shared" si="42"/>
        <v>0</v>
      </c>
      <c r="H856" s="27" t="s">
        <v>1454</v>
      </c>
      <c r="I856" s="27" t="s">
        <v>2136</v>
      </c>
      <c r="J856" s="893">
        <v>5191</v>
      </c>
      <c r="L856" s="48"/>
      <c r="M856" s="887" t="s">
        <v>2138</v>
      </c>
      <c r="N856" s="888">
        <v>23</v>
      </c>
      <c r="O856" s="888">
        <v>8.6</v>
      </c>
      <c r="P856" s="888">
        <v>8.6</v>
      </c>
      <c r="Q856" s="888">
        <v>8.6</v>
      </c>
      <c r="R856" s="92">
        <v>0.87</v>
      </c>
      <c r="S856" s="92">
        <v>1.25</v>
      </c>
      <c r="T856" s="92"/>
      <c r="U856" s="92"/>
      <c r="V856" s="889">
        <v>-6.01</v>
      </c>
      <c r="W856" s="890" t="s">
        <v>1607</v>
      </c>
      <c r="X856" s="889">
        <v>-6.02</v>
      </c>
      <c r="Y856" s="891" t="s">
        <v>72</v>
      </c>
      <c r="Z856" s="892">
        <v>2.14</v>
      </c>
      <c r="AA856" s="93">
        <v>0.25</v>
      </c>
      <c r="AB856" s="94">
        <v>49</v>
      </c>
      <c r="AC856" s="892">
        <v>6.23</v>
      </c>
      <c r="AD856" s="94">
        <v>143</v>
      </c>
      <c r="AE856" s="892">
        <v>0.2</v>
      </c>
      <c r="AF856" s="93">
        <v>0.02</v>
      </c>
      <c r="AG856" s="94">
        <v>3</v>
      </c>
      <c r="AH856" s="892">
        <v>0</v>
      </c>
      <c r="AI856" s="94">
        <v>0</v>
      </c>
      <c r="AJ856" s="892">
        <v>5.0999999999999996</v>
      </c>
      <c r="AK856" s="94">
        <v>117</v>
      </c>
      <c r="AL856" s="892">
        <v>0.2</v>
      </c>
      <c r="AM856" s="93">
        <v>0.02</v>
      </c>
      <c r="AN856" s="94">
        <v>3</v>
      </c>
      <c r="AO856" s="892">
        <v>0</v>
      </c>
      <c r="AP856" s="94">
        <v>0</v>
      </c>
      <c r="AQ856" s="892">
        <v>5.0999999999999996</v>
      </c>
      <c r="AR856" s="94">
        <v>117</v>
      </c>
      <c r="AS856" s="892">
        <v>0.4</v>
      </c>
      <c r="AT856" s="93">
        <v>0.05</v>
      </c>
      <c r="AU856" s="94">
        <v>10</v>
      </c>
      <c r="AV856" s="892">
        <v>0</v>
      </c>
      <c r="AW856" s="94">
        <v>0</v>
      </c>
      <c r="AX856" s="892">
        <v>5.0999999999999996</v>
      </c>
      <c r="AY856" s="94">
        <v>117</v>
      </c>
    </row>
    <row r="857" spans="1:51" x14ac:dyDescent="0.25">
      <c r="A857" s="496" t="str">
        <f>INDEX(Toetsing!F:F,MATCH('Export Project'!J857,Toetsing!G:G,0))</f>
        <v>17157HS</v>
      </c>
      <c r="B857" s="118" t="str">
        <f>INDEX(Toetsing!T:T,MATCH('Export Project'!J857,Toetsing!G:G,0))</f>
        <v>Ja, baggerschoon</v>
      </c>
      <c r="C857" s="118" t="s">
        <v>74</v>
      </c>
      <c r="D857" s="118" t="s">
        <v>39</v>
      </c>
      <c r="E857" s="121">
        <f t="shared" si="40"/>
        <v>30</v>
      </c>
      <c r="F857" s="121">
        <f t="shared" si="41"/>
        <v>29</v>
      </c>
      <c r="G857" s="497">
        <f t="shared" si="42"/>
        <v>0</v>
      </c>
      <c r="H857" s="27" t="s">
        <v>1454</v>
      </c>
      <c r="I857" s="27" t="s">
        <v>2136</v>
      </c>
      <c r="J857" s="893">
        <v>5192</v>
      </c>
      <c r="L857" s="48"/>
      <c r="M857" s="887" t="s">
        <v>2139</v>
      </c>
      <c r="N857" s="888">
        <v>30</v>
      </c>
      <c r="O857" s="888">
        <v>9.1</v>
      </c>
      <c r="P857" s="888">
        <v>9.1</v>
      </c>
      <c r="Q857" s="888">
        <v>9.1</v>
      </c>
      <c r="R857" s="92">
        <v>0.95</v>
      </c>
      <c r="S857" s="92">
        <v>1.1100000000000001</v>
      </c>
      <c r="T857" s="92"/>
      <c r="U857" s="92"/>
      <c r="V857" s="889">
        <v>-6.01</v>
      </c>
      <c r="W857" s="890" t="s">
        <v>1607</v>
      </c>
      <c r="X857" s="889">
        <v>-6.02</v>
      </c>
      <c r="Y857" s="891" t="s">
        <v>72</v>
      </c>
      <c r="Z857" s="892">
        <v>0.96</v>
      </c>
      <c r="AA857" s="93">
        <v>0.11</v>
      </c>
      <c r="AB857" s="94">
        <v>29</v>
      </c>
      <c r="AC857" s="892">
        <v>6.67</v>
      </c>
      <c r="AD857" s="94">
        <v>200</v>
      </c>
      <c r="AE857" s="892">
        <v>0.1</v>
      </c>
      <c r="AF857" s="93">
        <v>0.01</v>
      </c>
      <c r="AG857" s="94">
        <v>2</v>
      </c>
      <c r="AH857" s="892">
        <v>0</v>
      </c>
      <c r="AI857" s="94">
        <v>0</v>
      </c>
      <c r="AJ857" s="892">
        <v>5.7</v>
      </c>
      <c r="AK857" s="94">
        <v>170</v>
      </c>
      <c r="AL857" s="892">
        <v>0.1</v>
      </c>
      <c r="AM857" s="93">
        <v>0.01</v>
      </c>
      <c r="AN857" s="94">
        <v>2</v>
      </c>
      <c r="AO857" s="892">
        <v>0</v>
      </c>
      <c r="AP857" s="94">
        <v>0</v>
      </c>
      <c r="AQ857" s="892">
        <v>5.7</v>
      </c>
      <c r="AR857" s="94">
        <v>170</v>
      </c>
      <c r="AS857" s="892">
        <v>0.3</v>
      </c>
      <c r="AT857" s="93">
        <v>0.04</v>
      </c>
      <c r="AU857" s="94">
        <v>10</v>
      </c>
      <c r="AV857" s="892">
        <v>0</v>
      </c>
      <c r="AW857" s="94">
        <v>1</v>
      </c>
      <c r="AX857" s="892">
        <v>5.7</v>
      </c>
      <c r="AY857" s="94">
        <v>171</v>
      </c>
    </row>
    <row r="858" spans="1:51" x14ac:dyDescent="0.25">
      <c r="A858" s="496" t="str">
        <f>INDEX(Toetsing!F:F,MATCH('Export Project'!J858,Toetsing!G:G,0))</f>
        <v>17157HS</v>
      </c>
      <c r="B858" s="118" t="str">
        <f>INDEX(Toetsing!T:T,MATCH('Export Project'!J858,Toetsing!G:G,0))</f>
        <v>Ja, baggerschoon</v>
      </c>
      <c r="C858" s="118" t="s">
        <v>74</v>
      </c>
      <c r="D858" s="118" t="s">
        <v>39</v>
      </c>
      <c r="E858" s="121">
        <f t="shared" si="40"/>
        <v>21</v>
      </c>
      <c r="F858" s="121">
        <f t="shared" si="41"/>
        <v>40</v>
      </c>
      <c r="G858" s="497">
        <f t="shared" si="42"/>
        <v>0</v>
      </c>
      <c r="H858" s="27" t="s">
        <v>1454</v>
      </c>
      <c r="I858" s="27" t="s">
        <v>2136</v>
      </c>
      <c r="J858" s="893">
        <v>5193</v>
      </c>
      <c r="L858" s="48"/>
      <c r="M858" s="887" t="s">
        <v>2140</v>
      </c>
      <c r="N858" s="888">
        <v>21</v>
      </c>
      <c r="O858" s="888">
        <v>9.3000000000000007</v>
      </c>
      <c r="P858" s="888">
        <v>9.3000000000000007</v>
      </c>
      <c r="Q858" s="888">
        <v>9.3000000000000007</v>
      </c>
      <c r="R858" s="92">
        <v>0.94</v>
      </c>
      <c r="S858" s="92">
        <v>1.22</v>
      </c>
      <c r="T858" s="92"/>
      <c r="U858" s="92"/>
      <c r="V858" s="889">
        <v>-6.01</v>
      </c>
      <c r="W858" s="890" t="s">
        <v>1607</v>
      </c>
      <c r="X858" s="889">
        <v>-6.02</v>
      </c>
      <c r="Y858" s="891" t="s">
        <v>72</v>
      </c>
      <c r="Z858" s="892">
        <v>1.9</v>
      </c>
      <c r="AA858" s="93">
        <v>0.2</v>
      </c>
      <c r="AB858" s="94">
        <v>40</v>
      </c>
      <c r="AC858" s="892">
        <v>6.43</v>
      </c>
      <c r="AD858" s="94">
        <v>135</v>
      </c>
      <c r="AE858" s="892">
        <v>0.3</v>
      </c>
      <c r="AF858" s="93">
        <v>0.03</v>
      </c>
      <c r="AG858" s="94">
        <v>7</v>
      </c>
      <c r="AH858" s="892">
        <v>0</v>
      </c>
      <c r="AI858" s="94">
        <v>0</v>
      </c>
      <c r="AJ858" s="892">
        <v>5.6</v>
      </c>
      <c r="AK858" s="94">
        <v>117</v>
      </c>
      <c r="AL858" s="892">
        <v>0.3</v>
      </c>
      <c r="AM858" s="93">
        <v>0.03</v>
      </c>
      <c r="AN858" s="94">
        <v>7</v>
      </c>
      <c r="AO858" s="892">
        <v>0</v>
      </c>
      <c r="AP858" s="94">
        <v>0</v>
      </c>
      <c r="AQ858" s="892">
        <v>5.6</v>
      </c>
      <c r="AR858" s="94">
        <v>117</v>
      </c>
      <c r="AS858" s="892">
        <v>0.7</v>
      </c>
      <c r="AT858" s="93">
        <v>7.0000000000000007E-2</v>
      </c>
      <c r="AU858" s="94">
        <v>14</v>
      </c>
      <c r="AV858" s="892">
        <v>0</v>
      </c>
      <c r="AW858" s="94">
        <v>0</v>
      </c>
      <c r="AX858" s="892">
        <v>5.6</v>
      </c>
      <c r="AY858" s="94">
        <v>117</v>
      </c>
    </row>
    <row r="859" spans="1:51" x14ac:dyDescent="0.25">
      <c r="A859" s="496">
        <f>INDEX(Toetsing!F:F,MATCH('Export Project'!J859,Toetsing!G:G,0))</f>
        <v>17158</v>
      </c>
      <c r="B859" s="118" t="str">
        <f>INDEX(Toetsing!T:T,MATCH('Export Project'!J859,Toetsing!G:G,0))</f>
        <v>Ja</v>
      </c>
      <c r="C859" s="118" t="s">
        <v>41</v>
      </c>
      <c r="D859" s="118" t="s">
        <v>39</v>
      </c>
      <c r="E859" s="121">
        <f t="shared" si="40"/>
        <v>37</v>
      </c>
      <c r="F859" s="121">
        <f t="shared" si="41"/>
        <v>54</v>
      </c>
      <c r="G859" s="497">
        <f t="shared" si="42"/>
        <v>0</v>
      </c>
      <c r="H859" s="27" t="s">
        <v>1454</v>
      </c>
      <c r="I859" s="27" t="s">
        <v>2136</v>
      </c>
      <c r="J859" s="893">
        <v>5194</v>
      </c>
      <c r="L859" s="48"/>
      <c r="M859" s="887" t="s">
        <v>2141</v>
      </c>
      <c r="N859" s="888">
        <v>37</v>
      </c>
      <c r="O859" s="888">
        <v>11.2</v>
      </c>
      <c r="P859" s="888">
        <v>11.2</v>
      </c>
      <c r="Q859" s="888">
        <v>11.2</v>
      </c>
      <c r="R859" s="92">
        <v>0.87</v>
      </c>
      <c r="S859" s="92">
        <v>1.08</v>
      </c>
      <c r="T859" s="92"/>
      <c r="U859" s="92"/>
      <c r="V859" s="889">
        <v>-6.01</v>
      </c>
      <c r="W859" s="890" t="s">
        <v>1619</v>
      </c>
      <c r="X859" s="889">
        <v>-6.02</v>
      </c>
      <c r="Y859" s="891" t="s">
        <v>72</v>
      </c>
      <c r="Z859" s="892">
        <v>2.1800000000000002</v>
      </c>
      <c r="AA859" s="93">
        <v>0.19</v>
      </c>
      <c r="AB859" s="94">
        <v>81</v>
      </c>
      <c r="AC859" s="892">
        <v>6.29</v>
      </c>
      <c r="AD859" s="94">
        <v>233</v>
      </c>
      <c r="AE859" s="892">
        <v>1</v>
      </c>
      <c r="AF859" s="93">
        <v>0.09</v>
      </c>
      <c r="AG859" s="94">
        <v>38</v>
      </c>
      <c r="AH859" s="892">
        <v>0.4</v>
      </c>
      <c r="AI859" s="94">
        <v>14</v>
      </c>
      <c r="AJ859" s="892">
        <v>6.2</v>
      </c>
      <c r="AK859" s="94">
        <v>228</v>
      </c>
      <c r="AL859" s="892">
        <v>1</v>
      </c>
      <c r="AM859" s="93">
        <v>0.09</v>
      </c>
      <c r="AN859" s="94">
        <v>38</v>
      </c>
      <c r="AO859" s="892">
        <v>0.4</v>
      </c>
      <c r="AP859" s="94">
        <v>14</v>
      </c>
      <c r="AQ859" s="892">
        <v>6.2</v>
      </c>
      <c r="AR859" s="94">
        <v>228</v>
      </c>
      <c r="AS859" s="892">
        <v>1.5</v>
      </c>
      <c r="AT859" s="93">
        <v>0.13</v>
      </c>
      <c r="AU859" s="94">
        <v>54</v>
      </c>
      <c r="AV859" s="892">
        <v>0.5</v>
      </c>
      <c r="AW859" s="94">
        <v>18</v>
      </c>
      <c r="AX859" s="892">
        <v>6.2</v>
      </c>
      <c r="AY859" s="94">
        <v>228</v>
      </c>
    </row>
    <row r="860" spans="1:51" x14ac:dyDescent="0.25">
      <c r="A860" s="496">
        <f>INDEX(Toetsing!F:F,MATCH('Export Project'!J860,Toetsing!G:G,0))</f>
        <v>17158</v>
      </c>
      <c r="B860" s="118" t="str">
        <f>INDEX(Toetsing!T:T,MATCH('Export Project'!J860,Toetsing!G:G,0))</f>
        <v>Ja</v>
      </c>
      <c r="C860" s="118" t="s">
        <v>41</v>
      </c>
      <c r="D860" s="118" t="s">
        <v>39</v>
      </c>
      <c r="E860" s="121">
        <f t="shared" si="40"/>
        <v>57</v>
      </c>
      <c r="F860" s="121">
        <f t="shared" si="41"/>
        <v>83</v>
      </c>
      <c r="G860" s="497">
        <f t="shared" si="42"/>
        <v>0</v>
      </c>
      <c r="H860" s="27" t="s">
        <v>1454</v>
      </c>
      <c r="I860" s="27" t="s">
        <v>2136</v>
      </c>
      <c r="J860" s="893">
        <v>5195</v>
      </c>
      <c r="L860" s="48"/>
      <c r="M860" s="887" t="s">
        <v>2142</v>
      </c>
      <c r="N860" s="888">
        <v>57</v>
      </c>
      <c r="O860" s="888">
        <v>11.3</v>
      </c>
      <c r="P860" s="888">
        <v>11.3</v>
      </c>
      <c r="Q860" s="888">
        <v>11.3</v>
      </c>
      <c r="R860" s="92">
        <v>0.88</v>
      </c>
      <c r="S860" s="92">
        <v>1.03</v>
      </c>
      <c r="T860" s="92"/>
      <c r="U860" s="92"/>
      <c r="V860" s="889">
        <v>-6.01</v>
      </c>
      <c r="W860" s="890" t="s">
        <v>1619</v>
      </c>
      <c r="X860" s="889">
        <v>-6.02</v>
      </c>
      <c r="Y860" s="891" t="s">
        <v>72</v>
      </c>
      <c r="Z860" s="892">
        <v>2.11</v>
      </c>
      <c r="AA860" s="93">
        <v>0.19</v>
      </c>
      <c r="AB860" s="94">
        <v>120</v>
      </c>
      <c r="AC860" s="892">
        <v>7.42</v>
      </c>
      <c r="AD860" s="94">
        <v>423</v>
      </c>
      <c r="AE860" s="892">
        <v>0.9</v>
      </c>
      <c r="AF860" s="93">
        <v>0.08</v>
      </c>
      <c r="AG860" s="94">
        <v>53</v>
      </c>
      <c r="AH860" s="892">
        <v>0</v>
      </c>
      <c r="AI860" s="94">
        <v>0</v>
      </c>
      <c r="AJ860" s="892">
        <v>6.7</v>
      </c>
      <c r="AK860" s="94">
        <v>383</v>
      </c>
      <c r="AL860" s="892">
        <v>0.9</v>
      </c>
      <c r="AM860" s="93">
        <v>0.08</v>
      </c>
      <c r="AN860" s="94">
        <v>53</v>
      </c>
      <c r="AO860" s="892">
        <v>0</v>
      </c>
      <c r="AP860" s="94">
        <v>0</v>
      </c>
      <c r="AQ860" s="892">
        <v>6.7</v>
      </c>
      <c r="AR860" s="94">
        <v>383</v>
      </c>
      <c r="AS860" s="892">
        <v>1.5</v>
      </c>
      <c r="AT860" s="93">
        <v>0.13</v>
      </c>
      <c r="AU860" s="94">
        <v>83</v>
      </c>
      <c r="AV860" s="892">
        <v>0</v>
      </c>
      <c r="AW860" s="94">
        <v>2</v>
      </c>
      <c r="AX860" s="892">
        <v>6.7</v>
      </c>
      <c r="AY860" s="94">
        <v>383</v>
      </c>
    </row>
    <row r="861" spans="1:51" x14ac:dyDescent="0.25">
      <c r="A861" s="496">
        <f>INDEX(Toetsing!F:F,MATCH('Export Project'!J861,Toetsing!G:G,0))</f>
        <v>17158</v>
      </c>
      <c r="B861" s="118" t="str">
        <f>INDEX(Toetsing!T:T,MATCH('Export Project'!J861,Toetsing!G:G,0))</f>
        <v>Ja</v>
      </c>
      <c r="C861" s="118" t="s">
        <v>41</v>
      </c>
      <c r="D861" s="118" t="s">
        <v>39</v>
      </c>
      <c r="E861" s="121">
        <f t="shared" si="40"/>
        <v>50</v>
      </c>
      <c r="F861" s="121">
        <f t="shared" si="41"/>
        <v>54</v>
      </c>
      <c r="G861" s="497">
        <f t="shared" si="42"/>
        <v>0</v>
      </c>
      <c r="H861" s="27" t="s">
        <v>1454</v>
      </c>
      <c r="I861" s="27" t="s">
        <v>2136</v>
      </c>
      <c r="J861" s="893">
        <v>5196</v>
      </c>
      <c r="L861" s="48"/>
      <c r="M861" s="887" t="s">
        <v>2143</v>
      </c>
      <c r="N861" s="888">
        <v>50</v>
      </c>
      <c r="O861" s="888">
        <v>11.1</v>
      </c>
      <c r="P861" s="888">
        <v>11</v>
      </c>
      <c r="Q861" s="888">
        <v>11</v>
      </c>
      <c r="R861" s="92">
        <v>0.87</v>
      </c>
      <c r="S861" s="92">
        <v>1.21</v>
      </c>
      <c r="T861" s="92"/>
      <c r="U861" s="92"/>
      <c r="V861" s="889">
        <v>-6.01</v>
      </c>
      <c r="W861" s="890" t="s">
        <v>1619</v>
      </c>
      <c r="X861" s="889">
        <v>-6.02</v>
      </c>
      <c r="Y861" s="891" t="s">
        <v>72</v>
      </c>
      <c r="Z861" s="892">
        <v>2.57</v>
      </c>
      <c r="AA861" s="93">
        <v>0.23</v>
      </c>
      <c r="AB861" s="94">
        <v>129</v>
      </c>
      <c r="AC861" s="892">
        <v>7.63</v>
      </c>
      <c r="AD861" s="94">
        <v>382</v>
      </c>
      <c r="AE861" s="892">
        <v>0.7</v>
      </c>
      <c r="AF861" s="93">
        <v>0.06</v>
      </c>
      <c r="AG861" s="94">
        <v>33</v>
      </c>
      <c r="AH861" s="892">
        <v>0.1</v>
      </c>
      <c r="AI861" s="94">
        <v>3</v>
      </c>
      <c r="AJ861" s="892">
        <v>6.7</v>
      </c>
      <c r="AK861" s="94">
        <v>336</v>
      </c>
      <c r="AL861" s="892">
        <v>0.7</v>
      </c>
      <c r="AM861" s="93">
        <v>0.06</v>
      </c>
      <c r="AN861" s="94">
        <v>33</v>
      </c>
      <c r="AO861" s="892">
        <v>0.1</v>
      </c>
      <c r="AP861" s="94">
        <v>3</v>
      </c>
      <c r="AQ861" s="892">
        <v>6.7</v>
      </c>
      <c r="AR861" s="94">
        <v>336</v>
      </c>
      <c r="AS861" s="892">
        <v>1.1000000000000001</v>
      </c>
      <c r="AT861" s="93">
        <v>0.1</v>
      </c>
      <c r="AU861" s="94">
        <v>54</v>
      </c>
      <c r="AV861" s="892">
        <v>0.2</v>
      </c>
      <c r="AW861" s="94">
        <v>8</v>
      </c>
      <c r="AX861" s="892">
        <v>6.7</v>
      </c>
      <c r="AY861" s="94">
        <v>336</v>
      </c>
    </row>
    <row r="862" spans="1:51" x14ac:dyDescent="0.25">
      <c r="A862" s="496">
        <f>INDEX(Toetsing!F:F,MATCH('Export Project'!J862,Toetsing!G:G,0))</f>
        <v>17256</v>
      </c>
      <c r="B862" s="118" t="str">
        <f>INDEX(Toetsing!T:T,MATCH('Export Project'!J862,Toetsing!G:G,0))</f>
        <v>Nee</v>
      </c>
      <c r="C862" s="118" t="s">
        <v>39</v>
      </c>
      <c r="D862" s="118" t="s">
        <v>39</v>
      </c>
      <c r="E862" s="121">
        <f t="shared" si="40"/>
        <v>0</v>
      </c>
      <c r="F862" s="121">
        <f t="shared" si="41"/>
        <v>0</v>
      </c>
      <c r="G862" s="497">
        <f t="shared" si="42"/>
        <v>0</v>
      </c>
      <c r="H862" s="27" t="s">
        <v>1454</v>
      </c>
      <c r="I862" s="27" t="s">
        <v>2144</v>
      </c>
      <c r="J862" s="893">
        <v>5712</v>
      </c>
      <c r="L862" s="48"/>
      <c r="M862" s="887" t="s">
        <v>2145</v>
      </c>
      <c r="N862" s="888">
        <v>36</v>
      </c>
      <c r="O862" s="888">
        <v>3.8</v>
      </c>
      <c r="P862" s="888">
        <v>3.2</v>
      </c>
      <c r="Q862" s="888">
        <v>3.8</v>
      </c>
      <c r="R862" s="92">
        <v>0.76</v>
      </c>
      <c r="S862" s="92">
        <v>0.95</v>
      </c>
      <c r="T862" s="92"/>
      <c r="U862" s="92"/>
      <c r="V862" s="889">
        <v>-5.59</v>
      </c>
      <c r="W862" s="890" t="s">
        <v>1502</v>
      </c>
      <c r="X862" s="889">
        <v>-5.77</v>
      </c>
      <c r="Y862" s="891" t="s">
        <v>72</v>
      </c>
      <c r="Z862" s="892">
        <v>0.48</v>
      </c>
      <c r="AA862" s="93">
        <v>0.13</v>
      </c>
      <c r="AB862" s="94">
        <v>17</v>
      </c>
      <c r="AC862" s="892">
        <v>1.79</v>
      </c>
      <c r="AD862" s="94">
        <v>64</v>
      </c>
      <c r="AE862" s="892"/>
      <c r="AF862" s="93"/>
      <c r="AG862" s="94"/>
      <c r="AH862" s="892"/>
      <c r="AI862" s="94"/>
      <c r="AJ862" s="892"/>
      <c r="AK862" s="94"/>
      <c r="AL862" s="892">
        <v>0</v>
      </c>
      <c r="AM862" s="93">
        <v>0.01</v>
      </c>
      <c r="AN862" s="94">
        <v>1</v>
      </c>
      <c r="AO862" s="892">
        <v>0</v>
      </c>
      <c r="AP862" s="94">
        <v>0</v>
      </c>
      <c r="AQ862" s="892">
        <v>1</v>
      </c>
      <c r="AR862" s="94">
        <v>35</v>
      </c>
      <c r="AS862" s="892">
        <v>0</v>
      </c>
      <c r="AT862" s="93">
        <v>0.01</v>
      </c>
      <c r="AU862" s="94">
        <v>1</v>
      </c>
      <c r="AV862" s="892">
        <v>0</v>
      </c>
      <c r="AW862" s="94">
        <v>0</v>
      </c>
      <c r="AX862" s="892">
        <v>1.1000000000000001</v>
      </c>
      <c r="AY862" s="94">
        <v>39</v>
      </c>
    </row>
    <row r="863" spans="1:51" x14ac:dyDescent="0.25">
      <c r="A863" s="496">
        <f>INDEX(Toetsing!F:F,MATCH('Export Project'!J863,Toetsing!G:G,0))</f>
        <v>17256</v>
      </c>
      <c r="B863" s="118" t="str">
        <f>INDEX(Toetsing!T:T,MATCH('Export Project'!J863,Toetsing!G:G,0))</f>
        <v>Nee</v>
      </c>
      <c r="C863" s="118" t="s">
        <v>39</v>
      </c>
      <c r="D863" s="118" t="s">
        <v>39</v>
      </c>
      <c r="E863" s="121">
        <f t="shared" si="40"/>
        <v>0</v>
      </c>
      <c r="F863" s="121">
        <f t="shared" si="41"/>
        <v>0</v>
      </c>
      <c r="G863" s="497">
        <f t="shared" si="42"/>
        <v>0</v>
      </c>
      <c r="H863" s="27" t="s">
        <v>1454</v>
      </c>
      <c r="I863" s="27" t="s">
        <v>2144</v>
      </c>
      <c r="J863" s="893">
        <v>5713</v>
      </c>
      <c r="L863" s="48"/>
      <c r="M863" s="887" t="s">
        <v>2146</v>
      </c>
      <c r="N863" s="888">
        <v>25</v>
      </c>
      <c r="O863" s="888">
        <v>3.5</v>
      </c>
      <c r="P863" s="888">
        <v>3.1</v>
      </c>
      <c r="Q863" s="888">
        <v>3.5</v>
      </c>
      <c r="R863" s="92">
        <v>0.7</v>
      </c>
      <c r="S863" s="92">
        <v>0.85</v>
      </c>
      <c r="T863" s="92"/>
      <c r="U863" s="92"/>
      <c r="V863" s="889">
        <v>-5.59</v>
      </c>
      <c r="W863" s="890" t="s">
        <v>1502</v>
      </c>
      <c r="X863" s="889">
        <v>-5.77</v>
      </c>
      <c r="Y863" s="891" t="s">
        <v>72</v>
      </c>
      <c r="Z863" s="892">
        <v>0.45</v>
      </c>
      <c r="AA863" s="93">
        <v>0.13</v>
      </c>
      <c r="AB863" s="94">
        <v>11</v>
      </c>
      <c r="AC863" s="892">
        <v>1.48</v>
      </c>
      <c r="AD863" s="94">
        <v>37</v>
      </c>
      <c r="AE863" s="892"/>
      <c r="AF863" s="93"/>
      <c r="AG863" s="94"/>
      <c r="AH863" s="892"/>
      <c r="AI863" s="94"/>
      <c r="AJ863" s="892"/>
      <c r="AK863" s="94"/>
      <c r="AL863" s="892">
        <v>0</v>
      </c>
      <c r="AM863" s="93">
        <v>0.01</v>
      </c>
      <c r="AN863" s="94">
        <v>1</v>
      </c>
      <c r="AO863" s="892">
        <v>0</v>
      </c>
      <c r="AP863" s="94">
        <v>0</v>
      </c>
      <c r="AQ863" s="892">
        <v>0.9</v>
      </c>
      <c r="AR863" s="94">
        <v>22</v>
      </c>
      <c r="AS863" s="892">
        <v>0</v>
      </c>
      <c r="AT863" s="93">
        <v>0.01</v>
      </c>
      <c r="AU863" s="94">
        <v>1</v>
      </c>
      <c r="AV863" s="892">
        <v>0</v>
      </c>
      <c r="AW863" s="94">
        <v>0</v>
      </c>
      <c r="AX863" s="892">
        <v>1</v>
      </c>
      <c r="AY863" s="94">
        <v>24</v>
      </c>
    </row>
    <row r="864" spans="1:51" x14ac:dyDescent="0.25">
      <c r="A864" s="496">
        <f>INDEX(Toetsing!F:F,MATCH('Export Project'!J864,Toetsing!G:G,0))</f>
        <v>17113</v>
      </c>
      <c r="B864" s="118" t="str">
        <f>INDEX(Toetsing!T:T,MATCH('Export Project'!J864,Toetsing!G:G,0))</f>
        <v>Nee</v>
      </c>
      <c r="C864" s="118" t="s">
        <v>39</v>
      </c>
      <c r="D864" s="118" t="s">
        <v>39</v>
      </c>
      <c r="E864" s="121">
        <f t="shared" si="40"/>
        <v>0</v>
      </c>
      <c r="F864" s="121">
        <f t="shared" si="41"/>
        <v>0</v>
      </c>
      <c r="G864" s="497">
        <f t="shared" si="42"/>
        <v>0</v>
      </c>
      <c r="H864" s="27" t="s">
        <v>1454</v>
      </c>
      <c r="I864" s="27" t="s">
        <v>2147</v>
      </c>
      <c r="J864" s="893">
        <v>4868</v>
      </c>
      <c r="L864" s="48"/>
      <c r="M864" s="887" t="s">
        <v>2148</v>
      </c>
      <c r="N864" s="888">
        <v>35</v>
      </c>
      <c r="O864" s="888">
        <v>8.3000000000000007</v>
      </c>
      <c r="P864" s="888">
        <v>8.3000000000000007</v>
      </c>
      <c r="Q864" s="888">
        <v>8.3000000000000007</v>
      </c>
      <c r="R864" s="92">
        <v>0.92</v>
      </c>
      <c r="S864" s="92">
        <v>1.49</v>
      </c>
      <c r="T864" s="92"/>
      <c r="U864" s="92"/>
      <c r="V864" s="889">
        <v>-5.69</v>
      </c>
      <c r="W864" s="890" t="s">
        <v>2149</v>
      </c>
      <c r="X864" s="889">
        <v>-5.72</v>
      </c>
      <c r="Y864" s="891" t="s">
        <v>72</v>
      </c>
      <c r="Z864" s="892">
        <v>3.39</v>
      </c>
      <c r="AA864" s="93">
        <v>0.41</v>
      </c>
      <c r="AB864" s="94">
        <v>119</v>
      </c>
      <c r="AC864" s="892">
        <v>6.23</v>
      </c>
      <c r="AD864" s="94">
        <v>218</v>
      </c>
      <c r="AE864" s="892">
        <v>0</v>
      </c>
      <c r="AF864" s="93">
        <v>0</v>
      </c>
      <c r="AG864" s="94">
        <v>0</v>
      </c>
      <c r="AH864" s="892">
        <v>0</v>
      </c>
      <c r="AI864" s="94">
        <v>0</v>
      </c>
      <c r="AJ864" s="892">
        <v>4.4000000000000004</v>
      </c>
      <c r="AK864" s="94">
        <v>154</v>
      </c>
      <c r="AL864" s="892">
        <v>0</v>
      </c>
      <c r="AM864" s="93">
        <v>0</v>
      </c>
      <c r="AN864" s="94">
        <v>0</v>
      </c>
      <c r="AO864" s="892">
        <v>0</v>
      </c>
      <c r="AP864" s="94">
        <v>0</v>
      </c>
      <c r="AQ864" s="892">
        <v>4.4000000000000004</v>
      </c>
      <c r="AR864" s="94">
        <v>154</v>
      </c>
      <c r="AS864" s="892">
        <v>0</v>
      </c>
      <c r="AT864" s="93">
        <v>0</v>
      </c>
      <c r="AU864" s="94">
        <v>0</v>
      </c>
      <c r="AV864" s="892">
        <v>0</v>
      </c>
      <c r="AW864" s="94">
        <v>0</v>
      </c>
      <c r="AX864" s="892">
        <v>4.7</v>
      </c>
      <c r="AY864" s="94">
        <v>166</v>
      </c>
    </row>
    <row r="865" spans="1:51" x14ac:dyDescent="0.25">
      <c r="A865" s="496">
        <f>INDEX(Toetsing!F:F,MATCH('Export Project'!J865,Toetsing!G:G,0))</f>
        <v>17113</v>
      </c>
      <c r="B865" s="118" t="str">
        <f>INDEX(Toetsing!T:T,MATCH('Export Project'!J865,Toetsing!G:G,0))</f>
        <v>Nee</v>
      </c>
      <c r="C865" s="118" t="s">
        <v>39</v>
      </c>
      <c r="D865" s="118" t="s">
        <v>39</v>
      </c>
      <c r="E865" s="121">
        <f t="shared" si="40"/>
        <v>0</v>
      </c>
      <c r="F865" s="121">
        <f t="shared" si="41"/>
        <v>0</v>
      </c>
      <c r="G865" s="497">
        <f t="shared" si="42"/>
        <v>0</v>
      </c>
      <c r="H865" s="27" t="s">
        <v>1454</v>
      </c>
      <c r="I865" s="27" t="s">
        <v>2147</v>
      </c>
      <c r="J865" s="893">
        <v>4869</v>
      </c>
      <c r="L865" s="48"/>
      <c r="M865" s="887" t="s">
        <v>2150</v>
      </c>
      <c r="N865" s="888">
        <v>76</v>
      </c>
      <c r="O865" s="888">
        <v>8.1</v>
      </c>
      <c r="P865" s="888">
        <v>8</v>
      </c>
      <c r="Q865" s="888">
        <v>8.1</v>
      </c>
      <c r="R865" s="92">
        <v>0.95</v>
      </c>
      <c r="S865" s="92">
        <v>1.52</v>
      </c>
      <c r="T865" s="92"/>
      <c r="U865" s="92"/>
      <c r="V865" s="889">
        <v>-5.69</v>
      </c>
      <c r="W865" s="890" t="s">
        <v>2149</v>
      </c>
      <c r="X865" s="889">
        <v>-5.72</v>
      </c>
      <c r="Y865" s="891" t="s">
        <v>72</v>
      </c>
      <c r="Z865" s="892">
        <v>2.59</v>
      </c>
      <c r="AA865" s="93">
        <v>0.32</v>
      </c>
      <c r="AB865" s="94">
        <v>197</v>
      </c>
      <c r="AC865" s="892">
        <v>6.48</v>
      </c>
      <c r="AD865" s="94">
        <v>492</v>
      </c>
      <c r="AE865" s="892">
        <v>0</v>
      </c>
      <c r="AF865" s="93">
        <v>0</v>
      </c>
      <c r="AG865" s="94">
        <v>0</v>
      </c>
      <c r="AH865" s="892">
        <v>0</v>
      </c>
      <c r="AI865" s="94">
        <v>0</v>
      </c>
      <c r="AJ865" s="892">
        <v>4.2</v>
      </c>
      <c r="AK865" s="94">
        <v>321</v>
      </c>
      <c r="AL865" s="892">
        <v>0</v>
      </c>
      <c r="AM865" s="93">
        <v>0</v>
      </c>
      <c r="AN865" s="94">
        <v>0</v>
      </c>
      <c r="AO865" s="892">
        <v>0</v>
      </c>
      <c r="AP865" s="94">
        <v>0</v>
      </c>
      <c r="AQ865" s="892">
        <v>4.2</v>
      </c>
      <c r="AR865" s="94">
        <v>321</v>
      </c>
      <c r="AS865" s="892">
        <v>0</v>
      </c>
      <c r="AT865" s="93">
        <v>0</v>
      </c>
      <c r="AU865" s="94">
        <v>0</v>
      </c>
      <c r="AV865" s="892">
        <v>0</v>
      </c>
      <c r="AW865" s="94">
        <v>0</v>
      </c>
      <c r="AX865" s="892">
        <v>4.5</v>
      </c>
      <c r="AY865" s="94">
        <v>344</v>
      </c>
    </row>
    <row r="866" spans="1:51" x14ac:dyDescent="0.25">
      <c r="A866" s="496">
        <f>INDEX(Toetsing!F:F,MATCH('Export Project'!J866,Toetsing!G:G,0))</f>
        <v>17114</v>
      </c>
      <c r="B866" s="118" t="str">
        <f>INDEX(Toetsing!T:T,MATCH('Export Project'!J866,Toetsing!G:G,0))</f>
        <v>Ja</v>
      </c>
      <c r="C866" s="118" t="s">
        <v>41</v>
      </c>
      <c r="D866" s="118" t="s">
        <v>39</v>
      </c>
      <c r="E866" s="121">
        <f t="shared" si="40"/>
        <v>104</v>
      </c>
      <c r="F866" s="121">
        <f t="shared" si="41"/>
        <v>103</v>
      </c>
      <c r="G866" s="497">
        <f t="shared" si="42"/>
        <v>0</v>
      </c>
      <c r="H866" s="27" t="s">
        <v>1454</v>
      </c>
      <c r="I866" s="27" t="s">
        <v>2147</v>
      </c>
      <c r="J866" s="893">
        <v>4870</v>
      </c>
      <c r="L866" s="48"/>
      <c r="M866" s="887" t="s">
        <v>2151</v>
      </c>
      <c r="N866" s="888">
        <v>104</v>
      </c>
      <c r="O866" s="888">
        <v>8.1999999999999993</v>
      </c>
      <c r="P866" s="888">
        <v>8.1</v>
      </c>
      <c r="Q866" s="888">
        <v>8.1999999999999993</v>
      </c>
      <c r="R866" s="92">
        <v>0.83</v>
      </c>
      <c r="S866" s="92">
        <v>1.29</v>
      </c>
      <c r="T866" s="92"/>
      <c r="U866" s="92"/>
      <c r="V866" s="889">
        <v>-5.69</v>
      </c>
      <c r="W866" s="890" t="s">
        <v>2149</v>
      </c>
      <c r="X866" s="889">
        <v>-5.72</v>
      </c>
      <c r="Y866" s="891" t="s">
        <v>72</v>
      </c>
      <c r="Z866" s="892">
        <v>3.76</v>
      </c>
      <c r="AA866" s="93">
        <v>0.49</v>
      </c>
      <c r="AB866" s="94">
        <v>391</v>
      </c>
      <c r="AC866" s="892">
        <v>4.28</v>
      </c>
      <c r="AD866" s="94">
        <v>445</v>
      </c>
      <c r="AE866" s="892">
        <v>0.7</v>
      </c>
      <c r="AF866" s="93">
        <v>0.09</v>
      </c>
      <c r="AG866" s="94">
        <v>71</v>
      </c>
      <c r="AH866" s="892">
        <v>0</v>
      </c>
      <c r="AI866" s="94">
        <v>0</v>
      </c>
      <c r="AJ866" s="892">
        <v>3.7</v>
      </c>
      <c r="AK866" s="94">
        <v>382</v>
      </c>
      <c r="AL866" s="892">
        <v>0.7</v>
      </c>
      <c r="AM866" s="93">
        <v>0.09</v>
      </c>
      <c r="AN866" s="94">
        <v>71</v>
      </c>
      <c r="AO866" s="892">
        <v>0</v>
      </c>
      <c r="AP866" s="94">
        <v>0</v>
      </c>
      <c r="AQ866" s="892">
        <v>3.7</v>
      </c>
      <c r="AR866" s="94">
        <v>382</v>
      </c>
      <c r="AS866" s="892">
        <v>1</v>
      </c>
      <c r="AT866" s="93">
        <v>0.13</v>
      </c>
      <c r="AU866" s="94">
        <v>103</v>
      </c>
      <c r="AV866" s="892">
        <v>0</v>
      </c>
      <c r="AW866" s="94">
        <v>0</v>
      </c>
      <c r="AX866" s="892">
        <v>3.7</v>
      </c>
      <c r="AY866" s="94">
        <v>382</v>
      </c>
    </row>
    <row r="867" spans="1:51" x14ac:dyDescent="0.25">
      <c r="A867" s="496">
        <f>INDEX(Toetsing!F:F,MATCH('Export Project'!J867,Toetsing!G:G,0))</f>
        <v>17115</v>
      </c>
      <c r="B867" s="118" t="str">
        <f>INDEX(Toetsing!T:T,MATCH('Export Project'!J867,Toetsing!G:G,0))</f>
        <v>Nee</v>
      </c>
      <c r="C867" s="118" t="s">
        <v>39</v>
      </c>
      <c r="D867" s="118" t="s">
        <v>39</v>
      </c>
      <c r="E867" s="121">
        <f t="shared" si="40"/>
        <v>0</v>
      </c>
      <c r="F867" s="121">
        <f t="shared" si="41"/>
        <v>0</v>
      </c>
      <c r="G867" s="497">
        <f t="shared" si="42"/>
        <v>0</v>
      </c>
      <c r="H867" s="27" t="s">
        <v>1454</v>
      </c>
      <c r="I867" s="27" t="s">
        <v>2147</v>
      </c>
      <c r="J867" s="893">
        <v>4871</v>
      </c>
      <c r="L867" s="48"/>
      <c r="M867" s="887" t="s">
        <v>2152</v>
      </c>
      <c r="N867" s="888">
        <v>82</v>
      </c>
      <c r="O867" s="888">
        <v>7.9</v>
      </c>
      <c r="P867" s="888">
        <v>7.8</v>
      </c>
      <c r="Q867" s="888">
        <v>7.9</v>
      </c>
      <c r="R867" s="92">
        <v>1.06</v>
      </c>
      <c r="S867" s="92">
        <v>1.26</v>
      </c>
      <c r="T867" s="92"/>
      <c r="U867" s="92"/>
      <c r="V867" s="889">
        <v>-5.69</v>
      </c>
      <c r="W867" s="890" t="s">
        <v>2149</v>
      </c>
      <c r="X867" s="889">
        <v>-5.72</v>
      </c>
      <c r="Y867" s="891" t="s">
        <v>72</v>
      </c>
      <c r="Z867" s="892">
        <v>1.51</v>
      </c>
      <c r="AA867" s="93">
        <v>0.19</v>
      </c>
      <c r="AB867" s="94">
        <v>124</v>
      </c>
      <c r="AC867" s="892">
        <v>5.96</v>
      </c>
      <c r="AD867" s="94">
        <v>489</v>
      </c>
      <c r="AE867" s="892">
        <v>0</v>
      </c>
      <c r="AF867" s="93">
        <v>0</v>
      </c>
      <c r="AG867" s="94">
        <v>0</v>
      </c>
      <c r="AH867" s="892">
        <v>0</v>
      </c>
      <c r="AI867" s="94">
        <v>0</v>
      </c>
      <c r="AJ867" s="892">
        <v>4.0999999999999996</v>
      </c>
      <c r="AK867" s="94">
        <v>335</v>
      </c>
      <c r="AL867" s="892">
        <v>0</v>
      </c>
      <c r="AM867" s="93">
        <v>0</v>
      </c>
      <c r="AN867" s="94">
        <v>0</v>
      </c>
      <c r="AO867" s="892">
        <v>0</v>
      </c>
      <c r="AP867" s="94">
        <v>0</v>
      </c>
      <c r="AQ867" s="892">
        <v>4.0999999999999996</v>
      </c>
      <c r="AR867" s="94">
        <v>335</v>
      </c>
      <c r="AS867" s="892">
        <v>0</v>
      </c>
      <c r="AT867" s="93">
        <v>0</v>
      </c>
      <c r="AU867" s="94">
        <v>0</v>
      </c>
      <c r="AV867" s="892">
        <v>0</v>
      </c>
      <c r="AW867" s="94">
        <v>0</v>
      </c>
      <c r="AX867" s="892">
        <v>4.4000000000000004</v>
      </c>
      <c r="AY867" s="94">
        <v>359</v>
      </c>
    </row>
    <row r="868" spans="1:51" x14ac:dyDescent="0.25">
      <c r="A868" s="496">
        <f>INDEX(Toetsing!F:F,MATCH('Export Project'!J868,Toetsing!G:G,0))</f>
        <v>17041</v>
      </c>
      <c r="B868" s="118" t="str">
        <f>INDEX(Toetsing!T:T,MATCH('Export Project'!J868,Toetsing!G:G,0))</f>
        <v>Nee</v>
      </c>
      <c r="C868" s="118" t="s">
        <v>39</v>
      </c>
      <c r="D868" s="118" t="s">
        <v>39</v>
      </c>
      <c r="E868" s="121">
        <f t="shared" si="40"/>
        <v>0</v>
      </c>
      <c r="F868" s="121">
        <f t="shared" si="41"/>
        <v>0</v>
      </c>
      <c r="G868" s="497">
        <f t="shared" si="42"/>
        <v>0</v>
      </c>
      <c r="H868" s="27" t="s">
        <v>1454</v>
      </c>
      <c r="I868" s="27" t="s">
        <v>2153</v>
      </c>
      <c r="J868" s="893">
        <v>4578</v>
      </c>
      <c r="L868" s="48"/>
      <c r="M868" s="887" t="s">
        <v>2154</v>
      </c>
      <c r="N868" s="888">
        <v>29</v>
      </c>
      <c r="O868" s="888">
        <v>9</v>
      </c>
      <c r="P868" s="888">
        <v>9</v>
      </c>
      <c r="Q868" s="888">
        <v>9</v>
      </c>
      <c r="R868" s="92">
        <v>0.88</v>
      </c>
      <c r="S868" s="92">
        <v>0.99</v>
      </c>
      <c r="T868" s="92"/>
      <c r="U868" s="92"/>
      <c r="V868" s="889">
        <v>-5.84</v>
      </c>
      <c r="W868" s="890" t="s">
        <v>2155</v>
      </c>
      <c r="X868" s="889">
        <v>-5.87</v>
      </c>
      <c r="Y868" s="891" t="s">
        <v>72</v>
      </c>
      <c r="Z868" s="892">
        <v>1.4</v>
      </c>
      <c r="AA868" s="93">
        <v>0.16</v>
      </c>
      <c r="AB868" s="94">
        <v>41</v>
      </c>
      <c r="AC868" s="892">
        <v>6.23</v>
      </c>
      <c r="AD868" s="94">
        <v>181</v>
      </c>
      <c r="AE868" s="892">
        <v>0</v>
      </c>
      <c r="AF868" s="93">
        <v>0</v>
      </c>
      <c r="AG868" s="94">
        <v>0</v>
      </c>
      <c r="AH868" s="892">
        <v>0</v>
      </c>
      <c r="AI868" s="94">
        <v>0</v>
      </c>
      <c r="AJ868" s="892">
        <v>5</v>
      </c>
      <c r="AK868" s="94">
        <v>144</v>
      </c>
      <c r="AL868" s="892">
        <v>0</v>
      </c>
      <c r="AM868" s="93">
        <v>0</v>
      </c>
      <c r="AN868" s="94">
        <v>0</v>
      </c>
      <c r="AO868" s="892">
        <v>0</v>
      </c>
      <c r="AP868" s="94">
        <v>0</v>
      </c>
      <c r="AQ868" s="892">
        <v>5</v>
      </c>
      <c r="AR868" s="94">
        <v>144</v>
      </c>
      <c r="AS868" s="892">
        <v>0.1</v>
      </c>
      <c r="AT868" s="93">
        <v>0.01</v>
      </c>
      <c r="AU868" s="94">
        <v>2</v>
      </c>
      <c r="AV868" s="892">
        <v>0</v>
      </c>
      <c r="AW868" s="94">
        <v>0</v>
      </c>
      <c r="AX868" s="892">
        <v>5.3</v>
      </c>
      <c r="AY868" s="94">
        <v>153</v>
      </c>
    </row>
    <row r="869" spans="1:51" x14ac:dyDescent="0.25">
      <c r="A869" s="496">
        <f>INDEX(Toetsing!F:F,MATCH('Export Project'!J869,Toetsing!G:G,0))</f>
        <v>17041</v>
      </c>
      <c r="B869" s="118" t="str">
        <f>INDEX(Toetsing!T:T,MATCH('Export Project'!J869,Toetsing!G:G,0))</f>
        <v>Nee</v>
      </c>
      <c r="C869" s="118" t="s">
        <v>39</v>
      </c>
      <c r="D869" s="118" t="s">
        <v>39</v>
      </c>
      <c r="E869" s="121">
        <f t="shared" si="40"/>
        <v>0</v>
      </c>
      <c r="F869" s="121">
        <f t="shared" si="41"/>
        <v>0</v>
      </c>
      <c r="G869" s="497">
        <f t="shared" si="42"/>
        <v>0</v>
      </c>
      <c r="H869" s="27" t="s">
        <v>1454</v>
      </c>
      <c r="I869" s="27" t="s">
        <v>2153</v>
      </c>
      <c r="J869" s="893">
        <v>4579</v>
      </c>
      <c r="L869" s="48"/>
      <c r="M869" s="887" t="s">
        <v>2156</v>
      </c>
      <c r="N869" s="888">
        <v>39</v>
      </c>
      <c r="O869" s="888">
        <v>9.6</v>
      </c>
      <c r="P869" s="888">
        <v>9.6</v>
      </c>
      <c r="Q869" s="888">
        <v>9.6</v>
      </c>
      <c r="R869" s="92">
        <v>0.96</v>
      </c>
      <c r="S869" s="92">
        <v>1.29</v>
      </c>
      <c r="T869" s="92"/>
      <c r="U869" s="92"/>
      <c r="V869" s="889">
        <v>-5.84</v>
      </c>
      <c r="W869" s="890" t="s">
        <v>2155</v>
      </c>
      <c r="X869" s="889">
        <v>-5.87</v>
      </c>
      <c r="Y869" s="891" t="s">
        <v>72</v>
      </c>
      <c r="Z869" s="892">
        <v>2.02</v>
      </c>
      <c r="AA869" s="93">
        <v>0.21</v>
      </c>
      <c r="AB869" s="94">
        <v>79</v>
      </c>
      <c r="AC869" s="892">
        <v>7.06</v>
      </c>
      <c r="AD869" s="94">
        <v>275</v>
      </c>
      <c r="AE869" s="892">
        <v>0</v>
      </c>
      <c r="AF869" s="93">
        <v>0</v>
      </c>
      <c r="AG869" s="94">
        <v>0</v>
      </c>
      <c r="AH869" s="892">
        <v>0</v>
      </c>
      <c r="AI869" s="94">
        <v>0</v>
      </c>
      <c r="AJ869" s="892">
        <v>5.4</v>
      </c>
      <c r="AK869" s="94">
        <v>210</v>
      </c>
      <c r="AL869" s="892">
        <v>0</v>
      </c>
      <c r="AM869" s="93">
        <v>0</v>
      </c>
      <c r="AN869" s="94">
        <v>0</v>
      </c>
      <c r="AO869" s="892">
        <v>0</v>
      </c>
      <c r="AP869" s="94">
        <v>0</v>
      </c>
      <c r="AQ869" s="892">
        <v>5.4</v>
      </c>
      <c r="AR869" s="94">
        <v>210</v>
      </c>
      <c r="AS869" s="892">
        <v>0</v>
      </c>
      <c r="AT869" s="93">
        <v>0</v>
      </c>
      <c r="AU869" s="94">
        <v>0</v>
      </c>
      <c r="AV869" s="892">
        <v>0</v>
      </c>
      <c r="AW869" s="94">
        <v>0</v>
      </c>
      <c r="AX869" s="892">
        <v>5.9</v>
      </c>
      <c r="AY869" s="94">
        <v>229</v>
      </c>
    </row>
    <row r="870" spans="1:51" x14ac:dyDescent="0.25">
      <c r="A870" s="496">
        <f>INDEX(Toetsing!F:F,MATCH('Export Project'!J870,Toetsing!G:G,0))</f>
        <v>17041</v>
      </c>
      <c r="B870" s="118" t="str">
        <f>INDEX(Toetsing!T:T,MATCH('Export Project'!J870,Toetsing!G:G,0))</f>
        <v>Nee</v>
      </c>
      <c r="C870" s="118" t="s">
        <v>39</v>
      </c>
      <c r="D870" s="118" t="s">
        <v>39</v>
      </c>
      <c r="E870" s="121">
        <f t="shared" si="40"/>
        <v>0</v>
      </c>
      <c r="F870" s="121">
        <f t="shared" si="41"/>
        <v>0</v>
      </c>
      <c r="G870" s="497">
        <f t="shared" si="42"/>
        <v>0</v>
      </c>
      <c r="H870" s="27" t="s">
        <v>1454</v>
      </c>
      <c r="I870" s="27" t="s">
        <v>2153</v>
      </c>
      <c r="J870" s="893">
        <v>4580</v>
      </c>
      <c r="L870" s="48"/>
      <c r="M870" s="887" t="s">
        <v>2157</v>
      </c>
      <c r="N870" s="888">
        <v>80</v>
      </c>
      <c r="O870" s="888">
        <v>16.600000000000001</v>
      </c>
      <c r="P870" s="888">
        <v>16.5</v>
      </c>
      <c r="Q870" s="888">
        <v>16.600000000000001</v>
      </c>
      <c r="R870" s="92">
        <v>1.02</v>
      </c>
      <c r="S870" s="92">
        <v>1.29</v>
      </c>
      <c r="T870" s="92"/>
      <c r="U870" s="92"/>
      <c r="V870" s="889">
        <v>-5.84</v>
      </c>
      <c r="W870" s="890" t="s">
        <v>2155</v>
      </c>
      <c r="X870" s="889">
        <v>-5.87</v>
      </c>
      <c r="Y870" s="891" t="s">
        <v>72</v>
      </c>
      <c r="Z870" s="892">
        <v>2.67</v>
      </c>
      <c r="AA870" s="93">
        <v>0.16</v>
      </c>
      <c r="AB870" s="94">
        <v>214</v>
      </c>
      <c r="AC870" s="892">
        <v>13.79</v>
      </c>
      <c r="AD870" s="94">
        <v>1103</v>
      </c>
      <c r="AE870" s="892">
        <v>0</v>
      </c>
      <c r="AF870" s="93">
        <v>0</v>
      </c>
      <c r="AG870" s="94">
        <v>0</v>
      </c>
      <c r="AH870" s="892">
        <v>0</v>
      </c>
      <c r="AI870" s="94">
        <v>0</v>
      </c>
      <c r="AJ870" s="892">
        <v>10.6</v>
      </c>
      <c r="AK870" s="94">
        <v>848</v>
      </c>
      <c r="AL870" s="892">
        <v>0</v>
      </c>
      <c r="AM870" s="93">
        <v>0</v>
      </c>
      <c r="AN870" s="94">
        <v>0</v>
      </c>
      <c r="AO870" s="892">
        <v>0</v>
      </c>
      <c r="AP870" s="94">
        <v>0</v>
      </c>
      <c r="AQ870" s="892">
        <v>10.6</v>
      </c>
      <c r="AR870" s="94">
        <v>848</v>
      </c>
      <c r="AS870" s="892">
        <v>0</v>
      </c>
      <c r="AT870" s="93">
        <v>0</v>
      </c>
      <c r="AU870" s="94">
        <v>3</v>
      </c>
      <c r="AV870" s="892">
        <v>0</v>
      </c>
      <c r="AW870" s="94">
        <v>0</v>
      </c>
      <c r="AX870" s="892">
        <v>11.7</v>
      </c>
      <c r="AY870" s="94">
        <v>938</v>
      </c>
    </row>
    <row r="871" spans="1:51" x14ac:dyDescent="0.25">
      <c r="A871" s="496">
        <f>INDEX(Toetsing!F:F,MATCH('Export Project'!J871,Toetsing!G:G,0))</f>
        <v>17053</v>
      </c>
      <c r="B871" s="118" t="str">
        <f>INDEX(Toetsing!T:T,MATCH('Export Project'!J871,Toetsing!G:G,0))</f>
        <v>Nee</v>
      </c>
      <c r="C871" s="118" t="s">
        <v>39</v>
      </c>
      <c r="D871" s="118" t="s">
        <v>39</v>
      </c>
      <c r="E871" s="121">
        <f t="shared" si="40"/>
        <v>0</v>
      </c>
      <c r="F871" s="121">
        <f t="shared" si="41"/>
        <v>0</v>
      </c>
      <c r="G871" s="497">
        <f t="shared" si="42"/>
        <v>0</v>
      </c>
      <c r="H871" s="27" t="s">
        <v>1454</v>
      </c>
      <c r="I871" s="27" t="s">
        <v>2158</v>
      </c>
      <c r="J871" s="893">
        <v>4701</v>
      </c>
      <c r="L871" s="48"/>
      <c r="M871" s="887" t="s">
        <v>2159</v>
      </c>
      <c r="N871" s="888">
        <v>88</v>
      </c>
      <c r="O871" s="888">
        <v>7.2</v>
      </c>
      <c r="P871" s="888">
        <v>7.2</v>
      </c>
      <c r="Q871" s="888">
        <v>7.2</v>
      </c>
      <c r="R871" s="92">
        <v>1.0900000000000001</v>
      </c>
      <c r="S871" s="92">
        <v>1.37</v>
      </c>
      <c r="T871" s="92"/>
      <c r="U871" s="92"/>
      <c r="V871" s="889">
        <v>-5.86</v>
      </c>
      <c r="W871" s="890" t="s">
        <v>2160</v>
      </c>
      <c r="X871" s="889">
        <v>-5.87</v>
      </c>
      <c r="Y871" s="891" t="s">
        <v>72</v>
      </c>
      <c r="Z871" s="892">
        <v>1.18</v>
      </c>
      <c r="AA871" s="93">
        <v>0.16</v>
      </c>
      <c r="AB871" s="94">
        <v>104</v>
      </c>
      <c r="AC871" s="892">
        <v>5.6</v>
      </c>
      <c r="AD871" s="94">
        <v>493</v>
      </c>
      <c r="AE871" s="892">
        <v>0</v>
      </c>
      <c r="AF871" s="93">
        <v>0</v>
      </c>
      <c r="AG871" s="94">
        <v>1</v>
      </c>
      <c r="AH871" s="892">
        <v>0</v>
      </c>
      <c r="AI871" s="94">
        <v>0</v>
      </c>
      <c r="AJ871" s="892">
        <v>3.7</v>
      </c>
      <c r="AK871" s="94">
        <v>322</v>
      </c>
      <c r="AL871" s="892">
        <v>0.1</v>
      </c>
      <c r="AM871" s="93">
        <v>0.01</v>
      </c>
      <c r="AN871" s="94">
        <v>5</v>
      </c>
      <c r="AO871" s="892">
        <v>0</v>
      </c>
      <c r="AP871" s="94">
        <v>0</v>
      </c>
      <c r="AQ871" s="892">
        <v>4.2</v>
      </c>
      <c r="AR871" s="94">
        <v>369</v>
      </c>
      <c r="AS871" s="892">
        <v>0.1</v>
      </c>
      <c r="AT871" s="93">
        <v>0.01</v>
      </c>
      <c r="AU871" s="94">
        <v>5</v>
      </c>
      <c r="AV871" s="892">
        <v>0</v>
      </c>
      <c r="AW871" s="94">
        <v>0</v>
      </c>
      <c r="AX871" s="892">
        <v>4.5999999999999996</v>
      </c>
      <c r="AY871" s="94">
        <v>403</v>
      </c>
    </row>
    <row r="872" spans="1:51" x14ac:dyDescent="0.25">
      <c r="A872" s="496">
        <f>INDEX(Toetsing!F:F,MATCH('Export Project'!J872,Toetsing!G:G,0))</f>
        <v>17053</v>
      </c>
      <c r="B872" s="118" t="str">
        <f>INDEX(Toetsing!T:T,MATCH('Export Project'!J872,Toetsing!G:G,0))</f>
        <v>Nee</v>
      </c>
      <c r="C872" s="118" t="s">
        <v>39</v>
      </c>
      <c r="D872" s="118" t="s">
        <v>39</v>
      </c>
      <c r="E872" s="121">
        <f t="shared" si="40"/>
        <v>0</v>
      </c>
      <c r="F872" s="121">
        <f t="shared" si="41"/>
        <v>0</v>
      </c>
      <c r="G872" s="497">
        <f t="shared" si="42"/>
        <v>0</v>
      </c>
      <c r="H872" s="27" t="s">
        <v>1454</v>
      </c>
      <c r="I872" s="27" t="s">
        <v>2158</v>
      </c>
      <c r="J872" s="893">
        <v>4702</v>
      </c>
      <c r="L872" s="48"/>
      <c r="M872" s="887" t="s">
        <v>2161</v>
      </c>
      <c r="N872" s="888">
        <v>62</v>
      </c>
      <c r="O872" s="888">
        <v>7</v>
      </c>
      <c r="P872" s="888">
        <v>7</v>
      </c>
      <c r="Q872" s="888">
        <v>7</v>
      </c>
      <c r="R872" s="92">
        <v>1.02</v>
      </c>
      <c r="S872" s="92">
        <v>1.31</v>
      </c>
      <c r="T872" s="92"/>
      <c r="U872" s="92"/>
      <c r="V872" s="889">
        <v>-5.86</v>
      </c>
      <c r="W872" s="890" t="s">
        <v>2160</v>
      </c>
      <c r="X872" s="889">
        <v>-5.87</v>
      </c>
      <c r="Y872" s="891" t="s">
        <v>72</v>
      </c>
      <c r="Z872" s="892">
        <v>1.29</v>
      </c>
      <c r="AA872" s="93">
        <v>0.18</v>
      </c>
      <c r="AB872" s="94">
        <v>80</v>
      </c>
      <c r="AC872" s="892">
        <v>5.49</v>
      </c>
      <c r="AD872" s="94">
        <v>340</v>
      </c>
      <c r="AE872" s="892">
        <v>0</v>
      </c>
      <c r="AF872" s="93">
        <v>0</v>
      </c>
      <c r="AG872" s="94">
        <v>0</v>
      </c>
      <c r="AH872" s="892">
        <v>0</v>
      </c>
      <c r="AI872" s="94">
        <v>0</v>
      </c>
      <c r="AJ872" s="892">
        <v>3.6</v>
      </c>
      <c r="AK872" s="94">
        <v>220</v>
      </c>
      <c r="AL872" s="892">
        <v>0</v>
      </c>
      <c r="AM872" s="93">
        <v>0</v>
      </c>
      <c r="AN872" s="94">
        <v>0</v>
      </c>
      <c r="AO872" s="892">
        <v>0</v>
      </c>
      <c r="AP872" s="94">
        <v>0</v>
      </c>
      <c r="AQ872" s="892">
        <v>4.0999999999999996</v>
      </c>
      <c r="AR872" s="94">
        <v>256</v>
      </c>
      <c r="AS872" s="892">
        <v>0</v>
      </c>
      <c r="AT872" s="93">
        <v>0</v>
      </c>
      <c r="AU872" s="94">
        <v>0</v>
      </c>
      <c r="AV872" s="892">
        <v>0</v>
      </c>
      <c r="AW872" s="94">
        <v>0</v>
      </c>
      <c r="AX872" s="892">
        <v>4.5</v>
      </c>
      <c r="AY872" s="94">
        <v>280</v>
      </c>
    </row>
    <row r="873" spans="1:51" x14ac:dyDescent="0.25">
      <c r="A873" s="496">
        <f>INDEX(Toetsing!F:F,MATCH('Export Project'!J873,Toetsing!G:G,0))</f>
        <v>17053</v>
      </c>
      <c r="B873" s="118" t="str">
        <f>INDEX(Toetsing!T:T,MATCH('Export Project'!J873,Toetsing!G:G,0))</f>
        <v>Nee</v>
      </c>
      <c r="C873" s="118" t="s">
        <v>39</v>
      </c>
      <c r="D873" s="118" t="s">
        <v>39</v>
      </c>
      <c r="E873" s="121">
        <f t="shared" si="40"/>
        <v>0</v>
      </c>
      <c r="F873" s="121">
        <f t="shared" si="41"/>
        <v>0</v>
      </c>
      <c r="G873" s="497">
        <f t="shared" si="42"/>
        <v>0</v>
      </c>
      <c r="H873" s="27" t="s">
        <v>1454</v>
      </c>
      <c r="I873" s="27" t="s">
        <v>2158</v>
      </c>
      <c r="J873" s="893">
        <v>4703</v>
      </c>
      <c r="L873" s="48"/>
      <c r="M873" s="887" t="s">
        <v>2162</v>
      </c>
      <c r="N873" s="888">
        <v>39</v>
      </c>
      <c r="O873" s="888">
        <v>9.8000000000000007</v>
      </c>
      <c r="P873" s="888">
        <v>9.8000000000000007</v>
      </c>
      <c r="Q873" s="888">
        <v>9.8000000000000007</v>
      </c>
      <c r="R873" s="92">
        <v>0.91</v>
      </c>
      <c r="S873" s="92">
        <v>1.17</v>
      </c>
      <c r="T873" s="92"/>
      <c r="U873" s="92"/>
      <c r="V873" s="889">
        <v>-5.86</v>
      </c>
      <c r="W873" s="890" t="s">
        <v>2160</v>
      </c>
      <c r="X873" s="889">
        <v>-5.87</v>
      </c>
      <c r="Y873" s="891" t="s">
        <v>72</v>
      </c>
      <c r="Z873" s="892">
        <v>1.92</v>
      </c>
      <c r="AA873" s="93">
        <v>0.2</v>
      </c>
      <c r="AB873" s="94">
        <v>75</v>
      </c>
      <c r="AC873" s="892">
        <v>6.28</v>
      </c>
      <c r="AD873" s="94">
        <v>245</v>
      </c>
      <c r="AE873" s="892">
        <v>0.2</v>
      </c>
      <c r="AF873" s="93">
        <v>0.02</v>
      </c>
      <c r="AG873" s="94">
        <v>6</v>
      </c>
      <c r="AH873" s="892">
        <v>0.1</v>
      </c>
      <c r="AI873" s="94">
        <v>2</v>
      </c>
      <c r="AJ873" s="892">
        <v>5.4</v>
      </c>
      <c r="AK873" s="94">
        <v>211</v>
      </c>
      <c r="AL873" s="892">
        <v>0.2</v>
      </c>
      <c r="AM873" s="93">
        <v>0.02</v>
      </c>
      <c r="AN873" s="94">
        <v>8</v>
      </c>
      <c r="AO873" s="892">
        <v>0.3</v>
      </c>
      <c r="AP873" s="94">
        <v>13</v>
      </c>
      <c r="AQ873" s="892">
        <v>5.7</v>
      </c>
      <c r="AR873" s="94">
        <v>221</v>
      </c>
      <c r="AS873" s="892">
        <v>0.5</v>
      </c>
      <c r="AT873" s="93">
        <v>0.05</v>
      </c>
      <c r="AU873" s="94">
        <v>21</v>
      </c>
      <c r="AV873" s="892">
        <v>0.4</v>
      </c>
      <c r="AW873" s="94">
        <v>16</v>
      </c>
      <c r="AX873" s="892">
        <v>5.9</v>
      </c>
      <c r="AY873" s="94">
        <v>231</v>
      </c>
    </row>
    <row r="874" spans="1:51" x14ac:dyDescent="0.25">
      <c r="A874" s="496">
        <f>INDEX(Toetsing!F:F,MATCH('Export Project'!J874,Toetsing!G:G,0))</f>
        <v>17053</v>
      </c>
      <c r="B874" s="118" t="str">
        <f>INDEX(Toetsing!T:T,MATCH('Export Project'!J874,Toetsing!G:G,0))</f>
        <v>Nee</v>
      </c>
      <c r="C874" s="118" t="s">
        <v>39</v>
      </c>
      <c r="D874" s="118" t="s">
        <v>39</v>
      </c>
      <c r="E874" s="121">
        <f t="shared" si="40"/>
        <v>0</v>
      </c>
      <c r="F874" s="121">
        <f t="shared" si="41"/>
        <v>0</v>
      </c>
      <c r="G874" s="497">
        <f t="shared" si="42"/>
        <v>0</v>
      </c>
      <c r="H874" s="27" t="s">
        <v>1454</v>
      </c>
      <c r="I874" s="27" t="s">
        <v>2158</v>
      </c>
      <c r="J874" s="893">
        <v>4704</v>
      </c>
      <c r="L874" s="48"/>
      <c r="M874" s="887" t="s">
        <v>2163</v>
      </c>
      <c r="N874" s="888">
        <v>38</v>
      </c>
      <c r="O874" s="888">
        <v>4.7</v>
      </c>
      <c r="P874" s="888">
        <v>4.7</v>
      </c>
      <c r="Q874" s="888">
        <v>4.7</v>
      </c>
      <c r="R874" s="92">
        <v>0.9</v>
      </c>
      <c r="S874" s="92">
        <v>1.0900000000000001</v>
      </c>
      <c r="T874" s="92"/>
      <c r="U874" s="92"/>
      <c r="V874" s="889">
        <v>-5.86</v>
      </c>
      <c r="W874" s="890" t="s">
        <v>2164</v>
      </c>
      <c r="X874" s="889">
        <v>-5.87</v>
      </c>
      <c r="Y874" s="891" t="s">
        <v>72</v>
      </c>
      <c r="Z874" s="892">
        <v>0.57999999999999996</v>
      </c>
      <c r="AA874" s="93">
        <v>0.12</v>
      </c>
      <c r="AB874" s="94">
        <v>22</v>
      </c>
      <c r="AC874" s="892">
        <v>2.58</v>
      </c>
      <c r="AD874" s="94">
        <v>98</v>
      </c>
      <c r="AE874" s="892">
        <v>0</v>
      </c>
      <c r="AF874" s="93">
        <v>0</v>
      </c>
      <c r="AG874" s="94">
        <v>1</v>
      </c>
      <c r="AH874" s="892">
        <v>0</v>
      </c>
      <c r="AI874" s="94">
        <v>0</v>
      </c>
      <c r="AJ874" s="892">
        <v>1.8</v>
      </c>
      <c r="AK874" s="94">
        <v>67</v>
      </c>
      <c r="AL874" s="892">
        <v>0.2</v>
      </c>
      <c r="AM874" s="93">
        <v>0.05</v>
      </c>
      <c r="AN874" s="94">
        <v>9</v>
      </c>
      <c r="AO874" s="892">
        <v>0</v>
      </c>
      <c r="AP874" s="94">
        <v>0</v>
      </c>
      <c r="AQ874" s="892">
        <v>2.1</v>
      </c>
      <c r="AR874" s="94">
        <v>81</v>
      </c>
      <c r="AS874" s="892">
        <v>0.3</v>
      </c>
      <c r="AT874" s="93">
        <v>0.06</v>
      </c>
      <c r="AU874" s="94">
        <v>11</v>
      </c>
      <c r="AV874" s="892">
        <v>0</v>
      </c>
      <c r="AW874" s="94">
        <v>0</v>
      </c>
      <c r="AX874" s="892">
        <v>2.2000000000000002</v>
      </c>
      <c r="AY874" s="94">
        <v>84</v>
      </c>
    </row>
    <row r="875" spans="1:51" x14ac:dyDescent="0.25">
      <c r="A875" s="496">
        <f>INDEX(Toetsing!F:F,MATCH('Export Project'!J875,Toetsing!G:G,0))</f>
        <v>17053</v>
      </c>
      <c r="B875" s="118" t="str">
        <f>INDEX(Toetsing!T:T,MATCH('Export Project'!J875,Toetsing!G:G,0))</f>
        <v>Nee</v>
      </c>
      <c r="C875" s="118" t="s">
        <v>39</v>
      </c>
      <c r="D875" s="118" t="s">
        <v>39</v>
      </c>
      <c r="E875" s="121">
        <f t="shared" si="40"/>
        <v>0</v>
      </c>
      <c r="F875" s="121">
        <f t="shared" si="41"/>
        <v>0</v>
      </c>
      <c r="G875" s="497">
        <f t="shared" si="42"/>
        <v>0</v>
      </c>
      <c r="H875" s="27" t="s">
        <v>1454</v>
      </c>
      <c r="I875" s="27" t="s">
        <v>2158</v>
      </c>
      <c r="J875" s="893">
        <v>4705</v>
      </c>
      <c r="L875" s="48"/>
      <c r="M875" s="887" t="s">
        <v>2165</v>
      </c>
      <c r="N875" s="888">
        <v>34</v>
      </c>
      <c r="O875" s="888">
        <v>16.5</v>
      </c>
      <c r="P875" s="888">
        <v>16.5</v>
      </c>
      <c r="Q875" s="888">
        <v>16.5</v>
      </c>
      <c r="R875" s="92">
        <v>1.26</v>
      </c>
      <c r="S875" s="92">
        <v>1.43</v>
      </c>
      <c r="T875" s="92"/>
      <c r="U875" s="92"/>
      <c r="V875" s="889">
        <v>-5.86</v>
      </c>
      <c r="W875" s="890" t="s">
        <v>2164</v>
      </c>
      <c r="X875" s="889">
        <v>-5.87</v>
      </c>
      <c r="Y875" s="891" t="s">
        <v>72</v>
      </c>
      <c r="Z875" s="892">
        <v>1.83</v>
      </c>
      <c r="AA875" s="93">
        <v>0.11</v>
      </c>
      <c r="AB875" s="94">
        <v>62</v>
      </c>
      <c r="AC875" s="892">
        <v>14.84</v>
      </c>
      <c r="AD875" s="94">
        <v>505</v>
      </c>
      <c r="AE875" s="892">
        <v>0.1</v>
      </c>
      <c r="AF875" s="93">
        <v>0.01</v>
      </c>
      <c r="AG875" s="94">
        <v>4</v>
      </c>
      <c r="AH875" s="892">
        <v>0</v>
      </c>
      <c r="AI875" s="94">
        <v>0</v>
      </c>
      <c r="AJ875" s="892">
        <v>10.5</v>
      </c>
      <c r="AK875" s="94">
        <v>356</v>
      </c>
      <c r="AL875" s="892">
        <v>0.3</v>
      </c>
      <c r="AM875" s="93">
        <v>0.02</v>
      </c>
      <c r="AN875" s="94">
        <v>9</v>
      </c>
      <c r="AO875" s="892">
        <v>0.4</v>
      </c>
      <c r="AP875" s="94">
        <v>14</v>
      </c>
      <c r="AQ875" s="892">
        <v>10.5</v>
      </c>
      <c r="AR875" s="94">
        <v>358</v>
      </c>
      <c r="AS875" s="892">
        <v>0.3</v>
      </c>
      <c r="AT875" s="93">
        <v>0.02</v>
      </c>
      <c r="AU875" s="94">
        <v>11</v>
      </c>
      <c r="AV875" s="892">
        <v>0.6</v>
      </c>
      <c r="AW875" s="94">
        <v>19</v>
      </c>
      <c r="AX875" s="892">
        <v>11.6</v>
      </c>
      <c r="AY875" s="94">
        <v>396</v>
      </c>
    </row>
    <row r="876" spans="1:51" x14ac:dyDescent="0.25">
      <c r="A876" s="496">
        <f>INDEX(Toetsing!F:F,MATCH('Export Project'!J876,Toetsing!G:G,0))</f>
        <v>17041</v>
      </c>
      <c r="B876" s="118" t="str">
        <f>INDEX(Toetsing!T:T,MATCH('Export Project'!J876,Toetsing!G:G,0))</f>
        <v>Nee</v>
      </c>
      <c r="C876" s="118" t="s">
        <v>39</v>
      </c>
      <c r="D876" s="118" t="s">
        <v>39</v>
      </c>
      <c r="E876" s="121">
        <f t="shared" si="40"/>
        <v>0</v>
      </c>
      <c r="F876" s="121">
        <f t="shared" si="41"/>
        <v>0</v>
      </c>
      <c r="G876" s="497">
        <f t="shared" si="42"/>
        <v>0</v>
      </c>
      <c r="H876" s="27" t="s">
        <v>1454</v>
      </c>
      <c r="I876" s="27" t="s">
        <v>2166</v>
      </c>
      <c r="J876" s="893">
        <v>4616</v>
      </c>
      <c r="L876" s="48"/>
      <c r="M876" s="887" t="s">
        <v>2167</v>
      </c>
      <c r="N876" s="888">
        <v>34</v>
      </c>
      <c r="O876" s="888">
        <v>6.4</v>
      </c>
      <c r="P876" s="888">
        <v>6.4</v>
      </c>
      <c r="Q876" s="888">
        <v>6.4</v>
      </c>
      <c r="R876" s="92">
        <v>0.85</v>
      </c>
      <c r="S876" s="92">
        <v>0.94</v>
      </c>
      <c r="T876" s="92"/>
      <c r="U876" s="92"/>
      <c r="V876" s="889">
        <v>-5.83</v>
      </c>
      <c r="W876" s="890" t="s">
        <v>2168</v>
      </c>
      <c r="X876" s="889">
        <v>-5.87</v>
      </c>
      <c r="Y876" s="891" t="s">
        <v>72</v>
      </c>
      <c r="Z876" s="892">
        <v>0.56999999999999995</v>
      </c>
      <c r="AA876" s="93">
        <v>0.09</v>
      </c>
      <c r="AB876" s="94">
        <v>19</v>
      </c>
      <c r="AC876" s="892">
        <v>4.0199999999999996</v>
      </c>
      <c r="AD876" s="94">
        <v>137</v>
      </c>
      <c r="AE876" s="892">
        <v>0</v>
      </c>
      <c r="AF876" s="93">
        <v>0</v>
      </c>
      <c r="AG876" s="94">
        <v>0</v>
      </c>
      <c r="AH876" s="892">
        <v>0</v>
      </c>
      <c r="AI876" s="94">
        <v>0</v>
      </c>
      <c r="AJ876" s="892">
        <v>2.9</v>
      </c>
      <c r="AK876" s="94">
        <v>100</v>
      </c>
      <c r="AL876" s="892">
        <v>0</v>
      </c>
      <c r="AM876" s="93">
        <v>0</v>
      </c>
      <c r="AN876" s="94">
        <v>0</v>
      </c>
      <c r="AO876" s="892">
        <v>0</v>
      </c>
      <c r="AP876" s="94">
        <v>0</v>
      </c>
      <c r="AQ876" s="892">
        <v>2.9</v>
      </c>
      <c r="AR876" s="94">
        <v>100</v>
      </c>
      <c r="AS876" s="892">
        <v>0</v>
      </c>
      <c r="AT876" s="93">
        <v>0</v>
      </c>
      <c r="AU876" s="94">
        <v>1</v>
      </c>
      <c r="AV876" s="892">
        <v>0</v>
      </c>
      <c r="AW876" s="94">
        <v>0</v>
      </c>
      <c r="AX876" s="892">
        <v>3.1</v>
      </c>
      <c r="AY876" s="94">
        <v>104</v>
      </c>
    </row>
    <row r="877" spans="1:51" x14ac:dyDescent="0.25">
      <c r="A877" s="496">
        <f>INDEX(Toetsing!F:F,MATCH('Export Project'!J877,Toetsing!G:G,0))</f>
        <v>17041</v>
      </c>
      <c r="B877" s="118" t="str">
        <f>INDEX(Toetsing!T:T,MATCH('Export Project'!J877,Toetsing!G:G,0))</f>
        <v>Nee</v>
      </c>
      <c r="C877" s="118" t="s">
        <v>39</v>
      </c>
      <c r="D877" s="118" t="s">
        <v>39</v>
      </c>
      <c r="E877" s="121">
        <f t="shared" si="40"/>
        <v>0</v>
      </c>
      <c r="F877" s="121">
        <f t="shared" si="41"/>
        <v>0</v>
      </c>
      <c r="G877" s="497">
        <f t="shared" si="42"/>
        <v>0</v>
      </c>
      <c r="H877" s="27" t="s">
        <v>1454</v>
      </c>
      <c r="I877" s="27" t="s">
        <v>2166</v>
      </c>
      <c r="J877" s="893">
        <v>4617</v>
      </c>
      <c r="L877" s="48"/>
      <c r="M877" s="887" t="s">
        <v>2169</v>
      </c>
      <c r="N877" s="888">
        <v>23</v>
      </c>
      <c r="O877" s="888">
        <v>20.7</v>
      </c>
      <c r="P877" s="888">
        <v>20.6</v>
      </c>
      <c r="Q877" s="888">
        <v>20.7</v>
      </c>
      <c r="R877" s="92">
        <v>0.98</v>
      </c>
      <c r="S877" s="92">
        <v>1.29</v>
      </c>
      <c r="T877" s="92"/>
      <c r="U877" s="92"/>
      <c r="V877" s="889">
        <v>-5.83</v>
      </c>
      <c r="W877" s="890" t="s">
        <v>2168</v>
      </c>
      <c r="X877" s="889">
        <v>-5.87</v>
      </c>
      <c r="Y877" s="891" t="s">
        <v>72</v>
      </c>
      <c r="Z877" s="892">
        <v>4.3099999999999996</v>
      </c>
      <c r="AA877" s="93">
        <v>0.21</v>
      </c>
      <c r="AB877" s="94">
        <v>99</v>
      </c>
      <c r="AC877" s="892">
        <v>15.22</v>
      </c>
      <c r="AD877" s="94">
        <v>350</v>
      </c>
      <c r="AE877" s="892">
        <v>0.3</v>
      </c>
      <c r="AF877" s="93">
        <v>0.01</v>
      </c>
      <c r="AG877" s="94">
        <v>7</v>
      </c>
      <c r="AH877" s="892">
        <v>0.5</v>
      </c>
      <c r="AI877" s="94">
        <v>12</v>
      </c>
      <c r="AJ877" s="892">
        <v>12.8</v>
      </c>
      <c r="AK877" s="94">
        <v>294</v>
      </c>
      <c r="AL877" s="892">
        <v>0.3</v>
      </c>
      <c r="AM877" s="93">
        <v>0.01</v>
      </c>
      <c r="AN877" s="94">
        <v>7</v>
      </c>
      <c r="AO877" s="892">
        <v>0.5</v>
      </c>
      <c r="AP877" s="94">
        <v>12</v>
      </c>
      <c r="AQ877" s="892">
        <v>12.8</v>
      </c>
      <c r="AR877" s="94">
        <v>294</v>
      </c>
      <c r="AS877" s="892">
        <v>0.5</v>
      </c>
      <c r="AT877" s="93">
        <v>0.02</v>
      </c>
      <c r="AU877" s="94">
        <v>11</v>
      </c>
      <c r="AV877" s="892">
        <v>0.7</v>
      </c>
      <c r="AW877" s="94">
        <v>16</v>
      </c>
      <c r="AX877" s="892">
        <v>14</v>
      </c>
      <c r="AY877" s="94">
        <v>322</v>
      </c>
    </row>
    <row r="878" spans="1:51" x14ac:dyDescent="0.25">
      <c r="A878" s="496">
        <f>INDEX(Toetsing!F:F,MATCH('Export Project'!J878,Toetsing!G:G,0))</f>
        <v>17041</v>
      </c>
      <c r="B878" s="118" t="str">
        <f>INDEX(Toetsing!T:T,MATCH('Export Project'!J878,Toetsing!G:G,0))</f>
        <v>Nee</v>
      </c>
      <c r="C878" s="118" t="s">
        <v>39</v>
      </c>
      <c r="D878" s="118" t="s">
        <v>39</v>
      </c>
      <c r="E878" s="121">
        <f t="shared" si="40"/>
        <v>0</v>
      </c>
      <c r="F878" s="121">
        <f t="shared" si="41"/>
        <v>0</v>
      </c>
      <c r="G878" s="497">
        <f t="shared" si="42"/>
        <v>0</v>
      </c>
      <c r="H878" s="27" t="s">
        <v>1454</v>
      </c>
      <c r="I878" s="27" t="s">
        <v>2166</v>
      </c>
      <c r="J878" s="893">
        <v>4618</v>
      </c>
      <c r="L878" s="48"/>
      <c r="M878" s="887" t="s">
        <v>2170</v>
      </c>
      <c r="N878" s="888">
        <v>42</v>
      </c>
      <c r="O878" s="888">
        <v>20.2</v>
      </c>
      <c r="P878" s="888">
        <v>20</v>
      </c>
      <c r="Q878" s="888">
        <v>20.2</v>
      </c>
      <c r="R878" s="92">
        <v>1</v>
      </c>
      <c r="S878" s="92">
        <v>1.25</v>
      </c>
      <c r="T878" s="92"/>
      <c r="U878" s="92"/>
      <c r="V878" s="889">
        <v>-5.83</v>
      </c>
      <c r="W878" s="890" t="s">
        <v>2168</v>
      </c>
      <c r="X878" s="889">
        <v>-5.87</v>
      </c>
      <c r="Y878" s="891" t="s">
        <v>72</v>
      </c>
      <c r="Z878" s="892">
        <v>3.92</v>
      </c>
      <c r="AA878" s="93">
        <v>0.19</v>
      </c>
      <c r="AB878" s="94">
        <v>165</v>
      </c>
      <c r="AC878" s="892">
        <v>15.39</v>
      </c>
      <c r="AD878" s="94">
        <v>646</v>
      </c>
      <c r="AE878" s="892">
        <v>0.5</v>
      </c>
      <c r="AF878" s="93">
        <v>0.02</v>
      </c>
      <c r="AG878" s="94">
        <v>19</v>
      </c>
      <c r="AH878" s="892">
        <v>0.2</v>
      </c>
      <c r="AI878" s="94">
        <v>10</v>
      </c>
      <c r="AJ878" s="892">
        <v>12.6</v>
      </c>
      <c r="AK878" s="94">
        <v>531</v>
      </c>
      <c r="AL878" s="892">
        <v>0.5</v>
      </c>
      <c r="AM878" s="93">
        <v>0.02</v>
      </c>
      <c r="AN878" s="94">
        <v>19</v>
      </c>
      <c r="AO878" s="892">
        <v>0.2</v>
      </c>
      <c r="AP878" s="94">
        <v>10</v>
      </c>
      <c r="AQ878" s="892">
        <v>12.6</v>
      </c>
      <c r="AR878" s="94">
        <v>531</v>
      </c>
      <c r="AS878" s="892">
        <v>0.5</v>
      </c>
      <c r="AT878" s="93">
        <v>0.03</v>
      </c>
      <c r="AU878" s="94">
        <v>22</v>
      </c>
      <c r="AV878" s="892">
        <v>0.4</v>
      </c>
      <c r="AW878" s="94">
        <v>16</v>
      </c>
      <c r="AX878" s="892">
        <v>13.9</v>
      </c>
      <c r="AY878" s="94">
        <v>585</v>
      </c>
    </row>
    <row r="879" spans="1:51" x14ac:dyDescent="0.25">
      <c r="A879" s="496">
        <f>INDEX(Toetsing!F:F,MATCH('Export Project'!J879,Toetsing!G:G,0))</f>
        <v>17041</v>
      </c>
      <c r="B879" s="118" t="str">
        <f>INDEX(Toetsing!T:T,MATCH('Export Project'!J879,Toetsing!G:G,0))</f>
        <v>Nee</v>
      </c>
      <c r="C879" s="118" t="s">
        <v>39</v>
      </c>
      <c r="D879" s="118" t="s">
        <v>39</v>
      </c>
      <c r="E879" s="121">
        <f t="shared" si="40"/>
        <v>0</v>
      </c>
      <c r="F879" s="121">
        <f t="shared" si="41"/>
        <v>0</v>
      </c>
      <c r="G879" s="497">
        <f t="shared" si="42"/>
        <v>0</v>
      </c>
      <c r="H879" s="27" t="s">
        <v>1454</v>
      </c>
      <c r="I879" s="27" t="s">
        <v>2166</v>
      </c>
      <c r="J879" s="893">
        <v>4619</v>
      </c>
      <c r="L879" s="48"/>
      <c r="M879" s="887" t="s">
        <v>2171</v>
      </c>
      <c r="N879" s="888">
        <v>64</v>
      </c>
      <c r="O879" s="888">
        <v>8.1</v>
      </c>
      <c r="P879" s="888">
        <v>8</v>
      </c>
      <c r="Q879" s="888">
        <v>8.1</v>
      </c>
      <c r="R879" s="92">
        <v>0.89</v>
      </c>
      <c r="S879" s="92">
        <v>1.21</v>
      </c>
      <c r="T879" s="92"/>
      <c r="U879" s="92"/>
      <c r="V879" s="889">
        <v>-5.83</v>
      </c>
      <c r="W879" s="890" t="s">
        <v>2168</v>
      </c>
      <c r="X879" s="889">
        <v>-5.87</v>
      </c>
      <c r="Y879" s="891" t="s">
        <v>72</v>
      </c>
      <c r="Z879" s="892">
        <v>1.32</v>
      </c>
      <c r="AA879" s="93">
        <v>0.16</v>
      </c>
      <c r="AB879" s="94">
        <v>84</v>
      </c>
      <c r="AC879" s="892">
        <v>4.41</v>
      </c>
      <c r="AD879" s="94">
        <v>282</v>
      </c>
      <c r="AE879" s="892">
        <v>0.2</v>
      </c>
      <c r="AF879" s="93">
        <v>0.02</v>
      </c>
      <c r="AG879" s="94">
        <v>13</v>
      </c>
      <c r="AH879" s="892">
        <v>0.1</v>
      </c>
      <c r="AI879" s="94">
        <v>4</v>
      </c>
      <c r="AJ879" s="892">
        <v>3.9</v>
      </c>
      <c r="AK879" s="94">
        <v>252</v>
      </c>
      <c r="AL879" s="892">
        <v>0.2</v>
      </c>
      <c r="AM879" s="93">
        <v>0.02</v>
      </c>
      <c r="AN879" s="94">
        <v>13</v>
      </c>
      <c r="AO879" s="892">
        <v>0.1</v>
      </c>
      <c r="AP879" s="94">
        <v>4</v>
      </c>
      <c r="AQ879" s="892">
        <v>3.9</v>
      </c>
      <c r="AR879" s="94">
        <v>252</v>
      </c>
      <c r="AS879" s="892">
        <v>0.3</v>
      </c>
      <c r="AT879" s="93">
        <v>0.04</v>
      </c>
      <c r="AU879" s="94">
        <v>19</v>
      </c>
      <c r="AV879" s="892">
        <v>0.1</v>
      </c>
      <c r="AW879" s="94">
        <v>4</v>
      </c>
      <c r="AX879" s="892">
        <v>4.2</v>
      </c>
      <c r="AY879" s="94">
        <v>266</v>
      </c>
    </row>
    <row r="880" spans="1:51" x14ac:dyDescent="0.25">
      <c r="A880" s="496">
        <f>INDEX(Toetsing!F:F,MATCH('Export Project'!J880,Toetsing!G:G,0))</f>
        <v>17041</v>
      </c>
      <c r="B880" s="118" t="str">
        <f>INDEX(Toetsing!T:T,MATCH('Export Project'!J880,Toetsing!G:G,0))</f>
        <v>Nee</v>
      </c>
      <c r="C880" s="118" t="s">
        <v>39</v>
      </c>
      <c r="D880" s="118" t="s">
        <v>39</v>
      </c>
      <c r="E880" s="121">
        <f t="shared" si="40"/>
        <v>0</v>
      </c>
      <c r="F880" s="121">
        <f t="shared" si="41"/>
        <v>0</v>
      </c>
      <c r="G880" s="497">
        <f t="shared" si="42"/>
        <v>0</v>
      </c>
      <c r="H880" s="27" t="s">
        <v>1454</v>
      </c>
      <c r="I880" s="27" t="s">
        <v>2166</v>
      </c>
      <c r="J880" s="893">
        <v>4620</v>
      </c>
      <c r="L880" s="48"/>
      <c r="M880" s="887" t="s">
        <v>2172</v>
      </c>
      <c r="N880" s="888">
        <v>39</v>
      </c>
      <c r="O880" s="888">
        <v>15.2</v>
      </c>
      <c r="P880" s="888">
        <v>15.1</v>
      </c>
      <c r="Q880" s="888">
        <v>15.2</v>
      </c>
      <c r="R880" s="92">
        <v>0.86</v>
      </c>
      <c r="S880" s="92">
        <v>1.24</v>
      </c>
      <c r="T880" s="92"/>
      <c r="U880" s="92"/>
      <c r="V880" s="889">
        <v>-5.83</v>
      </c>
      <c r="W880" s="890" t="s">
        <v>2168</v>
      </c>
      <c r="X880" s="889">
        <v>-5.87</v>
      </c>
      <c r="Y880" s="891" t="s">
        <v>72</v>
      </c>
      <c r="Z880" s="892">
        <v>5.07</v>
      </c>
      <c r="AA880" s="93">
        <v>0.33</v>
      </c>
      <c r="AB880" s="94">
        <v>198</v>
      </c>
      <c r="AC880" s="892">
        <v>10.16</v>
      </c>
      <c r="AD880" s="94">
        <v>396</v>
      </c>
      <c r="AE880" s="892">
        <v>0.3</v>
      </c>
      <c r="AF880" s="93">
        <v>0.02</v>
      </c>
      <c r="AG880" s="94">
        <v>11</v>
      </c>
      <c r="AH880" s="892">
        <v>0</v>
      </c>
      <c r="AI880" s="94">
        <v>0</v>
      </c>
      <c r="AJ880" s="892">
        <v>9.1999999999999993</v>
      </c>
      <c r="AK880" s="94">
        <v>360</v>
      </c>
      <c r="AL880" s="892">
        <v>0.3</v>
      </c>
      <c r="AM880" s="93">
        <v>0.02</v>
      </c>
      <c r="AN880" s="94">
        <v>11</v>
      </c>
      <c r="AO880" s="892">
        <v>0</v>
      </c>
      <c r="AP880" s="94">
        <v>0</v>
      </c>
      <c r="AQ880" s="892">
        <v>9.1999999999999993</v>
      </c>
      <c r="AR880" s="94">
        <v>360</v>
      </c>
      <c r="AS880" s="892">
        <v>0.8</v>
      </c>
      <c r="AT880" s="93">
        <v>0.05</v>
      </c>
      <c r="AU880" s="94">
        <v>30</v>
      </c>
      <c r="AV880" s="892">
        <v>0</v>
      </c>
      <c r="AW880" s="94">
        <v>0</v>
      </c>
      <c r="AX880" s="892">
        <v>9.8000000000000007</v>
      </c>
      <c r="AY880" s="94">
        <v>381</v>
      </c>
    </row>
    <row r="881" spans="1:51" x14ac:dyDescent="0.25">
      <c r="A881" s="496">
        <f>INDEX(Toetsing!F:F,MATCH('Export Project'!J881,Toetsing!G:G,0))</f>
        <v>17102</v>
      </c>
      <c r="B881" s="118" t="str">
        <f>INDEX(Toetsing!T:T,MATCH('Export Project'!J881,Toetsing!G:G,0))</f>
        <v>Ja</v>
      </c>
      <c r="C881" s="118" t="s">
        <v>41</v>
      </c>
      <c r="D881" s="118" t="s">
        <v>39</v>
      </c>
      <c r="E881" s="121">
        <f t="shared" si="40"/>
        <v>34</v>
      </c>
      <c r="F881" s="121">
        <f t="shared" si="41"/>
        <v>39</v>
      </c>
      <c r="G881" s="497">
        <f t="shared" si="42"/>
        <v>0</v>
      </c>
      <c r="H881" s="27" t="s">
        <v>1454</v>
      </c>
      <c r="I881" s="27" t="s">
        <v>2173</v>
      </c>
      <c r="J881" s="893">
        <v>5093</v>
      </c>
      <c r="L881" s="48"/>
      <c r="M881" s="887" t="s">
        <v>2174</v>
      </c>
      <c r="N881" s="888">
        <v>34</v>
      </c>
      <c r="O881" s="888">
        <v>11.4</v>
      </c>
      <c r="P881" s="888">
        <v>11.3</v>
      </c>
      <c r="Q881" s="888">
        <v>11.4</v>
      </c>
      <c r="R881" s="92">
        <v>1.01</v>
      </c>
      <c r="S881" s="92">
        <v>1.31</v>
      </c>
      <c r="T881" s="92"/>
      <c r="U881" s="92"/>
      <c r="V881" s="889">
        <v>-5.96</v>
      </c>
      <c r="W881" s="890" t="s">
        <v>2175</v>
      </c>
      <c r="X881" s="889">
        <v>-6.02</v>
      </c>
      <c r="Y881" s="891" t="s">
        <v>72</v>
      </c>
      <c r="Z881" s="892">
        <v>2.48</v>
      </c>
      <c r="AA881" s="93">
        <v>0.22</v>
      </c>
      <c r="AB881" s="94">
        <v>84</v>
      </c>
      <c r="AC881" s="892">
        <v>7.2</v>
      </c>
      <c r="AD881" s="94">
        <v>245</v>
      </c>
      <c r="AE881" s="892">
        <v>0.7</v>
      </c>
      <c r="AF881" s="93">
        <v>0.06</v>
      </c>
      <c r="AG881" s="94">
        <v>25</v>
      </c>
      <c r="AH881" s="892">
        <v>0</v>
      </c>
      <c r="AI881" s="94">
        <v>0</v>
      </c>
      <c r="AJ881" s="892">
        <v>6.8</v>
      </c>
      <c r="AK881" s="94">
        <v>230</v>
      </c>
      <c r="AL881" s="892">
        <v>0.7</v>
      </c>
      <c r="AM881" s="93">
        <v>0.06</v>
      </c>
      <c r="AN881" s="94">
        <v>25</v>
      </c>
      <c r="AO881" s="892">
        <v>0</v>
      </c>
      <c r="AP881" s="94">
        <v>0</v>
      </c>
      <c r="AQ881" s="892">
        <v>6.8</v>
      </c>
      <c r="AR881" s="94">
        <v>230</v>
      </c>
      <c r="AS881" s="892">
        <v>1.1000000000000001</v>
      </c>
      <c r="AT881" s="93">
        <v>0.1</v>
      </c>
      <c r="AU881" s="94">
        <v>39</v>
      </c>
      <c r="AV881" s="892">
        <v>0.1</v>
      </c>
      <c r="AW881" s="94">
        <v>2</v>
      </c>
      <c r="AX881" s="892">
        <v>6.8</v>
      </c>
      <c r="AY881" s="94">
        <v>233</v>
      </c>
    </row>
    <row r="882" spans="1:51" x14ac:dyDescent="0.25">
      <c r="A882" s="496">
        <f>INDEX(Toetsing!F:F,MATCH('Export Project'!J882,Toetsing!G:G,0))</f>
        <v>17102</v>
      </c>
      <c r="B882" s="118" t="str">
        <f>INDEX(Toetsing!T:T,MATCH('Export Project'!J882,Toetsing!G:G,0))</f>
        <v>baggerschoon</v>
      </c>
      <c r="C882" s="118" t="s">
        <v>74</v>
      </c>
      <c r="D882" s="118" t="s">
        <v>39</v>
      </c>
      <c r="E882" s="121">
        <f t="shared" si="40"/>
        <v>72</v>
      </c>
      <c r="F882" s="121">
        <f t="shared" si="41"/>
        <v>165</v>
      </c>
      <c r="G882" s="497">
        <f t="shared" si="42"/>
        <v>0</v>
      </c>
      <c r="H882" s="27" t="s">
        <v>1454</v>
      </c>
      <c r="I882" s="27" t="s">
        <v>2173</v>
      </c>
      <c r="J882" s="893">
        <v>5094</v>
      </c>
      <c r="L882" s="48"/>
      <c r="M882" s="887" t="s">
        <v>2176</v>
      </c>
      <c r="N882" s="888">
        <v>72</v>
      </c>
      <c r="O882" s="888">
        <v>11</v>
      </c>
      <c r="P882" s="888">
        <v>11</v>
      </c>
      <c r="Q882" s="888">
        <v>11</v>
      </c>
      <c r="R882" s="92">
        <v>0.83</v>
      </c>
      <c r="S882" s="92">
        <v>0.97</v>
      </c>
      <c r="T882" s="92"/>
      <c r="U882" s="92"/>
      <c r="V882" s="889">
        <v>-5.96</v>
      </c>
      <c r="W882" s="890" t="s">
        <v>2175</v>
      </c>
      <c r="X882" s="889">
        <v>-6.02</v>
      </c>
      <c r="Y882" s="891" t="s">
        <v>72</v>
      </c>
      <c r="Z882" s="892">
        <v>2.29</v>
      </c>
      <c r="AA882" s="93">
        <v>0.21</v>
      </c>
      <c r="AB882" s="94">
        <v>165</v>
      </c>
      <c r="AC882" s="892">
        <v>6.66</v>
      </c>
      <c r="AD882" s="94">
        <v>480</v>
      </c>
      <c r="AE882" s="892">
        <v>1.1000000000000001</v>
      </c>
      <c r="AF882" s="93">
        <v>0.1</v>
      </c>
      <c r="AG882" s="94">
        <v>78</v>
      </c>
      <c r="AH882" s="892">
        <v>0</v>
      </c>
      <c r="AI882" s="94">
        <v>2</v>
      </c>
      <c r="AJ882" s="892">
        <v>6</v>
      </c>
      <c r="AK882" s="94">
        <v>434</v>
      </c>
      <c r="AL882" s="892">
        <v>1.1000000000000001</v>
      </c>
      <c r="AM882" s="93">
        <v>0.1</v>
      </c>
      <c r="AN882" s="94">
        <v>78</v>
      </c>
      <c r="AO882" s="892">
        <v>0</v>
      </c>
      <c r="AP882" s="94">
        <v>2</v>
      </c>
      <c r="AQ882" s="892">
        <v>6</v>
      </c>
      <c r="AR882" s="94">
        <v>434</v>
      </c>
      <c r="AS882" s="892">
        <v>1.3</v>
      </c>
      <c r="AT882" s="93">
        <v>0.11</v>
      </c>
      <c r="AU882" s="94">
        <v>91</v>
      </c>
      <c r="AV882" s="892">
        <v>0.4</v>
      </c>
      <c r="AW882" s="94">
        <v>26</v>
      </c>
      <c r="AX882" s="892">
        <v>6</v>
      </c>
      <c r="AY882" s="94">
        <v>434</v>
      </c>
    </row>
    <row r="883" spans="1:51" x14ac:dyDescent="0.25">
      <c r="A883" s="496">
        <f>INDEX(Toetsing!F:F,MATCH('Export Project'!J883,Toetsing!G:G,0))</f>
        <v>17102</v>
      </c>
      <c r="B883" s="118" t="str">
        <f>INDEX(Toetsing!T:T,MATCH('Export Project'!J883,Toetsing!G:G,0))</f>
        <v>Ja</v>
      </c>
      <c r="C883" s="118" t="s">
        <v>41</v>
      </c>
      <c r="D883" s="118" t="s">
        <v>39</v>
      </c>
      <c r="E883" s="121">
        <f t="shared" si="40"/>
        <v>79</v>
      </c>
      <c r="F883" s="121">
        <f t="shared" si="41"/>
        <v>129</v>
      </c>
      <c r="G883" s="497">
        <f t="shared" si="42"/>
        <v>0</v>
      </c>
      <c r="H883" s="27" t="s">
        <v>1454</v>
      </c>
      <c r="I883" s="27" t="s">
        <v>2173</v>
      </c>
      <c r="J883" s="893">
        <v>5095</v>
      </c>
      <c r="L883" s="48"/>
      <c r="M883" s="887" t="s">
        <v>2177</v>
      </c>
      <c r="N883" s="888">
        <v>79</v>
      </c>
      <c r="O883" s="888">
        <v>14.7</v>
      </c>
      <c r="P883" s="888">
        <v>14.6</v>
      </c>
      <c r="Q883" s="888">
        <v>14.7</v>
      </c>
      <c r="R883" s="92">
        <v>0.9</v>
      </c>
      <c r="S883" s="92">
        <v>1.22</v>
      </c>
      <c r="T883" s="92"/>
      <c r="U883" s="92"/>
      <c r="V883" s="889">
        <v>-5.96</v>
      </c>
      <c r="W883" s="890" t="s">
        <v>2175</v>
      </c>
      <c r="X883" s="889">
        <v>-6.02</v>
      </c>
      <c r="Y883" s="891" t="s">
        <v>72</v>
      </c>
      <c r="Z883" s="892">
        <v>3.3</v>
      </c>
      <c r="AA883" s="93">
        <v>0.22</v>
      </c>
      <c r="AB883" s="94">
        <v>261</v>
      </c>
      <c r="AC883" s="892">
        <v>10.48</v>
      </c>
      <c r="AD883" s="94">
        <v>828</v>
      </c>
      <c r="AE883" s="892">
        <v>0.8</v>
      </c>
      <c r="AF883" s="93">
        <v>0.05</v>
      </c>
      <c r="AG883" s="94">
        <v>62</v>
      </c>
      <c r="AH883" s="892">
        <v>0</v>
      </c>
      <c r="AI883" s="94">
        <v>0</v>
      </c>
      <c r="AJ883" s="892">
        <v>9.6999999999999993</v>
      </c>
      <c r="AK883" s="94">
        <v>763</v>
      </c>
      <c r="AL883" s="892">
        <v>0.8</v>
      </c>
      <c r="AM883" s="93">
        <v>0.05</v>
      </c>
      <c r="AN883" s="94">
        <v>62</v>
      </c>
      <c r="AO883" s="892">
        <v>0</v>
      </c>
      <c r="AP883" s="94">
        <v>0</v>
      </c>
      <c r="AQ883" s="892">
        <v>9.6999999999999993</v>
      </c>
      <c r="AR883" s="94">
        <v>763</v>
      </c>
      <c r="AS883" s="892">
        <v>1.6</v>
      </c>
      <c r="AT883" s="93">
        <v>0.11</v>
      </c>
      <c r="AU883" s="94">
        <v>129</v>
      </c>
      <c r="AV883" s="892">
        <v>0</v>
      </c>
      <c r="AW883" s="94">
        <v>1</v>
      </c>
      <c r="AX883" s="892">
        <v>9.6999999999999993</v>
      </c>
      <c r="AY883" s="94">
        <v>763</v>
      </c>
    </row>
    <row r="884" spans="1:51" x14ac:dyDescent="0.25">
      <c r="A884" s="496">
        <f>INDEX(Toetsing!F:F,MATCH('Export Project'!J884,Toetsing!G:G,0))</f>
        <v>17097</v>
      </c>
      <c r="B884" s="118" t="str">
        <f>INDEX(Toetsing!T:T,MATCH('Export Project'!J884,Toetsing!G:G,0))</f>
        <v>Ja</v>
      </c>
      <c r="C884" s="118" t="s">
        <v>41</v>
      </c>
      <c r="D884" s="118" t="s">
        <v>39</v>
      </c>
      <c r="E884" s="121">
        <f t="shared" si="40"/>
        <v>116</v>
      </c>
      <c r="F884" s="121">
        <f t="shared" si="41"/>
        <v>109</v>
      </c>
      <c r="G884" s="497">
        <f t="shared" si="42"/>
        <v>0</v>
      </c>
      <c r="H884" s="27" t="s">
        <v>1454</v>
      </c>
      <c r="I884" s="27" t="s">
        <v>2173</v>
      </c>
      <c r="J884" s="893">
        <v>5096</v>
      </c>
      <c r="L884" s="48"/>
      <c r="M884" s="887" t="s">
        <v>2178</v>
      </c>
      <c r="N884" s="888">
        <v>116</v>
      </c>
      <c r="O884" s="888">
        <v>11.3</v>
      </c>
      <c r="P884" s="888">
        <v>11.3</v>
      </c>
      <c r="Q884" s="888">
        <v>11.3</v>
      </c>
      <c r="R884" s="92">
        <v>0.89</v>
      </c>
      <c r="S884" s="92">
        <v>1.21</v>
      </c>
      <c r="T884" s="92"/>
      <c r="U884" s="92"/>
      <c r="V884" s="889">
        <v>-5.96</v>
      </c>
      <c r="W884" s="890" t="s">
        <v>2175</v>
      </c>
      <c r="X884" s="889">
        <v>-6.02</v>
      </c>
      <c r="Y884" s="891" t="s">
        <v>72</v>
      </c>
      <c r="Z884" s="892">
        <v>3.09</v>
      </c>
      <c r="AA884" s="93">
        <v>0.27</v>
      </c>
      <c r="AB884" s="94">
        <v>358</v>
      </c>
      <c r="AC884" s="892">
        <v>8.3000000000000007</v>
      </c>
      <c r="AD884" s="94">
        <v>963</v>
      </c>
      <c r="AE884" s="892">
        <v>0.4</v>
      </c>
      <c r="AF884" s="93">
        <v>0.04</v>
      </c>
      <c r="AG884" s="94">
        <v>49</v>
      </c>
      <c r="AH884" s="892">
        <v>0</v>
      </c>
      <c r="AI884" s="94">
        <v>0</v>
      </c>
      <c r="AJ884" s="892">
        <v>7</v>
      </c>
      <c r="AK884" s="94">
        <v>815</v>
      </c>
      <c r="AL884" s="892">
        <v>0.4</v>
      </c>
      <c r="AM884" s="93">
        <v>0.04</v>
      </c>
      <c r="AN884" s="94">
        <v>49</v>
      </c>
      <c r="AO884" s="892">
        <v>0</v>
      </c>
      <c r="AP884" s="94">
        <v>0</v>
      </c>
      <c r="AQ884" s="892">
        <v>7</v>
      </c>
      <c r="AR884" s="94">
        <v>815</v>
      </c>
      <c r="AS884" s="892">
        <v>0.9</v>
      </c>
      <c r="AT884" s="93">
        <v>0.08</v>
      </c>
      <c r="AU884" s="94">
        <v>109</v>
      </c>
      <c r="AV884" s="892">
        <v>0</v>
      </c>
      <c r="AW884" s="94">
        <v>0</v>
      </c>
      <c r="AX884" s="892">
        <v>7</v>
      </c>
      <c r="AY884" s="94">
        <v>815</v>
      </c>
    </row>
    <row r="885" spans="1:51" x14ac:dyDescent="0.25">
      <c r="A885" s="496">
        <f>INDEX(Toetsing!F:F,MATCH('Export Project'!J885,Toetsing!G:G,0))</f>
        <v>17095</v>
      </c>
      <c r="B885" s="118" t="str">
        <f>INDEX(Toetsing!T:T,MATCH('Export Project'!J885,Toetsing!G:G,0))</f>
        <v>Ja</v>
      </c>
      <c r="C885" s="118" t="s">
        <v>41</v>
      </c>
      <c r="D885" s="118" t="s">
        <v>39</v>
      </c>
      <c r="E885" s="121">
        <f t="shared" si="40"/>
        <v>42</v>
      </c>
      <c r="F885" s="121">
        <f t="shared" si="41"/>
        <v>49</v>
      </c>
      <c r="G885" s="497">
        <f t="shared" si="42"/>
        <v>0</v>
      </c>
      <c r="H885" s="27" t="s">
        <v>1454</v>
      </c>
      <c r="I885" s="27" t="s">
        <v>2179</v>
      </c>
      <c r="J885" s="893">
        <v>5111</v>
      </c>
      <c r="L885" s="48"/>
      <c r="M885" s="887" t="s">
        <v>2180</v>
      </c>
      <c r="N885" s="888">
        <v>42</v>
      </c>
      <c r="O885" s="888">
        <v>11.9</v>
      </c>
      <c r="P885" s="888">
        <v>11.8</v>
      </c>
      <c r="Q885" s="888">
        <v>11.9</v>
      </c>
      <c r="R885" s="92">
        <v>0.8</v>
      </c>
      <c r="S885" s="92">
        <v>0.97</v>
      </c>
      <c r="T885" s="92"/>
      <c r="U885" s="92"/>
      <c r="V885" s="889">
        <v>-5.95</v>
      </c>
      <c r="W885" s="890" t="s">
        <v>2175</v>
      </c>
      <c r="X885" s="889">
        <v>-6.02</v>
      </c>
      <c r="Y885" s="891" t="s">
        <v>72</v>
      </c>
      <c r="Z885" s="892">
        <v>2</v>
      </c>
      <c r="AA885" s="93">
        <v>0.17</v>
      </c>
      <c r="AB885" s="94">
        <v>84</v>
      </c>
      <c r="AC885" s="892">
        <v>7.61</v>
      </c>
      <c r="AD885" s="94">
        <v>320</v>
      </c>
      <c r="AE885" s="892">
        <v>1</v>
      </c>
      <c r="AF885" s="93">
        <v>0.08</v>
      </c>
      <c r="AG885" s="94">
        <v>42</v>
      </c>
      <c r="AH885" s="892">
        <v>0.1</v>
      </c>
      <c r="AI885" s="94">
        <v>2</v>
      </c>
      <c r="AJ885" s="892">
        <v>6.8</v>
      </c>
      <c r="AK885" s="94">
        <v>287</v>
      </c>
      <c r="AL885" s="892">
        <v>1</v>
      </c>
      <c r="AM885" s="93">
        <v>0.08</v>
      </c>
      <c r="AN885" s="94">
        <v>42</v>
      </c>
      <c r="AO885" s="892">
        <v>0.1</v>
      </c>
      <c r="AP885" s="94">
        <v>2</v>
      </c>
      <c r="AQ885" s="892">
        <v>6.8</v>
      </c>
      <c r="AR885" s="94">
        <v>287</v>
      </c>
      <c r="AS885" s="892">
        <v>1.2</v>
      </c>
      <c r="AT885" s="93">
        <v>0.1</v>
      </c>
      <c r="AU885" s="94">
        <v>49</v>
      </c>
      <c r="AV885" s="892">
        <v>0.5</v>
      </c>
      <c r="AW885" s="94">
        <v>20</v>
      </c>
      <c r="AX885" s="892">
        <v>6.8</v>
      </c>
      <c r="AY885" s="94">
        <v>287</v>
      </c>
    </row>
    <row r="886" spans="1:51" x14ac:dyDescent="0.25">
      <c r="A886" s="496">
        <f>INDEX(Toetsing!F:F,MATCH('Export Project'!J886,Toetsing!G:G,0))</f>
        <v>17095</v>
      </c>
      <c r="B886" s="118" t="str">
        <f>INDEX(Toetsing!T:T,MATCH('Export Project'!J886,Toetsing!G:G,0))</f>
        <v>baggerschoon</v>
      </c>
      <c r="C886" s="118" t="s">
        <v>74</v>
      </c>
      <c r="D886" s="118" t="s">
        <v>39</v>
      </c>
      <c r="E886" s="121">
        <f t="shared" si="40"/>
        <v>39</v>
      </c>
      <c r="F886" s="121">
        <f t="shared" si="41"/>
        <v>18</v>
      </c>
      <c r="G886" s="497">
        <f t="shared" si="42"/>
        <v>0</v>
      </c>
      <c r="H886" s="27" t="s">
        <v>1454</v>
      </c>
      <c r="I886" s="27" t="s">
        <v>2179</v>
      </c>
      <c r="J886" s="893">
        <v>5113</v>
      </c>
      <c r="L886" s="48"/>
      <c r="M886" s="887" t="s">
        <v>2181</v>
      </c>
      <c r="N886" s="888">
        <v>39</v>
      </c>
      <c r="O886" s="888">
        <v>4.5</v>
      </c>
      <c r="P886" s="888">
        <v>4.3</v>
      </c>
      <c r="Q886" s="888">
        <v>4.5</v>
      </c>
      <c r="R886" s="92">
        <v>0.65</v>
      </c>
      <c r="S886" s="92">
        <v>0.85</v>
      </c>
      <c r="T886" s="92"/>
      <c r="U886" s="92"/>
      <c r="V886" s="889">
        <v>-5.88</v>
      </c>
      <c r="W886" s="890" t="s">
        <v>2182</v>
      </c>
      <c r="X886" s="889">
        <v>-6.02</v>
      </c>
      <c r="Y886" s="891" t="s">
        <v>72</v>
      </c>
      <c r="Z886" s="892">
        <v>0.46</v>
      </c>
      <c r="AA886" s="93">
        <v>0.1</v>
      </c>
      <c r="AB886" s="94">
        <v>18</v>
      </c>
      <c r="AC886" s="892">
        <v>2.1</v>
      </c>
      <c r="AD886" s="94">
        <v>82</v>
      </c>
      <c r="AE886" s="892">
        <v>0.4</v>
      </c>
      <c r="AF886" s="93">
        <v>0.08</v>
      </c>
      <c r="AG886" s="94">
        <v>14</v>
      </c>
      <c r="AH886" s="892">
        <v>0.2</v>
      </c>
      <c r="AI886" s="94">
        <v>7</v>
      </c>
      <c r="AJ886" s="892">
        <v>1.9</v>
      </c>
      <c r="AK886" s="94">
        <v>74</v>
      </c>
      <c r="AL886" s="892">
        <v>0</v>
      </c>
      <c r="AM886" s="93">
        <v>0</v>
      </c>
      <c r="AN886" s="94">
        <v>0</v>
      </c>
      <c r="AO886" s="892">
        <v>0</v>
      </c>
      <c r="AP886" s="94">
        <v>0</v>
      </c>
      <c r="AQ886" s="892">
        <v>1.1000000000000001</v>
      </c>
      <c r="AR886" s="94">
        <v>43</v>
      </c>
      <c r="AS886" s="892">
        <v>0</v>
      </c>
      <c r="AT886" s="93">
        <v>0</v>
      </c>
      <c r="AU886" s="94">
        <v>0</v>
      </c>
      <c r="AV886" s="892">
        <v>0</v>
      </c>
      <c r="AW886" s="94">
        <v>0</v>
      </c>
      <c r="AX886" s="892">
        <v>1.1000000000000001</v>
      </c>
      <c r="AY886" s="94">
        <v>43</v>
      </c>
    </row>
    <row r="887" spans="1:51" x14ac:dyDescent="0.25">
      <c r="A887" s="496">
        <f>INDEX(Toetsing!F:F,MATCH('Export Project'!J887,Toetsing!G:G,0))</f>
        <v>17095</v>
      </c>
      <c r="B887" s="118" t="str">
        <f>INDEX(Toetsing!T:T,MATCH('Export Project'!J887,Toetsing!G:G,0))</f>
        <v>baggerschoon</v>
      </c>
      <c r="C887" s="118" t="s">
        <v>74</v>
      </c>
      <c r="D887" s="118" t="s">
        <v>39</v>
      </c>
      <c r="E887" s="121">
        <f t="shared" si="40"/>
        <v>21</v>
      </c>
      <c r="F887" s="121">
        <f t="shared" si="41"/>
        <v>16</v>
      </c>
      <c r="G887" s="497">
        <f t="shared" si="42"/>
        <v>0</v>
      </c>
      <c r="H887" s="27" t="s">
        <v>1454</v>
      </c>
      <c r="I887" s="27" t="s">
        <v>2179</v>
      </c>
      <c r="J887" s="893">
        <v>5114</v>
      </c>
      <c r="L887" s="48"/>
      <c r="M887" s="887" t="s">
        <v>2183</v>
      </c>
      <c r="N887" s="888">
        <v>21</v>
      </c>
      <c r="O887" s="888">
        <v>4.2</v>
      </c>
      <c r="P887" s="888">
        <v>4.0999999999999996</v>
      </c>
      <c r="Q887" s="888">
        <v>4.2</v>
      </c>
      <c r="R887" s="92">
        <v>0.64</v>
      </c>
      <c r="S887" s="92">
        <v>0.89</v>
      </c>
      <c r="T887" s="92"/>
      <c r="U887" s="92"/>
      <c r="V887" s="889">
        <v>-5.88</v>
      </c>
      <c r="W887" s="890" t="s">
        <v>2182</v>
      </c>
      <c r="X887" s="889">
        <v>-6.02</v>
      </c>
      <c r="Y887" s="891" t="s">
        <v>72</v>
      </c>
      <c r="Z887" s="892">
        <v>0.75</v>
      </c>
      <c r="AA887" s="93">
        <v>0.18</v>
      </c>
      <c r="AB887" s="94">
        <v>16</v>
      </c>
      <c r="AC887" s="892">
        <v>1.87</v>
      </c>
      <c r="AD887" s="94">
        <v>39</v>
      </c>
      <c r="AE887" s="892">
        <v>0.5</v>
      </c>
      <c r="AF887" s="93">
        <v>0.11</v>
      </c>
      <c r="AG887" s="94">
        <v>10</v>
      </c>
      <c r="AH887" s="892">
        <v>0.1</v>
      </c>
      <c r="AI887" s="94">
        <v>2</v>
      </c>
      <c r="AJ887" s="892">
        <v>1.7</v>
      </c>
      <c r="AK887" s="94">
        <v>35</v>
      </c>
      <c r="AL887" s="892">
        <v>0</v>
      </c>
      <c r="AM887" s="93">
        <v>0</v>
      </c>
      <c r="AN887" s="94">
        <v>0</v>
      </c>
      <c r="AO887" s="892">
        <v>0</v>
      </c>
      <c r="AP887" s="94">
        <v>0</v>
      </c>
      <c r="AQ887" s="892">
        <v>1</v>
      </c>
      <c r="AR887" s="94">
        <v>20</v>
      </c>
      <c r="AS887" s="892">
        <v>0</v>
      </c>
      <c r="AT887" s="93">
        <v>0</v>
      </c>
      <c r="AU887" s="94">
        <v>0</v>
      </c>
      <c r="AV887" s="892">
        <v>0</v>
      </c>
      <c r="AW887" s="94">
        <v>0</v>
      </c>
      <c r="AX887" s="892">
        <v>1</v>
      </c>
      <c r="AY887" s="94">
        <v>20</v>
      </c>
    </row>
    <row r="888" spans="1:51" x14ac:dyDescent="0.25">
      <c r="A888" s="496">
        <f>INDEX(Toetsing!F:F,MATCH('Export Project'!J888,Toetsing!G:G,0))</f>
        <v>17065</v>
      </c>
      <c r="B888" s="118" t="str">
        <f>INDEX(Toetsing!T:T,MATCH('Export Project'!J888,Toetsing!G:G,0))</f>
        <v>Ja</v>
      </c>
      <c r="C888" s="118" t="s">
        <v>41</v>
      </c>
      <c r="D888" s="118" t="s">
        <v>39</v>
      </c>
      <c r="E888" s="121">
        <f t="shared" si="40"/>
        <v>62</v>
      </c>
      <c r="F888" s="121">
        <f t="shared" si="41"/>
        <v>22</v>
      </c>
      <c r="G888" s="497">
        <f t="shared" si="42"/>
        <v>0</v>
      </c>
      <c r="H888" s="27" t="s">
        <v>1454</v>
      </c>
      <c r="I888" s="27" t="s">
        <v>2184</v>
      </c>
      <c r="J888" s="893">
        <v>4776</v>
      </c>
      <c r="L888" s="48"/>
      <c r="M888" s="887" t="s">
        <v>2185</v>
      </c>
      <c r="N888" s="888">
        <v>62</v>
      </c>
      <c r="O888" s="888">
        <v>5.5</v>
      </c>
      <c r="P888" s="888">
        <v>5.5</v>
      </c>
      <c r="Q888" s="888">
        <v>5.5</v>
      </c>
      <c r="R888" s="92">
        <v>0.83</v>
      </c>
      <c r="S888" s="92">
        <v>0.99</v>
      </c>
      <c r="T888" s="92"/>
      <c r="U888" s="92"/>
      <c r="V888" s="889">
        <v>-5.74</v>
      </c>
      <c r="W888" s="890" t="s">
        <v>2164</v>
      </c>
      <c r="X888" s="889">
        <v>-5.87</v>
      </c>
      <c r="Y888" s="891" t="s">
        <v>72</v>
      </c>
      <c r="Z888" s="892">
        <v>0.86</v>
      </c>
      <c r="AA888" s="93">
        <v>0.16</v>
      </c>
      <c r="AB888" s="94">
        <v>53</v>
      </c>
      <c r="AC888" s="892">
        <v>2.5499999999999998</v>
      </c>
      <c r="AD888" s="94">
        <v>158</v>
      </c>
      <c r="AE888" s="892">
        <v>0</v>
      </c>
      <c r="AF888" s="93">
        <v>0</v>
      </c>
      <c r="AG888" s="94">
        <v>0</v>
      </c>
      <c r="AH888" s="892">
        <v>0</v>
      </c>
      <c r="AI888" s="94">
        <v>0</v>
      </c>
      <c r="AJ888" s="892">
        <v>1.9</v>
      </c>
      <c r="AK888" s="94">
        <v>116</v>
      </c>
      <c r="AL888" s="892">
        <v>0.3</v>
      </c>
      <c r="AM888" s="93">
        <v>0.05</v>
      </c>
      <c r="AN888" s="94">
        <v>16</v>
      </c>
      <c r="AO888" s="892">
        <v>0</v>
      </c>
      <c r="AP888" s="94">
        <v>2</v>
      </c>
      <c r="AQ888" s="892">
        <v>2.2999999999999998</v>
      </c>
      <c r="AR888" s="94">
        <v>144</v>
      </c>
      <c r="AS888" s="892">
        <v>0.4</v>
      </c>
      <c r="AT888" s="93">
        <v>7.0000000000000007E-2</v>
      </c>
      <c r="AU888" s="94">
        <v>22</v>
      </c>
      <c r="AV888" s="892">
        <v>0.1</v>
      </c>
      <c r="AW888" s="94">
        <v>6</v>
      </c>
      <c r="AX888" s="892">
        <v>2.4</v>
      </c>
      <c r="AY888" s="94">
        <v>146</v>
      </c>
    </row>
    <row r="889" spans="1:51" x14ac:dyDescent="0.25">
      <c r="A889" s="496">
        <f>INDEX(Toetsing!F:F,MATCH('Export Project'!J889,Toetsing!G:G,0))</f>
        <v>17065</v>
      </c>
      <c r="B889" s="118" t="str">
        <f>INDEX(Toetsing!T:T,MATCH('Export Project'!J889,Toetsing!G:G,0))</f>
        <v>Ja</v>
      </c>
      <c r="C889" s="118" t="s">
        <v>41</v>
      </c>
      <c r="D889" s="118" t="s">
        <v>39</v>
      </c>
      <c r="E889" s="121">
        <f t="shared" si="40"/>
        <v>54</v>
      </c>
      <c r="F889" s="121">
        <f t="shared" si="41"/>
        <v>69</v>
      </c>
      <c r="G889" s="497">
        <f t="shared" si="42"/>
        <v>0</v>
      </c>
      <c r="H889" s="27" t="s">
        <v>1454</v>
      </c>
      <c r="I889" s="27" t="s">
        <v>2184</v>
      </c>
      <c r="J889" s="893">
        <v>4777</v>
      </c>
      <c r="L889" s="48"/>
      <c r="M889" s="887" t="s">
        <v>2186</v>
      </c>
      <c r="N889" s="888">
        <v>54</v>
      </c>
      <c r="O889" s="888">
        <v>6</v>
      </c>
      <c r="P889" s="888">
        <v>5.7</v>
      </c>
      <c r="Q889" s="888">
        <v>6</v>
      </c>
      <c r="R889" s="92">
        <v>0.61</v>
      </c>
      <c r="S889" s="92">
        <v>1.05</v>
      </c>
      <c r="T889" s="92"/>
      <c r="U889" s="92"/>
      <c r="V889" s="889">
        <v>-5.74</v>
      </c>
      <c r="W889" s="890" t="s">
        <v>2187</v>
      </c>
      <c r="X889" s="889">
        <v>-5.87</v>
      </c>
      <c r="Y889" s="891" t="s">
        <v>72</v>
      </c>
      <c r="Z889" s="892">
        <v>1.86</v>
      </c>
      <c r="AA889" s="93">
        <v>0.32</v>
      </c>
      <c r="AB889" s="94">
        <v>100</v>
      </c>
      <c r="AC889" s="892">
        <v>1.94</v>
      </c>
      <c r="AD889" s="94">
        <v>105</v>
      </c>
      <c r="AE889" s="892">
        <v>0.3</v>
      </c>
      <c r="AF889" s="93">
        <v>0.06</v>
      </c>
      <c r="AG889" s="94">
        <v>17</v>
      </c>
      <c r="AH889" s="892">
        <v>0</v>
      </c>
      <c r="AI889" s="94">
        <v>0</v>
      </c>
      <c r="AJ889" s="892">
        <v>1.9</v>
      </c>
      <c r="AK889" s="94">
        <v>104</v>
      </c>
      <c r="AL889" s="892">
        <v>1.1000000000000001</v>
      </c>
      <c r="AM889" s="93">
        <v>0.19</v>
      </c>
      <c r="AN889" s="94">
        <v>58</v>
      </c>
      <c r="AO889" s="892">
        <v>0</v>
      </c>
      <c r="AP889" s="94">
        <v>1</v>
      </c>
      <c r="AQ889" s="892">
        <v>1.9</v>
      </c>
      <c r="AR889" s="94">
        <v>105</v>
      </c>
      <c r="AS889" s="892">
        <v>1.3</v>
      </c>
      <c r="AT889" s="93">
        <v>0.22</v>
      </c>
      <c r="AU889" s="94">
        <v>69</v>
      </c>
      <c r="AV889" s="892">
        <v>0</v>
      </c>
      <c r="AW889" s="94">
        <v>2</v>
      </c>
      <c r="AX889" s="892">
        <v>1.9</v>
      </c>
      <c r="AY889" s="94">
        <v>105</v>
      </c>
    </row>
    <row r="890" spans="1:51" x14ac:dyDescent="0.25">
      <c r="A890" s="496">
        <f>INDEX(Toetsing!F:F,MATCH('Export Project'!J890,Toetsing!G:G,0))</f>
        <v>17065</v>
      </c>
      <c r="B890" s="118" t="str">
        <f>INDEX(Toetsing!T:T,MATCH('Export Project'!J890,Toetsing!G:G,0))</f>
        <v>baggerschoon</v>
      </c>
      <c r="C890" s="118" t="s">
        <v>74</v>
      </c>
      <c r="D890" s="118" t="s">
        <v>39</v>
      </c>
      <c r="E890" s="121">
        <f t="shared" si="40"/>
        <v>79</v>
      </c>
      <c r="F890" s="121">
        <f t="shared" si="41"/>
        <v>36</v>
      </c>
      <c r="G890" s="497">
        <f t="shared" si="42"/>
        <v>0</v>
      </c>
      <c r="H890" s="27" t="s">
        <v>1454</v>
      </c>
      <c r="I890" s="27" t="s">
        <v>2184</v>
      </c>
      <c r="J890" s="893">
        <v>4778</v>
      </c>
      <c r="L890" s="48"/>
      <c r="M890" s="887" t="s">
        <v>2188</v>
      </c>
      <c r="N890" s="888">
        <v>79</v>
      </c>
      <c r="O890" s="888">
        <v>4.7</v>
      </c>
      <c r="P890" s="888">
        <v>4.5999999999999996</v>
      </c>
      <c r="Q890" s="888">
        <v>4.7</v>
      </c>
      <c r="R890" s="92">
        <v>0.5</v>
      </c>
      <c r="S890" s="92">
        <v>0.56999999999999995</v>
      </c>
      <c r="T890" s="92"/>
      <c r="U890" s="92"/>
      <c r="V890" s="889">
        <v>-5.74</v>
      </c>
      <c r="W890" s="890" t="s">
        <v>2164</v>
      </c>
      <c r="X890" s="889">
        <v>-5.87</v>
      </c>
      <c r="Y890" s="891" t="s">
        <v>72</v>
      </c>
      <c r="Z890" s="892">
        <v>0.46</v>
      </c>
      <c r="AA890" s="93">
        <v>0.1</v>
      </c>
      <c r="AB890" s="94">
        <v>36</v>
      </c>
      <c r="AC890" s="892">
        <v>1.17</v>
      </c>
      <c r="AD890" s="94">
        <v>92</v>
      </c>
      <c r="AE890" s="892">
        <v>0.4</v>
      </c>
      <c r="AF890" s="93">
        <v>0.09</v>
      </c>
      <c r="AG890" s="94">
        <v>35</v>
      </c>
      <c r="AH890" s="892">
        <v>0.8</v>
      </c>
      <c r="AI890" s="94">
        <v>63</v>
      </c>
      <c r="AJ890" s="892">
        <v>1.2</v>
      </c>
      <c r="AK890" s="94">
        <v>92</v>
      </c>
      <c r="AL890" s="892">
        <v>0.4</v>
      </c>
      <c r="AM890" s="93">
        <v>0.09</v>
      </c>
      <c r="AN890" s="94">
        <v>33</v>
      </c>
      <c r="AO890" s="892">
        <v>0.4</v>
      </c>
      <c r="AP890" s="94">
        <v>35</v>
      </c>
      <c r="AQ890" s="892">
        <v>1.2</v>
      </c>
      <c r="AR890" s="94">
        <v>92</v>
      </c>
      <c r="AS890" s="892">
        <v>0.4</v>
      </c>
      <c r="AT890" s="93">
        <v>0.09</v>
      </c>
      <c r="AU890" s="94">
        <v>33</v>
      </c>
      <c r="AV890" s="892">
        <v>0.5</v>
      </c>
      <c r="AW890" s="94">
        <v>43</v>
      </c>
      <c r="AX890" s="892">
        <v>1.2</v>
      </c>
      <c r="AY890" s="94">
        <v>92</v>
      </c>
    </row>
    <row r="891" spans="1:51" x14ac:dyDescent="0.25">
      <c r="A891" s="496">
        <f>INDEX(Toetsing!F:F,MATCH('Export Project'!J891,Toetsing!G:G,0))</f>
        <v>17065</v>
      </c>
      <c r="B891" s="118" t="str">
        <f>INDEX(Toetsing!T:T,MATCH('Export Project'!J891,Toetsing!G:G,0))</f>
        <v>baggerschoon</v>
      </c>
      <c r="C891" s="118" t="s">
        <v>74</v>
      </c>
      <c r="D891" s="118" t="s">
        <v>39</v>
      </c>
      <c r="E891" s="121">
        <f t="shared" si="40"/>
        <v>96</v>
      </c>
      <c r="F891" s="121">
        <f t="shared" si="41"/>
        <v>87</v>
      </c>
      <c r="G891" s="497">
        <f t="shared" si="42"/>
        <v>0</v>
      </c>
      <c r="H891" s="27" t="s">
        <v>1454</v>
      </c>
      <c r="I891" s="27" t="s">
        <v>2184</v>
      </c>
      <c r="J891" s="893">
        <v>4779</v>
      </c>
      <c r="L891" s="48"/>
      <c r="M891" s="887" t="s">
        <v>2189</v>
      </c>
      <c r="N891" s="888">
        <v>96</v>
      </c>
      <c r="O891" s="888">
        <v>4.0999999999999996</v>
      </c>
      <c r="P891" s="888">
        <v>3.9</v>
      </c>
      <c r="Q891" s="888">
        <v>4.0999999999999996</v>
      </c>
      <c r="R891" s="92">
        <v>0.34</v>
      </c>
      <c r="S891" s="92">
        <v>0.64</v>
      </c>
      <c r="T891" s="92"/>
      <c r="U891" s="92"/>
      <c r="V891" s="889">
        <v>-5.74</v>
      </c>
      <c r="W891" s="890" t="s">
        <v>2187</v>
      </c>
      <c r="X891" s="889">
        <v>-5.87</v>
      </c>
      <c r="Y891" s="891" t="s">
        <v>72</v>
      </c>
      <c r="Z891" s="892">
        <v>0.91</v>
      </c>
      <c r="AA891" s="93">
        <v>0.22</v>
      </c>
      <c r="AB891" s="94">
        <v>87</v>
      </c>
      <c r="AC891" s="892">
        <v>0.79</v>
      </c>
      <c r="AD891" s="94">
        <v>76</v>
      </c>
      <c r="AE891" s="892">
        <v>0.8</v>
      </c>
      <c r="AF891" s="93">
        <v>0.2</v>
      </c>
      <c r="AG891" s="94">
        <v>80</v>
      </c>
      <c r="AH891" s="892">
        <v>0.3</v>
      </c>
      <c r="AI891" s="94">
        <v>30</v>
      </c>
      <c r="AJ891" s="892">
        <v>0.8</v>
      </c>
      <c r="AK891" s="94">
        <v>76</v>
      </c>
      <c r="AL891" s="892">
        <v>0.6</v>
      </c>
      <c r="AM891" s="93">
        <v>0.15</v>
      </c>
      <c r="AN891" s="94">
        <v>59</v>
      </c>
      <c r="AO891" s="892">
        <v>0.1</v>
      </c>
      <c r="AP891" s="94">
        <v>13</v>
      </c>
      <c r="AQ891" s="892">
        <v>0.8</v>
      </c>
      <c r="AR891" s="94">
        <v>76</v>
      </c>
      <c r="AS891" s="892">
        <v>0.6</v>
      </c>
      <c r="AT891" s="93">
        <v>0.15</v>
      </c>
      <c r="AU891" s="94">
        <v>59</v>
      </c>
      <c r="AV891" s="892">
        <v>0.2</v>
      </c>
      <c r="AW891" s="94">
        <v>17</v>
      </c>
      <c r="AX891" s="892">
        <v>0.8</v>
      </c>
      <c r="AY891" s="94">
        <v>76</v>
      </c>
    </row>
    <row r="892" spans="1:51" x14ac:dyDescent="0.25">
      <c r="A892" s="496">
        <f>INDEX(Toetsing!F:F,MATCH('Export Project'!J892,Toetsing!G:G,0))</f>
        <v>17065</v>
      </c>
      <c r="B892" s="118" t="str">
        <f>INDEX(Toetsing!T:T,MATCH('Export Project'!J892,Toetsing!G:G,0))</f>
        <v>Ja</v>
      </c>
      <c r="C892" s="118" t="s">
        <v>41</v>
      </c>
      <c r="D892" s="118" t="s">
        <v>39</v>
      </c>
      <c r="E892" s="121">
        <f t="shared" si="40"/>
        <v>46.729664</v>
      </c>
      <c r="F892" s="121">
        <f t="shared" si="41"/>
        <v>68</v>
      </c>
      <c r="G892" s="497">
        <f t="shared" si="42"/>
        <v>0</v>
      </c>
      <c r="H892" s="27" t="s">
        <v>1454</v>
      </c>
      <c r="I892" s="27" t="s">
        <v>2184</v>
      </c>
      <c r="J892" s="893">
        <v>4780</v>
      </c>
      <c r="L892" s="48"/>
      <c r="M892" s="887" t="s">
        <v>2190</v>
      </c>
      <c r="N892" s="888">
        <v>46.729664</v>
      </c>
      <c r="O892" s="888">
        <v>9.4</v>
      </c>
      <c r="P892" s="888">
        <v>9.1</v>
      </c>
      <c r="Q892" s="888">
        <v>9.4</v>
      </c>
      <c r="R892" s="92">
        <v>0.7</v>
      </c>
      <c r="S892" s="92">
        <v>1.06</v>
      </c>
      <c r="T892" s="92"/>
      <c r="U892" s="92"/>
      <c r="V892" s="889">
        <v>-5.74</v>
      </c>
      <c r="W892" s="890" t="s">
        <v>2187</v>
      </c>
      <c r="X892" s="889">
        <v>-5.87</v>
      </c>
      <c r="Y892" s="891" t="s">
        <v>72</v>
      </c>
      <c r="Z892" s="892">
        <v>2.38</v>
      </c>
      <c r="AA892" s="93">
        <v>0.25</v>
      </c>
      <c r="AB892" s="94">
        <v>111</v>
      </c>
      <c r="AC892" s="892">
        <v>4.6900000000000004</v>
      </c>
      <c r="AD892" s="94">
        <v>219</v>
      </c>
      <c r="AE892" s="892">
        <v>0.4</v>
      </c>
      <c r="AF892" s="93">
        <v>0.04</v>
      </c>
      <c r="AG892" s="94">
        <v>18</v>
      </c>
      <c r="AH892" s="892">
        <v>0</v>
      </c>
      <c r="AI892" s="94">
        <v>0</v>
      </c>
      <c r="AJ892" s="892">
        <v>4.4000000000000004</v>
      </c>
      <c r="AK892" s="94">
        <v>207</v>
      </c>
      <c r="AL892" s="892">
        <v>0.9</v>
      </c>
      <c r="AM892" s="93">
        <v>0.1</v>
      </c>
      <c r="AN892" s="94">
        <v>42</v>
      </c>
      <c r="AO892" s="892">
        <v>0</v>
      </c>
      <c r="AP892" s="94">
        <v>0</v>
      </c>
      <c r="AQ892" s="892">
        <v>4.7</v>
      </c>
      <c r="AR892" s="94">
        <v>218</v>
      </c>
      <c r="AS892" s="892">
        <v>1.5</v>
      </c>
      <c r="AT892" s="93">
        <v>0.15</v>
      </c>
      <c r="AU892" s="94">
        <v>68</v>
      </c>
      <c r="AV892" s="892">
        <v>0</v>
      </c>
      <c r="AW892" s="94">
        <v>1</v>
      </c>
      <c r="AX892" s="892">
        <v>4.7</v>
      </c>
      <c r="AY892" s="94">
        <v>218</v>
      </c>
    </row>
    <row r="893" spans="1:51" x14ac:dyDescent="0.25">
      <c r="A893" s="496">
        <f>INDEX(Toetsing!F:F,MATCH('Export Project'!J893,Toetsing!G:G,0))</f>
        <v>17065</v>
      </c>
      <c r="B893" s="118" t="str">
        <f>INDEX(Toetsing!T:T,MATCH('Export Project'!J893,Toetsing!G:G,0))</f>
        <v>Ja</v>
      </c>
      <c r="C893" s="118" t="s">
        <v>41</v>
      </c>
      <c r="D893" s="118" t="s">
        <v>39</v>
      </c>
      <c r="E893" s="121">
        <f t="shared" si="40"/>
        <v>55</v>
      </c>
      <c r="F893" s="121">
        <f t="shared" si="41"/>
        <v>28</v>
      </c>
      <c r="G893" s="497">
        <f t="shared" si="42"/>
        <v>0</v>
      </c>
      <c r="H893" s="27" t="s">
        <v>1454</v>
      </c>
      <c r="I893" s="27" t="s">
        <v>2184</v>
      </c>
      <c r="J893" s="893">
        <v>4781</v>
      </c>
      <c r="L893" s="48"/>
      <c r="M893" s="887" t="s">
        <v>2191</v>
      </c>
      <c r="N893" s="888">
        <v>55</v>
      </c>
      <c r="O893" s="888">
        <v>5.9</v>
      </c>
      <c r="P893" s="888">
        <v>5.7</v>
      </c>
      <c r="Q893" s="888">
        <v>5.9</v>
      </c>
      <c r="R893" s="92">
        <v>0.75</v>
      </c>
      <c r="S893" s="92">
        <v>1.1000000000000001</v>
      </c>
      <c r="T893" s="92"/>
      <c r="U893" s="92"/>
      <c r="V893" s="889">
        <v>-5.74</v>
      </c>
      <c r="W893" s="890" t="s">
        <v>2187</v>
      </c>
      <c r="X893" s="889">
        <v>-5.87</v>
      </c>
      <c r="Y893" s="891" t="s">
        <v>72</v>
      </c>
      <c r="Z893" s="892">
        <v>1.21</v>
      </c>
      <c r="AA893" s="93">
        <v>0.21</v>
      </c>
      <c r="AB893" s="94">
        <v>67</v>
      </c>
      <c r="AC893" s="892">
        <v>2.8</v>
      </c>
      <c r="AD893" s="94">
        <v>154</v>
      </c>
      <c r="AE893" s="892">
        <v>0</v>
      </c>
      <c r="AF893" s="93">
        <v>0</v>
      </c>
      <c r="AG893" s="94">
        <v>1</v>
      </c>
      <c r="AH893" s="892">
        <v>0</v>
      </c>
      <c r="AI893" s="94">
        <v>0</v>
      </c>
      <c r="AJ893" s="892">
        <v>2.1</v>
      </c>
      <c r="AK893" s="94">
        <v>116</v>
      </c>
      <c r="AL893" s="892">
        <v>0.3</v>
      </c>
      <c r="AM893" s="93">
        <v>0.05</v>
      </c>
      <c r="AN893" s="94">
        <v>17</v>
      </c>
      <c r="AO893" s="892">
        <v>0</v>
      </c>
      <c r="AP893" s="94">
        <v>0</v>
      </c>
      <c r="AQ893" s="892">
        <v>2.6</v>
      </c>
      <c r="AR893" s="94">
        <v>142</v>
      </c>
      <c r="AS893" s="892">
        <v>0.5</v>
      </c>
      <c r="AT893" s="93">
        <v>0.09</v>
      </c>
      <c r="AU893" s="94">
        <v>28</v>
      </c>
      <c r="AV893" s="892">
        <v>0</v>
      </c>
      <c r="AW893" s="94">
        <v>1</v>
      </c>
      <c r="AX893" s="892">
        <v>2.6</v>
      </c>
      <c r="AY893" s="94">
        <v>142</v>
      </c>
    </row>
    <row r="894" spans="1:51" x14ac:dyDescent="0.25">
      <c r="A894" s="496">
        <f>INDEX(Toetsing!F:F,MATCH('Export Project'!J894,Toetsing!G:G,0))</f>
        <v>17061</v>
      </c>
      <c r="B894" s="118" t="str">
        <f>INDEX(Toetsing!T:T,MATCH('Export Project'!J894,Toetsing!G:G,0))</f>
        <v>Nee</v>
      </c>
      <c r="C894" s="118" t="s">
        <v>39</v>
      </c>
      <c r="D894" s="118" t="s">
        <v>39</v>
      </c>
      <c r="E894" s="121">
        <f t="shared" si="40"/>
        <v>0</v>
      </c>
      <c r="F894" s="121">
        <f t="shared" si="41"/>
        <v>0</v>
      </c>
      <c r="G894" s="497">
        <f t="shared" si="42"/>
        <v>0</v>
      </c>
      <c r="H894" s="27" t="s">
        <v>1454</v>
      </c>
      <c r="I894" s="27" t="s">
        <v>2184</v>
      </c>
      <c r="J894" s="893">
        <v>4782</v>
      </c>
      <c r="L894" s="48"/>
      <c r="M894" s="887" t="s">
        <v>2192</v>
      </c>
      <c r="N894" s="888">
        <v>79</v>
      </c>
      <c r="O894" s="888">
        <v>5.6</v>
      </c>
      <c r="P894" s="888">
        <v>5.5</v>
      </c>
      <c r="Q894" s="888">
        <v>5.6</v>
      </c>
      <c r="R894" s="92">
        <v>0.97</v>
      </c>
      <c r="S894" s="92">
        <v>1.1499999999999999</v>
      </c>
      <c r="T894" s="92"/>
      <c r="U894" s="92"/>
      <c r="V894" s="889">
        <v>-5.74</v>
      </c>
      <c r="W894" s="890" t="s">
        <v>2193</v>
      </c>
      <c r="X894" s="889">
        <v>-5.87</v>
      </c>
      <c r="Y894" s="891" t="s">
        <v>72</v>
      </c>
      <c r="Z894" s="892">
        <v>0.9</v>
      </c>
      <c r="AA894" s="93">
        <v>0.16</v>
      </c>
      <c r="AB894" s="94">
        <v>71</v>
      </c>
      <c r="AC894" s="892">
        <v>3.49</v>
      </c>
      <c r="AD894" s="94">
        <v>276</v>
      </c>
      <c r="AE894" s="892">
        <v>0</v>
      </c>
      <c r="AF894" s="93">
        <v>0</v>
      </c>
      <c r="AG894" s="94">
        <v>2</v>
      </c>
      <c r="AH894" s="892">
        <v>0</v>
      </c>
      <c r="AI894" s="94">
        <v>0</v>
      </c>
      <c r="AJ894" s="892">
        <v>1.9</v>
      </c>
      <c r="AK894" s="94">
        <v>153</v>
      </c>
      <c r="AL894" s="892">
        <v>0</v>
      </c>
      <c r="AM894" s="93">
        <v>0.01</v>
      </c>
      <c r="AN894" s="94">
        <v>2</v>
      </c>
      <c r="AO894" s="892">
        <v>0</v>
      </c>
      <c r="AP894" s="94">
        <v>0</v>
      </c>
      <c r="AQ894" s="892">
        <v>2.7</v>
      </c>
      <c r="AR894" s="94">
        <v>213</v>
      </c>
      <c r="AS894" s="892">
        <v>0</v>
      </c>
      <c r="AT894" s="93">
        <v>0.01</v>
      </c>
      <c r="AU894" s="94">
        <v>3</v>
      </c>
      <c r="AV894" s="892">
        <v>0</v>
      </c>
      <c r="AW894" s="94">
        <v>0</v>
      </c>
      <c r="AX894" s="892">
        <v>2.9</v>
      </c>
      <c r="AY894" s="94">
        <v>227</v>
      </c>
    </row>
    <row r="895" spans="1:51" x14ac:dyDescent="0.25">
      <c r="A895" s="496">
        <f>INDEX(Toetsing!F:F,MATCH('Export Project'!J895,Toetsing!G:G,0))</f>
        <v>17061</v>
      </c>
      <c r="B895" s="118" t="str">
        <f>INDEX(Toetsing!T:T,MATCH('Export Project'!J895,Toetsing!G:G,0))</f>
        <v>Nee</v>
      </c>
      <c r="C895" s="118" t="s">
        <v>39</v>
      </c>
      <c r="D895" s="118" t="s">
        <v>39</v>
      </c>
      <c r="E895" s="121">
        <f t="shared" si="40"/>
        <v>0</v>
      </c>
      <c r="F895" s="121">
        <f t="shared" si="41"/>
        <v>0</v>
      </c>
      <c r="G895" s="497">
        <f t="shared" si="42"/>
        <v>0</v>
      </c>
      <c r="H895" s="27" t="s">
        <v>1454</v>
      </c>
      <c r="I895" s="27" t="s">
        <v>2184</v>
      </c>
      <c r="J895" s="893">
        <v>4783</v>
      </c>
      <c r="L895" s="48"/>
      <c r="M895" s="887" t="s">
        <v>2194</v>
      </c>
      <c r="N895" s="888">
        <v>96</v>
      </c>
      <c r="O895" s="888">
        <v>8.6999999999999993</v>
      </c>
      <c r="P895" s="888">
        <v>8.6</v>
      </c>
      <c r="Q895" s="888">
        <v>8.6999999999999993</v>
      </c>
      <c r="R895" s="92">
        <v>0.87</v>
      </c>
      <c r="S895" s="92">
        <v>1.19</v>
      </c>
      <c r="T895" s="92"/>
      <c r="U895" s="92"/>
      <c r="V895" s="889">
        <v>-5.74</v>
      </c>
      <c r="W895" s="890" t="s">
        <v>2193</v>
      </c>
      <c r="X895" s="889">
        <v>-5.87</v>
      </c>
      <c r="Y895" s="891" t="s">
        <v>72</v>
      </c>
      <c r="Z895" s="892">
        <v>2.11</v>
      </c>
      <c r="AA895" s="93">
        <v>0.24</v>
      </c>
      <c r="AB895" s="94">
        <v>203</v>
      </c>
      <c r="AC895" s="892">
        <v>5.53</v>
      </c>
      <c r="AD895" s="94">
        <v>531</v>
      </c>
      <c r="AE895" s="892">
        <v>0</v>
      </c>
      <c r="AF895" s="93">
        <v>0</v>
      </c>
      <c r="AG895" s="94">
        <v>0</v>
      </c>
      <c r="AH895" s="892">
        <v>0</v>
      </c>
      <c r="AI895" s="94">
        <v>0</v>
      </c>
      <c r="AJ895" s="892">
        <v>4.2</v>
      </c>
      <c r="AK895" s="94">
        <v>406</v>
      </c>
      <c r="AL895" s="892">
        <v>0.1</v>
      </c>
      <c r="AM895" s="93">
        <v>0.02</v>
      </c>
      <c r="AN895" s="94">
        <v>12</v>
      </c>
      <c r="AO895" s="892">
        <v>0</v>
      </c>
      <c r="AP895" s="94">
        <v>0</v>
      </c>
      <c r="AQ895" s="892">
        <v>4.9000000000000004</v>
      </c>
      <c r="AR895" s="94">
        <v>467</v>
      </c>
      <c r="AS895" s="892">
        <v>0.3</v>
      </c>
      <c r="AT895" s="93">
        <v>0.04</v>
      </c>
      <c r="AU895" s="94">
        <v>31</v>
      </c>
      <c r="AV895" s="892">
        <v>0</v>
      </c>
      <c r="AW895" s="94">
        <v>0</v>
      </c>
      <c r="AX895" s="892">
        <v>5.2</v>
      </c>
      <c r="AY895" s="94">
        <v>496</v>
      </c>
    </row>
    <row r="896" spans="1:51" x14ac:dyDescent="0.25">
      <c r="A896" s="496">
        <f>INDEX(Toetsing!F:F,MATCH('Export Project'!J896,Toetsing!G:G,0))</f>
        <v>17116</v>
      </c>
      <c r="B896" s="118" t="str">
        <f>INDEX(Toetsing!T:T,MATCH('Export Project'!J896,Toetsing!G:G,0))</f>
        <v>ja</v>
      </c>
      <c r="C896" s="118" t="s">
        <v>41</v>
      </c>
      <c r="D896" s="118" t="s">
        <v>39</v>
      </c>
      <c r="E896" s="121">
        <f t="shared" si="40"/>
        <v>26</v>
      </c>
      <c r="F896" s="121">
        <f t="shared" si="41"/>
        <v>112</v>
      </c>
      <c r="G896" s="497">
        <f t="shared" si="42"/>
        <v>0</v>
      </c>
      <c r="H896" s="27" t="s">
        <v>1454</v>
      </c>
      <c r="I896" s="27" t="s">
        <v>2195</v>
      </c>
      <c r="J896" s="893">
        <v>4872</v>
      </c>
      <c r="L896" s="48"/>
      <c r="M896" s="887" t="s">
        <v>2196</v>
      </c>
      <c r="N896" s="888">
        <v>26</v>
      </c>
      <c r="O896" s="888">
        <v>21.4</v>
      </c>
      <c r="P896" s="888">
        <v>21.3</v>
      </c>
      <c r="Q896" s="888">
        <v>21.4</v>
      </c>
      <c r="R896" s="92">
        <v>0.61</v>
      </c>
      <c r="S896" s="92">
        <v>0.89</v>
      </c>
      <c r="T896" s="92"/>
      <c r="U896" s="92"/>
      <c r="V896" s="889">
        <v>-5.58</v>
      </c>
      <c r="W896" s="890" t="s">
        <v>2149</v>
      </c>
      <c r="X896" s="889">
        <v>-5.72</v>
      </c>
      <c r="Y896" s="891" t="s">
        <v>72</v>
      </c>
      <c r="Z896" s="892">
        <v>4.71</v>
      </c>
      <c r="AA896" s="93">
        <v>0.22</v>
      </c>
      <c r="AB896" s="94">
        <v>122</v>
      </c>
      <c r="AC896" s="892">
        <v>10.79</v>
      </c>
      <c r="AD896" s="94">
        <v>281</v>
      </c>
      <c r="AE896" s="892">
        <v>3.4</v>
      </c>
      <c r="AF896" s="93">
        <v>0.16</v>
      </c>
      <c r="AG896" s="94">
        <v>89</v>
      </c>
      <c r="AH896" s="892">
        <v>0.5</v>
      </c>
      <c r="AI896" s="94">
        <v>14</v>
      </c>
      <c r="AJ896" s="892">
        <v>9.8000000000000007</v>
      </c>
      <c r="AK896" s="94">
        <v>255</v>
      </c>
      <c r="AL896" s="892">
        <v>3.4</v>
      </c>
      <c r="AM896" s="93">
        <v>0.16</v>
      </c>
      <c r="AN896" s="94">
        <v>89</v>
      </c>
      <c r="AO896" s="892">
        <v>0.5</v>
      </c>
      <c r="AP896" s="94">
        <v>14</v>
      </c>
      <c r="AQ896" s="892">
        <v>9.8000000000000007</v>
      </c>
      <c r="AR896" s="94">
        <v>255</v>
      </c>
      <c r="AS896" s="892">
        <v>4.3</v>
      </c>
      <c r="AT896" s="93">
        <v>0.2</v>
      </c>
      <c r="AU896" s="94">
        <v>112</v>
      </c>
      <c r="AV896" s="892">
        <v>1.2</v>
      </c>
      <c r="AW896" s="94">
        <v>32</v>
      </c>
      <c r="AX896" s="892">
        <v>9.8000000000000007</v>
      </c>
      <c r="AY896" s="94">
        <v>255</v>
      </c>
    </row>
    <row r="897" spans="1:51" x14ac:dyDescent="0.25">
      <c r="A897" s="496">
        <f>INDEX(Toetsing!F:F,MATCH('Export Project'!J897,Toetsing!G:G,0))</f>
        <v>17064</v>
      </c>
      <c r="B897" s="118" t="str">
        <f>INDEX(Toetsing!T:T,MATCH('Export Project'!J897,Toetsing!G:G,0))</f>
        <v>baggerschoon</v>
      </c>
      <c r="C897" s="118" t="s">
        <v>74</v>
      </c>
      <c r="D897" s="118" t="s">
        <v>39</v>
      </c>
      <c r="E897" s="121">
        <f t="shared" si="40"/>
        <v>49</v>
      </c>
      <c r="F897" s="121">
        <f t="shared" si="41"/>
        <v>45</v>
      </c>
      <c r="G897" s="497">
        <f t="shared" si="42"/>
        <v>0</v>
      </c>
      <c r="H897" s="27" t="s">
        <v>1454</v>
      </c>
      <c r="I897" s="27" t="s">
        <v>2197</v>
      </c>
      <c r="J897" s="893">
        <v>4801</v>
      </c>
      <c r="L897" s="48"/>
      <c r="M897" s="887" t="s">
        <v>2198</v>
      </c>
      <c r="N897" s="888">
        <v>49</v>
      </c>
      <c r="O897" s="888">
        <v>5.5</v>
      </c>
      <c r="P897" s="888">
        <v>5.3</v>
      </c>
      <c r="Q897" s="888">
        <v>5.5</v>
      </c>
      <c r="R897" s="92">
        <v>0.45</v>
      </c>
      <c r="S897" s="92">
        <v>0.61</v>
      </c>
      <c r="T897" s="92"/>
      <c r="U897" s="92"/>
      <c r="V897" s="889">
        <v>-5.78</v>
      </c>
      <c r="W897" s="890" t="s">
        <v>2187</v>
      </c>
      <c r="X897" s="889">
        <v>-5.87</v>
      </c>
      <c r="Y897" s="891" t="s">
        <v>72</v>
      </c>
      <c r="Z897" s="892">
        <v>0.92</v>
      </c>
      <c r="AA897" s="93">
        <v>0.18</v>
      </c>
      <c r="AB897" s="94">
        <v>45</v>
      </c>
      <c r="AC897" s="892">
        <v>1.4</v>
      </c>
      <c r="AD897" s="94">
        <v>69</v>
      </c>
      <c r="AE897" s="892">
        <v>0.6</v>
      </c>
      <c r="AF897" s="93">
        <v>0.11</v>
      </c>
      <c r="AG897" s="94">
        <v>27</v>
      </c>
      <c r="AH897" s="892">
        <v>0.2</v>
      </c>
      <c r="AI897" s="94">
        <v>8</v>
      </c>
      <c r="AJ897" s="892">
        <v>1.4</v>
      </c>
      <c r="AK897" s="94">
        <v>69</v>
      </c>
      <c r="AL897" s="892">
        <v>0.9</v>
      </c>
      <c r="AM897" s="93">
        <v>0.17</v>
      </c>
      <c r="AN897" s="94">
        <v>42</v>
      </c>
      <c r="AO897" s="892">
        <v>0.6</v>
      </c>
      <c r="AP897" s="94">
        <v>28</v>
      </c>
      <c r="AQ897" s="892">
        <v>1.4</v>
      </c>
      <c r="AR897" s="94">
        <v>69</v>
      </c>
      <c r="AS897" s="892">
        <v>0.9</v>
      </c>
      <c r="AT897" s="93">
        <v>0.17</v>
      </c>
      <c r="AU897" s="94">
        <v>42</v>
      </c>
      <c r="AV897" s="892">
        <v>0.8</v>
      </c>
      <c r="AW897" s="94">
        <v>37</v>
      </c>
      <c r="AX897" s="892">
        <v>1.4</v>
      </c>
      <c r="AY897" s="94">
        <v>69</v>
      </c>
    </row>
    <row r="898" spans="1:51" x14ac:dyDescent="0.25">
      <c r="A898" s="496">
        <f>INDEX(Toetsing!F:F,MATCH('Export Project'!J898,Toetsing!G:G,0))</f>
        <v>17064</v>
      </c>
      <c r="B898" s="118" t="str">
        <f>INDEX(Toetsing!T:T,MATCH('Export Project'!J898,Toetsing!G:G,0))</f>
        <v>ja</v>
      </c>
      <c r="C898" s="118" t="s">
        <v>41</v>
      </c>
      <c r="D898" s="118" t="s">
        <v>39</v>
      </c>
      <c r="E898" s="121">
        <f t="shared" si="40"/>
        <v>42</v>
      </c>
      <c r="F898" s="121">
        <f t="shared" si="41"/>
        <v>16</v>
      </c>
      <c r="G898" s="497">
        <f t="shared" si="42"/>
        <v>0</v>
      </c>
      <c r="H898" s="27" t="s">
        <v>1454</v>
      </c>
      <c r="I898" s="27" t="s">
        <v>2197</v>
      </c>
      <c r="J898" s="893">
        <v>4802</v>
      </c>
      <c r="L898" s="48"/>
      <c r="M898" s="887" t="s">
        <v>2199</v>
      </c>
      <c r="N898" s="888">
        <v>42</v>
      </c>
      <c r="O898" s="888">
        <v>6.7</v>
      </c>
      <c r="P898" s="888">
        <v>6.6</v>
      </c>
      <c r="Q898" s="888">
        <v>6.7</v>
      </c>
      <c r="R898" s="92">
        <v>0.86</v>
      </c>
      <c r="S898" s="92">
        <v>1.4</v>
      </c>
      <c r="T898" s="92"/>
      <c r="U898" s="92"/>
      <c r="V898" s="889">
        <v>-5.78</v>
      </c>
      <c r="W898" s="890" t="s">
        <v>2187</v>
      </c>
      <c r="X898" s="889">
        <v>-5.87</v>
      </c>
      <c r="Y898" s="891" t="s">
        <v>72</v>
      </c>
      <c r="Z898" s="892">
        <v>2.02</v>
      </c>
      <c r="AA898" s="93">
        <v>0.3</v>
      </c>
      <c r="AB898" s="94">
        <v>85</v>
      </c>
      <c r="AC898" s="892">
        <v>3.62</v>
      </c>
      <c r="AD898" s="94">
        <v>152</v>
      </c>
      <c r="AE898" s="892">
        <v>0</v>
      </c>
      <c r="AF898" s="93">
        <v>0</v>
      </c>
      <c r="AG898" s="94">
        <v>0</v>
      </c>
      <c r="AH898" s="892">
        <v>0</v>
      </c>
      <c r="AI898" s="94">
        <v>0</v>
      </c>
      <c r="AJ898" s="892">
        <v>2.9</v>
      </c>
      <c r="AK898" s="94">
        <v>123</v>
      </c>
      <c r="AL898" s="892">
        <v>0.2</v>
      </c>
      <c r="AM898" s="93">
        <v>0.03</v>
      </c>
      <c r="AN898" s="94">
        <v>10</v>
      </c>
      <c r="AO898" s="892">
        <v>0</v>
      </c>
      <c r="AP898" s="94">
        <v>0</v>
      </c>
      <c r="AQ898" s="892">
        <v>3.4</v>
      </c>
      <c r="AR898" s="94">
        <v>143</v>
      </c>
      <c r="AS898" s="892">
        <v>0.4</v>
      </c>
      <c r="AT898" s="93">
        <v>0.06</v>
      </c>
      <c r="AU898" s="94">
        <v>16</v>
      </c>
      <c r="AV898" s="892">
        <v>0</v>
      </c>
      <c r="AW898" s="94">
        <v>0</v>
      </c>
      <c r="AX898" s="892">
        <v>3.6</v>
      </c>
      <c r="AY898" s="94">
        <v>151</v>
      </c>
    </row>
    <row r="899" spans="1:51" x14ac:dyDescent="0.25">
      <c r="A899" s="496">
        <f>INDEX(Toetsing!F:F,MATCH('Export Project'!J899,Toetsing!G:G,0))</f>
        <v>17064</v>
      </c>
      <c r="B899" s="118" t="str">
        <f>INDEX(Toetsing!T:T,MATCH('Export Project'!J899,Toetsing!G:G,0))</f>
        <v>Ja</v>
      </c>
      <c r="C899" s="118" t="s">
        <v>41</v>
      </c>
      <c r="D899" s="118" t="s">
        <v>39</v>
      </c>
      <c r="E899" s="121">
        <f t="shared" si="40"/>
        <v>25</v>
      </c>
      <c r="F899" s="121">
        <f t="shared" si="41"/>
        <v>28</v>
      </c>
      <c r="G899" s="497">
        <f t="shared" si="42"/>
        <v>0</v>
      </c>
      <c r="H899" s="27" t="s">
        <v>1454</v>
      </c>
      <c r="I899" s="27" t="s">
        <v>2197</v>
      </c>
      <c r="J899" s="893">
        <v>4803</v>
      </c>
      <c r="L899" s="48"/>
      <c r="M899" s="887" t="s">
        <v>2200</v>
      </c>
      <c r="N899" s="888">
        <v>25</v>
      </c>
      <c r="O899" s="888">
        <v>5.9</v>
      </c>
      <c r="P899" s="888">
        <v>5.8</v>
      </c>
      <c r="Q899" s="888">
        <v>5.9</v>
      </c>
      <c r="R899" s="92">
        <v>0.65</v>
      </c>
      <c r="S899" s="92">
        <v>0.99</v>
      </c>
      <c r="T899" s="92"/>
      <c r="U899" s="92"/>
      <c r="V899" s="889">
        <v>-5.78</v>
      </c>
      <c r="W899" s="890" t="s">
        <v>2187</v>
      </c>
      <c r="X899" s="889">
        <v>-5.87</v>
      </c>
      <c r="Y899" s="891" t="s">
        <v>72</v>
      </c>
      <c r="Z899" s="892">
        <v>1.57</v>
      </c>
      <c r="AA899" s="93">
        <v>0.27</v>
      </c>
      <c r="AB899" s="94">
        <v>39</v>
      </c>
      <c r="AC899" s="892">
        <v>2.12</v>
      </c>
      <c r="AD899" s="94">
        <v>53</v>
      </c>
      <c r="AE899" s="892">
        <v>0.3</v>
      </c>
      <c r="AF899" s="93">
        <v>0.05</v>
      </c>
      <c r="AG899" s="94">
        <v>8</v>
      </c>
      <c r="AH899" s="892">
        <v>0</v>
      </c>
      <c r="AI899" s="94">
        <v>0</v>
      </c>
      <c r="AJ899" s="892">
        <v>2</v>
      </c>
      <c r="AK899" s="94">
        <v>51</v>
      </c>
      <c r="AL899" s="892">
        <v>0.9</v>
      </c>
      <c r="AM899" s="93">
        <v>0.16</v>
      </c>
      <c r="AN899" s="94">
        <v>23</v>
      </c>
      <c r="AO899" s="892">
        <v>0</v>
      </c>
      <c r="AP899" s="94">
        <v>0</v>
      </c>
      <c r="AQ899" s="892">
        <v>2.1</v>
      </c>
      <c r="AR899" s="94">
        <v>53</v>
      </c>
      <c r="AS899" s="892">
        <v>1.1000000000000001</v>
      </c>
      <c r="AT899" s="93">
        <v>0.19</v>
      </c>
      <c r="AU899" s="94">
        <v>28</v>
      </c>
      <c r="AV899" s="892">
        <v>0.1</v>
      </c>
      <c r="AW899" s="94">
        <v>2</v>
      </c>
      <c r="AX899" s="892">
        <v>2.1</v>
      </c>
      <c r="AY899" s="94">
        <v>53</v>
      </c>
    </row>
    <row r="900" spans="1:51" x14ac:dyDescent="0.25">
      <c r="A900" s="496" t="str">
        <f>INDEX(Toetsing!F:F,MATCH('Export Project'!J900,Toetsing!G:G,0))</f>
        <v>17200HS</v>
      </c>
      <c r="B900" s="118" t="str">
        <f>INDEX(Toetsing!T:T,MATCH('Export Project'!J900,Toetsing!G:G,0))</f>
        <v>baggerschoon</v>
      </c>
      <c r="C900" s="118" t="s">
        <v>74</v>
      </c>
      <c r="D900" s="118" t="s">
        <v>39</v>
      </c>
      <c r="E900" s="121">
        <f t="shared" si="40"/>
        <v>23</v>
      </c>
      <c r="F900" s="121">
        <f t="shared" si="41"/>
        <v>6</v>
      </c>
      <c r="G900" s="497">
        <f t="shared" si="42"/>
        <v>0</v>
      </c>
      <c r="H900" s="27" t="s">
        <v>1454</v>
      </c>
      <c r="I900" s="27" t="s">
        <v>2201</v>
      </c>
      <c r="J900" s="893">
        <v>5500</v>
      </c>
      <c r="L900" s="48"/>
      <c r="M900" s="887" t="s">
        <v>2202</v>
      </c>
      <c r="N900" s="888">
        <v>23</v>
      </c>
      <c r="O900" s="888">
        <v>1.6</v>
      </c>
      <c r="P900" s="888">
        <v>1.6</v>
      </c>
      <c r="Q900" s="888">
        <v>1.6</v>
      </c>
      <c r="R900" s="92">
        <v>0.3</v>
      </c>
      <c r="S900" s="92">
        <v>0.63</v>
      </c>
      <c r="T900" s="92"/>
      <c r="U900" s="92"/>
      <c r="V900" s="889">
        <v>-5.34</v>
      </c>
      <c r="W900" s="890" t="s">
        <v>1475</v>
      </c>
      <c r="X900" s="889">
        <v>-5.3</v>
      </c>
      <c r="Y900" s="891" t="s">
        <v>72</v>
      </c>
      <c r="Z900" s="892">
        <v>0.25</v>
      </c>
      <c r="AA900" s="93">
        <v>0.16</v>
      </c>
      <c r="AB900" s="94">
        <v>6</v>
      </c>
      <c r="AC900" s="892">
        <v>0.27</v>
      </c>
      <c r="AD900" s="94">
        <v>6</v>
      </c>
      <c r="AE900" s="892"/>
      <c r="AF900" s="93"/>
      <c r="AG900" s="94"/>
      <c r="AH900" s="892"/>
      <c r="AI900" s="94"/>
      <c r="AJ900" s="892"/>
      <c r="AK900" s="94"/>
      <c r="AL900" s="892">
        <v>0.1</v>
      </c>
      <c r="AM900" s="93">
        <v>0.04</v>
      </c>
      <c r="AN900" s="94">
        <v>1</v>
      </c>
      <c r="AO900" s="892">
        <v>0</v>
      </c>
      <c r="AP900" s="94">
        <v>0</v>
      </c>
      <c r="AQ900" s="892">
        <v>0.2</v>
      </c>
      <c r="AR900" s="94">
        <v>5</v>
      </c>
      <c r="AS900" s="892">
        <v>0.1</v>
      </c>
      <c r="AT900" s="93">
        <v>0.08</v>
      </c>
      <c r="AU900" s="94">
        <v>3</v>
      </c>
      <c r="AV900" s="892">
        <v>0</v>
      </c>
      <c r="AW900" s="94">
        <v>0</v>
      </c>
      <c r="AX900" s="892">
        <v>0.3</v>
      </c>
      <c r="AY900" s="94">
        <v>6</v>
      </c>
    </row>
    <row r="901" spans="1:51" x14ac:dyDescent="0.25">
      <c r="A901" s="496" t="str">
        <f>INDEX(Toetsing!F:F,MATCH('Export Project'!J901,Toetsing!G:G,0))</f>
        <v>17200HS</v>
      </c>
      <c r="B901" s="118" t="str">
        <f>INDEX(Toetsing!T:T,MATCH('Export Project'!J901,Toetsing!G:G,0))</f>
        <v>baggerschoon</v>
      </c>
      <c r="C901" s="118" t="s">
        <v>74</v>
      </c>
      <c r="D901" s="118" t="s">
        <v>39</v>
      </c>
      <c r="E901" s="121">
        <f t="shared" si="40"/>
        <v>32</v>
      </c>
      <c r="F901" s="121">
        <f t="shared" si="41"/>
        <v>5</v>
      </c>
      <c r="G901" s="497">
        <f t="shared" si="42"/>
        <v>0</v>
      </c>
      <c r="H901" s="27" t="s">
        <v>1454</v>
      </c>
      <c r="I901" s="27" t="s">
        <v>2201</v>
      </c>
      <c r="J901" s="893">
        <v>5501</v>
      </c>
      <c r="L901" s="48"/>
      <c r="M901" s="887" t="s">
        <v>2203</v>
      </c>
      <c r="N901" s="888">
        <v>32</v>
      </c>
      <c r="O901" s="888">
        <v>1.4</v>
      </c>
      <c r="P901" s="888">
        <v>1.4</v>
      </c>
      <c r="Q901" s="888">
        <v>1.4</v>
      </c>
      <c r="R901" s="92">
        <v>0.26</v>
      </c>
      <c r="S901" s="92">
        <v>0.46</v>
      </c>
      <c r="T901" s="92"/>
      <c r="U901" s="92"/>
      <c r="V901" s="889">
        <v>-5.34</v>
      </c>
      <c r="W901" s="890" t="s">
        <v>1475</v>
      </c>
      <c r="X901" s="889">
        <v>-5.3</v>
      </c>
      <c r="Y901" s="891" t="s">
        <v>72</v>
      </c>
      <c r="Z901" s="892">
        <v>0.17</v>
      </c>
      <c r="AA901" s="93">
        <v>0.12</v>
      </c>
      <c r="AB901" s="94">
        <v>5</v>
      </c>
      <c r="AC901" s="892">
        <v>0.28000000000000003</v>
      </c>
      <c r="AD901" s="94">
        <v>9</v>
      </c>
      <c r="AE901" s="892"/>
      <c r="AF901" s="93"/>
      <c r="AG901" s="94"/>
      <c r="AH901" s="892"/>
      <c r="AI901" s="94"/>
      <c r="AJ901" s="892"/>
      <c r="AK901" s="94"/>
      <c r="AL901" s="892">
        <v>0</v>
      </c>
      <c r="AM901" s="93">
        <v>0</v>
      </c>
      <c r="AN901" s="94">
        <v>0</v>
      </c>
      <c r="AO901" s="892">
        <v>0</v>
      </c>
      <c r="AP901" s="94">
        <v>0</v>
      </c>
      <c r="AQ901" s="892">
        <v>0.2</v>
      </c>
      <c r="AR901" s="94">
        <v>8</v>
      </c>
      <c r="AS901" s="892">
        <v>0.1</v>
      </c>
      <c r="AT901" s="93">
        <v>0.04</v>
      </c>
      <c r="AU901" s="94">
        <v>2</v>
      </c>
      <c r="AV901" s="892">
        <v>0</v>
      </c>
      <c r="AW901" s="94">
        <v>1</v>
      </c>
      <c r="AX901" s="892">
        <v>0.3</v>
      </c>
      <c r="AY901" s="94">
        <v>9</v>
      </c>
    </row>
    <row r="902" spans="1:51" x14ac:dyDescent="0.25">
      <c r="A902" s="496" t="str">
        <f>INDEX(Toetsing!F:F,MATCH('Export Project'!J902,Toetsing!G:G,0))</f>
        <v>17200HS</v>
      </c>
      <c r="B902" s="118" t="str">
        <f>INDEX(Toetsing!T:T,MATCH('Export Project'!J902,Toetsing!G:G,0))</f>
        <v>baggerschoon</v>
      </c>
      <c r="C902" s="118" t="s">
        <v>74</v>
      </c>
      <c r="D902" s="118" t="s">
        <v>39</v>
      </c>
      <c r="E902" s="121">
        <f t="shared" si="40"/>
        <v>25</v>
      </c>
      <c r="F902" s="121">
        <f t="shared" si="41"/>
        <v>4</v>
      </c>
      <c r="G902" s="497">
        <f t="shared" si="42"/>
        <v>0</v>
      </c>
      <c r="H902" s="27" t="s">
        <v>1454</v>
      </c>
      <c r="I902" s="27" t="s">
        <v>2201</v>
      </c>
      <c r="J902" s="893">
        <v>5502</v>
      </c>
      <c r="L902" s="48"/>
      <c r="M902" s="887" t="s">
        <v>2204</v>
      </c>
      <c r="N902" s="888">
        <v>25</v>
      </c>
      <c r="O902" s="888">
        <v>1.2</v>
      </c>
      <c r="P902" s="888">
        <v>1.2</v>
      </c>
      <c r="Q902" s="888">
        <v>1.2</v>
      </c>
      <c r="R902" s="92">
        <v>0.32</v>
      </c>
      <c r="S902" s="92">
        <v>0.46</v>
      </c>
      <c r="T902" s="92"/>
      <c r="U902" s="92"/>
      <c r="V902" s="889">
        <v>-5.34</v>
      </c>
      <c r="W902" s="890" t="s">
        <v>1475</v>
      </c>
      <c r="X902" s="889">
        <v>-5.3</v>
      </c>
      <c r="Y902" s="891" t="s">
        <v>72</v>
      </c>
      <c r="Z902" s="892">
        <v>0.14000000000000001</v>
      </c>
      <c r="AA902" s="93">
        <v>0.12</v>
      </c>
      <c r="AB902" s="94">
        <v>4</v>
      </c>
      <c r="AC902" s="892">
        <v>0.21</v>
      </c>
      <c r="AD902" s="94">
        <v>5</v>
      </c>
      <c r="AE902" s="892"/>
      <c r="AF902" s="93"/>
      <c r="AG902" s="94"/>
      <c r="AH902" s="892"/>
      <c r="AI902" s="94"/>
      <c r="AJ902" s="892"/>
      <c r="AK902" s="94"/>
      <c r="AL902" s="892">
        <v>0</v>
      </c>
      <c r="AM902" s="93">
        <v>0.03</v>
      </c>
      <c r="AN902" s="94">
        <v>1</v>
      </c>
      <c r="AO902" s="892">
        <v>0</v>
      </c>
      <c r="AP902" s="94">
        <v>0</v>
      </c>
      <c r="AQ902" s="892">
        <v>0.2</v>
      </c>
      <c r="AR902" s="94">
        <v>5</v>
      </c>
      <c r="AS902" s="892">
        <v>0.1</v>
      </c>
      <c r="AT902" s="93">
        <v>7.0000000000000007E-2</v>
      </c>
      <c r="AU902" s="94">
        <v>2</v>
      </c>
      <c r="AV902" s="892">
        <v>0</v>
      </c>
      <c r="AW902" s="94">
        <v>0</v>
      </c>
      <c r="AX902" s="892">
        <v>0.2</v>
      </c>
      <c r="AY902" s="94">
        <v>5</v>
      </c>
    </row>
    <row r="903" spans="1:51" x14ac:dyDescent="0.25">
      <c r="A903" s="496">
        <f>INDEX(Toetsing!F:F,MATCH('Export Project'!J903,Toetsing!G:G,0))</f>
        <v>17197</v>
      </c>
      <c r="B903" s="118" t="str">
        <f>INDEX(Toetsing!T:T,MATCH('Export Project'!J903,Toetsing!G:G,0))</f>
        <v>baggerschoon</v>
      </c>
      <c r="C903" s="118" t="s">
        <v>74</v>
      </c>
      <c r="D903" s="118" t="s">
        <v>39</v>
      </c>
      <c r="E903" s="121">
        <f t="shared" ref="E903:E966" si="43">IF(C903="Nee",0,N903)</f>
        <v>30</v>
      </c>
      <c r="F903" s="121">
        <f t="shared" ref="F903:F966" si="44">IF(C903="Ja",AU903,IF(C903="Ja, baggerschoon",AB903,IF(C903="Ja, legger",AG903,0)))</f>
        <v>8</v>
      </c>
      <c r="G903" s="497">
        <f t="shared" ref="G903:G966" si="45">IF(D903="Ja",AW903,0)</f>
        <v>0</v>
      </c>
      <c r="H903" s="27" t="s">
        <v>1454</v>
      </c>
      <c r="I903" s="27" t="s">
        <v>2205</v>
      </c>
      <c r="J903" s="893">
        <v>5507</v>
      </c>
      <c r="L903" s="48"/>
      <c r="M903" s="887" t="s">
        <v>2206</v>
      </c>
      <c r="N903" s="888">
        <v>30</v>
      </c>
      <c r="O903" s="888">
        <v>2.4</v>
      </c>
      <c r="P903" s="888">
        <v>2.2999999999999998</v>
      </c>
      <c r="Q903" s="888">
        <v>2.2999999999999998</v>
      </c>
      <c r="R903" s="92">
        <v>0.38</v>
      </c>
      <c r="S903" s="92">
        <v>0.54</v>
      </c>
      <c r="T903" s="92"/>
      <c r="U903" s="92"/>
      <c r="V903" s="889">
        <v>-5.96</v>
      </c>
      <c r="W903" s="890" t="s">
        <v>1457</v>
      </c>
      <c r="X903" s="889">
        <v>-6.02</v>
      </c>
      <c r="Y903" s="891" t="s">
        <v>72</v>
      </c>
      <c r="Z903" s="892">
        <v>0.26</v>
      </c>
      <c r="AA903" s="93">
        <v>0.11</v>
      </c>
      <c r="AB903" s="94">
        <v>8</v>
      </c>
      <c r="AC903" s="892">
        <v>0.55000000000000004</v>
      </c>
      <c r="AD903" s="94">
        <v>17</v>
      </c>
      <c r="AE903" s="892">
        <v>0.2</v>
      </c>
      <c r="AF903" s="93">
        <v>0.1</v>
      </c>
      <c r="AG903" s="94">
        <v>7</v>
      </c>
      <c r="AH903" s="892">
        <v>0.1</v>
      </c>
      <c r="AI903" s="94">
        <v>2</v>
      </c>
      <c r="AJ903" s="892">
        <v>0.5</v>
      </c>
      <c r="AK903" s="94">
        <v>16</v>
      </c>
      <c r="AL903" s="892">
        <v>0.2</v>
      </c>
      <c r="AM903" s="93">
        <v>0.1</v>
      </c>
      <c r="AN903" s="94">
        <v>7</v>
      </c>
      <c r="AO903" s="892">
        <v>0.1</v>
      </c>
      <c r="AP903" s="94">
        <v>2</v>
      </c>
      <c r="AQ903" s="892">
        <v>0.5</v>
      </c>
      <c r="AR903" s="94">
        <v>16</v>
      </c>
      <c r="AS903" s="892">
        <v>0.2</v>
      </c>
      <c r="AT903" s="93">
        <v>0.1</v>
      </c>
      <c r="AU903" s="94">
        <v>7</v>
      </c>
      <c r="AV903" s="892">
        <v>0.2</v>
      </c>
      <c r="AW903" s="94">
        <v>5</v>
      </c>
      <c r="AX903" s="892">
        <v>0.5</v>
      </c>
      <c r="AY903" s="94">
        <v>16</v>
      </c>
    </row>
    <row r="904" spans="1:51" x14ac:dyDescent="0.25">
      <c r="A904" s="496">
        <f>INDEX(Toetsing!F:F,MATCH('Export Project'!J904,Toetsing!G:G,0))</f>
        <v>17197</v>
      </c>
      <c r="B904" s="118" t="str">
        <f>INDEX(Toetsing!T:T,MATCH('Export Project'!J904,Toetsing!G:G,0))</f>
        <v>baggerschoon</v>
      </c>
      <c r="C904" s="118" t="s">
        <v>74</v>
      </c>
      <c r="D904" s="118" t="s">
        <v>39</v>
      </c>
      <c r="E904" s="121">
        <f t="shared" si="43"/>
        <v>42</v>
      </c>
      <c r="F904" s="121">
        <f t="shared" si="44"/>
        <v>22</v>
      </c>
      <c r="G904" s="497">
        <f t="shared" si="45"/>
        <v>0</v>
      </c>
      <c r="H904" s="27" t="s">
        <v>1454</v>
      </c>
      <c r="I904" s="27" t="s">
        <v>2205</v>
      </c>
      <c r="J904" s="893">
        <v>5508</v>
      </c>
      <c r="L904" s="48"/>
      <c r="M904" s="887" t="s">
        <v>2207</v>
      </c>
      <c r="N904" s="888">
        <v>42</v>
      </c>
      <c r="O904" s="888">
        <v>2.6</v>
      </c>
      <c r="P904" s="888">
        <v>2.5</v>
      </c>
      <c r="Q904" s="888">
        <v>2.5</v>
      </c>
      <c r="R904" s="92">
        <v>0.28000000000000003</v>
      </c>
      <c r="S904" s="92">
        <v>0.66</v>
      </c>
      <c r="T904" s="92"/>
      <c r="U904" s="92"/>
      <c r="V904" s="889">
        <v>-5.96</v>
      </c>
      <c r="W904" s="890" t="s">
        <v>1457</v>
      </c>
      <c r="X904" s="889">
        <v>-6.02</v>
      </c>
      <c r="Y904" s="891" t="s">
        <v>72</v>
      </c>
      <c r="Z904" s="892">
        <v>0.52</v>
      </c>
      <c r="AA904" s="93">
        <v>0.2</v>
      </c>
      <c r="AB904" s="94">
        <v>22</v>
      </c>
      <c r="AC904" s="892">
        <v>0.45</v>
      </c>
      <c r="AD904" s="94">
        <v>19</v>
      </c>
      <c r="AE904" s="892">
        <v>0.4</v>
      </c>
      <c r="AF904" s="93">
        <v>0.16</v>
      </c>
      <c r="AG904" s="94">
        <v>16</v>
      </c>
      <c r="AH904" s="892">
        <v>0.1</v>
      </c>
      <c r="AI904" s="94">
        <v>5</v>
      </c>
      <c r="AJ904" s="892">
        <v>0.4</v>
      </c>
      <c r="AK904" s="94">
        <v>18</v>
      </c>
      <c r="AL904" s="892">
        <v>0.4</v>
      </c>
      <c r="AM904" s="93">
        <v>0.16</v>
      </c>
      <c r="AN904" s="94">
        <v>16</v>
      </c>
      <c r="AO904" s="892">
        <v>0.1</v>
      </c>
      <c r="AP904" s="94">
        <v>5</v>
      </c>
      <c r="AQ904" s="892">
        <v>0.4</v>
      </c>
      <c r="AR904" s="94">
        <v>18</v>
      </c>
      <c r="AS904" s="892">
        <v>0.5</v>
      </c>
      <c r="AT904" s="93">
        <v>0.18</v>
      </c>
      <c r="AU904" s="94">
        <v>19</v>
      </c>
      <c r="AV904" s="892">
        <v>0.2</v>
      </c>
      <c r="AW904" s="94">
        <v>8</v>
      </c>
      <c r="AX904" s="892">
        <v>0.4</v>
      </c>
      <c r="AY904" s="94">
        <v>18</v>
      </c>
    </row>
    <row r="905" spans="1:51" x14ac:dyDescent="0.25">
      <c r="A905" s="496">
        <f>INDEX(Toetsing!F:F,MATCH('Export Project'!J905,Toetsing!G:G,0))</f>
        <v>17197</v>
      </c>
      <c r="B905" s="118" t="str">
        <f>INDEX(Toetsing!T:T,MATCH('Export Project'!J905,Toetsing!G:G,0))</f>
        <v>baggerschoon</v>
      </c>
      <c r="C905" s="118" t="s">
        <v>74</v>
      </c>
      <c r="D905" s="118" t="s">
        <v>39</v>
      </c>
      <c r="E905" s="121">
        <f t="shared" si="43"/>
        <v>31</v>
      </c>
      <c r="F905" s="121">
        <f t="shared" si="44"/>
        <v>14</v>
      </c>
      <c r="G905" s="497">
        <f t="shared" si="45"/>
        <v>0</v>
      </c>
      <c r="H905" s="27" t="s">
        <v>1454</v>
      </c>
      <c r="I905" s="27" t="s">
        <v>2205</v>
      </c>
      <c r="J905" s="893">
        <v>5509</v>
      </c>
      <c r="L905" s="48"/>
      <c r="M905" s="887" t="s">
        <v>2208</v>
      </c>
      <c r="N905" s="888">
        <v>31</v>
      </c>
      <c r="O905" s="888">
        <v>2.6</v>
      </c>
      <c r="P905" s="888">
        <v>2.5</v>
      </c>
      <c r="Q905" s="888">
        <v>2.5</v>
      </c>
      <c r="R905" s="92">
        <v>0.33</v>
      </c>
      <c r="S905" s="92">
        <v>0.62</v>
      </c>
      <c r="T905" s="92"/>
      <c r="U905" s="92"/>
      <c r="V905" s="889">
        <v>-5.96</v>
      </c>
      <c r="W905" s="890" t="s">
        <v>1457</v>
      </c>
      <c r="X905" s="889">
        <v>-6.02</v>
      </c>
      <c r="Y905" s="891" t="s">
        <v>72</v>
      </c>
      <c r="Z905" s="892">
        <v>0.45</v>
      </c>
      <c r="AA905" s="93">
        <v>0.18</v>
      </c>
      <c r="AB905" s="94">
        <v>14</v>
      </c>
      <c r="AC905" s="892">
        <v>0.59</v>
      </c>
      <c r="AD905" s="94">
        <v>18</v>
      </c>
      <c r="AE905" s="892">
        <v>0.3</v>
      </c>
      <c r="AF905" s="93">
        <v>0.13</v>
      </c>
      <c r="AG905" s="94">
        <v>11</v>
      </c>
      <c r="AH905" s="892">
        <v>0</v>
      </c>
      <c r="AI905" s="94">
        <v>1</v>
      </c>
      <c r="AJ905" s="892">
        <v>0.6</v>
      </c>
      <c r="AK905" s="94">
        <v>18</v>
      </c>
      <c r="AL905" s="892">
        <v>0.3</v>
      </c>
      <c r="AM905" s="93">
        <v>0.13</v>
      </c>
      <c r="AN905" s="94">
        <v>11</v>
      </c>
      <c r="AO905" s="892">
        <v>0</v>
      </c>
      <c r="AP905" s="94">
        <v>1</v>
      </c>
      <c r="AQ905" s="892">
        <v>0.6</v>
      </c>
      <c r="AR905" s="94">
        <v>18</v>
      </c>
      <c r="AS905" s="892">
        <v>0.4</v>
      </c>
      <c r="AT905" s="93">
        <v>0.16</v>
      </c>
      <c r="AU905" s="94">
        <v>13</v>
      </c>
      <c r="AV905" s="892">
        <v>0.1</v>
      </c>
      <c r="AW905" s="94">
        <v>3</v>
      </c>
      <c r="AX905" s="892">
        <v>0.6</v>
      </c>
      <c r="AY905" s="94">
        <v>18</v>
      </c>
    </row>
    <row r="906" spans="1:51" x14ac:dyDescent="0.25">
      <c r="A906" s="496">
        <f>INDEX(Toetsing!F:F,MATCH('Export Project'!J906,Toetsing!G:G,0))</f>
        <v>17197</v>
      </c>
      <c r="B906" s="118" t="str">
        <f>INDEX(Toetsing!T:T,MATCH('Export Project'!J906,Toetsing!G:G,0))</f>
        <v>baggerschoon</v>
      </c>
      <c r="C906" s="118" t="s">
        <v>74</v>
      </c>
      <c r="D906" s="118" t="s">
        <v>39</v>
      </c>
      <c r="E906" s="121">
        <f t="shared" si="43"/>
        <v>34</v>
      </c>
      <c r="F906" s="121">
        <f t="shared" si="44"/>
        <v>21</v>
      </c>
      <c r="G906" s="497">
        <f t="shared" si="45"/>
        <v>0</v>
      </c>
      <c r="H906" s="27" t="s">
        <v>1454</v>
      </c>
      <c r="I906" s="27" t="s">
        <v>2205</v>
      </c>
      <c r="J906" s="893">
        <v>5510</v>
      </c>
      <c r="L906" s="48"/>
      <c r="M906" s="887" t="s">
        <v>2209</v>
      </c>
      <c r="N906" s="888">
        <v>34</v>
      </c>
      <c r="O906" s="888">
        <v>2.5</v>
      </c>
      <c r="P906" s="888">
        <v>2.4</v>
      </c>
      <c r="Q906" s="888">
        <v>2.4</v>
      </c>
      <c r="R906" s="92">
        <v>0.17</v>
      </c>
      <c r="S906" s="92">
        <v>0.56999999999999995</v>
      </c>
      <c r="T906" s="92"/>
      <c r="U906" s="92"/>
      <c r="V906" s="889">
        <v>-5.96</v>
      </c>
      <c r="W906" s="890" t="s">
        <v>1457</v>
      </c>
      <c r="X906" s="889">
        <v>-6.02</v>
      </c>
      <c r="Y906" s="891" t="s">
        <v>72</v>
      </c>
      <c r="Z906" s="892">
        <v>0.61</v>
      </c>
      <c r="AA906" s="93">
        <v>0.25</v>
      </c>
      <c r="AB906" s="94">
        <v>21</v>
      </c>
      <c r="AC906" s="892">
        <v>0.27</v>
      </c>
      <c r="AD906" s="94">
        <v>9</v>
      </c>
      <c r="AE906" s="892">
        <v>0.6</v>
      </c>
      <c r="AF906" s="93">
        <v>0.23</v>
      </c>
      <c r="AG906" s="94">
        <v>19</v>
      </c>
      <c r="AH906" s="892">
        <v>0.1</v>
      </c>
      <c r="AI906" s="94">
        <v>3</v>
      </c>
      <c r="AJ906" s="892">
        <v>0.3</v>
      </c>
      <c r="AK906" s="94">
        <v>9</v>
      </c>
      <c r="AL906" s="892">
        <v>0.6</v>
      </c>
      <c r="AM906" s="93">
        <v>0.23</v>
      </c>
      <c r="AN906" s="94">
        <v>19</v>
      </c>
      <c r="AO906" s="892">
        <v>0.1</v>
      </c>
      <c r="AP906" s="94">
        <v>3</v>
      </c>
      <c r="AQ906" s="892">
        <v>0.3</v>
      </c>
      <c r="AR906" s="94">
        <v>9</v>
      </c>
      <c r="AS906" s="892">
        <v>0.6</v>
      </c>
      <c r="AT906" s="93">
        <v>0.24</v>
      </c>
      <c r="AU906" s="94">
        <v>19</v>
      </c>
      <c r="AV906" s="892">
        <v>0.2</v>
      </c>
      <c r="AW906" s="94">
        <v>6</v>
      </c>
      <c r="AX906" s="892">
        <v>0.3</v>
      </c>
      <c r="AY906" s="94">
        <v>9</v>
      </c>
    </row>
    <row r="907" spans="1:51" x14ac:dyDescent="0.25">
      <c r="A907" s="496">
        <f>INDEX(Toetsing!F:F,MATCH('Export Project'!J907,Toetsing!G:G,0))</f>
        <v>17197</v>
      </c>
      <c r="B907" s="118" t="str">
        <f>INDEX(Toetsing!T:T,MATCH('Export Project'!J907,Toetsing!G:G,0))</f>
        <v>baggerschoon</v>
      </c>
      <c r="C907" s="118" t="s">
        <v>74</v>
      </c>
      <c r="D907" s="118" t="s">
        <v>39</v>
      </c>
      <c r="E907" s="121">
        <f t="shared" si="43"/>
        <v>53</v>
      </c>
      <c r="F907" s="121">
        <f t="shared" si="44"/>
        <v>23</v>
      </c>
      <c r="G907" s="497">
        <f t="shared" si="45"/>
        <v>0</v>
      </c>
      <c r="H907" s="27" t="s">
        <v>1454</v>
      </c>
      <c r="I907" s="27" t="s">
        <v>2205</v>
      </c>
      <c r="J907" s="893">
        <v>5511</v>
      </c>
      <c r="L907" s="48"/>
      <c r="M907" s="887" t="s">
        <v>2210</v>
      </c>
      <c r="N907" s="888">
        <v>53</v>
      </c>
      <c r="O907" s="888">
        <v>2.5</v>
      </c>
      <c r="P907" s="888">
        <v>2.4</v>
      </c>
      <c r="Q907" s="888">
        <v>2.4</v>
      </c>
      <c r="R907" s="92">
        <v>0.38</v>
      </c>
      <c r="S907" s="92">
        <v>0.59</v>
      </c>
      <c r="T907" s="92"/>
      <c r="U907" s="92"/>
      <c r="V907" s="889">
        <v>-5.96</v>
      </c>
      <c r="W907" s="890" t="s">
        <v>1457</v>
      </c>
      <c r="X907" s="889">
        <v>-6.02</v>
      </c>
      <c r="Y907" s="891" t="s">
        <v>72</v>
      </c>
      <c r="Z907" s="892">
        <v>0.43</v>
      </c>
      <c r="AA907" s="93">
        <v>0.18</v>
      </c>
      <c r="AB907" s="94">
        <v>23</v>
      </c>
      <c r="AC907" s="892">
        <v>0.51</v>
      </c>
      <c r="AD907" s="94">
        <v>27</v>
      </c>
      <c r="AE907" s="892">
        <v>0.4</v>
      </c>
      <c r="AF907" s="93">
        <v>0.15</v>
      </c>
      <c r="AG907" s="94">
        <v>19</v>
      </c>
      <c r="AH907" s="892">
        <v>0</v>
      </c>
      <c r="AI907" s="94">
        <v>2</v>
      </c>
      <c r="AJ907" s="892">
        <v>0.5</v>
      </c>
      <c r="AK907" s="94">
        <v>27</v>
      </c>
      <c r="AL907" s="892">
        <v>0.4</v>
      </c>
      <c r="AM907" s="93">
        <v>0.15</v>
      </c>
      <c r="AN907" s="94">
        <v>19</v>
      </c>
      <c r="AO907" s="892">
        <v>0</v>
      </c>
      <c r="AP907" s="94">
        <v>2</v>
      </c>
      <c r="AQ907" s="892">
        <v>0.5</v>
      </c>
      <c r="AR907" s="94">
        <v>27</v>
      </c>
      <c r="AS907" s="892">
        <v>0.4</v>
      </c>
      <c r="AT907" s="93">
        <v>0.16</v>
      </c>
      <c r="AU907" s="94">
        <v>21</v>
      </c>
      <c r="AV907" s="892">
        <v>0.1</v>
      </c>
      <c r="AW907" s="94">
        <v>6</v>
      </c>
      <c r="AX907" s="892">
        <v>0.5</v>
      </c>
      <c r="AY907" s="94">
        <v>27</v>
      </c>
    </row>
    <row r="908" spans="1:51" x14ac:dyDescent="0.25">
      <c r="A908" s="496">
        <f>INDEX(Toetsing!F:F,MATCH('Export Project'!J908,Toetsing!G:G,0))</f>
        <v>17197</v>
      </c>
      <c r="B908" s="118" t="str">
        <f>INDEX(Toetsing!T:T,MATCH('Export Project'!J908,Toetsing!G:G,0))</f>
        <v>baggerschoon</v>
      </c>
      <c r="C908" s="118" t="s">
        <v>74</v>
      </c>
      <c r="D908" s="118" t="s">
        <v>39</v>
      </c>
      <c r="E908" s="121">
        <f t="shared" si="43"/>
        <v>38</v>
      </c>
      <c r="F908" s="121">
        <f t="shared" si="44"/>
        <v>15</v>
      </c>
      <c r="G908" s="497">
        <f t="shared" si="45"/>
        <v>0</v>
      </c>
      <c r="H908" s="27" t="s">
        <v>1454</v>
      </c>
      <c r="I908" s="27" t="s">
        <v>2205</v>
      </c>
      <c r="J908" s="893">
        <v>5512</v>
      </c>
      <c r="L908" s="48"/>
      <c r="M908" s="887" t="s">
        <v>2211</v>
      </c>
      <c r="N908" s="888">
        <v>38</v>
      </c>
      <c r="O908" s="888">
        <v>2.2999999999999998</v>
      </c>
      <c r="P908" s="888">
        <v>2.2000000000000002</v>
      </c>
      <c r="Q908" s="888">
        <v>2.2999999999999998</v>
      </c>
      <c r="R908" s="92">
        <v>0.24</v>
      </c>
      <c r="S908" s="92">
        <v>0.48</v>
      </c>
      <c r="T908" s="92"/>
      <c r="U908" s="92"/>
      <c r="V908" s="889">
        <v>-5.96</v>
      </c>
      <c r="W908" s="890" t="s">
        <v>1471</v>
      </c>
      <c r="X908" s="889">
        <v>-6.02</v>
      </c>
      <c r="Y908" s="891" t="s">
        <v>72</v>
      </c>
      <c r="Z908" s="892">
        <v>0.4</v>
      </c>
      <c r="AA908" s="93">
        <v>0.17</v>
      </c>
      <c r="AB908" s="94">
        <v>15</v>
      </c>
      <c r="AC908" s="892">
        <v>0.38</v>
      </c>
      <c r="AD908" s="94">
        <v>14</v>
      </c>
      <c r="AE908" s="892">
        <v>0.4</v>
      </c>
      <c r="AF908" s="93">
        <v>0.16</v>
      </c>
      <c r="AG908" s="94">
        <v>14</v>
      </c>
      <c r="AH908" s="892">
        <v>0.1</v>
      </c>
      <c r="AI908" s="94">
        <v>4</v>
      </c>
      <c r="AJ908" s="892">
        <v>0.4</v>
      </c>
      <c r="AK908" s="94">
        <v>14</v>
      </c>
      <c r="AL908" s="892">
        <v>0.4</v>
      </c>
      <c r="AM908" s="93">
        <v>0.16</v>
      </c>
      <c r="AN908" s="94">
        <v>14</v>
      </c>
      <c r="AO908" s="892">
        <v>0.1</v>
      </c>
      <c r="AP908" s="94">
        <v>4</v>
      </c>
      <c r="AQ908" s="892">
        <v>0.4</v>
      </c>
      <c r="AR908" s="94">
        <v>14</v>
      </c>
      <c r="AS908" s="892">
        <v>0.4</v>
      </c>
      <c r="AT908" s="93">
        <v>0.16</v>
      </c>
      <c r="AU908" s="94">
        <v>14</v>
      </c>
      <c r="AV908" s="892">
        <v>0.2</v>
      </c>
      <c r="AW908" s="94">
        <v>8</v>
      </c>
      <c r="AX908" s="892">
        <v>0.4</v>
      </c>
      <c r="AY908" s="94">
        <v>14</v>
      </c>
    </row>
    <row r="909" spans="1:51" x14ac:dyDescent="0.25">
      <c r="A909" s="496">
        <f>INDEX(Toetsing!F:F,MATCH('Export Project'!J909,Toetsing!G:G,0))</f>
        <v>17197</v>
      </c>
      <c r="B909" s="118" t="str">
        <f>INDEX(Toetsing!T:T,MATCH('Export Project'!J909,Toetsing!G:G,0))</f>
        <v>baggerschoon</v>
      </c>
      <c r="C909" s="118" t="s">
        <v>74</v>
      </c>
      <c r="D909" s="118" t="s">
        <v>39</v>
      </c>
      <c r="E909" s="121">
        <f t="shared" si="43"/>
        <v>19</v>
      </c>
      <c r="F909" s="121">
        <f t="shared" si="44"/>
        <v>15</v>
      </c>
      <c r="G909" s="497">
        <f t="shared" si="45"/>
        <v>0</v>
      </c>
      <c r="H909" s="27" t="s">
        <v>1454</v>
      </c>
      <c r="I909" s="27" t="s">
        <v>2205</v>
      </c>
      <c r="J909" s="893">
        <v>5513</v>
      </c>
      <c r="L909" s="48"/>
      <c r="M909" s="887" t="s">
        <v>2212</v>
      </c>
      <c r="N909" s="888">
        <v>19</v>
      </c>
      <c r="O909" s="888">
        <v>2.8</v>
      </c>
      <c r="P909" s="888">
        <v>2.7</v>
      </c>
      <c r="Q909" s="888">
        <v>2.8</v>
      </c>
      <c r="R909" s="92">
        <v>0.26</v>
      </c>
      <c r="S909" s="92">
        <v>0.8</v>
      </c>
      <c r="T909" s="92"/>
      <c r="U909" s="92"/>
      <c r="V909" s="889">
        <v>-5.96</v>
      </c>
      <c r="W909" s="890" t="s">
        <v>1471</v>
      </c>
      <c r="X909" s="889">
        <v>-6.02</v>
      </c>
      <c r="Y909" s="891" t="s">
        <v>72</v>
      </c>
      <c r="Z909" s="892">
        <v>0.77</v>
      </c>
      <c r="AA909" s="93">
        <v>0.27</v>
      </c>
      <c r="AB909" s="94">
        <v>15</v>
      </c>
      <c r="AC909" s="892">
        <v>0.5</v>
      </c>
      <c r="AD909" s="94">
        <v>10</v>
      </c>
      <c r="AE909" s="892">
        <v>0.5</v>
      </c>
      <c r="AF909" s="93">
        <v>0.18</v>
      </c>
      <c r="AG909" s="94">
        <v>10</v>
      </c>
      <c r="AH909" s="892">
        <v>0.1</v>
      </c>
      <c r="AI909" s="94">
        <v>2</v>
      </c>
      <c r="AJ909" s="892">
        <v>0.5</v>
      </c>
      <c r="AK909" s="94">
        <v>10</v>
      </c>
      <c r="AL909" s="892">
        <v>0.5</v>
      </c>
      <c r="AM909" s="93">
        <v>0.18</v>
      </c>
      <c r="AN909" s="94">
        <v>10</v>
      </c>
      <c r="AO909" s="892">
        <v>0.1</v>
      </c>
      <c r="AP909" s="94">
        <v>2</v>
      </c>
      <c r="AQ909" s="892">
        <v>0.5</v>
      </c>
      <c r="AR909" s="94">
        <v>10</v>
      </c>
      <c r="AS909" s="892">
        <v>0.6</v>
      </c>
      <c r="AT909" s="93">
        <v>0.22</v>
      </c>
      <c r="AU909" s="94">
        <v>12</v>
      </c>
      <c r="AV909" s="892">
        <v>0.2</v>
      </c>
      <c r="AW909" s="94">
        <v>3</v>
      </c>
      <c r="AX909" s="892">
        <v>0.5</v>
      </c>
      <c r="AY909" s="94">
        <v>10</v>
      </c>
    </row>
    <row r="910" spans="1:51" x14ac:dyDescent="0.25">
      <c r="A910" s="496">
        <f>INDEX(Toetsing!F:F,MATCH('Export Project'!J910,Toetsing!G:G,0))</f>
        <v>17197</v>
      </c>
      <c r="B910" s="118" t="str">
        <f>INDEX(Toetsing!T:T,MATCH('Export Project'!J910,Toetsing!G:G,0))</f>
        <v>baggerschoon</v>
      </c>
      <c r="C910" s="118" t="s">
        <v>74</v>
      </c>
      <c r="D910" s="118" t="s">
        <v>39</v>
      </c>
      <c r="E910" s="121">
        <f t="shared" si="43"/>
        <v>22</v>
      </c>
      <c r="F910" s="121">
        <f t="shared" si="44"/>
        <v>10</v>
      </c>
      <c r="G910" s="497">
        <f t="shared" si="45"/>
        <v>0</v>
      </c>
      <c r="H910" s="27" t="s">
        <v>1454</v>
      </c>
      <c r="I910" s="27" t="s">
        <v>2205</v>
      </c>
      <c r="J910" s="893">
        <v>5514</v>
      </c>
      <c r="L910" s="48"/>
      <c r="M910" s="887" t="s">
        <v>2213</v>
      </c>
      <c r="N910" s="888">
        <v>22</v>
      </c>
      <c r="O910" s="888">
        <v>2.2999999999999998</v>
      </c>
      <c r="P910" s="888">
        <v>2.2000000000000002</v>
      </c>
      <c r="Q910" s="888">
        <v>2.2999999999999998</v>
      </c>
      <c r="R910" s="92">
        <v>0.25</v>
      </c>
      <c r="S910" s="92">
        <v>0.56999999999999995</v>
      </c>
      <c r="T910" s="92"/>
      <c r="U910" s="92"/>
      <c r="V910" s="889">
        <v>-5.96</v>
      </c>
      <c r="W910" s="890" t="s">
        <v>1471</v>
      </c>
      <c r="X910" s="889">
        <v>-6.02</v>
      </c>
      <c r="Y910" s="891" t="s">
        <v>72</v>
      </c>
      <c r="Z910" s="892">
        <v>0.45</v>
      </c>
      <c r="AA910" s="93">
        <v>0.22</v>
      </c>
      <c r="AB910" s="94">
        <v>10</v>
      </c>
      <c r="AC910" s="892">
        <v>0.3</v>
      </c>
      <c r="AD910" s="94">
        <v>7</v>
      </c>
      <c r="AE910" s="892">
        <v>0.4</v>
      </c>
      <c r="AF910" s="93">
        <v>0.2</v>
      </c>
      <c r="AG910" s="94">
        <v>9</v>
      </c>
      <c r="AH910" s="892">
        <v>0.1</v>
      </c>
      <c r="AI910" s="94">
        <v>3</v>
      </c>
      <c r="AJ910" s="892">
        <v>0.3</v>
      </c>
      <c r="AK910" s="94">
        <v>7</v>
      </c>
      <c r="AL910" s="892">
        <v>0.4</v>
      </c>
      <c r="AM910" s="93">
        <v>0.2</v>
      </c>
      <c r="AN910" s="94">
        <v>9</v>
      </c>
      <c r="AO910" s="892">
        <v>0.1</v>
      </c>
      <c r="AP910" s="94">
        <v>3</v>
      </c>
      <c r="AQ910" s="892">
        <v>0.3</v>
      </c>
      <c r="AR910" s="94">
        <v>7</v>
      </c>
      <c r="AS910" s="892">
        <v>0.4</v>
      </c>
      <c r="AT910" s="93">
        <v>0.21</v>
      </c>
      <c r="AU910" s="94">
        <v>10</v>
      </c>
      <c r="AV910" s="892">
        <v>0.2</v>
      </c>
      <c r="AW910" s="94">
        <v>5</v>
      </c>
      <c r="AX910" s="892">
        <v>0.3</v>
      </c>
      <c r="AY910" s="94">
        <v>7</v>
      </c>
    </row>
    <row r="911" spans="1:51" x14ac:dyDescent="0.25">
      <c r="A911" s="496">
        <f>INDEX(Toetsing!F:F,MATCH('Export Project'!J911,Toetsing!G:G,0))</f>
        <v>17047</v>
      </c>
      <c r="B911" s="118" t="str">
        <f>INDEX(Toetsing!T:T,MATCH('Export Project'!J911,Toetsing!G:G,0))</f>
        <v>baggerschoon</v>
      </c>
      <c r="C911" s="118" t="s">
        <v>74</v>
      </c>
      <c r="D911" s="118" t="s">
        <v>39</v>
      </c>
      <c r="E911" s="121">
        <f t="shared" si="43"/>
        <v>36</v>
      </c>
      <c r="F911" s="121">
        <f t="shared" si="44"/>
        <v>13</v>
      </c>
      <c r="G911" s="497">
        <f t="shared" si="45"/>
        <v>0</v>
      </c>
      <c r="H911" s="27" t="s">
        <v>1454</v>
      </c>
      <c r="I911" s="27" t="s">
        <v>2214</v>
      </c>
      <c r="J911" s="893">
        <v>4657</v>
      </c>
      <c r="L911" s="48"/>
      <c r="M911" s="887" t="s">
        <v>2215</v>
      </c>
      <c r="N911" s="888">
        <v>36</v>
      </c>
      <c r="O911" s="888">
        <v>2.5</v>
      </c>
      <c r="P911" s="888">
        <v>2.4</v>
      </c>
      <c r="Q911" s="888">
        <v>2.5</v>
      </c>
      <c r="R911" s="92">
        <v>0.2</v>
      </c>
      <c r="S911" s="92">
        <v>0.42</v>
      </c>
      <c r="T911" s="92"/>
      <c r="U911" s="92"/>
      <c r="V911" s="889">
        <v>-5.82</v>
      </c>
      <c r="W911" s="890" t="s">
        <v>2216</v>
      </c>
      <c r="X911" s="889">
        <v>-5.87</v>
      </c>
      <c r="Y911" s="891" t="s">
        <v>72</v>
      </c>
      <c r="Z911" s="892">
        <v>0.37</v>
      </c>
      <c r="AA911" s="93">
        <v>0.15</v>
      </c>
      <c r="AB911" s="94">
        <v>13</v>
      </c>
      <c r="AC911" s="892">
        <v>0.34</v>
      </c>
      <c r="AD911" s="94">
        <v>12</v>
      </c>
      <c r="AE911" s="892">
        <v>0.3</v>
      </c>
      <c r="AF911" s="93">
        <v>0.11</v>
      </c>
      <c r="AG911" s="94">
        <v>9</v>
      </c>
      <c r="AH911" s="892">
        <v>0</v>
      </c>
      <c r="AI911" s="94">
        <v>1</v>
      </c>
      <c r="AJ911" s="892">
        <v>0.3</v>
      </c>
      <c r="AK911" s="94">
        <v>12</v>
      </c>
      <c r="AL911" s="892">
        <v>0.3</v>
      </c>
      <c r="AM911" s="93">
        <v>0.1</v>
      </c>
      <c r="AN911" s="94">
        <v>9</v>
      </c>
      <c r="AO911" s="892">
        <v>0</v>
      </c>
      <c r="AP911" s="94">
        <v>0</v>
      </c>
      <c r="AQ911" s="892">
        <v>0.3</v>
      </c>
      <c r="AR911" s="94">
        <v>12</v>
      </c>
      <c r="AS911" s="892">
        <v>0.3</v>
      </c>
      <c r="AT911" s="93">
        <v>0.11</v>
      </c>
      <c r="AU911" s="94">
        <v>9</v>
      </c>
      <c r="AV911" s="892">
        <v>0</v>
      </c>
      <c r="AW911" s="94">
        <v>1</v>
      </c>
      <c r="AX911" s="892">
        <v>0.3</v>
      </c>
      <c r="AY911" s="94">
        <v>12</v>
      </c>
    </row>
    <row r="912" spans="1:51" x14ac:dyDescent="0.25">
      <c r="A912" s="496">
        <f>INDEX(Toetsing!F:F,MATCH('Export Project'!J912,Toetsing!G:G,0))</f>
        <v>17047</v>
      </c>
      <c r="B912" s="118" t="str">
        <f>INDEX(Toetsing!T:T,MATCH('Export Project'!J912,Toetsing!G:G,0))</f>
        <v>baggerschoon</v>
      </c>
      <c r="C912" s="118" t="s">
        <v>74</v>
      </c>
      <c r="D912" s="118" t="s">
        <v>39</v>
      </c>
      <c r="E912" s="121">
        <f t="shared" si="43"/>
        <v>75</v>
      </c>
      <c r="F912" s="121">
        <f t="shared" si="44"/>
        <v>22</v>
      </c>
      <c r="G912" s="497">
        <f t="shared" si="45"/>
        <v>0</v>
      </c>
      <c r="H912" s="27" t="s">
        <v>1454</v>
      </c>
      <c r="I912" s="27" t="s">
        <v>2214</v>
      </c>
      <c r="J912" s="893">
        <v>4658</v>
      </c>
      <c r="L912" s="48"/>
      <c r="M912" s="887" t="s">
        <v>2217</v>
      </c>
      <c r="N912" s="888">
        <v>75</v>
      </c>
      <c r="O912" s="888">
        <v>1.7</v>
      </c>
      <c r="P912" s="888">
        <v>1.5</v>
      </c>
      <c r="Q912" s="888">
        <v>1.7</v>
      </c>
      <c r="R912" s="92">
        <v>0.11</v>
      </c>
      <c r="S912" s="92">
        <v>0.53</v>
      </c>
      <c r="T912" s="92"/>
      <c r="U912" s="92"/>
      <c r="V912" s="889">
        <v>-5.82</v>
      </c>
      <c r="W912" s="890" t="s">
        <v>2216</v>
      </c>
      <c r="X912" s="889">
        <v>-5.87</v>
      </c>
      <c r="Y912" s="891" t="s">
        <v>72</v>
      </c>
      <c r="Z912" s="892">
        <v>0.28999999999999998</v>
      </c>
      <c r="AA912" s="93">
        <v>0.17</v>
      </c>
      <c r="AB912" s="94">
        <v>22</v>
      </c>
      <c r="AC912" s="892">
        <v>0.1</v>
      </c>
      <c r="AD912" s="94">
        <v>8</v>
      </c>
      <c r="AE912" s="892">
        <v>0.3</v>
      </c>
      <c r="AF912" s="93">
        <v>0.17</v>
      </c>
      <c r="AG912" s="94">
        <v>22</v>
      </c>
      <c r="AH912" s="892">
        <v>0.2</v>
      </c>
      <c r="AI912" s="94">
        <v>15</v>
      </c>
      <c r="AJ912" s="892">
        <v>0.1</v>
      </c>
      <c r="AK912" s="94">
        <v>8</v>
      </c>
      <c r="AL912" s="892">
        <v>0.2</v>
      </c>
      <c r="AM912" s="93">
        <v>0.1</v>
      </c>
      <c r="AN912" s="94">
        <v>12</v>
      </c>
      <c r="AO912" s="892">
        <v>0</v>
      </c>
      <c r="AP912" s="94">
        <v>1</v>
      </c>
      <c r="AQ912" s="892">
        <v>0.1</v>
      </c>
      <c r="AR912" s="94">
        <v>8</v>
      </c>
      <c r="AS912" s="892">
        <v>0.2</v>
      </c>
      <c r="AT912" s="93">
        <v>0.1</v>
      </c>
      <c r="AU912" s="94">
        <v>12</v>
      </c>
      <c r="AV912" s="892">
        <v>0</v>
      </c>
      <c r="AW912" s="94">
        <v>1</v>
      </c>
      <c r="AX912" s="892">
        <v>0.1</v>
      </c>
      <c r="AY912" s="94">
        <v>8</v>
      </c>
    </row>
    <row r="913" spans="1:51" x14ac:dyDescent="0.25">
      <c r="A913" s="496">
        <f>INDEX(Toetsing!F:F,MATCH('Export Project'!J913,Toetsing!G:G,0))</f>
        <v>17047</v>
      </c>
      <c r="B913" s="118" t="str">
        <f>INDEX(Toetsing!T:T,MATCH('Export Project'!J913,Toetsing!G:G,0))</f>
        <v>baggerschoon</v>
      </c>
      <c r="C913" s="118" t="s">
        <v>74</v>
      </c>
      <c r="D913" s="118" t="s">
        <v>39</v>
      </c>
      <c r="E913" s="121">
        <f t="shared" si="43"/>
        <v>82</v>
      </c>
      <c r="F913" s="121">
        <f t="shared" si="44"/>
        <v>16</v>
      </c>
      <c r="G913" s="497">
        <f t="shared" si="45"/>
        <v>0</v>
      </c>
      <c r="H913" s="27" t="s">
        <v>1454</v>
      </c>
      <c r="I913" s="27" t="s">
        <v>2214</v>
      </c>
      <c r="J913" s="893">
        <v>4659</v>
      </c>
      <c r="L913" s="48"/>
      <c r="M913" s="887" t="s">
        <v>2218</v>
      </c>
      <c r="N913" s="888">
        <v>82</v>
      </c>
      <c r="O913" s="888">
        <v>1.7</v>
      </c>
      <c r="P913" s="888">
        <v>1.5</v>
      </c>
      <c r="Q913" s="888">
        <v>1.7</v>
      </c>
      <c r="R913" s="92">
        <v>0.19</v>
      </c>
      <c r="S913" s="92">
        <v>0.34</v>
      </c>
      <c r="T913" s="92"/>
      <c r="U913" s="92"/>
      <c r="V913" s="889">
        <v>-5.82</v>
      </c>
      <c r="W913" s="890" t="s">
        <v>2216</v>
      </c>
      <c r="X913" s="889">
        <v>-5.87</v>
      </c>
      <c r="Y913" s="891" t="s">
        <v>72</v>
      </c>
      <c r="Z913" s="892">
        <v>0.2</v>
      </c>
      <c r="AA913" s="93">
        <v>0.12</v>
      </c>
      <c r="AB913" s="94">
        <v>16</v>
      </c>
      <c r="AC913" s="892">
        <v>0.12</v>
      </c>
      <c r="AD913" s="94">
        <v>10</v>
      </c>
      <c r="AE913" s="892">
        <v>0.2</v>
      </c>
      <c r="AF913" s="93">
        <v>0.12</v>
      </c>
      <c r="AG913" s="94">
        <v>16</v>
      </c>
      <c r="AH913" s="892">
        <v>0.3</v>
      </c>
      <c r="AI913" s="94">
        <v>22</v>
      </c>
      <c r="AJ913" s="892">
        <v>0.1</v>
      </c>
      <c r="AK913" s="94">
        <v>10</v>
      </c>
      <c r="AL913" s="892">
        <v>0.1</v>
      </c>
      <c r="AM913" s="93">
        <v>0.09</v>
      </c>
      <c r="AN913" s="94">
        <v>11</v>
      </c>
      <c r="AO913" s="892">
        <v>0</v>
      </c>
      <c r="AP913" s="94">
        <v>2</v>
      </c>
      <c r="AQ913" s="892">
        <v>0.1</v>
      </c>
      <c r="AR913" s="94">
        <v>10</v>
      </c>
      <c r="AS913" s="892">
        <v>0.1</v>
      </c>
      <c r="AT913" s="93">
        <v>0.09</v>
      </c>
      <c r="AU913" s="94">
        <v>11</v>
      </c>
      <c r="AV913" s="892">
        <v>0</v>
      </c>
      <c r="AW913" s="94">
        <v>2</v>
      </c>
      <c r="AX913" s="892">
        <v>0.1</v>
      </c>
      <c r="AY913" s="94">
        <v>10</v>
      </c>
    </row>
    <row r="914" spans="1:51" x14ac:dyDescent="0.25">
      <c r="A914" s="496">
        <f>INDEX(Toetsing!F:F,MATCH('Export Project'!J914,Toetsing!G:G,0))</f>
        <v>17110</v>
      </c>
      <c r="B914" s="118" t="str">
        <f>INDEX(Toetsing!T:T,MATCH('Export Project'!J914,Toetsing!G:G,0))</f>
        <v>Ja</v>
      </c>
      <c r="C914" s="118" t="s">
        <v>41</v>
      </c>
      <c r="D914" s="118" t="s">
        <v>39</v>
      </c>
      <c r="E914" s="121">
        <f t="shared" si="43"/>
        <v>25</v>
      </c>
      <c r="F914" s="121">
        <f t="shared" si="44"/>
        <v>43</v>
      </c>
      <c r="G914" s="497">
        <f t="shared" si="45"/>
        <v>0</v>
      </c>
      <c r="H914" s="27" t="s">
        <v>1454</v>
      </c>
      <c r="I914" s="27" t="s">
        <v>2219</v>
      </c>
      <c r="J914" s="893">
        <v>4860</v>
      </c>
      <c r="L914" s="48"/>
      <c r="M914" s="887" t="s">
        <v>2220</v>
      </c>
      <c r="N914" s="888">
        <v>25</v>
      </c>
      <c r="O914" s="888">
        <v>4.2</v>
      </c>
      <c r="P914" s="888">
        <v>4.0999999999999996</v>
      </c>
      <c r="Q914" s="888">
        <v>4.2</v>
      </c>
      <c r="R914" s="92">
        <v>0.28999999999999998</v>
      </c>
      <c r="S914" s="92">
        <v>1.08</v>
      </c>
      <c r="T914" s="92"/>
      <c r="U914" s="92"/>
      <c r="V914" s="889">
        <v>-5.63</v>
      </c>
      <c r="W914" s="890" t="s">
        <v>2149</v>
      </c>
      <c r="X914" s="889">
        <v>-5.72</v>
      </c>
      <c r="Y914" s="891" t="s">
        <v>72</v>
      </c>
      <c r="Z914" s="892">
        <v>2.69</v>
      </c>
      <c r="AA914" s="93">
        <v>0.69</v>
      </c>
      <c r="AB914" s="94">
        <v>67</v>
      </c>
      <c r="AC914" s="892">
        <v>0.55000000000000004</v>
      </c>
      <c r="AD914" s="94">
        <v>14</v>
      </c>
      <c r="AE914" s="892">
        <v>1.6</v>
      </c>
      <c r="AF914" s="93">
        <v>0.41</v>
      </c>
      <c r="AG914" s="94">
        <v>40</v>
      </c>
      <c r="AH914" s="892">
        <v>0</v>
      </c>
      <c r="AI914" s="94">
        <v>1</v>
      </c>
      <c r="AJ914" s="892">
        <v>0.5</v>
      </c>
      <c r="AK914" s="94">
        <v>13</v>
      </c>
      <c r="AL914" s="892">
        <v>1.6</v>
      </c>
      <c r="AM914" s="93">
        <v>0.41</v>
      </c>
      <c r="AN914" s="94">
        <v>40</v>
      </c>
      <c r="AO914" s="892">
        <v>0</v>
      </c>
      <c r="AP914" s="94">
        <v>1</v>
      </c>
      <c r="AQ914" s="892">
        <v>0.5</v>
      </c>
      <c r="AR914" s="94">
        <v>13</v>
      </c>
      <c r="AS914" s="892">
        <v>1.7</v>
      </c>
      <c r="AT914" s="93">
        <v>0.45</v>
      </c>
      <c r="AU914" s="94">
        <v>43</v>
      </c>
      <c r="AV914" s="892">
        <v>0</v>
      </c>
      <c r="AW914" s="94">
        <v>1</v>
      </c>
      <c r="AX914" s="892">
        <v>0.5</v>
      </c>
      <c r="AY914" s="94">
        <v>13</v>
      </c>
    </row>
    <row r="915" spans="1:51" x14ac:dyDescent="0.25">
      <c r="A915" s="496">
        <f>INDEX(Toetsing!F:F,MATCH('Export Project'!J915,Toetsing!G:G,0))</f>
        <v>17106</v>
      </c>
      <c r="B915" s="118" t="str">
        <f>INDEX(Toetsing!T:T,MATCH('Export Project'!J915,Toetsing!G:G,0))</f>
        <v>Nee</v>
      </c>
      <c r="C915" s="118" t="s">
        <v>39</v>
      </c>
      <c r="D915" s="118" t="s">
        <v>39</v>
      </c>
      <c r="E915" s="121">
        <f t="shared" si="43"/>
        <v>0</v>
      </c>
      <c r="F915" s="121">
        <f t="shared" si="44"/>
        <v>0</v>
      </c>
      <c r="G915" s="497">
        <f t="shared" si="45"/>
        <v>0</v>
      </c>
      <c r="H915" s="27" t="s">
        <v>1454</v>
      </c>
      <c r="I915" s="27" t="s">
        <v>2221</v>
      </c>
      <c r="J915" s="893">
        <v>4878</v>
      </c>
      <c r="L915" s="48"/>
      <c r="M915" s="887" t="s">
        <v>2222</v>
      </c>
      <c r="N915" s="888">
        <v>35</v>
      </c>
      <c r="O915" s="888">
        <v>10.1</v>
      </c>
      <c r="P915" s="888">
        <v>10</v>
      </c>
      <c r="Q915" s="888">
        <v>10.1</v>
      </c>
      <c r="R915" s="92">
        <v>0.77</v>
      </c>
      <c r="S915" s="92">
        <v>1.4</v>
      </c>
      <c r="T915" s="92"/>
      <c r="U915" s="92"/>
      <c r="V915" s="889">
        <v>-5.82</v>
      </c>
      <c r="W915" s="890" t="s">
        <v>2216</v>
      </c>
      <c r="X915" s="889">
        <v>-6.02</v>
      </c>
      <c r="Y915" s="891" t="s">
        <v>72</v>
      </c>
      <c r="Z915" s="892">
        <v>5.68</v>
      </c>
      <c r="AA915" s="93">
        <v>0.56000000000000005</v>
      </c>
      <c r="AB915" s="94">
        <v>199</v>
      </c>
      <c r="AC915" s="892">
        <v>6.47</v>
      </c>
      <c r="AD915" s="94">
        <v>226</v>
      </c>
      <c r="AE915" s="892">
        <v>0.1</v>
      </c>
      <c r="AF915" s="93">
        <v>0.01</v>
      </c>
      <c r="AG915" s="94">
        <v>4</v>
      </c>
      <c r="AH915" s="892">
        <v>0</v>
      </c>
      <c r="AI915" s="94">
        <v>0</v>
      </c>
      <c r="AJ915" s="892">
        <v>4.9000000000000004</v>
      </c>
      <c r="AK915" s="94">
        <v>172</v>
      </c>
      <c r="AL915" s="892">
        <v>0.2</v>
      </c>
      <c r="AM915" s="93">
        <v>0.02</v>
      </c>
      <c r="AN915" s="94">
        <v>7</v>
      </c>
      <c r="AO915" s="892">
        <v>0</v>
      </c>
      <c r="AP915" s="94">
        <v>0</v>
      </c>
      <c r="AQ915" s="892">
        <v>5.3</v>
      </c>
      <c r="AR915" s="94">
        <v>184</v>
      </c>
      <c r="AS915" s="892">
        <v>0.7</v>
      </c>
      <c r="AT915" s="93">
        <v>7.0000000000000007E-2</v>
      </c>
      <c r="AU915" s="94">
        <v>24</v>
      </c>
      <c r="AV915" s="892">
        <v>0</v>
      </c>
      <c r="AW915" s="94">
        <v>0</v>
      </c>
      <c r="AX915" s="892">
        <v>5.3</v>
      </c>
      <c r="AY915" s="94">
        <v>184</v>
      </c>
    </row>
    <row r="916" spans="1:51" x14ac:dyDescent="0.25">
      <c r="A916" s="496">
        <f>INDEX(Toetsing!F:F,MATCH('Export Project'!J916,Toetsing!G:G,0))</f>
        <v>17106</v>
      </c>
      <c r="B916" s="118" t="str">
        <f>INDEX(Toetsing!T:T,MATCH('Export Project'!J916,Toetsing!G:G,0))</f>
        <v>Nee</v>
      </c>
      <c r="C916" s="118" t="s">
        <v>39</v>
      </c>
      <c r="D916" s="118" t="s">
        <v>39</v>
      </c>
      <c r="E916" s="121">
        <f t="shared" si="43"/>
        <v>0</v>
      </c>
      <c r="F916" s="121">
        <f t="shared" si="44"/>
        <v>0</v>
      </c>
      <c r="G916" s="497">
        <f t="shared" si="45"/>
        <v>0</v>
      </c>
      <c r="H916" s="27" t="s">
        <v>1454</v>
      </c>
      <c r="I916" s="27" t="s">
        <v>2221</v>
      </c>
      <c r="J916" s="893">
        <v>4879</v>
      </c>
      <c r="L916" s="48"/>
      <c r="M916" s="887" t="s">
        <v>2223</v>
      </c>
      <c r="N916" s="888">
        <v>73</v>
      </c>
      <c r="O916" s="888">
        <v>6.5</v>
      </c>
      <c r="P916" s="888">
        <v>6.4</v>
      </c>
      <c r="Q916" s="888">
        <v>6.5</v>
      </c>
      <c r="R916" s="92">
        <v>0.79</v>
      </c>
      <c r="S916" s="92">
        <v>1.46</v>
      </c>
      <c r="T916" s="92"/>
      <c r="U916" s="92"/>
      <c r="V916" s="889">
        <v>-5.82</v>
      </c>
      <c r="W916" s="890" t="s">
        <v>2216</v>
      </c>
      <c r="X916" s="889">
        <v>-6.02</v>
      </c>
      <c r="Y916" s="891" t="s">
        <v>72</v>
      </c>
      <c r="Z916" s="892">
        <v>2.68</v>
      </c>
      <c r="AA916" s="93">
        <v>0.41</v>
      </c>
      <c r="AB916" s="94">
        <v>196</v>
      </c>
      <c r="AC916" s="892">
        <v>4.38</v>
      </c>
      <c r="AD916" s="94">
        <v>320</v>
      </c>
      <c r="AE916" s="892">
        <v>0</v>
      </c>
      <c r="AF916" s="93">
        <v>0</v>
      </c>
      <c r="AG916" s="94">
        <v>0</v>
      </c>
      <c r="AH916" s="892">
        <v>0</v>
      </c>
      <c r="AI916" s="94">
        <v>0</v>
      </c>
      <c r="AJ916" s="892">
        <v>2.2999999999999998</v>
      </c>
      <c r="AK916" s="94">
        <v>165</v>
      </c>
      <c r="AL916" s="892">
        <v>0</v>
      </c>
      <c r="AM916" s="93">
        <v>0</v>
      </c>
      <c r="AN916" s="94">
        <v>0</v>
      </c>
      <c r="AO916" s="892">
        <v>0</v>
      </c>
      <c r="AP916" s="94">
        <v>0</v>
      </c>
      <c r="AQ916" s="892">
        <v>2.7</v>
      </c>
      <c r="AR916" s="94">
        <v>196</v>
      </c>
      <c r="AS916" s="892">
        <v>0.1</v>
      </c>
      <c r="AT916" s="93">
        <v>0.02</v>
      </c>
      <c r="AU916" s="94">
        <v>7</v>
      </c>
      <c r="AV916" s="892">
        <v>0</v>
      </c>
      <c r="AW916" s="94">
        <v>0</v>
      </c>
      <c r="AX916" s="892">
        <v>2.7</v>
      </c>
      <c r="AY916" s="94">
        <v>200</v>
      </c>
    </row>
    <row r="917" spans="1:51" x14ac:dyDescent="0.25">
      <c r="A917" s="496">
        <f>INDEX(Toetsing!F:F,MATCH('Export Project'!J917,Toetsing!G:G,0))</f>
        <v>17106</v>
      </c>
      <c r="B917" s="118" t="str">
        <f>INDEX(Toetsing!T:T,MATCH('Export Project'!J917,Toetsing!G:G,0))</f>
        <v>Nee</v>
      </c>
      <c r="C917" s="118" t="s">
        <v>39</v>
      </c>
      <c r="D917" s="118" t="s">
        <v>39</v>
      </c>
      <c r="E917" s="121">
        <f t="shared" si="43"/>
        <v>0</v>
      </c>
      <c r="F917" s="121">
        <f t="shared" si="44"/>
        <v>0</v>
      </c>
      <c r="G917" s="497">
        <f t="shared" si="45"/>
        <v>0</v>
      </c>
      <c r="H917" s="27" t="s">
        <v>1454</v>
      </c>
      <c r="I917" s="27" t="s">
        <v>2221</v>
      </c>
      <c r="J917" s="893">
        <v>4880</v>
      </c>
      <c r="L917" s="48"/>
      <c r="M917" s="887" t="s">
        <v>2224</v>
      </c>
      <c r="N917" s="888">
        <v>99</v>
      </c>
      <c r="O917" s="888">
        <v>7.5</v>
      </c>
      <c r="P917" s="888">
        <v>7.4</v>
      </c>
      <c r="Q917" s="888">
        <v>7.5</v>
      </c>
      <c r="R917" s="92">
        <v>0.78</v>
      </c>
      <c r="S917" s="92">
        <v>1.46</v>
      </c>
      <c r="T917" s="92"/>
      <c r="U917" s="92"/>
      <c r="V917" s="889">
        <v>-5.82</v>
      </c>
      <c r="W917" s="890" t="s">
        <v>2216</v>
      </c>
      <c r="X917" s="889">
        <v>-6.02</v>
      </c>
      <c r="Y917" s="891" t="s">
        <v>72</v>
      </c>
      <c r="Z917" s="892">
        <v>2.57</v>
      </c>
      <c r="AA917" s="93">
        <v>0.34</v>
      </c>
      <c r="AB917" s="94">
        <v>254</v>
      </c>
      <c r="AC917" s="892">
        <v>5.14</v>
      </c>
      <c r="AD917" s="94">
        <v>509</v>
      </c>
      <c r="AE917" s="892">
        <v>0</v>
      </c>
      <c r="AF917" s="93">
        <v>0</v>
      </c>
      <c r="AG917" s="94">
        <v>0</v>
      </c>
      <c r="AH917" s="892">
        <v>0</v>
      </c>
      <c r="AI917" s="94">
        <v>0</v>
      </c>
      <c r="AJ917" s="892">
        <v>3</v>
      </c>
      <c r="AK917" s="94">
        <v>298</v>
      </c>
      <c r="AL917" s="892">
        <v>0</v>
      </c>
      <c r="AM917" s="93">
        <v>0</v>
      </c>
      <c r="AN917" s="94">
        <v>0</v>
      </c>
      <c r="AO917" s="892">
        <v>0</v>
      </c>
      <c r="AP917" s="94">
        <v>0</v>
      </c>
      <c r="AQ917" s="892">
        <v>3.4</v>
      </c>
      <c r="AR917" s="94">
        <v>341</v>
      </c>
      <c r="AS917" s="892">
        <v>0.2</v>
      </c>
      <c r="AT917" s="93">
        <v>0.03</v>
      </c>
      <c r="AU917" s="94">
        <v>19</v>
      </c>
      <c r="AV917" s="892">
        <v>0</v>
      </c>
      <c r="AW917" s="94">
        <v>0</v>
      </c>
      <c r="AX917" s="892">
        <v>3.5</v>
      </c>
      <c r="AY917" s="94">
        <v>347</v>
      </c>
    </row>
    <row r="918" spans="1:51" x14ac:dyDescent="0.25">
      <c r="A918" s="496">
        <f>INDEX(Toetsing!F:F,MATCH('Export Project'!J918,Toetsing!G:G,0))</f>
        <v>17105</v>
      </c>
      <c r="B918" s="118" t="str">
        <f>INDEX(Toetsing!T:T,MATCH('Export Project'!J918,Toetsing!G:G,0))</f>
        <v>ja</v>
      </c>
      <c r="C918" s="118" t="s">
        <v>41</v>
      </c>
      <c r="D918" s="118" t="s">
        <v>39</v>
      </c>
      <c r="E918" s="121">
        <f t="shared" si="43"/>
        <v>97</v>
      </c>
      <c r="F918" s="121">
        <f t="shared" si="44"/>
        <v>26</v>
      </c>
      <c r="G918" s="497">
        <f t="shared" si="45"/>
        <v>0</v>
      </c>
      <c r="H918" s="27" t="s">
        <v>1454</v>
      </c>
      <c r="I918" s="27" t="s">
        <v>2221</v>
      </c>
      <c r="J918" s="893">
        <v>4881</v>
      </c>
      <c r="L918" s="48"/>
      <c r="M918" s="887" t="s">
        <v>2225</v>
      </c>
      <c r="N918" s="888">
        <v>97</v>
      </c>
      <c r="O918" s="888">
        <v>7.8</v>
      </c>
      <c r="P918" s="888">
        <v>7.6</v>
      </c>
      <c r="Q918" s="888">
        <v>7.8</v>
      </c>
      <c r="R918" s="92">
        <v>0.77</v>
      </c>
      <c r="S918" s="92">
        <v>1.42</v>
      </c>
      <c r="T918" s="92"/>
      <c r="U918" s="92"/>
      <c r="V918" s="889">
        <v>-5.82</v>
      </c>
      <c r="W918" s="890" t="s">
        <v>2216</v>
      </c>
      <c r="X918" s="889">
        <v>-6.02</v>
      </c>
      <c r="Y918" s="891" t="s">
        <v>72</v>
      </c>
      <c r="Z918" s="892">
        <v>2.67</v>
      </c>
      <c r="AA918" s="93">
        <v>0.34</v>
      </c>
      <c r="AB918" s="94">
        <v>259</v>
      </c>
      <c r="AC918" s="892">
        <v>4.9400000000000004</v>
      </c>
      <c r="AD918" s="94">
        <v>479</v>
      </c>
      <c r="AE918" s="892">
        <v>0</v>
      </c>
      <c r="AF918" s="93">
        <v>0</v>
      </c>
      <c r="AG918" s="94">
        <v>0</v>
      </c>
      <c r="AH918" s="892">
        <v>0</v>
      </c>
      <c r="AI918" s="94">
        <v>0</v>
      </c>
      <c r="AJ918" s="892">
        <v>3.3</v>
      </c>
      <c r="AK918" s="94">
        <v>316</v>
      </c>
      <c r="AL918" s="892">
        <v>0</v>
      </c>
      <c r="AM918" s="93">
        <v>0</v>
      </c>
      <c r="AN918" s="94">
        <v>3</v>
      </c>
      <c r="AO918" s="892">
        <v>0</v>
      </c>
      <c r="AP918" s="94">
        <v>0</v>
      </c>
      <c r="AQ918" s="892">
        <v>3.7</v>
      </c>
      <c r="AR918" s="94">
        <v>356</v>
      </c>
      <c r="AS918" s="892">
        <v>0.3</v>
      </c>
      <c r="AT918" s="93">
        <v>0.03</v>
      </c>
      <c r="AU918" s="94">
        <v>26</v>
      </c>
      <c r="AV918" s="892">
        <v>0</v>
      </c>
      <c r="AW918" s="94">
        <v>0</v>
      </c>
      <c r="AX918" s="892">
        <v>3.7</v>
      </c>
      <c r="AY918" s="94">
        <v>359</v>
      </c>
    </row>
    <row r="919" spans="1:51" x14ac:dyDescent="0.25">
      <c r="A919" s="496">
        <f>INDEX(Toetsing!F:F,MATCH('Export Project'!J919,Toetsing!G:G,0))</f>
        <v>17105</v>
      </c>
      <c r="B919" s="118" t="str">
        <f>INDEX(Toetsing!T:T,MATCH('Export Project'!J919,Toetsing!G:G,0))</f>
        <v>ja</v>
      </c>
      <c r="C919" s="118" t="s">
        <v>41</v>
      </c>
      <c r="D919" s="118" t="s">
        <v>39</v>
      </c>
      <c r="E919" s="121">
        <f t="shared" si="43"/>
        <v>78</v>
      </c>
      <c r="F919" s="121">
        <f t="shared" si="44"/>
        <v>27</v>
      </c>
      <c r="G919" s="497">
        <f t="shared" si="45"/>
        <v>0</v>
      </c>
      <c r="H919" s="27" t="s">
        <v>1454</v>
      </c>
      <c r="I919" s="27" t="s">
        <v>2221</v>
      </c>
      <c r="J919" s="893">
        <v>4882</v>
      </c>
      <c r="L919" s="48"/>
      <c r="M919" s="887" t="s">
        <v>2226</v>
      </c>
      <c r="N919" s="888">
        <v>78</v>
      </c>
      <c r="O919" s="888">
        <v>7.5</v>
      </c>
      <c r="P919" s="888">
        <v>7.4</v>
      </c>
      <c r="Q919" s="888">
        <v>7.5</v>
      </c>
      <c r="R919" s="92">
        <v>0.73</v>
      </c>
      <c r="S919" s="92">
        <v>1.39</v>
      </c>
      <c r="T919" s="92"/>
      <c r="U919" s="92"/>
      <c r="V919" s="889">
        <v>-5.82</v>
      </c>
      <c r="W919" s="890" t="s">
        <v>2216</v>
      </c>
      <c r="X919" s="889">
        <v>-6.02</v>
      </c>
      <c r="Y919" s="891" t="s">
        <v>72</v>
      </c>
      <c r="Z919" s="892">
        <v>3.23</v>
      </c>
      <c r="AA919" s="93">
        <v>0.43</v>
      </c>
      <c r="AB919" s="94">
        <v>252</v>
      </c>
      <c r="AC919" s="892">
        <v>4.78</v>
      </c>
      <c r="AD919" s="94">
        <v>373</v>
      </c>
      <c r="AE919" s="892">
        <v>0.1</v>
      </c>
      <c r="AF919" s="93">
        <v>0.01</v>
      </c>
      <c r="AG919" s="94">
        <v>4</v>
      </c>
      <c r="AH919" s="892">
        <v>0</v>
      </c>
      <c r="AI919" s="94">
        <v>0</v>
      </c>
      <c r="AJ919" s="892">
        <v>3</v>
      </c>
      <c r="AK919" s="94">
        <v>232</v>
      </c>
      <c r="AL919" s="892">
        <v>0.1</v>
      </c>
      <c r="AM919" s="93">
        <v>0.01</v>
      </c>
      <c r="AN919" s="94">
        <v>8</v>
      </c>
      <c r="AO919" s="892">
        <v>0</v>
      </c>
      <c r="AP919" s="94">
        <v>0</v>
      </c>
      <c r="AQ919" s="892">
        <v>3.4</v>
      </c>
      <c r="AR919" s="94">
        <v>263</v>
      </c>
      <c r="AS919" s="892">
        <v>0.4</v>
      </c>
      <c r="AT919" s="93">
        <v>0.05</v>
      </c>
      <c r="AU919" s="94">
        <v>27</v>
      </c>
      <c r="AV919" s="892">
        <v>0</v>
      </c>
      <c r="AW919" s="94">
        <v>0</v>
      </c>
      <c r="AX919" s="892">
        <v>3.4</v>
      </c>
      <c r="AY919" s="94">
        <v>263</v>
      </c>
    </row>
    <row r="920" spans="1:51" x14ac:dyDescent="0.25">
      <c r="A920" s="496">
        <f>INDEX(Toetsing!F:F,MATCH('Export Project'!J920,Toetsing!G:G,0))</f>
        <v>17105</v>
      </c>
      <c r="B920" s="118" t="str">
        <f>INDEX(Toetsing!T:T,MATCH('Export Project'!J920,Toetsing!G:G,0))</f>
        <v>ja</v>
      </c>
      <c r="C920" s="118" t="s">
        <v>41</v>
      </c>
      <c r="D920" s="118" t="s">
        <v>39</v>
      </c>
      <c r="E920" s="121">
        <f t="shared" si="43"/>
        <v>122</v>
      </c>
      <c r="F920" s="121">
        <f t="shared" si="44"/>
        <v>39</v>
      </c>
      <c r="G920" s="497">
        <f t="shared" si="45"/>
        <v>0</v>
      </c>
      <c r="H920" s="27" t="s">
        <v>1454</v>
      </c>
      <c r="I920" s="27" t="s">
        <v>2221</v>
      </c>
      <c r="J920" s="893">
        <v>4883</v>
      </c>
      <c r="L920" s="48"/>
      <c r="M920" s="887" t="s">
        <v>2227</v>
      </c>
      <c r="N920" s="888">
        <v>122</v>
      </c>
      <c r="O920" s="888">
        <v>7.5</v>
      </c>
      <c r="P920" s="888">
        <v>7.4</v>
      </c>
      <c r="Q920" s="888">
        <v>7.5</v>
      </c>
      <c r="R920" s="92">
        <v>0.76</v>
      </c>
      <c r="S920" s="92">
        <v>1.19</v>
      </c>
      <c r="T920" s="92"/>
      <c r="U920" s="92"/>
      <c r="V920" s="889">
        <v>-5.82</v>
      </c>
      <c r="W920" s="890" t="s">
        <v>2216</v>
      </c>
      <c r="X920" s="889">
        <v>-6.02</v>
      </c>
      <c r="Y920" s="891" t="s">
        <v>72</v>
      </c>
      <c r="Z920" s="892">
        <v>1.67</v>
      </c>
      <c r="AA920" s="93">
        <v>0.22</v>
      </c>
      <c r="AB920" s="94">
        <v>204</v>
      </c>
      <c r="AC920" s="892">
        <v>4.6900000000000004</v>
      </c>
      <c r="AD920" s="94">
        <v>572</v>
      </c>
      <c r="AE920" s="892">
        <v>0</v>
      </c>
      <c r="AF920" s="93">
        <v>0</v>
      </c>
      <c r="AG920" s="94">
        <v>2</v>
      </c>
      <c r="AH920" s="892">
        <v>0</v>
      </c>
      <c r="AI920" s="94">
        <v>0</v>
      </c>
      <c r="AJ920" s="892">
        <v>3</v>
      </c>
      <c r="AK920" s="94">
        <v>368</v>
      </c>
      <c r="AL920" s="892">
        <v>0.1</v>
      </c>
      <c r="AM920" s="93">
        <v>0.01</v>
      </c>
      <c r="AN920" s="94">
        <v>9</v>
      </c>
      <c r="AO920" s="892">
        <v>0</v>
      </c>
      <c r="AP920" s="94">
        <v>0</v>
      </c>
      <c r="AQ920" s="892">
        <v>3.4</v>
      </c>
      <c r="AR920" s="94">
        <v>416</v>
      </c>
      <c r="AS920" s="892">
        <v>0.3</v>
      </c>
      <c r="AT920" s="93">
        <v>0.04</v>
      </c>
      <c r="AU920" s="94">
        <v>39</v>
      </c>
      <c r="AV920" s="892">
        <v>0</v>
      </c>
      <c r="AW920" s="94">
        <v>0</v>
      </c>
      <c r="AX920" s="892">
        <v>3.4</v>
      </c>
      <c r="AY920" s="94">
        <v>416</v>
      </c>
    </row>
    <row r="921" spans="1:51" x14ac:dyDescent="0.25">
      <c r="A921" s="496">
        <f>INDEX(Toetsing!F:F,MATCH('Export Project'!J921,Toetsing!G:G,0))</f>
        <v>17104</v>
      </c>
      <c r="B921" s="118" t="str">
        <f>INDEX(Toetsing!T:T,MATCH('Export Project'!J921,Toetsing!G:G,0))</f>
        <v>Nee</v>
      </c>
      <c r="C921" s="118" t="s">
        <v>39</v>
      </c>
      <c r="D921" s="118" t="s">
        <v>39</v>
      </c>
      <c r="E921" s="121">
        <f t="shared" si="43"/>
        <v>0</v>
      </c>
      <c r="F921" s="121">
        <f t="shared" si="44"/>
        <v>0</v>
      </c>
      <c r="G921" s="497">
        <f t="shared" si="45"/>
        <v>0</v>
      </c>
      <c r="H921" s="27" t="s">
        <v>1454</v>
      </c>
      <c r="I921" s="27" t="s">
        <v>2221</v>
      </c>
      <c r="J921" s="893">
        <v>4884</v>
      </c>
      <c r="L921" s="48"/>
      <c r="M921" s="887" t="s">
        <v>2228</v>
      </c>
      <c r="N921" s="888">
        <v>103</v>
      </c>
      <c r="O921" s="888">
        <v>7.5</v>
      </c>
      <c r="P921" s="888">
        <v>7.4</v>
      </c>
      <c r="Q921" s="888">
        <v>7.5</v>
      </c>
      <c r="R921" s="92">
        <v>0.81</v>
      </c>
      <c r="S921" s="92">
        <v>1.33</v>
      </c>
      <c r="T921" s="92"/>
      <c r="U921" s="92"/>
      <c r="V921" s="889">
        <v>-5.82</v>
      </c>
      <c r="W921" s="890" t="s">
        <v>2216</v>
      </c>
      <c r="X921" s="889">
        <v>-6.02</v>
      </c>
      <c r="Y921" s="891" t="s">
        <v>72</v>
      </c>
      <c r="Z921" s="892">
        <v>2.11</v>
      </c>
      <c r="AA921" s="93">
        <v>0.28000000000000003</v>
      </c>
      <c r="AB921" s="94">
        <v>217</v>
      </c>
      <c r="AC921" s="892">
        <v>5.28</v>
      </c>
      <c r="AD921" s="94">
        <v>544</v>
      </c>
      <c r="AE921" s="892">
        <v>0</v>
      </c>
      <c r="AF921" s="93">
        <v>0</v>
      </c>
      <c r="AG921" s="94">
        <v>0</v>
      </c>
      <c r="AH921" s="892">
        <v>0</v>
      </c>
      <c r="AI921" s="94">
        <v>0</v>
      </c>
      <c r="AJ921" s="892">
        <v>3</v>
      </c>
      <c r="AK921" s="94">
        <v>312</v>
      </c>
      <c r="AL921" s="892">
        <v>0</v>
      </c>
      <c r="AM921" s="93">
        <v>0</v>
      </c>
      <c r="AN921" s="94">
        <v>0</v>
      </c>
      <c r="AO921" s="892">
        <v>0</v>
      </c>
      <c r="AP921" s="94">
        <v>0</v>
      </c>
      <c r="AQ921" s="892">
        <v>3.5</v>
      </c>
      <c r="AR921" s="94">
        <v>356</v>
      </c>
      <c r="AS921" s="892">
        <v>0.1</v>
      </c>
      <c r="AT921" s="93">
        <v>0.02</v>
      </c>
      <c r="AU921" s="94">
        <v>14</v>
      </c>
      <c r="AV921" s="892">
        <v>0</v>
      </c>
      <c r="AW921" s="94">
        <v>0</v>
      </c>
      <c r="AX921" s="892">
        <v>3.6</v>
      </c>
      <c r="AY921" s="94">
        <v>369</v>
      </c>
    </row>
    <row r="922" spans="1:51" x14ac:dyDescent="0.25">
      <c r="A922" s="496">
        <f>INDEX(Toetsing!F:F,MATCH('Export Project'!J922,Toetsing!G:G,0))</f>
        <v>17104</v>
      </c>
      <c r="B922" s="118" t="str">
        <f>INDEX(Toetsing!T:T,MATCH('Export Project'!J922,Toetsing!G:G,0))</f>
        <v>Nee</v>
      </c>
      <c r="C922" s="118" t="s">
        <v>39</v>
      </c>
      <c r="D922" s="118" t="s">
        <v>39</v>
      </c>
      <c r="E922" s="121">
        <f t="shared" si="43"/>
        <v>0</v>
      </c>
      <c r="F922" s="121">
        <f t="shared" si="44"/>
        <v>0</v>
      </c>
      <c r="G922" s="497">
        <f t="shared" si="45"/>
        <v>0</v>
      </c>
      <c r="H922" s="27" t="s">
        <v>1454</v>
      </c>
      <c r="I922" s="27" t="s">
        <v>2221</v>
      </c>
      <c r="J922" s="893">
        <v>4885</v>
      </c>
      <c r="L922" s="48"/>
      <c r="M922" s="887" t="s">
        <v>2229</v>
      </c>
      <c r="N922" s="888">
        <v>77</v>
      </c>
      <c r="O922" s="888">
        <v>5.4</v>
      </c>
      <c r="P922" s="888">
        <v>5.4</v>
      </c>
      <c r="Q922" s="888">
        <v>5.4</v>
      </c>
      <c r="R922" s="92">
        <v>0.84</v>
      </c>
      <c r="S922" s="92">
        <v>1.5</v>
      </c>
      <c r="T922" s="92"/>
      <c r="U922" s="92"/>
      <c r="V922" s="889">
        <v>-5.82</v>
      </c>
      <c r="W922" s="890" t="s">
        <v>2216</v>
      </c>
      <c r="X922" s="889">
        <v>-6.02</v>
      </c>
      <c r="Y922" s="891" t="s">
        <v>72</v>
      </c>
      <c r="Z922" s="892">
        <v>2.25</v>
      </c>
      <c r="AA922" s="93">
        <v>0.42</v>
      </c>
      <c r="AB922" s="94">
        <v>173</v>
      </c>
      <c r="AC922" s="892">
        <v>3.83</v>
      </c>
      <c r="AD922" s="94">
        <v>295</v>
      </c>
      <c r="AE922" s="892"/>
      <c r="AF922" s="93"/>
      <c r="AG922" s="94"/>
      <c r="AH922" s="892"/>
      <c r="AI922" s="94"/>
      <c r="AJ922" s="892"/>
      <c r="AK922" s="94"/>
      <c r="AL922" s="892">
        <v>0</v>
      </c>
      <c r="AM922" s="93">
        <v>0</v>
      </c>
      <c r="AN922" s="94">
        <v>0</v>
      </c>
      <c r="AO922" s="892">
        <v>0</v>
      </c>
      <c r="AP922" s="94">
        <v>0</v>
      </c>
      <c r="AQ922" s="892">
        <v>1.9</v>
      </c>
      <c r="AR922" s="94">
        <v>147</v>
      </c>
      <c r="AS922" s="892">
        <v>0</v>
      </c>
      <c r="AT922" s="93">
        <v>0</v>
      </c>
      <c r="AU922" s="94">
        <v>1</v>
      </c>
      <c r="AV922" s="892">
        <v>0</v>
      </c>
      <c r="AW922" s="94">
        <v>0</v>
      </c>
      <c r="AX922" s="892">
        <v>2</v>
      </c>
      <c r="AY922" s="94">
        <v>150</v>
      </c>
    </row>
    <row r="923" spans="1:51" x14ac:dyDescent="0.25">
      <c r="A923" s="496">
        <f>INDEX(Toetsing!F:F,MATCH('Export Project'!J923,Toetsing!G:G,0))</f>
        <v>17104</v>
      </c>
      <c r="B923" s="118" t="str">
        <f>INDEX(Toetsing!T:T,MATCH('Export Project'!J923,Toetsing!G:G,0))</f>
        <v>Nee</v>
      </c>
      <c r="C923" s="118" t="s">
        <v>39</v>
      </c>
      <c r="D923" s="118" t="s">
        <v>39</v>
      </c>
      <c r="E923" s="121">
        <f t="shared" si="43"/>
        <v>0</v>
      </c>
      <c r="F923" s="121">
        <f t="shared" si="44"/>
        <v>0</v>
      </c>
      <c r="G923" s="497">
        <f t="shared" si="45"/>
        <v>0</v>
      </c>
      <c r="H923" s="27" t="s">
        <v>1454</v>
      </c>
      <c r="I923" s="27" t="s">
        <v>2221</v>
      </c>
      <c r="J923" s="893">
        <v>4886</v>
      </c>
      <c r="L923" s="48"/>
      <c r="M923" s="887" t="s">
        <v>2230</v>
      </c>
      <c r="N923" s="888">
        <v>35</v>
      </c>
      <c r="O923" s="888">
        <v>6.2</v>
      </c>
      <c r="P923" s="888">
        <v>6.2</v>
      </c>
      <c r="Q923" s="888">
        <v>6.2</v>
      </c>
      <c r="R923" s="92">
        <v>0.86</v>
      </c>
      <c r="S923" s="92">
        <v>1.29</v>
      </c>
      <c r="T923" s="92"/>
      <c r="U923" s="92"/>
      <c r="V923" s="889">
        <v>-5.82</v>
      </c>
      <c r="W923" s="890" t="s">
        <v>2216</v>
      </c>
      <c r="X923" s="889">
        <v>-6.02</v>
      </c>
      <c r="Y923" s="891" t="s">
        <v>72</v>
      </c>
      <c r="Z923" s="892">
        <v>1.42</v>
      </c>
      <c r="AA923" s="93">
        <v>0.23</v>
      </c>
      <c r="AB923" s="94">
        <v>50</v>
      </c>
      <c r="AC923" s="892">
        <v>4.38</v>
      </c>
      <c r="AD923" s="94">
        <v>153</v>
      </c>
      <c r="AE923" s="892">
        <v>0</v>
      </c>
      <c r="AF923" s="93">
        <v>0</v>
      </c>
      <c r="AG923" s="94">
        <v>0</v>
      </c>
      <c r="AH923" s="892">
        <v>0</v>
      </c>
      <c r="AI923" s="94">
        <v>0</v>
      </c>
      <c r="AJ923" s="892">
        <v>2.1</v>
      </c>
      <c r="AK923" s="94">
        <v>73</v>
      </c>
      <c r="AL923" s="892">
        <v>0</v>
      </c>
      <c r="AM923" s="93">
        <v>0</v>
      </c>
      <c r="AN923" s="94">
        <v>0</v>
      </c>
      <c r="AO923" s="892">
        <v>0</v>
      </c>
      <c r="AP923" s="94">
        <v>0</v>
      </c>
      <c r="AQ923" s="892">
        <v>2.5</v>
      </c>
      <c r="AR923" s="94">
        <v>89</v>
      </c>
      <c r="AS923" s="892">
        <v>0</v>
      </c>
      <c r="AT923" s="93">
        <v>0</v>
      </c>
      <c r="AU923" s="94">
        <v>0</v>
      </c>
      <c r="AV923" s="892">
        <v>0</v>
      </c>
      <c r="AW923" s="94">
        <v>0</v>
      </c>
      <c r="AX923" s="892">
        <v>2.6</v>
      </c>
      <c r="AY923" s="94">
        <v>92</v>
      </c>
    </row>
    <row r="924" spans="1:51" x14ac:dyDescent="0.25">
      <c r="A924" s="496">
        <f>INDEX(Toetsing!F:F,MATCH('Export Project'!J924,Toetsing!G:G,0))</f>
        <v>17073</v>
      </c>
      <c r="B924" s="118" t="str">
        <f>INDEX(Toetsing!T:T,MATCH('Export Project'!J924,Toetsing!G:G,0))</f>
        <v>Nee</v>
      </c>
      <c r="C924" s="118" t="s">
        <v>39</v>
      </c>
      <c r="D924" s="118" t="s">
        <v>39</v>
      </c>
      <c r="E924" s="121">
        <f t="shared" si="43"/>
        <v>0</v>
      </c>
      <c r="F924" s="121">
        <f t="shared" si="44"/>
        <v>0</v>
      </c>
      <c r="G924" s="497">
        <f t="shared" si="45"/>
        <v>0</v>
      </c>
      <c r="H924" s="27" t="s">
        <v>1454</v>
      </c>
      <c r="I924" s="27" t="s">
        <v>2231</v>
      </c>
      <c r="J924" s="893">
        <v>5008</v>
      </c>
      <c r="L924" s="48"/>
      <c r="M924" s="887" t="s">
        <v>2232</v>
      </c>
      <c r="N924" s="888">
        <v>44</v>
      </c>
      <c r="O924" s="888">
        <v>15.1</v>
      </c>
      <c r="P924" s="888">
        <v>15.1</v>
      </c>
      <c r="Q924" s="888">
        <v>15.1</v>
      </c>
      <c r="R924" s="92">
        <v>0.86</v>
      </c>
      <c r="S924" s="92">
        <v>1.35</v>
      </c>
      <c r="T924" s="92"/>
      <c r="U924" s="92"/>
      <c r="V924" s="889">
        <v>-5.75</v>
      </c>
      <c r="W924" s="890" t="s">
        <v>2182</v>
      </c>
      <c r="X924" s="889">
        <v>-5.72</v>
      </c>
      <c r="Y924" s="891" t="s">
        <v>72</v>
      </c>
      <c r="Z924" s="892">
        <v>4.3499999999999996</v>
      </c>
      <c r="AA924" s="93">
        <v>0.28999999999999998</v>
      </c>
      <c r="AB924" s="94">
        <v>191</v>
      </c>
      <c r="AC924" s="892">
        <v>9.4499999999999993</v>
      </c>
      <c r="AD924" s="94">
        <v>416</v>
      </c>
      <c r="AE924" s="892">
        <v>0.7</v>
      </c>
      <c r="AF924" s="93">
        <v>0.05</v>
      </c>
      <c r="AG924" s="94">
        <v>32</v>
      </c>
      <c r="AH924" s="892">
        <v>0.1</v>
      </c>
      <c r="AI924" s="94">
        <v>3</v>
      </c>
      <c r="AJ924" s="892">
        <v>9</v>
      </c>
      <c r="AK924" s="94">
        <v>396</v>
      </c>
      <c r="AL924" s="892">
        <v>0.7</v>
      </c>
      <c r="AM924" s="93">
        <v>0.05</v>
      </c>
      <c r="AN924" s="94">
        <v>32</v>
      </c>
      <c r="AO924" s="892">
        <v>0.1</v>
      </c>
      <c r="AP924" s="94">
        <v>3</v>
      </c>
      <c r="AQ924" s="892">
        <v>9</v>
      </c>
      <c r="AR924" s="94">
        <v>396</v>
      </c>
      <c r="AS924" s="892">
        <v>1.3</v>
      </c>
      <c r="AT924" s="93">
        <v>0.09</v>
      </c>
      <c r="AU924" s="94">
        <v>59</v>
      </c>
      <c r="AV924" s="892">
        <v>0.1</v>
      </c>
      <c r="AW924" s="94">
        <v>6</v>
      </c>
      <c r="AX924" s="892">
        <v>9.4</v>
      </c>
      <c r="AY924" s="94">
        <v>413</v>
      </c>
    </row>
    <row r="925" spans="1:51" x14ac:dyDescent="0.25">
      <c r="A925" s="496">
        <f>INDEX(Toetsing!F:F,MATCH('Export Project'!J925,Toetsing!G:G,0))</f>
        <v>17073</v>
      </c>
      <c r="B925" s="118" t="str">
        <f>INDEX(Toetsing!T:T,MATCH('Export Project'!J925,Toetsing!G:G,0))</f>
        <v>Nee</v>
      </c>
      <c r="C925" s="118" t="s">
        <v>39</v>
      </c>
      <c r="D925" s="118" t="s">
        <v>39</v>
      </c>
      <c r="E925" s="121">
        <f t="shared" si="43"/>
        <v>0</v>
      </c>
      <c r="F925" s="121">
        <f t="shared" si="44"/>
        <v>0</v>
      </c>
      <c r="G925" s="497">
        <f t="shared" si="45"/>
        <v>0</v>
      </c>
      <c r="H925" s="27" t="s">
        <v>1454</v>
      </c>
      <c r="I925" s="27" t="s">
        <v>2231</v>
      </c>
      <c r="J925" s="893">
        <v>5009</v>
      </c>
      <c r="L925" s="48"/>
      <c r="M925" s="887" t="s">
        <v>2233</v>
      </c>
      <c r="N925" s="888">
        <v>103</v>
      </c>
      <c r="O925" s="888">
        <v>15.7</v>
      </c>
      <c r="P925" s="888">
        <v>15.7</v>
      </c>
      <c r="Q925" s="888">
        <v>15.7</v>
      </c>
      <c r="R925" s="92">
        <v>1.42</v>
      </c>
      <c r="S925" s="92">
        <v>2.02</v>
      </c>
      <c r="T925" s="92"/>
      <c r="U925" s="92"/>
      <c r="V925" s="889">
        <v>-5.75</v>
      </c>
      <c r="W925" s="890" t="s">
        <v>2182</v>
      </c>
      <c r="X925" s="889">
        <v>-5.72</v>
      </c>
      <c r="Y925" s="891" t="s">
        <v>72</v>
      </c>
      <c r="Z925" s="892">
        <v>6.34</v>
      </c>
      <c r="AA925" s="93">
        <v>0.4</v>
      </c>
      <c r="AB925" s="94">
        <v>653</v>
      </c>
      <c r="AC925" s="892">
        <v>19.45</v>
      </c>
      <c r="AD925" s="94">
        <v>2003</v>
      </c>
      <c r="AE925" s="892">
        <v>0</v>
      </c>
      <c r="AF925" s="93">
        <v>0</v>
      </c>
      <c r="AG925" s="94">
        <v>0</v>
      </c>
      <c r="AH925" s="892">
        <v>0</v>
      </c>
      <c r="AI925" s="94">
        <v>0</v>
      </c>
      <c r="AJ925" s="892">
        <v>10.199999999999999</v>
      </c>
      <c r="AK925" s="94">
        <v>1053</v>
      </c>
      <c r="AL925" s="892">
        <v>0</v>
      </c>
      <c r="AM925" s="93">
        <v>0</v>
      </c>
      <c r="AN925" s="94">
        <v>0</v>
      </c>
      <c r="AO925" s="892">
        <v>0</v>
      </c>
      <c r="AP925" s="94">
        <v>0</v>
      </c>
      <c r="AQ925" s="892">
        <v>10.199999999999999</v>
      </c>
      <c r="AR925" s="94">
        <v>1053</v>
      </c>
      <c r="AS925" s="892">
        <v>0</v>
      </c>
      <c r="AT925" s="93">
        <v>0</v>
      </c>
      <c r="AU925" s="94">
        <v>0</v>
      </c>
      <c r="AV925" s="892">
        <v>0</v>
      </c>
      <c r="AW925" s="94">
        <v>0</v>
      </c>
      <c r="AX925" s="892">
        <v>11.3</v>
      </c>
      <c r="AY925" s="94">
        <v>1167</v>
      </c>
    </row>
    <row r="926" spans="1:51" x14ac:dyDescent="0.25">
      <c r="A926" s="496">
        <f>INDEX(Toetsing!F:F,MATCH('Export Project'!J926,Toetsing!G:G,0))</f>
        <v>17073</v>
      </c>
      <c r="B926" s="118" t="str">
        <f>INDEX(Toetsing!T:T,MATCH('Export Project'!J926,Toetsing!G:G,0))</f>
        <v>Nee</v>
      </c>
      <c r="C926" s="118" t="s">
        <v>39</v>
      </c>
      <c r="D926" s="118" t="s">
        <v>39</v>
      </c>
      <c r="E926" s="121">
        <f t="shared" si="43"/>
        <v>0</v>
      </c>
      <c r="F926" s="121">
        <f t="shared" si="44"/>
        <v>0</v>
      </c>
      <c r="G926" s="497">
        <f t="shared" si="45"/>
        <v>0</v>
      </c>
      <c r="H926" s="27" t="s">
        <v>1454</v>
      </c>
      <c r="I926" s="27" t="s">
        <v>2231</v>
      </c>
      <c r="J926" s="893">
        <v>5010</v>
      </c>
      <c r="L926" s="48"/>
      <c r="M926" s="887" t="s">
        <v>2234</v>
      </c>
      <c r="N926" s="888">
        <v>115</v>
      </c>
      <c r="O926" s="888">
        <v>11.3</v>
      </c>
      <c r="P926" s="888">
        <v>11.3</v>
      </c>
      <c r="Q926" s="888">
        <v>11.3</v>
      </c>
      <c r="R926" s="92">
        <v>1.1100000000000001</v>
      </c>
      <c r="S926" s="92">
        <v>1.24</v>
      </c>
      <c r="T926" s="92"/>
      <c r="U926" s="92"/>
      <c r="V926" s="889">
        <v>-5.75</v>
      </c>
      <c r="W926" s="890" t="s">
        <v>2182</v>
      </c>
      <c r="X926" s="889">
        <v>-5.72</v>
      </c>
      <c r="Y926" s="891" t="s">
        <v>72</v>
      </c>
      <c r="Z926" s="892">
        <v>1.78</v>
      </c>
      <c r="AA926" s="93">
        <v>0.16</v>
      </c>
      <c r="AB926" s="94">
        <v>205</v>
      </c>
      <c r="AC926" s="892">
        <v>9.57</v>
      </c>
      <c r="AD926" s="94">
        <v>1101</v>
      </c>
      <c r="AE926" s="892">
        <v>0</v>
      </c>
      <c r="AF926" s="93">
        <v>0</v>
      </c>
      <c r="AG926" s="94">
        <v>1</v>
      </c>
      <c r="AH926" s="892">
        <v>0</v>
      </c>
      <c r="AI926" s="94">
        <v>0</v>
      </c>
      <c r="AJ926" s="892">
        <v>6.9</v>
      </c>
      <c r="AK926" s="94">
        <v>797</v>
      </c>
      <c r="AL926" s="892">
        <v>0</v>
      </c>
      <c r="AM926" s="93">
        <v>0</v>
      </c>
      <c r="AN926" s="94">
        <v>1</v>
      </c>
      <c r="AO926" s="892">
        <v>0</v>
      </c>
      <c r="AP926" s="94">
        <v>0</v>
      </c>
      <c r="AQ926" s="892">
        <v>6.9</v>
      </c>
      <c r="AR926" s="94">
        <v>797</v>
      </c>
      <c r="AS926" s="892">
        <v>0</v>
      </c>
      <c r="AT926" s="93">
        <v>0</v>
      </c>
      <c r="AU926" s="94">
        <v>1</v>
      </c>
      <c r="AV926" s="892">
        <v>0</v>
      </c>
      <c r="AW926" s="94">
        <v>0</v>
      </c>
      <c r="AX926" s="892">
        <v>7.6</v>
      </c>
      <c r="AY926" s="94">
        <v>875</v>
      </c>
    </row>
    <row r="927" spans="1:51" x14ac:dyDescent="0.25">
      <c r="A927" s="496">
        <f>INDEX(Toetsing!F:F,MATCH('Export Project'!J927,Toetsing!G:G,0))</f>
        <v>17073</v>
      </c>
      <c r="B927" s="118" t="str">
        <f>INDEX(Toetsing!T:T,MATCH('Export Project'!J927,Toetsing!G:G,0))</f>
        <v>Nee</v>
      </c>
      <c r="C927" s="118" t="s">
        <v>39</v>
      </c>
      <c r="D927" s="118" t="s">
        <v>39</v>
      </c>
      <c r="E927" s="121">
        <f t="shared" si="43"/>
        <v>0</v>
      </c>
      <c r="F927" s="121">
        <f t="shared" si="44"/>
        <v>0</v>
      </c>
      <c r="G927" s="497">
        <f t="shared" si="45"/>
        <v>0</v>
      </c>
      <c r="H927" s="27" t="s">
        <v>1454</v>
      </c>
      <c r="I927" s="27" t="s">
        <v>2231</v>
      </c>
      <c r="J927" s="893">
        <v>5011</v>
      </c>
      <c r="L927" s="48"/>
      <c r="M927" s="887" t="s">
        <v>2235</v>
      </c>
      <c r="N927" s="888">
        <v>66</v>
      </c>
      <c r="O927" s="888">
        <v>20.399999999999999</v>
      </c>
      <c r="P927" s="888">
        <v>20.399999999999999</v>
      </c>
      <c r="Q927" s="888">
        <v>20.399999999999999</v>
      </c>
      <c r="R927" s="92">
        <v>1.1000000000000001</v>
      </c>
      <c r="S927" s="92">
        <v>1.36</v>
      </c>
      <c r="T927" s="92"/>
      <c r="U927" s="92"/>
      <c r="V927" s="889">
        <v>-5.75</v>
      </c>
      <c r="W927" s="890" t="s">
        <v>2182</v>
      </c>
      <c r="X927" s="889">
        <v>-5.72</v>
      </c>
      <c r="Y927" s="891" t="s">
        <v>72</v>
      </c>
      <c r="Z927" s="892">
        <v>4.4800000000000004</v>
      </c>
      <c r="AA927" s="93">
        <v>0.22</v>
      </c>
      <c r="AB927" s="94">
        <v>296</v>
      </c>
      <c r="AC927" s="892">
        <v>19.04</v>
      </c>
      <c r="AD927" s="94">
        <v>1257</v>
      </c>
      <c r="AE927" s="892">
        <v>0</v>
      </c>
      <c r="AF927" s="93">
        <v>0</v>
      </c>
      <c r="AG927" s="94">
        <v>0</v>
      </c>
      <c r="AH927" s="892">
        <v>0</v>
      </c>
      <c r="AI927" s="94">
        <v>0</v>
      </c>
      <c r="AJ927" s="892">
        <v>13.8</v>
      </c>
      <c r="AK927" s="94">
        <v>908</v>
      </c>
      <c r="AL927" s="892">
        <v>0</v>
      </c>
      <c r="AM927" s="93">
        <v>0</v>
      </c>
      <c r="AN927" s="94">
        <v>0</v>
      </c>
      <c r="AO927" s="892">
        <v>0</v>
      </c>
      <c r="AP927" s="94">
        <v>0</v>
      </c>
      <c r="AQ927" s="892">
        <v>13.8</v>
      </c>
      <c r="AR927" s="94">
        <v>908</v>
      </c>
      <c r="AS927" s="892">
        <v>0</v>
      </c>
      <c r="AT927" s="93">
        <v>0</v>
      </c>
      <c r="AU927" s="94">
        <v>0</v>
      </c>
      <c r="AV927" s="892">
        <v>0</v>
      </c>
      <c r="AW927" s="94">
        <v>0</v>
      </c>
      <c r="AX927" s="892">
        <v>15.3</v>
      </c>
      <c r="AY927" s="94">
        <v>1012</v>
      </c>
    </row>
    <row r="928" spans="1:51" x14ac:dyDescent="0.25">
      <c r="A928" s="496">
        <f>INDEX(Toetsing!F:F,MATCH('Export Project'!J928,Toetsing!G:G,0))</f>
        <v>17073</v>
      </c>
      <c r="B928" s="118" t="str">
        <f>INDEX(Toetsing!T:T,MATCH('Export Project'!J928,Toetsing!G:G,0))</f>
        <v>Nee</v>
      </c>
      <c r="C928" s="118" t="s">
        <v>39</v>
      </c>
      <c r="D928" s="118" t="s">
        <v>39</v>
      </c>
      <c r="E928" s="121">
        <f t="shared" si="43"/>
        <v>0</v>
      </c>
      <c r="F928" s="121">
        <f t="shared" si="44"/>
        <v>0</v>
      </c>
      <c r="G928" s="497">
        <f t="shared" si="45"/>
        <v>0</v>
      </c>
      <c r="H928" s="27" t="s">
        <v>1454</v>
      </c>
      <c r="I928" s="27" t="s">
        <v>2231</v>
      </c>
      <c r="J928" s="893">
        <v>5012</v>
      </c>
      <c r="L928" s="48"/>
      <c r="M928" s="887" t="s">
        <v>2236</v>
      </c>
      <c r="N928" s="888">
        <v>26</v>
      </c>
      <c r="O928" s="888">
        <v>19.7</v>
      </c>
      <c r="P928" s="888">
        <v>19.7</v>
      </c>
      <c r="Q928" s="888">
        <v>19.7</v>
      </c>
      <c r="R928" s="92">
        <v>1.1399999999999999</v>
      </c>
      <c r="S928" s="92">
        <v>1.31</v>
      </c>
      <c r="T928" s="92"/>
      <c r="U928" s="92"/>
      <c r="V928" s="889">
        <v>-5.75</v>
      </c>
      <c r="W928" s="890" t="s">
        <v>2182</v>
      </c>
      <c r="X928" s="889">
        <v>-5.72</v>
      </c>
      <c r="Y928" s="891" t="s">
        <v>72</v>
      </c>
      <c r="Z928" s="892">
        <v>3.33</v>
      </c>
      <c r="AA928" s="93">
        <v>0.17</v>
      </c>
      <c r="AB928" s="94">
        <v>87</v>
      </c>
      <c r="AC928" s="892">
        <v>17.739999999999998</v>
      </c>
      <c r="AD928" s="94">
        <v>461</v>
      </c>
      <c r="AE928" s="892">
        <v>0</v>
      </c>
      <c r="AF928" s="93">
        <v>0</v>
      </c>
      <c r="AG928" s="94">
        <v>0</v>
      </c>
      <c r="AH928" s="892">
        <v>0</v>
      </c>
      <c r="AI928" s="94">
        <v>0</v>
      </c>
      <c r="AJ928" s="892">
        <v>13.2</v>
      </c>
      <c r="AK928" s="94">
        <v>344</v>
      </c>
      <c r="AL928" s="892">
        <v>0</v>
      </c>
      <c r="AM928" s="93">
        <v>0</v>
      </c>
      <c r="AN928" s="94">
        <v>0</v>
      </c>
      <c r="AO928" s="892">
        <v>0</v>
      </c>
      <c r="AP928" s="94">
        <v>0</v>
      </c>
      <c r="AQ928" s="892">
        <v>13.2</v>
      </c>
      <c r="AR928" s="94">
        <v>344</v>
      </c>
      <c r="AS928" s="892">
        <v>0</v>
      </c>
      <c r="AT928" s="93">
        <v>0</v>
      </c>
      <c r="AU928" s="94">
        <v>1</v>
      </c>
      <c r="AV928" s="892">
        <v>0</v>
      </c>
      <c r="AW928" s="94">
        <v>0</v>
      </c>
      <c r="AX928" s="892">
        <v>14.7</v>
      </c>
      <c r="AY928" s="94">
        <v>383</v>
      </c>
    </row>
    <row r="929" spans="1:51" x14ac:dyDescent="0.25">
      <c r="A929" s="496">
        <f>INDEX(Toetsing!F:F,MATCH('Export Project'!J929,Toetsing!G:G,0))</f>
        <v>17073</v>
      </c>
      <c r="B929" s="118" t="str">
        <f>INDEX(Toetsing!T:T,MATCH('Export Project'!J929,Toetsing!G:G,0))</f>
        <v>Nee</v>
      </c>
      <c r="C929" s="118" t="s">
        <v>39</v>
      </c>
      <c r="D929" s="118" t="s">
        <v>39</v>
      </c>
      <c r="E929" s="121">
        <f t="shared" si="43"/>
        <v>0</v>
      </c>
      <c r="F929" s="121">
        <f t="shared" si="44"/>
        <v>0</v>
      </c>
      <c r="G929" s="497">
        <f t="shared" si="45"/>
        <v>0</v>
      </c>
      <c r="H929" s="27" t="s">
        <v>1454</v>
      </c>
      <c r="I929" s="27" t="s">
        <v>2231</v>
      </c>
      <c r="J929" s="893">
        <v>5013</v>
      </c>
      <c r="L929" s="48"/>
      <c r="M929" s="887" t="s">
        <v>2237</v>
      </c>
      <c r="N929" s="888">
        <v>33</v>
      </c>
      <c r="O929" s="888">
        <v>20.8</v>
      </c>
      <c r="P929" s="888">
        <v>20.8</v>
      </c>
      <c r="Q929" s="888">
        <v>20.8</v>
      </c>
      <c r="R929" s="92">
        <v>1.0900000000000001</v>
      </c>
      <c r="S929" s="92">
        <v>1.39</v>
      </c>
      <c r="T929" s="92"/>
      <c r="U929" s="92"/>
      <c r="V929" s="889">
        <v>-5.75</v>
      </c>
      <c r="W929" s="890" t="s">
        <v>2182</v>
      </c>
      <c r="X929" s="889">
        <v>-5.72</v>
      </c>
      <c r="Y929" s="891" t="s">
        <v>72</v>
      </c>
      <c r="Z929" s="892">
        <v>4.67</v>
      </c>
      <c r="AA929" s="93">
        <v>0.22</v>
      </c>
      <c r="AB929" s="94">
        <v>154</v>
      </c>
      <c r="AC929" s="892">
        <v>19.25</v>
      </c>
      <c r="AD929" s="94">
        <v>635</v>
      </c>
      <c r="AE929" s="892">
        <v>0</v>
      </c>
      <c r="AF929" s="93">
        <v>0</v>
      </c>
      <c r="AG929" s="94">
        <v>0</v>
      </c>
      <c r="AH929" s="892">
        <v>0</v>
      </c>
      <c r="AI929" s="94">
        <v>0</v>
      </c>
      <c r="AJ929" s="892">
        <v>14.1</v>
      </c>
      <c r="AK929" s="94">
        <v>464</v>
      </c>
      <c r="AL929" s="892">
        <v>0</v>
      </c>
      <c r="AM929" s="93">
        <v>0</v>
      </c>
      <c r="AN929" s="94">
        <v>0</v>
      </c>
      <c r="AO929" s="892">
        <v>0</v>
      </c>
      <c r="AP929" s="94">
        <v>0</v>
      </c>
      <c r="AQ929" s="892">
        <v>14.1</v>
      </c>
      <c r="AR929" s="94">
        <v>464</v>
      </c>
      <c r="AS929" s="892">
        <v>0</v>
      </c>
      <c r="AT929" s="93">
        <v>0</v>
      </c>
      <c r="AU929" s="94">
        <v>0</v>
      </c>
      <c r="AV929" s="892">
        <v>0</v>
      </c>
      <c r="AW929" s="94">
        <v>0</v>
      </c>
      <c r="AX929" s="892">
        <v>15.7</v>
      </c>
      <c r="AY929" s="94">
        <v>518</v>
      </c>
    </row>
    <row r="930" spans="1:51" x14ac:dyDescent="0.25">
      <c r="A930" s="496">
        <f>INDEX(Toetsing!F:F,MATCH('Export Project'!J930,Toetsing!G:G,0))</f>
        <v>17073</v>
      </c>
      <c r="B930" s="118" t="str">
        <f>INDEX(Toetsing!T:T,MATCH('Export Project'!J930,Toetsing!G:G,0))</f>
        <v>Nee</v>
      </c>
      <c r="C930" s="118" t="s">
        <v>39</v>
      </c>
      <c r="D930" s="118" t="s">
        <v>39</v>
      </c>
      <c r="E930" s="121">
        <f t="shared" si="43"/>
        <v>0</v>
      </c>
      <c r="F930" s="121">
        <f t="shared" si="44"/>
        <v>0</v>
      </c>
      <c r="G930" s="497">
        <f t="shared" si="45"/>
        <v>0</v>
      </c>
      <c r="H930" s="27" t="s">
        <v>1454</v>
      </c>
      <c r="I930" s="27" t="s">
        <v>2231</v>
      </c>
      <c r="J930" s="893">
        <v>5014</v>
      </c>
      <c r="L930" s="48"/>
      <c r="M930" s="887" t="s">
        <v>2238</v>
      </c>
      <c r="N930" s="888">
        <v>41</v>
      </c>
      <c r="O930" s="888">
        <v>17.2</v>
      </c>
      <c r="P930" s="888">
        <v>17.2</v>
      </c>
      <c r="Q930" s="888">
        <v>17.2</v>
      </c>
      <c r="R930" s="92">
        <v>1.1299999999999999</v>
      </c>
      <c r="S930" s="92">
        <v>1.41</v>
      </c>
      <c r="T930" s="92"/>
      <c r="U930" s="92"/>
      <c r="V930" s="889">
        <v>-5.75</v>
      </c>
      <c r="W930" s="890" t="s">
        <v>2182</v>
      </c>
      <c r="X930" s="889">
        <v>-5.72</v>
      </c>
      <c r="Y930" s="891" t="s">
        <v>72</v>
      </c>
      <c r="Z930" s="892">
        <v>3.08</v>
      </c>
      <c r="AA930" s="93">
        <v>0.18</v>
      </c>
      <c r="AB930" s="94">
        <v>126</v>
      </c>
      <c r="AC930" s="892">
        <v>16.440000000000001</v>
      </c>
      <c r="AD930" s="94">
        <v>674</v>
      </c>
      <c r="AE930" s="892">
        <v>0</v>
      </c>
      <c r="AF930" s="93">
        <v>0</v>
      </c>
      <c r="AG930" s="94">
        <v>0</v>
      </c>
      <c r="AH930" s="892">
        <v>0</v>
      </c>
      <c r="AI930" s="94">
        <v>0</v>
      </c>
      <c r="AJ930" s="892">
        <v>11.3</v>
      </c>
      <c r="AK930" s="94">
        <v>465</v>
      </c>
      <c r="AL930" s="892">
        <v>0</v>
      </c>
      <c r="AM930" s="93">
        <v>0</v>
      </c>
      <c r="AN930" s="94">
        <v>0</v>
      </c>
      <c r="AO930" s="892">
        <v>0</v>
      </c>
      <c r="AP930" s="94">
        <v>0</v>
      </c>
      <c r="AQ930" s="892">
        <v>11.3</v>
      </c>
      <c r="AR930" s="94">
        <v>465</v>
      </c>
      <c r="AS930" s="892">
        <v>0</v>
      </c>
      <c r="AT930" s="93">
        <v>0</v>
      </c>
      <c r="AU930" s="94">
        <v>0</v>
      </c>
      <c r="AV930" s="892">
        <v>0</v>
      </c>
      <c r="AW930" s="94">
        <v>0</v>
      </c>
      <c r="AX930" s="892">
        <v>12.6</v>
      </c>
      <c r="AY930" s="94">
        <v>516</v>
      </c>
    </row>
    <row r="931" spans="1:51" x14ac:dyDescent="0.25">
      <c r="A931" s="496">
        <f>INDEX(Toetsing!F:F,MATCH('Export Project'!J931,Toetsing!G:G,0))</f>
        <v>17073</v>
      </c>
      <c r="B931" s="118" t="str">
        <f>INDEX(Toetsing!T:T,MATCH('Export Project'!J931,Toetsing!G:G,0))</f>
        <v>Nee</v>
      </c>
      <c r="C931" s="118" t="s">
        <v>39</v>
      </c>
      <c r="D931" s="118" t="s">
        <v>39</v>
      </c>
      <c r="E931" s="121">
        <f t="shared" si="43"/>
        <v>0</v>
      </c>
      <c r="F931" s="121">
        <f t="shared" si="44"/>
        <v>0</v>
      </c>
      <c r="G931" s="497">
        <f t="shared" si="45"/>
        <v>0</v>
      </c>
      <c r="H931" s="27" t="s">
        <v>1454</v>
      </c>
      <c r="I931" s="27" t="s">
        <v>2231</v>
      </c>
      <c r="J931" s="893">
        <v>5015</v>
      </c>
      <c r="L931" s="48"/>
      <c r="M931" s="887" t="s">
        <v>2239</v>
      </c>
      <c r="N931" s="888">
        <v>27</v>
      </c>
      <c r="O931" s="888">
        <v>15.7</v>
      </c>
      <c r="P931" s="888">
        <v>15.7</v>
      </c>
      <c r="Q931" s="888">
        <v>15.7</v>
      </c>
      <c r="R931" s="92">
        <v>1.1100000000000001</v>
      </c>
      <c r="S931" s="92">
        <v>1.35</v>
      </c>
      <c r="T931" s="92"/>
      <c r="U931" s="92"/>
      <c r="V931" s="889">
        <v>-5.75</v>
      </c>
      <c r="W931" s="890" t="s">
        <v>2182</v>
      </c>
      <c r="X931" s="889">
        <v>-5.72</v>
      </c>
      <c r="Y931" s="891" t="s">
        <v>72</v>
      </c>
      <c r="Z931" s="892">
        <v>3.09</v>
      </c>
      <c r="AA931" s="93">
        <v>0.2</v>
      </c>
      <c r="AB931" s="94">
        <v>83</v>
      </c>
      <c r="AC931" s="892">
        <v>15.08</v>
      </c>
      <c r="AD931" s="94">
        <v>407</v>
      </c>
      <c r="AE931" s="892">
        <v>0</v>
      </c>
      <c r="AF931" s="93">
        <v>0</v>
      </c>
      <c r="AG931" s="94">
        <v>0</v>
      </c>
      <c r="AH931" s="892">
        <v>0</v>
      </c>
      <c r="AI931" s="94">
        <v>0</v>
      </c>
      <c r="AJ931" s="892">
        <v>10.199999999999999</v>
      </c>
      <c r="AK931" s="94">
        <v>276</v>
      </c>
      <c r="AL931" s="892">
        <v>0</v>
      </c>
      <c r="AM931" s="93">
        <v>0</v>
      </c>
      <c r="AN931" s="94">
        <v>0</v>
      </c>
      <c r="AO931" s="892">
        <v>0</v>
      </c>
      <c r="AP931" s="94">
        <v>0</v>
      </c>
      <c r="AQ931" s="892">
        <v>10.199999999999999</v>
      </c>
      <c r="AR931" s="94">
        <v>276</v>
      </c>
      <c r="AS931" s="892">
        <v>0</v>
      </c>
      <c r="AT931" s="93">
        <v>0</v>
      </c>
      <c r="AU931" s="94">
        <v>0</v>
      </c>
      <c r="AV931" s="892">
        <v>0</v>
      </c>
      <c r="AW931" s="94">
        <v>0</v>
      </c>
      <c r="AX931" s="892">
        <v>11.3</v>
      </c>
      <c r="AY931" s="94">
        <v>306</v>
      </c>
    </row>
    <row r="932" spans="1:51" x14ac:dyDescent="0.25">
      <c r="A932" s="496">
        <f>INDEX(Toetsing!F:F,MATCH('Export Project'!J932,Toetsing!G:G,0))</f>
        <v>17073</v>
      </c>
      <c r="B932" s="118" t="str">
        <f>INDEX(Toetsing!T:T,MATCH('Export Project'!J932,Toetsing!G:G,0))</f>
        <v>Nee</v>
      </c>
      <c r="C932" s="118" t="s">
        <v>39</v>
      </c>
      <c r="D932" s="118" t="s">
        <v>39</v>
      </c>
      <c r="E932" s="121">
        <f t="shared" si="43"/>
        <v>0</v>
      </c>
      <c r="F932" s="121">
        <f t="shared" si="44"/>
        <v>0</v>
      </c>
      <c r="G932" s="497">
        <f t="shared" si="45"/>
        <v>0</v>
      </c>
      <c r="H932" s="27" t="s">
        <v>1454</v>
      </c>
      <c r="I932" s="27" t="s">
        <v>2240</v>
      </c>
      <c r="J932" s="893">
        <v>5000</v>
      </c>
      <c r="L932" s="48"/>
      <c r="M932" s="887" t="s">
        <v>2241</v>
      </c>
      <c r="N932" s="888">
        <v>36</v>
      </c>
      <c r="O932" s="888">
        <v>9.1</v>
      </c>
      <c r="P932" s="888">
        <v>9.1</v>
      </c>
      <c r="Q932" s="888">
        <v>9.1</v>
      </c>
      <c r="R932" s="92">
        <v>1</v>
      </c>
      <c r="S932" s="92">
        <v>1.1100000000000001</v>
      </c>
      <c r="T932" s="92"/>
      <c r="U932" s="92"/>
      <c r="V932" s="889">
        <v>-5.75</v>
      </c>
      <c r="W932" s="890" t="s">
        <v>2182</v>
      </c>
      <c r="X932" s="889">
        <v>-5.72</v>
      </c>
      <c r="Y932" s="891" t="s">
        <v>72</v>
      </c>
      <c r="Z932" s="892">
        <v>1.17</v>
      </c>
      <c r="AA932" s="93">
        <v>0.13</v>
      </c>
      <c r="AB932" s="94">
        <v>42</v>
      </c>
      <c r="AC932" s="892">
        <v>7.56</v>
      </c>
      <c r="AD932" s="94">
        <v>272</v>
      </c>
      <c r="AE932" s="892">
        <v>0</v>
      </c>
      <c r="AF932" s="93">
        <v>0</v>
      </c>
      <c r="AG932" s="94">
        <v>0</v>
      </c>
      <c r="AH932" s="892">
        <v>0</v>
      </c>
      <c r="AI932" s="94">
        <v>0</v>
      </c>
      <c r="AJ932" s="892">
        <v>5.3</v>
      </c>
      <c r="AK932" s="94">
        <v>190</v>
      </c>
      <c r="AL932" s="892">
        <v>0</v>
      </c>
      <c r="AM932" s="93">
        <v>0</v>
      </c>
      <c r="AN932" s="94">
        <v>0</v>
      </c>
      <c r="AO932" s="892">
        <v>0</v>
      </c>
      <c r="AP932" s="94">
        <v>0</v>
      </c>
      <c r="AQ932" s="892">
        <v>5.3</v>
      </c>
      <c r="AR932" s="94">
        <v>190</v>
      </c>
      <c r="AS932" s="892">
        <v>0</v>
      </c>
      <c r="AT932" s="93">
        <v>0</v>
      </c>
      <c r="AU932" s="94">
        <v>0</v>
      </c>
      <c r="AV932" s="892">
        <v>0</v>
      </c>
      <c r="AW932" s="94">
        <v>0</v>
      </c>
      <c r="AX932" s="892">
        <v>5.7</v>
      </c>
      <c r="AY932" s="94">
        <v>206</v>
      </c>
    </row>
    <row r="933" spans="1:51" x14ac:dyDescent="0.25">
      <c r="A933" s="496">
        <f>INDEX(Toetsing!F:F,MATCH('Export Project'!J933,Toetsing!G:G,0))</f>
        <v>17073</v>
      </c>
      <c r="B933" s="118" t="str">
        <f>INDEX(Toetsing!T:T,MATCH('Export Project'!J933,Toetsing!G:G,0))</f>
        <v>Nee</v>
      </c>
      <c r="C933" s="118" t="s">
        <v>39</v>
      </c>
      <c r="D933" s="118" t="s">
        <v>39</v>
      </c>
      <c r="E933" s="121">
        <f t="shared" si="43"/>
        <v>0</v>
      </c>
      <c r="F933" s="121">
        <f t="shared" si="44"/>
        <v>0</v>
      </c>
      <c r="G933" s="497">
        <f t="shared" si="45"/>
        <v>0</v>
      </c>
      <c r="H933" s="27" t="s">
        <v>1454</v>
      </c>
      <c r="I933" s="27" t="s">
        <v>2240</v>
      </c>
      <c r="J933" s="893">
        <v>5001</v>
      </c>
      <c r="L933" s="48"/>
      <c r="M933" s="887" t="s">
        <v>2242</v>
      </c>
      <c r="N933" s="888">
        <v>27</v>
      </c>
      <c r="O933" s="888">
        <v>10.4</v>
      </c>
      <c r="P933" s="888">
        <v>10.4</v>
      </c>
      <c r="Q933" s="888">
        <v>10.4</v>
      </c>
      <c r="R933" s="92">
        <v>0.97</v>
      </c>
      <c r="S933" s="92">
        <v>1.0900000000000001</v>
      </c>
      <c r="T933" s="92"/>
      <c r="U933" s="92"/>
      <c r="V933" s="889">
        <v>-5.75</v>
      </c>
      <c r="W933" s="890" t="s">
        <v>2182</v>
      </c>
      <c r="X933" s="889">
        <v>-5.72</v>
      </c>
      <c r="Y933" s="891" t="s">
        <v>72</v>
      </c>
      <c r="Z933" s="892">
        <v>1.29</v>
      </c>
      <c r="AA933" s="93">
        <v>0.12</v>
      </c>
      <c r="AB933" s="94">
        <v>35</v>
      </c>
      <c r="AC933" s="892">
        <v>8.0500000000000007</v>
      </c>
      <c r="AD933" s="94">
        <v>217</v>
      </c>
      <c r="AE933" s="892">
        <v>0</v>
      </c>
      <c r="AF933" s="93">
        <v>0</v>
      </c>
      <c r="AG933" s="94">
        <v>1</v>
      </c>
      <c r="AH933" s="892">
        <v>0</v>
      </c>
      <c r="AI933" s="94">
        <v>0</v>
      </c>
      <c r="AJ933" s="892">
        <v>6.2</v>
      </c>
      <c r="AK933" s="94">
        <v>168</v>
      </c>
      <c r="AL933" s="892">
        <v>0</v>
      </c>
      <c r="AM933" s="93">
        <v>0</v>
      </c>
      <c r="AN933" s="94">
        <v>1</v>
      </c>
      <c r="AO933" s="892">
        <v>0</v>
      </c>
      <c r="AP933" s="94">
        <v>0</v>
      </c>
      <c r="AQ933" s="892">
        <v>6.2</v>
      </c>
      <c r="AR933" s="94">
        <v>168</v>
      </c>
      <c r="AS933" s="892">
        <v>0</v>
      </c>
      <c r="AT933" s="93">
        <v>0</v>
      </c>
      <c r="AU933" s="94">
        <v>1</v>
      </c>
      <c r="AV933" s="892">
        <v>0</v>
      </c>
      <c r="AW933" s="94">
        <v>0</v>
      </c>
      <c r="AX933" s="892">
        <v>6.8</v>
      </c>
      <c r="AY933" s="94">
        <v>183</v>
      </c>
    </row>
    <row r="934" spans="1:51" x14ac:dyDescent="0.25">
      <c r="A934" s="496">
        <f>INDEX(Toetsing!F:F,MATCH('Export Project'!J934,Toetsing!G:G,0))</f>
        <v>17030</v>
      </c>
      <c r="B934" s="118" t="str">
        <f>INDEX(Toetsing!T:T,MATCH('Export Project'!J934,Toetsing!G:G,0))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934" s="118" t="s">
        <v>39</v>
      </c>
      <c r="D934" s="118" t="s">
        <v>39</v>
      </c>
      <c r="E934" s="121">
        <f t="shared" si="43"/>
        <v>0</v>
      </c>
      <c r="F934" s="121">
        <f t="shared" si="44"/>
        <v>0</v>
      </c>
      <c r="G934" s="497">
        <f t="shared" si="45"/>
        <v>0</v>
      </c>
      <c r="H934" s="27" t="s">
        <v>1454</v>
      </c>
      <c r="I934" s="27" t="s">
        <v>2243</v>
      </c>
      <c r="J934" s="893">
        <v>4456</v>
      </c>
      <c r="L934" s="48"/>
      <c r="M934" s="887" t="s">
        <v>2244</v>
      </c>
      <c r="N934" s="888">
        <v>32</v>
      </c>
      <c r="O934" s="888">
        <v>2.5</v>
      </c>
      <c r="P934" s="888">
        <v>2.2999999999999998</v>
      </c>
      <c r="Q934" s="888">
        <v>2.5</v>
      </c>
      <c r="R934" s="92">
        <v>0.23</v>
      </c>
      <c r="S934" s="92">
        <v>0.6</v>
      </c>
      <c r="T934" s="92"/>
      <c r="U934" s="92"/>
      <c r="V934" s="889">
        <v>-5.94</v>
      </c>
      <c r="W934" s="890" t="s">
        <v>2245</v>
      </c>
      <c r="X934" s="889">
        <v>-6.02</v>
      </c>
      <c r="Y934" s="891" t="s">
        <v>72</v>
      </c>
      <c r="Z934" s="892">
        <v>0.49</v>
      </c>
      <c r="AA934" s="93">
        <v>0.2</v>
      </c>
      <c r="AB934" s="94">
        <v>16</v>
      </c>
      <c r="AC934" s="892">
        <v>0.32</v>
      </c>
      <c r="AD934" s="94">
        <v>10</v>
      </c>
      <c r="AE934" s="892">
        <v>0.4</v>
      </c>
      <c r="AF934" s="93">
        <v>0.18</v>
      </c>
      <c r="AG934" s="94">
        <v>14</v>
      </c>
      <c r="AH934" s="892">
        <v>0.2</v>
      </c>
      <c r="AI934" s="94">
        <v>5</v>
      </c>
      <c r="AJ934" s="892">
        <v>0.3</v>
      </c>
      <c r="AK934" s="94">
        <v>10</v>
      </c>
      <c r="AL934" s="892">
        <v>0.4</v>
      </c>
      <c r="AM934" s="93">
        <v>0.18</v>
      </c>
      <c r="AN934" s="94">
        <v>14</v>
      </c>
      <c r="AO934" s="892">
        <v>0.2</v>
      </c>
      <c r="AP934" s="94">
        <v>5</v>
      </c>
      <c r="AQ934" s="892">
        <v>0.3</v>
      </c>
      <c r="AR934" s="94">
        <v>10</v>
      </c>
      <c r="AS934" s="892">
        <v>0.5</v>
      </c>
      <c r="AT934" s="93">
        <v>0.2</v>
      </c>
      <c r="AU934" s="94">
        <v>16</v>
      </c>
      <c r="AV934" s="892">
        <v>0.2</v>
      </c>
      <c r="AW934" s="94">
        <v>7</v>
      </c>
      <c r="AX934" s="892">
        <v>0.3</v>
      </c>
      <c r="AY934" s="94">
        <v>10</v>
      </c>
    </row>
    <row r="935" spans="1:51" x14ac:dyDescent="0.25">
      <c r="A935" s="496">
        <f>INDEX(Toetsing!F:F,MATCH('Export Project'!J935,Toetsing!G:G,0))</f>
        <v>17030</v>
      </c>
      <c r="B935" s="118" t="str">
        <f>INDEX(Toetsing!T:T,MATCH('Export Project'!J935,Toetsing!G:G,0))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935" s="118" t="s">
        <v>39</v>
      </c>
      <c r="D935" s="118" t="s">
        <v>39</v>
      </c>
      <c r="E935" s="121">
        <f t="shared" si="43"/>
        <v>0</v>
      </c>
      <c r="F935" s="121">
        <f t="shared" si="44"/>
        <v>0</v>
      </c>
      <c r="G935" s="497">
        <f t="shared" si="45"/>
        <v>0</v>
      </c>
      <c r="H935" s="27" t="s">
        <v>1454</v>
      </c>
      <c r="I935" s="27" t="s">
        <v>2243</v>
      </c>
      <c r="J935" s="893">
        <v>4457</v>
      </c>
      <c r="L935" s="48"/>
      <c r="M935" s="887" t="s">
        <v>2246</v>
      </c>
      <c r="N935" s="888">
        <v>33</v>
      </c>
      <c r="O935" s="888">
        <v>2.6</v>
      </c>
      <c r="P935" s="888">
        <v>2.5</v>
      </c>
      <c r="Q935" s="888">
        <v>2.6</v>
      </c>
      <c r="R935" s="92">
        <v>0.18</v>
      </c>
      <c r="S935" s="92">
        <v>0.64</v>
      </c>
      <c r="T935" s="92"/>
      <c r="U935" s="92"/>
      <c r="V935" s="889">
        <v>-5.94</v>
      </c>
      <c r="W935" s="890" t="s">
        <v>2245</v>
      </c>
      <c r="X935" s="889">
        <v>-6.02</v>
      </c>
      <c r="Y935" s="891" t="s">
        <v>72</v>
      </c>
      <c r="Z935" s="892">
        <v>0.66</v>
      </c>
      <c r="AA935" s="93">
        <v>0.25</v>
      </c>
      <c r="AB935" s="94">
        <v>22</v>
      </c>
      <c r="AC935" s="892">
        <v>0.27</v>
      </c>
      <c r="AD935" s="94">
        <v>9</v>
      </c>
      <c r="AE935" s="892">
        <v>0.6</v>
      </c>
      <c r="AF935" s="93">
        <v>0.22</v>
      </c>
      <c r="AG935" s="94">
        <v>19</v>
      </c>
      <c r="AH935" s="892">
        <v>0.1</v>
      </c>
      <c r="AI935" s="94">
        <v>5</v>
      </c>
      <c r="AJ935" s="892">
        <v>0.3</v>
      </c>
      <c r="AK935" s="94">
        <v>9</v>
      </c>
      <c r="AL935" s="892">
        <v>0.6</v>
      </c>
      <c r="AM935" s="93">
        <v>0.22</v>
      </c>
      <c r="AN935" s="94">
        <v>19</v>
      </c>
      <c r="AO935" s="892">
        <v>0.1</v>
      </c>
      <c r="AP935" s="94">
        <v>5</v>
      </c>
      <c r="AQ935" s="892">
        <v>0.3</v>
      </c>
      <c r="AR935" s="94">
        <v>9</v>
      </c>
      <c r="AS935" s="892">
        <v>0.6</v>
      </c>
      <c r="AT935" s="93">
        <v>0.24</v>
      </c>
      <c r="AU935" s="94">
        <v>21</v>
      </c>
      <c r="AV935" s="892">
        <v>0.2</v>
      </c>
      <c r="AW935" s="94">
        <v>8</v>
      </c>
      <c r="AX935" s="892">
        <v>0.3</v>
      </c>
      <c r="AY935" s="94">
        <v>9</v>
      </c>
    </row>
    <row r="936" spans="1:51" x14ac:dyDescent="0.25">
      <c r="A936" s="496">
        <f>INDEX(Toetsing!F:F,MATCH('Export Project'!J936,Toetsing!G:G,0))</f>
        <v>17068</v>
      </c>
      <c r="B936" s="118" t="str">
        <f>INDEX(Toetsing!T:T,MATCH('Export Project'!J936,Toetsing!G:G,0))</f>
        <v>Nee</v>
      </c>
      <c r="C936" s="118" t="s">
        <v>39</v>
      </c>
      <c r="D936" s="118" t="s">
        <v>39</v>
      </c>
      <c r="E936" s="121">
        <f t="shared" si="43"/>
        <v>0</v>
      </c>
      <c r="F936" s="121">
        <f t="shared" si="44"/>
        <v>0</v>
      </c>
      <c r="G936" s="497">
        <f t="shared" si="45"/>
        <v>0</v>
      </c>
      <c r="H936" s="27" t="s">
        <v>1454</v>
      </c>
      <c r="I936" s="27" t="s">
        <v>2247</v>
      </c>
      <c r="J936" s="893">
        <v>4823</v>
      </c>
      <c r="L936" s="48"/>
      <c r="M936" s="887" t="s">
        <v>2248</v>
      </c>
      <c r="N936" s="888">
        <v>51</v>
      </c>
      <c r="O936" s="888">
        <v>1.4</v>
      </c>
      <c r="P936" s="888">
        <v>1.5</v>
      </c>
      <c r="Q936" s="888">
        <v>1.5</v>
      </c>
      <c r="R936" s="92">
        <v>0.4</v>
      </c>
      <c r="S936" s="92">
        <v>0.82</v>
      </c>
      <c r="T936" s="92"/>
      <c r="U936" s="92"/>
      <c r="V936" s="889">
        <v>-5.48</v>
      </c>
      <c r="W936" s="890" t="s">
        <v>2249</v>
      </c>
      <c r="X936" s="889">
        <v>-5.48</v>
      </c>
      <c r="Y936" s="891" t="s">
        <v>72</v>
      </c>
      <c r="Z936" s="892">
        <v>0.39</v>
      </c>
      <c r="AA936" s="93">
        <v>0.27</v>
      </c>
      <c r="AB936" s="94">
        <v>20</v>
      </c>
      <c r="AC936" s="892">
        <v>0.45</v>
      </c>
      <c r="AD936" s="94">
        <v>23</v>
      </c>
      <c r="AE936" s="892">
        <v>0</v>
      </c>
      <c r="AF936" s="93">
        <v>0</v>
      </c>
      <c r="AG936" s="94">
        <v>0</v>
      </c>
      <c r="AH936" s="892">
        <v>0</v>
      </c>
      <c r="AI936" s="94">
        <v>0</v>
      </c>
      <c r="AJ936" s="892">
        <v>0.2</v>
      </c>
      <c r="AK936" s="94">
        <v>12</v>
      </c>
      <c r="AL936" s="892">
        <v>0</v>
      </c>
      <c r="AM936" s="93">
        <v>0</v>
      </c>
      <c r="AN936" s="94">
        <v>0</v>
      </c>
      <c r="AO936" s="892">
        <v>0</v>
      </c>
      <c r="AP936" s="94">
        <v>0</v>
      </c>
      <c r="AQ936" s="892">
        <v>0.2</v>
      </c>
      <c r="AR936" s="94">
        <v>9</v>
      </c>
      <c r="AS936" s="892">
        <v>0</v>
      </c>
      <c r="AT936" s="93">
        <v>0</v>
      </c>
      <c r="AU936" s="94">
        <v>0</v>
      </c>
      <c r="AV936" s="892">
        <v>0</v>
      </c>
      <c r="AW936" s="94">
        <v>0</v>
      </c>
      <c r="AX936" s="892">
        <v>0.2</v>
      </c>
      <c r="AY936" s="94">
        <v>12</v>
      </c>
    </row>
    <row r="937" spans="1:51" x14ac:dyDescent="0.25">
      <c r="A937" s="496">
        <f>INDEX(Toetsing!F:F,MATCH('Export Project'!J937,Toetsing!G:G,0))</f>
        <v>17068</v>
      </c>
      <c r="B937" s="118" t="str">
        <f>INDEX(Toetsing!T:T,MATCH('Export Project'!J937,Toetsing!G:G,0))</f>
        <v>Nee</v>
      </c>
      <c r="C937" s="118" t="s">
        <v>39</v>
      </c>
      <c r="D937" s="118" t="s">
        <v>39</v>
      </c>
      <c r="E937" s="121">
        <f t="shared" si="43"/>
        <v>0</v>
      </c>
      <c r="F937" s="121">
        <f t="shared" si="44"/>
        <v>0</v>
      </c>
      <c r="G937" s="497">
        <f t="shared" si="45"/>
        <v>0</v>
      </c>
      <c r="H937" s="27" t="s">
        <v>1454</v>
      </c>
      <c r="I937" s="27" t="s">
        <v>2247</v>
      </c>
      <c r="J937" s="893">
        <v>4824</v>
      </c>
      <c r="L937" s="48"/>
      <c r="M937" s="887" t="s">
        <v>2250</v>
      </c>
      <c r="N937" s="888">
        <v>37</v>
      </c>
      <c r="O937" s="888">
        <v>1.4</v>
      </c>
      <c r="P937" s="888">
        <v>1.4</v>
      </c>
      <c r="Q937" s="888">
        <v>1.4</v>
      </c>
      <c r="R937" s="92">
        <v>0.4</v>
      </c>
      <c r="S937" s="92">
        <v>0.77</v>
      </c>
      <c r="T937" s="92"/>
      <c r="U937" s="92"/>
      <c r="V937" s="889">
        <v>-5.48</v>
      </c>
      <c r="W937" s="890" t="s">
        <v>2249</v>
      </c>
      <c r="X937" s="889">
        <v>-5.48</v>
      </c>
      <c r="Y937" s="891" t="s">
        <v>72</v>
      </c>
      <c r="Z937" s="892">
        <v>0.27</v>
      </c>
      <c r="AA937" s="93">
        <v>0.19</v>
      </c>
      <c r="AB937" s="94">
        <v>10</v>
      </c>
      <c r="AC937" s="892">
        <v>0.46</v>
      </c>
      <c r="AD937" s="94">
        <v>17</v>
      </c>
      <c r="AE937" s="892">
        <v>0</v>
      </c>
      <c r="AF937" s="93">
        <v>0</v>
      </c>
      <c r="AG937" s="94">
        <v>0</v>
      </c>
      <c r="AH937" s="892">
        <v>0</v>
      </c>
      <c r="AI937" s="94">
        <v>0</v>
      </c>
      <c r="AJ937" s="892">
        <v>0.2</v>
      </c>
      <c r="AK937" s="94">
        <v>9</v>
      </c>
      <c r="AL937" s="892">
        <v>0</v>
      </c>
      <c r="AM937" s="93">
        <v>0</v>
      </c>
      <c r="AN937" s="94">
        <v>0</v>
      </c>
      <c r="AO937" s="892">
        <v>0</v>
      </c>
      <c r="AP937" s="94">
        <v>0</v>
      </c>
      <c r="AQ937" s="892">
        <v>0.2</v>
      </c>
      <c r="AR937" s="94">
        <v>6</v>
      </c>
      <c r="AS937" s="892">
        <v>0</v>
      </c>
      <c r="AT937" s="93">
        <v>0</v>
      </c>
      <c r="AU937" s="94">
        <v>0</v>
      </c>
      <c r="AV937" s="892">
        <v>0</v>
      </c>
      <c r="AW937" s="94">
        <v>0</v>
      </c>
      <c r="AX937" s="892">
        <v>0.2</v>
      </c>
      <c r="AY937" s="94">
        <v>9</v>
      </c>
    </row>
    <row r="938" spans="1:51" x14ac:dyDescent="0.25">
      <c r="A938" s="496">
        <f>INDEX(Toetsing!F:F,MATCH('Export Project'!J938,Toetsing!G:G,0))</f>
        <v>17068</v>
      </c>
      <c r="B938" s="118" t="str">
        <f>INDEX(Toetsing!T:T,MATCH('Export Project'!J938,Toetsing!G:G,0))</f>
        <v>Nee</v>
      </c>
      <c r="C938" s="118" t="s">
        <v>39</v>
      </c>
      <c r="D938" s="118" t="s">
        <v>39</v>
      </c>
      <c r="E938" s="121">
        <f t="shared" si="43"/>
        <v>0</v>
      </c>
      <c r="F938" s="121">
        <f t="shared" si="44"/>
        <v>0</v>
      </c>
      <c r="G938" s="497">
        <f t="shared" si="45"/>
        <v>0</v>
      </c>
      <c r="H938" s="27" t="s">
        <v>1454</v>
      </c>
      <c r="I938" s="27" t="s">
        <v>2247</v>
      </c>
      <c r="J938" s="893">
        <v>4825</v>
      </c>
      <c r="L938" s="48"/>
      <c r="M938" s="887" t="s">
        <v>2251</v>
      </c>
      <c r="N938" s="888">
        <v>24</v>
      </c>
      <c r="O938" s="888">
        <v>1.3</v>
      </c>
      <c r="P938" s="888">
        <v>1.3</v>
      </c>
      <c r="Q938" s="888">
        <v>1.3</v>
      </c>
      <c r="R938" s="92">
        <v>0.4</v>
      </c>
      <c r="S938" s="92">
        <v>0.82</v>
      </c>
      <c r="T938" s="92"/>
      <c r="U938" s="92"/>
      <c r="V938" s="889">
        <v>-5.48</v>
      </c>
      <c r="W938" s="890" t="s">
        <v>2249</v>
      </c>
      <c r="X938" s="889">
        <v>-5.48</v>
      </c>
      <c r="Y938" s="891" t="s">
        <v>72</v>
      </c>
      <c r="Z938" s="892">
        <v>0.27</v>
      </c>
      <c r="AA938" s="93">
        <v>0.22</v>
      </c>
      <c r="AB938" s="94">
        <v>6</v>
      </c>
      <c r="AC938" s="892">
        <v>0.38</v>
      </c>
      <c r="AD938" s="94">
        <v>9</v>
      </c>
      <c r="AE938" s="892">
        <v>0</v>
      </c>
      <c r="AF938" s="93">
        <v>0</v>
      </c>
      <c r="AG938" s="94">
        <v>0</v>
      </c>
      <c r="AH938" s="892">
        <v>0</v>
      </c>
      <c r="AI938" s="94">
        <v>0</v>
      </c>
      <c r="AJ938" s="892">
        <v>0.2</v>
      </c>
      <c r="AK938" s="94">
        <v>5</v>
      </c>
      <c r="AL938" s="892">
        <v>0</v>
      </c>
      <c r="AM938" s="93">
        <v>0</v>
      </c>
      <c r="AN938" s="94">
        <v>0</v>
      </c>
      <c r="AO938" s="892">
        <v>0</v>
      </c>
      <c r="AP938" s="94">
        <v>0</v>
      </c>
      <c r="AQ938" s="892">
        <v>0.1</v>
      </c>
      <c r="AR938" s="94">
        <v>3</v>
      </c>
      <c r="AS938" s="892">
        <v>0</v>
      </c>
      <c r="AT938" s="93">
        <v>0</v>
      </c>
      <c r="AU938" s="94">
        <v>0</v>
      </c>
      <c r="AV938" s="892">
        <v>0</v>
      </c>
      <c r="AW938" s="94">
        <v>0</v>
      </c>
      <c r="AX938" s="892">
        <v>0.2</v>
      </c>
      <c r="AY938" s="94">
        <v>5</v>
      </c>
    </row>
    <row r="939" spans="1:51" x14ac:dyDescent="0.25">
      <c r="A939" s="496">
        <f>INDEX(Toetsing!F:F,MATCH('Export Project'!J939,Toetsing!G:G,0))</f>
        <v>17073</v>
      </c>
      <c r="B939" s="118" t="str">
        <f>INDEX(Toetsing!T:T,MATCH('Export Project'!J939,Toetsing!G:G,0))</f>
        <v>Nee</v>
      </c>
      <c r="C939" s="118" t="s">
        <v>39</v>
      </c>
      <c r="D939" s="118" t="s">
        <v>39</v>
      </c>
      <c r="E939" s="121">
        <f t="shared" si="43"/>
        <v>0</v>
      </c>
      <c r="F939" s="121">
        <f t="shared" si="44"/>
        <v>0</v>
      </c>
      <c r="G939" s="497">
        <f t="shared" si="45"/>
        <v>0</v>
      </c>
      <c r="H939" s="27" t="s">
        <v>1454</v>
      </c>
      <c r="I939" s="27" t="s">
        <v>2252</v>
      </c>
      <c r="J939" s="893">
        <v>4987</v>
      </c>
      <c r="L939" s="48"/>
      <c r="M939" s="887" t="s">
        <v>2253</v>
      </c>
      <c r="N939" s="888">
        <v>14</v>
      </c>
      <c r="O939" s="888">
        <v>11.7</v>
      </c>
      <c r="P939" s="888">
        <v>11.7</v>
      </c>
      <c r="Q939" s="888">
        <v>11.7</v>
      </c>
      <c r="R939" s="92">
        <v>1.01</v>
      </c>
      <c r="S939" s="92">
        <v>1.43</v>
      </c>
      <c r="T939" s="92"/>
      <c r="U939" s="92"/>
      <c r="V939" s="889">
        <v>-5.73</v>
      </c>
      <c r="W939" s="890" t="s">
        <v>2182</v>
      </c>
      <c r="X939" s="889">
        <v>-5.72</v>
      </c>
      <c r="Y939" s="891" t="s">
        <v>72</v>
      </c>
      <c r="Z939" s="892">
        <v>2.87</v>
      </c>
      <c r="AA939" s="93">
        <v>0.25</v>
      </c>
      <c r="AB939" s="94">
        <v>40</v>
      </c>
      <c r="AC939" s="892">
        <v>9.07</v>
      </c>
      <c r="AD939" s="94">
        <v>127</v>
      </c>
      <c r="AE939" s="892">
        <v>0</v>
      </c>
      <c r="AF939" s="93">
        <v>0</v>
      </c>
      <c r="AG939" s="94">
        <v>0</v>
      </c>
      <c r="AH939" s="892">
        <v>0</v>
      </c>
      <c r="AI939" s="94">
        <v>0</v>
      </c>
      <c r="AJ939" s="892">
        <v>7.1</v>
      </c>
      <c r="AK939" s="94">
        <v>99</v>
      </c>
      <c r="AL939" s="892">
        <v>0</v>
      </c>
      <c r="AM939" s="93">
        <v>0</v>
      </c>
      <c r="AN939" s="94">
        <v>0</v>
      </c>
      <c r="AO939" s="892">
        <v>0</v>
      </c>
      <c r="AP939" s="94">
        <v>0</v>
      </c>
      <c r="AQ939" s="892">
        <v>7.1</v>
      </c>
      <c r="AR939" s="94">
        <v>99</v>
      </c>
      <c r="AS939" s="892">
        <v>0</v>
      </c>
      <c r="AT939" s="93">
        <v>0</v>
      </c>
      <c r="AU939" s="94">
        <v>0</v>
      </c>
      <c r="AV939" s="892">
        <v>0</v>
      </c>
      <c r="AW939" s="94">
        <v>0</v>
      </c>
      <c r="AX939" s="892">
        <v>7.8</v>
      </c>
      <c r="AY939" s="94">
        <v>109</v>
      </c>
    </row>
    <row r="940" spans="1:51" x14ac:dyDescent="0.25">
      <c r="A940" s="496">
        <f>INDEX(Toetsing!F:F,MATCH('Export Project'!J940,Toetsing!G:G,0))</f>
        <v>17073</v>
      </c>
      <c r="B940" s="118" t="str">
        <f>INDEX(Toetsing!T:T,MATCH('Export Project'!J940,Toetsing!G:G,0))</f>
        <v>Nee</v>
      </c>
      <c r="C940" s="118" t="s">
        <v>39</v>
      </c>
      <c r="D940" s="118" t="s">
        <v>39</v>
      </c>
      <c r="E940" s="121">
        <f t="shared" si="43"/>
        <v>0</v>
      </c>
      <c r="F940" s="121">
        <f t="shared" si="44"/>
        <v>0</v>
      </c>
      <c r="G940" s="497">
        <f t="shared" si="45"/>
        <v>0</v>
      </c>
      <c r="H940" s="27" t="s">
        <v>1454</v>
      </c>
      <c r="I940" s="27" t="s">
        <v>2252</v>
      </c>
      <c r="J940" s="893">
        <v>4988</v>
      </c>
      <c r="L940" s="48"/>
      <c r="M940" s="887" t="s">
        <v>2254</v>
      </c>
      <c r="N940" s="888">
        <v>30</v>
      </c>
      <c r="O940" s="888">
        <v>10.9</v>
      </c>
      <c r="P940" s="888">
        <v>10.9</v>
      </c>
      <c r="Q940" s="888">
        <v>10.9</v>
      </c>
      <c r="R940" s="92">
        <v>1.04</v>
      </c>
      <c r="S940" s="92">
        <v>1.45</v>
      </c>
      <c r="T940" s="92"/>
      <c r="U940" s="92"/>
      <c r="V940" s="889">
        <v>-5.73</v>
      </c>
      <c r="W940" s="890" t="s">
        <v>2182</v>
      </c>
      <c r="X940" s="889">
        <v>-5.72</v>
      </c>
      <c r="Y940" s="891" t="s">
        <v>72</v>
      </c>
      <c r="Z940" s="892">
        <v>1.99</v>
      </c>
      <c r="AA940" s="93">
        <v>0.18</v>
      </c>
      <c r="AB940" s="94">
        <v>60</v>
      </c>
      <c r="AC940" s="892">
        <v>9.07</v>
      </c>
      <c r="AD940" s="94">
        <v>272</v>
      </c>
      <c r="AE940" s="892">
        <v>0</v>
      </c>
      <c r="AF940" s="93">
        <v>0</v>
      </c>
      <c r="AG940" s="94">
        <v>0</v>
      </c>
      <c r="AH940" s="892">
        <v>0</v>
      </c>
      <c r="AI940" s="94">
        <v>0</v>
      </c>
      <c r="AJ940" s="892">
        <v>6.5</v>
      </c>
      <c r="AK940" s="94">
        <v>195</v>
      </c>
      <c r="AL940" s="892">
        <v>0</v>
      </c>
      <c r="AM940" s="93">
        <v>0</v>
      </c>
      <c r="AN940" s="94">
        <v>0</v>
      </c>
      <c r="AO940" s="892">
        <v>0</v>
      </c>
      <c r="AP940" s="94">
        <v>0</v>
      </c>
      <c r="AQ940" s="892">
        <v>6.5</v>
      </c>
      <c r="AR940" s="94">
        <v>195</v>
      </c>
      <c r="AS940" s="892">
        <v>0</v>
      </c>
      <c r="AT940" s="93">
        <v>0</v>
      </c>
      <c r="AU940" s="94">
        <v>0</v>
      </c>
      <c r="AV940" s="892">
        <v>0</v>
      </c>
      <c r="AW940" s="94">
        <v>0</v>
      </c>
      <c r="AX940" s="892">
        <v>7.1</v>
      </c>
      <c r="AY940" s="94">
        <v>214</v>
      </c>
    </row>
    <row r="941" spans="1:51" x14ac:dyDescent="0.25">
      <c r="A941" s="496">
        <f>INDEX(Toetsing!F:F,MATCH('Export Project'!J941,Toetsing!G:G,0))</f>
        <v>17073</v>
      </c>
      <c r="B941" s="118" t="str">
        <f>INDEX(Toetsing!T:T,MATCH('Export Project'!J941,Toetsing!G:G,0))</f>
        <v>Nee</v>
      </c>
      <c r="C941" s="118" t="s">
        <v>39</v>
      </c>
      <c r="D941" s="118" t="s">
        <v>39</v>
      </c>
      <c r="E941" s="121">
        <f t="shared" si="43"/>
        <v>0</v>
      </c>
      <c r="F941" s="121">
        <f t="shared" si="44"/>
        <v>0</v>
      </c>
      <c r="G941" s="497">
        <f t="shared" si="45"/>
        <v>0</v>
      </c>
      <c r="H941" s="27" t="s">
        <v>1454</v>
      </c>
      <c r="I941" s="27" t="s">
        <v>2252</v>
      </c>
      <c r="J941" s="893">
        <v>4989</v>
      </c>
      <c r="L941" s="48"/>
      <c r="M941" s="887" t="s">
        <v>2255</v>
      </c>
      <c r="N941" s="888">
        <v>76</v>
      </c>
      <c r="O941" s="888">
        <v>29.3</v>
      </c>
      <c r="P941" s="888">
        <v>29.3</v>
      </c>
      <c r="Q941" s="888">
        <v>29.3</v>
      </c>
      <c r="R941" s="92">
        <v>1.1299999999999999</v>
      </c>
      <c r="S941" s="92">
        <v>1.58</v>
      </c>
      <c r="T941" s="92"/>
      <c r="U941" s="92"/>
      <c r="V941" s="889">
        <v>-5.73</v>
      </c>
      <c r="W941" s="890" t="s">
        <v>2182</v>
      </c>
      <c r="X941" s="889">
        <v>-5.72</v>
      </c>
      <c r="Y941" s="891" t="s">
        <v>72</v>
      </c>
      <c r="Z941" s="892">
        <v>8.34</v>
      </c>
      <c r="AA941" s="93">
        <v>0.28999999999999998</v>
      </c>
      <c r="AB941" s="94">
        <v>634</v>
      </c>
      <c r="AC941" s="892">
        <v>28.08</v>
      </c>
      <c r="AD941" s="94">
        <v>2134</v>
      </c>
      <c r="AE941" s="892">
        <v>0</v>
      </c>
      <c r="AF941" s="93">
        <v>0</v>
      </c>
      <c r="AG941" s="94">
        <v>0</v>
      </c>
      <c r="AH941" s="892">
        <v>0</v>
      </c>
      <c r="AI941" s="94">
        <v>0</v>
      </c>
      <c r="AJ941" s="892">
        <v>20.3</v>
      </c>
      <c r="AK941" s="94">
        <v>1542</v>
      </c>
      <c r="AL941" s="892">
        <v>0</v>
      </c>
      <c r="AM941" s="93">
        <v>0</v>
      </c>
      <c r="AN941" s="94">
        <v>0</v>
      </c>
      <c r="AO941" s="892">
        <v>0</v>
      </c>
      <c r="AP941" s="94">
        <v>0</v>
      </c>
      <c r="AQ941" s="892">
        <v>20.3</v>
      </c>
      <c r="AR941" s="94">
        <v>1542</v>
      </c>
      <c r="AS941" s="892">
        <v>0</v>
      </c>
      <c r="AT941" s="93">
        <v>0</v>
      </c>
      <c r="AU941" s="94">
        <v>1</v>
      </c>
      <c r="AV941" s="892">
        <v>0</v>
      </c>
      <c r="AW941" s="94">
        <v>0</v>
      </c>
      <c r="AX941" s="892">
        <v>22.7</v>
      </c>
      <c r="AY941" s="94">
        <v>1728</v>
      </c>
    </row>
    <row r="942" spans="1:51" x14ac:dyDescent="0.25">
      <c r="A942" s="496">
        <f>INDEX(Toetsing!F:F,MATCH('Export Project'!J942,Toetsing!G:G,0))</f>
        <v>17073</v>
      </c>
      <c r="B942" s="118" t="str">
        <f>INDEX(Toetsing!T:T,MATCH('Export Project'!J942,Toetsing!G:G,0))</f>
        <v>Nee</v>
      </c>
      <c r="C942" s="118" t="s">
        <v>39</v>
      </c>
      <c r="D942" s="118" t="s">
        <v>39</v>
      </c>
      <c r="E942" s="121">
        <f t="shared" si="43"/>
        <v>0</v>
      </c>
      <c r="F942" s="121">
        <f t="shared" si="44"/>
        <v>0</v>
      </c>
      <c r="G942" s="497">
        <f t="shared" si="45"/>
        <v>0</v>
      </c>
      <c r="H942" s="27" t="s">
        <v>1454</v>
      </c>
      <c r="I942" s="27" t="s">
        <v>2252</v>
      </c>
      <c r="J942" s="893">
        <v>4990</v>
      </c>
      <c r="L942" s="48"/>
      <c r="M942" s="887" t="s">
        <v>2256</v>
      </c>
      <c r="N942" s="888">
        <v>102</v>
      </c>
      <c r="O942" s="888">
        <v>29.2</v>
      </c>
      <c r="P942" s="888">
        <v>29.2</v>
      </c>
      <c r="Q942" s="888">
        <v>29.2</v>
      </c>
      <c r="R942" s="92">
        <v>1.04</v>
      </c>
      <c r="S942" s="92">
        <v>1.29</v>
      </c>
      <c r="T942" s="92"/>
      <c r="U942" s="92"/>
      <c r="V942" s="889">
        <v>-5.73</v>
      </c>
      <c r="W942" s="890" t="s">
        <v>2182</v>
      </c>
      <c r="X942" s="889">
        <v>-5.72</v>
      </c>
      <c r="Y942" s="891" t="s">
        <v>72</v>
      </c>
      <c r="Z942" s="892">
        <v>5.54</v>
      </c>
      <c r="AA942" s="93">
        <v>0.19</v>
      </c>
      <c r="AB942" s="94">
        <v>565</v>
      </c>
      <c r="AC942" s="892">
        <v>26.13</v>
      </c>
      <c r="AD942" s="94">
        <v>2665</v>
      </c>
      <c r="AE942" s="892">
        <v>0.1</v>
      </c>
      <c r="AF942" s="93">
        <v>0</v>
      </c>
      <c r="AG942" s="94">
        <v>6</v>
      </c>
      <c r="AH942" s="892">
        <v>0</v>
      </c>
      <c r="AI942" s="94">
        <v>0</v>
      </c>
      <c r="AJ942" s="892">
        <v>20.2</v>
      </c>
      <c r="AK942" s="94">
        <v>2061</v>
      </c>
      <c r="AL942" s="892">
        <v>0.1</v>
      </c>
      <c r="AM942" s="93">
        <v>0</v>
      </c>
      <c r="AN942" s="94">
        <v>6</v>
      </c>
      <c r="AO942" s="892">
        <v>0</v>
      </c>
      <c r="AP942" s="94">
        <v>0</v>
      </c>
      <c r="AQ942" s="892">
        <v>20.2</v>
      </c>
      <c r="AR942" s="94">
        <v>2061</v>
      </c>
      <c r="AS942" s="892">
        <v>0.2</v>
      </c>
      <c r="AT942" s="93">
        <v>0.01</v>
      </c>
      <c r="AU942" s="94">
        <v>15</v>
      </c>
      <c r="AV942" s="892">
        <v>0</v>
      </c>
      <c r="AW942" s="94">
        <v>2</v>
      </c>
      <c r="AX942" s="892">
        <v>22.6</v>
      </c>
      <c r="AY942" s="94">
        <v>2300</v>
      </c>
    </row>
    <row r="943" spans="1:51" x14ac:dyDescent="0.25">
      <c r="A943" s="496">
        <f>INDEX(Toetsing!F:F,MATCH('Export Project'!J943,Toetsing!G:G,0))</f>
        <v>17073</v>
      </c>
      <c r="B943" s="118" t="str">
        <f>INDEX(Toetsing!T:T,MATCH('Export Project'!J943,Toetsing!G:G,0))</f>
        <v>Nee</v>
      </c>
      <c r="C943" s="118" t="s">
        <v>39</v>
      </c>
      <c r="D943" s="118" t="s">
        <v>39</v>
      </c>
      <c r="E943" s="121">
        <f t="shared" si="43"/>
        <v>0</v>
      </c>
      <c r="F943" s="121">
        <f t="shared" si="44"/>
        <v>0</v>
      </c>
      <c r="G943" s="497">
        <f t="shared" si="45"/>
        <v>0</v>
      </c>
      <c r="H943" s="27" t="s">
        <v>1454</v>
      </c>
      <c r="I943" s="27" t="s">
        <v>2252</v>
      </c>
      <c r="J943" s="893">
        <v>4991</v>
      </c>
      <c r="L943" s="48"/>
      <c r="M943" s="887" t="s">
        <v>2257</v>
      </c>
      <c r="N943" s="888">
        <v>71</v>
      </c>
      <c r="O943" s="888">
        <v>15</v>
      </c>
      <c r="P943" s="888">
        <v>15</v>
      </c>
      <c r="Q943" s="888">
        <v>15</v>
      </c>
      <c r="R943" s="92">
        <v>0.99</v>
      </c>
      <c r="S943" s="92">
        <v>1.27</v>
      </c>
      <c r="T943" s="92"/>
      <c r="U943" s="92"/>
      <c r="V943" s="889">
        <v>-5.73</v>
      </c>
      <c r="W943" s="890" t="s">
        <v>2182</v>
      </c>
      <c r="X943" s="889">
        <v>-5.72</v>
      </c>
      <c r="Y943" s="891" t="s">
        <v>72</v>
      </c>
      <c r="Z943" s="892">
        <v>2.2000000000000002</v>
      </c>
      <c r="AA943" s="93">
        <v>0.15</v>
      </c>
      <c r="AB943" s="94">
        <v>156</v>
      </c>
      <c r="AC943" s="892">
        <v>12.29</v>
      </c>
      <c r="AD943" s="94">
        <v>873</v>
      </c>
      <c r="AE943" s="892">
        <v>0</v>
      </c>
      <c r="AF943" s="93">
        <v>0</v>
      </c>
      <c r="AG943" s="94">
        <v>0</v>
      </c>
      <c r="AH943" s="892">
        <v>0</v>
      </c>
      <c r="AI943" s="94">
        <v>0</v>
      </c>
      <c r="AJ943" s="892">
        <v>9.6</v>
      </c>
      <c r="AK943" s="94">
        <v>682</v>
      </c>
      <c r="AL943" s="892">
        <v>0</v>
      </c>
      <c r="AM943" s="93">
        <v>0</v>
      </c>
      <c r="AN943" s="94">
        <v>0</v>
      </c>
      <c r="AO943" s="892">
        <v>0</v>
      </c>
      <c r="AP943" s="94">
        <v>0</v>
      </c>
      <c r="AQ943" s="892">
        <v>9.6</v>
      </c>
      <c r="AR943" s="94">
        <v>682</v>
      </c>
      <c r="AS943" s="892">
        <v>0.1</v>
      </c>
      <c r="AT943" s="93">
        <v>0</v>
      </c>
      <c r="AU943" s="94">
        <v>4</v>
      </c>
      <c r="AV943" s="892">
        <v>0</v>
      </c>
      <c r="AW943" s="94">
        <v>0</v>
      </c>
      <c r="AX943" s="892">
        <v>10.6</v>
      </c>
      <c r="AY943" s="94">
        <v>750</v>
      </c>
    </row>
    <row r="944" spans="1:51" x14ac:dyDescent="0.25">
      <c r="A944" s="496">
        <f>INDEX(Toetsing!F:F,MATCH('Export Project'!J944,Toetsing!G:G,0))</f>
        <v>17125</v>
      </c>
      <c r="B944" s="118" t="str">
        <f>INDEX(Toetsing!T:T,MATCH('Export Project'!J944,Toetsing!G:G,0))</f>
        <v>Ja</v>
      </c>
      <c r="C944" s="118" t="s">
        <v>41</v>
      </c>
      <c r="D944" s="118" t="s">
        <v>39</v>
      </c>
      <c r="E944" s="121">
        <f t="shared" si="43"/>
        <v>43</v>
      </c>
      <c r="F944" s="121">
        <f t="shared" si="44"/>
        <v>41</v>
      </c>
      <c r="G944" s="497">
        <f t="shared" si="45"/>
        <v>0</v>
      </c>
      <c r="H944" s="27" t="s">
        <v>1454</v>
      </c>
      <c r="I944" s="27" t="s">
        <v>2258</v>
      </c>
      <c r="J944" s="893">
        <v>5151</v>
      </c>
      <c r="L944" s="48"/>
      <c r="M944" s="887" t="s">
        <v>2259</v>
      </c>
      <c r="N944" s="888">
        <v>43</v>
      </c>
      <c r="O944" s="888">
        <v>5.9</v>
      </c>
      <c r="P944" s="888">
        <v>5.9</v>
      </c>
      <c r="Q944" s="888">
        <v>5.9</v>
      </c>
      <c r="R944" s="92">
        <v>0.72</v>
      </c>
      <c r="S944" s="92">
        <v>1.1000000000000001</v>
      </c>
      <c r="T944" s="92"/>
      <c r="U944" s="92"/>
      <c r="V944" s="889">
        <v>-5.99</v>
      </c>
      <c r="W944" s="890" t="s">
        <v>1639</v>
      </c>
      <c r="X944" s="889">
        <v>-6.02</v>
      </c>
      <c r="Y944" s="891" t="s">
        <v>72</v>
      </c>
      <c r="Z944" s="892">
        <v>1.36</v>
      </c>
      <c r="AA944" s="93">
        <v>0.23</v>
      </c>
      <c r="AB944" s="94">
        <v>58</v>
      </c>
      <c r="AC944" s="892">
        <v>2.54</v>
      </c>
      <c r="AD944" s="94">
        <v>109</v>
      </c>
      <c r="AE944" s="892">
        <v>0.4</v>
      </c>
      <c r="AF944" s="93">
        <v>0.06</v>
      </c>
      <c r="AG944" s="94">
        <v>15</v>
      </c>
      <c r="AH944" s="892">
        <v>0</v>
      </c>
      <c r="AI944" s="94">
        <v>0</v>
      </c>
      <c r="AJ944" s="892">
        <v>2.2999999999999998</v>
      </c>
      <c r="AK944" s="94">
        <v>101</v>
      </c>
      <c r="AL944" s="892">
        <v>0.9</v>
      </c>
      <c r="AM944" s="93">
        <v>0.14000000000000001</v>
      </c>
      <c r="AN944" s="94">
        <v>37</v>
      </c>
      <c r="AO944" s="892">
        <v>0.3</v>
      </c>
      <c r="AP944" s="94">
        <v>11</v>
      </c>
      <c r="AQ944" s="892">
        <v>2.5</v>
      </c>
      <c r="AR944" s="94">
        <v>105</v>
      </c>
      <c r="AS944" s="892">
        <v>1</v>
      </c>
      <c r="AT944" s="93">
        <v>0.16</v>
      </c>
      <c r="AU944" s="94">
        <v>41</v>
      </c>
      <c r="AV944" s="892">
        <v>0.4</v>
      </c>
      <c r="AW944" s="94">
        <v>15</v>
      </c>
      <c r="AX944" s="892">
        <v>2.5</v>
      </c>
      <c r="AY944" s="94">
        <v>105</v>
      </c>
    </row>
    <row r="945" spans="1:51" x14ac:dyDescent="0.25">
      <c r="A945" s="496">
        <f>INDEX(Toetsing!F:F,MATCH('Export Project'!J945,Toetsing!G:G,0))</f>
        <v>17125</v>
      </c>
      <c r="B945" s="118" t="str">
        <f>INDEX(Toetsing!T:T,MATCH('Export Project'!J945,Toetsing!G:G,0))</f>
        <v>Ja</v>
      </c>
      <c r="C945" s="118" t="s">
        <v>41</v>
      </c>
      <c r="D945" s="118" t="s">
        <v>39</v>
      </c>
      <c r="E945" s="121">
        <f t="shared" si="43"/>
        <v>35</v>
      </c>
      <c r="F945" s="121">
        <f t="shared" si="44"/>
        <v>24</v>
      </c>
      <c r="G945" s="497">
        <f t="shared" si="45"/>
        <v>0</v>
      </c>
      <c r="H945" s="27" t="s">
        <v>1454</v>
      </c>
      <c r="I945" s="27" t="s">
        <v>2258</v>
      </c>
      <c r="J945" s="893">
        <v>5152</v>
      </c>
      <c r="L945" s="48"/>
      <c r="M945" s="887" t="s">
        <v>2260</v>
      </c>
      <c r="N945" s="888">
        <v>35</v>
      </c>
      <c r="O945" s="888">
        <v>5.8</v>
      </c>
      <c r="P945" s="888">
        <v>5.7</v>
      </c>
      <c r="Q945" s="888">
        <v>5.8</v>
      </c>
      <c r="R945" s="92">
        <v>0.64</v>
      </c>
      <c r="S945" s="92">
        <v>0.8</v>
      </c>
      <c r="T945" s="92"/>
      <c r="U945" s="92"/>
      <c r="V945" s="889">
        <v>-5.99</v>
      </c>
      <c r="W945" s="890" t="s">
        <v>1639</v>
      </c>
      <c r="X945" s="889">
        <v>-6.02</v>
      </c>
      <c r="Y945" s="891" t="s">
        <v>72</v>
      </c>
      <c r="Z945" s="892">
        <v>0.82</v>
      </c>
      <c r="AA945" s="93">
        <v>0.14000000000000001</v>
      </c>
      <c r="AB945" s="94">
        <v>29</v>
      </c>
      <c r="AC945" s="892">
        <v>1.95</v>
      </c>
      <c r="AD945" s="94">
        <v>68</v>
      </c>
      <c r="AE945" s="892">
        <v>0.5</v>
      </c>
      <c r="AF945" s="93">
        <v>0.08</v>
      </c>
      <c r="AG945" s="94">
        <v>17</v>
      </c>
      <c r="AH945" s="892">
        <v>0.4</v>
      </c>
      <c r="AI945" s="94">
        <v>14</v>
      </c>
      <c r="AJ945" s="892">
        <v>1.8</v>
      </c>
      <c r="AK945" s="94">
        <v>62</v>
      </c>
      <c r="AL945" s="892">
        <v>0.7</v>
      </c>
      <c r="AM945" s="93">
        <v>0.12</v>
      </c>
      <c r="AN945" s="94">
        <v>24</v>
      </c>
      <c r="AO945" s="892">
        <v>0.9</v>
      </c>
      <c r="AP945" s="94">
        <v>30</v>
      </c>
      <c r="AQ945" s="892">
        <v>2</v>
      </c>
      <c r="AR945" s="94">
        <v>68</v>
      </c>
      <c r="AS945" s="892">
        <v>0.7</v>
      </c>
      <c r="AT945" s="93">
        <v>0.12</v>
      </c>
      <c r="AU945" s="94">
        <v>24</v>
      </c>
      <c r="AV945" s="892">
        <v>1</v>
      </c>
      <c r="AW945" s="94">
        <v>36</v>
      </c>
      <c r="AX945" s="892">
        <v>2</v>
      </c>
      <c r="AY945" s="94">
        <v>68</v>
      </c>
    </row>
    <row r="946" spans="1:51" x14ac:dyDescent="0.25">
      <c r="A946" s="496">
        <f>INDEX(Toetsing!F:F,MATCH('Export Project'!J946,Toetsing!G:G,0))</f>
        <v>17125</v>
      </c>
      <c r="B946" s="118" t="str">
        <f>INDEX(Toetsing!T:T,MATCH('Export Project'!J946,Toetsing!G:G,0))</f>
        <v>Ja</v>
      </c>
      <c r="C946" s="118" t="s">
        <v>41</v>
      </c>
      <c r="D946" s="118" t="s">
        <v>39</v>
      </c>
      <c r="E946" s="121">
        <f t="shared" si="43"/>
        <v>23</v>
      </c>
      <c r="F946" s="121">
        <f t="shared" si="44"/>
        <v>23</v>
      </c>
      <c r="G946" s="497">
        <f t="shared" si="45"/>
        <v>0</v>
      </c>
      <c r="H946" s="27" t="s">
        <v>1454</v>
      </c>
      <c r="I946" s="27" t="s">
        <v>2258</v>
      </c>
      <c r="J946" s="893">
        <v>5153</v>
      </c>
      <c r="L946" s="48"/>
      <c r="M946" s="887" t="s">
        <v>2261</v>
      </c>
      <c r="N946" s="888">
        <v>23</v>
      </c>
      <c r="O946" s="888">
        <v>7.4</v>
      </c>
      <c r="P946" s="888">
        <v>7.4</v>
      </c>
      <c r="Q946" s="888">
        <v>7.4</v>
      </c>
      <c r="R946" s="92">
        <v>0.64</v>
      </c>
      <c r="S946" s="92">
        <v>0.84</v>
      </c>
      <c r="T946" s="92"/>
      <c r="U946" s="92"/>
      <c r="V946" s="889">
        <v>-5.99</v>
      </c>
      <c r="W946" s="890" t="s">
        <v>1639</v>
      </c>
      <c r="X946" s="889">
        <v>-6.02</v>
      </c>
      <c r="Y946" s="891" t="s">
        <v>72</v>
      </c>
      <c r="Z946" s="892">
        <v>1.24</v>
      </c>
      <c r="AA946" s="93">
        <v>0.17</v>
      </c>
      <c r="AB946" s="94">
        <v>29</v>
      </c>
      <c r="AC946" s="892">
        <v>2.92</v>
      </c>
      <c r="AD946" s="94">
        <v>67</v>
      </c>
      <c r="AE946" s="892">
        <v>0.8</v>
      </c>
      <c r="AF946" s="93">
        <v>0.11</v>
      </c>
      <c r="AG946" s="94">
        <v>18</v>
      </c>
      <c r="AH946" s="892">
        <v>0.6</v>
      </c>
      <c r="AI946" s="94">
        <v>14</v>
      </c>
      <c r="AJ946" s="892">
        <v>2.7</v>
      </c>
      <c r="AK946" s="94">
        <v>63</v>
      </c>
      <c r="AL946" s="892">
        <v>1</v>
      </c>
      <c r="AM946" s="93">
        <v>0.13</v>
      </c>
      <c r="AN946" s="94">
        <v>23</v>
      </c>
      <c r="AO946" s="892">
        <v>1.2</v>
      </c>
      <c r="AP946" s="94">
        <v>26</v>
      </c>
      <c r="AQ946" s="892">
        <v>2.8</v>
      </c>
      <c r="AR946" s="94">
        <v>65</v>
      </c>
      <c r="AS946" s="892">
        <v>1</v>
      </c>
      <c r="AT946" s="93">
        <v>0.13</v>
      </c>
      <c r="AU946" s="94">
        <v>23</v>
      </c>
      <c r="AV946" s="892">
        <v>1.5</v>
      </c>
      <c r="AW946" s="94">
        <v>35</v>
      </c>
      <c r="AX946" s="892">
        <v>2.8</v>
      </c>
      <c r="AY946" s="94">
        <v>65</v>
      </c>
    </row>
    <row r="947" spans="1:51" x14ac:dyDescent="0.25">
      <c r="A947" s="496">
        <f>INDEX(Toetsing!F:F,MATCH('Export Project'!J947,Toetsing!G:G,0))</f>
        <v>17037</v>
      </c>
      <c r="B947" s="118" t="str">
        <f>INDEX(Toetsing!T:T,MATCH('Export Project'!J947,Toetsing!G:G,0))</f>
        <v>Nee</v>
      </c>
      <c r="C947" s="118" t="s">
        <v>39</v>
      </c>
      <c r="D947" s="118" t="s">
        <v>39</v>
      </c>
      <c r="E947" s="121">
        <f t="shared" si="43"/>
        <v>0</v>
      </c>
      <c r="F947" s="121">
        <f t="shared" si="44"/>
        <v>0</v>
      </c>
      <c r="G947" s="497">
        <f t="shared" si="45"/>
        <v>0</v>
      </c>
      <c r="H947" s="27" t="s">
        <v>1454</v>
      </c>
      <c r="I947" s="27" t="s">
        <v>2262</v>
      </c>
      <c r="J947" s="893">
        <v>4518</v>
      </c>
      <c r="L947" s="48"/>
      <c r="M947" s="887" t="s">
        <v>2263</v>
      </c>
      <c r="N947" s="888">
        <v>18</v>
      </c>
      <c r="O947" s="888">
        <v>2</v>
      </c>
      <c r="P947" s="888">
        <v>1.9</v>
      </c>
      <c r="Q947" s="888">
        <v>2</v>
      </c>
      <c r="R947" s="92">
        <v>0.42</v>
      </c>
      <c r="S947" s="92">
        <v>0.61</v>
      </c>
      <c r="T947" s="92"/>
      <c r="U947" s="92"/>
      <c r="V947" s="889">
        <v>-5.79</v>
      </c>
      <c r="W947" s="890" t="s">
        <v>2249</v>
      </c>
      <c r="X947" s="889">
        <v>-5.87</v>
      </c>
      <c r="Y947" s="891" t="s">
        <v>72</v>
      </c>
      <c r="Z947" s="892">
        <v>0.3</v>
      </c>
      <c r="AA947" s="93">
        <v>0.15</v>
      </c>
      <c r="AB947" s="94">
        <v>5</v>
      </c>
      <c r="AC947" s="892">
        <v>0.63</v>
      </c>
      <c r="AD947" s="94">
        <v>11</v>
      </c>
      <c r="AE947" s="892">
        <v>0</v>
      </c>
      <c r="AF947" s="93">
        <v>0</v>
      </c>
      <c r="AG947" s="94">
        <v>0</v>
      </c>
      <c r="AH947" s="892">
        <v>0</v>
      </c>
      <c r="AI947" s="94">
        <v>0</v>
      </c>
      <c r="AJ947" s="892">
        <v>0.3</v>
      </c>
      <c r="AK947" s="94">
        <v>5</v>
      </c>
      <c r="AL947" s="892">
        <v>0</v>
      </c>
      <c r="AM947" s="93">
        <v>0</v>
      </c>
      <c r="AN947" s="94">
        <v>0</v>
      </c>
      <c r="AO947" s="892">
        <v>0</v>
      </c>
      <c r="AP947" s="94">
        <v>0</v>
      </c>
      <c r="AQ947" s="892">
        <v>0.3</v>
      </c>
      <c r="AR947" s="94">
        <v>5</v>
      </c>
      <c r="AS947" s="892">
        <v>0</v>
      </c>
      <c r="AT947" s="93">
        <v>0</v>
      </c>
      <c r="AU947" s="94">
        <v>0</v>
      </c>
      <c r="AV947" s="892">
        <v>0</v>
      </c>
      <c r="AW947" s="94">
        <v>0</v>
      </c>
      <c r="AX947" s="892">
        <v>0.3</v>
      </c>
      <c r="AY947" s="94">
        <v>6</v>
      </c>
    </row>
    <row r="948" spans="1:51" x14ac:dyDescent="0.25">
      <c r="A948" s="496">
        <f>INDEX(Toetsing!F:F,MATCH('Export Project'!J948,Toetsing!G:G,0))</f>
        <v>17037</v>
      </c>
      <c r="B948" s="118" t="str">
        <f>INDEX(Toetsing!T:T,MATCH('Export Project'!J948,Toetsing!G:G,0))</f>
        <v>Nee</v>
      </c>
      <c r="C948" s="118" t="s">
        <v>39</v>
      </c>
      <c r="D948" s="118" t="s">
        <v>39</v>
      </c>
      <c r="E948" s="121">
        <f t="shared" si="43"/>
        <v>0</v>
      </c>
      <c r="F948" s="121">
        <f t="shared" si="44"/>
        <v>0</v>
      </c>
      <c r="G948" s="497">
        <f t="shared" si="45"/>
        <v>0</v>
      </c>
      <c r="H948" s="27" t="s">
        <v>1454</v>
      </c>
      <c r="I948" s="27" t="s">
        <v>2262</v>
      </c>
      <c r="J948" s="893">
        <v>4519</v>
      </c>
      <c r="L948" s="48"/>
      <c r="M948" s="887" t="s">
        <v>2264</v>
      </c>
      <c r="N948" s="888">
        <v>18</v>
      </c>
      <c r="O948" s="888">
        <v>1.9</v>
      </c>
      <c r="P948" s="888">
        <v>1.9</v>
      </c>
      <c r="Q948" s="888">
        <v>2</v>
      </c>
      <c r="R948" s="92">
        <v>0.43</v>
      </c>
      <c r="S948" s="92">
        <v>0.65</v>
      </c>
      <c r="T948" s="92"/>
      <c r="U948" s="92"/>
      <c r="V948" s="889">
        <v>-5.79</v>
      </c>
      <c r="W948" s="890" t="s">
        <v>2249</v>
      </c>
      <c r="X948" s="889">
        <v>-5.87</v>
      </c>
      <c r="Y948" s="891" t="s">
        <v>72</v>
      </c>
      <c r="Z948" s="892">
        <v>0.3</v>
      </c>
      <c r="AA948" s="93">
        <v>0.16</v>
      </c>
      <c r="AB948" s="94">
        <v>5</v>
      </c>
      <c r="AC948" s="892">
        <v>0.65</v>
      </c>
      <c r="AD948" s="94">
        <v>12</v>
      </c>
      <c r="AE948" s="892">
        <v>0</v>
      </c>
      <c r="AF948" s="93">
        <v>0</v>
      </c>
      <c r="AG948" s="94">
        <v>0</v>
      </c>
      <c r="AH948" s="892">
        <v>0</v>
      </c>
      <c r="AI948" s="94">
        <v>0</v>
      </c>
      <c r="AJ948" s="892">
        <v>0.3</v>
      </c>
      <c r="AK948" s="94">
        <v>5</v>
      </c>
      <c r="AL948" s="892">
        <v>0</v>
      </c>
      <c r="AM948" s="93">
        <v>0</v>
      </c>
      <c r="AN948" s="94">
        <v>0</v>
      </c>
      <c r="AO948" s="892">
        <v>0</v>
      </c>
      <c r="AP948" s="94">
        <v>0</v>
      </c>
      <c r="AQ948" s="892">
        <v>0.3</v>
      </c>
      <c r="AR948" s="94">
        <v>5</v>
      </c>
      <c r="AS948" s="892">
        <v>0</v>
      </c>
      <c r="AT948" s="93">
        <v>0</v>
      </c>
      <c r="AU948" s="94">
        <v>0</v>
      </c>
      <c r="AV948" s="892">
        <v>0</v>
      </c>
      <c r="AW948" s="94">
        <v>0</v>
      </c>
      <c r="AX948" s="892">
        <v>0.3</v>
      </c>
      <c r="AY948" s="94">
        <v>6</v>
      </c>
    </row>
    <row r="949" spans="1:51" x14ac:dyDescent="0.25">
      <c r="A949" s="496" t="str">
        <f>INDEX(Toetsing!F:F,MATCH('Export Project'!J949,Toetsing!G:G,0))</f>
        <v>17200HS</v>
      </c>
      <c r="B949" s="118" t="str">
        <f>INDEX(Toetsing!T:T,MATCH('Export Project'!J949,Toetsing!G:G,0))</f>
        <v>baggerschoon</v>
      </c>
      <c r="C949" s="118" t="s">
        <v>74</v>
      </c>
      <c r="D949" s="118" t="s">
        <v>39</v>
      </c>
      <c r="E949" s="121">
        <f t="shared" si="43"/>
        <v>18</v>
      </c>
      <c r="F949" s="121">
        <f t="shared" si="44"/>
        <v>2</v>
      </c>
      <c r="G949" s="497">
        <f t="shared" si="45"/>
        <v>0</v>
      </c>
      <c r="H949" s="27" t="s">
        <v>1454</v>
      </c>
      <c r="I949" s="27" t="s">
        <v>2265</v>
      </c>
      <c r="J949" s="893">
        <v>5495</v>
      </c>
      <c r="L949" s="48"/>
      <c r="M949" s="887" t="s">
        <v>2266</v>
      </c>
      <c r="N949" s="888">
        <v>18</v>
      </c>
      <c r="O949" s="888">
        <v>1</v>
      </c>
      <c r="P949" s="888">
        <v>1</v>
      </c>
      <c r="Q949" s="888">
        <v>1</v>
      </c>
      <c r="R949" s="92">
        <v>0.3</v>
      </c>
      <c r="S949" s="92">
        <v>0.45</v>
      </c>
      <c r="T949" s="92"/>
      <c r="U949" s="92"/>
      <c r="V949" s="889">
        <v>-5.26</v>
      </c>
      <c r="W949" s="890" t="s">
        <v>1471</v>
      </c>
      <c r="X949" s="889">
        <v>-5.3</v>
      </c>
      <c r="Y949" s="891" t="s">
        <v>72</v>
      </c>
      <c r="Z949" s="892">
        <v>0.11</v>
      </c>
      <c r="AA949" s="93">
        <v>0.11</v>
      </c>
      <c r="AB949" s="94">
        <v>2</v>
      </c>
      <c r="AC949" s="892">
        <v>0.21</v>
      </c>
      <c r="AD949" s="94">
        <v>4</v>
      </c>
      <c r="AE949" s="892"/>
      <c r="AF949" s="93"/>
      <c r="AG949" s="94"/>
      <c r="AH949" s="892"/>
      <c r="AI949" s="94"/>
      <c r="AJ949" s="892"/>
      <c r="AK949" s="94"/>
      <c r="AL949" s="892">
        <v>0</v>
      </c>
      <c r="AM949" s="93">
        <v>0</v>
      </c>
      <c r="AN949" s="94">
        <v>0</v>
      </c>
      <c r="AO949" s="892">
        <v>0</v>
      </c>
      <c r="AP949" s="94">
        <v>0</v>
      </c>
      <c r="AQ949" s="892">
        <v>0.1</v>
      </c>
      <c r="AR949" s="94">
        <v>1</v>
      </c>
      <c r="AS949" s="892">
        <v>0</v>
      </c>
      <c r="AT949" s="93">
        <v>0</v>
      </c>
      <c r="AU949" s="94">
        <v>0</v>
      </c>
      <c r="AV949" s="892">
        <v>0</v>
      </c>
      <c r="AW949" s="94">
        <v>0</v>
      </c>
      <c r="AX949" s="892">
        <v>0.1</v>
      </c>
      <c r="AY949" s="94">
        <v>2</v>
      </c>
    </row>
    <row r="950" spans="1:51" x14ac:dyDescent="0.25">
      <c r="A950" s="496">
        <f>INDEX(Toetsing!F:F,MATCH('Export Project'!J950,Toetsing!G:G,0))</f>
        <v>17039</v>
      </c>
      <c r="B950" s="118" t="str">
        <f>INDEX(Toetsing!T:T,MATCH('Export Project'!J950,Toetsing!G:G,0))</f>
        <v>Ja</v>
      </c>
      <c r="C950" s="118" t="s">
        <v>41</v>
      </c>
      <c r="D950" s="118" t="s">
        <v>39</v>
      </c>
      <c r="E950" s="121">
        <f t="shared" si="43"/>
        <v>14.020631</v>
      </c>
      <c r="F950" s="121">
        <f t="shared" si="44"/>
        <v>3</v>
      </c>
      <c r="G950" s="497">
        <f t="shared" si="45"/>
        <v>0</v>
      </c>
      <c r="H950" s="27" t="s">
        <v>1454</v>
      </c>
      <c r="I950" s="27" t="s">
        <v>2267</v>
      </c>
      <c r="J950" s="893">
        <v>4520</v>
      </c>
      <c r="L950" s="48"/>
      <c r="M950" s="887" t="s">
        <v>2268</v>
      </c>
      <c r="N950" s="888">
        <v>14.020631</v>
      </c>
      <c r="O950" s="888">
        <v>2</v>
      </c>
      <c r="P950" s="888">
        <v>1.9</v>
      </c>
      <c r="Q950" s="888">
        <v>2</v>
      </c>
      <c r="R950" s="92">
        <v>0.32</v>
      </c>
      <c r="S950" s="92">
        <v>0.66</v>
      </c>
      <c r="T950" s="92"/>
      <c r="U950" s="92"/>
      <c r="V950" s="889">
        <v>-5.79</v>
      </c>
      <c r="W950" s="890" t="s">
        <v>2249</v>
      </c>
      <c r="X950" s="889">
        <v>-5.87</v>
      </c>
      <c r="Y950" s="891" t="s">
        <v>72</v>
      </c>
      <c r="Z950" s="892">
        <v>0.35</v>
      </c>
      <c r="AA950" s="93">
        <v>0.18</v>
      </c>
      <c r="AB950" s="94">
        <v>5</v>
      </c>
      <c r="AC950" s="892">
        <v>0.42</v>
      </c>
      <c r="AD950" s="94">
        <v>6</v>
      </c>
      <c r="AE950" s="892">
        <v>0.1</v>
      </c>
      <c r="AF950" s="93">
        <v>0.06</v>
      </c>
      <c r="AG950" s="94">
        <v>2</v>
      </c>
      <c r="AH950" s="892">
        <v>0</v>
      </c>
      <c r="AI950" s="94">
        <v>0</v>
      </c>
      <c r="AJ950" s="892">
        <v>0.4</v>
      </c>
      <c r="AK950" s="94">
        <v>6</v>
      </c>
      <c r="AL950" s="892">
        <v>0.1</v>
      </c>
      <c r="AM950" s="93">
        <v>0.06</v>
      </c>
      <c r="AN950" s="94">
        <v>2</v>
      </c>
      <c r="AO950" s="892">
        <v>0</v>
      </c>
      <c r="AP950" s="94">
        <v>0</v>
      </c>
      <c r="AQ950" s="892">
        <v>0.4</v>
      </c>
      <c r="AR950" s="94">
        <v>6</v>
      </c>
      <c r="AS950" s="892">
        <v>0.2</v>
      </c>
      <c r="AT950" s="93">
        <v>0.1</v>
      </c>
      <c r="AU950" s="94">
        <v>3</v>
      </c>
      <c r="AV950" s="892">
        <v>0</v>
      </c>
      <c r="AW950" s="94">
        <v>0</v>
      </c>
      <c r="AX950" s="892">
        <v>0.4</v>
      </c>
      <c r="AY950" s="94">
        <v>6</v>
      </c>
    </row>
    <row r="951" spans="1:51" x14ac:dyDescent="0.25">
      <c r="A951" s="496">
        <f>INDEX(Toetsing!F:F,MATCH('Export Project'!J951,Toetsing!G:G,0))</f>
        <v>17039</v>
      </c>
      <c r="B951" s="118" t="str">
        <f>INDEX(Toetsing!T:T,MATCH('Export Project'!J951,Toetsing!G:G,0))</f>
        <v>Ja</v>
      </c>
      <c r="C951" s="118" t="s">
        <v>41</v>
      </c>
      <c r="D951" s="118" t="s">
        <v>39</v>
      </c>
      <c r="E951" s="121">
        <f t="shared" si="43"/>
        <v>7</v>
      </c>
      <c r="F951" s="121">
        <f t="shared" si="44"/>
        <v>2</v>
      </c>
      <c r="G951" s="497">
        <f t="shared" si="45"/>
        <v>0</v>
      </c>
      <c r="H951" s="27" t="s">
        <v>1454</v>
      </c>
      <c r="I951" s="27" t="s">
        <v>2267</v>
      </c>
      <c r="J951" s="893">
        <v>4521</v>
      </c>
      <c r="L951" s="48"/>
      <c r="M951" s="887" t="s">
        <v>2269</v>
      </c>
      <c r="N951" s="888">
        <v>7</v>
      </c>
      <c r="O951" s="888">
        <v>2</v>
      </c>
      <c r="P951" s="888">
        <v>1.8</v>
      </c>
      <c r="Q951" s="888">
        <v>2</v>
      </c>
      <c r="R951" s="92">
        <v>0.28999999999999998</v>
      </c>
      <c r="S951" s="92">
        <v>0.62</v>
      </c>
      <c r="T951" s="92"/>
      <c r="U951" s="92"/>
      <c r="V951" s="889">
        <v>-5.79</v>
      </c>
      <c r="W951" s="890" t="s">
        <v>2249</v>
      </c>
      <c r="X951" s="889">
        <v>-5.87</v>
      </c>
      <c r="Y951" s="891" t="s">
        <v>72</v>
      </c>
      <c r="Z951" s="892">
        <v>0.36</v>
      </c>
      <c r="AA951" s="93">
        <v>0.18</v>
      </c>
      <c r="AB951" s="94">
        <v>3</v>
      </c>
      <c r="AC951" s="892">
        <v>0.33</v>
      </c>
      <c r="AD951" s="94">
        <v>2</v>
      </c>
      <c r="AE951" s="892">
        <v>0.1</v>
      </c>
      <c r="AF951" s="93">
        <v>7.0000000000000007E-2</v>
      </c>
      <c r="AG951" s="94">
        <v>1</v>
      </c>
      <c r="AH951" s="892">
        <v>0</v>
      </c>
      <c r="AI951" s="94">
        <v>0</v>
      </c>
      <c r="AJ951" s="892">
        <v>0.3</v>
      </c>
      <c r="AK951" s="94">
        <v>2</v>
      </c>
      <c r="AL951" s="892">
        <v>0.1</v>
      </c>
      <c r="AM951" s="93">
        <v>7.0000000000000007E-2</v>
      </c>
      <c r="AN951" s="94">
        <v>1</v>
      </c>
      <c r="AO951" s="892">
        <v>0</v>
      </c>
      <c r="AP951" s="94">
        <v>0</v>
      </c>
      <c r="AQ951" s="892">
        <v>0.3</v>
      </c>
      <c r="AR951" s="94">
        <v>2</v>
      </c>
      <c r="AS951" s="892">
        <v>0.2</v>
      </c>
      <c r="AT951" s="93">
        <v>0.12</v>
      </c>
      <c r="AU951" s="94">
        <v>2</v>
      </c>
      <c r="AV951" s="892">
        <v>0.1</v>
      </c>
      <c r="AW951" s="94">
        <v>0</v>
      </c>
      <c r="AX951" s="892">
        <v>0.3</v>
      </c>
      <c r="AY951" s="94">
        <v>2</v>
      </c>
    </row>
    <row r="952" spans="1:51" x14ac:dyDescent="0.25">
      <c r="A952" s="496">
        <f>INDEX(Toetsing!F:F,MATCH('Export Project'!J952,Toetsing!G:G,0))</f>
        <v>17039</v>
      </c>
      <c r="B952" s="118" t="str">
        <f>INDEX(Toetsing!T:T,MATCH('Export Project'!J952,Toetsing!G:G,0))</f>
        <v>Ja</v>
      </c>
      <c r="C952" s="118" t="s">
        <v>41</v>
      </c>
      <c r="D952" s="118" t="s">
        <v>39</v>
      </c>
      <c r="E952" s="121">
        <f t="shared" si="43"/>
        <v>17.396046999999999</v>
      </c>
      <c r="F952" s="121">
        <f t="shared" si="44"/>
        <v>4</v>
      </c>
      <c r="G952" s="497">
        <f t="shared" si="45"/>
        <v>0</v>
      </c>
      <c r="H952" s="27" t="s">
        <v>1454</v>
      </c>
      <c r="I952" s="27" t="s">
        <v>2267</v>
      </c>
      <c r="J952" s="893">
        <v>4522</v>
      </c>
      <c r="L952" s="48"/>
      <c r="M952" s="887" t="s">
        <v>2270</v>
      </c>
      <c r="N952" s="888">
        <v>17.396046999999999</v>
      </c>
      <c r="O952" s="888">
        <v>1.8</v>
      </c>
      <c r="P952" s="888">
        <v>1.7</v>
      </c>
      <c r="Q952" s="888">
        <v>1.8</v>
      </c>
      <c r="R952" s="92">
        <v>0.25</v>
      </c>
      <c r="S952" s="92">
        <v>0.49</v>
      </c>
      <c r="T952" s="92"/>
      <c r="U952" s="92"/>
      <c r="V952" s="889">
        <v>-5.79</v>
      </c>
      <c r="W952" s="890" t="s">
        <v>2249</v>
      </c>
      <c r="X952" s="889">
        <v>-5.87</v>
      </c>
      <c r="Y952" s="891" t="s">
        <v>72</v>
      </c>
      <c r="Z952" s="892">
        <v>0.28999999999999998</v>
      </c>
      <c r="AA952" s="93">
        <v>0.16</v>
      </c>
      <c r="AB952" s="94">
        <v>5</v>
      </c>
      <c r="AC952" s="892">
        <v>0.27</v>
      </c>
      <c r="AD952" s="94">
        <v>5</v>
      </c>
      <c r="AE952" s="892">
        <v>0.2</v>
      </c>
      <c r="AF952" s="93">
        <v>0.09</v>
      </c>
      <c r="AG952" s="94">
        <v>3</v>
      </c>
      <c r="AH952" s="892">
        <v>0</v>
      </c>
      <c r="AI952" s="94">
        <v>1</v>
      </c>
      <c r="AJ952" s="892">
        <v>0.3</v>
      </c>
      <c r="AK952" s="94">
        <v>5</v>
      </c>
      <c r="AL952" s="892">
        <v>0.2</v>
      </c>
      <c r="AM952" s="93">
        <v>0.09</v>
      </c>
      <c r="AN952" s="94">
        <v>3</v>
      </c>
      <c r="AO952" s="892">
        <v>0</v>
      </c>
      <c r="AP952" s="94">
        <v>1</v>
      </c>
      <c r="AQ952" s="892">
        <v>0.3</v>
      </c>
      <c r="AR952" s="94">
        <v>5</v>
      </c>
      <c r="AS952" s="892">
        <v>0.2</v>
      </c>
      <c r="AT952" s="93">
        <v>0.13</v>
      </c>
      <c r="AU952" s="94">
        <v>4</v>
      </c>
      <c r="AV952" s="892">
        <v>0.1</v>
      </c>
      <c r="AW952" s="94">
        <v>1</v>
      </c>
      <c r="AX952" s="892">
        <v>0.3</v>
      </c>
      <c r="AY952" s="94">
        <v>5</v>
      </c>
    </row>
    <row r="953" spans="1:51" x14ac:dyDescent="0.25">
      <c r="A953" s="496">
        <f>INDEX(Toetsing!F:F,MATCH('Export Project'!J953,Toetsing!G:G,0))</f>
        <v>17039</v>
      </c>
      <c r="B953" s="118" t="str">
        <f>INDEX(Toetsing!T:T,MATCH('Export Project'!J953,Toetsing!G:G,0))</f>
        <v>ja, let op vaset bodem, smaller profiel</v>
      </c>
      <c r="C953" s="118" t="s">
        <v>41</v>
      </c>
      <c r="D953" s="118" t="s">
        <v>39</v>
      </c>
      <c r="E953" s="121">
        <f t="shared" si="43"/>
        <v>25</v>
      </c>
      <c r="F953" s="121">
        <f t="shared" si="44"/>
        <v>11</v>
      </c>
      <c r="G953" s="497">
        <f t="shared" si="45"/>
        <v>0</v>
      </c>
      <c r="H953" s="27" t="s">
        <v>1454</v>
      </c>
      <c r="I953" s="27" t="s">
        <v>2267</v>
      </c>
      <c r="J953" s="893">
        <v>4523</v>
      </c>
      <c r="L953" s="48"/>
      <c r="M953" s="887" t="s">
        <v>2271</v>
      </c>
      <c r="N953" s="888">
        <v>25</v>
      </c>
      <c r="O953" s="888">
        <v>5.0999999999999996</v>
      </c>
      <c r="P953" s="888">
        <v>4.3</v>
      </c>
      <c r="Q953" s="888">
        <v>5.0999999999999996</v>
      </c>
      <c r="R953" s="92">
        <v>0.34</v>
      </c>
      <c r="S953" s="92">
        <v>0.53</v>
      </c>
      <c r="T953" s="92"/>
      <c r="U953" s="92"/>
      <c r="V953" s="889">
        <v>-5.79</v>
      </c>
      <c r="W953" s="890" t="s">
        <v>2249</v>
      </c>
      <c r="X953" s="889">
        <v>-5.87</v>
      </c>
      <c r="Y953" s="891" t="s">
        <v>72</v>
      </c>
      <c r="Z953" s="892">
        <v>0.46</v>
      </c>
      <c r="AA953" s="93">
        <v>0.1</v>
      </c>
      <c r="AB953" s="94">
        <v>12</v>
      </c>
      <c r="AC953" s="892">
        <v>0.42</v>
      </c>
      <c r="AD953" s="94">
        <v>11</v>
      </c>
      <c r="AE953" s="892">
        <v>0.3</v>
      </c>
      <c r="AF953" s="93">
        <v>7.0000000000000007E-2</v>
      </c>
      <c r="AG953" s="94">
        <v>8</v>
      </c>
      <c r="AH953" s="892">
        <v>1</v>
      </c>
      <c r="AI953" s="94">
        <v>26</v>
      </c>
      <c r="AJ953" s="892">
        <v>0.4</v>
      </c>
      <c r="AK953" s="94">
        <v>11</v>
      </c>
      <c r="AL953" s="892">
        <v>0.3</v>
      </c>
      <c r="AM953" s="93">
        <v>7.0000000000000007E-2</v>
      </c>
      <c r="AN953" s="94">
        <v>8</v>
      </c>
      <c r="AO953" s="892">
        <v>1</v>
      </c>
      <c r="AP953" s="94">
        <v>26</v>
      </c>
      <c r="AQ953" s="892">
        <v>0.4</v>
      </c>
      <c r="AR953" s="94">
        <v>11</v>
      </c>
      <c r="AS953" s="892">
        <v>0.4</v>
      </c>
      <c r="AT953" s="93">
        <v>0.09</v>
      </c>
      <c r="AU953" s="94">
        <v>11</v>
      </c>
      <c r="AV953" s="892">
        <v>1.3</v>
      </c>
      <c r="AW953" s="94">
        <v>33</v>
      </c>
      <c r="AX953" s="892">
        <v>0.4</v>
      </c>
      <c r="AY953" s="94">
        <v>11</v>
      </c>
    </row>
    <row r="954" spans="1:51" x14ac:dyDescent="0.25">
      <c r="A954" s="496">
        <f>INDEX(Toetsing!F:F,MATCH('Export Project'!J954,Toetsing!G:G,0))</f>
        <v>17039</v>
      </c>
      <c r="B954" s="118" t="str">
        <f>INDEX(Toetsing!T:T,MATCH('Export Project'!J954,Toetsing!G:G,0))</f>
        <v>Ja</v>
      </c>
      <c r="C954" s="118" t="s">
        <v>41</v>
      </c>
      <c r="D954" s="118" t="s">
        <v>39</v>
      </c>
      <c r="E954" s="121">
        <f t="shared" si="43"/>
        <v>25</v>
      </c>
      <c r="F954" s="121">
        <f t="shared" si="44"/>
        <v>6</v>
      </c>
      <c r="G954" s="497">
        <f t="shared" si="45"/>
        <v>0</v>
      </c>
      <c r="H954" s="27" t="s">
        <v>1454</v>
      </c>
      <c r="I954" s="27" t="s">
        <v>2267</v>
      </c>
      <c r="J954" s="893">
        <v>4524</v>
      </c>
      <c r="L954" s="48"/>
      <c r="M954" s="887" t="s">
        <v>2272</v>
      </c>
      <c r="N954" s="888">
        <v>25</v>
      </c>
      <c r="O954" s="888">
        <v>2</v>
      </c>
      <c r="P954" s="888">
        <v>1.9</v>
      </c>
      <c r="Q954" s="888">
        <v>2</v>
      </c>
      <c r="R954" s="92">
        <v>0.32</v>
      </c>
      <c r="S954" s="92">
        <v>0.56999999999999995</v>
      </c>
      <c r="T954" s="92"/>
      <c r="U954" s="92"/>
      <c r="V954" s="889">
        <v>-5.79</v>
      </c>
      <c r="W954" s="890" t="s">
        <v>2249</v>
      </c>
      <c r="X954" s="889">
        <v>-5.87</v>
      </c>
      <c r="Y954" s="891" t="s">
        <v>72</v>
      </c>
      <c r="Z954" s="892">
        <v>0.28999999999999998</v>
      </c>
      <c r="AA954" s="93">
        <v>0.14000000000000001</v>
      </c>
      <c r="AB954" s="94">
        <v>7</v>
      </c>
      <c r="AC954" s="892">
        <v>0.35</v>
      </c>
      <c r="AD954" s="94">
        <v>9</v>
      </c>
      <c r="AE954" s="892">
        <v>0.2</v>
      </c>
      <c r="AF954" s="93">
        <v>0.08</v>
      </c>
      <c r="AG954" s="94">
        <v>4</v>
      </c>
      <c r="AH954" s="892">
        <v>0</v>
      </c>
      <c r="AI954" s="94">
        <v>1</v>
      </c>
      <c r="AJ954" s="892">
        <v>0.4</v>
      </c>
      <c r="AK954" s="94">
        <v>9</v>
      </c>
      <c r="AL954" s="892">
        <v>0.2</v>
      </c>
      <c r="AM954" s="93">
        <v>0.08</v>
      </c>
      <c r="AN954" s="94">
        <v>4</v>
      </c>
      <c r="AO954" s="892">
        <v>0</v>
      </c>
      <c r="AP954" s="94">
        <v>1</v>
      </c>
      <c r="AQ954" s="892">
        <v>0.4</v>
      </c>
      <c r="AR954" s="94">
        <v>9</v>
      </c>
      <c r="AS954" s="892">
        <v>0.2</v>
      </c>
      <c r="AT954" s="93">
        <v>0.11</v>
      </c>
      <c r="AU954" s="94">
        <v>6</v>
      </c>
      <c r="AV954" s="892">
        <v>0.1</v>
      </c>
      <c r="AW954" s="94">
        <v>2</v>
      </c>
      <c r="AX954" s="892">
        <v>0.4</v>
      </c>
      <c r="AY954" s="94">
        <v>9</v>
      </c>
    </row>
    <row r="955" spans="1:51" x14ac:dyDescent="0.25">
      <c r="A955" s="496">
        <f>INDEX(Toetsing!F:F,MATCH('Export Project'!J955,Toetsing!G:G,0))</f>
        <v>17131</v>
      </c>
      <c r="B955" s="118" t="str">
        <f>INDEX(Toetsing!T:T,MATCH('Export Project'!J955,Toetsing!G:G,0))</f>
        <v>baggerschoon</v>
      </c>
      <c r="C955" s="118" t="s">
        <v>74</v>
      </c>
      <c r="D955" s="118" t="s">
        <v>39</v>
      </c>
      <c r="E955" s="121">
        <f t="shared" si="43"/>
        <v>39</v>
      </c>
      <c r="F955" s="121">
        <f t="shared" si="44"/>
        <v>28</v>
      </c>
      <c r="G955" s="497">
        <f t="shared" si="45"/>
        <v>0</v>
      </c>
      <c r="H955" s="27" t="s">
        <v>1454</v>
      </c>
      <c r="I955" s="27" t="s">
        <v>2273</v>
      </c>
      <c r="J955" s="893">
        <v>5163</v>
      </c>
      <c r="L955" s="48"/>
      <c r="M955" s="887" t="s">
        <v>2274</v>
      </c>
      <c r="N955" s="888">
        <v>39</v>
      </c>
      <c r="O955" s="888">
        <v>6.9</v>
      </c>
      <c r="P955" s="888">
        <v>6.8</v>
      </c>
      <c r="Q955" s="888">
        <v>6.9</v>
      </c>
      <c r="R955" s="92">
        <v>0.5</v>
      </c>
      <c r="S955" s="92">
        <v>0.7</v>
      </c>
      <c r="T955" s="92"/>
      <c r="U955" s="92"/>
      <c r="V955" s="889">
        <v>-5.99</v>
      </c>
      <c r="W955" s="890" t="s">
        <v>1676</v>
      </c>
      <c r="X955" s="889">
        <v>-6.02</v>
      </c>
      <c r="Y955" s="891" t="s">
        <v>72</v>
      </c>
      <c r="Z955" s="892">
        <v>0.73</v>
      </c>
      <c r="AA955" s="93">
        <v>0.11</v>
      </c>
      <c r="AB955" s="94">
        <v>28</v>
      </c>
      <c r="AC955" s="892">
        <v>2.57</v>
      </c>
      <c r="AD955" s="94">
        <v>100</v>
      </c>
      <c r="AE955" s="892">
        <v>0.6</v>
      </c>
      <c r="AF955" s="93">
        <v>0.08</v>
      </c>
      <c r="AG955" s="94">
        <v>22</v>
      </c>
      <c r="AH955" s="892">
        <v>0.6</v>
      </c>
      <c r="AI955" s="94">
        <v>22</v>
      </c>
      <c r="AJ955" s="892">
        <v>2.5</v>
      </c>
      <c r="AK955" s="94">
        <v>96</v>
      </c>
      <c r="AL955" s="892">
        <v>0.6</v>
      </c>
      <c r="AM955" s="93">
        <v>0.08</v>
      </c>
      <c r="AN955" s="94">
        <v>22</v>
      </c>
      <c r="AO955" s="892">
        <v>0.6</v>
      </c>
      <c r="AP955" s="94">
        <v>22</v>
      </c>
      <c r="AQ955" s="892">
        <v>2.5</v>
      </c>
      <c r="AR955" s="94">
        <v>96</v>
      </c>
      <c r="AS955" s="892">
        <v>0.6</v>
      </c>
      <c r="AT955" s="93">
        <v>0.08</v>
      </c>
      <c r="AU955" s="94">
        <v>22</v>
      </c>
      <c r="AV955" s="892">
        <v>0.7</v>
      </c>
      <c r="AW955" s="94">
        <v>26</v>
      </c>
      <c r="AX955" s="892">
        <v>2.5</v>
      </c>
      <c r="AY955" s="94">
        <v>96</v>
      </c>
    </row>
    <row r="956" spans="1:51" x14ac:dyDescent="0.25">
      <c r="A956" s="496">
        <f>INDEX(Toetsing!F:F,MATCH('Export Project'!J956,Toetsing!G:G,0))</f>
        <v>17131</v>
      </c>
      <c r="B956" s="118" t="str">
        <f>INDEX(Toetsing!T:T,MATCH('Export Project'!J956,Toetsing!G:G,0))</f>
        <v>Ja</v>
      </c>
      <c r="C956" s="118" t="s">
        <v>41</v>
      </c>
      <c r="D956" s="118" t="s">
        <v>39</v>
      </c>
      <c r="E956" s="121">
        <f t="shared" si="43"/>
        <v>51</v>
      </c>
      <c r="F956" s="121">
        <f t="shared" si="44"/>
        <v>67</v>
      </c>
      <c r="G956" s="497">
        <f t="shared" si="45"/>
        <v>0</v>
      </c>
      <c r="H956" s="27" t="s">
        <v>1454</v>
      </c>
      <c r="I956" s="27" t="s">
        <v>2273</v>
      </c>
      <c r="J956" s="893">
        <v>5164</v>
      </c>
      <c r="L956" s="48"/>
      <c r="M956" s="887" t="s">
        <v>2275</v>
      </c>
      <c r="N956" s="888">
        <v>51</v>
      </c>
      <c r="O956" s="888">
        <v>11.7</v>
      </c>
      <c r="P956" s="888">
        <v>11.6</v>
      </c>
      <c r="Q956" s="888">
        <v>11.6</v>
      </c>
      <c r="R956" s="92">
        <v>0.91</v>
      </c>
      <c r="S956" s="92">
        <v>1.0900000000000001</v>
      </c>
      <c r="T956" s="92"/>
      <c r="U956" s="92"/>
      <c r="V956" s="889">
        <v>-5.99</v>
      </c>
      <c r="W956" s="890" t="s">
        <v>1680</v>
      </c>
      <c r="X956" s="889">
        <v>-6.02</v>
      </c>
      <c r="Y956" s="891" t="s">
        <v>72</v>
      </c>
      <c r="Z956" s="892">
        <v>1.62</v>
      </c>
      <c r="AA956" s="93">
        <v>0.14000000000000001</v>
      </c>
      <c r="AB956" s="94">
        <v>83</v>
      </c>
      <c r="AC956" s="892">
        <v>7.37</v>
      </c>
      <c r="AD956" s="94">
        <v>376</v>
      </c>
      <c r="AE956" s="892">
        <v>0.9</v>
      </c>
      <c r="AF956" s="93">
        <v>7.0000000000000007E-2</v>
      </c>
      <c r="AG956" s="94">
        <v>44</v>
      </c>
      <c r="AH956" s="892">
        <v>0</v>
      </c>
      <c r="AI956" s="94">
        <v>2</v>
      </c>
      <c r="AJ956" s="892">
        <v>7</v>
      </c>
      <c r="AK956" s="94">
        <v>355</v>
      </c>
      <c r="AL956" s="892">
        <v>0.9</v>
      </c>
      <c r="AM956" s="93">
        <v>7.0000000000000007E-2</v>
      </c>
      <c r="AN956" s="94">
        <v>44</v>
      </c>
      <c r="AO956" s="892">
        <v>0</v>
      </c>
      <c r="AP956" s="94">
        <v>2</v>
      </c>
      <c r="AQ956" s="892">
        <v>7</v>
      </c>
      <c r="AR956" s="94">
        <v>355</v>
      </c>
      <c r="AS956" s="892">
        <v>1.3</v>
      </c>
      <c r="AT956" s="93">
        <v>0.11</v>
      </c>
      <c r="AU956" s="94">
        <v>67</v>
      </c>
      <c r="AV956" s="892">
        <v>0.2</v>
      </c>
      <c r="AW956" s="94">
        <v>8</v>
      </c>
      <c r="AX956" s="892">
        <v>7</v>
      </c>
      <c r="AY956" s="94">
        <v>355</v>
      </c>
    </row>
    <row r="957" spans="1:51" x14ac:dyDescent="0.25">
      <c r="A957" s="496">
        <f>INDEX(Toetsing!F:F,MATCH('Export Project'!J957,Toetsing!G:G,0))</f>
        <v>17131</v>
      </c>
      <c r="B957" s="118" t="str">
        <f>INDEX(Toetsing!T:T,MATCH('Export Project'!J957,Toetsing!G:G,0))</f>
        <v>ja</v>
      </c>
      <c r="C957" s="118" t="s">
        <v>41</v>
      </c>
      <c r="D957" s="118" t="s">
        <v>39</v>
      </c>
      <c r="E957" s="121">
        <f t="shared" si="43"/>
        <v>51</v>
      </c>
      <c r="F957" s="121">
        <f t="shared" si="44"/>
        <v>55</v>
      </c>
      <c r="G957" s="497">
        <f t="shared" si="45"/>
        <v>0</v>
      </c>
      <c r="H957" s="27" t="s">
        <v>1454</v>
      </c>
      <c r="I957" s="27" t="s">
        <v>2273</v>
      </c>
      <c r="J957" s="893">
        <v>5165</v>
      </c>
      <c r="L957" s="48"/>
      <c r="M957" s="887" t="s">
        <v>2276</v>
      </c>
      <c r="N957" s="888">
        <v>51</v>
      </c>
      <c r="O957" s="888">
        <v>12.7</v>
      </c>
      <c r="P957" s="888">
        <v>12.7</v>
      </c>
      <c r="Q957" s="888">
        <v>12.7</v>
      </c>
      <c r="R957" s="92">
        <v>0.98</v>
      </c>
      <c r="S957" s="92">
        <v>1.1000000000000001</v>
      </c>
      <c r="T957" s="92"/>
      <c r="U957" s="92"/>
      <c r="V957" s="889">
        <v>-5.99</v>
      </c>
      <c r="W957" s="890" t="s">
        <v>1676</v>
      </c>
      <c r="X957" s="889">
        <v>-6.02</v>
      </c>
      <c r="Y957" s="891" t="s">
        <v>72</v>
      </c>
      <c r="Z957" s="892">
        <v>1.61</v>
      </c>
      <c r="AA957" s="93">
        <v>0.13</v>
      </c>
      <c r="AB957" s="94">
        <v>82</v>
      </c>
      <c r="AC957" s="892">
        <v>8.58</v>
      </c>
      <c r="AD957" s="94">
        <v>438</v>
      </c>
      <c r="AE957" s="892">
        <v>0.7</v>
      </c>
      <c r="AF957" s="93">
        <v>0.05</v>
      </c>
      <c r="AG957" s="94">
        <v>33</v>
      </c>
      <c r="AH957" s="892">
        <v>0.1</v>
      </c>
      <c r="AI957" s="94">
        <v>3</v>
      </c>
      <c r="AJ957" s="892">
        <v>8.1999999999999993</v>
      </c>
      <c r="AK957" s="94">
        <v>416</v>
      </c>
      <c r="AL957" s="892">
        <v>0.7</v>
      </c>
      <c r="AM957" s="93">
        <v>0.05</v>
      </c>
      <c r="AN957" s="94">
        <v>33</v>
      </c>
      <c r="AO957" s="892">
        <v>0.1</v>
      </c>
      <c r="AP957" s="94">
        <v>3</v>
      </c>
      <c r="AQ957" s="892">
        <v>8.1999999999999993</v>
      </c>
      <c r="AR957" s="94">
        <v>416</v>
      </c>
      <c r="AS957" s="892">
        <v>1.1000000000000001</v>
      </c>
      <c r="AT957" s="93">
        <v>0.08</v>
      </c>
      <c r="AU957" s="94">
        <v>55</v>
      </c>
      <c r="AV957" s="892">
        <v>0.1</v>
      </c>
      <c r="AW957" s="94">
        <v>6</v>
      </c>
      <c r="AX957" s="892">
        <v>8.4</v>
      </c>
      <c r="AY957" s="94">
        <v>426</v>
      </c>
    </row>
    <row r="958" spans="1:51" x14ac:dyDescent="0.25">
      <c r="A958" s="496">
        <f>INDEX(Toetsing!F:F,MATCH('Export Project'!J958,Toetsing!G:G,0))</f>
        <v>17150</v>
      </c>
      <c r="B958" s="118" t="str">
        <f>INDEX(Toetsing!T:T,MATCH('Export Project'!J958,Toetsing!G:G,0))</f>
        <v>Nee</v>
      </c>
      <c r="C958" s="118" t="s">
        <v>39</v>
      </c>
      <c r="D958" s="118" t="s">
        <v>39</v>
      </c>
      <c r="E958" s="121">
        <f t="shared" si="43"/>
        <v>0</v>
      </c>
      <c r="F958" s="121">
        <f t="shared" si="44"/>
        <v>0</v>
      </c>
      <c r="G958" s="497">
        <f t="shared" si="45"/>
        <v>0</v>
      </c>
      <c r="H958" s="27" t="s">
        <v>1454</v>
      </c>
      <c r="I958" s="27" t="s">
        <v>2273</v>
      </c>
      <c r="J958" s="893">
        <v>5166</v>
      </c>
      <c r="L958" s="48"/>
      <c r="M958" s="887" t="s">
        <v>2277</v>
      </c>
      <c r="N958" s="888">
        <v>37</v>
      </c>
      <c r="O958" s="888">
        <v>11</v>
      </c>
      <c r="P958" s="888">
        <v>11</v>
      </c>
      <c r="Q958" s="888">
        <v>11</v>
      </c>
      <c r="R958" s="92">
        <v>1.19</v>
      </c>
      <c r="S958" s="92">
        <v>1.29</v>
      </c>
      <c r="T958" s="92"/>
      <c r="U958" s="92"/>
      <c r="V958" s="889">
        <v>-5.99</v>
      </c>
      <c r="W958" s="890" t="s">
        <v>1676</v>
      </c>
      <c r="X958" s="889">
        <v>-6.02</v>
      </c>
      <c r="Y958" s="891" t="s">
        <v>72</v>
      </c>
      <c r="Z958" s="892">
        <v>0.56000000000000005</v>
      </c>
      <c r="AA958" s="93">
        <v>0.05</v>
      </c>
      <c r="AB958" s="94">
        <v>21</v>
      </c>
      <c r="AC958" s="892">
        <v>10.02</v>
      </c>
      <c r="AD958" s="94">
        <v>371</v>
      </c>
      <c r="AE958" s="892">
        <v>0</v>
      </c>
      <c r="AF958" s="93">
        <v>0</v>
      </c>
      <c r="AG958" s="94">
        <v>0</v>
      </c>
      <c r="AH958" s="892">
        <v>0</v>
      </c>
      <c r="AI958" s="94">
        <v>0</v>
      </c>
      <c r="AJ958" s="892">
        <v>7.3</v>
      </c>
      <c r="AK958" s="94">
        <v>271</v>
      </c>
      <c r="AL958" s="892">
        <v>0</v>
      </c>
      <c r="AM958" s="93">
        <v>0</v>
      </c>
      <c r="AN958" s="94">
        <v>0</v>
      </c>
      <c r="AO958" s="892">
        <v>0</v>
      </c>
      <c r="AP958" s="94">
        <v>0</v>
      </c>
      <c r="AQ958" s="892">
        <v>7.3</v>
      </c>
      <c r="AR958" s="94">
        <v>271</v>
      </c>
      <c r="AS958" s="892">
        <v>0</v>
      </c>
      <c r="AT958" s="93">
        <v>0</v>
      </c>
      <c r="AU958" s="94">
        <v>1</v>
      </c>
      <c r="AV958" s="892">
        <v>0</v>
      </c>
      <c r="AW958" s="94">
        <v>0</v>
      </c>
      <c r="AX958" s="892">
        <v>7.8</v>
      </c>
      <c r="AY958" s="94">
        <v>289</v>
      </c>
    </row>
    <row r="959" spans="1:51" x14ac:dyDescent="0.25">
      <c r="A959" s="496">
        <f>INDEX(Toetsing!F:F,MATCH('Export Project'!J959,Toetsing!G:G,0))</f>
        <v>17150</v>
      </c>
      <c r="B959" s="118" t="str">
        <f>INDEX(Toetsing!T:T,MATCH('Export Project'!J959,Toetsing!G:G,0))</f>
        <v>Nee</v>
      </c>
      <c r="C959" s="118" t="s">
        <v>39</v>
      </c>
      <c r="D959" s="118" t="s">
        <v>39</v>
      </c>
      <c r="E959" s="121">
        <f t="shared" si="43"/>
        <v>0</v>
      </c>
      <c r="F959" s="121">
        <f t="shared" si="44"/>
        <v>0</v>
      </c>
      <c r="G959" s="497">
        <f t="shared" si="45"/>
        <v>0</v>
      </c>
      <c r="H959" s="27" t="s">
        <v>1454</v>
      </c>
      <c r="I959" s="27" t="s">
        <v>2273</v>
      </c>
      <c r="J959" s="893">
        <v>5167</v>
      </c>
      <c r="L959" s="48"/>
      <c r="M959" s="887" t="s">
        <v>2278</v>
      </c>
      <c r="N959" s="888">
        <v>18</v>
      </c>
      <c r="O959" s="888">
        <v>13.7</v>
      </c>
      <c r="P959" s="888">
        <v>13.7</v>
      </c>
      <c r="Q959" s="888">
        <v>13.7</v>
      </c>
      <c r="R959" s="92">
        <v>1.1599999999999999</v>
      </c>
      <c r="S959" s="92">
        <v>1.39</v>
      </c>
      <c r="T959" s="92"/>
      <c r="U959" s="92"/>
      <c r="V959" s="889">
        <v>-5.99</v>
      </c>
      <c r="W959" s="890" t="s">
        <v>1680</v>
      </c>
      <c r="X959" s="889">
        <v>-6.02</v>
      </c>
      <c r="Y959" s="891" t="s">
        <v>72</v>
      </c>
      <c r="Z959" s="892">
        <v>1.8</v>
      </c>
      <c r="AA959" s="93">
        <v>0.13</v>
      </c>
      <c r="AB959" s="94">
        <v>32</v>
      </c>
      <c r="AC959" s="892">
        <v>10.3</v>
      </c>
      <c r="AD959" s="94">
        <v>185</v>
      </c>
      <c r="AE959" s="892">
        <v>0.2</v>
      </c>
      <c r="AF959" s="93">
        <v>0.01</v>
      </c>
      <c r="AG959" s="94">
        <v>3</v>
      </c>
      <c r="AH959" s="892">
        <v>0.7</v>
      </c>
      <c r="AI959" s="94">
        <v>13</v>
      </c>
      <c r="AJ959" s="892">
        <v>8.8000000000000007</v>
      </c>
      <c r="AK959" s="94">
        <v>159</v>
      </c>
      <c r="AL959" s="892">
        <v>0.2</v>
      </c>
      <c r="AM959" s="93">
        <v>0.01</v>
      </c>
      <c r="AN959" s="94">
        <v>3</v>
      </c>
      <c r="AO959" s="892">
        <v>0.7</v>
      </c>
      <c r="AP959" s="94">
        <v>13</v>
      </c>
      <c r="AQ959" s="892">
        <v>8.8000000000000007</v>
      </c>
      <c r="AR959" s="94">
        <v>159</v>
      </c>
      <c r="AS959" s="892">
        <v>0.3</v>
      </c>
      <c r="AT959" s="93">
        <v>0.02</v>
      </c>
      <c r="AU959" s="94">
        <v>5</v>
      </c>
      <c r="AV959" s="892">
        <v>0.9</v>
      </c>
      <c r="AW959" s="94">
        <v>17</v>
      </c>
      <c r="AX959" s="892">
        <v>9.3000000000000007</v>
      </c>
      <c r="AY959" s="94">
        <v>167</v>
      </c>
    </row>
    <row r="960" spans="1:51" x14ac:dyDescent="0.25">
      <c r="A960" s="496">
        <f>INDEX(Toetsing!F:F,MATCH('Export Project'!J960,Toetsing!G:G,0))</f>
        <v>17150</v>
      </c>
      <c r="B960" s="118" t="str">
        <f>INDEX(Toetsing!T:T,MATCH('Export Project'!J960,Toetsing!G:G,0))</f>
        <v>Nee</v>
      </c>
      <c r="C960" s="118" t="s">
        <v>39</v>
      </c>
      <c r="D960" s="118" t="s">
        <v>39</v>
      </c>
      <c r="E960" s="121">
        <f t="shared" si="43"/>
        <v>0</v>
      </c>
      <c r="F960" s="121">
        <f t="shared" si="44"/>
        <v>0</v>
      </c>
      <c r="G960" s="497">
        <f t="shared" si="45"/>
        <v>0</v>
      </c>
      <c r="H960" s="27" t="s">
        <v>1454</v>
      </c>
      <c r="I960" s="27" t="s">
        <v>2273</v>
      </c>
      <c r="J960" s="893">
        <v>5168</v>
      </c>
      <c r="L960" s="48"/>
      <c r="M960" s="887" t="s">
        <v>2279</v>
      </c>
      <c r="N960" s="888">
        <v>17</v>
      </c>
      <c r="O960" s="888">
        <v>13.4</v>
      </c>
      <c r="P960" s="888">
        <v>13.4</v>
      </c>
      <c r="Q960" s="888">
        <v>13.4</v>
      </c>
      <c r="R960" s="92">
        <v>1.1499999999999999</v>
      </c>
      <c r="S960" s="92">
        <v>1.29</v>
      </c>
      <c r="T960" s="92"/>
      <c r="U960" s="92"/>
      <c r="V960" s="889">
        <v>-5.99</v>
      </c>
      <c r="W960" s="890" t="s">
        <v>1680</v>
      </c>
      <c r="X960" s="889">
        <v>-6.02</v>
      </c>
      <c r="Y960" s="891" t="s">
        <v>72</v>
      </c>
      <c r="Z960" s="892">
        <v>1.56</v>
      </c>
      <c r="AA960" s="93">
        <v>0.12</v>
      </c>
      <c r="AB960" s="94">
        <v>27</v>
      </c>
      <c r="AC960" s="892">
        <v>11.08</v>
      </c>
      <c r="AD960" s="94">
        <v>188</v>
      </c>
      <c r="AE960" s="892">
        <v>0.1</v>
      </c>
      <c r="AF960" s="93">
        <v>0.01</v>
      </c>
      <c r="AG960" s="94">
        <v>2</v>
      </c>
      <c r="AH960" s="892">
        <v>0</v>
      </c>
      <c r="AI960" s="94">
        <v>0</v>
      </c>
      <c r="AJ960" s="892">
        <v>9.4</v>
      </c>
      <c r="AK960" s="94">
        <v>160</v>
      </c>
      <c r="AL960" s="892">
        <v>0.1</v>
      </c>
      <c r="AM960" s="93">
        <v>0.01</v>
      </c>
      <c r="AN960" s="94">
        <v>2</v>
      </c>
      <c r="AO960" s="892">
        <v>0</v>
      </c>
      <c r="AP960" s="94">
        <v>0</v>
      </c>
      <c r="AQ960" s="892">
        <v>9.4</v>
      </c>
      <c r="AR960" s="94">
        <v>160</v>
      </c>
      <c r="AS960" s="892">
        <v>0.2</v>
      </c>
      <c r="AT960" s="93">
        <v>0.01</v>
      </c>
      <c r="AU960" s="94">
        <v>3</v>
      </c>
      <c r="AV960" s="892">
        <v>0.1</v>
      </c>
      <c r="AW960" s="94">
        <v>1</v>
      </c>
      <c r="AX960" s="892">
        <v>10</v>
      </c>
      <c r="AY960" s="94">
        <v>170</v>
      </c>
    </row>
    <row r="961" spans="1:51" x14ac:dyDescent="0.25">
      <c r="A961" s="496">
        <f>INDEX(Toetsing!F:F,MATCH('Export Project'!J961,Toetsing!G:G,0))</f>
        <v>17150</v>
      </c>
      <c r="B961" s="118" t="str">
        <f>INDEX(Toetsing!T:T,MATCH('Export Project'!J961,Toetsing!G:G,0))</f>
        <v>Nee</v>
      </c>
      <c r="C961" s="118" t="s">
        <v>39</v>
      </c>
      <c r="D961" s="118" t="s">
        <v>39</v>
      </c>
      <c r="E961" s="121">
        <f t="shared" si="43"/>
        <v>0</v>
      </c>
      <c r="F961" s="121">
        <f t="shared" si="44"/>
        <v>0</v>
      </c>
      <c r="G961" s="497">
        <f t="shared" si="45"/>
        <v>0</v>
      </c>
      <c r="H961" s="27" t="s">
        <v>1454</v>
      </c>
      <c r="I961" s="27" t="s">
        <v>2273</v>
      </c>
      <c r="J961" s="893">
        <v>5169</v>
      </c>
      <c r="L961" s="48"/>
      <c r="M961" s="887" t="s">
        <v>2280</v>
      </c>
      <c r="N961" s="888">
        <v>30</v>
      </c>
      <c r="O961" s="888">
        <v>13.4</v>
      </c>
      <c r="P961" s="888">
        <v>13.3</v>
      </c>
      <c r="Q961" s="888">
        <v>13.3</v>
      </c>
      <c r="R961" s="92">
        <v>1.0900000000000001</v>
      </c>
      <c r="S961" s="92">
        <v>1.34</v>
      </c>
      <c r="T961" s="92"/>
      <c r="U961" s="92"/>
      <c r="V961" s="889">
        <v>-5.99</v>
      </c>
      <c r="W961" s="890" t="s">
        <v>1680</v>
      </c>
      <c r="X961" s="889">
        <v>-6.02</v>
      </c>
      <c r="Y961" s="891" t="s">
        <v>72</v>
      </c>
      <c r="Z961" s="892">
        <v>3.25</v>
      </c>
      <c r="AA961" s="93">
        <v>0.24</v>
      </c>
      <c r="AB961" s="94">
        <v>98</v>
      </c>
      <c r="AC961" s="892">
        <v>9.1300000000000008</v>
      </c>
      <c r="AD961" s="94">
        <v>274</v>
      </c>
      <c r="AE961" s="892">
        <v>1.3</v>
      </c>
      <c r="AF961" s="93">
        <v>0.1</v>
      </c>
      <c r="AG961" s="94">
        <v>39</v>
      </c>
      <c r="AH961" s="892">
        <v>0</v>
      </c>
      <c r="AI961" s="94">
        <v>0</v>
      </c>
      <c r="AJ961" s="892">
        <v>8.1</v>
      </c>
      <c r="AK961" s="94">
        <v>242</v>
      </c>
      <c r="AL961" s="892">
        <v>1.3</v>
      </c>
      <c r="AM961" s="93">
        <v>0.1</v>
      </c>
      <c r="AN961" s="94">
        <v>39</v>
      </c>
      <c r="AO961" s="892">
        <v>0</v>
      </c>
      <c r="AP961" s="94">
        <v>0</v>
      </c>
      <c r="AQ961" s="892">
        <v>8.1</v>
      </c>
      <c r="AR961" s="94">
        <v>242</v>
      </c>
      <c r="AS961" s="892">
        <v>1.6</v>
      </c>
      <c r="AT961" s="93">
        <v>0.12</v>
      </c>
      <c r="AU961" s="94">
        <v>49</v>
      </c>
      <c r="AV961" s="892">
        <v>0.1</v>
      </c>
      <c r="AW961" s="94">
        <v>2</v>
      </c>
      <c r="AX961" s="892">
        <v>8.4</v>
      </c>
      <c r="AY961" s="94">
        <v>253</v>
      </c>
    </row>
    <row r="962" spans="1:51" x14ac:dyDescent="0.25">
      <c r="A962" s="496">
        <f>INDEX(Toetsing!F:F,MATCH('Export Project'!J962,Toetsing!G:G,0))</f>
        <v>17151</v>
      </c>
      <c r="B962" s="118" t="str">
        <f>INDEX(Toetsing!T:T,MATCH('Export Project'!J962,Toetsing!G:G,0))</f>
        <v xml:space="preserve">ja </v>
      </c>
      <c r="C962" s="118" t="s">
        <v>41</v>
      </c>
      <c r="D962" s="118" t="s">
        <v>39</v>
      </c>
      <c r="E962" s="121">
        <f t="shared" si="43"/>
        <v>27</v>
      </c>
      <c r="F962" s="121">
        <f t="shared" si="44"/>
        <v>12</v>
      </c>
      <c r="G962" s="497">
        <f t="shared" si="45"/>
        <v>0</v>
      </c>
      <c r="H962" s="27" t="s">
        <v>1454</v>
      </c>
      <c r="I962" s="27" t="s">
        <v>2273</v>
      </c>
      <c r="J962" s="893">
        <v>5170</v>
      </c>
      <c r="L962" s="48"/>
      <c r="M962" s="887" t="s">
        <v>2281</v>
      </c>
      <c r="N962" s="888">
        <v>27</v>
      </c>
      <c r="O962" s="888">
        <v>9.9</v>
      </c>
      <c r="P962" s="888">
        <v>9.9</v>
      </c>
      <c r="Q962" s="888">
        <v>9.9</v>
      </c>
      <c r="R962" s="92">
        <v>1.04</v>
      </c>
      <c r="S962" s="92">
        <v>1.42</v>
      </c>
      <c r="T962" s="92"/>
      <c r="U962" s="92"/>
      <c r="V962" s="889">
        <v>-5.99</v>
      </c>
      <c r="W962" s="890" t="s">
        <v>1680</v>
      </c>
      <c r="X962" s="889">
        <v>-6.02</v>
      </c>
      <c r="Y962" s="891" t="s">
        <v>72</v>
      </c>
      <c r="Z962" s="892">
        <v>3.15</v>
      </c>
      <c r="AA962" s="93">
        <v>0.32</v>
      </c>
      <c r="AB962" s="94">
        <v>85</v>
      </c>
      <c r="AC962" s="892">
        <v>6.74</v>
      </c>
      <c r="AD962" s="94">
        <v>182</v>
      </c>
      <c r="AE962" s="892">
        <v>0.2</v>
      </c>
      <c r="AF962" s="93">
        <v>0.02</v>
      </c>
      <c r="AG962" s="94">
        <v>6</v>
      </c>
      <c r="AH962" s="892">
        <v>0</v>
      </c>
      <c r="AI962" s="94">
        <v>0</v>
      </c>
      <c r="AJ962" s="892">
        <v>6.1</v>
      </c>
      <c r="AK962" s="94">
        <v>164</v>
      </c>
      <c r="AL962" s="892">
        <v>0.2</v>
      </c>
      <c r="AM962" s="93">
        <v>0.02</v>
      </c>
      <c r="AN962" s="94">
        <v>6</v>
      </c>
      <c r="AO962" s="892">
        <v>0</v>
      </c>
      <c r="AP962" s="94">
        <v>0</v>
      </c>
      <c r="AQ962" s="892">
        <v>6.1</v>
      </c>
      <c r="AR962" s="94">
        <v>164</v>
      </c>
      <c r="AS962" s="892">
        <v>0.4</v>
      </c>
      <c r="AT962" s="93">
        <v>0.04</v>
      </c>
      <c r="AU962" s="94">
        <v>12</v>
      </c>
      <c r="AV962" s="892">
        <v>0</v>
      </c>
      <c r="AW962" s="94">
        <v>0</v>
      </c>
      <c r="AX962" s="892">
        <v>6.3</v>
      </c>
      <c r="AY962" s="94">
        <v>170</v>
      </c>
    </row>
    <row r="963" spans="1:51" x14ac:dyDescent="0.25">
      <c r="A963" s="496">
        <f>INDEX(Toetsing!F:F,MATCH('Export Project'!J963,Toetsing!G:G,0))</f>
        <v>17041</v>
      </c>
      <c r="B963" s="118" t="str">
        <f>INDEX(Toetsing!T:T,MATCH('Export Project'!J963,Toetsing!G:G,0))</f>
        <v>Nee</v>
      </c>
      <c r="C963" s="118" t="s">
        <v>39</v>
      </c>
      <c r="D963" s="118" t="s">
        <v>39</v>
      </c>
      <c r="E963" s="121">
        <f t="shared" si="43"/>
        <v>0</v>
      </c>
      <c r="F963" s="121">
        <f t="shared" si="44"/>
        <v>0</v>
      </c>
      <c r="G963" s="497">
        <f t="shared" si="45"/>
        <v>0</v>
      </c>
      <c r="H963" s="27" t="s">
        <v>1454</v>
      </c>
      <c r="I963" s="27" t="s">
        <v>2282</v>
      </c>
      <c r="J963" s="893">
        <v>4611</v>
      </c>
      <c r="L963" s="48"/>
      <c r="M963" s="887" t="s">
        <v>2283</v>
      </c>
      <c r="N963" s="888">
        <v>60</v>
      </c>
      <c r="O963" s="888">
        <v>6.4</v>
      </c>
      <c r="P963" s="888">
        <v>6.3</v>
      </c>
      <c r="Q963" s="888">
        <v>6.4</v>
      </c>
      <c r="R963" s="92">
        <v>0.88</v>
      </c>
      <c r="S963" s="92">
        <v>0.94</v>
      </c>
      <c r="T963" s="92"/>
      <c r="U963" s="92"/>
      <c r="V963" s="889">
        <v>-5.83</v>
      </c>
      <c r="W963" s="890" t="s">
        <v>2168</v>
      </c>
      <c r="X963" s="889">
        <v>-5.87</v>
      </c>
      <c r="Y963" s="891" t="s">
        <v>72</v>
      </c>
      <c r="Z963" s="892">
        <v>0.43</v>
      </c>
      <c r="AA963" s="93">
        <v>7.0000000000000007E-2</v>
      </c>
      <c r="AB963" s="94">
        <v>26</v>
      </c>
      <c r="AC963" s="892">
        <v>4.04</v>
      </c>
      <c r="AD963" s="94">
        <v>242</v>
      </c>
      <c r="AE963" s="892">
        <v>0</v>
      </c>
      <c r="AF963" s="93">
        <v>0</v>
      </c>
      <c r="AG963" s="94">
        <v>0</v>
      </c>
      <c r="AH963" s="892">
        <v>0</v>
      </c>
      <c r="AI963" s="94">
        <v>0</v>
      </c>
      <c r="AJ963" s="892">
        <v>2.9</v>
      </c>
      <c r="AK963" s="94">
        <v>175</v>
      </c>
      <c r="AL963" s="892">
        <v>0</v>
      </c>
      <c r="AM963" s="93">
        <v>0</v>
      </c>
      <c r="AN963" s="94">
        <v>0</v>
      </c>
      <c r="AO963" s="892">
        <v>0</v>
      </c>
      <c r="AP963" s="94">
        <v>0</v>
      </c>
      <c r="AQ963" s="892">
        <v>2.9</v>
      </c>
      <c r="AR963" s="94">
        <v>175</v>
      </c>
      <c r="AS963" s="892">
        <v>0</v>
      </c>
      <c r="AT963" s="93">
        <v>0</v>
      </c>
      <c r="AU963" s="94">
        <v>1</v>
      </c>
      <c r="AV963" s="892">
        <v>0</v>
      </c>
      <c r="AW963" s="94">
        <v>0</v>
      </c>
      <c r="AX963" s="892">
        <v>3.1</v>
      </c>
      <c r="AY963" s="94">
        <v>184</v>
      </c>
    </row>
    <row r="964" spans="1:51" x14ac:dyDescent="0.25">
      <c r="A964" s="496">
        <f>INDEX(Toetsing!F:F,MATCH('Export Project'!J964,Toetsing!G:G,0))</f>
        <v>17041</v>
      </c>
      <c r="B964" s="118" t="str">
        <f>INDEX(Toetsing!T:T,MATCH('Export Project'!J964,Toetsing!G:G,0))</f>
        <v>Nee</v>
      </c>
      <c r="C964" s="118" t="s">
        <v>39</v>
      </c>
      <c r="D964" s="118" t="s">
        <v>39</v>
      </c>
      <c r="E964" s="121">
        <f t="shared" si="43"/>
        <v>0</v>
      </c>
      <c r="F964" s="121">
        <f t="shared" si="44"/>
        <v>0</v>
      </c>
      <c r="G964" s="497">
        <f t="shared" si="45"/>
        <v>0</v>
      </c>
      <c r="H964" s="27" t="s">
        <v>1454</v>
      </c>
      <c r="I964" s="27" t="s">
        <v>2282</v>
      </c>
      <c r="J964" s="893">
        <v>4612</v>
      </c>
      <c r="L964" s="48"/>
      <c r="M964" s="887" t="s">
        <v>2284</v>
      </c>
      <c r="N964" s="888">
        <v>79</v>
      </c>
      <c r="O964" s="888">
        <v>8.1999999999999993</v>
      </c>
      <c r="P964" s="888">
        <v>8.1</v>
      </c>
      <c r="Q964" s="888">
        <v>8.1999999999999993</v>
      </c>
      <c r="R964" s="92">
        <v>1.07</v>
      </c>
      <c r="S964" s="92">
        <v>1.27</v>
      </c>
      <c r="T964" s="92"/>
      <c r="U964" s="92"/>
      <c r="V964" s="889">
        <v>-5.83</v>
      </c>
      <c r="W964" s="890" t="s">
        <v>2168</v>
      </c>
      <c r="X964" s="889">
        <v>-5.87</v>
      </c>
      <c r="Y964" s="891" t="s">
        <v>72</v>
      </c>
      <c r="Z964" s="892">
        <v>1.26</v>
      </c>
      <c r="AA964" s="93">
        <v>0.15</v>
      </c>
      <c r="AB964" s="94">
        <v>100</v>
      </c>
      <c r="AC964" s="892">
        <v>5.99</v>
      </c>
      <c r="AD964" s="94">
        <v>473</v>
      </c>
      <c r="AE964" s="892">
        <v>0</v>
      </c>
      <c r="AF964" s="93">
        <v>0</v>
      </c>
      <c r="AG964" s="94">
        <v>0</v>
      </c>
      <c r="AH964" s="892">
        <v>0</v>
      </c>
      <c r="AI964" s="94">
        <v>0</v>
      </c>
      <c r="AJ964" s="892">
        <v>4.3</v>
      </c>
      <c r="AK964" s="94">
        <v>337</v>
      </c>
      <c r="AL964" s="892">
        <v>0</v>
      </c>
      <c r="AM964" s="93">
        <v>0</v>
      </c>
      <c r="AN964" s="94">
        <v>0</v>
      </c>
      <c r="AO964" s="892">
        <v>0</v>
      </c>
      <c r="AP964" s="94">
        <v>0</v>
      </c>
      <c r="AQ964" s="892">
        <v>4.3</v>
      </c>
      <c r="AR964" s="94">
        <v>337</v>
      </c>
      <c r="AS964" s="892">
        <v>0</v>
      </c>
      <c r="AT964" s="93">
        <v>0</v>
      </c>
      <c r="AU964" s="94">
        <v>0</v>
      </c>
      <c r="AV964" s="892">
        <v>0</v>
      </c>
      <c r="AW964" s="94">
        <v>0</v>
      </c>
      <c r="AX964" s="892">
        <v>4.5999999999999996</v>
      </c>
      <c r="AY964" s="94">
        <v>361</v>
      </c>
    </row>
    <row r="965" spans="1:51" x14ac:dyDescent="0.25">
      <c r="A965" s="496">
        <f>INDEX(Toetsing!F:F,MATCH('Export Project'!J965,Toetsing!G:G,0))</f>
        <v>17041</v>
      </c>
      <c r="B965" s="118" t="str">
        <f>INDEX(Toetsing!T:T,MATCH('Export Project'!J965,Toetsing!G:G,0))</f>
        <v>Nee</v>
      </c>
      <c r="C965" s="118" t="s">
        <v>39</v>
      </c>
      <c r="D965" s="118" t="s">
        <v>39</v>
      </c>
      <c r="E965" s="121">
        <f t="shared" si="43"/>
        <v>0</v>
      </c>
      <c r="F965" s="121">
        <f t="shared" si="44"/>
        <v>0</v>
      </c>
      <c r="G965" s="497">
        <f t="shared" si="45"/>
        <v>0</v>
      </c>
      <c r="H965" s="27" t="s">
        <v>1454</v>
      </c>
      <c r="I965" s="27" t="s">
        <v>2282</v>
      </c>
      <c r="J965" s="893">
        <v>4613</v>
      </c>
      <c r="L965" s="48"/>
      <c r="M965" s="887" t="s">
        <v>2285</v>
      </c>
      <c r="N965" s="888">
        <v>33</v>
      </c>
      <c r="O965" s="888">
        <v>11.3</v>
      </c>
      <c r="P965" s="888">
        <v>11.3</v>
      </c>
      <c r="Q965" s="888">
        <v>11.3</v>
      </c>
      <c r="R965" s="92">
        <v>1.04</v>
      </c>
      <c r="S965" s="92">
        <v>1.28</v>
      </c>
      <c r="T965" s="92"/>
      <c r="U965" s="92"/>
      <c r="V965" s="889">
        <v>-5.83</v>
      </c>
      <c r="W965" s="890" t="s">
        <v>2168</v>
      </c>
      <c r="X965" s="889">
        <v>-5.87</v>
      </c>
      <c r="Y965" s="891" t="s">
        <v>72</v>
      </c>
      <c r="Z965" s="892">
        <v>2.0299999999999998</v>
      </c>
      <c r="AA965" s="93">
        <v>0.18</v>
      </c>
      <c r="AB965" s="94">
        <v>67</v>
      </c>
      <c r="AC965" s="892">
        <v>8.6300000000000008</v>
      </c>
      <c r="AD965" s="94">
        <v>285</v>
      </c>
      <c r="AE965" s="892">
        <v>0</v>
      </c>
      <c r="AF965" s="93">
        <v>0</v>
      </c>
      <c r="AG965" s="94">
        <v>0</v>
      </c>
      <c r="AH965" s="892">
        <v>0</v>
      </c>
      <c r="AI965" s="94">
        <v>0</v>
      </c>
      <c r="AJ965" s="892">
        <v>6.6</v>
      </c>
      <c r="AK965" s="94">
        <v>219</v>
      </c>
      <c r="AL965" s="892">
        <v>0</v>
      </c>
      <c r="AM965" s="93">
        <v>0</v>
      </c>
      <c r="AN965" s="94">
        <v>0</v>
      </c>
      <c r="AO965" s="892">
        <v>0</v>
      </c>
      <c r="AP965" s="94">
        <v>0</v>
      </c>
      <c r="AQ965" s="892">
        <v>6.6</v>
      </c>
      <c r="AR965" s="94">
        <v>219</v>
      </c>
      <c r="AS965" s="892">
        <v>0</v>
      </c>
      <c r="AT965" s="93">
        <v>0</v>
      </c>
      <c r="AU965" s="94">
        <v>0</v>
      </c>
      <c r="AV965" s="892">
        <v>0</v>
      </c>
      <c r="AW965" s="94">
        <v>0</v>
      </c>
      <c r="AX965" s="892">
        <v>7.3</v>
      </c>
      <c r="AY965" s="94">
        <v>240</v>
      </c>
    </row>
    <row r="966" spans="1:51" x14ac:dyDescent="0.25">
      <c r="A966" s="496">
        <f>INDEX(Toetsing!F:F,MATCH('Export Project'!J966,Toetsing!G:G,0))</f>
        <v>17123</v>
      </c>
      <c r="B966" s="118" t="str">
        <f>INDEX(Toetsing!T:T,MATCH('Export Project'!J966,Toetsing!G:G,0))</f>
        <v>baggerschoon</v>
      </c>
      <c r="C966" s="118" t="s">
        <v>74</v>
      </c>
      <c r="D966" s="118" t="s">
        <v>39</v>
      </c>
      <c r="E966" s="121">
        <f t="shared" si="43"/>
        <v>88</v>
      </c>
      <c r="F966" s="121">
        <f t="shared" si="44"/>
        <v>11</v>
      </c>
      <c r="G966" s="497">
        <f t="shared" si="45"/>
        <v>0</v>
      </c>
      <c r="H966" s="27" t="s">
        <v>1454</v>
      </c>
      <c r="I966" s="27" t="s">
        <v>2286</v>
      </c>
      <c r="J966" s="893">
        <v>5138</v>
      </c>
      <c r="L966" s="48"/>
      <c r="M966" s="887" t="s">
        <v>2287</v>
      </c>
      <c r="N966" s="888">
        <v>88</v>
      </c>
      <c r="O966" s="888">
        <v>1.6</v>
      </c>
      <c r="P966" s="888">
        <v>1.6</v>
      </c>
      <c r="Q966" s="888">
        <v>1.6</v>
      </c>
      <c r="R966" s="92">
        <v>0.39</v>
      </c>
      <c r="S966" s="92">
        <v>0.46</v>
      </c>
      <c r="T966" s="92"/>
      <c r="U966" s="92"/>
      <c r="V966" s="889">
        <v>-5.74</v>
      </c>
      <c r="W966" s="890" t="s">
        <v>2175</v>
      </c>
      <c r="X966" s="889">
        <v>-5.59</v>
      </c>
      <c r="Y966" s="891" t="s">
        <v>72</v>
      </c>
      <c r="Z966" s="892">
        <v>0.13</v>
      </c>
      <c r="AA966" s="93">
        <v>0.09</v>
      </c>
      <c r="AB966" s="94">
        <v>11</v>
      </c>
      <c r="AC966" s="892">
        <v>0.46</v>
      </c>
      <c r="AD966" s="94">
        <v>40</v>
      </c>
      <c r="AE966" s="892">
        <v>0.1</v>
      </c>
      <c r="AF966" s="93">
        <v>0.08</v>
      </c>
      <c r="AG966" s="94">
        <v>10</v>
      </c>
      <c r="AH966" s="892">
        <v>0.1</v>
      </c>
      <c r="AI966" s="94">
        <v>8</v>
      </c>
      <c r="AJ966" s="892">
        <v>0.5</v>
      </c>
      <c r="AK966" s="94">
        <v>40</v>
      </c>
      <c r="AL966" s="892">
        <v>0.1</v>
      </c>
      <c r="AM966" s="93">
        <v>0.08</v>
      </c>
      <c r="AN966" s="94">
        <v>10</v>
      </c>
      <c r="AO966" s="892">
        <v>0.1</v>
      </c>
      <c r="AP966" s="94">
        <v>8</v>
      </c>
      <c r="AQ966" s="892">
        <v>0.5</v>
      </c>
      <c r="AR966" s="94">
        <v>40</v>
      </c>
      <c r="AS966" s="892">
        <v>0.1</v>
      </c>
      <c r="AT966" s="93">
        <v>0.08</v>
      </c>
      <c r="AU966" s="94">
        <v>10</v>
      </c>
      <c r="AV966" s="892">
        <v>0.2</v>
      </c>
      <c r="AW966" s="94">
        <v>15</v>
      </c>
      <c r="AX966" s="892">
        <v>0.5</v>
      </c>
      <c r="AY966" s="94">
        <v>40</v>
      </c>
    </row>
    <row r="967" spans="1:51" x14ac:dyDescent="0.25">
      <c r="A967" s="496">
        <f>INDEX(Toetsing!F:F,MATCH('Export Project'!J967,Toetsing!G:G,0))</f>
        <v>17123</v>
      </c>
      <c r="B967" s="118" t="str">
        <f>INDEX(Toetsing!T:T,MATCH('Export Project'!J967,Toetsing!G:G,0))</f>
        <v>baggerschoon</v>
      </c>
      <c r="C967" s="118" t="s">
        <v>74</v>
      </c>
      <c r="D967" s="118" t="s">
        <v>39</v>
      </c>
      <c r="E967" s="121">
        <f t="shared" ref="E967:E1030" si="46">IF(C967="Nee",0,N967)</f>
        <v>96</v>
      </c>
      <c r="F967" s="121">
        <f t="shared" ref="F967:F1030" si="47">IF(C967="Ja",AU967,IF(C967="Ja, baggerschoon",AB967,IF(C967="Ja, legger",AG967,0)))</f>
        <v>21</v>
      </c>
      <c r="G967" s="497">
        <f t="shared" ref="G967:G1030" si="48">IF(D967="Ja",AW967,0)</f>
        <v>0</v>
      </c>
      <c r="H967" s="27" t="s">
        <v>1454</v>
      </c>
      <c r="I967" s="27" t="s">
        <v>2286</v>
      </c>
      <c r="J967" s="893">
        <v>5139</v>
      </c>
      <c r="L967" s="48"/>
      <c r="M967" s="887" t="s">
        <v>2288</v>
      </c>
      <c r="N967" s="888">
        <v>96</v>
      </c>
      <c r="O967" s="888">
        <v>2</v>
      </c>
      <c r="P967" s="888">
        <v>2</v>
      </c>
      <c r="Q967" s="888">
        <v>2</v>
      </c>
      <c r="R967" s="92">
        <v>0.32</v>
      </c>
      <c r="S967" s="92">
        <v>0.43</v>
      </c>
      <c r="T967" s="92"/>
      <c r="U967" s="92"/>
      <c r="V967" s="889">
        <v>-5.74</v>
      </c>
      <c r="W967" s="890" t="s">
        <v>1662</v>
      </c>
      <c r="X967" s="889">
        <v>-5.59</v>
      </c>
      <c r="Y967" s="891" t="s">
        <v>72</v>
      </c>
      <c r="Z967" s="892">
        <v>0.22</v>
      </c>
      <c r="AA967" s="93">
        <v>0.11</v>
      </c>
      <c r="AB967" s="94">
        <v>21</v>
      </c>
      <c r="AC967" s="892">
        <v>0.51</v>
      </c>
      <c r="AD967" s="94">
        <v>49</v>
      </c>
      <c r="AE967" s="892">
        <v>0.2</v>
      </c>
      <c r="AF967" s="93">
        <v>0.1</v>
      </c>
      <c r="AG967" s="94">
        <v>19</v>
      </c>
      <c r="AH967" s="892">
        <v>0.2</v>
      </c>
      <c r="AI967" s="94">
        <v>15</v>
      </c>
      <c r="AJ967" s="892">
        <v>0.5</v>
      </c>
      <c r="AK967" s="94">
        <v>49</v>
      </c>
      <c r="AL967" s="892">
        <v>0.2</v>
      </c>
      <c r="AM967" s="93">
        <v>0.1</v>
      </c>
      <c r="AN967" s="94">
        <v>19</v>
      </c>
      <c r="AO967" s="892">
        <v>0.2</v>
      </c>
      <c r="AP967" s="94">
        <v>15</v>
      </c>
      <c r="AQ967" s="892">
        <v>0.5</v>
      </c>
      <c r="AR967" s="94">
        <v>49</v>
      </c>
      <c r="AS967" s="892">
        <v>0.2</v>
      </c>
      <c r="AT967" s="93">
        <v>0.1</v>
      </c>
      <c r="AU967" s="94">
        <v>19</v>
      </c>
      <c r="AV967" s="892">
        <v>0.3</v>
      </c>
      <c r="AW967" s="94">
        <v>27</v>
      </c>
      <c r="AX967" s="892">
        <v>0.5</v>
      </c>
      <c r="AY967" s="94">
        <v>49</v>
      </c>
    </row>
    <row r="968" spans="1:51" x14ac:dyDescent="0.25">
      <c r="A968" s="496">
        <f>INDEX(Toetsing!F:F,MATCH('Export Project'!J968,Toetsing!G:G,0))</f>
        <v>17037</v>
      </c>
      <c r="B968" s="118" t="str">
        <f>INDEX(Toetsing!T:T,MATCH('Export Project'!J968,Toetsing!G:G,0))</f>
        <v>Nee</v>
      </c>
      <c r="C968" s="118" t="s">
        <v>39</v>
      </c>
      <c r="D968" s="118" t="s">
        <v>39</v>
      </c>
      <c r="E968" s="121">
        <f t="shared" si="46"/>
        <v>0</v>
      </c>
      <c r="F968" s="121">
        <f t="shared" si="47"/>
        <v>0</v>
      </c>
      <c r="G968" s="497">
        <f t="shared" si="48"/>
        <v>0</v>
      </c>
      <c r="H968" s="27" t="s">
        <v>1454</v>
      </c>
      <c r="I968" s="27" t="s">
        <v>2289</v>
      </c>
      <c r="J968" s="893">
        <v>4511</v>
      </c>
      <c r="L968" s="48"/>
      <c r="M968" s="887" t="s">
        <v>2290</v>
      </c>
      <c r="N968" s="888">
        <v>41</v>
      </c>
      <c r="O968" s="888">
        <v>10.5</v>
      </c>
      <c r="P968" s="888">
        <v>10.4</v>
      </c>
      <c r="Q968" s="888">
        <v>10.5</v>
      </c>
      <c r="R968" s="92">
        <v>0.89</v>
      </c>
      <c r="S968" s="92">
        <v>1.07</v>
      </c>
      <c r="T968" s="92"/>
      <c r="U968" s="92"/>
      <c r="V968" s="889">
        <v>-5.82</v>
      </c>
      <c r="W968" s="890" t="s">
        <v>2187</v>
      </c>
      <c r="X968" s="889">
        <v>-5.87</v>
      </c>
      <c r="Y968" s="891" t="s">
        <v>72</v>
      </c>
      <c r="Z968" s="892">
        <v>1.9</v>
      </c>
      <c r="AA968" s="93">
        <v>0.18</v>
      </c>
      <c r="AB968" s="94">
        <v>78</v>
      </c>
      <c r="AC968" s="892">
        <v>6.79</v>
      </c>
      <c r="AD968" s="94">
        <v>278</v>
      </c>
      <c r="AE968" s="892">
        <v>0</v>
      </c>
      <c r="AF968" s="93">
        <v>0</v>
      </c>
      <c r="AG968" s="94">
        <v>2</v>
      </c>
      <c r="AH968" s="892">
        <v>0</v>
      </c>
      <c r="AI968" s="94">
        <v>0</v>
      </c>
      <c r="AJ968" s="892">
        <v>6</v>
      </c>
      <c r="AK968" s="94">
        <v>244</v>
      </c>
      <c r="AL968" s="892">
        <v>0.4</v>
      </c>
      <c r="AM968" s="93">
        <v>0.04</v>
      </c>
      <c r="AN968" s="94">
        <v>16</v>
      </c>
      <c r="AO968" s="892">
        <v>0</v>
      </c>
      <c r="AP968" s="94">
        <v>0</v>
      </c>
      <c r="AQ968" s="892">
        <v>6.2</v>
      </c>
      <c r="AR968" s="94">
        <v>255</v>
      </c>
      <c r="AS968" s="892">
        <v>0.6</v>
      </c>
      <c r="AT968" s="93">
        <v>0.06</v>
      </c>
      <c r="AU968" s="94">
        <v>26</v>
      </c>
      <c r="AV968" s="892">
        <v>0</v>
      </c>
      <c r="AW968" s="94">
        <v>0</v>
      </c>
      <c r="AX968" s="892">
        <v>6.7</v>
      </c>
      <c r="AY968" s="94">
        <v>275</v>
      </c>
    </row>
    <row r="969" spans="1:51" x14ac:dyDescent="0.25">
      <c r="A969" s="496">
        <f>INDEX(Toetsing!F:F,MATCH('Export Project'!J969,Toetsing!G:G,0))</f>
        <v>17037</v>
      </c>
      <c r="B969" s="118" t="str">
        <f>INDEX(Toetsing!T:T,MATCH('Export Project'!J969,Toetsing!G:G,0))</f>
        <v>Nee</v>
      </c>
      <c r="C969" s="118" t="s">
        <v>39</v>
      </c>
      <c r="D969" s="118" t="s">
        <v>39</v>
      </c>
      <c r="E969" s="121">
        <f t="shared" si="46"/>
        <v>0</v>
      </c>
      <c r="F969" s="121">
        <f t="shared" si="47"/>
        <v>0</v>
      </c>
      <c r="G969" s="497">
        <f t="shared" si="48"/>
        <v>0</v>
      </c>
      <c r="H969" s="27" t="s">
        <v>1454</v>
      </c>
      <c r="I969" s="27" t="s">
        <v>2289</v>
      </c>
      <c r="J969" s="893">
        <v>4512</v>
      </c>
      <c r="L969" s="48"/>
      <c r="M969" s="887" t="s">
        <v>2291</v>
      </c>
      <c r="N969" s="888">
        <v>60</v>
      </c>
      <c r="O969" s="888">
        <v>5.3</v>
      </c>
      <c r="P969" s="888">
        <v>5.3</v>
      </c>
      <c r="Q969" s="888">
        <v>5.3</v>
      </c>
      <c r="R969" s="92">
        <v>1.03</v>
      </c>
      <c r="S969" s="92">
        <v>1.04</v>
      </c>
      <c r="T969" s="92"/>
      <c r="U969" s="92"/>
      <c r="V969" s="889">
        <v>-5.82</v>
      </c>
      <c r="W969" s="890" t="s">
        <v>2187</v>
      </c>
      <c r="X969" s="889">
        <v>-5.87</v>
      </c>
      <c r="Y969" s="891" t="s">
        <v>72</v>
      </c>
      <c r="Z969" s="892">
        <v>0.63</v>
      </c>
      <c r="AA969" s="93">
        <v>0.12</v>
      </c>
      <c r="AB969" s="94">
        <v>38</v>
      </c>
      <c r="AC969" s="892">
        <v>4.1100000000000003</v>
      </c>
      <c r="AD969" s="94">
        <v>247</v>
      </c>
      <c r="AE969" s="892">
        <v>0</v>
      </c>
      <c r="AF969" s="93">
        <v>0</v>
      </c>
      <c r="AG969" s="94">
        <v>0</v>
      </c>
      <c r="AH969" s="892">
        <v>0</v>
      </c>
      <c r="AI969" s="94">
        <v>0</v>
      </c>
      <c r="AJ969" s="892">
        <v>2.1</v>
      </c>
      <c r="AK969" s="94">
        <v>123</v>
      </c>
      <c r="AL969" s="892">
        <v>0</v>
      </c>
      <c r="AM969" s="93">
        <v>0</v>
      </c>
      <c r="AN969" s="94">
        <v>0</v>
      </c>
      <c r="AO969" s="892">
        <v>0</v>
      </c>
      <c r="AP969" s="94">
        <v>0</v>
      </c>
      <c r="AQ969" s="892">
        <v>2.7</v>
      </c>
      <c r="AR969" s="94">
        <v>161</v>
      </c>
      <c r="AS969" s="892">
        <v>0</v>
      </c>
      <c r="AT969" s="93">
        <v>0</v>
      </c>
      <c r="AU969" s="94">
        <v>0</v>
      </c>
      <c r="AV969" s="892">
        <v>0</v>
      </c>
      <c r="AW969" s="94">
        <v>0</v>
      </c>
      <c r="AX969" s="892">
        <v>2.9</v>
      </c>
      <c r="AY969" s="94">
        <v>173</v>
      </c>
    </row>
    <row r="970" spans="1:51" x14ac:dyDescent="0.25">
      <c r="A970" s="496">
        <f>INDEX(Toetsing!F:F,MATCH('Export Project'!J970,Toetsing!G:G,0))</f>
        <v>17038</v>
      </c>
      <c r="B970" s="118" t="str">
        <f>INDEX(Toetsing!T:T,MATCH('Export Project'!J970,Toetsing!G:G,0))</f>
        <v>Ja</v>
      </c>
      <c r="C970" s="118" t="s">
        <v>41</v>
      </c>
      <c r="D970" s="118" t="s">
        <v>39</v>
      </c>
      <c r="E970" s="121">
        <f t="shared" si="46"/>
        <v>46</v>
      </c>
      <c r="F970" s="121">
        <f t="shared" si="47"/>
        <v>52</v>
      </c>
      <c r="G970" s="497">
        <f t="shared" si="48"/>
        <v>0</v>
      </c>
      <c r="H970" s="27" t="s">
        <v>1454</v>
      </c>
      <c r="I970" s="27" t="s">
        <v>2289</v>
      </c>
      <c r="J970" s="893">
        <v>4513</v>
      </c>
      <c r="L970" s="48"/>
      <c r="M970" s="887" t="s">
        <v>2292</v>
      </c>
      <c r="N970" s="888">
        <v>46</v>
      </c>
      <c r="O970" s="888">
        <v>7.4</v>
      </c>
      <c r="P970" s="888">
        <v>7.2</v>
      </c>
      <c r="Q970" s="888">
        <v>7.4</v>
      </c>
      <c r="R970" s="92">
        <v>0.72</v>
      </c>
      <c r="S970" s="92">
        <v>0.99</v>
      </c>
      <c r="T970" s="92"/>
      <c r="U970" s="92"/>
      <c r="V970" s="889">
        <v>-5.82</v>
      </c>
      <c r="W970" s="890" t="s">
        <v>2187</v>
      </c>
      <c r="X970" s="889">
        <v>-5.87</v>
      </c>
      <c r="Y970" s="891" t="s">
        <v>72</v>
      </c>
      <c r="Z970" s="892">
        <v>1.47</v>
      </c>
      <c r="AA970" s="93">
        <v>0.21</v>
      </c>
      <c r="AB970" s="94">
        <v>68</v>
      </c>
      <c r="AC970" s="892">
        <v>3.15</v>
      </c>
      <c r="AD970" s="94">
        <v>145</v>
      </c>
      <c r="AE970" s="892">
        <v>0.7</v>
      </c>
      <c r="AF970" s="93">
        <v>0.1</v>
      </c>
      <c r="AG970" s="94">
        <v>32</v>
      </c>
      <c r="AH970" s="892">
        <v>0.1</v>
      </c>
      <c r="AI970" s="94">
        <v>5</v>
      </c>
      <c r="AJ970" s="892">
        <v>2.8</v>
      </c>
      <c r="AK970" s="94">
        <v>131</v>
      </c>
      <c r="AL970" s="892">
        <v>0.9</v>
      </c>
      <c r="AM970" s="93">
        <v>0.12</v>
      </c>
      <c r="AN970" s="94">
        <v>39</v>
      </c>
      <c r="AO970" s="892">
        <v>0.4</v>
      </c>
      <c r="AP970" s="94">
        <v>18</v>
      </c>
      <c r="AQ970" s="892">
        <v>3</v>
      </c>
      <c r="AR970" s="94">
        <v>139</v>
      </c>
      <c r="AS970" s="892">
        <v>1.1000000000000001</v>
      </c>
      <c r="AT970" s="93">
        <v>0.16</v>
      </c>
      <c r="AU970" s="94">
        <v>52</v>
      </c>
      <c r="AV970" s="892">
        <v>0.5</v>
      </c>
      <c r="AW970" s="94">
        <v>23</v>
      </c>
      <c r="AX970" s="892">
        <v>3</v>
      </c>
      <c r="AY970" s="94">
        <v>139</v>
      </c>
    </row>
    <row r="971" spans="1:51" x14ac:dyDescent="0.25">
      <c r="A971" s="496">
        <f>INDEX(Toetsing!F:F,MATCH('Export Project'!J971,Toetsing!G:G,0))</f>
        <v>17038</v>
      </c>
      <c r="B971" s="118" t="str">
        <f>INDEX(Toetsing!T:T,MATCH('Export Project'!J971,Toetsing!G:G,0))</f>
        <v>Ja</v>
      </c>
      <c r="C971" s="118" t="s">
        <v>41</v>
      </c>
      <c r="D971" s="118" t="s">
        <v>39</v>
      </c>
      <c r="E971" s="121">
        <f t="shared" si="46"/>
        <v>19</v>
      </c>
      <c r="F971" s="121">
        <f t="shared" si="47"/>
        <v>6</v>
      </c>
      <c r="G971" s="497">
        <f t="shared" si="48"/>
        <v>0</v>
      </c>
      <c r="H971" s="27" t="s">
        <v>1454</v>
      </c>
      <c r="I971" s="27" t="s">
        <v>2289</v>
      </c>
      <c r="J971" s="893">
        <v>4514</v>
      </c>
      <c r="L971" s="48"/>
      <c r="M971" s="887" t="s">
        <v>2293</v>
      </c>
      <c r="N971" s="888">
        <v>19</v>
      </c>
      <c r="O971" s="888">
        <v>4.4000000000000004</v>
      </c>
      <c r="P971" s="888">
        <v>4.3</v>
      </c>
      <c r="Q971" s="888">
        <v>4.3</v>
      </c>
      <c r="R971" s="92">
        <v>0.7</v>
      </c>
      <c r="S971" s="92">
        <v>1.04</v>
      </c>
      <c r="T971" s="92"/>
      <c r="U971" s="92"/>
      <c r="V971" s="889">
        <v>-5.82</v>
      </c>
      <c r="W971" s="890" t="s">
        <v>2164</v>
      </c>
      <c r="X971" s="889">
        <v>-5.87</v>
      </c>
      <c r="Y971" s="891" t="s">
        <v>72</v>
      </c>
      <c r="Z971" s="892">
        <v>1.0900000000000001</v>
      </c>
      <c r="AA971" s="93">
        <v>0.25</v>
      </c>
      <c r="AB971" s="94">
        <v>21</v>
      </c>
      <c r="AC971" s="892">
        <v>1.94</v>
      </c>
      <c r="AD971" s="94">
        <v>37</v>
      </c>
      <c r="AE971" s="892">
        <v>0.4</v>
      </c>
      <c r="AF971" s="93">
        <v>0.1</v>
      </c>
      <c r="AG971" s="94">
        <v>8</v>
      </c>
      <c r="AH971" s="892">
        <v>0</v>
      </c>
      <c r="AI971" s="94">
        <v>1</v>
      </c>
      <c r="AJ971" s="892">
        <v>1.8</v>
      </c>
      <c r="AK971" s="94">
        <v>35</v>
      </c>
      <c r="AL971" s="892">
        <v>0.2</v>
      </c>
      <c r="AM971" s="93">
        <v>0.05</v>
      </c>
      <c r="AN971" s="94">
        <v>5</v>
      </c>
      <c r="AO971" s="892">
        <v>0</v>
      </c>
      <c r="AP971" s="94">
        <v>0</v>
      </c>
      <c r="AQ971" s="892">
        <v>1.7</v>
      </c>
      <c r="AR971" s="94">
        <v>33</v>
      </c>
      <c r="AS971" s="892">
        <v>0.3</v>
      </c>
      <c r="AT971" s="93">
        <v>0.08</v>
      </c>
      <c r="AU971" s="94">
        <v>6</v>
      </c>
      <c r="AV971" s="892">
        <v>0</v>
      </c>
      <c r="AW971" s="94">
        <v>0</v>
      </c>
      <c r="AX971" s="892">
        <v>1.7</v>
      </c>
      <c r="AY971" s="94">
        <v>33</v>
      </c>
    </row>
    <row r="972" spans="1:51" x14ac:dyDescent="0.25">
      <c r="A972" s="496">
        <f>INDEX(Toetsing!F:F,MATCH('Export Project'!J972,Toetsing!G:G,0))</f>
        <v>17038</v>
      </c>
      <c r="B972" s="118" t="str">
        <f>INDEX(Toetsing!T:T,MATCH('Export Project'!J972,Toetsing!G:G,0))</f>
        <v>baggerschoon</v>
      </c>
      <c r="C972" s="118" t="s">
        <v>74</v>
      </c>
      <c r="D972" s="118" t="s">
        <v>39</v>
      </c>
      <c r="E972" s="121">
        <f t="shared" si="46"/>
        <v>18</v>
      </c>
      <c r="F972" s="121">
        <f t="shared" si="47"/>
        <v>12</v>
      </c>
      <c r="G972" s="497">
        <f t="shared" si="48"/>
        <v>0</v>
      </c>
      <c r="H972" s="27" t="s">
        <v>1454</v>
      </c>
      <c r="I972" s="27" t="s">
        <v>2289</v>
      </c>
      <c r="J972" s="893">
        <v>4515</v>
      </c>
      <c r="L972" s="48"/>
      <c r="M972" s="887" t="s">
        <v>2294</v>
      </c>
      <c r="N972" s="888">
        <v>18</v>
      </c>
      <c r="O972" s="888">
        <v>4.4000000000000004</v>
      </c>
      <c r="P972" s="888">
        <v>4.3</v>
      </c>
      <c r="Q972" s="888">
        <v>4.4000000000000004</v>
      </c>
      <c r="R972" s="92">
        <v>0.73</v>
      </c>
      <c r="S972" s="92">
        <v>0.94</v>
      </c>
      <c r="T972" s="92"/>
      <c r="U972" s="92"/>
      <c r="V972" s="889">
        <v>-5.82</v>
      </c>
      <c r="W972" s="890" t="s">
        <v>2187</v>
      </c>
      <c r="X972" s="889">
        <v>-5.87</v>
      </c>
      <c r="Y972" s="891" t="s">
        <v>72</v>
      </c>
      <c r="Z972" s="892">
        <v>0.66</v>
      </c>
      <c r="AA972" s="93">
        <v>0.15</v>
      </c>
      <c r="AB972" s="94">
        <v>12</v>
      </c>
      <c r="AC972" s="892">
        <v>2.12</v>
      </c>
      <c r="AD972" s="94">
        <v>38</v>
      </c>
      <c r="AE972" s="892">
        <v>0.2</v>
      </c>
      <c r="AF972" s="93">
        <v>0.05</v>
      </c>
      <c r="AG972" s="94">
        <v>4</v>
      </c>
      <c r="AH972" s="892">
        <v>0.1</v>
      </c>
      <c r="AI972" s="94">
        <v>1</v>
      </c>
      <c r="AJ972" s="892">
        <v>2</v>
      </c>
      <c r="AK972" s="94">
        <v>36</v>
      </c>
      <c r="AL972" s="892">
        <v>0.1</v>
      </c>
      <c r="AM972" s="93">
        <v>0.03</v>
      </c>
      <c r="AN972" s="94">
        <v>2</v>
      </c>
      <c r="AO972" s="892">
        <v>0</v>
      </c>
      <c r="AP972" s="94">
        <v>0</v>
      </c>
      <c r="AQ972" s="892">
        <v>1.9</v>
      </c>
      <c r="AR972" s="94">
        <v>34</v>
      </c>
      <c r="AS972" s="892">
        <v>0.2</v>
      </c>
      <c r="AT972" s="93">
        <v>0.05</v>
      </c>
      <c r="AU972" s="94">
        <v>4</v>
      </c>
      <c r="AV972" s="892">
        <v>0</v>
      </c>
      <c r="AW972" s="94">
        <v>0</v>
      </c>
      <c r="AX972" s="892">
        <v>1.9</v>
      </c>
      <c r="AY972" s="94">
        <v>34</v>
      </c>
    </row>
    <row r="973" spans="1:51" x14ac:dyDescent="0.25">
      <c r="A973" s="496">
        <f>INDEX(Toetsing!F:F,MATCH('Export Project'!J973,Toetsing!G:G,0))</f>
        <v>17038</v>
      </c>
      <c r="B973" s="118" t="str">
        <f>INDEX(Toetsing!T:T,MATCH('Export Project'!J973,Toetsing!G:G,0))</f>
        <v>baggerschoon</v>
      </c>
      <c r="C973" s="118" t="s">
        <v>74</v>
      </c>
      <c r="D973" s="118" t="s">
        <v>39</v>
      </c>
      <c r="E973" s="121">
        <f t="shared" si="46"/>
        <v>19</v>
      </c>
      <c r="F973" s="121">
        <f t="shared" si="47"/>
        <v>17</v>
      </c>
      <c r="G973" s="497">
        <f t="shared" si="48"/>
        <v>0</v>
      </c>
      <c r="H973" s="27" t="s">
        <v>1454</v>
      </c>
      <c r="I973" s="27" t="s">
        <v>2289</v>
      </c>
      <c r="J973" s="893">
        <v>4516</v>
      </c>
      <c r="L973" s="48"/>
      <c r="M973" s="887" t="s">
        <v>2295</v>
      </c>
      <c r="N973" s="888">
        <v>19</v>
      </c>
      <c r="O973" s="888">
        <v>4.8</v>
      </c>
      <c r="P973" s="888">
        <v>4.7</v>
      </c>
      <c r="Q973" s="888">
        <v>4.8</v>
      </c>
      <c r="R973" s="92">
        <v>0.68</v>
      </c>
      <c r="S973" s="92">
        <v>0.93</v>
      </c>
      <c r="T973" s="92"/>
      <c r="U973" s="92"/>
      <c r="V973" s="889">
        <v>-5.82</v>
      </c>
      <c r="W973" s="890" t="s">
        <v>2187</v>
      </c>
      <c r="X973" s="889">
        <v>-5.87</v>
      </c>
      <c r="Y973" s="891" t="s">
        <v>72</v>
      </c>
      <c r="Z973" s="892">
        <v>0.89</v>
      </c>
      <c r="AA973" s="93">
        <v>0.19</v>
      </c>
      <c r="AB973" s="94">
        <v>17</v>
      </c>
      <c r="AC973" s="892">
        <v>2.16</v>
      </c>
      <c r="AD973" s="94">
        <v>41</v>
      </c>
      <c r="AE973" s="892">
        <v>0.4</v>
      </c>
      <c r="AF973" s="93">
        <v>0.09</v>
      </c>
      <c r="AG973" s="94">
        <v>8</v>
      </c>
      <c r="AH973" s="892">
        <v>0.1</v>
      </c>
      <c r="AI973" s="94">
        <v>2</v>
      </c>
      <c r="AJ973" s="892">
        <v>2.1</v>
      </c>
      <c r="AK973" s="94">
        <v>41</v>
      </c>
      <c r="AL973" s="892">
        <v>0.3</v>
      </c>
      <c r="AM973" s="93">
        <v>0.06</v>
      </c>
      <c r="AN973" s="94">
        <v>5</v>
      </c>
      <c r="AO973" s="892">
        <v>0</v>
      </c>
      <c r="AP973" s="94">
        <v>0</v>
      </c>
      <c r="AQ973" s="892">
        <v>2</v>
      </c>
      <c r="AR973" s="94">
        <v>39</v>
      </c>
      <c r="AS973" s="892">
        <v>0.4</v>
      </c>
      <c r="AT973" s="93">
        <v>0.09</v>
      </c>
      <c r="AU973" s="94">
        <v>8</v>
      </c>
      <c r="AV973" s="892">
        <v>0</v>
      </c>
      <c r="AW973" s="94">
        <v>0</v>
      </c>
      <c r="AX973" s="892">
        <v>2</v>
      </c>
      <c r="AY973" s="94">
        <v>39</v>
      </c>
    </row>
    <row r="974" spans="1:51" x14ac:dyDescent="0.25">
      <c r="A974" s="496">
        <f>INDEX(Toetsing!F:F,MATCH('Export Project'!J974,Toetsing!G:G,0))</f>
        <v>17038</v>
      </c>
      <c r="B974" s="118" t="str">
        <f>INDEX(Toetsing!T:T,MATCH('Export Project'!J974,Toetsing!G:G,0))</f>
        <v>Ja</v>
      </c>
      <c r="C974" s="118" t="s">
        <v>41</v>
      </c>
      <c r="D974" s="118" t="s">
        <v>39</v>
      </c>
      <c r="E974" s="121">
        <f t="shared" si="46"/>
        <v>12</v>
      </c>
      <c r="F974" s="121">
        <f t="shared" si="47"/>
        <v>15</v>
      </c>
      <c r="G974" s="497">
        <f t="shared" si="48"/>
        <v>0</v>
      </c>
      <c r="H974" s="27" t="s">
        <v>1454</v>
      </c>
      <c r="I974" s="27" t="s">
        <v>2289</v>
      </c>
      <c r="J974" s="893">
        <v>4517</v>
      </c>
      <c r="L974" s="48"/>
      <c r="M974" s="887" t="s">
        <v>2296</v>
      </c>
      <c r="N974" s="888">
        <v>12</v>
      </c>
      <c r="O974" s="888">
        <v>14.4</v>
      </c>
      <c r="P974" s="888">
        <v>14.3</v>
      </c>
      <c r="Q974" s="888">
        <v>14.4</v>
      </c>
      <c r="R974" s="92">
        <v>0.91</v>
      </c>
      <c r="S974" s="92">
        <v>1.1299999999999999</v>
      </c>
      <c r="T974" s="92"/>
      <c r="U974" s="92"/>
      <c r="V974" s="889">
        <v>-5.82</v>
      </c>
      <c r="W974" s="890" t="s">
        <v>2193</v>
      </c>
      <c r="X974" s="889">
        <v>-5.87</v>
      </c>
      <c r="Y974" s="891" t="s">
        <v>72</v>
      </c>
      <c r="Z974" s="892">
        <v>4.3099999999999996</v>
      </c>
      <c r="AA974" s="93">
        <v>0.3</v>
      </c>
      <c r="AB974" s="94">
        <v>52</v>
      </c>
      <c r="AC974" s="892">
        <v>9.7100000000000009</v>
      </c>
      <c r="AD974" s="94">
        <v>117</v>
      </c>
      <c r="AE974" s="892">
        <v>0.2</v>
      </c>
      <c r="AF974" s="93">
        <v>0.01</v>
      </c>
      <c r="AG974" s="94">
        <v>2</v>
      </c>
      <c r="AH974" s="892">
        <v>0</v>
      </c>
      <c r="AI974" s="94">
        <v>0</v>
      </c>
      <c r="AJ974" s="892">
        <v>8.6999999999999993</v>
      </c>
      <c r="AK974" s="94">
        <v>104</v>
      </c>
      <c r="AL974" s="892">
        <v>0.4</v>
      </c>
      <c r="AM974" s="93">
        <v>0.03</v>
      </c>
      <c r="AN974" s="94">
        <v>5</v>
      </c>
      <c r="AO974" s="892">
        <v>0</v>
      </c>
      <c r="AP974" s="94">
        <v>0</v>
      </c>
      <c r="AQ974" s="892">
        <v>9.1</v>
      </c>
      <c r="AR974" s="94">
        <v>109</v>
      </c>
      <c r="AS974" s="892">
        <v>1.2</v>
      </c>
      <c r="AT974" s="93">
        <v>0.08</v>
      </c>
      <c r="AU974" s="94">
        <v>15</v>
      </c>
      <c r="AV974" s="892">
        <v>0</v>
      </c>
      <c r="AW974" s="94">
        <v>0</v>
      </c>
      <c r="AX974" s="892">
        <v>9.4</v>
      </c>
      <c r="AY974" s="94">
        <v>112</v>
      </c>
    </row>
    <row r="975" spans="1:51" x14ac:dyDescent="0.25">
      <c r="A975" s="496">
        <f>INDEX(Toetsing!F:F,MATCH('Export Project'!J975,Toetsing!G:G,0))</f>
        <v>17091</v>
      </c>
      <c r="B975" s="118" t="str">
        <f>INDEX(Toetsing!T:T,MATCH('Export Project'!J975,Toetsing!G:G,0))</f>
        <v>baggerschoon</v>
      </c>
      <c r="C975" s="118" t="s">
        <v>74</v>
      </c>
      <c r="D975" s="118" t="s">
        <v>39</v>
      </c>
      <c r="E975" s="121">
        <f t="shared" si="46"/>
        <v>27</v>
      </c>
      <c r="F975" s="121">
        <f t="shared" si="47"/>
        <v>5</v>
      </c>
      <c r="G975" s="497">
        <f t="shared" si="48"/>
        <v>0</v>
      </c>
      <c r="H975" s="27" t="s">
        <v>1454</v>
      </c>
      <c r="I975" s="27" t="s">
        <v>2297</v>
      </c>
      <c r="J975" s="893">
        <v>5071</v>
      </c>
      <c r="L975" s="48"/>
      <c r="M975" s="887" t="s">
        <v>2298</v>
      </c>
      <c r="N975" s="888">
        <v>27</v>
      </c>
      <c r="O975" s="888">
        <v>0.8</v>
      </c>
      <c r="P975" s="888">
        <v>0.8</v>
      </c>
      <c r="Q975" s="888">
        <v>0.8</v>
      </c>
      <c r="R975" s="92">
        <v>0.27</v>
      </c>
      <c r="S975" s="92">
        <v>0.6</v>
      </c>
      <c r="T975" s="92"/>
      <c r="U975" s="92"/>
      <c r="V975" s="889">
        <v>-5.77</v>
      </c>
      <c r="W975" s="890" t="s">
        <v>1662</v>
      </c>
      <c r="X975" s="889">
        <v>-5.5</v>
      </c>
      <c r="Y975" s="891" t="s">
        <v>72</v>
      </c>
      <c r="Z975" s="892">
        <v>0.2</v>
      </c>
      <c r="AA975" s="93">
        <v>0.45</v>
      </c>
      <c r="AB975" s="94">
        <v>5</v>
      </c>
      <c r="AC975" s="892">
        <v>0.21</v>
      </c>
      <c r="AD975" s="94">
        <v>6</v>
      </c>
      <c r="AE975" s="892"/>
      <c r="AF975" s="93"/>
      <c r="AG975" s="94"/>
      <c r="AH975" s="892"/>
      <c r="AI975" s="94"/>
      <c r="AJ975" s="892"/>
      <c r="AK975" s="94"/>
      <c r="AL975" s="892"/>
      <c r="AM975" s="93"/>
      <c r="AN975" s="94"/>
      <c r="AO975" s="892"/>
      <c r="AP975" s="94"/>
      <c r="AQ975" s="892"/>
      <c r="AR975" s="94"/>
      <c r="AS975" s="892">
        <v>0.1</v>
      </c>
      <c r="AT975" s="93">
        <v>0.13</v>
      </c>
      <c r="AU975" s="94">
        <v>2</v>
      </c>
      <c r="AV975" s="892">
        <v>0</v>
      </c>
      <c r="AW975" s="94">
        <v>0</v>
      </c>
      <c r="AX975" s="892">
        <v>0.2</v>
      </c>
      <c r="AY975" s="94">
        <v>6</v>
      </c>
    </row>
    <row r="976" spans="1:51" x14ac:dyDescent="0.25">
      <c r="A976" s="496">
        <f>INDEX(Toetsing!F:F,MATCH('Export Project'!J976,Toetsing!G:G,0))</f>
        <v>17050</v>
      </c>
      <c r="B976" s="118" t="str">
        <f>INDEX(Toetsing!T:T,MATCH('Export Project'!J976,Toetsing!G:G,0))</f>
        <v>Ja, legger</v>
      </c>
      <c r="C976" s="118" t="s">
        <v>73</v>
      </c>
      <c r="D976" s="118" t="s">
        <v>39</v>
      </c>
      <c r="E976" s="121">
        <f t="shared" si="46"/>
        <v>10.274834</v>
      </c>
      <c r="F976" s="121">
        <f t="shared" si="47"/>
        <v>6</v>
      </c>
      <c r="G976" s="497">
        <f t="shared" si="48"/>
        <v>0</v>
      </c>
      <c r="H976" s="27" t="s">
        <v>1454</v>
      </c>
      <c r="I976" s="27" t="s">
        <v>2299</v>
      </c>
      <c r="J976" s="893">
        <v>4669</v>
      </c>
      <c r="L976" s="48"/>
      <c r="M976" s="887" t="s">
        <v>2300</v>
      </c>
      <c r="N976" s="888">
        <v>10.274834</v>
      </c>
      <c r="O976" s="888">
        <v>3.6</v>
      </c>
      <c r="P976" s="888">
        <v>3.6</v>
      </c>
      <c r="Q976" s="888">
        <v>3.6</v>
      </c>
      <c r="R976" s="92">
        <v>0.48</v>
      </c>
      <c r="S976" s="92">
        <v>0.9</v>
      </c>
      <c r="T976" s="92"/>
      <c r="U976" s="92"/>
      <c r="V976" s="889">
        <v>-5.77</v>
      </c>
      <c r="W976" s="890" t="s">
        <v>2301</v>
      </c>
      <c r="X976" s="889">
        <v>-5.87</v>
      </c>
      <c r="Y976" s="891" t="s">
        <v>72</v>
      </c>
      <c r="Z976" s="892">
        <v>1.0900000000000001</v>
      </c>
      <c r="AA976" s="93">
        <v>0.3</v>
      </c>
      <c r="AB976" s="94">
        <v>11</v>
      </c>
      <c r="AC976" s="892">
        <v>1.1299999999999999</v>
      </c>
      <c r="AD976" s="94">
        <v>12</v>
      </c>
      <c r="AE976" s="892">
        <v>0.6</v>
      </c>
      <c r="AF976" s="93">
        <v>0.17</v>
      </c>
      <c r="AG976" s="94">
        <v>6</v>
      </c>
      <c r="AH976" s="892">
        <v>0</v>
      </c>
      <c r="AI976" s="94">
        <v>0</v>
      </c>
      <c r="AJ976" s="892">
        <v>1</v>
      </c>
      <c r="AK976" s="94">
        <v>10</v>
      </c>
      <c r="AL976" s="892">
        <v>0</v>
      </c>
      <c r="AM976" s="93">
        <v>0.01</v>
      </c>
      <c r="AN976" s="94">
        <v>0</v>
      </c>
      <c r="AO976" s="892">
        <v>0</v>
      </c>
      <c r="AP976" s="94">
        <v>0</v>
      </c>
      <c r="AQ976" s="892">
        <v>0.7</v>
      </c>
      <c r="AR976" s="94">
        <v>8</v>
      </c>
      <c r="AS976" s="892">
        <v>0</v>
      </c>
      <c r="AT976" s="93">
        <v>0.01</v>
      </c>
      <c r="AU976" s="94">
        <v>0</v>
      </c>
      <c r="AV976" s="892">
        <v>0</v>
      </c>
      <c r="AW976" s="94">
        <v>0</v>
      </c>
      <c r="AX976" s="892">
        <v>0.7</v>
      </c>
      <c r="AY976" s="94">
        <v>8</v>
      </c>
    </row>
    <row r="977" spans="1:51" x14ac:dyDescent="0.25">
      <c r="A977" s="496">
        <f>INDEX(Toetsing!F:F,MATCH('Export Project'!J977,Toetsing!G:G,0))</f>
        <v>17051</v>
      </c>
      <c r="B977" s="118" t="str">
        <f>INDEX(Toetsing!T:T,MATCH('Export Project'!J977,Toetsing!G:G,0))</f>
        <v>Nee</v>
      </c>
      <c r="C977" s="118" t="s">
        <v>39</v>
      </c>
      <c r="D977" s="118" t="s">
        <v>39</v>
      </c>
      <c r="E977" s="121">
        <f t="shared" si="46"/>
        <v>0</v>
      </c>
      <c r="F977" s="121">
        <f t="shared" si="47"/>
        <v>0</v>
      </c>
      <c r="G977" s="497">
        <f t="shared" si="48"/>
        <v>0</v>
      </c>
      <c r="H977" s="27" t="s">
        <v>1454</v>
      </c>
      <c r="I977" s="27" t="s">
        <v>2299</v>
      </c>
      <c r="J977" s="893">
        <v>4670</v>
      </c>
      <c r="L977" s="48"/>
      <c r="M977" s="887" t="s">
        <v>2302</v>
      </c>
      <c r="N977" s="888">
        <v>29</v>
      </c>
      <c r="O977" s="888">
        <v>3.9</v>
      </c>
      <c r="P977" s="888">
        <v>3.9</v>
      </c>
      <c r="Q977" s="888">
        <v>3.9</v>
      </c>
      <c r="R977" s="92">
        <v>0.88</v>
      </c>
      <c r="S977" s="92">
        <v>1.36</v>
      </c>
      <c r="T977" s="92"/>
      <c r="U977" s="92"/>
      <c r="V977" s="889">
        <v>-5.77</v>
      </c>
      <c r="W977" s="890" t="s">
        <v>2301</v>
      </c>
      <c r="X977" s="889">
        <v>-5.87</v>
      </c>
      <c r="Y977" s="891" t="s">
        <v>72</v>
      </c>
      <c r="Z977" s="892">
        <v>1.05</v>
      </c>
      <c r="AA977" s="93">
        <v>0.27</v>
      </c>
      <c r="AB977" s="94">
        <v>30</v>
      </c>
      <c r="AC977" s="892">
        <v>2.2200000000000002</v>
      </c>
      <c r="AD977" s="94">
        <v>64</v>
      </c>
      <c r="AE977" s="892"/>
      <c r="AF977" s="93"/>
      <c r="AG977" s="94"/>
      <c r="AH977" s="892"/>
      <c r="AI977" s="94"/>
      <c r="AJ977" s="892"/>
      <c r="AK977" s="94"/>
      <c r="AL977" s="892">
        <v>0</v>
      </c>
      <c r="AM977" s="93">
        <v>0</v>
      </c>
      <c r="AN977" s="94">
        <v>0</v>
      </c>
      <c r="AO977" s="892">
        <v>0</v>
      </c>
      <c r="AP977" s="94">
        <v>0</v>
      </c>
      <c r="AQ977" s="892">
        <v>0.9</v>
      </c>
      <c r="AR977" s="94">
        <v>27</v>
      </c>
      <c r="AS977" s="892">
        <v>0</v>
      </c>
      <c r="AT977" s="93">
        <v>0</v>
      </c>
      <c r="AU977" s="94">
        <v>0</v>
      </c>
      <c r="AV977" s="892">
        <v>0</v>
      </c>
      <c r="AW977" s="94">
        <v>0</v>
      </c>
      <c r="AX977" s="892">
        <v>0.9</v>
      </c>
      <c r="AY977" s="94">
        <v>27</v>
      </c>
    </row>
    <row r="978" spans="1:51" x14ac:dyDescent="0.25">
      <c r="A978" s="496">
        <f>INDEX(Toetsing!F:F,MATCH('Export Project'!J978,Toetsing!G:G,0))</f>
        <v>17051</v>
      </c>
      <c r="B978" s="118" t="str">
        <f>INDEX(Toetsing!T:T,MATCH('Export Project'!J978,Toetsing!G:G,0))</f>
        <v>Nee</v>
      </c>
      <c r="C978" s="118" t="s">
        <v>39</v>
      </c>
      <c r="D978" s="118" t="s">
        <v>39</v>
      </c>
      <c r="E978" s="121">
        <f t="shared" si="46"/>
        <v>0</v>
      </c>
      <c r="F978" s="121">
        <f t="shared" si="47"/>
        <v>0</v>
      </c>
      <c r="G978" s="497">
        <f t="shared" si="48"/>
        <v>0</v>
      </c>
      <c r="H978" s="27" t="s">
        <v>1454</v>
      </c>
      <c r="I978" s="27" t="s">
        <v>2299</v>
      </c>
      <c r="J978" s="893">
        <v>4671</v>
      </c>
      <c r="L978" s="48"/>
      <c r="M978" s="887" t="s">
        <v>2303</v>
      </c>
      <c r="N978" s="888">
        <v>53</v>
      </c>
      <c r="O978" s="888">
        <v>22.7</v>
      </c>
      <c r="P978" s="888">
        <v>22.6</v>
      </c>
      <c r="Q978" s="888">
        <v>22.7</v>
      </c>
      <c r="R978" s="92">
        <v>0.95</v>
      </c>
      <c r="S978" s="92">
        <v>1.48</v>
      </c>
      <c r="T978" s="92"/>
      <c r="U978" s="92"/>
      <c r="V978" s="889">
        <v>-5.77</v>
      </c>
      <c r="W978" s="890" t="s">
        <v>2160</v>
      </c>
      <c r="X978" s="889">
        <v>-5.87</v>
      </c>
      <c r="Y978" s="891" t="s">
        <v>72</v>
      </c>
      <c r="Z978" s="892">
        <v>8</v>
      </c>
      <c r="AA978" s="93">
        <v>0.35</v>
      </c>
      <c r="AB978" s="94">
        <v>424</v>
      </c>
      <c r="AC978" s="892">
        <v>17.09</v>
      </c>
      <c r="AD978" s="94">
        <v>906</v>
      </c>
      <c r="AE978" s="892">
        <v>0</v>
      </c>
      <c r="AF978" s="93">
        <v>0</v>
      </c>
      <c r="AG978" s="94">
        <v>1</v>
      </c>
      <c r="AH978" s="892">
        <v>0</v>
      </c>
      <c r="AI978" s="94">
        <v>0</v>
      </c>
      <c r="AJ978" s="892">
        <v>14.9</v>
      </c>
      <c r="AK978" s="94">
        <v>790</v>
      </c>
      <c r="AL978" s="892">
        <v>0</v>
      </c>
      <c r="AM978" s="93">
        <v>0</v>
      </c>
      <c r="AN978" s="94">
        <v>1</v>
      </c>
      <c r="AO978" s="892">
        <v>0</v>
      </c>
      <c r="AP978" s="94">
        <v>0</v>
      </c>
      <c r="AQ978" s="892">
        <v>14.9</v>
      </c>
      <c r="AR978" s="94">
        <v>790</v>
      </c>
      <c r="AS978" s="892">
        <v>0.5</v>
      </c>
      <c r="AT978" s="93">
        <v>0.02</v>
      </c>
      <c r="AU978" s="94">
        <v>24</v>
      </c>
      <c r="AV978" s="892">
        <v>0</v>
      </c>
      <c r="AW978" s="94">
        <v>0</v>
      </c>
      <c r="AX978" s="892">
        <v>16.2</v>
      </c>
      <c r="AY978" s="94">
        <v>858</v>
      </c>
    </row>
    <row r="979" spans="1:51" x14ac:dyDescent="0.25">
      <c r="A979" s="496">
        <f>INDEX(Toetsing!F:F,MATCH('Export Project'!J979,Toetsing!G:G,0))</f>
        <v>17051</v>
      </c>
      <c r="B979" s="118" t="str">
        <f>INDEX(Toetsing!T:T,MATCH('Export Project'!J979,Toetsing!G:G,0))</f>
        <v>Nee</v>
      </c>
      <c r="C979" s="118" t="s">
        <v>39</v>
      </c>
      <c r="D979" s="118" t="s">
        <v>39</v>
      </c>
      <c r="E979" s="121">
        <f t="shared" si="46"/>
        <v>0</v>
      </c>
      <c r="F979" s="121">
        <f t="shared" si="47"/>
        <v>0</v>
      </c>
      <c r="G979" s="497">
        <f t="shared" si="48"/>
        <v>0</v>
      </c>
      <c r="H979" s="27" t="s">
        <v>1454</v>
      </c>
      <c r="I979" s="27" t="s">
        <v>2299</v>
      </c>
      <c r="J979" s="893">
        <v>4672</v>
      </c>
      <c r="L979" s="48"/>
      <c r="M979" s="887" t="s">
        <v>2304</v>
      </c>
      <c r="N979" s="888">
        <v>83</v>
      </c>
      <c r="O979" s="888">
        <v>6.7</v>
      </c>
      <c r="P979" s="888">
        <v>6.7</v>
      </c>
      <c r="Q979" s="888">
        <v>6.7</v>
      </c>
      <c r="R979" s="92">
        <v>0.88</v>
      </c>
      <c r="S979" s="92">
        <v>1.1200000000000001</v>
      </c>
      <c r="T979" s="92"/>
      <c r="U979" s="92"/>
      <c r="V979" s="889">
        <v>-5.77</v>
      </c>
      <c r="W979" s="890" t="s">
        <v>2160</v>
      </c>
      <c r="X979" s="889">
        <v>-5.87</v>
      </c>
      <c r="Y979" s="891" t="s">
        <v>72</v>
      </c>
      <c r="Z979" s="892">
        <v>1.08</v>
      </c>
      <c r="AA979" s="93">
        <v>0.16</v>
      </c>
      <c r="AB979" s="94">
        <v>90</v>
      </c>
      <c r="AC979" s="892">
        <v>4.21</v>
      </c>
      <c r="AD979" s="94">
        <v>349</v>
      </c>
      <c r="AE979" s="892">
        <v>0</v>
      </c>
      <c r="AF979" s="93">
        <v>0</v>
      </c>
      <c r="AG979" s="94">
        <v>2</v>
      </c>
      <c r="AH979" s="892">
        <v>0</v>
      </c>
      <c r="AI979" s="94">
        <v>0</v>
      </c>
      <c r="AJ979" s="892">
        <v>2.9</v>
      </c>
      <c r="AK979" s="94">
        <v>239</v>
      </c>
      <c r="AL979" s="892">
        <v>0</v>
      </c>
      <c r="AM979" s="93">
        <v>0</v>
      </c>
      <c r="AN979" s="94">
        <v>2</v>
      </c>
      <c r="AO979" s="892">
        <v>0</v>
      </c>
      <c r="AP979" s="94">
        <v>0</v>
      </c>
      <c r="AQ979" s="892">
        <v>2.9</v>
      </c>
      <c r="AR979" s="94">
        <v>239</v>
      </c>
      <c r="AS979" s="892">
        <v>0</v>
      </c>
      <c r="AT979" s="93">
        <v>0</v>
      </c>
      <c r="AU979" s="94">
        <v>2</v>
      </c>
      <c r="AV979" s="892">
        <v>0</v>
      </c>
      <c r="AW979" s="94">
        <v>0</v>
      </c>
      <c r="AX979" s="892">
        <v>3</v>
      </c>
      <c r="AY979" s="94">
        <v>250</v>
      </c>
    </row>
    <row r="980" spans="1:51" x14ac:dyDescent="0.25">
      <c r="A980" s="496">
        <f>INDEX(Toetsing!F:F,MATCH('Export Project'!J980,Toetsing!G:G,0))</f>
        <v>17051</v>
      </c>
      <c r="B980" s="118" t="str">
        <f>INDEX(Toetsing!T:T,MATCH('Export Project'!J980,Toetsing!G:G,0))</f>
        <v>Nee</v>
      </c>
      <c r="C980" s="118" t="s">
        <v>39</v>
      </c>
      <c r="D980" s="118" t="s">
        <v>39</v>
      </c>
      <c r="E980" s="121">
        <f t="shared" si="46"/>
        <v>0</v>
      </c>
      <c r="F980" s="121">
        <f t="shared" si="47"/>
        <v>0</v>
      </c>
      <c r="G980" s="497">
        <f t="shared" si="48"/>
        <v>0</v>
      </c>
      <c r="H980" s="27" t="s">
        <v>1454</v>
      </c>
      <c r="I980" s="27" t="s">
        <v>2299</v>
      </c>
      <c r="J980" s="893">
        <v>4673</v>
      </c>
      <c r="L980" s="48"/>
      <c r="M980" s="887" t="s">
        <v>2305</v>
      </c>
      <c r="N980" s="888">
        <v>72</v>
      </c>
      <c r="O980" s="888">
        <v>6.7</v>
      </c>
      <c r="P980" s="888">
        <v>6.7</v>
      </c>
      <c r="Q980" s="888">
        <v>6.7</v>
      </c>
      <c r="R980" s="92">
        <v>0.83</v>
      </c>
      <c r="S980" s="92">
        <v>0.93</v>
      </c>
      <c r="T980" s="92"/>
      <c r="U980" s="92"/>
      <c r="V980" s="889">
        <v>-5.77</v>
      </c>
      <c r="W980" s="890" t="s">
        <v>2160</v>
      </c>
      <c r="X980" s="889">
        <v>-5.87</v>
      </c>
      <c r="Y980" s="891" t="s">
        <v>72</v>
      </c>
      <c r="Z980" s="892">
        <v>1.23</v>
      </c>
      <c r="AA980" s="93">
        <v>0.18</v>
      </c>
      <c r="AB980" s="94">
        <v>89</v>
      </c>
      <c r="AC980" s="892">
        <v>3.59</v>
      </c>
      <c r="AD980" s="94">
        <v>258</v>
      </c>
      <c r="AE980" s="892">
        <v>0</v>
      </c>
      <c r="AF980" s="93">
        <v>0</v>
      </c>
      <c r="AG980" s="94">
        <v>0</v>
      </c>
      <c r="AH980" s="892">
        <v>0</v>
      </c>
      <c r="AI980" s="94">
        <v>0</v>
      </c>
      <c r="AJ980" s="892">
        <v>2.9</v>
      </c>
      <c r="AK980" s="94">
        <v>207</v>
      </c>
      <c r="AL980" s="892">
        <v>0</v>
      </c>
      <c r="AM980" s="93">
        <v>0</v>
      </c>
      <c r="AN980" s="94">
        <v>0</v>
      </c>
      <c r="AO980" s="892">
        <v>0</v>
      </c>
      <c r="AP980" s="94">
        <v>0</v>
      </c>
      <c r="AQ980" s="892">
        <v>2.9</v>
      </c>
      <c r="AR980" s="94">
        <v>207</v>
      </c>
      <c r="AS980" s="892">
        <v>0</v>
      </c>
      <c r="AT980" s="93">
        <v>0</v>
      </c>
      <c r="AU980" s="94">
        <v>2</v>
      </c>
      <c r="AV980" s="892">
        <v>0</v>
      </c>
      <c r="AW980" s="94">
        <v>0</v>
      </c>
      <c r="AX980" s="892">
        <v>3</v>
      </c>
      <c r="AY980" s="94">
        <v>213</v>
      </c>
    </row>
    <row r="981" spans="1:51" x14ac:dyDescent="0.25">
      <c r="A981" s="496">
        <f>INDEX(Toetsing!F:F,MATCH('Export Project'!J981,Toetsing!G:G,0))</f>
        <v>17196</v>
      </c>
      <c r="B981" s="118" t="str">
        <f>INDEX(Toetsing!T:T,MATCH('Export Project'!J981,Toetsing!G:G,0))</f>
        <v>Ja</v>
      </c>
      <c r="C981" s="118" t="s">
        <v>41</v>
      </c>
      <c r="D981" s="118" t="s">
        <v>39</v>
      </c>
      <c r="E981" s="121">
        <f t="shared" si="46"/>
        <v>47</v>
      </c>
      <c r="F981" s="121">
        <f t="shared" si="47"/>
        <v>16</v>
      </c>
      <c r="G981" s="497">
        <f t="shared" si="48"/>
        <v>0</v>
      </c>
      <c r="H981" s="27" t="s">
        <v>1454</v>
      </c>
      <c r="I981" s="27" t="s">
        <v>2306</v>
      </c>
      <c r="J981" s="893">
        <v>5487</v>
      </c>
      <c r="L981" s="48"/>
      <c r="M981" s="887" t="s">
        <v>2307</v>
      </c>
      <c r="N981" s="888">
        <v>47</v>
      </c>
      <c r="O981" s="888">
        <v>5.7</v>
      </c>
      <c r="P981" s="888">
        <v>5.7</v>
      </c>
      <c r="Q981" s="888">
        <v>5.7</v>
      </c>
      <c r="R981" s="92">
        <v>0.9</v>
      </c>
      <c r="S981" s="92">
        <v>1.03</v>
      </c>
      <c r="T981" s="92"/>
      <c r="U981" s="92"/>
      <c r="V981" s="889">
        <v>-6.03</v>
      </c>
      <c r="W981" s="890" t="s">
        <v>1471</v>
      </c>
      <c r="X981" s="889">
        <v>-6.02</v>
      </c>
      <c r="Y981" s="891" t="s">
        <v>72</v>
      </c>
      <c r="Z981" s="892">
        <v>0.93</v>
      </c>
      <c r="AA981" s="93">
        <v>0.16</v>
      </c>
      <c r="AB981" s="94">
        <v>44</v>
      </c>
      <c r="AC981" s="892">
        <v>3.87</v>
      </c>
      <c r="AD981" s="94">
        <v>182</v>
      </c>
      <c r="AE981" s="892">
        <v>0</v>
      </c>
      <c r="AF981" s="93">
        <v>0</v>
      </c>
      <c r="AG981" s="94">
        <v>0</v>
      </c>
      <c r="AH981" s="892">
        <v>0</v>
      </c>
      <c r="AI981" s="94">
        <v>0</v>
      </c>
      <c r="AJ981" s="892">
        <v>2.7</v>
      </c>
      <c r="AK981" s="94">
        <v>128</v>
      </c>
      <c r="AL981" s="892">
        <v>0.2</v>
      </c>
      <c r="AM981" s="93">
        <v>0.03</v>
      </c>
      <c r="AN981" s="94">
        <v>9</v>
      </c>
      <c r="AO981" s="892">
        <v>0</v>
      </c>
      <c r="AP981" s="94">
        <v>0</v>
      </c>
      <c r="AQ981" s="892">
        <v>3.3</v>
      </c>
      <c r="AR981" s="94">
        <v>157</v>
      </c>
      <c r="AS981" s="892">
        <v>0.4</v>
      </c>
      <c r="AT981" s="93">
        <v>0.06</v>
      </c>
      <c r="AU981" s="94">
        <v>16</v>
      </c>
      <c r="AV981" s="892">
        <v>0</v>
      </c>
      <c r="AW981" s="94">
        <v>1</v>
      </c>
      <c r="AX981" s="892">
        <v>3.3</v>
      </c>
      <c r="AY981" s="94">
        <v>157</v>
      </c>
    </row>
    <row r="982" spans="1:51" x14ac:dyDescent="0.25">
      <c r="A982" s="496">
        <f>INDEX(Toetsing!F:F,MATCH('Export Project'!J982,Toetsing!G:G,0))</f>
        <v>17196</v>
      </c>
      <c r="B982" s="118" t="str">
        <f>INDEX(Toetsing!T:T,MATCH('Export Project'!J982,Toetsing!G:G,0))</f>
        <v>Ja</v>
      </c>
      <c r="C982" s="118" t="s">
        <v>41</v>
      </c>
      <c r="D982" s="118" t="s">
        <v>39</v>
      </c>
      <c r="E982" s="121">
        <f t="shared" si="46"/>
        <v>61</v>
      </c>
      <c r="F982" s="121">
        <f t="shared" si="47"/>
        <v>34</v>
      </c>
      <c r="G982" s="497">
        <f t="shared" si="48"/>
        <v>0</v>
      </c>
      <c r="H982" s="27" t="s">
        <v>1454</v>
      </c>
      <c r="I982" s="27" t="s">
        <v>2306</v>
      </c>
      <c r="J982" s="893">
        <v>5488</v>
      </c>
      <c r="L982" s="48"/>
      <c r="M982" s="887" t="s">
        <v>2308</v>
      </c>
      <c r="N982" s="888">
        <v>61</v>
      </c>
      <c r="O982" s="888">
        <v>6.1</v>
      </c>
      <c r="P982" s="888">
        <v>6.1</v>
      </c>
      <c r="Q982" s="888">
        <v>6</v>
      </c>
      <c r="R982" s="92">
        <v>0.9</v>
      </c>
      <c r="S982" s="92">
        <v>1.07</v>
      </c>
      <c r="T982" s="92"/>
      <c r="U982" s="92"/>
      <c r="V982" s="889">
        <v>-6.03</v>
      </c>
      <c r="W982" s="890" t="s">
        <v>1457</v>
      </c>
      <c r="X982" s="889">
        <v>-6.02</v>
      </c>
      <c r="Y982" s="891" t="s">
        <v>72</v>
      </c>
      <c r="Z982" s="892">
        <v>0.98</v>
      </c>
      <c r="AA982" s="93">
        <v>0.16</v>
      </c>
      <c r="AB982" s="94">
        <v>60</v>
      </c>
      <c r="AC982" s="892">
        <v>3.62</v>
      </c>
      <c r="AD982" s="94">
        <v>221</v>
      </c>
      <c r="AE982" s="892">
        <v>0</v>
      </c>
      <c r="AF982" s="93">
        <v>0.01</v>
      </c>
      <c r="AG982" s="94">
        <v>2</v>
      </c>
      <c r="AH982" s="892">
        <v>0</v>
      </c>
      <c r="AI982" s="94">
        <v>0</v>
      </c>
      <c r="AJ982" s="892">
        <v>3</v>
      </c>
      <c r="AK982" s="94">
        <v>184</v>
      </c>
      <c r="AL982" s="892">
        <v>0.4</v>
      </c>
      <c r="AM982" s="93">
        <v>0.06</v>
      </c>
      <c r="AN982" s="94">
        <v>24</v>
      </c>
      <c r="AO982" s="892">
        <v>0</v>
      </c>
      <c r="AP982" s="94">
        <v>2</v>
      </c>
      <c r="AQ982" s="892">
        <v>3.4</v>
      </c>
      <c r="AR982" s="94">
        <v>208</v>
      </c>
      <c r="AS982" s="892">
        <v>0.6</v>
      </c>
      <c r="AT982" s="93">
        <v>0.09</v>
      </c>
      <c r="AU982" s="94">
        <v>34</v>
      </c>
      <c r="AV982" s="892">
        <v>0.1</v>
      </c>
      <c r="AW982" s="94">
        <v>5</v>
      </c>
      <c r="AX982" s="892">
        <v>3.4</v>
      </c>
      <c r="AY982" s="94">
        <v>208</v>
      </c>
    </row>
    <row r="983" spans="1:51" x14ac:dyDescent="0.25">
      <c r="A983" s="496">
        <f>INDEX(Toetsing!F:F,MATCH('Export Project'!J983,Toetsing!G:G,0))</f>
        <v>17141</v>
      </c>
      <c r="B983" s="118" t="str">
        <f>INDEX(Toetsing!T:T,MATCH('Export Project'!J983,Toetsing!G:G,0))</f>
        <v>Ja</v>
      </c>
      <c r="C983" s="118" t="s">
        <v>41</v>
      </c>
      <c r="D983" s="118" t="s">
        <v>39</v>
      </c>
      <c r="E983" s="121">
        <f t="shared" si="46"/>
        <v>35</v>
      </c>
      <c r="F983" s="121">
        <f t="shared" si="47"/>
        <v>19</v>
      </c>
      <c r="G983" s="497">
        <f t="shared" si="48"/>
        <v>0</v>
      </c>
      <c r="H983" s="27" t="s">
        <v>1454</v>
      </c>
      <c r="I983" s="27" t="s">
        <v>2309</v>
      </c>
      <c r="J983" s="893">
        <v>5836</v>
      </c>
      <c r="L983" s="48"/>
      <c r="M983" s="887" t="s">
        <v>2310</v>
      </c>
      <c r="N983" s="888">
        <v>35</v>
      </c>
      <c r="O983" s="888">
        <v>7.2</v>
      </c>
      <c r="P983" s="888">
        <v>7.2</v>
      </c>
      <c r="Q983" s="888">
        <v>7.2</v>
      </c>
      <c r="R983" s="92">
        <v>0.78</v>
      </c>
      <c r="S983" s="92">
        <v>1.08</v>
      </c>
      <c r="T983" s="92"/>
      <c r="U983" s="92"/>
      <c r="V983" s="889">
        <v>-6.04</v>
      </c>
      <c r="W983" s="890" t="s">
        <v>1662</v>
      </c>
      <c r="X983" s="889">
        <v>-6.02</v>
      </c>
      <c r="Y983" s="891" t="s">
        <v>72</v>
      </c>
      <c r="Z983" s="892">
        <v>1.85</v>
      </c>
      <c r="AA983" s="93">
        <v>0.26</v>
      </c>
      <c r="AB983" s="94">
        <v>65</v>
      </c>
      <c r="AC983" s="892">
        <v>4.24</v>
      </c>
      <c r="AD983" s="94">
        <v>148</v>
      </c>
      <c r="AE983" s="892">
        <v>0.4</v>
      </c>
      <c r="AF983" s="93">
        <v>0.05</v>
      </c>
      <c r="AG983" s="94">
        <v>13</v>
      </c>
      <c r="AH983" s="892">
        <v>0</v>
      </c>
      <c r="AI983" s="94">
        <v>0</v>
      </c>
      <c r="AJ983" s="892">
        <v>3.8</v>
      </c>
      <c r="AK983" s="94">
        <v>133</v>
      </c>
      <c r="AL983" s="892">
        <v>0.4</v>
      </c>
      <c r="AM983" s="93">
        <v>0.05</v>
      </c>
      <c r="AN983" s="94">
        <v>13</v>
      </c>
      <c r="AO983" s="892">
        <v>0</v>
      </c>
      <c r="AP983" s="94">
        <v>0</v>
      </c>
      <c r="AQ983" s="892">
        <v>3.8</v>
      </c>
      <c r="AR983" s="94">
        <v>133</v>
      </c>
      <c r="AS983" s="892">
        <v>0.5</v>
      </c>
      <c r="AT983" s="93">
        <v>7.0000000000000007E-2</v>
      </c>
      <c r="AU983" s="94">
        <v>19</v>
      </c>
      <c r="AV983" s="892">
        <v>0</v>
      </c>
      <c r="AW983" s="94">
        <v>0</v>
      </c>
      <c r="AX983" s="892">
        <v>3.8</v>
      </c>
      <c r="AY983" s="94">
        <v>133</v>
      </c>
    </row>
    <row r="984" spans="1:51" x14ac:dyDescent="0.25">
      <c r="A984" s="496">
        <f>INDEX(Toetsing!F:F,MATCH('Export Project'!J984,Toetsing!G:G,0))</f>
        <v>17141</v>
      </c>
      <c r="B984" s="118" t="str">
        <f>INDEX(Toetsing!T:T,MATCH('Export Project'!J984,Toetsing!G:G,0))</f>
        <v>Ja</v>
      </c>
      <c r="C984" s="118" t="s">
        <v>41</v>
      </c>
      <c r="D984" s="118" t="s">
        <v>39</v>
      </c>
      <c r="E984" s="121">
        <f t="shared" si="46"/>
        <v>89</v>
      </c>
      <c r="F984" s="121">
        <f t="shared" si="47"/>
        <v>47</v>
      </c>
      <c r="G984" s="497">
        <f t="shared" si="48"/>
        <v>0</v>
      </c>
      <c r="H984" s="27" t="s">
        <v>1454</v>
      </c>
      <c r="I984" s="27" t="s">
        <v>2309</v>
      </c>
      <c r="J984" s="893">
        <v>5837</v>
      </c>
      <c r="L984" s="48"/>
      <c r="M984" s="887" t="s">
        <v>2311</v>
      </c>
      <c r="N984" s="888">
        <v>89</v>
      </c>
      <c r="O984" s="888">
        <v>8.5</v>
      </c>
      <c r="P984" s="888">
        <v>8.5</v>
      </c>
      <c r="Q984" s="888">
        <v>8.5</v>
      </c>
      <c r="R984" s="92">
        <v>0.94</v>
      </c>
      <c r="S984" s="92">
        <v>1.17</v>
      </c>
      <c r="T984" s="92"/>
      <c r="U984" s="92"/>
      <c r="V984" s="889">
        <v>-6.04</v>
      </c>
      <c r="W984" s="890" t="s">
        <v>1662</v>
      </c>
      <c r="X984" s="889">
        <v>-6.02</v>
      </c>
      <c r="Y984" s="891" t="s">
        <v>72</v>
      </c>
      <c r="Z984" s="892">
        <v>1.6</v>
      </c>
      <c r="AA984" s="93">
        <v>0.19</v>
      </c>
      <c r="AB984" s="94">
        <v>142</v>
      </c>
      <c r="AC984" s="892">
        <v>5.96</v>
      </c>
      <c r="AD984" s="94">
        <v>530</v>
      </c>
      <c r="AE984" s="892">
        <v>0.3</v>
      </c>
      <c r="AF984" s="93">
        <v>0.03</v>
      </c>
      <c r="AG984" s="94">
        <v>23</v>
      </c>
      <c r="AH984" s="892">
        <v>0</v>
      </c>
      <c r="AI984" s="94">
        <v>0</v>
      </c>
      <c r="AJ984" s="892">
        <v>5</v>
      </c>
      <c r="AK984" s="94">
        <v>449</v>
      </c>
      <c r="AL984" s="892">
        <v>0.3</v>
      </c>
      <c r="AM984" s="93">
        <v>0.03</v>
      </c>
      <c r="AN984" s="94">
        <v>23</v>
      </c>
      <c r="AO984" s="892">
        <v>0</v>
      </c>
      <c r="AP984" s="94">
        <v>0</v>
      </c>
      <c r="AQ984" s="892">
        <v>5</v>
      </c>
      <c r="AR984" s="94">
        <v>449</v>
      </c>
      <c r="AS984" s="892">
        <v>0.5</v>
      </c>
      <c r="AT984" s="93">
        <v>0.06</v>
      </c>
      <c r="AU984" s="94">
        <v>47</v>
      </c>
      <c r="AV984" s="892">
        <v>0</v>
      </c>
      <c r="AW984" s="94">
        <v>0</v>
      </c>
      <c r="AX984" s="892">
        <v>5.0999999999999996</v>
      </c>
      <c r="AY984" s="94">
        <v>450</v>
      </c>
    </row>
    <row r="985" spans="1:51" x14ac:dyDescent="0.25">
      <c r="A985" s="496">
        <f>INDEX(Toetsing!F:F,MATCH('Export Project'!J985,Toetsing!G:G,0))</f>
        <v>17141</v>
      </c>
      <c r="B985" s="118" t="str">
        <f>INDEX(Toetsing!T:T,MATCH('Export Project'!J985,Toetsing!G:G,0))</f>
        <v>ja</v>
      </c>
      <c r="C985" s="118" t="s">
        <v>41</v>
      </c>
      <c r="D985" s="118" t="s">
        <v>39</v>
      </c>
      <c r="E985" s="121">
        <f t="shared" si="46"/>
        <v>75</v>
      </c>
      <c r="F985" s="121">
        <f t="shared" si="47"/>
        <v>10</v>
      </c>
      <c r="G985" s="497">
        <f t="shared" si="48"/>
        <v>0</v>
      </c>
      <c r="H985" s="27" t="s">
        <v>1454</v>
      </c>
      <c r="I985" s="27" t="s">
        <v>2309</v>
      </c>
      <c r="J985" s="893">
        <v>5838</v>
      </c>
      <c r="L985" s="48"/>
      <c r="M985" s="887" t="s">
        <v>2312</v>
      </c>
      <c r="N985" s="888">
        <v>75</v>
      </c>
      <c r="O985" s="888">
        <v>7.8</v>
      </c>
      <c r="P985" s="888">
        <v>7.8</v>
      </c>
      <c r="Q985" s="888">
        <v>7.8</v>
      </c>
      <c r="R985" s="92">
        <v>0.98</v>
      </c>
      <c r="S985" s="92">
        <v>1.21</v>
      </c>
      <c r="T985" s="92"/>
      <c r="U985" s="92"/>
      <c r="V985" s="889">
        <v>-6.04</v>
      </c>
      <c r="W985" s="890" t="s">
        <v>1662</v>
      </c>
      <c r="X985" s="889">
        <v>-6.02</v>
      </c>
      <c r="Y985" s="891" t="s">
        <v>72</v>
      </c>
      <c r="Z985" s="892">
        <v>1.75</v>
      </c>
      <c r="AA985" s="93">
        <v>0.23</v>
      </c>
      <c r="AB985" s="94">
        <v>131</v>
      </c>
      <c r="AC985" s="892">
        <v>5.42</v>
      </c>
      <c r="AD985" s="94">
        <v>407</v>
      </c>
      <c r="AE985" s="892">
        <v>0.1</v>
      </c>
      <c r="AF985" s="93">
        <v>0.01</v>
      </c>
      <c r="AG985" s="94">
        <v>4</v>
      </c>
      <c r="AH985" s="892">
        <v>0</v>
      </c>
      <c r="AI985" s="94">
        <v>0</v>
      </c>
      <c r="AJ985" s="892">
        <v>4.5999999999999996</v>
      </c>
      <c r="AK985" s="94">
        <v>346</v>
      </c>
      <c r="AL985" s="892">
        <v>0.1</v>
      </c>
      <c r="AM985" s="93">
        <v>0.01</v>
      </c>
      <c r="AN985" s="94">
        <v>4</v>
      </c>
      <c r="AO985" s="892">
        <v>0</v>
      </c>
      <c r="AP985" s="94">
        <v>0</v>
      </c>
      <c r="AQ985" s="892">
        <v>4.5999999999999996</v>
      </c>
      <c r="AR985" s="94">
        <v>346</v>
      </c>
      <c r="AS985" s="892">
        <v>0.1</v>
      </c>
      <c r="AT985" s="93">
        <v>0.02</v>
      </c>
      <c r="AU985" s="94">
        <v>10</v>
      </c>
      <c r="AV985" s="892">
        <v>0</v>
      </c>
      <c r="AW985" s="94">
        <v>0</v>
      </c>
      <c r="AX985" s="892">
        <v>4.8</v>
      </c>
      <c r="AY985" s="94">
        <v>356</v>
      </c>
    </row>
    <row r="986" spans="1:51" x14ac:dyDescent="0.25">
      <c r="A986" s="496">
        <f>INDEX(Toetsing!F:F,MATCH('Export Project'!J986,Toetsing!G:G,0))</f>
        <v>17041</v>
      </c>
      <c r="B986" s="118" t="str">
        <f>INDEX(Toetsing!T:T,MATCH('Export Project'!J986,Toetsing!G:G,0))</f>
        <v>Nee</v>
      </c>
      <c r="C986" s="118" t="s">
        <v>39</v>
      </c>
      <c r="D986" s="118" t="s">
        <v>39</v>
      </c>
      <c r="E986" s="121">
        <f t="shared" si="46"/>
        <v>0</v>
      </c>
      <c r="F986" s="121">
        <f t="shared" si="47"/>
        <v>0</v>
      </c>
      <c r="G986" s="497">
        <f t="shared" si="48"/>
        <v>0</v>
      </c>
      <c r="H986" s="27" t="s">
        <v>1454</v>
      </c>
      <c r="I986" s="27" t="s">
        <v>2313</v>
      </c>
      <c r="J986" s="893">
        <v>4542</v>
      </c>
      <c r="L986" s="48"/>
      <c r="M986" s="887" t="s">
        <v>2314</v>
      </c>
      <c r="N986" s="888">
        <v>22</v>
      </c>
      <c r="O986" s="888">
        <v>6.8</v>
      </c>
      <c r="P986" s="888">
        <v>6.6</v>
      </c>
      <c r="Q986" s="888">
        <v>6.8</v>
      </c>
      <c r="R986" s="92">
        <v>0.8</v>
      </c>
      <c r="S986" s="92">
        <v>1.21</v>
      </c>
      <c r="T986" s="92"/>
      <c r="U986" s="92"/>
      <c r="V986" s="889">
        <v>-5.82</v>
      </c>
      <c r="W986" s="890" t="s">
        <v>2315</v>
      </c>
      <c r="X986" s="889">
        <v>-5.87</v>
      </c>
      <c r="Y986" s="891" t="s">
        <v>72</v>
      </c>
      <c r="Z986" s="892">
        <v>1.63</v>
      </c>
      <c r="AA986" s="93">
        <v>0.24</v>
      </c>
      <c r="AB986" s="94">
        <v>36</v>
      </c>
      <c r="AC986" s="892">
        <v>3.63</v>
      </c>
      <c r="AD986" s="94">
        <v>80</v>
      </c>
      <c r="AE986" s="892">
        <v>0</v>
      </c>
      <c r="AF986" s="93">
        <v>0</v>
      </c>
      <c r="AG986" s="94">
        <v>0</v>
      </c>
      <c r="AH986" s="892">
        <v>0</v>
      </c>
      <c r="AI986" s="94">
        <v>0</v>
      </c>
      <c r="AJ986" s="892">
        <v>3.2</v>
      </c>
      <c r="AK986" s="94">
        <v>70</v>
      </c>
      <c r="AL986" s="892">
        <v>0</v>
      </c>
      <c r="AM986" s="93">
        <v>0</v>
      </c>
      <c r="AN986" s="94">
        <v>0</v>
      </c>
      <c r="AO986" s="892">
        <v>0</v>
      </c>
      <c r="AP986" s="94">
        <v>0</v>
      </c>
      <c r="AQ986" s="892">
        <v>3.2</v>
      </c>
      <c r="AR986" s="94">
        <v>70</v>
      </c>
      <c r="AS986" s="892">
        <v>0.1</v>
      </c>
      <c r="AT986" s="93">
        <v>0.01</v>
      </c>
      <c r="AU986" s="94">
        <v>2</v>
      </c>
      <c r="AV986" s="892">
        <v>0</v>
      </c>
      <c r="AW986" s="94">
        <v>0</v>
      </c>
      <c r="AX986" s="892">
        <v>3.3</v>
      </c>
      <c r="AY986" s="94">
        <v>72</v>
      </c>
    </row>
    <row r="987" spans="1:51" x14ac:dyDescent="0.25">
      <c r="A987" s="496">
        <f>INDEX(Toetsing!F:F,MATCH('Export Project'!J987,Toetsing!G:G,0))</f>
        <v>17041</v>
      </c>
      <c r="B987" s="118" t="str">
        <f>INDEX(Toetsing!T:T,MATCH('Export Project'!J987,Toetsing!G:G,0))</f>
        <v>Nee</v>
      </c>
      <c r="C987" s="118" t="s">
        <v>39</v>
      </c>
      <c r="D987" s="118" t="s">
        <v>39</v>
      </c>
      <c r="E987" s="121">
        <f t="shared" si="46"/>
        <v>0</v>
      </c>
      <c r="F987" s="121">
        <f t="shared" si="47"/>
        <v>0</v>
      </c>
      <c r="G987" s="497">
        <f t="shared" si="48"/>
        <v>0</v>
      </c>
      <c r="H987" s="27" t="s">
        <v>1454</v>
      </c>
      <c r="I987" s="27" t="s">
        <v>2313</v>
      </c>
      <c r="J987" s="893">
        <v>4543</v>
      </c>
      <c r="L987" s="48"/>
      <c r="M987" s="887" t="s">
        <v>2316</v>
      </c>
      <c r="N987" s="888">
        <v>61</v>
      </c>
      <c r="O987" s="888">
        <v>6.7</v>
      </c>
      <c r="P987" s="888">
        <v>6.6</v>
      </c>
      <c r="Q987" s="888">
        <v>6.7</v>
      </c>
      <c r="R987" s="92">
        <v>0.94</v>
      </c>
      <c r="S987" s="92">
        <v>1.29</v>
      </c>
      <c r="T987" s="92"/>
      <c r="U987" s="92"/>
      <c r="V987" s="889">
        <v>-5.82</v>
      </c>
      <c r="W987" s="890" t="s">
        <v>2315</v>
      </c>
      <c r="X987" s="889">
        <v>-5.87</v>
      </c>
      <c r="Y987" s="891" t="s">
        <v>72</v>
      </c>
      <c r="Z987" s="892">
        <v>1.24</v>
      </c>
      <c r="AA987" s="93">
        <v>0.18</v>
      </c>
      <c r="AB987" s="94">
        <v>76</v>
      </c>
      <c r="AC987" s="892">
        <v>4.09</v>
      </c>
      <c r="AD987" s="94">
        <v>249</v>
      </c>
      <c r="AE987" s="892">
        <v>0</v>
      </c>
      <c r="AF987" s="93">
        <v>0</v>
      </c>
      <c r="AG987" s="94">
        <v>0</v>
      </c>
      <c r="AH987" s="892">
        <v>0</v>
      </c>
      <c r="AI987" s="94">
        <v>0</v>
      </c>
      <c r="AJ987" s="892">
        <v>3.1</v>
      </c>
      <c r="AK987" s="94">
        <v>192</v>
      </c>
      <c r="AL987" s="892">
        <v>0</v>
      </c>
      <c r="AM987" s="93">
        <v>0</v>
      </c>
      <c r="AN987" s="94">
        <v>0</v>
      </c>
      <c r="AO987" s="892">
        <v>0</v>
      </c>
      <c r="AP987" s="94">
        <v>0</v>
      </c>
      <c r="AQ987" s="892">
        <v>3.1</v>
      </c>
      <c r="AR987" s="94">
        <v>192</v>
      </c>
      <c r="AS987" s="892">
        <v>0</v>
      </c>
      <c r="AT987" s="93">
        <v>0</v>
      </c>
      <c r="AU987" s="94">
        <v>0</v>
      </c>
      <c r="AV987" s="892">
        <v>0</v>
      </c>
      <c r="AW987" s="94">
        <v>0</v>
      </c>
      <c r="AX987" s="892">
        <v>3.3</v>
      </c>
      <c r="AY987" s="94">
        <v>201</v>
      </c>
    </row>
    <row r="988" spans="1:51" x14ac:dyDescent="0.25">
      <c r="A988" s="496">
        <f>INDEX(Toetsing!F:F,MATCH('Export Project'!J988,Toetsing!G:G,0))</f>
        <v>17041</v>
      </c>
      <c r="B988" s="118" t="str">
        <f>INDEX(Toetsing!T:T,MATCH('Export Project'!J988,Toetsing!G:G,0))</f>
        <v>Nee</v>
      </c>
      <c r="C988" s="118" t="s">
        <v>39</v>
      </c>
      <c r="D988" s="118" t="s">
        <v>39</v>
      </c>
      <c r="E988" s="121">
        <f t="shared" si="46"/>
        <v>0</v>
      </c>
      <c r="F988" s="121">
        <f t="shared" si="47"/>
        <v>0</v>
      </c>
      <c r="G988" s="497">
        <f t="shared" si="48"/>
        <v>0</v>
      </c>
      <c r="H988" s="27" t="s">
        <v>1454</v>
      </c>
      <c r="I988" s="27" t="s">
        <v>2313</v>
      </c>
      <c r="J988" s="893">
        <v>4544</v>
      </c>
      <c r="L988" s="48"/>
      <c r="M988" s="887" t="s">
        <v>2317</v>
      </c>
      <c r="N988" s="888">
        <v>112</v>
      </c>
      <c r="O988" s="888">
        <v>8.5</v>
      </c>
      <c r="P988" s="888">
        <v>8.5</v>
      </c>
      <c r="Q988" s="888">
        <v>8.5</v>
      </c>
      <c r="R988" s="92">
        <v>0.87</v>
      </c>
      <c r="S988" s="92">
        <v>1.42</v>
      </c>
      <c r="T988" s="92"/>
      <c r="U988" s="92"/>
      <c r="V988" s="889">
        <v>-5.82</v>
      </c>
      <c r="W988" s="890" t="s">
        <v>2301</v>
      </c>
      <c r="X988" s="889">
        <v>-5.87</v>
      </c>
      <c r="Y988" s="891" t="s">
        <v>72</v>
      </c>
      <c r="Z988" s="892">
        <v>2.0499999999999998</v>
      </c>
      <c r="AA988" s="93">
        <v>0.24</v>
      </c>
      <c r="AB988" s="94">
        <v>230</v>
      </c>
      <c r="AC988" s="892">
        <v>4.93</v>
      </c>
      <c r="AD988" s="94">
        <v>552</v>
      </c>
      <c r="AE988" s="892">
        <v>0.2</v>
      </c>
      <c r="AF988" s="93">
        <v>0.02</v>
      </c>
      <c r="AG988" s="94">
        <v>20</v>
      </c>
      <c r="AH988" s="892">
        <v>0</v>
      </c>
      <c r="AI988" s="94">
        <v>0</v>
      </c>
      <c r="AJ988" s="892">
        <v>4.3</v>
      </c>
      <c r="AK988" s="94">
        <v>482</v>
      </c>
      <c r="AL988" s="892">
        <v>0.2</v>
      </c>
      <c r="AM988" s="93">
        <v>0.02</v>
      </c>
      <c r="AN988" s="94">
        <v>20</v>
      </c>
      <c r="AO988" s="892">
        <v>0</v>
      </c>
      <c r="AP988" s="94">
        <v>0</v>
      </c>
      <c r="AQ988" s="892">
        <v>4.3</v>
      </c>
      <c r="AR988" s="94">
        <v>482</v>
      </c>
      <c r="AS988" s="892">
        <v>0.3</v>
      </c>
      <c r="AT988" s="93">
        <v>0.03</v>
      </c>
      <c r="AU988" s="94">
        <v>28</v>
      </c>
      <c r="AV988" s="892">
        <v>0</v>
      </c>
      <c r="AW988" s="94">
        <v>0</v>
      </c>
      <c r="AX988" s="892">
        <v>4.5999999999999996</v>
      </c>
      <c r="AY988" s="94">
        <v>512</v>
      </c>
    </row>
    <row r="989" spans="1:51" x14ac:dyDescent="0.25">
      <c r="A989" s="496">
        <f>INDEX(Toetsing!F:F,MATCH('Export Project'!J989,Toetsing!G:G,0))</f>
        <v>17084</v>
      </c>
      <c r="B989" s="118" t="str">
        <f>INDEX(Toetsing!T:T,MATCH('Export Project'!J989,Toetsing!G:G,0))</f>
        <v>ja, geen vaste bodem weghalen</v>
      </c>
      <c r="C989" s="118" t="s">
        <v>41</v>
      </c>
      <c r="D989" s="118" t="s">
        <v>39</v>
      </c>
      <c r="E989" s="121">
        <f t="shared" si="46"/>
        <v>49</v>
      </c>
      <c r="F989" s="121">
        <f t="shared" si="47"/>
        <v>142</v>
      </c>
      <c r="G989" s="497">
        <f t="shared" si="48"/>
        <v>0</v>
      </c>
      <c r="H989" s="27" t="s">
        <v>1454</v>
      </c>
      <c r="I989" s="27" t="s">
        <v>2318</v>
      </c>
      <c r="J989" s="893">
        <v>5039</v>
      </c>
      <c r="L989" s="48"/>
      <c r="M989" s="887" t="s">
        <v>2319</v>
      </c>
      <c r="N989" s="888">
        <v>49</v>
      </c>
      <c r="O989" s="888">
        <v>20.399999999999999</v>
      </c>
      <c r="P989" s="888">
        <v>20.3</v>
      </c>
      <c r="Q989" s="888">
        <v>20.399999999999999</v>
      </c>
      <c r="R989" s="92">
        <v>0.76</v>
      </c>
      <c r="S989" s="92">
        <v>0.98</v>
      </c>
      <c r="T989" s="92"/>
      <c r="U989" s="92"/>
      <c r="V989" s="889">
        <v>-5.94</v>
      </c>
      <c r="W989" s="890" t="s">
        <v>1619</v>
      </c>
      <c r="X989" s="889">
        <v>-6.02</v>
      </c>
      <c r="Y989" s="891" t="s">
        <v>72</v>
      </c>
      <c r="Z989" s="892">
        <v>3.36</v>
      </c>
      <c r="AA989" s="93">
        <v>0.16</v>
      </c>
      <c r="AB989" s="94">
        <v>165</v>
      </c>
      <c r="AC989" s="892">
        <v>14.06</v>
      </c>
      <c r="AD989" s="94">
        <v>689</v>
      </c>
      <c r="AE989" s="892">
        <v>2.2999999999999998</v>
      </c>
      <c r="AF989" s="93">
        <v>0.11</v>
      </c>
      <c r="AG989" s="94">
        <v>110</v>
      </c>
      <c r="AH989" s="892">
        <v>0.4</v>
      </c>
      <c r="AI989" s="94">
        <v>19</v>
      </c>
      <c r="AJ989" s="892">
        <v>12.8</v>
      </c>
      <c r="AK989" s="94">
        <v>629</v>
      </c>
      <c r="AL989" s="892">
        <v>2.2999999999999998</v>
      </c>
      <c r="AM989" s="93">
        <v>0.11</v>
      </c>
      <c r="AN989" s="94">
        <v>110</v>
      </c>
      <c r="AO989" s="892">
        <v>0.4</v>
      </c>
      <c r="AP989" s="94">
        <v>19</v>
      </c>
      <c r="AQ989" s="892">
        <v>12.8</v>
      </c>
      <c r="AR989" s="94">
        <v>629</v>
      </c>
      <c r="AS989" s="892">
        <v>2.9</v>
      </c>
      <c r="AT989" s="93">
        <v>0.14000000000000001</v>
      </c>
      <c r="AU989" s="94">
        <v>142</v>
      </c>
      <c r="AV989" s="892">
        <v>1.2</v>
      </c>
      <c r="AW989" s="94">
        <v>56</v>
      </c>
      <c r="AX989" s="892">
        <v>12.8</v>
      </c>
      <c r="AY989" s="94">
        <v>629</v>
      </c>
    </row>
    <row r="990" spans="1:51" x14ac:dyDescent="0.25">
      <c r="A990" s="496">
        <f>INDEX(Toetsing!F:F,MATCH('Export Project'!J990,Toetsing!G:G,0))</f>
        <v>17196</v>
      </c>
      <c r="B990" s="118" t="str">
        <f>INDEX(Toetsing!T:T,MATCH('Export Project'!J990,Toetsing!G:G,0))</f>
        <v>baggerschoon</v>
      </c>
      <c r="C990" s="118" t="s">
        <v>74</v>
      </c>
      <c r="D990" s="118" t="s">
        <v>39</v>
      </c>
      <c r="E990" s="121">
        <f t="shared" si="46"/>
        <v>15.291921</v>
      </c>
      <c r="F990" s="121">
        <f t="shared" si="47"/>
        <v>0</v>
      </c>
      <c r="G990" s="497">
        <f t="shared" si="48"/>
        <v>0</v>
      </c>
      <c r="H990" s="27" t="s">
        <v>1454</v>
      </c>
      <c r="I990" s="27" t="s">
        <v>2320</v>
      </c>
      <c r="J990" s="893">
        <v>5491</v>
      </c>
      <c r="L990" s="48"/>
      <c r="M990" s="887" t="s">
        <v>2321</v>
      </c>
      <c r="N990" s="888">
        <v>15.291921</v>
      </c>
      <c r="O990" s="888">
        <v>0.8</v>
      </c>
      <c r="P990" s="888">
        <v>0.8</v>
      </c>
      <c r="Q990" s="888">
        <v>0.8</v>
      </c>
      <c r="R990" s="92">
        <v>0.19</v>
      </c>
      <c r="S990" s="92">
        <v>0.19</v>
      </c>
      <c r="T990" s="92"/>
      <c r="U990" s="92"/>
      <c r="V990" s="889">
        <v>-5.33</v>
      </c>
      <c r="W990" s="890" t="s">
        <v>1471</v>
      </c>
      <c r="X990" s="889">
        <v>-5.3</v>
      </c>
      <c r="Y990" s="891" t="s">
        <v>72</v>
      </c>
      <c r="Z990" s="892">
        <v>0</v>
      </c>
      <c r="AA990" s="93">
        <v>0</v>
      </c>
      <c r="AB990" s="94">
        <v>0</v>
      </c>
      <c r="AC990" s="892">
        <v>0.08</v>
      </c>
      <c r="AD990" s="94">
        <v>1</v>
      </c>
      <c r="AE990" s="892"/>
      <c r="AF990" s="93"/>
      <c r="AG990" s="94"/>
      <c r="AH990" s="892"/>
      <c r="AI990" s="94"/>
      <c r="AJ990" s="892"/>
      <c r="AK990" s="94"/>
      <c r="AL990" s="892">
        <v>0</v>
      </c>
      <c r="AM990" s="93">
        <v>0</v>
      </c>
      <c r="AN990" s="94">
        <v>0</v>
      </c>
      <c r="AO990" s="892">
        <v>0</v>
      </c>
      <c r="AP990" s="94">
        <v>0</v>
      </c>
      <c r="AQ990" s="892">
        <v>0.1</v>
      </c>
      <c r="AR990" s="94">
        <v>1</v>
      </c>
      <c r="AS990" s="892">
        <v>0</v>
      </c>
      <c r="AT990" s="93">
        <v>0</v>
      </c>
      <c r="AU990" s="94">
        <v>0</v>
      </c>
      <c r="AV990" s="892">
        <v>0.1</v>
      </c>
      <c r="AW990" s="94">
        <v>1</v>
      </c>
      <c r="AX990" s="892">
        <v>0.1</v>
      </c>
      <c r="AY990" s="94">
        <v>1</v>
      </c>
    </row>
    <row r="991" spans="1:51" x14ac:dyDescent="0.25">
      <c r="A991" s="496" t="str">
        <f>INDEX(Toetsing!F:F,MATCH('Export Project'!J991,Toetsing!G:G,0))</f>
        <v>17200HS</v>
      </c>
      <c r="B991" s="118" t="str">
        <f>INDEX(Toetsing!T:T,MATCH('Export Project'!J991,Toetsing!G:G,0))</f>
        <v>baggerschoon</v>
      </c>
      <c r="C991" s="118" t="s">
        <v>74</v>
      </c>
      <c r="D991" s="118" t="s">
        <v>39</v>
      </c>
      <c r="E991" s="121">
        <f t="shared" si="46"/>
        <v>34</v>
      </c>
      <c r="F991" s="121">
        <f t="shared" si="47"/>
        <v>5</v>
      </c>
      <c r="G991" s="497">
        <f t="shared" si="48"/>
        <v>0</v>
      </c>
      <c r="H991" s="27" t="s">
        <v>1454</v>
      </c>
      <c r="I991" s="27" t="s">
        <v>2320</v>
      </c>
      <c r="J991" s="893">
        <v>5492</v>
      </c>
      <c r="L991" s="48"/>
      <c r="M991" s="887" t="s">
        <v>2322</v>
      </c>
      <c r="N991" s="888">
        <v>34</v>
      </c>
      <c r="O991" s="888">
        <v>1.6</v>
      </c>
      <c r="P991" s="888">
        <v>1.6</v>
      </c>
      <c r="Q991" s="888">
        <v>1.6</v>
      </c>
      <c r="R991" s="92">
        <v>0.27</v>
      </c>
      <c r="S991" s="92">
        <v>0.41</v>
      </c>
      <c r="T991" s="92"/>
      <c r="U991" s="92"/>
      <c r="V991" s="889">
        <v>-5.33</v>
      </c>
      <c r="W991" s="890" t="s">
        <v>1457</v>
      </c>
      <c r="X991" s="889">
        <v>-5.3</v>
      </c>
      <c r="Y991" s="891" t="s">
        <v>72</v>
      </c>
      <c r="Z991" s="892">
        <v>0.14000000000000001</v>
      </c>
      <c r="AA991" s="93">
        <v>0.09</v>
      </c>
      <c r="AB991" s="94">
        <v>5</v>
      </c>
      <c r="AC991" s="892">
        <v>0.31</v>
      </c>
      <c r="AD991" s="94">
        <v>11</v>
      </c>
      <c r="AE991" s="892"/>
      <c r="AF991" s="93"/>
      <c r="AG991" s="94"/>
      <c r="AH991" s="892"/>
      <c r="AI991" s="94"/>
      <c r="AJ991" s="892"/>
      <c r="AK991" s="94"/>
      <c r="AL991" s="892">
        <v>0</v>
      </c>
      <c r="AM991" s="93">
        <v>0</v>
      </c>
      <c r="AN991" s="94">
        <v>0</v>
      </c>
      <c r="AO991" s="892">
        <v>0</v>
      </c>
      <c r="AP991" s="94">
        <v>0</v>
      </c>
      <c r="AQ991" s="892">
        <v>0.2</v>
      </c>
      <c r="AR991" s="94">
        <v>5</v>
      </c>
      <c r="AS991" s="892">
        <v>0</v>
      </c>
      <c r="AT991" s="93">
        <v>0.01</v>
      </c>
      <c r="AU991" s="94">
        <v>0</v>
      </c>
      <c r="AV991" s="892">
        <v>0</v>
      </c>
      <c r="AW991" s="94">
        <v>0</v>
      </c>
      <c r="AX991" s="892">
        <v>0.3</v>
      </c>
      <c r="AY991" s="94">
        <v>9</v>
      </c>
    </row>
    <row r="992" spans="1:51" x14ac:dyDescent="0.25">
      <c r="A992" s="496" t="str">
        <f>INDEX(Toetsing!F:F,MATCH('Export Project'!J992,Toetsing!G:G,0))</f>
        <v>17200HS</v>
      </c>
      <c r="B992" s="118" t="str">
        <f>INDEX(Toetsing!T:T,MATCH('Export Project'!J992,Toetsing!G:G,0))</f>
        <v>baggerschoon</v>
      </c>
      <c r="C992" s="118" t="s">
        <v>74</v>
      </c>
      <c r="D992" s="118" t="s">
        <v>39</v>
      </c>
      <c r="E992" s="121">
        <f t="shared" si="46"/>
        <v>36</v>
      </c>
      <c r="F992" s="121">
        <f t="shared" si="47"/>
        <v>5</v>
      </c>
      <c r="G992" s="497">
        <f t="shared" si="48"/>
        <v>0</v>
      </c>
      <c r="H992" s="27" t="s">
        <v>1454</v>
      </c>
      <c r="I992" s="27" t="s">
        <v>2320</v>
      </c>
      <c r="J992" s="893">
        <v>5493</v>
      </c>
      <c r="L992" s="48"/>
      <c r="M992" s="887" t="s">
        <v>2323</v>
      </c>
      <c r="N992" s="888">
        <v>36</v>
      </c>
      <c r="O992" s="888">
        <v>1.3</v>
      </c>
      <c r="P992" s="888">
        <v>1.4</v>
      </c>
      <c r="Q992" s="888">
        <v>1.4</v>
      </c>
      <c r="R992" s="92">
        <v>0.48</v>
      </c>
      <c r="S992" s="92">
        <v>0.63</v>
      </c>
      <c r="T992" s="92"/>
      <c r="U992" s="92"/>
      <c r="V992" s="889">
        <v>-5.33</v>
      </c>
      <c r="W992" s="890" t="s">
        <v>1471</v>
      </c>
      <c r="X992" s="889">
        <v>-5.3</v>
      </c>
      <c r="Y992" s="891" t="s">
        <v>72</v>
      </c>
      <c r="Z992" s="892">
        <v>0.14000000000000001</v>
      </c>
      <c r="AA992" s="93">
        <v>0.1</v>
      </c>
      <c r="AB992" s="94">
        <v>5</v>
      </c>
      <c r="AC992" s="892">
        <v>0.41</v>
      </c>
      <c r="AD992" s="94">
        <v>15</v>
      </c>
      <c r="AE992" s="892"/>
      <c r="AF992" s="93"/>
      <c r="AG992" s="94"/>
      <c r="AH992" s="892"/>
      <c r="AI992" s="94"/>
      <c r="AJ992" s="892"/>
      <c r="AK992" s="94"/>
      <c r="AL992" s="892">
        <v>0</v>
      </c>
      <c r="AM992" s="93">
        <v>0</v>
      </c>
      <c r="AN992" s="94">
        <v>0</v>
      </c>
      <c r="AO992" s="892">
        <v>0</v>
      </c>
      <c r="AP992" s="94">
        <v>0</v>
      </c>
      <c r="AQ992" s="892">
        <v>0.1</v>
      </c>
      <c r="AR992" s="94">
        <v>5</v>
      </c>
      <c r="AS992" s="892">
        <v>0</v>
      </c>
      <c r="AT992" s="93">
        <v>0.01</v>
      </c>
      <c r="AU992" s="94">
        <v>0</v>
      </c>
      <c r="AV992" s="892">
        <v>0</v>
      </c>
      <c r="AW992" s="94">
        <v>0</v>
      </c>
      <c r="AX992" s="892">
        <v>0.2</v>
      </c>
      <c r="AY992" s="94">
        <v>8</v>
      </c>
    </row>
    <row r="993" spans="1:51" x14ac:dyDescent="0.25">
      <c r="A993" s="496" t="str">
        <f>INDEX(Toetsing!F:F,MATCH('Export Project'!J993,Toetsing!G:G,0))</f>
        <v>17200HS</v>
      </c>
      <c r="B993" s="118" t="str">
        <f>INDEX(Toetsing!T:T,MATCH('Export Project'!J993,Toetsing!G:G,0))</f>
        <v>baggerschoon</v>
      </c>
      <c r="C993" s="118" t="s">
        <v>74</v>
      </c>
      <c r="D993" s="118" t="s">
        <v>39</v>
      </c>
      <c r="E993" s="121">
        <f t="shared" si="46"/>
        <v>29</v>
      </c>
      <c r="F993" s="121">
        <f t="shared" si="47"/>
        <v>3</v>
      </c>
      <c r="G993" s="497">
        <f t="shared" si="48"/>
        <v>0</v>
      </c>
      <c r="H993" s="27" t="s">
        <v>1454</v>
      </c>
      <c r="I993" s="27" t="s">
        <v>2320</v>
      </c>
      <c r="J993" s="893">
        <v>5494</v>
      </c>
      <c r="L993" s="48"/>
      <c r="M993" s="887" t="s">
        <v>2324</v>
      </c>
      <c r="N993" s="888">
        <v>29</v>
      </c>
      <c r="O993" s="888">
        <v>1.3</v>
      </c>
      <c r="P993" s="888">
        <v>1.3</v>
      </c>
      <c r="Q993" s="888">
        <v>1.3</v>
      </c>
      <c r="R993" s="92">
        <v>0.4</v>
      </c>
      <c r="S993" s="92">
        <v>0.51</v>
      </c>
      <c r="T993" s="92"/>
      <c r="U993" s="92"/>
      <c r="V993" s="889">
        <v>-5.33</v>
      </c>
      <c r="W993" s="890" t="s">
        <v>1471</v>
      </c>
      <c r="X993" s="889">
        <v>-5.3</v>
      </c>
      <c r="Y993" s="891" t="s">
        <v>72</v>
      </c>
      <c r="Z993" s="892">
        <v>0.11</v>
      </c>
      <c r="AA993" s="93">
        <v>0.08</v>
      </c>
      <c r="AB993" s="94">
        <v>3</v>
      </c>
      <c r="AC993" s="892">
        <v>0.38</v>
      </c>
      <c r="AD993" s="94">
        <v>11</v>
      </c>
      <c r="AE993" s="892"/>
      <c r="AF993" s="93"/>
      <c r="AG993" s="94"/>
      <c r="AH993" s="892"/>
      <c r="AI993" s="94"/>
      <c r="AJ993" s="892"/>
      <c r="AK993" s="94"/>
      <c r="AL993" s="892">
        <v>0</v>
      </c>
      <c r="AM993" s="93">
        <v>0</v>
      </c>
      <c r="AN993" s="94">
        <v>0</v>
      </c>
      <c r="AO993" s="892">
        <v>0</v>
      </c>
      <c r="AP993" s="94">
        <v>0</v>
      </c>
      <c r="AQ993" s="892">
        <v>0.1</v>
      </c>
      <c r="AR993" s="94">
        <v>4</v>
      </c>
      <c r="AS993" s="892">
        <v>0</v>
      </c>
      <c r="AT993" s="93">
        <v>0</v>
      </c>
      <c r="AU993" s="94">
        <v>0</v>
      </c>
      <c r="AV993" s="892">
        <v>0</v>
      </c>
      <c r="AW993" s="94">
        <v>0</v>
      </c>
      <c r="AX993" s="892">
        <v>0.2</v>
      </c>
      <c r="AY993" s="94">
        <v>7</v>
      </c>
    </row>
    <row r="994" spans="1:51" x14ac:dyDescent="0.25">
      <c r="A994" s="496">
        <f>INDEX(Toetsing!F:F,MATCH('Export Project'!J994,Toetsing!G:G,0))</f>
        <v>17073</v>
      </c>
      <c r="B994" s="118" t="str">
        <f>INDEX(Toetsing!T:T,MATCH('Export Project'!J994,Toetsing!G:G,0))</f>
        <v>Nee</v>
      </c>
      <c r="C994" s="118" t="s">
        <v>39</v>
      </c>
      <c r="D994" s="118" t="s">
        <v>39</v>
      </c>
      <c r="E994" s="121">
        <f t="shared" si="46"/>
        <v>0</v>
      </c>
      <c r="F994" s="121">
        <f t="shared" si="47"/>
        <v>0</v>
      </c>
      <c r="G994" s="497">
        <f t="shared" si="48"/>
        <v>0</v>
      </c>
      <c r="H994" s="27" t="s">
        <v>1454</v>
      </c>
      <c r="I994" s="27" t="s">
        <v>2325</v>
      </c>
      <c r="J994" s="893">
        <v>4998</v>
      </c>
      <c r="L994" s="48"/>
      <c r="M994" s="887" t="s">
        <v>2326</v>
      </c>
      <c r="N994" s="888">
        <v>54</v>
      </c>
      <c r="O994" s="888">
        <v>11.9</v>
      </c>
      <c r="P994" s="888">
        <v>11.9</v>
      </c>
      <c r="Q994" s="888">
        <v>11.9</v>
      </c>
      <c r="R994" s="92">
        <v>0.92</v>
      </c>
      <c r="S994" s="92">
        <v>1.29</v>
      </c>
      <c r="T994" s="92"/>
      <c r="U994" s="92"/>
      <c r="V994" s="889">
        <v>-5.76</v>
      </c>
      <c r="W994" s="890" t="s">
        <v>2182</v>
      </c>
      <c r="X994" s="889">
        <v>-5.72</v>
      </c>
      <c r="Y994" s="891" t="s">
        <v>72</v>
      </c>
      <c r="Z994" s="892">
        <v>2.4900000000000002</v>
      </c>
      <c r="AA994" s="93">
        <v>0.21</v>
      </c>
      <c r="AB994" s="94">
        <v>134</v>
      </c>
      <c r="AC994" s="892">
        <v>8.89</v>
      </c>
      <c r="AD994" s="94">
        <v>480</v>
      </c>
      <c r="AE994" s="892">
        <v>0</v>
      </c>
      <c r="AF994" s="93">
        <v>0</v>
      </c>
      <c r="AG994" s="94">
        <v>1</v>
      </c>
      <c r="AH994" s="892">
        <v>0</v>
      </c>
      <c r="AI994" s="94">
        <v>0</v>
      </c>
      <c r="AJ994" s="892">
        <v>7.4</v>
      </c>
      <c r="AK994" s="94">
        <v>400</v>
      </c>
      <c r="AL994" s="892">
        <v>0</v>
      </c>
      <c r="AM994" s="93">
        <v>0</v>
      </c>
      <c r="AN994" s="94">
        <v>1</v>
      </c>
      <c r="AO994" s="892">
        <v>0</v>
      </c>
      <c r="AP994" s="94">
        <v>0</v>
      </c>
      <c r="AQ994" s="892">
        <v>7.4</v>
      </c>
      <c r="AR994" s="94">
        <v>400</v>
      </c>
      <c r="AS994" s="892">
        <v>0.1</v>
      </c>
      <c r="AT994" s="93">
        <v>0.01</v>
      </c>
      <c r="AU994" s="94">
        <v>5</v>
      </c>
      <c r="AV994" s="892">
        <v>0</v>
      </c>
      <c r="AW994" s="94">
        <v>0</v>
      </c>
      <c r="AX994" s="892">
        <v>8.1</v>
      </c>
      <c r="AY994" s="94">
        <v>435</v>
      </c>
    </row>
    <row r="995" spans="1:51" x14ac:dyDescent="0.25">
      <c r="A995" s="496">
        <f>INDEX(Toetsing!F:F,MATCH('Export Project'!J995,Toetsing!G:G,0))</f>
        <v>17073</v>
      </c>
      <c r="B995" s="118" t="str">
        <f>INDEX(Toetsing!T:T,MATCH('Export Project'!J995,Toetsing!G:G,0))</f>
        <v>Nee</v>
      </c>
      <c r="C995" s="118" t="s">
        <v>39</v>
      </c>
      <c r="D995" s="118" t="s">
        <v>39</v>
      </c>
      <c r="E995" s="121">
        <f t="shared" si="46"/>
        <v>0</v>
      </c>
      <c r="F995" s="121">
        <f t="shared" si="47"/>
        <v>0</v>
      </c>
      <c r="G995" s="497">
        <f t="shared" si="48"/>
        <v>0</v>
      </c>
      <c r="H995" s="27" t="s">
        <v>1454</v>
      </c>
      <c r="I995" s="27" t="s">
        <v>2325</v>
      </c>
      <c r="J995" s="893">
        <v>4999</v>
      </c>
      <c r="L995" s="48"/>
      <c r="M995" s="887" t="s">
        <v>2327</v>
      </c>
      <c r="N995" s="888">
        <v>50</v>
      </c>
      <c r="O995" s="888">
        <v>11.9</v>
      </c>
      <c r="P995" s="888">
        <v>11.9</v>
      </c>
      <c r="Q995" s="888">
        <v>11.9</v>
      </c>
      <c r="R995" s="92">
        <v>1</v>
      </c>
      <c r="S995" s="92">
        <v>1.4</v>
      </c>
      <c r="T995" s="92"/>
      <c r="U995" s="92"/>
      <c r="V995" s="889">
        <v>-5.76</v>
      </c>
      <c r="W995" s="890" t="s">
        <v>2182</v>
      </c>
      <c r="X995" s="889">
        <v>-5.72</v>
      </c>
      <c r="Y995" s="891" t="s">
        <v>72</v>
      </c>
      <c r="Z995" s="892">
        <v>2.93</v>
      </c>
      <c r="AA995" s="93">
        <v>0.25</v>
      </c>
      <c r="AB995" s="94">
        <v>147</v>
      </c>
      <c r="AC995" s="892">
        <v>9.34</v>
      </c>
      <c r="AD995" s="94">
        <v>467</v>
      </c>
      <c r="AE995" s="892">
        <v>0</v>
      </c>
      <c r="AF995" s="93">
        <v>0</v>
      </c>
      <c r="AG995" s="94">
        <v>0</v>
      </c>
      <c r="AH995" s="892">
        <v>0</v>
      </c>
      <c r="AI995" s="94">
        <v>0</v>
      </c>
      <c r="AJ995" s="892">
        <v>7.4</v>
      </c>
      <c r="AK995" s="94">
        <v>372</v>
      </c>
      <c r="AL995" s="892">
        <v>0</v>
      </c>
      <c r="AM995" s="93">
        <v>0</v>
      </c>
      <c r="AN995" s="94">
        <v>0</v>
      </c>
      <c r="AO995" s="892">
        <v>0</v>
      </c>
      <c r="AP995" s="94">
        <v>0</v>
      </c>
      <c r="AQ995" s="892">
        <v>7.4</v>
      </c>
      <c r="AR995" s="94">
        <v>372</v>
      </c>
      <c r="AS995" s="892">
        <v>0.1</v>
      </c>
      <c r="AT995" s="93">
        <v>0</v>
      </c>
      <c r="AU995" s="94">
        <v>3</v>
      </c>
      <c r="AV995" s="892">
        <v>0</v>
      </c>
      <c r="AW995" s="94">
        <v>0</v>
      </c>
      <c r="AX995" s="892">
        <v>8.1</v>
      </c>
      <c r="AY995" s="94">
        <v>406</v>
      </c>
    </row>
    <row r="996" spans="1:51" x14ac:dyDescent="0.25">
      <c r="A996" s="496">
        <f>INDEX(Toetsing!F:F,MATCH('Export Project'!J996,Toetsing!G:G,0))</f>
        <v>17073</v>
      </c>
      <c r="B996" s="118" t="str">
        <f>INDEX(Toetsing!T:T,MATCH('Export Project'!J996,Toetsing!G:G,0))</f>
        <v>Nee</v>
      </c>
      <c r="C996" s="118" t="s">
        <v>39</v>
      </c>
      <c r="D996" s="118" t="s">
        <v>39</v>
      </c>
      <c r="E996" s="121">
        <f t="shared" si="46"/>
        <v>0</v>
      </c>
      <c r="F996" s="121">
        <f t="shared" si="47"/>
        <v>0</v>
      </c>
      <c r="G996" s="497">
        <f t="shared" si="48"/>
        <v>0</v>
      </c>
      <c r="H996" s="27" t="s">
        <v>1454</v>
      </c>
      <c r="I996" s="27" t="s">
        <v>2325</v>
      </c>
      <c r="J996" s="893">
        <v>5002</v>
      </c>
      <c r="L996" s="48"/>
      <c r="M996" s="887" t="s">
        <v>2328</v>
      </c>
      <c r="N996" s="888">
        <v>23</v>
      </c>
      <c r="O996" s="888">
        <v>11.9</v>
      </c>
      <c r="P996" s="888">
        <v>11.9</v>
      </c>
      <c r="Q996" s="888">
        <v>11.9</v>
      </c>
      <c r="R996" s="92">
        <v>0.95</v>
      </c>
      <c r="S996" s="92">
        <v>1.1599999999999999</v>
      </c>
      <c r="T996" s="92"/>
      <c r="U996" s="92"/>
      <c r="V996" s="889">
        <v>-5.75</v>
      </c>
      <c r="W996" s="890" t="s">
        <v>2182</v>
      </c>
      <c r="X996" s="889">
        <v>-5.72</v>
      </c>
      <c r="Y996" s="891" t="s">
        <v>72</v>
      </c>
      <c r="Z996" s="892">
        <v>1.2</v>
      </c>
      <c r="AA996" s="93">
        <v>0.1</v>
      </c>
      <c r="AB996" s="94">
        <v>28</v>
      </c>
      <c r="AC996" s="892">
        <v>9</v>
      </c>
      <c r="AD996" s="94">
        <v>207</v>
      </c>
      <c r="AE996" s="892">
        <v>0</v>
      </c>
      <c r="AF996" s="93">
        <v>0</v>
      </c>
      <c r="AG996" s="94">
        <v>0</v>
      </c>
      <c r="AH996" s="892">
        <v>0</v>
      </c>
      <c r="AI996" s="94">
        <v>0</v>
      </c>
      <c r="AJ996" s="892">
        <v>7.4</v>
      </c>
      <c r="AK996" s="94">
        <v>169</v>
      </c>
      <c r="AL996" s="892">
        <v>0</v>
      </c>
      <c r="AM996" s="93">
        <v>0</v>
      </c>
      <c r="AN996" s="94">
        <v>0</v>
      </c>
      <c r="AO996" s="892">
        <v>0</v>
      </c>
      <c r="AP996" s="94">
        <v>0</v>
      </c>
      <c r="AQ996" s="892">
        <v>7.4</v>
      </c>
      <c r="AR996" s="94">
        <v>169</v>
      </c>
      <c r="AS996" s="892">
        <v>0</v>
      </c>
      <c r="AT996" s="93">
        <v>0</v>
      </c>
      <c r="AU996" s="94">
        <v>0</v>
      </c>
      <c r="AV996" s="892">
        <v>0</v>
      </c>
      <c r="AW996" s="94">
        <v>0</v>
      </c>
      <c r="AX996" s="892">
        <v>8.1</v>
      </c>
      <c r="AY996" s="94">
        <v>185</v>
      </c>
    </row>
    <row r="997" spans="1:51" x14ac:dyDescent="0.25">
      <c r="A997" s="496">
        <f>INDEX(Toetsing!F:F,MATCH('Export Project'!J997,Toetsing!G:G,0))</f>
        <v>17073</v>
      </c>
      <c r="B997" s="118" t="str">
        <f>INDEX(Toetsing!T:T,MATCH('Export Project'!J997,Toetsing!G:G,0))</f>
        <v>Nee</v>
      </c>
      <c r="C997" s="118" t="s">
        <v>39</v>
      </c>
      <c r="D997" s="118" t="s">
        <v>39</v>
      </c>
      <c r="E997" s="121">
        <f t="shared" si="46"/>
        <v>0</v>
      </c>
      <c r="F997" s="121">
        <f t="shared" si="47"/>
        <v>0</v>
      </c>
      <c r="G997" s="497">
        <f t="shared" si="48"/>
        <v>0</v>
      </c>
      <c r="H997" s="27" t="s">
        <v>1454</v>
      </c>
      <c r="I997" s="27" t="s">
        <v>2325</v>
      </c>
      <c r="J997" s="893">
        <v>5003</v>
      </c>
      <c r="L997" s="48"/>
      <c r="M997" s="887" t="s">
        <v>2329</v>
      </c>
      <c r="N997" s="888">
        <v>35</v>
      </c>
      <c r="O997" s="888">
        <v>11.7</v>
      </c>
      <c r="P997" s="888">
        <v>11.7</v>
      </c>
      <c r="Q997" s="888">
        <v>11.7</v>
      </c>
      <c r="R997" s="92">
        <v>0.87</v>
      </c>
      <c r="S997" s="92">
        <v>1.21</v>
      </c>
      <c r="T997" s="92"/>
      <c r="U997" s="92"/>
      <c r="V997" s="889">
        <v>-5.75</v>
      </c>
      <c r="W997" s="890" t="s">
        <v>2182</v>
      </c>
      <c r="X997" s="889">
        <v>-5.72</v>
      </c>
      <c r="Y997" s="891" t="s">
        <v>72</v>
      </c>
      <c r="Z997" s="892">
        <v>2.0099999999999998</v>
      </c>
      <c r="AA997" s="93">
        <v>0.17</v>
      </c>
      <c r="AB997" s="94">
        <v>70</v>
      </c>
      <c r="AC997" s="892">
        <v>8.57</v>
      </c>
      <c r="AD997" s="94">
        <v>300</v>
      </c>
      <c r="AE997" s="892">
        <v>0.1</v>
      </c>
      <c r="AF997" s="93">
        <v>0</v>
      </c>
      <c r="AG997" s="94">
        <v>2</v>
      </c>
      <c r="AH997" s="892">
        <v>0</v>
      </c>
      <c r="AI997" s="94">
        <v>0</v>
      </c>
      <c r="AJ997" s="892">
        <v>7.2</v>
      </c>
      <c r="AK997" s="94">
        <v>251</v>
      </c>
      <c r="AL997" s="892">
        <v>0.1</v>
      </c>
      <c r="AM997" s="93">
        <v>0</v>
      </c>
      <c r="AN997" s="94">
        <v>2</v>
      </c>
      <c r="AO997" s="892">
        <v>0</v>
      </c>
      <c r="AP997" s="94">
        <v>0</v>
      </c>
      <c r="AQ997" s="892">
        <v>7.2</v>
      </c>
      <c r="AR997" s="94">
        <v>251</v>
      </c>
      <c r="AS997" s="892">
        <v>0.3</v>
      </c>
      <c r="AT997" s="93">
        <v>0.02</v>
      </c>
      <c r="AU997" s="94">
        <v>9</v>
      </c>
      <c r="AV997" s="892">
        <v>0</v>
      </c>
      <c r="AW997" s="94">
        <v>0</v>
      </c>
      <c r="AX997" s="892">
        <v>7.7</v>
      </c>
      <c r="AY997" s="94">
        <v>268</v>
      </c>
    </row>
    <row r="998" spans="1:51" x14ac:dyDescent="0.25">
      <c r="A998" s="496">
        <f>INDEX(Toetsing!F:F,MATCH('Export Project'!J998,Toetsing!G:G,0))</f>
        <v>17073</v>
      </c>
      <c r="B998" s="118" t="str">
        <f>INDEX(Toetsing!T:T,MATCH('Export Project'!J998,Toetsing!G:G,0))</f>
        <v>Nee</v>
      </c>
      <c r="C998" s="118" t="s">
        <v>39</v>
      </c>
      <c r="D998" s="118" t="s">
        <v>39</v>
      </c>
      <c r="E998" s="121">
        <f t="shared" si="46"/>
        <v>0</v>
      </c>
      <c r="F998" s="121">
        <f t="shared" si="47"/>
        <v>0</v>
      </c>
      <c r="G998" s="497">
        <f t="shared" si="48"/>
        <v>0</v>
      </c>
      <c r="H998" s="27" t="s">
        <v>1454</v>
      </c>
      <c r="I998" s="27" t="s">
        <v>2325</v>
      </c>
      <c r="J998" s="893">
        <v>5004</v>
      </c>
      <c r="L998" s="48"/>
      <c r="M998" s="887" t="s">
        <v>2330</v>
      </c>
      <c r="N998" s="888">
        <v>32</v>
      </c>
      <c r="O998" s="888">
        <v>11.8</v>
      </c>
      <c r="P998" s="888">
        <v>11.8</v>
      </c>
      <c r="Q998" s="888">
        <v>11.8</v>
      </c>
      <c r="R998" s="92">
        <v>0.92</v>
      </c>
      <c r="S998" s="92">
        <v>1.19</v>
      </c>
      <c r="T998" s="92"/>
      <c r="U998" s="92"/>
      <c r="V998" s="889">
        <v>-5.75</v>
      </c>
      <c r="W998" s="890" t="s">
        <v>2182</v>
      </c>
      <c r="X998" s="889">
        <v>-5.72</v>
      </c>
      <c r="Y998" s="891" t="s">
        <v>72</v>
      </c>
      <c r="Z998" s="892">
        <v>2.52</v>
      </c>
      <c r="AA998" s="93">
        <v>0.21</v>
      </c>
      <c r="AB998" s="94">
        <v>81</v>
      </c>
      <c r="AC998" s="892">
        <v>8.35</v>
      </c>
      <c r="AD998" s="94">
        <v>267</v>
      </c>
      <c r="AE998" s="892">
        <v>0.1</v>
      </c>
      <c r="AF998" s="93">
        <v>0.01</v>
      </c>
      <c r="AG998" s="94">
        <v>3</v>
      </c>
      <c r="AH998" s="892">
        <v>0</v>
      </c>
      <c r="AI998" s="94">
        <v>0</v>
      </c>
      <c r="AJ998" s="892">
        <v>7.2</v>
      </c>
      <c r="AK998" s="94">
        <v>230</v>
      </c>
      <c r="AL998" s="892">
        <v>0.1</v>
      </c>
      <c r="AM998" s="93">
        <v>0.01</v>
      </c>
      <c r="AN998" s="94">
        <v>3</v>
      </c>
      <c r="AO998" s="892">
        <v>0</v>
      </c>
      <c r="AP998" s="94">
        <v>0</v>
      </c>
      <c r="AQ998" s="892">
        <v>7.2</v>
      </c>
      <c r="AR998" s="94">
        <v>230</v>
      </c>
      <c r="AS998" s="892">
        <v>0.4</v>
      </c>
      <c r="AT998" s="93">
        <v>0.03</v>
      </c>
      <c r="AU998" s="94">
        <v>13</v>
      </c>
      <c r="AV998" s="892">
        <v>0</v>
      </c>
      <c r="AW998" s="94">
        <v>0</v>
      </c>
      <c r="AX998" s="892">
        <v>7.6</v>
      </c>
      <c r="AY998" s="94">
        <v>243</v>
      </c>
    </row>
    <row r="999" spans="1:51" x14ac:dyDescent="0.25">
      <c r="A999" s="496">
        <f>INDEX(Toetsing!F:F,MATCH('Export Project'!J999,Toetsing!G:G,0))</f>
        <v>17073</v>
      </c>
      <c r="B999" s="118" t="str">
        <f>INDEX(Toetsing!T:T,MATCH('Export Project'!J999,Toetsing!G:G,0))</f>
        <v>Nee</v>
      </c>
      <c r="C999" s="118" t="s">
        <v>39</v>
      </c>
      <c r="D999" s="118" t="s">
        <v>39</v>
      </c>
      <c r="E999" s="121">
        <f t="shared" si="46"/>
        <v>0</v>
      </c>
      <c r="F999" s="121">
        <f t="shared" si="47"/>
        <v>0</v>
      </c>
      <c r="G999" s="497">
        <f t="shared" si="48"/>
        <v>0</v>
      </c>
      <c r="H999" s="27" t="s">
        <v>1454</v>
      </c>
      <c r="I999" s="27" t="s">
        <v>2325</v>
      </c>
      <c r="J999" s="893">
        <v>5005</v>
      </c>
      <c r="L999" s="48"/>
      <c r="M999" s="887" t="s">
        <v>2331</v>
      </c>
      <c r="N999" s="888">
        <v>48</v>
      </c>
      <c r="O999" s="888">
        <v>11.7</v>
      </c>
      <c r="P999" s="888">
        <v>11.8</v>
      </c>
      <c r="Q999" s="888">
        <v>11.8</v>
      </c>
      <c r="R999" s="92">
        <v>0.93</v>
      </c>
      <c r="S999" s="92">
        <v>1.21</v>
      </c>
      <c r="T999" s="92"/>
      <c r="U999" s="92"/>
      <c r="V999" s="889">
        <v>-5.75</v>
      </c>
      <c r="W999" s="890" t="s">
        <v>2182</v>
      </c>
      <c r="X999" s="889">
        <v>-5.72</v>
      </c>
      <c r="Y999" s="891" t="s">
        <v>72</v>
      </c>
      <c r="Z999" s="892">
        <v>2.29</v>
      </c>
      <c r="AA999" s="93">
        <v>0.2</v>
      </c>
      <c r="AB999" s="94">
        <v>110</v>
      </c>
      <c r="AC999" s="892">
        <v>8.98</v>
      </c>
      <c r="AD999" s="94">
        <v>431</v>
      </c>
      <c r="AE999" s="892">
        <v>0.1</v>
      </c>
      <c r="AF999" s="93">
        <v>0</v>
      </c>
      <c r="AG999" s="94">
        <v>2</v>
      </c>
      <c r="AH999" s="892">
        <v>0</v>
      </c>
      <c r="AI999" s="94">
        <v>0</v>
      </c>
      <c r="AJ999" s="892">
        <v>7.2</v>
      </c>
      <c r="AK999" s="94">
        <v>346</v>
      </c>
      <c r="AL999" s="892">
        <v>0.1</v>
      </c>
      <c r="AM999" s="93">
        <v>0</v>
      </c>
      <c r="AN999" s="94">
        <v>2</v>
      </c>
      <c r="AO999" s="892">
        <v>0</v>
      </c>
      <c r="AP999" s="94">
        <v>0</v>
      </c>
      <c r="AQ999" s="892">
        <v>7.2</v>
      </c>
      <c r="AR999" s="94">
        <v>346</v>
      </c>
      <c r="AS999" s="892">
        <v>0.3</v>
      </c>
      <c r="AT999" s="93">
        <v>0.02</v>
      </c>
      <c r="AU999" s="94">
        <v>12</v>
      </c>
      <c r="AV999" s="892">
        <v>0</v>
      </c>
      <c r="AW999" s="94">
        <v>0</v>
      </c>
      <c r="AX999" s="892">
        <v>7.7</v>
      </c>
      <c r="AY999" s="94">
        <v>370</v>
      </c>
    </row>
    <row r="1000" spans="1:51" x14ac:dyDescent="0.25">
      <c r="A1000" s="496">
        <f>INDEX(Toetsing!F:F,MATCH('Export Project'!J1000,Toetsing!G:G,0))</f>
        <v>17073</v>
      </c>
      <c r="B1000" s="118" t="str">
        <f>INDEX(Toetsing!T:T,MATCH('Export Project'!J1000,Toetsing!G:G,0))</f>
        <v>Nee</v>
      </c>
      <c r="C1000" s="118" t="s">
        <v>39</v>
      </c>
      <c r="D1000" s="118" t="s">
        <v>39</v>
      </c>
      <c r="E1000" s="121">
        <f t="shared" si="46"/>
        <v>0</v>
      </c>
      <c r="F1000" s="121">
        <f t="shared" si="47"/>
        <v>0</v>
      </c>
      <c r="G1000" s="497">
        <f t="shared" si="48"/>
        <v>0</v>
      </c>
      <c r="H1000" s="27" t="s">
        <v>1454</v>
      </c>
      <c r="I1000" s="27" t="s">
        <v>2325</v>
      </c>
      <c r="J1000" s="893">
        <v>5006</v>
      </c>
      <c r="L1000" s="48"/>
      <c r="M1000" s="887" t="s">
        <v>2332</v>
      </c>
      <c r="N1000" s="888">
        <v>70</v>
      </c>
      <c r="O1000" s="888">
        <v>11.6</v>
      </c>
      <c r="P1000" s="888">
        <v>11.6</v>
      </c>
      <c r="Q1000" s="888">
        <v>11.6</v>
      </c>
      <c r="R1000" s="92">
        <v>0.97</v>
      </c>
      <c r="S1000" s="92">
        <v>1.25</v>
      </c>
      <c r="T1000" s="92"/>
      <c r="U1000" s="92"/>
      <c r="V1000" s="889">
        <v>-5.75</v>
      </c>
      <c r="W1000" s="890" t="s">
        <v>2182</v>
      </c>
      <c r="X1000" s="889">
        <v>-5.72</v>
      </c>
      <c r="Y1000" s="891" t="s">
        <v>72</v>
      </c>
      <c r="Z1000" s="892">
        <v>2.09</v>
      </c>
      <c r="AA1000" s="93">
        <v>0.18</v>
      </c>
      <c r="AB1000" s="94">
        <v>146</v>
      </c>
      <c r="AC1000" s="892">
        <v>9.16</v>
      </c>
      <c r="AD1000" s="94">
        <v>641</v>
      </c>
      <c r="AE1000" s="892">
        <v>0</v>
      </c>
      <c r="AF1000" s="93">
        <v>0</v>
      </c>
      <c r="AG1000" s="94">
        <v>0</v>
      </c>
      <c r="AH1000" s="892">
        <v>0</v>
      </c>
      <c r="AI1000" s="94">
        <v>0</v>
      </c>
      <c r="AJ1000" s="892">
        <v>7.2</v>
      </c>
      <c r="AK1000" s="94">
        <v>502</v>
      </c>
      <c r="AL1000" s="892">
        <v>0</v>
      </c>
      <c r="AM1000" s="93">
        <v>0</v>
      </c>
      <c r="AN1000" s="94">
        <v>0</v>
      </c>
      <c r="AO1000" s="892">
        <v>0</v>
      </c>
      <c r="AP1000" s="94">
        <v>0</v>
      </c>
      <c r="AQ1000" s="892">
        <v>7.2</v>
      </c>
      <c r="AR1000" s="94">
        <v>502</v>
      </c>
      <c r="AS1000" s="892">
        <v>0</v>
      </c>
      <c r="AT1000" s="93">
        <v>0</v>
      </c>
      <c r="AU1000" s="94">
        <v>2</v>
      </c>
      <c r="AV1000" s="892">
        <v>0</v>
      </c>
      <c r="AW1000" s="94">
        <v>0</v>
      </c>
      <c r="AX1000" s="892">
        <v>7.9</v>
      </c>
      <c r="AY1000" s="94">
        <v>550</v>
      </c>
    </row>
    <row r="1001" spans="1:51" x14ac:dyDescent="0.25">
      <c r="A1001" s="496">
        <f>INDEX(Toetsing!F:F,MATCH('Export Project'!J1001,Toetsing!G:G,0))</f>
        <v>17073</v>
      </c>
      <c r="B1001" s="118" t="str">
        <f>INDEX(Toetsing!T:T,MATCH('Export Project'!J1001,Toetsing!G:G,0))</f>
        <v>Nee</v>
      </c>
      <c r="C1001" s="118" t="s">
        <v>39</v>
      </c>
      <c r="D1001" s="118" t="s">
        <v>39</v>
      </c>
      <c r="E1001" s="121">
        <f t="shared" si="46"/>
        <v>0</v>
      </c>
      <c r="F1001" s="121">
        <f t="shared" si="47"/>
        <v>0</v>
      </c>
      <c r="G1001" s="497">
        <f t="shared" si="48"/>
        <v>0</v>
      </c>
      <c r="H1001" s="27" t="s">
        <v>1454</v>
      </c>
      <c r="I1001" s="27" t="s">
        <v>2325</v>
      </c>
      <c r="J1001" s="893">
        <v>5007</v>
      </c>
      <c r="L1001" s="48"/>
      <c r="M1001" s="887" t="s">
        <v>2333</v>
      </c>
      <c r="N1001" s="888">
        <v>43</v>
      </c>
      <c r="O1001" s="888">
        <v>12</v>
      </c>
      <c r="P1001" s="888">
        <v>12</v>
      </c>
      <c r="Q1001" s="888">
        <v>12</v>
      </c>
      <c r="R1001" s="92">
        <v>0.91</v>
      </c>
      <c r="S1001" s="92">
        <v>1.35</v>
      </c>
      <c r="T1001" s="92"/>
      <c r="U1001" s="92"/>
      <c r="V1001" s="889">
        <v>-5.75</v>
      </c>
      <c r="W1001" s="890" t="s">
        <v>2182</v>
      </c>
      <c r="X1001" s="889">
        <v>-5.72</v>
      </c>
      <c r="Y1001" s="891" t="s">
        <v>72</v>
      </c>
      <c r="Z1001" s="892">
        <v>2.94</v>
      </c>
      <c r="AA1001" s="93">
        <v>0.25</v>
      </c>
      <c r="AB1001" s="94">
        <v>126</v>
      </c>
      <c r="AC1001" s="892">
        <v>8.8699999999999992</v>
      </c>
      <c r="AD1001" s="94">
        <v>381</v>
      </c>
      <c r="AE1001" s="892">
        <v>0</v>
      </c>
      <c r="AF1001" s="93">
        <v>0</v>
      </c>
      <c r="AG1001" s="94">
        <v>1</v>
      </c>
      <c r="AH1001" s="892">
        <v>0</v>
      </c>
      <c r="AI1001" s="94">
        <v>0</v>
      </c>
      <c r="AJ1001" s="892">
        <v>7.4</v>
      </c>
      <c r="AK1001" s="94">
        <v>317</v>
      </c>
      <c r="AL1001" s="892">
        <v>0</v>
      </c>
      <c r="AM1001" s="93">
        <v>0</v>
      </c>
      <c r="AN1001" s="94">
        <v>1</v>
      </c>
      <c r="AO1001" s="892">
        <v>0</v>
      </c>
      <c r="AP1001" s="94">
        <v>0</v>
      </c>
      <c r="AQ1001" s="892">
        <v>7.4</v>
      </c>
      <c r="AR1001" s="94">
        <v>317</v>
      </c>
      <c r="AS1001" s="892">
        <v>0.1</v>
      </c>
      <c r="AT1001" s="93">
        <v>0.01</v>
      </c>
      <c r="AU1001" s="94">
        <v>4</v>
      </c>
      <c r="AV1001" s="892">
        <v>0</v>
      </c>
      <c r="AW1001" s="94">
        <v>0</v>
      </c>
      <c r="AX1001" s="892">
        <v>8</v>
      </c>
      <c r="AY1001" s="94">
        <v>346</v>
      </c>
    </row>
    <row r="1002" spans="1:51" x14ac:dyDescent="0.25">
      <c r="A1002" s="496">
        <f>INDEX(Toetsing!F:F,MATCH('Export Project'!J1002,Toetsing!G:G,0))</f>
        <v>17136</v>
      </c>
      <c r="B1002" s="118" t="str">
        <f>INDEX(Toetsing!T:T,MATCH('Export Project'!J1002,Toetsing!G:G,0))</f>
        <v>Ja</v>
      </c>
      <c r="C1002" s="118" t="s">
        <v>41</v>
      </c>
      <c r="D1002" s="118" t="s">
        <v>39</v>
      </c>
      <c r="E1002" s="121">
        <f t="shared" si="46"/>
        <v>151</v>
      </c>
      <c r="F1002" s="121">
        <f t="shared" si="47"/>
        <v>246</v>
      </c>
      <c r="G1002" s="497">
        <f t="shared" si="48"/>
        <v>0</v>
      </c>
      <c r="H1002" s="27" t="s">
        <v>1454</v>
      </c>
      <c r="I1002" s="27" t="s">
        <v>2334</v>
      </c>
      <c r="J1002" s="894" t="s">
        <v>714</v>
      </c>
      <c r="L1002" s="48"/>
      <c r="M1002" s="887" t="s">
        <v>714</v>
      </c>
      <c r="N1002" s="888">
        <v>151</v>
      </c>
      <c r="O1002" s="888">
        <v>12.8</v>
      </c>
      <c r="P1002" s="888">
        <v>12.7</v>
      </c>
      <c r="Q1002" s="888">
        <v>12.8</v>
      </c>
      <c r="R1002" s="92">
        <v>0.87</v>
      </c>
      <c r="S1002" s="92">
        <v>1.05</v>
      </c>
      <c r="T1002" s="92"/>
      <c r="U1002" s="92"/>
      <c r="V1002" s="889">
        <v>-6</v>
      </c>
      <c r="W1002" s="890" t="s">
        <v>2175</v>
      </c>
      <c r="X1002" s="889">
        <v>-6.02</v>
      </c>
      <c r="Y1002" s="891" t="s">
        <v>72</v>
      </c>
      <c r="Z1002" s="892">
        <v>2.46</v>
      </c>
      <c r="AA1002" s="93">
        <v>0.19</v>
      </c>
      <c r="AB1002" s="94">
        <v>371</v>
      </c>
      <c r="AC1002" s="892">
        <v>8.57</v>
      </c>
      <c r="AD1002" s="94">
        <v>1294</v>
      </c>
      <c r="AE1002" s="892">
        <v>1</v>
      </c>
      <c r="AF1002" s="93">
        <v>0.08</v>
      </c>
      <c r="AG1002" s="94">
        <v>146</v>
      </c>
      <c r="AH1002" s="892">
        <v>0</v>
      </c>
      <c r="AI1002" s="94">
        <v>0</v>
      </c>
      <c r="AJ1002" s="892">
        <v>8</v>
      </c>
      <c r="AK1002" s="94">
        <v>1203</v>
      </c>
      <c r="AL1002" s="892">
        <v>1</v>
      </c>
      <c r="AM1002" s="93">
        <v>0.08</v>
      </c>
      <c r="AN1002" s="94">
        <v>146</v>
      </c>
      <c r="AO1002" s="892">
        <v>0</v>
      </c>
      <c r="AP1002" s="94">
        <v>0</v>
      </c>
      <c r="AQ1002" s="892">
        <v>8</v>
      </c>
      <c r="AR1002" s="94">
        <v>1203</v>
      </c>
      <c r="AS1002" s="892">
        <v>1.6</v>
      </c>
      <c r="AT1002" s="93">
        <v>0.13</v>
      </c>
      <c r="AU1002" s="94">
        <v>246</v>
      </c>
      <c r="AV1002" s="892">
        <v>0</v>
      </c>
      <c r="AW1002" s="94">
        <v>5</v>
      </c>
      <c r="AX1002" s="892">
        <v>8</v>
      </c>
      <c r="AY1002" s="94">
        <v>1203</v>
      </c>
    </row>
    <row r="1003" spans="1:51" x14ac:dyDescent="0.25">
      <c r="A1003" s="496">
        <f>INDEX(Toetsing!F:F,MATCH('Export Project'!J1003,Toetsing!G:G,0))</f>
        <v>17041</v>
      </c>
      <c r="B1003" s="118" t="str">
        <f>INDEX(Toetsing!T:T,MATCH('Export Project'!J1003,Toetsing!G:G,0))</f>
        <v>Nee</v>
      </c>
      <c r="C1003" s="118" t="s">
        <v>39</v>
      </c>
      <c r="D1003" s="118" t="s">
        <v>39</v>
      </c>
      <c r="E1003" s="121">
        <f t="shared" si="46"/>
        <v>0</v>
      </c>
      <c r="F1003" s="121">
        <f t="shared" si="47"/>
        <v>0</v>
      </c>
      <c r="G1003" s="497">
        <f t="shared" si="48"/>
        <v>0</v>
      </c>
      <c r="H1003" s="27" t="s">
        <v>1454</v>
      </c>
      <c r="I1003" s="27" t="s">
        <v>2335</v>
      </c>
      <c r="J1003" s="893">
        <v>4647</v>
      </c>
      <c r="L1003" s="48"/>
      <c r="M1003" s="887" t="s">
        <v>2336</v>
      </c>
      <c r="N1003" s="888">
        <v>37</v>
      </c>
      <c r="O1003" s="888">
        <v>16.899999999999999</v>
      </c>
      <c r="P1003" s="888">
        <v>16.899999999999999</v>
      </c>
      <c r="Q1003" s="888">
        <v>16.899999999999999</v>
      </c>
      <c r="R1003" s="92">
        <v>0.86</v>
      </c>
      <c r="S1003" s="92">
        <v>0.93</v>
      </c>
      <c r="T1003" s="92"/>
      <c r="U1003" s="92"/>
      <c r="V1003" s="889">
        <v>-5.81</v>
      </c>
      <c r="W1003" s="890" t="s">
        <v>2216</v>
      </c>
      <c r="X1003" s="889">
        <v>-5.87</v>
      </c>
      <c r="Y1003" s="891" t="s">
        <v>72</v>
      </c>
      <c r="Z1003" s="892">
        <v>1.68</v>
      </c>
      <c r="AA1003" s="93">
        <v>0.1</v>
      </c>
      <c r="AB1003" s="94">
        <v>62</v>
      </c>
      <c r="AC1003" s="892">
        <v>10.49</v>
      </c>
      <c r="AD1003" s="94">
        <v>388</v>
      </c>
      <c r="AE1003" s="892">
        <v>0.7</v>
      </c>
      <c r="AF1003" s="93">
        <v>0.04</v>
      </c>
      <c r="AG1003" s="94">
        <v>26</v>
      </c>
      <c r="AH1003" s="892">
        <v>0.2</v>
      </c>
      <c r="AI1003" s="94">
        <v>9</v>
      </c>
      <c r="AJ1003" s="892">
        <v>9.8000000000000007</v>
      </c>
      <c r="AK1003" s="94">
        <v>363</v>
      </c>
      <c r="AL1003" s="892">
        <v>0.7</v>
      </c>
      <c r="AM1003" s="93">
        <v>0.04</v>
      </c>
      <c r="AN1003" s="94">
        <v>26</v>
      </c>
      <c r="AO1003" s="892">
        <v>0.2</v>
      </c>
      <c r="AP1003" s="94">
        <v>9</v>
      </c>
      <c r="AQ1003" s="892">
        <v>9.8000000000000007</v>
      </c>
      <c r="AR1003" s="94">
        <v>363</v>
      </c>
      <c r="AS1003" s="892">
        <v>1</v>
      </c>
      <c r="AT1003" s="93">
        <v>0.06</v>
      </c>
      <c r="AU1003" s="94">
        <v>36</v>
      </c>
      <c r="AV1003" s="892">
        <v>0.7</v>
      </c>
      <c r="AW1003" s="94">
        <v>27</v>
      </c>
      <c r="AX1003" s="892">
        <v>10.199999999999999</v>
      </c>
      <c r="AY1003" s="94">
        <v>378</v>
      </c>
    </row>
    <row r="1004" spans="1:51" x14ac:dyDescent="0.25">
      <c r="A1004" s="496">
        <f>INDEX(Toetsing!F:F,MATCH('Export Project'!J1004,Toetsing!G:G,0))</f>
        <v>17041</v>
      </c>
      <c r="B1004" s="118" t="str">
        <f>INDEX(Toetsing!T:T,MATCH('Export Project'!J1004,Toetsing!G:G,0))</f>
        <v>Nee</v>
      </c>
      <c r="C1004" s="118" t="s">
        <v>39</v>
      </c>
      <c r="D1004" s="118" t="s">
        <v>39</v>
      </c>
      <c r="E1004" s="121">
        <f t="shared" si="46"/>
        <v>0</v>
      </c>
      <c r="F1004" s="121">
        <f t="shared" si="47"/>
        <v>0</v>
      </c>
      <c r="G1004" s="497">
        <f t="shared" si="48"/>
        <v>0</v>
      </c>
      <c r="H1004" s="27" t="s">
        <v>1454</v>
      </c>
      <c r="I1004" s="27" t="s">
        <v>2335</v>
      </c>
      <c r="J1004" s="893">
        <v>4648</v>
      </c>
      <c r="L1004" s="48"/>
      <c r="M1004" s="887" t="s">
        <v>2337</v>
      </c>
      <c r="N1004" s="888">
        <v>83</v>
      </c>
      <c r="O1004" s="888">
        <v>16.5</v>
      </c>
      <c r="P1004" s="888">
        <v>16.399999999999999</v>
      </c>
      <c r="Q1004" s="888">
        <v>16.5</v>
      </c>
      <c r="R1004" s="92">
        <v>0.97</v>
      </c>
      <c r="S1004" s="92">
        <v>1.1000000000000001</v>
      </c>
      <c r="T1004" s="92"/>
      <c r="U1004" s="92"/>
      <c r="V1004" s="889">
        <v>-5.81</v>
      </c>
      <c r="W1004" s="890" t="s">
        <v>2216</v>
      </c>
      <c r="X1004" s="889">
        <v>-5.87</v>
      </c>
      <c r="Y1004" s="891" t="s">
        <v>72</v>
      </c>
      <c r="Z1004" s="892">
        <v>1.55</v>
      </c>
      <c r="AA1004" s="93">
        <v>0.09</v>
      </c>
      <c r="AB1004" s="94">
        <v>129</v>
      </c>
      <c r="AC1004" s="892">
        <v>13.01</v>
      </c>
      <c r="AD1004" s="94">
        <v>1080</v>
      </c>
      <c r="AE1004" s="892">
        <v>0.1</v>
      </c>
      <c r="AF1004" s="93">
        <v>0</v>
      </c>
      <c r="AG1004" s="94">
        <v>4</v>
      </c>
      <c r="AH1004" s="892">
        <v>0</v>
      </c>
      <c r="AI1004" s="94">
        <v>0</v>
      </c>
      <c r="AJ1004" s="892">
        <v>10.4</v>
      </c>
      <c r="AK1004" s="94">
        <v>861</v>
      </c>
      <c r="AL1004" s="892">
        <v>0.1</v>
      </c>
      <c r="AM1004" s="93">
        <v>0</v>
      </c>
      <c r="AN1004" s="94">
        <v>4</v>
      </c>
      <c r="AO1004" s="892">
        <v>0</v>
      </c>
      <c r="AP1004" s="94">
        <v>0</v>
      </c>
      <c r="AQ1004" s="892">
        <v>10.4</v>
      </c>
      <c r="AR1004" s="94">
        <v>861</v>
      </c>
      <c r="AS1004" s="892">
        <v>0.3</v>
      </c>
      <c r="AT1004" s="93">
        <v>0.02</v>
      </c>
      <c r="AU1004" s="94">
        <v>26</v>
      </c>
      <c r="AV1004" s="892">
        <v>0</v>
      </c>
      <c r="AW1004" s="94">
        <v>2</v>
      </c>
      <c r="AX1004" s="892">
        <v>11.2</v>
      </c>
      <c r="AY1004" s="94">
        <v>932</v>
      </c>
    </row>
    <row r="1005" spans="1:51" x14ac:dyDescent="0.25">
      <c r="A1005" s="496">
        <f>INDEX(Toetsing!F:F,MATCH('Export Project'!J1005,Toetsing!G:G,0))</f>
        <v>17041</v>
      </c>
      <c r="B1005" s="118" t="str">
        <f>INDEX(Toetsing!T:T,MATCH('Export Project'!J1005,Toetsing!G:G,0))</f>
        <v>Nee</v>
      </c>
      <c r="C1005" s="118" t="s">
        <v>39</v>
      </c>
      <c r="D1005" s="118" t="s">
        <v>39</v>
      </c>
      <c r="E1005" s="121">
        <f t="shared" si="46"/>
        <v>0</v>
      </c>
      <c r="F1005" s="121">
        <f t="shared" si="47"/>
        <v>0</v>
      </c>
      <c r="G1005" s="497">
        <f t="shared" si="48"/>
        <v>0</v>
      </c>
      <c r="H1005" s="27" t="s">
        <v>1454</v>
      </c>
      <c r="I1005" s="27" t="s">
        <v>2335</v>
      </c>
      <c r="J1005" s="893">
        <v>4649</v>
      </c>
      <c r="L1005" s="48"/>
      <c r="M1005" s="887" t="s">
        <v>2338</v>
      </c>
      <c r="N1005" s="888">
        <v>109</v>
      </c>
      <c r="O1005" s="888">
        <v>17.100000000000001</v>
      </c>
      <c r="P1005" s="888">
        <v>17</v>
      </c>
      <c r="Q1005" s="888">
        <v>17.100000000000001</v>
      </c>
      <c r="R1005" s="92">
        <v>0.96</v>
      </c>
      <c r="S1005" s="92">
        <v>1.17</v>
      </c>
      <c r="T1005" s="92"/>
      <c r="U1005" s="92"/>
      <c r="V1005" s="889">
        <v>-5.81</v>
      </c>
      <c r="W1005" s="890" t="s">
        <v>2216</v>
      </c>
      <c r="X1005" s="889">
        <v>-5.87</v>
      </c>
      <c r="Y1005" s="891" t="s">
        <v>72</v>
      </c>
      <c r="Z1005" s="892">
        <v>2.36</v>
      </c>
      <c r="AA1005" s="93">
        <v>0.14000000000000001</v>
      </c>
      <c r="AB1005" s="94">
        <v>257</v>
      </c>
      <c r="AC1005" s="892">
        <v>14.09</v>
      </c>
      <c r="AD1005" s="94">
        <v>1536</v>
      </c>
      <c r="AE1005" s="892">
        <v>0</v>
      </c>
      <c r="AF1005" s="93">
        <v>0</v>
      </c>
      <c r="AG1005" s="94">
        <v>3</v>
      </c>
      <c r="AH1005" s="892">
        <v>0</v>
      </c>
      <c r="AI1005" s="94">
        <v>0</v>
      </c>
      <c r="AJ1005" s="892">
        <v>10.8</v>
      </c>
      <c r="AK1005" s="94">
        <v>1180</v>
      </c>
      <c r="AL1005" s="892">
        <v>0</v>
      </c>
      <c r="AM1005" s="93">
        <v>0</v>
      </c>
      <c r="AN1005" s="94">
        <v>3</v>
      </c>
      <c r="AO1005" s="892">
        <v>0</v>
      </c>
      <c r="AP1005" s="94">
        <v>0</v>
      </c>
      <c r="AQ1005" s="892">
        <v>10.8</v>
      </c>
      <c r="AR1005" s="94">
        <v>1180</v>
      </c>
      <c r="AS1005" s="892">
        <v>0.1</v>
      </c>
      <c r="AT1005" s="93">
        <v>0.01</v>
      </c>
      <c r="AU1005" s="94">
        <v>11</v>
      </c>
      <c r="AV1005" s="892">
        <v>0</v>
      </c>
      <c r="AW1005" s="94">
        <v>3</v>
      </c>
      <c r="AX1005" s="892">
        <v>11.9</v>
      </c>
      <c r="AY1005" s="94">
        <v>1300</v>
      </c>
    </row>
    <row r="1006" spans="1:51" x14ac:dyDescent="0.25">
      <c r="A1006" s="496">
        <f>INDEX(Toetsing!F:F,MATCH('Export Project'!J1006,Toetsing!G:G,0))</f>
        <v>17041</v>
      </c>
      <c r="B1006" s="118" t="str">
        <f>INDEX(Toetsing!T:T,MATCH('Export Project'!J1006,Toetsing!G:G,0))</f>
        <v>Nee</v>
      </c>
      <c r="C1006" s="118" t="s">
        <v>39</v>
      </c>
      <c r="D1006" s="118" t="s">
        <v>39</v>
      </c>
      <c r="E1006" s="121">
        <f t="shared" si="46"/>
        <v>0</v>
      </c>
      <c r="F1006" s="121">
        <f t="shared" si="47"/>
        <v>0</v>
      </c>
      <c r="G1006" s="497">
        <f t="shared" si="48"/>
        <v>0</v>
      </c>
      <c r="H1006" s="27" t="s">
        <v>1454</v>
      </c>
      <c r="I1006" s="27" t="s">
        <v>2335</v>
      </c>
      <c r="J1006" s="893">
        <v>4650</v>
      </c>
      <c r="L1006" s="48"/>
      <c r="M1006" s="887" t="s">
        <v>2339</v>
      </c>
      <c r="N1006" s="888">
        <v>74</v>
      </c>
      <c r="O1006" s="888">
        <v>16.8</v>
      </c>
      <c r="P1006" s="888">
        <v>16.7</v>
      </c>
      <c r="Q1006" s="888">
        <v>16.8</v>
      </c>
      <c r="R1006" s="92">
        <v>1.07</v>
      </c>
      <c r="S1006" s="92">
        <v>1.36</v>
      </c>
      <c r="T1006" s="92"/>
      <c r="U1006" s="92"/>
      <c r="V1006" s="889">
        <v>-5.81</v>
      </c>
      <c r="W1006" s="890" t="s">
        <v>2216</v>
      </c>
      <c r="X1006" s="889">
        <v>-5.87</v>
      </c>
      <c r="Y1006" s="891" t="s">
        <v>72</v>
      </c>
      <c r="Z1006" s="892">
        <v>3.68</v>
      </c>
      <c r="AA1006" s="93">
        <v>0.22</v>
      </c>
      <c r="AB1006" s="94">
        <v>272</v>
      </c>
      <c r="AC1006" s="892">
        <v>14.81</v>
      </c>
      <c r="AD1006" s="94">
        <v>1096</v>
      </c>
      <c r="AE1006" s="892">
        <v>0.3</v>
      </c>
      <c r="AF1006" s="93">
        <v>0.02</v>
      </c>
      <c r="AG1006" s="94">
        <v>19</v>
      </c>
      <c r="AH1006" s="892">
        <v>0</v>
      </c>
      <c r="AI1006" s="94">
        <v>1</v>
      </c>
      <c r="AJ1006" s="892">
        <v>10.4</v>
      </c>
      <c r="AK1006" s="94">
        <v>770</v>
      </c>
      <c r="AL1006" s="892">
        <v>0.3</v>
      </c>
      <c r="AM1006" s="93">
        <v>0.02</v>
      </c>
      <c r="AN1006" s="94">
        <v>19</v>
      </c>
      <c r="AO1006" s="892">
        <v>0</v>
      </c>
      <c r="AP1006" s="94">
        <v>1</v>
      </c>
      <c r="AQ1006" s="892">
        <v>10.4</v>
      </c>
      <c r="AR1006" s="94">
        <v>770</v>
      </c>
      <c r="AS1006" s="892">
        <v>0.3</v>
      </c>
      <c r="AT1006" s="93">
        <v>0.02</v>
      </c>
      <c r="AU1006" s="94">
        <v>20</v>
      </c>
      <c r="AV1006" s="892">
        <v>0</v>
      </c>
      <c r="AW1006" s="94">
        <v>1</v>
      </c>
      <c r="AX1006" s="892">
        <v>11.6</v>
      </c>
      <c r="AY1006" s="94">
        <v>855</v>
      </c>
    </row>
    <row r="1007" spans="1:51" x14ac:dyDescent="0.25">
      <c r="A1007" s="496">
        <f>INDEX(Toetsing!F:F,MATCH('Export Project'!J1007,Toetsing!G:G,0))</f>
        <v>17041</v>
      </c>
      <c r="B1007" s="118" t="str">
        <f>INDEX(Toetsing!T:T,MATCH('Export Project'!J1007,Toetsing!G:G,0))</f>
        <v>Nee</v>
      </c>
      <c r="C1007" s="118" t="s">
        <v>39</v>
      </c>
      <c r="D1007" s="118" t="s">
        <v>39</v>
      </c>
      <c r="E1007" s="121">
        <f t="shared" si="46"/>
        <v>0</v>
      </c>
      <c r="F1007" s="121">
        <f t="shared" si="47"/>
        <v>0</v>
      </c>
      <c r="G1007" s="497">
        <f t="shared" si="48"/>
        <v>0</v>
      </c>
      <c r="H1007" s="27" t="s">
        <v>1454</v>
      </c>
      <c r="I1007" s="27" t="s">
        <v>2335</v>
      </c>
      <c r="J1007" s="893">
        <v>4651</v>
      </c>
      <c r="L1007" s="48"/>
      <c r="M1007" s="887" t="s">
        <v>2340</v>
      </c>
      <c r="N1007" s="888">
        <v>41</v>
      </c>
      <c r="O1007" s="888">
        <v>17.2</v>
      </c>
      <c r="P1007" s="888">
        <v>17.100000000000001</v>
      </c>
      <c r="Q1007" s="888">
        <v>17.2</v>
      </c>
      <c r="R1007" s="92">
        <v>0.93</v>
      </c>
      <c r="S1007" s="92">
        <v>1.22</v>
      </c>
      <c r="T1007" s="92"/>
      <c r="U1007" s="92"/>
      <c r="V1007" s="889">
        <v>-5.81</v>
      </c>
      <c r="W1007" s="890" t="s">
        <v>2216</v>
      </c>
      <c r="X1007" s="889">
        <v>-5.87</v>
      </c>
      <c r="Y1007" s="891" t="s">
        <v>72</v>
      </c>
      <c r="Z1007" s="892">
        <v>4.04</v>
      </c>
      <c r="AA1007" s="93">
        <v>0.24</v>
      </c>
      <c r="AB1007" s="94">
        <v>166</v>
      </c>
      <c r="AC1007" s="892">
        <v>12.94</v>
      </c>
      <c r="AD1007" s="94">
        <v>531</v>
      </c>
      <c r="AE1007" s="892">
        <v>0.3</v>
      </c>
      <c r="AF1007" s="93">
        <v>0.02</v>
      </c>
      <c r="AG1007" s="94">
        <v>13</v>
      </c>
      <c r="AH1007" s="892">
        <v>0.1</v>
      </c>
      <c r="AI1007" s="94">
        <v>2</v>
      </c>
      <c r="AJ1007" s="892">
        <v>10.6</v>
      </c>
      <c r="AK1007" s="94">
        <v>433</v>
      </c>
      <c r="AL1007" s="892">
        <v>0.3</v>
      </c>
      <c r="AM1007" s="93">
        <v>0.02</v>
      </c>
      <c r="AN1007" s="94">
        <v>13</v>
      </c>
      <c r="AO1007" s="892">
        <v>0.1</v>
      </c>
      <c r="AP1007" s="94">
        <v>2</v>
      </c>
      <c r="AQ1007" s="892">
        <v>10.6</v>
      </c>
      <c r="AR1007" s="94">
        <v>433</v>
      </c>
      <c r="AS1007" s="892">
        <v>0.6</v>
      </c>
      <c r="AT1007" s="93">
        <v>0.03</v>
      </c>
      <c r="AU1007" s="94">
        <v>23</v>
      </c>
      <c r="AV1007" s="892">
        <v>0.2</v>
      </c>
      <c r="AW1007" s="94">
        <v>7</v>
      </c>
      <c r="AX1007" s="892">
        <v>11.4</v>
      </c>
      <c r="AY1007" s="94">
        <v>467</v>
      </c>
    </row>
    <row r="1008" spans="1:51" x14ac:dyDescent="0.25">
      <c r="A1008" s="496">
        <f>INDEX(Toetsing!F:F,MATCH('Export Project'!J1008,Toetsing!G:G,0))</f>
        <v>17041</v>
      </c>
      <c r="B1008" s="118" t="str">
        <f>INDEX(Toetsing!T:T,MATCH('Export Project'!J1008,Toetsing!G:G,0))</f>
        <v>Nee</v>
      </c>
      <c r="C1008" s="118" t="s">
        <v>39</v>
      </c>
      <c r="D1008" s="118" t="s">
        <v>39</v>
      </c>
      <c r="E1008" s="121">
        <f t="shared" si="46"/>
        <v>0</v>
      </c>
      <c r="F1008" s="121">
        <f t="shared" si="47"/>
        <v>0</v>
      </c>
      <c r="G1008" s="497">
        <f t="shared" si="48"/>
        <v>0</v>
      </c>
      <c r="H1008" s="27" t="s">
        <v>1454</v>
      </c>
      <c r="I1008" s="27" t="s">
        <v>2335</v>
      </c>
      <c r="J1008" s="893">
        <v>4652</v>
      </c>
      <c r="L1008" s="48"/>
      <c r="M1008" s="887" t="s">
        <v>2341</v>
      </c>
      <c r="N1008" s="888">
        <v>37</v>
      </c>
      <c r="O1008" s="888">
        <v>16.8</v>
      </c>
      <c r="P1008" s="888">
        <v>16.7</v>
      </c>
      <c r="Q1008" s="888">
        <v>16.8</v>
      </c>
      <c r="R1008" s="92">
        <v>0.94</v>
      </c>
      <c r="S1008" s="92">
        <v>1.28</v>
      </c>
      <c r="T1008" s="92"/>
      <c r="U1008" s="92"/>
      <c r="V1008" s="889">
        <v>-5.81</v>
      </c>
      <c r="W1008" s="890" t="s">
        <v>2216</v>
      </c>
      <c r="X1008" s="889">
        <v>-5.87</v>
      </c>
      <c r="Y1008" s="891" t="s">
        <v>72</v>
      </c>
      <c r="Z1008" s="892">
        <v>4.46</v>
      </c>
      <c r="AA1008" s="93">
        <v>0.27</v>
      </c>
      <c r="AB1008" s="94">
        <v>165</v>
      </c>
      <c r="AC1008" s="892">
        <v>13.27</v>
      </c>
      <c r="AD1008" s="94">
        <v>491</v>
      </c>
      <c r="AE1008" s="892">
        <v>0.1</v>
      </c>
      <c r="AF1008" s="93">
        <v>0.01</v>
      </c>
      <c r="AG1008" s="94">
        <v>5</v>
      </c>
      <c r="AH1008" s="892">
        <v>0</v>
      </c>
      <c r="AI1008" s="94">
        <v>1</v>
      </c>
      <c r="AJ1008" s="892">
        <v>10.5</v>
      </c>
      <c r="AK1008" s="94">
        <v>387</v>
      </c>
      <c r="AL1008" s="892">
        <v>0.1</v>
      </c>
      <c r="AM1008" s="93">
        <v>0.01</v>
      </c>
      <c r="AN1008" s="94">
        <v>5</v>
      </c>
      <c r="AO1008" s="892">
        <v>0</v>
      </c>
      <c r="AP1008" s="94">
        <v>1</v>
      </c>
      <c r="AQ1008" s="892">
        <v>10.5</v>
      </c>
      <c r="AR1008" s="94">
        <v>387</v>
      </c>
      <c r="AS1008" s="892">
        <v>0.2</v>
      </c>
      <c r="AT1008" s="93">
        <v>0.01</v>
      </c>
      <c r="AU1008" s="94">
        <v>9</v>
      </c>
      <c r="AV1008" s="892">
        <v>0.1</v>
      </c>
      <c r="AW1008" s="94">
        <v>3</v>
      </c>
      <c r="AX1008" s="892">
        <v>11.5</v>
      </c>
      <c r="AY1008" s="94">
        <v>425</v>
      </c>
    </row>
    <row r="1009" spans="1:51" x14ac:dyDescent="0.25">
      <c r="A1009" s="496">
        <f>INDEX(Toetsing!F:F,MATCH('Export Project'!J1009,Toetsing!G:G,0))</f>
        <v>17041</v>
      </c>
      <c r="B1009" s="118" t="str">
        <f>INDEX(Toetsing!T:T,MATCH('Export Project'!J1009,Toetsing!G:G,0))</f>
        <v>Nee</v>
      </c>
      <c r="C1009" s="118" t="s">
        <v>39</v>
      </c>
      <c r="D1009" s="118" t="s">
        <v>39</v>
      </c>
      <c r="E1009" s="121">
        <f t="shared" si="46"/>
        <v>0</v>
      </c>
      <c r="F1009" s="121">
        <f t="shared" si="47"/>
        <v>0</v>
      </c>
      <c r="G1009" s="497">
        <f t="shared" si="48"/>
        <v>0</v>
      </c>
      <c r="H1009" s="27" t="s">
        <v>1454</v>
      </c>
      <c r="I1009" s="27" t="s">
        <v>2335</v>
      </c>
      <c r="J1009" s="893">
        <v>4653</v>
      </c>
      <c r="L1009" s="48"/>
      <c r="M1009" s="887" t="s">
        <v>2342</v>
      </c>
      <c r="N1009" s="888">
        <v>39</v>
      </c>
      <c r="O1009" s="888">
        <v>16.7</v>
      </c>
      <c r="P1009" s="888">
        <v>16.600000000000001</v>
      </c>
      <c r="Q1009" s="888">
        <v>16.7</v>
      </c>
      <c r="R1009" s="92">
        <v>0.95</v>
      </c>
      <c r="S1009" s="92">
        <v>1.31</v>
      </c>
      <c r="T1009" s="92"/>
      <c r="U1009" s="92"/>
      <c r="V1009" s="889">
        <v>-5.81</v>
      </c>
      <c r="W1009" s="890" t="s">
        <v>2216</v>
      </c>
      <c r="X1009" s="889">
        <v>-5.87</v>
      </c>
      <c r="Y1009" s="891" t="s">
        <v>72</v>
      </c>
      <c r="Z1009" s="892">
        <v>3.87</v>
      </c>
      <c r="AA1009" s="93">
        <v>0.23</v>
      </c>
      <c r="AB1009" s="94">
        <v>151</v>
      </c>
      <c r="AC1009" s="892">
        <v>12.94</v>
      </c>
      <c r="AD1009" s="94">
        <v>505</v>
      </c>
      <c r="AE1009" s="892">
        <v>0.1</v>
      </c>
      <c r="AF1009" s="93">
        <v>0.01</v>
      </c>
      <c r="AG1009" s="94">
        <v>4</v>
      </c>
      <c r="AH1009" s="892">
        <v>0</v>
      </c>
      <c r="AI1009" s="94">
        <v>0</v>
      </c>
      <c r="AJ1009" s="892">
        <v>10.4</v>
      </c>
      <c r="AK1009" s="94">
        <v>406</v>
      </c>
      <c r="AL1009" s="892">
        <v>0.1</v>
      </c>
      <c r="AM1009" s="93">
        <v>0.01</v>
      </c>
      <c r="AN1009" s="94">
        <v>4</v>
      </c>
      <c r="AO1009" s="892">
        <v>0</v>
      </c>
      <c r="AP1009" s="94">
        <v>0</v>
      </c>
      <c r="AQ1009" s="892">
        <v>10.4</v>
      </c>
      <c r="AR1009" s="94">
        <v>406</v>
      </c>
      <c r="AS1009" s="892">
        <v>0.3</v>
      </c>
      <c r="AT1009" s="93">
        <v>0.02</v>
      </c>
      <c r="AU1009" s="94">
        <v>11</v>
      </c>
      <c r="AV1009" s="892">
        <v>0</v>
      </c>
      <c r="AW1009" s="94">
        <v>1</v>
      </c>
      <c r="AX1009" s="892">
        <v>11.4</v>
      </c>
      <c r="AY1009" s="94">
        <v>444</v>
      </c>
    </row>
    <row r="1010" spans="1:51" x14ac:dyDescent="0.25">
      <c r="A1010" s="496">
        <f>INDEX(Toetsing!F:F,MATCH('Export Project'!J1010,Toetsing!G:G,0))</f>
        <v>17041</v>
      </c>
      <c r="B1010" s="118" t="str">
        <f>INDEX(Toetsing!T:T,MATCH('Export Project'!J1010,Toetsing!G:G,0))</f>
        <v>Nee</v>
      </c>
      <c r="C1010" s="118" t="s">
        <v>39</v>
      </c>
      <c r="D1010" s="118" t="s">
        <v>39</v>
      </c>
      <c r="E1010" s="121">
        <f t="shared" si="46"/>
        <v>0</v>
      </c>
      <c r="F1010" s="121">
        <f t="shared" si="47"/>
        <v>0</v>
      </c>
      <c r="G1010" s="497">
        <f t="shared" si="48"/>
        <v>0</v>
      </c>
      <c r="H1010" s="27" t="s">
        <v>1454</v>
      </c>
      <c r="I1010" s="27" t="s">
        <v>2335</v>
      </c>
      <c r="J1010" s="893">
        <v>4654</v>
      </c>
      <c r="L1010" s="48"/>
      <c r="M1010" s="887" t="s">
        <v>2343</v>
      </c>
      <c r="N1010" s="888">
        <v>40</v>
      </c>
      <c r="O1010" s="888">
        <v>16.2</v>
      </c>
      <c r="P1010" s="888">
        <v>16.100000000000001</v>
      </c>
      <c r="Q1010" s="888">
        <v>16.2</v>
      </c>
      <c r="R1010" s="92">
        <v>0.94</v>
      </c>
      <c r="S1010" s="92">
        <v>1.23</v>
      </c>
      <c r="T1010" s="92"/>
      <c r="U1010" s="92"/>
      <c r="V1010" s="889">
        <v>-5.81</v>
      </c>
      <c r="W1010" s="890" t="s">
        <v>2216</v>
      </c>
      <c r="X1010" s="889">
        <v>-5.87</v>
      </c>
      <c r="Y1010" s="891" t="s">
        <v>72</v>
      </c>
      <c r="Z1010" s="892">
        <v>4.34</v>
      </c>
      <c r="AA1010" s="93">
        <v>0.27</v>
      </c>
      <c r="AB1010" s="94">
        <v>174</v>
      </c>
      <c r="AC1010" s="892">
        <v>11.9</v>
      </c>
      <c r="AD1010" s="94">
        <v>476</v>
      </c>
      <c r="AE1010" s="892">
        <v>0.1</v>
      </c>
      <c r="AF1010" s="93">
        <v>0.01</v>
      </c>
      <c r="AG1010" s="94">
        <v>5</v>
      </c>
      <c r="AH1010" s="892">
        <v>0</v>
      </c>
      <c r="AI1010" s="94">
        <v>1</v>
      </c>
      <c r="AJ1010" s="892">
        <v>10</v>
      </c>
      <c r="AK1010" s="94">
        <v>401</v>
      </c>
      <c r="AL1010" s="892">
        <v>0.1</v>
      </c>
      <c r="AM1010" s="93">
        <v>0.01</v>
      </c>
      <c r="AN1010" s="94">
        <v>5</v>
      </c>
      <c r="AO1010" s="892">
        <v>0</v>
      </c>
      <c r="AP1010" s="94">
        <v>1</v>
      </c>
      <c r="AQ1010" s="892">
        <v>10</v>
      </c>
      <c r="AR1010" s="94">
        <v>401</v>
      </c>
      <c r="AS1010" s="892">
        <v>0.6</v>
      </c>
      <c r="AT1010" s="93">
        <v>0.04</v>
      </c>
      <c r="AU1010" s="94">
        <v>26</v>
      </c>
      <c r="AV1010" s="892">
        <v>0</v>
      </c>
      <c r="AW1010" s="94">
        <v>2</v>
      </c>
      <c r="AX1010" s="892">
        <v>10.6</v>
      </c>
      <c r="AY1010" s="94">
        <v>424</v>
      </c>
    </row>
    <row r="1011" spans="1:51" x14ac:dyDescent="0.25">
      <c r="A1011" s="496">
        <f>INDEX(Toetsing!F:F,MATCH('Export Project'!J1011,Toetsing!G:G,0))</f>
        <v>17041</v>
      </c>
      <c r="B1011" s="118" t="str">
        <f>INDEX(Toetsing!T:T,MATCH('Export Project'!J1011,Toetsing!G:G,0))</f>
        <v>Nee</v>
      </c>
      <c r="C1011" s="118" t="s">
        <v>39</v>
      </c>
      <c r="D1011" s="118" t="s">
        <v>39</v>
      </c>
      <c r="E1011" s="121">
        <f t="shared" si="46"/>
        <v>0</v>
      </c>
      <c r="F1011" s="121">
        <f t="shared" si="47"/>
        <v>0</v>
      </c>
      <c r="G1011" s="497">
        <f t="shared" si="48"/>
        <v>0</v>
      </c>
      <c r="H1011" s="27" t="s">
        <v>1454</v>
      </c>
      <c r="I1011" s="27" t="s">
        <v>2335</v>
      </c>
      <c r="J1011" s="893">
        <v>4655</v>
      </c>
      <c r="L1011" s="48"/>
      <c r="M1011" s="887" t="s">
        <v>2344</v>
      </c>
      <c r="N1011" s="888">
        <v>37</v>
      </c>
      <c r="O1011" s="888">
        <v>16.5</v>
      </c>
      <c r="P1011" s="888">
        <v>16.399999999999999</v>
      </c>
      <c r="Q1011" s="888">
        <v>16.5</v>
      </c>
      <c r="R1011" s="92">
        <v>0.89</v>
      </c>
      <c r="S1011" s="92">
        <v>1.27</v>
      </c>
      <c r="T1011" s="92"/>
      <c r="U1011" s="92"/>
      <c r="V1011" s="889">
        <v>-5.81</v>
      </c>
      <c r="W1011" s="890" t="s">
        <v>2216</v>
      </c>
      <c r="X1011" s="889">
        <v>-5.87</v>
      </c>
      <c r="Y1011" s="891" t="s">
        <v>72</v>
      </c>
      <c r="Z1011" s="892">
        <v>5.57</v>
      </c>
      <c r="AA1011" s="93">
        <v>0.34</v>
      </c>
      <c r="AB1011" s="94">
        <v>206</v>
      </c>
      <c r="AC1011" s="892">
        <v>12.53</v>
      </c>
      <c r="AD1011" s="94">
        <v>464</v>
      </c>
      <c r="AE1011" s="892">
        <v>0.1</v>
      </c>
      <c r="AF1011" s="93">
        <v>0.01</v>
      </c>
      <c r="AG1011" s="94">
        <v>4</v>
      </c>
      <c r="AH1011" s="892">
        <v>0</v>
      </c>
      <c r="AI1011" s="94">
        <v>0</v>
      </c>
      <c r="AJ1011" s="892">
        <v>10.3</v>
      </c>
      <c r="AK1011" s="94">
        <v>381</v>
      </c>
      <c r="AL1011" s="892">
        <v>0.1</v>
      </c>
      <c r="AM1011" s="93">
        <v>0.01</v>
      </c>
      <c r="AN1011" s="94">
        <v>4</v>
      </c>
      <c r="AO1011" s="892">
        <v>0</v>
      </c>
      <c r="AP1011" s="94">
        <v>0</v>
      </c>
      <c r="AQ1011" s="892">
        <v>10.3</v>
      </c>
      <c r="AR1011" s="94">
        <v>381</v>
      </c>
      <c r="AS1011" s="892">
        <v>0.4</v>
      </c>
      <c r="AT1011" s="93">
        <v>0.03</v>
      </c>
      <c r="AU1011" s="94">
        <v>16</v>
      </c>
      <c r="AV1011" s="892">
        <v>0</v>
      </c>
      <c r="AW1011" s="94">
        <v>0</v>
      </c>
      <c r="AX1011" s="892">
        <v>11.1</v>
      </c>
      <c r="AY1011" s="94">
        <v>410</v>
      </c>
    </row>
    <row r="1012" spans="1:51" x14ac:dyDescent="0.25">
      <c r="A1012" s="496">
        <f>INDEX(Toetsing!F:F,MATCH('Export Project'!J1012,Toetsing!G:G,0))</f>
        <v>17041</v>
      </c>
      <c r="B1012" s="118" t="str">
        <f>INDEX(Toetsing!T:T,MATCH('Export Project'!J1012,Toetsing!G:G,0))</f>
        <v>Nee</v>
      </c>
      <c r="C1012" s="118" t="s">
        <v>39</v>
      </c>
      <c r="D1012" s="118" t="s">
        <v>39</v>
      </c>
      <c r="E1012" s="121">
        <f t="shared" si="46"/>
        <v>0</v>
      </c>
      <c r="F1012" s="121">
        <f t="shared" si="47"/>
        <v>0</v>
      </c>
      <c r="G1012" s="497">
        <f t="shared" si="48"/>
        <v>0</v>
      </c>
      <c r="H1012" s="27" t="s">
        <v>1454</v>
      </c>
      <c r="I1012" s="27" t="s">
        <v>2335</v>
      </c>
      <c r="J1012" s="893">
        <v>4656</v>
      </c>
      <c r="L1012" s="48"/>
      <c r="M1012" s="887" t="s">
        <v>2345</v>
      </c>
      <c r="N1012" s="888">
        <v>52</v>
      </c>
      <c r="O1012" s="888">
        <v>16.2</v>
      </c>
      <c r="P1012" s="888">
        <v>16</v>
      </c>
      <c r="Q1012" s="888">
        <v>16.2</v>
      </c>
      <c r="R1012" s="92">
        <v>0.99</v>
      </c>
      <c r="S1012" s="92">
        <v>1.23</v>
      </c>
      <c r="T1012" s="92"/>
      <c r="U1012" s="92"/>
      <c r="V1012" s="889">
        <v>-5.81</v>
      </c>
      <c r="W1012" s="890" t="s">
        <v>2216</v>
      </c>
      <c r="X1012" s="889">
        <v>-5.87</v>
      </c>
      <c r="Y1012" s="891" t="s">
        <v>72</v>
      </c>
      <c r="Z1012" s="892">
        <v>4.05</v>
      </c>
      <c r="AA1012" s="93">
        <v>0.25</v>
      </c>
      <c r="AB1012" s="94">
        <v>211</v>
      </c>
      <c r="AC1012" s="892">
        <v>13.41</v>
      </c>
      <c r="AD1012" s="94">
        <v>697</v>
      </c>
      <c r="AE1012" s="892">
        <v>0</v>
      </c>
      <c r="AF1012" s="93">
        <v>0</v>
      </c>
      <c r="AG1012" s="94">
        <v>1</v>
      </c>
      <c r="AH1012" s="892">
        <v>0</v>
      </c>
      <c r="AI1012" s="94">
        <v>0</v>
      </c>
      <c r="AJ1012" s="892">
        <v>10.199999999999999</v>
      </c>
      <c r="AK1012" s="94">
        <v>528</v>
      </c>
      <c r="AL1012" s="892">
        <v>0</v>
      </c>
      <c r="AM1012" s="93">
        <v>0</v>
      </c>
      <c r="AN1012" s="94">
        <v>1</v>
      </c>
      <c r="AO1012" s="892">
        <v>0</v>
      </c>
      <c r="AP1012" s="94">
        <v>0</v>
      </c>
      <c r="AQ1012" s="892">
        <v>10.199999999999999</v>
      </c>
      <c r="AR1012" s="94">
        <v>528</v>
      </c>
      <c r="AS1012" s="892">
        <v>0.1</v>
      </c>
      <c r="AT1012" s="93">
        <v>0</v>
      </c>
      <c r="AU1012" s="94">
        <v>4</v>
      </c>
      <c r="AV1012" s="892">
        <v>0</v>
      </c>
      <c r="AW1012" s="94">
        <v>0</v>
      </c>
      <c r="AX1012" s="892">
        <v>11.2</v>
      </c>
      <c r="AY1012" s="94">
        <v>582</v>
      </c>
    </row>
    <row r="1013" spans="1:51" x14ac:dyDescent="0.25">
      <c r="A1013" s="496">
        <f>INDEX(Toetsing!F:F,MATCH('Export Project'!J1013,Toetsing!G:G,0))</f>
        <v>17133</v>
      </c>
      <c r="B1013" s="118" t="str">
        <f>INDEX(Toetsing!T:T,MATCH('Export Project'!J1013,Toetsing!G:G,0))</f>
        <v>Ja</v>
      </c>
      <c r="C1013" s="118" t="s">
        <v>41</v>
      </c>
      <c r="D1013" s="118" t="s">
        <v>39</v>
      </c>
      <c r="E1013" s="121">
        <f t="shared" si="46"/>
        <v>39</v>
      </c>
      <c r="F1013" s="121">
        <f t="shared" si="47"/>
        <v>26</v>
      </c>
      <c r="G1013" s="497">
        <f t="shared" si="48"/>
        <v>0</v>
      </c>
      <c r="H1013" s="27" t="s">
        <v>1454</v>
      </c>
      <c r="I1013" s="27" t="s">
        <v>2346</v>
      </c>
      <c r="J1013" s="893">
        <v>5125</v>
      </c>
      <c r="L1013" s="48"/>
      <c r="M1013" s="887" t="s">
        <v>2347</v>
      </c>
      <c r="N1013" s="888">
        <v>39</v>
      </c>
      <c r="O1013" s="888">
        <v>8.5</v>
      </c>
      <c r="P1013" s="888">
        <v>8.5</v>
      </c>
      <c r="Q1013" s="888">
        <v>8.5</v>
      </c>
      <c r="R1013" s="92">
        <v>0.88</v>
      </c>
      <c r="S1013" s="92">
        <v>1.1499999999999999</v>
      </c>
      <c r="T1013" s="92"/>
      <c r="U1013" s="92"/>
      <c r="V1013" s="889">
        <v>-5.99</v>
      </c>
      <c r="W1013" s="890" t="s">
        <v>2175</v>
      </c>
      <c r="X1013" s="889">
        <v>-6.02</v>
      </c>
      <c r="Y1013" s="891" t="s">
        <v>72</v>
      </c>
      <c r="Z1013" s="892">
        <v>2.08</v>
      </c>
      <c r="AA1013" s="93">
        <v>0.24</v>
      </c>
      <c r="AB1013" s="94">
        <v>81</v>
      </c>
      <c r="AC1013" s="892">
        <v>5.36</v>
      </c>
      <c r="AD1013" s="94">
        <v>209</v>
      </c>
      <c r="AE1013" s="892">
        <v>0.4</v>
      </c>
      <c r="AF1013" s="93">
        <v>0.05</v>
      </c>
      <c r="AG1013" s="94">
        <v>16</v>
      </c>
      <c r="AH1013" s="892">
        <v>0</v>
      </c>
      <c r="AI1013" s="94">
        <v>0</v>
      </c>
      <c r="AJ1013" s="892">
        <v>4.7</v>
      </c>
      <c r="AK1013" s="94">
        <v>183</v>
      </c>
      <c r="AL1013" s="892">
        <v>0.4</v>
      </c>
      <c r="AM1013" s="93">
        <v>0.05</v>
      </c>
      <c r="AN1013" s="94">
        <v>16</v>
      </c>
      <c r="AO1013" s="892">
        <v>0</v>
      </c>
      <c r="AP1013" s="94">
        <v>0</v>
      </c>
      <c r="AQ1013" s="892">
        <v>4.7</v>
      </c>
      <c r="AR1013" s="94">
        <v>183</v>
      </c>
      <c r="AS1013" s="892">
        <v>0.7</v>
      </c>
      <c r="AT1013" s="93">
        <v>0.08</v>
      </c>
      <c r="AU1013" s="94">
        <v>26</v>
      </c>
      <c r="AV1013" s="892">
        <v>0</v>
      </c>
      <c r="AW1013" s="94">
        <v>0</v>
      </c>
      <c r="AX1013" s="892">
        <v>4.7</v>
      </c>
      <c r="AY1013" s="94">
        <v>183</v>
      </c>
    </row>
    <row r="1014" spans="1:51" x14ac:dyDescent="0.25">
      <c r="A1014" s="496">
        <f>INDEX(Toetsing!F:F,MATCH('Export Project'!J1014,Toetsing!G:G,0))</f>
        <v>17133</v>
      </c>
      <c r="B1014" s="118" t="str">
        <f>INDEX(Toetsing!T:T,MATCH('Export Project'!J1014,Toetsing!G:G,0))</f>
        <v>Ja, legger</v>
      </c>
      <c r="C1014" s="118" t="s">
        <v>73</v>
      </c>
      <c r="D1014" s="118" t="s">
        <v>39</v>
      </c>
      <c r="E1014" s="121">
        <f t="shared" si="46"/>
        <v>54</v>
      </c>
      <c r="F1014" s="121">
        <f t="shared" si="47"/>
        <v>35</v>
      </c>
      <c r="G1014" s="497">
        <f t="shared" si="48"/>
        <v>0</v>
      </c>
      <c r="H1014" s="27" t="s">
        <v>1454</v>
      </c>
      <c r="I1014" s="27" t="s">
        <v>2346</v>
      </c>
      <c r="J1014" s="893">
        <v>5126</v>
      </c>
      <c r="L1014" s="48"/>
      <c r="M1014" s="887" t="s">
        <v>2348</v>
      </c>
      <c r="N1014" s="888">
        <v>54</v>
      </c>
      <c r="O1014" s="888">
        <v>5.3</v>
      </c>
      <c r="P1014" s="888">
        <v>5.2</v>
      </c>
      <c r="Q1014" s="888">
        <v>5.3</v>
      </c>
      <c r="R1014" s="92">
        <v>0.79</v>
      </c>
      <c r="S1014" s="92">
        <v>1.0900000000000001</v>
      </c>
      <c r="T1014" s="92"/>
      <c r="U1014" s="92"/>
      <c r="V1014" s="889">
        <v>-5.99</v>
      </c>
      <c r="W1014" s="890" t="s">
        <v>2175</v>
      </c>
      <c r="X1014" s="889">
        <v>-6.02</v>
      </c>
      <c r="Y1014" s="891" t="s">
        <v>72</v>
      </c>
      <c r="Z1014" s="892">
        <v>1.1399999999999999</v>
      </c>
      <c r="AA1014" s="93">
        <v>0.22</v>
      </c>
      <c r="AB1014" s="94">
        <v>62</v>
      </c>
      <c r="AC1014" s="892">
        <v>2.89</v>
      </c>
      <c r="AD1014" s="94">
        <v>156</v>
      </c>
      <c r="AE1014" s="892">
        <v>0.6</v>
      </c>
      <c r="AF1014" s="93">
        <v>0.12</v>
      </c>
      <c r="AG1014" s="94">
        <v>35</v>
      </c>
      <c r="AH1014" s="892">
        <v>0.1</v>
      </c>
      <c r="AI1014" s="94">
        <v>6</v>
      </c>
      <c r="AJ1014" s="892">
        <v>2.7</v>
      </c>
      <c r="AK1014" s="94">
        <v>146</v>
      </c>
      <c r="AL1014" s="892">
        <v>0</v>
      </c>
      <c r="AM1014" s="93">
        <v>0.01</v>
      </c>
      <c r="AN1014" s="94">
        <v>2</v>
      </c>
      <c r="AO1014" s="892">
        <v>0</v>
      </c>
      <c r="AP1014" s="94">
        <v>0</v>
      </c>
      <c r="AQ1014" s="892">
        <v>2.1</v>
      </c>
      <c r="AR1014" s="94">
        <v>115</v>
      </c>
      <c r="AS1014" s="892">
        <v>0</v>
      </c>
      <c r="AT1014" s="93">
        <v>0.01</v>
      </c>
      <c r="AU1014" s="94">
        <v>2</v>
      </c>
      <c r="AV1014" s="892">
        <v>0</v>
      </c>
      <c r="AW1014" s="94">
        <v>0</v>
      </c>
      <c r="AX1014" s="892">
        <v>2.1</v>
      </c>
      <c r="AY1014" s="94">
        <v>115</v>
      </c>
    </row>
    <row r="1015" spans="1:51" x14ac:dyDescent="0.25">
      <c r="A1015" s="496">
        <f>INDEX(Toetsing!F:F,MATCH('Export Project'!J1015,Toetsing!G:G,0))</f>
        <v>17133</v>
      </c>
      <c r="B1015" s="118" t="str">
        <f>INDEX(Toetsing!T:T,MATCH('Export Project'!J1015,Toetsing!G:G,0))</f>
        <v>Ja, legger</v>
      </c>
      <c r="C1015" s="118" t="s">
        <v>73</v>
      </c>
      <c r="D1015" s="118" t="s">
        <v>39</v>
      </c>
      <c r="E1015" s="121">
        <f t="shared" si="46"/>
        <v>35</v>
      </c>
      <c r="F1015" s="121">
        <f t="shared" si="47"/>
        <v>20</v>
      </c>
      <c r="G1015" s="497">
        <f t="shared" si="48"/>
        <v>0</v>
      </c>
      <c r="H1015" s="27" t="s">
        <v>1454</v>
      </c>
      <c r="I1015" s="27" t="s">
        <v>2346</v>
      </c>
      <c r="J1015" s="893">
        <v>5127</v>
      </c>
      <c r="L1015" s="48"/>
      <c r="M1015" s="887" t="s">
        <v>2349</v>
      </c>
      <c r="N1015" s="888">
        <v>35</v>
      </c>
      <c r="O1015" s="888">
        <v>5.4</v>
      </c>
      <c r="P1015" s="888">
        <v>5.4</v>
      </c>
      <c r="Q1015" s="888">
        <v>5.4</v>
      </c>
      <c r="R1015" s="92">
        <v>0.79</v>
      </c>
      <c r="S1015" s="92">
        <v>1.0900000000000001</v>
      </c>
      <c r="T1015" s="92"/>
      <c r="U1015" s="92"/>
      <c r="V1015" s="889">
        <v>-5.99</v>
      </c>
      <c r="W1015" s="890" t="s">
        <v>2175</v>
      </c>
      <c r="X1015" s="889">
        <v>-6.02</v>
      </c>
      <c r="Y1015" s="891" t="s">
        <v>72</v>
      </c>
      <c r="Z1015" s="892">
        <v>1.23</v>
      </c>
      <c r="AA1015" s="93">
        <v>0.23</v>
      </c>
      <c r="AB1015" s="94">
        <v>43</v>
      </c>
      <c r="AC1015" s="892">
        <v>3.2</v>
      </c>
      <c r="AD1015" s="94">
        <v>112</v>
      </c>
      <c r="AE1015" s="892">
        <v>0.6</v>
      </c>
      <c r="AF1015" s="93">
        <v>0.11</v>
      </c>
      <c r="AG1015" s="94">
        <v>20</v>
      </c>
      <c r="AH1015" s="892">
        <v>0</v>
      </c>
      <c r="AI1015" s="94">
        <v>0</v>
      </c>
      <c r="AJ1015" s="892">
        <v>3</v>
      </c>
      <c r="AK1015" s="94">
        <v>105</v>
      </c>
      <c r="AL1015" s="892">
        <v>0</v>
      </c>
      <c r="AM1015" s="93">
        <v>0.01</v>
      </c>
      <c r="AN1015" s="94">
        <v>1</v>
      </c>
      <c r="AO1015" s="892">
        <v>0</v>
      </c>
      <c r="AP1015" s="94">
        <v>0</v>
      </c>
      <c r="AQ1015" s="892">
        <v>2.2999999999999998</v>
      </c>
      <c r="AR1015" s="94">
        <v>79</v>
      </c>
      <c r="AS1015" s="892">
        <v>0</v>
      </c>
      <c r="AT1015" s="93">
        <v>0.01</v>
      </c>
      <c r="AU1015" s="94">
        <v>1</v>
      </c>
      <c r="AV1015" s="892">
        <v>0</v>
      </c>
      <c r="AW1015" s="94">
        <v>0</v>
      </c>
      <c r="AX1015" s="892">
        <v>2.2999999999999998</v>
      </c>
      <c r="AY1015" s="94">
        <v>79</v>
      </c>
    </row>
    <row r="1016" spans="1:51" x14ac:dyDescent="0.25">
      <c r="A1016" s="496">
        <f>INDEX(Toetsing!F:F,MATCH('Export Project'!J1016,Toetsing!G:G,0))</f>
        <v>17133</v>
      </c>
      <c r="B1016" s="118" t="str">
        <f>INDEX(Toetsing!T:T,MATCH('Export Project'!J1016,Toetsing!G:G,0))</f>
        <v>Ja</v>
      </c>
      <c r="C1016" s="118" t="s">
        <v>41</v>
      </c>
      <c r="D1016" s="118" t="s">
        <v>39</v>
      </c>
      <c r="E1016" s="121">
        <f t="shared" si="46"/>
        <v>35</v>
      </c>
      <c r="F1016" s="121">
        <f t="shared" si="47"/>
        <v>103</v>
      </c>
      <c r="G1016" s="497">
        <f t="shared" si="48"/>
        <v>0</v>
      </c>
      <c r="H1016" s="27" t="s">
        <v>1454</v>
      </c>
      <c r="I1016" s="27" t="s">
        <v>2346</v>
      </c>
      <c r="J1016" s="893">
        <v>5128</v>
      </c>
      <c r="L1016" s="48"/>
      <c r="M1016" s="887" t="s">
        <v>2350</v>
      </c>
      <c r="N1016" s="888">
        <v>35</v>
      </c>
      <c r="O1016" s="888">
        <v>14.2</v>
      </c>
      <c r="P1016" s="888">
        <v>14.2</v>
      </c>
      <c r="Q1016" s="888">
        <v>14.2</v>
      </c>
      <c r="R1016" s="92">
        <v>0.74</v>
      </c>
      <c r="S1016" s="92">
        <v>1.21</v>
      </c>
      <c r="T1016" s="92"/>
      <c r="U1016" s="92"/>
      <c r="V1016" s="889">
        <v>-5.99</v>
      </c>
      <c r="W1016" s="890" t="s">
        <v>2175</v>
      </c>
      <c r="X1016" s="889">
        <v>-6.02</v>
      </c>
      <c r="Y1016" s="891" t="s">
        <v>72</v>
      </c>
      <c r="Z1016" s="892">
        <v>5.51</v>
      </c>
      <c r="AA1016" s="93">
        <v>0.39</v>
      </c>
      <c r="AB1016" s="94">
        <v>193</v>
      </c>
      <c r="AC1016" s="892">
        <v>8.5299999999999994</v>
      </c>
      <c r="AD1016" s="94">
        <v>299</v>
      </c>
      <c r="AE1016" s="892">
        <v>2.1</v>
      </c>
      <c r="AF1016" s="93">
        <v>0.15</v>
      </c>
      <c r="AG1016" s="94">
        <v>75</v>
      </c>
      <c r="AH1016" s="892">
        <v>0</v>
      </c>
      <c r="AI1016" s="94">
        <v>0</v>
      </c>
      <c r="AJ1016" s="892">
        <v>8.1</v>
      </c>
      <c r="AK1016" s="94">
        <v>283</v>
      </c>
      <c r="AL1016" s="892">
        <v>2.1</v>
      </c>
      <c r="AM1016" s="93">
        <v>0.15</v>
      </c>
      <c r="AN1016" s="94">
        <v>75</v>
      </c>
      <c r="AO1016" s="892">
        <v>0</v>
      </c>
      <c r="AP1016" s="94">
        <v>0</v>
      </c>
      <c r="AQ1016" s="892">
        <v>8.1</v>
      </c>
      <c r="AR1016" s="94">
        <v>283</v>
      </c>
      <c r="AS1016" s="892">
        <v>2.9</v>
      </c>
      <c r="AT1016" s="93">
        <v>0.21</v>
      </c>
      <c r="AU1016" s="94">
        <v>103</v>
      </c>
      <c r="AV1016" s="892">
        <v>0</v>
      </c>
      <c r="AW1016" s="94">
        <v>1</v>
      </c>
      <c r="AX1016" s="892">
        <v>8.1</v>
      </c>
      <c r="AY1016" s="94">
        <v>283</v>
      </c>
    </row>
    <row r="1017" spans="1:51" x14ac:dyDescent="0.25">
      <c r="A1017" s="496">
        <f>INDEX(Toetsing!F:F,MATCH('Export Project'!J1017,Toetsing!G:G,0))</f>
        <v>17133</v>
      </c>
      <c r="B1017" s="118" t="str">
        <f>INDEX(Toetsing!T:T,MATCH('Export Project'!J1017,Toetsing!G:G,0))</f>
        <v>baggerschoon</v>
      </c>
      <c r="C1017" s="118" t="s">
        <v>74</v>
      </c>
      <c r="D1017" s="118" t="s">
        <v>39</v>
      </c>
      <c r="E1017" s="121">
        <f t="shared" si="46"/>
        <v>38</v>
      </c>
      <c r="F1017" s="121">
        <f t="shared" si="47"/>
        <v>71</v>
      </c>
      <c r="G1017" s="497">
        <f t="shared" si="48"/>
        <v>0</v>
      </c>
      <c r="H1017" s="27" t="s">
        <v>1454</v>
      </c>
      <c r="I1017" s="27" t="s">
        <v>2346</v>
      </c>
      <c r="J1017" s="893">
        <v>5129</v>
      </c>
      <c r="L1017" s="48"/>
      <c r="M1017" s="887" t="s">
        <v>2351</v>
      </c>
      <c r="N1017" s="888">
        <v>38</v>
      </c>
      <c r="O1017" s="888">
        <v>7.9</v>
      </c>
      <c r="P1017" s="888">
        <v>7.8</v>
      </c>
      <c r="Q1017" s="888">
        <v>7.9</v>
      </c>
      <c r="R1017" s="92">
        <v>0.72</v>
      </c>
      <c r="S1017" s="92">
        <v>0.95</v>
      </c>
      <c r="T1017" s="92"/>
      <c r="U1017" s="92"/>
      <c r="V1017" s="889">
        <v>-5.99</v>
      </c>
      <c r="W1017" s="890" t="s">
        <v>2175</v>
      </c>
      <c r="X1017" s="889">
        <v>-6.02</v>
      </c>
      <c r="Y1017" s="891" t="s">
        <v>72</v>
      </c>
      <c r="Z1017" s="892">
        <v>1.88</v>
      </c>
      <c r="AA1017" s="93">
        <v>0.24</v>
      </c>
      <c r="AB1017" s="94">
        <v>71</v>
      </c>
      <c r="AC1017" s="892">
        <v>3.95</v>
      </c>
      <c r="AD1017" s="94">
        <v>150</v>
      </c>
      <c r="AE1017" s="892">
        <v>0.9</v>
      </c>
      <c r="AF1017" s="93">
        <v>0.12</v>
      </c>
      <c r="AG1017" s="94">
        <v>35</v>
      </c>
      <c r="AH1017" s="892">
        <v>0</v>
      </c>
      <c r="AI1017" s="94">
        <v>1</v>
      </c>
      <c r="AJ1017" s="892">
        <v>3.6</v>
      </c>
      <c r="AK1017" s="94">
        <v>135</v>
      </c>
      <c r="AL1017" s="892">
        <v>0.9</v>
      </c>
      <c r="AM1017" s="93">
        <v>0.12</v>
      </c>
      <c r="AN1017" s="94">
        <v>35</v>
      </c>
      <c r="AO1017" s="892">
        <v>0</v>
      </c>
      <c r="AP1017" s="94">
        <v>1</v>
      </c>
      <c r="AQ1017" s="892">
        <v>3.6</v>
      </c>
      <c r="AR1017" s="94">
        <v>135</v>
      </c>
      <c r="AS1017" s="892">
        <v>0.9</v>
      </c>
      <c r="AT1017" s="93">
        <v>0.12</v>
      </c>
      <c r="AU1017" s="94">
        <v>35</v>
      </c>
      <c r="AV1017" s="892">
        <v>0.2</v>
      </c>
      <c r="AW1017" s="94">
        <v>8</v>
      </c>
      <c r="AX1017" s="892">
        <v>3.6</v>
      </c>
      <c r="AY1017" s="94">
        <v>135</v>
      </c>
    </row>
    <row r="1018" spans="1:51" x14ac:dyDescent="0.25">
      <c r="A1018" s="496">
        <f>INDEX(Toetsing!F:F,MATCH('Export Project'!J1018,Toetsing!G:G,0))</f>
        <v>17134</v>
      </c>
      <c r="B1018" s="118" t="str">
        <f>INDEX(Toetsing!T:T,MATCH('Export Project'!J1018,Toetsing!G:G,0))</f>
        <v>Ja, meenemen nu je er toch bent</v>
      </c>
      <c r="C1018" s="118" t="s">
        <v>41</v>
      </c>
      <c r="D1018" s="118" t="s">
        <v>39</v>
      </c>
      <c r="E1018" s="121">
        <f t="shared" si="46"/>
        <v>55</v>
      </c>
      <c r="F1018" s="121">
        <f t="shared" si="47"/>
        <v>50</v>
      </c>
      <c r="G1018" s="497">
        <f t="shared" si="48"/>
        <v>0</v>
      </c>
      <c r="H1018" s="27" t="s">
        <v>1454</v>
      </c>
      <c r="I1018" s="27" t="s">
        <v>2346</v>
      </c>
      <c r="J1018" s="893">
        <v>5130</v>
      </c>
      <c r="L1018" s="48"/>
      <c r="M1018" s="887" t="s">
        <v>2352</v>
      </c>
      <c r="N1018" s="888">
        <v>55</v>
      </c>
      <c r="O1018" s="888">
        <v>12.2</v>
      </c>
      <c r="P1018" s="888">
        <v>12.2</v>
      </c>
      <c r="Q1018" s="888">
        <v>12.2</v>
      </c>
      <c r="R1018" s="92">
        <v>0.95</v>
      </c>
      <c r="S1018" s="92">
        <v>1.34</v>
      </c>
      <c r="T1018" s="92"/>
      <c r="U1018" s="92"/>
      <c r="V1018" s="889">
        <v>-5.99</v>
      </c>
      <c r="W1018" s="890" t="s">
        <v>1662</v>
      </c>
      <c r="X1018" s="889">
        <v>-6.02</v>
      </c>
      <c r="Y1018" s="891" t="s">
        <v>72</v>
      </c>
      <c r="Z1018" s="892">
        <v>4.3899999999999997</v>
      </c>
      <c r="AA1018" s="93">
        <v>0.36</v>
      </c>
      <c r="AB1018" s="94">
        <v>241</v>
      </c>
      <c r="AC1018" s="892">
        <v>8.9700000000000006</v>
      </c>
      <c r="AD1018" s="94">
        <v>493</v>
      </c>
      <c r="AE1018" s="892">
        <v>0.4</v>
      </c>
      <c r="AF1018" s="93">
        <v>0.03</v>
      </c>
      <c r="AG1018" s="94">
        <v>20</v>
      </c>
      <c r="AH1018" s="892">
        <v>0</v>
      </c>
      <c r="AI1018" s="94">
        <v>0</v>
      </c>
      <c r="AJ1018" s="892">
        <v>8</v>
      </c>
      <c r="AK1018" s="94">
        <v>442</v>
      </c>
      <c r="AL1018" s="892">
        <v>0.4</v>
      </c>
      <c r="AM1018" s="93">
        <v>0.03</v>
      </c>
      <c r="AN1018" s="94">
        <v>20</v>
      </c>
      <c r="AO1018" s="892">
        <v>0</v>
      </c>
      <c r="AP1018" s="94">
        <v>0</v>
      </c>
      <c r="AQ1018" s="892">
        <v>8</v>
      </c>
      <c r="AR1018" s="94">
        <v>442</v>
      </c>
      <c r="AS1018" s="892">
        <v>0.9</v>
      </c>
      <c r="AT1018" s="93">
        <v>7.0000000000000007E-2</v>
      </c>
      <c r="AU1018" s="94">
        <v>50</v>
      </c>
      <c r="AV1018" s="892">
        <v>0</v>
      </c>
      <c r="AW1018" s="94">
        <v>0</v>
      </c>
      <c r="AX1018" s="892">
        <v>8.1</v>
      </c>
      <c r="AY1018" s="94">
        <v>447</v>
      </c>
    </row>
    <row r="1019" spans="1:51" x14ac:dyDescent="0.25">
      <c r="A1019" s="496">
        <f>INDEX(Toetsing!F:F,MATCH('Export Project'!J1019,Toetsing!G:G,0))</f>
        <v>17134</v>
      </c>
      <c r="B1019" s="118" t="str">
        <f>INDEX(Toetsing!T:T,MATCH('Export Project'!J1019,Toetsing!G:G,0))</f>
        <v>Ja</v>
      </c>
      <c r="C1019" s="118" t="s">
        <v>41</v>
      </c>
      <c r="D1019" s="118" t="s">
        <v>39</v>
      </c>
      <c r="E1019" s="121">
        <f t="shared" si="46"/>
        <v>53</v>
      </c>
      <c r="F1019" s="121">
        <f t="shared" si="47"/>
        <v>69</v>
      </c>
      <c r="G1019" s="497">
        <f t="shared" si="48"/>
        <v>0</v>
      </c>
      <c r="H1019" s="27" t="s">
        <v>1454</v>
      </c>
      <c r="I1019" s="27" t="s">
        <v>2346</v>
      </c>
      <c r="J1019" s="893">
        <v>5131</v>
      </c>
      <c r="L1019" s="48"/>
      <c r="M1019" s="887" t="s">
        <v>2353</v>
      </c>
      <c r="N1019" s="888">
        <v>53</v>
      </c>
      <c r="O1019" s="888">
        <v>12.3</v>
      </c>
      <c r="P1019" s="888">
        <v>12.2</v>
      </c>
      <c r="Q1019" s="888">
        <v>12.2</v>
      </c>
      <c r="R1019" s="92">
        <v>0.85</v>
      </c>
      <c r="S1019" s="92">
        <v>1.42</v>
      </c>
      <c r="T1019" s="92"/>
      <c r="U1019" s="92"/>
      <c r="V1019" s="889">
        <v>-5.99</v>
      </c>
      <c r="W1019" s="890" t="s">
        <v>1662</v>
      </c>
      <c r="X1019" s="889">
        <v>-6.02</v>
      </c>
      <c r="Y1019" s="891" t="s">
        <v>72</v>
      </c>
      <c r="Z1019" s="892">
        <v>4.43</v>
      </c>
      <c r="AA1019" s="93">
        <v>0.36</v>
      </c>
      <c r="AB1019" s="94">
        <v>235</v>
      </c>
      <c r="AC1019" s="892">
        <v>8.6300000000000008</v>
      </c>
      <c r="AD1019" s="94">
        <v>457</v>
      </c>
      <c r="AE1019" s="892">
        <v>0.7</v>
      </c>
      <c r="AF1019" s="93">
        <v>0.06</v>
      </c>
      <c r="AG1019" s="94">
        <v>36</v>
      </c>
      <c r="AH1019" s="892">
        <v>0</v>
      </c>
      <c r="AI1019" s="94">
        <v>0</v>
      </c>
      <c r="AJ1019" s="892">
        <v>7.7</v>
      </c>
      <c r="AK1019" s="94">
        <v>410</v>
      </c>
      <c r="AL1019" s="892">
        <v>0.7</v>
      </c>
      <c r="AM1019" s="93">
        <v>0.06</v>
      </c>
      <c r="AN1019" s="94">
        <v>36</v>
      </c>
      <c r="AO1019" s="892">
        <v>0</v>
      </c>
      <c r="AP1019" s="94">
        <v>0</v>
      </c>
      <c r="AQ1019" s="892">
        <v>7.7</v>
      </c>
      <c r="AR1019" s="94">
        <v>410</v>
      </c>
      <c r="AS1019" s="892">
        <v>1.3</v>
      </c>
      <c r="AT1019" s="93">
        <v>0.11</v>
      </c>
      <c r="AU1019" s="94">
        <v>69</v>
      </c>
      <c r="AV1019" s="892">
        <v>0</v>
      </c>
      <c r="AW1019" s="94">
        <v>0</v>
      </c>
      <c r="AX1019" s="892">
        <v>7.7</v>
      </c>
      <c r="AY1019" s="94">
        <v>410</v>
      </c>
    </row>
    <row r="1020" spans="1:51" x14ac:dyDescent="0.25">
      <c r="A1020" s="496">
        <f>INDEX(Toetsing!F:F,MATCH('Export Project'!J1020,Toetsing!G:G,0))</f>
        <v>17134</v>
      </c>
      <c r="B1020" s="118" t="str">
        <f>INDEX(Toetsing!T:T,MATCH('Export Project'!J1020,Toetsing!G:G,0))</f>
        <v>Ja</v>
      </c>
      <c r="C1020" s="118" t="s">
        <v>41</v>
      </c>
      <c r="D1020" s="118" t="s">
        <v>39</v>
      </c>
      <c r="E1020" s="121">
        <f t="shared" si="46"/>
        <v>31</v>
      </c>
      <c r="F1020" s="121">
        <f t="shared" si="47"/>
        <v>101</v>
      </c>
      <c r="G1020" s="497">
        <f t="shared" si="48"/>
        <v>0</v>
      </c>
      <c r="H1020" s="27" t="s">
        <v>1454</v>
      </c>
      <c r="I1020" s="27" t="s">
        <v>2346</v>
      </c>
      <c r="J1020" s="893">
        <v>5132</v>
      </c>
      <c r="L1020" s="48"/>
      <c r="M1020" s="887" t="s">
        <v>2354</v>
      </c>
      <c r="N1020" s="888">
        <v>31</v>
      </c>
      <c r="O1020" s="888">
        <v>12</v>
      </c>
      <c r="P1020" s="888">
        <v>11.9</v>
      </c>
      <c r="Q1020" s="888">
        <v>12</v>
      </c>
      <c r="R1020" s="92">
        <v>0.62</v>
      </c>
      <c r="S1020" s="92">
        <v>1.54</v>
      </c>
      <c r="T1020" s="92"/>
      <c r="U1020" s="92"/>
      <c r="V1020" s="889">
        <v>-5.99</v>
      </c>
      <c r="W1020" s="890" t="s">
        <v>2175</v>
      </c>
      <c r="X1020" s="889">
        <v>-6.02</v>
      </c>
      <c r="Y1020" s="891" t="s">
        <v>72</v>
      </c>
      <c r="Z1020" s="892">
        <v>7.97</v>
      </c>
      <c r="AA1020" s="93">
        <v>0.67</v>
      </c>
      <c r="AB1020" s="94">
        <v>247</v>
      </c>
      <c r="AC1020" s="892">
        <v>5.97</v>
      </c>
      <c r="AD1020" s="94">
        <v>185</v>
      </c>
      <c r="AE1020" s="892">
        <v>2.7</v>
      </c>
      <c r="AF1020" s="93">
        <v>0.22</v>
      </c>
      <c r="AG1020" s="94">
        <v>82</v>
      </c>
      <c r="AH1020" s="892">
        <v>0</v>
      </c>
      <c r="AI1020" s="94">
        <v>0</v>
      </c>
      <c r="AJ1020" s="892">
        <v>5.5</v>
      </c>
      <c r="AK1020" s="94">
        <v>171</v>
      </c>
      <c r="AL1020" s="892">
        <v>2.7</v>
      </c>
      <c r="AM1020" s="93">
        <v>0.22</v>
      </c>
      <c r="AN1020" s="94">
        <v>82</v>
      </c>
      <c r="AO1020" s="892">
        <v>0</v>
      </c>
      <c r="AP1020" s="94">
        <v>0</v>
      </c>
      <c r="AQ1020" s="892">
        <v>5.5</v>
      </c>
      <c r="AR1020" s="94">
        <v>171</v>
      </c>
      <c r="AS1020" s="892">
        <v>3.3</v>
      </c>
      <c r="AT1020" s="93">
        <v>0.27</v>
      </c>
      <c r="AU1020" s="94">
        <v>101</v>
      </c>
      <c r="AV1020" s="892">
        <v>0</v>
      </c>
      <c r="AW1020" s="94">
        <v>0</v>
      </c>
      <c r="AX1020" s="892">
        <v>5.5</v>
      </c>
      <c r="AY1020" s="94">
        <v>171</v>
      </c>
    </row>
    <row r="1021" spans="1:51" x14ac:dyDescent="0.25">
      <c r="A1021" s="496">
        <f>INDEX(Toetsing!F:F,MATCH('Export Project'!J1021,Toetsing!G:G,0))</f>
        <v>17150</v>
      </c>
      <c r="B1021" s="118" t="str">
        <f>INDEX(Toetsing!T:T,MATCH('Export Project'!J1021,Toetsing!G:G,0))</f>
        <v>nee</v>
      </c>
      <c r="C1021" s="118" t="s">
        <v>39</v>
      </c>
      <c r="D1021" s="118" t="s">
        <v>39</v>
      </c>
      <c r="E1021" s="121">
        <f t="shared" si="46"/>
        <v>0</v>
      </c>
      <c r="F1021" s="121">
        <f t="shared" si="47"/>
        <v>0</v>
      </c>
      <c r="G1021" s="497">
        <f t="shared" si="48"/>
        <v>0</v>
      </c>
      <c r="H1021" s="27" t="s">
        <v>1454</v>
      </c>
      <c r="I1021" s="27" t="s">
        <v>2346</v>
      </c>
      <c r="J1021" s="893">
        <v>5133</v>
      </c>
      <c r="L1021" s="48"/>
      <c r="M1021" s="887" t="s">
        <v>2355</v>
      </c>
      <c r="N1021" s="888">
        <v>26</v>
      </c>
      <c r="O1021" s="888">
        <v>17.8</v>
      </c>
      <c r="P1021" s="888">
        <v>17.8</v>
      </c>
      <c r="Q1021" s="888">
        <v>17.8</v>
      </c>
      <c r="R1021" s="92">
        <v>1.0900000000000001</v>
      </c>
      <c r="S1021" s="92">
        <v>1.69</v>
      </c>
      <c r="T1021" s="92"/>
      <c r="U1021" s="92"/>
      <c r="V1021" s="889">
        <v>-5.99</v>
      </c>
      <c r="W1021" s="890" t="s">
        <v>2175</v>
      </c>
      <c r="X1021" s="889">
        <v>-6.02</v>
      </c>
      <c r="Y1021" s="891" t="s">
        <v>72</v>
      </c>
      <c r="Z1021" s="892">
        <v>6.18</v>
      </c>
      <c r="AA1021" s="93">
        <v>0.35</v>
      </c>
      <c r="AB1021" s="94">
        <v>161</v>
      </c>
      <c r="AC1021" s="892">
        <v>16.7</v>
      </c>
      <c r="AD1021" s="94">
        <v>434</v>
      </c>
      <c r="AE1021" s="892">
        <v>0</v>
      </c>
      <c r="AF1021" s="93">
        <v>0</v>
      </c>
      <c r="AG1021" s="94">
        <v>0</v>
      </c>
      <c r="AH1021" s="892">
        <v>0</v>
      </c>
      <c r="AI1021" s="94">
        <v>0</v>
      </c>
      <c r="AJ1021" s="892">
        <v>13.4</v>
      </c>
      <c r="AK1021" s="94">
        <v>349</v>
      </c>
      <c r="AL1021" s="892">
        <v>0</v>
      </c>
      <c r="AM1021" s="93">
        <v>0</v>
      </c>
      <c r="AN1021" s="94">
        <v>0</v>
      </c>
      <c r="AO1021" s="892">
        <v>0</v>
      </c>
      <c r="AP1021" s="94">
        <v>0</v>
      </c>
      <c r="AQ1021" s="892">
        <v>13.4</v>
      </c>
      <c r="AR1021" s="94">
        <v>349</v>
      </c>
      <c r="AS1021" s="892">
        <v>0.1</v>
      </c>
      <c r="AT1021" s="93">
        <v>0</v>
      </c>
      <c r="AU1021" s="94">
        <v>2</v>
      </c>
      <c r="AV1021" s="892">
        <v>0</v>
      </c>
      <c r="AW1021" s="94">
        <v>0</v>
      </c>
      <c r="AX1021" s="892">
        <v>14.5</v>
      </c>
      <c r="AY1021" s="94">
        <v>378</v>
      </c>
    </row>
    <row r="1022" spans="1:51" x14ac:dyDescent="0.25">
      <c r="A1022" s="496">
        <f>INDEX(Toetsing!F:F,MATCH('Export Project'!J1022,Toetsing!G:G,0))</f>
        <v>17150</v>
      </c>
      <c r="B1022" s="118" t="str">
        <f>INDEX(Toetsing!T:T,MATCH('Export Project'!J1022,Toetsing!G:G,0))</f>
        <v>nee</v>
      </c>
      <c r="C1022" s="118" t="s">
        <v>39</v>
      </c>
      <c r="D1022" s="118" t="s">
        <v>39</v>
      </c>
      <c r="E1022" s="121">
        <f t="shared" si="46"/>
        <v>0</v>
      </c>
      <c r="F1022" s="121">
        <f t="shared" si="47"/>
        <v>0</v>
      </c>
      <c r="G1022" s="497">
        <f t="shared" si="48"/>
        <v>0</v>
      </c>
      <c r="H1022" s="27" t="s">
        <v>1454</v>
      </c>
      <c r="I1022" s="27" t="s">
        <v>2346</v>
      </c>
      <c r="J1022" s="893">
        <v>5134</v>
      </c>
      <c r="L1022" s="48"/>
      <c r="M1022" s="887" t="s">
        <v>2356</v>
      </c>
      <c r="N1022" s="888">
        <v>28</v>
      </c>
      <c r="O1022" s="888">
        <v>20.6</v>
      </c>
      <c r="P1022" s="888">
        <v>20.6</v>
      </c>
      <c r="Q1022" s="888">
        <v>20.6</v>
      </c>
      <c r="R1022" s="92">
        <v>0.95</v>
      </c>
      <c r="S1022" s="92">
        <v>1.6</v>
      </c>
      <c r="T1022" s="92"/>
      <c r="U1022" s="92"/>
      <c r="V1022" s="889">
        <v>-5.99</v>
      </c>
      <c r="W1022" s="890" t="s">
        <v>2175</v>
      </c>
      <c r="X1022" s="889">
        <v>-6.02</v>
      </c>
      <c r="Y1022" s="891" t="s">
        <v>72</v>
      </c>
      <c r="Z1022" s="892">
        <v>7.82</v>
      </c>
      <c r="AA1022" s="93">
        <v>0.38</v>
      </c>
      <c r="AB1022" s="94">
        <v>219</v>
      </c>
      <c r="AC1022" s="892">
        <v>16.39</v>
      </c>
      <c r="AD1022" s="94">
        <v>459</v>
      </c>
      <c r="AE1022" s="892">
        <v>0.5</v>
      </c>
      <c r="AF1022" s="93">
        <v>0.03</v>
      </c>
      <c r="AG1022" s="94">
        <v>15</v>
      </c>
      <c r="AH1022" s="892">
        <v>0.2</v>
      </c>
      <c r="AI1022" s="94">
        <v>5</v>
      </c>
      <c r="AJ1022" s="892">
        <v>15.2</v>
      </c>
      <c r="AK1022" s="94">
        <v>426</v>
      </c>
      <c r="AL1022" s="892">
        <v>0.5</v>
      </c>
      <c r="AM1022" s="93">
        <v>0.03</v>
      </c>
      <c r="AN1022" s="94">
        <v>15</v>
      </c>
      <c r="AO1022" s="892">
        <v>0.2</v>
      </c>
      <c r="AP1022" s="94">
        <v>5</v>
      </c>
      <c r="AQ1022" s="892">
        <v>15.2</v>
      </c>
      <c r="AR1022" s="94">
        <v>426</v>
      </c>
      <c r="AS1022" s="892">
        <v>1.8</v>
      </c>
      <c r="AT1022" s="93">
        <v>0.09</v>
      </c>
      <c r="AU1022" s="94">
        <v>49</v>
      </c>
      <c r="AV1022" s="892">
        <v>0.3</v>
      </c>
      <c r="AW1022" s="94">
        <v>9</v>
      </c>
      <c r="AX1022" s="892">
        <v>15.3</v>
      </c>
      <c r="AY1022" s="94">
        <v>429</v>
      </c>
    </row>
    <row r="1023" spans="1:51" x14ac:dyDescent="0.25">
      <c r="A1023" s="496">
        <f>INDEX(Toetsing!F:F,MATCH('Export Project'!J1023,Toetsing!G:G,0))</f>
        <v>17150</v>
      </c>
      <c r="B1023" s="118" t="str">
        <f>INDEX(Toetsing!T:T,MATCH('Export Project'!J1023,Toetsing!G:G,0))</f>
        <v>nee</v>
      </c>
      <c r="C1023" s="118" t="s">
        <v>39</v>
      </c>
      <c r="D1023" s="118" t="s">
        <v>39</v>
      </c>
      <c r="E1023" s="121">
        <f t="shared" si="46"/>
        <v>0</v>
      </c>
      <c r="F1023" s="121">
        <f t="shared" si="47"/>
        <v>0</v>
      </c>
      <c r="G1023" s="497">
        <f t="shared" si="48"/>
        <v>0</v>
      </c>
      <c r="H1023" s="27" t="s">
        <v>1454</v>
      </c>
      <c r="I1023" s="27" t="s">
        <v>2346</v>
      </c>
      <c r="J1023" s="893">
        <v>5135</v>
      </c>
      <c r="L1023" s="48"/>
      <c r="M1023" s="887" t="s">
        <v>2357</v>
      </c>
      <c r="N1023" s="888">
        <v>21</v>
      </c>
      <c r="O1023" s="888">
        <v>12.3</v>
      </c>
      <c r="P1023" s="888">
        <v>12.3</v>
      </c>
      <c r="Q1023" s="888">
        <v>12.3</v>
      </c>
      <c r="R1023" s="92">
        <v>1.01</v>
      </c>
      <c r="S1023" s="92">
        <v>1.57</v>
      </c>
      <c r="T1023" s="92"/>
      <c r="U1023" s="92"/>
      <c r="V1023" s="889">
        <v>-5.99</v>
      </c>
      <c r="W1023" s="890" t="s">
        <v>2175</v>
      </c>
      <c r="X1023" s="889">
        <v>-6.02</v>
      </c>
      <c r="Y1023" s="891" t="s">
        <v>72</v>
      </c>
      <c r="Z1023" s="892">
        <v>5.44</v>
      </c>
      <c r="AA1023" s="93">
        <v>0.44</v>
      </c>
      <c r="AB1023" s="94">
        <v>114</v>
      </c>
      <c r="AC1023" s="892">
        <v>10.36</v>
      </c>
      <c r="AD1023" s="94">
        <v>218</v>
      </c>
      <c r="AE1023" s="892">
        <v>0</v>
      </c>
      <c r="AF1023" s="93">
        <v>0</v>
      </c>
      <c r="AG1023" s="94">
        <v>0</v>
      </c>
      <c r="AH1023" s="892">
        <v>0</v>
      </c>
      <c r="AI1023" s="94">
        <v>0</v>
      </c>
      <c r="AJ1023" s="892">
        <v>8.5</v>
      </c>
      <c r="AK1023" s="94">
        <v>178</v>
      </c>
      <c r="AL1023" s="892">
        <v>0</v>
      </c>
      <c r="AM1023" s="93">
        <v>0</v>
      </c>
      <c r="AN1023" s="94">
        <v>0</v>
      </c>
      <c r="AO1023" s="892">
        <v>0</v>
      </c>
      <c r="AP1023" s="94">
        <v>0</v>
      </c>
      <c r="AQ1023" s="892">
        <v>8.5</v>
      </c>
      <c r="AR1023" s="94">
        <v>178</v>
      </c>
      <c r="AS1023" s="892">
        <v>0.3</v>
      </c>
      <c r="AT1023" s="93">
        <v>0.02</v>
      </c>
      <c r="AU1023" s="94">
        <v>6</v>
      </c>
      <c r="AV1023" s="892">
        <v>0</v>
      </c>
      <c r="AW1023" s="94">
        <v>0</v>
      </c>
      <c r="AX1023" s="892">
        <v>8.9</v>
      </c>
      <c r="AY1023" s="94">
        <v>187</v>
      </c>
    </row>
    <row r="1024" spans="1:51" x14ac:dyDescent="0.25">
      <c r="A1024" s="496">
        <f>INDEX(Toetsing!F:F,MATCH('Export Project'!J1024,Toetsing!G:G,0))</f>
        <v>17036</v>
      </c>
      <c r="B1024" s="118" t="str">
        <f>INDEX(Toetsing!T:T,MATCH('Export Project'!J1024,Toetsing!G:G,0))</f>
        <v>Nee</v>
      </c>
      <c r="C1024" s="118" t="s">
        <v>39</v>
      </c>
      <c r="D1024" s="118" t="s">
        <v>39</v>
      </c>
      <c r="E1024" s="121">
        <f t="shared" si="46"/>
        <v>0</v>
      </c>
      <c r="F1024" s="121">
        <f t="shared" si="47"/>
        <v>0</v>
      </c>
      <c r="G1024" s="497">
        <f t="shared" si="48"/>
        <v>0</v>
      </c>
      <c r="H1024" s="27" t="s">
        <v>1454</v>
      </c>
      <c r="I1024" s="27" t="s">
        <v>2358</v>
      </c>
      <c r="J1024" s="893">
        <v>4492</v>
      </c>
      <c r="L1024" s="48"/>
      <c r="M1024" s="887" t="s">
        <v>2359</v>
      </c>
      <c r="N1024" s="888">
        <v>24</v>
      </c>
      <c r="O1024" s="888">
        <v>6.6</v>
      </c>
      <c r="P1024" s="888">
        <v>6.5</v>
      </c>
      <c r="Q1024" s="888">
        <v>6.6</v>
      </c>
      <c r="R1024" s="92">
        <v>0.89</v>
      </c>
      <c r="S1024" s="92">
        <v>1.1299999999999999</v>
      </c>
      <c r="T1024" s="92"/>
      <c r="U1024" s="92"/>
      <c r="V1024" s="889">
        <v>-5.78</v>
      </c>
      <c r="W1024" s="890" t="s">
        <v>2193</v>
      </c>
      <c r="X1024" s="889">
        <v>-5.87</v>
      </c>
      <c r="Y1024" s="891" t="s">
        <v>72</v>
      </c>
      <c r="Z1024" s="892">
        <v>0.63</v>
      </c>
      <c r="AA1024" s="93">
        <v>0.1</v>
      </c>
      <c r="AB1024" s="94">
        <v>15</v>
      </c>
      <c r="AC1024" s="892">
        <v>3.99</v>
      </c>
      <c r="AD1024" s="94">
        <v>96</v>
      </c>
      <c r="AE1024" s="892">
        <v>0</v>
      </c>
      <c r="AF1024" s="93">
        <v>0</v>
      </c>
      <c r="AG1024" s="94">
        <v>0</v>
      </c>
      <c r="AH1024" s="892">
        <v>0</v>
      </c>
      <c r="AI1024" s="94">
        <v>0</v>
      </c>
      <c r="AJ1024" s="892">
        <v>2.8</v>
      </c>
      <c r="AK1024" s="94">
        <v>68</v>
      </c>
      <c r="AL1024" s="892">
        <v>0</v>
      </c>
      <c r="AM1024" s="93">
        <v>0</v>
      </c>
      <c r="AN1024" s="94">
        <v>0</v>
      </c>
      <c r="AO1024" s="892">
        <v>0</v>
      </c>
      <c r="AP1024" s="94">
        <v>0</v>
      </c>
      <c r="AQ1024" s="892">
        <v>2.8</v>
      </c>
      <c r="AR1024" s="94">
        <v>68</v>
      </c>
      <c r="AS1024" s="892">
        <v>0</v>
      </c>
      <c r="AT1024" s="93">
        <v>0</v>
      </c>
      <c r="AU1024" s="94">
        <v>0</v>
      </c>
      <c r="AV1024" s="892">
        <v>0</v>
      </c>
      <c r="AW1024" s="94">
        <v>0</v>
      </c>
      <c r="AX1024" s="892">
        <v>3</v>
      </c>
      <c r="AY1024" s="94">
        <v>71</v>
      </c>
    </row>
    <row r="1025" spans="1:51" x14ac:dyDescent="0.25">
      <c r="A1025" s="496">
        <f>INDEX(Toetsing!F:F,MATCH('Export Project'!J1025,Toetsing!G:G,0))</f>
        <v>17036</v>
      </c>
      <c r="B1025" s="118" t="str">
        <f>INDEX(Toetsing!T:T,MATCH('Export Project'!J1025,Toetsing!G:G,0))</f>
        <v>Nee</v>
      </c>
      <c r="C1025" s="118" t="s">
        <v>39</v>
      </c>
      <c r="D1025" s="118" t="s">
        <v>39</v>
      </c>
      <c r="E1025" s="121">
        <f t="shared" si="46"/>
        <v>0</v>
      </c>
      <c r="F1025" s="121">
        <f t="shared" si="47"/>
        <v>0</v>
      </c>
      <c r="G1025" s="497">
        <f t="shared" si="48"/>
        <v>0</v>
      </c>
      <c r="H1025" s="27" t="s">
        <v>1454</v>
      </c>
      <c r="I1025" s="27" t="s">
        <v>2358</v>
      </c>
      <c r="J1025" s="893">
        <v>4493</v>
      </c>
      <c r="L1025" s="48"/>
      <c r="M1025" s="887" t="s">
        <v>2360</v>
      </c>
      <c r="N1025" s="888">
        <v>24</v>
      </c>
      <c r="O1025" s="888">
        <v>6.3</v>
      </c>
      <c r="P1025" s="888">
        <v>6.2</v>
      </c>
      <c r="Q1025" s="888">
        <v>6.3</v>
      </c>
      <c r="R1025" s="92">
        <v>0.87</v>
      </c>
      <c r="S1025" s="92">
        <v>1.3</v>
      </c>
      <c r="T1025" s="92"/>
      <c r="U1025" s="92"/>
      <c r="V1025" s="889">
        <v>-5.78</v>
      </c>
      <c r="W1025" s="890" t="s">
        <v>2193</v>
      </c>
      <c r="X1025" s="889">
        <v>-5.87</v>
      </c>
      <c r="Y1025" s="891" t="s">
        <v>72</v>
      </c>
      <c r="Z1025" s="892">
        <v>1.6</v>
      </c>
      <c r="AA1025" s="93">
        <v>0.25</v>
      </c>
      <c r="AB1025" s="94">
        <v>38</v>
      </c>
      <c r="AC1025" s="892">
        <v>3.86</v>
      </c>
      <c r="AD1025" s="94">
        <v>93</v>
      </c>
      <c r="AE1025" s="892">
        <v>0</v>
      </c>
      <c r="AF1025" s="93">
        <v>0</v>
      </c>
      <c r="AG1025" s="94">
        <v>0</v>
      </c>
      <c r="AH1025" s="892">
        <v>0</v>
      </c>
      <c r="AI1025" s="94">
        <v>0</v>
      </c>
      <c r="AJ1025" s="892">
        <v>2.6</v>
      </c>
      <c r="AK1025" s="94">
        <v>63</v>
      </c>
      <c r="AL1025" s="892">
        <v>0</v>
      </c>
      <c r="AM1025" s="93">
        <v>0</v>
      </c>
      <c r="AN1025" s="94">
        <v>0</v>
      </c>
      <c r="AO1025" s="892">
        <v>0</v>
      </c>
      <c r="AP1025" s="94">
        <v>0</v>
      </c>
      <c r="AQ1025" s="892">
        <v>2.6</v>
      </c>
      <c r="AR1025" s="94">
        <v>63</v>
      </c>
      <c r="AS1025" s="892">
        <v>0</v>
      </c>
      <c r="AT1025" s="93">
        <v>0</v>
      </c>
      <c r="AU1025" s="94">
        <v>0</v>
      </c>
      <c r="AV1025" s="892">
        <v>0</v>
      </c>
      <c r="AW1025" s="94">
        <v>0</v>
      </c>
      <c r="AX1025" s="892">
        <v>2.7</v>
      </c>
      <c r="AY1025" s="94">
        <v>66</v>
      </c>
    </row>
    <row r="1026" spans="1:51" x14ac:dyDescent="0.25">
      <c r="A1026" s="496">
        <f>INDEX(Toetsing!F:F,MATCH('Export Project'!J1026,Toetsing!G:G,0))</f>
        <v>17061</v>
      </c>
      <c r="B1026" s="118" t="str">
        <f>INDEX(Toetsing!T:T,MATCH('Export Project'!J1026,Toetsing!G:G,0))</f>
        <v>Nee</v>
      </c>
      <c r="C1026" s="118" t="s">
        <v>39</v>
      </c>
      <c r="D1026" s="118" t="s">
        <v>39</v>
      </c>
      <c r="E1026" s="121">
        <f t="shared" si="46"/>
        <v>0</v>
      </c>
      <c r="F1026" s="121">
        <f t="shared" si="47"/>
        <v>0</v>
      </c>
      <c r="G1026" s="497">
        <f t="shared" si="48"/>
        <v>0</v>
      </c>
      <c r="H1026" s="27" t="s">
        <v>1454</v>
      </c>
      <c r="I1026" s="27" t="s">
        <v>2361</v>
      </c>
      <c r="J1026" s="893">
        <v>4766</v>
      </c>
      <c r="L1026" s="48"/>
      <c r="M1026" s="887" t="s">
        <v>2362</v>
      </c>
      <c r="N1026" s="888">
        <v>33</v>
      </c>
      <c r="O1026" s="888">
        <v>28</v>
      </c>
      <c r="P1026" s="888">
        <v>27.9</v>
      </c>
      <c r="Q1026" s="888">
        <v>28</v>
      </c>
      <c r="R1026" s="92">
        <v>1.1100000000000001</v>
      </c>
      <c r="S1026" s="92">
        <v>1.27</v>
      </c>
      <c r="T1026" s="92"/>
      <c r="U1026" s="92"/>
      <c r="V1026" s="889">
        <v>-5.81</v>
      </c>
      <c r="W1026" s="890" t="s">
        <v>2315</v>
      </c>
      <c r="X1026" s="889">
        <v>-5.87</v>
      </c>
      <c r="Y1026" s="891" t="s">
        <v>72</v>
      </c>
      <c r="Z1026" s="892">
        <v>6.03</v>
      </c>
      <c r="AA1026" s="93">
        <v>0.22</v>
      </c>
      <c r="AB1026" s="94">
        <v>199</v>
      </c>
      <c r="AC1026" s="892">
        <v>25.66</v>
      </c>
      <c r="AD1026" s="94">
        <v>847</v>
      </c>
      <c r="AE1026" s="892">
        <v>0</v>
      </c>
      <c r="AF1026" s="93">
        <v>0</v>
      </c>
      <c r="AG1026" s="94">
        <v>0</v>
      </c>
      <c r="AH1026" s="892">
        <v>0</v>
      </c>
      <c r="AI1026" s="94">
        <v>0</v>
      </c>
      <c r="AJ1026" s="892">
        <v>19</v>
      </c>
      <c r="AK1026" s="94">
        <v>627</v>
      </c>
      <c r="AL1026" s="892">
        <v>0</v>
      </c>
      <c r="AM1026" s="93">
        <v>0</v>
      </c>
      <c r="AN1026" s="94">
        <v>0</v>
      </c>
      <c r="AO1026" s="892">
        <v>0</v>
      </c>
      <c r="AP1026" s="94">
        <v>0</v>
      </c>
      <c r="AQ1026" s="892">
        <v>19</v>
      </c>
      <c r="AR1026" s="94">
        <v>627</v>
      </c>
      <c r="AS1026" s="892">
        <v>0</v>
      </c>
      <c r="AT1026" s="93">
        <v>0</v>
      </c>
      <c r="AU1026" s="94">
        <v>1</v>
      </c>
      <c r="AV1026" s="892">
        <v>0</v>
      </c>
      <c r="AW1026" s="94">
        <v>0</v>
      </c>
      <c r="AX1026" s="892">
        <v>21.2</v>
      </c>
      <c r="AY1026" s="94">
        <v>701</v>
      </c>
    </row>
    <row r="1027" spans="1:51" x14ac:dyDescent="0.25">
      <c r="A1027" s="496">
        <f>INDEX(Toetsing!F:F,MATCH('Export Project'!J1027,Toetsing!G:G,0))</f>
        <v>17061</v>
      </c>
      <c r="B1027" s="118" t="str">
        <f>INDEX(Toetsing!T:T,MATCH('Export Project'!J1027,Toetsing!G:G,0))</f>
        <v>Nee</v>
      </c>
      <c r="C1027" s="118" t="s">
        <v>39</v>
      </c>
      <c r="D1027" s="118" t="s">
        <v>39</v>
      </c>
      <c r="E1027" s="121">
        <f t="shared" si="46"/>
        <v>0</v>
      </c>
      <c r="F1027" s="121">
        <f t="shared" si="47"/>
        <v>0</v>
      </c>
      <c r="G1027" s="497">
        <f t="shared" si="48"/>
        <v>0</v>
      </c>
      <c r="H1027" s="27" t="s">
        <v>1454</v>
      </c>
      <c r="I1027" s="27" t="s">
        <v>2361</v>
      </c>
      <c r="J1027" s="893">
        <v>4767</v>
      </c>
      <c r="L1027" s="48"/>
      <c r="M1027" s="887" t="s">
        <v>2363</v>
      </c>
      <c r="N1027" s="888">
        <v>53</v>
      </c>
      <c r="O1027" s="888">
        <v>23.8</v>
      </c>
      <c r="P1027" s="888">
        <v>23.8</v>
      </c>
      <c r="Q1027" s="888">
        <v>23.8</v>
      </c>
      <c r="R1027" s="92">
        <v>1.1100000000000001</v>
      </c>
      <c r="S1027" s="92">
        <v>1.3</v>
      </c>
      <c r="T1027" s="92"/>
      <c r="U1027" s="92"/>
      <c r="V1027" s="889">
        <v>-5.81</v>
      </c>
      <c r="W1027" s="890" t="s">
        <v>2315</v>
      </c>
      <c r="X1027" s="889">
        <v>-5.87</v>
      </c>
      <c r="Y1027" s="891" t="s">
        <v>72</v>
      </c>
      <c r="Z1027" s="892">
        <v>4.7</v>
      </c>
      <c r="AA1027" s="93">
        <v>0.2</v>
      </c>
      <c r="AB1027" s="94">
        <v>249</v>
      </c>
      <c r="AC1027" s="892">
        <v>22.17</v>
      </c>
      <c r="AD1027" s="94">
        <v>1175</v>
      </c>
      <c r="AE1027" s="892">
        <v>0</v>
      </c>
      <c r="AF1027" s="93">
        <v>0</v>
      </c>
      <c r="AG1027" s="94">
        <v>0</v>
      </c>
      <c r="AH1027" s="892">
        <v>0</v>
      </c>
      <c r="AI1027" s="94">
        <v>0</v>
      </c>
      <c r="AJ1027" s="892">
        <v>15.9</v>
      </c>
      <c r="AK1027" s="94">
        <v>843</v>
      </c>
      <c r="AL1027" s="892">
        <v>0</v>
      </c>
      <c r="AM1027" s="93">
        <v>0</v>
      </c>
      <c r="AN1027" s="94">
        <v>0</v>
      </c>
      <c r="AO1027" s="892">
        <v>0</v>
      </c>
      <c r="AP1027" s="94">
        <v>0</v>
      </c>
      <c r="AQ1027" s="892">
        <v>15.9</v>
      </c>
      <c r="AR1027" s="94">
        <v>843</v>
      </c>
      <c r="AS1027" s="892">
        <v>0</v>
      </c>
      <c r="AT1027" s="93">
        <v>0</v>
      </c>
      <c r="AU1027" s="94">
        <v>0</v>
      </c>
      <c r="AV1027" s="892">
        <v>0</v>
      </c>
      <c r="AW1027" s="94">
        <v>0</v>
      </c>
      <c r="AX1027" s="892">
        <v>17.8</v>
      </c>
      <c r="AY1027" s="94">
        <v>942</v>
      </c>
    </row>
    <row r="1028" spans="1:51" x14ac:dyDescent="0.25">
      <c r="A1028" s="496">
        <f>INDEX(Toetsing!F:F,MATCH('Export Project'!J1028,Toetsing!G:G,0))</f>
        <v>17061</v>
      </c>
      <c r="B1028" s="118" t="str">
        <f>INDEX(Toetsing!T:T,MATCH('Export Project'!J1028,Toetsing!G:G,0))</f>
        <v>Nee</v>
      </c>
      <c r="C1028" s="118" t="s">
        <v>39</v>
      </c>
      <c r="D1028" s="118" t="s">
        <v>39</v>
      </c>
      <c r="E1028" s="121">
        <f t="shared" si="46"/>
        <v>0</v>
      </c>
      <c r="F1028" s="121">
        <f t="shared" si="47"/>
        <v>0</v>
      </c>
      <c r="G1028" s="497">
        <f t="shared" si="48"/>
        <v>0</v>
      </c>
      <c r="H1028" s="27" t="s">
        <v>1454</v>
      </c>
      <c r="I1028" s="27" t="s">
        <v>2361</v>
      </c>
      <c r="J1028" s="893">
        <v>4768</v>
      </c>
      <c r="L1028" s="48"/>
      <c r="M1028" s="887" t="s">
        <v>2364</v>
      </c>
      <c r="N1028" s="888">
        <v>63</v>
      </c>
      <c r="O1028" s="888">
        <v>15.7</v>
      </c>
      <c r="P1028" s="888">
        <v>15.6</v>
      </c>
      <c r="Q1028" s="888">
        <v>15.7</v>
      </c>
      <c r="R1028" s="92">
        <v>0.98</v>
      </c>
      <c r="S1028" s="92">
        <v>1.21</v>
      </c>
      <c r="T1028" s="92"/>
      <c r="U1028" s="92"/>
      <c r="V1028" s="889">
        <v>-5.81</v>
      </c>
      <c r="W1028" s="890" t="s">
        <v>2315</v>
      </c>
      <c r="X1028" s="889">
        <v>-5.87</v>
      </c>
      <c r="Y1028" s="891" t="s">
        <v>72</v>
      </c>
      <c r="Z1028" s="892">
        <v>3.19</v>
      </c>
      <c r="AA1028" s="93">
        <v>0.2</v>
      </c>
      <c r="AB1028" s="94">
        <v>201</v>
      </c>
      <c r="AC1028" s="892">
        <v>12.55</v>
      </c>
      <c r="AD1028" s="94">
        <v>791</v>
      </c>
      <c r="AE1028" s="892">
        <v>0</v>
      </c>
      <c r="AF1028" s="93">
        <v>0</v>
      </c>
      <c r="AG1028" s="94">
        <v>0</v>
      </c>
      <c r="AH1028" s="892">
        <v>0</v>
      </c>
      <c r="AI1028" s="94">
        <v>0</v>
      </c>
      <c r="AJ1028" s="892">
        <v>9.8000000000000007</v>
      </c>
      <c r="AK1028" s="94">
        <v>617</v>
      </c>
      <c r="AL1028" s="892">
        <v>0</v>
      </c>
      <c r="AM1028" s="93">
        <v>0</v>
      </c>
      <c r="AN1028" s="94">
        <v>0</v>
      </c>
      <c r="AO1028" s="892">
        <v>0</v>
      </c>
      <c r="AP1028" s="94">
        <v>0</v>
      </c>
      <c r="AQ1028" s="892">
        <v>9.8000000000000007</v>
      </c>
      <c r="AR1028" s="94">
        <v>617</v>
      </c>
      <c r="AS1028" s="892">
        <v>0.1</v>
      </c>
      <c r="AT1028" s="93">
        <v>0</v>
      </c>
      <c r="AU1028" s="94">
        <v>4</v>
      </c>
      <c r="AV1028" s="892">
        <v>0</v>
      </c>
      <c r="AW1028" s="94">
        <v>0</v>
      </c>
      <c r="AX1028" s="892">
        <v>10.8</v>
      </c>
      <c r="AY1028" s="94">
        <v>679</v>
      </c>
    </row>
    <row r="1029" spans="1:51" x14ac:dyDescent="0.25">
      <c r="A1029" s="496">
        <f>INDEX(Toetsing!F:F,MATCH('Export Project'!J1029,Toetsing!G:G,0))</f>
        <v>17061</v>
      </c>
      <c r="B1029" s="118" t="str">
        <f>INDEX(Toetsing!T:T,MATCH('Export Project'!J1029,Toetsing!G:G,0))</f>
        <v>Nee</v>
      </c>
      <c r="C1029" s="118" t="s">
        <v>39</v>
      </c>
      <c r="D1029" s="118" t="s">
        <v>39</v>
      </c>
      <c r="E1029" s="121">
        <f t="shared" si="46"/>
        <v>0</v>
      </c>
      <c r="F1029" s="121">
        <f t="shared" si="47"/>
        <v>0</v>
      </c>
      <c r="G1029" s="497">
        <f t="shared" si="48"/>
        <v>0</v>
      </c>
      <c r="H1029" s="27" t="s">
        <v>1454</v>
      </c>
      <c r="I1029" s="27" t="s">
        <v>2361</v>
      </c>
      <c r="J1029" s="893">
        <v>4769</v>
      </c>
      <c r="L1029" s="48"/>
      <c r="M1029" s="887" t="s">
        <v>2365</v>
      </c>
      <c r="N1029" s="888">
        <v>40</v>
      </c>
      <c r="O1029" s="888">
        <v>8.8000000000000007</v>
      </c>
      <c r="P1029" s="888">
        <v>8.8000000000000007</v>
      </c>
      <c r="Q1029" s="888">
        <v>8.8000000000000007</v>
      </c>
      <c r="R1029" s="92">
        <v>0.84</v>
      </c>
      <c r="S1029" s="92">
        <v>1.22</v>
      </c>
      <c r="T1029" s="92"/>
      <c r="U1029" s="92"/>
      <c r="V1029" s="889">
        <v>-5.81</v>
      </c>
      <c r="W1029" s="890" t="s">
        <v>2315</v>
      </c>
      <c r="X1029" s="889">
        <v>-5.87</v>
      </c>
      <c r="Y1029" s="891" t="s">
        <v>72</v>
      </c>
      <c r="Z1029" s="892">
        <v>2.2200000000000002</v>
      </c>
      <c r="AA1029" s="93">
        <v>0.25</v>
      </c>
      <c r="AB1029" s="94">
        <v>89</v>
      </c>
      <c r="AC1029" s="892">
        <v>5.88</v>
      </c>
      <c r="AD1029" s="94">
        <v>235</v>
      </c>
      <c r="AE1029" s="892">
        <v>0</v>
      </c>
      <c r="AF1029" s="93">
        <v>0</v>
      </c>
      <c r="AG1029" s="94">
        <v>1</v>
      </c>
      <c r="AH1029" s="892">
        <v>0</v>
      </c>
      <c r="AI1029" s="94">
        <v>0</v>
      </c>
      <c r="AJ1029" s="892">
        <v>4.5999999999999996</v>
      </c>
      <c r="AK1029" s="94">
        <v>185</v>
      </c>
      <c r="AL1029" s="892">
        <v>0</v>
      </c>
      <c r="AM1029" s="93">
        <v>0</v>
      </c>
      <c r="AN1029" s="94">
        <v>1</v>
      </c>
      <c r="AO1029" s="892">
        <v>0</v>
      </c>
      <c r="AP1029" s="94">
        <v>0</v>
      </c>
      <c r="AQ1029" s="892">
        <v>4.5999999999999996</v>
      </c>
      <c r="AR1029" s="94">
        <v>185</v>
      </c>
      <c r="AS1029" s="892">
        <v>0.2</v>
      </c>
      <c r="AT1029" s="93">
        <v>0.02</v>
      </c>
      <c r="AU1029" s="94">
        <v>9</v>
      </c>
      <c r="AV1029" s="892">
        <v>0</v>
      </c>
      <c r="AW1029" s="94">
        <v>0</v>
      </c>
      <c r="AX1029" s="892">
        <v>4.8</v>
      </c>
      <c r="AY1029" s="94">
        <v>192</v>
      </c>
    </row>
    <row r="1030" spans="1:51" x14ac:dyDescent="0.25">
      <c r="A1030" s="496">
        <f>INDEX(Toetsing!F:F,MATCH('Export Project'!J1030,Toetsing!G:G,0))</f>
        <v>17061</v>
      </c>
      <c r="B1030" s="118" t="str">
        <f>INDEX(Toetsing!T:T,MATCH('Export Project'!J1030,Toetsing!G:G,0))</f>
        <v>Nee</v>
      </c>
      <c r="C1030" s="118" t="s">
        <v>39</v>
      </c>
      <c r="D1030" s="118" t="s">
        <v>39</v>
      </c>
      <c r="E1030" s="121">
        <f t="shared" si="46"/>
        <v>0</v>
      </c>
      <c r="F1030" s="121">
        <f t="shared" si="47"/>
        <v>0</v>
      </c>
      <c r="G1030" s="497">
        <f t="shared" si="48"/>
        <v>0</v>
      </c>
      <c r="H1030" s="27" t="s">
        <v>1454</v>
      </c>
      <c r="I1030" s="27" t="s">
        <v>2361</v>
      </c>
      <c r="J1030" s="893">
        <v>4770</v>
      </c>
      <c r="L1030" s="48"/>
      <c r="M1030" s="887" t="s">
        <v>2366</v>
      </c>
      <c r="N1030" s="888">
        <v>21</v>
      </c>
      <c r="O1030" s="888">
        <v>6.3</v>
      </c>
      <c r="P1030" s="888">
        <v>6.1</v>
      </c>
      <c r="Q1030" s="888">
        <v>6.3</v>
      </c>
      <c r="R1030" s="92">
        <v>0.79</v>
      </c>
      <c r="S1030" s="92">
        <v>0.97</v>
      </c>
      <c r="T1030" s="92"/>
      <c r="U1030" s="92"/>
      <c r="V1030" s="889">
        <v>-5.81</v>
      </c>
      <c r="W1030" s="890" t="s">
        <v>2315</v>
      </c>
      <c r="X1030" s="889">
        <v>-5.87</v>
      </c>
      <c r="Y1030" s="891" t="s">
        <v>72</v>
      </c>
      <c r="Z1030" s="892">
        <v>0.85</v>
      </c>
      <c r="AA1030" s="93">
        <v>0.13</v>
      </c>
      <c r="AB1030" s="94">
        <v>18</v>
      </c>
      <c r="AC1030" s="892">
        <v>2.74</v>
      </c>
      <c r="AD1030" s="94">
        <v>58</v>
      </c>
      <c r="AE1030" s="892">
        <v>0.2</v>
      </c>
      <c r="AF1030" s="93">
        <v>0.03</v>
      </c>
      <c r="AG1030" s="94">
        <v>4</v>
      </c>
      <c r="AH1030" s="892">
        <v>0</v>
      </c>
      <c r="AI1030" s="94">
        <v>1</v>
      </c>
      <c r="AJ1030" s="892">
        <v>2.6</v>
      </c>
      <c r="AK1030" s="94">
        <v>54</v>
      </c>
      <c r="AL1030" s="892">
        <v>0.2</v>
      </c>
      <c r="AM1030" s="93">
        <v>0.03</v>
      </c>
      <c r="AN1030" s="94">
        <v>4</v>
      </c>
      <c r="AO1030" s="892">
        <v>0</v>
      </c>
      <c r="AP1030" s="94">
        <v>1</v>
      </c>
      <c r="AQ1030" s="892">
        <v>2.6</v>
      </c>
      <c r="AR1030" s="94">
        <v>54</v>
      </c>
      <c r="AS1030" s="892">
        <v>0.3</v>
      </c>
      <c r="AT1030" s="93">
        <v>0.05</v>
      </c>
      <c r="AU1030" s="94">
        <v>6</v>
      </c>
      <c r="AV1030" s="892">
        <v>0</v>
      </c>
      <c r="AW1030" s="94">
        <v>1</v>
      </c>
      <c r="AX1030" s="892">
        <v>2.6</v>
      </c>
      <c r="AY1030" s="94">
        <v>54</v>
      </c>
    </row>
    <row r="1031" spans="1:51" x14ac:dyDescent="0.25">
      <c r="A1031" s="496">
        <f>INDEX(Toetsing!F:F,MATCH('Export Project'!J1031,Toetsing!G:G,0))</f>
        <v>17061</v>
      </c>
      <c r="B1031" s="118" t="str">
        <f>INDEX(Toetsing!T:T,MATCH('Export Project'!J1031,Toetsing!G:G,0))</f>
        <v>Nee</v>
      </c>
      <c r="C1031" s="118" t="s">
        <v>39</v>
      </c>
      <c r="D1031" s="118" t="s">
        <v>39</v>
      </c>
      <c r="E1031" s="121">
        <f t="shared" ref="E1031:E1094" si="49">IF(C1031="Nee",0,N1031)</f>
        <v>0</v>
      </c>
      <c r="F1031" s="121">
        <f t="shared" ref="F1031:F1094" si="50">IF(C1031="Ja",AU1031,IF(C1031="Ja, baggerschoon",AB1031,IF(C1031="Ja, legger",AG1031,0)))</f>
        <v>0</v>
      </c>
      <c r="G1031" s="497">
        <f t="shared" ref="G1031:G1094" si="51">IF(D1031="Ja",AW1031,0)</f>
        <v>0</v>
      </c>
      <c r="H1031" s="27" t="s">
        <v>1454</v>
      </c>
      <c r="I1031" s="27" t="s">
        <v>2361</v>
      </c>
      <c r="J1031" s="893">
        <v>4771</v>
      </c>
      <c r="L1031" s="48"/>
      <c r="M1031" s="887" t="s">
        <v>2367</v>
      </c>
      <c r="N1031" s="888">
        <v>29</v>
      </c>
      <c r="O1031" s="888">
        <v>7.7</v>
      </c>
      <c r="P1031" s="888">
        <v>7.5</v>
      </c>
      <c r="Q1031" s="888">
        <v>7.7</v>
      </c>
      <c r="R1031" s="92">
        <v>0.78</v>
      </c>
      <c r="S1031" s="92">
        <v>1.08</v>
      </c>
      <c r="T1031" s="92"/>
      <c r="U1031" s="92"/>
      <c r="V1031" s="889">
        <v>-5.81</v>
      </c>
      <c r="W1031" s="890" t="s">
        <v>2315</v>
      </c>
      <c r="X1031" s="889">
        <v>-5.87</v>
      </c>
      <c r="Y1031" s="891" t="s">
        <v>72</v>
      </c>
      <c r="Z1031" s="892">
        <v>1.31</v>
      </c>
      <c r="AA1031" s="93">
        <v>0.17</v>
      </c>
      <c r="AB1031" s="94">
        <v>38</v>
      </c>
      <c r="AC1031" s="892">
        <v>3.53</v>
      </c>
      <c r="AD1031" s="94">
        <v>102</v>
      </c>
      <c r="AE1031" s="892">
        <v>0.4</v>
      </c>
      <c r="AF1031" s="93">
        <v>0.04</v>
      </c>
      <c r="AG1031" s="94">
        <v>10</v>
      </c>
      <c r="AH1031" s="892">
        <v>0.3</v>
      </c>
      <c r="AI1031" s="94">
        <v>8</v>
      </c>
      <c r="AJ1031" s="892">
        <v>3.2</v>
      </c>
      <c r="AK1031" s="94">
        <v>93</v>
      </c>
      <c r="AL1031" s="892">
        <v>0.4</v>
      </c>
      <c r="AM1031" s="93">
        <v>0.04</v>
      </c>
      <c r="AN1031" s="94">
        <v>10</v>
      </c>
      <c r="AO1031" s="892">
        <v>0.3</v>
      </c>
      <c r="AP1031" s="94">
        <v>8</v>
      </c>
      <c r="AQ1031" s="892">
        <v>3.2</v>
      </c>
      <c r="AR1031" s="94">
        <v>93</v>
      </c>
      <c r="AS1031" s="892">
        <v>0.5</v>
      </c>
      <c r="AT1031" s="93">
        <v>0.06</v>
      </c>
      <c r="AU1031" s="94">
        <v>15</v>
      </c>
      <c r="AV1031" s="892">
        <v>0.4</v>
      </c>
      <c r="AW1031" s="94">
        <v>11</v>
      </c>
      <c r="AX1031" s="892">
        <v>3.2</v>
      </c>
      <c r="AY1031" s="94">
        <v>94</v>
      </c>
    </row>
    <row r="1032" spans="1:51" x14ac:dyDescent="0.25">
      <c r="A1032" s="496">
        <f>INDEX(Toetsing!F:F,MATCH('Export Project'!J1032,Toetsing!G:G,0))</f>
        <v>17061</v>
      </c>
      <c r="B1032" s="118" t="str">
        <f>INDEX(Toetsing!T:T,MATCH('Export Project'!J1032,Toetsing!G:G,0))</f>
        <v>Nee</v>
      </c>
      <c r="C1032" s="118" t="s">
        <v>39</v>
      </c>
      <c r="D1032" s="118" t="s">
        <v>39</v>
      </c>
      <c r="E1032" s="121">
        <f t="shared" si="49"/>
        <v>0</v>
      </c>
      <c r="F1032" s="121">
        <f t="shared" si="50"/>
        <v>0</v>
      </c>
      <c r="G1032" s="497">
        <f t="shared" si="51"/>
        <v>0</v>
      </c>
      <c r="H1032" s="27" t="s">
        <v>1454</v>
      </c>
      <c r="I1032" s="27" t="s">
        <v>2361</v>
      </c>
      <c r="J1032" s="893">
        <v>4772</v>
      </c>
      <c r="L1032" s="48"/>
      <c r="M1032" s="887" t="s">
        <v>2368</v>
      </c>
      <c r="N1032" s="888">
        <v>24</v>
      </c>
      <c r="O1032" s="888">
        <v>6.7</v>
      </c>
      <c r="P1032" s="888">
        <v>6.6</v>
      </c>
      <c r="Q1032" s="888">
        <v>6.7</v>
      </c>
      <c r="R1032" s="92">
        <v>0.91</v>
      </c>
      <c r="S1032" s="92">
        <v>1.1200000000000001</v>
      </c>
      <c r="T1032" s="92"/>
      <c r="U1032" s="92"/>
      <c r="V1032" s="889">
        <v>-5.81</v>
      </c>
      <c r="W1032" s="890" t="s">
        <v>2315</v>
      </c>
      <c r="X1032" s="889">
        <v>-5.87</v>
      </c>
      <c r="Y1032" s="891" t="s">
        <v>72</v>
      </c>
      <c r="Z1032" s="892">
        <v>0.69</v>
      </c>
      <c r="AA1032" s="93">
        <v>0.1</v>
      </c>
      <c r="AB1032" s="94">
        <v>17</v>
      </c>
      <c r="AC1032" s="892">
        <v>3.63</v>
      </c>
      <c r="AD1032" s="94">
        <v>87</v>
      </c>
      <c r="AE1032" s="892">
        <v>0.2</v>
      </c>
      <c r="AF1032" s="93">
        <v>0.02</v>
      </c>
      <c r="AG1032" s="94">
        <v>4</v>
      </c>
      <c r="AH1032" s="892">
        <v>0</v>
      </c>
      <c r="AI1032" s="94">
        <v>1</v>
      </c>
      <c r="AJ1032" s="892">
        <v>2.9</v>
      </c>
      <c r="AK1032" s="94">
        <v>69</v>
      </c>
      <c r="AL1032" s="892">
        <v>0.2</v>
      </c>
      <c r="AM1032" s="93">
        <v>0.02</v>
      </c>
      <c r="AN1032" s="94">
        <v>4</v>
      </c>
      <c r="AO1032" s="892">
        <v>0</v>
      </c>
      <c r="AP1032" s="94">
        <v>1</v>
      </c>
      <c r="AQ1032" s="892">
        <v>2.9</v>
      </c>
      <c r="AR1032" s="94">
        <v>69</v>
      </c>
      <c r="AS1032" s="892">
        <v>0.2</v>
      </c>
      <c r="AT1032" s="93">
        <v>0.03</v>
      </c>
      <c r="AU1032" s="94">
        <v>5</v>
      </c>
      <c r="AV1032" s="892">
        <v>0</v>
      </c>
      <c r="AW1032" s="94">
        <v>1</v>
      </c>
      <c r="AX1032" s="892">
        <v>3</v>
      </c>
      <c r="AY1032" s="94">
        <v>72</v>
      </c>
    </row>
    <row r="1033" spans="1:51" x14ac:dyDescent="0.25">
      <c r="A1033" s="496">
        <f>INDEX(Toetsing!F:F,MATCH('Export Project'!J1033,Toetsing!G:G,0))</f>
        <v>17061</v>
      </c>
      <c r="B1033" s="118" t="str">
        <f>INDEX(Toetsing!T:T,MATCH('Export Project'!J1033,Toetsing!G:G,0))</f>
        <v>Nee</v>
      </c>
      <c r="C1033" s="118" t="s">
        <v>39</v>
      </c>
      <c r="D1033" s="118" t="s">
        <v>39</v>
      </c>
      <c r="E1033" s="121">
        <f t="shared" si="49"/>
        <v>0</v>
      </c>
      <c r="F1033" s="121">
        <f t="shared" si="50"/>
        <v>0</v>
      </c>
      <c r="G1033" s="497">
        <f t="shared" si="51"/>
        <v>0</v>
      </c>
      <c r="H1033" s="27" t="s">
        <v>1454</v>
      </c>
      <c r="I1033" s="27" t="s">
        <v>2361</v>
      </c>
      <c r="J1033" s="893">
        <v>4773</v>
      </c>
      <c r="L1033" s="48"/>
      <c r="M1033" s="887" t="s">
        <v>2369</v>
      </c>
      <c r="N1033" s="888">
        <v>17</v>
      </c>
      <c r="O1033" s="888">
        <v>6.8</v>
      </c>
      <c r="P1033" s="888">
        <v>6.7</v>
      </c>
      <c r="Q1033" s="888">
        <v>6.8</v>
      </c>
      <c r="R1033" s="92">
        <v>0.79</v>
      </c>
      <c r="S1033" s="92">
        <v>1.08</v>
      </c>
      <c r="T1033" s="92"/>
      <c r="U1033" s="92"/>
      <c r="V1033" s="889">
        <v>-5.81</v>
      </c>
      <c r="W1033" s="890" t="s">
        <v>2315</v>
      </c>
      <c r="X1033" s="889">
        <v>-5.87</v>
      </c>
      <c r="Y1033" s="891" t="s">
        <v>72</v>
      </c>
      <c r="Z1033" s="892">
        <v>1.1000000000000001</v>
      </c>
      <c r="AA1033" s="93">
        <v>0.16</v>
      </c>
      <c r="AB1033" s="94">
        <v>19</v>
      </c>
      <c r="AC1033" s="892">
        <v>3.53</v>
      </c>
      <c r="AD1033" s="94">
        <v>60</v>
      </c>
      <c r="AE1033" s="892">
        <v>0</v>
      </c>
      <c r="AF1033" s="93">
        <v>0.01</v>
      </c>
      <c r="AG1033" s="94">
        <v>1</v>
      </c>
      <c r="AH1033" s="892">
        <v>0</v>
      </c>
      <c r="AI1033" s="94">
        <v>0</v>
      </c>
      <c r="AJ1033" s="892">
        <v>3.1</v>
      </c>
      <c r="AK1033" s="94">
        <v>53</v>
      </c>
      <c r="AL1033" s="892">
        <v>0</v>
      </c>
      <c r="AM1033" s="93">
        <v>0.01</v>
      </c>
      <c r="AN1033" s="94">
        <v>1</v>
      </c>
      <c r="AO1033" s="892">
        <v>0</v>
      </c>
      <c r="AP1033" s="94">
        <v>0</v>
      </c>
      <c r="AQ1033" s="892">
        <v>3.1</v>
      </c>
      <c r="AR1033" s="94">
        <v>53</v>
      </c>
      <c r="AS1033" s="892">
        <v>0.2</v>
      </c>
      <c r="AT1033" s="93">
        <v>0.02</v>
      </c>
      <c r="AU1033" s="94">
        <v>3</v>
      </c>
      <c r="AV1033" s="892">
        <v>0</v>
      </c>
      <c r="AW1033" s="94">
        <v>0</v>
      </c>
      <c r="AX1033" s="892">
        <v>3.2</v>
      </c>
      <c r="AY1033" s="94">
        <v>54</v>
      </c>
    </row>
    <row r="1034" spans="1:51" x14ac:dyDescent="0.25">
      <c r="A1034" s="496">
        <f>INDEX(Toetsing!F:F,MATCH('Export Project'!J1034,Toetsing!G:G,0))</f>
        <v>17061</v>
      </c>
      <c r="B1034" s="118" t="str">
        <f>INDEX(Toetsing!T:T,MATCH('Export Project'!J1034,Toetsing!G:G,0))</f>
        <v>Nee</v>
      </c>
      <c r="C1034" s="118" t="s">
        <v>39</v>
      </c>
      <c r="D1034" s="118" t="s">
        <v>39</v>
      </c>
      <c r="E1034" s="121">
        <f t="shared" si="49"/>
        <v>0</v>
      </c>
      <c r="F1034" s="121">
        <f t="shared" si="50"/>
        <v>0</v>
      </c>
      <c r="G1034" s="497">
        <f t="shared" si="51"/>
        <v>0</v>
      </c>
      <c r="H1034" s="27" t="s">
        <v>1454</v>
      </c>
      <c r="I1034" s="27" t="s">
        <v>2361</v>
      </c>
      <c r="J1034" s="893">
        <v>4774</v>
      </c>
      <c r="L1034" s="48"/>
      <c r="M1034" s="887" t="s">
        <v>2370</v>
      </c>
      <c r="N1034" s="888">
        <v>19</v>
      </c>
      <c r="O1034" s="888">
        <v>5.8</v>
      </c>
      <c r="P1034" s="888">
        <v>5.7</v>
      </c>
      <c r="Q1034" s="888">
        <v>5.8</v>
      </c>
      <c r="R1034" s="92">
        <v>0.87</v>
      </c>
      <c r="S1034" s="92">
        <v>1.1599999999999999</v>
      </c>
      <c r="T1034" s="92"/>
      <c r="U1034" s="92"/>
      <c r="V1034" s="889">
        <v>-5.81</v>
      </c>
      <c r="W1034" s="890" t="s">
        <v>2193</v>
      </c>
      <c r="X1034" s="889">
        <v>-5.87</v>
      </c>
      <c r="Y1034" s="891" t="s">
        <v>72</v>
      </c>
      <c r="Z1034" s="892">
        <v>0.92</v>
      </c>
      <c r="AA1034" s="93">
        <v>0.16</v>
      </c>
      <c r="AB1034" s="94">
        <v>17</v>
      </c>
      <c r="AC1034" s="892">
        <v>3.31</v>
      </c>
      <c r="AD1034" s="94">
        <v>63</v>
      </c>
      <c r="AE1034" s="892">
        <v>0</v>
      </c>
      <c r="AF1034" s="93">
        <v>0</v>
      </c>
      <c r="AG1034" s="94">
        <v>0</v>
      </c>
      <c r="AH1034" s="892">
        <v>0</v>
      </c>
      <c r="AI1034" s="94">
        <v>0</v>
      </c>
      <c r="AJ1034" s="892">
        <v>2.4</v>
      </c>
      <c r="AK1034" s="94">
        <v>46</v>
      </c>
      <c r="AL1034" s="892">
        <v>0</v>
      </c>
      <c r="AM1034" s="93">
        <v>0</v>
      </c>
      <c r="AN1034" s="94">
        <v>0</v>
      </c>
      <c r="AO1034" s="892">
        <v>0</v>
      </c>
      <c r="AP1034" s="94">
        <v>0</v>
      </c>
      <c r="AQ1034" s="892">
        <v>2.4</v>
      </c>
      <c r="AR1034" s="94">
        <v>46</v>
      </c>
      <c r="AS1034" s="892">
        <v>0</v>
      </c>
      <c r="AT1034" s="93">
        <v>0</v>
      </c>
      <c r="AU1034" s="94">
        <v>0</v>
      </c>
      <c r="AV1034" s="892">
        <v>0</v>
      </c>
      <c r="AW1034" s="94">
        <v>0</v>
      </c>
      <c r="AX1034" s="892">
        <v>2.5</v>
      </c>
      <c r="AY1034" s="94">
        <v>47</v>
      </c>
    </row>
    <row r="1035" spans="1:51" x14ac:dyDescent="0.25">
      <c r="A1035" s="496">
        <f>INDEX(Toetsing!F:F,MATCH('Export Project'!J1035,Toetsing!G:G,0))</f>
        <v>17031</v>
      </c>
      <c r="B1035" s="118" t="str">
        <f>INDEX(Toetsing!T:T,MATCH('Export Project'!J1035,Toetsing!G:G,0))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35" s="118" t="s">
        <v>39</v>
      </c>
      <c r="D1035" s="118" t="s">
        <v>39</v>
      </c>
      <c r="E1035" s="121">
        <f t="shared" si="49"/>
        <v>0</v>
      </c>
      <c r="F1035" s="121">
        <f t="shared" si="50"/>
        <v>0</v>
      </c>
      <c r="G1035" s="497">
        <f t="shared" si="51"/>
        <v>0</v>
      </c>
      <c r="H1035" s="27" t="s">
        <v>1454</v>
      </c>
      <c r="I1035" s="27" t="s">
        <v>2371</v>
      </c>
      <c r="J1035" s="893">
        <v>4459</v>
      </c>
      <c r="L1035" s="48"/>
      <c r="M1035" s="887" t="s">
        <v>2372</v>
      </c>
      <c r="N1035" s="888">
        <v>29</v>
      </c>
      <c r="O1035" s="888">
        <v>4</v>
      </c>
      <c r="P1035" s="888">
        <v>3.9</v>
      </c>
      <c r="Q1035" s="888">
        <v>4</v>
      </c>
      <c r="R1035" s="92">
        <v>0.25</v>
      </c>
      <c r="S1035" s="92">
        <v>0.7</v>
      </c>
      <c r="T1035" s="92"/>
      <c r="U1035" s="92"/>
      <c r="V1035" s="889">
        <v>-5.94</v>
      </c>
      <c r="W1035" s="890" t="s">
        <v>2245</v>
      </c>
      <c r="X1035" s="889">
        <v>-6.02</v>
      </c>
      <c r="Y1035" s="891" t="s">
        <v>72</v>
      </c>
      <c r="Z1035" s="892">
        <v>1.4</v>
      </c>
      <c r="AA1035" s="93">
        <v>0.35</v>
      </c>
      <c r="AB1035" s="94">
        <v>41</v>
      </c>
      <c r="AC1035" s="892">
        <v>0.72</v>
      </c>
      <c r="AD1035" s="94">
        <v>21</v>
      </c>
      <c r="AE1035" s="892">
        <v>0.7</v>
      </c>
      <c r="AF1035" s="93">
        <v>0.17</v>
      </c>
      <c r="AG1035" s="94">
        <v>20</v>
      </c>
      <c r="AH1035" s="892">
        <v>0</v>
      </c>
      <c r="AI1035" s="94">
        <v>0</v>
      </c>
      <c r="AJ1035" s="892">
        <v>0.6</v>
      </c>
      <c r="AK1035" s="94">
        <v>19</v>
      </c>
      <c r="AL1035" s="892">
        <v>0.7</v>
      </c>
      <c r="AM1035" s="93">
        <v>0.17</v>
      </c>
      <c r="AN1035" s="94">
        <v>20</v>
      </c>
      <c r="AO1035" s="892">
        <v>0</v>
      </c>
      <c r="AP1035" s="94">
        <v>0</v>
      </c>
      <c r="AQ1035" s="892">
        <v>0.6</v>
      </c>
      <c r="AR1035" s="94">
        <v>19</v>
      </c>
      <c r="AS1035" s="892">
        <v>0.8</v>
      </c>
      <c r="AT1035" s="93">
        <v>0.21</v>
      </c>
      <c r="AU1035" s="94">
        <v>24</v>
      </c>
      <c r="AV1035" s="892">
        <v>0</v>
      </c>
      <c r="AW1035" s="94">
        <v>0</v>
      </c>
      <c r="AX1035" s="892">
        <v>0.6</v>
      </c>
      <c r="AY1035" s="94">
        <v>19</v>
      </c>
    </row>
    <row r="1036" spans="1:51" x14ac:dyDescent="0.25">
      <c r="A1036" s="496">
        <f>INDEX(Toetsing!F:F,MATCH('Export Project'!J1036,Toetsing!G:G,0))</f>
        <v>17031</v>
      </c>
      <c r="B1036" s="118" t="str">
        <f>INDEX(Toetsing!T:T,MATCH('Export Project'!J1036,Toetsing!G:G,0))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36" s="118" t="s">
        <v>39</v>
      </c>
      <c r="D1036" s="118" t="s">
        <v>39</v>
      </c>
      <c r="E1036" s="121">
        <f t="shared" si="49"/>
        <v>0</v>
      </c>
      <c r="F1036" s="121">
        <f t="shared" si="50"/>
        <v>0</v>
      </c>
      <c r="G1036" s="497">
        <f t="shared" si="51"/>
        <v>0</v>
      </c>
      <c r="H1036" s="27" t="s">
        <v>1454</v>
      </c>
      <c r="I1036" s="27" t="s">
        <v>2371</v>
      </c>
      <c r="J1036" s="893">
        <v>4460</v>
      </c>
      <c r="L1036" s="48"/>
      <c r="M1036" s="887" t="s">
        <v>2373</v>
      </c>
      <c r="N1036" s="888">
        <v>45</v>
      </c>
      <c r="O1036" s="888">
        <v>3.2</v>
      </c>
      <c r="P1036" s="888">
        <v>3.1</v>
      </c>
      <c r="Q1036" s="888">
        <v>3.2</v>
      </c>
      <c r="R1036" s="92">
        <v>0.22</v>
      </c>
      <c r="S1036" s="92">
        <v>0.91</v>
      </c>
      <c r="T1036" s="92"/>
      <c r="U1036" s="92"/>
      <c r="V1036" s="889">
        <v>-5.94</v>
      </c>
      <c r="W1036" s="890" t="s">
        <v>2245</v>
      </c>
      <c r="X1036" s="889">
        <v>-6.02</v>
      </c>
      <c r="Y1036" s="891" t="s">
        <v>72</v>
      </c>
      <c r="Z1036" s="892">
        <v>1.27</v>
      </c>
      <c r="AA1036" s="93">
        <v>0.4</v>
      </c>
      <c r="AB1036" s="94">
        <v>57</v>
      </c>
      <c r="AC1036" s="892">
        <v>0.56999999999999995</v>
      </c>
      <c r="AD1036" s="94">
        <v>26</v>
      </c>
      <c r="AE1036" s="892">
        <v>0.5</v>
      </c>
      <c r="AF1036" s="93">
        <v>0.14000000000000001</v>
      </c>
      <c r="AG1036" s="94">
        <v>20</v>
      </c>
      <c r="AH1036" s="892">
        <v>0</v>
      </c>
      <c r="AI1036" s="94">
        <v>0</v>
      </c>
      <c r="AJ1036" s="892">
        <v>0.5</v>
      </c>
      <c r="AK1036" s="94">
        <v>23</v>
      </c>
      <c r="AL1036" s="892">
        <v>0.5</v>
      </c>
      <c r="AM1036" s="93">
        <v>0.14000000000000001</v>
      </c>
      <c r="AN1036" s="94">
        <v>20</v>
      </c>
      <c r="AO1036" s="892">
        <v>0</v>
      </c>
      <c r="AP1036" s="94">
        <v>0</v>
      </c>
      <c r="AQ1036" s="892">
        <v>0.5</v>
      </c>
      <c r="AR1036" s="94">
        <v>23</v>
      </c>
      <c r="AS1036" s="892">
        <v>0.5</v>
      </c>
      <c r="AT1036" s="93">
        <v>0.16</v>
      </c>
      <c r="AU1036" s="94">
        <v>23</v>
      </c>
      <c r="AV1036" s="892">
        <v>0</v>
      </c>
      <c r="AW1036" s="94">
        <v>0</v>
      </c>
      <c r="AX1036" s="892">
        <v>0.5</v>
      </c>
      <c r="AY1036" s="94">
        <v>23</v>
      </c>
    </row>
    <row r="1037" spans="1:51" x14ac:dyDescent="0.25">
      <c r="A1037" s="496">
        <f>INDEX(Toetsing!F:F,MATCH('Export Project'!J1037,Toetsing!G:G,0))</f>
        <v>17031</v>
      </c>
      <c r="B1037" s="118" t="str">
        <f>INDEX(Toetsing!T:T,MATCH('Export Project'!J1037,Toetsing!G:G,0))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37" s="118" t="s">
        <v>39</v>
      </c>
      <c r="D1037" s="118" t="s">
        <v>39</v>
      </c>
      <c r="E1037" s="121">
        <f t="shared" si="49"/>
        <v>0</v>
      </c>
      <c r="F1037" s="121">
        <f t="shared" si="50"/>
        <v>0</v>
      </c>
      <c r="G1037" s="497">
        <f t="shared" si="51"/>
        <v>0</v>
      </c>
      <c r="H1037" s="27" t="s">
        <v>1454</v>
      </c>
      <c r="I1037" s="27" t="s">
        <v>2371</v>
      </c>
      <c r="J1037" s="893">
        <v>4461</v>
      </c>
      <c r="L1037" s="48"/>
      <c r="M1037" s="887" t="s">
        <v>2374</v>
      </c>
      <c r="N1037" s="888">
        <v>36</v>
      </c>
      <c r="O1037" s="888">
        <v>3.2</v>
      </c>
      <c r="P1037" s="888">
        <v>3.1</v>
      </c>
      <c r="Q1037" s="888">
        <v>3.2</v>
      </c>
      <c r="R1037" s="92">
        <v>0.16</v>
      </c>
      <c r="S1037" s="92">
        <v>0.9</v>
      </c>
      <c r="T1037" s="92"/>
      <c r="U1037" s="92"/>
      <c r="V1037" s="889">
        <v>-5.94</v>
      </c>
      <c r="W1037" s="890" t="s">
        <v>2245</v>
      </c>
      <c r="X1037" s="889">
        <v>-6.02</v>
      </c>
      <c r="Y1037" s="891" t="s">
        <v>72</v>
      </c>
      <c r="Z1037" s="892">
        <v>1.34</v>
      </c>
      <c r="AA1037" s="93">
        <v>0.42</v>
      </c>
      <c r="AB1037" s="94">
        <v>48</v>
      </c>
      <c r="AC1037" s="892">
        <v>0.37</v>
      </c>
      <c r="AD1037" s="94">
        <v>13</v>
      </c>
      <c r="AE1037" s="892">
        <v>0.6</v>
      </c>
      <c r="AF1037" s="93">
        <v>0.19</v>
      </c>
      <c r="AG1037" s="94">
        <v>22</v>
      </c>
      <c r="AH1037" s="892">
        <v>0</v>
      </c>
      <c r="AI1037" s="94">
        <v>0</v>
      </c>
      <c r="AJ1037" s="892">
        <v>0.4</v>
      </c>
      <c r="AK1037" s="94">
        <v>13</v>
      </c>
      <c r="AL1037" s="892">
        <v>0.6</v>
      </c>
      <c r="AM1037" s="93">
        <v>0.19</v>
      </c>
      <c r="AN1037" s="94">
        <v>22</v>
      </c>
      <c r="AO1037" s="892">
        <v>0</v>
      </c>
      <c r="AP1037" s="94">
        <v>0</v>
      </c>
      <c r="AQ1037" s="892">
        <v>0.4</v>
      </c>
      <c r="AR1037" s="94">
        <v>13</v>
      </c>
      <c r="AS1037" s="892">
        <v>0.7</v>
      </c>
      <c r="AT1037" s="93">
        <v>0.21</v>
      </c>
      <c r="AU1037" s="94">
        <v>24</v>
      </c>
      <c r="AV1037" s="892">
        <v>0</v>
      </c>
      <c r="AW1037" s="94">
        <v>0</v>
      </c>
      <c r="AX1037" s="892">
        <v>0.4</v>
      </c>
      <c r="AY1037" s="94">
        <v>13</v>
      </c>
    </row>
    <row r="1038" spans="1:51" x14ac:dyDescent="0.25">
      <c r="A1038" s="496">
        <f>INDEX(Toetsing!F:F,MATCH('Export Project'!J1038,Toetsing!G:G,0))</f>
        <v>17031</v>
      </c>
      <c r="B1038" s="118" t="str">
        <f>INDEX(Toetsing!T:T,MATCH('Export Project'!J1038,Toetsing!G:G,0))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38" s="118" t="s">
        <v>39</v>
      </c>
      <c r="D1038" s="118" t="s">
        <v>39</v>
      </c>
      <c r="E1038" s="121">
        <f t="shared" si="49"/>
        <v>0</v>
      </c>
      <c r="F1038" s="121">
        <f t="shared" si="50"/>
        <v>0</v>
      </c>
      <c r="G1038" s="497">
        <f t="shared" si="51"/>
        <v>0</v>
      </c>
      <c r="H1038" s="27" t="s">
        <v>1454</v>
      </c>
      <c r="I1038" s="27" t="s">
        <v>2371</v>
      </c>
      <c r="J1038" s="893">
        <v>4462</v>
      </c>
      <c r="L1038" s="48"/>
      <c r="M1038" s="887" t="s">
        <v>2375</v>
      </c>
      <c r="N1038" s="888">
        <v>30</v>
      </c>
      <c r="O1038" s="888">
        <v>3</v>
      </c>
      <c r="P1038" s="888">
        <v>2.9</v>
      </c>
      <c r="Q1038" s="888">
        <v>3</v>
      </c>
      <c r="R1038" s="92">
        <v>0.19</v>
      </c>
      <c r="S1038" s="92">
        <v>0.55000000000000004</v>
      </c>
      <c r="T1038" s="92"/>
      <c r="U1038" s="92"/>
      <c r="V1038" s="889">
        <v>-5.94</v>
      </c>
      <c r="W1038" s="890" t="s">
        <v>2245</v>
      </c>
      <c r="X1038" s="889">
        <v>-6.02</v>
      </c>
      <c r="Y1038" s="891" t="s">
        <v>72</v>
      </c>
      <c r="Z1038" s="892">
        <v>0.76</v>
      </c>
      <c r="AA1038" s="93">
        <v>0.26</v>
      </c>
      <c r="AB1038" s="94">
        <v>23</v>
      </c>
      <c r="AC1038" s="892">
        <v>0.41</v>
      </c>
      <c r="AD1038" s="94">
        <v>12</v>
      </c>
      <c r="AE1038" s="892">
        <v>0.4</v>
      </c>
      <c r="AF1038" s="93">
        <v>0.15</v>
      </c>
      <c r="AG1038" s="94">
        <v>13</v>
      </c>
      <c r="AH1038" s="892">
        <v>0</v>
      </c>
      <c r="AI1038" s="94">
        <v>0</v>
      </c>
      <c r="AJ1038" s="892">
        <v>0.4</v>
      </c>
      <c r="AK1038" s="94">
        <v>12</v>
      </c>
      <c r="AL1038" s="892">
        <v>0.4</v>
      </c>
      <c r="AM1038" s="93">
        <v>0.15</v>
      </c>
      <c r="AN1038" s="94">
        <v>13</v>
      </c>
      <c r="AO1038" s="892">
        <v>0</v>
      </c>
      <c r="AP1038" s="94">
        <v>0</v>
      </c>
      <c r="AQ1038" s="892">
        <v>0.4</v>
      </c>
      <c r="AR1038" s="94">
        <v>12</v>
      </c>
      <c r="AS1038" s="892">
        <v>0.4</v>
      </c>
      <c r="AT1038" s="93">
        <v>0.15</v>
      </c>
      <c r="AU1038" s="94">
        <v>13</v>
      </c>
      <c r="AV1038" s="892">
        <v>0</v>
      </c>
      <c r="AW1038" s="94">
        <v>1</v>
      </c>
      <c r="AX1038" s="892">
        <v>0.4</v>
      </c>
      <c r="AY1038" s="94">
        <v>12</v>
      </c>
    </row>
    <row r="1039" spans="1:51" x14ac:dyDescent="0.25">
      <c r="A1039" s="496">
        <f>INDEX(Toetsing!F:F,MATCH('Export Project'!J1039,Toetsing!G:G,0))</f>
        <v>17031</v>
      </c>
      <c r="B1039" s="118" t="str">
        <f>INDEX(Toetsing!T:T,MATCH('Export Project'!J1039,Toetsing!G:G,0))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39" s="118" t="s">
        <v>39</v>
      </c>
      <c r="D1039" s="118" t="s">
        <v>39</v>
      </c>
      <c r="E1039" s="121">
        <f t="shared" si="49"/>
        <v>0</v>
      </c>
      <c r="F1039" s="121">
        <f t="shared" si="50"/>
        <v>0</v>
      </c>
      <c r="G1039" s="497">
        <f t="shared" si="51"/>
        <v>0</v>
      </c>
      <c r="H1039" s="27" t="s">
        <v>1454</v>
      </c>
      <c r="I1039" s="27" t="s">
        <v>2371</v>
      </c>
      <c r="J1039" s="893">
        <v>4463</v>
      </c>
      <c r="L1039" s="48"/>
      <c r="M1039" s="887" t="s">
        <v>2376</v>
      </c>
      <c r="N1039" s="888">
        <v>32</v>
      </c>
      <c r="O1039" s="888">
        <v>3</v>
      </c>
      <c r="P1039" s="888">
        <v>2.9</v>
      </c>
      <c r="Q1039" s="888">
        <v>3</v>
      </c>
      <c r="R1039" s="92">
        <v>0.28000000000000003</v>
      </c>
      <c r="S1039" s="92">
        <v>0.71</v>
      </c>
      <c r="T1039" s="92"/>
      <c r="U1039" s="92"/>
      <c r="V1039" s="889">
        <v>-5.94</v>
      </c>
      <c r="W1039" s="890" t="s">
        <v>2245</v>
      </c>
      <c r="X1039" s="889">
        <v>-6.02</v>
      </c>
      <c r="Y1039" s="891" t="s">
        <v>72</v>
      </c>
      <c r="Z1039" s="892">
        <v>1.05</v>
      </c>
      <c r="AA1039" s="93">
        <v>0.35</v>
      </c>
      <c r="AB1039" s="94">
        <v>34</v>
      </c>
      <c r="AC1039" s="892">
        <v>0.56999999999999995</v>
      </c>
      <c r="AD1039" s="94">
        <v>18</v>
      </c>
      <c r="AE1039" s="892">
        <v>0.3</v>
      </c>
      <c r="AF1039" s="93">
        <v>0.11</v>
      </c>
      <c r="AG1039" s="94">
        <v>11</v>
      </c>
      <c r="AH1039" s="892">
        <v>0</v>
      </c>
      <c r="AI1039" s="94">
        <v>0</v>
      </c>
      <c r="AJ1039" s="892">
        <v>0.5</v>
      </c>
      <c r="AK1039" s="94">
        <v>17</v>
      </c>
      <c r="AL1039" s="892">
        <v>0.3</v>
      </c>
      <c r="AM1039" s="93">
        <v>0.11</v>
      </c>
      <c r="AN1039" s="94">
        <v>11</v>
      </c>
      <c r="AO1039" s="892">
        <v>0</v>
      </c>
      <c r="AP1039" s="94">
        <v>0</v>
      </c>
      <c r="AQ1039" s="892">
        <v>0.5</v>
      </c>
      <c r="AR1039" s="94">
        <v>17</v>
      </c>
      <c r="AS1039" s="892">
        <v>0.4</v>
      </c>
      <c r="AT1039" s="93">
        <v>0.12</v>
      </c>
      <c r="AU1039" s="94">
        <v>12</v>
      </c>
      <c r="AV1039" s="892">
        <v>0</v>
      </c>
      <c r="AW1039" s="94">
        <v>0</v>
      </c>
      <c r="AX1039" s="892">
        <v>0.5</v>
      </c>
      <c r="AY1039" s="94">
        <v>17</v>
      </c>
    </row>
    <row r="1040" spans="1:51" x14ac:dyDescent="0.25">
      <c r="A1040" s="496">
        <f>INDEX(Toetsing!F:F,MATCH('Export Project'!J1040,Toetsing!G:G,0))</f>
        <v>17031</v>
      </c>
      <c r="B1040" s="118" t="str">
        <f>INDEX(Toetsing!T:T,MATCH('Export Project'!J1040,Toetsing!G:G,0))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40" s="118" t="s">
        <v>39</v>
      </c>
      <c r="D1040" s="118" t="s">
        <v>39</v>
      </c>
      <c r="E1040" s="121">
        <f t="shared" si="49"/>
        <v>0</v>
      </c>
      <c r="F1040" s="121">
        <f t="shared" si="50"/>
        <v>0</v>
      </c>
      <c r="G1040" s="497">
        <f t="shared" si="51"/>
        <v>0</v>
      </c>
      <c r="H1040" s="27" t="s">
        <v>1454</v>
      </c>
      <c r="I1040" s="27" t="s">
        <v>2371</v>
      </c>
      <c r="J1040" s="893">
        <v>4464</v>
      </c>
      <c r="L1040" s="48"/>
      <c r="M1040" s="887" t="s">
        <v>2377</v>
      </c>
      <c r="N1040" s="888">
        <v>27</v>
      </c>
      <c r="O1040" s="888">
        <v>2.9</v>
      </c>
      <c r="P1040" s="888">
        <v>2.8</v>
      </c>
      <c r="Q1040" s="888">
        <v>2.9</v>
      </c>
      <c r="R1040" s="92">
        <v>0.22</v>
      </c>
      <c r="S1040" s="92">
        <v>0.84</v>
      </c>
      <c r="T1040" s="92"/>
      <c r="U1040" s="92"/>
      <c r="V1040" s="889">
        <v>-5.94</v>
      </c>
      <c r="W1040" s="890" t="s">
        <v>2245</v>
      </c>
      <c r="X1040" s="889">
        <v>-6.02</v>
      </c>
      <c r="Y1040" s="891" t="s">
        <v>72</v>
      </c>
      <c r="Z1040" s="892">
        <v>1.1599999999999999</v>
      </c>
      <c r="AA1040" s="93">
        <v>0.4</v>
      </c>
      <c r="AB1040" s="94">
        <v>31</v>
      </c>
      <c r="AC1040" s="892">
        <v>0.51</v>
      </c>
      <c r="AD1040" s="94">
        <v>14</v>
      </c>
      <c r="AE1040" s="892">
        <v>0.4</v>
      </c>
      <c r="AF1040" s="93">
        <v>0.12</v>
      </c>
      <c r="AG1040" s="94">
        <v>10</v>
      </c>
      <c r="AH1040" s="892">
        <v>0</v>
      </c>
      <c r="AI1040" s="94">
        <v>0</v>
      </c>
      <c r="AJ1040" s="892">
        <v>0.4</v>
      </c>
      <c r="AK1040" s="94">
        <v>11</v>
      </c>
      <c r="AL1040" s="892">
        <v>0.4</v>
      </c>
      <c r="AM1040" s="93">
        <v>0.12</v>
      </c>
      <c r="AN1040" s="94">
        <v>10</v>
      </c>
      <c r="AO1040" s="892">
        <v>0</v>
      </c>
      <c r="AP1040" s="94">
        <v>0</v>
      </c>
      <c r="AQ1040" s="892">
        <v>0.4</v>
      </c>
      <c r="AR1040" s="94">
        <v>11</v>
      </c>
      <c r="AS1040" s="892">
        <v>0.4</v>
      </c>
      <c r="AT1040" s="93">
        <v>0.14000000000000001</v>
      </c>
      <c r="AU1040" s="94">
        <v>11</v>
      </c>
      <c r="AV1040" s="892">
        <v>0</v>
      </c>
      <c r="AW1040" s="94">
        <v>0</v>
      </c>
      <c r="AX1040" s="892">
        <v>0.4</v>
      </c>
      <c r="AY1040" s="94">
        <v>11</v>
      </c>
    </row>
    <row r="1041" spans="1:51" x14ac:dyDescent="0.25">
      <c r="A1041" s="496">
        <f>INDEX(Toetsing!F:F,MATCH('Export Project'!J1041,Toetsing!G:G,0))</f>
        <v>17031</v>
      </c>
      <c r="B1041" s="118" t="str">
        <f>INDEX(Toetsing!T:T,MATCH('Export Project'!J1041,Toetsing!G:G,0))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41" s="118" t="s">
        <v>39</v>
      </c>
      <c r="D1041" s="118" t="s">
        <v>39</v>
      </c>
      <c r="E1041" s="121">
        <f t="shared" si="49"/>
        <v>0</v>
      </c>
      <c r="F1041" s="121">
        <f t="shared" si="50"/>
        <v>0</v>
      </c>
      <c r="G1041" s="497">
        <f t="shared" si="51"/>
        <v>0</v>
      </c>
      <c r="H1041" s="27" t="s">
        <v>1454</v>
      </c>
      <c r="I1041" s="27" t="s">
        <v>2371</v>
      </c>
      <c r="J1041" s="893">
        <v>4465</v>
      </c>
      <c r="L1041" s="48"/>
      <c r="M1041" s="887" t="s">
        <v>2378</v>
      </c>
      <c r="N1041" s="888">
        <v>35</v>
      </c>
      <c r="O1041" s="888">
        <v>3.1</v>
      </c>
      <c r="P1041" s="888">
        <v>3</v>
      </c>
      <c r="Q1041" s="888">
        <v>3.1</v>
      </c>
      <c r="R1041" s="92">
        <v>0.33</v>
      </c>
      <c r="S1041" s="92">
        <v>0.85</v>
      </c>
      <c r="T1041" s="92"/>
      <c r="U1041" s="92"/>
      <c r="V1041" s="889">
        <v>-5.94</v>
      </c>
      <c r="W1041" s="890" t="s">
        <v>2245</v>
      </c>
      <c r="X1041" s="889">
        <v>-6.02</v>
      </c>
      <c r="Y1041" s="891" t="s">
        <v>72</v>
      </c>
      <c r="Z1041" s="892">
        <v>1.1599999999999999</v>
      </c>
      <c r="AA1041" s="93">
        <v>0.37</v>
      </c>
      <c r="AB1041" s="94">
        <v>41</v>
      </c>
      <c r="AC1041" s="892">
        <v>0.77</v>
      </c>
      <c r="AD1041" s="94">
        <v>27</v>
      </c>
      <c r="AE1041" s="892">
        <v>0.3</v>
      </c>
      <c r="AF1041" s="93">
        <v>0.09</v>
      </c>
      <c r="AG1041" s="94">
        <v>10</v>
      </c>
      <c r="AH1041" s="892">
        <v>0</v>
      </c>
      <c r="AI1041" s="94">
        <v>0</v>
      </c>
      <c r="AJ1041" s="892">
        <v>0.6</v>
      </c>
      <c r="AK1041" s="94">
        <v>21</v>
      </c>
      <c r="AL1041" s="892">
        <v>0.3</v>
      </c>
      <c r="AM1041" s="93">
        <v>0.09</v>
      </c>
      <c r="AN1041" s="94">
        <v>10</v>
      </c>
      <c r="AO1041" s="892">
        <v>0</v>
      </c>
      <c r="AP1041" s="94">
        <v>0</v>
      </c>
      <c r="AQ1041" s="892">
        <v>0.6</v>
      </c>
      <c r="AR1041" s="94">
        <v>21</v>
      </c>
      <c r="AS1041" s="892">
        <v>0.3</v>
      </c>
      <c r="AT1041" s="93">
        <v>0.11</v>
      </c>
      <c r="AU1041" s="94">
        <v>12</v>
      </c>
      <c r="AV1041" s="892">
        <v>0</v>
      </c>
      <c r="AW1041" s="94">
        <v>0</v>
      </c>
      <c r="AX1041" s="892">
        <v>0.6</v>
      </c>
      <c r="AY1041" s="94">
        <v>21</v>
      </c>
    </row>
    <row r="1042" spans="1:51" x14ac:dyDescent="0.25">
      <c r="A1042" s="496">
        <f>INDEX(Toetsing!F:F,MATCH('Export Project'!J1042,Toetsing!G:G,0))</f>
        <v>17031</v>
      </c>
      <c r="B1042" s="118" t="str">
        <f>INDEX(Toetsing!T:T,MATCH('Export Project'!J1042,Toetsing!G:G,0))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42" s="118" t="s">
        <v>39</v>
      </c>
      <c r="D1042" s="118" t="s">
        <v>39</v>
      </c>
      <c r="E1042" s="121">
        <f t="shared" si="49"/>
        <v>0</v>
      </c>
      <c r="F1042" s="121">
        <f t="shared" si="50"/>
        <v>0</v>
      </c>
      <c r="G1042" s="497">
        <f t="shared" si="51"/>
        <v>0</v>
      </c>
      <c r="H1042" s="27" t="s">
        <v>1454</v>
      </c>
      <c r="I1042" s="27" t="s">
        <v>2371</v>
      </c>
      <c r="J1042" s="893">
        <v>4466</v>
      </c>
      <c r="L1042" s="48"/>
      <c r="M1042" s="887" t="s">
        <v>2379</v>
      </c>
      <c r="N1042" s="888">
        <v>27</v>
      </c>
      <c r="O1042" s="888">
        <v>3.1</v>
      </c>
      <c r="P1042" s="888">
        <v>3</v>
      </c>
      <c r="Q1042" s="888">
        <v>3.1</v>
      </c>
      <c r="R1042" s="92">
        <v>0.23</v>
      </c>
      <c r="S1042" s="92">
        <v>0.8</v>
      </c>
      <c r="T1042" s="92"/>
      <c r="U1042" s="92"/>
      <c r="V1042" s="889">
        <v>-5.94</v>
      </c>
      <c r="W1042" s="890" t="s">
        <v>2245</v>
      </c>
      <c r="X1042" s="889">
        <v>-6.02</v>
      </c>
      <c r="Y1042" s="891" t="s">
        <v>72</v>
      </c>
      <c r="Z1042" s="892">
        <v>1.3</v>
      </c>
      <c r="AA1042" s="93">
        <v>0.43</v>
      </c>
      <c r="AB1042" s="94">
        <v>35</v>
      </c>
      <c r="AC1042" s="892">
        <v>0.56999999999999995</v>
      </c>
      <c r="AD1042" s="94">
        <v>15</v>
      </c>
      <c r="AE1042" s="892">
        <v>0.4</v>
      </c>
      <c r="AF1042" s="93">
        <v>0.13</v>
      </c>
      <c r="AG1042" s="94">
        <v>11</v>
      </c>
      <c r="AH1042" s="892">
        <v>0</v>
      </c>
      <c r="AI1042" s="94">
        <v>0</v>
      </c>
      <c r="AJ1042" s="892">
        <v>0.5</v>
      </c>
      <c r="AK1042" s="94">
        <v>13</v>
      </c>
      <c r="AL1042" s="892">
        <v>0.4</v>
      </c>
      <c r="AM1042" s="93">
        <v>0.13</v>
      </c>
      <c r="AN1042" s="94">
        <v>11</v>
      </c>
      <c r="AO1042" s="892">
        <v>0</v>
      </c>
      <c r="AP1042" s="94">
        <v>0</v>
      </c>
      <c r="AQ1042" s="892">
        <v>0.5</v>
      </c>
      <c r="AR1042" s="94">
        <v>13</v>
      </c>
      <c r="AS1042" s="892">
        <v>0.4</v>
      </c>
      <c r="AT1042" s="93">
        <v>0.14000000000000001</v>
      </c>
      <c r="AU1042" s="94">
        <v>12</v>
      </c>
      <c r="AV1042" s="892">
        <v>0</v>
      </c>
      <c r="AW1042" s="94">
        <v>0</v>
      </c>
      <c r="AX1042" s="892">
        <v>0.5</v>
      </c>
      <c r="AY1042" s="94">
        <v>13</v>
      </c>
    </row>
    <row r="1043" spans="1:51" x14ac:dyDescent="0.25">
      <c r="A1043" s="496">
        <f>INDEX(Toetsing!F:F,MATCH('Export Project'!J1043,Toetsing!G:G,0))</f>
        <v>17088</v>
      </c>
      <c r="B1043" s="118" t="str">
        <f>INDEX(Toetsing!T:T,MATCH('Export Project'!J1043,Toetsing!G:G,0))</f>
        <v>baggerschoon</v>
      </c>
      <c r="C1043" s="118" t="s">
        <v>74</v>
      </c>
      <c r="D1043" s="118" t="s">
        <v>39</v>
      </c>
      <c r="E1043" s="121">
        <f t="shared" si="49"/>
        <v>33</v>
      </c>
      <c r="F1043" s="121">
        <f t="shared" si="50"/>
        <v>39</v>
      </c>
      <c r="G1043" s="497">
        <f t="shared" si="51"/>
        <v>0</v>
      </c>
      <c r="H1043" s="27" t="s">
        <v>1454</v>
      </c>
      <c r="I1043" s="27" t="s">
        <v>2380</v>
      </c>
      <c r="J1043" s="893">
        <v>5053</v>
      </c>
      <c r="L1043" s="48"/>
      <c r="M1043" s="887" t="s">
        <v>2381</v>
      </c>
      <c r="N1043" s="888">
        <v>33</v>
      </c>
      <c r="O1043" s="888">
        <v>5.3</v>
      </c>
      <c r="P1043" s="888">
        <v>5.3</v>
      </c>
      <c r="Q1043" s="888">
        <v>5.3</v>
      </c>
      <c r="R1043" s="92">
        <v>0.6</v>
      </c>
      <c r="S1043" s="92">
        <v>0.88</v>
      </c>
      <c r="T1043" s="92"/>
      <c r="U1043" s="92"/>
      <c r="V1043" s="889">
        <v>-5.98</v>
      </c>
      <c r="W1043" s="890" t="s">
        <v>1662</v>
      </c>
      <c r="X1043" s="889">
        <v>-6.02</v>
      </c>
      <c r="Y1043" s="891" t="s">
        <v>72</v>
      </c>
      <c r="Z1043" s="892">
        <v>1.18</v>
      </c>
      <c r="AA1043" s="93">
        <v>0.22</v>
      </c>
      <c r="AB1043" s="94">
        <v>39</v>
      </c>
      <c r="AC1043" s="892">
        <v>2.19</v>
      </c>
      <c r="AD1043" s="94">
        <v>72</v>
      </c>
      <c r="AE1043" s="892">
        <v>1.1000000000000001</v>
      </c>
      <c r="AF1043" s="93">
        <v>0.2</v>
      </c>
      <c r="AG1043" s="94">
        <v>35</v>
      </c>
      <c r="AH1043" s="892">
        <v>0.7</v>
      </c>
      <c r="AI1043" s="94">
        <v>21</v>
      </c>
      <c r="AJ1043" s="892">
        <v>2.2000000000000002</v>
      </c>
      <c r="AK1043" s="94">
        <v>72</v>
      </c>
      <c r="AL1043" s="892">
        <v>0.3</v>
      </c>
      <c r="AM1043" s="93">
        <v>0.05</v>
      </c>
      <c r="AN1043" s="94">
        <v>8</v>
      </c>
      <c r="AO1043" s="892">
        <v>0</v>
      </c>
      <c r="AP1043" s="94">
        <v>0</v>
      </c>
      <c r="AQ1043" s="892">
        <v>1.9</v>
      </c>
      <c r="AR1043" s="94">
        <v>62</v>
      </c>
      <c r="AS1043" s="892">
        <v>0.3</v>
      </c>
      <c r="AT1043" s="93">
        <v>0.05</v>
      </c>
      <c r="AU1043" s="94">
        <v>8</v>
      </c>
      <c r="AV1043" s="892">
        <v>0</v>
      </c>
      <c r="AW1043" s="94">
        <v>0</v>
      </c>
      <c r="AX1043" s="892">
        <v>1.9</v>
      </c>
      <c r="AY1043" s="94">
        <v>62</v>
      </c>
    </row>
    <row r="1044" spans="1:51" x14ac:dyDescent="0.25">
      <c r="A1044" s="496">
        <f>INDEX(Toetsing!F:F,MATCH('Export Project'!J1044,Toetsing!G:G,0))</f>
        <v>17088</v>
      </c>
      <c r="B1044" s="118" t="str">
        <f>INDEX(Toetsing!T:T,MATCH('Export Project'!J1044,Toetsing!G:G,0))</f>
        <v>baggerschoon</v>
      </c>
      <c r="C1044" s="118" t="s">
        <v>74</v>
      </c>
      <c r="D1044" s="118" t="s">
        <v>39</v>
      </c>
      <c r="E1044" s="121">
        <f t="shared" si="49"/>
        <v>72</v>
      </c>
      <c r="F1044" s="121">
        <f t="shared" si="50"/>
        <v>48</v>
      </c>
      <c r="G1044" s="497">
        <f t="shared" si="51"/>
        <v>0</v>
      </c>
      <c r="H1044" s="27" t="s">
        <v>1454</v>
      </c>
      <c r="I1044" s="27" t="s">
        <v>2380</v>
      </c>
      <c r="J1044" s="893">
        <v>5054</v>
      </c>
      <c r="L1044" s="48"/>
      <c r="M1044" s="887" t="s">
        <v>2382</v>
      </c>
      <c r="N1044" s="888">
        <v>72</v>
      </c>
      <c r="O1044" s="888">
        <v>5.5</v>
      </c>
      <c r="P1044" s="888">
        <v>5.4</v>
      </c>
      <c r="Q1044" s="888">
        <v>5.5</v>
      </c>
      <c r="R1044" s="92">
        <v>0.8</v>
      </c>
      <c r="S1044" s="92">
        <v>0.89</v>
      </c>
      <c r="T1044" s="92"/>
      <c r="U1044" s="92"/>
      <c r="V1044" s="889">
        <v>-5.98</v>
      </c>
      <c r="W1044" s="890" t="s">
        <v>1662</v>
      </c>
      <c r="X1044" s="889">
        <v>-6.02</v>
      </c>
      <c r="Y1044" s="891" t="s">
        <v>72</v>
      </c>
      <c r="Z1044" s="892">
        <v>0.67</v>
      </c>
      <c r="AA1044" s="93">
        <v>0.12</v>
      </c>
      <c r="AB1044" s="94">
        <v>48</v>
      </c>
      <c r="AC1044" s="892">
        <v>2.92</v>
      </c>
      <c r="AD1044" s="94">
        <v>210</v>
      </c>
      <c r="AE1044" s="892">
        <v>0.6</v>
      </c>
      <c r="AF1044" s="93">
        <v>0.12</v>
      </c>
      <c r="AG1044" s="94">
        <v>46</v>
      </c>
      <c r="AH1044" s="892">
        <v>0.5</v>
      </c>
      <c r="AI1044" s="94">
        <v>35</v>
      </c>
      <c r="AJ1044" s="892">
        <v>2.9</v>
      </c>
      <c r="AK1044" s="94">
        <v>210</v>
      </c>
      <c r="AL1044" s="892">
        <v>0</v>
      </c>
      <c r="AM1044" s="93">
        <v>0</v>
      </c>
      <c r="AN1044" s="94">
        <v>1</v>
      </c>
      <c r="AO1044" s="892">
        <v>0</v>
      </c>
      <c r="AP1044" s="94">
        <v>0</v>
      </c>
      <c r="AQ1044" s="892">
        <v>2.2999999999999998</v>
      </c>
      <c r="AR1044" s="94">
        <v>163</v>
      </c>
      <c r="AS1044" s="892">
        <v>0</v>
      </c>
      <c r="AT1044" s="93">
        <v>0</v>
      </c>
      <c r="AU1044" s="94">
        <v>1</v>
      </c>
      <c r="AV1044" s="892">
        <v>0</v>
      </c>
      <c r="AW1044" s="94">
        <v>0</v>
      </c>
      <c r="AX1044" s="892">
        <v>2.2999999999999998</v>
      </c>
      <c r="AY1044" s="94">
        <v>163</v>
      </c>
    </row>
    <row r="1045" spans="1:51" x14ac:dyDescent="0.25">
      <c r="A1045" s="496">
        <f>INDEX(Toetsing!F:F,MATCH('Export Project'!J1045,Toetsing!G:G,0))</f>
        <v>17088</v>
      </c>
      <c r="B1045" s="118" t="str">
        <f>INDEX(Toetsing!T:T,MATCH('Export Project'!J1045,Toetsing!G:G,0))</f>
        <v>Ja</v>
      </c>
      <c r="C1045" s="118" t="s">
        <v>41</v>
      </c>
      <c r="D1045" s="118" t="s">
        <v>39</v>
      </c>
      <c r="E1045" s="121">
        <f t="shared" si="49"/>
        <v>35</v>
      </c>
      <c r="F1045" s="121">
        <f t="shared" si="50"/>
        <v>246</v>
      </c>
      <c r="G1045" s="497">
        <f t="shared" si="51"/>
        <v>0</v>
      </c>
      <c r="H1045" s="27" t="s">
        <v>1454</v>
      </c>
      <c r="I1045" s="27" t="s">
        <v>2380</v>
      </c>
      <c r="J1045" s="893">
        <v>5055</v>
      </c>
      <c r="L1045" s="48"/>
      <c r="M1045" s="887" t="s">
        <v>2383</v>
      </c>
      <c r="N1045" s="888">
        <v>35</v>
      </c>
      <c r="O1045" s="888">
        <v>30.5</v>
      </c>
      <c r="P1045" s="888">
        <v>30.4</v>
      </c>
      <c r="Q1045" s="888">
        <v>30.5</v>
      </c>
      <c r="R1045" s="92">
        <v>0.86</v>
      </c>
      <c r="S1045" s="92">
        <v>1.08</v>
      </c>
      <c r="T1045" s="92"/>
      <c r="U1045" s="92"/>
      <c r="V1045" s="889">
        <v>-5.98</v>
      </c>
      <c r="W1045" s="890" t="s">
        <v>1662</v>
      </c>
      <c r="X1045" s="889">
        <v>-6.02</v>
      </c>
      <c r="Y1045" s="891" t="s">
        <v>72</v>
      </c>
      <c r="Z1045" s="892">
        <v>7.89</v>
      </c>
      <c r="AA1045" s="93">
        <v>0.26</v>
      </c>
      <c r="AB1045" s="94">
        <v>276</v>
      </c>
      <c r="AC1045" s="892">
        <v>19.010000000000002</v>
      </c>
      <c r="AD1045" s="94">
        <v>665</v>
      </c>
      <c r="AE1045" s="892">
        <v>5.4</v>
      </c>
      <c r="AF1045" s="93">
        <v>0.18</v>
      </c>
      <c r="AG1045" s="94">
        <v>189</v>
      </c>
      <c r="AH1045" s="892">
        <v>0.4</v>
      </c>
      <c r="AI1045" s="94">
        <v>14</v>
      </c>
      <c r="AJ1045" s="892">
        <v>19</v>
      </c>
      <c r="AK1045" s="94">
        <v>664</v>
      </c>
      <c r="AL1045" s="892">
        <v>5.4</v>
      </c>
      <c r="AM1045" s="93">
        <v>0.18</v>
      </c>
      <c r="AN1045" s="94">
        <v>189</v>
      </c>
      <c r="AO1045" s="892">
        <v>0.4</v>
      </c>
      <c r="AP1045" s="94">
        <v>14</v>
      </c>
      <c r="AQ1045" s="892">
        <v>19</v>
      </c>
      <c r="AR1045" s="94">
        <v>664</v>
      </c>
      <c r="AS1045" s="892">
        <v>7</v>
      </c>
      <c r="AT1045" s="93">
        <v>0.23</v>
      </c>
      <c r="AU1045" s="94">
        <v>246</v>
      </c>
      <c r="AV1045" s="892">
        <v>1.2</v>
      </c>
      <c r="AW1045" s="94">
        <v>43</v>
      </c>
      <c r="AX1045" s="892">
        <v>19</v>
      </c>
      <c r="AY1045" s="94">
        <v>664</v>
      </c>
    </row>
    <row r="1046" spans="1:51" x14ac:dyDescent="0.25">
      <c r="A1046" s="496">
        <f>INDEX(Toetsing!F:F,MATCH('Export Project'!J1046,Toetsing!G:G,0))</f>
        <v>17041</v>
      </c>
      <c r="B1046" s="118" t="str">
        <f>INDEX(Toetsing!T:T,MATCH('Export Project'!J1046,Toetsing!G:G,0))</f>
        <v>nee</v>
      </c>
      <c r="C1046" s="118" t="s">
        <v>39</v>
      </c>
      <c r="D1046" s="118" t="s">
        <v>39</v>
      </c>
      <c r="E1046" s="121">
        <f t="shared" si="49"/>
        <v>0</v>
      </c>
      <c r="F1046" s="121">
        <f t="shared" si="50"/>
        <v>0</v>
      </c>
      <c r="G1046" s="497">
        <f t="shared" si="51"/>
        <v>0</v>
      </c>
      <c r="H1046" s="27" t="s">
        <v>1454</v>
      </c>
      <c r="I1046" s="27" t="s">
        <v>2384</v>
      </c>
      <c r="J1046" s="893">
        <v>4599</v>
      </c>
      <c r="L1046" s="48"/>
      <c r="M1046" s="887" t="s">
        <v>2385</v>
      </c>
      <c r="N1046" s="888">
        <v>20</v>
      </c>
      <c r="O1046" s="888">
        <v>14.2</v>
      </c>
      <c r="P1046" s="888">
        <v>14.2</v>
      </c>
      <c r="Q1046" s="888">
        <v>14.2</v>
      </c>
      <c r="R1046" s="92">
        <v>0.87</v>
      </c>
      <c r="S1046" s="92">
        <v>1.01</v>
      </c>
      <c r="T1046" s="92"/>
      <c r="U1046" s="92"/>
      <c r="V1046" s="889">
        <v>-5.86</v>
      </c>
      <c r="W1046" s="890" t="s">
        <v>2155</v>
      </c>
      <c r="X1046" s="889">
        <v>-5.87</v>
      </c>
      <c r="Y1046" s="891" t="s">
        <v>72</v>
      </c>
      <c r="Z1046" s="892">
        <v>2.2799999999999998</v>
      </c>
      <c r="AA1046" s="93">
        <v>0.16</v>
      </c>
      <c r="AB1046" s="94">
        <v>46</v>
      </c>
      <c r="AC1046" s="892">
        <v>9.1999999999999993</v>
      </c>
      <c r="AD1046" s="94">
        <v>184</v>
      </c>
      <c r="AE1046" s="892">
        <v>0.7</v>
      </c>
      <c r="AF1046" s="93">
        <v>0.05</v>
      </c>
      <c r="AG1046" s="94">
        <v>13</v>
      </c>
      <c r="AH1046" s="892">
        <v>0</v>
      </c>
      <c r="AI1046" s="94">
        <v>1</v>
      </c>
      <c r="AJ1046" s="892">
        <v>8.1999999999999993</v>
      </c>
      <c r="AK1046" s="94">
        <v>165</v>
      </c>
      <c r="AL1046" s="892">
        <v>0.7</v>
      </c>
      <c r="AM1046" s="93">
        <v>0.05</v>
      </c>
      <c r="AN1046" s="94">
        <v>13</v>
      </c>
      <c r="AO1046" s="892">
        <v>0</v>
      </c>
      <c r="AP1046" s="94">
        <v>1</v>
      </c>
      <c r="AQ1046" s="892">
        <v>8.1999999999999993</v>
      </c>
      <c r="AR1046" s="94">
        <v>165</v>
      </c>
      <c r="AS1046" s="892">
        <v>1.1000000000000001</v>
      </c>
      <c r="AT1046" s="93">
        <v>0.08</v>
      </c>
      <c r="AU1046" s="94">
        <v>21</v>
      </c>
      <c r="AV1046" s="892">
        <v>0.1</v>
      </c>
      <c r="AW1046" s="94">
        <v>3</v>
      </c>
      <c r="AX1046" s="892">
        <v>8.6</v>
      </c>
      <c r="AY1046" s="94">
        <v>173</v>
      </c>
    </row>
    <row r="1047" spans="1:51" x14ac:dyDescent="0.25">
      <c r="A1047" s="496">
        <f>INDEX(Toetsing!F:F,MATCH('Export Project'!J1047,Toetsing!G:G,0))</f>
        <v>17041</v>
      </c>
      <c r="B1047" s="118" t="str">
        <f>INDEX(Toetsing!T:T,MATCH('Export Project'!J1047,Toetsing!G:G,0))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47" s="118" t="s">
        <v>39</v>
      </c>
      <c r="D1047" s="118" t="s">
        <v>39</v>
      </c>
      <c r="E1047" s="121">
        <f t="shared" si="49"/>
        <v>0</v>
      </c>
      <c r="F1047" s="121">
        <f t="shared" si="50"/>
        <v>0</v>
      </c>
      <c r="G1047" s="497">
        <f t="shared" si="51"/>
        <v>0</v>
      </c>
      <c r="H1047" s="27" t="s">
        <v>1454</v>
      </c>
      <c r="I1047" s="27" t="s">
        <v>2386</v>
      </c>
      <c r="J1047" s="893">
        <v>4581</v>
      </c>
      <c r="L1047" s="48"/>
      <c r="M1047" s="887" t="s">
        <v>2387</v>
      </c>
      <c r="N1047" s="888">
        <v>34</v>
      </c>
      <c r="O1047" s="888">
        <v>6</v>
      </c>
      <c r="P1047" s="888">
        <v>6</v>
      </c>
      <c r="Q1047" s="888">
        <v>6</v>
      </c>
      <c r="R1047" s="92">
        <v>0.85</v>
      </c>
      <c r="S1047" s="92">
        <v>1.37</v>
      </c>
      <c r="T1047" s="92"/>
      <c r="U1047" s="92"/>
      <c r="V1047" s="889">
        <v>-5.86</v>
      </c>
      <c r="W1047" s="890" t="s">
        <v>2155</v>
      </c>
      <c r="X1047" s="889">
        <v>-5.87</v>
      </c>
      <c r="Y1047" s="891" t="s">
        <v>72</v>
      </c>
      <c r="Z1047" s="892">
        <v>1.58</v>
      </c>
      <c r="AA1047" s="93">
        <v>0.27</v>
      </c>
      <c r="AB1047" s="94">
        <v>54</v>
      </c>
      <c r="AC1047" s="892">
        <v>3.83</v>
      </c>
      <c r="AD1047" s="94">
        <v>130</v>
      </c>
      <c r="AE1047" s="892">
        <v>0</v>
      </c>
      <c r="AF1047" s="93">
        <v>0</v>
      </c>
      <c r="AG1047" s="94">
        <v>0</v>
      </c>
      <c r="AH1047" s="892">
        <v>0</v>
      </c>
      <c r="AI1047" s="94">
        <v>0</v>
      </c>
      <c r="AJ1047" s="892">
        <v>2.7</v>
      </c>
      <c r="AK1047" s="94">
        <v>93</v>
      </c>
      <c r="AL1047" s="892">
        <v>0</v>
      </c>
      <c r="AM1047" s="93">
        <v>0</v>
      </c>
      <c r="AN1047" s="94">
        <v>0</v>
      </c>
      <c r="AO1047" s="892">
        <v>0</v>
      </c>
      <c r="AP1047" s="94">
        <v>0</v>
      </c>
      <c r="AQ1047" s="892">
        <v>2.7</v>
      </c>
      <c r="AR1047" s="94">
        <v>93</v>
      </c>
      <c r="AS1047" s="892">
        <v>0</v>
      </c>
      <c r="AT1047" s="93">
        <v>0</v>
      </c>
      <c r="AU1047" s="94">
        <v>1</v>
      </c>
      <c r="AV1047" s="892">
        <v>0</v>
      </c>
      <c r="AW1047" s="94">
        <v>0</v>
      </c>
      <c r="AX1047" s="892">
        <v>2.8</v>
      </c>
      <c r="AY1047" s="94">
        <v>96</v>
      </c>
    </row>
    <row r="1048" spans="1:51" x14ac:dyDescent="0.25">
      <c r="A1048" s="496">
        <f>INDEX(Toetsing!F:F,MATCH('Export Project'!J1048,Toetsing!G:G,0))</f>
        <v>17041</v>
      </c>
      <c r="B1048" s="118" t="str">
        <f>INDEX(Toetsing!T:T,MATCH('Export Project'!J1048,Toetsing!G:G,0))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48" s="118" t="s">
        <v>39</v>
      </c>
      <c r="D1048" s="118" t="s">
        <v>39</v>
      </c>
      <c r="E1048" s="121">
        <f t="shared" si="49"/>
        <v>0</v>
      </c>
      <c r="F1048" s="121">
        <f t="shared" si="50"/>
        <v>0</v>
      </c>
      <c r="G1048" s="497">
        <f t="shared" si="51"/>
        <v>0</v>
      </c>
      <c r="H1048" s="27" t="s">
        <v>1454</v>
      </c>
      <c r="I1048" s="27" t="s">
        <v>2386</v>
      </c>
      <c r="J1048" s="893">
        <v>4582</v>
      </c>
      <c r="L1048" s="48"/>
      <c r="M1048" s="887" t="s">
        <v>2388</v>
      </c>
      <c r="N1048" s="888">
        <v>11</v>
      </c>
      <c r="O1048" s="888">
        <v>6.4</v>
      </c>
      <c r="P1048" s="888">
        <v>6.4</v>
      </c>
      <c r="Q1048" s="888">
        <v>6.4</v>
      </c>
      <c r="R1048" s="92">
        <v>0.87</v>
      </c>
      <c r="S1048" s="92">
        <v>1.43</v>
      </c>
      <c r="T1048" s="92"/>
      <c r="U1048" s="92"/>
      <c r="V1048" s="889">
        <v>-5.86</v>
      </c>
      <c r="W1048" s="890" t="s">
        <v>2155</v>
      </c>
      <c r="X1048" s="889">
        <v>-5.87</v>
      </c>
      <c r="Y1048" s="891" t="s">
        <v>72</v>
      </c>
      <c r="Z1048" s="892">
        <v>1.39</v>
      </c>
      <c r="AA1048" s="93">
        <v>0.22</v>
      </c>
      <c r="AB1048" s="94">
        <v>15</v>
      </c>
      <c r="AC1048" s="892">
        <v>3.83</v>
      </c>
      <c r="AD1048" s="94">
        <v>42</v>
      </c>
      <c r="AE1048" s="892">
        <v>0</v>
      </c>
      <c r="AF1048" s="93">
        <v>0</v>
      </c>
      <c r="AG1048" s="94">
        <v>0</v>
      </c>
      <c r="AH1048" s="892">
        <v>0</v>
      </c>
      <c r="AI1048" s="94">
        <v>0</v>
      </c>
      <c r="AJ1048" s="892">
        <v>3.1</v>
      </c>
      <c r="AK1048" s="94">
        <v>34</v>
      </c>
      <c r="AL1048" s="892">
        <v>0</v>
      </c>
      <c r="AM1048" s="93">
        <v>0</v>
      </c>
      <c r="AN1048" s="94">
        <v>0</v>
      </c>
      <c r="AO1048" s="892">
        <v>0</v>
      </c>
      <c r="AP1048" s="94">
        <v>0</v>
      </c>
      <c r="AQ1048" s="892">
        <v>3.1</v>
      </c>
      <c r="AR1048" s="94">
        <v>34</v>
      </c>
      <c r="AS1048" s="892">
        <v>0</v>
      </c>
      <c r="AT1048" s="93">
        <v>0</v>
      </c>
      <c r="AU1048" s="94">
        <v>0</v>
      </c>
      <c r="AV1048" s="892">
        <v>0</v>
      </c>
      <c r="AW1048" s="94">
        <v>0</v>
      </c>
      <c r="AX1048" s="892">
        <v>3.2</v>
      </c>
      <c r="AY1048" s="94">
        <v>36</v>
      </c>
    </row>
    <row r="1049" spans="1:51" x14ac:dyDescent="0.25">
      <c r="A1049" s="496">
        <f>INDEX(Toetsing!F:F,MATCH('Export Project'!J1049,Toetsing!G:G,0))</f>
        <v>17041</v>
      </c>
      <c r="B1049" s="118" t="str">
        <f>INDEX(Toetsing!T:T,MATCH('Export Project'!J1049,Toetsing!G:G,0))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49" s="118" t="s">
        <v>39</v>
      </c>
      <c r="D1049" s="118" t="s">
        <v>39</v>
      </c>
      <c r="E1049" s="121">
        <f t="shared" si="49"/>
        <v>0</v>
      </c>
      <c r="F1049" s="121">
        <f t="shared" si="50"/>
        <v>0</v>
      </c>
      <c r="G1049" s="497">
        <f t="shared" si="51"/>
        <v>0</v>
      </c>
      <c r="H1049" s="27" t="s">
        <v>1454</v>
      </c>
      <c r="I1049" s="27" t="s">
        <v>2386</v>
      </c>
      <c r="J1049" s="893">
        <v>4583</v>
      </c>
      <c r="L1049" s="48"/>
      <c r="M1049" s="887" t="s">
        <v>2389</v>
      </c>
      <c r="N1049" s="888">
        <v>10.153122</v>
      </c>
      <c r="O1049" s="888">
        <v>12.9</v>
      </c>
      <c r="P1049" s="888">
        <v>12.9</v>
      </c>
      <c r="Q1049" s="888">
        <v>12.9</v>
      </c>
      <c r="R1049" s="92">
        <v>0.85</v>
      </c>
      <c r="S1049" s="92">
        <v>1.41</v>
      </c>
      <c r="T1049" s="92"/>
      <c r="U1049" s="92"/>
      <c r="V1049" s="889">
        <v>-5.86</v>
      </c>
      <c r="W1049" s="890" t="s">
        <v>2155</v>
      </c>
      <c r="X1049" s="889">
        <v>-5.87</v>
      </c>
      <c r="Y1049" s="891" t="s">
        <v>72</v>
      </c>
      <c r="Z1049" s="892">
        <v>2.54</v>
      </c>
      <c r="AA1049" s="93">
        <v>0.2</v>
      </c>
      <c r="AB1049" s="94">
        <v>26</v>
      </c>
      <c r="AC1049" s="892">
        <v>7.69</v>
      </c>
      <c r="AD1049" s="94">
        <v>78</v>
      </c>
      <c r="AE1049" s="892">
        <v>0.7</v>
      </c>
      <c r="AF1049" s="93">
        <v>0.05</v>
      </c>
      <c r="AG1049" s="94">
        <v>7</v>
      </c>
      <c r="AH1049" s="892">
        <v>0.1</v>
      </c>
      <c r="AI1049" s="94">
        <v>1</v>
      </c>
      <c r="AJ1049" s="892">
        <v>7.2</v>
      </c>
      <c r="AK1049" s="94">
        <v>73</v>
      </c>
      <c r="AL1049" s="892">
        <v>0.7</v>
      </c>
      <c r="AM1049" s="93">
        <v>0.05</v>
      </c>
      <c r="AN1049" s="94">
        <v>7</v>
      </c>
      <c r="AO1049" s="892">
        <v>0.1</v>
      </c>
      <c r="AP1049" s="94">
        <v>1</v>
      </c>
      <c r="AQ1049" s="892">
        <v>7.2</v>
      </c>
      <c r="AR1049" s="94">
        <v>73</v>
      </c>
      <c r="AS1049" s="892">
        <v>1</v>
      </c>
      <c r="AT1049" s="93">
        <v>0.08</v>
      </c>
      <c r="AU1049" s="94">
        <v>10</v>
      </c>
      <c r="AV1049" s="892">
        <v>0.3</v>
      </c>
      <c r="AW1049" s="94">
        <v>3</v>
      </c>
      <c r="AX1049" s="892">
        <v>7.4</v>
      </c>
      <c r="AY1049" s="94">
        <v>75</v>
      </c>
    </row>
    <row r="1050" spans="1:51" x14ac:dyDescent="0.25">
      <c r="A1050" s="496">
        <f>INDEX(Toetsing!F:F,MATCH('Export Project'!J1050,Toetsing!G:G,0))</f>
        <v>17041</v>
      </c>
      <c r="B1050" s="118" t="str">
        <f>INDEX(Toetsing!T:T,MATCH('Export Project'!J1050,Toetsing!G:G,0))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50" s="118" t="s">
        <v>39</v>
      </c>
      <c r="D1050" s="118" t="s">
        <v>39</v>
      </c>
      <c r="E1050" s="121">
        <f t="shared" si="49"/>
        <v>0</v>
      </c>
      <c r="F1050" s="121">
        <f t="shared" si="50"/>
        <v>0</v>
      </c>
      <c r="G1050" s="497">
        <f t="shared" si="51"/>
        <v>0</v>
      </c>
      <c r="H1050" s="27" t="s">
        <v>1454</v>
      </c>
      <c r="I1050" s="27" t="s">
        <v>2386</v>
      </c>
      <c r="J1050" s="893">
        <v>4584</v>
      </c>
      <c r="L1050" s="48"/>
      <c r="M1050" s="887" t="s">
        <v>2390</v>
      </c>
      <c r="N1050" s="888">
        <v>20</v>
      </c>
      <c r="O1050" s="888">
        <v>15.8</v>
      </c>
      <c r="P1050" s="888">
        <v>15.8</v>
      </c>
      <c r="Q1050" s="888">
        <v>15.8</v>
      </c>
      <c r="R1050" s="92">
        <v>0.78</v>
      </c>
      <c r="S1050" s="92">
        <v>1.44</v>
      </c>
      <c r="T1050" s="92"/>
      <c r="U1050" s="92"/>
      <c r="V1050" s="889">
        <v>-5.86</v>
      </c>
      <c r="W1050" s="890" t="s">
        <v>2155</v>
      </c>
      <c r="X1050" s="889">
        <v>-5.87</v>
      </c>
      <c r="Y1050" s="891" t="s">
        <v>72</v>
      </c>
      <c r="Z1050" s="892">
        <v>4.9000000000000004</v>
      </c>
      <c r="AA1050" s="93">
        <v>0.31</v>
      </c>
      <c r="AB1050" s="94">
        <v>98</v>
      </c>
      <c r="AC1050" s="892">
        <v>10.119999999999999</v>
      </c>
      <c r="AD1050" s="94">
        <v>202</v>
      </c>
      <c r="AE1050" s="892">
        <v>0.3</v>
      </c>
      <c r="AF1050" s="93">
        <v>0.02</v>
      </c>
      <c r="AG1050" s="94">
        <v>6</v>
      </c>
      <c r="AH1050" s="892">
        <v>0</v>
      </c>
      <c r="AI1050" s="94">
        <v>0</v>
      </c>
      <c r="AJ1050" s="892">
        <v>9.8000000000000007</v>
      </c>
      <c r="AK1050" s="94">
        <v>196</v>
      </c>
      <c r="AL1050" s="892">
        <v>0.3</v>
      </c>
      <c r="AM1050" s="93">
        <v>0.02</v>
      </c>
      <c r="AN1050" s="94">
        <v>6</v>
      </c>
      <c r="AO1050" s="892">
        <v>0</v>
      </c>
      <c r="AP1050" s="94">
        <v>0</v>
      </c>
      <c r="AQ1050" s="892">
        <v>9.8000000000000007</v>
      </c>
      <c r="AR1050" s="94">
        <v>196</v>
      </c>
      <c r="AS1050" s="892">
        <v>1.3</v>
      </c>
      <c r="AT1050" s="93">
        <v>0.08</v>
      </c>
      <c r="AU1050" s="94">
        <v>27</v>
      </c>
      <c r="AV1050" s="892">
        <v>0</v>
      </c>
      <c r="AW1050" s="94">
        <v>0</v>
      </c>
      <c r="AX1050" s="892">
        <v>9.9</v>
      </c>
      <c r="AY1050" s="94">
        <v>197</v>
      </c>
    </row>
    <row r="1051" spans="1:51" x14ac:dyDescent="0.25">
      <c r="A1051" s="496">
        <f>INDEX(Toetsing!F:F,MATCH('Export Project'!J1051,Toetsing!G:G,0))</f>
        <v>17041</v>
      </c>
      <c r="B1051" s="118" t="str">
        <f>INDEX(Toetsing!T:T,MATCH('Export Project'!J1051,Toetsing!G:G,0))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51" s="118" t="s">
        <v>39</v>
      </c>
      <c r="D1051" s="118" t="s">
        <v>39</v>
      </c>
      <c r="E1051" s="121">
        <f t="shared" si="49"/>
        <v>0</v>
      </c>
      <c r="F1051" s="121">
        <f t="shared" si="50"/>
        <v>0</v>
      </c>
      <c r="G1051" s="497">
        <f t="shared" si="51"/>
        <v>0</v>
      </c>
      <c r="H1051" s="27" t="s">
        <v>1454</v>
      </c>
      <c r="I1051" s="27" t="s">
        <v>2386</v>
      </c>
      <c r="J1051" s="893">
        <v>4585</v>
      </c>
      <c r="L1051" s="48"/>
      <c r="M1051" s="887" t="s">
        <v>2391</v>
      </c>
      <c r="N1051" s="888">
        <v>36</v>
      </c>
      <c r="O1051" s="888">
        <v>21.3</v>
      </c>
      <c r="P1051" s="888">
        <v>21.3</v>
      </c>
      <c r="Q1051" s="888">
        <v>21.4</v>
      </c>
      <c r="R1051" s="92">
        <v>0.97</v>
      </c>
      <c r="S1051" s="92">
        <v>1.23</v>
      </c>
      <c r="T1051" s="92"/>
      <c r="U1051" s="92"/>
      <c r="V1051" s="889">
        <v>-5.86</v>
      </c>
      <c r="W1051" s="890" t="s">
        <v>2155</v>
      </c>
      <c r="X1051" s="889">
        <v>-5.87</v>
      </c>
      <c r="Y1051" s="891" t="s">
        <v>72</v>
      </c>
      <c r="Z1051" s="892">
        <v>5.05</v>
      </c>
      <c r="AA1051" s="93">
        <v>0.24</v>
      </c>
      <c r="AB1051" s="94">
        <v>182</v>
      </c>
      <c r="AC1051" s="892">
        <v>16.989999999999998</v>
      </c>
      <c r="AD1051" s="94">
        <v>612</v>
      </c>
      <c r="AE1051" s="892">
        <v>0</v>
      </c>
      <c r="AF1051" s="93">
        <v>0</v>
      </c>
      <c r="AG1051" s="94">
        <v>0</v>
      </c>
      <c r="AH1051" s="892">
        <v>0</v>
      </c>
      <c r="AI1051" s="94">
        <v>0</v>
      </c>
      <c r="AJ1051" s="892">
        <v>14.3</v>
      </c>
      <c r="AK1051" s="94">
        <v>514</v>
      </c>
      <c r="AL1051" s="892">
        <v>0</v>
      </c>
      <c r="AM1051" s="93">
        <v>0</v>
      </c>
      <c r="AN1051" s="94">
        <v>0</v>
      </c>
      <c r="AO1051" s="892">
        <v>0</v>
      </c>
      <c r="AP1051" s="94">
        <v>0</v>
      </c>
      <c r="AQ1051" s="892">
        <v>14.3</v>
      </c>
      <c r="AR1051" s="94">
        <v>514</v>
      </c>
      <c r="AS1051" s="892">
        <v>0.4</v>
      </c>
      <c r="AT1051" s="93">
        <v>0.02</v>
      </c>
      <c r="AU1051" s="94">
        <v>15</v>
      </c>
      <c r="AV1051" s="892">
        <v>0</v>
      </c>
      <c r="AW1051" s="94">
        <v>0</v>
      </c>
      <c r="AX1051" s="892">
        <v>15.5</v>
      </c>
      <c r="AY1051" s="94">
        <v>558</v>
      </c>
    </row>
    <row r="1052" spans="1:51" x14ac:dyDescent="0.25">
      <c r="A1052" s="496">
        <f>INDEX(Toetsing!F:F,MATCH('Export Project'!J1052,Toetsing!G:G,0))</f>
        <v>17041</v>
      </c>
      <c r="B1052" s="118" t="str">
        <f>INDEX(Toetsing!T:T,MATCH('Export Project'!J1052,Toetsing!G:G,0))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52" s="118" t="s">
        <v>39</v>
      </c>
      <c r="D1052" s="118" t="s">
        <v>39</v>
      </c>
      <c r="E1052" s="121">
        <f t="shared" si="49"/>
        <v>0</v>
      </c>
      <c r="F1052" s="121">
        <f t="shared" si="50"/>
        <v>0</v>
      </c>
      <c r="G1052" s="497">
        <f t="shared" si="51"/>
        <v>0</v>
      </c>
      <c r="H1052" s="27" t="s">
        <v>1454</v>
      </c>
      <c r="I1052" s="27" t="s">
        <v>2386</v>
      </c>
      <c r="J1052" s="893">
        <v>4586</v>
      </c>
      <c r="L1052" s="48"/>
      <c r="M1052" s="887" t="s">
        <v>2392</v>
      </c>
      <c r="N1052" s="888">
        <v>42</v>
      </c>
      <c r="O1052" s="888">
        <v>39.700000000000003</v>
      </c>
      <c r="P1052" s="888">
        <v>39.700000000000003</v>
      </c>
      <c r="Q1052" s="888">
        <v>39.700000000000003</v>
      </c>
      <c r="R1052" s="92">
        <v>0.9</v>
      </c>
      <c r="S1052" s="92">
        <v>1.26</v>
      </c>
      <c r="T1052" s="92"/>
      <c r="U1052" s="92"/>
      <c r="V1052" s="889">
        <v>-5.86</v>
      </c>
      <c r="W1052" s="890" t="s">
        <v>2155</v>
      </c>
      <c r="X1052" s="889">
        <v>-5.87</v>
      </c>
      <c r="Y1052" s="891" t="s">
        <v>72</v>
      </c>
      <c r="Z1052" s="892">
        <v>11.32</v>
      </c>
      <c r="AA1052" s="93">
        <v>0.28999999999999998</v>
      </c>
      <c r="AB1052" s="94">
        <v>475</v>
      </c>
      <c r="AC1052" s="892">
        <v>31.84</v>
      </c>
      <c r="AD1052" s="94">
        <v>1337</v>
      </c>
      <c r="AE1052" s="892">
        <v>0</v>
      </c>
      <c r="AF1052" s="93">
        <v>0</v>
      </c>
      <c r="AG1052" s="94">
        <v>0</v>
      </c>
      <c r="AH1052" s="892">
        <v>0</v>
      </c>
      <c r="AI1052" s="94">
        <v>0</v>
      </c>
      <c r="AJ1052" s="892">
        <v>28.1</v>
      </c>
      <c r="AK1052" s="94">
        <v>1178</v>
      </c>
      <c r="AL1052" s="892">
        <v>0</v>
      </c>
      <c r="AM1052" s="93">
        <v>0</v>
      </c>
      <c r="AN1052" s="94">
        <v>0</v>
      </c>
      <c r="AO1052" s="892">
        <v>0</v>
      </c>
      <c r="AP1052" s="94">
        <v>0</v>
      </c>
      <c r="AQ1052" s="892">
        <v>28.1</v>
      </c>
      <c r="AR1052" s="94">
        <v>1178</v>
      </c>
      <c r="AS1052" s="892">
        <v>0.9</v>
      </c>
      <c r="AT1052" s="93">
        <v>0.02</v>
      </c>
      <c r="AU1052" s="94">
        <v>39</v>
      </c>
      <c r="AV1052" s="892">
        <v>0</v>
      </c>
      <c r="AW1052" s="94">
        <v>0</v>
      </c>
      <c r="AX1052" s="892">
        <v>30.6</v>
      </c>
      <c r="AY1052" s="94">
        <v>1286</v>
      </c>
    </row>
    <row r="1053" spans="1:51" x14ac:dyDescent="0.25">
      <c r="A1053" s="496">
        <f>INDEX(Toetsing!F:F,MATCH('Export Project'!J1053,Toetsing!G:G,0))</f>
        <v>17042</v>
      </c>
      <c r="B1053" s="118" t="str">
        <f>INDEX(Toetsing!T:T,MATCH('Export Project'!J1053,Toetsing!G:G,0))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53" s="118" t="s">
        <v>39</v>
      </c>
      <c r="D1053" s="118" t="s">
        <v>39</v>
      </c>
      <c r="E1053" s="121">
        <f t="shared" si="49"/>
        <v>0</v>
      </c>
      <c r="F1053" s="121">
        <f t="shared" si="50"/>
        <v>0</v>
      </c>
      <c r="G1053" s="497">
        <f t="shared" si="51"/>
        <v>0</v>
      </c>
      <c r="H1053" s="27" t="s">
        <v>1454</v>
      </c>
      <c r="I1053" s="27" t="s">
        <v>2386</v>
      </c>
      <c r="J1053" s="893">
        <v>4587</v>
      </c>
      <c r="L1053" s="48"/>
      <c r="M1053" s="887" t="s">
        <v>2393</v>
      </c>
      <c r="N1053" s="888">
        <v>126</v>
      </c>
      <c r="O1053" s="888">
        <v>7.5</v>
      </c>
      <c r="P1053" s="888">
        <v>7.5</v>
      </c>
      <c r="Q1053" s="888">
        <v>7.5</v>
      </c>
      <c r="R1053" s="92">
        <v>0.64</v>
      </c>
      <c r="S1053" s="92">
        <v>1.24</v>
      </c>
      <c r="T1053" s="92"/>
      <c r="U1053" s="92"/>
      <c r="V1053" s="889">
        <v>-5.86</v>
      </c>
      <c r="W1053" s="890" t="s">
        <v>2155</v>
      </c>
      <c r="X1053" s="889">
        <v>-5.87</v>
      </c>
      <c r="Y1053" s="891" t="s">
        <v>72</v>
      </c>
      <c r="Z1053" s="892">
        <v>3.81</v>
      </c>
      <c r="AA1053" s="93">
        <v>0.51</v>
      </c>
      <c r="AB1053" s="94">
        <v>480</v>
      </c>
      <c r="AC1053" s="892">
        <v>2.77</v>
      </c>
      <c r="AD1053" s="94">
        <v>349</v>
      </c>
      <c r="AE1053" s="892">
        <v>1.3</v>
      </c>
      <c r="AF1053" s="93">
        <v>0.17</v>
      </c>
      <c r="AG1053" s="94">
        <v>163</v>
      </c>
      <c r="AH1053" s="892">
        <v>0</v>
      </c>
      <c r="AI1053" s="94">
        <v>0</v>
      </c>
      <c r="AJ1053" s="892">
        <v>2.6</v>
      </c>
      <c r="AK1053" s="94">
        <v>326</v>
      </c>
      <c r="AL1053" s="892">
        <v>1.3</v>
      </c>
      <c r="AM1053" s="93">
        <v>0.17</v>
      </c>
      <c r="AN1053" s="94">
        <v>163</v>
      </c>
      <c r="AO1053" s="892">
        <v>0</v>
      </c>
      <c r="AP1053" s="94">
        <v>0</v>
      </c>
      <c r="AQ1053" s="892">
        <v>2.6</v>
      </c>
      <c r="AR1053" s="94">
        <v>326</v>
      </c>
      <c r="AS1053" s="892">
        <v>1.6</v>
      </c>
      <c r="AT1053" s="93">
        <v>0.21</v>
      </c>
      <c r="AU1053" s="94">
        <v>197</v>
      </c>
      <c r="AV1053" s="892">
        <v>0</v>
      </c>
      <c r="AW1053" s="94">
        <v>0</v>
      </c>
      <c r="AX1053" s="892">
        <v>2.6</v>
      </c>
      <c r="AY1053" s="94">
        <v>326</v>
      </c>
    </row>
    <row r="1054" spans="1:51" x14ac:dyDescent="0.25">
      <c r="A1054" s="496">
        <f>INDEX(Toetsing!F:F,MATCH('Export Project'!J1054,Toetsing!G:G,0))</f>
        <v>17041</v>
      </c>
      <c r="B1054" s="118" t="str">
        <f>INDEX(Toetsing!T:T,MATCH('Export Project'!J1054,Toetsing!G:G,0))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54" s="118" t="s">
        <v>39</v>
      </c>
      <c r="D1054" s="118" t="s">
        <v>39</v>
      </c>
      <c r="E1054" s="121">
        <f t="shared" si="49"/>
        <v>0</v>
      </c>
      <c r="F1054" s="121">
        <f t="shared" si="50"/>
        <v>0</v>
      </c>
      <c r="G1054" s="497">
        <f t="shared" si="51"/>
        <v>0</v>
      </c>
      <c r="H1054" s="27" t="s">
        <v>1454</v>
      </c>
      <c r="I1054" s="27" t="s">
        <v>2386</v>
      </c>
      <c r="J1054" s="893">
        <v>4588</v>
      </c>
      <c r="L1054" s="48"/>
      <c r="M1054" s="887" t="s">
        <v>2394</v>
      </c>
      <c r="N1054" s="888">
        <v>79</v>
      </c>
      <c r="O1054" s="888">
        <v>7.6</v>
      </c>
      <c r="P1054" s="888">
        <v>7.5</v>
      </c>
      <c r="Q1054" s="888">
        <v>7.5</v>
      </c>
      <c r="R1054" s="92">
        <v>0.91</v>
      </c>
      <c r="S1054" s="92">
        <v>1.45</v>
      </c>
      <c r="T1054" s="92"/>
      <c r="U1054" s="92"/>
      <c r="V1054" s="889">
        <v>-5.86</v>
      </c>
      <c r="W1054" s="890" t="s">
        <v>2301</v>
      </c>
      <c r="X1054" s="889">
        <v>-5.87</v>
      </c>
      <c r="Y1054" s="891" t="s">
        <v>72</v>
      </c>
      <c r="Z1054" s="892">
        <v>1.55</v>
      </c>
      <c r="AA1054" s="93">
        <v>0.21</v>
      </c>
      <c r="AB1054" s="94">
        <v>122</v>
      </c>
      <c r="AC1054" s="892">
        <v>4.49</v>
      </c>
      <c r="AD1054" s="94">
        <v>355</v>
      </c>
      <c r="AE1054" s="892">
        <v>0.2</v>
      </c>
      <c r="AF1054" s="93">
        <v>0.03</v>
      </c>
      <c r="AG1054" s="94">
        <v>15</v>
      </c>
      <c r="AH1054" s="892">
        <v>0</v>
      </c>
      <c r="AI1054" s="94">
        <v>0</v>
      </c>
      <c r="AJ1054" s="892">
        <v>3.7</v>
      </c>
      <c r="AK1054" s="94">
        <v>294</v>
      </c>
      <c r="AL1054" s="892">
        <v>0.2</v>
      </c>
      <c r="AM1054" s="93">
        <v>0.03</v>
      </c>
      <c r="AN1054" s="94">
        <v>15</v>
      </c>
      <c r="AO1054" s="892">
        <v>0</v>
      </c>
      <c r="AP1054" s="94">
        <v>0</v>
      </c>
      <c r="AQ1054" s="892">
        <v>3.7</v>
      </c>
      <c r="AR1054" s="94">
        <v>294</v>
      </c>
      <c r="AS1054" s="892">
        <v>0.3</v>
      </c>
      <c r="AT1054" s="93">
        <v>0.04</v>
      </c>
      <c r="AU1054" s="94">
        <v>22</v>
      </c>
      <c r="AV1054" s="892">
        <v>0</v>
      </c>
      <c r="AW1054" s="94">
        <v>0</v>
      </c>
      <c r="AX1054" s="892">
        <v>3.9</v>
      </c>
      <c r="AY1054" s="94">
        <v>307</v>
      </c>
    </row>
    <row r="1055" spans="1:51" x14ac:dyDescent="0.25">
      <c r="A1055" s="496">
        <f>INDEX(Toetsing!F:F,MATCH('Export Project'!J1055,Toetsing!G:G,0))</f>
        <v>17041</v>
      </c>
      <c r="B1055" s="118" t="str">
        <f>INDEX(Toetsing!T:T,MATCH('Export Project'!J1055,Toetsing!G:G,0))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055" s="118" t="s">
        <v>39</v>
      </c>
      <c r="D1055" s="118" t="s">
        <v>39</v>
      </c>
      <c r="E1055" s="121">
        <f t="shared" si="49"/>
        <v>0</v>
      </c>
      <c r="F1055" s="121">
        <f t="shared" si="50"/>
        <v>0</v>
      </c>
      <c r="G1055" s="497">
        <f t="shared" si="51"/>
        <v>0</v>
      </c>
      <c r="H1055" s="27" t="s">
        <v>1454</v>
      </c>
      <c r="I1055" s="27" t="s">
        <v>2386</v>
      </c>
      <c r="J1055" s="893">
        <v>4589</v>
      </c>
      <c r="L1055" s="48"/>
      <c r="M1055" s="887" t="s">
        <v>2395</v>
      </c>
      <c r="N1055" s="888">
        <v>37</v>
      </c>
      <c r="O1055" s="888">
        <v>6.3</v>
      </c>
      <c r="P1055" s="888">
        <v>6.2</v>
      </c>
      <c r="Q1055" s="888">
        <v>6.2</v>
      </c>
      <c r="R1055" s="92">
        <v>0.87</v>
      </c>
      <c r="S1055" s="92">
        <v>1.42</v>
      </c>
      <c r="T1055" s="92"/>
      <c r="U1055" s="92"/>
      <c r="V1055" s="889">
        <v>-5.86</v>
      </c>
      <c r="W1055" s="890" t="s">
        <v>2301</v>
      </c>
      <c r="X1055" s="889">
        <v>-5.87</v>
      </c>
      <c r="Y1055" s="891" t="s">
        <v>72</v>
      </c>
      <c r="Z1055" s="892">
        <v>1.65</v>
      </c>
      <c r="AA1055" s="93">
        <v>0.26</v>
      </c>
      <c r="AB1055" s="94">
        <v>61</v>
      </c>
      <c r="AC1055" s="892">
        <v>3.99</v>
      </c>
      <c r="AD1055" s="94">
        <v>148</v>
      </c>
      <c r="AE1055" s="892">
        <v>0</v>
      </c>
      <c r="AF1055" s="93">
        <v>0</v>
      </c>
      <c r="AG1055" s="94">
        <v>0</v>
      </c>
      <c r="AH1055" s="892">
        <v>0</v>
      </c>
      <c r="AI1055" s="94">
        <v>0</v>
      </c>
      <c r="AJ1055" s="892">
        <v>3</v>
      </c>
      <c r="AK1055" s="94">
        <v>109</v>
      </c>
      <c r="AL1055" s="892">
        <v>0</v>
      </c>
      <c r="AM1055" s="93">
        <v>0</v>
      </c>
      <c r="AN1055" s="94">
        <v>0</v>
      </c>
      <c r="AO1055" s="892">
        <v>0</v>
      </c>
      <c r="AP1055" s="94">
        <v>0</v>
      </c>
      <c r="AQ1055" s="892">
        <v>3</v>
      </c>
      <c r="AR1055" s="94">
        <v>109</v>
      </c>
      <c r="AS1055" s="892">
        <v>0</v>
      </c>
      <c r="AT1055" s="93">
        <v>0</v>
      </c>
      <c r="AU1055" s="94">
        <v>0</v>
      </c>
      <c r="AV1055" s="892">
        <v>0</v>
      </c>
      <c r="AW1055" s="94">
        <v>0</v>
      </c>
      <c r="AX1055" s="892">
        <v>3.1</v>
      </c>
      <c r="AY1055" s="94">
        <v>114</v>
      </c>
    </row>
    <row r="1056" spans="1:51" x14ac:dyDescent="0.25">
      <c r="A1056" s="496">
        <f>INDEX(Toetsing!F:F,MATCH('Export Project'!J1056,Toetsing!G:G,0))</f>
        <v>17041</v>
      </c>
      <c r="B1056" s="118" t="str">
        <f>INDEX(Toetsing!T:T,MATCH('Export Project'!J1056,Toetsing!G:G,0))</f>
        <v>Nee</v>
      </c>
      <c r="C1056" s="118" t="s">
        <v>39</v>
      </c>
      <c r="D1056" s="118" t="s">
        <v>39</v>
      </c>
      <c r="E1056" s="121">
        <f t="shared" si="49"/>
        <v>0</v>
      </c>
      <c r="F1056" s="121">
        <f t="shared" si="50"/>
        <v>0</v>
      </c>
      <c r="G1056" s="497">
        <f t="shared" si="51"/>
        <v>0</v>
      </c>
      <c r="H1056" s="27" t="s">
        <v>1454</v>
      </c>
      <c r="I1056" s="27" t="s">
        <v>2396</v>
      </c>
      <c r="J1056" s="893">
        <v>4614</v>
      </c>
      <c r="L1056" s="48"/>
      <c r="M1056" s="887" t="s">
        <v>2397</v>
      </c>
      <c r="N1056" s="888">
        <v>43</v>
      </c>
      <c r="O1056" s="888">
        <v>23.3</v>
      </c>
      <c r="P1056" s="888">
        <v>23.3</v>
      </c>
      <c r="Q1056" s="888">
        <v>23.3</v>
      </c>
      <c r="R1056" s="92">
        <v>1</v>
      </c>
      <c r="S1056" s="92">
        <v>1.1599999999999999</v>
      </c>
      <c r="T1056" s="92"/>
      <c r="U1056" s="92"/>
      <c r="V1056" s="889">
        <v>-5.83</v>
      </c>
      <c r="W1056" s="890" t="s">
        <v>2168</v>
      </c>
      <c r="X1056" s="889">
        <v>-5.87</v>
      </c>
      <c r="Y1056" s="891" t="s">
        <v>72</v>
      </c>
      <c r="Z1056" s="892">
        <v>2.79</v>
      </c>
      <c r="AA1056" s="93">
        <v>0.12</v>
      </c>
      <c r="AB1056" s="94">
        <v>120</v>
      </c>
      <c r="AC1056" s="892">
        <v>15.18</v>
      </c>
      <c r="AD1056" s="94">
        <v>653</v>
      </c>
      <c r="AE1056" s="892">
        <v>0.6</v>
      </c>
      <c r="AF1056" s="93">
        <v>0.03</v>
      </c>
      <c r="AG1056" s="94">
        <v>25</v>
      </c>
      <c r="AH1056" s="892">
        <v>2</v>
      </c>
      <c r="AI1056" s="94">
        <v>88</v>
      </c>
      <c r="AJ1056" s="892">
        <v>13</v>
      </c>
      <c r="AK1056" s="94">
        <v>559</v>
      </c>
      <c r="AL1056" s="892">
        <v>0.6</v>
      </c>
      <c r="AM1056" s="93">
        <v>0.03</v>
      </c>
      <c r="AN1056" s="94">
        <v>25</v>
      </c>
      <c r="AO1056" s="892">
        <v>2</v>
      </c>
      <c r="AP1056" s="94">
        <v>88</v>
      </c>
      <c r="AQ1056" s="892">
        <v>13</v>
      </c>
      <c r="AR1056" s="94">
        <v>559</v>
      </c>
      <c r="AS1056" s="892">
        <v>0.7</v>
      </c>
      <c r="AT1056" s="93">
        <v>0.03</v>
      </c>
      <c r="AU1056" s="94">
        <v>29</v>
      </c>
      <c r="AV1056" s="892">
        <v>2.7</v>
      </c>
      <c r="AW1056" s="94">
        <v>117</v>
      </c>
      <c r="AX1056" s="892">
        <v>14</v>
      </c>
      <c r="AY1056" s="94">
        <v>604</v>
      </c>
    </row>
    <row r="1057" spans="1:51" x14ac:dyDescent="0.25">
      <c r="A1057" s="496">
        <f>INDEX(Toetsing!F:F,MATCH('Export Project'!J1057,Toetsing!G:G,0))</f>
        <v>17041</v>
      </c>
      <c r="B1057" s="118" t="str">
        <f>INDEX(Toetsing!T:T,MATCH('Export Project'!J1057,Toetsing!G:G,0))</f>
        <v>Nee</v>
      </c>
      <c r="C1057" s="118" t="s">
        <v>39</v>
      </c>
      <c r="D1057" s="118" t="s">
        <v>39</v>
      </c>
      <c r="E1057" s="121">
        <f t="shared" si="49"/>
        <v>0</v>
      </c>
      <c r="F1057" s="121">
        <f t="shared" si="50"/>
        <v>0</v>
      </c>
      <c r="G1057" s="497">
        <f t="shared" si="51"/>
        <v>0</v>
      </c>
      <c r="H1057" s="27" t="s">
        <v>1454</v>
      </c>
      <c r="I1057" s="27" t="s">
        <v>2396</v>
      </c>
      <c r="J1057" s="893">
        <v>4615</v>
      </c>
      <c r="L1057" s="48"/>
      <c r="M1057" s="887" t="s">
        <v>2398</v>
      </c>
      <c r="N1057" s="888">
        <v>25</v>
      </c>
      <c r="O1057" s="888">
        <v>6.5</v>
      </c>
      <c r="P1057" s="888">
        <v>6.5</v>
      </c>
      <c r="Q1057" s="888">
        <v>6.5</v>
      </c>
      <c r="R1057" s="92">
        <v>0.82</v>
      </c>
      <c r="S1057" s="92">
        <v>1.1399999999999999</v>
      </c>
      <c r="T1057" s="92"/>
      <c r="U1057" s="92"/>
      <c r="V1057" s="889">
        <v>-5.83</v>
      </c>
      <c r="W1057" s="890" t="s">
        <v>2168</v>
      </c>
      <c r="X1057" s="889">
        <v>-5.87</v>
      </c>
      <c r="Y1057" s="891" t="s">
        <v>72</v>
      </c>
      <c r="Z1057" s="892">
        <v>0.97</v>
      </c>
      <c r="AA1057" s="93">
        <v>0.15</v>
      </c>
      <c r="AB1057" s="94">
        <v>24</v>
      </c>
      <c r="AC1057" s="892">
        <v>4.29</v>
      </c>
      <c r="AD1057" s="94">
        <v>107</v>
      </c>
      <c r="AE1057" s="892">
        <v>0</v>
      </c>
      <c r="AF1057" s="93">
        <v>0</v>
      </c>
      <c r="AG1057" s="94">
        <v>0</v>
      </c>
      <c r="AH1057" s="892">
        <v>0</v>
      </c>
      <c r="AI1057" s="94">
        <v>0</v>
      </c>
      <c r="AJ1057" s="892">
        <v>3</v>
      </c>
      <c r="AK1057" s="94">
        <v>76</v>
      </c>
      <c r="AL1057" s="892">
        <v>0</v>
      </c>
      <c r="AM1057" s="93">
        <v>0</v>
      </c>
      <c r="AN1057" s="94">
        <v>0</v>
      </c>
      <c r="AO1057" s="892">
        <v>0</v>
      </c>
      <c r="AP1057" s="94">
        <v>0</v>
      </c>
      <c r="AQ1057" s="892">
        <v>3</v>
      </c>
      <c r="AR1057" s="94">
        <v>76</v>
      </c>
      <c r="AS1057" s="892">
        <v>0.1</v>
      </c>
      <c r="AT1057" s="93">
        <v>0.01</v>
      </c>
      <c r="AU1057" s="94">
        <v>1</v>
      </c>
      <c r="AV1057" s="892">
        <v>0</v>
      </c>
      <c r="AW1057" s="94">
        <v>0</v>
      </c>
      <c r="AX1057" s="892">
        <v>3.1</v>
      </c>
      <c r="AY1057" s="94">
        <v>78</v>
      </c>
    </row>
    <row r="1058" spans="1:51" x14ac:dyDescent="0.25">
      <c r="A1058" s="496">
        <f>INDEX(Toetsing!F:F,MATCH('Export Project'!J1058,Toetsing!G:G,0))</f>
        <v>17123</v>
      </c>
      <c r="B1058" s="118" t="str">
        <f>INDEX(Toetsing!T:T,MATCH('Export Project'!J1058,Toetsing!G:G,0))</f>
        <v>baggerschoon</v>
      </c>
      <c r="C1058" s="118" t="s">
        <v>74</v>
      </c>
      <c r="D1058" s="118" t="s">
        <v>39</v>
      </c>
      <c r="E1058" s="121">
        <f t="shared" si="49"/>
        <v>73</v>
      </c>
      <c r="F1058" s="121">
        <f t="shared" si="50"/>
        <v>12</v>
      </c>
      <c r="G1058" s="497">
        <f t="shared" si="51"/>
        <v>0</v>
      </c>
      <c r="H1058" s="27" t="s">
        <v>1454</v>
      </c>
      <c r="I1058" s="27" t="s">
        <v>2399</v>
      </c>
      <c r="J1058" s="893">
        <v>5136</v>
      </c>
      <c r="L1058" s="48"/>
      <c r="M1058" s="887" t="s">
        <v>2400</v>
      </c>
      <c r="N1058" s="888">
        <v>73</v>
      </c>
      <c r="O1058" s="888">
        <v>1.2</v>
      </c>
      <c r="P1058" s="888">
        <v>1.2</v>
      </c>
      <c r="Q1058" s="888">
        <v>1.2</v>
      </c>
      <c r="R1058" s="92">
        <v>0.06</v>
      </c>
      <c r="S1058" s="92">
        <v>0.28999999999999998</v>
      </c>
      <c r="T1058" s="92"/>
      <c r="U1058" s="92"/>
      <c r="V1058" s="889">
        <v>-5.6</v>
      </c>
      <c r="W1058" s="890" t="s">
        <v>2175</v>
      </c>
      <c r="X1058" s="889">
        <v>-5.59</v>
      </c>
      <c r="Y1058" s="891" t="s">
        <v>72</v>
      </c>
      <c r="Z1058" s="892">
        <v>0.17</v>
      </c>
      <c r="AA1058" s="93">
        <v>0.14000000000000001</v>
      </c>
      <c r="AB1058" s="94">
        <v>12</v>
      </c>
      <c r="AC1058" s="892">
        <v>0.05</v>
      </c>
      <c r="AD1058" s="94">
        <v>4</v>
      </c>
      <c r="AE1058" s="892">
        <v>0.2</v>
      </c>
      <c r="AF1058" s="93">
        <v>0.14000000000000001</v>
      </c>
      <c r="AG1058" s="94">
        <v>12</v>
      </c>
      <c r="AH1058" s="892">
        <v>0.1</v>
      </c>
      <c r="AI1058" s="94">
        <v>7</v>
      </c>
      <c r="AJ1058" s="892">
        <v>0.1</v>
      </c>
      <c r="AK1058" s="94">
        <v>4</v>
      </c>
      <c r="AL1058" s="892">
        <v>0.1</v>
      </c>
      <c r="AM1058" s="93">
        <v>0.09</v>
      </c>
      <c r="AN1058" s="94">
        <v>8</v>
      </c>
      <c r="AO1058" s="892">
        <v>0</v>
      </c>
      <c r="AP1058" s="94">
        <v>1</v>
      </c>
      <c r="AQ1058" s="892">
        <v>0.1</v>
      </c>
      <c r="AR1058" s="94">
        <v>4</v>
      </c>
      <c r="AS1058" s="892">
        <v>0.2</v>
      </c>
      <c r="AT1058" s="93">
        <v>0.13</v>
      </c>
      <c r="AU1058" s="94">
        <v>12</v>
      </c>
      <c r="AV1058" s="892">
        <v>0</v>
      </c>
      <c r="AW1058" s="94">
        <v>3</v>
      </c>
      <c r="AX1058" s="892">
        <v>0.1</v>
      </c>
      <c r="AY1058" s="94">
        <v>4</v>
      </c>
    </row>
    <row r="1059" spans="1:51" x14ac:dyDescent="0.25">
      <c r="A1059" s="496">
        <f>INDEX(Toetsing!F:F,MATCH('Export Project'!J1059,Toetsing!G:G,0))</f>
        <v>17123</v>
      </c>
      <c r="B1059" s="118" t="str">
        <f>INDEX(Toetsing!T:T,MATCH('Export Project'!J1059,Toetsing!G:G,0))</f>
        <v>Ja, legger. incl vaste bodem</v>
      </c>
      <c r="C1059" s="118" t="s">
        <v>73</v>
      </c>
      <c r="D1059" s="118" t="s">
        <v>73</v>
      </c>
      <c r="E1059" s="121">
        <f t="shared" si="49"/>
        <v>23</v>
      </c>
      <c r="F1059" s="121">
        <f t="shared" si="50"/>
        <v>3</v>
      </c>
      <c r="G1059" s="497">
        <f>IF(D1059="Ja",AW1059,IF(D1059="Ja, legger",AI1059))</f>
        <v>0</v>
      </c>
      <c r="H1059" s="27" t="s">
        <v>1454</v>
      </c>
      <c r="I1059" s="27" t="s">
        <v>2399</v>
      </c>
      <c r="J1059" s="893">
        <v>5137</v>
      </c>
      <c r="L1059" s="48"/>
      <c r="M1059" s="887" t="s">
        <v>2401</v>
      </c>
      <c r="N1059" s="888">
        <v>23</v>
      </c>
      <c r="O1059" s="888">
        <v>1.2</v>
      </c>
      <c r="P1059" s="888">
        <v>1.2</v>
      </c>
      <c r="Q1059" s="888">
        <v>1.2</v>
      </c>
      <c r="R1059" s="92">
        <v>0.22</v>
      </c>
      <c r="S1059" s="92">
        <v>0.41</v>
      </c>
      <c r="T1059" s="92"/>
      <c r="U1059" s="92"/>
      <c r="V1059" s="889">
        <v>-5.6</v>
      </c>
      <c r="W1059" s="890" t="s">
        <v>2175</v>
      </c>
      <c r="X1059" s="889">
        <v>-5.59</v>
      </c>
      <c r="Y1059" s="891" t="s">
        <v>72</v>
      </c>
      <c r="Z1059" s="892">
        <v>0.15</v>
      </c>
      <c r="AA1059" s="93">
        <v>0.13</v>
      </c>
      <c r="AB1059" s="94">
        <v>3</v>
      </c>
      <c r="AC1059" s="892">
        <v>0.16</v>
      </c>
      <c r="AD1059" s="94">
        <v>4</v>
      </c>
      <c r="AE1059" s="892">
        <v>0.1</v>
      </c>
      <c r="AF1059" s="93">
        <v>0.1</v>
      </c>
      <c r="AG1059" s="94">
        <v>3</v>
      </c>
      <c r="AH1059" s="892">
        <v>0</v>
      </c>
      <c r="AI1059" s="94">
        <v>0</v>
      </c>
      <c r="AJ1059" s="892">
        <v>0.2</v>
      </c>
      <c r="AK1059" s="94">
        <v>4</v>
      </c>
      <c r="AL1059" s="892">
        <v>0</v>
      </c>
      <c r="AM1059" s="93">
        <v>0.02</v>
      </c>
      <c r="AN1059" s="94">
        <v>0</v>
      </c>
      <c r="AO1059" s="892">
        <v>0</v>
      </c>
      <c r="AP1059" s="94">
        <v>0</v>
      </c>
      <c r="AQ1059" s="892">
        <v>0.1</v>
      </c>
      <c r="AR1059" s="94">
        <v>3</v>
      </c>
      <c r="AS1059" s="892">
        <v>0.1</v>
      </c>
      <c r="AT1059" s="93">
        <v>0.06</v>
      </c>
      <c r="AU1059" s="94">
        <v>2</v>
      </c>
      <c r="AV1059" s="892">
        <v>0</v>
      </c>
      <c r="AW1059" s="94">
        <v>0</v>
      </c>
      <c r="AX1059" s="892">
        <v>0.2</v>
      </c>
      <c r="AY1059" s="94">
        <v>4</v>
      </c>
    </row>
    <row r="1060" spans="1:51" x14ac:dyDescent="0.25">
      <c r="A1060" s="496">
        <f>INDEX(Toetsing!F:F,MATCH('Export Project'!J1060,Toetsing!G:G,0))</f>
        <v>17041</v>
      </c>
      <c r="B1060" s="118" t="str">
        <f>INDEX(Toetsing!T:T,MATCH('Export Project'!J1060,Toetsing!G:G,0))</f>
        <v>Nee</v>
      </c>
      <c r="C1060" s="118" t="s">
        <v>39</v>
      </c>
      <c r="D1060" s="118" t="s">
        <v>39</v>
      </c>
      <c r="E1060" s="121">
        <f t="shared" si="49"/>
        <v>0</v>
      </c>
      <c r="F1060" s="121">
        <f t="shared" si="50"/>
        <v>0</v>
      </c>
      <c r="G1060" s="497">
        <f t="shared" si="51"/>
        <v>0</v>
      </c>
      <c r="H1060" s="27" t="s">
        <v>1454</v>
      </c>
      <c r="I1060" s="27" t="s">
        <v>2402</v>
      </c>
      <c r="J1060" s="893">
        <v>4545</v>
      </c>
      <c r="L1060" s="48"/>
      <c r="M1060" s="887" t="s">
        <v>2403</v>
      </c>
      <c r="N1060" s="888">
        <v>42</v>
      </c>
      <c r="O1060" s="888">
        <v>7.1</v>
      </c>
      <c r="P1060" s="888">
        <v>7.1</v>
      </c>
      <c r="Q1060" s="888">
        <v>7.1</v>
      </c>
      <c r="R1060" s="92">
        <v>0.9</v>
      </c>
      <c r="S1060" s="92">
        <v>1.1599999999999999</v>
      </c>
      <c r="T1060" s="92"/>
      <c r="U1060" s="92"/>
      <c r="V1060" s="889">
        <v>-5.83</v>
      </c>
      <c r="W1060" s="890" t="s">
        <v>2315</v>
      </c>
      <c r="X1060" s="889">
        <v>-5.87</v>
      </c>
      <c r="Y1060" s="891" t="s">
        <v>72</v>
      </c>
      <c r="Z1060" s="892">
        <v>1.1299999999999999</v>
      </c>
      <c r="AA1060" s="93">
        <v>0.16</v>
      </c>
      <c r="AB1060" s="94">
        <v>47</v>
      </c>
      <c r="AC1060" s="892">
        <v>4.58</v>
      </c>
      <c r="AD1060" s="94">
        <v>192</v>
      </c>
      <c r="AE1060" s="892">
        <v>0</v>
      </c>
      <c r="AF1060" s="93">
        <v>0</v>
      </c>
      <c r="AG1060" s="94">
        <v>0</v>
      </c>
      <c r="AH1060" s="892">
        <v>0</v>
      </c>
      <c r="AI1060" s="94">
        <v>0</v>
      </c>
      <c r="AJ1060" s="892">
        <v>3.5</v>
      </c>
      <c r="AK1060" s="94">
        <v>146</v>
      </c>
      <c r="AL1060" s="892">
        <v>0</v>
      </c>
      <c r="AM1060" s="93">
        <v>0</v>
      </c>
      <c r="AN1060" s="94">
        <v>0</v>
      </c>
      <c r="AO1060" s="892">
        <v>0</v>
      </c>
      <c r="AP1060" s="94">
        <v>0</v>
      </c>
      <c r="AQ1060" s="892">
        <v>3.5</v>
      </c>
      <c r="AR1060" s="94">
        <v>146</v>
      </c>
      <c r="AS1060" s="892">
        <v>0</v>
      </c>
      <c r="AT1060" s="93">
        <v>0</v>
      </c>
      <c r="AU1060" s="94">
        <v>0</v>
      </c>
      <c r="AV1060" s="892">
        <v>0</v>
      </c>
      <c r="AW1060" s="94">
        <v>0</v>
      </c>
      <c r="AX1060" s="892">
        <v>3.7</v>
      </c>
      <c r="AY1060" s="94">
        <v>154</v>
      </c>
    </row>
    <row r="1061" spans="1:51" x14ac:dyDescent="0.25">
      <c r="A1061" s="496">
        <f>INDEX(Toetsing!F:F,MATCH('Export Project'!J1061,Toetsing!G:G,0))</f>
        <v>17041</v>
      </c>
      <c r="B1061" s="118" t="str">
        <f>INDEX(Toetsing!T:T,MATCH('Export Project'!J1061,Toetsing!G:G,0))</f>
        <v>Nee</v>
      </c>
      <c r="C1061" s="118" t="s">
        <v>39</v>
      </c>
      <c r="D1061" s="118" t="s">
        <v>39</v>
      </c>
      <c r="E1061" s="121">
        <f t="shared" si="49"/>
        <v>0</v>
      </c>
      <c r="F1061" s="121">
        <f t="shared" si="50"/>
        <v>0</v>
      </c>
      <c r="G1061" s="497">
        <f t="shared" si="51"/>
        <v>0</v>
      </c>
      <c r="H1061" s="27" t="s">
        <v>1454</v>
      </c>
      <c r="I1061" s="27" t="s">
        <v>2402</v>
      </c>
      <c r="J1061" s="893">
        <v>4546</v>
      </c>
      <c r="L1061" s="48"/>
      <c r="M1061" s="887" t="s">
        <v>2404</v>
      </c>
      <c r="N1061" s="888">
        <v>25</v>
      </c>
      <c r="O1061" s="888">
        <v>8</v>
      </c>
      <c r="P1061" s="888">
        <v>8</v>
      </c>
      <c r="Q1061" s="888">
        <v>8</v>
      </c>
      <c r="R1061" s="92">
        <v>0.97</v>
      </c>
      <c r="S1061" s="92">
        <v>1.33</v>
      </c>
      <c r="T1061" s="92"/>
      <c r="U1061" s="92"/>
      <c r="V1061" s="889">
        <v>-5.83</v>
      </c>
      <c r="W1061" s="890" t="s">
        <v>2301</v>
      </c>
      <c r="X1061" s="889">
        <v>-5.87</v>
      </c>
      <c r="Y1061" s="891" t="s">
        <v>72</v>
      </c>
      <c r="Z1061" s="892">
        <v>1.53</v>
      </c>
      <c r="AA1061" s="93">
        <v>0.19</v>
      </c>
      <c r="AB1061" s="94">
        <v>38</v>
      </c>
      <c r="AC1061" s="892">
        <v>6</v>
      </c>
      <c r="AD1061" s="94">
        <v>150</v>
      </c>
      <c r="AE1061" s="892">
        <v>0</v>
      </c>
      <c r="AF1061" s="93">
        <v>0</v>
      </c>
      <c r="AG1061" s="94">
        <v>0</v>
      </c>
      <c r="AH1061" s="892">
        <v>0</v>
      </c>
      <c r="AI1061" s="94">
        <v>0</v>
      </c>
      <c r="AJ1061" s="892">
        <v>4.2</v>
      </c>
      <c r="AK1061" s="94">
        <v>104</v>
      </c>
      <c r="AL1061" s="892">
        <v>0</v>
      </c>
      <c r="AM1061" s="93">
        <v>0</v>
      </c>
      <c r="AN1061" s="94">
        <v>0</v>
      </c>
      <c r="AO1061" s="892">
        <v>0</v>
      </c>
      <c r="AP1061" s="94">
        <v>0</v>
      </c>
      <c r="AQ1061" s="892">
        <v>4.2</v>
      </c>
      <c r="AR1061" s="94">
        <v>104</v>
      </c>
      <c r="AS1061" s="892">
        <v>0</v>
      </c>
      <c r="AT1061" s="93">
        <v>0</v>
      </c>
      <c r="AU1061" s="94">
        <v>0</v>
      </c>
      <c r="AV1061" s="892">
        <v>0</v>
      </c>
      <c r="AW1061" s="94">
        <v>0</v>
      </c>
      <c r="AX1061" s="892">
        <v>4.5</v>
      </c>
      <c r="AY1061" s="94">
        <v>111</v>
      </c>
    </row>
    <row r="1062" spans="1:51" x14ac:dyDescent="0.25">
      <c r="A1062" s="496">
        <f>INDEX(Toetsing!F:F,MATCH('Export Project'!J1062,Toetsing!G:G,0))</f>
        <v>17041</v>
      </c>
      <c r="B1062" s="118" t="str">
        <f>INDEX(Toetsing!T:T,MATCH('Export Project'!J1062,Toetsing!G:G,0))</f>
        <v>Nee</v>
      </c>
      <c r="C1062" s="118" t="s">
        <v>39</v>
      </c>
      <c r="D1062" s="118" t="s">
        <v>39</v>
      </c>
      <c r="E1062" s="121">
        <f t="shared" si="49"/>
        <v>0</v>
      </c>
      <c r="F1062" s="121">
        <f t="shared" si="50"/>
        <v>0</v>
      </c>
      <c r="G1062" s="497">
        <f t="shared" si="51"/>
        <v>0</v>
      </c>
      <c r="H1062" s="27" t="s">
        <v>1454</v>
      </c>
      <c r="I1062" s="27" t="s">
        <v>2402</v>
      </c>
      <c r="J1062" s="893">
        <v>4547</v>
      </c>
      <c r="L1062" s="48"/>
      <c r="M1062" s="887" t="s">
        <v>2405</v>
      </c>
      <c r="N1062" s="888">
        <v>18</v>
      </c>
      <c r="O1062" s="888">
        <v>7.7</v>
      </c>
      <c r="P1062" s="888">
        <v>7.7</v>
      </c>
      <c r="Q1062" s="888">
        <v>7.7</v>
      </c>
      <c r="R1062" s="92">
        <v>0.92</v>
      </c>
      <c r="S1062" s="92">
        <v>1.48</v>
      </c>
      <c r="T1062" s="92"/>
      <c r="U1062" s="92"/>
      <c r="V1062" s="889">
        <v>-5.83</v>
      </c>
      <c r="W1062" s="890" t="s">
        <v>2301</v>
      </c>
      <c r="X1062" s="889">
        <v>-5.87</v>
      </c>
      <c r="Y1062" s="891" t="s">
        <v>72</v>
      </c>
      <c r="Z1062" s="892">
        <v>1.86</v>
      </c>
      <c r="AA1062" s="93">
        <v>0.24</v>
      </c>
      <c r="AB1062" s="94">
        <v>33</v>
      </c>
      <c r="AC1062" s="892">
        <v>5.93</v>
      </c>
      <c r="AD1062" s="94">
        <v>107</v>
      </c>
      <c r="AE1062" s="892">
        <v>0</v>
      </c>
      <c r="AF1062" s="93">
        <v>0</v>
      </c>
      <c r="AG1062" s="94">
        <v>0</v>
      </c>
      <c r="AH1062" s="892">
        <v>0</v>
      </c>
      <c r="AI1062" s="94">
        <v>0</v>
      </c>
      <c r="AJ1062" s="892">
        <v>3.9</v>
      </c>
      <c r="AK1062" s="94">
        <v>71</v>
      </c>
      <c r="AL1062" s="892">
        <v>0</v>
      </c>
      <c r="AM1062" s="93">
        <v>0</v>
      </c>
      <c r="AN1062" s="94">
        <v>0</v>
      </c>
      <c r="AO1062" s="892">
        <v>0</v>
      </c>
      <c r="AP1062" s="94">
        <v>0</v>
      </c>
      <c r="AQ1062" s="892">
        <v>3.9</v>
      </c>
      <c r="AR1062" s="94">
        <v>71</v>
      </c>
      <c r="AS1062" s="892">
        <v>0</v>
      </c>
      <c r="AT1062" s="93">
        <v>0</v>
      </c>
      <c r="AU1062" s="94">
        <v>0</v>
      </c>
      <c r="AV1062" s="892">
        <v>0</v>
      </c>
      <c r="AW1062" s="94">
        <v>0</v>
      </c>
      <c r="AX1062" s="892">
        <v>4.2</v>
      </c>
      <c r="AY1062" s="94">
        <v>76</v>
      </c>
    </row>
    <row r="1063" spans="1:51" x14ac:dyDescent="0.25">
      <c r="A1063" s="496">
        <f>INDEX(Toetsing!F:F,MATCH('Export Project'!J1063,Toetsing!G:G,0))</f>
        <v>17041</v>
      </c>
      <c r="B1063" s="118" t="str">
        <f>INDEX(Toetsing!T:T,MATCH('Export Project'!J1063,Toetsing!G:G,0))</f>
        <v>Nee</v>
      </c>
      <c r="C1063" s="118" t="s">
        <v>39</v>
      </c>
      <c r="D1063" s="118" t="s">
        <v>39</v>
      </c>
      <c r="E1063" s="121">
        <f t="shared" si="49"/>
        <v>0</v>
      </c>
      <c r="F1063" s="121">
        <f t="shared" si="50"/>
        <v>0</v>
      </c>
      <c r="G1063" s="497">
        <f t="shared" si="51"/>
        <v>0</v>
      </c>
      <c r="H1063" s="27" t="s">
        <v>1454</v>
      </c>
      <c r="I1063" s="27" t="s">
        <v>2402</v>
      </c>
      <c r="J1063" s="893">
        <v>4548</v>
      </c>
      <c r="L1063" s="48"/>
      <c r="M1063" s="887" t="s">
        <v>2406</v>
      </c>
      <c r="N1063" s="888">
        <v>37</v>
      </c>
      <c r="O1063" s="888">
        <v>7.9</v>
      </c>
      <c r="P1063" s="888">
        <v>7.8</v>
      </c>
      <c r="Q1063" s="888">
        <v>7.9</v>
      </c>
      <c r="R1063" s="92">
        <v>0.92</v>
      </c>
      <c r="S1063" s="92">
        <v>1.29</v>
      </c>
      <c r="T1063" s="92"/>
      <c r="U1063" s="92"/>
      <c r="V1063" s="889">
        <v>-5.83</v>
      </c>
      <c r="W1063" s="890" t="s">
        <v>2301</v>
      </c>
      <c r="X1063" s="889">
        <v>-5.87</v>
      </c>
      <c r="Y1063" s="891" t="s">
        <v>72</v>
      </c>
      <c r="Z1063" s="892">
        <v>1.85</v>
      </c>
      <c r="AA1063" s="93">
        <v>0.24</v>
      </c>
      <c r="AB1063" s="94">
        <v>68</v>
      </c>
      <c r="AC1063" s="892">
        <v>6.05</v>
      </c>
      <c r="AD1063" s="94">
        <v>224</v>
      </c>
      <c r="AE1063" s="892">
        <v>0</v>
      </c>
      <c r="AF1063" s="93">
        <v>0</v>
      </c>
      <c r="AG1063" s="94">
        <v>0</v>
      </c>
      <c r="AH1063" s="892">
        <v>0</v>
      </c>
      <c r="AI1063" s="94">
        <v>0</v>
      </c>
      <c r="AJ1063" s="892">
        <v>4</v>
      </c>
      <c r="AK1063" s="94">
        <v>149</v>
      </c>
      <c r="AL1063" s="892">
        <v>0</v>
      </c>
      <c r="AM1063" s="93">
        <v>0</v>
      </c>
      <c r="AN1063" s="94">
        <v>0</v>
      </c>
      <c r="AO1063" s="892">
        <v>0</v>
      </c>
      <c r="AP1063" s="94">
        <v>0</v>
      </c>
      <c r="AQ1063" s="892">
        <v>4</v>
      </c>
      <c r="AR1063" s="94">
        <v>149</v>
      </c>
      <c r="AS1063" s="892">
        <v>0</v>
      </c>
      <c r="AT1063" s="93">
        <v>0</v>
      </c>
      <c r="AU1063" s="94">
        <v>0</v>
      </c>
      <c r="AV1063" s="892">
        <v>0</v>
      </c>
      <c r="AW1063" s="94">
        <v>0</v>
      </c>
      <c r="AX1063" s="892">
        <v>4.3</v>
      </c>
      <c r="AY1063" s="94">
        <v>159</v>
      </c>
    </row>
    <row r="1064" spans="1:51" x14ac:dyDescent="0.25">
      <c r="A1064" s="496">
        <f>INDEX(Toetsing!F:F,MATCH('Export Project'!J1064,Toetsing!G:G,0))</f>
        <v>17041</v>
      </c>
      <c r="B1064" s="118" t="str">
        <f>INDEX(Toetsing!T:T,MATCH('Export Project'!J1064,Toetsing!G:G,0))</f>
        <v>Nee</v>
      </c>
      <c r="C1064" s="118" t="s">
        <v>39</v>
      </c>
      <c r="D1064" s="118" t="s">
        <v>39</v>
      </c>
      <c r="E1064" s="121">
        <f t="shared" si="49"/>
        <v>0</v>
      </c>
      <c r="F1064" s="121">
        <f t="shared" si="50"/>
        <v>0</v>
      </c>
      <c r="G1064" s="497">
        <f t="shared" si="51"/>
        <v>0</v>
      </c>
      <c r="H1064" s="27" t="s">
        <v>1454</v>
      </c>
      <c r="I1064" s="27" t="s">
        <v>2402</v>
      </c>
      <c r="J1064" s="893">
        <v>4549</v>
      </c>
      <c r="L1064" s="48"/>
      <c r="M1064" s="887" t="s">
        <v>2407</v>
      </c>
      <c r="N1064" s="888">
        <v>76</v>
      </c>
      <c r="O1064" s="888">
        <v>7.8</v>
      </c>
      <c r="P1064" s="888">
        <v>7.8</v>
      </c>
      <c r="Q1064" s="888">
        <v>7.8</v>
      </c>
      <c r="R1064" s="92">
        <v>0.98</v>
      </c>
      <c r="S1064" s="92">
        <v>1.64</v>
      </c>
      <c r="T1064" s="92"/>
      <c r="U1064" s="92"/>
      <c r="V1064" s="889">
        <v>-5.83</v>
      </c>
      <c r="W1064" s="890" t="s">
        <v>2301</v>
      </c>
      <c r="X1064" s="889">
        <v>-5.87</v>
      </c>
      <c r="Y1064" s="891" t="s">
        <v>72</v>
      </c>
      <c r="Z1064" s="892">
        <v>2.2999999999999998</v>
      </c>
      <c r="AA1064" s="93">
        <v>0.3</v>
      </c>
      <c r="AB1064" s="94">
        <v>175</v>
      </c>
      <c r="AC1064" s="892">
        <v>5.9</v>
      </c>
      <c r="AD1064" s="94">
        <v>448</v>
      </c>
      <c r="AE1064" s="892">
        <v>0</v>
      </c>
      <c r="AF1064" s="93">
        <v>0</v>
      </c>
      <c r="AG1064" s="94">
        <v>0</v>
      </c>
      <c r="AH1064" s="892">
        <v>0</v>
      </c>
      <c r="AI1064" s="94">
        <v>0</v>
      </c>
      <c r="AJ1064" s="892">
        <v>4</v>
      </c>
      <c r="AK1064" s="94">
        <v>302</v>
      </c>
      <c r="AL1064" s="892">
        <v>0</v>
      </c>
      <c r="AM1064" s="93">
        <v>0</v>
      </c>
      <c r="AN1064" s="94">
        <v>0</v>
      </c>
      <c r="AO1064" s="892">
        <v>0</v>
      </c>
      <c r="AP1064" s="94">
        <v>0</v>
      </c>
      <c r="AQ1064" s="892">
        <v>4</v>
      </c>
      <c r="AR1064" s="94">
        <v>302</v>
      </c>
      <c r="AS1064" s="892">
        <v>0</v>
      </c>
      <c r="AT1064" s="93">
        <v>0</v>
      </c>
      <c r="AU1064" s="94">
        <v>0</v>
      </c>
      <c r="AV1064" s="892">
        <v>0</v>
      </c>
      <c r="AW1064" s="94">
        <v>0</v>
      </c>
      <c r="AX1064" s="892">
        <v>4.2</v>
      </c>
      <c r="AY1064" s="94">
        <v>322</v>
      </c>
    </row>
    <row r="1065" spans="1:51" x14ac:dyDescent="0.25">
      <c r="A1065" s="496">
        <f>INDEX(Toetsing!F:F,MATCH('Export Project'!J1065,Toetsing!G:G,0))</f>
        <v>17041</v>
      </c>
      <c r="B1065" s="118" t="str">
        <f>INDEX(Toetsing!T:T,MATCH('Export Project'!J1065,Toetsing!G:G,0))</f>
        <v>Nee</v>
      </c>
      <c r="C1065" s="118" t="s">
        <v>39</v>
      </c>
      <c r="D1065" s="118" t="s">
        <v>39</v>
      </c>
      <c r="E1065" s="121">
        <f t="shared" si="49"/>
        <v>0</v>
      </c>
      <c r="F1065" s="121">
        <f t="shared" si="50"/>
        <v>0</v>
      </c>
      <c r="G1065" s="497">
        <f t="shared" si="51"/>
        <v>0</v>
      </c>
      <c r="H1065" s="27" t="s">
        <v>1454</v>
      </c>
      <c r="I1065" s="27" t="s">
        <v>2402</v>
      </c>
      <c r="J1065" s="893">
        <v>4550</v>
      </c>
      <c r="L1065" s="48"/>
      <c r="M1065" s="887" t="s">
        <v>2408</v>
      </c>
      <c r="N1065" s="888">
        <v>87</v>
      </c>
      <c r="O1065" s="888">
        <v>7.7</v>
      </c>
      <c r="P1065" s="888">
        <v>7.6</v>
      </c>
      <c r="Q1065" s="888">
        <v>7.7</v>
      </c>
      <c r="R1065" s="92">
        <v>1.06</v>
      </c>
      <c r="S1065" s="92">
        <v>1.4</v>
      </c>
      <c r="T1065" s="92"/>
      <c r="U1065" s="92"/>
      <c r="V1065" s="889">
        <v>-5.83</v>
      </c>
      <c r="W1065" s="890" t="s">
        <v>2301</v>
      </c>
      <c r="X1065" s="889">
        <v>-5.87</v>
      </c>
      <c r="Y1065" s="891" t="s">
        <v>72</v>
      </c>
      <c r="Z1065" s="892">
        <v>1.66</v>
      </c>
      <c r="AA1065" s="93">
        <v>0.22</v>
      </c>
      <c r="AB1065" s="94">
        <v>144</v>
      </c>
      <c r="AC1065" s="892">
        <v>5.48</v>
      </c>
      <c r="AD1065" s="94">
        <v>477</v>
      </c>
      <c r="AE1065" s="892">
        <v>0.1</v>
      </c>
      <c r="AF1065" s="93">
        <v>0.01</v>
      </c>
      <c r="AG1065" s="94">
        <v>5</v>
      </c>
      <c r="AH1065" s="892">
        <v>0</v>
      </c>
      <c r="AI1065" s="94">
        <v>0</v>
      </c>
      <c r="AJ1065" s="892">
        <v>3.8</v>
      </c>
      <c r="AK1065" s="94">
        <v>333</v>
      </c>
      <c r="AL1065" s="892">
        <v>0.1</v>
      </c>
      <c r="AM1065" s="93">
        <v>0.01</v>
      </c>
      <c r="AN1065" s="94">
        <v>5</v>
      </c>
      <c r="AO1065" s="892">
        <v>0</v>
      </c>
      <c r="AP1065" s="94">
        <v>0</v>
      </c>
      <c r="AQ1065" s="892">
        <v>3.8</v>
      </c>
      <c r="AR1065" s="94">
        <v>333</v>
      </c>
      <c r="AS1065" s="892">
        <v>0.1</v>
      </c>
      <c r="AT1065" s="93">
        <v>0.01</v>
      </c>
      <c r="AU1065" s="94">
        <v>9</v>
      </c>
      <c r="AV1065" s="892">
        <v>0</v>
      </c>
      <c r="AW1065" s="94">
        <v>0</v>
      </c>
      <c r="AX1065" s="892">
        <v>4.0999999999999996</v>
      </c>
      <c r="AY1065" s="94">
        <v>352</v>
      </c>
    </row>
    <row r="1066" spans="1:51" x14ac:dyDescent="0.25">
      <c r="A1066" s="496">
        <f>INDEX(Toetsing!F:F,MATCH('Export Project'!J1066,Toetsing!G:G,0))</f>
        <v>17130</v>
      </c>
      <c r="B1066" s="118" t="str">
        <f>INDEX(Toetsing!T:T,MATCH('Export Project'!J1066,Toetsing!G:G,0))</f>
        <v>Nee</v>
      </c>
      <c r="C1066" s="118" t="s">
        <v>39</v>
      </c>
      <c r="D1066" s="118" t="s">
        <v>39</v>
      </c>
      <c r="E1066" s="121">
        <f t="shared" si="49"/>
        <v>0</v>
      </c>
      <c r="F1066" s="121">
        <f t="shared" si="50"/>
        <v>0</v>
      </c>
      <c r="G1066" s="497">
        <f t="shared" si="51"/>
        <v>0</v>
      </c>
      <c r="H1066" s="27" t="s">
        <v>1454</v>
      </c>
      <c r="I1066" s="27" t="s">
        <v>2409</v>
      </c>
      <c r="J1066" s="893">
        <v>5144</v>
      </c>
      <c r="L1066" s="48"/>
      <c r="M1066" s="887" t="s">
        <v>2410</v>
      </c>
      <c r="N1066" s="888">
        <v>17</v>
      </c>
      <c r="O1066" s="888">
        <v>20.399999999999999</v>
      </c>
      <c r="P1066" s="888">
        <v>20.3</v>
      </c>
      <c r="Q1066" s="888">
        <v>20.399999999999999</v>
      </c>
      <c r="R1066" s="92">
        <v>1.05</v>
      </c>
      <c r="S1066" s="92">
        <v>1.36</v>
      </c>
      <c r="T1066" s="92"/>
      <c r="U1066" s="92"/>
      <c r="V1066" s="889">
        <v>-5.96</v>
      </c>
      <c r="W1066" s="890" t="s">
        <v>1639</v>
      </c>
      <c r="X1066" s="889">
        <v>-6.02</v>
      </c>
      <c r="Y1066" s="891" t="s">
        <v>72</v>
      </c>
      <c r="Z1066" s="892">
        <v>5.54</v>
      </c>
      <c r="AA1066" s="93">
        <v>0.27</v>
      </c>
      <c r="AB1066" s="94">
        <v>94</v>
      </c>
      <c r="AC1066" s="892">
        <v>17.96</v>
      </c>
      <c r="AD1066" s="94">
        <v>305</v>
      </c>
      <c r="AE1066" s="892">
        <v>0.2</v>
      </c>
      <c r="AF1066" s="93">
        <v>0.01</v>
      </c>
      <c r="AG1066" s="94">
        <v>3</v>
      </c>
      <c r="AH1066" s="892">
        <v>0</v>
      </c>
      <c r="AI1066" s="94">
        <v>0</v>
      </c>
      <c r="AJ1066" s="892">
        <v>15.4</v>
      </c>
      <c r="AK1066" s="94">
        <v>262</v>
      </c>
      <c r="AL1066" s="892">
        <v>0.2</v>
      </c>
      <c r="AM1066" s="93">
        <v>0.01</v>
      </c>
      <c r="AN1066" s="94">
        <v>3</v>
      </c>
      <c r="AO1066" s="892">
        <v>0</v>
      </c>
      <c r="AP1066" s="94">
        <v>0</v>
      </c>
      <c r="AQ1066" s="892">
        <v>15.4</v>
      </c>
      <c r="AR1066" s="94">
        <v>262</v>
      </c>
      <c r="AS1066" s="892">
        <v>0.8</v>
      </c>
      <c r="AT1066" s="93">
        <v>0.04</v>
      </c>
      <c r="AU1066" s="94">
        <v>13</v>
      </c>
      <c r="AV1066" s="892">
        <v>0</v>
      </c>
      <c r="AW1066" s="94">
        <v>0</v>
      </c>
      <c r="AX1066" s="892">
        <v>16.2</v>
      </c>
      <c r="AY1066" s="94">
        <v>276</v>
      </c>
    </row>
    <row r="1067" spans="1:51" x14ac:dyDescent="0.25">
      <c r="A1067" s="496">
        <f>INDEX(Toetsing!F:F,MATCH('Export Project'!J1067,Toetsing!G:G,0))</f>
        <v>17130</v>
      </c>
      <c r="B1067" s="118" t="str">
        <f>INDEX(Toetsing!T:T,MATCH('Export Project'!J1067,Toetsing!G:G,0))</f>
        <v>Nee</v>
      </c>
      <c r="C1067" s="118" t="s">
        <v>39</v>
      </c>
      <c r="D1067" s="118" t="s">
        <v>39</v>
      </c>
      <c r="E1067" s="121">
        <f t="shared" si="49"/>
        <v>0</v>
      </c>
      <c r="F1067" s="121">
        <f t="shared" si="50"/>
        <v>0</v>
      </c>
      <c r="G1067" s="497">
        <f t="shared" si="51"/>
        <v>0</v>
      </c>
      <c r="H1067" s="27" t="s">
        <v>1454</v>
      </c>
      <c r="I1067" s="27" t="s">
        <v>2409</v>
      </c>
      <c r="J1067" s="893">
        <v>5145</v>
      </c>
      <c r="L1067" s="48"/>
      <c r="M1067" s="887" t="s">
        <v>2411</v>
      </c>
      <c r="N1067" s="888">
        <v>18</v>
      </c>
      <c r="O1067" s="888">
        <v>25.8</v>
      </c>
      <c r="P1067" s="888">
        <v>25.7</v>
      </c>
      <c r="Q1067" s="888">
        <v>25.8</v>
      </c>
      <c r="R1067" s="92">
        <v>1.08</v>
      </c>
      <c r="S1067" s="92">
        <v>1.42</v>
      </c>
      <c r="T1067" s="92"/>
      <c r="U1067" s="92"/>
      <c r="V1067" s="889">
        <v>-5.96</v>
      </c>
      <c r="W1067" s="890" t="s">
        <v>1639</v>
      </c>
      <c r="X1067" s="889">
        <v>-6.02</v>
      </c>
      <c r="Y1067" s="891" t="s">
        <v>72</v>
      </c>
      <c r="Z1067" s="892">
        <v>6.18</v>
      </c>
      <c r="AA1067" s="93">
        <v>0.24</v>
      </c>
      <c r="AB1067" s="94">
        <v>111</v>
      </c>
      <c r="AC1067" s="892">
        <v>24.06</v>
      </c>
      <c r="AD1067" s="94">
        <v>433</v>
      </c>
      <c r="AE1067" s="892">
        <v>0</v>
      </c>
      <c r="AF1067" s="93">
        <v>0</v>
      </c>
      <c r="AG1067" s="94">
        <v>0</v>
      </c>
      <c r="AH1067" s="892">
        <v>0</v>
      </c>
      <c r="AI1067" s="94">
        <v>0</v>
      </c>
      <c r="AJ1067" s="892">
        <v>20.399999999999999</v>
      </c>
      <c r="AK1067" s="94">
        <v>368</v>
      </c>
      <c r="AL1067" s="892">
        <v>0</v>
      </c>
      <c r="AM1067" s="93">
        <v>0</v>
      </c>
      <c r="AN1067" s="94">
        <v>0</v>
      </c>
      <c r="AO1067" s="892">
        <v>0</v>
      </c>
      <c r="AP1067" s="94">
        <v>0</v>
      </c>
      <c r="AQ1067" s="892">
        <v>20.399999999999999</v>
      </c>
      <c r="AR1067" s="94">
        <v>368</v>
      </c>
      <c r="AS1067" s="892">
        <v>0.7</v>
      </c>
      <c r="AT1067" s="93">
        <v>0.03</v>
      </c>
      <c r="AU1067" s="94">
        <v>13</v>
      </c>
      <c r="AV1067" s="892">
        <v>0</v>
      </c>
      <c r="AW1067" s="94">
        <v>0</v>
      </c>
      <c r="AX1067" s="892">
        <v>21.7</v>
      </c>
      <c r="AY1067" s="94">
        <v>390</v>
      </c>
    </row>
    <row r="1068" spans="1:51" x14ac:dyDescent="0.25">
      <c r="A1068" s="496">
        <f>INDEX(Toetsing!F:F,MATCH('Export Project'!J1068,Toetsing!G:G,0))</f>
        <v>17104</v>
      </c>
      <c r="B1068" s="118" t="str">
        <f>INDEX(Toetsing!T:T,MATCH('Export Project'!J1068,Toetsing!G:G,0))</f>
        <v>Nee</v>
      </c>
      <c r="C1068" s="118" t="s">
        <v>39</v>
      </c>
      <c r="D1068" s="118" t="s">
        <v>39</v>
      </c>
      <c r="E1068" s="121">
        <f t="shared" si="49"/>
        <v>0</v>
      </c>
      <c r="F1068" s="121">
        <f t="shared" si="50"/>
        <v>0</v>
      </c>
      <c r="G1068" s="497">
        <f t="shared" si="51"/>
        <v>0</v>
      </c>
      <c r="H1068" s="27" t="s">
        <v>1454</v>
      </c>
      <c r="I1068" s="27" t="s">
        <v>2412</v>
      </c>
      <c r="J1068" s="893">
        <v>4901</v>
      </c>
      <c r="L1068" s="48"/>
      <c r="M1068" s="887" t="s">
        <v>2413</v>
      </c>
      <c r="N1068" s="888">
        <v>34</v>
      </c>
      <c r="O1068" s="888">
        <v>13.8</v>
      </c>
      <c r="P1068" s="888">
        <v>13.8</v>
      </c>
      <c r="Q1068" s="888">
        <v>13.8</v>
      </c>
      <c r="R1068" s="92">
        <v>1.23</v>
      </c>
      <c r="S1068" s="92">
        <v>1.93</v>
      </c>
      <c r="T1068" s="92"/>
      <c r="U1068" s="92"/>
      <c r="V1068" s="889">
        <v>-4.55</v>
      </c>
      <c r="W1068" s="890" t="s">
        <v>2216</v>
      </c>
      <c r="X1068" s="889">
        <v>-4.55</v>
      </c>
      <c r="Y1068" s="891" t="s">
        <v>72</v>
      </c>
      <c r="Z1068" s="892">
        <v>6.8</v>
      </c>
      <c r="AA1068" s="93">
        <v>0.49</v>
      </c>
      <c r="AB1068" s="94">
        <v>231</v>
      </c>
      <c r="AC1068" s="892">
        <v>12.34</v>
      </c>
      <c r="AD1068" s="94">
        <v>420</v>
      </c>
      <c r="AE1068" s="892">
        <v>0</v>
      </c>
      <c r="AF1068" s="93">
        <v>0</v>
      </c>
      <c r="AG1068" s="94">
        <v>1</v>
      </c>
      <c r="AH1068" s="892">
        <v>0</v>
      </c>
      <c r="AI1068" s="94">
        <v>0</v>
      </c>
      <c r="AJ1068" s="892">
        <v>8.6</v>
      </c>
      <c r="AK1068" s="94">
        <v>294</v>
      </c>
      <c r="AL1068" s="892">
        <v>0</v>
      </c>
      <c r="AM1068" s="93">
        <v>0</v>
      </c>
      <c r="AN1068" s="94">
        <v>1</v>
      </c>
      <c r="AO1068" s="892">
        <v>0</v>
      </c>
      <c r="AP1068" s="94">
        <v>0</v>
      </c>
      <c r="AQ1068" s="892">
        <v>8.6</v>
      </c>
      <c r="AR1068" s="94">
        <v>294</v>
      </c>
      <c r="AS1068" s="892">
        <v>0.1</v>
      </c>
      <c r="AT1068" s="93">
        <v>0.01</v>
      </c>
      <c r="AU1068" s="94">
        <v>3</v>
      </c>
      <c r="AV1068" s="892">
        <v>0</v>
      </c>
      <c r="AW1068" s="94">
        <v>0</v>
      </c>
      <c r="AX1068" s="892">
        <v>9.5</v>
      </c>
      <c r="AY1068" s="94">
        <v>321</v>
      </c>
    </row>
    <row r="1069" spans="1:51" x14ac:dyDescent="0.25">
      <c r="A1069" s="496">
        <f>INDEX(Toetsing!F:F,MATCH('Export Project'!J1069,Toetsing!G:G,0))</f>
        <v>17073</v>
      </c>
      <c r="B1069" s="118" t="str">
        <f>INDEX(Toetsing!T:T,MATCH('Export Project'!J1069,Toetsing!G:G,0))</f>
        <v>Nee</v>
      </c>
      <c r="C1069" s="118" t="s">
        <v>39</v>
      </c>
      <c r="D1069" s="118" t="s">
        <v>39</v>
      </c>
      <c r="E1069" s="121">
        <f t="shared" si="49"/>
        <v>0</v>
      </c>
      <c r="F1069" s="121">
        <f t="shared" si="50"/>
        <v>0</v>
      </c>
      <c r="G1069" s="497">
        <f t="shared" si="51"/>
        <v>0</v>
      </c>
      <c r="H1069" s="27" t="s">
        <v>1454</v>
      </c>
      <c r="I1069" s="27" t="s">
        <v>2414</v>
      </c>
      <c r="J1069" s="893">
        <v>4992</v>
      </c>
      <c r="L1069" s="48"/>
      <c r="M1069" s="887" t="s">
        <v>2415</v>
      </c>
      <c r="N1069" s="888">
        <v>62</v>
      </c>
      <c r="O1069" s="888">
        <v>10.199999999999999</v>
      </c>
      <c r="P1069" s="888">
        <v>10.199999999999999</v>
      </c>
      <c r="Q1069" s="888">
        <v>10.199999999999999</v>
      </c>
      <c r="R1069" s="92">
        <v>0.9</v>
      </c>
      <c r="S1069" s="92">
        <v>1.1499999999999999</v>
      </c>
      <c r="T1069" s="92"/>
      <c r="U1069" s="92"/>
      <c r="V1069" s="889">
        <v>-5.73</v>
      </c>
      <c r="W1069" s="890" t="s">
        <v>2182</v>
      </c>
      <c r="X1069" s="889">
        <v>-5.72</v>
      </c>
      <c r="Y1069" s="891" t="s">
        <v>72</v>
      </c>
      <c r="Z1069" s="892">
        <v>1.95</v>
      </c>
      <c r="AA1069" s="93">
        <v>0.19</v>
      </c>
      <c r="AB1069" s="94">
        <v>121</v>
      </c>
      <c r="AC1069" s="892">
        <v>6.83</v>
      </c>
      <c r="AD1069" s="94">
        <v>423</v>
      </c>
      <c r="AE1069" s="892">
        <v>0</v>
      </c>
      <c r="AF1069" s="93">
        <v>0</v>
      </c>
      <c r="AG1069" s="94">
        <v>2</v>
      </c>
      <c r="AH1069" s="892">
        <v>0</v>
      </c>
      <c r="AI1069" s="94">
        <v>0</v>
      </c>
      <c r="AJ1069" s="892">
        <v>6</v>
      </c>
      <c r="AK1069" s="94">
        <v>370</v>
      </c>
      <c r="AL1069" s="892">
        <v>0</v>
      </c>
      <c r="AM1069" s="93">
        <v>0</v>
      </c>
      <c r="AN1069" s="94">
        <v>2</v>
      </c>
      <c r="AO1069" s="892">
        <v>0</v>
      </c>
      <c r="AP1069" s="94">
        <v>0</v>
      </c>
      <c r="AQ1069" s="892">
        <v>6</v>
      </c>
      <c r="AR1069" s="94">
        <v>370</v>
      </c>
      <c r="AS1069" s="892">
        <v>0.2</v>
      </c>
      <c r="AT1069" s="93">
        <v>0.02</v>
      </c>
      <c r="AU1069" s="94">
        <v>12</v>
      </c>
      <c r="AV1069" s="892">
        <v>0</v>
      </c>
      <c r="AW1069" s="94">
        <v>0</v>
      </c>
      <c r="AX1069" s="892">
        <v>6.4</v>
      </c>
      <c r="AY1069" s="94">
        <v>394</v>
      </c>
    </row>
    <row r="1070" spans="1:51" x14ac:dyDescent="0.25">
      <c r="A1070" s="496">
        <f>INDEX(Toetsing!F:F,MATCH('Export Project'!J1070,Toetsing!G:G,0))</f>
        <v>17073</v>
      </c>
      <c r="B1070" s="118" t="str">
        <f>INDEX(Toetsing!T:T,MATCH('Export Project'!J1070,Toetsing!G:G,0))</f>
        <v>Nee</v>
      </c>
      <c r="C1070" s="118" t="s">
        <v>39</v>
      </c>
      <c r="D1070" s="118" t="s">
        <v>39</v>
      </c>
      <c r="E1070" s="121">
        <f t="shared" si="49"/>
        <v>0</v>
      </c>
      <c r="F1070" s="121">
        <f t="shared" si="50"/>
        <v>0</v>
      </c>
      <c r="G1070" s="497">
        <f t="shared" si="51"/>
        <v>0</v>
      </c>
      <c r="H1070" s="27" t="s">
        <v>1454</v>
      </c>
      <c r="I1070" s="27" t="s">
        <v>2414</v>
      </c>
      <c r="J1070" s="893">
        <v>4993</v>
      </c>
      <c r="L1070" s="48"/>
      <c r="M1070" s="887" t="s">
        <v>2416</v>
      </c>
      <c r="N1070" s="888">
        <v>65</v>
      </c>
      <c r="O1070" s="888">
        <v>14.5</v>
      </c>
      <c r="P1070" s="888">
        <v>14.5</v>
      </c>
      <c r="Q1070" s="888">
        <v>14.5</v>
      </c>
      <c r="R1070" s="92">
        <v>0.85</v>
      </c>
      <c r="S1070" s="92">
        <v>1.19</v>
      </c>
      <c r="T1070" s="92"/>
      <c r="U1070" s="92"/>
      <c r="V1070" s="889">
        <v>-5.73</v>
      </c>
      <c r="W1070" s="890" t="s">
        <v>2182</v>
      </c>
      <c r="X1070" s="889">
        <v>-5.72</v>
      </c>
      <c r="Y1070" s="891" t="s">
        <v>72</v>
      </c>
      <c r="Z1070" s="892">
        <v>2.35</v>
      </c>
      <c r="AA1070" s="93">
        <v>0.16</v>
      </c>
      <c r="AB1070" s="94">
        <v>153</v>
      </c>
      <c r="AC1070" s="892">
        <v>10.46</v>
      </c>
      <c r="AD1070" s="94">
        <v>680</v>
      </c>
      <c r="AE1070" s="892">
        <v>0</v>
      </c>
      <c r="AF1070" s="93">
        <v>0</v>
      </c>
      <c r="AG1070" s="94">
        <v>0</v>
      </c>
      <c r="AH1070" s="892">
        <v>0</v>
      </c>
      <c r="AI1070" s="94">
        <v>0</v>
      </c>
      <c r="AJ1070" s="892">
        <v>9.3000000000000007</v>
      </c>
      <c r="AK1070" s="94">
        <v>601</v>
      </c>
      <c r="AL1070" s="892">
        <v>0</v>
      </c>
      <c r="AM1070" s="93">
        <v>0</v>
      </c>
      <c r="AN1070" s="94">
        <v>0</v>
      </c>
      <c r="AO1070" s="892">
        <v>0</v>
      </c>
      <c r="AP1070" s="94">
        <v>0</v>
      </c>
      <c r="AQ1070" s="892">
        <v>9.3000000000000007</v>
      </c>
      <c r="AR1070" s="94">
        <v>601</v>
      </c>
      <c r="AS1070" s="892">
        <v>0.3</v>
      </c>
      <c r="AT1070" s="93">
        <v>0.02</v>
      </c>
      <c r="AU1070" s="94">
        <v>22</v>
      </c>
      <c r="AV1070" s="892">
        <v>0</v>
      </c>
      <c r="AW1070" s="94">
        <v>0</v>
      </c>
      <c r="AX1070" s="892">
        <v>9.9</v>
      </c>
      <c r="AY1070" s="94">
        <v>644</v>
      </c>
    </row>
    <row r="1071" spans="1:51" x14ac:dyDescent="0.25">
      <c r="A1071" s="496" t="str">
        <f>INDEX(Toetsing!F:F,MATCH('Export Project'!J1071,Toetsing!G:G,0))</f>
        <v>17090HS</v>
      </c>
      <c r="B1071" s="118" t="str">
        <f>INDEX(Toetsing!T:T,MATCH('Export Project'!J1071,Toetsing!G:G,0))</f>
        <v>Ja, baggerschoon</v>
      </c>
      <c r="C1071" s="118" t="s">
        <v>74</v>
      </c>
      <c r="D1071" s="118" t="s">
        <v>39</v>
      </c>
      <c r="E1071" s="121">
        <f t="shared" si="49"/>
        <v>35</v>
      </c>
      <c r="F1071" s="121">
        <f t="shared" si="50"/>
        <v>68</v>
      </c>
      <c r="G1071" s="497">
        <f t="shared" si="51"/>
        <v>0</v>
      </c>
      <c r="H1071" s="27" t="s">
        <v>1454</v>
      </c>
      <c r="I1071" s="27" t="s">
        <v>2417</v>
      </c>
      <c r="J1071" s="893">
        <v>5059</v>
      </c>
      <c r="L1071" s="48"/>
      <c r="M1071" s="887" t="s">
        <v>2418</v>
      </c>
      <c r="N1071" s="888">
        <v>35</v>
      </c>
      <c r="O1071" s="888">
        <v>6.1</v>
      </c>
      <c r="P1071" s="888">
        <v>6</v>
      </c>
      <c r="Q1071" s="888">
        <v>6.1</v>
      </c>
      <c r="R1071" s="92">
        <v>0.63</v>
      </c>
      <c r="S1071" s="92">
        <v>1.1399999999999999</v>
      </c>
      <c r="T1071" s="92"/>
      <c r="U1071" s="92"/>
      <c r="V1071" s="889">
        <v>-5.98</v>
      </c>
      <c r="W1071" s="890" t="s">
        <v>1662</v>
      </c>
      <c r="X1071" s="889">
        <v>-6.02</v>
      </c>
      <c r="Y1071" s="891" t="s">
        <v>72</v>
      </c>
      <c r="Z1071" s="892">
        <v>1.95</v>
      </c>
      <c r="AA1071" s="93">
        <v>0.32</v>
      </c>
      <c r="AB1071" s="94">
        <v>68</v>
      </c>
      <c r="AC1071" s="892">
        <v>2.86</v>
      </c>
      <c r="AD1071" s="94">
        <v>100</v>
      </c>
      <c r="AE1071" s="892">
        <v>0.4</v>
      </c>
      <c r="AF1071" s="93">
        <v>7.0000000000000007E-2</v>
      </c>
      <c r="AG1071" s="94">
        <v>15</v>
      </c>
      <c r="AH1071" s="892">
        <v>0</v>
      </c>
      <c r="AI1071" s="94">
        <v>0</v>
      </c>
      <c r="AJ1071" s="892">
        <v>2.4</v>
      </c>
      <c r="AK1071" s="94">
        <v>84</v>
      </c>
      <c r="AL1071" s="892">
        <v>1</v>
      </c>
      <c r="AM1071" s="93">
        <v>0.16</v>
      </c>
      <c r="AN1071" s="94">
        <v>34</v>
      </c>
      <c r="AO1071" s="892">
        <v>0</v>
      </c>
      <c r="AP1071" s="94">
        <v>1</v>
      </c>
      <c r="AQ1071" s="892">
        <v>2.7</v>
      </c>
      <c r="AR1071" s="94">
        <v>93</v>
      </c>
      <c r="AS1071" s="892">
        <v>1.2</v>
      </c>
      <c r="AT1071" s="93">
        <v>0.19</v>
      </c>
      <c r="AU1071" s="94">
        <v>41</v>
      </c>
      <c r="AV1071" s="892">
        <v>0.1</v>
      </c>
      <c r="AW1071" s="94">
        <v>3</v>
      </c>
      <c r="AX1071" s="892">
        <v>2.7</v>
      </c>
      <c r="AY1071" s="94">
        <v>93</v>
      </c>
    </row>
    <row r="1072" spans="1:51" x14ac:dyDescent="0.25">
      <c r="A1072" s="496" t="str">
        <f>INDEX(Toetsing!F:F,MATCH('Export Project'!J1072,Toetsing!G:G,0))</f>
        <v>17090HS</v>
      </c>
      <c r="B1072" s="118" t="str">
        <f>INDEX(Toetsing!T:T,MATCH('Export Project'!J1072,Toetsing!G:G,0))</f>
        <v>Ja, baggerschoon</v>
      </c>
      <c r="C1072" s="118" t="s">
        <v>74</v>
      </c>
      <c r="D1072" s="118" t="s">
        <v>39</v>
      </c>
      <c r="E1072" s="121">
        <f t="shared" si="49"/>
        <v>78</v>
      </c>
      <c r="F1072" s="121">
        <f t="shared" si="50"/>
        <v>134</v>
      </c>
      <c r="G1072" s="497">
        <f t="shared" si="51"/>
        <v>0</v>
      </c>
      <c r="H1072" s="27" t="s">
        <v>1454</v>
      </c>
      <c r="I1072" s="27" t="s">
        <v>2417</v>
      </c>
      <c r="J1072" s="893">
        <v>5060</v>
      </c>
      <c r="L1072" s="48"/>
      <c r="M1072" s="887" t="s">
        <v>2419</v>
      </c>
      <c r="N1072" s="888">
        <v>78</v>
      </c>
      <c r="O1072" s="888">
        <v>5.8</v>
      </c>
      <c r="P1072" s="888">
        <v>5.8</v>
      </c>
      <c r="Q1072" s="888">
        <v>5.8</v>
      </c>
      <c r="R1072" s="92">
        <v>0.65</v>
      </c>
      <c r="S1072" s="92">
        <v>1.1299999999999999</v>
      </c>
      <c r="T1072" s="92"/>
      <c r="U1072" s="92"/>
      <c r="V1072" s="889">
        <v>-5.98</v>
      </c>
      <c r="W1072" s="890" t="s">
        <v>1662</v>
      </c>
      <c r="X1072" s="889">
        <v>-6.02</v>
      </c>
      <c r="Y1072" s="891" t="s">
        <v>72</v>
      </c>
      <c r="Z1072" s="892">
        <v>1.72</v>
      </c>
      <c r="AA1072" s="93">
        <v>0.3</v>
      </c>
      <c r="AB1072" s="94">
        <v>134</v>
      </c>
      <c r="AC1072" s="892">
        <v>2.76</v>
      </c>
      <c r="AD1072" s="94">
        <v>215</v>
      </c>
      <c r="AE1072" s="892">
        <v>0.3</v>
      </c>
      <c r="AF1072" s="93">
        <v>0.04</v>
      </c>
      <c r="AG1072" s="94">
        <v>20</v>
      </c>
      <c r="AH1072" s="892">
        <v>0</v>
      </c>
      <c r="AI1072" s="94">
        <v>0</v>
      </c>
      <c r="AJ1072" s="892">
        <v>2.2999999999999998</v>
      </c>
      <c r="AK1072" s="94">
        <v>183</v>
      </c>
      <c r="AL1072" s="892">
        <v>0.8</v>
      </c>
      <c r="AM1072" s="93">
        <v>0.14000000000000001</v>
      </c>
      <c r="AN1072" s="94">
        <v>65</v>
      </c>
      <c r="AO1072" s="892">
        <v>0</v>
      </c>
      <c r="AP1072" s="94">
        <v>0</v>
      </c>
      <c r="AQ1072" s="892">
        <v>2.7</v>
      </c>
      <c r="AR1072" s="94">
        <v>207</v>
      </c>
      <c r="AS1072" s="892">
        <v>1</v>
      </c>
      <c r="AT1072" s="93">
        <v>0.17</v>
      </c>
      <c r="AU1072" s="94">
        <v>79</v>
      </c>
      <c r="AV1072" s="892">
        <v>0</v>
      </c>
      <c r="AW1072" s="94">
        <v>0</v>
      </c>
      <c r="AX1072" s="892">
        <v>2.7</v>
      </c>
      <c r="AY1072" s="94">
        <v>207</v>
      </c>
    </row>
    <row r="1073" spans="1:51" x14ac:dyDescent="0.25">
      <c r="A1073" s="496" t="str">
        <f>INDEX(Toetsing!F:F,MATCH('Export Project'!J1073,Toetsing!G:G,0))</f>
        <v>17090HS</v>
      </c>
      <c r="B1073" s="118" t="str">
        <f>INDEX(Toetsing!T:T,MATCH('Export Project'!J1073,Toetsing!G:G,0))</f>
        <v>baggerschoon</v>
      </c>
      <c r="C1073" s="118" t="s">
        <v>74</v>
      </c>
      <c r="D1073" s="118" t="s">
        <v>39</v>
      </c>
      <c r="E1073" s="121">
        <f t="shared" si="49"/>
        <v>73</v>
      </c>
      <c r="F1073" s="121">
        <f t="shared" si="50"/>
        <v>77</v>
      </c>
      <c r="G1073" s="497">
        <f t="shared" si="51"/>
        <v>0</v>
      </c>
      <c r="H1073" s="27" t="s">
        <v>1454</v>
      </c>
      <c r="I1073" s="27" t="s">
        <v>2417</v>
      </c>
      <c r="J1073" s="893">
        <v>5061</v>
      </c>
      <c r="L1073" s="48"/>
      <c r="M1073" s="887" t="s">
        <v>2420</v>
      </c>
      <c r="N1073" s="888">
        <v>73</v>
      </c>
      <c r="O1073" s="888">
        <v>5.7</v>
      </c>
      <c r="P1073" s="888">
        <v>5.6</v>
      </c>
      <c r="Q1073" s="888">
        <v>5.7</v>
      </c>
      <c r="R1073" s="92">
        <v>0.67</v>
      </c>
      <c r="S1073" s="92">
        <v>0.94</v>
      </c>
      <c r="T1073" s="92"/>
      <c r="U1073" s="92"/>
      <c r="V1073" s="889">
        <v>-5.98</v>
      </c>
      <c r="W1073" s="890" t="s">
        <v>1662</v>
      </c>
      <c r="X1073" s="889">
        <v>-6.02</v>
      </c>
      <c r="Y1073" s="891" t="s">
        <v>72</v>
      </c>
      <c r="Z1073" s="892">
        <v>1.06</v>
      </c>
      <c r="AA1073" s="93">
        <v>0.18</v>
      </c>
      <c r="AB1073" s="94">
        <v>77</v>
      </c>
      <c r="AC1073" s="892">
        <v>2.52</v>
      </c>
      <c r="AD1073" s="94">
        <v>184</v>
      </c>
      <c r="AE1073" s="892">
        <v>0.2</v>
      </c>
      <c r="AF1073" s="93">
        <v>0.04</v>
      </c>
      <c r="AG1073" s="94">
        <v>15</v>
      </c>
      <c r="AH1073" s="892">
        <v>0</v>
      </c>
      <c r="AI1073" s="94">
        <v>1</v>
      </c>
      <c r="AJ1073" s="892">
        <v>2.2999999999999998</v>
      </c>
      <c r="AK1073" s="94">
        <v>166</v>
      </c>
      <c r="AL1073" s="892">
        <v>0.8</v>
      </c>
      <c r="AM1073" s="93">
        <v>0.14000000000000001</v>
      </c>
      <c r="AN1073" s="94">
        <v>59</v>
      </c>
      <c r="AO1073" s="892">
        <v>0.1</v>
      </c>
      <c r="AP1073" s="94">
        <v>4</v>
      </c>
      <c r="AQ1073" s="892">
        <v>2.5</v>
      </c>
      <c r="AR1073" s="94">
        <v>184</v>
      </c>
      <c r="AS1073" s="892">
        <v>0.8</v>
      </c>
      <c r="AT1073" s="93">
        <v>0.14000000000000001</v>
      </c>
      <c r="AU1073" s="94">
        <v>61</v>
      </c>
      <c r="AV1073" s="892">
        <v>0.2</v>
      </c>
      <c r="AW1073" s="94">
        <v>15</v>
      </c>
      <c r="AX1073" s="892">
        <v>2.5</v>
      </c>
      <c r="AY1073" s="94">
        <v>184</v>
      </c>
    </row>
    <row r="1074" spans="1:51" x14ac:dyDescent="0.25">
      <c r="A1074" s="496" t="str">
        <f>INDEX(Toetsing!F:F,MATCH('Export Project'!J1074,Toetsing!G:G,0))</f>
        <v>17090HS</v>
      </c>
      <c r="B1074" s="118" t="str">
        <f>INDEX(Toetsing!T:T,MATCH('Export Project'!J1074,Toetsing!G:G,0))</f>
        <v>baggerschoon</v>
      </c>
      <c r="C1074" s="118" t="s">
        <v>74</v>
      </c>
      <c r="D1074" s="118" t="s">
        <v>39</v>
      </c>
      <c r="E1074" s="121">
        <f t="shared" si="49"/>
        <v>33</v>
      </c>
      <c r="F1074" s="121">
        <f t="shared" si="50"/>
        <v>31</v>
      </c>
      <c r="G1074" s="497">
        <f t="shared" si="51"/>
        <v>0</v>
      </c>
      <c r="H1074" s="27" t="s">
        <v>1454</v>
      </c>
      <c r="I1074" s="27" t="s">
        <v>2417</v>
      </c>
      <c r="J1074" s="893">
        <v>5062</v>
      </c>
      <c r="L1074" s="48"/>
      <c r="M1074" s="887" t="s">
        <v>2421</v>
      </c>
      <c r="N1074" s="888">
        <v>33</v>
      </c>
      <c r="O1074" s="888">
        <v>5.6</v>
      </c>
      <c r="P1074" s="888">
        <v>5.5</v>
      </c>
      <c r="Q1074" s="888">
        <v>5.6</v>
      </c>
      <c r="R1074" s="92">
        <v>0.64</v>
      </c>
      <c r="S1074" s="92">
        <v>0.9</v>
      </c>
      <c r="T1074" s="92"/>
      <c r="U1074" s="92"/>
      <c r="V1074" s="889">
        <v>-5.98</v>
      </c>
      <c r="W1074" s="890" t="s">
        <v>1662</v>
      </c>
      <c r="X1074" s="889">
        <v>-6.02</v>
      </c>
      <c r="Y1074" s="891" t="s">
        <v>72</v>
      </c>
      <c r="Z1074" s="892">
        <v>0.94</v>
      </c>
      <c r="AA1074" s="93">
        <v>0.17</v>
      </c>
      <c r="AB1074" s="94">
        <v>31</v>
      </c>
      <c r="AC1074" s="892">
        <v>2.4</v>
      </c>
      <c r="AD1074" s="94">
        <v>79</v>
      </c>
      <c r="AE1074" s="892">
        <v>0.9</v>
      </c>
      <c r="AF1074" s="93">
        <v>0.17</v>
      </c>
      <c r="AG1074" s="94">
        <v>31</v>
      </c>
      <c r="AH1074" s="892">
        <v>0.8</v>
      </c>
      <c r="AI1074" s="94">
        <v>27</v>
      </c>
      <c r="AJ1074" s="892">
        <v>2.4</v>
      </c>
      <c r="AK1074" s="94">
        <v>79</v>
      </c>
      <c r="AL1074" s="892">
        <v>0.8</v>
      </c>
      <c r="AM1074" s="93">
        <v>0.14000000000000001</v>
      </c>
      <c r="AN1074" s="94">
        <v>26</v>
      </c>
      <c r="AO1074" s="892">
        <v>0.1</v>
      </c>
      <c r="AP1074" s="94">
        <v>4</v>
      </c>
      <c r="AQ1074" s="892">
        <v>2.4</v>
      </c>
      <c r="AR1074" s="94">
        <v>79</v>
      </c>
      <c r="AS1074" s="892">
        <v>0.8</v>
      </c>
      <c r="AT1074" s="93">
        <v>0.14000000000000001</v>
      </c>
      <c r="AU1074" s="94">
        <v>26</v>
      </c>
      <c r="AV1074" s="892">
        <v>0.3</v>
      </c>
      <c r="AW1074" s="94">
        <v>9</v>
      </c>
      <c r="AX1074" s="892">
        <v>2.4</v>
      </c>
      <c r="AY1074" s="94">
        <v>79</v>
      </c>
    </row>
    <row r="1075" spans="1:51" x14ac:dyDescent="0.25">
      <c r="A1075" s="496" t="str">
        <f>INDEX(Toetsing!F:F,MATCH('Export Project'!J1075,Toetsing!G:G,0))</f>
        <v>17090HS</v>
      </c>
      <c r="B1075" s="118" t="str">
        <f>INDEX(Toetsing!T:T,MATCH('Export Project'!J1075,Toetsing!G:G,0))</f>
        <v>baggerschoon</v>
      </c>
      <c r="C1075" s="118" t="s">
        <v>74</v>
      </c>
      <c r="D1075" s="118" t="s">
        <v>39</v>
      </c>
      <c r="E1075" s="121">
        <f t="shared" si="49"/>
        <v>45</v>
      </c>
      <c r="F1075" s="121">
        <f t="shared" si="50"/>
        <v>47</v>
      </c>
      <c r="G1075" s="497">
        <f t="shared" si="51"/>
        <v>0</v>
      </c>
      <c r="H1075" s="27" t="s">
        <v>1454</v>
      </c>
      <c r="I1075" s="27" t="s">
        <v>2417</v>
      </c>
      <c r="J1075" s="893">
        <v>5063</v>
      </c>
      <c r="L1075" s="48"/>
      <c r="M1075" s="887" t="s">
        <v>2422</v>
      </c>
      <c r="N1075" s="888">
        <v>45</v>
      </c>
      <c r="O1075" s="888">
        <v>5.2</v>
      </c>
      <c r="P1075" s="888">
        <v>5.0999999999999996</v>
      </c>
      <c r="Q1075" s="888">
        <v>5.2</v>
      </c>
      <c r="R1075" s="92">
        <v>0.61</v>
      </c>
      <c r="S1075" s="92">
        <v>0.94</v>
      </c>
      <c r="T1075" s="92"/>
      <c r="U1075" s="92"/>
      <c r="V1075" s="889">
        <v>-5.98</v>
      </c>
      <c r="W1075" s="890" t="s">
        <v>1662</v>
      </c>
      <c r="X1075" s="889">
        <v>-6.02</v>
      </c>
      <c r="Y1075" s="891" t="s">
        <v>72</v>
      </c>
      <c r="Z1075" s="892">
        <v>1.05</v>
      </c>
      <c r="AA1075" s="93">
        <v>0.2</v>
      </c>
      <c r="AB1075" s="94">
        <v>47</v>
      </c>
      <c r="AC1075" s="892">
        <v>2.2200000000000002</v>
      </c>
      <c r="AD1075" s="94">
        <v>100</v>
      </c>
      <c r="AE1075" s="892">
        <v>1</v>
      </c>
      <c r="AF1075" s="93">
        <v>0.19</v>
      </c>
      <c r="AG1075" s="94">
        <v>45</v>
      </c>
      <c r="AH1075" s="892">
        <v>0.6</v>
      </c>
      <c r="AI1075" s="94">
        <v>27</v>
      </c>
      <c r="AJ1075" s="892">
        <v>2.2000000000000002</v>
      </c>
      <c r="AK1075" s="94">
        <v>99</v>
      </c>
      <c r="AL1075" s="892">
        <v>0.8</v>
      </c>
      <c r="AM1075" s="93">
        <v>0.15</v>
      </c>
      <c r="AN1075" s="94">
        <v>35</v>
      </c>
      <c r="AO1075" s="892">
        <v>0</v>
      </c>
      <c r="AP1075" s="94">
        <v>0</v>
      </c>
      <c r="AQ1075" s="892">
        <v>2.1</v>
      </c>
      <c r="AR1075" s="94">
        <v>96</v>
      </c>
      <c r="AS1075" s="892">
        <v>0.8</v>
      </c>
      <c r="AT1075" s="93">
        <v>0.15</v>
      </c>
      <c r="AU1075" s="94">
        <v>36</v>
      </c>
      <c r="AV1075" s="892">
        <v>0.1</v>
      </c>
      <c r="AW1075" s="94">
        <v>5</v>
      </c>
      <c r="AX1075" s="892">
        <v>2.1</v>
      </c>
      <c r="AY1075" s="94">
        <v>96</v>
      </c>
    </row>
    <row r="1076" spans="1:51" x14ac:dyDescent="0.25">
      <c r="A1076" s="496" t="str">
        <f>INDEX(Toetsing!F:F,MATCH('Export Project'!J1076,Toetsing!G:G,0))</f>
        <v>17090HS</v>
      </c>
      <c r="B1076" s="118" t="str">
        <f>INDEX(Toetsing!T:T,MATCH('Export Project'!J1076,Toetsing!G:G,0))</f>
        <v>baggerschoon</v>
      </c>
      <c r="C1076" s="118" t="s">
        <v>74</v>
      </c>
      <c r="D1076" s="118" t="s">
        <v>39</v>
      </c>
      <c r="E1076" s="121">
        <f t="shared" si="49"/>
        <v>83</v>
      </c>
      <c r="F1076" s="121">
        <f t="shared" si="50"/>
        <v>100</v>
      </c>
      <c r="G1076" s="497">
        <f t="shared" si="51"/>
        <v>0</v>
      </c>
      <c r="H1076" s="27" t="s">
        <v>1454</v>
      </c>
      <c r="I1076" s="27" t="s">
        <v>2417</v>
      </c>
      <c r="J1076" s="893">
        <v>5064</v>
      </c>
      <c r="L1076" s="48"/>
      <c r="M1076" s="887" t="s">
        <v>2423</v>
      </c>
      <c r="N1076" s="888">
        <v>83</v>
      </c>
      <c r="O1076" s="888">
        <v>5.7</v>
      </c>
      <c r="P1076" s="888">
        <v>5.6</v>
      </c>
      <c r="Q1076" s="888">
        <v>5.7</v>
      </c>
      <c r="R1076" s="92">
        <v>0.67</v>
      </c>
      <c r="S1076" s="92">
        <v>0.93</v>
      </c>
      <c r="T1076" s="92"/>
      <c r="U1076" s="92"/>
      <c r="V1076" s="889">
        <v>-5.98</v>
      </c>
      <c r="W1076" s="890" t="s">
        <v>1662</v>
      </c>
      <c r="X1076" s="889">
        <v>-6.02</v>
      </c>
      <c r="Y1076" s="891" t="s">
        <v>72</v>
      </c>
      <c r="Z1076" s="892">
        <v>1.21</v>
      </c>
      <c r="AA1076" s="93">
        <v>0.21</v>
      </c>
      <c r="AB1076" s="94">
        <v>100</v>
      </c>
      <c r="AC1076" s="892">
        <v>2.4</v>
      </c>
      <c r="AD1076" s="94">
        <v>199</v>
      </c>
      <c r="AE1076" s="892">
        <v>0.3</v>
      </c>
      <c r="AF1076" s="93">
        <v>0.05</v>
      </c>
      <c r="AG1076" s="94">
        <v>24</v>
      </c>
      <c r="AH1076" s="892">
        <v>0</v>
      </c>
      <c r="AI1076" s="94">
        <v>0</v>
      </c>
      <c r="AJ1076" s="892">
        <v>2.2000000000000002</v>
      </c>
      <c r="AK1076" s="94">
        <v>179</v>
      </c>
      <c r="AL1076" s="892">
        <v>1</v>
      </c>
      <c r="AM1076" s="93">
        <v>0.17</v>
      </c>
      <c r="AN1076" s="94">
        <v>79</v>
      </c>
      <c r="AO1076" s="892">
        <v>0.1</v>
      </c>
      <c r="AP1076" s="94">
        <v>7</v>
      </c>
      <c r="AQ1076" s="892">
        <v>2.2999999999999998</v>
      </c>
      <c r="AR1076" s="94">
        <v>191</v>
      </c>
      <c r="AS1076" s="892">
        <v>1</v>
      </c>
      <c r="AT1076" s="93">
        <v>0.17</v>
      </c>
      <c r="AU1076" s="94">
        <v>80</v>
      </c>
      <c r="AV1076" s="892">
        <v>0.3</v>
      </c>
      <c r="AW1076" s="94">
        <v>21</v>
      </c>
      <c r="AX1076" s="892">
        <v>2.2999999999999998</v>
      </c>
      <c r="AY1076" s="94">
        <v>191</v>
      </c>
    </row>
    <row r="1077" spans="1:51" x14ac:dyDescent="0.25">
      <c r="A1077" s="496" t="str">
        <f>INDEX(Toetsing!F:F,MATCH('Export Project'!J1077,Toetsing!G:G,0))</f>
        <v>17090HS</v>
      </c>
      <c r="B1077" s="118" t="str">
        <f>INDEX(Toetsing!T:T,MATCH('Export Project'!J1077,Toetsing!G:G,0))</f>
        <v>baggerschoon</v>
      </c>
      <c r="C1077" s="118" t="s">
        <v>74</v>
      </c>
      <c r="D1077" s="118" t="s">
        <v>39</v>
      </c>
      <c r="E1077" s="121">
        <f t="shared" si="49"/>
        <v>70</v>
      </c>
      <c r="F1077" s="121">
        <f t="shared" si="50"/>
        <v>69</v>
      </c>
      <c r="G1077" s="497">
        <f t="shared" si="51"/>
        <v>0</v>
      </c>
      <c r="H1077" s="27" t="s">
        <v>1454</v>
      </c>
      <c r="I1077" s="27" t="s">
        <v>2417</v>
      </c>
      <c r="J1077" s="893">
        <v>5065</v>
      </c>
      <c r="L1077" s="48"/>
      <c r="M1077" s="887" t="s">
        <v>2424</v>
      </c>
      <c r="N1077" s="888">
        <v>70</v>
      </c>
      <c r="O1077" s="888">
        <v>2.2000000000000002</v>
      </c>
      <c r="P1077" s="888">
        <v>2.1</v>
      </c>
      <c r="Q1077" s="888">
        <v>2.2000000000000002</v>
      </c>
      <c r="R1077" s="92">
        <v>0.28000000000000003</v>
      </c>
      <c r="S1077" s="92">
        <v>0.92</v>
      </c>
      <c r="T1077" s="92"/>
      <c r="U1077" s="92"/>
      <c r="V1077" s="889">
        <v>-5.98</v>
      </c>
      <c r="W1077" s="890" t="s">
        <v>1662</v>
      </c>
      <c r="X1077" s="889">
        <v>-6.02</v>
      </c>
      <c r="Y1077" s="891" t="s">
        <v>72</v>
      </c>
      <c r="Z1077" s="892">
        <v>0.99</v>
      </c>
      <c r="AA1077" s="93">
        <v>0.45</v>
      </c>
      <c r="AB1077" s="94">
        <v>69</v>
      </c>
      <c r="AC1077" s="892">
        <v>0.28000000000000003</v>
      </c>
      <c r="AD1077" s="94">
        <v>20</v>
      </c>
      <c r="AE1077" s="892">
        <v>0.6</v>
      </c>
      <c r="AF1077" s="93">
        <v>0.27</v>
      </c>
      <c r="AG1077" s="94">
        <v>42</v>
      </c>
      <c r="AH1077" s="892">
        <v>0.2</v>
      </c>
      <c r="AI1077" s="94">
        <v>17</v>
      </c>
      <c r="AJ1077" s="892">
        <v>0.3</v>
      </c>
      <c r="AK1077" s="94">
        <v>19</v>
      </c>
      <c r="AL1077" s="892">
        <v>0.3</v>
      </c>
      <c r="AM1077" s="93">
        <v>0.13</v>
      </c>
      <c r="AN1077" s="94">
        <v>20</v>
      </c>
      <c r="AO1077" s="892">
        <v>0</v>
      </c>
      <c r="AP1077" s="94">
        <v>1</v>
      </c>
      <c r="AQ1077" s="892">
        <v>0.2</v>
      </c>
      <c r="AR1077" s="94">
        <v>16</v>
      </c>
      <c r="AS1077" s="892">
        <v>0.3</v>
      </c>
      <c r="AT1077" s="93">
        <v>0.13</v>
      </c>
      <c r="AU1077" s="94">
        <v>20</v>
      </c>
      <c r="AV1077" s="892">
        <v>0</v>
      </c>
      <c r="AW1077" s="94">
        <v>1</v>
      </c>
      <c r="AX1077" s="892">
        <v>0.2</v>
      </c>
      <c r="AY1077" s="94">
        <v>16</v>
      </c>
    </row>
    <row r="1078" spans="1:51" x14ac:dyDescent="0.25">
      <c r="A1078" s="496" t="str">
        <f>INDEX(Toetsing!F:F,MATCH('Export Project'!J1078,Toetsing!G:G,0))</f>
        <v>17090HS</v>
      </c>
      <c r="B1078" s="118" t="str">
        <f>INDEX(Toetsing!T:T,MATCH('Export Project'!J1078,Toetsing!G:G,0))</f>
        <v>baggerschoon</v>
      </c>
      <c r="C1078" s="118" t="s">
        <v>74</v>
      </c>
      <c r="D1078" s="118" t="s">
        <v>39</v>
      </c>
      <c r="E1078" s="121">
        <f t="shared" si="49"/>
        <v>28</v>
      </c>
      <c r="F1078" s="121">
        <f t="shared" si="50"/>
        <v>25</v>
      </c>
      <c r="G1078" s="497">
        <f t="shared" si="51"/>
        <v>0</v>
      </c>
      <c r="H1078" s="27" t="s">
        <v>1454</v>
      </c>
      <c r="I1078" s="27" t="s">
        <v>2417</v>
      </c>
      <c r="J1078" s="893">
        <v>5066</v>
      </c>
      <c r="L1078" s="48"/>
      <c r="M1078" s="887" t="s">
        <v>2425</v>
      </c>
      <c r="N1078" s="888">
        <v>28</v>
      </c>
      <c r="O1078" s="888">
        <v>4.5999999999999996</v>
      </c>
      <c r="P1078" s="888">
        <v>4.5999999999999996</v>
      </c>
      <c r="Q1078" s="888">
        <v>4.5999999999999996</v>
      </c>
      <c r="R1078" s="92">
        <v>0.75</v>
      </c>
      <c r="S1078" s="92">
        <v>0.94</v>
      </c>
      <c r="T1078" s="92"/>
      <c r="U1078" s="92"/>
      <c r="V1078" s="889">
        <v>-5.98</v>
      </c>
      <c r="W1078" s="890" t="s">
        <v>1662</v>
      </c>
      <c r="X1078" s="889">
        <v>-6.02</v>
      </c>
      <c r="Y1078" s="891" t="s">
        <v>72</v>
      </c>
      <c r="Z1078" s="892">
        <v>0.88</v>
      </c>
      <c r="AA1078" s="93">
        <v>0.21</v>
      </c>
      <c r="AB1078" s="94">
        <v>25</v>
      </c>
      <c r="AC1078" s="892">
        <v>1.9</v>
      </c>
      <c r="AD1078" s="94">
        <v>53</v>
      </c>
      <c r="AE1078" s="892">
        <v>0.9</v>
      </c>
      <c r="AF1078" s="93">
        <v>0.2</v>
      </c>
      <c r="AG1078" s="94">
        <v>24</v>
      </c>
      <c r="AH1078" s="892">
        <v>0.6</v>
      </c>
      <c r="AI1078" s="94">
        <v>16</v>
      </c>
      <c r="AJ1078" s="892">
        <v>1.9</v>
      </c>
      <c r="AK1078" s="94">
        <v>53</v>
      </c>
      <c r="AL1078" s="892">
        <v>0.7</v>
      </c>
      <c r="AM1078" s="93">
        <v>0.16</v>
      </c>
      <c r="AN1078" s="94">
        <v>19</v>
      </c>
      <c r="AO1078" s="892">
        <v>0</v>
      </c>
      <c r="AP1078" s="94">
        <v>0</v>
      </c>
      <c r="AQ1078" s="892">
        <v>1.8</v>
      </c>
      <c r="AR1078" s="94">
        <v>49</v>
      </c>
      <c r="AS1078" s="892">
        <v>0.7</v>
      </c>
      <c r="AT1078" s="93">
        <v>0.16</v>
      </c>
      <c r="AU1078" s="94">
        <v>19</v>
      </c>
      <c r="AV1078" s="892">
        <v>0.1</v>
      </c>
      <c r="AW1078" s="94">
        <v>1</v>
      </c>
      <c r="AX1078" s="892">
        <v>1.8</v>
      </c>
      <c r="AY1078" s="94">
        <v>49</v>
      </c>
    </row>
    <row r="1079" spans="1:51" x14ac:dyDescent="0.25">
      <c r="A1079" s="496">
        <f>INDEX(Toetsing!F:F,MATCH('Export Project'!J1079,Toetsing!G:G,0))</f>
        <v>17087</v>
      </c>
      <c r="B1079" s="118" t="str">
        <f>INDEX(Toetsing!T:T,MATCH('Export Project'!J1079,Toetsing!G:G,0))</f>
        <v>Ja</v>
      </c>
      <c r="C1079" s="118" t="s">
        <v>41</v>
      </c>
      <c r="D1079" s="118" t="s">
        <v>39</v>
      </c>
      <c r="E1079" s="121">
        <f t="shared" si="49"/>
        <v>27</v>
      </c>
      <c r="F1079" s="121">
        <f t="shared" si="50"/>
        <v>14</v>
      </c>
      <c r="G1079" s="497">
        <f t="shared" si="51"/>
        <v>0</v>
      </c>
      <c r="H1079" s="27" t="s">
        <v>1454</v>
      </c>
      <c r="I1079" s="27" t="s">
        <v>2426</v>
      </c>
      <c r="J1079" s="893">
        <v>5049</v>
      </c>
      <c r="L1079" s="48"/>
      <c r="M1079" s="887" t="s">
        <v>2427</v>
      </c>
      <c r="N1079" s="888">
        <v>27</v>
      </c>
      <c r="O1079" s="888">
        <v>4.2</v>
      </c>
      <c r="P1079" s="888">
        <v>4.2</v>
      </c>
      <c r="Q1079" s="888">
        <v>4.3</v>
      </c>
      <c r="R1079" s="92">
        <v>0.59</v>
      </c>
      <c r="S1079" s="92">
        <v>1.02</v>
      </c>
      <c r="T1079" s="92"/>
      <c r="U1079" s="92"/>
      <c r="V1079" s="889">
        <v>-5.96</v>
      </c>
      <c r="W1079" s="890" t="s">
        <v>2175</v>
      </c>
      <c r="X1079" s="889">
        <v>-6.02</v>
      </c>
      <c r="Y1079" s="891" t="s">
        <v>72</v>
      </c>
      <c r="Z1079" s="892">
        <v>1.37</v>
      </c>
      <c r="AA1079" s="93">
        <v>0.32</v>
      </c>
      <c r="AB1079" s="94">
        <v>37</v>
      </c>
      <c r="AC1079" s="892">
        <v>1.79</v>
      </c>
      <c r="AD1079" s="94">
        <v>48</v>
      </c>
      <c r="AE1079" s="892">
        <v>0.5</v>
      </c>
      <c r="AF1079" s="93">
        <v>0.11</v>
      </c>
      <c r="AG1079" s="94">
        <v>12</v>
      </c>
      <c r="AH1079" s="892">
        <v>0</v>
      </c>
      <c r="AI1079" s="94">
        <v>0</v>
      </c>
      <c r="AJ1079" s="892">
        <v>1.5</v>
      </c>
      <c r="AK1079" s="94">
        <v>41</v>
      </c>
      <c r="AL1079" s="892">
        <v>0.5</v>
      </c>
      <c r="AM1079" s="93">
        <v>0.11</v>
      </c>
      <c r="AN1079" s="94">
        <v>12</v>
      </c>
      <c r="AO1079" s="892">
        <v>0</v>
      </c>
      <c r="AP1079" s="94">
        <v>0</v>
      </c>
      <c r="AQ1079" s="892">
        <v>1.5</v>
      </c>
      <c r="AR1079" s="94">
        <v>41</v>
      </c>
      <c r="AS1079" s="892">
        <v>0.5</v>
      </c>
      <c r="AT1079" s="93">
        <v>0.12</v>
      </c>
      <c r="AU1079" s="94">
        <v>14</v>
      </c>
      <c r="AV1079" s="892">
        <v>0</v>
      </c>
      <c r="AW1079" s="94">
        <v>0</v>
      </c>
      <c r="AX1079" s="892">
        <v>1.5</v>
      </c>
      <c r="AY1079" s="94">
        <v>41</v>
      </c>
    </row>
    <row r="1080" spans="1:51" x14ac:dyDescent="0.25">
      <c r="A1080" s="496">
        <f>INDEX(Toetsing!F:F,MATCH('Export Project'!J1080,Toetsing!G:G,0))</f>
        <v>17087</v>
      </c>
      <c r="B1080" s="118" t="str">
        <f>INDEX(Toetsing!T:T,MATCH('Export Project'!J1080,Toetsing!G:G,0))</f>
        <v>ja</v>
      </c>
      <c r="C1080" s="118" t="s">
        <v>41</v>
      </c>
      <c r="D1080" s="118" t="s">
        <v>39</v>
      </c>
      <c r="E1080" s="121">
        <f t="shared" si="49"/>
        <v>70</v>
      </c>
      <c r="F1080" s="121">
        <f t="shared" si="50"/>
        <v>32</v>
      </c>
      <c r="G1080" s="497">
        <f t="shared" si="51"/>
        <v>0</v>
      </c>
      <c r="H1080" s="27" t="s">
        <v>1454</v>
      </c>
      <c r="I1080" s="27" t="s">
        <v>2426</v>
      </c>
      <c r="J1080" s="893">
        <v>5050</v>
      </c>
      <c r="L1080" s="48"/>
      <c r="M1080" s="887" t="s">
        <v>2428</v>
      </c>
      <c r="N1080" s="888">
        <v>70</v>
      </c>
      <c r="O1080" s="888">
        <v>4.4000000000000004</v>
      </c>
      <c r="P1080" s="888">
        <v>4.3</v>
      </c>
      <c r="Q1080" s="888">
        <v>4.4000000000000004</v>
      </c>
      <c r="R1080" s="92">
        <v>0.56000000000000005</v>
      </c>
      <c r="S1080" s="92">
        <v>0.83</v>
      </c>
      <c r="T1080" s="92"/>
      <c r="U1080" s="92"/>
      <c r="V1080" s="889">
        <v>-5.96</v>
      </c>
      <c r="W1080" s="890" t="s">
        <v>1662</v>
      </c>
      <c r="X1080" s="889">
        <v>-6.02</v>
      </c>
      <c r="Y1080" s="891" t="s">
        <v>72</v>
      </c>
      <c r="Z1080" s="892">
        <v>0.71</v>
      </c>
      <c r="AA1080" s="93">
        <v>0.16</v>
      </c>
      <c r="AB1080" s="94">
        <v>50</v>
      </c>
      <c r="AC1080" s="892">
        <v>1.73</v>
      </c>
      <c r="AD1080" s="94">
        <v>121</v>
      </c>
      <c r="AE1080" s="892">
        <v>0.5</v>
      </c>
      <c r="AF1080" s="93">
        <v>0.11</v>
      </c>
      <c r="AG1080" s="94">
        <v>32</v>
      </c>
      <c r="AH1080" s="892">
        <v>0.1</v>
      </c>
      <c r="AI1080" s="94">
        <v>4</v>
      </c>
      <c r="AJ1080" s="892">
        <v>1.6</v>
      </c>
      <c r="AK1080" s="94">
        <v>109</v>
      </c>
      <c r="AL1080" s="892">
        <v>0.5</v>
      </c>
      <c r="AM1080" s="93">
        <v>0.11</v>
      </c>
      <c r="AN1080" s="94">
        <v>32</v>
      </c>
      <c r="AO1080" s="892">
        <v>0.1</v>
      </c>
      <c r="AP1080" s="94">
        <v>4</v>
      </c>
      <c r="AQ1080" s="892">
        <v>1.6</v>
      </c>
      <c r="AR1080" s="94">
        <v>109</v>
      </c>
      <c r="AS1080" s="892">
        <v>0.5</v>
      </c>
      <c r="AT1080" s="93">
        <v>0.11</v>
      </c>
      <c r="AU1080" s="94">
        <v>32</v>
      </c>
      <c r="AV1080" s="892">
        <v>0.1</v>
      </c>
      <c r="AW1080" s="94">
        <v>7</v>
      </c>
      <c r="AX1080" s="892">
        <v>1.6</v>
      </c>
      <c r="AY1080" s="94">
        <v>109</v>
      </c>
    </row>
    <row r="1081" spans="1:51" x14ac:dyDescent="0.25">
      <c r="A1081" s="496">
        <f>INDEX(Toetsing!F:F,MATCH('Export Project'!J1081,Toetsing!G:G,0))</f>
        <v>17087</v>
      </c>
      <c r="B1081" s="118" t="str">
        <f>INDEX(Toetsing!T:T,MATCH('Export Project'!J1081,Toetsing!G:G,0))</f>
        <v>ja</v>
      </c>
      <c r="C1081" s="118" t="s">
        <v>41</v>
      </c>
      <c r="D1081" s="118" t="s">
        <v>39</v>
      </c>
      <c r="E1081" s="121">
        <f t="shared" si="49"/>
        <v>76</v>
      </c>
      <c r="F1081" s="121">
        <f t="shared" si="50"/>
        <v>15</v>
      </c>
      <c r="G1081" s="497">
        <f t="shared" si="51"/>
        <v>0</v>
      </c>
      <c r="H1081" s="27" t="s">
        <v>1454</v>
      </c>
      <c r="I1081" s="27" t="s">
        <v>2426</v>
      </c>
      <c r="J1081" s="893">
        <v>5051</v>
      </c>
      <c r="L1081" s="48"/>
      <c r="M1081" s="887" t="s">
        <v>2429</v>
      </c>
      <c r="N1081" s="888">
        <v>76</v>
      </c>
      <c r="O1081" s="888">
        <v>4.0999999999999996</v>
      </c>
      <c r="P1081" s="888">
        <v>4.0999999999999996</v>
      </c>
      <c r="Q1081" s="888">
        <v>4.0999999999999996</v>
      </c>
      <c r="R1081" s="92">
        <v>0.66</v>
      </c>
      <c r="S1081" s="92">
        <v>0.88</v>
      </c>
      <c r="T1081" s="92"/>
      <c r="U1081" s="92"/>
      <c r="V1081" s="889">
        <v>-5.96</v>
      </c>
      <c r="W1081" s="890" t="s">
        <v>1662</v>
      </c>
      <c r="X1081" s="889">
        <v>-6.02</v>
      </c>
      <c r="Y1081" s="891" t="s">
        <v>72</v>
      </c>
      <c r="Z1081" s="892">
        <v>0.61</v>
      </c>
      <c r="AA1081" s="93">
        <v>0.15</v>
      </c>
      <c r="AB1081" s="94">
        <v>46</v>
      </c>
      <c r="AC1081" s="892">
        <v>2.0099999999999998</v>
      </c>
      <c r="AD1081" s="94">
        <v>153</v>
      </c>
      <c r="AE1081" s="892">
        <v>0.2</v>
      </c>
      <c r="AF1081" s="93">
        <v>0.05</v>
      </c>
      <c r="AG1081" s="94">
        <v>15</v>
      </c>
      <c r="AH1081" s="892">
        <v>0</v>
      </c>
      <c r="AI1081" s="94">
        <v>0</v>
      </c>
      <c r="AJ1081" s="892">
        <v>1.6</v>
      </c>
      <c r="AK1081" s="94">
        <v>125</v>
      </c>
      <c r="AL1081" s="892">
        <v>0.2</v>
      </c>
      <c r="AM1081" s="93">
        <v>0.05</v>
      </c>
      <c r="AN1081" s="94">
        <v>15</v>
      </c>
      <c r="AO1081" s="892">
        <v>0</v>
      </c>
      <c r="AP1081" s="94">
        <v>0</v>
      </c>
      <c r="AQ1081" s="892">
        <v>1.6</v>
      </c>
      <c r="AR1081" s="94">
        <v>125</v>
      </c>
      <c r="AS1081" s="892">
        <v>0.2</v>
      </c>
      <c r="AT1081" s="93">
        <v>0.05</v>
      </c>
      <c r="AU1081" s="94">
        <v>15</v>
      </c>
      <c r="AV1081" s="892">
        <v>0</v>
      </c>
      <c r="AW1081" s="94">
        <v>2</v>
      </c>
      <c r="AX1081" s="892">
        <v>1.6</v>
      </c>
      <c r="AY1081" s="94">
        <v>125</v>
      </c>
    </row>
    <row r="1082" spans="1:51" x14ac:dyDescent="0.25">
      <c r="A1082" s="496">
        <f>INDEX(Toetsing!F:F,MATCH('Export Project'!J1082,Toetsing!G:G,0))</f>
        <v>17087</v>
      </c>
      <c r="B1082" s="118" t="str">
        <f>INDEX(Toetsing!T:T,MATCH('Export Project'!J1082,Toetsing!G:G,0))</f>
        <v>ja</v>
      </c>
      <c r="C1082" s="118" t="s">
        <v>41</v>
      </c>
      <c r="D1082" s="118" t="s">
        <v>39</v>
      </c>
      <c r="E1082" s="121">
        <f t="shared" si="49"/>
        <v>35</v>
      </c>
      <c r="F1082" s="121">
        <f t="shared" si="50"/>
        <v>22</v>
      </c>
      <c r="G1082" s="497">
        <f t="shared" si="51"/>
        <v>0</v>
      </c>
      <c r="H1082" s="27" t="s">
        <v>1454</v>
      </c>
      <c r="I1082" s="27" t="s">
        <v>2426</v>
      </c>
      <c r="J1082" s="893">
        <v>5052</v>
      </c>
      <c r="L1082" s="48"/>
      <c r="M1082" s="887" t="s">
        <v>2430</v>
      </c>
      <c r="N1082" s="888">
        <v>35</v>
      </c>
      <c r="O1082" s="888">
        <v>4</v>
      </c>
      <c r="P1082" s="888">
        <v>3.9</v>
      </c>
      <c r="Q1082" s="888">
        <v>4.0999999999999996</v>
      </c>
      <c r="R1082" s="92">
        <v>0.43</v>
      </c>
      <c r="S1082" s="92">
        <v>0.83</v>
      </c>
      <c r="T1082" s="92"/>
      <c r="U1082" s="92"/>
      <c r="V1082" s="889">
        <v>-5.96</v>
      </c>
      <c r="W1082" s="890" t="s">
        <v>1662</v>
      </c>
      <c r="X1082" s="889">
        <v>-6.02</v>
      </c>
      <c r="Y1082" s="891" t="s">
        <v>72</v>
      </c>
      <c r="Z1082" s="892">
        <v>1.03</v>
      </c>
      <c r="AA1082" s="93">
        <v>0.25</v>
      </c>
      <c r="AB1082" s="94">
        <v>36</v>
      </c>
      <c r="AC1082" s="892">
        <v>1.26</v>
      </c>
      <c r="AD1082" s="94">
        <v>44</v>
      </c>
      <c r="AE1082" s="892">
        <v>0.6</v>
      </c>
      <c r="AF1082" s="93">
        <v>0.15</v>
      </c>
      <c r="AG1082" s="94">
        <v>22</v>
      </c>
      <c r="AH1082" s="892">
        <v>0</v>
      </c>
      <c r="AI1082" s="94">
        <v>1</v>
      </c>
      <c r="AJ1082" s="892">
        <v>1.2</v>
      </c>
      <c r="AK1082" s="94">
        <v>40</v>
      </c>
      <c r="AL1082" s="892">
        <v>0.6</v>
      </c>
      <c r="AM1082" s="93">
        <v>0.15</v>
      </c>
      <c r="AN1082" s="94">
        <v>22</v>
      </c>
      <c r="AO1082" s="892">
        <v>0</v>
      </c>
      <c r="AP1082" s="94">
        <v>1</v>
      </c>
      <c r="AQ1082" s="892">
        <v>1.2</v>
      </c>
      <c r="AR1082" s="94">
        <v>40</v>
      </c>
      <c r="AS1082" s="892">
        <v>0.6</v>
      </c>
      <c r="AT1082" s="93">
        <v>0.15</v>
      </c>
      <c r="AU1082" s="94">
        <v>22</v>
      </c>
      <c r="AV1082" s="892">
        <v>0</v>
      </c>
      <c r="AW1082" s="94">
        <v>1</v>
      </c>
      <c r="AX1082" s="892">
        <v>1.2</v>
      </c>
      <c r="AY1082" s="94">
        <v>40</v>
      </c>
    </row>
    <row r="1083" spans="1:51" x14ac:dyDescent="0.25">
      <c r="A1083" s="496">
        <f>INDEX(Toetsing!F:F,MATCH('Export Project'!J1083,Toetsing!G:G,0))</f>
        <v>17125</v>
      </c>
      <c r="B1083" s="118" t="str">
        <f>INDEX(Toetsing!T:T,MATCH('Export Project'!J1083,Toetsing!G:G,0))</f>
        <v>baggerschoon</v>
      </c>
      <c r="C1083" s="118" t="s">
        <v>74</v>
      </c>
      <c r="D1083" s="118" t="s">
        <v>39</v>
      </c>
      <c r="E1083" s="121">
        <f t="shared" si="49"/>
        <v>39</v>
      </c>
      <c r="F1083" s="121">
        <f t="shared" si="50"/>
        <v>249</v>
      </c>
      <c r="G1083" s="497">
        <f t="shared" si="51"/>
        <v>0</v>
      </c>
      <c r="H1083" s="27" t="s">
        <v>1454</v>
      </c>
      <c r="I1083" s="27" t="s">
        <v>2431</v>
      </c>
      <c r="J1083" s="893">
        <v>5154</v>
      </c>
      <c r="L1083" s="48"/>
      <c r="M1083" s="887" t="s">
        <v>2432</v>
      </c>
      <c r="N1083" s="888">
        <v>39</v>
      </c>
      <c r="O1083" s="888">
        <v>19.8</v>
      </c>
      <c r="P1083" s="888">
        <v>19.8</v>
      </c>
      <c r="Q1083" s="888">
        <v>19.8</v>
      </c>
      <c r="R1083" s="92">
        <v>0.67</v>
      </c>
      <c r="S1083" s="92">
        <v>1.06</v>
      </c>
      <c r="T1083" s="92"/>
      <c r="U1083" s="92"/>
      <c r="V1083" s="889">
        <v>-6.02</v>
      </c>
      <c r="W1083" s="890" t="s">
        <v>1639</v>
      </c>
      <c r="X1083" s="889">
        <v>-6.02</v>
      </c>
      <c r="Y1083" s="891" t="s">
        <v>72</v>
      </c>
      <c r="Z1083" s="892">
        <v>6.38</v>
      </c>
      <c r="AA1083" s="93">
        <v>0.32</v>
      </c>
      <c r="AB1083" s="94">
        <v>249</v>
      </c>
      <c r="AC1083" s="892">
        <v>10.4</v>
      </c>
      <c r="AD1083" s="94">
        <v>406</v>
      </c>
      <c r="AE1083" s="892">
        <v>4.9000000000000004</v>
      </c>
      <c r="AF1083" s="93">
        <v>0.25</v>
      </c>
      <c r="AG1083" s="94">
        <v>191</v>
      </c>
      <c r="AH1083" s="892">
        <v>0.2</v>
      </c>
      <c r="AI1083" s="94">
        <v>9</v>
      </c>
      <c r="AJ1083" s="892">
        <v>10.3</v>
      </c>
      <c r="AK1083" s="94">
        <v>400</v>
      </c>
      <c r="AL1083" s="892">
        <v>5.3</v>
      </c>
      <c r="AM1083" s="93">
        <v>0.27</v>
      </c>
      <c r="AN1083" s="94">
        <v>206</v>
      </c>
      <c r="AO1083" s="892">
        <v>0.6</v>
      </c>
      <c r="AP1083" s="94">
        <v>22</v>
      </c>
      <c r="AQ1083" s="892">
        <v>10.3</v>
      </c>
      <c r="AR1083" s="94">
        <v>403</v>
      </c>
      <c r="AS1083" s="892">
        <v>6.1</v>
      </c>
      <c r="AT1083" s="93">
        <v>0.31</v>
      </c>
      <c r="AU1083" s="94">
        <v>239</v>
      </c>
      <c r="AV1083" s="892">
        <v>1.3</v>
      </c>
      <c r="AW1083" s="94">
        <v>51</v>
      </c>
      <c r="AX1083" s="892">
        <v>10.3</v>
      </c>
      <c r="AY1083" s="94">
        <v>403</v>
      </c>
    </row>
    <row r="1084" spans="1:51" x14ac:dyDescent="0.25">
      <c r="A1084" s="496">
        <f>INDEX(Toetsing!F:F,MATCH('Export Project'!J1084,Toetsing!G:G,0))</f>
        <v>17125</v>
      </c>
      <c r="B1084" s="118" t="str">
        <f>INDEX(Toetsing!T:T,MATCH('Export Project'!J1084,Toetsing!G:G,0))</f>
        <v>baggerschoon</v>
      </c>
      <c r="C1084" s="118" t="s">
        <v>74</v>
      </c>
      <c r="D1084" s="118" t="s">
        <v>39</v>
      </c>
      <c r="E1084" s="121">
        <f t="shared" si="49"/>
        <v>49</v>
      </c>
      <c r="F1084" s="121">
        <f t="shared" si="50"/>
        <v>66</v>
      </c>
      <c r="G1084" s="497">
        <f t="shared" si="51"/>
        <v>0</v>
      </c>
      <c r="H1084" s="27" t="s">
        <v>1454</v>
      </c>
      <c r="I1084" s="27" t="s">
        <v>2431</v>
      </c>
      <c r="J1084" s="893">
        <v>5155</v>
      </c>
      <c r="L1084" s="48"/>
      <c r="M1084" s="887" t="s">
        <v>2433</v>
      </c>
      <c r="N1084" s="888">
        <v>49</v>
      </c>
      <c r="O1084" s="888">
        <v>5.4</v>
      </c>
      <c r="P1084" s="888">
        <v>5.4</v>
      </c>
      <c r="Q1084" s="888">
        <v>5.4</v>
      </c>
      <c r="R1084" s="92">
        <v>0.43</v>
      </c>
      <c r="S1084" s="92">
        <v>0.95</v>
      </c>
      <c r="T1084" s="92"/>
      <c r="U1084" s="92"/>
      <c r="V1084" s="889">
        <v>-6.02</v>
      </c>
      <c r="W1084" s="890" t="s">
        <v>1639</v>
      </c>
      <c r="X1084" s="889">
        <v>-6.02</v>
      </c>
      <c r="Y1084" s="891" t="s">
        <v>72</v>
      </c>
      <c r="Z1084" s="892">
        <v>1.34</v>
      </c>
      <c r="AA1084" s="93">
        <v>0.25</v>
      </c>
      <c r="AB1084" s="94">
        <v>66</v>
      </c>
      <c r="AC1084" s="892">
        <v>1.49</v>
      </c>
      <c r="AD1084" s="94">
        <v>73</v>
      </c>
      <c r="AE1084" s="892">
        <v>1</v>
      </c>
      <c r="AF1084" s="93">
        <v>0.17</v>
      </c>
      <c r="AG1084" s="94">
        <v>47</v>
      </c>
      <c r="AH1084" s="892">
        <v>0</v>
      </c>
      <c r="AI1084" s="94">
        <v>1</v>
      </c>
      <c r="AJ1084" s="892">
        <v>1.5</v>
      </c>
      <c r="AK1084" s="94">
        <v>73</v>
      </c>
      <c r="AL1084" s="892">
        <v>1.3</v>
      </c>
      <c r="AM1084" s="93">
        <v>0.24</v>
      </c>
      <c r="AN1084" s="94">
        <v>65</v>
      </c>
      <c r="AO1084" s="892">
        <v>0.5</v>
      </c>
      <c r="AP1084" s="94">
        <v>23</v>
      </c>
      <c r="AQ1084" s="892">
        <v>1.5</v>
      </c>
      <c r="AR1084" s="94">
        <v>73</v>
      </c>
      <c r="AS1084" s="892">
        <v>1.3</v>
      </c>
      <c r="AT1084" s="93">
        <v>0.24</v>
      </c>
      <c r="AU1084" s="94">
        <v>65</v>
      </c>
      <c r="AV1084" s="892">
        <v>0.6</v>
      </c>
      <c r="AW1084" s="94">
        <v>30</v>
      </c>
      <c r="AX1084" s="892">
        <v>1.5</v>
      </c>
      <c r="AY1084" s="94">
        <v>73</v>
      </c>
    </row>
    <row r="1085" spans="1:51" x14ac:dyDescent="0.25">
      <c r="A1085" s="496">
        <f>INDEX(Toetsing!F:F,MATCH('Export Project'!J1085,Toetsing!G:G,0))</f>
        <v>17125</v>
      </c>
      <c r="B1085" s="118" t="str">
        <f>INDEX(Toetsing!T:T,MATCH('Export Project'!J1085,Toetsing!G:G,0))</f>
        <v>baggerschoon</v>
      </c>
      <c r="C1085" s="118" t="s">
        <v>74</v>
      </c>
      <c r="D1085" s="118" t="s">
        <v>39</v>
      </c>
      <c r="E1085" s="121">
        <f t="shared" si="49"/>
        <v>46</v>
      </c>
      <c r="F1085" s="121">
        <f t="shared" si="50"/>
        <v>54</v>
      </c>
      <c r="G1085" s="497">
        <f t="shared" si="51"/>
        <v>0</v>
      </c>
      <c r="H1085" s="27" t="s">
        <v>1454</v>
      </c>
      <c r="I1085" s="27" t="s">
        <v>2431</v>
      </c>
      <c r="J1085" s="893">
        <v>5156</v>
      </c>
      <c r="L1085" s="48"/>
      <c r="M1085" s="887" t="s">
        <v>2434</v>
      </c>
      <c r="N1085" s="888">
        <v>46</v>
      </c>
      <c r="O1085" s="888">
        <v>4.0999999999999996</v>
      </c>
      <c r="P1085" s="888">
        <v>4.0999999999999996</v>
      </c>
      <c r="Q1085" s="888">
        <v>4.0999999999999996</v>
      </c>
      <c r="R1085" s="92">
        <v>0.28999999999999998</v>
      </c>
      <c r="S1085" s="92">
        <v>0.74</v>
      </c>
      <c r="T1085" s="92"/>
      <c r="U1085" s="92"/>
      <c r="V1085" s="889">
        <v>-6.02</v>
      </c>
      <c r="W1085" s="890" t="s">
        <v>1639</v>
      </c>
      <c r="X1085" s="889">
        <v>-6.02</v>
      </c>
      <c r="Y1085" s="891" t="s">
        <v>72</v>
      </c>
      <c r="Z1085" s="892">
        <v>1.18</v>
      </c>
      <c r="AA1085" s="93">
        <v>0.28999999999999998</v>
      </c>
      <c r="AB1085" s="94">
        <v>54</v>
      </c>
      <c r="AC1085" s="892">
        <v>0.72</v>
      </c>
      <c r="AD1085" s="94">
        <v>33</v>
      </c>
      <c r="AE1085" s="892"/>
      <c r="AF1085" s="93"/>
      <c r="AG1085" s="94"/>
      <c r="AH1085" s="892"/>
      <c r="AI1085" s="94"/>
      <c r="AJ1085" s="892"/>
      <c r="AK1085" s="94"/>
      <c r="AL1085" s="892">
        <v>1</v>
      </c>
      <c r="AM1085" s="93">
        <v>0.25</v>
      </c>
      <c r="AN1085" s="94">
        <v>46</v>
      </c>
      <c r="AO1085" s="892">
        <v>0.3</v>
      </c>
      <c r="AP1085" s="94">
        <v>15</v>
      </c>
      <c r="AQ1085" s="892">
        <v>0.7</v>
      </c>
      <c r="AR1085" s="94">
        <v>33</v>
      </c>
      <c r="AS1085" s="892">
        <v>1</v>
      </c>
      <c r="AT1085" s="93">
        <v>0.25</v>
      </c>
      <c r="AU1085" s="94">
        <v>46</v>
      </c>
      <c r="AV1085" s="892">
        <v>0.4</v>
      </c>
      <c r="AW1085" s="94">
        <v>17</v>
      </c>
      <c r="AX1085" s="892">
        <v>0.7</v>
      </c>
      <c r="AY1085" s="94">
        <v>33</v>
      </c>
    </row>
    <row r="1086" spans="1:51" x14ac:dyDescent="0.25">
      <c r="A1086" s="496">
        <f>INDEX(Toetsing!F:F,MATCH('Export Project'!J1086,Toetsing!G:G,0))</f>
        <v>17073</v>
      </c>
      <c r="B1086" s="118" t="str">
        <f>INDEX(Toetsing!T:T,MATCH('Export Project'!J1086,Toetsing!G:G,0))</f>
        <v>Nee</v>
      </c>
      <c r="C1086" s="118" t="s">
        <v>39</v>
      </c>
      <c r="D1086" s="118" t="s">
        <v>39</v>
      </c>
      <c r="E1086" s="121">
        <f t="shared" si="49"/>
        <v>0</v>
      </c>
      <c r="F1086" s="121">
        <f t="shared" si="50"/>
        <v>0</v>
      </c>
      <c r="G1086" s="497">
        <f t="shared" si="51"/>
        <v>0</v>
      </c>
      <c r="H1086" s="27" t="s">
        <v>1454</v>
      </c>
      <c r="I1086" s="27" t="s">
        <v>2435</v>
      </c>
      <c r="J1086" s="893">
        <v>4965</v>
      </c>
      <c r="L1086" s="48"/>
      <c r="M1086" s="887" t="s">
        <v>2436</v>
      </c>
      <c r="N1086" s="888">
        <v>35</v>
      </c>
      <c r="O1086" s="888">
        <v>9.1</v>
      </c>
      <c r="P1086" s="888">
        <v>9.1</v>
      </c>
      <c r="Q1086" s="888">
        <v>9.1</v>
      </c>
      <c r="R1086" s="92">
        <v>0.95</v>
      </c>
      <c r="S1086" s="92">
        <v>1.48</v>
      </c>
      <c r="T1086" s="92"/>
      <c r="U1086" s="92"/>
      <c r="V1086" s="889">
        <v>-5.73</v>
      </c>
      <c r="W1086" s="890" t="s">
        <v>1680</v>
      </c>
      <c r="X1086" s="889">
        <v>-5.72</v>
      </c>
      <c r="Y1086" s="891" t="s">
        <v>72</v>
      </c>
      <c r="Z1086" s="892">
        <v>2.56</v>
      </c>
      <c r="AA1086" s="93">
        <v>0.28999999999999998</v>
      </c>
      <c r="AB1086" s="94">
        <v>90</v>
      </c>
      <c r="AC1086" s="892">
        <v>6.31</v>
      </c>
      <c r="AD1086" s="94">
        <v>221</v>
      </c>
      <c r="AE1086" s="892">
        <v>0.3</v>
      </c>
      <c r="AF1086" s="93">
        <v>0.03</v>
      </c>
      <c r="AG1086" s="94">
        <v>11</v>
      </c>
      <c r="AH1086" s="892">
        <v>0.2</v>
      </c>
      <c r="AI1086" s="94">
        <v>7</v>
      </c>
      <c r="AJ1086" s="892">
        <v>4.7</v>
      </c>
      <c r="AK1086" s="94">
        <v>165</v>
      </c>
      <c r="AL1086" s="892">
        <v>0.3</v>
      </c>
      <c r="AM1086" s="93">
        <v>0.03</v>
      </c>
      <c r="AN1086" s="94">
        <v>11</v>
      </c>
      <c r="AO1086" s="892">
        <v>0.2</v>
      </c>
      <c r="AP1086" s="94">
        <v>7</v>
      </c>
      <c r="AQ1086" s="892">
        <v>4.7</v>
      </c>
      <c r="AR1086" s="94">
        <v>165</v>
      </c>
      <c r="AS1086" s="892">
        <v>0.3</v>
      </c>
      <c r="AT1086" s="93">
        <v>0.04</v>
      </c>
      <c r="AU1086" s="94">
        <v>12</v>
      </c>
      <c r="AV1086" s="892">
        <v>0.2</v>
      </c>
      <c r="AW1086" s="94">
        <v>7</v>
      </c>
      <c r="AX1086" s="892">
        <v>5.0999999999999996</v>
      </c>
      <c r="AY1086" s="94">
        <v>179</v>
      </c>
    </row>
    <row r="1087" spans="1:51" x14ac:dyDescent="0.25">
      <c r="A1087" s="496">
        <f>INDEX(Toetsing!F:F,MATCH('Export Project'!J1087,Toetsing!G:G,0))</f>
        <v>17073</v>
      </c>
      <c r="B1087" s="118" t="str">
        <f>INDEX(Toetsing!T:T,MATCH('Export Project'!J1087,Toetsing!G:G,0))</f>
        <v>Nee</v>
      </c>
      <c r="C1087" s="118" t="s">
        <v>39</v>
      </c>
      <c r="D1087" s="118" t="s">
        <v>39</v>
      </c>
      <c r="E1087" s="121">
        <f t="shared" si="49"/>
        <v>0</v>
      </c>
      <c r="F1087" s="121">
        <f t="shared" si="50"/>
        <v>0</v>
      </c>
      <c r="G1087" s="497">
        <f t="shared" si="51"/>
        <v>0</v>
      </c>
      <c r="H1087" s="27" t="s">
        <v>1454</v>
      </c>
      <c r="I1087" s="27" t="s">
        <v>2435</v>
      </c>
      <c r="J1087" s="894" t="s">
        <v>585</v>
      </c>
      <c r="L1087" s="48"/>
      <c r="M1087" s="887" t="s">
        <v>585</v>
      </c>
      <c r="N1087" s="888">
        <v>72</v>
      </c>
      <c r="O1087" s="888">
        <v>9.6999999999999993</v>
      </c>
      <c r="P1087" s="888">
        <v>9.6999999999999993</v>
      </c>
      <c r="Q1087" s="888">
        <v>9.6999999999999993</v>
      </c>
      <c r="R1087" s="92">
        <v>1.06</v>
      </c>
      <c r="S1087" s="92">
        <v>1.73</v>
      </c>
      <c r="T1087" s="92"/>
      <c r="U1087" s="92"/>
      <c r="V1087" s="889">
        <v>-5.73</v>
      </c>
      <c r="W1087" s="890" t="s">
        <v>1680</v>
      </c>
      <c r="X1087" s="889">
        <v>-5.72</v>
      </c>
      <c r="Y1087" s="891" t="s">
        <v>72</v>
      </c>
      <c r="Z1087" s="892">
        <v>3.26</v>
      </c>
      <c r="AA1087" s="93">
        <v>0.34</v>
      </c>
      <c r="AB1087" s="94">
        <v>235</v>
      </c>
      <c r="AC1087" s="892">
        <v>7.56</v>
      </c>
      <c r="AD1087" s="94">
        <v>544</v>
      </c>
      <c r="AE1087" s="892">
        <v>0.2</v>
      </c>
      <c r="AF1087" s="93">
        <v>0.02</v>
      </c>
      <c r="AG1087" s="94">
        <v>13</v>
      </c>
      <c r="AH1087" s="892">
        <v>0.1</v>
      </c>
      <c r="AI1087" s="94">
        <v>6</v>
      </c>
      <c r="AJ1087" s="892">
        <v>5.3</v>
      </c>
      <c r="AK1087" s="94">
        <v>384</v>
      </c>
      <c r="AL1087" s="892">
        <v>0.2</v>
      </c>
      <c r="AM1087" s="93">
        <v>0.02</v>
      </c>
      <c r="AN1087" s="94">
        <v>13</v>
      </c>
      <c r="AO1087" s="892">
        <v>0.1</v>
      </c>
      <c r="AP1087" s="94">
        <v>6</v>
      </c>
      <c r="AQ1087" s="892">
        <v>5.3</v>
      </c>
      <c r="AR1087" s="94">
        <v>384</v>
      </c>
      <c r="AS1087" s="892">
        <v>0.2</v>
      </c>
      <c r="AT1087" s="93">
        <v>0.02</v>
      </c>
      <c r="AU1087" s="94">
        <v>14</v>
      </c>
      <c r="AV1087" s="892">
        <v>0.1</v>
      </c>
      <c r="AW1087" s="94">
        <v>6</v>
      </c>
      <c r="AX1087" s="892">
        <v>5.8</v>
      </c>
      <c r="AY1087" s="94">
        <v>418</v>
      </c>
    </row>
    <row r="1088" spans="1:51" x14ac:dyDescent="0.25">
      <c r="A1088" s="496">
        <f>INDEX(Toetsing!F:F,MATCH('Export Project'!J1088,Toetsing!G:G,0))</f>
        <v>17073</v>
      </c>
      <c r="B1088" s="118" t="str">
        <f>INDEX(Toetsing!T:T,MATCH('Export Project'!J1088,Toetsing!G:G,0))</f>
        <v>Nee</v>
      </c>
      <c r="C1088" s="118" t="s">
        <v>39</v>
      </c>
      <c r="D1088" s="118" t="s">
        <v>39</v>
      </c>
      <c r="E1088" s="121">
        <f t="shared" si="49"/>
        <v>0</v>
      </c>
      <c r="F1088" s="121">
        <f t="shared" si="50"/>
        <v>0</v>
      </c>
      <c r="G1088" s="497">
        <f t="shared" si="51"/>
        <v>0</v>
      </c>
      <c r="H1088" s="27" t="s">
        <v>1454</v>
      </c>
      <c r="I1088" s="27" t="s">
        <v>2435</v>
      </c>
      <c r="J1088" s="893">
        <v>4966</v>
      </c>
      <c r="L1088" s="48"/>
      <c r="M1088" s="887" t="s">
        <v>2437</v>
      </c>
      <c r="N1088" s="888">
        <v>70</v>
      </c>
      <c r="O1088" s="888">
        <v>10.1</v>
      </c>
      <c r="P1088" s="888">
        <v>10.1</v>
      </c>
      <c r="Q1088" s="888">
        <v>10.1</v>
      </c>
      <c r="R1088" s="92">
        <v>1.04</v>
      </c>
      <c r="S1088" s="92">
        <v>1.55</v>
      </c>
      <c r="T1088" s="92"/>
      <c r="U1088" s="92"/>
      <c r="V1088" s="889">
        <v>-5.73</v>
      </c>
      <c r="W1088" s="890" t="s">
        <v>1680</v>
      </c>
      <c r="X1088" s="889">
        <v>-5.72</v>
      </c>
      <c r="Y1088" s="891" t="s">
        <v>72</v>
      </c>
      <c r="Z1088" s="892">
        <v>3.13</v>
      </c>
      <c r="AA1088" s="93">
        <v>0.31</v>
      </c>
      <c r="AB1088" s="94">
        <v>219</v>
      </c>
      <c r="AC1088" s="892">
        <v>7.53</v>
      </c>
      <c r="AD1088" s="94">
        <v>527</v>
      </c>
      <c r="AE1088" s="892">
        <v>0.3</v>
      </c>
      <c r="AF1088" s="93">
        <v>0.03</v>
      </c>
      <c r="AG1088" s="94">
        <v>21</v>
      </c>
      <c r="AH1088" s="892">
        <v>0.2</v>
      </c>
      <c r="AI1088" s="94">
        <v>11</v>
      </c>
      <c r="AJ1088" s="892">
        <v>5.5</v>
      </c>
      <c r="AK1088" s="94">
        <v>384</v>
      </c>
      <c r="AL1088" s="892">
        <v>0.3</v>
      </c>
      <c r="AM1088" s="93">
        <v>0.03</v>
      </c>
      <c r="AN1088" s="94">
        <v>21</v>
      </c>
      <c r="AO1088" s="892">
        <v>0.2</v>
      </c>
      <c r="AP1088" s="94">
        <v>11</v>
      </c>
      <c r="AQ1088" s="892">
        <v>5.5</v>
      </c>
      <c r="AR1088" s="94">
        <v>384</v>
      </c>
      <c r="AS1088" s="892">
        <v>0.3</v>
      </c>
      <c r="AT1088" s="93">
        <v>0.03</v>
      </c>
      <c r="AU1088" s="94">
        <v>24</v>
      </c>
      <c r="AV1088" s="892">
        <v>0.2</v>
      </c>
      <c r="AW1088" s="94">
        <v>11</v>
      </c>
      <c r="AX1088" s="892">
        <v>6</v>
      </c>
      <c r="AY1088" s="94">
        <v>418</v>
      </c>
    </row>
    <row r="1089" spans="1:51" x14ac:dyDescent="0.25">
      <c r="A1089" s="496">
        <f>INDEX(Toetsing!F:F,MATCH('Export Project'!J1089,Toetsing!G:G,0))</f>
        <v>17073</v>
      </c>
      <c r="B1089" s="118" t="str">
        <f>INDEX(Toetsing!T:T,MATCH('Export Project'!J1089,Toetsing!G:G,0))</f>
        <v>Nee</v>
      </c>
      <c r="C1089" s="118" t="s">
        <v>39</v>
      </c>
      <c r="D1089" s="118" t="s">
        <v>39</v>
      </c>
      <c r="E1089" s="121">
        <f t="shared" si="49"/>
        <v>0</v>
      </c>
      <c r="F1089" s="121">
        <f t="shared" si="50"/>
        <v>0</v>
      </c>
      <c r="G1089" s="497">
        <f t="shared" si="51"/>
        <v>0</v>
      </c>
      <c r="H1089" s="27" t="s">
        <v>1454</v>
      </c>
      <c r="I1089" s="27" t="s">
        <v>2435</v>
      </c>
      <c r="J1089" s="893">
        <v>4967</v>
      </c>
      <c r="L1089" s="48"/>
      <c r="M1089" s="887" t="s">
        <v>2438</v>
      </c>
      <c r="N1089" s="888">
        <v>33</v>
      </c>
      <c r="O1089" s="888">
        <v>9.6</v>
      </c>
      <c r="P1089" s="888">
        <v>9.6</v>
      </c>
      <c r="Q1089" s="888">
        <v>9.6</v>
      </c>
      <c r="R1089" s="92">
        <v>1.03</v>
      </c>
      <c r="S1089" s="92">
        <v>1.57</v>
      </c>
      <c r="T1089" s="92"/>
      <c r="U1089" s="92"/>
      <c r="V1089" s="889">
        <v>-5.73</v>
      </c>
      <c r="W1089" s="890" t="s">
        <v>1680</v>
      </c>
      <c r="X1089" s="889">
        <v>-5.72</v>
      </c>
      <c r="Y1089" s="891" t="s">
        <v>72</v>
      </c>
      <c r="Z1089" s="892">
        <v>3.18</v>
      </c>
      <c r="AA1089" s="93">
        <v>0.33</v>
      </c>
      <c r="AB1089" s="94">
        <v>105</v>
      </c>
      <c r="AC1089" s="892">
        <v>7.31</v>
      </c>
      <c r="AD1089" s="94">
        <v>241</v>
      </c>
      <c r="AE1089" s="892">
        <v>0.2</v>
      </c>
      <c r="AF1089" s="93">
        <v>0.02</v>
      </c>
      <c r="AG1089" s="94">
        <v>5</v>
      </c>
      <c r="AH1089" s="892">
        <v>0.1</v>
      </c>
      <c r="AI1089" s="94">
        <v>2</v>
      </c>
      <c r="AJ1089" s="892">
        <v>5.3</v>
      </c>
      <c r="AK1089" s="94">
        <v>176</v>
      </c>
      <c r="AL1089" s="892">
        <v>0.2</v>
      </c>
      <c r="AM1089" s="93">
        <v>0.02</v>
      </c>
      <c r="AN1089" s="94">
        <v>5</v>
      </c>
      <c r="AO1089" s="892">
        <v>0.1</v>
      </c>
      <c r="AP1089" s="94">
        <v>2</v>
      </c>
      <c r="AQ1089" s="892">
        <v>5.3</v>
      </c>
      <c r="AR1089" s="94">
        <v>176</v>
      </c>
      <c r="AS1089" s="892">
        <v>0.2</v>
      </c>
      <c r="AT1089" s="93">
        <v>0.02</v>
      </c>
      <c r="AU1089" s="94">
        <v>6</v>
      </c>
      <c r="AV1089" s="892">
        <v>0.1</v>
      </c>
      <c r="AW1089" s="94">
        <v>2</v>
      </c>
      <c r="AX1089" s="892">
        <v>5.8</v>
      </c>
      <c r="AY1089" s="94">
        <v>192</v>
      </c>
    </row>
    <row r="1090" spans="1:51" x14ac:dyDescent="0.25">
      <c r="A1090" s="496">
        <f>INDEX(Toetsing!F:F,MATCH('Export Project'!J1090,Toetsing!G:G,0))</f>
        <v>17073</v>
      </c>
      <c r="B1090" s="118" t="str">
        <f>INDEX(Toetsing!T:T,MATCH('Export Project'!J1090,Toetsing!G:G,0))</f>
        <v>Nee</v>
      </c>
      <c r="C1090" s="118" t="s">
        <v>39</v>
      </c>
      <c r="D1090" s="118" t="s">
        <v>39</v>
      </c>
      <c r="E1090" s="121">
        <f t="shared" si="49"/>
        <v>0</v>
      </c>
      <c r="F1090" s="121">
        <f t="shared" si="50"/>
        <v>0</v>
      </c>
      <c r="G1090" s="497">
        <f t="shared" si="51"/>
        <v>0</v>
      </c>
      <c r="H1090" s="27" t="s">
        <v>1454</v>
      </c>
      <c r="I1090" s="27" t="s">
        <v>2435</v>
      </c>
      <c r="J1090" s="893">
        <v>4968</v>
      </c>
      <c r="L1090" s="48"/>
      <c r="M1090" s="887" t="s">
        <v>2439</v>
      </c>
      <c r="N1090" s="888">
        <v>32</v>
      </c>
      <c r="O1090" s="888">
        <v>10.1</v>
      </c>
      <c r="P1090" s="888">
        <v>10.1</v>
      </c>
      <c r="Q1090" s="888">
        <v>10.1</v>
      </c>
      <c r="R1090" s="92">
        <v>0.97</v>
      </c>
      <c r="S1090" s="92">
        <v>1.25</v>
      </c>
      <c r="T1090" s="92"/>
      <c r="U1090" s="92"/>
      <c r="V1090" s="889">
        <v>-5.73</v>
      </c>
      <c r="W1090" s="890" t="s">
        <v>1680</v>
      </c>
      <c r="X1090" s="889">
        <v>-5.72</v>
      </c>
      <c r="Y1090" s="891" t="s">
        <v>72</v>
      </c>
      <c r="Z1090" s="892">
        <v>1.71</v>
      </c>
      <c r="AA1090" s="93">
        <v>0.17</v>
      </c>
      <c r="AB1090" s="94">
        <v>55</v>
      </c>
      <c r="AC1090" s="892">
        <v>7.47</v>
      </c>
      <c r="AD1090" s="94">
        <v>239</v>
      </c>
      <c r="AE1090" s="892">
        <v>0</v>
      </c>
      <c r="AF1090" s="93">
        <v>0</v>
      </c>
      <c r="AG1090" s="94">
        <v>0</v>
      </c>
      <c r="AH1090" s="892">
        <v>0</v>
      </c>
      <c r="AI1090" s="94">
        <v>0</v>
      </c>
      <c r="AJ1090" s="892">
        <v>6</v>
      </c>
      <c r="AK1090" s="94">
        <v>191</v>
      </c>
      <c r="AL1090" s="892">
        <v>0</v>
      </c>
      <c r="AM1090" s="93">
        <v>0</v>
      </c>
      <c r="AN1090" s="94">
        <v>0</v>
      </c>
      <c r="AO1090" s="892">
        <v>0</v>
      </c>
      <c r="AP1090" s="94">
        <v>0</v>
      </c>
      <c r="AQ1090" s="892">
        <v>6</v>
      </c>
      <c r="AR1090" s="94">
        <v>191</v>
      </c>
      <c r="AS1090" s="892">
        <v>0</v>
      </c>
      <c r="AT1090" s="93">
        <v>0</v>
      </c>
      <c r="AU1090" s="94">
        <v>1</v>
      </c>
      <c r="AV1090" s="892">
        <v>0</v>
      </c>
      <c r="AW1090" s="94">
        <v>0</v>
      </c>
      <c r="AX1090" s="892">
        <v>6.5</v>
      </c>
      <c r="AY1090" s="94">
        <v>208</v>
      </c>
    </row>
    <row r="1091" spans="1:51" x14ac:dyDescent="0.25">
      <c r="A1091" s="496">
        <f>INDEX(Toetsing!F:F,MATCH('Export Project'!J1091,Toetsing!G:G,0))</f>
        <v>17073</v>
      </c>
      <c r="B1091" s="118" t="str">
        <f>INDEX(Toetsing!T:T,MATCH('Export Project'!J1091,Toetsing!G:G,0))</f>
        <v>Nee</v>
      </c>
      <c r="C1091" s="118" t="s">
        <v>39</v>
      </c>
      <c r="D1091" s="118" t="s">
        <v>39</v>
      </c>
      <c r="E1091" s="121">
        <f t="shared" si="49"/>
        <v>0</v>
      </c>
      <c r="F1091" s="121">
        <f t="shared" si="50"/>
        <v>0</v>
      </c>
      <c r="G1091" s="497">
        <f t="shared" si="51"/>
        <v>0</v>
      </c>
      <c r="H1091" s="27" t="s">
        <v>1454</v>
      </c>
      <c r="I1091" s="27" t="s">
        <v>2435</v>
      </c>
      <c r="J1091" s="893">
        <v>4969</v>
      </c>
      <c r="L1091" s="48"/>
      <c r="M1091" s="887" t="s">
        <v>2440</v>
      </c>
      <c r="N1091" s="888">
        <v>78</v>
      </c>
      <c r="O1091" s="888">
        <v>9.6</v>
      </c>
      <c r="P1091" s="888">
        <v>9.6</v>
      </c>
      <c r="Q1091" s="888">
        <v>9.6</v>
      </c>
      <c r="R1091" s="92">
        <v>1.04</v>
      </c>
      <c r="S1091" s="92">
        <v>1.4</v>
      </c>
      <c r="T1091" s="92"/>
      <c r="U1091" s="92"/>
      <c r="V1091" s="889">
        <v>-5.73</v>
      </c>
      <c r="W1091" s="890" t="s">
        <v>1680</v>
      </c>
      <c r="X1091" s="889">
        <v>-5.72</v>
      </c>
      <c r="Y1091" s="891" t="s">
        <v>72</v>
      </c>
      <c r="Z1091" s="892">
        <v>2.06</v>
      </c>
      <c r="AA1091" s="93">
        <v>0.21</v>
      </c>
      <c r="AB1091" s="94">
        <v>161</v>
      </c>
      <c r="AC1091" s="892">
        <v>7.2</v>
      </c>
      <c r="AD1091" s="94">
        <v>562</v>
      </c>
      <c r="AE1091" s="892">
        <v>0.1</v>
      </c>
      <c r="AF1091" s="93">
        <v>0.01</v>
      </c>
      <c r="AG1091" s="94">
        <v>7</v>
      </c>
      <c r="AH1091" s="892">
        <v>0</v>
      </c>
      <c r="AI1091" s="94">
        <v>1</v>
      </c>
      <c r="AJ1091" s="892">
        <v>5.5</v>
      </c>
      <c r="AK1091" s="94">
        <v>425</v>
      </c>
      <c r="AL1091" s="892">
        <v>0.1</v>
      </c>
      <c r="AM1091" s="93">
        <v>0.01</v>
      </c>
      <c r="AN1091" s="94">
        <v>7</v>
      </c>
      <c r="AO1091" s="892">
        <v>0</v>
      </c>
      <c r="AP1091" s="94">
        <v>1</v>
      </c>
      <c r="AQ1091" s="892">
        <v>5.5</v>
      </c>
      <c r="AR1091" s="94">
        <v>425</v>
      </c>
      <c r="AS1091" s="892">
        <v>0.1</v>
      </c>
      <c r="AT1091" s="93">
        <v>0.01</v>
      </c>
      <c r="AU1091" s="94">
        <v>9</v>
      </c>
      <c r="AV1091" s="892">
        <v>0</v>
      </c>
      <c r="AW1091" s="94">
        <v>1</v>
      </c>
      <c r="AX1091" s="892">
        <v>5.9</v>
      </c>
      <c r="AY1091" s="94">
        <v>461</v>
      </c>
    </row>
    <row r="1092" spans="1:51" x14ac:dyDescent="0.25">
      <c r="A1092" s="496">
        <f>INDEX(Toetsing!F:F,MATCH('Export Project'!J1092,Toetsing!G:G,0))</f>
        <v>17073</v>
      </c>
      <c r="B1092" s="118" t="str">
        <f>INDEX(Toetsing!T:T,MATCH('Export Project'!J1092,Toetsing!G:G,0))</f>
        <v>Nee</v>
      </c>
      <c r="C1092" s="118" t="s">
        <v>39</v>
      </c>
      <c r="D1092" s="118" t="s">
        <v>39</v>
      </c>
      <c r="E1092" s="121">
        <f t="shared" si="49"/>
        <v>0</v>
      </c>
      <c r="F1092" s="121">
        <f t="shared" si="50"/>
        <v>0</v>
      </c>
      <c r="G1092" s="497">
        <f t="shared" si="51"/>
        <v>0</v>
      </c>
      <c r="H1092" s="27" t="s">
        <v>1454</v>
      </c>
      <c r="I1092" s="27" t="s">
        <v>2435</v>
      </c>
      <c r="J1092" s="893">
        <v>4970</v>
      </c>
      <c r="L1092" s="48"/>
      <c r="M1092" s="887" t="s">
        <v>2441</v>
      </c>
      <c r="N1092" s="888">
        <v>101</v>
      </c>
      <c r="O1092" s="888">
        <v>9.4</v>
      </c>
      <c r="P1092" s="888">
        <v>9.4</v>
      </c>
      <c r="Q1092" s="888">
        <v>9.4</v>
      </c>
      <c r="R1092" s="92">
        <v>1.04</v>
      </c>
      <c r="S1092" s="92">
        <v>1.54</v>
      </c>
      <c r="T1092" s="92"/>
      <c r="U1092" s="92"/>
      <c r="V1092" s="889">
        <v>-5.73</v>
      </c>
      <c r="W1092" s="890" t="s">
        <v>1680</v>
      </c>
      <c r="X1092" s="889">
        <v>-5.72</v>
      </c>
      <c r="Y1092" s="891" t="s">
        <v>72</v>
      </c>
      <c r="Z1092" s="892">
        <v>2.5499999999999998</v>
      </c>
      <c r="AA1092" s="93">
        <v>0.27</v>
      </c>
      <c r="AB1092" s="94">
        <v>258</v>
      </c>
      <c r="AC1092" s="892">
        <v>7.17</v>
      </c>
      <c r="AD1092" s="94">
        <v>724</v>
      </c>
      <c r="AE1092" s="892">
        <v>0.1</v>
      </c>
      <c r="AF1092" s="93">
        <v>0.01</v>
      </c>
      <c r="AG1092" s="94">
        <v>8</v>
      </c>
      <c r="AH1092" s="892">
        <v>0</v>
      </c>
      <c r="AI1092" s="94">
        <v>2</v>
      </c>
      <c r="AJ1092" s="892">
        <v>5.3</v>
      </c>
      <c r="AK1092" s="94">
        <v>534</v>
      </c>
      <c r="AL1092" s="892">
        <v>0.1</v>
      </c>
      <c r="AM1092" s="93">
        <v>0.01</v>
      </c>
      <c r="AN1092" s="94">
        <v>8</v>
      </c>
      <c r="AO1092" s="892">
        <v>0</v>
      </c>
      <c r="AP1092" s="94">
        <v>2</v>
      </c>
      <c r="AQ1092" s="892">
        <v>5.3</v>
      </c>
      <c r="AR1092" s="94">
        <v>534</v>
      </c>
      <c r="AS1092" s="892">
        <v>0.1</v>
      </c>
      <c r="AT1092" s="93">
        <v>0.01</v>
      </c>
      <c r="AU1092" s="94">
        <v>8</v>
      </c>
      <c r="AV1092" s="892">
        <v>0</v>
      </c>
      <c r="AW1092" s="94">
        <v>2</v>
      </c>
      <c r="AX1092" s="892">
        <v>5.8</v>
      </c>
      <c r="AY1092" s="94">
        <v>581</v>
      </c>
    </row>
    <row r="1093" spans="1:51" x14ac:dyDescent="0.25">
      <c r="A1093" s="496">
        <f>INDEX(Toetsing!F:F,MATCH('Export Project'!J1093,Toetsing!G:G,0))</f>
        <v>17073</v>
      </c>
      <c r="B1093" s="118" t="str">
        <f>INDEX(Toetsing!T:T,MATCH('Export Project'!J1093,Toetsing!G:G,0))</f>
        <v>Nee</v>
      </c>
      <c r="C1093" s="118" t="s">
        <v>39</v>
      </c>
      <c r="D1093" s="118" t="s">
        <v>39</v>
      </c>
      <c r="E1093" s="121">
        <f t="shared" si="49"/>
        <v>0</v>
      </c>
      <c r="F1093" s="121">
        <f t="shared" si="50"/>
        <v>0</v>
      </c>
      <c r="G1093" s="497">
        <f t="shared" si="51"/>
        <v>0</v>
      </c>
      <c r="H1093" s="27" t="s">
        <v>1454</v>
      </c>
      <c r="I1093" s="27" t="s">
        <v>2435</v>
      </c>
      <c r="J1093" s="893">
        <v>4971</v>
      </c>
      <c r="L1093" s="48"/>
      <c r="M1093" s="887" t="s">
        <v>2442</v>
      </c>
      <c r="N1093" s="888">
        <v>64</v>
      </c>
      <c r="O1093" s="888">
        <v>9.5</v>
      </c>
      <c r="P1093" s="888">
        <v>9.5</v>
      </c>
      <c r="Q1093" s="888">
        <v>9.5</v>
      </c>
      <c r="R1093" s="92">
        <v>1.03</v>
      </c>
      <c r="S1093" s="92">
        <v>1.61</v>
      </c>
      <c r="T1093" s="92"/>
      <c r="U1093" s="92"/>
      <c r="V1093" s="889">
        <v>-5.73</v>
      </c>
      <c r="W1093" s="890" t="s">
        <v>1680</v>
      </c>
      <c r="X1093" s="889">
        <v>-5.72</v>
      </c>
      <c r="Y1093" s="891" t="s">
        <v>72</v>
      </c>
      <c r="Z1093" s="892">
        <v>3.1</v>
      </c>
      <c r="AA1093" s="93">
        <v>0.33</v>
      </c>
      <c r="AB1093" s="94">
        <v>198</v>
      </c>
      <c r="AC1093" s="892">
        <v>7.12</v>
      </c>
      <c r="AD1093" s="94">
        <v>456</v>
      </c>
      <c r="AE1093" s="892">
        <v>0</v>
      </c>
      <c r="AF1093" s="93">
        <v>0</v>
      </c>
      <c r="AG1093" s="94">
        <v>3</v>
      </c>
      <c r="AH1093" s="892">
        <v>0</v>
      </c>
      <c r="AI1093" s="94">
        <v>2</v>
      </c>
      <c r="AJ1093" s="892">
        <v>5.4</v>
      </c>
      <c r="AK1093" s="94">
        <v>348</v>
      </c>
      <c r="AL1093" s="892">
        <v>0</v>
      </c>
      <c r="AM1093" s="93">
        <v>0</v>
      </c>
      <c r="AN1093" s="94">
        <v>3</v>
      </c>
      <c r="AO1093" s="892">
        <v>0</v>
      </c>
      <c r="AP1093" s="94">
        <v>2</v>
      </c>
      <c r="AQ1093" s="892">
        <v>5.4</v>
      </c>
      <c r="AR1093" s="94">
        <v>348</v>
      </c>
      <c r="AS1093" s="892">
        <v>0.1</v>
      </c>
      <c r="AT1093" s="93">
        <v>0.01</v>
      </c>
      <c r="AU1093" s="94">
        <v>3</v>
      </c>
      <c r="AV1093" s="892">
        <v>0</v>
      </c>
      <c r="AW1093" s="94">
        <v>2</v>
      </c>
      <c r="AX1093" s="892">
        <v>5.9</v>
      </c>
      <c r="AY1093" s="94">
        <v>378</v>
      </c>
    </row>
    <row r="1094" spans="1:51" x14ac:dyDescent="0.25">
      <c r="A1094" s="496">
        <f>INDEX(Toetsing!F:F,MATCH('Export Project'!J1094,Toetsing!G:G,0))</f>
        <v>17041</v>
      </c>
      <c r="B1094" s="118" t="str">
        <f>INDEX(Toetsing!T:T,MATCH('Export Project'!J1094,Toetsing!G:G,0))</f>
        <v>Nee</v>
      </c>
      <c r="C1094" s="118" t="s">
        <v>39</v>
      </c>
      <c r="D1094" s="118" t="s">
        <v>39</v>
      </c>
      <c r="E1094" s="121">
        <f t="shared" si="49"/>
        <v>0</v>
      </c>
      <c r="F1094" s="121">
        <f t="shared" si="50"/>
        <v>0</v>
      </c>
      <c r="G1094" s="497">
        <f t="shared" si="51"/>
        <v>0</v>
      </c>
      <c r="H1094" s="27" t="s">
        <v>1454</v>
      </c>
      <c r="I1094" s="27" t="s">
        <v>2443</v>
      </c>
      <c r="J1094" s="893">
        <v>4644</v>
      </c>
      <c r="L1094" s="48"/>
      <c r="M1094" s="887" t="s">
        <v>2444</v>
      </c>
      <c r="N1094" s="888">
        <v>54</v>
      </c>
      <c r="O1094" s="888">
        <v>36.1</v>
      </c>
      <c r="P1094" s="888">
        <v>36.1</v>
      </c>
      <c r="Q1094" s="888">
        <v>36.1</v>
      </c>
      <c r="R1094" s="92">
        <v>1.08</v>
      </c>
      <c r="S1094" s="92">
        <v>1.37</v>
      </c>
      <c r="T1094" s="92"/>
      <c r="U1094" s="92"/>
      <c r="V1094" s="889">
        <v>-5.81</v>
      </c>
      <c r="W1094" s="890" t="s">
        <v>2187</v>
      </c>
      <c r="X1094" s="889">
        <v>-5.87</v>
      </c>
      <c r="Y1094" s="891" t="s">
        <v>72</v>
      </c>
      <c r="Z1094" s="892">
        <v>3.44</v>
      </c>
      <c r="AA1094" s="93">
        <v>0.1</v>
      </c>
      <c r="AB1094" s="94">
        <v>186</v>
      </c>
      <c r="AC1094" s="892">
        <v>35.51</v>
      </c>
      <c r="AD1094" s="94">
        <v>1918</v>
      </c>
      <c r="AE1094" s="892">
        <v>0</v>
      </c>
      <c r="AF1094" s="93">
        <v>0</v>
      </c>
      <c r="AG1094" s="94">
        <v>0</v>
      </c>
      <c r="AH1094" s="892">
        <v>0</v>
      </c>
      <c r="AI1094" s="94">
        <v>0</v>
      </c>
      <c r="AJ1094" s="892">
        <v>25.1</v>
      </c>
      <c r="AK1094" s="94">
        <v>1357</v>
      </c>
      <c r="AL1094" s="892">
        <v>0</v>
      </c>
      <c r="AM1094" s="93">
        <v>0</v>
      </c>
      <c r="AN1094" s="94">
        <v>0</v>
      </c>
      <c r="AO1094" s="892">
        <v>0</v>
      </c>
      <c r="AP1094" s="94">
        <v>0</v>
      </c>
      <c r="AQ1094" s="892">
        <v>25.1</v>
      </c>
      <c r="AR1094" s="94">
        <v>1357</v>
      </c>
      <c r="AS1094" s="892">
        <v>0</v>
      </c>
      <c r="AT1094" s="93">
        <v>0</v>
      </c>
      <c r="AU1094" s="94">
        <v>0</v>
      </c>
      <c r="AV1094" s="892">
        <v>0</v>
      </c>
      <c r="AW1094" s="94">
        <v>0</v>
      </c>
      <c r="AX1094" s="892">
        <v>28.2</v>
      </c>
      <c r="AY1094" s="94">
        <v>1524</v>
      </c>
    </row>
    <row r="1095" spans="1:51" x14ac:dyDescent="0.25">
      <c r="A1095" s="496">
        <f>INDEX(Toetsing!F:F,MATCH('Export Project'!J1095,Toetsing!G:G,0))</f>
        <v>17041</v>
      </c>
      <c r="B1095" s="118" t="str">
        <f>INDEX(Toetsing!T:T,MATCH('Export Project'!J1095,Toetsing!G:G,0))</f>
        <v>Nee</v>
      </c>
      <c r="C1095" s="118" t="s">
        <v>39</v>
      </c>
      <c r="D1095" s="118" t="s">
        <v>39</v>
      </c>
      <c r="E1095" s="121">
        <f t="shared" ref="E1095:E1158" si="52">IF(C1095="Nee",0,N1095)</f>
        <v>0</v>
      </c>
      <c r="F1095" s="121">
        <f t="shared" ref="F1095:F1158" si="53">IF(C1095="Ja",AU1095,IF(C1095="Ja, baggerschoon",AB1095,IF(C1095="Ja, legger",AG1095,0)))</f>
        <v>0</v>
      </c>
      <c r="G1095" s="497">
        <f t="shared" ref="G1095:G1158" si="54">IF(D1095="Ja",AW1095,0)</f>
        <v>0</v>
      </c>
      <c r="H1095" s="27" t="s">
        <v>1454</v>
      </c>
      <c r="I1095" s="27" t="s">
        <v>2443</v>
      </c>
      <c r="J1095" s="893">
        <v>4645</v>
      </c>
      <c r="L1095" s="48"/>
      <c r="M1095" s="887" t="s">
        <v>2445</v>
      </c>
      <c r="N1095" s="888">
        <v>29</v>
      </c>
      <c r="O1095" s="888">
        <v>36.299999999999997</v>
      </c>
      <c r="P1095" s="888">
        <v>36.200000000000003</v>
      </c>
      <c r="Q1095" s="888">
        <v>36.299999999999997</v>
      </c>
      <c r="R1095" s="92">
        <v>1.04</v>
      </c>
      <c r="S1095" s="92">
        <v>1.27</v>
      </c>
      <c r="T1095" s="92"/>
      <c r="U1095" s="92"/>
      <c r="V1095" s="889">
        <v>-5.81</v>
      </c>
      <c r="W1095" s="890" t="s">
        <v>2216</v>
      </c>
      <c r="X1095" s="889">
        <v>-5.87</v>
      </c>
      <c r="Y1095" s="891" t="s">
        <v>72</v>
      </c>
      <c r="Z1095" s="892">
        <v>5.33</v>
      </c>
      <c r="AA1095" s="93">
        <v>0.15</v>
      </c>
      <c r="AB1095" s="94">
        <v>155</v>
      </c>
      <c r="AC1095" s="892">
        <v>33.61</v>
      </c>
      <c r="AD1095" s="94">
        <v>975</v>
      </c>
      <c r="AE1095" s="892">
        <v>0.1</v>
      </c>
      <c r="AF1095" s="93">
        <v>0</v>
      </c>
      <c r="AG1095" s="94">
        <v>2</v>
      </c>
      <c r="AH1095" s="892">
        <v>0</v>
      </c>
      <c r="AI1095" s="94">
        <v>0</v>
      </c>
      <c r="AJ1095" s="892">
        <v>25.2</v>
      </c>
      <c r="AK1095" s="94">
        <v>730</v>
      </c>
      <c r="AL1095" s="892">
        <v>0.1</v>
      </c>
      <c r="AM1095" s="93">
        <v>0</v>
      </c>
      <c r="AN1095" s="94">
        <v>2</v>
      </c>
      <c r="AO1095" s="892">
        <v>0</v>
      </c>
      <c r="AP1095" s="94">
        <v>0</v>
      </c>
      <c r="AQ1095" s="892">
        <v>25.2</v>
      </c>
      <c r="AR1095" s="94">
        <v>730</v>
      </c>
      <c r="AS1095" s="892">
        <v>0.1</v>
      </c>
      <c r="AT1095" s="93">
        <v>0</v>
      </c>
      <c r="AU1095" s="94">
        <v>3</v>
      </c>
      <c r="AV1095" s="892">
        <v>0.1</v>
      </c>
      <c r="AW1095" s="94">
        <v>1</v>
      </c>
      <c r="AX1095" s="892">
        <v>28.2</v>
      </c>
      <c r="AY1095" s="94">
        <v>818</v>
      </c>
    </row>
    <row r="1096" spans="1:51" x14ac:dyDescent="0.25">
      <c r="A1096" s="496">
        <f>INDEX(Toetsing!F:F,MATCH('Export Project'!J1096,Toetsing!G:G,0))</f>
        <v>17117</v>
      </c>
      <c r="B1096" s="118" t="str">
        <f>INDEX(Toetsing!T:T,MATCH('Export Project'!J1096,Toetsing!G:G,0))</f>
        <v>Ja</v>
      </c>
      <c r="C1096" s="118" t="s">
        <v>41</v>
      </c>
      <c r="D1096" s="118" t="s">
        <v>39</v>
      </c>
      <c r="E1096" s="121">
        <f t="shared" si="52"/>
        <v>37</v>
      </c>
      <c r="F1096" s="121">
        <f t="shared" si="53"/>
        <v>17</v>
      </c>
      <c r="G1096" s="497">
        <f t="shared" si="54"/>
        <v>0</v>
      </c>
      <c r="H1096" s="27" t="s">
        <v>1454</v>
      </c>
      <c r="I1096" s="27" t="s">
        <v>2446</v>
      </c>
      <c r="J1096" s="893">
        <v>4875</v>
      </c>
      <c r="L1096" s="48"/>
      <c r="M1096" s="887" t="s">
        <v>2447</v>
      </c>
      <c r="N1096" s="888">
        <v>37</v>
      </c>
      <c r="O1096" s="888">
        <v>7.7</v>
      </c>
      <c r="P1096" s="888">
        <v>7.6</v>
      </c>
      <c r="Q1096" s="888">
        <v>7.7</v>
      </c>
      <c r="R1096" s="92">
        <v>0.68</v>
      </c>
      <c r="S1096" s="92">
        <v>1.0900000000000001</v>
      </c>
      <c r="T1096" s="92"/>
      <c r="U1096" s="92"/>
      <c r="V1096" s="889">
        <v>-5.55</v>
      </c>
      <c r="W1096" s="890" t="s">
        <v>2149</v>
      </c>
      <c r="X1096" s="889">
        <v>-5.72</v>
      </c>
      <c r="Y1096" s="891" t="s">
        <v>72</v>
      </c>
      <c r="Z1096" s="892">
        <v>2.21</v>
      </c>
      <c r="AA1096" s="93">
        <v>0.28999999999999998</v>
      </c>
      <c r="AB1096" s="94">
        <v>82</v>
      </c>
      <c r="AC1096" s="892">
        <v>4.3</v>
      </c>
      <c r="AD1096" s="94">
        <v>159</v>
      </c>
      <c r="AE1096" s="892">
        <v>0.3</v>
      </c>
      <c r="AF1096" s="93">
        <v>0.03</v>
      </c>
      <c r="AG1096" s="94">
        <v>10</v>
      </c>
      <c r="AH1096" s="892">
        <v>0</v>
      </c>
      <c r="AI1096" s="94">
        <v>0</v>
      </c>
      <c r="AJ1096" s="892">
        <v>3.1</v>
      </c>
      <c r="AK1096" s="94">
        <v>113</v>
      </c>
      <c r="AL1096" s="892">
        <v>0.3</v>
      </c>
      <c r="AM1096" s="93">
        <v>0.03</v>
      </c>
      <c r="AN1096" s="94">
        <v>10</v>
      </c>
      <c r="AO1096" s="892">
        <v>0</v>
      </c>
      <c r="AP1096" s="94">
        <v>0</v>
      </c>
      <c r="AQ1096" s="892">
        <v>3.1</v>
      </c>
      <c r="AR1096" s="94">
        <v>113</v>
      </c>
      <c r="AS1096" s="892">
        <v>0.5</v>
      </c>
      <c r="AT1096" s="93">
        <v>0.06</v>
      </c>
      <c r="AU1096" s="94">
        <v>17</v>
      </c>
      <c r="AV1096" s="892">
        <v>0</v>
      </c>
      <c r="AW1096" s="94">
        <v>0</v>
      </c>
      <c r="AX1096" s="892">
        <v>3.1</v>
      </c>
      <c r="AY1096" s="94">
        <v>113</v>
      </c>
    </row>
    <row r="1097" spans="1:51" x14ac:dyDescent="0.25">
      <c r="A1097" s="496">
        <f>INDEX(Toetsing!F:F,MATCH('Export Project'!J1097,Toetsing!G:G,0))</f>
        <v>17117</v>
      </c>
      <c r="B1097" s="118" t="str">
        <f>INDEX(Toetsing!T:T,MATCH('Export Project'!J1097,Toetsing!G:G,0))</f>
        <v>Ja</v>
      </c>
      <c r="C1097" s="118" t="s">
        <v>41</v>
      </c>
      <c r="D1097" s="118" t="s">
        <v>39</v>
      </c>
      <c r="E1097" s="121">
        <f t="shared" si="52"/>
        <v>53</v>
      </c>
      <c r="F1097" s="121">
        <f t="shared" si="53"/>
        <v>27</v>
      </c>
      <c r="G1097" s="497">
        <f t="shared" si="54"/>
        <v>0</v>
      </c>
      <c r="H1097" s="27" t="s">
        <v>1454</v>
      </c>
      <c r="I1097" s="27" t="s">
        <v>2446</v>
      </c>
      <c r="J1097" s="893">
        <v>4876</v>
      </c>
      <c r="L1097" s="48"/>
      <c r="M1097" s="887" t="s">
        <v>2448</v>
      </c>
      <c r="N1097" s="888">
        <v>53</v>
      </c>
      <c r="O1097" s="888">
        <v>7.7</v>
      </c>
      <c r="P1097" s="888">
        <v>7.6</v>
      </c>
      <c r="Q1097" s="888">
        <v>7.7</v>
      </c>
      <c r="R1097" s="92">
        <v>0.7</v>
      </c>
      <c r="S1097" s="92">
        <v>1.1000000000000001</v>
      </c>
      <c r="T1097" s="92"/>
      <c r="U1097" s="92"/>
      <c r="V1097" s="889">
        <v>-5.55</v>
      </c>
      <c r="W1097" s="890" t="s">
        <v>2149</v>
      </c>
      <c r="X1097" s="889">
        <v>-5.72</v>
      </c>
      <c r="Y1097" s="891" t="s">
        <v>72</v>
      </c>
      <c r="Z1097" s="892">
        <v>2.13</v>
      </c>
      <c r="AA1097" s="93">
        <v>0.28000000000000003</v>
      </c>
      <c r="AB1097" s="94">
        <v>113</v>
      </c>
      <c r="AC1097" s="892">
        <v>4.05</v>
      </c>
      <c r="AD1097" s="94">
        <v>215</v>
      </c>
      <c r="AE1097" s="892">
        <v>0.3</v>
      </c>
      <c r="AF1097" s="93">
        <v>0.04</v>
      </c>
      <c r="AG1097" s="94">
        <v>17</v>
      </c>
      <c r="AH1097" s="892">
        <v>0</v>
      </c>
      <c r="AI1097" s="94">
        <v>0</v>
      </c>
      <c r="AJ1097" s="892">
        <v>3</v>
      </c>
      <c r="AK1097" s="94">
        <v>157</v>
      </c>
      <c r="AL1097" s="892">
        <v>0.3</v>
      </c>
      <c r="AM1097" s="93">
        <v>0.04</v>
      </c>
      <c r="AN1097" s="94">
        <v>17</v>
      </c>
      <c r="AO1097" s="892">
        <v>0</v>
      </c>
      <c r="AP1097" s="94">
        <v>0</v>
      </c>
      <c r="AQ1097" s="892">
        <v>3</v>
      </c>
      <c r="AR1097" s="94">
        <v>157</v>
      </c>
      <c r="AS1097" s="892">
        <v>0.5</v>
      </c>
      <c r="AT1097" s="93">
        <v>7.0000000000000007E-2</v>
      </c>
      <c r="AU1097" s="94">
        <v>27</v>
      </c>
      <c r="AV1097" s="892">
        <v>0</v>
      </c>
      <c r="AW1097" s="94">
        <v>0</v>
      </c>
      <c r="AX1097" s="892">
        <v>3</v>
      </c>
      <c r="AY1097" s="94">
        <v>157</v>
      </c>
    </row>
    <row r="1098" spans="1:51" x14ac:dyDescent="0.25">
      <c r="A1098" s="496">
        <f>INDEX(Toetsing!F:F,MATCH('Export Project'!J1098,Toetsing!G:G,0))</f>
        <v>17117</v>
      </c>
      <c r="B1098" s="118" t="str">
        <f>INDEX(Toetsing!T:T,MATCH('Export Project'!J1098,Toetsing!G:G,0))</f>
        <v>Ja</v>
      </c>
      <c r="C1098" s="118" t="s">
        <v>41</v>
      </c>
      <c r="D1098" s="118" t="s">
        <v>39</v>
      </c>
      <c r="E1098" s="121">
        <f t="shared" si="52"/>
        <v>41</v>
      </c>
      <c r="F1098" s="121">
        <f t="shared" si="53"/>
        <v>18</v>
      </c>
      <c r="G1098" s="497">
        <f t="shared" si="54"/>
        <v>0</v>
      </c>
      <c r="H1098" s="27" t="s">
        <v>1454</v>
      </c>
      <c r="I1098" s="27" t="s">
        <v>2446</v>
      </c>
      <c r="J1098" s="893">
        <v>4877</v>
      </c>
      <c r="L1098" s="48"/>
      <c r="M1098" s="887" t="s">
        <v>2449</v>
      </c>
      <c r="N1098" s="888">
        <v>41</v>
      </c>
      <c r="O1098" s="888">
        <v>7.3</v>
      </c>
      <c r="P1098" s="888">
        <v>7.3</v>
      </c>
      <c r="Q1098" s="888">
        <v>7.3</v>
      </c>
      <c r="R1098" s="92">
        <v>0.63</v>
      </c>
      <c r="S1098" s="92">
        <v>1.26</v>
      </c>
      <c r="T1098" s="92"/>
      <c r="U1098" s="92"/>
      <c r="V1098" s="889">
        <v>-5.55</v>
      </c>
      <c r="W1098" s="890" t="s">
        <v>2149</v>
      </c>
      <c r="X1098" s="889">
        <v>-5.72</v>
      </c>
      <c r="Y1098" s="891" t="s">
        <v>72</v>
      </c>
      <c r="Z1098" s="892">
        <v>2.4300000000000002</v>
      </c>
      <c r="AA1098" s="93">
        <v>0.33</v>
      </c>
      <c r="AB1098" s="94">
        <v>100</v>
      </c>
      <c r="AC1098" s="892">
        <v>4.0199999999999996</v>
      </c>
      <c r="AD1098" s="94">
        <v>165</v>
      </c>
      <c r="AE1098" s="892">
        <v>0.3</v>
      </c>
      <c r="AF1098" s="93">
        <v>0.04</v>
      </c>
      <c r="AG1098" s="94">
        <v>11</v>
      </c>
      <c r="AH1098" s="892">
        <v>0</v>
      </c>
      <c r="AI1098" s="94">
        <v>0</v>
      </c>
      <c r="AJ1098" s="892">
        <v>2.7</v>
      </c>
      <c r="AK1098" s="94">
        <v>112</v>
      </c>
      <c r="AL1098" s="892">
        <v>0.3</v>
      </c>
      <c r="AM1098" s="93">
        <v>0.04</v>
      </c>
      <c r="AN1098" s="94">
        <v>11</v>
      </c>
      <c r="AO1098" s="892">
        <v>0</v>
      </c>
      <c r="AP1098" s="94">
        <v>0</v>
      </c>
      <c r="AQ1098" s="892">
        <v>2.7</v>
      </c>
      <c r="AR1098" s="94">
        <v>112</v>
      </c>
      <c r="AS1098" s="892">
        <v>0.4</v>
      </c>
      <c r="AT1098" s="93">
        <v>0.06</v>
      </c>
      <c r="AU1098" s="94">
        <v>18</v>
      </c>
      <c r="AV1098" s="892">
        <v>0</v>
      </c>
      <c r="AW1098" s="94">
        <v>0</v>
      </c>
      <c r="AX1098" s="892">
        <v>2.7</v>
      </c>
      <c r="AY1098" s="94">
        <v>112</v>
      </c>
    </row>
    <row r="1099" spans="1:51" x14ac:dyDescent="0.25">
      <c r="A1099" s="496">
        <f>INDEX(Toetsing!F:F,MATCH('Export Project'!J1099,Toetsing!G:G,0))</f>
        <v>17095</v>
      </c>
      <c r="B1099" s="118" t="str">
        <f>INDEX(Toetsing!T:T,MATCH('Export Project'!J1099,Toetsing!G:G,0))</f>
        <v>baggerschoon</v>
      </c>
      <c r="C1099" s="118" t="s">
        <v>74</v>
      </c>
      <c r="D1099" s="118" t="s">
        <v>39</v>
      </c>
      <c r="E1099" s="121">
        <f t="shared" si="52"/>
        <v>25</v>
      </c>
      <c r="F1099" s="121">
        <f t="shared" si="53"/>
        <v>16</v>
      </c>
      <c r="G1099" s="497">
        <f t="shared" si="54"/>
        <v>0</v>
      </c>
      <c r="H1099" s="27" t="s">
        <v>1454</v>
      </c>
      <c r="I1099" s="27" t="s">
        <v>2450</v>
      </c>
      <c r="J1099" s="893">
        <v>5112</v>
      </c>
      <c r="L1099" s="48"/>
      <c r="M1099" s="887" t="s">
        <v>2451</v>
      </c>
      <c r="N1099" s="888">
        <v>25</v>
      </c>
      <c r="O1099" s="888">
        <v>5.3</v>
      </c>
      <c r="P1099" s="888">
        <v>5.3</v>
      </c>
      <c r="Q1099" s="888">
        <v>5.3</v>
      </c>
      <c r="R1099" s="92">
        <v>0.82</v>
      </c>
      <c r="S1099" s="92">
        <v>1</v>
      </c>
      <c r="T1099" s="92"/>
      <c r="U1099" s="92"/>
      <c r="V1099" s="889">
        <v>-5.96</v>
      </c>
      <c r="W1099" s="890" t="s">
        <v>2175</v>
      </c>
      <c r="X1099" s="889">
        <v>-6.02</v>
      </c>
      <c r="Y1099" s="891" t="s">
        <v>72</v>
      </c>
      <c r="Z1099" s="892">
        <v>0.62</v>
      </c>
      <c r="AA1099" s="93">
        <v>0.12</v>
      </c>
      <c r="AB1099" s="94">
        <v>16</v>
      </c>
      <c r="AC1099" s="892">
        <v>3.41</v>
      </c>
      <c r="AD1099" s="94">
        <v>85</v>
      </c>
      <c r="AE1099" s="892">
        <v>0.3</v>
      </c>
      <c r="AF1099" s="93">
        <v>0.06</v>
      </c>
      <c r="AG1099" s="94">
        <v>8</v>
      </c>
      <c r="AH1099" s="892">
        <v>0.1</v>
      </c>
      <c r="AI1099" s="94">
        <v>2</v>
      </c>
      <c r="AJ1099" s="892">
        <v>3</v>
      </c>
      <c r="AK1099" s="94">
        <v>75</v>
      </c>
      <c r="AL1099" s="892">
        <v>0.3</v>
      </c>
      <c r="AM1099" s="93">
        <v>0.06</v>
      </c>
      <c r="AN1099" s="94">
        <v>8</v>
      </c>
      <c r="AO1099" s="892">
        <v>0.1</v>
      </c>
      <c r="AP1099" s="94">
        <v>2</v>
      </c>
      <c r="AQ1099" s="892">
        <v>3</v>
      </c>
      <c r="AR1099" s="94">
        <v>75</v>
      </c>
      <c r="AS1099" s="892">
        <v>0.4</v>
      </c>
      <c r="AT1099" s="93">
        <v>0.08</v>
      </c>
      <c r="AU1099" s="94">
        <v>11</v>
      </c>
      <c r="AV1099" s="892">
        <v>0.2</v>
      </c>
      <c r="AW1099" s="94">
        <v>5</v>
      </c>
      <c r="AX1099" s="892">
        <v>3</v>
      </c>
      <c r="AY1099" s="94">
        <v>75</v>
      </c>
    </row>
    <row r="1100" spans="1:51" x14ac:dyDescent="0.25">
      <c r="A1100" s="496">
        <f>INDEX(Toetsing!F:F,MATCH('Export Project'!J1100,Toetsing!G:G,0))</f>
        <v>17472</v>
      </c>
      <c r="B1100" s="118" t="str">
        <f>INDEX(Toetsing!T:T,MATCH('Export Project'!J1100,Toetsing!G:G,0))</f>
        <v>ja</v>
      </c>
      <c r="C1100" s="118" t="s">
        <v>41</v>
      </c>
      <c r="D1100" s="118" t="s">
        <v>39</v>
      </c>
      <c r="E1100" s="121">
        <f t="shared" si="52"/>
        <v>34</v>
      </c>
      <c r="F1100" s="121">
        <f t="shared" si="53"/>
        <v>31</v>
      </c>
      <c r="G1100" s="497">
        <f t="shared" si="54"/>
        <v>0</v>
      </c>
      <c r="H1100" s="27" t="s">
        <v>1454</v>
      </c>
      <c r="I1100" s="27" t="s">
        <v>2452</v>
      </c>
      <c r="J1100" s="893">
        <v>5182</v>
      </c>
      <c r="L1100" s="48"/>
      <c r="M1100" s="887" t="s">
        <v>2453</v>
      </c>
      <c r="N1100" s="888">
        <v>34</v>
      </c>
      <c r="O1100" s="888">
        <v>14.1</v>
      </c>
      <c r="P1100" s="888">
        <v>14.1</v>
      </c>
      <c r="Q1100" s="888">
        <v>14.1</v>
      </c>
      <c r="R1100" s="92">
        <v>1.05</v>
      </c>
      <c r="S1100" s="92">
        <v>1.1399999999999999</v>
      </c>
      <c r="T1100" s="92"/>
      <c r="U1100" s="92"/>
      <c r="V1100" s="889">
        <v>-5.99</v>
      </c>
      <c r="W1100" s="890" t="s">
        <v>1680</v>
      </c>
      <c r="X1100" s="889">
        <v>-6.02</v>
      </c>
      <c r="Y1100" s="891" t="s">
        <v>72</v>
      </c>
      <c r="Z1100" s="892">
        <v>1.83</v>
      </c>
      <c r="AA1100" s="93">
        <v>0.13</v>
      </c>
      <c r="AB1100" s="94">
        <v>62</v>
      </c>
      <c r="AC1100" s="892">
        <v>9.65</v>
      </c>
      <c r="AD1100" s="94">
        <v>328</v>
      </c>
      <c r="AE1100" s="892">
        <v>0.4</v>
      </c>
      <c r="AF1100" s="93">
        <v>0.03</v>
      </c>
      <c r="AG1100" s="94">
        <v>14</v>
      </c>
      <c r="AH1100" s="892">
        <v>0.4</v>
      </c>
      <c r="AI1100" s="94">
        <v>13</v>
      </c>
      <c r="AJ1100" s="892">
        <v>9.3000000000000007</v>
      </c>
      <c r="AK1100" s="94">
        <v>318</v>
      </c>
      <c r="AL1100" s="892">
        <v>0.4</v>
      </c>
      <c r="AM1100" s="93">
        <v>0.03</v>
      </c>
      <c r="AN1100" s="94">
        <v>14</v>
      </c>
      <c r="AO1100" s="892">
        <v>0.4</v>
      </c>
      <c r="AP1100" s="94">
        <v>13</v>
      </c>
      <c r="AQ1100" s="892">
        <v>9.3000000000000007</v>
      </c>
      <c r="AR1100" s="94">
        <v>318</v>
      </c>
      <c r="AS1100" s="892">
        <v>0.9</v>
      </c>
      <c r="AT1100" s="93">
        <v>7.0000000000000007E-2</v>
      </c>
      <c r="AU1100" s="94">
        <v>31</v>
      </c>
      <c r="AV1100" s="892">
        <v>0.5</v>
      </c>
      <c r="AW1100" s="94">
        <v>16</v>
      </c>
      <c r="AX1100" s="892">
        <v>9.6</v>
      </c>
      <c r="AY1100" s="94">
        <v>325</v>
      </c>
    </row>
    <row r="1101" spans="1:51" x14ac:dyDescent="0.25">
      <c r="A1101" s="496">
        <f>INDEX(Toetsing!F:F,MATCH('Export Project'!J1101,Toetsing!G:G,0))</f>
        <v>17472</v>
      </c>
      <c r="B1101" s="118" t="str">
        <f>INDEX(Toetsing!T:T,MATCH('Export Project'!J1101,Toetsing!G:G,0))</f>
        <v>ja</v>
      </c>
      <c r="C1101" s="118" t="s">
        <v>41</v>
      </c>
      <c r="D1101" s="118" t="s">
        <v>39</v>
      </c>
      <c r="E1101" s="121">
        <f t="shared" si="52"/>
        <v>75</v>
      </c>
      <c r="F1101" s="121">
        <f t="shared" si="53"/>
        <v>181</v>
      </c>
      <c r="G1101" s="497">
        <f t="shared" si="54"/>
        <v>0</v>
      </c>
      <c r="H1101" s="27" t="s">
        <v>1454</v>
      </c>
      <c r="I1101" s="27" t="s">
        <v>2452</v>
      </c>
      <c r="J1101" s="893">
        <v>5183</v>
      </c>
      <c r="L1101" s="48"/>
      <c r="M1101" s="887" t="s">
        <v>2454</v>
      </c>
      <c r="N1101" s="888">
        <v>75</v>
      </c>
      <c r="O1101" s="888">
        <v>17.5</v>
      </c>
      <c r="P1101" s="888">
        <v>17.399999999999999</v>
      </c>
      <c r="Q1101" s="888">
        <v>17.399999999999999</v>
      </c>
      <c r="R1101" s="92">
        <v>0.99</v>
      </c>
      <c r="S1101" s="92">
        <v>1.1299999999999999</v>
      </c>
      <c r="T1101" s="92"/>
      <c r="U1101" s="92"/>
      <c r="V1101" s="889">
        <v>-5.99</v>
      </c>
      <c r="W1101" s="890" t="s">
        <v>1680</v>
      </c>
      <c r="X1101" s="889">
        <v>-6.02</v>
      </c>
      <c r="Y1101" s="891" t="s">
        <v>72</v>
      </c>
      <c r="Z1101" s="892">
        <v>3.52</v>
      </c>
      <c r="AA1101" s="93">
        <v>0.2</v>
      </c>
      <c r="AB1101" s="94">
        <v>264</v>
      </c>
      <c r="AC1101" s="892">
        <v>12.04</v>
      </c>
      <c r="AD1101" s="94">
        <v>903</v>
      </c>
      <c r="AE1101" s="892">
        <v>1.7</v>
      </c>
      <c r="AF1101" s="93">
        <v>0.1</v>
      </c>
      <c r="AG1101" s="94">
        <v>127</v>
      </c>
      <c r="AH1101" s="892">
        <v>0.1</v>
      </c>
      <c r="AI1101" s="94">
        <v>9</v>
      </c>
      <c r="AJ1101" s="892">
        <v>11.3</v>
      </c>
      <c r="AK1101" s="94">
        <v>846</v>
      </c>
      <c r="AL1101" s="892">
        <v>1.7</v>
      </c>
      <c r="AM1101" s="93">
        <v>0.1</v>
      </c>
      <c r="AN1101" s="94">
        <v>127</v>
      </c>
      <c r="AO1101" s="892">
        <v>0.1</v>
      </c>
      <c r="AP1101" s="94">
        <v>9</v>
      </c>
      <c r="AQ1101" s="892">
        <v>11.3</v>
      </c>
      <c r="AR1101" s="94">
        <v>846</v>
      </c>
      <c r="AS1101" s="892">
        <v>2.4</v>
      </c>
      <c r="AT1101" s="93">
        <v>0.14000000000000001</v>
      </c>
      <c r="AU1101" s="94">
        <v>181</v>
      </c>
      <c r="AV1101" s="892">
        <v>0.2</v>
      </c>
      <c r="AW1101" s="94">
        <v>13</v>
      </c>
      <c r="AX1101" s="892">
        <v>11.7</v>
      </c>
      <c r="AY1101" s="94">
        <v>875</v>
      </c>
    </row>
    <row r="1102" spans="1:51" x14ac:dyDescent="0.25">
      <c r="A1102" s="496">
        <f>INDEX(Toetsing!F:F,MATCH('Export Project'!J1102,Toetsing!G:G,0))</f>
        <v>17472</v>
      </c>
      <c r="B1102" s="118" t="str">
        <f>INDEX(Toetsing!T:T,MATCH('Export Project'!J1102,Toetsing!G:G,0))</f>
        <v>ja</v>
      </c>
      <c r="C1102" s="118" t="s">
        <v>41</v>
      </c>
      <c r="D1102" s="118" t="s">
        <v>39</v>
      </c>
      <c r="E1102" s="121">
        <f t="shared" si="52"/>
        <v>96</v>
      </c>
      <c r="F1102" s="121">
        <f t="shared" si="53"/>
        <v>55</v>
      </c>
      <c r="G1102" s="497">
        <f t="shared" si="54"/>
        <v>0</v>
      </c>
      <c r="H1102" s="27" t="s">
        <v>1454</v>
      </c>
      <c r="I1102" s="27" t="s">
        <v>2452</v>
      </c>
      <c r="J1102" s="893">
        <v>5184</v>
      </c>
      <c r="L1102" s="48"/>
      <c r="M1102" s="887" t="s">
        <v>2455</v>
      </c>
      <c r="N1102" s="888">
        <v>96</v>
      </c>
      <c r="O1102" s="888">
        <v>13</v>
      </c>
      <c r="P1102" s="888">
        <v>13</v>
      </c>
      <c r="Q1102" s="888">
        <v>13</v>
      </c>
      <c r="R1102" s="92">
        <v>0.99</v>
      </c>
      <c r="S1102" s="92">
        <v>1.08</v>
      </c>
      <c r="T1102" s="92"/>
      <c r="U1102" s="92"/>
      <c r="V1102" s="889">
        <v>-5.99</v>
      </c>
      <c r="W1102" s="890" t="s">
        <v>1680</v>
      </c>
      <c r="X1102" s="889">
        <v>-6.02</v>
      </c>
      <c r="Y1102" s="891" t="s">
        <v>72</v>
      </c>
      <c r="Z1102" s="892">
        <v>1.24</v>
      </c>
      <c r="AA1102" s="93">
        <v>0.09</v>
      </c>
      <c r="AB1102" s="94">
        <v>119</v>
      </c>
      <c r="AC1102" s="892">
        <v>9.26</v>
      </c>
      <c r="AD1102" s="94">
        <v>889</v>
      </c>
      <c r="AE1102" s="892">
        <v>0.3</v>
      </c>
      <c r="AF1102" s="93">
        <v>0.02</v>
      </c>
      <c r="AG1102" s="94">
        <v>27</v>
      </c>
      <c r="AH1102" s="892">
        <v>0.1</v>
      </c>
      <c r="AI1102" s="94">
        <v>8</v>
      </c>
      <c r="AJ1102" s="892">
        <v>8.8000000000000007</v>
      </c>
      <c r="AK1102" s="94">
        <v>841</v>
      </c>
      <c r="AL1102" s="892">
        <v>0.3</v>
      </c>
      <c r="AM1102" s="93">
        <v>0.02</v>
      </c>
      <c r="AN1102" s="94">
        <v>27</v>
      </c>
      <c r="AO1102" s="892">
        <v>0.1</v>
      </c>
      <c r="AP1102" s="94">
        <v>8</v>
      </c>
      <c r="AQ1102" s="892">
        <v>8.8000000000000007</v>
      </c>
      <c r="AR1102" s="94">
        <v>841</v>
      </c>
      <c r="AS1102" s="892">
        <v>0.6</v>
      </c>
      <c r="AT1102" s="93">
        <v>0.04</v>
      </c>
      <c r="AU1102" s="94">
        <v>55</v>
      </c>
      <c r="AV1102" s="892">
        <v>0.3</v>
      </c>
      <c r="AW1102" s="94">
        <v>28</v>
      </c>
      <c r="AX1102" s="892">
        <v>9</v>
      </c>
      <c r="AY1102" s="94">
        <v>861</v>
      </c>
    </row>
    <row r="1103" spans="1:51" x14ac:dyDescent="0.25">
      <c r="A1103" s="496">
        <f>INDEX(Toetsing!F:F,MATCH('Export Project'!J1103,Toetsing!G:G,0))</f>
        <v>17472</v>
      </c>
      <c r="B1103" s="118" t="str">
        <f>INDEX(Toetsing!T:T,MATCH('Export Project'!J1103,Toetsing!G:G,0))</f>
        <v>ja</v>
      </c>
      <c r="C1103" s="118" t="s">
        <v>41</v>
      </c>
      <c r="D1103" s="118" t="s">
        <v>39</v>
      </c>
      <c r="E1103" s="121">
        <f t="shared" si="52"/>
        <v>53</v>
      </c>
      <c r="F1103" s="121">
        <f t="shared" si="53"/>
        <v>16</v>
      </c>
      <c r="G1103" s="497">
        <f t="shared" si="54"/>
        <v>0</v>
      </c>
      <c r="H1103" s="27" t="s">
        <v>1454</v>
      </c>
      <c r="I1103" s="27" t="s">
        <v>2452</v>
      </c>
      <c r="J1103" s="893">
        <v>5185</v>
      </c>
      <c r="L1103" s="48"/>
      <c r="M1103" s="887" t="s">
        <v>2456</v>
      </c>
      <c r="N1103" s="888">
        <v>53</v>
      </c>
      <c r="O1103" s="888">
        <v>11.1</v>
      </c>
      <c r="P1103" s="888">
        <v>11.1</v>
      </c>
      <c r="Q1103" s="888">
        <v>11.1</v>
      </c>
      <c r="R1103" s="92">
        <v>1.1299999999999999</v>
      </c>
      <c r="S1103" s="92">
        <v>1.6</v>
      </c>
      <c r="T1103" s="92"/>
      <c r="U1103" s="92"/>
      <c r="V1103" s="889">
        <v>-5.99</v>
      </c>
      <c r="W1103" s="890" t="s">
        <v>1676</v>
      </c>
      <c r="X1103" s="889">
        <v>-6.02</v>
      </c>
      <c r="Y1103" s="891" t="s">
        <v>72</v>
      </c>
      <c r="Z1103" s="892">
        <v>5.01</v>
      </c>
      <c r="AA1103" s="93">
        <v>0.45</v>
      </c>
      <c r="AB1103" s="94">
        <v>266</v>
      </c>
      <c r="AC1103" s="892">
        <v>8.66</v>
      </c>
      <c r="AD1103" s="94">
        <v>459</v>
      </c>
      <c r="AE1103" s="892">
        <v>0.1</v>
      </c>
      <c r="AF1103" s="93">
        <v>0.01</v>
      </c>
      <c r="AG1103" s="94">
        <v>5</v>
      </c>
      <c r="AH1103" s="892">
        <v>0</v>
      </c>
      <c r="AI1103" s="94">
        <v>0</v>
      </c>
      <c r="AJ1103" s="892">
        <v>7.3</v>
      </c>
      <c r="AK1103" s="94">
        <v>386</v>
      </c>
      <c r="AL1103" s="892">
        <v>0.1</v>
      </c>
      <c r="AM1103" s="93">
        <v>0.01</v>
      </c>
      <c r="AN1103" s="94">
        <v>5</v>
      </c>
      <c r="AO1103" s="892">
        <v>0</v>
      </c>
      <c r="AP1103" s="94">
        <v>0</v>
      </c>
      <c r="AQ1103" s="892">
        <v>7.3</v>
      </c>
      <c r="AR1103" s="94">
        <v>386</v>
      </c>
      <c r="AS1103" s="892">
        <v>0.3</v>
      </c>
      <c r="AT1103" s="93">
        <v>0.03</v>
      </c>
      <c r="AU1103" s="94">
        <v>16</v>
      </c>
      <c r="AV1103" s="892">
        <v>0</v>
      </c>
      <c r="AW1103" s="94">
        <v>0</v>
      </c>
      <c r="AX1103" s="892">
        <v>7.6</v>
      </c>
      <c r="AY1103" s="94">
        <v>403</v>
      </c>
    </row>
    <row r="1104" spans="1:51" x14ac:dyDescent="0.25">
      <c r="A1104" s="496">
        <f>INDEX(Toetsing!F:F,MATCH('Export Project'!J1104,Toetsing!G:G,0))</f>
        <v>17472</v>
      </c>
      <c r="B1104" s="118" t="str">
        <f>INDEX(Toetsing!T:T,MATCH('Export Project'!J1104,Toetsing!G:G,0))</f>
        <v>ja</v>
      </c>
      <c r="C1104" s="118" t="s">
        <v>41</v>
      </c>
      <c r="D1104" s="118" t="s">
        <v>39</v>
      </c>
      <c r="E1104" s="121">
        <f t="shared" si="52"/>
        <v>42</v>
      </c>
      <c r="F1104" s="121">
        <f t="shared" si="53"/>
        <v>93</v>
      </c>
      <c r="G1104" s="497">
        <f t="shared" si="54"/>
        <v>0</v>
      </c>
      <c r="H1104" s="27" t="s">
        <v>1454</v>
      </c>
      <c r="I1104" s="27" t="s">
        <v>2452</v>
      </c>
      <c r="J1104" s="893">
        <v>5186</v>
      </c>
      <c r="L1104" s="48"/>
      <c r="M1104" s="887" t="s">
        <v>2457</v>
      </c>
      <c r="N1104" s="888">
        <v>42</v>
      </c>
      <c r="O1104" s="888">
        <v>13.7</v>
      </c>
      <c r="P1104" s="888">
        <v>13.6</v>
      </c>
      <c r="Q1104" s="888">
        <v>13.6</v>
      </c>
      <c r="R1104" s="92">
        <v>1.1200000000000001</v>
      </c>
      <c r="S1104" s="92">
        <v>1.45</v>
      </c>
      <c r="T1104" s="92"/>
      <c r="U1104" s="92"/>
      <c r="V1104" s="889">
        <v>-5.99</v>
      </c>
      <c r="W1104" s="890" t="s">
        <v>1680</v>
      </c>
      <c r="X1104" s="889">
        <v>-6.02</v>
      </c>
      <c r="Y1104" s="891" t="s">
        <v>72</v>
      </c>
      <c r="Z1104" s="892">
        <v>4.97</v>
      </c>
      <c r="AA1104" s="93">
        <v>0.37</v>
      </c>
      <c r="AB1104" s="94">
        <v>209</v>
      </c>
      <c r="AC1104" s="892">
        <v>8.42</v>
      </c>
      <c r="AD1104" s="94">
        <v>354</v>
      </c>
      <c r="AE1104" s="892">
        <v>1.7</v>
      </c>
      <c r="AF1104" s="93">
        <v>0.13</v>
      </c>
      <c r="AG1104" s="94">
        <v>72</v>
      </c>
      <c r="AH1104" s="892">
        <v>0.1</v>
      </c>
      <c r="AI1104" s="94">
        <v>5</v>
      </c>
      <c r="AJ1104" s="892">
        <v>7.8</v>
      </c>
      <c r="AK1104" s="94">
        <v>328</v>
      </c>
      <c r="AL1104" s="892">
        <v>1.7</v>
      </c>
      <c r="AM1104" s="93">
        <v>0.13</v>
      </c>
      <c r="AN1104" s="94">
        <v>72</v>
      </c>
      <c r="AO1104" s="892">
        <v>0.1</v>
      </c>
      <c r="AP1104" s="94">
        <v>5</v>
      </c>
      <c r="AQ1104" s="892">
        <v>7.8</v>
      </c>
      <c r="AR1104" s="94">
        <v>328</v>
      </c>
      <c r="AS1104" s="892">
        <v>2.2000000000000002</v>
      </c>
      <c r="AT1104" s="93">
        <v>0.16</v>
      </c>
      <c r="AU1104" s="94">
        <v>93</v>
      </c>
      <c r="AV1104" s="892">
        <v>0.2</v>
      </c>
      <c r="AW1104" s="94">
        <v>8</v>
      </c>
      <c r="AX1104" s="892">
        <v>8.1</v>
      </c>
      <c r="AY1104" s="94">
        <v>338</v>
      </c>
    </row>
    <row r="1105" spans="1:51" x14ac:dyDescent="0.25">
      <c r="A1105" s="496">
        <f>INDEX(Toetsing!F:F,MATCH('Export Project'!J1105,Toetsing!G:G,0))</f>
        <v>17472</v>
      </c>
      <c r="B1105" s="118" t="str">
        <f>INDEX(Toetsing!T:T,MATCH('Export Project'!J1105,Toetsing!G:G,0))</f>
        <v>ja</v>
      </c>
      <c r="C1105" s="118" t="s">
        <v>41</v>
      </c>
      <c r="D1105" s="118" t="s">
        <v>39</v>
      </c>
      <c r="E1105" s="121">
        <f t="shared" si="52"/>
        <v>89</v>
      </c>
      <c r="F1105" s="121">
        <f t="shared" si="53"/>
        <v>77</v>
      </c>
      <c r="G1105" s="497">
        <f t="shared" si="54"/>
        <v>0</v>
      </c>
      <c r="H1105" s="27" t="s">
        <v>1454</v>
      </c>
      <c r="I1105" s="27" t="s">
        <v>2452</v>
      </c>
      <c r="J1105" s="893">
        <v>5187</v>
      </c>
      <c r="L1105" s="48"/>
      <c r="M1105" s="887" t="s">
        <v>2458</v>
      </c>
      <c r="N1105" s="888">
        <v>89</v>
      </c>
      <c r="O1105" s="888">
        <v>13.9</v>
      </c>
      <c r="P1105" s="888">
        <v>13.9</v>
      </c>
      <c r="Q1105" s="888">
        <v>13.9</v>
      </c>
      <c r="R1105" s="92">
        <v>0.97</v>
      </c>
      <c r="S1105" s="92">
        <v>1.1100000000000001</v>
      </c>
      <c r="T1105" s="92"/>
      <c r="U1105" s="92"/>
      <c r="V1105" s="889">
        <v>-5.99</v>
      </c>
      <c r="W1105" s="890" t="s">
        <v>1680</v>
      </c>
      <c r="X1105" s="889">
        <v>-6.02</v>
      </c>
      <c r="Y1105" s="891" t="s">
        <v>72</v>
      </c>
      <c r="Z1105" s="892">
        <v>1.2</v>
      </c>
      <c r="AA1105" s="93">
        <v>0.09</v>
      </c>
      <c r="AB1105" s="94">
        <v>107</v>
      </c>
      <c r="AC1105" s="892">
        <v>9.41</v>
      </c>
      <c r="AD1105" s="94">
        <v>837</v>
      </c>
      <c r="AE1105" s="892">
        <v>0.6</v>
      </c>
      <c r="AF1105" s="93">
        <v>0.04</v>
      </c>
      <c r="AG1105" s="94">
        <v>50</v>
      </c>
      <c r="AH1105" s="892">
        <v>0.4</v>
      </c>
      <c r="AI1105" s="94">
        <v>32</v>
      </c>
      <c r="AJ1105" s="892">
        <v>9</v>
      </c>
      <c r="AK1105" s="94">
        <v>803</v>
      </c>
      <c r="AL1105" s="892">
        <v>0.6</v>
      </c>
      <c r="AM1105" s="93">
        <v>0.04</v>
      </c>
      <c r="AN1105" s="94">
        <v>50</v>
      </c>
      <c r="AO1105" s="892">
        <v>0.4</v>
      </c>
      <c r="AP1105" s="94">
        <v>32</v>
      </c>
      <c r="AQ1105" s="892">
        <v>9</v>
      </c>
      <c r="AR1105" s="94">
        <v>803</v>
      </c>
      <c r="AS1105" s="892">
        <v>0.9</v>
      </c>
      <c r="AT1105" s="93">
        <v>0.06</v>
      </c>
      <c r="AU1105" s="94">
        <v>77</v>
      </c>
      <c r="AV1105" s="892">
        <v>0.7</v>
      </c>
      <c r="AW1105" s="94">
        <v>63</v>
      </c>
      <c r="AX1105" s="892">
        <v>9.1999999999999993</v>
      </c>
      <c r="AY1105" s="94">
        <v>815</v>
      </c>
    </row>
    <row r="1106" spans="1:51" x14ac:dyDescent="0.25">
      <c r="A1106" s="496">
        <f>INDEX(Toetsing!F:F,MATCH('Export Project'!J1106,Toetsing!G:G,0))</f>
        <v>17053</v>
      </c>
      <c r="B1106" s="118" t="str">
        <f>INDEX(Toetsing!T:T,MATCH('Export Project'!J1106,Toetsing!G:G,0))</f>
        <v>Nee</v>
      </c>
      <c r="C1106" s="118" t="s">
        <v>39</v>
      </c>
      <c r="D1106" s="118" t="s">
        <v>39</v>
      </c>
      <c r="E1106" s="121">
        <f t="shared" si="52"/>
        <v>0</v>
      </c>
      <c r="F1106" s="121">
        <f t="shared" si="53"/>
        <v>0</v>
      </c>
      <c r="G1106" s="497">
        <f t="shared" si="54"/>
        <v>0</v>
      </c>
      <c r="H1106" s="27" t="s">
        <v>1454</v>
      </c>
      <c r="I1106" s="27" t="s">
        <v>2459</v>
      </c>
      <c r="J1106" s="893">
        <v>4713</v>
      </c>
      <c r="L1106" s="48"/>
      <c r="M1106" s="887" t="s">
        <v>2460</v>
      </c>
      <c r="N1106" s="888">
        <v>22</v>
      </c>
      <c r="O1106" s="888">
        <v>4.0999999999999996</v>
      </c>
      <c r="P1106" s="888">
        <v>3.9</v>
      </c>
      <c r="Q1106" s="888">
        <v>4.0999999999999996</v>
      </c>
      <c r="R1106" s="92">
        <v>0.76</v>
      </c>
      <c r="S1106" s="92">
        <v>1.1399999999999999</v>
      </c>
      <c r="T1106" s="92"/>
      <c r="U1106" s="92"/>
      <c r="V1106" s="889">
        <v>-5.84</v>
      </c>
      <c r="W1106" s="890" t="s">
        <v>2164</v>
      </c>
      <c r="X1106" s="889">
        <v>-6.02</v>
      </c>
      <c r="Y1106" s="891" t="s">
        <v>72</v>
      </c>
      <c r="Z1106" s="892">
        <v>0.87</v>
      </c>
      <c r="AA1106" s="93">
        <v>0.21</v>
      </c>
      <c r="AB1106" s="94">
        <v>19</v>
      </c>
      <c r="AC1106" s="892">
        <v>2.06</v>
      </c>
      <c r="AD1106" s="94">
        <v>45</v>
      </c>
      <c r="AE1106" s="892">
        <v>0</v>
      </c>
      <c r="AF1106" s="93">
        <v>0</v>
      </c>
      <c r="AG1106" s="94">
        <v>0</v>
      </c>
      <c r="AH1106" s="892">
        <v>0</v>
      </c>
      <c r="AI1106" s="94">
        <v>0</v>
      </c>
      <c r="AJ1106" s="892">
        <v>0.8</v>
      </c>
      <c r="AK1106" s="94">
        <v>17</v>
      </c>
      <c r="AL1106" s="892">
        <v>0</v>
      </c>
      <c r="AM1106" s="93">
        <v>0</v>
      </c>
      <c r="AN1106" s="94">
        <v>0</v>
      </c>
      <c r="AO1106" s="892">
        <v>0</v>
      </c>
      <c r="AP1106" s="94">
        <v>0</v>
      </c>
      <c r="AQ1106" s="892">
        <v>1.2</v>
      </c>
      <c r="AR1106" s="94">
        <v>26</v>
      </c>
      <c r="AS1106" s="892">
        <v>0</v>
      </c>
      <c r="AT1106" s="93">
        <v>0</v>
      </c>
      <c r="AU1106" s="94">
        <v>0</v>
      </c>
      <c r="AV1106" s="892">
        <v>0</v>
      </c>
      <c r="AW1106" s="94">
        <v>0</v>
      </c>
      <c r="AX1106" s="892">
        <v>1.3</v>
      </c>
      <c r="AY1106" s="94">
        <v>29</v>
      </c>
    </row>
    <row r="1107" spans="1:51" x14ac:dyDescent="0.25">
      <c r="A1107" s="496">
        <f>INDEX(Toetsing!F:F,MATCH('Export Project'!J1107,Toetsing!G:G,0))</f>
        <v>17053</v>
      </c>
      <c r="B1107" s="118" t="str">
        <f>INDEX(Toetsing!T:T,MATCH('Export Project'!J1107,Toetsing!G:G,0))</f>
        <v>Nee</v>
      </c>
      <c r="C1107" s="118" t="s">
        <v>39</v>
      </c>
      <c r="D1107" s="118" t="s">
        <v>39</v>
      </c>
      <c r="E1107" s="121">
        <f t="shared" si="52"/>
        <v>0</v>
      </c>
      <c r="F1107" s="121">
        <f t="shared" si="53"/>
        <v>0</v>
      </c>
      <c r="G1107" s="497">
        <f t="shared" si="54"/>
        <v>0</v>
      </c>
      <c r="H1107" s="27" t="s">
        <v>1454</v>
      </c>
      <c r="I1107" s="27" t="s">
        <v>2459</v>
      </c>
      <c r="J1107" s="893">
        <v>4714</v>
      </c>
      <c r="L1107" s="48"/>
      <c r="M1107" s="887" t="s">
        <v>2461</v>
      </c>
      <c r="N1107" s="888">
        <v>35</v>
      </c>
      <c r="O1107" s="888">
        <v>4.2</v>
      </c>
      <c r="P1107" s="888">
        <v>4</v>
      </c>
      <c r="Q1107" s="888">
        <v>4.2</v>
      </c>
      <c r="R1107" s="92">
        <v>0.61</v>
      </c>
      <c r="S1107" s="92">
        <v>0.74</v>
      </c>
      <c r="T1107" s="92"/>
      <c r="U1107" s="92"/>
      <c r="V1107" s="889">
        <v>-5.84</v>
      </c>
      <c r="W1107" s="890" t="s">
        <v>2164</v>
      </c>
      <c r="X1107" s="889">
        <v>-6.02</v>
      </c>
      <c r="Y1107" s="891" t="s">
        <v>72</v>
      </c>
      <c r="Z1107" s="892">
        <v>0.47</v>
      </c>
      <c r="AA1107" s="93">
        <v>0.11</v>
      </c>
      <c r="AB1107" s="94">
        <v>16</v>
      </c>
      <c r="AC1107" s="892">
        <v>1.8</v>
      </c>
      <c r="AD1107" s="94">
        <v>63</v>
      </c>
      <c r="AE1107" s="892">
        <v>0</v>
      </c>
      <c r="AF1107" s="93">
        <v>0</v>
      </c>
      <c r="AG1107" s="94">
        <v>0</v>
      </c>
      <c r="AH1107" s="892">
        <v>0</v>
      </c>
      <c r="AI1107" s="94">
        <v>0</v>
      </c>
      <c r="AJ1107" s="892">
        <v>0.8</v>
      </c>
      <c r="AK1107" s="94">
        <v>28</v>
      </c>
      <c r="AL1107" s="892">
        <v>0</v>
      </c>
      <c r="AM1107" s="93">
        <v>0</v>
      </c>
      <c r="AN1107" s="94">
        <v>0</v>
      </c>
      <c r="AO1107" s="892">
        <v>0</v>
      </c>
      <c r="AP1107" s="94">
        <v>0</v>
      </c>
      <c r="AQ1107" s="892">
        <v>1.2</v>
      </c>
      <c r="AR1107" s="94">
        <v>43</v>
      </c>
      <c r="AS1107" s="892">
        <v>0</v>
      </c>
      <c r="AT1107" s="93">
        <v>0.01</v>
      </c>
      <c r="AU1107" s="94">
        <v>1</v>
      </c>
      <c r="AV1107" s="892">
        <v>0</v>
      </c>
      <c r="AW1107" s="94">
        <v>0</v>
      </c>
      <c r="AX1107" s="892">
        <v>1.3</v>
      </c>
      <c r="AY1107" s="94">
        <v>47</v>
      </c>
    </row>
    <row r="1108" spans="1:51" x14ac:dyDescent="0.25">
      <c r="A1108" s="496">
        <f>INDEX(Toetsing!F:F,MATCH('Export Project'!J1108,Toetsing!G:G,0))</f>
        <v>17053</v>
      </c>
      <c r="B1108" s="118" t="str">
        <f>INDEX(Toetsing!T:T,MATCH('Export Project'!J1108,Toetsing!G:G,0))</f>
        <v>Nee</v>
      </c>
      <c r="C1108" s="118" t="s">
        <v>39</v>
      </c>
      <c r="D1108" s="118" t="s">
        <v>39</v>
      </c>
      <c r="E1108" s="121">
        <f t="shared" si="52"/>
        <v>0</v>
      </c>
      <c r="F1108" s="121">
        <f t="shared" si="53"/>
        <v>0</v>
      </c>
      <c r="G1108" s="497">
        <f t="shared" si="54"/>
        <v>0</v>
      </c>
      <c r="H1108" s="27" t="s">
        <v>1454</v>
      </c>
      <c r="I1108" s="27" t="s">
        <v>2459</v>
      </c>
      <c r="J1108" s="893">
        <v>4715</v>
      </c>
      <c r="L1108" s="48"/>
      <c r="M1108" s="887" t="s">
        <v>2462</v>
      </c>
      <c r="N1108" s="888">
        <v>28</v>
      </c>
      <c r="O1108" s="888">
        <v>4</v>
      </c>
      <c r="P1108" s="888">
        <v>3.8</v>
      </c>
      <c r="Q1108" s="888">
        <v>4</v>
      </c>
      <c r="R1108" s="92">
        <v>0.66</v>
      </c>
      <c r="S1108" s="92">
        <v>0.9</v>
      </c>
      <c r="T1108" s="92"/>
      <c r="U1108" s="92"/>
      <c r="V1108" s="889">
        <v>-5.84</v>
      </c>
      <c r="W1108" s="890" t="s">
        <v>2164</v>
      </c>
      <c r="X1108" s="889">
        <v>-6.02</v>
      </c>
      <c r="Y1108" s="891" t="s">
        <v>72</v>
      </c>
      <c r="Z1108" s="892">
        <v>0.56999999999999995</v>
      </c>
      <c r="AA1108" s="93">
        <v>0.14000000000000001</v>
      </c>
      <c r="AB1108" s="94">
        <v>16</v>
      </c>
      <c r="AC1108" s="892">
        <v>1.96</v>
      </c>
      <c r="AD1108" s="94">
        <v>55</v>
      </c>
      <c r="AE1108" s="892"/>
      <c r="AF1108" s="93"/>
      <c r="AG1108" s="94"/>
      <c r="AH1108" s="892"/>
      <c r="AI1108" s="94"/>
      <c r="AJ1108" s="892"/>
      <c r="AK1108" s="94"/>
      <c r="AL1108" s="892">
        <v>0</v>
      </c>
      <c r="AM1108" s="93">
        <v>0</v>
      </c>
      <c r="AN1108" s="94">
        <v>0</v>
      </c>
      <c r="AO1108" s="892">
        <v>0</v>
      </c>
      <c r="AP1108" s="94">
        <v>0</v>
      </c>
      <c r="AQ1108" s="892">
        <v>1.1000000000000001</v>
      </c>
      <c r="AR1108" s="94">
        <v>31</v>
      </c>
      <c r="AS1108" s="892">
        <v>0</v>
      </c>
      <c r="AT1108" s="93">
        <v>0</v>
      </c>
      <c r="AU1108" s="94">
        <v>0</v>
      </c>
      <c r="AV1108" s="892">
        <v>0</v>
      </c>
      <c r="AW1108" s="94">
        <v>0</v>
      </c>
      <c r="AX1108" s="892">
        <v>1.2</v>
      </c>
      <c r="AY1108" s="94">
        <v>34</v>
      </c>
    </row>
    <row r="1109" spans="1:51" x14ac:dyDescent="0.25">
      <c r="A1109" s="496" t="str">
        <f>INDEX(Toetsing!F:F,MATCH('Export Project'!J1109,Toetsing!G:G,0))</f>
        <v>17034HS</v>
      </c>
      <c r="B1109" s="118" t="str">
        <f>INDEX(Toetsing!T:T,MATCH('Export Project'!J1109,Toetsing!G:G,0))</f>
        <v>baggerschoon</v>
      </c>
      <c r="C1109" s="118" t="s">
        <v>74</v>
      </c>
      <c r="D1109" s="118" t="s">
        <v>39</v>
      </c>
      <c r="E1109" s="121">
        <f t="shared" si="52"/>
        <v>35</v>
      </c>
      <c r="F1109" s="121">
        <f t="shared" si="53"/>
        <v>13</v>
      </c>
      <c r="G1109" s="497">
        <f t="shared" si="54"/>
        <v>0</v>
      </c>
      <c r="H1109" s="27" t="s">
        <v>1454</v>
      </c>
      <c r="I1109" s="27" t="s">
        <v>2463</v>
      </c>
      <c r="J1109" s="893">
        <v>4481</v>
      </c>
      <c r="L1109" s="48"/>
      <c r="M1109" s="887" t="s">
        <v>2464</v>
      </c>
      <c r="N1109" s="888">
        <v>35</v>
      </c>
      <c r="O1109" s="888">
        <v>2.6</v>
      </c>
      <c r="P1109" s="888">
        <v>2.1</v>
      </c>
      <c r="Q1109" s="888">
        <v>2.6</v>
      </c>
      <c r="R1109" s="92">
        <v>0.15</v>
      </c>
      <c r="S1109" s="92">
        <v>0.42</v>
      </c>
      <c r="T1109" s="92"/>
      <c r="U1109" s="92"/>
      <c r="V1109" s="889">
        <v>-5.63</v>
      </c>
      <c r="W1109" s="890" t="s">
        <v>2245</v>
      </c>
      <c r="X1109" s="889">
        <v>-5.87</v>
      </c>
      <c r="Y1109" s="891" t="s">
        <v>72</v>
      </c>
      <c r="Z1109" s="892">
        <v>0.38</v>
      </c>
      <c r="AA1109" s="93">
        <v>0.15</v>
      </c>
      <c r="AB1109" s="94">
        <v>13</v>
      </c>
      <c r="AC1109" s="892">
        <v>0.2</v>
      </c>
      <c r="AD1109" s="94">
        <v>7</v>
      </c>
      <c r="AE1109" s="892">
        <v>0.3</v>
      </c>
      <c r="AF1109" s="93">
        <v>0.1</v>
      </c>
      <c r="AG1109" s="94">
        <v>9</v>
      </c>
      <c r="AH1109" s="892">
        <v>0</v>
      </c>
      <c r="AI1109" s="94">
        <v>1</v>
      </c>
      <c r="AJ1109" s="892">
        <v>0.2</v>
      </c>
      <c r="AK1109" s="94">
        <v>7</v>
      </c>
      <c r="AL1109" s="892"/>
      <c r="AM1109" s="93"/>
      <c r="AN1109" s="94"/>
      <c r="AO1109" s="892"/>
      <c r="AP1109" s="94"/>
      <c r="AQ1109" s="892"/>
      <c r="AR1109" s="94"/>
      <c r="AS1109" s="892">
        <v>0</v>
      </c>
      <c r="AT1109" s="93">
        <v>0</v>
      </c>
      <c r="AU1109" s="94">
        <v>0</v>
      </c>
      <c r="AV1109" s="892">
        <v>0</v>
      </c>
      <c r="AW1109" s="94">
        <v>0</v>
      </c>
      <c r="AX1109" s="892">
        <v>0</v>
      </c>
      <c r="AY1109" s="94">
        <v>0</v>
      </c>
    </row>
    <row r="1110" spans="1:51" x14ac:dyDescent="0.25">
      <c r="A1110" s="496" t="str">
        <f>INDEX(Toetsing!F:F,MATCH('Export Project'!J1110,Toetsing!G:G,0))</f>
        <v>17034HS</v>
      </c>
      <c r="B1110" s="118" t="str">
        <f>INDEX(Toetsing!T:T,MATCH('Export Project'!J1110,Toetsing!G:G,0))</f>
        <v>Ja, baggerschoon</v>
      </c>
      <c r="C1110" s="118" t="s">
        <v>74</v>
      </c>
      <c r="D1110" s="118" t="s">
        <v>39</v>
      </c>
      <c r="E1110" s="121">
        <f t="shared" si="52"/>
        <v>77</v>
      </c>
      <c r="F1110" s="121">
        <f t="shared" si="53"/>
        <v>30</v>
      </c>
      <c r="G1110" s="497">
        <f t="shared" si="54"/>
        <v>0</v>
      </c>
      <c r="H1110" s="27" t="s">
        <v>1454</v>
      </c>
      <c r="I1110" s="27" t="s">
        <v>2463</v>
      </c>
      <c r="J1110" s="893">
        <v>4482</v>
      </c>
      <c r="L1110" s="48"/>
      <c r="M1110" s="887" t="s">
        <v>2465</v>
      </c>
      <c r="N1110" s="888">
        <v>77</v>
      </c>
      <c r="O1110" s="888">
        <v>2.2000000000000002</v>
      </c>
      <c r="P1110" s="888">
        <v>2.1</v>
      </c>
      <c r="Q1110" s="888">
        <v>2.2000000000000002</v>
      </c>
      <c r="R1110" s="92">
        <v>0.2</v>
      </c>
      <c r="S1110" s="92">
        <v>0.44</v>
      </c>
      <c r="T1110" s="92"/>
      <c r="U1110" s="92"/>
      <c r="V1110" s="889">
        <v>-5.63</v>
      </c>
      <c r="W1110" s="890" t="s">
        <v>2245</v>
      </c>
      <c r="X1110" s="889">
        <v>-5.87</v>
      </c>
      <c r="Y1110" s="891" t="s">
        <v>72</v>
      </c>
      <c r="Z1110" s="892">
        <v>0.39</v>
      </c>
      <c r="AA1110" s="93">
        <v>0.17</v>
      </c>
      <c r="AB1110" s="94">
        <v>30</v>
      </c>
      <c r="AC1110" s="892">
        <v>0.26</v>
      </c>
      <c r="AD1110" s="94">
        <v>20</v>
      </c>
      <c r="AE1110" s="892">
        <v>0.3</v>
      </c>
      <c r="AF1110" s="93">
        <v>0.15</v>
      </c>
      <c r="AG1110" s="94">
        <v>26</v>
      </c>
      <c r="AH1110" s="892">
        <v>0.2</v>
      </c>
      <c r="AI1110" s="94">
        <v>18</v>
      </c>
      <c r="AJ1110" s="892">
        <v>0.3</v>
      </c>
      <c r="AK1110" s="94">
        <v>20</v>
      </c>
      <c r="AL1110" s="892"/>
      <c r="AM1110" s="93"/>
      <c r="AN1110" s="94"/>
      <c r="AO1110" s="892"/>
      <c r="AP1110" s="94"/>
      <c r="AQ1110" s="892"/>
      <c r="AR1110" s="94"/>
      <c r="AS1110" s="892">
        <v>0</v>
      </c>
      <c r="AT1110" s="93">
        <v>0</v>
      </c>
      <c r="AU1110" s="94">
        <v>0</v>
      </c>
      <c r="AV1110" s="892">
        <v>0</v>
      </c>
      <c r="AW1110" s="94">
        <v>0</v>
      </c>
      <c r="AX1110" s="892">
        <v>0</v>
      </c>
      <c r="AY1110" s="94">
        <v>0</v>
      </c>
    </row>
    <row r="1111" spans="1:51" x14ac:dyDescent="0.25">
      <c r="A1111" s="496" t="str">
        <f>INDEX(Toetsing!F:F,MATCH('Export Project'!J1111,Toetsing!G:G,0))</f>
        <v>17034HS</v>
      </c>
      <c r="B1111" s="118" t="str">
        <f>INDEX(Toetsing!T:T,MATCH('Export Project'!J1111,Toetsing!G:G,0))</f>
        <v>baggerschoon</v>
      </c>
      <c r="C1111" s="118" t="s">
        <v>74</v>
      </c>
      <c r="D1111" s="118" t="s">
        <v>39</v>
      </c>
      <c r="E1111" s="121">
        <f t="shared" si="52"/>
        <v>97</v>
      </c>
      <c r="F1111" s="121">
        <f t="shared" si="53"/>
        <v>30</v>
      </c>
      <c r="G1111" s="497">
        <f t="shared" si="54"/>
        <v>0</v>
      </c>
      <c r="H1111" s="27" t="s">
        <v>1454</v>
      </c>
      <c r="I1111" s="27" t="s">
        <v>2463</v>
      </c>
      <c r="J1111" s="893">
        <v>4483</v>
      </c>
      <c r="L1111" s="48"/>
      <c r="M1111" s="887" t="s">
        <v>2466</v>
      </c>
      <c r="N1111" s="888">
        <v>97</v>
      </c>
      <c r="O1111" s="888">
        <v>2</v>
      </c>
      <c r="P1111" s="888">
        <v>1.5</v>
      </c>
      <c r="Q1111" s="888">
        <v>2</v>
      </c>
      <c r="R1111" s="92">
        <v>0.04</v>
      </c>
      <c r="S1111" s="92">
        <v>0.25</v>
      </c>
      <c r="T1111" s="92"/>
      <c r="U1111" s="92"/>
      <c r="V1111" s="889">
        <v>-5.63</v>
      </c>
      <c r="W1111" s="890" t="s">
        <v>2245</v>
      </c>
      <c r="X1111" s="889">
        <v>-5.87</v>
      </c>
      <c r="Y1111" s="891" t="s">
        <v>72</v>
      </c>
      <c r="Z1111" s="892">
        <v>0.31</v>
      </c>
      <c r="AA1111" s="93">
        <v>0.15</v>
      </c>
      <c r="AB1111" s="94">
        <v>30</v>
      </c>
      <c r="AC1111" s="892">
        <v>0.02</v>
      </c>
      <c r="AD1111" s="94">
        <v>2</v>
      </c>
      <c r="AE1111" s="892">
        <v>0.3</v>
      </c>
      <c r="AF1111" s="93">
        <v>0.15</v>
      </c>
      <c r="AG1111" s="94">
        <v>30</v>
      </c>
      <c r="AH1111" s="892">
        <v>0.1</v>
      </c>
      <c r="AI1111" s="94">
        <v>5</v>
      </c>
      <c r="AJ1111" s="892">
        <v>0</v>
      </c>
      <c r="AK1111" s="94">
        <v>2</v>
      </c>
      <c r="AL1111" s="892"/>
      <c r="AM1111" s="93"/>
      <c r="AN1111" s="94"/>
      <c r="AO1111" s="892"/>
      <c r="AP1111" s="94"/>
      <c r="AQ1111" s="892"/>
      <c r="AR1111" s="94"/>
      <c r="AS1111" s="892">
        <v>0</v>
      </c>
      <c r="AT1111" s="93">
        <v>0</v>
      </c>
      <c r="AU1111" s="94">
        <v>0</v>
      </c>
      <c r="AV1111" s="892">
        <v>0</v>
      </c>
      <c r="AW1111" s="94">
        <v>0</v>
      </c>
      <c r="AX1111" s="892">
        <v>0</v>
      </c>
      <c r="AY1111" s="94">
        <v>0</v>
      </c>
    </row>
    <row r="1112" spans="1:51" x14ac:dyDescent="0.25">
      <c r="A1112" s="496" t="str">
        <f>INDEX(Toetsing!F:F,MATCH('Export Project'!J1112,Toetsing!G:G,0))</f>
        <v>17034HS</v>
      </c>
      <c r="B1112" s="118" t="str">
        <f>INDEX(Toetsing!T:T,MATCH('Export Project'!J1112,Toetsing!G:G,0))</f>
        <v>baggerschoon</v>
      </c>
      <c r="C1112" s="118" t="s">
        <v>74</v>
      </c>
      <c r="D1112" s="118" t="s">
        <v>39</v>
      </c>
      <c r="E1112" s="121">
        <f t="shared" si="52"/>
        <v>98</v>
      </c>
      <c r="F1112" s="121">
        <f t="shared" si="53"/>
        <v>16</v>
      </c>
      <c r="G1112" s="497">
        <f t="shared" si="54"/>
        <v>0</v>
      </c>
      <c r="H1112" s="27" t="s">
        <v>1454</v>
      </c>
      <c r="I1112" s="27" t="s">
        <v>2463</v>
      </c>
      <c r="J1112" s="893">
        <v>4484</v>
      </c>
      <c r="L1112" s="48"/>
      <c r="M1112" s="887" t="s">
        <v>2467</v>
      </c>
      <c r="N1112" s="888">
        <v>98</v>
      </c>
      <c r="O1112" s="888">
        <v>1.2</v>
      </c>
      <c r="P1112" s="888">
        <v>0.5</v>
      </c>
      <c r="Q1112" s="888">
        <v>1.2</v>
      </c>
      <c r="R1112" s="92">
        <v>-0.14000000000000001</v>
      </c>
      <c r="S1112" s="92">
        <v>0.04</v>
      </c>
      <c r="T1112" s="92"/>
      <c r="U1112" s="92"/>
      <c r="V1112" s="889">
        <v>-5.63</v>
      </c>
      <c r="W1112" s="890" t="s">
        <v>2245</v>
      </c>
      <c r="X1112" s="889">
        <v>-5.87</v>
      </c>
      <c r="Y1112" s="891" t="s">
        <v>72</v>
      </c>
      <c r="Z1112" s="892">
        <v>0.16</v>
      </c>
      <c r="AA1112" s="93">
        <v>0.13</v>
      </c>
      <c r="AB1112" s="94">
        <v>16</v>
      </c>
      <c r="AC1112" s="892">
        <v>0</v>
      </c>
      <c r="AD1112" s="94">
        <v>0</v>
      </c>
      <c r="AE1112" s="892">
        <v>0.2</v>
      </c>
      <c r="AF1112" s="93">
        <v>0.12</v>
      </c>
      <c r="AG1112" s="94">
        <v>15</v>
      </c>
      <c r="AH1112" s="892">
        <v>0.2</v>
      </c>
      <c r="AI1112" s="94">
        <v>15</v>
      </c>
      <c r="AJ1112" s="892">
        <v>0</v>
      </c>
      <c r="AK1112" s="94">
        <v>0</v>
      </c>
      <c r="AL1112" s="892"/>
      <c r="AM1112" s="93"/>
      <c r="AN1112" s="94"/>
      <c r="AO1112" s="892"/>
      <c r="AP1112" s="94"/>
      <c r="AQ1112" s="892"/>
      <c r="AR1112" s="94"/>
      <c r="AS1112" s="892">
        <v>0</v>
      </c>
      <c r="AT1112" s="93">
        <v>0.01</v>
      </c>
      <c r="AU1112" s="94">
        <v>1</v>
      </c>
      <c r="AV1112" s="892">
        <v>0</v>
      </c>
      <c r="AW1112" s="94">
        <v>0</v>
      </c>
      <c r="AX1112" s="892">
        <v>0</v>
      </c>
      <c r="AY1112" s="94">
        <v>0</v>
      </c>
    </row>
    <row r="1113" spans="1:51" x14ac:dyDescent="0.25">
      <c r="A1113" s="496">
        <f>INDEX(Toetsing!F:F,MATCH('Export Project'!J1113,Toetsing!G:G,0))</f>
        <v>17035</v>
      </c>
      <c r="B1113" s="118" t="str">
        <f>INDEX(Toetsing!T:T,MATCH('Export Project'!J1113,Toetsing!G:G,0))</f>
        <v>baggerschoon</v>
      </c>
      <c r="C1113" s="118" t="s">
        <v>74</v>
      </c>
      <c r="D1113" s="118" t="s">
        <v>39</v>
      </c>
      <c r="E1113" s="121">
        <f t="shared" si="52"/>
        <v>81</v>
      </c>
      <c r="F1113" s="121">
        <f t="shared" si="53"/>
        <v>7</v>
      </c>
      <c r="G1113" s="497">
        <f t="shared" si="54"/>
        <v>0</v>
      </c>
      <c r="H1113" s="27" t="s">
        <v>1454</v>
      </c>
      <c r="I1113" s="27" t="s">
        <v>2463</v>
      </c>
      <c r="J1113" s="893">
        <v>4485</v>
      </c>
      <c r="L1113" s="48"/>
      <c r="M1113" s="887" t="s">
        <v>2468</v>
      </c>
      <c r="N1113" s="888">
        <v>81</v>
      </c>
      <c r="O1113" s="888">
        <v>1.1000000000000001</v>
      </c>
      <c r="P1113" s="888">
        <v>0.5</v>
      </c>
      <c r="Q1113" s="888">
        <v>1.1000000000000001</v>
      </c>
      <c r="R1113" s="92">
        <v>-0.04</v>
      </c>
      <c r="S1113" s="92">
        <v>0.06</v>
      </c>
      <c r="T1113" s="92"/>
      <c r="U1113" s="92"/>
      <c r="V1113" s="889">
        <v>-5.63</v>
      </c>
      <c r="W1113" s="890" t="s">
        <v>2245</v>
      </c>
      <c r="X1113" s="889">
        <v>-5.87</v>
      </c>
      <c r="Y1113" s="891" t="s">
        <v>72</v>
      </c>
      <c r="Z1113" s="892">
        <v>0.09</v>
      </c>
      <c r="AA1113" s="93">
        <v>0.08</v>
      </c>
      <c r="AB1113" s="94">
        <v>7</v>
      </c>
      <c r="AC1113" s="892">
        <v>0</v>
      </c>
      <c r="AD1113" s="94">
        <v>0</v>
      </c>
      <c r="AE1113" s="892">
        <v>0.1</v>
      </c>
      <c r="AF1113" s="93">
        <v>7.0000000000000007E-2</v>
      </c>
      <c r="AG1113" s="94">
        <v>6</v>
      </c>
      <c r="AH1113" s="892">
        <v>0.1</v>
      </c>
      <c r="AI1113" s="94">
        <v>6</v>
      </c>
      <c r="AJ1113" s="892">
        <v>0</v>
      </c>
      <c r="AK1113" s="94">
        <v>0</v>
      </c>
      <c r="AL1113" s="892"/>
      <c r="AM1113" s="93"/>
      <c r="AN1113" s="94"/>
      <c r="AO1113" s="892"/>
      <c r="AP1113" s="94"/>
      <c r="AQ1113" s="892"/>
      <c r="AR1113" s="94"/>
      <c r="AS1113" s="892">
        <v>0</v>
      </c>
      <c r="AT1113" s="93">
        <v>0</v>
      </c>
      <c r="AU1113" s="94">
        <v>0</v>
      </c>
      <c r="AV1113" s="892">
        <v>0</v>
      </c>
      <c r="AW1113" s="94">
        <v>0</v>
      </c>
      <c r="AX1113" s="892">
        <v>0</v>
      </c>
      <c r="AY1113" s="94">
        <v>0</v>
      </c>
    </row>
    <row r="1114" spans="1:51" x14ac:dyDescent="0.25">
      <c r="A1114" s="496">
        <f>INDEX(Toetsing!F:F,MATCH('Export Project'!J1114,Toetsing!G:G,0))</f>
        <v>17035</v>
      </c>
      <c r="B1114" s="118" t="str">
        <f>INDEX(Toetsing!T:T,MATCH('Export Project'!J1114,Toetsing!G:G,0))</f>
        <v>baggerschoon</v>
      </c>
      <c r="C1114" s="118" t="s">
        <v>74</v>
      </c>
      <c r="D1114" s="118" t="s">
        <v>39</v>
      </c>
      <c r="E1114" s="121">
        <f t="shared" si="52"/>
        <v>39</v>
      </c>
      <c r="F1114" s="121">
        <f t="shared" si="53"/>
        <v>5</v>
      </c>
      <c r="G1114" s="497">
        <f t="shared" si="54"/>
        <v>0</v>
      </c>
      <c r="H1114" s="27" t="s">
        <v>1454</v>
      </c>
      <c r="I1114" s="27" t="s">
        <v>2463</v>
      </c>
      <c r="J1114" s="893">
        <v>4486</v>
      </c>
      <c r="L1114" s="48"/>
      <c r="M1114" s="887" t="s">
        <v>2469</v>
      </c>
      <c r="N1114" s="888">
        <v>39</v>
      </c>
      <c r="O1114" s="888">
        <v>1.1000000000000001</v>
      </c>
      <c r="P1114" s="888">
        <v>0.8</v>
      </c>
      <c r="Q1114" s="888">
        <v>1.1000000000000001</v>
      </c>
      <c r="R1114" s="92">
        <v>-0.04</v>
      </c>
      <c r="S1114" s="92">
        <v>0.12</v>
      </c>
      <c r="T1114" s="92"/>
      <c r="U1114" s="92"/>
      <c r="V1114" s="889">
        <v>-5.63</v>
      </c>
      <c r="W1114" s="890" t="s">
        <v>2245</v>
      </c>
      <c r="X1114" s="889">
        <v>-5.87</v>
      </c>
      <c r="Y1114" s="891" t="s">
        <v>72</v>
      </c>
      <c r="Z1114" s="892">
        <v>0.14000000000000001</v>
      </c>
      <c r="AA1114" s="93">
        <v>0.13</v>
      </c>
      <c r="AB1114" s="94">
        <v>5</v>
      </c>
      <c r="AC1114" s="892">
        <v>0</v>
      </c>
      <c r="AD1114" s="94">
        <v>0</v>
      </c>
      <c r="AE1114" s="892">
        <v>0.1</v>
      </c>
      <c r="AF1114" s="93">
        <v>0.1</v>
      </c>
      <c r="AG1114" s="94">
        <v>4</v>
      </c>
      <c r="AH1114" s="892">
        <v>0.1</v>
      </c>
      <c r="AI1114" s="94">
        <v>2</v>
      </c>
      <c r="AJ1114" s="892">
        <v>0</v>
      </c>
      <c r="AK1114" s="94">
        <v>0</v>
      </c>
      <c r="AL1114" s="892"/>
      <c r="AM1114" s="93"/>
      <c r="AN1114" s="94"/>
      <c r="AO1114" s="892"/>
      <c r="AP1114" s="94"/>
      <c r="AQ1114" s="892"/>
      <c r="AR1114" s="94"/>
      <c r="AS1114" s="892">
        <v>0</v>
      </c>
      <c r="AT1114" s="93">
        <v>0</v>
      </c>
      <c r="AU1114" s="94">
        <v>0</v>
      </c>
      <c r="AV1114" s="892">
        <v>0</v>
      </c>
      <c r="AW1114" s="94">
        <v>0</v>
      </c>
      <c r="AX1114" s="892">
        <v>0</v>
      </c>
      <c r="AY1114" s="94">
        <v>0</v>
      </c>
    </row>
    <row r="1115" spans="1:51" x14ac:dyDescent="0.25">
      <c r="A1115" s="496">
        <f>INDEX(Toetsing!F:F,MATCH('Export Project'!J1115,Toetsing!G:G,0))</f>
        <v>17043</v>
      </c>
      <c r="B1115" s="118" t="str">
        <f>INDEX(Toetsing!T:T,MATCH('Export Project'!J1115,Toetsing!G:G,0))</f>
        <v>baggerschoon</v>
      </c>
      <c r="C1115" s="118" t="s">
        <v>74</v>
      </c>
      <c r="D1115" s="118" t="s">
        <v>39</v>
      </c>
      <c r="E1115" s="121">
        <f t="shared" si="52"/>
        <v>36</v>
      </c>
      <c r="F1115" s="121">
        <f t="shared" si="53"/>
        <v>22</v>
      </c>
      <c r="G1115" s="497">
        <f t="shared" si="54"/>
        <v>0</v>
      </c>
      <c r="H1115" s="27" t="s">
        <v>1454</v>
      </c>
      <c r="I1115" s="27" t="s">
        <v>2470</v>
      </c>
      <c r="J1115" s="893">
        <v>4631</v>
      </c>
      <c r="L1115" s="48"/>
      <c r="M1115" s="887" t="s">
        <v>2471</v>
      </c>
      <c r="N1115" s="888">
        <v>36</v>
      </c>
      <c r="O1115" s="888">
        <v>8.1999999999999993</v>
      </c>
      <c r="P1115" s="888">
        <v>8</v>
      </c>
      <c r="Q1115" s="888">
        <v>8.1999999999999993</v>
      </c>
      <c r="R1115" s="92">
        <v>0.78</v>
      </c>
      <c r="S1115" s="92">
        <v>0.86</v>
      </c>
      <c r="T1115" s="92"/>
      <c r="U1115" s="92"/>
      <c r="V1115" s="889">
        <v>-5.81</v>
      </c>
      <c r="W1115" s="890" t="s">
        <v>2168</v>
      </c>
      <c r="X1115" s="889">
        <v>-5.87</v>
      </c>
      <c r="Y1115" s="891" t="s">
        <v>72</v>
      </c>
      <c r="Z1115" s="892">
        <v>0.62</v>
      </c>
      <c r="AA1115" s="93">
        <v>0.08</v>
      </c>
      <c r="AB1115" s="94">
        <v>22</v>
      </c>
      <c r="AC1115" s="892">
        <v>3.74</v>
      </c>
      <c r="AD1115" s="94">
        <v>135</v>
      </c>
      <c r="AE1115" s="892">
        <v>0.4</v>
      </c>
      <c r="AF1115" s="93">
        <v>0.04</v>
      </c>
      <c r="AG1115" s="94">
        <v>13</v>
      </c>
      <c r="AH1115" s="892">
        <v>0.2</v>
      </c>
      <c r="AI1115" s="94">
        <v>7</v>
      </c>
      <c r="AJ1115" s="892">
        <v>3.6</v>
      </c>
      <c r="AK1115" s="94">
        <v>130</v>
      </c>
      <c r="AL1115" s="892">
        <v>0.4</v>
      </c>
      <c r="AM1115" s="93">
        <v>0.04</v>
      </c>
      <c r="AN1115" s="94">
        <v>13</v>
      </c>
      <c r="AO1115" s="892">
        <v>0.2</v>
      </c>
      <c r="AP1115" s="94">
        <v>7</v>
      </c>
      <c r="AQ1115" s="892">
        <v>3.6</v>
      </c>
      <c r="AR1115" s="94">
        <v>130</v>
      </c>
      <c r="AS1115" s="892">
        <v>0.5</v>
      </c>
      <c r="AT1115" s="93">
        <v>0.06</v>
      </c>
      <c r="AU1115" s="94">
        <v>18</v>
      </c>
      <c r="AV1115" s="892">
        <v>0.3</v>
      </c>
      <c r="AW1115" s="94">
        <v>12</v>
      </c>
      <c r="AX1115" s="892">
        <v>3.6</v>
      </c>
      <c r="AY1115" s="94">
        <v>130</v>
      </c>
    </row>
    <row r="1116" spans="1:51" x14ac:dyDescent="0.25">
      <c r="A1116" s="496">
        <f>INDEX(Toetsing!F:F,MATCH('Export Project'!J1116,Toetsing!G:G,0))</f>
        <v>17044</v>
      </c>
      <c r="B1116" s="118" t="str">
        <f>INDEX(Toetsing!T:T,MATCH('Export Project'!J1116,Toetsing!G:G,0))</f>
        <v>nee, weinig te halen</v>
      </c>
      <c r="C1116" s="118" t="s">
        <v>39</v>
      </c>
      <c r="D1116" s="118" t="s">
        <v>39</v>
      </c>
      <c r="E1116" s="121">
        <f t="shared" si="52"/>
        <v>0</v>
      </c>
      <c r="F1116" s="121">
        <f t="shared" si="53"/>
        <v>0</v>
      </c>
      <c r="G1116" s="497">
        <f t="shared" si="54"/>
        <v>0</v>
      </c>
      <c r="H1116" s="27" t="s">
        <v>1454</v>
      </c>
      <c r="I1116" s="27" t="s">
        <v>2470</v>
      </c>
      <c r="J1116" s="893">
        <v>4632</v>
      </c>
      <c r="L1116" s="48"/>
      <c r="M1116" s="887" t="s">
        <v>2472</v>
      </c>
      <c r="N1116" s="888">
        <v>74</v>
      </c>
      <c r="O1116" s="888">
        <v>13.9</v>
      </c>
      <c r="P1116" s="888">
        <v>13.8</v>
      </c>
      <c r="Q1116" s="888">
        <v>13.8</v>
      </c>
      <c r="R1116" s="92">
        <v>0.76</v>
      </c>
      <c r="S1116" s="92">
        <v>0.77</v>
      </c>
      <c r="T1116" s="92"/>
      <c r="U1116" s="92"/>
      <c r="V1116" s="889">
        <v>-5.81</v>
      </c>
      <c r="W1116" s="890" t="s">
        <v>2164</v>
      </c>
      <c r="X1116" s="889">
        <v>-5.87</v>
      </c>
      <c r="Y1116" s="891" t="s">
        <v>72</v>
      </c>
      <c r="Z1116" s="892">
        <v>0.87</v>
      </c>
      <c r="AA1116" s="93">
        <v>0.06</v>
      </c>
      <c r="AB1116" s="94">
        <v>64</v>
      </c>
      <c r="AC1116" s="892">
        <v>7.37</v>
      </c>
      <c r="AD1116" s="94">
        <v>545</v>
      </c>
      <c r="AE1116" s="892">
        <v>0.4</v>
      </c>
      <c r="AF1116" s="93">
        <v>0.03</v>
      </c>
      <c r="AG1116" s="94">
        <v>33</v>
      </c>
      <c r="AH1116" s="892">
        <v>0.8</v>
      </c>
      <c r="AI1116" s="94">
        <v>62</v>
      </c>
      <c r="AJ1116" s="892">
        <v>7.1</v>
      </c>
      <c r="AK1116" s="94">
        <v>528</v>
      </c>
      <c r="AL1116" s="892">
        <v>0.4</v>
      </c>
      <c r="AM1116" s="93">
        <v>0.03</v>
      </c>
      <c r="AN1116" s="94">
        <v>33</v>
      </c>
      <c r="AO1116" s="892">
        <v>0.8</v>
      </c>
      <c r="AP1116" s="94">
        <v>62</v>
      </c>
      <c r="AQ1116" s="892">
        <v>7.1</v>
      </c>
      <c r="AR1116" s="94">
        <v>528</v>
      </c>
      <c r="AS1116" s="892">
        <v>0.5</v>
      </c>
      <c r="AT1116" s="93">
        <v>0.03</v>
      </c>
      <c r="AU1116" s="94">
        <v>33</v>
      </c>
      <c r="AV1116" s="892">
        <v>1.7</v>
      </c>
      <c r="AW1116" s="94">
        <v>125</v>
      </c>
      <c r="AX1116" s="892">
        <v>7.1</v>
      </c>
      <c r="AY1116" s="94">
        <v>528</v>
      </c>
    </row>
    <row r="1117" spans="1:51" x14ac:dyDescent="0.25">
      <c r="A1117" s="496">
        <f>INDEX(Toetsing!F:F,MATCH('Export Project'!J1117,Toetsing!G:G,0))</f>
        <v>17068</v>
      </c>
      <c r="B1117" s="118" t="str">
        <f>INDEX(Toetsing!T:T,MATCH('Export Project'!J1117,Toetsing!G:G,0))</f>
        <v>Nee</v>
      </c>
      <c r="C1117" s="118" t="s">
        <v>39</v>
      </c>
      <c r="D1117" s="118" t="s">
        <v>39</v>
      </c>
      <c r="E1117" s="121">
        <f t="shared" si="52"/>
        <v>0</v>
      </c>
      <c r="F1117" s="121">
        <f t="shared" si="53"/>
        <v>0</v>
      </c>
      <c r="G1117" s="497">
        <f t="shared" si="54"/>
        <v>0</v>
      </c>
      <c r="H1117" s="27" t="s">
        <v>1454</v>
      </c>
      <c r="I1117" s="27" t="s">
        <v>2473</v>
      </c>
      <c r="J1117" s="893">
        <v>4817</v>
      </c>
      <c r="L1117" s="48"/>
      <c r="M1117" s="887" t="s">
        <v>2474</v>
      </c>
      <c r="N1117" s="888">
        <v>54</v>
      </c>
      <c r="O1117" s="888">
        <v>1.3</v>
      </c>
      <c r="P1117" s="888">
        <v>1.3</v>
      </c>
      <c r="Q1117" s="888">
        <v>1.3</v>
      </c>
      <c r="R1117" s="92">
        <v>0.43</v>
      </c>
      <c r="S1117" s="92">
        <v>0.7</v>
      </c>
      <c r="T1117" s="92"/>
      <c r="U1117" s="92"/>
      <c r="V1117" s="889">
        <v>-5.49</v>
      </c>
      <c r="W1117" s="890" t="s">
        <v>2249</v>
      </c>
      <c r="X1117" s="889">
        <v>-5.49</v>
      </c>
      <c r="Y1117" s="891" t="s">
        <v>72</v>
      </c>
      <c r="Z1117" s="892">
        <v>0.22</v>
      </c>
      <c r="AA1117" s="93">
        <v>0.17</v>
      </c>
      <c r="AB1117" s="94">
        <v>12</v>
      </c>
      <c r="AC1117" s="892">
        <v>0.44</v>
      </c>
      <c r="AD1117" s="94">
        <v>24</v>
      </c>
      <c r="AE1117" s="892">
        <v>0</v>
      </c>
      <c r="AF1117" s="93">
        <v>0</v>
      </c>
      <c r="AG1117" s="94">
        <v>0</v>
      </c>
      <c r="AH1117" s="892">
        <v>0</v>
      </c>
      <c r="AI1117" s="94">
        <v>0</v>
      </c>
      <c r="AJ1117" s="892">
        <v>0.3</v>
      </c>
      <c r="AK1117" s="94">
        <v>15</v>
      </c>
      <c r="AL1117" s="892">
        <v>0</v>
      </c>
      <c r="AM1117" s="93">
        <v>0</v>
      </c>
      <c r="AN1117" s="94">
        <v>0</v>
      </c>
      <c r="AO1117" s="892">
        <v>0</v>
      </c>
      <c r="AP1117" s="94">
        <v>0</v>
      </c>
      <c r="AQ1117" s="892">
        <v>0.3</v>
      </c>
      <c r="AR1117" s="94">
        <v>15</v>
      </c>
      <c r="AS1117" s="892">
        <v>0</v>
      </c>
      <c r="AT1117" s="93">
        <v>0</v>
      </c>
      <c r="AU1117" s="94">
        <v>0</v>
      </c>
      <c r="AV1117" s="892">
        <v>0</v>
      </c>
      <c r="AW1117" s="94">
        <v>0</v>
      </c>
      <c r="AX1117" s="892">
        <v>0.3</v>
      </c>
      <c r="AY1117" s="94">
        <v>18</v>
      </c>
    </row>
    <row r="1118" spans="1:51" x14ac:dyDescent="0.25">
      <c r="A1118" s="496">
        <f>INDEX(Toetsing!F:F,MATCH('Export Project'!J1118,Toetsing!G:G,0))</f>
        <v>17068</v>
      </c>
      <c r="B1118" s="118" t="str">
        <f>INDEX(Toetsing!T:T,MATCH('Export Project'!J1118,Toetsing!G:G,0))</f>
        <v>Nee</v>
      </c>
      <c r="C1118" s="118" t="s">
        <v>39</v>
      </c>
      <c r="D1118" s="118" t="s">
        <v>39</v>
      </c>
      <c r="E1118" s="121">
        <f t="shared" si="52"/>
        <v>0</v>
      </c>
      <c r="F1118" s="121">
        <f t="shared" si="53"/>
        <v>0</v>
      </c>
      <c r="G1118" s="497">
        <f t="shared" si="54"/>
        <v>0</v>
      </c>
      <c r="H1118" s="27" t="s">
        <v>1454</v>
      </c>
      <c r="I1118" s="27" t="s">
        <v>2473</v>
      </c>
      <c r="J1118" s="893">
        <v>4818</v>
      </c>
      <c r="L1118" s="48"/>
      <c r="M1118" s="887" t="s">
        <v>2475</v>
      </c>
      <c r="N1118" s="888">
        <v>43</v>
      </c>
      <c r="O1118" s="888">
        <v>1.3</v>
      </c>
      <c r="P1118" s="888">
        <v>1.3</v>
      </c>
      <c r="Q1118" s="888">
        <v>1.3</v>
      </c>
      <c r="R1118" s="92">
        <v>0.41</v>
      </c>
      <c r="S1118" s="92">
        <v>0.76</v>
      </c>
      <c r="T1118" s="92"/>
      <c r="U1118" s="92"/>
      <c r="V1118" s="889">
        <v>-5.49</v>
      </c>
      <c r="W1118" s="890" t="s">
        <v>2249</v>
      </c>
      <c r="X1118" s="889">
        <v>-5.49</v>
      </c>
      <c r="Y1118" s="891" t="s">
        <v>72</v>
      </c>
      <c r="Z1118" s="892">
        <v>0.28999999999999998</v>
      </c>
      <c r="AA1118" s="93">
        <v>0.22</v>
      </c>
      <c r="AB1118" s="94">
        <v>12</v>
      </c>
      <c r="AC1118" s="892">
        <v>0.41</v>
      </c>
      <c r="AD1118" s="94">
        <v>18</v>
      </c>
      <c r="AE1118" s="892">
        <v>0</v>
      </c>
      <c r="AF1118" s="93">
        <v>0</v>
      </c>
      <c r="AG1118" s="94">
        <v>0</v>
      </c>
      <c r="AH1118" s="892">
        <v>0</v>
      </c>
      <c r="AI1118" s="94">
        <v>0</v>
      </c>
      <c r="AJ1118" s="892">
        <v>0.3</v>
      </c>
      <c r="AK1118" s="94">
        <v>11</v>
      </c>
      <c r="AL1118" s="892">
        <v>0</v>
      </c>
      <c r="AM1118" s="93">
        <v>0</v>
      </c>
      <c r="AN1118" s="94">
        <v>0</v>
      </c>
      <c r="AO1118" s="892">
        <v>0</v>
      </c>
      <c r="AP1118" s="94">
        <v>0</v>
      </c>
      <c r="AQ1118" s="892">
        <v>0.3</v>
      </c>
      <c r="AR1118" s="94">
        <v>11</v>
      </c>
      <c r="AS1118" s="892">
        <v>0</v>
      </c>
      <c r="AT1118" s="93">
        <v>0</v>
      </c>
      <c r="AU1118" s="94">
        <v>0</v>
      </c>
      <c r="AV1118" s="892">
        <v>0</v>
      </c>
      <c r="AW1118" s="94">
        <v>0</v>
      </c>
      <c r="AX1118" s="892">
        <v>0.3</v>
      </c>
      <c r="AY1118" s="94">
        <v>14</v>
      </c>
    </row>
    <row r="1119" spans="1:51" x14ac:dyDescent="0.25">
      <c r="A1119" s="496">
        <f>INDEX(Toetsing!F:F,MATCH('Export Project'!J1119,Toetsing!G:G,0))</f>
        <v>17068</v>
      </c>
      <c r="B1119" s="118" t="str">
        <f>INDEX(Toetsing!T:T,MATCH('Export Project'!J1119,Toetsing!G:G,0))</f>
        <v>Nee</v>
      </c>
      <c r="C1119" s="118" t="s">
        <v>39</v>
      </c>
      <c r="D1119" s="118" t="s">
        <v>39</v>
      </c>
      <c r="E1119" s="121">
        <f t="shared" si="52"/>
        <v>0</v>
      </c>
      <c r="F1119" s="121">
        <f t="shared" si="53"/>
        <v>0</v>
      </c>
      <c r="G1119" s="497">
        <f t="shared" si="54"/>
        <v>0</v>
      </c>
      <c r="H1119" s="27" t="s">
        <v>1454</v>
      </c>
      <c r="I1119" s="27" t="s">
        <v>2473</v>
      </c>
      <c r="J1119" s="893">
        <v>4819</v>
      </c>
      <c r="L1119" s="48"/>
      <c r="M1119" s="887" t="s">
        <v>2476</v>
      </c>
      <c r="N1119" s="888">
        <v>23</v>
      </c>
      <c r="O1119" s="888">
        <v>1.3</v>
      </c>
      <c r="P1119" s="888">
        <v>1.3</v>
      </c>
      <c r="Q1119" s="888">
        <v>1.3</v>
      </c>
      <c r="R1119" s="92">
        <v>0.49</v>
      </c>
      <c r="S1119" s="92">
        <v>0.72</v>
      </c>
      <c r="T1119" s="92"/>
      <c r="U1119" s="92"/>
      <c r="V1119" s="889">
        <v>-5.49</v>
      </c>
      <c r="W1119" s="890" t="s">
        <v>2249</v>
      </c>
      <c r="X1119" s="889">
        <v>-5.49</v>
      </c>
      <c r="Y1119" s="891" t="s">
        <v>72</v>
      </c>
      <c r="Z1119" s="892">
        <v>0.16</v>
      </c>
      <c r="AA1119" s="93">
        <v>0.12</v>
      </c>
      <c r="AB1119" s="94">
        <v>4</v>
      </c>
      <c r="AC1119" s="892">
        <v>0.53</v>
      </c>
      <c r="AD1119" s="94">
        <v>12</v>
      </c>
      <c r="AE1119" s="892">
        <v>0</v>
      </c>
      <c r="AF1119" s="93">
        <v>0</v>
      </c>
      <c r="AG1119" s="94">
        <v>0</v>
      </c>
      <c r="AH1119" s="892">
        <v>0</v>
      </c>
      <c r="AI1119" s="94">
        <v>0</v>
      </c>
      <c r="AJ1119" s="892">
        <v>0.3</v>
      </c>
      <c r="AK1119" s="94">
        <v>6</v>
      </c>
      <c r="AL1119" s="892">
        <v>0</v>
      </c>
      <c r="AM1119" s="93">
        <v>0</v>
      </c>
      <c r="AN1119" s="94">
        <v>0</v>
      </c>
      <c r="AO1119" s="892">
        <v>0</v>
      </c>
      <c r="AP1119" s="94">
        <v>0</v>
      </c>
      <c r="AQ1119" s="892">
        <v>0.3</v>
      </c>
      <c r="AR1119" s="94">
        <v>6</v>
      </c>
      <c r="AS1119" s="892">
        <v>0</v>
      </c>
      <c r="AT1119" s="93">
        <v>0</v>
      </c>
      <c r="AU1119" s="94">
        <v>0</v>
      </c>
      <c r="AV1119" s="892">
        <v>0</v>
      </c>
      <c r="AW1119" s="94">
        <v>0</v>
      </c>
      <c r="AX1119" s="892">
        <v>0.3</v>
      </c>
      <c r="AY1119" s="94">
        <v>8</v>
      </c>
    </row>
    <row r="1120" spans="1:51" x14ac:dyDescent="0.25">
      <c r="A1120" s="496">
        <f>INDEX(Toetsing!F:F,MATCH('Export Project'!J1120,Toetsing!G:G,0))</f>
        <v>17112</v>
      </c>
      <c r="B1120" s="118" t="str">
        <f>INDEX(Toetsing!T:T,MATCH('Export Project'!J1120,Toetsing!G:G,0))</f>
        <v>ja</v>
      </c>
      <c r="C1120" s="118" t="s">
        <v>41</v>
      </c>
      <c r="D1120" s="118" t="s">
        <v>39</v>
      </c>
      <c r="E1120" s="121">
        <f t="shared" si="52"/>
        <v>33</v>
      </c>
      <c r="F1120" s="121">
        <f t="shared" si="53"/>
        <v>14</v>
      </c>
      <c r="G1120" s="497">
        <f t="shared" si="54"/>
        <v>0</v>
      </c>
      <c r="H1120" s="27" t="s">
        <v>1454</v>
      </c>
      <c r="I1120" s="27" t="s">
        <v>2477</v>
      </c>
      <c r="J1120" s="893">
        <v>4865</v>
      </c>
      <c r="L1120" s="48"/>
      <c r="M1120" s="887" t="s">
        <v>2478</v>
      </c>
      <c r="N1120" s="888">
        <v>33</v>
      </c>
      <c r="O1120" s="888">
        <v>6.4</v>
      </c>
      <c r="P1120" s="888">
        <v>6.4</v>
      </c>
      <c r="Q1120" s="888">
        <v>6.4</v>
      </c>
      <c r="R1120" s="92">
        <v>0.74</v>
      </c>
      <c r="S1120" s="92">
        <v>1.37</v>
      </c>
      <c r="T1120" s="92"/>
      <c r="U1120" s="92"/>
      <c r="V1120" s="889">
        <v>-5.76</v>
      </c>
      <c r="W1120" s="890" t="s">
        <v>2149</v>
      </c>
      <c r="X1120" s="889">
        <v>-5.72</v>
      </c>
      <c r="Y1120" s="891" t="s">
        <v>72</v>
      </c>
      <c r="Z1120" s="892">
        <v>2.99</v>
      </c>
      <c r="AA1120" s="93">
        <v>0.47</v>
      </c>
      <c r="AB1120" s="94">
        <v>99</v>
      </c>
      <c r="AC1120" s="892">
        <v>3.18</v>
      </c>
      <c r="AD1120" s="94">
        <v>105</v>
      </c>
      <c r="AE1120" s="892">
        <v>0.2</v>
      </c>
      <c r="AF1120" s="93">
        <v>0.04</v>
      </c>
      <c r="AG1120" s="94">
        <v>8</v>
      </c>
      <c r="AH1120" s="892">
        <v>0</v>
      </c>
      <c r="AI1120" s="94">
        <v>0</v>
      </c>
      <c r="AJ1120" s="892">
        <v>3</v>
      </c>
      <c r="AK1120" s="94">
        <v>100</v>
      </c>
      <c r="AL1120" s="892">
        <v>0.2</v>
      </c>
      <c r="AM1120" s="93">
        <v>0.04</v>
      </c>
      <c r="AN1120" s="94">
        <v>8</v>
      </c>
      <c r="AO1120" s="892">
        <v>0</v>
      </c>
      <c r="AP1120" s="94">
        <v>0</v>
      </c>
      <c r="AQ1120" s="892">
        <v>3</v>
      </c>
      <c r="AR1120" s="94">
        <v>100</v>
      </c>
      <c r="AS1120" s="892">
        <v>0.4</v>
      </c>
      <c r="AT1120" s="93">
        <v>7.0000000000000007E-2</v>
      </c>
      <c r="AU1120" s="94">
        <v>14</v>
      </c>
      <c r="AV1120" s="892">
        <v>0</v>
      </c>
      <c r="AW1120" s="94">
        <v>0</v>
      </c>
      <c r="AX1120" s="892">
        <v>3</v>
      </c>
      <c r="AY1120" s="94">
        <v>100</v>
      </c>
    </row>
    <row r="1121" spans="1:51" x14ac:dyDescent="0.25">
      <c r="A1121" s="496">
        <f>INDEX(Toetsing!F:F,MATCH('Export Project'!J1121,Toetsing!G:G,0))</f>
        <v>17113</v>
      </c>
      <c r="B1121" s="118" t="str">
        <f>INDEX(Toetsing!T:T,MATCH('Export Project'!J1121,Toetsing!G:G,0))</f>
        <v>Nee</v>
      </c>
      <c r="C1121" s="118" t="s">
        <v>39</v>
      </c>
      <c r="D1121" s="118" t="s">
        <v>39</v>
      </c>
      <c r="E1121" s="121">
        <f t="shared" si="52"/>
        <v>0</v>
      </c>
      <c r="F1121" s="121">
        <f t="shared" si="53"/>
        <v>0</v>
      </c>
      <c r="G1121" s="497">
        <f t="shared" si="54"/>
        <v>0</v>
      </c>
      <c r="H1121" s="27" t="s">
        <v>1454</v>
      </c>
      <c r="I1121" s="27" t="s">
        <v>2477</v>
      </c>
      <c r="J1121" s="893">
        <v>4866</v>
      </c>
      <c r="L1121" s="48"/>
      <c r="M1121" s="887" t="s">
        <v>2479</v>
      </c>
      <c r="N1121" s="888">
        <v>61</v>
      </c>
      <c r="O1121" s="888">
        <v>6.2</v>
      </c>
      <c r="P1121" s="888">
        <v>6.2</v>
      </c>
      <c r="Q1121" s="888">
        <v>6.2</v>
      </c>
      <c r="R1121" s="92">
        <v>0.94</v>
      </c>
      <c r="S1121" s="92">
        <v>1.49</v>
      </c>
      <c r="T1121" s="92"/>
      <c r="U1121" s="92"/>
      <c r="V1121" s="889">
        <v>-5.76</v>
      </c>
      <c r="W1121" s="890" t="s">
        <v>2149</v>
      </c>
      <c r="X1121" s="889">
        <v>-5.72</v>
      </c>
      <c r="Y1121" s="891" t="s">
        <v>72</v>
      </c>
      <c r="Z1121" s="892">
        <v>2.69</v>
      </c>
      <c r="AA1121" s="93">
        <v>0.43</v>
      </c>
      <c r="AB1121" s="94">
        <v>164</v>
      </c>
      <c r="AC1121" s="892">
        <v>4.2300000000000004</v>
      </c>
      <c r="AD1121" s="94">
        <v>258</v>
      </c>
      <c r="AE1121" s="892">
        <v>0</v>
      </c>
      <c r="AF1121" s="93">
        <v>0</v>
      </c>
      <c r="AG1121" s="94">
        <v>0</v>
      </c>
      <c r="AH1121" s="892">
        <v>0</v>
      </c>
      <c r="AI1121" s="94">
        <v>0</v>
      </c>
      <c r="AJ1121" s="892">
        <v>3.2</v>
      </c>
      <c r="AK1121" s="94">
        <v>192</v>
      </c>
      <c r="AL1121" s="892">
        <v>0</v>
      </c>
      <c r="AM1121" s="93">
        <v>0</v>
      </c>
      <c r="AN1121" s="94">
        <v>0</v>
      </c>
      <c r="AO1121" s="892">
        <v>0</v>
      </c>
      <c r="AP1121" s="94">
        <v>0</v>
      </c>
      <c r="AQ1121" s="892">
        <v>3.2</v>
      </c>
      <c r="AR1121" s="94">
        <v>192</v>
      </c>
      <c r="AS1121" s="892">
        <v>0</v>
      </c>
      <c r="AT1121" s="93">
        <v>0</v>
      </c>
      <c r="AU1121" s="94">
        <v>0</v>
      </c>
      <c r="AV1121" s="892">
        <v>0</v>
      </c>
      <c r="AW1121" s="94">
        <v>0</v>
      </c>
      <c r="AX1121" s="892">
        <v>3.3</v>
      </c>
      <c r="AY1121" s="94">
        <v>203</v>
      </c>
    </row>
    <row r="1122" spans="1:51" x14ac:dyDescent="0.25">
      <c r="A1122" s="496">
        <f>INDEX(Toetsing!F:F,MATCH('Export Project'!J1122,Toetsing!G:G,0))</f>
        <v>17113</v>
      </c>
      <c r="B1122" s="118" t="str">
        <f>INDEX(Toetsing!T:T,MATCH('Export Project'!J1122,Toetsing!G:G,0))</f>
        <v>Nee</v>
      </c>
      <c r="C1122" s="118" t="s">
        <v>39</v>
      </c>
      <c r="D1122" s="118" t="s">
        <v>39</v>
      </c>
      <c r="E1122" s="121">
        <f t="shared" si="52"/>
        <v>0</v>
      </c>
      <c r="F1122" s="121">
        <f t="shared" si="53"/>
        <v>0</v>
      </c>
      <c r="G1122" s="497">
        <f t="shared" si="54"/>
        <v>0</v>
      </c>
      <c r="H1122" s="27" t="s">
        <v>1454</v>
      </c>
      <c r="I1122" s="27" t="s">
        <v>2477</v>
      </c>
      <c r="J1122" s="893">
        <v>4867</v>
      </c>
      <c r="L1122" s="48"/>
      <c r="M1122" s="887" t="s">
        <v>2480</v>
      </c>
      <c r="N1122" s="888">
        <v>39</v>
      </c>
      <c r="O1122" s="888">
        <v>7</v>
      </c>
      <c r="P1122" s="888">
        <v>7</v>
      </c>
      <c r="Q1122" s="888">
        <v>7</v>
      </c>
      <c r="R1122" s="92">
        <v>0.9</v>
      </c>
      <c r="S1122" s="92">
        <v>1.67</v>
      </c>
      <c r="T1122" s="92"/>
      <c r="U1122" s="92"/>
      <c r="V1122" s="889">
        <v>-5.76</v>
      </c>
      <c r="W1122" s="890" t="s">
        <v>2149</v>
      </c>
      <c r="X1122" s="889">
        <v>-5.72</v>
      </c>
      <c r="Y1122" s="891" t="s">
        <v>72</v>
      </c>
      <c r="Z1122" s="892">
        <v>4.34</v>
      </c>
      <c r="AA1122" s="93">
        <v>0.62</v>
      </c>
      <c r="AB1122" s="94">
        <v>169</v>
      </c>
      <c r="AC1122" s="892">
        <v>5.05</v>
      </c>
      <c r="AD1122" s="94">
        <v>197</v>
      </c>
      <c r="AE1122" s="892">
        <v>0</v>
      </c>
      <c r="AF1122" s="93">
        <v>0</v>
      </c>
      <c r="AG1122" s="94">
        <v>1</v>
      </c>
      <c r="AH1122" s="892">
        <v>0</v>
      </c>
      <c r="AI1122" s="94">
        <v>0</v>
      </c>
      <c r="AJ1122" s="892">
        <v>3.8</v>
      </c>
      <c r="AK1122" s="94">
        <v>146</v>
      </c>
      <c r="AL1122" s="892">
        <v>0</v>
      </c>
      <c r="AM1122" s="93">
        <v>0</v>
      </c>
      <c r="AN1122" s="94">
        <v>1</v>
      </c>
      <c r="AO1122" s="892">
        <v>0</v>
      </c>
      <c r="AP1122" s="94">
        <v>0</v>
      </c>
      <c r="AQ1122" s="892">
        <v>3.8</v>
      </c>
      <c r="AR1122" s="94">
        <v>146</v>
      </c>
      <c r="AS1122" s="892">
        <v>0.2</v>
      </c>
      <c r="AT1122" s="93">
        <v>0.02</v>
      </c>
      <c r="AU1122" s="94">
        <v>7</v>
      </c>
      <c r="AV1122" s="892">
        <v>0</v>
      </c>
      <c r="AW1122" s="94">
        <v>0</v>
      </c>
      <c r="AX1122" s="892">
        <v>3.8</v>
      </c>
      <c r="AY1122" s="94">
        <v>150</v>
      </c>
    </row>
    <row r="1123" spans="1:51" x14ac:dyDescent="0.25">
      <c r="A1123" s="496">
        <f>INDEX(Toetsing!F:F,MATCH('Export Project'!J1123,Toetsing!G:G,0))</f>
        <v>17120</v>
      </c>
      <c r="B1123" s="118" t="str">
        <f>INDEX(Toetsing!T:T,MATCH('Export Project'!J1123,Toetsing!G:G,0))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123" s="118" t="s">
        <v>39</v>
      </c>
      <c r="D1123" s="118" t="s">
        <v>39</v>
      </c>
      <c r="E1123" s="121">
        <f t="shared" si="52"/>
        <v>0</v>
      </c>
      <c r="F1123" s="121">
        <f t="shared" si="53"/>
        <v>0</v>
      </c>
      <c r="G1123" s="497">
        <f t="shared" si="54"/>
        <v>0</v>
      </c>
      <c r="H1123" s="27" t="s">
        <v>1454</v>
      </c>
      <c r="I1123" s="27" t="s">
        <v>2481</v>
      </c>
      <c r="J1123" s="893">
        <v>4848</v>
      </c>
      <c r="L1123" s="48"/>
      <c r="M1123" s="887" t="s">
        <v>2482</v>
      </c>
      <c r="N1123" s="888">
        <v>101</v>
      </c>
      <c r="O1123" s="888">
        <v>3.8</v>
      </c>
      <c r="P1123" s="888">
        <v>3.7</v>
      </c>
      <c r="Q1123" s="888">
        <v>3.8</v>
      </c>
      <c r="R1123" s="92">
        <v>0.34</v>
      </c>
      <c r="S1123" s="92">
        <v>0.8</v>
      </c>
      <c r="T1123" s="92"/>
      <c r="U1123" s="92"/>
      <c r="V1123" s="889">
        <v>-5.85</v>
      </c>
      <c r="W1123" s="890" t="s">
        <v>2149</v>
      </c>
      <c r="X1123" s="889">
        <v>-6.02</v>
      </c>
      <c r="Y1123" s="891" t="s">
        <v>72</v>
      </c>
      <c r="Z1123" s="892">
        <v>1.02</v>
      </c>
      <c r="AA1123" s="93">
        <v>0.27</v>
      </c>
      <c r="AB1123" s="94">
        <v>103</v>
      </c>
      <c r="AC1123" s="892">
        <v>1.05</v>
      </c>
      <c r="AD1123" s="94">
        <v>106</v>
      </c>
      <c r="AE1123" s="892">
        <v>0.5</v>
      </c>
      <c r="AF1123" s="93">
        <v>0.14000000000000001</v>
      </c>
      <c r="AG1123" s="94">
        <v>55</v>
      </c>
      <c r="AH1123" s="892">
        <v>0</v>
      </c>
      <c r="AI1123" s="94">
        <v>0</v>
      </c>
      <c r="AJ1123" s="892">
        <v>0.9</v>
      </c>
      <c r="AK1123" s="94">
        <v>92</v>
      </c>
      <c r="AL1123" s="892">
        <v>0.3</v>
      </c>
      <c r="AM1123" s="93">
        <v>7.0000000000000007E-2</v>
      </c>
      <c r="AN1123" s="94">
        <v>26</v>
      </c>
      <c r="AO1123" s="892">
        <v>0</v>
      </c>
      <c r="AP1123" s="94">
        <v>0</v>
      </c>
      <c r="AQ1123" s="892">
        <v>0.8</v>
      </c>
      <c r="AR1123" s="94">
        <v>81</v>
      </c>
      <c r="AS1123" s="892">
        <v>0.4</v>
      </c>
      <c r="AT1123" s="93">
        <v>0.09</v>
      </c>
      <c r="AU1123" s="94">
        <v>36</v>
      </c>
      <c r="AV1123" s="892">
        <v>0</v>
      </c>
      <c r="AW1123" s="94">
        <v>0</v>
      </c>
      <c r="AX1123" s="892">
        <v>0.8</v>
      </c>
      <c r="AY1123" s="94">
        <v>81</v>
      </c>
    </row>
    <row r="1124" spans="1:51" x14ac:dyDescent="0.25">
      <c r="A1124" s="496">
        <f>INDEX(Toetsing!F:F,MATCH('Export Project'!J1124,Toetsing!G:G,0))</f>
        <v>17120</v>
      </c>
      <c r="B1124" s="118" t="str">
        <f>INDEX(Toetsing!T:T,MATCH('Export Project'!J1124,Toetsing!G:G,0))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124" s="118" t="s">
        <v>39</v>
      </c>
      <c r="D1124" s="118" t="s">
        <v>39</v>
      </c>
      <c r="E1124" s="121">
        <f t="shared" si="52"/>
        <v>0</v>
      </c>
      <c r="F1124" s="121">
        <f t="shared" si="53"/>
        <v>0</v>
      </c>
      <c r="G1124" s="497">
        <f t="shared" si="54"/>
        <v>0</v>
      </c>
      <c r="H1124" s="27" t="s">
        <v>1454</v>
      </c>
      <c r="I1124" s="27" t="s">
        <v>2481</v>
      </c>
      <c r="J1124" s="893">
        <v>4849</v>
      </c>
      <c r="L1124" s="48"/>
      <c r="M1124" s="887" t="s">
        <v>2483</v>
      </c>
      <c r="N1124" s="888">
        <v>100</v>
      </c>
      <c r="O1124" s="888">
        <v>4</v>
      </c>
      <c r="P1124" s="888">
        <v>3.7</v>
      </c>
      <c r="Q1124" s="888">
        <v>4</v>
      </c>
      <c r="R1124" s="92">
        <v>0.33</v>
      </c>
      <c r="S1124" s="92">
        <v>0.82</v>
      </c>
      <c r="T1124" s="92"/>
      <c r="U1124" s="92"/>
      <c r="V1124" s="889">
        <v>-5.85</v>
      </c>
      <c r="W1124" s="890" t="s">
        <v>2149</v>
      </c>
      <c r="X1124" s="889">
        <v>-6.02</v>
      </c>
      <c r="Y1124" s="891" t="s">
        <v>72</v>
      </c>
      <c r="Z1124" s="892">
        <v>1.03</v>
      </c>
      <c r="AA1124" s="93">
        <v>0.26</v>
      </c>
      <c r="AB1124" s="94">
        <v>103</v>
      </c>
      <c r="AC1124" s="892">
        <v>0.98</v>
      </c>
      <c r="AD1124" s="94">
        <v>98</v>
      </c>
      <c r="AE1124" s="892">
        <v>0.6</v>
      </c>
      <c r="AF1124" s="93">
        <v>0.15</v>
      </c>
      <c r="AG1124" s="94">
        <v>61</v>
      </c>
      <c r="AH1124" s="892">
        <v>0</v>
      </c>
      <c r="AI1124" s="94">
        <v>2</v>
      </c>
      <c r="AJ1124" s="892">
        <v>0.9</v>
      </c>
      <c r="AK1124" s="94">
        <v>91</v>
      </c>
      <c r="AL1124" s="892">
        <v>0.3</v>
      </c>
      <c r="AM1124" s="93">
        <v>0.08</v>
      </c>
      <c r="AN1124" s="94">
        <v>31</v>
      </c>
      <c r="AO1124" s="892">
        <v>0</v>
      </c>
      <c r="AP1124" s="94">
        <v>0</v>
      </c>
      <c r="AQ1124" s="892">
        <v>0.8</v>
      </c>
      <c r="AR1124" s="94">
        <v>83</v>
      </c>
      <c r="AS1124" s="892">
        <v>0.4</v>
      </c>
      <c r="AT1124" s="93">
        <v>0.11</v>
      </c>
      <c r="AU1124" s="94">
        <v>42</v>
      </c>
      <c r="AV1124" s="892">
        <v>0</v>
      </c>
      <c r="AW1124" s="94">
        <v>0</v>
      </c>
      <c r="AX1124" s="892">
        <v>0.8</v>
      </c>
      <c r="AY1124" s="94">
        <v>83</v>
      </c>
    </row>
    <row r="1125" spans="1:51" x14ac:dyDescent="0.25">
      <c r="A1125" s="496">
        <f>INDEX(Toetsing!F:F,MATCH('Export Project'!J1125,Toetsing!G:G,0))</f>
        <v>17120</v>
      </c>
      <c r="B1125" s="118" t="str">
        <f>INDEX(Toetsing!T:T,MATCH('Export Project'!J1125,Toetsing!G:G,0))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125" s="118" t="s">
        <v>39</v>
      </c>
      <c r="D1125" s="118" t="s">
        <v>39</v>
      </c>
      <c r="E1125" s="121">
        <f t="shared" si="52"/>
        <v>0</v>
      </c>
      <c r="F1125" s="121">
        <f t="shared" si="53"/>
        <v>0</v>
      </c>
      <c r="G1125" s="497">
        <f t="shared" si="54"/>
        <v>0</v>
      </c>
      <c r="H1125" s="27" t="s">
        <v>1454</v>
      </c>
      <c r="I1125" s="27" t="s">
        <v>2481</v>
      </c>
      <c r="J1125" s="893">
        <v>4850</v>
      </c>
      <c r="L1125" s="48"/>
      <c r="M1125" s="887" t="s">
        <v>2484</v>
      </c>
      <c r="N1125" s="888">
        <v>74</v>
      </c>
      <c r="O1125" s="888">
        <v>4</v>
      </c>
      <c r="P1125" s="888">
        <v>3.9</v>
      </c>
      <c r="Q1125" s="888">
        <v>4</v>
      </c>
      <c r="R1125" s="92">
        <v>0.28000000000000003</v>
      </c>
      <c r="S1125" s="92">
        <v>0.62</v>
      </c>
      <c r="T1125" s="92"/>
      <c r="U1125" s="92"/>
      <c r="V1125" s="889">
        <v>-5.85</v>
      </c>
      <c r="W1125" s="890" t="s">
        <v>2149</v>
      </c>
      <c r="X1125" s="889">
        <v>-6.02</v>
      </c>
      <c r="Y1125" s="891" t="s">
        <v>72</v>
      </c>
      <c r="Z1125" s="892">
        <v>0.83</v>
      </c>
      <c r="AA1125" s="93">
        <v>0.2</v>
      </c>
      <c r="AB1125" s="94">
        <v>61</v>
      </c>
      <c r="AC1125" s="892">
        <v>0.94</v>
      </c>
      <c r="AD1125" s="94">
        <v>70</v>
      </c>
      <c r="AE1125" s="892">
        <v>0.2</v>
      </c>
      <c r="AF1125" s="93">
        <v>0.04</v>
      </c>
      <c r="AG1125" s="94">
        <v>12</v>
      </c>
      <c r="AH1125" s="892">
        <v>0</v>
      </c>
      <c r="AI1125" s="94">
        <v>0</v>
      </c>
      <c r="AJ1125" s="892">
        <v>0.6</v>
      </c>
      <c r="AK1125" s="94">
        <v>44</v>
      </c>
      <c r="AL1125" s="892">
        <v>0.4</v>
      </c>
      <c r="AM1125" s="93">
        <v>0.1</v>
      </c>
      <c r="AN1125" s="94">
        <v>31</v>
      </c>
      <c r="AO1125" s="892">
        <v>0</v>
      </c>
      <c r="AP1125" s="94">
        <v>1</v>
      </c>
      <c r="AQ1125" s="892">
        <v>0.8</v>
      </c>
      <c r="AR1125" s="94">
        <v>56</v>
      </c>
      <c r="AS1125" s="892">
        <v>0.5</v>
      </c>
      <c r="AT1125" s="93">
        <v>0.13</v>
      </c>
      <c r="AU1125" s="94">
        <v>38</v>
      </c>
      <c r="AV1125" s="892">
        <v>0</v>
      </c>
      <c r="AW1125" s="94">
        <v>1</v>
      </c>
      <c r="AX1125" s="892">
        <v>0.8</v>
      </c>
      <c r="AY1125" s="94">
        <v>56</v>
      </c>
    </row>
    <row r="1126" spans="1:51" x14ac:dyDescent="0.25">
      <c r="A1126" s="496">
        <f>INDEX(Toetsing!F:F,MATCH('Export Project'!J1126,Toetsing!G:G,0))</f>
        <v>17082</v>
      </c>
      <c r="B1126" s="118" t="str">
        <f>INDEX(Toetsing!T:T,MATCH('Export Project'!J1126,Toetsing!G:G,0))</f>
        <v>baggerschoon</v>
      </c>
      <c r="C1126" s="118" t="s">
        <v>74</v>
      </c>
      <c r="D1126" s="118" t="s">
        <v>39</v>
      </c>
      <c r="E1126" s="121">
        <f t="shared" si="52"/>
        <v>35</v>
      </c>
      <c r="F1126" s="121">
        <f t="shared" si="53"/>
        <v>86</v>
      </c>
      <c r="G1126" s="497">
        <f t="shared" si="54"/>
        <v>0</v>
      </c>
      <c r="H1126" s="27" t="s">
        <v>1454</v>
      </c>
      <c r="I1126" s="27" t="s">
        <v>2485</v>
      </c>
      <c r="J1126" s="893">
        <v>5028</v>
      </c>
      <c r="L1126" s="48"/>
      <c r="M1126" s="887" t="s">
        <v>2486</v>
      </c>
      <c r="N1126" s="888">
        <v>35</v>
      </c>
      <c r="O1126" s="888">
        <v>19.2</v>
      </c>
      <c r="P1126" s="888">
        <v>19.100000000000001</v>
      </c>
      <c r="Q1126" s="888">
        <v>19.2</v>
      </c>
      <c r="R1126" s="92">
        <v>0.88</v>
      </c>
      <c r="S1126" s="92">
        <v>0.99</v>
      </c>
      <c r="T1126" s="92"/>
      <c r="U1126" s="92"/>
      <c r="V1126" s="889">
        <v>-5.95</v>
      </c>
      <c r="W1126" s="890" t="s">
        <v>1662</v>
      </c>
      <c r="X1126" s="889">
        <v>-6.02</v>
      </c>
      <c r="Y1126" s="891" t="s">
        <v>72</v>
      </c>
      <c r="Z1126" s="892">
        <v>2.4500000000000002</v>
      </c>
      <c r="AA1126" s="93">
        <v>0.13</v>
      </c>
      <c r="AB1126" s="94">
        <v>86</v>
      </c>
      <c r="AC1126" s="892">
        <v>14.07</v>
      </c>
      <c r="AD1126" s="94">
        <v>492</v>
      </c>
      <c r="AE1126" s="892">
        <v>1.2</v>
      </c>
      <c r="AF1126" s="93">
        <v>0.06</v>
      </c>
      <c r="AG1126" s="94">
        <v>41</v>
      </c>
      <c r="AH1126" s="892">
        <v>0.1</v>
      </c>
      <c r="AI1126" s="94">
        <v>4</v>
      </c>
      <c r="AJ1126" s="892">
        <v>13.2</v>
      </c>
      <c r="AK1126" s="94">
        <v>461</v>
      </c>
      <c r="AL1126" s="892">
        <v>1.2</v>
      </c>
      <c r="AM1126" s="93">
        <v>0.06</v>
      </c>
      <c r="AN1126" s="94">
        <v>41</v>
      </c>
      <c r="AO1126" s="892">
        <v>0.1</v>
      </c>
      <c r="AP1126" s="94">
        <v>4</v>
      </c>
      <c r="AQ1126" s="892">
        <v>13.2</v>
      </c>
      <c r="AR1126" s="94">
        <v>461</v>
      </c>
      <c r="AS1126" s="892">
        <v>1.5</v>
      </c>
      <c r="AT1126" s="93">
        <v>0.08</v>
      </c>
      <c r="AU1126" s="94">
        <v>54</v>
      </c>
      <c r="AV1126" s="892">
        <v>1.1000000000000001</v>
      </c>
      <c r="AW1126" s="94">
        <v>37</v>
      </c>
      <c r="AX1126" s="892">
        <v>13.2</v>
      </c>
      <c r="AY1126" s="94">
        <v>461</v>
      </c>
    </row>
    <row r="1127" spans="1:51" x14ac:dyDescent="0.25">
      <c r="A1127" s="496">
        <f>INDEX(Toetsing!F:F,MATCH('Export Project'!J1127,Toetsing!G:G,0))</f>
        <v>17082</v>
      </c>
      <c r="B1127" s="118" t="str">
        <f>INDEX(Toetsing!T:T,MATCH('Export Project'!J1127,Toetsing!G:G,0))</f>
        <v>Ja</v>
      </c>
      <c r="C1127" s="118" t="s">
        <v>41</v>
      </c>
      <c r="D1127" s="118" t="s">
        <v>39</v>
      </c>
      <c r="E1127" s="121">
        <f t="shared" si="52"/>
        <v>74</v>
      </c>
      <c r="F1127" s="121">
        <f t="shared" si="53"/>
        <v>295</v>
      </c>
      <c r="G1127" s="497">
        <f t="shared" si="54"/>
        <v>0</v>
      </c>
      <c r="H1127" s="27" t="s">
        <v>1454</v>
      </c>
      <c r="I1127" s="27" t="s">
        <v>2485</v>
      </c>
      <c r="J1127" s="893">
        <v>5029</v>
      </c>
      <c r="L1127" s="48"/>
      <c r="M1127" s="887" t="s">
        <v>2487</v>
      </c>
      <c r="N1127" s="888">
        <v>74</v>
      </c>
      <c r="O1127" s="888">
        <v>22.7</v>
      </c>
      <c r="P1127" s="888">
        <v>22.6</v>
      </c>
      <c r="Q1127" s="888">
        <v>22.7</v>
      </c>
      <c r="R1127" s="92">
        <v>0.83</v>
      </c>
      <c r="S1127" s="92">
        <v>1.1599999999999999</v>
      </c>
      <c r="T1127" s="92"/>
      <c r="U1127" s="92"/>
      <c r="V1127" s="889">
        <v>-5.95</v>
      </c>
      <c r="W1127" s="890" t="s">
        <v>1619</v>
      </c>
      <c r="X1127" s="889">
        <v>-6.02</v>
      </c>
      <c r="Y1127" s="891" t="s">
        <v>72</v>
      </c>
      <c r="Z1127" s="892">
        <v>4.63</v>
      </c>
      <c r="AA1127" s="93">
        <v>0.2</v>
      </c>
      <c r="AB1127" s="94">
        <v>343</v>
      </c>
      <c r="AC1127" s="892">
        <v>14.89</v>
      </c>
      <c r="AD1127" s="94">
        <v>1102</v>
      </c>
      <c r="AE1127" s="892">
        <v>2.8</v>
      </c>
      <c r="AF1127" s="93">
        <v>0.12</v>
      </c>
      <c r="AG1127" s="94">
        <v>205</v>
      </c>
      <c r="AH1127" s="892">
        <v>0.4</v>
      </c>
      <c r="AI1127" s="94">
        <v>33</v>
      </c>
      <c r="AJ1127" s="892">
        <v>14.4</v>
      </c>
      <c r="AK1127" s="94">
        <v>1065</v>
      </c>
      <c r="AL1127" s="892">
        <v>2.8</v>
      </c>
      <c r="AM1127" s="93">
        <v>0.12</v>
      </c>
      <c r="AN1127" s="94">
        <v>205</v>
      </c>
      <c r="AO1127" s="892">
        <v>0.4</v>
      </c>
      <c r="AP1127" s="94">
        <v>33</v>
      </c>
      <c r="AQ1127" s="892">
        <v>14.4</v>
      </c>
      <c r="AR1127" s="94">
        <v>1065</v>
      </c>
      <c r="AS1127" s="892">
        <v>4</v>
      </c>
      <c r="AT1127" s="93">
        <v>0.18</v>
      </c>
      <c r="AU1127" s="94">
        <v>295</v>
      </c>
      <c r="AV1127" s="892">
        <v>0.9</v>
      </c>
      <c r="AW1127" s="94">
        <v>65</v>
      </c>
      <c r="AX1127" s="892">
        <v>14.4</v>
      </c>
      <c r="AY1127" s="94">
        <v>1065</v>
      </c>
    </row>
    <row r="1128" spans="1:51" x14ac:dyDescent="0.25">
      <c r="A1128" s="496">
        <f>INDEX(Toetsing!F:F,MATCH('Export Project'!J1128,Toetsing!G:G,0))</f>
        <v>17082</v>
      </c>
      <c r="B1128" s="118" t="str">
        <f>INDEX(Toetsing!T:T,MATCH('Export Project'!J1128,Toetsing!G:G,0))</f>
        <v>Ja</v>
      </c>
      <c r="C1128" s="118" t="s">
        <v>41</v>
      </c>
      <c r="D1128" s="118" t="s">
        <v>39</v>
      </c>
      <c r="E1128" s="121">
        <f t="shared" si="52"/>
        <v>66</v>
      </c>
      <c r="F1128" s="121">
        <f t="shared" si="53"/>
        <v>131</v>
      </c>
      <c r="G1128" s="497">
        <f t="shared" si="54"/>
        <v>0</v>
      </c>
      <c r="H1128" s="27" t="s">
        <v>1454</v>
      </c>
      <c r="I1128" s="27" t="s">
        <v>2485</v>
      </c>
      <c r="J1128" s="893">
        <v>5030</v>
      </c>
      <c r="L1128" s="48"/>
      <c r="M1128" s="887" t="s">
        <v>2488</v>
      </c>
      <c r="N1128" s="888">
        <v>66</v>
      </c>
      <c r="O1128" s="888">
        <v>19.5</v>
      </c>
      <c r="P1128" s="888">
        <v>19.5</v>
      </c>
      <c r="Q1128" s="888">
        <v>19.5</v>
      </c>
      <c r="R1128" s="92">
        <v>0.83</v>
      </c>
      <c r="S1128" s="92">
        <v>1.07</v>
      </c>
      <c r="T1128" s="92"/>
      <c r="U1128" s="92"/>
      <c r="V1128" s="889">
        <v>-5.95</v>
      </c>
      <c r="W1128" s="890" t="s">
        <v>1619</v>
      </c>
      <c r="X1128" s="889">
        <v>-6.02</v>
      </c>
      <c r="Y1128" s="891" t="s">
        <v>72</v>
      </c>
      <c r="Z1128" s="892">
        <v>2.57</v>
      </c>
      <c r="AA1128" s="93">
        <v>0.13</v>
      </c>
      <c r="AB1128" s="94">
        <v>170</v>
      </c>
      <c r="AC1128" s="892">
        <v>14.48</v>
      </c>
      <c r="AD1128" s="94">
        <v>956</v>
      </c>
      <c r="AE1128" s="892">
        <v>1.1000000000000001</v>
      </c>
      <c r="AF1128" s="93">
        <v>0.06</v>
      </c>
      <c r="AG1128" s="94">
        <v>75</v>
      </c>
      <c r="AH1128" s="892">
        <v>0.3</v>
      </c>
      <c r="AI1128" s="94">
        <v>22</v>
      </c>
      <c r="AJ1128" s="892">
        <v>13.3</v>
      </c>
      <c r="AK1128" s="94">
        <v>876</v>
      </c>
      <c r="AL1128" s="892">
        <v>1.1000000000000001</v>
      </c>
      <c r="AM1128" s="93">
        <v>0.06</v>
      </c>
      <c r="AN1128" s="94">
        <v>75</v>
      </c>
      <c r="AO1128" s="892">
        <v>0.3</v>
      </c>
      <c r="AP1128" s="94">
        <v>22</v>
      </c>
      <c r="AQ1128" s="892">
        <v>13.3</v>
      </c>
      <c r="AR1128" s="94">
        <v>876</v>
      </c>
      <c r="AS1128" s="892">
        <v>2</v>
      </c>
      <c r="AT1128" s="93">
        <v>0.1</v>
      </c>
      <c r="AU1128" s="94">
        <v>131</v>
      </c>
      <c r="AV1128" s="892">
        <v>0.8</v>
      </c>
      <c r="AW1128" s="94">
        <v>55</v>
      </c>
      <c r="AX1128" s="892">
        <v>13.3</v>
      </c>
      <c r="AY1128" s="94">
        <v>876</v>
      </c>
    </row>
    <row r="1129" spans="1:51" x14ac:dyDescent="0.25">
      <c r="A1129" s="496">
        <f>INDEX(Toetsing!F:F,MATCH('Export Project'!J1129,Toetsing!G:G,0))</f>
        <v>17201</v>
      </c>
      <c r="B1129" s="118" t="str">
        <f>INDEX(Toetsing!T:T,MATCH('Export Project'!J1129,Toetsing!G:G,0))</f>
        <v>Ja, legger</v>
      </c>
      <c r="C1129" s="118" t="s">
        <v>73</v>
      </c>
      <c r="D1129" s="118" t="s">
        <v>39</v>
      </c>
      <c r="E1129" s="121">
        <f t="shared" si="52"/>
        <v>30</v>
      </c>
      <c r="F1129" s="121">
        <f t="shared" si="53"/>
        <v>1</v>
      </c>
      <c r="G1129" s="497">
        <f t="shared" si="54"/>
        <v>0</v>
      </c>
      <c r="H1129" s="27" t="s">
        <v>1454</v>
      </c>
      <c r="I1129" s="27" t="s">
        <v>2489</v>
      </c>
      <c r="J1129" s="893">
        <v>5475</v>
      </c>
      <c r="L1129" s="48"/>
      <c r="M1129" s="887" t="s">
        <v>2490</v>
      </c>
      <c r="N1129" s="888">
        <v>30</v>
      </c>
      <c r="O1129" s="888">
        <v>2.7</v>
      </c>
      <c r="P1129" s="888">
        <v>2.4</v>
      </c>
      <c r="Q1129" s="888">
        <v>2.7</v>
      </c>
      <c r="R1129" s="92">
        <v>0.51</v>
      </c>
      <c r="S1129" s="92">
        <v>0.67</v>
      </c>
      <c r="T1129" s="92"/>
      <c r="U1129" s="92"/>
      <c r="V1129" s="889">
        <v>-5.18</v>
      </c>
      <c r="W1129" s="890" t="s">
        <v>1471</v>
      </c>
      <c r="X1129" s="889">
        <v>-5.3</v>
      </c>
      <c r="Y1129" s="891" t="s">
        <v>72</v>
      </c>
      <c r="Z1129" s="892">
        <v>0.25</v>
      </c>
      <c r="AA1129" s="93">
        <v>0.09</v>
      </c>
      <c r="AB1129" s="94">
        <v>8</v>
      </c>
      <c r="AC1129" s="892">
        <v>0.82</v>
      </c>
      <c r="AD1129" s="94">
        <v>25</v>
      </c>
      <c r="AE1129" s="892">
        <v>0</v>
      </c>
      <c r="AF1129" s="93">
        <v>0.01</v>
      </c>
      <c r="AG1129" s="94">
        <v>1</v>
      </c>
      <c r="AH1129" s="892">
        <v>0</v>
      </c>
      <c r="AI1129" s="94">
        <v>0</v>
      </c>
      <c r="AJ1129" s="892">
        <v>0.8</v>
      </c>
      <c r="AK1129" s="94">
        <v>23</v>
      </c>
      <c r="AL1129" s="892">
        <v>0</v>
      </c>
      <c r="AM1129" s="93">
        <v>0</v>
      </c>
      <c r="AN1129" s="94">
        <v>0</v>
      </c>
      <c r="AO1129" s="892">
        <v>0</v>
      </c>
      <c r="AP1129" s="94">
        <v>0</v>
      </c>
      <c r="AQ1129" s="892">
        <v>0.6</v>
      </c>
      <c r="AR1129" s="94">
        <v>19</v>
      </c>
      <c r="AS1129" s="892">
        <v>0</v>
      </c>
      <c r="AT1129" s="93">
        <v>0</v>
      </c>
      <c r="AU1129" s="94">
        <v>0</v>
      </c>
      <c r="AV1129" s="892">
        <v>0</v>
      </c>
      <c r="AW1129" s="94">
        <v>0</v>
      </c>
      <c r="AX1129" s="892">
        <v>0.6</v>
      </c>
      <c r="AY1129" s="94">
        <v>19</v>
      </c>
    </row>
    <row r="1130" spans="1:51" x14ac:dyDescent="0.25">
      <c r="A1130" s="496">
        <f>INDEX(Toetsing!F:F,MATCH('Export Project'!J1130,Toetsing!G:G,0))</f>
        <v>17201</v>
      </c>
      <c r="B1130" s="118" t="str">
        <f>INDEX(Toetsing!T:T,MATCH('Export Project'!J1130,Toetsing!G:G,0))</f>
        <v>baggerschoon</v>
      </c>
      <c r="C1130" s="118" t="s">
        <v>74</v>
      </c>
      <c r="D1130" s="118" t="s">
        <v>39</v>
      </c>
      <c r="E1130" s="121">
        <f t="shared" si="52"/>
        <v>26</v>
      </c>
      <c r="F1130" s="121">
        <f t="shared" si="53"/>
        <v>11</v>
      </c>
      <c r="G1130" s="497">
        <f t="shared" si="54"/>
        <v>0</v>
      </c>
      <c r="H1130" s="27" t="s">
        <v>1454</v>
      </c>
      <c r="I1130" s="27" t="s">
        <v>2489</v>
      </c>
      <c r="J1130" s="893">
        <v>5476</v>
      </c>
      <c r="L1130" s="48"/>
      <c r="M1130" s="887" t="s">
        <v>2491</v>
      </c>
      <c r="N1130" s="888">
        <v>26</v>
      </c>
      <c r="O1130" s="888">
        <v>3.3</v>
      </c>
      <c r="P1130" s="888">
        <v>3.1</v>
      </c>
      <c r="Q1130" s="888">
        <v>3.3</v>
      </c>
      <c r="R1130" s="92">
        <v>0.56999999999999995</v>
      </c>
      <c r="S1130" s="92">
        <v>0.8</v>
      </c>
      <c r="T1130" s="92"/>
      <c r="U1130" s="92"/>
      <c r="V1130" s="889">
        <v>-5.18</v>
      </c>
      <c r="W1130" s="890" t="s">
        <v>1471</v>
      </c>
      <c r="X1130" s="889">
        <v>-5.3</v>
      </c>
      <c r="Y1130" s="891" t="s">
        <v>72</v>
      </c>
      <c r="Z1130" s="892">
        <v>0.42</v>
      </c>
      <c r="AA1130" s="93">
        <v>0.13</v>
      </c>
      <c r="AB1130" s="94">
        <v>11</v>
      </c>
      <c r="AC1130" s="892">
        <v>1.1499999999999999</v>
      </c>
      <c r="AD1130" s="94">
        <v>30</v>
      </c>
      <c r="AE1130" s="892">
        <v>0</v>
      </c>
      <c r="AF1130" s="93">
        <v>0</v>
      </c>
      <c r="AG1130" s="94">
        <v>0</v>
      </c>
      <c r="AH1130" s="892">
        <v>0</v>
      </c>
      <c r="AI1130" s="94">
        <v>0</v>
      </c>
      <c r="AJ1130" s="892">
        <v>0.9</v>
      </c>
      <c r="AK1130" s="94">
        <v>23</v>
      </c>
      <c r="AL1130" s="892">
        <v>0</v>
      </c>
      <c r="AM1130" s="93">
        <v>0</v>
      </c>
      <c r="AN1130" s="94">
        <v>0</v>
      </c>
      <c r="AO1130" s="892">
        <v>0</v>
      </c>
      <c r="AP1130" s="94">
        <v>0</v>
      </c>
      <c r="AQ1130" s="892">
        <v>0.9</v>
      </c>
      <c r="AR1130" s="94">
        <v>23</v>
      </c>
      <c r="AS1130" s="892">
        <v>0</v>
      </c>
      <c r="AT1130" s="93">
        <v>0.01</v>
      </c>
      <c r="AU1130" s="94">
        <v>1</v>
      </c>
      <c r="AV1130" s="892">
        <v>0</v>
      </c>
      <c r="AW1130" s="94">
        <v>0</v>
      </c>
      <c r="AX1130" s="892">
        <v>0.9</v>
      </c>
      <c r="AY1130" s="94">
        <v>24</v>
      </c>
    </row>
    <row r="1131" spans="1:51" x14ac:dyDescent="0.25">
      <c r="A1131" s="496">
        <f>INDEX(Toetsing!F:F,MATCH('Export Project'!J1131,Toetsing!G:G,0))</f>
        <v>17201</v>
      </c>
      <c r="B1131" s="118" t="str">
        <f>INDEX(Toetsing!T:T,MATCH('Export Project'!J1131,Toetsing!G:G,0))</f>
        <v>Ja</v>
      </c>
      <c r="C1131" s="118" t="s">
        <v>41</v>
      </c>
      <c r="D1131" s="118" t="s">
        <v>39</v>
      </c>
      <c r="E1131" s="121">
        <f t="shared" si="52"/>
        <v>27</v>
      </c>
      <c r="F1131" s="121">
        <f t="shared" si="53"/>
        <v>4</v>
      </c>
      <c r="G1131" s="497">
        <f t="shared" si="54"/>
        <v>0</v>
      </c>
      <c r="H1131" s="27" t="s">
        <v>1454</v>
      </c>
      <c r="I1131" s="27" t="s">
        <v>2489</v>
      </c>
      <c r="J1131" s="893">
        <v>5477</v>
      </c>
      <c r="L1131" s="48"/>
      <c r="M1131" s="887" t="s">
        <v>2492</v>
      </c>
      <c r="N1131" s="888">
        <v>27</v>
      </c>
      <c r="O1131" s="888">
        <v>3.3</v>
      </c>
      <c r="P1131" s="888">
        <v>3.2</v>
      </c>
      <c r="Q1131" s="888">
        <v>3.2</v>
      </c>
      <c r="R1131" s="92">
        <v>0.46</v>
      </c>
      <c r="S1131" s="92">
        <v>0.71</v>
      </c>
      <c r="T1131" s="92"/>
      <c r="U1131" s="92"/>
      <c r="V1131" s="889">
        <v>-5.18</v>
      </c>
      <c r="W1131" s="890" t="s">
        <v>1457</v>
      </c>
      <c r="X1131" s="889">
        <v>-5.3</v>
      </c>
      <c r="Y1131" s="891" t="s">
        <v>72</v>
      </c>
      <c r="Z1131" s="892">
        <v>0.56999999999999995</v>
      </c>
      <c r="AA1131" s="93">
        <v>0.18</v>
      </c>
      <c r="AB1131" s="94">
        <v>15</v>
      </c>
      <c r="AC1131" s="892">
        <v>0.99</v>
      </c>
      <c r="AD1131" s="94">
        <v>27</v>
      </c>
      <c r="AE1131" s="892">
        <v>0.1</v>
      </c>
      <c r="AF1131" s="93">
        <v>0.03</v>
      </c>
      <c r="AG1131" s="94">
        <v>3</v>
      </c>
      <c r="AH1131" s="892">
        <v>0</v>
      </c>
      <c r="AI1131" s="94">
        <v>0</v>
      </c>
      <c r="AJ1131" s="892">
        <v>0.8</v>
      </c>
      <c r="AK1131" s="94">
        <v>21</v>
      </c>
      <c r="AL1131" s="892">
        <v>0.1</v>
      </c>
      <c r="AM1131" s="93">
        <v>0.03</v>
      </c>
      <c r="AN1131" s="94">
        <v>3</v>
      </c>
      <c r="AO1131" s="892">
        <v>0</v>
      </c>
      <c r="AP1131" s="94">
        <v>0</v>
      </c>
      <c r="AQ1131" s="892">
        <v>0.8</v>
      </c>
      <c r="AR1131" s="94">
        <v>21</v>
      </c>
      <c r="AS1131" s="892">
        <v>0.2</v>
      </c>
      <c r="AT1131" s="93">
        <v>0.05</v>
      </c>
      <c r="AU1131" s="94">
        <v>4</v>
      </c>
      <c r="AV1131" s="892">
        <v>0</v>
      </c>
      <c r="AW1131" s="94">
        <v>0</v>
      </c>
      <c r="AX1131" s="892">
        <v>0.8</v>
      </c>
      <c r="AY1131" s="94">
        <v>21</v>
      </c>
    </row>
    <row r="1132" spans="1:51" x14ac:dyDescent="0.25">
      <c r="A1132" s="496">
        <f>INDEX(Toetsing!F:F,MATCH('Export Project'!J1132,Toetsing!G:G,0))</f>
        <v>17201</v>
      </c>
      <c r="B1132" s="118" t="str">
        <f>INDEX(Toetsing!T:T,MATCH('Export Project'!J1132,Toetsing!G:G,0))</f>
        <v>baggerschoon</v>
      </c>
      <c r="C1132" s="118" t="s">
        <v>74</v>
      </c>
      <c r="D1132" s="118" t="s">
        <v>39</v>
      </c>
      <c r="E1132" s="121">
        <f t="shared" si="52"/>
        <v>30</v>
      </c>
      <c r="F1132" s="121">
        <f t="shared" si="53"/>
        <v>6</v>
      </c>
      <c r="G1132" s="497">
        <f t="shared" si="54"/>
        <v>0</v>
      </c>
      <c r="H1132" s="27" t="s">
        <v>1454</v>
      </c>
      <c r="I1132" s="27" t="s">
        <v>2489</v>
      </c>
      <c r="J1132" s="893">
        <v>5478</v>
      </c>
      <c r="L1132" s="48"/>
      <c r="M1132" s="887" t="s">
        <v>2493</v>
      </c>
      <c r="N1132" s="888">
        <v>30</v>
      </c>
      <c r="O1132" s="888">
        <v>3.3</v>
      </c>
      <c r="P1132" s="888">
        <v>3</v>
      </c>
      <c r="Q1132" s="888">
        <v>3.2</v>
      </c>
      <c r="R1132" s="92">
        <v>0.64</v>
      </c>
      <c r="S1132" s="92">
        <v>0.77</v>
      </c>
      <c r="T1132" s="92"/>
      <c r="U1132" s="92"/>
      <c r="V1132" s="889">
        <v>-5.18</v>
      </c>
      <c r="W1132" s="890" t="s">
        <v>1457</v>
      </c>
      <c r="X1132" s="889">
        <v>-5.3</v>
      </c>
      <c r="Y1132" s="891" t="s">
        <v>72</v>
      </c>
      <c r="Z1132" s="892">
        <v>0.19</v>
      </c>
      <c r="AA1132" s="93">
        <v>0.06</v>
      </c>
      <c r="AB1132" s="94">
        <v>6</v>
      </c>
      <c r="AC1132" s="892">
        <v>1.0900000000000001</v>
      </c>
      <c r="AD1132" s="94">
        <v>33</v>
      </c>
      <c r="AE1132" s="892">
        <v>0</v>
      </c>
      <c r="AF1132" s="93">
        <v>0</v>
      </c>
      <c r="AG1132" s="94">
        <v>0</v>
      </c>
      <c r="AH1132" s="892">
        <v>0</v>
      </c>
      <c r="AI1132" s="94">
        <v>0</v>
      </c>
      <c r="AJ1132" s="892">
        <v>0.9</v>
      </c>
      <c r="AK1132" s="94">
        <v>26</v>
      </c>
      <c r="AL1132" s="892">
        <v>0</v>
      </c>
      <c r="AM1132" s="93">
        <v>0</v>
      </c>
      <c r="AN1132" s="94">
        <v>0</v>
      </c>
      <c r="AO1132" s="892">
        <v>0</v>
      </c>
      <c r="AP1132" s="94">
        <v>0</v>
      </c>
      <c r="AQ1132" s="892">
        <v>0.9</v>
      </c>
      <c r="AR1132" s="94">
        <v>26</v>
      </c>
      <c r="AS1132" s="892">
        <v>0</v>
      </c>
      <c r="AT1132" s="93">
        <v>0</v>
      </c>
      <c r="AU1132" s="94">
        <v>0</v>
      </c>
      <c r="AV1132" s="892">
        <v>0</v>
      </c>
      <c r="AW1132" s="94">
        <v>0</v>
      </c>
      <c r="AX1132" s="892">
        <v>0.9</v>
      </c>
      <c r="AY1132" s="94">
        <v>28</v>
      </c>
    </row>
    <row r="1133" spans="1:51" x14ac:dyDescent="0.25">
      <c r="A1133" s="496">
        <f>INDEX(Toetsing!F:F,MATCH('Export Project'!J1133,Toetsing!G:G,0))</f>
        <v>17201</v>
      </c>
      <c r="B1133" s="118" t="str">
        <f>INDEX(Toetsing!T:T,MATCH('Export Project'!J1133,Toetsing!G:G,0))</f>
        <v>baggerschoon</v>
      </c>
      <c r="C1133" s="118" t="s">
        <v>74</v>
      </c>
      <c r="D1133" s="118" t="s">
        <v>39</v>
      </c>
      <c r="E1133" s="121">
        <f t="shared" si="52"/>
        <v>25</v>
      </c>
      <c r="F1133" s="121">
        <f t="shared" si="53"/>
        <v>7</v>
      </c>
      <c r="G1133" s="497">
        <f t="shared" si="54"/>
        <v>0</v>
      </c>
      <c r="H1133" s="27" t="s">
        <v>1454</v>
      </c>
      <c r="I1133" s="27" t="s">
        <v>2489</v>
      </c>
      <c r="J1133" s="893">
        <v>5479</v>
      </c>
      <c r="L1133" s="48"/>
      <c r="M1133" s="887" t="s">
        <v>2494</v>
      </c>
      <c r="N1133" s="888">
        <v>25</v>
      </c>
      <c r="O1133" s="888">
        <v>3.3</v>
      </c>
      <c r="P1133" s="888">
        <v>3.2</v>
      </c>
      <c r="Q1133" s="888">
        <v>3.2</v>
      </c>
      <c r="R1133" s="92">
        <v>0.6</v>
      </c>
      <c r="S1133" s="92">
        <v>0.81</v>
      </c>
      <c r="T1133" s="92"/>
      <c r="U1133" s="92"/>
      <c r="V1133" s="889">
        <v>-5.18</v>
      </c>
      <c r="W1133" s="890" t="s">
        <v>1457</v>
      </c>
      <c r="X1133" s="889">
        <v>-5.3</v>
      </c>
      <c r="Y1133" s="891" t="s">
        <v>72</v>
      </c>
      <c r="Z1133" s="892">
        <v>0.26</v>
      </c>
      <c r="AA1133" s="93">
        <v>0.08</v>
      </c>
      <c r="AB1133" s="94">
        <v>7</v>
      </c>
      <c r="AC1133" s="892">
        <v>1.1000000000000001</v>
      </c>
      <c r="AD1133" s="94">
        <v>28</v>
      </c>
      <c r="AE1133" s="892">
        <v>0</v>
      </c>
      <c r="AF1133" s="93">
        <v>0</v>
      </c>
      <c r="AG1133" s="94">
        <v>0</v>
      </c>
      <c r="AH1133" s="892">
        <v>0</v>
      </c>
      <c r="AI1133" s="94">
        <v>0</v>
      </c>
      <c r="AJ1133" s="892">
        <v>0.9</v>
      </c>
      <c r="AK1133" s="94">
        <v>22</v>
      </c>
      <c r="AL1133" s="892">
        <v>0</v>
      </c>
      <c r="AM1133" s="93">
        <v>0</v>
      </c>
      <c r="AN1133" s="94">
        <v>0</v>
      </c>
      <c r="AO1133" s="892">
        <v>0</v>
      </c>
      <c r="AP1133" s="94">
        <v>0</v>
      </c>
      <c r="AQ1133" s="892">
        <v>0.9</v>
      </c>
      <c r="AR1133" s="94">
        <v>22</v>
      </c>
      <c r="AS1133" s="892">
        <v>0</v>
      </c>
      <c r="AT1133" s="93">
        <v>0</v>
      </c>
      <c r="AU1133" s="94">
        <v>0</v>
      </c>
      <c r="AV1133" s="892">
        <v>0</v>
      </c>
      <c r="AW1133" s="94">
        <v>0</v>
      </c>
      <c r="AX1133" s="892">
        <v>0.9</v>
      </c>
      <c r="AY1133" s="94">
        <v>23</v>
      </c>
    </row>
    <row r="1134" spans="1:51" x14ac:dyDescent="0.25">
      <c r="A1134" s="496">
        <f>INDEX(Toetsing!F:F,MATCH('Export Project'!J1134,Toetsing!G:G,0))</f>
        <v>17201</v>
      </c>
      <c r="B1134" s="118" t="str">
        <f>INDEX(Toetsing!T:T,MATCH('Export Project'!J1134,Toetsing!G:G,0))</f>
        <v>Ja</v>
      </c>
      <c r="C1134" s="118" t="s">
        <v>41</v>
      </c>
      <c r="D1134" s="118" t="s">
        <v>39</v>
      </c>
      <c r="E1134" s="121">
        <f t="shared" si="52"/>
        <v>30</v>
      </c>
      <c r="F1134" s="121">
        <f t="shared" si="53"/>
        <v>5</v>
      </c>
      <c r="G1134" s="497">
        <f t="shared" si="54"/>
        <v>0</v>
      </c>
      <c r="H1134" s="27" t="s">
        <v>1454</v>
      </c>
      <c r="I1134" s="27" t="s">
        <v>2489</v>
      </c>
      <c r="J1134" s="893">
        <v>5480</v>
      </c>
      <c r="L1134" s="48"/>
      <c r="M1134" s="887" t="s">
        <v>2495</v>
      </c>
      <c r="N1134" s="888">
        <v>30</v>
      </c>
      <c r="O1134" s="888">
        <v>3.3</v>
      </c>
      <c r="P1134" s="888">
        <v>3.2</v>
      </c>
      <c r="Q1134" s="888">
        <v>3.2</v>
      </c>
      <c r="R1134" s="92">
        <v>0.41</v>
      </c>
      <c r="S1134" s="92">
        <v>0.66</v>
      </c>
      <c r="T1134" s="92"/>
      <c r="U1134" s="92"/>
      <c r="V1134" s="889">
        <v>-5.18</v>
      </c>
      <c r="W1134" s="890" t="s">
        <v>1457</v>
      </c>
      <c r="X1134" s="889">
        <v>-5.3</v>
      </c>
      <c r="Y1134" s="891" t="s">
        <v>72</v>
      </c>
      <c r="Z1134" s="892">
        <v>0.38</v>
      </c>
      <c r="AA1134" s="93">
        <v>0.12</v>
      </c>
      <c r="AB1134" s="94">
        <v>11</v>
      </c>
      <c r="AC1134" s="892">
        <v>0.91</v>
      </c>
      <c r="AD1134" s="94">
        <v>27</v>
      </c>
      <c r="AE1134" s="892">
        <v>0.1</v>
      </c>
      <c r="AF1134" s="93">
        <v>0.03</v>
      </c>
      <c r="AG1134" s="94">
        <v>3</v>
      </c>
      <c r="AH1134" s="892">
        <v>0</v>
      </c>
      <c r="AI1134" s="94">
        <v>0</v>
      </c>
      <c r="AJ1134" s="892">
        <v>0.8</v>
      </c>
      <c r="AK1134" s="94">
        <v>23</v>
      </c>
      <c r="AL1134" s="892">
        <v>0.1</v>
      </c>
      <c r="AM1134" s="93">
        <v>0.03</v>
      </c>
      <c r="AN1134" s="94">
        <v>3</v>
      </c>
      <c r="AO1134" s="892">
        <v>0</v>
      </c>
      <c r="AP1134" s="94">
        <v>0</v>
      </c>
      <c r="AQ1134" s="892">
        <v>0.8</v>
      </c>
      <c r="AR1134" s="94">
        <v>23</v>
      </c>
      <c r="AS1134" s="892">
        <v>0.2</v>
      </c>
      <c r="AT1134" s="93">
        <v>0.05</v>
      </c>
      <c r="AU1134" s="94">
        <v>5</v>
      </c>
      <c r="AV1134" s="892">
        <v>0</v>
      </c>
      <c r="AW1134" s="94">
        <v>0</v>
      </c>
      <c r="AX1134" s="892">
        <v>0.8</v>
      </c>
      <c r="AY1134" s="94">
        <v>23</v>
      </c>
    </row>
    <row r="1135" spans="1:51" x14ac:dyDescent="0.25">
      <c r="A1135" s="496">
        <f>INDEX(Toetsing!F:F,MATCH('Export Project'!J1135,Toetsing!G:G,0))</f>
        <v>17201</v>
      </c>
      <c r="B1135" s="118" t="str">
        <f>INDEX(Toetsing!T:T,MATCH('Export Project'!J1135,Toetsing!G:G,0))</f>
        <v>Ja</v>
      </c>
      <c r="C1135" s="118" t="s">
        <v>41</v>
      </c>
      <c r="D1135" s="118" t="s">
        <v>39</v>
      </c>
      <c r="E1135" s="121">
        <f t="shared" si="52"/>
        <v>18</v>
      </c>
      <c r="F1135" s="121">
        <f t="shared" si="53"/>
        <v>1</v>
      </c>
      <c r="G1135" s="497">
        <f t="shared" si="54"/>
        <v>0</v>
      </c>
      <c r="H1135" s="27" t="s">
        <v>1454</v>
      </c>
      <c r="I1135" s="27" t="s">
        <v>2489</v>
      </c>
      <c r="J1135" s="893">
        <v>5481</v>
      </c>
      <c r="L1135" s="48"/>
      <c r="M1135" s="887" t="s">
        <v>2496</v>
      </c>
      <c r="N1135" s="888">
        <v>18</v>
      </c>
      <c r="O1135" s="888">
        <v>3</v>
      </c>
      <c r="P1135" s="888">
        <v>2.8</v>
      </c>
      <c r="Q1135" s="888">
        <v>3</v>
      </c>
      <c r="R1135" s="92">
        <v>0.44</v>
      </c>
      <c r="S1135" s="92">
        <v>0.6</v>
      </c>
      <c r="T1135" s="92"/>
      <c r="U1135" s="92"/>
      <c r="V1135" s="889">
        <v>-5.18</v>
      </c>
      <c r="W1135" s="890" t="s">
        <v>1471</v>
      </c>
      <c r="X1135" s="889">
        <v>-5.3</v>
      </c>
      <c r="Y1135" s="891" t="s">
        <v>72</v>
      </c>
      <c r="Z1135" s="892">
        <v>0.4</v>
      </c>
      <c r="AA1135" s="93">
        <v>0.14000000000000001</v>
      </c>
      <c r="AB1135" s="94">
        <v>7</v>
      </c>
      <c r="AC1135" s="892">
        <v>0.81</v>
      </c>
      <c r="AD1135" s="94">
        <v>15</v>
      </c>
      <c r="AE1135" s="892">
        <v>0.1</v>
      </c>
      <c r="AF1135" s="93">
        <v>0.02</v>
      </c>
      <c r="AG1135" s="94">
        <v>1</v>
      </c>
      <c r="AH1135" s="892">
        <v>0</v>
      </c>
      <c r="AI1135" s="94">
        <v>0</v>
      </c>
      <c r="AJ1135" s="892">
        <v>0.7</v>
      </c>
      <c r="AK1135" s="94">
        <v>12</v>
      </c>
      <c r="AL1135" s="892">
        <v>0.1</v>
      </c>
      <c r="AM1135" s="93">
        <v>0.02</v>
      </c>
      <c r="AN1135" s="94">
        <v>1</v>
      </c>
      <c r="AO1135" s="892">
        <v>0</v>
      </c>
      <c r="AP1135" s="94">
        <v>0</v>
      </c>
      <c r="AQ1135" s="892">
        <v>0.7</v>
      </c>
      <c r="AR1135" s="94">
        <v>12</v>
      </c>
      <c r="AS1135" s="892">
        <v>0.1</v>
      </c>
      <c r="AT1135" s="93">
        <v>0.03</v>
      </c>
      <c r="AU1135" s="94">
        <v>1</v>
      </c>
      <c r="AV1135" s="892">
        <v>0</v>
      </c>
      <c r="AW1135" s="94">
        <v>0</v>
      </c>
      <c r="AX1135" s="892">
        <v>0.7</v>
      </c>
      <c r="AY1135" s="94">
        <v>12</v>
      </c>
    </row>
    <row r="1136" spans="1:51" x14ac:dyDescent="0.25">
      <c r="A1136" s="496">
        <f>INDEX(Toetsing!F:F,MATCH('Export Project'!J1136,Toetsing!G:G,0))</f>
        <v>17201</v>
      </c>
      <c r="B1136" s="118" t="str">
        <f>INDEX(Toetsing!T:T,MATCH('Export Project'!J1136,Toetsing!G:G,0))</f>
        <v>Ja</v>
      </c>
      <c r="C1136" s="118" t="s">
        <v>41</v>
      </c>
      <c r="D1136" s="118" t="s">
        <v>39</v>
      </c>
      <c r="E1136" s="121">
        <f t="shared" si="52"/>
        <v>17</v>
      </c>
      <c r="F1136" s="121">
        <f t="shared" si="53"/>
        <v>2</v>
      </c>
      <c r="G1136" s="497">
        <f t="shared" si="54"/>
        <v>0</v>
      </c>
      <c r="H1136" s="27" t="s">
        <v>1454</v>
      </c>
      <c r="I1136" s="27" t="s">
        <v>2489</v>
      </c>
      <c r="J1136" s="893">
        <v>5482</v>
      </c>
      <c r="L1136" s="48"/>
      <c r="M1136" s="887" t="s">
        <v>2497</v>
      </c>
      <c r="N1136" s="888">
        <v>17</v>
      </c>
      <c r="O1136" s="888">
        <v>3.1</v>
      </c>
      <c r="P1136" s="888">
        <v>2.9</v>
      </c>
      <c r="Q1136" s="888">
        <v>3.1</v>
      </c>
      <c r="R1136" s="92">
        <v>0.46</v>
      </c>
      <c r="S1136" s="92">
        <v>0.66</v>
      </c>
      <c r="T1136" s="92"/>
      <c r="U1136" s="92"/>
      <c r="V1136" s="889">
        <v>-5.18</v>
      </c>
      <c r="W1136" s="890" t="s">
        <v>1471</v>
      </c>
      <c r="X1136" s="889">
        <v>-5.3</v>
      </c>
      <c r="Y1136" s="891" t="s">
        <v>72</v>
      </c>
      <c r="Z1136" s="892">
        <v>0.42</v>
      </c>
      <c r="AA1136" s="93">
        <v>0.13</v>
      </c>
      <c r="AB1136" s="94">
        <v>7</v>
      </c>
      <c r="AC1136" s="892">
        <v>0.88</v>
      </c>
      <c r="AD1136" s="94">
        <v>15</v>
      </c>
      <c r="AE1136" s="892">
        <v>0.1</v>
      </c>
      <c r="AF1136" s="93">
        <v>0.02</v>
      </c>
      <c r="AG1136" s="94">
        <v>1</v>
      </c>
      <c r="AH1136" s="892">
        <v>0</v>
      </c>
      <c r="AI1136" s="94">
        <v>0</v>
      </c>
      <c r="AJ1136" s="892">
        <v>0.7</v>
      </c>
      <c r="AK1136" s="94">
        <v>13</v>
      </c>
      <c r="AL1136" s="892">
        <v>0.1</v>
      </c>
      <c r="AM1136" s="93">
        <v>0.02</v>
      </c>
      <c r="AN1136" s="94">
        <v>1</v>
      </c>
      <c r="AO1136" s="892">
        <v>0</v>
      </c>
      <c r="AP1136" s="94">
        <v>0</v>
      </c>
      <c r="AQ1136" s="892">
        <v>0.7</v>
      </c>
      <c r="AR1136" s="94">
        <v>13</v>
      </c>
      <c r="AS1136" s="892">
        <v>0.1</v>
      </c>
      <c r="AT1136" s="93">
        <v>0.04</v>
      </c>
      <c r="AU1136" s="94">
        <v>2</v>
      </c>
      <c r="AV1136" s="892">
        <v>0</v>
      </c>
      <c r="AW1136" s="94">
        <v>0</v>
      </c>
      <c r="AX1136" s="892">
        <v>0.7</v>
      </c>
      <c r="AY1136" s="94">
        <v>13</v>
      </c>
    </row>
    <row r="1137" spans="1:51" x14ac:dyDescent="0.25">
      <c r="A1137" s="496">
        <f>INDEX(Toetsing!F:F,MATCH('Export Project'!J1137,Toetsing!G:G,0))</f>
        <v>17058</v>
      </c>
      <c r="B1137" s="118" t="str">
        <f>INDEX(Toetsing!T:T,MATCH('Export Project'!J1137,Toetsing!G:G,0))</f>
        <v>Nee</v>
      </c>
      <c r="C1137" s="118" t="s">
        <v>39</v>
      </c>
      <c r="D1137" s="118" t="s">
        <v>39</v>
      </c>
      <c r="E1137" s="121">
        <f t="shared" si="52"/>
        <v>0</v>
      </c>
      <c r="F1137" s="121">
        <f t="shared" si="53"/>
        <v>0</v>
      </c>
      <c r="G1137" s="497">
        <f t="shared" si="54"/>
        <v>0</v>
      </c>
      <c r="H1137" s="27" t="s">
        <v>1454</v>
      </c>
      <c r="I1137" s="27" t="s">
        <v>2498</v>
      </c>
      <c r="J1137" s="893">
        <v>4732</v>
      </c>
      <c r="L1137" s="48"/>
      <c r="M1137" s="887" t="s">
        <v>2499</v>
      </c>
      <c r="N1137" s="888">
        <v>51</v>
      </c>
      <c r="O1137" s="888">
        <v>8</v>
      </c>
      <c r="P1137" s="888">
        <v>7.8</v>
      </c>
      <c r="Q1137" s="888">
        <v>8</v>
      </c>
      <c r="R1137" s="92">
        <v>0.85</v>
      </c>
      <c r="S1137" s="92">
        <v>1</v>
      </c>
      <c r="T1137" s="92"/>
      <c r="U1137" s="92"/>
      <c r="V1137" s="889">
        <v>-5.65</v>
      </c>
      <c r="W1137" s="890" t="s">
        <v>2193</v>
      </c>
      <c r="X1137" s="889">
        <v>-5.77</v>
      </c>
      <c r="Y1137" s="891" t="s">
        <v>72</v>
      </c>
      <c r="Z1137" s="892">
        <v>1.34</v>
      </c>
      <c r="AA1137" s="93">
        <v>0.17</v>
      </c>
      <c r="AB1137" s="94">
        <v>68</v>
      </c>
      <c r="AC1137" s="892">
        <v>4.59</v>
      </c>
      <c r="AD1137" s="94">
        <v>234</v>
      </c>
      <c r="AE1137" s="892">
        <v>0</v>
      </c>
      <c r="AF1137" s="93">
        <v>0</v>
      </c>
      <c r="AG1137" s="94">
        <v>1</v>
      </c>
      <c r="AH1137" s="892">
        <v>0</v>
      </c>
      <c r="AI1137" s="94">
        <v>0</v>
      </c>
      <c r="AJ1137" s="892">
        <v>3.7</v>
      </c>
      <c r="AK1137" s="94">
        <v>190</v>
      </c>
      <c r="AL1137" s="892">
        <v>0</v>
      </c>
      <c r="AM1137" s="93">
        <v>0</v>
      </c>
      <c r="AN1137" s="94">
        <v>1</v>
      </c>
      <c r="AO1137" s="892">
        <v>0</v>
      </c>
      <c r="AP1137" s="94">
        <v>0</v>
      </c>
      <c r="AQ1137" s="892">
        <v>3.7</v>
      </c>
      <c r="AR1137" s="94">
        <v>190</v>
      </c>
      <c r="AS1137" s="892">
        <v>0.1</v>
      </c>
      <c r="AT1137" s="93">
        <v>0.01</v>
      </c>
      <c r="AU1137" s="94">
        <v>5</v>
      </c>
      <c r="AV1137" s="892">
        <v>0</v>
      </c>
      <c r="AW1137" s="94">
        <v>0</v>
      </c>
      <c r="AX1137" s="892">
        <v>3.9</v>
      </c>
      <c r="AY1137" s="94">
        <v>198</v>
      </c>
    </row>
    <row r="1138" spans="1:51" x14ac:dyDescent="0.25">
      <c r="A1138" s="496">
        <f>INDEX(Toetsing!F:F,MATCH('Export Project'!J1138,Toetsing!G:G,0))</f>
        <v>17058</v>
      </c>
      <c r="B1138" s="118" t="str">
        <f>INDEX(Toetsing!T:T,MATCH('Export Project'!J1138,Toetsing!G:G,0))</f>
        <v>Nee</v>
      </c>
      <c r="C1138" s="118" t="s">
        <v>39</v>
      </c>
      <c r="D1138" s="118" t="s">
        <v>39</v>
      </c>
      <c r="E1138" s="121">
        <f t="shared" si="52"/>
        <v>0</v>
      </c>
      <c r="F1138" s="121">
        <f t="shared" si="53"/>
        <v>0</v>
      </c>
      <c r="G1138" s="497">
        <f t="shared" si="54"/>
        <v>0</v>
      </c>
      <c r="H1138" s="27" t="s">
        <v>1454</v>
      </c>
      <c r="I1138" s="27" t="s">
        <v>2498</v>
      </c>
      <c r="J1138" s="893">
        <v>4733</v>
      </c>
      <c r="L1138" s="48"/>
      <c r="M1138" s="887" t="s">
        <v>2500</v>
      </c>
      <c r="N1138" s="888">
        <v>36</v>
      </c>
      <c r="O1138" s="888">
        <v>8.1999999999999993</v>
      </c>
      <c r="P1138" s="888">
        <v>8.1</v>
      </c>
      <c r="Q1138" s="888">
        <v>8.1999999999999993</v>
      </c>
      <c r="R1138" s="92">
        <v>0.78</v>
      </c>
      <c r="S1138" s="92">
        <v>1.02</v>
      </c>
      <c r="T1138" s="92"/>
      <c r="U1138" s="92"/>
      <c r="V1138" s="889">
        <v>-5.65</v>
      </c>
      <c r="W1138" s="890" t="s">
        <v>2193</v>
      </c>
      <c r="X1138" s="889">
        <v>-5.77</v>
      </c>
      <c r="Y1138" s="891" t="s">
        <v>72</v>
      </c>
      <c r="Z1138" s="892">
        <v>1.52</v>
      </c>
      <c r="AA1138" s="93">
        <v>0.18</v>
      </c>
      <c r="AB1138" s="94">
        <v>55</v>
      </c>
      <c r="AC1138" s="892">
        <v>4.84</v>
      </c>
      <c r="AD1138" s="94">
        <v>174</v>
      </c>
      <c r="AE1138" s="892">
        <v>0</v>
      </c>
      <c r="AF1138" s="93">
        <v>0</v>
      </c>
      <c r="AG1138" s="94">
        <v>1</v>
      </c>
      <c r="AH1138" s="892">
        <v>0</v>
      </c>
      <c r="AI1138" s="94">
        <v>0</v>
      </c>
      <c r="AJ1138" s="892">
        <v>3.9</v>
      </c>
      <c r="AK1138" s="94">
        <v>141</v>
      </c>
      <c r="AL1138" s="892">
        <v>0</v>
      </c>
      <c r="AM1138" s="93">
        <v>0</v>
      </c>
      <c r="AN1138" s="94">
        <v>1</v>
      </c>
      <c r="AO1138" s="892">
        <v>0</v>
      </c>
      <c r="AP1138" s="94">
        <v>0</v>
      </c>
      <c r="AQ1138" s="892">
        <v>3.9</v>
      </c>
      <c r="AR1138" s="94">
        <v>141</v>
      </c>
      <c r="AS1138" s="892">
        <v>0.3</v>
      </c>
      <c r="AT1138" s="93">
        <v>0.03</v>
      </c>
      <c r="AU1138" s="94">
        <v>9</v>
      </c>
      <c r="AV1138" s="892">
        <v>0</v>
      </c>
      <c r="AW1138" s="94">
        <v>0</v>
      </c>
      <c r="AX1138" s="892">
        <v>4</v>
      </c>
      <c r="AY1138" s="94">
        <v>143</v>
      </c>
    </row>
    <row r="1139" spans="1:51" x14ac:dyDescent="0.25">
      <c r="A1139" s="496">
        <f>INDEX(Toetsing!F:F,MATCH('Export Project'!J1139,Toetsing!G:G,0))</f>
        <v>17058</v>
      </c>
      <c r="B1139" s="118" t="str">
        <f>INDEX(Toetsing!T:T,MATCH('Export Project'!J1139,Toetsing!G:G,0))</f>
        <v>Nee</v>
      </c>
      <c r="C1139" s="118" t="s">
        <v>39</v>
      </c>
      <c r="D1139" s="118" t="s">
        <v>39</v>
      </c>
      <c r="E1139" s="121">
        <f t="shared" si="52"/>
        <v>0</v>
      </c>
      <c r="F1139" s="121">
        <f t="shared" si="53"/>
        <v>0</v>
      </c>
      <c r="G1139" s="497">
        <f t="shared" si="54"/>
        <v>0</v>
      </c>
      <c r="H1139" s="27" t="s">
        <v>1454</v>
      </c>
      <c r="I1139" s="27" t="s">
        <v>2498</v>
      </c>
      <c r="J1139" s="893">
        <v>4734</v>
      </c>
      <c r="L1139" s="48"/>
      <c r="M1139" s="887" t="s">
        <v>2501</v>
      </c>
      <c r="N1139" s="888">
        <v>20</v>
      </c>
      <c r="O1139" s="888">
        <v>8.5</v>
      </c>
      <c r="P1139" s="888">
        <v>8.4</v>
      </c>
      <c r="Q1139" s="888">
        <v>8.5</v>
      </c>
      <c r="R1139" s="92">
        <v>0.8</v>
      </c>
      <c r="S1139" s="92">
        <v>1.1599999999999999</v>
      </c>
      <c r="T1139" s="92"/>
      <c r="U1139" s="92"/>
      <c r="V1139" s="889">
        <v>-5.65</v>
      </c>
      <c r="W1139" s="890" t="s">
        <v>2193</v>
      </c>
      <c r="X1139" s="889">
        <v>-5.77</v>
      </c>
      <c r="Y1139" s="891" t="s">
        <v>72</v>
      </c>
      <c r="Z1139" s="892">
        <v>2.02</v>
      </c>
      <c r="AA1139" s="93">
        <v>0.24</v>
      </c>
      <c r="AB1139" s="94">
        <v>40</v>
      </c>
      <c r="AC1139" s="892">
        <v>4.62</v>
      </c>
      <c r="AD1139" s="94">
        <v>92</v>
      </c>
      <c r="AE1139" s="892">
        <v>0.1</v>
      </c>
      <c r="AF1139" s="93">
        <v>0.01</v>
      </c>
      <c r="AG1139" s="94">
        <v>2</v>
      </c>
      <c r="AH1139" s="892">
        <v>0</v>
      </c>
      <c r="AI1139" s="94">
        <v>0</v>
      </c>
      <c r="AJ1139" s="892">
        <v>4.0999999999999996</v>
      </c>
      <c r="AK1139" s="94">
        <v>81</v>
      </c>
      <c r="AL1139" s="892">
        <v>0.1</v>
      </c>
      <c r="AM1139" s="93">
        <v>0.01</v>
      </c>
      <c r="AN1139" s="94">
        <v>2</v>
      </c>
      <c r="AO1139" s="892">
        <v>0</v>
      </c>
      <c r="AP1139" s="94">
        <v>0</v>
      </c>
      <c r="AQ1139" s="892">
        <v>4.0999999999999996</v>
      </c>
      <c r="AR1139" s="94">
        <v>81</v>
      </c>
      <c r="AS1139" s="892">
        <v>0.3</v>
      </c>
      <c r="AT1139" s="93">
        <v>0.04</v>
      </c>
      <c r="AU1139" s="94">
        <v>6</v>
      </c>
      <c r="AV1139" s="892">
        <v>0</v>
      </c>
      <c r="AW1139" s="94">
        <v>0</v>
      </c>
      <c r="AX1139" s="892">
        <v>4.2</v>
      </c>
      <c r="AY1139" s="94">
        <v>83</v>
      </c>
    </row>
    <row r="1140" spans="1:51" x14ac:dyDescent="0.25">
      <c r="A1140" s="496">
        <f>INDEX(Toetsing!F:F,MATCH('Export Project'!J1140,Toetsing!G:G,0))</f>
        <v>17041</v>
      </c>
      <c r="B1140" s="118" t="str">
        <f>INDEX(Toetsing!T:T,MATCH('Export Project'!J1140,Toetsing!G:G,0))</f>
        <v>Nee</v>
      </c>
      <c r="C1140" s="118" t="s">
        <v>39</v>
      </c>
      <c r="D1140" s="118" t="s">
        <v>39</v>
      </c>
      <c r="E1140" s="121">
        <f t="shared" si="52"/>
        <v>0</v>
      </c>
      <c r="F1140" s="121">
        <f t="shared" si="53"/>
        <v>0</v>
      </c>
      <c r="G1140" s="497">
        <f t="shared" si="54"/>
        <v>0</v>
      </c>
      <c r="H1140" s="27" t="s">
        <v>1454</v>
      </c>
      <c r="I1140" s="27" t="s">
        <v>2502</v>
      </c>
      <c r="J1140" s="893">
        <v>4594</v>
      </c>
      <c r="L1140" s="48"/>
      <c r="M1140" s="887" t="s">
        <v>2503</v>
      </c>
      <c r="N1140" s="888">
        <v>13</v>
      </c>
      <c r="O1140" s="888">
        <v>7.8</v>
      </c>
      <c r="P1140" s="888">
        <v>7.8</v>
      </c>
      <c r="Q1140" s="888">
        <v>7.8</v>
      </c>
      <c r="R1140" s="92">
        <v>0.84</v>
      </c>
      <c r="S1140" s="92">
        <v>1.26</v>
      </c>
      <c r="T1140" s="92"/>
      <c r="U1140" s="92"/>
      <c r="V1140" s="889">
        <v>-5.86</v>
      </c>
      <c r="W1140" s="890" t="s">
        <v>2155</v>
      </c>
      <c r="X1140" s="889">
        <v>-5.87</v>
      </c>
      <c r="Y1140" s="891" t="s">
        <v>72</v>
      </c>
      <c r="Z1140" s="892">
        <v>2.4700000000000002</v>
      </c>
      <c r="AA1140" s="93">
        <v>0.32</v>
      </c>
      <c r="AB1140" s="94">
        <v>32</v>
      </c>
      <c r="AC1140" s="892">
        <v>4.93</v>
      </c>
      <c r="AD1140" s="94">
        <v>64</v>
      </c>
      <c r="AE1140" s="892">
        <v>0</v>
      </c>
      <c r="AF1140" s="93">
        <v>0</v>
      </c>
      <c r="AG1140" s="94">
        <v>0</v>
      </c>
      <c r="AH1140" s="892">
        <v>0</v>
      </c>
      <c r="AI1140" s="94">
        <v>0</v>
      </c>
      <c r="AJ1140" s="892">
        <v>4.0999999999999996</v>
      </c>
      <c r="AK1140" s="94">
        <v>53</v>
      </c>
      <c r="AL1140" s="892">
        <v>0</v>
      </c>
      <c r="AM1140" s="93">
        <v>0</v>
      </c>
      <c r="AN1140" s="94">
        <v>0</v>
      </c>
      <c r="AO1140" s="892">
        <v>0</v>
      </c>
      <c r="AP1140" s="94">
        <v>0</v>
      </c>
      <c r="AQ1140" s="892">
        <v>4.0999999999999996</v>
      </c>
      <c r="AR1140" s="94">
        <v>53</v>
      </c>
      <c r="AS1140" s="892">
        <v>0.1</v>
      </c>
      <c r="AT1140" s="93">
        <v>0.01</v>
      </c>
      <c r="AU1140" s="94">
        <v>1</v>
      </c>
      <c r="AV1140" s="892">
        <v>0</v>
      </c>
      <c r="AW1140" s="94">
        <v>0</v>
      </c>
      <c r="AX1140" s="892">
        <v>4.3</v>
      </c>
      <c r="AY1140" s="94">
        <v>56</v>
      </c>
    </row>
    <row r="1141" spans="1:51" x14ac:dyDescent="0.25">
      <c r="A1141" s="496">
        <f>INDEX(Toetsing!F:F,MATCH('Export Project'!J1141,Toetsing!G:G,0))</f>
        <v>17041</v>
      </c>
      <c r="B1141" s="118" t="str">
        <f>INDEX(Toetsing!T:T,MATCH('Export Project'!J1141,Toetsing!G:G,0))</f>
        <v>Nee</v>
      </c>
      <c r="C1141" s="118" t="s">
        <v>39</v>
      </c>
      <c r="D1141" s="118" t="s">
        <v>39</v>
      </c>
      <c r="E1141" s="121">
        <f t="shared" si="52"/>
        <v>0</v>
      </c>
      <c r="F1141" s="121">
        <f t="shared" si="53"/>
        <v>0</v>
      </c>
      <c r="G1141" s="497">
        <f t="shared" si="54"/>
        <v>0</v>
      </c>
      <c r="H1141" s="27" t="s">
        <v>1454</v>
      </c>
      <c r="I1141" s="27" t="s">
        <v>2502</v>
      </c>
      <c r="J1141" s="893">
        <v>4595</v>
      </c>
      <c r="L1141" s="48"/>
      <c r="M1141" s="887" t="s">
        <v>2504</v>
      </c>
      <c r="N1141" s="888">
        <v>20</v>
      </c>
      <c r="O1141" s="888">
        <v>7.6</v>
      </c>
      <c r="P1141" s="888">
        <v>7.6</v>
      </c>
      <c r="Q1141" s="888">
        <v>7.6</v>
      </c>
      <c r="R1141" s="92">
        <v>0.87</v>
      </c>
      <c r="S1141" s="92">
        <v>1.37</v>
      </c>
      <c r="T1141" s="92"/>
      <c r="U1141" s="92"/>
      <c r="V1141" s="889">
        <v>-5.86</v>
      </c>
      <c r="W1141" s="890" t="s">
        <v>2155</v>
      </c>
      <c r="X1141" s="889">
        <v>-5.87</v>
      </c>
      <c r="Y1141" s="891" t="s">
        <v>72</v>
      </c>
      <c r="Z1141" s="892">
        <v>1.84</v>
      </c>
      <c r="AA1141" s="93">
        <v>0.24</v>
      </c>
      <c r="AB1141" s="94">
        <v>37</v>
      </c>
      <c r="AC1141" s="892">
        <v>5.54</v>
      </c>
      <c r="AD1141" s="94">
        <v>111</v>
      </c>
      <c r="AE1141" s="892">
        <v>0</v>
      </c>
      <c r="AF1141" s="93">
        <v>0</v>
      </c>
      <c r="AG1141" s="94">
        <v>0</v>
      </c>
      <c r="AH1141" s="892">
        <v>0</v>
      </c>
      <c r="AI1141" s="94">
        <v>0</v>
      </c>
      <c r="AJ1141" s="892">
        <v>4</v>
      </c>
      <c r="AK1141" s="94">
        <v>80</v>
      </c>
      <c r="AL1141" s="892">
        <v>0</v>
      </c>
      <c r="AM1141" s="93">
        <v>0</v>
      </c>
      <c r="AN1141" s="94">
        <v>0</v>
      </c>
      <c r="AO1141" s="892">
        <v>0</v>
      </c>
      <c r="AP1141" s="94">
        <v>0</v>
      </c>
      <c r="AQ1141" s="892">
        <v>4</v>
      </c>
      <c r="AR1141" s="94">
        <v>80</v>
      </c>
      <c r="AS1141" s="892">
        <v>0</v>
      </c>
      <c r="AT1141" s="93">
        <v>0</v>
      </c>
      <c r="AU1141" s="94">
        <v>0</v>
      </c>
      <c r="AV1141" s="892">
        <v>0</v>
      </c>
      <c r="AW1141" s="94">
        <v>0</v>
      </c>
      <c r="AX1141" s="892">
        <v>4.2</v>
      </c>
      <c r="AY1141" s="94">
        <v>85</v>
      </c>
    </row>
    <row r="1142" spans="1:51" x14ac:dyDescent="0.25">
      <c r="A1142" s="496">
        <f>INDEX(Toetsing!F:F,MATCH('Export Project'!J1142,Toetsing!G:G,0))</f>
        <v>17041</v>
      </c>
      <c r="B1142" s="118" t="str">
        <f>INDEX(Toetsing!T:T,MATCH('Export Project'!J1142,Toetsing!G:G,0))</f>
        <v>Nee</v>
      </c>
      <c r="C1142" s="118" t="s">
        <v>39</v>
      </c>
      <c r="D1142" s="118" t="s">
        <v>39</v>
      </c>
      <c r="E1142" s="121">
        <f t="shared" si="52"/>
        <v>0</v>
      </c>
      <c r="F1142" s="121">
        <f t="shared" si="53"/>
        <v>0</v>
      </c>
      <c r="G1142" s="497">
        <f t="shared" si="54"/>
        <v>0</v>
      </c>
      <c r="H1142" s="27" t="s">
        <v>1454</v>
      </c>
      <c r="I1142" s="27" t="s">
        <v>2502</v>
      </c>
      <c r="J1142" s="893">
        <v>4596</v>
      </c>
      <c r="L1142" s="48"/>
      <c r="M1142" s="887" t="s">
        <v>2505</v>
      </c>
      <c r="N1142" s="888">
        <v>38</v>
      </c>
      <c r="O1142" s="888">
        <v>7.4</v>
      </c>
      <c r="P1142" s="888">
        <v>7.4</v>
      </c>
      <c r="Q1142" s="888">
        <v>7.5</v>
      </c>
      <c r="R1142" s="92">
        <v>0.9</v>
      </c>
      <c r="S1142" s="92">
        <v>1.1599999999999999</v>
      </c>
      <c r="T1142" s="92"/>
      <c r="U1142" s="92"/>
      <c r="V1142" s="889">
        <v>-5.86</v>
      </c>
      <c r="W1142" s="890" t="s">
        <v>2155</v>
      </c>
      <c r="X1142" s="889">
        <v>-5.87</v>
      </c>
      <c r="Y1142" s="891" t="s">
        <v>72</v>
      </c>
      <c r="Z1142" s="892">
        <v>1.1499999999999999</v>
      </c>
      <c r="AA1142" s="93">
        <v>0.15</v>
      </c>
      <c r="AB1142" s="94">
        <v>44</v>
      </c>
      <c r="AC1142" s="892">
        <v>5.48</v>
      </c>
      <c r="AD1142" s="94">
        <v>208</v>
      </c>
      <c r="AE1142" s="892">
        <v>0</v>
      </c>
      <c r="AF1142" s="93">
        <v>0</v>
      </c>
      <c r="AG1142" s="94">
        <v>0</v>
      </c>
      <c r="AH1142" s="892">
        <v>0</v>
      </c>
      <c r="AI1142" s="94">
        <v>0</v>
      </c>
      <c r="AJ1142" s="892">
        <v>3.9</v>
      </c>
      <c r="AK1142" s="94">
        <v>146</v>
      </c>
      <c r="AL1142" s="892">
        <v>0</v>
      </c>
      <c r="AM1142" s="93">
        <v>0</v>
      </c>
      <c r="AN1142" s="94">
        <v>0</v>
      </c>
      <c r="AO1142" s="892">
        <v>0</v>
      </c>
      <c r="AP1142" s="94">
        <v>0</v>
      </c>
      <c r="AQ1142" s="892">
        <v>3.9</v>
      </c>
      <c r="AR1142" s="94">
        <v>146</v>
      </c>
      <c r="AS1142" s="892">
        <v>0</v>
      </c>
      <c r="AT1142" s="93">
        <v>0</v>
      </c>
      <c r="AU1142" s="94">
        <v>0</v>
      </c>
      <c r="AV1142" s="892">
        <v>0</v>
      </c>
      <c r="AW1142" s="94">
        <v>0</v>
      </c>
      <c r="AX1142" s="892">
        <v>4.0999999999999996</v>
      </c>
      <c r="AY1142" s="94">
        <v>156</v>
      </c>
    </row>
    <row r="1143" spans="1:51" x14ac:dyDescent="0.25">
      <c r="A1143" s="496">
        <f>INDEX(Toetsing!F:F,MATCH('Export Project'!J1143,Toetsing!G:G,0))</f>
        <v>17041</v>
      </c>
      <c r="B1143" s="118" t="str">
        <f>INDEX(Toetsing!T:T,MATCH('Export Project'!J1143,Toetsing!G:G,0))</f>
        <v>Nee</v>
      </c>
      <c r="C1143" s="118" t="s">
        <v>39</v>
      </c>
      <c r="D1143" s="118" t="s">
        <v>39</v>
      </c>
      <c r="E1143" s="121">
        <f t="shared" si="52"/>
        <v>0</v>
      </c>
      <c r="F1143" s="121">
        <f t="shared" si="53"/>
        <v>0</v>
      </c>
      <c r="G1143" s="497">
        <f t="shared" si="54"/>
        <v>0</v>
      </c>
      <c r="H1143" s="27" t="s">
        <v>1454</v>
      </c>
      <c r="I1143" s="27" t="s">
        <v>2502</v>
      </c>
      <c r="J1143" s="893">
        <v>4597</v>
      </c>
      <c r="L1143" s="48"/>
      <c r="M1143" s="887" t="s">
        <v>2506</v>
      </c>
      <c r="N1143" s="888">
        <v>60</v>
      </c>
      <c r="O1143" s="888">
        <v>7.2</v>
      </c>
      <c r="P1143" s="888">
        <v>7.2</v>
      </c>
      <c r="Q1143" s="888">
        <v>7.2</v>
      </c>
      <c r="R1143" s="92">
        <v>0.84</v>
      </c>
      <c r="S1143" s="92">
        <v>1.0900000000000001</v>
      </c>
      <c r="T1143" s="92"/>
      <c r="U1143" s="92"/>
      <c r="V1143" s="889">
        <v>-5.86</v>
      </c>
      <c r="W1143" s="890" t="s">
        <v>2155</v>
      </c>
      <c r="X1143" s="889">
        <v>-5.87</v>
      </c>
      <c r="Y1143" s="891" t="s">
        <v>72</v>
      </c>
      <c r="Z1143" s="892">
        <v>1.31</v>
      </c>
      <c r="AA1143" s="93">
        <v>0.18</v>
      </c>
      <c r="AB1143" s="94">
        <v>79</v>
      </c>
      <c r="AC1143" s="892">
        <v>4.68</v>
      </c>
      <c r="AD1143" s="94">
        <v>281</v>
      </c>
      <c r="AE1143" s="892">
        <v>0</v>
      </c>
      <c r="AF1143" s="93">
        <v>0</v>
      </c>
      <c r="AG1143" s="94">
        <v>0</v>
      </c>
      <c r="AH1143" s="892">
        <v>0</v>
      </c>
      <c r="AI1143" s="94">
        <v>0</v>
      </c>
      <c r="AJ1143" s="892">
        <v>3.7</v>
      </c>
      <c r="AK1143" s="94">
        <v>220</v>
      </c>
      <c r="AL1143" s="892">
        <v>0</v>
      </c>
      <c r="AM1143" s="93">
        <v>0</v>
      </c>
      <c r="AN1143" s="94">
        <v>0</v>
      </c>
      <c r="AO1143" s="892">
        <v>0</v>
      </c>
      <c r="AP1143" s="94">
        <v>0</v>
      </c>
      <c r="AQ1143" s="892">
        <v>3.7</v>
      </c>
      <c r="AR1143" s="94">
        <v>220</v>
      </c>
      <c r="AS1143" s="892">
        <v>0</v>
      </c>
      <c r="AT1143" s="93">
        <v>0.01</v>
      </c>
      <c r="AU1143" s="94">
        <v>2</v>
      </c>
      <c r="AV1143" s="892">
        <v>0</v>
      </c>
      <c r="AW1143" s="94">
        <v>0</v>
      </c>
      <c r="AX1143" s="892">
        <v>3.9</v>
      </c>
      <c r="AY1143" s="94">
        <v>232</v>
      </c>
    </row>
    <row r="1144" spans="1:51" x14ac:dyDescent="0.25">
      <c r="A1144" s="496">
        <f>INDEX(Toetsing!F:F,MATCH('Export Project'!J1144,Toetsing!G:G,0))</f>
        <v>17041</v>
      </c>
      <c r="B1144" s="118" t="str">
        <f>INDEX(Toetsing!T:T,MATCH('Export Project'!J1144,Toetsing!G:G,0))</f>
        <v>Nee</v>
      </c>
      <c r="C1144" s="118" t="s">
        <v>39</v>
      </c>
      <c r="D1144" s="118" t="s">
        <v>39</v>
      </c>
      <c r="E1144" s="121">
        <f t="shared" si="52"/>
        <v>0</v>
      </c>
      <c r="F1144" s="121">
        <f t="shared" si="53"/>
        <v>0</v>
      </c>
      <c r="G1144" s="497">
        <f t="shared" si="54"/>
        <v>0</v>
      </c>
      <c r="H1144" s="27" t="s">
        <v>1454</v>
      </c>
      <c r="I1144" s="27" t="s">
        <v>2502</v>
      </c>
      <c r="J1144" s="893">
        <v>4598</v>
      </c>
      <c r="L1144" s="48"/>
      <c r="M1144" s="887" t="s">
        <v>2507</v>
      </c>
      <c r="N1144" s="888">
        <v>10</v>
      </c>
      <c r="O1144" s="888">
        <v>8.1</v>
      </c>
      <c r="P1144" s="888">
        <v>8.1</v>
      </c>
      <c r="Q1144" s="888">
        <v>8.1</v>
      </c>
      <c r="R1144" s="92">
        <v>0.89</v>
      </c>
      <c r="S1144" s="92">
        <v>0.96</v>
      </c>
      <c r="T1144" s="92"/>
      <c r="U1144" s="92"/>
      <c r="V1144" s="889">
        <v>-5.86</v>
      </c>
      <c r="W1144" s="890" t="s">
        <v>2155</v>
      </c>
      <c r="X1144" s="889">
        <v>-5.87</v>
      </c>
      <c r="Y1144" s="891" t="s">
        <v>72</v>
      </c>
      <c r="Z1144" s="892">
        <v>0.93</v>
      </c>
      <c r="AA1144" s="93">
        <v>0.11</v>
      </c>
      <c r="AB1144" s="94">
        <v>9</v>
      </c>
      <c r="AC1144" s="892">
        <v>5.84</v>
      </c>
      <c r="AD1144" s="94">
        <v>58</v>
      </c>
      <c r="AE1144" s="892">
        <v>0</v>
      </c>
      <c r="AF1144" s="93">
        <v>0</v>
      </c>
      <c r="AG1144" s="94">
        <v>0</v>
      </c>
      <c r="AH1144" s="892">
        <v>0</v>
      </c>
      <c r="AI1144" s="94">
        <v>0</v>
      </c>
      <c r="AJ1144" s="892">
        <v>4.4000000000000004</v>
      </c>
      <c r="AK1144" s="94">
        <v>44</v>
      </c>
      <c r="AL1144" s="892">
        <v>0</v>
      </c>
      <c r="AM1144" s="93">
        <v>0</v>
      </c>
      <c r="AN1144" s="94">
        <v>0</v>
      </c>
      <c r="AO1144" s="892">
        <v>0</v>
      </c>
      <c r="AP1144" s="94">
        <v>0</v>
      </c>
      <c r="AQ1144" s="892">
        <v>4.4000000000000004</v>
      </c>
      <c r="AR1144" s="94">
        <v>44</v>
      </c>
      <c r="AS1144" s="892">
        <v>0</v>
      </c>
      <c r="AT1144" s="93">
        <v>0</v>
      </c>
      <c r="AU1144" s="94">
        <v>0</v>
      </c>
      <c r="AV1144" s="892">
        <v>0</v>
      </c>
      <c r="AW1144" s="94">
        <v>0</v>
      </c>
      <c r="AX1144" s="892">
        <v>4.7</v>
      </c>
      <c r="AY1144" s="94">
        <v>47</v>
      </c>
    </row>
    <row r="1145" spans="1:51" x14ac:dyDescent="0.25">
      <c r="A1145" s="496">
        <f>INDEX(Toetsing!F:F,MATCH('Export Project'!J1145,Toetsing!G:G,0))</f>
        <v>17041</v>
      </c>
      <c r="B1145" s="118" t="str">
        <f>INDEX(Toetsing!T:T,MATCH('Export Project'!J1145,Toetsing!G:G,0))</f>
        <v>Nee</v>
      </c>
      <c r="C1145" s="118" t="s">
        <v>39</v>
      </c>
      <c r="D1145" s="118" t="s">
        <v>39</v>
      </c>
      <c r="E1145" s="121">
        <f t="shared" si="52"/>
        <v>0</v>
      </c>
      <c r="F1145" s="121">
        <f t="shared" si="53"/>
        <v>0</v>
      </c>
      <c r="G1145" s="497">
        <f t="shared" si="54"/>
        <v>0</v>
      </c>
      <c r="H1145" s="27" t="s">
        <v>1454</v>
      </c>
      <c r="I1145" s="27" t="s">
        <v>2508</v>
      </c>
      <c r="J1145" s="893">
        <v>4623</v>
      </c>
      <c r="L1145" s="48"/>
      <c r="M1145" s="887" t="s">
        <v>2509</v>
      </c>
      <c r="N1145" s="888">
        <v>32</v>
      </c>
      <c r="O1145" s="888">
        <v>37.200000000000003</v>
      </c>
      <c r="P1145" s="888">
        <v>37.1</v>
      </c>
      <c r="Q1145" s="888">
        <v>37.200000000000003</v>
      </c>
      <c r="R1145" s="92">
        <v>0.89</v>
      </c>
      <c r="S1145" s="92">
        <v>1.22</v>
      </c>
      <c r="T1145" s="92"/>
      <c r="U1145" s="92"/>
      <c r="V1145" s="889">
        <v>-5.82</v>
      </c>
      <c r="W1145" s="890" t="s">
        <v>2168</v>
      </c>
      <c r="X1145" s="889">
        <v>-5.87</v>
      </c>
      <c r="Y1145" s="891" t="s">
        <v>72</v>
      </c>
      <c r="Z1145" s="892">
        <v>11.31</v>
      </c>
      <c r="AA1145" s="93">
        <v>0.3</v>
      </c>
      <c r="AB1145" s="94">
        <v>362</v>
      </c>
      <c r="AC1145" s="892">
        <v>29.12</v>
      </c>
      <c r="AD1145" s="94">
        <v>932</v>
      </c>
      <c r="AE1145" s="892">
        <v>0.1</v>
      </c>
      <c r="AF1145" s="93">
        <v>0</v>
      </c>
      <c r="AG1145" s="94">
        <v>3</v>
      </c>
      <c r="AH1145" s="892">
        <v>0</v>
      </c>
      <c r="AI1145" s="94">
        <v>0</v>
      </c>
      <c r="AJ1145" s="892">
        <v>25.9</v>
      </c>
      <c r="AK1145" s="94">
        <v>829</v>
      </c>
      <c r="AL1145" s="892">
        <v>0.1</v>
      </c>
      <c r="AM1145" s="93">
        <v>0</v>
      </c>
      <c r="AN1145" s="94">
        <v>3</v>
      </c>
      <c r="AO1145" s="892">
        <v>0</v>
      </c>
      <c r="AP1145" s="94">
        <v>0</v>
      </c>
      <c r="AQ1145" s="892">
        <v>25.9</v>
      </c>
      <c r="AR1145" s="94">
        <v>829</v>
      </c>
      <c r="AS1145" s="892">
        <v>1.1000000000000001</v>
      </c>
      <c r="AT1145" s="93">
        <v>0.03</v>
      </c>
      <c r="AU1145" s="94">
        <v>36</v>
      </c>
      <c r="AV1145" s="892">
        <v>0</v>
      </c>
      <c r="AW1145" s="94">
        <v>0</v>
      </c>
      <c r="AX1145" s="892">
        <v>28.1</v>
      </c>
      <c r="AY1145" s="94">
        <v>898</v>
      </c>
    </row>
    <row r="1146" spans="1:51" x14ac:dyDescent="0.25">
      <c r="A1146" s="496">
        <f>INDEX(Toetsing!F:F,MATCH('Export Project'!J1146,Toetsing!G:G,0))</f>
        <v>17041</v>
      </c>
      <c r="B1146" s="118" t="str">
        <f>INDEX(Toetsing!T:T,MATCH('Export Project'!J1146,Toetsing!G:G,0))</f>
        <v>Nee</v>
      </c>
      <c r="C1146" s="118" t="s">
        <v>39</v>
      </c>
      <c r="D1146" s="118" t="s">
        <v>39</v>
      </c>
      <c r="E1146" s="121">
        <f t="shared" si="52"/>
        <v>0</v>
      </c>
      <c r="F1146" s="121">
        <f t="shared" si="53"/>
        <v>0</v>
      </c>
      <c r="G1146" s="497">
        <f t="shared" si="54"/>
        <v>0</v>
      </c>
      <c r="H1146" s="27" t="s">
        <v>1454</v>
      </c>
      <c r="I1146" s="27" t="s">
        <v>2508</v>
      </c>
      <c r="J1146" s="893">
        <v>4624</v>
      </c>
      <c r="L1146" s="48"/>
      <c r="M1146" s="887" t="s">
        <v>2510</v>
      </c>
      <c r="N1146" s="888">
        <v>44</v>
      </c>
      <c r="O1146" s="888">
        <v>9.9</v>
      </c>
      <c r="P1146" s="888">
        <v>9.8000000000000007</v>
      </c>
      <c r="Q1146" s="888">
        <v>9.9</v>
      </c>
      <c r="R1146" s="92">
        <v>0.78</v>
      </c>
      <c r="S1146" s="92">
        <v>0.94</v>
      </c>
      <c r="T1146" s="92"/>
      <c r="U1146" s="92"/>
      <c r="V1146" s="889">
        <v>-5.82</v>
      </c>
      <c r="W1146" s="890" t="s">
        <v>2168</v>
      </c>
      <c r="X1146" s="889">
        <v>-5.87</v>
      </c>
      <c r="Y1146" s="891" t="s">
        <v>72</v>
      </c>
      <c r="Z1146" s="892">
        <v>1.07</v>
      </c>
      <c r="AA1146" s="93">
        <v>0.11</v>
      </c>
      <c r="AB1146" s="94">
        <v>47</v>
      </c>
      <c r="AC1146" s="892">
        <v>6.31</v>
      </c>
      <c r="AD1146" s="94">
        <v>278</v>
      </c>
      <c r="AE1146" s="892">
        <v>0.1</v>
      </c>
      <c r="AF1146" s="93">
        <v>0.01</v>
      </c>
      <c r="AG1146" s="94">
        <v>4</v>
      </c>
      <c r="AH1146" s="892">
        <v>0</v>
      </c>
      <c r="AI1146" s="94">
        <v>0</v>
      </c>
      <c r="AJ1146" s="892">
        <v>5.4</v>
      </c>
      <c r="AK1146" s="94">
        <v>237</v>
      </c>
      <c r="AL1146" s="892">
        <v>0.1</v>
      </c>
      <c r="AM1146" s="93">
        <v>0.01</v>
      </c>
      <c r="AN1146" s="94">
        <v>4</v>
      </c>
      <c r="AO1146" s="892">
        <v>0</v>
      </c>
      <c r="AP1146" s="94">
        <v>0</v>
      </c>
      <c r="AQ1146" s="892">
        <v>5.4</v>
      </c>
      <c r="AR1146" s="94">
        <v>237</v>
      </c>
      <c r="AS1146" s="892">
        <v>0.5</v>
      </c>
      <c r="AT1146" s="93">
        <v>0.05</v>
      </c>
      <c r="AU1146" s="94">
        <v>20</v>
      </c>
      <c r="AV1146" s="892">
        <v>0.1</v>
      </c>
      <c r="AW1146" s="94">
        <v>3</v>
      </c>
      <c r="AX1146" s="892">
        <v>5.4</v>
      </c>
      <c r="AY1146" s="94">
        <v>239</v>
      </c>
    </row>
    <row r="1147" spans="1:51" x14ac:dyDescent="0.25">
      <c r="A1147" s="496">
        <f>INDEX(Toetsing!F:F,MATCH('Export Project'!J1147,Toetsing!G:G,0))</f>
        <v>17041</v>
      </c>
      <c r="B1147" s="118" t="str">
        <f>INDEX(Toetsing!T:T,MATCH('Export Project'!J1147,Toetsing!G:G,0))</f>
        <v>Nee</v>
      </c>
      <c r="C1147" s="118" t="s">
        <v>39</v>
      </c>
      <c r="D1147" s="118" t="s">
        <v>39</v>
      </c>
      <c r="E1147" s="121">
        <f t="shared" si="52"/>
        <v>0</v>
      </c>
      <c r="F1147" s="121">
        <f t="shared" si="53"/>
        <v>0</v>
      </c>
      <c r="G1147" s="497">
        <f t="shared" si="54"/>
        <v>0</v>
      </c>
      <c r="H1147" s="27" t="s">
        <v>1454</v>
      </c>
      <c r="I1147" s="27" t="s">
        <v>2508</v>
      </c>
      <c r="J1147" s="893">
        <v>4625</v>
      </c>
      <c r="L1147" s="48"/>
      <c r="M1147" s="887" t="s">
        <v>2511</v>
      </c>
      <c r="N1147" s="888">
        <v>38</v>
      </c>
      <c r="O1147" s="888">
        <v>9.9</v>
      </c>
      <c r="P1147" s="888">
        <v>9.9</v>
      </c>
      <c r="Q1147" s="888">
        <v>9.9</v>
      </c>
      <c r="R1147" s="92">
        <v>0.9</v>
      </c>
      <c r="S1147" s="92">
        <v>1.1200000000000001</v>
      </c>
      <c r="T1147" s="92"/>
      <c r="U1147" s="92"/>
      <c r="V1147" s="889">
        <v>-5.82</v>
      </c>
      <c r="W1147" s="890" t="s">
        <v>2168</v>
      </c>
      <c r="X1147" s="889">
        <v>-5.87</v>
      </c>
      <c r="Y1147" s="891" t="s">
        <v>72</v>
      </c>
      <c r="Z1147" s="892">
        <v>1.46</v>
      </c>
      <c r="AA1147" s="93">
        <v>0.15</v>
      </c>
      <c r="AB1147" s="94">
        <v>55</v>
      </c>
      <c r="AC1147" s="892">
        <v>6.16</v>
      </c>
      <c r="AD1147" s="94">
        <v>234</v>
      </c>
      <c r="AE1147" s="892">
        <v>0.2</v>
      </c>
      <c r="AF1147" s="93">
        <v>0.02</v>
      </c>
      <c r="AG1147" s="94">
        <v>8</v>
      </c>
      <c r="AH1147" s="892">
        <v>0</v>
      </c>
      <c r="AI1147" s="94">
        <v>0</v>
      </c>
      <c r="AJ1147" s="892">
        <v>5.3</v>
      </c>
      <c r="AK1147" s="94">
        <v>203</v>
      </c>
      <c r="AL1147" s="892">
        <v>0.2</v>
      </c>
      <c r="AM1147" s="93">
        <v>0.02</v>
      </c>
      <c r="AN1147" s="94">
        <v>8</v>
      </c>
      <c r="AO1147" s="892">
        <v>0</v>
      </c>
      <c r="AP1147" s="94">
        <v>0</v>
      </c>
      <c r="AQ1147" s="892">
        <v>5.3</v>
      </c>
      <c r="AR1147" s="94">
        <v>203</v>
      </c>
      <c r="AS1147" s="892">
        <v>0.4</v>
      </c>
      <c r="AT1147" s="93">
        <v>0.04</v>
      </c>
      <c r="AU1147" s="94">
        <v>16</v>
      </c>
      <c r="AV1147" s="892">
        <v>0</v>
      </c>
      <c r="AW1147" s="94">
        <v>0</v>
      </c>
      <c r="AX1147" s="892">
        <v>5.6</v>
      </c>
      <c r="AY1147" s="94">
        <v>212</v>
      </c>
    </row>
    <row r="1148" spans="1:51" x14ac:dyDescent="0.25">
      <c r="A1148" s="496">
        <f>INDEX(Toetsing!F:F,MATCH('Export Project'!J1148,Toetsing!G:G,0))</f>
        <v>17041</v>
      </c>
      <c r="B1148" s="118" t="str">
        <f>INDEX(Toetsing!T:T,MATCH('Export Project'!J1148,Toetsing!G:G,0))</f>
        <v>Nee</v>
      </c>
      <c r="C1148" s="118" t="s">
        <v>39</v>
      </c>
      <c r="D1148" s="118" t="s">
        <v>39</v>
      </c>
      <c r="E1148" s="121">
        <f t="shared" si="52"/>
        <v>0</v>
      </c>
      <c r="F1148" s="121">
        <f t="shared" si="53"/>
        <v>0</v>
      </c>
      <c r="G1148" s="497">
        <f t="shared" si="54"/>
        <v>0</v>
      </c>
      <c r="H1148" s="27" t="s">
        <v>1454</v>
      </c>
      <c r="I1148" s="27" t="s">
        <v>2508</v>
      </c>
      <c r="J1148" s="893">
        <v>4626</v>
      </c>
      <c r="L1148" s="48"/>
      <c r="M1148" s="887" t="s">
        <v>2512</v>
      </c>
      <c r="N1148" s="888">
        <v>19</v>
      </c>
      <c r="O1148" s="888">
        <v>9.8000000000000007</v>
      </c>
      <c r="P1148" s="888">
        <v>9.8000000000000007</v>
      </c>
      <c r="Q1148" s="888">
        <v>9.8000000000000007</v>
      </c>
      <c r="R1148" s="92">
        <v>0.88</v>
      </c>
      <c r="S1148" s="92">
        <v>1.1499999999999999</v>
      </c>
      <c r="T1148" s="92"/>
      <c r="U1148" s="92"/>
      <c r="V1148" s="889">
        <v>-5.82</v>
      </c>
      <c r="W1148" s="890" t="s">
        <v>2168</v>
      </c>
      <c r="X1148" s="889">
        <v>-5.87</v>
      </c>
      <c r="Y1148" s="891" t="s">
        <v>72</v>
      </c>
      <c r="Z1148" s="892">
        <v>1.17</v>
      </c>
      <c r="AA1148" s="93">
        <v>0.12</v>
      </c>
      <c r="AB1148" s="94">
        <v>22</v>
      </c>
      <c r="AC1148" s="892">
        <v>6.08</v>
      </c>
      <c r="AD1148" s="94">
        <v>116</v>
      </c>
      <c r="AE1148" s="892">
        <v>0.2</v>
      </c>
      <c r="AF1148" s="93">
        <v>0.02</v>
      </c>
      <c r="AG1148" s="94">
        <v>4</v>
      </c>
      <c r="AH1148" s="892">
        <v>0.2</v>
      </c>
      <c r="AI1148" s="94">
        <v>4</v>
      </c>
      <c r="AJ1148" s="892">
        <v>5</v>
      </c>
      <c r="AK1148" s="94">
        <v>95</v>
      </c>
      <c r="AL1148" s="892">
        <v>0.2</v>
      </c>
      <c r="AM1148" s="93">
        <v>0.02</v>
      </c>
      <c r="AN1148" s="94">
        <v>4</v>
      </c>
      <c r="AO1148" s="892">
        <v>0.2</v>
      </c>
      <c r="AP1148" s="94">
        <v>4</v>
      </c>
      <c r="AQ1148" s="892">
        <v>5</v>
      </c>
      <c r="AR1148" s="94">
        <v>95</v>
      </c>
      <c r="AS1148" s="892">
        <v>0.3</v>
      </c>
      <c r="AT1148" s="93">
        <v>0.03</v>
      </c>
      <c r="AU1148" s="94">
        <v>6</v>
      </c>
      <c r="AV1148" s="892">
        <v>0.3</v>
      </c>
      <c r="AW1148" s="94">
        <v>6</v>
      </c>
      <c r="AX1148" s="892">
        <v>5.3</v>
      </c>
      <c r="AY1148" s="94">
        <v>100</v>
      </c>
    </row>
    <row r="1149" spans="1:51" x14ac:dyDescent="0.25">
      <c r="A1149" s="496">
        <f>INDEX(Toetsing!F:F,MATCH('Export Project'!J1149,Toetsing!G:G,0))</f>
        <v>17036</v>
      </c>
      <c r="B1149" s="118" t="str">
        <f>INDEX(Toetsing!T:T,MATCH('Export Project'!J1149,Toetsing!G:G,0))</f>
        <v>Nee</v>
      </c>
      <c r="C1149" s="118" t="s">
        <v>39</v>
      </c>
      <c r="D1149" s="118" t="s">
        <v>39</v>
      </c>
      <c r="E1149" s="121">
        <f t="shared" si="52"/>
        <v>0</v>
      </c>
      <c r="F1149" s="121">
        <f t="shared" si="53"/>
        <v>0</v>
      </c>
      <c r="G1149" s="497">
        <f t="shared" si="54"/>
        <v>0</v>
      </c>
      <c r="H1149" s="27" t="s">
        <v>1454</v>
      </c>
      <c r="I1149" s="27" t="s">
        <v>2513</v>
      </c>
      <c r="J1149" s="893">
        <v>4494</v>
      </c>
      <c r="L1149" s="48"/>
      <c r="M1149" s="887" t="s">
        <v>2514</v>
      </c>
      <c r="N1149" s="888">
        <v>15</v>
      </c>
      <c r="O1149" s="888">
        <v>6.4</v>
      </c>
      <c r="P1149" s="888">
        <v>6.3</v>
      </c>
      <c r="Q1149" s="888">
        <v>6.4</v>
      </c>
      <c r="R1149" s="92">
        <v>0.86</v>
      </c>
      <c r="S1149" s="92">
        <v>1.03</v>
      </c>
      <c r="T1149" s="92"/>
      <c r="U1149" s="92"/>
      <c r="V1149" s="889">
        <v>-5.76</v>
      </c>
      <c r="W1149" s="890" t="s">
        <v>2193</v>
      </c>
      <c r="X1149" s="889">
        <v>-5.87</v>
      </c>
      <c r="Y1149" s="891" t="s">
        <v>72</v>
      </c>
      <c r="Z1149" s="892">
        <v>0.73</v>
      </c>
      <c r="AA1149" s="93">
        <v>0.11</v>
      </c>
      <c r="AB1149" s="94">
        <v>11</v>
      </c>
      <c r="AC1149" s="892">
        <v>4.16</v>
      </c>
      <c r="AD1149" s="94">
        <v>62</v>
      </c>
      <c r="AE1149" s="892">
        <v>0</v>
      </c>
      <c r="AF1149" s="93">
        <v>0</v>
      </c>
      <c r="AG1149" s="94">
        <v>0</v>
      </c>
      <c r="AH1149" s="892">
        <v>0</v>
      </c>
      <c r="AI1149" s="94">
        <v>0</v>
      </c>
      <c r="AJ1149" s="892">
        <v>2.6</v>
      </c>
      <c r="AK1149" s="94">
        <v>39</v>
      </c>
      <c r="AL1149" s="892">
        <v>0</v>
      </c>
      <c r="AM1149" s="93">
        <v>0</v>
      </c>
      <c r="AN1149" s="94">
        <v>0</v>
      </c>
      <c r="AO1149" s="892">
        <v>0</v>
      </c>
      <c r="AP1149" s="94">
        <v>0</v>
      </c>
      <c r="AQ1149" s="892">
        <v>2.6</v>
      </c>
      <c r="AR1149" s="94">
        <v>39</v>
      </c>
      <c r="AS1149" s="892">
        <v>0</v>
      </c>
      <c r="AT1149" s="93">
        <v>0</v>
      </c>
      <c r="AU1149" s="94">
        <v>0</v>
      </c>
      <c r="AV1149" s="892">
        <v>0</v>
      </c>
      <c r="AW1149" s="94">
        <v>0</v>
      </c>
      <c r="AX1149" s="892">
        <v>2.7</v>
      </c>
      <c r="AY1149" s="94">
        <v>41</v>
      </c>
    </row>
    <row r="1150" spans="1:51" x14ac:dyDescent="0.25">
      <c r="A1150" s="496">
        <f>INDEX(Toetsing!F:F,MATCH('Export Project'!J1150,Toetsing!G:G,0))</f>
        <v>17036</v>
      </c>
      <c r="B1150" s="118" t="str">
        <f>INDEX(Toetsing!T:T,MATCH('Export Project'!J1150,Toetsing!G:G,0))</f>
        <v>Nee</v>
      </c>
      <c r="C1150" s="118" t="s">
        <v>39</v>
      </c>
      <c r="D1150" s="118" t="s">
        <v>39</v>
      </c>
      <c r="E1150" s="121">
        <f t="shared" si="52"/>
        <v>0</v>
      </c>
      <c r="F1150" s="121">
        <f t="shared" si="53"/>
        <v>0</v>
      </c>
      <c r="G1150" s="497">
        <f t="shared" si="54"/>
        <v>0</v>
      </c>
      <c r="H1150" s="27" t="s">
        <v>1454</v>
      </c>
      <c r="I1150" s="27" t="s">
        <v>2513</v>
      </c>
      <c r="J1150" s="893">
        <v>4495</v>
      </c>
      <c r="L1150" s="48"/>
      <c r="M1150" s="887" t="s">
        <v>2515</v>
      </c>
      <c r="N1150" s="888">
        <v>25</v>
      </c>
      <c r="O1150" s="888">
        <v>6.3</v>
      </c>
      <c r="P1150" s="888">
        <v>6.3</v>
      </c>
      <c r="Q1150" s="888">
        <v>6.4</v>
      </c>
      <c r="R1150" s="92">
        <v>0.96</v>
      </c>
      <c r="S1150" s="92">
        <v>1.1499999999999999</v>
      </c>
      <c r="T1150" s="92"/>
      <c r="U1150" s="92"/>
      <c r="V1150" s="889">
        <v>-5.76</v>
      </c>
      <c r="W1150" s="890" t="s">
        <v>2193</v>
      </c>
      <c r="X1150" s="889">
        <v>-5.87</v>
      </c>
      <c r="Y1150" s="891" t="s">
        <v>72</v>
      </c>
      <c r="Z1150" s="892">
        <v>0.8</v>
      </c>
      <c r="AA1150" s="93">
        <v>0.13</v>
      </c>
      <c r="AB1150" s="94">
        <v>20</v>
      </c>
      <c r="AC1150" s="892">
        <v>4.63</v>
      </c>
      <c r="AD1150" s="94">
        <v>116</v>
      </c>
      <c r="AE1150" s="892">
        <v>0</v>
      </c>
      <c r="AF1150" s="93">
        <v>0</v>
      </c>
      <c r="AG1150" s="94">
        <v>0</v>
      </c>
      <c r="AH1150" s="892">
        <v>0</v>
      </c>
      <c r="AI1150" s="94">
        <v>0</v>
      </c>
      <c r="AJ1150" s="892">
        <v>2.6</v>
      </c>
      <c r="AK1150" s="94">
        <v>65</v>
      </c>
      <c r="AL1150" s="892">
        <v>0</v>
      </c>
      <c r="AM1150" s="93">
        <v>0</v>
      </c>
      <c r="AN1150" s="94">
        <v>0</v>
      </c>
      <c r="AO1150" s="892">
        <v>0</v>
      </c>
      <c r="AP1150" s="94">
        <v>0</v>
      </c>
      <c r="AQ1150" s="892">
        <v>2.6</v>
      </c>
      <c r="AR1150" s="94">
        <v>65</v>
      </c>
      <c r="AS1150" s="892">
        <v>0</v>
      </c>
      <c r="AT1150" s="93">
        <v>0</v>
      </c>
      <c r="AU1150" s="94">
        <v>0</v>
      </c>
      <c r="AV1150" s="892">
        <v>0</v>
      </c>
      <c r="AW1150" s="94">
        <v>0</v>
      </c>
      <c r="AX1150" s="892">
        <v>2.7</v>
      </c>
      <c r="AY1150" s="94">
        <v>67</v>
      </c>
    </row>
    <row r="1151" spans="1:51" x14ac:dyDescent="0.25">
      <c r="A1151" s="496">
        <f>INDEX(Toetsing!F:F,MATCH('Export Project'!J1151,Toetsing!G:G,0))</f>
        <v>17036</v>
      </c>
      <c r="B1151" s="118" t="str">
        <f>INDEX(Toetsing!T:T,MATCH('Export Project'!J1151,Toetsing!G:G,0))</f>
        <v>Nee</v>
      </c>
      <c r="C1151" s="118" t="s">
        <v>39</v>
      </c>
      <c r="D1151" s="118" t="s">
        <v>39</v>
      </c>
      <c r="E1151" s="121">
        <f t="shared" si="52"/>
        <v>0</v>
      </c>
      <c r="F1151" s="121">
        <f t="shared" si="53"/>
        <v>0</v>
      </c>
      <c r="G1151" s="497">
        <f t="shared" si="54"/>
        <v>0</v>
      </c>
      <c r="H1151" s="27" t="s">
        <v>1454</v>
      </c>
      <c r="I1151" s="27" t="s">
        <v>2513</v>
      </c>
      <c r="J1151" s="893">
        <v>4496</v>
      </c>
      <c r="L1151" s="48"/>
      <c r="M1151" s="887" t="s">
        <v>2516</v>
      </c>
      <c r="N1151" s="888">
        <v>42</v>
      </c>
      <c r="O1151" s="888">
        <v>6.3</v>
      </c>
      <c r="P1151" s="888">
        <v>6.3</v>
      </c>
      <c r="Q1151" s="888">
        <v>6.3</v>
      </c>
      <c r="R1151" s="92">
        <v>0.89</v>
      </c>
      <c r="S1151" s="92">
        <v>1.1100000000000001</v>
      </c>
      <c r="T1151" s="92"/>
      <c r="U1151" s="92"/>
      <c r="V1151" s="889">
        <v>-5.76</v>
      </c>
      <c r="W1151" s="890" t="s">
        <v>2193</v>
      </c>
      <c r="X1151" s="889">
        <v>-5.87</v>
      </c>
      <c r="Y1151" s="891" t="s">
        <v>72</v>
      </c>
      <c r="Z1151" s="892">
        <v>0.83</v>
      </c>
      <c r="AA1151" s="93">
        <v>0.13</v>
      </c>
      <c r="AB1151" s="94">
        <v>35</v>
      </c>
      <c r="AC1151" s="892">
        <v>4.32</v>
      </c>
      <c r="AD1151" s="94">
        <v>181</v>
      </c>
      <c r="AE1151" s="892">
        <v>0</v>
      </c>
      <c r="AF1151" s="93">
        <v>0</v>
      </c>
      <c r="AG1151" s="94">
        <v>0</v>
      </c>
      <c r="AH1151" s="892">
        <v>0</v>
      </c>
      <c r="AI1151" s="94">
        <v>0</v>
      </c>
      <c r="AJ1151" s="892">
        <v>2.6</v>
      </c>
      <c r="AK1151" s="94">
        <v>108</v>
      </c>
      <c r="AL1151" s="892">
        <v>0</v>
      </c>
      <c r="AM1151" s="93">
        <v>0</v>
      </c>
      <c r="AN1151" s="94">
        <v>0</v>
      </c>
      <c r="AO1151" s="892">
        <v>0</v>
      </c>
      <c r="AP1151" s="94">
        <v>0</v>
      </c>
      <c r="AQ1151" s="892">
        <v>2.6</v>
      </c>
      <c r="AR1151" s="94">
        <v>108</v>
      </c>
      <c r="AS1151" s="892">
        <v>0</v>
      </c>
      <c r="AT1151" s="93">
        <v>0</v>
      </c>
      <c r="AU1151" s="94">
        <v>0</v>
      </c>
      <c r="AV1151" s="892">
        <v>0</v>
      </c>
      <c r="AW1151" s="94">
        <v>0</v>
      </c>
      <c r="AX1151" s="892">
        <v>2.7</v>
      </c>
      <c r="AY1151" s="94">
        <v>111</v>
      </c>
    </row>
    <row r="1152" spans="1:51" x14ac:dyDescent="0.25">
      <c r="A1152" s="496">
        <f>INDEX(Toetsing!F:F,MATCH('Export Project'!J1152,Toetsing!G:G,0))</f>
        <v>17036</v>
      </c>
      <c r="B1152" s="118" t="str">
        <f>INDEX(Toetsing!T:T,MATCH('Export Project'!J1152,Toetsing!G:G,0))</f>
        <v>Nee</v>
      </c>
      <c r="C1152" s="118" t="s">
        <v>39</v>
      </c>
      <c r="D1152" s="118" t="s">
        <v>39</v>
      </c>
      <c r="E1152" s="121">
        <f t="shared" si="52"/>
        <v>0</v>
      </c>
      <c r="F1152" s="121">
        <f t="shared" si="53"/>
        <v>0</v>
      </c>
      <c r="G1152" s="497">
        <f t="shared" si="54"/>
        <v>0</v>
      </c>
      <c r="H1152" s="27" t="s">
        <v>1454</v>
      </c>
      <c r="I1152" s="27" t="s">
        <v>2513</v>
      </c>
      <c r="J1152" s="893">
        <v>4497</v>
      </c>
      <c r="L1152" s="48"/>
      <c r="M1152" s="887" t="s">
        <v>2517</v>
      </c>
      <c r="N1152" s="888">
        <v>34</v>
      </c>
      <c r="O1152" s="888">
        <v>5.8</v>
      </c>
      <c r="P1152" s="888">
        <v>5.7</v>
      </c>
      <c r="Q1152" s="888">
        <v>5.8</v>
      </c>
      <c r="R1152" s="92">
        <v>0.88</v>
      </c>
      <c r="S1152" s="92">
        <v>1.07</v>
      </c>
      <c r="T1152" s="92"/>
      <c r="U1152" s="92"/>
      <c r="V1152" s="889">
        <v>-5.76</v>
      </c>
      <c r="W1152" s="890" t="s">
        <v>2193</v>
      </c>
      <c r="X1152" s="889">
        <v>-5.87</v>
      </c>
      <c r="Y1152" s="891" t="s">
        <v>72</v>
      </c>
      <c r="Z1152" s="892">
        <v>0.96</v>
      </c>
      <c r="AA1152" s="93">
        <v>0.17</v>
      </c>
      <c r="AB1152" s="94">
        <v>33</v>
      </c>
      <c r="AC1152" s="892">
        <v>3.7</v>
      </c>
      <c r="AD1152" s="94">
        <v>126</v>
      </c>
      <c r="AE1152" s="892">
        <v>0</v>
      </c>
      <c r="AF1152" s="93">
        <v>0</v>
      </c>
      <c r="AG1152" s="94">
        <v>0</v>
      </c>
      <c r="AH1152" s="892">
        <v>0</v>
      </c>
      <c r="AI1152" s="94">
        <v>0</v>
      </c>
      <c r="AJ1152" s="892">
        <v>2.1</v>
      </c>
      <c r="AK1152" s="94">
        <v>73</v>
      </c>
      <c r="AL1152" s="892">
        <v>0</v>
      </c>
      <c r="AM1152" s="93">
        <v>0</v>
      </c>
      <c r="AN1152" s="94">
        <v>0</v>
      </c>
      <c r="AO1152" s="892">
        <v>0</v>
      </c>
      <c r="AP1152" s="94">
        <v>0</v>
      </c>
      <c r="AQ1152" s="892">
        <v>2.1</v>
      </c>
      <c r="AR1152" s="94">
        <v>73</v>
      </c>
      <c r="AS1152" s="892">
        <v>0</v>
      </c>
      <c r="AT1152" s="93">
        <v>0</v>
      </c>
      <c r="AU1152" s="94">
        <v>0</v>
      </c>
      <c r="AV1152" s="892">
        <v>0</v>
      </c>
      <c r="AW1152" s="94">
        <v>0</v>
      </c>
      <c r="AX1152" s="892">
        <v>2.2000000000000002</v>
      </c>
      <c r="AY1152" s="94">
        <v>74</v>
      </c>
    </row>
    <row r="1153" spans="1:51" x14ac:dyDescent="0.25">
      <c r="A1153" s="496">
        <f>INDEX(Toetsing!F:F,MATCH('Export Project'!J1153,Toetsing!G:G,0))</f>
        <v>17036</v>
      </c>
      <c r="B1153" s="118" t="str">
        <f>INDEX(Toetsing!T:T,MATCH('Export Project'!J1153,Toetsing!G:G,0))</f>
        <v>Nee</v>
      </c>
      <c r="C1153" s="118" t="s">
        <v>39</v>
      </c>
      <c r="D1153" s="118" t="s">
        <v>39</v>
      </c>
      <c r="E1153" s="121">
        <f t="shared" si="52"/>
        <v>0</v>
      </c>
      <c r="F1153" s="121">
        <f t="shared" si="53"/>
        <v>0</v>
      </c>
      <c r="G1153" s="497">
        <f t="shared" si="54"/>
        <v>0</v>
      </c>
      <c r="H1153" s="27" t="s">
        <v>1454</v>
      </c>
      <c r="I1153" s="27" t="s">
        <v>2513</v>
      </c>
      <c r="J1153" s="893">
        <v>4498</v>
      </c>
      <c r="L1153" s="48"/>
      <c r="M1153" s="887" t="s">
        <v>2518</v>
      </c>
      <c r="N1153" s="888">
        <v>25</v>
      </c>
      <c r="O1153" s="888">
        <v>6</v>
      </c>
      <c r="P1153" s="888">
        <v>5.9</v>
      </c>
      <c r="Q1153" s="888">
        <v>6</v>
      </c>
      <c r="R1153" s="92">
        <v>0.87</v>
      </c>
      <c r="S1153" s="92">
        <v>1.02</v>
      </c>
      <c r="T1153" s="92"/>
      <c r="U1153" s="92"/>
      <c r="V1153" s="889">
        <v>-5.76</v>
      </c>
      <c r="W1153" s="890" t="s">
        <v>2193</v>
      </c>
      <c r="X1153" s="889">
        <v>-5.87</v>
      </c>
      <c r="Y1153" s="891" t="s">
        <v>72</v>
      </c>
      <c r="Z1153" s="892">
        <v>0.98</v>
      </c>
      <c r="AA1153" s="93">
        <v>0.16</v>
      </c>
      <c r="AB1153" s="94">
        <v>25</v>
      </c>
      <c r="AC1153" s="892">
        <v>3.48</v>
      </c>
      <c r="AD1153" s="94">
        <v>87</v>
      </c>
      <c r="AE1153" s="892">
        <v>0</v>
      </c>
      <c r="AF1153" s="93">
        <v>0</v>
      </c>
      <c r="AG1153" s="94">
        <v>0</v>
      </c>
      <c r="AH1153" s="892">
        <v>0</v>
      </c>
      <c r="AI1153" s="94">
        <v>0</v>
      </c>
      <c r="AJ1153" s="892">
        <v>2.4</v>
      </c>
      <c r="AK1153" s="94">
        <v>59</v>
      </c>
      <c r="AL1153" s="892">
        <v>0</v>
      </c>
      <c r="AM1153" s="93">
        <v>0</v>
      </c>
      <c r="AN1153" s="94">
        <v>0</v>
      </c>
      <c r="AO1153" s="892">
        <v>0</v>
      </c>
      <c r="AP1153" s="94">
        <v>0</v>
      </c>
      <c r="AQ1153" s="892">
        <v>2.4</v>
      </c>
      <c r="AR1153" s="94">
        <v>59</v>
      </c>
      <c r="AS1153" s="892">
        <v>0</v>
      </c>
      <c r="AT1153" s="93">
        <v>0</v>
      </c>
      <c r="AU1153" s="94">
        <v>0</v>
      </c>
      <c r="AV1153" s="892">
        <v>0</v>
      </c>
      <c r="AW1153" s="94">
        <v>0</v>
      </c>
      <c r="AX1153" s="892">
        <v>2.4</v>
      </c>
      <c r="AY1153" s="94">
        <v>60</v>
      </c>
    </row>
    <row r="1154" spans="1:51" x14ac:dyDescent="0.25">
      <c r="A1154" s="496">
        <f>INDEX(Toetsing!F:F,MATCH('Export Project'!J1154,Toetsing!G:G,0))</f>
        <v>17078</v>
      </c>
      <c r="B1154" s="118" t="str">
        <f>INDEX(Toetsing!T:T,MATCH('Export Project'!J1154,Toetsing!G:G,0))</f>
        <v>Ja, legger. incl vaste bodem</v>
      </c>
      <c r="C1154" s="118" t="s">
        <v>73</v>
      </c>
      <c r="D1154" s="118" t="s">
        <v>73</v>
      </c>
      <c r="E1154" s="121">
        <f t="shared" si="52"/>
        <v>22</v>
      </c>
      <c r="F1154" s="121">
        <f t="shared" si="53"/>
        <v>4</v>
      </c>
      <c r="G1154" s="497">
        <f>IF(D1154="Ja",AW1154,IF(D1154="Ja, legger",AI1154))</f>
        <v>5</v>
      </c>
      <c r="H1154" s="27" t="s">
        <v>1454</v>
      </c>
      <c r="I1154" s="27" t="s">
        <v>2519</v>
      </c>
      <c r="J1154" s="893">
        <v>5019</v>
      </c>
      <c r="L1154" s="48"/>
      <c r="M1154" s="887" t="s">
        <v>2520</v>
      </c>
      <c r="N1154" s="888">
        <v>22</v>
      </c>
      <c r="O1154" s="888">
        <v>2</v>
      </c>
      <c r="P1154" s="888">
        <v>1.9</v>
      </c>
      <c r="Q1154" s="888">
        <v>2</v>
      </c>
      <c r="R1154" s="92">
        <v>0.26</v>
      </c>
      <c r="S1154" s="92">
        <v>0.47</v>
      </c>
      <c r="T1154" s="92"/>
      <c r="U1154" s="92"/>
      <c r="V1154" s="889">
        <v>-5.86</v>
      </c>
      <c r="W1154" s="890" t="s">
        <v>1662</v>
      </c>
      <c r="X1154" s="889">
        <v>-6.02</v>
      </c>
      <c r="Y1154" s="891" t="s">
        <v>72</v>
      </c>
      <c r="Z1154" s="892">
        <v>0.2</v>
      </c>
      <c r="AA1154" s="93">
        <v>0.1</v>
      </c>
      <c r="AB1154" s="94">
        <v>4</v>
      </c>
      <c r="AC1154" s="892">
        <v>0.38</v>
      </c>
      <c r="AD1154" s="94">
        <v>8</v>
      </c>
      <c r="AE1154" s="892">
        <v>0.2</v>
      </c>
      <c r="AF1154" s="93">
        <v>0.08</v>
      </c>
      <c r="AG1154" s="94">
        <v>4</v>
      </c>
      <c r="AH1154" s="892">
        <v>0.2</v>
      </c>
      <c r="AI1154" s="94">
        <v>5</v>
      </c>
      <c r="AJ1154" s="892">
        <v>0.3</v>
      </c>
      <c r="AK1154" s="94">
        <v>7</v>
      </c>
      <c r="AL1154" s="892">
        <v>0</v>
      </c>
      <c r="AM1154" s="93">
        <v>0</v>
      </c>
      <c r="AN1154" s="94">
        <v>0</v>
      </c>
      <c r="AO1154" s="892">
        <v>0</v>
      </c>
      <c r="AP1154" s="94">
        <v>0</v>
      </c>
      <c r="AQ1154" s="892">
        <v>0.1</v>
      </c>
      <c r="AR1154" s="94">
        <v>2</v>
      </c>
      <c r="AS1154" s="892">
        <v>0</v>
      </c>
      <c r="AT1154" s="93">
        <v>0</v>
      </c>
      <c r="AU1154" s="94">
        <v>0</v>
      </c>
      <c r="AV1154" s="892">
        <v>0</v>
      </c>
      <c r="AW1154" s="94">
        <v>0</v>
      </c>
      <c r="AX1154" s="892">
        <v>0.1</v>
      </c>
      <c r="AY1154" s="94">
        <v>2</v>
      </c>
    </row>
    <row r="1155" spans="1:51" x14ac:dyDescent="0.25">
      <c r="A1155" s="496">
        <f>INDEX(Toetsing!F:F,MATCH('Export Project'!J1155,Toetsing!G:G,0))</f>
        <v>17078</v>
      </c>
      <c r="B1155" s="118" t="str">
        <f>INDEX(Toetsing!T:T,MATCH('Export Project'!J1155,Toetsing!G:G,0))</f>
        <v>Ja</v>
      </c>
      <c r="C1155" s="118" t="s">
        <v>41</v>
      </c>
      <c r="D1155" s="118" t="s">
        <v>39</v>
      </c>
      <c r="E1155" s="121">
        <f t="shared" si="52"/>
        <v>188</v>
      </c>
      <c r="F1155" s="121">
        <f t="shared" si="53"/>
        <v>39</v>
      </c>
      <c r="G1155" s="497">
        <f t="shared" si="54"/>
        <v>0</v>
      </c>
      <c r="H1155" s="27" t="s">
        <v>1454</v>
      </c>
      <c r="I1155" s="27" t="s">
        <v>2519</v>
      </c>
      <c r="J1155" s="893">
        <v>5020</v>
      </c>
      <c r="L1155" s="48"/>
      <c r="M1155" s="887" t="s">
        <v>2521</v>
      </c>
      <c r="N1155" s="888">
        <v>188</v>
      </c>
      <c r="O1155" s="888">
        <v>6.8</v>
      </c>
      <c r="P1155" s="888">
        <v>6.5</v>
      </c>
      <c r="Q1155" s="888">
        <v>6.8</v>
      </c>
      <c r="R1155" s="92">
        <v>0.72</v>
      </c>
      <c r="S1155" s="92">
        <v>1.02</v>
      </c>
      <c r="T1155" s="92"/>
      <c r="U1155" s="92"/>
      <c r="V1155" s="889">
        <v>-5.86</v>
      </c>
      <c r="W1155" s="890" t="s">
        <v>1662</v>
      </c>
      <c r="X1155" s="889">
        <v>-6.02</v>
      </c>
      <c r="Y1155" s="891" t="s">
        <v>72</v>
      </c>
      <c r="Z1155" s="892">
        <v>1.41</v>
      </c>
      <c r="AA1155" s="93">
        <v>0.21</v>
      </c>
      <c r="AB1155" s="94">
        <v>265</v>
      </c>
      <c r="AC1155" s="892">
        <v>3.26</v>
      </c>
      <c r="AD1155" s="94">
        <v>613</v>
      </c>
      <c r="AE1155" s="892">
        <v>0.1</v>
      </c>
      <c r="AF1155" s="93">
        <v>0.01</v>
      </c>
      <c r="AG1155" s="94">
        <v>19</v>
      </c>
      <c r="AH1155" s="892">
        <v>0</v>
      </c>
      <c r="AI1155" s="94">
        <v>0</v>
      </c>
      <c r="AJ1155" s="892">
        <v>2.6</v>
      </c>
      <c r="AK1155" s="94">
        <v>494</v>
      </c>
      <c r="AL1155" s="892">
        <v>0.1</v>
      </c>
      <c r="AM1155" s="93">
        <v>0.01</v>
      </c>
      <c r="AN1155" s="94">
        <v>19</v>
      </c>
      <c r="AO1155" s="892">
        <v>0</v>
      </c>
      <c r="AP1155" s="94">
        <v>0</v>
      </c>
      <c r="AQ1155" s="892">
        <v>2.6</v>
      </c>
      <c r="AR1155" s="94">
        <v>494</v>
      </c>
      <c r="AS1155" s="892">
        <v>0.2</v>
      </c>
      <c r="AT1155" s="93">
        <v>0.03</v>
      </c>
      <c r="AU1155" s="94">
        <v>39</v>
      </c>
      <c r="AV1155" s="892">
        <v>0</v>
      </c>
      <c r="AW1155" s="94">
        <v>0</v>
      </c>
      <c r="AX1155" s="892">
        <v>2.6</v>
      </c>
      <c r="AY1155" s="94">
        <v>494</v>
      </c>
    </row>
    <row r="1156" spans="1:51" x14ac:dyDescent="0.25">
      <c r="A1156" s="496">
        <f>INDEX(Toetsing!F:F,MATCH('Export Project'!J1156,Toetsing!G:G,0))</f>
        <v>17080</v>
      </c>
      <c r="B1156" s="118" t="str">
        <f>INDEX(Toetsing!T:T,MATCH('Export Project'!J1156,Toetsing!G:G,0))</f>
        <v>Ja</v>
      </c>
      <c r="C1156" s="118" t="s">
        <v>41</v>
      </c>
      <c r="D1156" s="118" t="s">
        <v>39</v>
      </c>
      <c r="E1156" s="121">
        <f t="shared" si="52"/>
        <v>33</v>
      </c>
      <c r="F1156" s="121">
        <f t="shared" si="53"/>
        <v>15</v>
      </c>
      <c r="G1156" s="497">
        <f t="shared" si="54"/>
        <v>0</v>
      </c>
      <c r="H1156" s="27" t="s">
        <v>1454</v>
      </c>
      <c r="I1156" s="27" t="s">
        <v>2519</v>
      </c>
      <c r="J1156" s="893">
        <v>5021</v>
      </c>
      <c r="L1156" s="48"/>
      <c r="M1156" s="887" t="s">
        <v>2522</v>
      </c>
      <c r="N1156" s="888">
        <v>33</v>
      </c>
      <c r="O1156" s="888">
        <v>7.6</v>
      </c>
      <c r="P1156" s="888">
        <v>7.4</v>
      </c>
      <c r="Q1156" s="888">
        <v>7.6</v>
      </c>
      <c r="R1156" s="92">
        <v>0.7</v>
      </c>
      <c r="S1156" s="92">
        <v>1.1100000000000001</v>
      </c>
      <c r="T1156" s="92"/>
      <c r="U1156" s="92"/>
      <c r="V1156" s="889">
        <v>-5.86</v>
      </c>
      <c r="W1156" s="890" t="s">
        <v>1662</v>
      </c>
      <c r="X1156" s="889">
        <v>-6.02</v>
      </c>
      <c r="Y1156" s="891" t="s">
        <v>72</v>
      </c>
      <c r="Z1156" s="892">
        <v>2.23</v>
      </c>
      <c r="AA1156" s="93">
        <v>0.28999999999999998</v>
      </c>
      <c r="AB1156" s="94">
        <v>74</v>
      </c>
      <c r="AC1156" s="892">
        <v>3.85</v>
      </c>
      <c r="AD1156" s="94">
        <v>127</v>
      </c>
      <c r="AE1156" s="892">
        <v>0.3</v>
      </c>
      <c r="AF1156" s="93">
        <v>0.04</v>
      </c>
      <c r="AG1156" s="94">
        <v>9</v>
      </c>
      <c r="AH1156" s="892">
        <v>0</v>
      </c>
      <c r="AI1156" s="94">
        <v>0</v>
      </c>
      <c r="AJ1156" s="892">
        <v>3</v>
      </c>
      <c r="AK1156" s="94">
        <v>100</v>
      </c>
      <c r="AL1156" s="892">
        <v>0.3</v>
      </c>
      <c r="AM1156" s="93">
        <v>0.04</v>
      </c>
      <c r="AN1156" s="94">
        <v>9</v>
      </c>
      <c r="AO1156" s="892">
        <v>0</v>
      </c>
      <c r="AP1156" s="94">
        <v>0</v>
      </c>
      <c r="AQ1156" s="892">
        <v>3</v>
      </c>
      <c r="AR1156" s="94">
        <v>100</v>
      </c>
      <c r="AS1156" s="892">
        <v>0.5</v>
      </c>
      <c r="AT1156" s="93">
        <v>0.06</v>
      </c>
      <c r="AU1156" s="94">
        <v>15</v>
      </c>
      <c r="AV1156" s="892">
        <v>0</v>
      </c>
      <c r="AW1156" s="94">
        <v>0</v>
      </c>
      <c r="AX1156" s="892">
        <v>3</v>
      </c>
      <c r="AY1156" s="94">
        <v>100</v>
      </c>
    </row>
    <row r="1157" spans="1:51" x14ac:dyDescent="0.25">
      <c r="A1157" s="496">
        <f>INDEX(Toetsing!F:F,MATCH('Export Project'!J1157,Toetsing!G:G,0))</f>
        <v>17080</v>
      </c>
      <c r="B1157" s="118" t="str">
        <f>INDEX(Toetsing!T:T,MATCH('Export Project'!J1157,Toetsing!G:G,0))</f>
        <v>Ja</v>
      </c>
      <c r="C1157" s="118" t="s">
        <v>41</v>
      </c>
      <c r="D1157" s="118" t="s">
        <v>39</v>
      </c>
      <c r="E1157" s="121">
        <f t="shared" si="52"/>
        <v>74</v>
      </c>
      <c r="F1157" s="121">
        <f t="shared" si="53"/>
        <v>16</v>
      </c>
      <c r="G1157" s="497">
        <f t="shared" si="54"/>
        <v>0</v>
      </c>
      <c r="H1157" s="27" t="s">
        <v>1454</v>
      </c>
      <c r="I1157" s="27" t="s">
        <v>2519</v>
      </c>
      <c r="J1157" s="893">
        <v>5022</v>
      </c>
      <c r="L1157" s="48"/>
      <c r="M1157" s="887" t="s">
        <v>2523</v>
      </c>
      <c r="N1157" s="888">
        <v>74</v>
      </c>
      <c r="O1157" s="888">
        <v>7.4</v>
      </c>
      <c r="P1157" s="888">
        <v>7.2</v>
      </c>
      <c r="Q1157" s="888">
        <v>7.4</v>
      </c>
      <c r="R1157" s="92">
        <v>0.75</v>
      </c>
      <c r="S1157" s="92">
        <v>1.1299999999999999</v>
      </c>
      <c r="T1157" s="92"/>
      <c r="U1157" s="92"/>
      <c r="V1157" s="889">
        <v>-5.86</v>
      </c>
      <c r="W1157" s="890" t="s">
        <v>1662</v>
      </c>
      <c r="X1157" s="889">
        <v>-6.02</v>
      </c>
      <c r="Y1157" s="891" t="s">
        <v>72</v>
      </c>
      <c r="Z1157" s="892">
        <v>1.94</v>
      </c>
      <c r="AA1157" s="93">
        <v>0.26</v>
      </c>
      <c r="AB1157" s="94">
        <v>144</v>
      </c>
      <c r="AC1157" s="892">
        <v>4.09</v>
      </c>
      <c r="AD1157" s="94">
        <v>303</v>
      </c>
      <c r="AE1157" s="892">
        <v>0</v>
      </c>
      <c r="AF1157" s="93">
        <v>0.01</v>
      </c>
      <c r="AG1157" s="94">
        <v>3</v>
      </c>
      <c r="AH1157" s="892">
        <v>0</v>
      </c>
      <c r="AI1157" s="94">
        <v>0</v>
      </c>
      <c r="AJ1157" s="892">
        <v>3.1</v>
      </c>
      <c r="AK1157" s="94">
        <v>229</v>
      </c>
      <c r="AL1157" s="892">
        <v>0</v>
      </c>
      <c r="AM1157" s="93">
        <v>0.01</v>
      </c>
      <c r="AN1157" s="94">
        <v>3</v>
      </c>
      <c r="AO1157" s="892">
        <v>0</v>
      </c>
      <c r="AP1157" s="94">
        <v>0</v>
      </c>
      <c r="AQ1157" s="892">
        <v>3.1</v>
      </c>
      <c r="AR1157" s="94">
        <v>229</v>
      </c>
      <c r="AS1157" s="892">
        <v>0.2</v>
      </c>
      <c r="AT1157" s="93">
        <v>0.03</v>
      </c>
      <c r="AU1157" s="94">
        <v>16</v>
      </c>
      <c r="AV1157" s="892">
        <v>0</v>
      </c>
      <c r="AW1157" s="94">
        <v>0</v>
      </c>
      <c r="AX1157" s="892">
        <v>3.1</v>
      </c>
      <c r="AY1157" s="94">
        <v>229</v>
      </c>
    </row>
    <row r="1158" spans="1:51" x14ac:dyDescent="0.25">
      <c r="A1158" s="496">
        <f>INDEX(Toetsing!F:F,MATCH('Export Project'!J1158,Toetsing!G:G,0))</f>
        <v>17080</v>
      </c>
      <c r="B1158" s="118" t="str">
        <f>INDEX(Toetsing!T:T,MATCH('Export Project'!J1158,Toetsing!G:G,0))</f>
        <v>Ja</v>
      </c>
      <c r="C1158" s="118" t="s">
        <v>41</v>
      </c>
      <c r="D1158" s="118" t="s">
        <v>39</v>
      </c>
      <c r="E1158" s="121">
        <f t="shared" si="52"/>
        <v>99</v>
      </c>
      <c r="F1158" s="121">
        <f t="shared" si="53"/>
        <v>35</v>
      </c>
      <c r="G1158" s="497">
        <f t="shared" si="54"/>
        <v>0</v>
      </c>
      <c r="H1158" s="27" t="s">
        <v>1454</v>
      </c>
      <c r="I1158" s="27" t="s">
        <v>2519</v>
      </c>
      <c r="J1158" s="893">
        <v>5023</v>
      </c>
      <c r="L1158" s="48"/>
      <c r="M1158" s="887" t="s">
        <v>2524</v>
      </c>
      <c r="N1158" s="888">
        <v>99</v>
      </c>
      <c r="O1158" s="888">
        <v>7.7</v>
      </c>
      <c r="P1158" s="888">
        <v>7.5</v>
      </c>
      <c r="Q1158" s="888">
        <v>7.7</v>
      </c>
      <c r="R1158" s="92">
        <v>0.7</v>
      </c>
      <c r="S1158" s="92">
        <v>1.06</v>
      </c>
      <c r="T1158" s="92"/>
      <c r="U1158" s="92"/>
      <c r="V1158" s="889">
        <v>-5.86</v>
      </c>
      <c r="W1158" s="890" t="s">
        <v>1662</v>
      </c>
      <c r="X1158" s="889">
        <v>-6.02</v>
      </c>
      <c r="Y1158" s="891" t="s">
        <v>72</v>
      </c>
      <c r="Z1158" s="892">
        <v>1.82</v>
      </c>
      <c r="AA1158" s="93">
        <v>0.24</v>
      </c>
      <c r="AB1158" s="94">
        <v>180</v>
      </c>
      <c r="AC1158" s="892">
        <v>4.05</v>
      </c>
      <c r="AD1158" s="94">
        <v>401</v>
      </c>
      <c r="AE1158" s="892">
        <v>0.2</v>
      </c>
      <c r="AF1158" s="93">
        <v>0.02</v>
      </c>
      <c r="AG1158" s="94">
        <v>16</v>
      </c>
      <c r="AH1158" s="892">
        <v>0</v>
      </c>
      <c r="AI1158" s="94">
        <v>0</v>
      </c>
      <c r="AJ1158" s="892">
        <v>3.2</v>
      </c>
      <c r="AK1158" s="94">
        <v>315</v>
      </c>
      <c r="AL1158" s="892">
        <v>0.2</v>
      </c>
      <c r="AM1158" s="93">
        <v>0.02</v>
      </c>
      <c r="AN1158" s="94">
        <v>16</v>
      </c>
      <c r="AO1158" s="892">
        <v>0</v>
      </c>
      <c r="AP1158" s="94">
        <v>0</v>
      </c>
      <c r="AQ1158" s="892">
        <v>3.2</v>
      </c>
      <c r="AR1158" s="94">
        <v>315</v>
      </c>
      <c r="AS1158" s="892">
        <v>0.4</v>
      </c>
      <c r="AT1158" s="93">
        <v>0.05</v>
      </c>
      <c r="AU1158" s="94">
        <v>35</v>
      </c>
      <c r="AV1158" s="892">
        <v>0</v>
      </c>
      <c r="AW1158" s="94">
        <v>0</v>
      </c>
      <c r="AX1158" s="892">
        <v>3.2</v>
      </c>
      <c r="AY1158" s="94">
        <v>315</v>
      </c>
    </row>
    <row r="1159" spans="1:51" x14ac:dyDescent="0.25">
      <c r="A1159" s="496">
        <f>INDEX(Toetsing!F:F,MATCH('Export Project'!J1159,Toetsing!G:G,0))</f>
        <v>17080</v>
      </c>
      <c r="B1159" s="118" t="str">
        <f>INDEX(Toetsing!T:T,MATCH('Export Project'!J1159,Toetsing!G:G,0))</f>
        <v>Ja</v>
      </c>
      <c r="C1159" s="118" t="s">
        <v>41</v>
      </c>
      <c r="D1159" s="118" t="s">
        <v>39</v>
      </c>
      <c r="E1159" s="121">
        <f t="shared" ref="E1159:E1222" si="55">IF(C1159="Nee",0,N1159)</f>
        <v>65</v>
      </c>
      <c r="F1159" s="121">
        <f t="shared" ref="F1159:F1222" si="56">IF(C1159="Ja",AU1159,IF(C1159="Ja, baggerschoon",AB1159,IF(C1159="Ja, legger",AG1159,0)))</f>
        <v>13</v>
      </c>
      <c r="G1159" s="497">
        <f t="shared" ref="G1159:G1222" si="57">IF(D1159="Ja",AW1159,0)</f>
        <v>0</v>
      </c>
      <c r="H1159" s="27" t="s">
        <v>1454</v>
      </c>
      <c r="I1159" s="27" t="s">
        <v>2519</v>
      </c>
      <c r="J1159" s="893">
        <v>5024</v>
      </c>
      <c r="L1159" s="48"/>
      <c r="M1159" s="887" t="s">
        <v>2525</v>
      </c>
      <c r="N1159" s="888">
        <v>65</v>
      </c>
      <c r="O1159" s="888">
        <v>7.1</v>
      </c>
      <c r="P1159" s="888">
        <v>6.9</v>
      </c>
      <c r="Q1159" s="888">
        <v>7.1</v>
      </c>
      <c r="R1159" s="92">
        <v>0.72</v>
      </c>
      <c r="S1159" s="92">
        <v>1.06</v>
      </c>
      <c r="T1159" s="92"/>
      <c r="U1159" s="92"/>
      <c r="V1159" s="889">
        <v>-5.86</v>
      </c>
      <c r="W1159" s="890" t="s">
        <v>1662</v>
      </c>
      <c r="X1159" s="889">
        <v>-6.02</v>
      </c>
      <c r="Y1159" s="891" t="s">
        <v>72</v>
      </c>
      <c r="Z1159" s="892">
        <v>1.69</v>
      </c>
      <c r="AA1159" s="93">
        <v>0.24</v>
      </c>
      <c r="AB1159" s="94">
        <v>110</v>
      </c>
      <c r="AC1159" s="892">
        <v>4.05</v>
      </c>
      <c r="AD1159" s="94">
        <v>263</v>
      </c>
      <c r="AE1159" s="892">
        <v>0.1</v>
      </c>
      <c r="AF1159" s="93">
        <v>0.01</v>
      </c>
      <c r="AG1159" s="94">
        <v>5</v>
      </c>
      <c r="AH1159" s="892">
        <v>0</v>
      </c>
      <c r="AI1159" s="94">
        <v>0</v>
      </c>
      <c r="AJ1159" s="892">
        <v>2.8</v>
      </c>
      <c r="AK1159" s="94">
        <v>184</v>
      </c>
      <c r="AL1159" s="892">
        <v>0.1</v>
      </c>
      <c r="AM1159" s="93">
        <v>0.01</v>
      </c>
      <c r="AN1159" s="94">
        <v>5</v>
      </c>
      <c r="AO1159" s="892">
        <v>0</v>
      </c>
      <c r="AP1159" s="94">
        <v>0</v>
      </c>
      <c r="AQ1159" s="892">
        <v>2.8</v>
      </c>
      <c r="AR1159" s="94">
        <v>184</v>
      </c>
      <c r="AS1159" s="892">
        <v>0.2</v>
      </c>
      <c r="AT1159" s="93">
        <v>0.03</v>
      </c>
      <c r="AU1159" s="94">
        <v>13</v>
      </c>
      <c r="AV1159" s="892">
        <v>0</v>
      </c>
      <c r="AW1159" s="94">
        <v>0</v>
      </c>
      <c r="AX1159" s="892">
        <v>2.8</v>
      </c>
      <c r="AY1159" s="94">
        <v>184</v>
      </c>
    </row>
    <row r="1160" spans="1:51" x14ac:dyDescent="0.25">
      <c r="A1160" s="496">
        <f>INDEX(Toetsing!F:F,MATCH('Export Project'!J1160,Toetsing!G:G,0))</f>
        <v>17080</v>
      </c>
      <c r="B1160" s="118" t="str">
        <f>INDEX(Toetsing!T:T,MATCH('Export Project'!J1160,Toetsing!G:G,0))</f>
        <v>Ja</v>
      </c>
      <c r="C1160" s="118" t="s">
        <v>41</v>
      </c>
      <c r="D1160" s="118" t="s">
        <v>39</v>
      </c>
      <c r="E1160" s="121">
        <f t="shared" si="55"/>
        <v>28</v>
      </c>
      <c r="F1160" s="121">
        <f t="shared" si="56"/>
        <v>9</v>
      </c>
      <c r="G1160" s="497">
        <f t="shared" si="57"/>
        <v>0</v>
      </c>
      <c r="H1160" s="27" t="s">
        <v>1454</v>
      </c>
      <c r="I1160" s="27" t="s">
        <v>2519</v>
      </c>
      <c r="J1160" s="893">
        <v>5025</v>
      </c>
      <c r="L1160" s="48"/>
      <c r="M1160" s="887" t="s">
        <v>2526</v>
      </c>
      <c r="N1160" s="888">
        <v>28</v>
      </c>
      <c r="O1160" s="888">
        <v>7.5</v>
      </c>
      <c r="P1160" s="888">
        <v>7.3</v>
      </c>
      <c r="Q1160" s="888">
        <v>7.5</v>
      </c>
      <c r="R1160" s="92">
        <v>0.71</v>
      </c>
      <c r="S1160" s="92">
        <v>1.06</v>
      </c>
      <c r="T1160" s="92"/>
      <c r="U1160" s="92"/>
      <c r="V1160" s="889">
        <v>-5.86</v>
      </c>
      <c r="W1160" s="890" t="s">
        <v>1662</v>
      </c>
      <c r="X1160" s="889">
        <v>-6.02</v>
      </c>
      <c r="Y1160" s="891" t="s">
        <v>72</v>
      </c>
      <c r="Z1160" s="892">
        <v>1.89</v>
      </c>
      <c r="AA1160" s="93">
        <v>0.25</v>
      </c>
      <c r="AB1160" s="94">
        <v>53</v>
      </c>
      <c r="AC1160" s="892">
        <v>3.95</v>
      </c>
      <c r="AD1160" s="94">
        <v>111</v>
      </c>
      <c r="AE1160" s="892">
        <v>0.1</v>
      </c>
      <c r="AF1160" s="93">
        <v>0.02</v>
      </c>
      <c r="AG1160" s="94">
        <v>4</v>
      </c>
      <c r="AH1160" s="892">
        <v>0</v>
      </c>
      <c r="AI1160" s="94">
        <v>0</v>
      </c>
      <c r="AJ1160" s="892">
        <v>3.1</v>
      </c>
      <c r="AK1160" s="94">
        <v>86</v>
      </c>
      <c r="AL1160" s="892">
        <v>0.1</v>
      </c>
      <c r="AM1160" s="93">
        <v>0.02</v>
      </c>
      <c r="AN1160" s="94">
        <v>4</v>
      </c>
      <c r="AO1160" s="892">
        <v>0</v>
      </c>
      <c r="AP1160" s="94">
        <v>0</v>
      </c>
      <c r="AQ1160" s="892">
        <v>3.1</v>
      </c>
      <c r="AR1160" s="94">
        <v>86</v>
      </c>
      <c r="AS1160" s="892">
        <v>0.3</v>
      </c>
      <c r="AT1160" s="93">
        <v>0.04</v>
      </c>
      <c r="AU1160" s="94">
        <v>9</v>
      </c>
      <c r="AV1160" s="892">
        <v>0</v>
      </c>
      <c r="AW1160" s="94">
        <v>0</v>
      </c>
      <c r="AX1160" s="892">
        <v>3.1</v>
      </c>
      <c r="AY1160" s="94">
        <v>86</v>
      </c>
    </row>
    <row r="1161" spans="1:51" x14ac:dyDescent="0.25">
      <c r="A1161" s="496">
        <f>INDEX(Toetsing!F:F,MATCH('Export Project'!J1161,Toetsing!G:G,0))</f>
        <v>17084</v>
      </c>
      <c r="B1161" s="118" t="str">
        <f>INDEX(Toetsing!T:T,MATCH('Export Project'!J1161,Toetsing!G:G,0))</f>
        <v>ja, geen vaste bodem weghalen</v>
      </c>
      <c r="C1161" s="118" t="s">
        <v>41</v>
      </c>
      <c r="D1161" s="118" t="s">
        <v>39</v>
      </c>
      <c r="E1161" s="121">
        <f t="shared" si="55"/>
        <v>30</v>
      </c>
      <c r="F1161" s="121">
        <f t="shared" si="56"/>
        <v>25</v>
      </c>
      <c r="G1161" s="497">
        <f t="shared" si="57"/>
        <v>0</v>
      </c>
      <c r="H1161" s="27" t="s">
        <v>1454</v>
      </c>
      <c r="I1161" s="27" t="s">
        <v>2527</v>
      </c>
      <c r="J1161" s="893">
        <v>5037</v>
      </c>
      <c r="L1161" s="48"/>
      <c r="M1161" s="887" t="s">
        <v>2528</v>
      </c>
      <c r="N1161" s="888">
        <v>30</v>
      </c>
      <c r="O1161" s="888">
        <v>8.6</v>
      </c>
      <c r="P1161" s="888">
        <v>8.5</v>
      </c>
      <c r="Q1161" s="888">
        <v>8.6</v>
      </c>
      <c r="R1161" s="92">
        <v>0.78</v>
      </c>
      <c r="S1161" s="92">
        <v>1.04</v>
      </c>
      <c r="T1161" s="92"/>
      <c r="U1161" s="92"/>
      <c r="V1161" s="889">
        <v>-5.94</v>
      </c>
      <c r="W1161" s="890" t="s">
        <v>1619</v>
      </c>
      <c r="X1161" s="889">
        <v>-6.02</v>
      </c>
      <c r="Y1161" s="891" t="s">
        <v>72</v>
      </c>
      <c r="Z1161" s="892">
        <v>1.58</v>
      </c>
      <c r="AA1161" s="93">
        <v>0.18</v>
      </c>
      <c r="AB1161" s="94">
        <v>47</v>
      </c>
      <c r="AC1161" s="892">
        <v>5.27</v>
      </c>
      <c r="AD1161" s="94">
        <v>158</v>
      </c>
      <c r="AE1161" s="892">
        <v>0.6</v>
      </c>
      <c r="AF1161" s="93">
        <v>7.0000000000000007E-2</v>
      </c>
      <c r="AG1161" s="94">
        <v>17</v>
      </c>
      <c r="AH1161" s="892">
        <v>0</v>
      </c>
      <c r="AI1161" s="94">
        <v>0</v>
      </c>
      <c r="AJ1161" s="892">
        <v>4.3</v>
      </c>
      <c r="AK1161" s="94">
        <v>130</v>
      </c>
      <c r="AL1161" s="892">
        <v>0.6</v>
      </c>
      <c r="AM1161" s="93">
        <v>7.0000000000000007E-2</v>
      </c>
      <c r="AN1161" s="94">
        <v>17</v>
      </c>
      <c r="AO1161" s="892">
        <v>0</v>
      </c>
      <c r="AP1161" s="94">
        <v>0</v>
      </c>
      <c r="AQ1161" s="892">
        <v>4.3</v>
      </c>
      <c r="AR1161" s="94">
        <v>130</v>
      </c>
      <c r="AS1161" s="892">
        <v>0.8</v>
      </c>
      <c r="AT1161" s="93">
        <v>0.09</v>
      </c>
      <c r="AU1161" s="94">
        <v>25</v>
      </c>
      <c r="AV1161" s="892">
        <v>0</v>
      </c>
      <c r="AW1161" s="94">
        <v>0</v>
      </c>
      <c r="AX1161" s="892">
        <v>4.3</v>
      </c>
      <c r="AY1161" s="94">
        <v>130</v>
      </c>
    </row>
    <row r="1162" spans="1:51" x14ac:dyDescent="0.25">
      <c r="A1162" s="496">
        <f>INDEX(Toetsing!F:F,MATCH('Export Project'!J1162,Toetsing!G:G,0))</f>
        <v>17084</v>
      </c>
      <c r="B1162" s="118" t="str">
        <f>INDEX(Toetsing!T:T,MATCH('Export Project'!J1162,Toetsing!G:G,0))</f>
        <v>Ja</v>
      </c>
      <c r="C1162" s="118" t="s">
        <v>41</v>
      </c>
      <c r="D1162" s="118" t="s">
        <v>39</v>
      </c>
      <c r="E1162" s="121">
        <f t="shared" si="55"/>
        <v>32</v>
      </c>
      <c r="F1162" s="121">
        <f t="shared" si="56"/>
        <v>28</v>
      </c>
      <c r="G1162" s="497">
        <f t="shared" si="57"/>
        <v>0</v>
      </c>
      <c r="H1162" s="27" t="s">
        <v>1454</v>
      </c>
      <c r="I1162" s="27" t="s">
        <v>2527</v>
      </c>
      <c r="J1162" s="893">
        <v>5038</v>
      </c>
      <c r="L1162" s="48"/>
      <c r="M1162" s="887" t="s">
        <v>2529</v>
      </c>
      <c r="N1162" s="888">
        <v>32</v>
      </c>
      <c r="O1162" s="888">
        <v>8.8000000000000007</v>
      </c>
      <c r="P1162" s="888">
        <v>8.8000000000000007</v>
      </c>
      <c r="Q1162" s="888">
        <v>8.8000000000000007</v>
      </c>
      <c r="R1162" s="92">
        <v>0.76</v>
      </c>
      <c r="S1162" s="92">
        <v>1.06</v>
      </c>
      <c r="T1162" s="92"/>
      <c r="U1162" s="92"/>
      <c r="V1162" s="889">
        <v>-5.94</v>
      </c>
      <c r="W1162" s="890" t="s">
        <v>1619</v>
      </c>
      <c r="X1162" s="889">
        <v>-6.02</v>
      </c>
      <c r="Y1162" s="891" t="s">
        <v>72</v>
      </c>
      <c r="Z1162" s="892">
        <v>1.96</v>
      </c>
      <c r="AA1162" s="93">
        <v>0.22</v>
      </c>
      <c r="AB1162" s="94">
        <v>63</v>
      </c>
      <c r="AC1162" s="892">
        <v>5.96</v>
      </c>
      <c r="AD1162" s="94">
        <v>191</v>
      </c>
      <c r="AE1162" s="892">
        <v>0.6</v>
      </c>
      <c r="AF1162" s="93">
        <v>7.0000000000000007E-2</v>
      </c>
      <c r="AG1162" s="94">
        <v>19</v>
      </c>
      <c r="AH1162" s="892">
        <v>0</v>
      </c>
      <c r="AI1162" s="94">
        <v>0</v>
      </c>
      <c r="AJ1162" s="892">
        <v>4.5</v>
      </c>
      <c r="AK1162" s="94">
        <v>143</v>
      </c>
      <c r="AL1162" s="892">
        <v>0.6</v>
      </c>
      <c r="AM1162" s="93">
        <v>7.0000000000000007E-2</v>
      </c>
      <c r="AN1162" s="94">
        <v>19</v>
      </c>
      <c r="AO1162" s="892">
        <v>0</v>
      </c>
      <c r="AP1162" s="94">
        <v>0</v>
      </c>
      <c r="AQ1162" s="892">
        <v>4.5</v>
      </c>
      <c r="AR1162" s="94">
        <v>143</v>
      </c>
      <c r="AS1162" s="892">
        <v>0.9</v>
      </c>
      <c r="AT1162" s="93">
        <v>0.1</v>
      </c>
      <c r="AU1162" s="94">
        <v>28</v>
      </c>
      <c r="AV1162" s="892">
        <v>0</v>
      </c>
      <c r="AW1162" s="94">
        <v>0</v>
      </c>
      <c r="AX1162" s="892">
        <v>4.5</v>
      </c>
      <c r="AY1162" s="94">
        <v>143</v>
      </c>
    </row>
    <row r="1163" spans="1:51" x14ac:dyDescent="0.25">
      <c r="A1163" s="496">
        <f>INDEX(Toetsing!F:F,MATCH('Export Project'!J1163,Toetsing!G:G,0))</f>
        <v>17076</v>
      </c>
      <c r="B1163" s="118" t="str">
        <f>INDEX(Toetsing!T:T,MATCH('Export Project'!J1163,Toetsing!G:G,0))</f>
        <v>Ja, baggerschoon</v>
      </c>
      <c r="C1163" s="118" t="s">
        <v>74</v>
      </c>
      <c r="D1163" s="118" t="s">
        <v>39</v>
      </c>
      <c r="E1163" s="121">
        <f t="shared" si="55"/>
        <v>54</v>
      </c>
      <c r="F1163" s="121">
        <f t="shared" si="56"/>
        <v>73</v>
      </c>
      <c r="G1163" s="497">
        <f t="shared" si="57"/>
        <v>0</v>
      </c>
      <c r="H1163" s="27" t="s">
        <v>1454</v>
      </c>
      <c r="I1163" s="27" t="s">
        <v>2530</v>
      </c>
      <c r="J1163" s="893">
        <v>4945</v>
      </c>
      <c r="L1163" s="48"/>
      <c r="M1163" s="887" t="s">
        <v>2531</v>
      </c>
      <c r="N1163" s="888">
        <v>54</v>
      </c>
      <c r="O1163" s="888">
        <v>10.9</v>
      </c>
      <c r="P1163" s="888">
        <v>10.9</v>
      </c>
      <c r="Q1163" s="888">
        <v>10.9</v>
      </c>
      <c r="R1163" s="92">
        <v>0.92</v>
      </c>
      <c r="S1163" s="92">
        <v>1.17</v>
      </c>
      <c r="T1163" s="92"/>
      <c r="U1163" s="92"/>
      <c r="V1163" s="889">
        <v>-5.75</v>
      </c>
      <c r="W1163" s="890" t="s">
        <v>1676</v>
      </c>
      <c r="X1163" s="889">
        <v>-5.72</v>
      </c>
      <c r="Y1163" s="891" t="s">
        <v>72</v>
      </c>
      <c r="Z1163" s="892">
        <v>1.35</v>
      </c>
      <c r="AA1163" s="93">
        <v>0.12</v>
      </c>
      <c r="AB1163" s="94">
        <v>73</v>
      </c>
      <c r="AC1163" s="892">
        <v>5.46</v>
      </c>
      <c r="AD1163" s="94">
        <v>295</v>
      </c>
      <c r="AE1163" s="892">
        <v>0.5</v>
      </c>
      <c r="AF1163" s="93">
        <v>0.04</v>
      </c>
      <c r="AG1163" s="94">
        <v>26</v>
      </c>
      <c r="AH1163" s="892">
        <v>1</v>
      </c>
      <c r="AI1163" s="94">
        <v>56</v>
      </c>
      <c r="AJ1163" s="892">
        <v>5.0999999999999996</v>
      </c>
      <c r="AK1163" s="94">
        <v>275</v>
      </c>
      <c r="AL1163" s="892">
        <v>0.5</v>
      </c>
      <c r="AM1163" s="93">
        <v>0.04</v>
      </c>
      <c r="AN1163" s="94">
        <v>26</v>
      </c>
      <c r="AO1163" s="892">
        <v>1</v>
      </c>
      <c r="AP1163" s="94">
        <v>56</v>
      </c>
      <c r="AQ1163" s="892">
        <v>5.0999999999999996</v>
      </c>
      <c r="AR1163" s="94">
        <v>275</v>
      </c>
      <c r="AS1163" s="892">
        <v>0.6</v>
      </c>
      <c r="AT1163" s="93">
        <v>0.06</v>
      </c>
      <c r="AU1163" s="94">
        <v>32</v>
      </c>
      <c r="AV1163" s="892">
        <v>1.2</v>
      </c>
      <c r="AW1163" s="94">
        <v>66</v>
      </c>
      <c r="AX1163" s="892">
        <v>5.4</v>
      </c>
      <c r="AY1163" s="94">
        <v>292</v>
      </c>
    </row>
    <row r="1164" spans="1:51" x14ac:dyDescent="0.25">
      <c r="A1164" s="496">
        <f>INDEX(Toetsing!F:F,MATCH('Export Project'!J1164,Toetsing!G:G,0))</f>
        <v>17076</v>
      </c>
      <c r="B1164" s="118" t="str">
        <f>INDEX(Toetsing!T:T,MATCH('Export Project'!J1164,Toetsing!G:G,0))</f>
        <v>Ja, baggerschoon</v>
      </c>
      <c r="C1164" s="118" t="s">
        <v>74</v>
      </c>
      <c r="D1164" s="118" t="s">
        <v>39</v>
      </c>
      <c r="E1164" s="121">
        <f t="shared" si="55"/>
        <v>93</v>
      </c>
      <c r="F1164" s="121">
        <f t="shared" si="56"/>
        <v>119</v>
      </c>
      <c r="G1164" s="497">
        <f t="shared" si="57"/>
        <v>0</v>
      </c>
      <c r="H1164" s="27" t="s">
        <v>1454</v>
      </c>
      <c r="I1164" s="27" t="s">
        <v>2530</v>
      </c>
      <c r="J1164" s="893">
        <v>4946</v>
      </c>
      <c r="L1164" s="48"/>
      <c r="M1164" s="887" t="s">
        <v>2532</v>
      </c>
      <c r="N1164" s="888">
        <v>93</v>
      </c>
      <c r="O1164" s="888">
        <v>10.9</v>
      </c>
      <c r="P1164" s="888">
        <v>10.9</v>
      </c>
      <c r="Q1164" s="888">
        <v>10.9</v>
      </c>
      <c r="R1164" s="92">
        <v>0.8</v>
      </c>
      <c r="S1164" s="92">
        <v>0.99</v>
      </c>
      <c r="T1164" s="92"/>
      <c r="U1164" s="92"/>
      <c r="V1164" s="889">
        <v>-5.75</v>
      </c>
      <c r="W1164" s="890" t="s">
        <v>1680</v>
      </c>
      <c r="X1164" s="889">
        <v>-5.72</v>
      </c>
      <c r="Y1164" s="891" t="s">
        <v>72</v>
      </c>
      <c r="Z1164" s="892">
        <v>1.28</v>
      </c>
      <c r="AA1164" s="93">
        <v>0.12</v>
      </c>
      <c r="AB1164" s="94">
        <v>119</v>
      </c>
      <c r="AC1164" s="892">
        <v>3.25</v>
      </c>
      <c r="AD1164" s="94">
        <v>302</v>
      </c>
      <c r="AE1164" s="892">
        <v>1</v>
      </c>
      <c r="AF1164" s="93">
        <v>0.09</v>
      </c>
      <c r="AG1164" s="94">
        <v>95</v>
      </c>
      <c r="AH1164" s="892">
        <v>2.4</v>
      </c>
      <c r="AI1164" s="94">
        <v>222</v>
      </c>
      <c r="AJ1164" s="892">
        <v>3.2</v>
      </c>
      <c r="AK1164" s="94">
        <v>299</v>
      </c>
      <c r="AL1164" s="892">
        <v>1</v>
      </c>
      <c r="AM1164" s="93">
        <v>0.09</v>
      </c>
      <c r="AN1164" s="94">
        <v>95</v>
      </c>
      <c r="AO1164" s="892">
        <v>2.4</v>
      </c>
      <c r="AP1164" s="94">
        <v>222</v>
      </c>
      <c r="AQ1164" s="892">
        <v>3.2</v>
      </c>
      <c r="AR1164" s="94">
        <v>299</v>
      </c>
      <c r="AS1164" s="892">
        <v>1.2</v>
      </c>
      <c r="AT1164" s="93">
        <v>0.11</v>
      </c>
      <c r="AU1164" s="94">
        <v>111</v>
      </c>
      <c r="AV1164" s="892">
        <v>2.8</v>
      </c>
      <c r="AW1164" s="94">
        <v>262</v>
      </c>
      <c r="AX1164" s="892">
        <v>3.3</v>
      </c>
      <c r="AY1164" s="94">
        <v>302</v>
      </c>
    </row>
    <row r="1165" spans="1:51" x14ac:dyDescent="0.25">
      <c r="A1165" s="496">
        <f>INDEX(Toetsing!F:F,MATCH('Export Project'!J1165,Toetsing!G:G,0))</f>
        <v>17076</v>
      </c>
      <c r="B1165" s="118" t="str">
        <f>INDEX(Toetsing!T:T,MATCH('Export Project'!J1165,Toetsing!G:G,0))</f>
        <v>Ja, baggerschoon</v>
      </c>
      <c r="C1165" s="118" t="s">
        <v>74</v>
      </c>
      <c r="D1165" s="118" t="s">
        <v>39</v>
      </c>
      <c r="E1165" s="121">
        <f t="shared" si="55"/>
        <v>68</v>
      </c>
      <c r="F1165" s="121">
        <f t="shared" si="56"/>
        <v>112</v>
      </c>
      <c r="G1165" s="497">
        <f t="shared" si="57"/>
        <v>0</v>
      </c>
      <c r="H1165" s="27" t="s">
        <v>1454</v>
      </c>
      <c r="I1165" s="27" t="s">
        <v>2530</v>
      </c>
      <c r="J1165" s="893">
        <v>4947</v>
      </c>
      <c r="L1165" s="48"/>
      <c r="M1165" s="887" t="s">
        <v>2533</v>
      </c>
      <c r="N1165" s="888">
        <v>68</v>
      </c>
      <c r="O1165" s="888">
        <v>10.8</v>
      </c>
      <c r="P1165" s="888">
        <v>10.8</v>
      </c>
      <c r="Q1165" s="888">
        <v>10.8</v>
      </c>
      <c r="R1165" s="92">
        <v>0.87</v>
      </c>
      <c r="S1165" s="92">
        <v>1.1599999999999999</v>
      </c>
      <c r="T1165" s="92"/>
      <c r="U1165" s="92"/>
      <c r="V1165" s="889">
        <v>-5.75</v>
      </c>
      <c r="W1165" s="890" t="s">
        <v>1680</v>
      </c>
      <c r="X1165" s="889">
        <v>-5.72</v>
      </c>
      <c r="Y1165" s="891" t="s">
        <v>72</v>
      </c>
      <c r="Z1165" s="892">
        <v>1.65</v>
      </c>
      <c r="AA1165" s="93">
        <v>0.15</v>
      </c>
      <c r="AB1165" s="94">
        <v>112</v>
      </c>
      <c r="AC1165" s="892">
        <v>4.0999999999999996</v>
      </c>
      <c r="AD1165" s="94">
        <v>279</v>
      </c>
      <c r="AE1165" s="892">
        <v>0.8</v>
      </c>
      <c r="AF1165" s="93">
        <v>7.0000000000000007E-2</v>
      </c>
      <c r="AG1165" s="94">
        <v>53</v>
      </c>
      <c r="AH1165" s="892">
        <v>1.8</v>
      </c>
      <c r="AI1165" s="94">
        <v>123</v>
      </c>
      <c r="AJ1165" s="892">
        <v>4</v>
      </c>
      <c r="AK1165" s="94">
        <v>269</v>
      </c>
      <c r="AL1165" s="892">
        <v>0.8</v>
      </c>
      <c r="AM1165" s="93">
        <v>7.0000000000000007E-2</v>
      </c>
      <c r="AN1165" s="94">
        <v>53</v>
      </c>
      <c r="AO1165" s="892">
        <v>1.8</v>
      </c>
      <c r="AP1165" s="94">
        <v>123</v>
      </c>
      <c r="AQ1165" s="892">
        <v>4</v>
      </c>
      <c r="AR1165" s="94">
        <v>269</v>
      </c>
      <c r="AS1165" s="892">
        <v>1</v>
      </c>
      <c r="AT1165" s="93">
        <v>0.09</v>
      </c>
      <c r="AU1165" s="94">
        <v>67</v>
      </c>
      <c r="AV1165" s="892">
        <v>2.1</v>
      </c>
      <c r="AW1165" s="94">
        <v>141</v>
      </c>
      <c r="AX1165" s="892">
        <v>4.0999999999999996</v>
      </c>
      <c r="AY1165" s="94">
        <v>279</v>
      </c>
    </row>
    <row r="1166" spans="1:51" x14ac:dyDescent="0.25">
      <c r="A1166" s="496">
        <f>INDEX(Toetsing!F:F,MATCH('Export Project'!J1166,Toetsing!G:G,0))</f>
        <v>17076</v>
      </c>
      <c r="B1166" s="118" t="str">
        <f>INDEX(Toetsing!T:T,MATCH('Export Project'!J1166,Toetsing!G:G,0))</f>
        <v>Ja, baggerschoon</v>
      </c>
      <c r="C1166" s="118" t="s">
        <v>74</v>
      </c>
      <c r="D1166" s="118" t="s">
        <v>39</v>
      </c>
      <c r="E1166" s="121">
        <f t="shared" si="55"/>
        <v>33</v>
      </c>
      <c r="F1166" s="121">
        <f t="shared" si="56"/>
        <v>60</v>
      </c>
      <c r="G1166" s="497">
        <f t="shared" si="57"/>
        <v>0</v>
      </c>
      <c r="H1166" s="27" t="s">
        <v>1454</v>
      </c>
      <c r="I1166" s="27" t="s">
        <v>2530</v>
      </c>
      <c r="J1166" s="893">
        <v>4948</v>
      </c>
      <c r="L1166" s="48"/>
      <c r="M1166" s="887" t="s">
        <v>2534</v>
      </c>
      <c r="N1166" s="888">
        <v>33</v>
      </c>
      <c r="O1166" s="888">
        <v>10</v>
      </c>
      <c r="P1166" s="888">
        <v>10</v>
      </c>
      <c r="Q1166" s="888">
        <v>10</v>
      </c>
      <c r="R1166" s="92">
        <v>0.93</v>
      </c>
      <c r="S1166" s="92">
        <v>1.3</v>
      </c>
      <c r="T1166" s="92"/>
      <c r="U1166" s="92"/>
      <c r="V1166" s="889">
        <v>-5.75</v>
      </c>
      <c r="W1166" s="890" t="s">
        <v>1680</v>
      </c>
      <c r="X1166" s="889">
        <v>-5.72</v>
      </c>
      <c r="Y1166" s="891" t="s">
        <v>72</v>
      </c>
      <c r="Z1166" s="892">
        <v>1.81</v>
      </c>
      <c r="AA1166" s="93">
        <v>0.18</v>
      </c>
      <c r="AB1166" s="94">
        <v>60</v>
      </c>
      <c r="AC1166" s="892">
        <v>3.93</v>
      </c>
      <c r="AD1166" s="94">
        <v>130</v>
      </c>
      <c r="AE1166" s="892">
        <v>0.8</v>
      </c>
      <c r="AF1166" s="93">
        <v>0.08</v>
      </c>
      <c r="AG1166" s="94">
        <v>26</v>
      </c>
      <c r="AH1166" s="892">
        <v>1.7</v>
      </c>
      <c r="AI1166" s="94">
        <v>55</v>
      </c>
      <c r="AJ1166" s="892">
        <v>3.5</v>
      </c>
      <c r="AK1166" s="94">
        <v>116</v>
      </c>
      <c r="AL1166" s="892">
        <v>0.8</v>
      </c>
      <c r="AM1166" s="93">
        <v>0.08</v>
      </c>
      <c r="AN1166" s="94">
        <v>26</v>
      </c>
      <c r="AO1166" s="892">
        <v>1.7</v>
      </c>
      <c r="AP1166" s="94">
        <v>55</v>
      </c>
      <c r="AQ1166" s="892">
        <v>3.5</v>
      </c>
      <c r="AR1166" s="94">
        <v>116</v>
      </c>
      <c r="AS1166" s="892">
        <v>0.9</v>
      </c>
      <c r="AT1166" s="93">
        <v>0.08</v>
      </c>
      <c r="AU1166" s="94">
        <v>28</v>
      </c>
      <c r="AV1166" s="892">
        <v>1.9</v>
      </c>
      <c r="AW1166" s="94">
        <v>62</v>
      </c>
      <c r="AX1166" s="892">
        <v>3.8</v>
      </c>
      <c r="AY1166" s="94">
        <v>125</v>
      </c>
    </row>
    <row r="1167" spans="1:51" x14ac:dyDescent="0.25">
      <c r="A1167" s="496">
        <f>INDEX(Toetsing!F:F,MATCH('Export Project'!J1167,Toetsing!G:G,0))</f>
        <v>17076</v>
      </c>
      <c r="B1167" s="118" t="str">
        <f>INDEX(Toetsing!T:T,MATCH('Export Project'!J1167,Toetsing!G:G,0))</f>
        <v>Ja, baggerschoon</v>
      </c>
      <c r="C1167" s="118" t="s">
        <v>74</v>
      </c>
      <c r="D1167" s="118" t="s">
        <v>39</v>
      </c>
      <c r="E1167" s="121">
        <f t="shared" si="55"/>
        <v>26</v>
      </c>
      <c r="F1167" s="121">
        <f t="shared" si="56"/>
        <v>38</v>
      </c>
      <c r="G1167" s="497">
        <f t="shared" si="57"/>
        <v>0</v>
      </c>
      <c r="H1167" s="27" t="s">
        <v>1454</v>
      </c>
      <c r="I1167" s="27" t="s">
        <v>2530</v>
      </c>
      <c r="J1167" s="893">
        <v>4949</v>
      </c>
      <c r="L1167" s="48"/>
      <c r="M1167" s="887" t="s">
        <v>2535</v>
      </c>
      <c r="N1167" s="888">
        <v>26</v>
      </c>
      <c r="O1167" s="888">
        <v>10.7</v>
      </c>
      <c r="P1167" s="888">
        <v>10.7</v>
      </c>
      <c r="Q1167" s="888">
        <v>10.7</v>
      </c>
      <c r="R1167" s="92">
        <v>0.9</v>
      </c>
      <c r="S1167" s="92">
        <v>1.2</v>
      </c>
      <c r="T1167" s="92"/>
      <c r="U1167" s="92"/>
      <c r="V1167" s="889">
        <v>-5.75</v>
      </c>
      <c r="W1167" s="890" t="s">
        <v>1680</v>
      </c>
      <c r="X1167" s="889">
        <v>-5.72</v>
      </c>
      <c r="Y1167" s="891" t="s">
        <v>72</v>
      </c>
      <c r="Z1167" s="892">
        <v>1.45</v>
      </c>
      <c r="AA1167" s="93">
        <v>0.14000000000000001</v>
      </c>
      <c r="AB1167" s="94">
        <v>38</v>
      </c>
      <c r="AC1167" s="892">
        <v>4.5599999999999996</v>
      </c>
      <c r="AD1167" s="94">
        <v>119</v>
      </c>
      <c r="AE1167" s="892">
        <v>0.6</v>
      </c>
      <c r="AF1167" s="93">
        <v>0.05</v>
      </c>
      <c r="AG1167" s="94">
        <v>15</v>
      </c>
      <c r="AH1167" s="892">
        <v>1.7</v>
      </c>
      <c r="AI1167" s="94">
        <v>44</v>
      </c>
      <c r="AJ1167" s="892">
        <v>4.2</v>
      </c>
      <c r="AK1167" s="94">
        <v>109</v>
      </c>
      <c r="AL1167" s="892">
        <v>0.6</v>
      </c>
      <c r="AM1167" s="93">
        <v>0.05</v>
      </c>
      <c r="AN1167" s="94">
        <v>15</v>
      </c>
      <c r="AO1167" s="892">
        <v>1.7</v>
      </c>
      <c r="AP1167" s="94">
        <v>44</v>
      </c>
      <c r="AQ1167" s="892">
        <v>4.2</v>
      </c>
      <c r="AR1167" s="94">
        <v>109</v>
      </c>
      <c r="AS1167" s="892">
        <v>0.7</v>
      </c>
      <c r="AT1167" s="93">
        <v>0.06</v>
      </c>
      <c r="AU1167" s="94">
        <v>17</v>
      </c>
      <c r="AV1167" s="892">
        <v>1.9</v>
      </c>
      <c r="AW1167" s="94">
        <v>48</v>
      </c>
      <c r="AX1167" s="892">
        <v>4.5</v>
      </c>
      <c r="AY1167" s="94">
        <v>117</v>
      </c>
    </row>
    <row r="1168" spans="1:51" x14ac:dyDescent="0.25">
      <c r="A1168" s="496">
        <f>INDEX(Toetsing!F:F,MATCH('Export Project'!J1168,Toetsing!G:G,0))</f>
        <v>17076</v>
      </c>
      <c r="B1168" s="118" t="str">
        <f>INDEX(Toetsing!T:T,MATCH('Export Project'!J1168,Toetsing!G:G,0))</f>
        <v>Ja, baggerschoon</v>
      </c>
      <c r="C1168" s="118" t="s">
        <v>74</v>
      </c>
      <c r="D1168" s="118" t="s">
        <v>39</v>
      </c>
      <c r="E1168" s="121">
        <f t="shared" si="55"/>
        <v>32</v>
      </c>
      <c r="F1168" s="121">
        <f t="shared" si="56"/>
        <v>48</v>
      </c>
      <c r="G1168" s="497">
        <f t="shared" si="57"/>
        <v>0</v>
      </c>
      <c r="H1168" s="27" t="s">
        <v>1454</v>
      </c>
      <c r="I1168" s="27" t="s">
        <v>2530</v>
      </c>
      <c r="J1168" s="893">
        <v>4950</v>
      </c>
      <c r="L1168" s="48"/>
      <c r="M1168" s="887" t="s">
        <v>2536</v>
      </c>
      <c r="N1168" s="888">
        <v>32</v>
      </c>
      <c r="O1168" s="888">
        <v>10.199999999999999</v>
      </c>
      <c r="P1168" s="888">
        <v>10.199999999999999</v>
      </c>
      <c r="Q1168" s="888">
        <v>10.199999999999999</v>
      </c>
      <c r="R1168" s="92">
        <v>0.87</v>
      </c>
      <c r="S1168" s="92">
        <v>1.26</v>
      </c>
      <c r="T1168" s="92"/>
      <c r="U1168" s="92"/>
      <c r="V1168" s="889">
        <v>-5.75</v>
      </c>
      <c r="W1168" s="890" t="s">
        <v>1680</v>
      </c>
      <c r="X1168" s="889">
        <v>-5.72</v>
      </c>
      <c r="Y1168" s="891" t="s">
        <v>72</v>
      </c>
      <c r="Z1168" s="892">
        <v>1.5</v>
      </c>
      <c r="AA1168" s="93">
        <v>0.15</v>
      </c>
      <c r="AB1168" s="94">
        <v>48</v>
      </c>
      <c r="AC1168" s="892">
        <v>4.3899999999999997</v>
      </c>
      <c r="AD1168" s="94">
        <v>140</v>
      </c>
      <c r="AE1168" s="892">
        <v>0.6</v>
      </c>
      <c r="AF1168" s="93">
        <v>0.06</v>
      </c>
      <c r="AG1168" s="94">
        <v>20</v>
      </c>
      <c r="AH1168" s="892">
        <v>1.4</v>
      </c>
      <c r="AI1168" s="94">
        <v>46</v>
      </c>
      <c r="AJ1168" s="892">
        <v>4.0999999999999996</v>
      </c>
      <c r="AK1168" s="94">
        <v>130</v>
      </c>
      <c r="AL1168" s="892">
        <v>0.6</v>
      </c>
      <c r="AM1168" s="93">
        <v>0.06</v>
      </c>
      <c r="AN1168" s="94">
        <v>20</v>
      </c>
      <c r="AO1168" s="892">
        <v>1.4</v>
      </c>
      <c r="AP1168" s="94">
        <v>46</v>
      </c>
      <c r="AQ1168" s="892">
        <v>4.0999999999999996</v>
      </c>
      <c r="AR1168" s="94">
        <v>130</v>
      </c>
      <c r="AS1168" s="892">
        <v>0.7</v>
      </c>
      <c r="AT1168" s="93">
        <v>7.0000000000000007E-2</v>
      </c>
      <c r="AU1168" s="94">
        <v>22</v>
      </c>
      <c r="AV1168" s="892">
        <v>1.6</v>
      </c>
      <c r="AW1168" s="94">
        <v>52</v>
      </c>
      <c r="AX1168" s="892">
        <v>4.4000000000000004</v>
      </c>
      <c r="AY1168" s="94">
        <v>140</v>
      </c>
    </row>
    <row r="1169" spans="1:51" x14ac:dyDescent="0.25">
      <c r="A1169" s="496">
        <f>INDEX(Toetsing!F:F,MATCH('Export Project'!J1169,Toetsing!G:G,0))</f>
        <v>17076</v>
      </c>
      <c r="B1169" s="118" t="str">
        <f>INDEX(Toetsing!T:T,MATCH('Export Project'!J1169,Toetsing!G:G,0))</f>
        <v>Ja, baggerschoon</v>
      </c>
      <c r="C1169" s="118" t="s">
        <v>74</v>
      </c>
      <c r="D1169" s="118" t="s">
        <v>39</v>
      </c>
      <c r="E1169" s="121">
        <f t="shared" si="55"/>
        <v>27</v>
      </c>
      <c r="F1169" s="121">
        <f t="shared" si="56"/>
        <v>19</v>
      </c>
      <c r="G1169" s="497">
        <f t="shared" si="57"/>
        <v>0</v>
      </c>
      <c r="H1169" s="27" t="s">
        <v>1454</v>
      </c>
      <c r="I1169" s="27" t="s">
        <v>2530</v>
      </c>
      <c r="J1169" s="893">
        <v>4951</v>
      </c>
      <c r="L1169" s="48"/>
      <c r="M1169" s="887" t="s">
        <v>2537</v>
      </c>
      <c r="N1169" s="888">
        <v>27</v>
      </c>
      <c r="O1169" s="888">
        <v>8.4</v>
      </c>
      <c r="P1169" s="888">
        <v>8.4</v>
      </c>
      <c r="Q1169" s="888">
        <v>8.4</v>
      </c>
      <c r="R1169" s="92">
        <v>0.92</v>
      </c>
      <c r="S1169" s="92">
        <v>1.01</v>
      </c>
      <c r="T1169" s="92"/>
      <c r="U1169" s="92"/>
      <c r="V1169" s="889">
        <v>-5.75</v>
      </c>
      <c r="W1169" s="890" t="s">
        <v>1680</v>
      </c>
      <c r="X1169" s="889">
        <v>-5.72</v>
      </c>
      <c r="Y1169" s="891" t="s">
        <v>72</v>
      </c>
      <c r="Z1169" s="892">
        <v>0.69</v>
      </c>
      <c r="AA1169" s="93">
        <v>0.09</v>
      </c>
      <c r="AB1169" s="94">
        <v>19</v>
      </c>
      <c r="AC1169" s="892">
        <v>3.71</v>
      </c>
      <c r="AD1169" s="94">
        <v>100</v>
      </c>
      <c r="AE1169" s="892">
        <v>0.4</v>
      </c>
      <c r="AF1169" s="93">
        <v>0.05</v>
      </c>
      <c r="AG1169" s="94">
        <v>10</v>
      </c>
      <c r="AH1169" s="892">
        <v>0.9</v>
      </c>
      <c r="AI1169" s="94">
        <v>25</v>
      </c>
      <c r="AJ1169" s="892">
        <v>3.5</v>
      </c>
      <c r="AK1169" s="94">
        <v>93</v>
      </c>
      <c r="AL1169" s="892">
        <v>0.4</v>
      </c>
      <c r="AM1169" s="93">
        <v>0.05</v>
      </c>
      <c r="AN1169" s="94">
        <v>10</v>
      </c>
      <c r="AO1169" s="892">
        <v>0.9</v>
      </c>
      <c r="AP1169" s="94">
        <v>25</v>
      </c>
      <c r="AQ1169" s="892">
        <v>3.5</v>
      </c>
      <c r="AR1169" s="94">
        <v>93</v>
      </c>
      <c r="AS1169" s="892">
        <v>0.4</v>
      </c>
      <c r="AT1169" s="93">
        <v>0.06</v>
      </c>
      <c r="AU1169" s="94">
        <v>11</v>
      </c>
      <c r="AV1169" s="892">
        <v>1</v>
      </c>
      <c r="AW1169" s="94">
        <v>28</v>
      </c>
      <c r="AX1169" s="892">
        <v>3.7</v>
      </c>
      <c r="AY1169" s="94">
        <v>99</v>
      </c>
    </row>
    <row r="1170" spans="1:51" x14ac:dyDescent="0.25">
      <c r="A1170" s="496">
        <f>INDEX(Toetsing!F:F,MATCH('Export Project'!J1170,Toetsing!G:G,0))</f>
        <v>17041</v>
      </c>
      <c r="B1170" s="118" t="str">
        <f>INDEX(Toetsing!T:T,MATCH('Export Project'!J1170,Toetsing!G:G,0))</f>
        <v>Nee</v>
      </c>
      <c r="C1170" s="118" t="s">
        <v>39</v>
      </c>
      <c r="D1170" s="118" t="s">
        <v>39</v>
      </c>
      <c r="E1170" s="121">
        <f t="shared" si="55"/>
        <v>0</v>
      </c>
      <c r="F1170" s="121">
        <f t="shared" si="56"/>
        <v>0</v>
      </c>
      <c r="G1170" s="497">
        <f t="shared" si="57"/>
        <v>0</v>
      </c>
      <c r="H1170" s="27" t="s">
        <v>1454</v>
      </c>
      <c r="I1170" s="27" t="s">
        <v>2538</v>
      </c>
      <c r="J1170" s="893">
        <v>4627</v>
      </c>
      <c r="L1170" s="48"/>
      <c r="M1170" s="887" t="s">
        <v>2539</v>
      </c>
      <c r="N1170" s="888">
        <v>54</v>
      </c>
      <c r="O1170" s="888">
        <v>10</v>
      </c>
      <c r="P1170" s="888">
        <v>10</v>
      </c>
      <c r="Q1170" s="888">
        <v>10</v>
      </c>
      <c r="R1170" s="92">
        <v>0.98</v>
      </c>
      <c r="S1170" s="92">
        <v>1.37</v>
      </c>
      <c r="T1170" s="92"/>
      <c r="U1170" s="92"/>
      <c r="V1170" s="889">
        <v>-5.82</v>
      </c>
      <c r="W1170" s="890" t="s">
        <v>2168</v>
      </c>
      <c r="X1170" s="889">
        <v>-5.87</v>
      </c>
      <c r="Y1170" s="891" t="s">
        <v>72</v>
      </c>
      <c r="Z1170" s="892">
        <v>1.65</v>
      </c>
      <c r="AA1170" s="93">
        <v>0.16</v>
      </c>
      <c r="AB1170" s="94">
        <v>89</v>
      </c>
      <c r="AC1170" s="892">
        <v>7.96</v>
      </c>
      <c r="AD1170" s="94">
        <v>430</v>
      </c>
      <c r="AE1170" s="892">
        <v>0</v>
      </c>
      <c r="AF1170" s="93">
        <v>0</v>
      </c>
      <c r="AG1170" s="94">
        <v>0</v>
      </c>
      <c r="AH1170" s="892">
        <v>0</v>
      </c>
      <c r="AI1170" s="94">
        <v>0</v>
      </c>
      <c r="AJ1170" s="892">
        <v>5.6</v>
      </c>
      <c r="AK1170" s="94">
        <v>302</v>
      </c>
      <c r="AL1170" s="892">
        <v>0</v>
      </c>
      <c r="AM1170" s="93">
        <v>0</v>
      </c>
      <c r="AN1170" s="94">
        <v>0</v>
      </c>
      <c r="AO1170" s="892">
        <v>0</v>
      </c>
      <c r="AP1170" s="94">
        <v>0</v>
      </c>
      <c r="AQ1170" s="892">
        <v>5.6</v>
      </c>
      <c r="AR1170" s="94">
        <v>302</v>
      </c>
      <c r="AS1170" s="892">
        <v>0</v>
      </c>
      <c r="AT1170" s="93">
        <v>0</v>
      </c>
      <c r="AU1170" s="94">
        <v>0</v>
      </c>
      <c r="AV1170" s="892">
        <v>0</v>
      </c>
      <c r="AW1170" s="94">
        <v>0</v>
      </c>
      <c r="AX1170" s="892">
        <v>6.1</v>
      </c>
      <c r="AY1170" s="94">
        <v>329</v>
      </c>
    </row>
    <row r="1171" spans="1:51" x14ac:dyDescent="0.25">
      <c r="A1171" s="496">
        <f>INDEX(Toetsing!F:F,MATCH('Export Project'!J1171,Toetsing!G:G,0))</f>
        <v>17041</v>
      </c>
      <c r="B1171" s="118" t="str">
        <f>INDEX(Toetsing!T:T,MATCH('Export Project'!J1171,Toetsing!G:G,0))</f>
        <v>Nee</v>
      </c>
      <c r="C1171" s="118" t="s">
        <v>39</v>
      </c>
      <c r="D1171" s="118" t="s">
        <v>39</v>
      </c>
      <c r="E1171" s="121">
        <f t="shared" si="55"/>
        <v>0</v>
      </c>
      <c r="F1171" s="121">
        <f t="shared" si="56"/>
        <v>0</v>
      </c>
      <c r="G1171" s="497">
        <f t="shared" si="57"/>
        <v>0</v>
      </c>
      <c r="H1171" s="27" t="s">
        <v>1454</v>
      </c>
      <c r="I1171" s="27" t="s">
        <v>2538</v>
      </c>
      <c r="J1171" s="893">
        <v>4628</v>
      </c>
      <c r="L1171" s="48"/>
      <c r="M1171" s="887" t="s">
        <v>2540</v>
      </c>
      <c r="N1171" s="888">
        <v>41</v>
      </c>
      <c r="O1171" s="888">
        <v>10.1</v>
      </c>
      <c r="P1171" s="888">
        <v>10.1</v>
      </c>
      <c r="Q1171" s="888">
        <v>10.1</v>
      </c>
      <c r="R1171" s="92">
        <v>0.91</v>
      </c>
      <c r="S1171" s="92">
        <v>1.02</v>
      </c>
      <c r="T1171" s="92"/>
      <c r="U1171" s="92"/>
      <c r="V1171" s="889">
        <v>-5.82</v>
      </c>
      <c r="W1171" s="890" t="s">
        <v>2168</v>
      </c>
      <c r="X1171" s="889">
        <v>-5.87</v>
      </c>
      <c r="Y1171" s="891" t="s">
        <v>72</v>
      </c>
      <c r="Z1171" s="892">
        <v>0.57999999999999996</v>
      </c>
      <c r="AA1171" s="93">
        <v>0.06</v>
      </c>
      <c r="AB1171" s="94">
        <v>24</v>
      </c>
      <c r="AC1171" s="892">
        <v>7.02</v>
      </c>
      <c r="AD1171" s="94">
        <v>288</v>
      </c>
      <c r="AE1171" s="892">
        <v>0.1</v>
      </c>
      <c r="AF1171" s="93">
        <v>0.01</v>
      </c>
      <c r="AG1171" s="94">
        <v>4</v>
      </c>
      <c r="AH1171" s="892">
        <v>0</v>
      </c>
      <c r="AI1171" s="94">
        <v>1</v>
      </c>
      <c r="AJ1171" s="892">
        <v>5.6</v>
      </c>
      <c r="AK1171" s="94">
        <v>228</v>
      </c>
      <c r="AL1171" s="892">
        <v>0.1</v>
      </c>
      <c r="AM1171" s="93">
        <v>0.01</v>
      </c>
      <c r="AN1171" s="94">
        <v>4</v>
      </c>
      <c r="AO1171" s="892">
        <v>0</v>
      </c>
      <c r="AP1171" s="94">
        <v>1</v>
      </c>
      <c r="AQ1171" s="892">
        <v>5.6</v>
      </c>
      <c r="AR1171" s="94">
        <v>228</v>
      </c>
      <c r="AS1171" s="892">
        <v>0.2</v>
      </c>
      <c r="AT1171" s="93">
        <v>0.02</v>
      </c>
      <c r="AU1171" s="94">
        <v>7</v>
      </c>
      <c r="AV1171" s="892">
        <v>0.1</v>
      </c>
      <c r="AW1171" s="94">
        <v>5</v>
      </c>
      <c r="AX1171" s="892">
        <v>5.9</v>
      </c>
      <c r="AY1171" s="94">
        <v>242</v>
      </c>
    </row>
    <row r="1172" spans="1:51" x14ac:dyDescent="0.25">
      <c r="A1172" s="496">
        <f>INDEX(Toetsing!F:F,MATCH('Export Project'!J1172,Toetsing!G:G,0))</f>
        <v>17046</v>
      </c>
      <c r="B1172" s="118" t="str">
        <f>INDEX(Toetsing!T:T,MATCH('Export Project'!J1172,Toetsing!G:G,0))</f>
        <v>Ja</v>
      </c>
      <c r="C1172" s="118" t="s">
        <v>41</v>
      </c>
      <c r="D1172" s="118" t="s">
        <v>39</v>
      </c>
      <c r="E1172" s="121">
        <f t="shared" si="55"/>
        <v>46</v>
      </c>
      <c r="F1172" s="121">
        <f t="shared" si="56"/>
        <v>38</v>
      </c>
      <c r="G1172" s="497">
        <f t="shared" si="57"/>
        <v>0</v>
      </c>
      <c r="H1172" s="27" t="s">
        <v>1454</v>
      </c>
      <c r="I1172" s="27" t="s">
        <v>2538</v>
      </c>
      <c r="J1172" s="893">
        <v>4630</v>
      </c>
      <c r="L1172" s="48"/>
      <c r="M1172" s="887" t="s">
        <v>2541</v>
      </c>
      <c r="N1172" s="888">
        <v>46</v>
      </c>
      <c r="O1172" s="888">
        <v>9.1</v>
      </c>
      <c r="P1172" s="888">
        <v>9</v>
      </c>
      <c r="Q1172" s="888">
        <v>9.1</v>
      </c>
      <c r="R1172" s="92">
        <v>0.74</v>
      </c>
      <c r="S1172" s="92">
        <v>0.92</v>
      </c>
      <c r="T1172" s="92"/>
      <c r="U1172" s="92"/>
      <c r="V1172" s="889">
        <v>-5.82</v>
      </c>
      <c r="W1172" s="890" t="s">
        <v>2168</v>
      </c>
      <c r="X1172" s="889">
        <v>-5.87</v>
      </c>
      <c r="Y1172" s="891" t="s">
        <v>72</v>
      </c>
      <c r="Z1172" s="892">
        <v>1.48</v>
      </c>
      <c r="AA1172" s="93">
        <v>0.16</v>
      </c>
      <c r="AB1172" s="94">
        <v>68</v>
      </c>
      <c r="AC1172" s="892">
        <v>5.19</v>
      </c>
      <c r="AD1172" s="94">
        <v>239</v>
      </c>
      <c r="AE1172" s="892">
        <v>0.4</v>
      </c>
      <c r="AF1172" s="93">
        <v>0.05</v>
      </c>
      <c r="AG1172" s="94">
        <v>20</v>
      </c>
      <c r="AH1172" s="892">
        <v>0</v>
      </c>
      <c r="AI1172" s="94">
        <v>0</v>
      </c>
      <c r="AJ1172" s="892">
        <v>4.4000000000000004</v>
      </c>
      <c r="AK1172" s="94">
        <v>204</v>
      </c>
      <c r="AL1172" s="892">
        <v>0.4</v>
      </c>
      <c r="AM1172" s="93">
        <v>0.05</v>
      </c>
      <c r="AN1172" s="94">
        <v>20</v>
      </c>
      <c r="AO1172" s="892">
        <v>0</v>
      </c>
      <c r="AP1172" s="94">
        <v>0</v>
      </c>
      <c r="AQ1172" s="892">
        <v>4.4000000000000004</v>
      </c>
      <c r="AR1172" s="94">
        <v>204</v>
      </c>
      <c r="AS1172" s="892">
        <v>0.8</v>
      </c>
      <c r="AT1172" s="93">
        <v>0.09</v>
      </c>
      <c r="AU1172" s="94">
        <v>38</v>
      </c>
      <c r="AV1172" s="892">
        <v>0</v>
      </c>
      <c r="AW1172" s="94">
        <v>0</v>
      </c>
      <c r="AX1172" s="892">
        <v>4.4000000000000004</v>
      </c>
      <c r="AY1172" s="94">
        <v>204</v>
      </c>
    </row>
    <row r="1173" spans="1:51" x14ac:dyDescent="0.25">
      <c r="A1173" s="496">
        <f>INDEX(Toetsing!F:F,MATCH('Export Project'!J1173,Toetsing!G:G,0))</f>
        <v>17044</v>
      </c>
      <c r="B1173" s="118" t="str">
        <f>INDEX(Toetsing!T:T,MATCH('Export Project'!J1173,Toetsing!G:G,0))</f>
        <v>Nee</v>
      </c>
      <c r="C1173" s="118" t="s">
        <v>39</v>
      </c>
      <c r="D1173" s="118" t="s">
        <v>39</v>
      </c>
      <c r="E1173" s="121">
        <f t="shared" si="55"/>
        <v>0</v>
      </c>
      <c r="F1173" s="121">
        <f t="shared" si="56"/>
        <v>0</v>
      </c>
      <c r="G1173" s="497">
        <f t="shared" si="57"/>
        <v>0</v>
      </c>
      <c r="H1173" s="27" t="s">
        <v>1454</v>
      </c>
      <c r="I1173" s="27" t="s">
        <v>2538</v>
      </c>
      <c r="J1173" s="893">
        <v>4634</v>
      </c>
      <c r="L1173" s="48"/>
      <c r="M1173" s="887" t="s">
        <v>2542</v>
      </c>
      <c r="N1173" s="888">
        <v>84</v>
      </c>
      <c r="O1173" s="888">
        <v>9</v>
      </c>
      <c r="P1173" s="888">
        <v>8.9</v>
      </c>
      <c r="Q1173" s="888">
        <v>8.9</v>
      </c>
      <c r="R1173" s="92">
        <v>0.98</v>
      </c>
      <c r="S1173" s="92">
        <v>1.1499999999999999</v>
      </c>
      <c r="T1173" s="92"/>
      <c r="U1173" s="92"/>
      <c r="V1173" s="889">
        <v>-5.83</v>
      </c>
      <c r="W1173" s="890" t="s">
        <v>2164</v>
      </c>
      <c r="X1173" s="889">
        <v>-5.87</v>
      </c>
      <c r="Y1173" s="891" t="s">
        <v>72</v>
      </c>
      <c r="Z1173" s="892">
        <v>0.96</v>
      </c>
      <c r="AA1173" s="93">
        <v>0.11</v>
      </c>
      <c r="AB1173" s="94">
        <v>81</v>
      </c>
      <c r="AC1173" s="892">
        <v>7.35</v>
      </c>
      <c r="AD1173" s="94">
        <v>617</v>
      </c>
      <c r="AE1173" s="892">
        <v>0</v>
      </c>
      <c r="AF1173" s="93">
        <v>0</v>
      </c>
      <c r="AG1173" s="94">
        <v>0</v>
      </c>
      <c r="AH1173" s="892">
        <v>0</v>
      </c>
      <c r="AI1173" s="94">
        <v>0</v>
      </c>
      <c r="AJ1173" s="892">
        <v>4.8</v>
      </c>
      <c r="AK1173" s="94">
        <v>405</v>
      </c>
      <c r="AL1173" s="892">
        <v>0</v>
      </c>
      <c r="AM1173" s="93">
        <v>0</v>
      </c>
      <c r="AN1173" s="94">
        <v>0</v>
      </c>
      <c r="AO1173" s="892">
        <v>0</v>
      </c>
      <c r="AP1173" s="94">
        <v>0</v>
      </c>
      <c r="AQ1173" s="892">
        <v>4.8</v>
      </c>
      <c r="AR1173" s="94">
        <v>405</v>
      </c>
      <c r="AS1173" s="892">
        <v>0</v>
      </c>
      <c r="AT1173" s="93">
        <v>0</v>
      </c>
      <c r="AU1173" s="94">
        <v>0</v>
      </c>
      <c r="AV1173" s="892">
        <v>0</v>
      </c>
      <c r="AW1173" s="94">
        <v>0</v>
      </c>
      <c r="AX1173" s="892">
        <v>5.2</v>
      </c>
      <c r="AY1173" s="94">
        <v>438</v>
      </c>
    </row>
    <row r="1174" spans="1:51" x14ac:dyDescent="0.25">
      <c r="A1174" s="496">
        <f>INDEX(Toetsing!F:F,MATCH('Export Project'!J1174,Toetsing!G:G,0))</f>
        <v>17046</v>
      </c>
      <c r="B1174" s="118" t="str">
        <f>INDEX(Toetsing!T:T,MATCH('Export Project'!J1174,Toetsing!G:G,0))</f>
        <v>Ja</v>
      </c>
      <c r="C1174" s="118" t="s">
        <v>41</v>
      </c>
      <c r="D1174" s="118" t="s">
        <v>39</v>
      </c>
      <c r="E1174" s="121">
        <f t="shared" si="55"/>
        <v>59</v>
      </c>
      <c r="F1174" s="121">
        <f t="shared" si="56"/>
        <v>42</v>
      </c>
      <c r="G1174" s="497">
        <f t="shared" si="57"/>
        <v>0</v>
      </c>
      <c r="H1174" s="27" t="s">
        <v>1454</v>
      </c>
      <c r="I1174" s="27" t="s">
        <v>2538</v>
      </c>
      <c r="J1174" s="893">
        <v>4635</v>
      </c>
      <c r="L1174" s="48"/>
      <c r="M1174" s="887" t="s">
        <v>2543</v>
      </c>
      <c r="N1174" s="888">
        <v>59</v>
      </c>
      <c r="O1174" s="888">
        <v>9.9</v>
      </c>
      <c r="P1174" s="888">
        <v>9.9</v>
      </c>
      <c r="Q1174" s="888">
        <v>9.9</v>
      </c>
      <c r="R1174" s="92">
        <v>0.8</v>
      </c>
      <c r="S1174" s="92">
        <v>1.2</v>
      </c>
      <c r="T1174" s="92"/>
      <c r="U1174" s="92"/>
      <c r="V1174" s="889">
        <v>-5.83</v>
      </c>
      <c r="W1174" s="890" t="s">
        <v>2168</v>
      </c>
      <c r="X1174" s="889">
        <v>-5.87</v>
      </c>
      <c r="Y1174" s="891" t="s">
        <v>72</v>
      </c>
      <c r="Z1174" s="892">
        <v>2.82</v>
      </c>
      <c r="AA1174" s="93">
        <v>0.28000000000000003</v>
      </c>
      <c r="AB1174" s="94">
        <v>166</v>
      </c>
      <c r="AC1174" s="892">
        <v>6.28</v>
      </c>
      <c r="AD1174" s="94">
        <v>371</v>
      </c>
      <c r="AE1174" s="892">
        <v>0.3</v>
      </c>
      <c r="AF1174" s="93">
        <v>0.03</v>
      </c>
      <c r="AG1174" s="94">
        <v>16</v>
      </c>
      <c r="AH1174" s="892">
        <v>0</v>
      </c>
      <c r="AI1174" s="94">
        <v>0</v>
      </c>
      <c r="AJ1174" s="892">
        <v>5.3</v>
      </c>
      <c r="AK1174" s="94">
        <v>312</v>
      </c>
      <c r="AL1174" s="892">
        <v>0.3</v>
      </c>
      <c r="AM1174" s="93">
        <v>0.03</v>
      </c>
      <c r="AN1174" s="94">
        <v>16</v>
      </c>
      <c r="AO1174" s="892">
        <v>0</v>
      </c>
      <c r="AP1174" s="94">
        <v>0</v>
      </c>
      <c r="AQ1174" s="892">
        <v>5.3</v>
      </c>
      <c r="AR1174" s="94">
        <v>312</v>
      </c>
      <c r="AS1174" s="892">
        <v>0.7</v>
      </c>
      <c r="AT1174" s="93">
        <v>7.0000000000000007E-2</v>
      </c>
      <c r="AU1174" s="94">
        <v>42</v>
      </c>
      <c r="AV1174" s="892">
        <v>0</v>
      </c>
      <c r="AW1174" s="94">
        <v>0</v>
      </c>
      <c r="AX1174" s="892">
        <v>5.3</v>
      </c>
      <c r="AY1174" s="94">
        <v>314</v>
      </c>
    </row>
    <row r="1175" spans="1:51" x14ac:dyDescent="0.25">
      <c r="A1175" s="496">
        <f>INDEX(Toetsing!F:F,MATCH('Export Project'!J1175,Toetsing!G:G,0))</f>
        <v>17097</v>
      </c>
      <c r="B1175" s="118" t="str">
        <f>INDEX(Toetsing!T:T,MATCH('Export Project'!J1175,Toetsing!G:G,0))</f>
        <v>Ja</v>
      </c>
      <c r="C1175" s="118" t="s">
        <v>41</v>
      </c>
      <c r="D1175" s="118" t="s">
        <v>39</v>
      </c>
      <c r="E1175" s="121">
        <f t="shared" si="55"/>
        <v>35</v>
      </c>
      <c r="F1175" s="121">
        <f t="shared" si="56"/>
        <v>57</v>
      </c>
      <c r="G1175" s="497">
        <f t="shared" si="57"/>
        <v>0</v>
      </c>
      <c r="H1175" s="27" t="s">
        <v>1454</v>
      </c>
      <c r="I1175" s="27" t="s">
        <v>2544</v>
      </c>
      <c r="J1175" s="893">
        <v>5097</v>
      </c>
      <c r="L1175" s="48"/>
      <c r="M1175" s="887" t="s">
        <v>2545</v>
      </c>
      <c r="N1175" s="888">
        <v>35</v>
      </c>
      <c r="O1175" s="888">
        <v>12.2</v>
      </c>
      <c r="P1175" s="888">
        <v>12.2</v>
      </c>
      <c r="Q1175" s="888">
        <v>12.2</v>
      </c>
      <c r="R1175" s="92">
        <v>0.79</v>
      </c>
      <c r="S1175" s="92">
        <v>1.35</v>
      </c>
      <c r="T1175" s="92"/>
      <c r="U1175" s="92"/>
      <c r="V1175" s="889">
        <v>-6</v>
      </c>
      <c r="W1175" s="890" t="s">
        <v>2175</v>
      </c>
      <c r="X1175" s="889">
        <v>-6.02</v>
      </c>
      <c r="Y1175" s="891" t="s">
        <v>72</v>
      </c>
      <c r="Z1175" s="892">
        <v>4.04</v>
      </c>
      <c r="AA1175" s="93">
        <v>0.33</v>
      </c>
      <c r="AB1175" s="94">
        <v>141</v>
      </c>
      <c r="AC1175" s="892">
        <v>8.06</v>
      </c>
      <c r="AD1175" s="94">
        <v>282</v>
      </c>
      <c r="AE1175" s="892">
        <v>1</v>
      </c>
      <c r="AF1175" s="93">
        <v>0.08</v>
      </c>
      <c r="AG1175" s="94">
        <v>35</v>
      </c>
      <c r="AH1175" s="892">
        <v>0</v>
      </c>
      <c r="AI1175" s="94">
        <v>0</v>
      </c>
      <c r="AJ1175" s="892">
        <v>7.4</v>
      </c>
      <c r="AK1175" s="94">
        <v>260</v>
      </c>
      <c r="AL1175" s="892">
        <v>1</v>
      </c>
      <c r="AM1175" s="93">
        <v>0.08</v>
      </c>
      <c r="AN1175" s="94">
        <v>35</v>
      </c>
      <c r="AO1175" s="892">
        <v>0</v>
      </c>
      <c r="AP1175" s="94">
        <v>0</v>
      </c>
      <c r="AQ1175" s="892">
        <v>7.4</v>
      </c>
      <c r="AR1175" s="94">
        <v>260</v>
      </c>
      <c r="AS1175" s="892">
        <v>1.6</v>
      </c>
      <c r="AT1175" s="93">
        <v>0.13</v>
      </c>
      <c r="AU1175" s="94">
        <v>57</v>
      </c>
      <c r="AV1175" s="892">
        <v>0</v>
      </c>
      <c r="AW1175" s="94">
        <v>0</v>
      </c>
      <c r="AX1175" s="892">
        <v>7.4</v>
      </c>
      <c r="AY1175" s="94">
        <v>260</v>
      </c>
    </row>
    <row r="1176" spans="1:51" x14ac:dyDescent="0.25">
      <c r="A1176" s="496">
        <f>INDEX(Toetsing!F:F,MATCH('Export Project'!J1176,Toetsing!G:G,0))</f>
        <v>17097</v>
      </c>
      <c r="B1176" s="118" t="str">
        <f>INDEX(Toetsing!T:T,MATCH('Export Project'!J1176,Toetsing!G:G,0))</f>
        <v>Ja</v>
      </c>
      <c r="C1176" s="118" t="s">
        <v>41</v>
      </c>
      <c r="D1176" s="118" t="s">
        <v>39</v>
      </c>
      <c r="E1176" s="121">
        <f t="shared" si="55"/>
        <v>52</v>
      </c>
      <c r="F1176" s="121">
        <f t="shared" si="56"/>
        <v>16</v>
      </c>
      <c r="G1176" s="497">
        <f t="shared" si="57"/>
        <v>0</v>
      </c>
      <c r="H1176" s="27" t="s">
        <v>1454</v>
      </c>
      <c r="I1176" s="27" t="s">
        <v>2544</v>
      </c>
      <c r="J1176" s="893">
        <v>5098</v>
      </c>
      <c r="L1176" s="48"/>
      <c r="M1176" s="887" t="s">
        <v>2546</v>
      </c>
      <c r="N1176" s="888">
        <v>52</v>
      </c>
      <c r="O1176" s="888">
        <v>7.3</v>
      </c>
      <c r="P1176" s="888">
        <v>7.3</v>
      </c>
      <c r="Q1176" s="888">
        <v>7.4</v>
      </c>
      <c r="R1176" s="92">
        <v>0.87</v>
      </c>
      <c r="S1176" s="92">
        <v>1.1599999999999999</v>
      </c>
      <c r="T1176" s="92"/>
      <c r="U1176" s="92"/>
      <c r="V1176" s="889">
        <v>-6</v>
      </c>
      <c r="W1176" s="890" t="s">
        <v>2175</v>
      </c>
      <c r="X1176" s="889">
        <v>-6.02</v>
      </c>
      <c r="Y1176" s="891" t="s">
        <v>72</v>
      </c>
      <c r="Z1176" s="892">
        <v>1.44</v>
      </c>
      <c r="AA1176" s="93">
        <v>0.2</v>
      </c>
      <c r="AB1176" s="94">
        <v>75</v>
      </c>
      <c r="AC1176" s="892">
        <v>5.36</v>
      </c>
      <c r="AD1176" s="94">
        <v>279</v>
      </c>
      <c r="AE1176" s="892">
        <v>0.2</v>
      </c>
      <c r="AF1176" s="93">
        <v>0.02</v>
      </c>
      <c r="AG1176" s="94">
        <v>8</v>
      </c>
      <c r="AH1176" s="892">
        <v>0</v>
      </c>
      <c r="AI1176" s="94">
        <v>0</v>
      </c>
      <c r="AJ1176" s="892">
        <v>3.9</v>
      </c>
      <c r="AK1176" s="94">
        <v>204</v>
      </c>
      <c r="AL1176" s="892">
        <v>0.2</v>
      </c>
      <c r="AM1176" s="93">
        <v>0.02</v>
      </c>
      <c r="AN1176" s="94">
        <v>8</v>
      </c>
      <c r="AO1176" s="892">
        <v>0</v>
      </c>
      <c r="AP1176" s="94">
        <v>0</v>
      </c>
      <c r="AQ1176" s="892">
        <v>3.9</v>
      </c>
      <c r="AR1176" s="94">
        <v>204</v>
      </c>
      <c r="AS1176" s="892">
        <v>0.3</v>
      </c>
      <c r="AT1176" s="93">
        <v>0.04</v>
      </c>
      <c r="AU1176" s="94">
        <v>16</v>
      </c>
      <c r="AV1176" s="892">
        <v>0</v>
      </c>
      <c r="AW1176" s="94">
        <v>0</v>
      </c>
      <c r="AX1176" s="892">
        <v>3.9</v>
      </c>
      <c r="AY1176" s="94">
        <v>204</v>
      </c>
    </row>
    <row r="1177" spans="1:51" x14ac:dyDescent="0.25">
      <c r="A1177" s="496">
        <f>INDEX(Toetsing!F:F,MATCH('Export Project'!J1177,Toetsing!G:G,0))</f>
        <v>17097</v>
      </c>
      <c r="B1177" s="118" t="str">
        <f>INDEX(Toetsing!T:T,MATCH('Export Project'!J1177,Toetsing!G:G,0))</f>
        <v>Ja</v>
      </c>
      <c r="C1177" s="118" t="s">
        <v>41</v>
      </c>
      <c r="D1177" s="118" t="s">
        <v>39</v>
      </c>
      <c r="E1177" s="121">
        <f t="shared" si="55"/>
        <v>38</v>
      </c>
      <c r="F1177" s="121">
        <f t="shared" si="56"/>
        <v>6</v>
      </c>
      <c r="G1177" s="497">
        <f t="shared" si="57"/>
        <v>0</v>
      </c>
      <c r="H1177" s="27" t="s">
        <v>1454</v>
      </c>
      <c r="I1177" s="27" t="s">
        <v>2544</v>
      </c>
      <c r="J1177" s="893">
        <v>5099</v>
      </c>
      <c r="L1177" s="48"/>
      <c r="M1177" s="887" t="s">
        <v>2547</v>
      </c>
      <c r="N1177" s="888">
        <v>38</v>
      </c>
      <c r="O1177" s="888">
        <v>6.6</v>
      </c>
      <c r="P1177" s="888">
        <v>6.5</v>
      </c>
      <c r="Q1177" s="888">
        <v>6.6</v>
      </c>
      <c r="R1177" s="92">
        <v>0.95</v>
      </c>
      <c r="S1177" s="92">
        <v>1.2</v>
      </c>
      <c r="T1177" s="92"/>
      <c r="U1177" s="92"/>
      <c r="V1177" s="889">
        <v>-6</v>
      </c>
      <c r="W1177" s="890" t="s">
        <v>2175</v>
      </c>
      <c r="X1177" s="889">
        <v>-6.02</v>
      </c>
      <c r="Y1177" s="891" t="s">
        <v>72</v>
      </c>
      <c r="Z1177" s="892">
        <v>1.49</v>
      </c>
      <c r="AA1177" s="93">
        <v>0.23</v>
      </c>
      <c r="AB1177" s="94">
        <v>57</v>
      </c>
      <c r="AC1177" s="892">
        <v>4.18</v>
      </c>
      <c r="AD1177" s="94">
        <v>159</v>
      </c>
      <c r="AE1177" s="892">
        <v>0.1</v>
      </c>
      <c r="AF1177" s="93">
        <v>0.01</v>
      </c>
      <c r="AG1177" s="94">
        <v>3</v>
      </c>
      <c r="AH1177" s="892">
        <v>0</v>
      </c>
      <c r="AI1177" s="94">
        <v>0</v>
      </c>
      <c r="AJ1177" s="892">
        <v>3.3</v>
      </c>
      <c r="AK1177" s="94">
        <v>124</v>
      </c>
      <c r="AL1177" s="892">
        <v>0.1</v>
      </c>
      <c r="AM1177" s="93">
        <v>0.01</v>
      </c>
      <c r="AN1177" s="94">
        <v>3</v>
      </c>
      <c r="AO1177" s="892">
        <v>0</v>
      </c>
      <c r="AP1177" s="94">
        <v>0</v>
      </c>
      <c r="AQ1177" s="892">
        <v>3.3</v>
      </c>
      <c r="AR1177" s="94">
        <v>124</v>
      </c>
      <c r="AS1177" s="892">
        <v>0.2</v>
      </c>
      <c r="AT1177" s="93">
        <v>0.02</v>
      </c>
      <c r="AU1177" s="94">
        <v>6</v>
      </c>
      <c r="AV1177" s="892">
        <v>0</v>
      </c>
      <c r="AW1177" s="94">
        <v>0</v>
      </c>
      <c r="AX1177" s="892">
        <v>3.3</v>
      </c>
      <c r="AY1177" s="94">
        <v>125</v>
      </c>
    </row>
    <row r="1178" spans="1:51" x14ac:dyDescent="0.25">
      <c r="A1178" s="496">
        <f>INDEX(Toetsing!F:F,MATCH('Export Project'!J1178,Toetsing!G:G,0))</f>
        <v>17097</v>
      </c>
      <c r="B1178" s="118" t="str">
        <f>INDEX(Toetsing!T:T,MATCH('Export Project'!J1178,Toetsing!G:G,0))</f>
        <v>ja</v>
      </c>
      <c r="C1178" s="118" t="s">
        <v>41</v>
      </c>
      <c r="D1178" s="118" t="s">
        <v>39</v>
      </c>
      <c r="E1178" s="121">
        <f t="shared" si="55"/>
        <v>39</v>
      </c>
      <c r="F1178" s="121">
        <f t="shared" si="56"/>
        <v>51</v>
      </c>
      <c r="G1178" s="497">
        <f t="shared" si="57"/>
        <v>0</v>
      </c>
      <c r="H1178" s="27" t="s">
        <v>1454</v>
      </c>
      <c r="I1178" s="27" t="s">
        <v>2544</v>
      </c>
      <c r="J1178" s="893">
        <v>5100</v>
      </c>
      <c r="L1178" s="48"/>
      <c r="M1178" s="887" t="s">
        <v>2548</v>
      </c>
      <c r="N1178" s="888">
        <v>39</v>
      </c>
      <c r="O1178" s="888">
        <v>15.7</v>
      </c>
      <c r="P1178" s="888">
        <v>15.6</v>
      </c>
      <c r="Q1178" s="888">
        <v>15.7</v>
      </c>
      <c r="R1178" s="92">
        <v>0.99</v>
      </c>
      <c r="S1178" s="92">
        <v>1.35</v>
      </c>
      <c r="T1178" s="92"/>
      <c r="U1178" s="92"/>
      <c r="V1178" s="889">
        <v>-6</v>
      </c>
      <c r="W1178" s="890" t="s">
        <v>2175</v>
      </c>
      <c r="X1178" s="889">
        <v>-6.02</v>
      </c>
      <c r="Y1178" s="891" t="s">
        <v>72</v>
      </c>
      <c r="Z1178" s="892">
        <v>2.89</v>
      </c>
      <c r="AA1178" s="93">
        <v>0.18</v>
      </c>
      <c r="AB1178" s="94">
        <v>113</v>
      </c>
      <c r="AC1178" s="892">
        <v>11.7</v>
      </c>
      <c r="AD1178" s="94">
        <v>456</v>
      </c>
      <c r="AE1178" s="892">
        <v>0.9</v>
      </c>
      <c r="AF1178" s="93">
        <v>0.06</v>
      </c>
      <c r="AG1178" s="94">
        <v>36</v>
      </c>
      <c r="AH1178" s="892">
        <v>0.2</v>
      </c>
      <c r="AI1178" s="94">
        <v>6</v>
      </c>
      <c r="AJ1178" s="892">
        <v>10.5</v>
      </c>
      <c r="AK1178" s="94">
        <v>408</v>
      </c>
      <c r="AL1178" s="892">
        <v>0.9</v>
      </c>
      <c r="AM1178" s="93">
        <v>0.06</v>
      </c>
      <c r="AN1178" s="94">
        <v>36</v>
      </c>
      <c r="AO1178" s="892">
        <v>0.2</v>
      </c>
      <c r="AP1178" s="94">
        <v>6</v>
      </c>
      <c r="AQ1178" s="892">
        <v>10.5</v>
      </c>
      <c r="AR1178" s="94">
        <v>408</v>
      </c>
      <c r="AS1178" s="892">
        <v>1.3</v>
      </c>
      <c r="AT1178" s="93">
        <v>0.08</v>
      </c>
      <c r="AU1178" s="94">
        <v>51</v>
      </c>
      <c r="AV1178" s="892">
        <v>0.5</v>
      </c>
      <c r="AW1178" s="94">
        <v>18</v>
      </c>
      <c r="AX1178" s="892">
        <v>10.8</v>
      </c>
      <c r="AY1178" s="94">
        <v>420</v>
      </c>
    </row>
    <row r="1179" spans="1:51" x14ac:dyDescent="0.25">
      <c r="A1179" s="496">
        <f>INDEX(Toetsing!F:F,MATCH('Export Project'!J1179,Toetsing!G:G,0))</f>
        <v>17097</v>
      </c>
      <c r="B1179" s="118" t="str">
        <f>INDEX(Toetsing!T:T,MATCH('Export Project'!J1179,Toetsing!G:G,0))</f>
        <v>Ja</v>
      </c>
      <c r="C1179" s="118" t="s">
        <v>41</v>
      </c>
      <c r="D1179" s="118" t="s">
        <v>39</v>
      </c>
      <c r="E1179" s="121">
        <f t="shared" si="55"/>
        <v>65</v>
      </c>
      <c r="F1179" s="121">
        <f t="shared" si="56"/>
        <v>71</v>
      </c>
      <c r="G1179" s="497">
        <f t="shared" si="57"/>
        <v>0</v>
      </c>
      <c r="H1179" s="27" t="s">
        <v>1454</v>
      </c>
      <c r="I1179" s="27" t="s">
        <v>2544</v>
      </c>
      <c r="J1179" s="893">
        <v>5101</v>
      </c>
      <c r="L1179" s="48"/>
      <c r="M1179" s="887" t="s">
        <v>2549</v>
      </c>
      <c r="N1179" s="888">
        <v>65</v>
      </c>
      <c r="O1179" s="888">
        <v>10.9</v>
      </c>
      <c r="P1179" s="888">
        <v>10.9</v>
      </c>
      <c r="Q1179" s="888">
        <v>11</v>
      </c>
      <c r="R1179" s="92">
        <v>0.89</v>
      </c>
      <c r="S1179" s="92">
        <v>1.42</v>
      </c>
      <c r="T1179" s="92"/>
      <c r="U1179" s="92"/>
      <c r="V1179" s="889">
        <v>-6</v>
      </c>
      <c r="W1179" s="890" t="s">
        <v>2175</v>
      </c>
      <c r="X1179" s="889">
        <v>-6.02</v>
      </c>
      <c r="Y1179" s="891" t="s">
        <v>72</v>
      </c>
      <c r="Z1179" s="892">
        <v>3.47</v>
      </c>
      <c r="AA1179" s="93">
        <v>0.32</v>
      </c>
      <c r="AB1179" s="94">
        <v>226</v>
      </c>
      <c r="AC1179" s="892">
        <v>7.24</v>
      </c>
      <c r="AD1179" s="94">
        <v>471</v>
      </c>
      <c r="AE1179" s="892">
        <v>0.6</v>
      </c>
      <c r="AF1179" s="93">
        <v>0.06</v>
      </c>
      <c r="AG1179" s="94">
        <v>41</v>
      </c>
      <c r="AH1179" s="892">
        <v>0</v>
      </c>
      <c r="AI1179" s="94">
        <v>0</v>
      </c>
      <c r="AJ1179" s="892">
        <v>6.7</v>
      </c>
      <c r="AK1179" s="94">
        <v>435</v>
      </c>
      <c r="AL1179" s="892">
        <v>0.6</v>
      </c>
      <c r="AM1179" s="93">
        <v>0.06</v>
      </c>
      <c r="AN1179" s="94">
        <v>41</v>
      </c>
      <c r="AO1179" s="892">
        <v>0</v>
      </c>
      <c r="AP1179" s="94">
        <v>0</v>
      </c>
      <c r="AQ1179" s="892">
        <v>6.7</v>
      </c>
      <c r="AR1179" s="94">
        <v>435</v>
      </c>
      <c r="AS1179" s="892">
        <v>1.1000000000000001</v>
      </c>
      <c r="AT1179" s="93">
        <v>0.1</v>
      </c>
      <c r="AU1179" s="94">
        <v>71</v>
      </c>
      <c r="AV1179" s="892">
        <v>0</v>
      </c>
      <c r="AW1179" s="94">
        <v>3</v>
      </c>
      <c r="AX1179" s="892">
        <v>6.7</v>
      </c>
      <c r="AY1179" s="94">
        <v>435</v>
      </c>
    </row>
    <row r="1180" spans="1:51" x14ac:dyDescent="0.25">
      <c r="A1180" s="496">
        <f>INDEX(Toetsing!F:F,MATCH('Export Project'!J1180,Toetsing!G:G,0))</f>
        <v>17096</v>
      </c>
      <c r="B1180" s="118" t="str">
        <f>INDEX(Toetsing!T:T,MATCH('Export Project'!J1180,Toetsing!G:G,0))</f>
        <v>Nee</v>
      </c>
      <c r="C1180" s="118" t="s">
        <v>39</v>
      </c>
      <c r="D1180" s="118" t="s">
        <v>39</v>
      </c>
      <c r="E1180" s="121">
        <f t="shared" si="55"/>
        <v>0</v>
      </c>
      <c r="F1180" s="121">
        <f t="shared" si="56"/>
        <v>0</v>
      </c>
      <c r="G1180" s="497">
        <f t="shared" si="57"/>
        <v>0</v>
      </c>
      <c r="H1180" s="27" t="s">
        <v>1454</v>
      </c>
      <c r="I1180" s="27" t="s">
        <v>2544</v>
      </c>
      <c r="J1180" s="893">
        <v>5102</v>
      </c>
      <c r="L1180" s="48"/>
      <c r="M1180" s="887" t="s">
        <v>2550</v>
      </c>
      <c r="N1180" s="888">
        <v>56</v>
      </c>
      <c r="O1180" s="888">
        <v>26.7</v>
      </c>
      <c r="P1180" s="888">
        <v>26.7</v>
      </c>
      <c r="Q1180" s="888">
        <v>26.7</v>
      </c>
      <c r="R1180" s="92">
        <v>1.06</v>
      </c>
      <c r="S1180" s="92">
        <v>1.62</v>
      </c>
      <c r="T1180" s="92"/>
      <c r="U1180" s="92"/>
      <c r="V1180" s="889">
        <v>-6</v>
      </c>
      <c r="W1180" s="890" t="s">
        <v>2175</v>
      </c>
      <c r="X1180" s="889">
        <v>-6.02</v>
      </c>
      <c r="Y1180" s="891" t="s">
        <v>72</v>
      </c>
      <c r="Z1180" s="892">
        <v>8.6</v>
      </c>
      <c r="AA1180" s="93">
        <v>0.32</v>
      </c>
      <c r="AB1180" s="94">
        <v>482</v>
      </c>
      <c r="AC1180" s="892">
        <v>24.21</v>
      </c>
      <c r="AD1180" s="94">
        <v>1356</v>
      </c>
      <c r="AE1180" s="892">
        <v>0</v>
      </c>
      <c r="AF1180" s="93">
        <v>0</v>
      </c>
      <c r="AG1180" s="94">
        <v>2</v>
      </c>
      <c r="AH1180" s="892">
        <v>0</v>
      </c>
      <c r="AI1180" s="94">
        <v>0</v>
      </c>
      <c r="AJ1180" s="892">
        <v>21.5</v>
      </c>
      <c r="AK1180" s="94">
        <v>1203</v>
      </c>
      <c r="AL1180" s="892">
        <v>0</v>
      </c>
      <c r="AM1180" s="93">
        <v>0</v>
      </c>
      <c r="AN1180" s="94">
        <v>2</v>
      </c>
      <c r="AO1180" s="892">
        <v>0</v>
      </c>
      <c r="AP1180" s="94">
        <v>0</v>
      </c>
      <c r="AQ1180" s="892">
        <v>21.5</v>
      </c>
      <c r="AR1180" s="94">
        <v>1203</v>
      </c>
      <c r="AS1180" s="892">
        <v>0.7</v>
      </c>
      <c r="AT1180" s="93">
        <v>0.03</v>
      </c>
      <c r="AU1180" s="94">
        <v>38</v>
      </c>
      <c r="AV1180" s="892">
        <v>0</v>
      </c>
      <c r="AW1180" s="94">
        <v>1</v>
      </c>
      <c r="AX1180" s="892">
        <v>22.9</v>
      </c>
      <c r="AY1180" s="94">
        <v>1284</v>
      </c>
    </row>
    <row r="1181" spans="1:51" x14ac:dyDescent="0.25">
      <c r="A1181" s="496">
        <f>INDEX(Toetsing!F:F,MATCH('Export Project'!J1181,Toetsing!G:G,0))</f>
        <v>17096</v>
      </c>
      <c r="B1181" s="118" t="str">
        <f>INDEX(Toetsing!T:T,MATCH('Export Project'!J1181,Toetsing!G:G,0))</f>
        <v>Nee</v>
      </c>
      <c r="C1181" s="118" t="s">
        <v>39</v>
      </c>
      <c r="D1181" s="118" t="s">
        <v>39</v>
      </c>
      <c r="E1181" s="121">
        <f t="shared" si="55"/>
        <v>0</v>
      </c>
      <c r="F1181" s="121">
        <f t="shared" si="56"/>
        <v>0</v>
      </c>
      <c r="G1181" s="497">
        <f t="shared" si="57"/>
        <v>0</v>
      </c>
      <c r="H1181" s="27" t="s">
        <v>1454</v>
      </c>
      <c r="I1181" s="27" t="s">
        <v>2544</v>
      </c>
      <c r="J1181" s="893">
        <v>5103</v>
      </c>
      <c r="L1181" s="48"/>
      <c r="M1181" s="887" t="s">
        <v>2551</v>
      </c>
      <c r="N1181" s="888">
        <v>52</v>
      </c>
      <c r="O1181" s="888">
        <v>11</v>
      </c>
      <c r="P1181" s="888">
        <v>10.9</v>
      </c>
      <c r="Q1181" s="888">
        <v>11</v>
      </c>
      <c r="R1181" s="92">
        <v>0.96</v>
      </c>
      <c r="S1181" s="92">
        <v>1.37</v>
      </c>
      <c r="T1181" s="92"/>
      <c r="U1181" s="92"/>
      <c r="V1181" s="889">
        <v>-6</v>
      </c>
      <c r="W1181" s="890" t="s">
        <v>2175</v>
      </c>
      <c r="X1181" s="889">
        <v>-6.02</v>
      </c>
      <c r="Y1181" s="891" t="s">
        <v>72</v>
      </c>
      <c r="Z1181" s="892">
        <v>2.15</v>
      </c>
      <c r="AA1181" s="93">
        <v>0.2</v>
      </c>
      <c r="AB1181" s="94">
        <v>112</v>
      </c>
      <c r="AC1181" s="892">
        <v>8.32</v>
      </c>
      <c r="AD1181" s="94">
        <v>433</v>
      </c>
      <c r="AE1181" s="892">
        <v>0.1</v>
      </c>
      <c r="AF1181" s="93">
        <v>0</v>
      </c>
      <c r="AG1181" s="94">
        <v>3</v>
      </c>
      <c r="AH1181" s="892">
        <v>0</v>
      </c>
      <c r="AI1181" s="94">
        <v>0</v>
      </c>
      <c r="AJ1181" s="892">
        <v>7.3</v>
      </c>
      <c r="AK1181" s="94">
        <v>379</v>
      </c>
      <c r="AL1181" s="892">
        <v>0.1</v>
      </c>
      <c r="AM1181" s="93">
        <v>0</v>
      </c>
      <c r="AN1181" s="94">
        <v>3</v>
      </c>
      <c r="AO1181" s="892">
        <v>0</v>
      </c>
      <c r="AP1181" s="94">
        <v>0</v>
      </c>
      <c r="AQ1181" s="892">
        <v>7.3</v>
      </c>
      <c r="AR1181" s="94">
        <v>379</v>
      </c>
      <c r="AS1181" s="892">
        <v>0.5</v>
      </c>
      <c r="AT1181" s="93">
        <v>0.04</v>
      </c>
      <c r="AU1181" s="94">
        <v>25</v>
      </c>
      <c r="AV1181" s="892">
        <v>0</v>
      </c>
      <c r="AW1181" s="94">
        <v>0</v>
      </c>
      <c r="AX1181" s="892">
        <v>7.4</v>
      </c>
      <c r="AY1181" s="94">
        <v>383</v>
      </c>
    </row>
    <row r="1182" spans="1:51" x14ac:dyDescent="0.25">
      <c r="A1182" s="496">
        <f>INDEX(Toetsing!F:F,MATCH('Export Project'!J1182,Toetsing!G:G,0))</f>
        <v>17095</v>
      </c>
      <c r="B1182" s="118" t="str">
        <f>INDEX(Toetsing!T:T,MATCH('Export Project'!J1182,Toetsing!G:G,0))</f>
        <v>baggerschoon</v>
      </c>
      <c r="C1182" s="118" t="s">
        <v>74</v>
      </c>
      <c r="D1182" s="118" t="s">
        <v>39</v>
      </c>
      <c r="E1182" s="121">
        <f t="shared" si="55"/>
        <v>93</v>
      </c>
      <c r="F1182" s="121">
        <f t="shared" si="56"/>
        <v>194</v>
      </c>
      <c r="G1182" s="497">
        <f t="shared" si="57"/>
        <v>0</v>
      </c>
      <c r="H1182" s="27" t="s">
        <v>1454</v>
      </c>
      <c r="I1182" s="27" t="s">
        <v>2544</v>
      </c>
      <c r="J1182" s="893">
        <v>5104</v>
      </c>
      <c r="L1182" s="48"/>
      <c r="M1182" s="887" t="s">
        <v>2552</v>
      </c>
      <c r="N1182" s="888">
        <v>93</v>
      </c>
      <c r="O1182" s="888">
        <v>12.3</v>
      </c>
      <c r="P1182" s="888">
        <v>12.2</v>
      </c>
      <c r="Q1182" s="888">
        <v>12.2</v>
      </c>
      <c r="R1182" s="92">
        <v>0.84</v>
      </c>
      <c r="S1182" s="92">
        <v>0.99</v>
      </c>
      <c r="T1182" s="92"/>
      <c r="U1182" s="92"/>
      <c r="V1182" s="889">
        <v>-6</v>
      </c>
      <c r="W1182" s="890" t="s">
        <v>1662</v>
      </c>
      <c r="X1182" s="889">
        <v>-6.02</v>
      </c>
      <c r="Y1182" s="891" t="s">
        <v>72</v>
      </c>
      <c r="Z1182" s="892">
        <v>2.09</v>
      </c>
      <c r="AA1182" s="93">
        <v>0.17</v>
      </c>
      <c r="AB1182" s="94">
        <v>194</v>
      </c>
      <c r="AC1182" s="892">
        <v>6.75</v>
      </c>
      <c r="AD1182" s="94">
        <v>628</v>
      </c>
      <c r="AE1182" s="892">
        <v>1.6</v>
      </c>
      <c r="AF1182" s="93">
        <v>0.13</v>
      </c>
      <c r="AG1182" s="94">
        <v>152</v>
      </c>
      <c r="AH1182" s="892">
        <v>0.4</v>
      </c>
      <c r="AI1182" s="94">
        <v>36</v>
      </c>
      <c r="AJ1182" s="892">
        <v>6.5</v>
      </c>
      <c r="AK1182" s="94">
        <v>600</v>
      </c>
      <c r="AL1182" s="892">
        <v>1.6</v>
      </c>
      <c r="AM1182" s="93">
        <v>0.13</v>
      </c>
      <c r="AN1182" s="94">
        <v>152</v>
      </c>
      <c r="AO1182" s="892">
        <v>0.4</v>
      </c>
      <c r="AP1182" s="94">
        <v>36</v>
      </c>
      <c r="AQ1182" s="892">
        <v>6.5</v>
      </c>
      <c r="AR1182" s="94">
        <v>600</v>
      </c>
      <c r="AS1182" s="892">
        <v>1.8</v>
      </c>
      <c r="AT1182" s="93">
        <v>0.15</v>
      </c>
      <c r="AU1182" s="94">
        <v>170</v>
      </c>
      <c r="AV1182" s="892">
        <v>0.8</v>
      </c>
      <c r="AW1182" s="94">
        <v>77</v>
      </c>
      <c r="AX1182" s="892">
        <v>6.5</v>
      </c>
      <c r="AY1182" s="94">
        <v>600</v>
      </c>
    </row>
    <row r="1183" spans="1:51" x14ac:dyDescent="0.25">
      <c r="A1183" s="496">
        <f>INDEX(Toetsing!F:F,MATCH('Export Project'!J1183,Toetsing!G:G,0))</f>
        <v>17095</v>
      </c>
      <c r="B1183" s="118" t="str">
        <f>INDEX(Toetsing!T:T,MATCH('Export Project'!J1183,Toetsing!G:G,0))</f>
        <v>Ja</v>
      </c>
      <c r="C1183" s="118" t="s">
        <v>41</v>
      </c>
      <c r="D1183" s="118" t="s">
        <v>39</v>
      </c>
      <c r="E1183" s="121">
        <f t="shared" si="55"/>
        <v>32</v>
      </c>
      <c r="F1183" s="121">
        <f t="shared" si="56"/>
        <v>20</v>
      </c>
      <c r="G1183" s="497">
        <f t="shared" si="57"/>
        <v>0</v>
      </c>
      <c r="H1183" s="27" t="s">
        <v>1454</v>
      </c>
      <c r="I1183" s="27" t="s">
        <v>2544</v>
      </c>
      <c r="J1183" s="893">
        <v>5105</v>
      </c>
      <c r="L1183" s="48"/>
      <c r="M1183" s="887" t="s">
        <v>2553</v>
      </c>
      <c r="N1183" s="888">
        <v>32</v>
      </c>
      <c r="O1183" s="888">
        <v>8.1999999999999993</v>
      </c>
      <c r="P1183" s="888">
        <v>8.1999999999999993</v>
      </c>
      <c r="Q1183" s="888">
        <v>8.1999999999999993</v>
      </c>
      <c r="R1183" s="92">
        <v>0.91</v>
      </c>
      <c r="S1183" s="92">
        <v>1.06</v>
      </c>
      <c r="T1183" s="92"/>
      <c r="U1183" s="92"/>
      <c r="V1183" s="889">
        <v>-6</v>
      </c>
      <c r="W1183" s="890" t="s">
        <v>2175</v>
      </c>
      <c r="X1183" s="889">
        <v>-6.02</v>
      </c>
      <c r="Y1183" s="891" t="s">
        <v>72</v>
      </c>
      <c r="Z1183" s="892">
        <v>1.76</v>
      </c>
      <c r="AA1183" s="93">
        <v>0.21</v>
      </c>
      <c r="AB1183" s="94">
        <v>56</v>
      </c>
      <c r="AC1183" s="892">
        <v>5.0199999999999996</v>
      </c>
      <c r="AD1183" s="94">
        <v>161</v>
      </c>
      <c r="AE1183" s="892">
        <v>0.4</v>
      </c>
      <c r="AF1183" s="93">
        <v>0.05</v>
      </c>
      <c r="AG1183" s="94">
        <v>12</v>
      </c>
      <c r="AH1183" s="892">
        <v>0</v>
      </c>
      <c r="AI1183" s="94">
        <v>0</v>
      </c>
      <c r="AJ1183" s="892">
        <v>4.5</v>
      </c>
      <c r="AK1183" s="94">
        <v>143</v>
      </c>
      <c r="AL1183" s="892">
        <v>0.4</v>
      </c>
      <c r="AM1183" s="93">
        <v>0.05</v>
      </c>
      <c r="AN1183" s="94">
        <v>12</v>
      </c>
      <c r="AO1183" s="892">
        <v>0</v>
      </c>
      <c r="AP1183" s="94">
        <v>0</v>
      </c>
      <c r="AQ1183" s="892">
        <v>4.5</v>
      </c>
      <c r="AR1183" s="94">
        <v>143</v>
      </c>
      <c r="AS1183" s="892">
        <v>0.6</v>
      </c>
      <c r="AT1183" s="93">
        <v>0.08</v>
      </c>
      <c r="AU1183" s="94">
        <v>20</v>
      </c>
      <c r="AV1183" s="892">
        <v>0</v>
      </c>
      <c r="AW1183" s="94">
        <v>0</v>
      </c>
      <c r="AX1183" s="892">
        <v>4.5</v>
      </c>
      <c r="AY1183" s="94">
        <v>143</v>
      </c>
    </row>
    <row r="1184" spans="1:51" x14ac:dyDescent="0.25">
      <c r="A1184" s="496">
        <f>INDEX(Toetsing!F:F,MATCH('Export Project'!J1184,Toetsing!G:G,0))</f>
        <v>17095</v>
      </c>
      <c r="B1184" s="118" t="str">
        <f>INDEX(Toetsing!T:T,MATCH('Export Project'!J1184,Toetsing!G:G,0))</f>
        <v>Ja</v>
      </c>
      <c r="C1184" s="118" t="s">
        <v>41</v>
      </c>
      <c r="D1184" s="118" t="s">
        <v>39</v>
      </c>
      <c r="E1184" s="121">
        <f t="shared" si="55"/>
        <v>32</v>
      </c>
      <c r="F1184" s="121">
        <f t="shared" si="56"/>
        <v>15</v>
      </c>
      <c r="G1184" s="497">
        <f t="shared" si="57"/>
        <v>0</v>
      </c>
      <c r="H1184" s="27" t="s">
        <v>1454</v>
      </c>
      <c r="I1184" s="27" t="s">
        <v>2544</v>
      </c>
      <c r="J1184" s="893">
        <v>5106</v>
      </c>
      <c r="L1184" s="48"/>
      <c r="M1184" s="887" t="s">
        <v>2554</v>
      </c>
      <c r="N1184" s="888">
        <v>32</v>
      </c>
      <c r="O1184" s="888">
        <v>7.7</v>
      </c>
      <c r="P1184" s="888">
        <v>7.6</v>
      </c>
      <c r="Q1184" s="888">
        <v>7.7</v>
      </c>
      <c r="R1184" s="92">
        <v>0.81</v>
      </c>
      <c r="S1184" s="92">
        <v>1.05</v>
      </c>
      <c r="T1184" s="92"/>
      <c r="U1184" s="92"/>
      <c r="V1184" s="889">
        <v>-6</v>
      </c>
      <c r="W1184" s="890" t="s">
        <v>2175</v>
      </c>
      <c r="X1184" s="889">
        <v>-6.02</v>
      </c>
      <c r="Y1184" s="891" t="s">
        <v>72</v>
      </c>
      <c r="Z1184" s="892">
        <v>1.59</v>
      </c>
      <c r="AA1184" s="93">
        <v>0.21</v>
      </c>
      <c r="AB1184" s="94">
        <v>51</v>
      </c>
      <c r="AC1184" s="892">
        <v>5.1100000000000003</v>
      </c>
      <c r="AD1184" s="94">
        <v>164</v>
      </c>
      <c r="AE1184" s="892">
        <v>0.3</v>
      </c>
      <c r="AF1184" s="93">
        <v>0.04</v>
      </c>
      <c r="AG1184" s="94">
        <v>9</v>
      </c>
      <c r="AH1184" s="892">
        <v>0</v>
      </c>
      <c r="AI1184" s="94">
        <v>0</v>
      </c>
      <c r="AJ1184" s="892">
        <v>4.0999999999999996</v>
      </c>
      <c r="AK1184" s="94">
        <v>131</v>
      </c>
      <c r="AL1184" s="892">
        <v>0.3</v>
      </c>
      <c r="AM1184" s="93">
        <v>0.04</v>
      </c>
      <c r="AN1184" s="94">
        <v>9</v>
      </c>
      <c r="AO1184" s="892">
        <v>0</v>
      </c>
      <c r="AP1184" s="94">
        <v>0</v>
      </c>
      <c r="AQ1184" s="892">
        <v>4.0999999999999996</v>
      </c>
      <c r="AR1184" s="94">
        <v>131</v>
      </c>
      <c r="AS1184" s="892">
        <v>0.5</v>
      </c>
      <c r="AT1184" s="93">
        <v>0.06</v>
      </c>
      <c r="AU1184" s="94">
        <v>15</v>
      </c>
      <c r="AV1184" s="892">
        <v>0</v>
      </c>
      <c r="AW1184" s="94">
        <v>0</v>
      </c>
      <c r="AX1184" s="892">
        <v>4.0999999999999996</v>
      </c>
      <c r="AY1184" s="94">
        <v>131</v>
      </c>
    </row>
    <row r="1185" spans="1:51" x14ac:dyDescent="0.25">
      <c r="A1185" s="496">
        <f>INDEX(Toetsing!F:F,MATCH('Export Project'!J1185,Toetsing!G:G,0))</f>
        <v>17095</v>
      </c>
      <c r="B1185" s="118" t="str">
        <f>INDEX(Toetsing!T:T,MATCH('Export Project'!J1185,Toetsing!G:G,0))</f>
        <v>Ja</v>
      </c>
      <c r="C1185" s="118" t="s">
        <v>41</v>
      </c>
      <c r="D1185" s="118" t="s">
        <v>39</v>
      </c>
      <c r="E1185" s="121">
        <f t="shared" si="55"/>
        <v>39</v>
      </c>
      <c r="F1185" s="121">
        <f t="shared" si="56"/>
        <v>39</v>
      </c>
      <c r="G1185" s="497">
        <f t="shared" si="57"/>
        <v>0</v>
      </c>
      <c r="H1185" s="27" t="s">
        <v>1454</v>
      </c>
      <c r="I1185" s="27" t="s">
        <v>2544</v>
      </c>
      <c r="J1185" s="893">
        <v>5107</v>
      </c>
      <c r="L1185" s="48"/>
      <c r="M1185" s="887" t="s">
        <v>2555</v>
      </c>
      <c r="N1185" s="888">
        <v>39</v>
      </c>
      <c r="O1185" s="888">
        <v>9.1</v>
      </c>
      <c r="P1185" s="888">
        <v>9</v>
      </c>
      <c r="Q1185" s="888">
        <v>9.1</v>
      </c>
      <c r="R1185" s="92">
        <v>0.84</v>
      </c>
      <c r="S1185" s="92">
        <v>1.04</v>
      </c>
      <c r="T1185" s="92"/>
      <c r="U1185" s="92"/>
      <c r="V1185" s="889">
        <v>-6</v>
      </c>
      <c r="W1185" s="890" t="s">
        <v>2175</v>
      </c>
      <c r="X1185" s="889">
        <v>-6.02</v>
      </c>
      <c r="Y1185" s="891" t="s">
        <v>72</v>
      </c>
      <c r="Z1185" s="892">
        <v>1.94</v>
      </c>
      <c r="AA1185" s="93">
        <v>0.21</v>
      </c>
      <c r="AB1185" s="94">
        <v>76</v>
      </c>
      <c r="AC1185" s="892">
        <v>5.64</v>
      </c>
      <c r="AD1185" s="94">
        <v>220</v>
      </c>
      <c r="AE1185" s="892">
        <v>0.7</v>
      </c>
      <c r="AF1185" s="93">
        <v>7.0000000000000007E-2</v>
      </c>
      <c r="AG1185" s="94">
        <v>27</v>
      </c>
      <c r="AH1185" s="892">
        <v>0</v>
      </c>
      <c r="AI1185" s="94">
        <v>0</v>
      </c>
      <c r="AJ1185" s="892">
        <v>4.9000000000000004</v>
      </c>
      <c r="AK1185" s="94">
        <v>192</v>
      </c>
      <c r="AL1185" s="892">
        <v>0.7</v>
      </c>
      <c r="AM1185" s="93">
        <v>7.0000000000000007E-2</v>
      </c>
      <c r="AN1185" s="94">
        <v>27</v>
      </c>
      <c r="AO1185" s="892">
        <v>0</v>
      </c>
      <c r="AP1185" s="94">
        <v>0</v>
      </c>
      <c r="AQ1185" s="892">
        <v>4.9000000000000004</v>
      </c>
      <c r="AR1185" s="94">
        <v>192</v>
      </c>
      <c r="AS1185" s="892">
        <v>1</v>
      </c>
      <c r="AT1185" s="93">
        <v>0.11</v>
      </c>
      <c r="AU1185" s="94">
        <v>39</v>
      </c>
      <c r="AV1185" s="892">
        <v>0</v>
      </c>
      <c r="AW1185" s="94">
        <v>0</v>
      </c>
      <c r="AX1185" s="892">
        <v>4.9000000000000004</v>
      </c>
      <c r="AY1185" s="94">
        <v>192</v>
      </c>
    </row>
    <row r="1186" spans="1:51" x14ac:dyDescent="0.25">
      <c r="A1186" s="496">
        <f>INDEX(Toetsing!F:F,MATCH('Export Project'!J1186,Toetsing!G:G,0))</f>
        <v>17095</v>
      </c>
      <c r="B1186" s="118" t="str">
        <f>INDEX(Toetsing!T:T,MATCH('Export Project'!J1186,Toetsing!G:G,0))</f>
        <v>baggerschoon</v>
      </c>
      <c r="C1186" s="118" t="s">
        <v>74</v>
      </c>
      <c r="D1186" s="118" t="s">
        <v>39</v>
      </c>
      <c r="E1186" s="121">
        <f t="shared" si="55"/>
        <v>22</v>
      </c>
      <c r="F1186" s="121">
        <f t="shared" si="56"/>
        <v>42</v>
      </c>
      <c r="G1186" s="497">
        <f t="shared" si="57"/>
        <v>0</v>
      </c>
      <c r="H1186" s="27" t="s">
        <v>1454</v>
      </c>
      <c r="I1186" s="27" t="s">
        <v>2544</v>
      </c>
      <c r="J1186" s="893">
        <v>5108</v>
      </c>
      <c r="L1186" s="48"/>
      <c r="M1186" s="887" t="s">
        <v>2556</v>
      </c>
      <c r="N1186" s="888">
        <v>22</v>
      </c>
      <c r="O1186" s="888">
        <v>7.9</v>
      </c>
      <c r="P1186" s="888">
        <v>7.8</v>
      </c>
      <c r="Q1186" s="888">
        <v>7.9</v>
      </c>
      <c r="R1186" s="92">
        <v>0.69</v>
      </c>
      <c r="S1186" s="92">
        <v>0.97</v>
      </c>
      <c r="T1186" s="92"/>
      <c r="U1186" s="92"/>
      <c r="V1186" s="889">
        <v>-6</v>
      </c>
      <c r="W1186" s="890" t="s">
        <v>2182</v>
      </c>
      <c r="X1186" s="889">
        <v>-6.02</v>
      </c>
      <c r="Y1186" s="891" t="s">
        <v>72</v>
      </c>
      <c r="Z1186" s="892">
        <v>1.92</v>
      </c>
      <c r="AA1186" s="93">
        <v>0.24</v>
      </c>
      <c r="AB1186" s="94">
        <v>42</v>
      </c>
      <c r="AC1186" s="892">
        <v>3.74</v>
      </c>
      <c r="AD1186" s="94">
        <v>82</v>
      </c>
      <c r="AE1186" s="892">
        <v>1.2</v>
      </c>
      <c r="AF1186" s="93">
        <v>0.15</v>
      </c>
      <c r="AG1186" s="94">
        <v>26</v>
      </c>
      <c r="AH1186" s="892">
        <v>0</v>
      </c>
      <c r="AI1186" s="94">
        <v>0</v>
      </c>
      <c r="AJ1186" s="892">
        <v>3.3</v>
      </c>
      <c r="AK1186" s="94">
        <v>73</v>
      </c>
      <c r="AL1186" s="892">
        <v>1.2</v>
      </c>
      <c r="AM1186" s="93">
        <v>0.15</v>
      </c>
      <c r="AN1186" s="94">
        <v>26</v>
      </c>
      <c r="AO1186" s="892">
        <v>0</v>
      </c>
      <c r="AP1186" s="94">
        <v>0</v>
      </c>
      <c r="AQ1186" s="892">
        <v>3.3</v>
      </c>
      <c r="AR1186" s="94">
        <v>73</v>
      </c>
      <c r="AS1186" s="892">
        <v>1.3</v>
      </c>
      <c r="AT1186" s="93">
        <v>0.16</v>
      </c>
      <c r="AU1186" s="94">
        <v>28</v>
      </c>
      <c r="AV1186" s="892">
        <v>0.2</v>
      </c>
      <c r="AW1186" s="94">
        <v>3</v>
      </c>
      <c r="AX1186" s="892">
        <v>3.3</v>
      </c>
      <c r="AY1186" s="94">
        <v>73</v>
      </c>
    </row>
    <row r="1187" spans="1:51" x14ac:dyDescent="0.25">
      <c r="A1187" s="496">
        <f>INDEX(Toetsing!F:F,MATCH('Export Project'!J1187,Toetsing!G:G,0))</f>
        <v>17084</v>
      </c>
      <c r="B1187" s="118" t="str">
        <f>INDEX(Toetsing!T:T,MATCH('Export Project'!J1187,Toetsing!G:G,0))</f>
        <v>ja, geen vaste bodem weghalen</v>
      </c>
      <c r="C1187" s="118" t="s">
        <v>41</v>
      </c>
      <c r="D1187" s="118" t="s">
        <v>39</v>
      </c>
      <c r="E1187" s="121">
        <f t="shared" si="55"/>
        <v>108</v>
      </c>
      <c r="F1187" s="121">
        <f t="shared" si="56"/>
        <v>546</v>
      </c>
      <c r="G1187" s="497">
        <f t="shared" si="57"/>
        <v>0</v>
      </c>
      <c r="H1187" s="27" t="s">
        <v>1454</v>
      </c>
      <c r="I1187" s="27" t="s">
        <v>2557</v>
      </c>
      <c r="J1187" s="893">
        <v>5035</v>
      </c>
      <c r="L1187" s="48"/>
      <c r="M1187" s="887" t="s">
        <v>2558</v>
      </c>
      <c r="N1187" s="888">
        <v>108</v>
      </c>
      <c r="O1187" s="888">
        <v>31.8</v>
      </c>
      <c r="P1187" s="888">
        <v>31.8</v>
      </c>
      <c r="Q1187" s="888">
        <v>31.8</v>
      </c>
      <c r="R1187" s="92">
        <v>0.74</v>
      </c>
      <c r="S1187" s="92">
        <v>1.41</v>
      </c>
      <c r="T1187" s="92"/>
      <c r="U1187" s="92"/>
      <c r="V1187" s="889">
        <v>-5.97</v>
      </c>
      <c r="W1187" s="890" t="s">
        <v>1619</v>
      </c>
      <c r="X1187" s="889">
        <v>-6.02</v>
      </c>
      <c r="Y1187" s="891" t="s">
        <v>72</v>
      </c>
      <c r="Z1187" s="892">
        <v>8.2100000000000009</v>
      </c>
      <c r="AA1187" s="93">
        <v>0.26</v>
      </c>
      <c r="AB1187" s="94">
        <v>887</v>
      </c>
      <c r="AC1187" s="892">
        <v>18.2</v>
      </c>
      <c r="AD1187" s="94">
        <v>1966</v>
      </c>
      <c r="AE1187" s="892">
        <v>3.4</v>
      </c>
      <c r="AF1187" s="93">
        <v>0.11</v>
      </c>
      <c r="AG1187" s="94">
        <v>370</v>
      </c>
      <c r="AH1187" s="892">
        <v>5.2</v>
      </c>
      <c r="AI1187" s="94">
        <v>562</v>
      </c>
      <c r="AJ1187" s="892">
        <v>17.3</v>
      </c>
      <c r="AK1187" s="94">
        <v>1867</v>
      </c>
      <c r="AL1187" s="892">
        <v>3.4</v>
      </c>
      <c r="AM1187" s="93">
        <v>0.11</v>
      </c>
      <c r="AN1187" s="94">
        <v>370</v>
      </c>
      <c r="AO1187" s="892">
        <v>5.2</v>
      </c>
      <c r="AP1187" s="94">
        <v>562</v>
      </c>
      <c r="AQ1187" s="892">
        <v>17.3</v>
      </c>
      <c r="AR1187" s="94">
        <v>1867</v>
      </c>
      <c r="AS1187" s="892">
        <v>5.0999999999999996</v>
      </c>
      <c r="AT1187" s="93">
        <v>0.16</v>
      </c>
      <c r="AU1187" s="94">
        <v>546</v>
      </c>
      <c r="AV1187" s="892">
        <v>6.2</v>
      </c>
      <c r="AW1187" s="94">
        <v>664</v>
      </c>
      <c r="AX1187" s="892">
        <v>17.3</v>
      </c>
      <c r="AY1187" s="94">
        <v>1867</v>
      </c>
    </row>
    <row r="1188" spans="1:51" x14ac:dyDescent="0.25">
      <c r="A1188" s="496">
        <f>INDEX(Toetsing!F:F,MATCH('Export Project'!J1188,Toetsing!G:G,0))</f>
        <v>17084</v>
      </c>
      <c r="B1188" s="118" t="str">
        <f>INDEX(Toetsing!T:T,MATCH('Export Project'!J1188,Toetsing!G:G,0))</f>
        <v>ja, geen vaste bodem weghalen</v>
      </c>
      <c r="C1188" s="118" t="s">
        <v>41</v>
      </c>
      <c r="D1188" s="118" t="s">
        <v>39</v>
      </c>
      <c r="E1188" s="121">
        <f t="shared" si="55"/>
        <v>88</v>
      </c>
      <c r="F1188" s="121">
        <f t="shared" si="56"/>
        <v>366</v>
      </c>
      <c r="G1188" s="497">
        <f t="shared" si="57"/>
        <v>0</v>
      </c>
      <c r="H1188" s="27" t="s">
        <v>1454</v>
      </c>
      <c r="I1188" s="27" t="s">
        <v>2557</v>
      </c>
      <c r="J1188" s="893">
        <v>5036</v>
      </c>
      <c r="L1188" s="48"/>
      <c r="M1188" s="887" t="s">
        <v>2559</v>
      </c>
      <c r="N1188" s="888">
        <v>88</v>
      </c>
      <c r="O1188" s="888">
        <v>31.9</v>
      </c>
      <c r="P1188" s="888">
        <v>31.8</v>
      </c>
      <c r="Q1188" s="888">
        <v>31.9</v>
      </c>
      <c r="R1188" s="92">
        <v>0.83</v>
      </c>
      <c r="S1188" s="92">
        <v>1.05</v>
      </c>
      <c r="T1188" s="92"/>
      <c r="U1188" s="92"/>
      <c r="V1188" s="889">
        <v>-5.97</v>
      </c>
      <c r="W1188" s="890" t="s">
        <v>1619</v>
      </c>
      <c r="X1188" s="889">
        <v>-6.02</v>
      </c>
      <c r="Y1188" s="891" t="s">
        <v>72</v>
      </c>
      <c r="Z1188" s="892">
        <v>5</v>
      </c>
      <c r="AA1188" s="93">
        <v>0.16</v>
      </c>
      <c r="AB1188" s="94">
        <v>440</v>
      </c>
      <c r="AC1188" s="892">
        <v>19.600000000000001</v>
      </c>
      <c r="AD1188" s="94">
        <v>1725</v>
      </c>
      <c r="AE1188" s="892">
        <v>2.8</v>
      </c>
      <c r="AF1188" s="93">
        <v>0.09</v>
      </c>
      <c r="AG1188" s="94">
        <v>243</v>
      </c>
      <c r="AH1188" s="892">
        <v>4.5999999999999996</v>
      </c>
      <c r="AI1188" s="94">
        <v>406</v>
      </c>
      <c r="AJ1188" s="892">
        <v>18.600000000000001</v>
      </c>
      <c r="AK1188" s="94">
        <v>1639</v>
      </c>
      <c r="AL1188" s="892">
        <v>2.8</v>
      </c>
      <c r="AM1188" s="93">
        <v>0.09</v>
      </c>
      <c r="AN1188" s="94">
        <v>243</v>
      </c>
      <c r="AO1188" s="892">
        <v>4.5999999999999996</v>
      </c>
      <c r="AP1188" s="94">
        <v>406</v>
      </c>
      <c r="AQ1188" s="892">
        <v>18.600000000000001</v>
      </c>
      <c r="AR1188" s="94">
        <v>1639</v>
      </c>
      <c r="AS1188" s="892">
        <v>4.2</v>
      </c>
      <c r="AT1188" s="93">
        <v>0.13</v>
      </c>
      <c r="AU1188" s="94">
        <v>366</v>
      </c>
      <c r="AV1188" s="892">
        <v>5.8</v>
      </c>
      <c r="AW1188" s="94">
        <v>510</v>
      </c>
      <c r="AX1188" s="892">
        <v>18.600000000000001</v>
      </c>
      <c r="AY1188" s="94">
        <v>1639</v>
      </c>
    </row>
    <row r="1189" spans="1:51" x14ac:dyDescent="0.25">
      <c r="A1189" s="496">
        <f>INDEX(Toetsing!F:F,MATCH('Export Project'!J1189,Toetsing!G:G,0))</f>
        <v>17196</v>
      </c>
      <c r="B1189" s="118" t="str">
        <f>INDEX(Toetsing!T:T,MATCH('Export Project'!J1189,Toetsing!G:G,0))</f>
        <v>Ja</v>
      </c>
      <c r="C1189" s="118" t="s">
        <v>41</v>
      </c>
      <c r="D1189" s="118" t="s">
        <v>39</v>
      </c>
      <c r="E1189" s="121">
        <f t="shared" si="55"/>
        <v>14.255413000000001</v>
      </c>
      <c r="F1189" s="121">
        <f t="shared" si="56"/>
        <v>6</v>
      </c>
      <c r="G1189" s="497">
        <f t="shared" si="57"/>
        <v>0</v>
      </c>
      <c r="H1189" s="27" t="s">
        <v>1454</v>
      </c>
      <c r="I1189" s="27" t="s">
        <v>2560</v>
      </c>
      <c r="J1189" s="893">
        <v>5489</v>
      </c>
      <c r="L1189" s="48"/>
      <c r="M1189" s="887" t="s">
        <v>2561</v>
      </c>
      <c r="N1189" s="888">
        <v>14.255413000000001</v>
      </c>
      <c r="O1189" s="888">
        <v>2.1</v>
      </c>
      <c r="P1189" s="888">
        <v>2</v>
      </c>
      <c r="Q1189" s="888">
        <v>2.1</v>
      </c>
      <c r="R1189" s="92">
        <v>0.34</v>
      </c>
      <c r="S1189" s="92">
        <v>0.71</v>
      </c>
      <c r="T1189" s="92"/>
      <c r="U1189" s="92"/>
      <c r="V1189" s="889">
        <v>-5.96</v>
      </c>
      <c r="W1189" s="890" t="s">
        <v>1471</v>
      </c>
      <c r="X1189" s="889">
        <v>-6.02</v>
      </c>
      <c r="Y1189" s="891" t="s">
        <v>72</v>
      </c>
      <c r="Z1189" s="892">
        <v>0.5</v>
      </c>
      <c r="AA1189" s="93">
        <v>0.24</v>
      </c>
      <c r="AB1189" s="94">
        <v>7</v>
      </c>
      <c r="AC1189" s="892">
        <v>0.41</v>
      </c>
      <c r="AD1189" s="94">
        <v>6</v>
      </c>
      <c r="AE1189" s="892">
        <v>0.3</v>
      </c>
      <c r="AF1189" s="93">
        <v>0.15</v>
      </c>
      <c r="AG1189" s="94">
        <v>5</v>
      </c>
      <c r="AH1189" s="892">
        <v>0</v>
      </c>
      <c r="AI1189" s="94">
        <v>0</v>
      </c>
      <c r="AJ1189" s="892">
        <v>0.4</v>
      </c>
      <c r="AK1189" s="94">
        <v>6</v>
      </c>
      <c r="AL1189" s="892">
        <v>0.3</v>
      </c>
      <c r="AM1189" s="93">
        <v>0.15</v>
      </c>
      <c r="AN1189" s="94">
        <v>5</v>
      </c>
      <c r="AO1189" s="892">
        <v>0</v>
      </c>
      <c r="AP1189" s="94">
        <v>0</v>
      </c>
      <c r="AQ1189" s="892">
        <v>0.4</v>
      </c>
      <c r="AR1189" s="94">
        <v>6</v>
      </c>
      <c r="AS1189" s="892">
        <v>0.4</v>
      </c>
      <c r="AT1189" s="93">
        <v>0.19</v>
      </c>
      <c r="AU1189" s="94">
        <v>6</v>
      </c>
      <c r="AV1189" s="892">
        <v>0</v>
      </c>
      <c r="AW1189" s="94">
        <v>0</v>
      </c>
      <c r="AX1189" s="892">
        <v>0.4</v>
      </c>
      <c r="AY1189" s="94">
        <v>6</v>
      </c>
    </row>
    <row r="1190" spans="1:51" x14ac:dyDescent="0.25">
      <c r="A1190" s="496">
        <f>INDEX(Toetsing!F:F,MATCH('Export Project'!J1190,Toetsing!G:G,0))</f>
        <v>17196</v>
      </c>
      <c r="B1190" s="118" t="str">
        <f>INDEX(Toetsing!T:T,MATCH('Export Project'!J1190,Toetsing!G:G,0))</f>
        <v>Baggerschoon</v>
      </c>
      <c r="C1190" s="118" t="s">
        <v>74</v>
      </c>
      <c r="D1190" s="118" t="s">
        <v>39</v>
      </c>
      <c r="E1190" s="121">
        <f t="shared" si="55"/>
        <v>38</v>
      </c>
      <c r="F1190" s="121">
        <f t="shared" si="56"/>
        <v>9</v>
      </c>
      <c r="G1190" s="497">
        <f t="shared" si="57"/>
        <v>0</v>
      </c>
      <c r="H1190" s="27" t="s">
        <v>1454</v>
      </c>
      <c r="I1190" s="27" t="s">
        <v>2560</v>
      </c>
      <c r="J1190" s="893">
        <v>5490</v>
      </c>
      <c r="L1190" s="48"/>
      <c r="M1190" s="887" t="s">
        <v>2562</v>
      </c>
      <c r="N1190" s="888">
        <v>38</v>
      </c>
      <c r="O1190" s="888">
        <v>1.9</v>
      </c>
      <c r="P1190" s="888">
        <v>1.7</v>
      </c>
      <c r="Q1190" s="888">
        <v>1.9</v>
      </c>
      <c r="R1190" s="92">
        <v>0.21</v>
      </c>
      <c r="S1190" s="92">
        <v>0.38</v>
      </c>
      <c r="T1190" s="92"/>
      <c r="U1190" s="92"/>
      <c r="V1190" s="889">
        <v>-5.96</v>
      </c>
      <c r="W1190" s="890" t="s">
        <v>1471</v>
      </c>
      <c r="X1190" s="889">
        <v>-6.02</v>
      </c>
      <c r="Y1190" s="891" t="s">
        <v>72</v>
      </c>
      <c r="Z1190" s="892">
        <v>0.23</v>
      </c>
      <c r="AA1190" s="93">
        <v>0.12</v>
      </c>
      <c r="AB1190" s="94">
        <v>9</v>
      </c>
      <c r="AC1190" s="892">
        <v>0.23</v>
      </c>
      <c r="AD1190" s="94">
        <v>9</v>
      </c>
      <c r="AE1190" s="892">
        <v>0.2</v>
      </c>
      <c r="AF1190" s="93">
        <v>0.12</v>
      </c>
      <c r="AG1190" s="94">
        <v>9</v>
      </c>
      <c r="AH1190" s="892">
        <v>0.2</v>
      </c>
      <c r="AI1190" s="94">
        <v>7</v>
      </c>
      <c r="AJ1190" s="892">
        <v>0.2</v>
      </c>
      <c r="AK1190" s="94">
        <v>9</v>
      </c>
      <c r="AL1190" s="892">
        <v>0.2</v>
      </c>
      <c r="AM1190" s="93">
        <v>0.12</v>
      </c>
      <c r="AN1190" s="94">
        <v>9</v>
      </c>
      <c r="AO1190" s="892">
        <v>0.2</v>
      </c>
      <c r="AP1190" s="94">
        <v>7</v>
      </c>
      <c r="AQ1190" s="892">
        <v>0.2</v>
      </c>
      <c r="AR1190" s="94">
        <v>9</v>
      </c>
      <c r="AS1190" s="892">
        <v>0.2</v>
      </c>
      <c r="AT1190" s="93">
        <v>0.12</v>
      </c>
      <c r="AU1190" s="94">
        <v>9</v>
      </c>
      <c r="AV1190" s="892">
        <v>0.3</v>
      </c>
      <c r="AW1190" s="94">
        <v>10</v>
      </c>
      <c r="AX1190" s="892">
        <v>0.2</v>
      </c>
      <c r="AY1190" s="94">
        <v>9</v>
      </c>
    </row>
    <row r="1191" spans="1:51" x14ac:dyDescent="0.25">
      <c r="A1191" s="496">
        <f>INDEX(Toetsing!F:F,MATCH('Export Project'!J1191,Toetsing!G:G,0))</f>
        <v>17089</v>
      </c>
      <c r="B1191" s="118" t="str">
        <f>INDEX(Toetsing!T:T,MATCH('Export Project'!J1191,Toetsing!G:G,0))</f>
        <v>Ja</v>
      </c>
      <c r="C1191" s="118" t="s">
        <v>41</v>
      </c>
      <c r="D1191" s="118" t="s">
        <v>39</v>
      </c>
      <c r="E1191" s="121">
        <f t="shared" si="55"/>
        <v>44</v>
      </c>
      <c r="F1191" s="121">
        <f t="shared" si="56"/>
        <v>47</v>
      </c>
      <c r="G1191" s="497">
        <f t="shared" si="57"/>
        <v>0</v>
      </c>
      <c r="H1191" s="27" t="s">
        <v>1454</v>
      </c>
      <c r="I1191" s="27" t="s">
        <v>2563</v>
      </c>
      <c r="J1191" s="893">
        <v>5042</v>
      </c>
      <c r="L1191" s="48"/>
      <c r="M1191" s="887" t="s">
        <v>2564</v>
      </c>
      <c r="N1191" s="888">
        <v>44</v>
      </c>
      <c r="O1191" s="888">
        <v>10.1</v>
      </c>
      <c r="P1191" s="888">
        <v>10.1</v>
      </c>
      <c r="Q1191" s="888">
        <v>10.1</v>
      </c>
      <c r="R1191" s="92">
        <v>0.83</v>
      </c>
      <c r="S1191" s="92">
        <v>1.1499999999999999</v>
      </c>
      <c r="T1191" s="92"/>
      <c r="U1191" s="92"/>
      <c r="V1191" s="889">
        <v>-5.98</v>
      </c>
      <c r="W1191" s="890" t="s">
        <v>1619</v>
      </c>
      <c r="X1191" s="889">
        <v>-6.02</v>
      </c>
      <c r="Y1191" s="891" t="s">
        <v>72</v>
      </c>
      <c r="Z1191" s="892">
        <v>2.19</v>
      </c>
      <c r="AA1191" s="93">
        <v>0.22</v>
      </c>
      <c r="AB1191" s="94">
        <v>96</v>
      </c>
      <c r="AC1191" s="892">
        <v>6.92</v>
      </c>
      <c r="AD1191" s="94">
        <v>304</v>
      </c>
      <c r="AE1191" s="892">
        <v>0.7</v>
      </c>
      <c r="AF1191" s="93">
        <v>0.06</v>
      </c>
      <c r="AG1191" s="94">
        <v>29</v>
      </c>
      <c r="AH1191" s="892">
        <v>0</v>
      </c>
      <c r="AI1191" s="94">
        <v>0</v>
      </c>
      <c r="AJ1191" s="892">
        <v>5.8</v>
      </c>
      <c r="AK1191" s="94">
        <v>255</v>
      </c>
      <c r="AL1191" s="892">
        <v>0.7</v>
      </c>
      <c r="AM1191" s="93">
        <v>0.06</v>
      </c>
      <c r="AN1191" s="94">
        <v>29</v>
      </c>
      <c r="AO1191" s="892">
        <v>0</v>
      </c>
      <c r="AP1191" s="94">
        <v>0</v>
      </c>
      <c r="AQ1191" s="892">
        <v>5.8</v>
      </c>
      <c r="AR1191" s="94">
        <v>255</v>
      </c>
      <c r="AS1191" s="892">
        <v>1.1000000000000001</v>
      </c>
      <c r="AT1191" s="93">
        <v>0.1</v>
      </c>
      <c r="AU1191" s="94">
        <v>47</v>
      </c>
      <c r="AV1191" s="892">
        <v>0</v>
      </c>
      <c r="AW1191" s="94">
        <v>0</v>
      </c>
      <c r="AX1191" s="892">
        <v>5.8</v>
      </c>
      <c r="AY1191" s="94">
        <v>255</v>
      </c>
    </row>
    <row r="1192" spans="1:51" x14ac:dyDescent="0.25">
      <c r="A1192" s="496">
        <f>INDEX(Toetsing!F:F,MATCH('Export Project'!J1192,Toetsing!G:G,0))</f>
        <v>17089</v>
      </c>
      <c r="B1192" s="118" t="str">
        <f>INDEX(Toetsing!T:T,MATCH('Export Project'!J1192,Toetsing!G:G,0))</f>
        <v>Ja</v>
      </c>
      <c r="C1192" s="118" t="s">
        <v>41</v>
      </c>
      <c r="D1192" s="118" t="s">
        <v>39</v>
      </c>
      <c r="E1192" s="121">
        <f t="shared" si="55"/>
        <v>81</v>
      </c>
      <c r="F1192" s="121">
        <f t="shared" si="56"/>
        <v>43</v>
      </c>
      <c r="G1192" s="497">
        <f t="shared" si="57"/>
        <v>0</v>
      </c>
      <c r="H1192" s="27" t="s">
        <v>1454</v>
      </c>
      <c r="I1192" s="27" t="s">
        <v>2563</v>
      </c>
      <c r="J1192" s="893">
        <v>5043</v>
      </c>
      <c r="L1192" s="48"/>
      <c r="M1192" s="887" t="s">
        <v>2565</v>
      </c>
      <c r="N1192" s="888">
        <v>81</v>
      </c>
      <c r="O1192" s="888">
        <v>10</v>
      </c>
      <c r="P1192" s="888">
        <v>10</v>
      </c>
      <c r="Q1192" s="888">
        <v>10</v>
      </c>
      <c r="R1192" s="92">
        <v>0.89</v>
      </c>
      <c r="S1192" s="92">
        <v>1.03</v>
      </c>
      <c r="T1192" s="92"/>
      <c r="U1192" s="92"/>
      <c r="V1192" s="889">
        <v>-5.98</v>
      </c>
      <c r="W1192" s="890" t="s">
        <v>1619</v>
      </c>
      <c r="X1192" s="889">
        <v>-6.02</v>
      </c>
      <c r="Y1192" s="891" t="s">
        <v>72</v>
      </c>
      <c r="Z1192" s="892">
        <v>1.1299999999999999</v>
      </c>
      <c r="AA1192" s="93">
        <v>0.11</v>
      </c>
      <c r="AB1192" s="94">
        <v>92</v>
      </c>
      <c r="AC1192" s="892">
        <v>7.46</v>
      </c>
      <c r="AD1192" s="94">
        <v>604</v>
      </c>
      <c r="AE1192" s="892">
        <v>0.1</v>
      </c>
      <c r="AF1192" s="93">
        <v>0.01</v>
      </c>
      <c r="AG1192" s="94">
        <v>11</v>
      </c>
      <c r="AH1192" s="892">
        <v>0</v>
      </c>
      <c r="AI1192" s="94">
        <v>0</v>
      </c>
      <c r="AJ1192" s="892">
        <v>6.2</v>
      </c>
      <c r="AK1192" s="94">
        <v>502</v>
      </c>
      <c r="AL1192" s="892">
        <v>0.1</v>
      </c>
      <c r="AM1192" s="93">
        <v>0.01</v>
      </c>
      <c r="AN1192" s="94">
        <v>11</v>
      </c>
      <c r="AO1192" s="892">
        <v>0</v>
      </c>
      <c r="AP1192" s="94">
        <v>0</v>
      </c>
      <c r="AQ1192" s="892">
        <v>6.2</v>
      </c>
      <c r="AR1192" s="94">
        <v>502</v>
      </c>
      <c r="AS1192" s="892">
        <v>0.5</v>
      </c>
      <c r="AT1192" s="93">
        <v>0.05</v>
      </c>
      <c r="AU1192" s="94">
        <v>43</v>
      </c>
      <c r="AV1192" s="892">
        <v>0</v>
      </c>
      <c r="AW1192" s="94">
        <v>1</v>
      </c>
      <c r="AX1192" s="892">
        <v>6.2</v>
      </c>
      <c r="AY1192" s="94">
        <v>502</v>
      </c>
    </row>
    <row r="1193" spans="1:51" x14ac:dyDescent="0.25">
      <c r="A1193" s="496">
        <f>INDEX(Toetsing!F:F,MATCH('Export Project'!J1193,Toetsing!G:G,0))</f>
        <v>17089</v>
      </c>
      <c r="B1193" s="118" t="str">
        <f>INDEX(Toetsing!T:T,MATCH('Export Project'!J1193,Toetsing!G:G,0))</f>
        <v>Ja</v>
      </c>
      <c r="C1193" s="118" t="s">
        <v>41</v>
      </c>
      <c r="D1193" s="118" t="s">
        <v>39</v>
      </c>
      <c r="E1193" s="121">
        <f t="shared" si="55"/>
        <v>105</v>
      </c>
      <c r="F1193" s="121">
        <f t="shared" si="56"/>
        <v>37</v>
      </c>
      <c r="G1193" s="497">
        <f t="shared" si="57"/>
        <v>0</v>
      </c>
      <c r="H1193" s="27" t="s">
        <v>1454</v>
      </c>
      <c r="I1193" s="27" t="s">
        <v>2563</v>
      </c>
      <c r="J1193" s="893">
        <v>5044</v>
      </c>
      <c r="L1193" s="48"/>
      <c r="M1193" s="887" t="s">
        <v>2566</v>
      </c>
      <c r="N1193" s="888">
        <v>105</v>
      </c>
      <c r="O1193" s="888">
        <v>10.199999999999999</v>
      </c>
      <c r="P1193" s="888">
        <v>10.1</v>
      </c>
      <c r="Q1193" s="888">
        <v>10.199999999999999</v>
      </c>
      <c r="R1193" s="92">
        <v>1</v>
      </c>
      <c r="S1193" s="92">
        <v>1.1299999999999999</v>
      </c>
      <c r="T1193" s="92"/>
      <c r="U1193" s="92"/>
      <c r="V1193" s="889">
        <v>-5.98</v>
      </c>
      <c r="W1193" s="890" t="s">
        <v>1619</v>
      </c>
      <c r="X1193" s="889">
        <v>-6.02</v>
      </c>
      <c r="Y1193" s="891" t="s">
        <v>72</v>
      </c>
      <c r="Z1193" s="892">
        <v>1.51</v>
      </c>
      <c r="AA1193" s="93">
        <v>0.15</v>
      </c>
      <c r="AB1193" s="94">
        <v>159</v>
      </c>
      <c r="AC1193" s="892">
        <v>8.07</v>
      </c>
      <c r="AD1193" s="94">
        <v>847</v>
      </c>
      <c r="AE1193" s="892">
        <v>0.1</v>
      </c>
      <c r="AF1193" s="93">
        <v>0.01</v>
      </c>
      <c r="AG1193" s="94">
        <v>15</v>
      </c>
      <c r="AH1193" s="892">
        <v>0</v>
      </c>
      <c r="AI1193" s="94">
        <v>0</v>
      </c>
      <c r="AJ1193" s="892">
        <v>6.4</v>
      </c>
      <c r="AK1193" s="94">
        <v>669</v>
      </c>
      <c r="AL1193" s="892">
        <v>0.1</v>
      </c>
      <c r="AM1193" s="93">
        <v>0.01</v>
      </c>
      <c r="AN1193" s="94">
        <v>15</v>
      </c>
      <c r="AO1193" s="892">
        <v>0</v>
      </c>
      <c r="AP1193" s="94">
        <v>0</v>
      </c>
      <c r="AQ1193" s="892">
        <v>6.4</v>
      </c>
      <c r="AR1193" s="94">
        <v>669</v>
      </c>
      <c r="AS1193" s="892">
        <v>0.4</v>
      </c>
      <c r="AT1193" s="93">
        <v>0.03</v>
      </c>
      <c r="AU1193" s="94">
        <v>37</v>
      </c>
      <c r="AV1193" s="892">
        <v>0</v>
      </c>
      <c r="AW1193" s="94">
        <v>0</v>
      </c>
      <c r="AX1193" s="892">
        <v>6.6</v>
      </c>
      <c r="AY1193" s="94">
        <v>691</v>
      </c>
    </row>
    <row r="1194" spans="1:51" x14ac:dyDescent="0.25">
      <c r="A1194" s="496">
        <f>INDEX(Toetsing!F:F,MATCH('Export Project'!J1194,Toetsing!G:G,0))</f>
        <v>17089</v>
      </c>
      <c r="B1194" s="118" t="str">
        <f>INDEX(Toetsing!T:T,MATCH('Export Project'!J1194,Toetsing!G:G,0))</f>
        <v>Ja</v>
      </c>
      <c r="C1194" s="118" t="s">
        <v>41</v>
      </c>
      <c r="D1194" s="118" t="s">
        <v>39</v>
      </c>
      <c r="E1194" s="121">
        <f t="shared" si="55"/>
        <v>99</v>
      </c>
      <c r="F1194" s="121">
        <f t="shared" si="56"/>
        <v>92</v>
      </c>
      <c r="G1194" s="497">
        <f t="shared" si="57"/>
        <v>0</v>
      </c>
      <c r="H1194" s="27" t="s">
        <v>1454</v>
      </c>
      <c r="I1194" s="27" t="s">
        <v>2563</v>
      </c>
      <c r="J1194" s="893">
        <v>5045</v>
      </c>
      <c r="L1194" s="48"/>
      <c r="M1194" s="887" t="s">
        <v>2567</v>
      </c>
      <c r="N1194" s="888">
        <v>99</v>
      </c>
      <c r="O1194" s="888">
        <v>10</v>
      </c>
      <c r="P1194" s="888">
        <v>9.9</v>
      </c>
      <c r="Q1194" s="888">
        <v>10</v>
      </c>
      <c r="R1194" s="92">
        <v>0.83</v>
      </c>
      <c r="S1194" s="92">
        <v>1.03</v>
      </c>
      <c r="T1194" s="92"/>
      <c r="U1194" s="92"/>
      <c r="V1194" s="889">
        <v>-5.98</v>
      </c>
      <c r="W1194" s="890" t="s">
        <v>1619</v>
      </c>
      <c r="X1194" s="889">
        <v>-6.02</v>
      </c>
      <c r="Y1194" s="891" t="s">
        <v>72</v>
      </c>
      <c r="Z1194" s="892">
        <v>1.82</v>
      </c>
      <c r="AA1194" s="93">
        <v>0.18</v>
      </c>
      <c r="AB1194" s="94">
        <v>180</v>
      </c>
      <c r="AC1194" s="892">
        <v>7.11</v>
      </c>
      <c r="AD1194" s="94">
        <v>704</v>
      </c>
      <c r="AE1194" s="892">
        <v>0.5</v>
      </c>
      <c r="AF1194" s="93">
        <v>0.05</v>
      </c>
      <c r="AG1194" s="94">
        <v>52</v>
      </c>
      <c r="AH1194" s="892">
        <v>0</v>
      </c>
      <c r="AI1194" s="94">
        <v>0</v>
      </c>
      <c r="AJ1194" s="892">
        <v>5.8</v>
      </c>
      <c r="AK1194" s="94">
        <v>573</v>
      </c>
      <c r="AL1194" s="892">
        <v>0.5</v>
      </c>
      <c r="AM1194" s="93">
        <v>0.05</v>
      </c>
      <c r="AN1194" s="94">
        <v>52</v>
      </c>
      <c r="AO1194" s="892">
        <v>0</v>
      </c>
      <c r="AP1194" s="94">
        <v>0</v>
      </c>
      <c r="AQ1194" s="892">
        <v>5.8</v>
      </c>
      <c r="AR1194" s="94">
        <v>573</v>
      </c>
      <c r="AS1194" s="892">
        <v>0.9</v>
      </c>
      <c r="AT1194" s="93">
        <v>0.09</v>
      </c>
      <c r="AU1194" s="94">
        <v>92</v>
      </c>
      <c r="AV1194" s="892">
        <v>0</v>
      </c>
      <c r="AW1194" s="94">
        <v>0</v>
      </c>
      <c r="AX1194" s="892">
        <v>5.8</v>
      </c>
      <c r="AY1194" s="94">
        <v>573</v>
      </c>
    </row>
    <row r="1195" spans="1:51" x14ac:dyDescent="0.25">
      <c r="A1195" s="496">
        <f>INDEX(Toetsing!F:F,MATCH('Export Project'!J1195,Toetsing!G:G,0))</f>
        <v>17089</v>
      </c>
      <c r="B1195" s="118" t="str">
        <f>INDEX(Toetsing!T:T,MATCH('Export Project'!J1195,Toetsing!G:G,0))</f>
        <v>Ja</v>
      </c>
      <c r="C1195" s="118" t="s">
        <v>41</v>
      </c>
      <c r="D1195" s="118" t="s">
        <v>39</v>
      </c>
      <c r="E1195" s="121">
        <f t="shared" si="55"/>
        <v>53</v>
      </c>
      <c r="F1195" s="121">
        <f t="shared" si="56"/>
        <v>51</v>
      </c>
      <c r="G1195" s="497">
        <f t="shared" si="57"/>
        <v>0</v>
      </c>
      <c r="H1195" s="27" t="s">
        <v>1454</v>
      </c>
      <c r="I1195" s="27" t="s">
        <v>2563</v>
      </c>
      <c r="J1195" s="893">
        <v>5046</v>
      </c>
      <c r="L1195" s="48"/>
      <c r="M1195" s="887" t="s">
        <v>2568</v>
      </c>
      <c r="N1195" s="888">
        <v>53</v>
      </c>
      <c r="O1195" s="888">
        <v>10</v>
      </c>
      <c r="P1195" s="888">
        <v>9.9</v>
      </c>
      <c r="Q1195" s="888">
        <v>10</v>
      </c>
      <c r="R1195" s="92">
        <v>0.85</v>
      </c>
      <c r="S1195" s="92">
        <v>1.1000000000000001</v>
      </c>
      <c r="T1195" s="92"/>
      <c r="U1195" s="92"/>
      <c r="V1195" s="889">
        <v>-5.98</v>
      </c>
      <c r="W1195" s="890" t="s">
        <v>1619</v>
      </c>
      <c r="X1195" s="889">
        <v>-6.02</v>
      </c>
      <c r="Y1195" s="891" t="s">
        <v>72</v>
      </c>
      <c r="Z1195" s="892">
        <v>2.08</v>
      </c>
      <c r="AA1195" s="93">
        <v>0.21</v>
      </c>
      <c r="AB1195" s="94">
        <v>110</v>
      </c>
      <c r="AC1195" s="892">
        <v>6.48</v>
      </c>
      <c r="AD1195" s="94">
        <v>343</v>
      </c>
      <c r="AE1195" s="892">
        <v>0.6</v>
      </c>
      <c r="AF1195" s="93">
        <v>0.06</v>
      </c>
      <c r="AG1195" s="94">
        <v>30</v>
      </c>
      <c r="AH1195" s="892">
        <v>0</v>
      </c>
      <c r="AI1195" s="94">
        <v>0</v>
      </c>
      <c r="AJ1195" s="892">
        <v>5.8</v>
      </c>
      <c r="AK1195" s="94">
        <v>305</v>
      </c>
      <c r="AL1195" s="892">
        <v>0.6</v>
      </c>
      <c r="AM1195" s="93">
        <v>0.06</v>
      </c>
      <c r="AN1195" s="94">
        <v>30</v>
      </c>
      <c r="AO1195" s="892">
        <v>0</v>
      </c>
      <c r="AP1195" s="94">
        <v>0</v>
      </c>
      <c r="AQ1195" s="892">
        <v>5.8</v>
      </c>
      <c r="AR1195" s="94">
        <v>305</v>
      </c>
      <c r="AS1195" s="892">
        <v>1</v>
      </c>
      <c r="AT1195" s="93">
        <v>0.1</v>
      </c>
      <c r="AU1195" s="94">
        <v>51</v>
      </c>
      <c r="AV1195" s="892">
        <v>0</v>
      </c>
      <c r="AW1195" s="94">
        <v>1</v>
      </c>
      <c r="AX1195" s="892">
        <v>5.8</v>
      </c>
      <c r="AY1195" s="94">
        <v>305</v>
      </c>
    </row>
    <row r="1196" spans="1:51" x14ac:dyDescent="0.25">
      <c r="A1196" s="496">
        <f>INDEX(Toetsing!F:F,MATCH('Export Project'!J1196,Toetsing!G:G,0))</f>
        <v>17094</v>
      </c>
      <c r="B1196" s="118" t="str">
        <f>INDEX(Toetsing!T:T,MATCH('Export Project'!J1196,Toetsing!G:G,0))</f>
        <v>Ja</v>
      </c>
      <c r="C1196" s="118" t="s">
        <v>41</v>
      </c>
      <c r="D1196" s="118" t="s">
        <v>39</v>
      </c>
      <c r="E1196" s="121">
        <f t="shared" si="55"/>
        <v>46</v>
      </c>
      <c r="F1196" s="121">
        <f t="shared" si="56"/>
        <v>29</v>
      </c>
      <c r="G1196" s="497">
        <f t="shared" si="57"/>
        <v>0</v>
      </c>
      <c r="H1196" s="27" t="s">
        <v>1454</v>
      </c>
      <c r="I1196" s="27" t="s">
        <v>2569</v>
      </c>
      <c r="J1196" s="893">
        <v>5109</v>
      </c>
      <c r="L1196" s="48"/>
      <c r="M1196" s="887" t="s">
        <v>2570</v>
      </c>
      <c r="N1196" s="888">
        <v>46</v>
      </c>
      <c r="O1196" s="888">
        <v>3.3</v>
      </c>
      <c r="P1196" s="888">
        <v>3.3</v>
      </c>
      <c r="Q1196" s="888">
        <v>3.3</v>
      </c>
      <c r="R1196" s="92">
        <v>0.54</v>
      </c>
      <c r="S1196" s="92">
        <v>0.95</v>
      </c>
      <c r="T1196" s="92"/>
      <c r="U1196" s="92"/>
      <c r="V1196" s="889">
        <v>-5.94</v>
      </c>
      <c r="W1196" s="890" t="s">
        <v>2182</v>
      </c>
      <c r="X1196" s="889">
        <v>-6.02</v>
      </c>
      <c r="Y1196" s="891" t="s">
        <v>72</v>
      </c>
      <c r="Z1196" s="892">
        <v>1.03</v>
      </c>
      <c r="AA1196" s="93">
        <v>0.31</v>
      </c>
      <c r="AB1196" s="94">
        <v>47</v>
      </c>
      <c r="AC1196" s="892">
        <v>1.36</v>
      </c>
      <c r="AD1196" s="94">
        <v>63</v>
      </c>
      <c r="AE1196" s="892">
        <v>0.5</v>
      </c>
      <c r="AF1196" s="93">
        <v>0.16</v>
      </c>
      <c r="AG1196" s="94">
        <v>24</v>
      </c>
      <c r="AH1196" s="892">
        <v>0.1</v>
      </c>
      <c r="AI1196" s="94">
        <v>3</v>
      </c>
      <c r="AJ1196" s="892">
        <v>1.2</v>
      </c>
      <c r="AK1196" s="94">
        <v>57</v>
      </c>
      <c r="AL1196" s="892">
        <v>0.5</v>
      </c>
      <c r="AM1196" s="93">
        <v>0.16</v>
      </c>
      <c r="AN1196" s="94">
        <v>24</v>
      </c>
      <c r="AO1196" s="892">
        <v>0.1</v>
      </c>
      <c r="AP1196" s="94">
        <v>3</v>
      </c>
      <c r="AQ1196" s="892">
        <v>1.2</v>
      </c>
      <c r="AR1196" s="94">
        <v>57</v>
      </c>
      <c r="AS1196" s="892">
        <v>0.6</v>
      </c>
      <c r="AT1196" s="93">
        <v>0.19</v>
      </c>
      <c r="AU1196" s="94">
        <v>29</v>
      </c>
      <c r="AV1196" s="892">
        <v>0.1</v>
      </c>
      <c r="AW1196" s="94">
        <v>5</v>
      </c>
      <c r="AX1196" s="892">
        <v>1.2</v>
      </c>
      <c r="AY1196" s="94">
        <v>57</v>
      </c>
    </row>
    <row r="1197" spans="1:51" x14ac:dyDescent="0.25">
      <c r="A1197" s="496">
        <f>INDEX(Toetsing!F:F,MATCH('Export Project'!J1197,Toetsing!G:G,0))</f>
        <v>17094</v>
      </c>
      <c r="B1197" s="118" t="str">
        <f>INDEX(Toetsing!T:T,MATCH('Export Project'!J1197,Toetsing!G:G,0))</f>
        <v>Ja</v>
      </c>
      <c r="C1197" s="118" t="s">
        <v>41</v>
      </c>
      <c r="D1197" s="118" t="s">
        <v>39</v>
      </c>
      <c r="E1197" s="121">
        <f t="shared" si="55"/>
        <v>37</v>
      </c>
      <c r="F1197" s="121">
        <f t="shared" si="56"/>
        <v>14</v>
      </c>
      <c r="G1197" s="497">
        <f t="shared" si="57"/>
        <v>0</v>
      </c>
      <c r="H1197" s="27" t="s">
        <v>1454</v>
      </c>
      <c r="I1197" s="27" t="s">
        <v>2569</v>
      </c>
      <c r="J1197" s="893">
        <v>5110</v>
      </c>
      <c r="L1197" s="48"/>
      <c r="M1197" s="887" t="s">
        <v>2571</v>
      </c>
      <c r="N1197" s="888">
        <v>37</v>
      </c>
      <c r="O1197" s="888">
        <v>3.1</v>
      </c>
      <c r="P1197" s="888">
        <v>3.1</v>
      </c>
      <c r="Q1197" s="888">
        <v>3.1</v>
      </c>
      <c r="R1197" s="92">
        <v>0.65</v>
      </c>
      <c r="S1197" s="92">
        <v>0.89</v>
      </c>
      <c r="T1197" s="92"/>
      <c r="U1197" s="92"/>
      <c r="V1197" s="889">
        <v>-5.94</v>
      </c>
      <c r="W1197" s="890" t="s">
        <v>2182</v>
      </c>
      <c r="X1197" s="889">
        <v>-6.02</v>
      </c>
      <c r="Y1197" s="891" t="s">
        <v>72</v>
      </c>
      <c r="Z1197" s="892">
        <v>0.54</v>
      </c>
      <c r="AA1197" s="93">
        <v>0.17</v>
      </c>
      <c r="AB1197" s="94">
        <v>20</v>
      </c>
      <c r="AC1197" s="892">
        <v>1.62</v>
      </c>
      <c r="AD1197" s="94">
        <v>60</v>
      </c>
      <c r="AE1197" s="892">
        <v>0.2</v>
      </c>
      <c r="AF1197" s="93">
        <v>0.08</v>
      </c>
      <c r="AG1197" s="94">
        <v>9</v>
      </c>
      <c r="AH1197" s="892">
        <v>0</v>
      </c>
      <c r="AI1197" s="94">
        <v>0</v>
      </c>
      <c r="AJ1197" s="892">
        <v>1.4</v>
      </c>
      <c r="AK1197" s="94">
        <v>53</v>
      </c>
      <c r="AL1197" s="892">
        <v>0.2</v>
      </c>
      <c r="AM1197" s="93">
        <v>0.08</v>
      </c>
      <c r="AN1197" s="94">
        <v>9</v>
      </c>
      <c r="AO1197" s="892">
        <v>0</v>
      </c>
      <c r="AP1197" s="94">
        <v>0</v>
      </c>
      <c r="AQ1197" s="892">
        <v>1.4</v>
      </c>
      <c r="AR1197" s="94">
        <v>53</v>
      </c>
      <c r="AS1197" s="892">
        <v>0.4</v>
      </c>
      <c r="AT1197" s="93">
        <v>0.12</v>
      </c>
      <c r="AU1197" s="94">
        <v>14</v>
      </c>
      <c r="AV1197" s="892">
        <v>0</v>
      </c>
      <c r="AW1197" s="94">
        <v>0</v>
      </c>
      <c r="AX1197" s="892">
        <v>1.4</v>
      </c>
      <c r="AY1197" s="94">
        <v>53</v>
      </c>
    </row>
    <row r="1198" spans="1:51" x14ac:dyDescent="0.25">
      <c r="A1198" s="496">
        <f>INDEX(Toetsing!F:F,MATCH('Export Project'!J1198,Toetsing!G:G,0))</f>
        <v>17125</v>
      </c>
      <c r="B1198" s="118" t="str">
        <f>INDEX(Toetsing!T:T,MATCH('Export Project'!J1198,Toetsing!G:G,0))</f>
        <v>baggerschoon</v>
      </c>
      <c r="C1198" s="118" t="s">
        <v>74</v>
      </c>
      <c r="D1198" s="118" t="s">
        <v>39</v>
      </c>
      <c r="E1198" s="121">
        <f t="shared" si="55"/>
        <v>56</v>
      </c>
      <c r="F1198" s="121">
        <f t="shared" si="56"/>
        <v>200</v>
      </c>
      <c r="G1198" s="497">
        <f t="shared" si="57"/>
        <v>0</v>
      </c>
      <c r="H1198" s="27" t="s">
        <v>1454</v>
      </c>
      <c r="I1198" s="27" t="s">
        <v>2572</v>
      </c>
      <c r="J1198" s="893">
        <v>5149</v>
      </c>
      <c r="L1198" s="48"/>
      <c r="M1198" s="887" t="s">
        <v>2573</v>
      </c>
      <c r="N1198" s="888">
        <v>56</v>
      </c>
      <c r="O1198" s="888">
        <v>21.4</v>
      </c>
      <c r="P1198" s="888">
        <v>21.4</v>
      </c>
      <c r="Q1198" s="888">
        <v>21.4</v>
      </c>
      <c r="R1198" s="92">
        <v>0.78</v>
      </c>
      <c r="S1198" s="92">
        <v>1.08</v>
      </c>
      <c r="T1198" s="92"/>
      <c r="U1198" s="92"/>
      <c r="V1198" s="889">
        <v>-6</v>
      </c>
      <c r="W1198" s="890" t="s">
        <v>1639</v>
      </c>
      <c r="X1198" s="889">
        <v>-6.02</v>
      </c>
      <c r="Y1198" s="891" t="s">
        <v>72</v>
      </c>
      <c r="Z1198" s="892">
        <v>3.58</v>
      </c>
      <c r="AA1198" s="93">
        <v>0.17</v>
      </c>
      <c r="AB1198" s="94">
        <v>200</v>
      </c>
      <c r="AC1198" s="892">
        <v>14.02</v>
      </c>
      <c r="AD1198" s="94">
        <v>785</v>
      </c>
      <c r="AE1198" s="892">
        <v>2.2000000000000002</v>
      </c>
      <c r="AF1198" s="93">
        <v>0.1</v>
      </c>
      <c r="AG1198" s="94">
        <v>121</v>
      </c>
      <c r="AH1198" s="892">
        <v>1.2</v>
      </c>
      <c r="AI1198" s="94">
        <v>67</v>
      </c>
      <c r="AJ1198" s="892">
        <v>13.4</v>
      </c>
      <c r="AK1198" s="94">
        <v>750</v>
      </c>
      <c r="AL1198" s="892">
        <v>2.2000000000000002</v>
      </c>
      <c r="AM1198" s="93">
        <v>0.1</v>
      </c>
      <c r="AN1198" s="94">
        <v>121</v>
      </c>
      <c r="AO1198" s="892">
        <v>1.2</v>
      </c>
      <c r="AP1198" s="94">
        <v>67</v>
      </c>
      <c r="AQ1198" s="892">
        <v>13.4</v>
      </c>
      <c r="AR1198" s="94">
        <v>750</v>
      </c>
      <c r="AS1198" s="892">
        <v>2.8</v>
      </c>
      <c r="AT1198" s="93">
        <v>0.13</v>
      </c>
      <c r="AU1198" s="94">
        <v>158</v>
      </c>
      <c r="AV1198" s="892">
        <v>2.1</v>
      </c>
      <c r="AW1198" s="94">
        <v>117</v>
      </c>
      <c r="AX1198" s="892">
        <v>13.4</v>
      </c>
      <c r="AY1198" s="94">
        <v>750</v>
      </c>
    </row>
    <row r="1199" spans="1:51" x14ac:dyDescent="0.25">
      <c r="A1199" s="496">
        <f>INDEX(Toetsing!F:F,MATCH('Export Project'!J1199,Toetsing!G:G,0))</f>
        <v>17125</v>
      </c>
      <c r="B1199" s="118" t="str">
        <f>INDEX(Toetsing!T:T,MATCH('Export Project'!J1199,Toetsing!G:G,0))</f>
        <v>Ja</v>
      </c>
      <c r="C1199" s="118" t="s">
        <v>41</v>
      </c>
      <c r="D1199" s="118" t="s">
        <v>39</v>
      </c>
      <c r="E1199" s="121">
        <f t="shared" si="55"/>
        <v>62</v>
      </c>
      <c r="F1199" s="121">
        <f t="shared" si="56"/>
        <v>187</v>
      </c>
      <c r="G1199" s="497">
        <f t="shared" si="57"/>
        <v>0</v>
      </c>
      <c r="H1199" s="27" t="s">
        <v>1454</v>
      </c>
      <c r="I1199" s="27" t="s">
        <v>2572</v>
      </c>
      <c r="J1199" s="893">
        <v>5150</v>
      </c>
      <c r="L1199" s="48"/>
      <c r="M1199" s="887" t="s">
        <v>2574</v>
      </c>
      <c r="N1199" s="888">
        <v>62</v>
      </c>
      <c r="O1199" s="888">
        <v>15.3</v>
      </c>
      <c r="P1199" s="888">
        <v>15.3</v>
      </c>
      <c r="Q1199" s="888">
        <v>15.4</v>
      </c>
      <c r="R1199" s="92">
        <v>0.77</v>
      </c>
      <c r="S1199" s="92">
        <v>1.2</v>
      </c>
      <c r="T1199" s="92"/>
      <c r="U1199" s="92"/>
      <c r="V1199" s="889">
        <v>-6</v>
      </c>
      <c r="W1199" s="890" t="s">
        <v>1639</v>
      </c>
      <c r="X1199" s="889">
        <v>-6.02</v>
      </c>
      <c r="Y1199" s="891" t="s">
        <v>72</v>
      </c>
      <c r="Z1199" s="892">
        <v>5.08</v>
      </c>
      <c r="AA1199" s="93">
        <v>0.33</v>
      </c>
      <c r="AB1199" s="94">
        <v>315</v>
      </c>
      <c r="AC1199" s="892">
        <v>10.1</v>
      </c>
      <c r="AD1199" s="94">
        <v>626</v>
      </c>
      <c r="AE1199" s="892">
        <v>2.1</v>
      </c>
      <c r="AF1199" s="93">
        <v>0.14000000000000001</v>
      </c>
      <c r="AG1199" s="94">
        <v>131</v>
      </c>
      <c r="AH1199" s="892">
        <v>0</v>
      </c>
      <c r="AI1199" s="94">
        <v>1</v>
      </c>
      <c r="AJ1199" s="892">
        <v>9.1999999999999993</v>
      </c>
      <c r="AK1199" s="94">
        <v>567</v>
      </c>
      <c r="AL1199" s="892">
        <v>2.1</v>
      </c>
      <c r="AM1199" s="93">
        <v>0.14000000000000001</v>
      </c>
      <c r="AN1199" s="94">
        <v>131</v>
      </c>
      <c r="AO1199" s="892">
        <v>0</v>
      </c>
      <c r="AP1199" s="94">
        <v>1</v>
      </c>
      <c r="AQ1199" s="892">
        <v>9.1999999999999993</v>
      </c>
      <c r="AR1199" s="94">
        <v>567</v>
      </c>
      <c r="AS1199" s="892">
        <v>3</v>
      </c>
      <c r="AT1199" s="93">
        <v>0.2</v>
      </c>
      <c r="AU1199" s="94">
        <v>187</v>
      </c>
      <c r="AV1199" s="892">
        <v>0.1</v>
      </c>
      <c r="AW1199" s="94">
        <v>4</v>
      </c>
      <c r="AX1199" s="892">
        <v>9.1999999999999993</v>
      </c>
      <c r="AY1199" s="94">
        <v>567</v>
      </c>
    </row>
    <row r="1200" spans="1:51" x14ac:dyDescent="0.25">
      <c r="A1200" s="496">
        <f>INDEX(Toetsing!F:F,MATCH('Export Project'!J1200,Toetsing!G:G,0))</f>
        <v>17066</v>
      </c>
      <c r="B1200" s="118" t="str">
        <f>INDEX(Toetsing!T:T,MATCH('Export Project'!J1200,Toetsing!G:G,0))</f>
        <v>baggerschoon</v>
      </c>
      <c r="C1200" s="118" t="s">
        <v>74</v>
      </c>
      <c r="D1200" s="118" t="s">
        <v>39</v>
      </c>
      <c r="E1200" s="121">
        <f t="shared" si="55"/>
        <v>62</v>
      </c>
      <c r="F1200" s="121">
        <f t="shared" si="56"/>
        <v>14</v>
      </c>
      <c r="G1200" s="497">
        <f t="shared" si="57"/>
        <v>0</v>
      </c>
      <c r="H1200" s="27" t="s">
        <v>1454</v>
      </c>
      <c r="I1200" s="27" t="s">
        <v>2575</v>
      </c>
      <c r="J1200" s="893">
        <v>4804</v>
      </c>
      <c r="L1200" s="48"/>
      <c r="M1200" s="887" t="s">
        <v>2576</v>
      </c>
      <c r="N1200" s="888">
        <v>62</v>
      </c>
      <c r="O1200" s="888">
        <v>2.4</v>
      </c>
      <c r="P1200" s="888">
        <v>2.4</v>
      </c>
      <c r="Q1200" s="888">
        <v>2.4</v>
      </c>
      <c r="R1200" s="92">
        <v>0.31</v>
      </c>
      <c r="S1200" s="92">
        <v>0.5</v>
      </c>
      <c r="T1200" s="92"/>
      <c r="U1200" s="92"/>
      <c r="V1200" s="889">
        <v>-5.48</v>
      </c>
      <c r="W1200" s="890" t="s">
        <v>2164</v>
      </c>
      <c r="X1200" s="889">
        <v>-5.53</v>
      </c>
      <c r="Y1200" s="891" t="s">
        <v>72</v>
      </c>
      <c r="Z1200" s="892">
        <v>0.23</v>
      </c>
      <c r="AA1200" s="93">
        <v>0.09</v>
      </c>
      <c r="AB1200" s="94">
        <v>14</v>
      </c>
      <c r="AC1200" s="892">
        <v>0.45</v>
      </c>
      <c r="AD1200" s="94">
        <v>28</v>
      </c>
      <c r="AE1200" s="892"/>
      <c r="AF1200" s="93"/>
      <c r="AG1200" s="94"/>
      <c r="AH1200" s="892"/>
      <c r="AI1200" s="94"/>
      <c r="AJ1200" s="892"/>
      <c r="AK1200" s="94"/>
      <c r="AL1200" s="892">
        <v>0.2</v>
      </c>
      <c r="AM1200" s="93">
        <v>0.09</v>
      </c>
      <c r="AN1200" s="94">
        <v>14</v>
      </c>
      <c r="AO1200" s="892">
        <v>0.3</v>
      </c>
      <c r="AP1200" s="94">
        <v>16</v>
      </c>
      <c r="AQ1200" s="892">
        <v>0.4</v>
      </c>
      <c r="AR1200" s="94">
        <v>27</v>
      </c>
      <c r="AS1200" s="892">
        <v>0.2</v>
      </c>
      <c r="AT1200" s="93">
        <v>0.09</v>
      </c>
      <c r="AU1200" s="94">
        <v>14</v>
      </c>
      <c r="AV1200" s="892">
        <v>0.4</v>
      </c>
      <c r="AW1200" s="94">
        <v>23</v>
      </c>
      <c r="AX1200" s="892">
        <v>0.4</v>
      </c>
      <c r="AY1200" s="94">
        <v>27</v>
      </c>
    </row>
    <row r="1201" spans="1:51" x14ac:dyDescent="0.25">
      <c r="A1201" s="496">
        <f>INDEX(Toetsing!F:F,MATCH('Export Project'!J1201,Toetsing!G:G,0))</f>
        <v>17066</v>
      </c>
      <c r="B1201" s="118" t="str">
        <f>INDEX(Toetsing!T:T,MATCH('Export Project'!J1201,Toetsing!G:G,0))</f>
        <v>baggerschoon</v>
      </c>
      <c r="C1201" s="118" t="s">
        <v>74</v>
      </c>
      <c r="D1201" s="118" t="s">
        <v>39</v>
      </c>
      <c r="E1201" s="121">
        <f t="shared" si="55"/>
        <v>66</v>
      </c>
      <c r="F1201" s="121">
        <f t="shared" si="56"/>
        <v>28</v>
      </c>
      <c r="G1201" s="497">
        <f t="shared" si="57"/>
        <v>0</v>
      </c>
      <c r="H1201" s="27" t="s">
        <v>1454</v>
      </c>
      <c r="I1201" s="27" t="s">
        <v>2575</v>
      </c>
      <c r="J1201" s="894" t="s">
        <v>560</v>
      </c>
      <c r="L1201" s="48"/>
      <c r="M1201" s="887" t="s">
        <v>560</v>
      </c>
      <c r="N1201" s="888">
        <v>66</v>
      </c>
      <c r="O1201" s="888">
        <v>1.8</v>
      </c>
      <c r="P1201" s="888">
        <v>1.8</v>
      </c>
      <c r="Q1201" s="888">
        <v>1.8</v>
      </c>
      <c r="R1201" s="92">
        <v>0.49</v>
      </c>
      <c r="S1201" s="92">
        <v>0.93</v>
      </c>
      <c r="T1201" s="92"/>
      <c r="U1201" s="92"/>
      <c r="V1201" s="889">
        <v>-5.53</v>
      </c>
      <c r="W1201" s="890" t="s">
        <v>2187</v>
      </c>
      <c r="X1201" s="889">
        <v>-5.53</v>
      </c>
      <c r="Y1201" s="891" t="s">
        <v>72</v>
      </c>
      <c r="Z1201" s="892">
        <v>0.43</v>
      </c>
      <c r="AA1201" s="93">
        <v>0.24</v>
      </c>
      <c r="AB1201" s="94">
        <v>28</v>
      </c>
      <c r="AC1201" s="892">
        <v>0.55000000000000004</v>
      </c>
      <c r="AD1201" s="94">
        <v>36</v>
      </c>
      <c r="AE1201" s="892"/>
      <c r="AF1201" s="93"/>
      <c r="AG1201" s="94"/>
      <c r="AH1201" s="892"/>
      <c r="AI1201" s="94"/>
      <c r="AJ1201" s="892"/>
      <c r="AK1201" s="94"/>
      <c r="AL1201" s="892">
        <v>0.1</v>
      </c>
      <c r="AM1201" s="93">
        <v>0.06</v>
      </c>
      <c r="AN1201" s="94">
        <v>7</v>
      </c>
      <c r="AO1201" s="892">
        <v>0</v>
      </c>
      <c r="AP1201" s="94">
        <v>1</v>
      </c>
      <c r="AQ1201" s="892">
        <v>0.5</v>
      </c>
      <c r="AR1201" s="94">
        <v>35</v>
      </c>
      <c r="AS1201" s="892">
        <v>0.2</v>
      </c>
      <c r="AT1201" s="93">
        <v>0.1</v>
      </c>
      <c r="AU1201" s="94">
        <v>11</v>
      </c>
      <c r="AV1201" s="892">
        <v>0</v>
      </c>
      <c r="AW1201" s="94">
        <v>1</v>
      </c>
      <c r="AX1201" s="892">
        <v>0.5</v>
      </c>
      <c r="AY1201" s="94">
        <v>35</v>
      </c>
    </row>
    <row r="1202" spans="1:51" x14ac:dyDescent="0.25">
      <c r="A1202" s="496">
        <f>INDEX(Toetsing!F:F,MATCH('Export Project'!J1202,Toetsing!G:G,0))</f>
        <v>17066</v>
      </c>
      <c r="B1202" s="118" t="str">
        <f>INDEX(Toetsing!T:T,MATCH('Export Project'!J1202,Toetsing!G:G,0))</f>
        <v>baggerschoon</v>
      </c>
      <c r="C1202" s="118" t="s">
        <v>74</v>
      </c>
      <c r="D1202" s="118" t="s">
        <v>39</v>
      </c>
      <c r="E1202" s="121">
        <f t="shared" si="55"/>
        <v>24</v>
      </c>
      <c r="F1202" s="121">
        <f t="shared" si="56"/>
        <v>9</v>
      </c>
      <c r="G1202" s="497">
        <f t="shared" si="57"/>
        <v>0</v>
      </c>
      <c r="H1202" s="27" t="s">
        <v>1454</v>
      </c>
      <c r="I1202" s="27" t="s">
        <v>2575</v>
      </c>
      <c r="J1202" s="893">
        <v>4805</v>
      </c>
      <c r="L1202" s="48"/>
      <c r="M1202" s="887" t="s">
        <v>2577</v>
      </c>
      <c r="N1202" s="888">
        <v>24</v>
      </c>
      <c r="O1202" s="888">
        <v>2.2999999999999998</v>
      </c>
      <c r="P1202" s="888">
        <v>2.2000000000000002</v>
      </c>
      <c r="Q1202" s="888">
        <v>2.2999999999999998</v>
      </c>
      <c r="R1202" s="92">
        <v>0.46</v>
      </c>
      <c r="S1202" s="92">
        <v>0.74</v>
      </c>
      <c r="T1202" s="92"/>
      <c r="U1202" s="92"/>
      <c r="V1202" s="889">
        <v>-5.48</v>
      </c>
      <c r="W1202" s="890" t="s">
        <v>2187</v>
      </c>
      <c r="X1202" s="889">
        <v>-5.53</v>
      </c>
      <c r="Y1202" s="891" t="s">
        <v>72</v>
      </c>
      <c r="Z1202" s="892">
        <v>0.39</v>
      </c>
      <c r="AA1202" s="93">
        <v>0.17</v>
      </c>
      <c r="AB1202" s="94">
        <v>9</v>
      </c>
      <c r="AC1202" s="892">
        <v>0.72</v>
      </c>
      <c r="AD1202" s="94">
        <v>17</v>
      </c>
      <c r="AE1202" s="892"/>
      <c r="AF1202" s="93"/>
      <c r="AG1202" s="94"/>
      <c r="AH1202" s="892"/>
      <c r="AI1202" s="94"/>
      <c r="AJ1202" s="892"/>
      <c r="AK1202" s="94"/>
      <c r="AL1202" s="892">
        <v>0.1</v>
      </c>
      <c r="AM1202" s="93">
        <v>0.06</v>
      </c>
      <c r="AN1202" s="94">
        <v>3</v>
      </c>
      <c r="AO1202" s="892">
        <v>0</v>
      </c>
      <c r="AP1202" s="94">
        <v>0</v>
      </c>
      <c r="AQ1202" s="892">
        <v>0.7</v>
      </c>
      <c r="AR1202" s="94">
        <v>16</v>
      </c>
      <c r="AS1202" s="892">
        <v>0.2</v>
      </c>
      <c r="AT1202" s="93">
        <v>0.11</v>
      </c>
      <c r="AU1202" s="94">
        <v>6</v>
      </c>
      <c r="AV1202" s="892">
        <v>0</v>
      </c>
      <c r="AW1202" s="94">
        <v>1</v>
      </c>
      <c r="AX1202" s="892">
        <v>0.7</v>
      </c>
      <c r="AY1202" s="94">
        <v>16</v>
      </c>
    </row>
    <row r="1203" spans="1:51" x14ac:dyDescent="0.25">
      <c r="A1203" s="496">
        <f>INDEX(Toetsing!F:F,MATCH('Export Project'!J1203,Toetsing!G:G,0))</f>
        <v>17066</v>
      </c>
      <c r="B1203" s="118" t="str">
        <f>INDEX(Toetsing!T:T,MATCH('Export Project'!J1203,Toetsing!G:G,0))</f>
        <v>Ja, legger. incl vaste bodem</v>
      </c>
      <c r="C1203" s="118" t="s">
        <v>73</v>
      </c>
      <c r="D1203" s="118" t="s">
        <v>73</v>
      </c>
      <c r="E1203" s="121">
        <f t="shared" si="55"/>
        <v>20</v>
      </c>
      <c r="F1203" s="121">
        <f t="shared" si="56"/>
        <v>5</v>
      </c>
      <c r="G1203" s="497">
        <f>IF(D1203="Ja",AW1203,IF(D1203="Ja, legger",AI1203))</f>
        <v>13</v>
      </c>
      <c r="H1203" s="27" t="s">
        <v>1454</v>
      </c>
      <c r="I1203" s="27" t="s">
        <v>2575</v>
      </c>
      <c r="J1203" s="893">
        <v>4806</v>
      </c>
      <c r="L1203" s="48"/>
      <c r="M1203" s="887" t="s">
        <v>2578</v>
      </c>
      <c r="N1203" s="888">
        <v>20</v>
      </c>
      <c r="O1203" s="888">
        <v>2.9</v>
      </c>
      <c r="P1203" s="888">
        <v>2.8</v>
      </c>
      <c r="Q1203" s="888">
        <v>2.8</v>
      </c>
      <c r="R1203" s="92">
        <v>0.47</v>
      </c>
      <c r="S1203" s="92">
        <v>0.68</v>
      </c>
      <c r="T1203" s="92"/>
      <c r="U1203" s="92"/>
      <c r="V1203" s="889">
        <v>-5.48</v>
      </c>
      <c r="W1203" s="890" t="s">
        <v>2164</v>
      </c>
      <c r="X1203" s="889">
        <v>-5.53</v>
      </c>
      <c r="Y1203" s="891" t="s">
        <v>72</v>
      </c>
      <c r="Z1203" s="892">
        <v>0.31</v>
      </c>
      <c r="AA1203" s="93">
        <v>0.11</v>
      </c>
      <c r="AB1203" s="94">
        <v>6</v>
      </c>
      <c r="AC1203" s="892">
        <v>0.91</v>
      </c>
      <c r="AD1203" s="94">
        <v>18</v>
      </c>
      <c r="AE1203" s="892">
        <v>0.3</v>
      </c>
      <c r="AF1203" s="93">
        <v>0.1</v>
      </c>
      <c r="AG1203" s="94">
        <v>5</v>
      </c>
      <c r="AH1203" s="892">
        <v>0.7</v>
      </c>
      <c r="AI1203" s="94">
        <v>13</v>
      </c>
      <c r="AJ1203" s="892">
        <v>0.9</v>
      </c>
      <c r="AK1203" s="94">
        <v>18</v>
      </c>
      <c r="AL1203" s="892">
        <v>0.2</v>
      </c>
      <c r="AM1203" s="93">
        <v>0.06</v>
      </c>
      <c r="AN1203" s="94">
        <v>3</v>
      </c>
      <c r="AO1203" s="892">
        <v>0.1</v>
      </c>
      <c r="AP1203" s="94">
        <v>1</v>
      </c>
      <c r="AQ1203" s="892">
        <v>0.9</v>
      </c>
      <c r="AR1203" s="94">
        <v>18</v>
      </c>
      <c r="AS1203" s="892">
        <v>0.3</v>
      </c>
      <c r="AT1203" s="93">
        <v>0.09</v>
      </c>
      <c r="AU1203" s="94">
        <v>5</v>
      </c>
      <c r="AV1203" s="892">
        <v>0.1</v>
      </c>
      <c r="AW1203" s="94">
        <v>3</v>
      </c>
      <c r="AX1203" s="892">
        <v>0.9</v>
      </c>
      <c r="AY1203" s="94">
        <v>18</v>
      </c>
    </row>
    <row r="1204" spans="1:51" x14ac:dyDescent="0.25">
      <c r="A1204" s="496">
        <f>INDEX(Toetsing!F:F,MATCH('Export Project'!J1204,Toetsing!G:G,0))</f>
        <v>17066</v>
      </c>
      <c r="B1204" s="118" t="str">
        <f>INDEX(Toetsing!T:T,MATCH('Export Project'!J1204,Toetsing!G:G,0))</f>
        <v>Ja, legger. incl vaste bodem</v>
      </c>
      <c r="C1204" s="118" t="s">
        <v>73</v>
      </c>
      <c r="D1204" s="118" t="s">
        <v>73</v>
      </c>
      <c r="E1204" s="121">
        <f t="shared" si="55"/>
        <v>61</v>
      </c>
      <c r="F1204" s="121">
        <f t="shared" si="56"/>
        <v>24</v>
      </c>
      <c r="G1204" s="497">
        <f>IF(D1204="Ja",AW1204,IF(D1204="Ja, legger",AI1204))</f>
        <v>35</v>
      </c>
      <c r="H1204" s="27" t="s">
        <v>1454</v>
      </c>
      <c r="I1204" s="27" t="s">
        <v>2575</v>
      </c>
      <c r="J1204" s="893">
        <v>4807</v>
      </c>
      <c r="L1204" s="48"/>
      <c r="M1204" s="887" t="s">
        <v>2579</v>
      </c>
      <c r="N1204" s="888">
        <v>61</v>
      </c>
      <c r="O1204" s="888">
        <v>3</v>
      </c>
      <c r="P1204" s="888">
        <v>2.9</v>
      </c>
      <c r="Q1204" s="888">
        <v>2.9</v>
      </c>
      <c r="R1204" s="92">
        <v>0.48</v>
      </c>
      <c r="S1204" s="92">
        <v>0.85</v>
      </c>
      <c r="T1204" s="92"/>
      <c r="U1204" s="92"/>
      <c r="V1204" s="889">
        <v>-5.48</v>
      </c>
      <c r="W1204" s="890" t="s">
        <v>2164</v>
      </c>
      <c r="X1204" s="889">
        <v>-5.53</v>
      </c>
      <c r="Y1204" s="891" t="s">
        <v>72</v>
      </c>
      <c r="Z1204" s="892">
        <v>0.42</v>
      </c>
      <c r="AA1204" s="93">
        <v>0.15</v>
      </c>
      <c r="AB1204" s="94">
        <v>26</v>
      </c>
      <c r="AC1204" s="892">
        <v>1</v>
      </c>
      <c r="AD1204" s="94">
        <v>61</v>
      </c>
      <c r="AE1204" s="892">
        <v>0.4</v>
      </c>
      <c r="AF1204" s="93">
        <v>0.14000000000000001</v>
      </c>
      <c r="AG1204" s="94">
        <v>24</v>
      </c>
      <c r="AH1204" s="892">
        <v>0.6</v>
      </c>
      <c r="AI1204" s="94">
        <v>35</v>
      </c>
      <c r="AJ1204" s="892">
        <v>1</v>
      </c>
      <c r="AK1204" s="94">
        <v>59</v>
      </c>
      <c r="AL1204" s="892">
        <v>0.1</v>
      </c>
      <c r="AM1204" s="93">
        <v>0.05</v>
      </c>
      <c r="AN1204" s="94">
        <v>9</v>
      </c>
      <c r="AO1204" s="892">
        <v>0.1</v>
      </c>
      <c r="AP1204" s="94">
        <v>4</v>
      </c>
      <c r="AQ1204" s="892">
        <v>1</v>
      </c>
      <c r="AR1204" s="94">
        <v>59</v>
      </c>
      <c r="AS1204" s="892">
        <v>0.3</v>
      </c>
      <c r="AT1204" s="93">
        <v>0.09</v>
      </c>
      <c r="AU1204" s="94">
        <v>16</v>
      </c>
      <c r="AV1204" s="892">
        <v>0.1</v>
      </c>
      <c r="AW1204" s="94">
        <v>7</v>
      </c>
      <c r="AX1204" s="892">
        <v>1</v>
      </c>
      <c r="AY1204" s="94">
        <v>59</v>
      </c>
    </row>
    <row r="1205" spans="1:51" x14ac:dyDescent="0.25">
      <c r="A1205" s="496">
        <f>INDEX(Toetsing!F:F,MATCH('Export Project'!J1205,Toetsing!G:G,0))</f>
        <v>17066</v>
      </c>
      <c r="B1205" s="118" t="str">
        <f>INDEX(Toetsing!T:T,MATCH('Export Project'!J1205,Toetsing!G:G,0))</f>
        <v>Ja, legger. incl vaste bodem</v>
      </c>
      <c r="C1205" s="118" t="s">
        <v>73</v>
      </c>
      <c r="D1205" s="118" t="s">
        <v>73</v>
      </c>
      <c r="E1205" s="121">
        <f t="shared" si="55"/>
        <v>99</v>
      </c>
      <c r="F1205" s="121">
        <f t="shared" si="56"/>
        <v>44</v>
      </c>
      <c r="G1205" s="497">
        <f>IF(D1205="Ja",AW1205,IF(D1205="Ja, legger",AI1205))</f>
        <v>33</v>
      </c>
      <c r="H1205" s="27" t="s">
        <v>1454</v>
      </c>
      <c r="I1205" s="27" t="s">
        <v>2575</v>
      </c>
      <c r="J1205" s="893">
        <v>4808</v>
      </c>
      <c r="L1205" s="48"/>
      <c r="M1205" s="887" t="s">
        <v>2580</v>
      </c>
      <c r="N1205" s="888">
        <v>99</v>
      </c>
      <c r="O1205" s="888">
        <v>2.7</v>
      </c>
      <c r="P1205" s="888">
        <v>2.7</v>
      </c>
      <c r="Q1205" s="888">
        <v>2.7</v>
      </c>
      <c r="R1205" s="92">
        <v>0.61</v>
      </c>
      <c r="S1205" s="92">
        <v>0.85</v>
      </c>
      <c r="T1205" s="92"/>
      <c r="U1205" s="92"/>
      <c r="V1205" s="889">
        <v>-5.51</v>
      </c>
      <c r="W1205" s="890" t="s">
        <v>2581</v>
      </c>
      <c r="X1205" s="889">
        <v>-5.53</v>
      </c>
      <c r="Y1205" s="891" t="s">
        <v>72</v>
      </c>
      <c r="Z1205" s="892">
        <v>0.54</v>
      </c>
      <c r="AA1205" s="93">
        <v>0.2</v>
      </c>
      <c r="AB1205" s="94">
        <v>53</v>
      </c>
      <c r="AC1205" s="892">
        <v>1</v>
      </c>
      <c r="AD1205" s="94">
        <v>99</v>
      </c>
      <c r="AE1205" s="892">
        <v>0.4</v>
      </c>
      <c r="AF1205" s="93">
        <v>0.16</v>
      </c>
      <c r="AG1205" s="94">
        <v>44</v>
      </c>
      <c r="AH1205" s="892">
        <v>0.3</v>
      </c>
      <c r="AI1205" s="94">
        <v>33</v>
      </c>
      <c r="AJ1205" s="892">
        <v>1</v>
      </c>
      <c r="AK1205" s="94">
        <v>99</v>
      </c>
      <c r="AL1205" s="892">
        <v>0.1</v>
      </c>
      <c r="AM1205" s="93">
        <v>0.05</v>
      </c>
      <c r="AN1205" s="94">
        <v>14</v>
      </c>
      <c r="AO1205" s="892">
        <v>0</v>
      </c>
      <c r="AP1205" s="94">
        <v>0</v>
      </c>
      <c r="AQ1205" s="892">
        <v>1</v>
      </c>
      <c r="AR1205" s="94">
        <v>94</v>
      </c>
      <c r="AS1205" s="892">
        <v>0.2</v>
      </c>
      <c r="AT1205" s="93">
        <v>0.09</v>
      </c>
      <c r="AU1205" s="94">
        <v>24</v>
      </c>
      <c r="AV1205" s="892">
        <v>0</v>
      </c>
      <c r="AW1205" s="94">
        <v>0</v>
      </c>
      <c r="AX1205" s="892">
        <v>1</v>
      </c>
      <c r="AY1205" s="94">
        <v>99</v>
      </c>
    </row>
    <row r="1206" spans="1:51" x14ac:dyDescent="0.25">
      <c r="A1206" s="496">
        <f>INDEX(Toetsing!F:F,MATCH('Export Project'!J1206,Toetsing!G:G,0))</f>
        <v>17067</v>
      </c>
      <c r="B1206" s="118" t="str">
        <f>INDEX(Toetsing!T:T,MATCH('Export Project'!J1206,Toetsing!G:G,0))</f>
        <v>Ja, legger. incl vaste bodem</v>
      </c>
      <c r="C1206" s="118" t="s">
        <v>73</v>
      </c>
      <c r="D1206" s="118" t="s">
        <v>73</v>
      </c>
      <c r="E1206" s="121">
        <f t="shared" si="55"/>
        <v>111</v>
      </c>
      <c r="F1206" s="121">
        <f t="shared" si="56"/>
        <v>60</v>
      </c>
      <c r="G1206" s="497">
        <f>IF(D1206="Ja",AW1206,IF(D1206="Ja, legger",AI1206))</f>
        <v>16</v>
      </c>
      <c r="H1206" s="27" t="s">
        <v>1454</v>
      </c>
      <c r="I1206" s="27" t="s">
        <v>2575</v>
      </c>
      <c r="J1206" s="893">
        <v>4809</v>
      </c>
      <c r="L1206" s="48"/>
      <c r="M1206" s="887" t="s">
        <v>2582</v>
      </c>
      <c r="N1206" s="888">
        <v>111</v>
      </c>
      <c r="O1206" s="888">
        <v>2.8</v>
      </c>
      <c r="P1206" s="888">
        <v>2.7</v>
      </c>
      <c r="Q1206" s="888">
        <v>2.8</v>
      </c>
      <c r="R1206" s="92">
        <v>0.6</v>
      </c>
      <c r="S1206" s="92">
        <v>1.02</v>
      </c>
      <c r="T1206" s="92"/>
      <c r="U1206" s="92"/>
      <c r="V1206" s="889">
        <v>-5.48</v>
      </c>
      <c r="W1206" s="890" t="s">
        <v>2193</v>
      </c>
      <c r="X1206" s="889">
        <v>-5.53</v>
      </c>
      <c r="Y1206" s="891" t="s">
        <v>72</v>
      </c>
      <c r="Z1206" s="892">
        <v>0.67</v>
      </c>
      <c r="AA1206" s="93">
        <v>0.24</v>
      </c>
      <c r="AB1206" s="94">
        <v>74</v>
      </c>
      <c r="AC1206" s="892">
        <v>1.1299999999999999</v>
      </c>
      <c r="AD1206" s="94">
        <v>125</v>
      </c>
      <c r="AE1206" s="892">
        <v>0.5</v>
      </c>
      <c r="AF1206" s="93">
        <v>0.19</v>
      </c>
      <c r="AG1206" s="94">
        <v>60</v>
      </c>
      <c r="AH1206" s="892">
        <v>0.1</v>
      </c>
      <c r="AI1206" s="94">
        <v>16</v>
      </c>
      <c r="AJ1206" s="892">
        <v>1.1000000000000001</v>
      </c>
      <c r="AK1206" s="94">
        <v>125</v>
      </c>
      <c r="AL1206" s="892">
        <v>0</v>
      </c>
      <c r="AM1206" s="93">
        <v>0.01</v>
      </c>
      <c r="AN1206" s="94">
        <v>4</v>
      </c>
      <c r="AO1206" s="892">
        <v>0</v>
      </c>
      <c r="AP1206" s="94">
        <v>2</v>
      </c>
      <c r="AQ1206" s="892">
        <v>1</v>
      </c>
      <c r="AR1206" s="94">
        <v>115</v>
      </c>
      <c r="AS1206" s="892">
        <v>0.1</v>
      </c>
      <c r="AT1206" s="93">
        <v>0.04</v>
      </c>
      <c r="AU1206" s="94">
        <v>13</v>
      </c>
      <c r="AV1206" s="892">
        <v>0</v>
      </c>
      <c r="AW1206" s="94">
        <v>2</v>
      </c>
      <c r="AX1206" s="892">
        <v>1.1000000000000001</v>
      </c>
      <c r="AY1206" s="94">
        <v>125</v>
      </c>
    </row>
    <row r="1207" spans="1:51" x14ac:dyDescent="0.25">
      <c r="A1207" s="496">
        <f>INDEX(Toetsing!F:F,MATCH('Export Project'!J1207,Toetsing!G:G,0))</f>
        <v>17067</v>
      </c>
      <c r="B1207" s="118" t="str">
        <f>INDEX(Toetsing!T:T,MATCH('Export Project'!J1207,Toetsing!G:G,0))</f>
        <v>Ja, legger. incl vaste bodem</v>
      </c>
      <c r="C1207" s="118" t="s">
        <v>73</v>
      </c>
      <c r="D1207" s="118" t="s">
        <v>73</v>
      </c>
      <c r="E1207" s="121">
        <f t="shared" si="55"/>
        <v>117</v>
      </c>
      <c r="F1207" s="121">
        <f t="shared" si="56"/>
        <v>61</v>
      </c>
      <c r="G1207" s="497">
        <f>IF(D1207="Ja",AW1207,IF(D1207="Ja, legger",AI1207))</f>
        <v>35</v>
      </c>
      <c r="H1207" s="27" t="s">
        <v>1454</v>
      </c>
      <c r="I1207" s="27" t="s">
        <v>2575</v>
      </c>
      <c r="J1207" s="893">
        <v>4810</v>
      </c>
      <c r="L1207" s="48"/>
      <c r="M1207" s="887" t="s">
        <v>2583</v>
      </c>
      <c r="N1207" s="888">
        <v>117</v>
      </c>
      <c r="O1207" s="888">
        <v>3</v>
      </c>
      <c r="P1207" s="888">
        <v>2.9</v>
      </c>
      <c r="Q1207" s="888">
        <v>3</v>
      </c>
      <c r="R1207" s="92">
        <v>0.57999999999999996</v>
      </c>
      <c r="S1207" s="92">
        <v>1.03</v>
      </c>
      <c r="T1207" s="92"/>
      <c r="U1207" s="92"/>
      <c r="V1207" s="889">
        <v>-5.48</v>
      </c>
      <c r="W1207" s="890" t="s">
        <v>2193</v>
      </c>
      <c r="X1207" s="889">
        <v>-5.53</v>
      </c>
      <c r="Y1207" s="891" t="s">
        <v>72</v>
      </c>
      <c r="Z1207" s="892">
        <v>0.55000000000000004</v>
      </c>
      <c r="AA1207" s="93">
        <v>0.19</v>
      </c>
      <c r="AB1207" s="94">
        <v>64</v>
      </c>
      <c r="AC1207" s="892">
        <v>1.18</v>
      </c>
      <c r="AD1207" s="94">
        <v>138</v>
      </c>
      <c r="AE1207" s="892">
        <v>0.5</v>
      </c>
      <c r="AF1207" s="93">
        <v>0.18</v>
      </c>
      <c r="AG1207" s="94">
        <v>61</v>
      </c>
      <c r="AH1207" s="892">
        <v>0.3</v>
      </c>
      <c r="AI1207" s="94">
        <v>35</v>
      </c>
      <c r="AJ1207" s="892">
        <v>1.2</v>
      </c>
      <c r="AK1207" s="94">
        <v>136</v>
      </c>
      <c r="AL1207" s="892">
        <v>0.1</v>
      </c>
      <c r="AM1207" s="93">
        <v>0.02</v>
      </c>
      <c r="AN1207" s="94">
        <v>8</v>
      </c>
      <c r="AO1207" s="892">
        <v>0</v>
      </c>
      <c r="AP1207" s="94">
        <v>1</v>
      </c>
      <c r="AQ1207" s="892">
        <v>1.1000000000000001</v>
      </c>
      <c r="AR1207" s="94">
        <v>129</v>
      </c>
      <c r="AS1207" s="892">
        <v>0.2</v>
      </c>
      <c r="AT1207" s="93">
        <v>0.06</v>
      </c>
      <c r="AU1207" s="94">
        <v>20</v>
      </c>
      <c r="AV1207" s="892">
        <v>0</v>
      </c>
      <c r="AW1207" s="94">
        <v>2</v>
      </c>
      <c r="AX1207" s="892">
        <v>1.2</v>
      </c>
      <c r="AY1207" s="94">
        <v>136</v>
      </c>
    </row>
    <row r="1208" spans="1:51" x14ac:dyDescent="0.25">
      <c r="A1208" s="496">
        <f>INDEX(Toetsing!F:F,MATCH('Export Project'!J1208,Toetsing!G:G,0))</f>
        <v>17151</v>
      </c>
      <c r="B1208" s="118" t="str">
        <f>INDEX(Toetsing!T:T,MATCH('Export Project'!J1208,Toetsing!G:G,0))</f>
        <v>Ja</v>
      </c>
      <c r="C1208" s="118" t="s">
        <v>41</v>
      </c>
      <c r="D1208" s="118" t="s">
        <v>39</v>
      </c>
      <c r="E1208" s="121">
        <f t="shared" si="55"/>
        <v>30</v>
      </c>
      <c r="F1208" s="121">
        <f t="shared" si="56"/>
        <v>11</v>
      </c>
      <c r="G1208" s="497">
        <f t="shared" si="57"/>
        <v>0</v>
      </c>
      <c r="H1208" s="27" t="s">
        <v>1454</v>
      </c>
      <c r="I1208" s="27" t="s">
        <v>2584</v>
      </c>
      <c r="J1208" s="893">
        <v>5171</v>
      </c>
      <c r="L1208" s="48"/>
      <c r="M1208" s="887" t="s">
        <v>2585</v>
      </c>
      <c r="N1208" s="888">
        <v>30</v>
      </c>
      <c r="O1208" s="888">
        <v>8.4</v>
      </c>
      <c r="P1208" s="888">
        <v>8.4</v>
      </c>
      <c r="Q1208" s="888">
        <v>8.4</v>
      </c>
      <c r="R1208" s="92">
        <v>0.9</v>
      </c>
      <c r="S1208" s="92">
        <v>1.51</v>
      </c>
      <c r="T1208" s="92"/>
      <c r="U1208" s="92"/>
      <c r="V1208" s="889">
        <v>-6</v>
      </c>
      <c r="W1208" s="890" t="s">
        <v>1676</v>
      </c>
      <c r="X1208" s="889">
        <v>-6.02</v>
      </c>
      <c r="Y1208" s="891" t="s">
        <v>72</v>
      </c>
      <c r="Z1208" s="892">
        <v>3.83</v>
      </c>
      <c r="AA1208" s="93">
        <v>0.46</v>
      </c>
      <c r="AB1208" s="94">
        <v>115</v>
      </c>
      <c r="AC1208" s="892">
        <v>6</v>
      </c>
      <c r="AD1208" s="94">
        <v>180</v>
      </c>
      <c r="AE1208" s="892">
        <v>0.1</v>
      </c>
      <c r="AF1208" s="93">
        <v>0.01</v>
      </c>
      <c r="AG1208" s="94">
        <v>4</v>
      </c>
      <c r="AH1208" s="892">
        <v>0</v>
      </c>
      <c r="AI1208" s="94">
        <v>0</v>
      </c>
      <c r="AJ1208" s="892">
        <v>4.9000000000000004</v>
      </c>
      <c r="AK1208" s="94">
        <v>146</v>
      </c>
      <c r="AL1208" s="892">
        <v>0.1</v>
      </c>
      <c r="AM1208" s="93">
        <v>0.01</v>
      </c>
      <c r="AN1208" s="94">
        <v>4</v>
      </c>
      <c r="AO1208" s="892">
        <v>0</v>
      </c>
      <c r="AP1208" s="94">
        <v>0</v>
      </c>
      <c r="AQ1208" s="892">
        <v>4.9000000000000004</v>
      </c>
      <c r="AR1208" s="94">
        <v>146</v>
      </c>
      <c r="AS1208" s="892">
        <v>0.4</v>
      </c>
      <c r="AT1208" s="93">
        <v>0.05</v>
      </c>
      <c r="AU1208" s="94">
        <v>11</v>
      </c>
      <c r="AV1208" s="892">
        <v>0</v>
      </c>
      <c r="AW1208" s="94">
        <v>0</v>
      </c>
      <c r="AX1208" s="892">
        <v>4.9000000000000004</v>
      </c>
      <c r="AY1208" s="94">
        <v>146</v>
      </c>
    </row>
    <row r="1209" spans="1:51" x14ac:dyDescent="0.25">
      <c r="A1209" s="496">
        <f>INDEX(Toetsing!F:F,MATCH('Export Project'!J1209,Toetsing!G:G,0))</f>
        <v>17153</v>
      </c>
      <c r="B1209" s="118" t="str">
        <f>INDEX(Toetsing!T:T,MATCH('Export Project'!J1209,Toetsing!G:G,0))</f>
        <v>Nee</v>
      </c>
      <c r="C1209" s="118" t="s">
        <v>39</v>
      </c>
      <c r="D1209" s="118" t="s">
        <v>39</v>
      </c>
      <c r="E1209" s="121">
        <f t="shared" si="55"/>
        <v>0</v>
      </c>
      <c r="F1209" s="121">
        <f t="shared" si="56"/>
        <v>0</v>
      </c>
      <c r="G1209" s="497">
        <f t="shared" si="57"/>
        <v>0</v>
      </c>
      <c r="H1209" s="27" t="s">
        <v>1454</v>
      </c>
      <c r="I1209" s="27" t="s">
        <v>2584</v>
      </c>
      <c r="J1209" s="893">
        <v>5172</v>
      </c>
      <c r="L1209" s="48"/>
      <c r="M1209" s="887" t="s">
        <v>2586</v>
      </c>
      <c r="N1209" s="888">
        <v>71</v>
      </c>
      <c r="O1209" s="888">
        <v>8.1</v>
      </c>
      <c r="P1209" s="888">
        <v>8.1</v>
      </c>
      <c r="Q1209" s="888">
        <v>8.1</v>
      </c>
      <c r="R1209" s="92">
        <v>1.0900000000000001</v>
      </c>
      <c r="S1209" s="92">
        <v>1.52</v>
      </c>
      <c r="T1209" s="92"/>
      <c r="U1209" s="92"/>
      <c r="V1209" s="889">
        <v>-6</v>
      </c>
      <c r="W1209" s="890" t="s">
        <v>1676</v>
      </c>
      <c r="X1209" s="889">
        <v>-6.02</v>
      </c>
      <c r="Y1209" s="891" t="s">
        <v>72</v>
      </c>
      <c r="Z1209" s="892">
        <v>2.33</v>
      </c>
      <c r="AA1209" s="93">
        <v>0.28999999999999998</v>
      </c>
      <c r="AB1209" s="94">
        <v>165</v>
      </c>
      <c r="AC1209" s="892">
        <v>7.02</v>
      </c>
      <c r="AD1209" s="94">
        <v>498</v>
      </c>
      <c r="AE1209" s="892">
        <v>0</v>
      </c>
      <c r="AF1209" s="93">
        <v>0</v>
      </c>
      <c r="AG1209" s="94">
        <v>0</v>
      </c>
      <c r="AH1209" s="892">
        <v>0</v>
      </c>
      <c r="AI1209" s="94">
        <v>0</v>
      </c>
      <c r="AJ1209" s="892">
        <v>4.8</v>
      </c>
      <c r="AK1209" s="94">
        <v>338</v>
      </c>
      <c r="AL1209" s="892">
        <v>0</v>
      </c>
      <c r="AM1209" s="93">
        <v>0</v>
      </c>
      <c r="AN1209" s="94">
        <v>0</v>
      </c>
      <c r="AO1209" s="892">
        <v>0</v>
      </c>
      <c r="AP1209" s="94">
        <v>0</v>
      </c>
      <c r="AQ1209" s="892">
        <v>4.8</v>
      </c>
      <c r="AR1209" s="94">
        <v>338</v>
      </c>
      <c r="AS1209" s="892">
        <v>0</v>
      </c>
      <c r="AT1209" s="93">
        <v>0</v>
      </c>
      <c r="AU1209" s="94">
        <v>0</v>
      </c>
      <c r="AV1209" s="892">
        <v>0</v>
      </c>
      <c r="AW1209" s="94">
        <v>0</v>
      </c>
      <c r="AX1209" s="892">
        <v>5</v>
      </c>
      <c r="AY1209" s="94">
        <v>354</v>
      </c>
    </row>
    <row r="1210" spans="1:51" x14ac:dyDescent="0.25">
      <c r="A1210" s="496">
        <f>INDEX(Toetsing!F:F,MATCH('Export Project'!J1210,Toetsing!G:G,0))</f>
        <v>17051</v>
      </c>
      <c r="B1210" s="118" t="str">
        <f>INDEX(Toetsing!T:T,MATCH('Export Project'!J1210,Toetsing!G:G,0))</f>
        <v>Nee</v>
      </c>
      <c r="C1210" s="118" t="s">
        <v>39</v>
      </c>
      <c r="D1210" s="118" t="s">
        <v>39</v>
      </c>
      <c r="E1210" s="121">
        <f t="shared" si="55"/>
        <v>0</v>
      </c>
      <c r="F1210" s="121">
        <f t="shared" si="56"/>
        <v>0</v>
      </c>
      <c r="G1210" s="497">
        <f t="shared" si="57"/>
        <v>0</v>
      </c>
      <c r="H1210" s="27" t="s">
        <v>1454</v>
      </c>
      <c r="I1210" s="27" t="s">
        <v>2587</v>
      </c>
      <c r="J1210" s="893">
        <v>4689</v>
      </c>
      <c r="L1210" s="48"/>
      <c r="M1210" s="887" t="s">
        <v>2588</v>
      </c>
      <c r="N1210" s="888">
        <v>29</v>
      </c>
      <c r="O1210" s="888">
        <v>8.3000000000000007</v>
      </c>
      <c r="P1210" s="888">
        <v>8.4</v>
      </c>
      <c r="Q1210" s="888">
        <v>8.3000000000000007</v>
      </c>
      <c r="R1210" s="92">
        <v>0.97</v>
      </c>
      <c r="S1210" s="92">
        <v>1.3</v>
      </c>
      <c r="T1210" s="92"/>
      <c r="U1210" s="92"/>
      <c r="V1210" s="889">
        <v>-5.75</v>
      </c>
      <c r="W1210" s="890" t="s">
        <v>2160</v>
      </c>
      <c r="X1210" s="889">
        <v>-5.72</v>
      </c>
      <c r="Y1210" s="891" t="s">
        <v>72</v>
      </c>
      <c r="Z1210" s="892">
        <v>2</v>
      </c>
      <c r="AA1210" s="93">
        <v>0.24</v>
      </c>
      <c r="AB1210" s="94">
        <v>58</v>
      </c>
      <c r="AC1210" s="892">
        <v>6.49</v>
      </c>
      <c r="AD1210" s="94">
        <v>188</v>
      </c>
      <c r="AE1210" s="892">
        <v>0</v>
      </c>
      <c r="AF1210" s="93">
        <v>0</v>
      </c>
      <c r="AG1210" s="94">
        <v>0</v>
      </c>
      <c r="AH1210" s="892">
        <v>0</v>
      </c>
      <c r="AI1210" s="94">
        <v>0</v>
      </c>
      <c r="AJ1210" s="892">
        <v>4.7</v>
      </c>
      <c r="AK1210" s="94">
        <v>136</v>
      </c>
      <c r="AL1210" s="892">
        <v>0</v>
      </c>
      <c r="AM1210" s="93">
        <v>0</v>
      </c>
      <c r="AN1210" s="94">
        <v>0</v>
      </c>
      <c r="AO1210" s="892">
        <v>0</v>
      </c>
      <c r="AP1210" s="94">
        <v>0</v>
      </c>
      <c r="AQ1210" s="892">
        <v>4.7</v>
      </c>
      <c r="AR1210" s="94">
        <v>136</v>
      </c>
      <c r="AS1210" s="892">
        <v>0</v>
      </c>
      <c r="AT1210" s="93">
        <v>0</v>
      </c>
      <c r="AU1210" s="94">
        <v>1</v>
      </c>
      <c r="AV1210" s="892">
        <v>0</v>
      </c>
      <c r="AW1210" s="94">
        <v>0</v>
      </c>
      <c r="AX1210" s="892">
        <v>5</v>
      </c>
      <c r="AY1210" s="94">
        <v>146</v>
      </c>
    </row>
    <row r="1211" spans="1:51" x14ac:dyDescent="0.25">
      <c r="A1211" s="496">
        <f>INDEX(Toetsing!F:F,MATCH('Export Project'!J1211,Toetsing!G:G,0))</f>
        <v>17051</v>
      </c>
      <c r="B1211" s="118" t="str">
        <f>INDEX(Toetsing!T:T,MATCH('Export Project'!J1211,Toetsing!G:G,0))</f>
        <v>Nee</v>
      </c>
      <c r="C1211" s="118" t="s">
        <v>39</v>
      </c>
      <c r="D1211" s="118" t="s">
        <v>39</v>
      </c>
      <c r="E1211" s="121">
        <f t="shared" si="55"/>
        <v>0</v>
      </c>
      <c r="F1211" s="121">
        <f t="shared" si="56"/>
        <v>0</v>
      </c>
      <c r="G1211" s="497">
        <f t="shared" si="57"/>
        <v>0</v>
      </c>
      <c r="H1211" s="27" t="s">
        <v>1454</v>
      </c>
      <c r="I1211" s="27" t="s">
        <v>2587</v>
      </c>
      <c r="J1211" s="893">
        <v>4690</v>
      </c>
      <c r="L1211" s="48"/>
      <c r="M1211" s="887" t="s">
        <v>2589</v>
      </c>
      <c r="N1211" s="888">
        <v>28</v>
      </c>
      <c r="O1211" s="888">
        <v>6.3</v>
      </c>
      <c r="P1211" s="888">
        <v>6.4</v>
      </c>
      <c r="Q1211" s="888">
        <v>6.3</v>
      </c>
      <c r="R1211" s="92">
        <v>0.86</v>
      </c>
      <c r="S1211" s="92">
        <v>1.1499999999999999</v>
      </c>
      <c r="T1211" s="92"/>
      <c r="U1211" s="92"/>
      <c r="V1211" s="889">
        <v>-5.75</v>
      </c>
      <c r="W1211" s="890" t="s">
        <v>2160</v>
      </c>
      <c r="X1211" s="889">
        <v>-5.72</v>
      </c>
      <c r="Y1211" s="891" t="s">
        <v>72</v>
      </c>
      <c r="Z1211" s="892">
        <v>1.89</v>
      </c>
      <c r="AA1211" s="93">
        <v>0.3</v>
      </c>
      <c r="AB1211" s="94">
        <v>53</v>
      </c>
      <c r="AC1211" s="892">
        <v>3.99</v>
      </c>
      <c r="AD1211" s="94">
        <v>112</v>
      </c>
      <c r="AE1211" s="892">
        <v>0</v>
      </c>
      <c r="AF1211" s="93">
        <v>0</v>
      </c>
      <c r="AG1211" s="94">
        <v>0</v>
      </c>
      <c r="AH1211" s="892">
        <v>0</v>
      </c>
      <c r="AI1211" s="94">
        <v>0</v>
      </c>
      <c r="AJ1211" s="892">
        <v>3.2</v>
      </c>
      <c r="AK1211" s="94">
        <v>89</v>
      </c>
      <c r="AL1211" s="892">
        <v>0</v>
      </c>
      <c r="AM1211" s="93">
        <v>0</v>
      </c>
      <c r="AN1211" s="94">
        <v>0</v>
      </c>
      <c r="AO1211" s="892">
        <v>0</v>
      </c>
      <c r="AP1211" s="94">
        <v>0</v>
      </c>
      <c r="AQ1211" s="892">
        <v>3.2</v>
      </c>
      <c r="AR1211" s="94">
        <v>89</v>
      </c>
      <c r="AS1211" s="892">
        <v>0</v>
      </c>
      <c r="AT1211" s="93">
        <v>0</v>
      </c>
      <c r="AU1211" s="94">
        <v>1</v>
      </c>
      <c r="AV1211" s="892">
        <v>0</v>
      </c>
      <c r="AW1211" s="94">
        <v>0</v>
      </c>
      <c r="AX1211" s="892">
        <v>3.3</v>
      </c>
      <c r="AY1211" s="94">
        <v>93</v>
      </c>
    </row>
    <row r="1212" spans="1:51" x14ac:dyDescent="0.25">
      <c r="A1212" s="496">
        <f>INDEX(Toetsing!F:F,MATCH('Export Project'!J1212,Toetsing!G:G,0))</f>
        <v>17070</v>
      </c>
      <c r="B1212" s="118" t="str">
        <f>INDEX(Toetsing!T:T,MATCH('Export Project'!J1212,Toetsing!G:G,0))</f>
        <v>Ja</v>
      </c>
      <c r="C1212" s="118" t="s">
        <v>41</v>
      </c>
      <c r="D1212" s="118" t="s">
        <v>39</v>
      </c>
      <c r="E1212" s="121">
        <f t="shared" si="55"/>
        <v>46</v>
      </c>
      <c r="F1212" s="121">
        <f t="shared" si="56"/>
        <v>107</v>
      </c>
      <c r="G1212" s="497">
        <f t="shared" si="57"/>
        <v>0</v>
      </c>
      <c r="H1212" s="27" t="s">
        <v>1454</v>
      </c>
      <c r="I1212" s="27" t="s">
        <v>2590</v>
      </c>
      <c r="J1212" s="893">
        <v>4933</v>
      </c>
      <c r="L1212" s="48"/>
      <c r="M1212" s="887" t="s">
        <v>2591</v>
      </c>
      <c r="N1212" s="888">
        <v>46</v>
      </c>
      <c r="O1212" s="888">
        <v>13.7</v>
      </c>
      <c r="P1212" s="888">
        <v>13.7</v>
      </c>
      <c r="Q1212" s="888">
        <v>13.7</v>
      </c>
      <c r="R1212" s="92">
        <v>0.6</v>
      </c>
      <c r="S1212" s="92">
        <v>0.84</v>
      </c>
      <c r="T1212" s="92"/>
      <c r="U1212" s="92"/>
      <c r="V1212" s="889">
        <v>-5.74</v>
      </c>
      <c r="W1212" s="890" t="s">
        <v>2160</v>
      </c>
      <c r="X1212" s="889">
        <v>-5.72</v>
      </c>
      <c r="Y1212" s="891" t="s">
        <v>72</v>
      </c>
      <c r="Z1212" s="892">
        <v>2.5099999999999998</v>
      </c>
      <c r="AA1212" s="93">
        <v>0.18</v>
      </c>
      <c r="AB1212" s="94">
        <v>115</v>
      </c>
      <c r="AC1212" s="892">
        <v>6.32</v>
      </c>
      <c r="AD1212" s="94">
        <v>291</v>
      </c>
      <c r="AE1212" s="892">
        <v>2.1</v>
      </c>
      <c r="AF1212" s="93">
        <v>0.15</v>
      </c>
      <c r="AG1212" s="94">
        <v>94</v>
      </c>
      <c r="AH1212" s="892">
        <v>0.7</v>
      </c>
      <c r="AI1212" s="94">
        <v>30</v>
      </c>
      <c r="AJ1212" s="892">
        <v>6</v>
      </c>
      <c r="AK1212" s="94">
        <v>275</v>
      </c>
      <c r="AL1212" s="892">
        <v>2.1</v>
      </c>
      <c r="AM1212" s="93">
        <v>0.15</v>
      </c>
      <c r="AN1212" s="94">
        <v>94</v>
      </c>
      <c r="AO1212" s="892">
        <v>0.7</v>
      </c>
      <c r="AP1212" s="94">
        <v>30</v>
      </c>
      <c r="AQ1212" s="892">
        <v>6</v>
      </c>
      <c r="AR1212" s="94">
        <v>275</v>
      </c>
      <c r="AS1212" s="892">
        <v>2.2999999999999998</v>
      </c>
      <c r="AT1212" s="93">
        <v>0.17</v>
      </c>
      <c r="AU1212" s="94">
        <v>107</v>
      </c>
      <c r="AV1212" s="892">
        <v>1.3</v>
      </c>
      <c r="AW1212" s="94">
        <v>59</v>
      </c>
      <c r="AX1212" s="892">
        <v>6</v>
      </c>
      <c r="AY1212" s="94">
        <v>275</v>
      </c>
    </row>
    <row r="1213" spans="1:51" x14ac:dyDescent="0.25">
      <c r="A1213" s="496">
        <f>INDEX(Toetsing!F:F,MATCH('Export Project'!J1213,Toetsing!G:G,0))</f>
        <v>17070</v>
      </c>
      <c r="B1213" s="118" t="str">
        <f>INDEX(Toetsing!T:T,MATCH('Export Project'!J1213,Toetsing!G:G,0))</f>
        <v>Ja</v>
      </c>
      <c r="C1213" s="118" t="s">
        <v>41</v>
      </c>
      <c r="D1213" s="118" t="s">
        <v>39</v>
      </c>
      <c r="E1213" s="121">
        <f t="shared" si="55"/>
        <v>33</v>
      </c>
      <c r="F1213" s="121">
        <f t="shared" si="56"/>
        <v>86</v>
      </c>
      <c r="G1213" s="497">
        <f t="shared" si="57"/>
        <v>0</v>
      </c>
      <c r="H1213" s="27" t="s">
        <v>1454</v>
      </c>
      <c r="I1213" s="27" t="s">
        <v>2590</v>
      </c>
      <c r="J1213" s="893">
        <v>4934</v>
      </c>
      <c r="L1213" s="48"/>
      <c r="M1213" s="887" t="s">
        <v>2592</v>
      </c>
      <c r="N1213" s="888">
        <v>33</v>
      </c>
      <c r="O1213" s="888">
        <v>17.600000000000001</v>
      </c>
      <c r="P1213" s="888">
        <v>17.600000000000001</v>
      </c>
      <c r="Q1213" s="888">
        <v>17.600000000000001</v>
      </c>
      <c r="R1213" s="92">
        <v>0.47</v>
      </c>
      <c r="S1213" s="92">
        <v>0.68</v>
      </c>
      <c r="T1213" s="92"/>
      <c r="U1213" s="92"/>
      <c r="V1213" s="889">
        <v>-5.74</v>
      </c>
      <c r="W1213" s="890" t="s">
        <v>2160</v>
      </c>
      <c r="X1213" s="889">
        <v>-5.72</v>
      </c>
      <c r="Y1213" s="891" t="s">
        <v>72</v>
      </c>
      <c r="Z1213" s="892">
        <v>2.91</v>
      </c>
      <c r="AA1213" s="93">
        <v>0.17</v>
      </c>
      <c r="AB1213" s="94">
        <v>96</v>
      </c>
      <c r="AC1213" s="892">
        <v>6.62</v>
      </c>
      <c r="AD1213" s="94">
        <v>218</v>
      </c>
      <c r="AE1213" s="892">
        <v>2.6</v>
      </c>
      <c r="AF1213" s="93">
        <v>0.15</v>
      </c>
      <c r="AG1213" s="94">
        <v>86</v>
      </c>
      <c r="AH1213" s="892">
        <v>2.5</v>
      </c>
      <c r="AI1213" s="94">
        <v>83</v>
      </c>
      <c r="AJ1213" s="892">
        <v>6.5</v>
      </c>
      <c r="AK1213" s="94">
        <v>215</v>
      </c>
      <c r="AL1213" s="892">
        <v>2.6</v>
      </c>
      <c r="AM1213" s="93">
        <v>0.15</v>
      </c>
      <c r="AN1213" s="94">
        <v>86</v>
      </c>
      <c r="AO1213" s="892">
        <v>2.5</v>
      </c>
      <c r="AP1213" s="94">
        <v>83</v>
      </c>
      <c r="AQ1213" s="892">
        <v>6.5</v>
      </c>
      <c r="AR1213" s="94">
        <v>215</v>
      </c>
      <c r="AS1213" s="892">
        <v>2.6</v>
      </c>
      <c r="AT1213" s="93">
        <v>0.15</v>
      </c>
      <c r="AU1213" s="94">
        <v>86</v>
      </c>
      <c r="AV1213" s="892">
        <v>3.8</v>
      </c>
      <c r="AW1213" s="94">
        <v>125</v>
      </c>
      <c r="AX1213" s="892">
        <v>6.5</v>
      </c>
      <c r="AY1213" s="94">
        <v>215</v>
      </c>
    </row>
    <row r="1214" spans="1:51" x14ac:dyDescent="0.25">
      <c r="A1214" s="496">
        <f>INDEX(Toetsing!F:F,MATCH('Export Project'!J1214,Toetsing!G:G,0))</f>
        <v>17071</v>
      </c>
      <c r="B1214" s="118" t="str">
        <f>INDEX(Toetsing!T:T,MATCH('Export Project'!J1214,Toetsing!G:G,0))</f>
        <v>Nee</v>
      </c>
      <c r="C1214" s="118" t="s">
        <v>39</v>
      </c>
      <c r="D1214" s="118" t="s">
        <v>39</v>
      </c>
      <c r="E1214" s="121">
        <f t="shared" si="55"/>
        <v>0</v>
      </c>
      <c r="F1214" s="121">
        <f t="shared" si="56"/>
        <v>0</v>
      </c>
      <c r="G1214" s="497">
        <f t="shared" si="57"/>
        <v>0</v>
      </c>
      <c r="H1214" s="27" t="s">
        <v>1454</v>
      </c>
      <c r="I1214" s="27" t="s">
        <v>2590</v>
      </c>
      <c r="J1214" s="893">
        <v>4935</v>
      </c>
      <c r="L1214" s="48"/>
      <c r="M1214" s="887" t="s">
        <v>2593</v>
      </c>
      <c r="N1214" s="888">
        <v>37</v>
      </c>
      <c r="O1214" s="888">
        <v>17.8</v>
      </c>
      <c r="P1214" s="888">
        <v>17.8</v>
      </c>
      <c r="Q1214" s="888">
        <v>17.8</v>
      </c>
      <c r="R1214" s="92">
        <v>0.83</v>
      </c>
      <c r="S1214" s="92">
        <v>1.1000000000000001</v>
      </c>
      <c r="T1214" s="92"/>
      <c r="U1214" s="92"/>
      <c r="V1214" s="889">
        <v>-5.74</v>
      </c>
      <c r="W1214" s="890" t="s">
        <v>2160</v>
      </c>
      <c r="X1214" s="889">
        <v>-5.72</v>
      </c>
      <c r="Y1214" s="891" t="s">
        <v>72</v>
      </c>
      <c r="Z1214" s="892">
        <v>3.9</v>
      </c>
      <c r="AA1214" s="93">
        <v>0.22</v>
      </c>
      <c r="AB1214" s="94">
        <v>144</v>
      </c>
      <c r="AC1214" s="892">
        <v>13.5</v>
      </c>
      <c r="AD1214" s="94">
        <v>500</v>
      </c>
      <c r="AE1214" s="892">
        <v>0.1</v>
      </c>
      <c r="AF1214" s="93">
        <v>0</v>
      </c>
      <c r="AG1214" s="94">
        <v>2</v>
      </c>
      <c r="AH1214" s="892">
        <v>0</v>
      </c>
      <c r="AI1214" s="94">
        <v>0</v>
      </c>
      <c r="AJ1214" s="892">
        <v>11.7</v>
      </c>
      <c r="AK1214" s="94">
        <v>433</v>
      </c>
      <c r="AL1214" s="892">
        <v>0.1</v>
      </c>
      <c r="AM1214" s="93">
        <v>0</v>
      </c>
      <c r="AN1214" s="94">
        <v>2</v>
      </c>
      <c r="AO1214" s="892">
        <v>0</v>
      </c>
      <c r="AP1214" s="94">
        <v>0</v>
      </c>
      <c r="AQ1214" s="892">
        <v>11.7</v>
      </c>
      <c r="AR1214" s="94">
        <v>433</v>
      </c>
      <c r="AS1214" s="892">
        <v>0.6</v>
      </c>
      <c r="AT1214" s="93">
        <v>0.03</v>
      </c>
      <c r="AU1214" s="94">
        <v>23</v>
      </c>
      <c r="AV1214" s="892">
        <v>0</v>
      </c>
      <c r="AW1214" s="94">
        <v>0</v>
      </c>
      <c r="AX1214" s="892">
        <v>12.5</v>
      </c>
      <c r="AY1214" s="94">
        <v>461</v>
      </c>
    </row>
    <row r="1215" spans="1:51" x14ac:dyDescent="0.25">
      <c r="A1215" s="496">
        <f>INDEX(Toetsing!F:F,MATCH('Export Project'!J1215,Toetsing!G:G,0))</f>
        <v>17071</v>
      </c>
      <c r="B1215" s="118" t="str">
        <f>INDEX(Toetsing!T:T,MATCH('Export Project'!J1215,Toetsing!G:G,0))</f>
        <v>Nee</v>
      </c>
      <c r="C1215" s="118" t="s">
        <v>39</v>
      </c>
      <c r="D1215" s="118" t="s">
        <v>39</v>
      </c>
      <c r="E1215" s="121">
        <f t="shared" si="55"/>
        <v>0</v>
      </c>
      <c r="F1215" s="121">
        <f t="shared" si="56"/>
        <v>0</v>
      </c>
      <c r="G1215" s="497">
        <f t="shared" si="57"/>
        <v>0</v>
      </c>
      <c r="H1215" s="27" t="s">
        <v>1454</v>
      </c>
      <c r="I1215" s="27" t="s">
        <v>2590</v>
      </c>
      <c r="J1215" s="893">
        <v>4936</v>
      </c>
      <c r="L1215" s="48"/>
      <c r="M1215" s="887" t="s">
        <v>2594</v>
      </c>
      <c r="N1215" s="888">
        <v>62</v>
      </c>
      <c r="O1215" s="888">
        <v>17.7</v>
      </c>
      <c r="P1215" s="888">
        <v>17.7</v>
      </c>
      <c r="Q1215" s="888">
        <v>17.7</v>
      </c>
      <c r="R1215" s="92">
        <v>0.84</v>
      </c>
      <c r="S1215" s="92">
        <v>1.1100000000000001</v>
      </c>
      <c r="T1215" s="92"/>
      <c r="U1215" s="92"/>
      <c r="V1215" s="889">
        <v>-5.74</v>
      </c>
      <c r="W1215" s="890" t="s">
        <v>2160</v>
      </c>
      <c r="X1215" s="889">
        <v>-5.72</v>
      </c>
      <c r="Y1215" s="891" t="s">
        <v>72</v>
      </c>
      <c r="Z1215" s="892">
        <v>3.34</v>
      </c>
      <c r="AA1215" s="93">
        <v>0.19</v>
      </c>
      <c r="AB1215" s="94">
        <v>207</v>
      </c>
      <c r="AC1215" s="892">
        <v>13.1</v>
      </c>
      <c r="AD1215" s="94">
        <v>812</v>
      </c>
      <c r="AE1215" s="892">
        <v>0</v>
      </c>
      <c r="AF1215" s="93">
        <v>0</v>
      </c>
      <c r="AG1215" s="94">
        <v>1</v>
      </c>
      <c r="AH1215" s="892">
        <v>0</v>
      </c>
      <c r="AI1215" s="94">
        <v>0</v>
      </c>
      <c r="AJ1215" s="892">
        <v>11.7</v>
      </c>
      <c r="AK1215" s="94">
        <v>724</v>
      </c>
      <c r="AL1215" s="892">
        <v>0</v>
      </c>
      <c r="AM1215" s="93">
        <v>0</v>
      </c>
      <c r="AN1215" s="94">
        <v>1</v>
      </c>
      <c r="AO1215" s="892">
        <v>0</v>
      </c>
      <c r="AP1215" s="94">
        <v>0</v>
      </c>
      <c r="AQ1215" s="892">
        <v>11.7</v>
      </c>
      <c r="AR1215" s="94">
        <v>724</v>
      </c>
      <c r="AS1215" s="892">
        <v>0.6</v>
      </c>
      <c r="AT1215" s="93">
        <v>0.03</v>
      </c>
      <c r="AU1215" s="94">
        <v>37</v>
      </c>
      <c r="AV1215" s="892">
        <v>0</v>
      </c>
      <c r="AW1215" s="94">
        <v>0</v>
      </c>
      <c r="AX1215" s="892">
        <v>12.4</v>
      </c>
      <c r="AY1215" s="94">
        <v>768</v>
      </c>
    </row>
    <row r="1216" spans="1:51" x14ac:dyDescent="0.25">
      <c r="A1216" s="496">
        <f>INDEX(Toetsing!F:F,MATCH('Export Project'!J1216,Toetsing!G:G,0))</f>
        <v>17071</v>
      </c>
      <c r="B1216" s="118" t="str">
        <f>INDEX(Toetsing!T:T,MATCH('Export Project'!J1216,Toetsing!G:G,0))</f>
        <v>Nee</v>
      </c>
      <c r="C1216" s="118" t="s">
        <v>39</v>
      </c>
      <c r="D1216" s="118" t="s">
        <v>39</v>
      </c>
      <c r="E1216" s="121">
        <f t="shared" si="55"/>
        <v>0</v>
      </c>
      <c r="F1216" s="121">
        <f t="shared" si="56"/>
        <v>0</v>
      </c>
      <c r="G1216" s="497">
        <f t="shared" si="57"/>
        <v>0</v>
      </c>
      <c r="H1216" s="27" t="s">
        <v>1454</v>
      </c>
      <c r="I1216" s="27" t="s">
        <v>2590</v>
      </c>
      <c r="J1216" s="893">
        <v>4937</v>
      </c>
      <c r="L1216" s="48"/>
      <c r="M1216" s="887" t="s">
        <v>2595</v>
      </c>
      <c r="N1216" s="888">
        <v>49</v>
      </c>
      <c r="O1216" s="888">
        <v>8.6999999999999993</v>
      </c>
      <c r="P1216" s="888">
        <v>8.6999999999999993</v>
      </c>
      <c r="Q1216" s="888">
        <v>8.6999999999999993</v>
      </c>
      <c r="R1216" s="92">
        <v>0.91</v>
      </c>
      <c r="S1216" s="92">
        <v>0.99</v>
      </c>
      <c r="T1216" s="92"/>
      <c r="U1216" s="92"/>
      <c r="V1216" s="889">
        <v>-5.74</v>
      </c>
      <c r="W1216" s="890" t="s">
        <v>2160</v>
      </c>
      <c r="X1216" s="889">
        <v>-5.72</v>
      </c>
      <c r="Y1216" s="891" t="s">
        <v>72</v>
      </c>
      <c r="Z1216" s="892">
        <v>0.65</v>
      </c>
      <c r="AA1216" s="93">
        <v>7.0000000000000007E-2</v>
      </c>
      <c r="AB1216" s="94">
        <v>32</v>
      </c>
      <c r="AC1216" s="892">
        <v>7.28</v>
      </c>
      <c r="AD1216" s="94">
        <v>357</v>
      </c>
      <c r="AE1216" s="892">
        <v>0</v>
      </c>
      <c r="AF1216" s="93">
        <v>0</v>
      </c>
      <c r="AG1216" s="94">
        <v>0</v>
      </c>
      <c r="AH1216" s="892">
        <v>0</v>
      </c>
      <c r="AI1216" s="94">
        <v>0</v>
      </c>
      <c r="AJ1216" s="892">
        <v>5</v>
      </c>
      <c r="AK1216" s="94">
        <v>243</v>
      </c>
      <c r="AL1216" s="892">
        <v>0</v>
      </c>
      <c r="AM1216" s="93">
        <v>0</v>
      </c>
      <c r="AN1216" s="94">
        <v>0</v>
      </c>
      <c r="AO1216" s="892">
        <v>0</v>
      </c>
      <c r="AP1216" s="94">
        <v>0</v>
      </c>
      <c r="AQ1216" s="892">
        <v>5</v>
      </c>
      <c r="AR1216" s="94">
        <v>243</v>
      </c>
      <c r="AS1216" s="892">
        <v>0</v>
      </c>
      <c r="AT1216" s="93">
        <v>0</v>
      </c>
      <c r="AU1216" s="94">
        <v>0</v>
      </c>
      <c r="AV1216" s="892">
        <v>0</v>
      </c>
      <c r="AW1216" s="94">
        <v>0</v>
      </c>
      <c r="AX1216" s="892">
        <v>5.4</v>
      </c>
      <c r="AY1216" s="94">
        <v>263</v>
      </c>
    </row>
    <row r="1217" spans="1:51" x14ac:dyDescent="0.25">
      <c r="A1217" s="496">
        <f>INDEX(Toetsing!F:F,MATCH('Export Project'!J1217,Toetsing!G:G,0))</f>
        <v>17072</v>
      </c>
      <c r="B1217" s="118" t="str">
        <f>INDEX(Toetsing!T:T,MATCH('Export Project'!J1217,Toetsing!G:G,0))</f>
        <v>nee</v>
      </c>
      <c r="C1217" s="118" t="s">
        <v>39</v>
      </c>
      <c r="D1217" s="118" t="s">
        <v>39</v>
      </c>
      <c r="E1217" s="121">
        <f t="shared" si="55"/>
        <v>0</v>
      </c>
      <c r="F1217" s="121">
        <f t="shared" si="56"/>
        <v>0</v>
      </c>
      <c r="G1217" s="497">
        <f t="shared" si="57"/>
        <v>0</v>
      </c>
      <c r="H1217" s="27" t="s">
        <v>1454</v>
      </c>
      <c r="I1217" s="27" t="s">
        <v>2590</v>
      </c>
      <c r="J1217" s="893">
        <v>4938</v>
      </c>
      <c r="L1217" s="48"/>
      <c r="M1217" s="887" t="s">
        <v>2596</v>
      </c>
      <c r="N1217" s="888">
        <v>18.742042000000001</v>
      </c>
      <c r="O1217" s="888">
        <v>8.9</v>
      </c>
      <c r="P1217" s="888">
        <v>8.9</v>
      </c>
      <c r="Q1217" s="888">
        <v>8.9</v>
      </c>
      <c r="R1217" s="92">
        <v>0.74</v>
      </c>
      <c r="S1217" s="92">
        <v>0.99</v>
      </c>
      <c r="T1217" s="92"/>
      <c r="U1217" s="92"/>
      <c r="V1217" s="889">
        <v>-5.74</v>
      </c>
      <c r="W1217" s="890" t="s">
        <v>2160</v>
      </c>
      <c r="X1217" s="889">
        <v>-5.72</v>
      </c>
      <c r="Y1217" s="891" t="s">
        <v>72</v>
      </c>
      <c r="Z1217" s="892">
        <v>1.8</v>
      </c>
      <c r="AA1217" s="93">
        <v>0.2</v>
      </c>
      <c r="AB1217" s="94">
        <v>34</v>
      </c>
      <c r="AC1217" s="892">
        <v>5.69</v>
      </c>
      <c r="AD1217" s="94">
        <v>107</v>
      </c>
      <c r="AE1217" s="892">
        <v>0.2</v>
      </c>
      <c r="AF1217" s="93">
        <v>0.02</v>
      </c>
      <c r="AG1217" s="94">
        <v>3</v>
      </c>
      <c r="AH1217" s="892">
        <v>0</v>
      </c>
      <c r="AI1217" s="94">
        <v>0</v>
      </c>
      <c r="AJ1217" s="892">
        <v>4.9000000000000004</v>
      </c>
      <c r="AK1217" s="94">
        <v>92</v>
      </c>
      <c r="AL1217" s="892">
        <v>0.2</v>
      </c>
      <c r="AM1217" s="93">
        <v>0.02</v>
      </c>
      <c r="AN1217" s="94">
        <v>3</v>
      </c>
      <c r="AO1217" s="892">
        <v>0</v>
      </c>
      <c r="AP1217" s="94">
        <v>0</v>
      </c>
      <c r="AQ1217" s="892">
        <v>4.9000000000000004</v>
      </c>
      <c r="AR1217" s="94">
        <v>92</v>
      </c>
      <c r="AS1217" s="892">
        <v>0.6</v>
      </c>
      <c r="AT1217" s="93">
        <v>0.06</v>
      </c>
      <c r="AU1217" s="94">
        <v>11</v>
      </c>
      <c r="AV1217" s="892">
        <v>0</v>
      </c>
      <c r="AW1217" s="94">
        <v>0</v>
      </c>
      <c r="AX1217" s="892">
        <v>4.9000000000000004</v>
      </c>
      <c r="AY1217" s="94">
        <v>92</v>
      </c>
    </row>
    <row r="1218" spans="1:51" x14ac:dyDescent="0.25">
      <c r="A1218" s="496">
        <f>INDEX(Toetsing!F:F,MATCH('Export Project'!J1218,Toetsing!G:G,0))</f>
        <v>17067</v>
      </c>
      <c r="B1218" s="118" t="str">
        <f>INDEX(Toetsing!T:T,MATCH('Export Project'!J1218,Toetsing!G:G,0))</f>
        <v>baggerschoon</v>
      </c>
      <c r="C1218" s="118" t="s">
        <v>74</v>
      </c>
      <c r="D1218" s="118" t="s">
        <v>39</v>
      </c>
      <c r="E1218" s="121">
        <f t="shared" si="55"/>
        <v>103</v>
      </c>
      <c r="F1218" s="121">
        <f t="shared" si="56"/>
        <v>38</v>
      </c>
      <c r="G1218" s="497">
        <f t="shared" si="57"/>
        <v>0</v>
      </c>
      <c r="H1218" s="27" t="s">
        <v>1454</v>
      </c>
      <c r="I1218" s="27" t="s">
        <v>2597</v>
      </c>
      <c r="J1218" s="893">
        <v>4811</v>
      </c>
      <c r="L1218" s="48"/>
      <c r="M1218" s="887" t="s">
        <v>2598</v>
      </c>
      <c r="N1218" s="888">
        <v>103</v>
      </c>
      <c r="O1218" s="888">
        <v>2.4</v>
      </c>
      <c r="P1218" s="888">
        <v>2.4</v>
      </c>
      <c r="Q1218" s="888">
        <v>2.4</v>
      </c>
      <c r="R1218" s="92">
        <v>0.66</v>
      </c>
      <c r="S1218" s="92">
        <v>0.92</v>
      </c>
      <c r="T1218" s="92"/>
      <c r="U1218" s="92"/>
      <c r="V1218" s="889">
        <v>-5.49</v>
      </c>
      <c r="W1218" s="890" t="s">
        <v>2249</v>
      </c>
      <c r="X1218" s="889">
        <v>-5.49</v>
      </c>
      <c r="Y1218" s="891" t="s">
        <v>72</v>
      </c>
      <c r="Z1218" s="892">
        <v>0.37</v>
      </c>
      <c r="AA1218" s="93">
        <v>0.16</v>
      </c>
      <c r="AB1218" s="94">
        <v>38</v>
      </c>
      <c r="AC1218" s="892">
        <v>1.1599999999999999</v>
      </c>
      <c r="AD1218" s="94">
        <v>119</v>
      </c>
      <c r="AE1218" s="892">
        <v>0.2</v>
      </c>
      <c r="AF1218" s="93">
        <v>0.09</v>
      </c>
      <c r="AG1218" s="94">
        <v>23</v>
      </c>
      <c r="AH1218" s="892">
        <v>0.2</v>
      </c>
      <c r="AI1218" s="94">
        <v>21</v>
      </c>
      <c r="AJ1218" s="892">
        <v>1</v>
      </c>
      <c r="AK1218" s="94">
        <v>107</v>
      </c>
      <c r="AL1218" s="892">
        <v>0</v>
      </c>
      <c r="AM1218" s="93">
        <v>0</v>
      </c>
      <c r="AN1218" s="94">
        <v>1</v>
      </c>
      <c r="AO1218" s="892">
        <v>0</v>
      </c>
      <c r="AP1218" s="94">
        <v>0</v>
      </c>
      <c r="AQ1218" s="892">
        <v>0.8</v>
      </c>
      <c r="AR1218" s="94">
        <v>81</v>
      </c>
      <c r="AS1218" s="892">
        <v>0</v>
      </c>
      <c r="AT1218" s="93">
        <v>0.01</v>
      </c>
      <c r="AU1218" s="94">
        <v>2</v>
      </c>
      <c r="AV1218" s="892">
        <v>0</v>
      </c>
      <c r="AW1218" s="94">
        <v>1</v>
      </c>
      <c r="AX1218" s="892">
        <v>0.9</v>
      </c>
      <c r="AY1218" s="94">
        <v>96</v>
      </c>
    </row>
    <row r="1219" spans="1:51" x14ac:dyDescent="0.25">
      <c r="A1219" s="496">
        <f>INDEX(Toetsing!F:F,MATCH('Export Project'!J1219,Toetsing!G:G,0))</f>
        <v>17067</v>
      </c>
      <c r="B1219" s="118" t="str">
        <f>INDEX(Toetsing!T:T,MATCH('Export Project'!J1219,Toetsing!G:G,0))</f>
        <v>baggerschoon</v>
      </c>
      <c r="C1219" s="118" t="s">
        <v>74</v>
      </c>
      <c r="D1219" s="118" t="s">
        <v>39</v>
      </c>
      <c r="E1219" s="121">
        <f t="shared" si="55"/>
        <v>74</v>
      </c>
      <c r="F1219" s="121">
        <f t="shared" si="56"/>
        <v>39</v>
      </c>
      <c r="G1219" s="497">
        <f t="shared" si="57"/>
        <v>0</v>
      </c>
      <c r="H1219" s="27" t="s">
        <v>1454</v>
      </c>
      <c r="I1219" s="27" t="s">
        <v>2597</v>
      </c>
      <c r="J1219" s="893">
        <v>4812</v>
      </c>
      <c r="L1219" s="48"/>
      <c r="M1219" s="887" t="s">
        <v>2599</v>
      </c>
      <c r="N1219" s="888">
        <v>74</v>
      </c>
      <c r="O1219" s="888">
        <v>2.4</v>
      </c>
      <c r="P1219" s="888">
        <v>2.4</v>
      </c>
      <c r="Q1219" s="888">
        <v>2.4</v>
      </c>
      <c r="R1219" s="92">
        <v>0.61</v>
      </c>
      <c r="S1219" s="92">
        <v>0.96</v>
      </c>
      <c r="T1219" s="92"/>
      <c r="U1219" s="92"/>
      <c r="V1219" s="889">
        <v>-5.49</v>
      </c>
      <c r="W1219" s="890" t="s">
        <v>2249</v>
      </c>
      <c r="X1219" s="889">
        <v>-5.49</v>
      </c>
      <c r="Y1219" s="891" t="s">
        <v>72</v>
      </c>
      <c r="Z1219" s="892">
        <v>0.53</v>
      </c>
      <c r="AA1219" s="93">
        <v>0.22</v>
      </c>
      <c r="AB1219" s="94">
        <v>39</v>
      </c>
      <c r="AC1219" s="892">
        <v>0.97</v>
      </c>
      <c r="AD1219" s="94">
        <v>72</v>
      </c>
      <c r="AE1219" s="892"/>
      <c r="AF1219" s="93"/>
      <c r="AG1219" s="94"/>
      <c r="AH1219" s="892"/>
      <c r="AI1219" s="94"/>
      <c r="AJ1219" s="892"/>
      <c r="AK1219" s="94"/>
      <c r="AL1219" s="892">
        <v>0.1</v>
      </c>
      <c r="AM1219" s="93">
        <v>0.02</v>
      </c>
      <c r="AN1219" s="94">
        <v>4</v>
      </c>
      <c r="AO1219" s="892">
        <v>0</v>
      </c>
      <c r="AP1219" s="94">
        <v>1</v>
      </c>
      <c r="AQ1219" s="892">
        <v>0.7</v>
      </c>
      <c r="AR1219" s="94">
        <v>54</v>
      </c>
      <c r="AS1219" s="892">
        <v>0.1</v>
      </c>
      <c r="AT1219" s="93">
        <v>0.03</v>
      </c>
      <c r="AU1219" s="94">
        <v>6</v>
      </c>
      <c r="AV1219" s="892">
        <v>0</v>
      </c>
      <c r="AW1219" s="94">
        <v>1</v>
      </c>
      <c r="AX1219" s="892">
        <v>0.9</v>
      </c>
      <c r="AY1219" s="94">
        <v>63</v>
      </c>
    </row>
    <row r="1220" spans="1:51" x14ac:dyDescent="0.25">
      <c r="A1220" s="496">
        <f>INDEX(Toetsing!F:F,MATCH('Export Project'!J1220,Toetsing!G:G,0))</f>
        <v>17067</v>
      </c>
      <c r="B1220" s="118" t="str">
        <f>INDEX(Toetsing!T:T,MATCH('Export Project'!J1220,Toetsing!G:G,0))</f>
        <v>baggerschoon</v>
      </c>
      <c r="C1220" s="118" t="s">
        <v>74</v>
      </c>
      <c r="D1220" s="118" t="s">
        <v>39</v>
      </c>
      <c r="E1220" s="121">
        <f t="shared" si="55"/>
        <v>35</v>
      </c>
      <c r="F1220" s="121">
        <f t="shared" si="56"/>
        <v>15</v>
      </c>
      <c r="G1220" s="497">
        <f t="shared" si="57"/>
        <v>0</v>
      </c>
      <c r="H1220" s="27" t="s">
        <v>1454</v>
      </c>
      <c r="I1220" s="27" t="s">
        <v>2597</v>
      </c>
      <c r="J1220" s="893">
        <v>4813</v>
      </c>
      <c r="L1220" s="48"/>
      <c r="M1220" s="887" t="s">
        <v>2600</v>
      </c>
      <c r="N1220" s="888">
        <v>35</v>
      </c>
      <c r="O1220" s="888">
        <v>2.2999999999999998</v>
      </c>
      <c r="P1220" s="888">
        <v>2.2999999999999998</v>
      </c>
      <c r="Q1220" s="888">
        <v>2.2999999999999998</v>
      </c>
      <c r="R1220" s="92">
        <v>0.6</v>
      </c>
      <c r="S1220" s="92">
        <v>0.95</v>
      </c>
      <c r="T1220" s="92"/>
      <c r="U1220" s="92"/>
      <c r="V1220" s="889">
        <v>-5.49</v>
      </c>
      <c r="W1220" s="890" t="s">
        <v>2249</v>
      </c>
      <c r="X1220" s="889">
        <v>-5.49</v>
      </c>
      <c r="Y1220" s="891" t="s">
        <v>72</v>
      </c>
      <c r="Z1220" s="892">
        <v>0.44</v>
      </c>
      <c r="AA1220" s="93">
        <v>0.2</v>
      </c>
      <c r="AB1220" s="94">
        <v>15</v>
      </c>
      <c r="AC1220" s="892">
        <v>1.02</v>
      </c>
      <c r="AD1220" s="94">
        <v>36</v>
      </c>
      <c r="AE1220" s="892"/>
      <c r="AF1220" s="93"/>
      <c r="AG1220" s="94"/>
      <c r="AH1220" s="892"/>
      <c r="AI1220" s="94"/>
      <c r="AJ1220" s="892"/>
      <c r="AK1220" s="94"/>
      <c r="AL1220" s="892">
        <v>0</v>
      </c>
      <c r="AM1220" s="93">
        <v>0</v>
      </c>
      <c r="AN1220" s="94">
        <v>0</v>
      </c>
      <c r="AO1220" s="892">
        <v>0</v>
      </c>
      <c r="AP1220" s="94">
        <v>0</v>
      </c>
      <c r="AQ1220" s="892">
        <v>0.7</v>
      </c>
      <c r="AR1220" s="94">
        <v>26</v>
      </c>
      <c r="AS1220" s="892">
        <v>0</v>
      </c>
      <c r="AT1220" s="93">
        <v>0</v>
      </c>
      <c r="AU1220" s="94">
        <v>0</v>
      </c>
      <c r="AV1220" s="892">
        <v>0</v>
      </c>
      <c r="AW1220" s="94">
        <v>0</v>
      </c>
      <c r="AX1220" s="892">
        <v>0.9</v>
      </c>
      <c r="AY1220" s="94">
        <v>30</v>
      </c>
    </row>
    <row r="1221" spans="1:51" x14ac:dyDescent="0.25">
      <c r="A1221" s="496">
        <f>INDEX(Toetsing!F:F,MATCH('Export Project'!J1221,Toetsing!G:G,0))</f>
        <v>17469</v>
      </c>
      <c r="B1221" s="118" t="str">
        <f>INDEX(Toetsing!T:T,MATCH('Export Project'!J1221,Toetsing!G:G,0))</f>
        <v>ja</v>
      </c>
      <c r="C1221" s="118" t="s">
        <v>41</v>
      </c>
      <c r="D1221" s="118" t="s">
        <v>39</v>
      </c>
      <c r="E1221" s="121">
        <f t="shared" si="55"/>
        <v>131</v>
      </c>
      <c r="F1221" s="121">
        <f t="shared" si="56"/>
        <v>197</v>
      </c>
      <c r="G1221" s="497">
        <f t="shared" si="57"/>
        <v>0</v>
      </c>
      <c r="H1221" s="27" t="s">
        <v>1454</v>
      </c>
      <c r="I1221" s="27" t="s">
        <v>2601</v>
      </c>
      <c r="J1221" s="893">
        <v>5026</v>
      </c>
      <c r="L1221" s="48"/>
      <c r="M1221" s="887" t="s">
        <v>2602</v>
      </c>
      <c r="N1221" s="888">
        <v>131</v>
      </c>
      <c r="O1221" s="888">
        <v>19.899999999999999</v>
      </c>
      <c r="P1221" s="888">
        <v>19.8</v>
      </c>
      <c r="Q1221" s="888">
        <v>19.899999999999999</v>
      </c>
      <c r="R1221" s="92">
        <v>0.79</v>
      </c>
      <c r="S1221" s="92">
        <v>1.1599999999999999</v>
      </c>
      <c r="T1221" s="92"/>
      <c r="U1221" s="92"/>
      <c r="V1221" s="889">
        <v>-5.86</v>
      </c>
      <c r="W1221" s="890" t="s">
        <v>1662</v>
      </c>
      <c r="X1221" s="889">
        <v>-6.02</v>
      </c>
      <c r="Y1221" s="891" t="s">
        <v>72</v>
      </c>
      <c r="Z1221" s="892">
        <v>4.47</v>
      </c>
      <c r="AA1221" s="93">
        <v>0.22</v>
      </c>
      <c r="AB1221" s="94">
        <v>586</v>
      </c>
      <c r="AC1221" s="892">
        <v>13.55</v>
      </c>
      <c r="AD1221" s="94">
        <v>1775</v>
      </c>
      <c r="AE1221" s="892">
        <v>0.3</v>
      </c>
      <c r="AF1221" s="93">
        <v>0.01</v>
      </c>
      <c r="AG1221" s="94">
        <v>38</v>
      </c>
      <c r="AH1221" s="892">
        <v>0</v>
      </c>
      <c r="AI1221" s="94">
        <v>3</v>
      </c>
      <c r="AJ1221" s="892">
        <v>12.2</v>
      </c>
      <c r="AK1221" s="94">
        <v>1600</v>
      </c>
      <c r="AL1221" s="892">
        <v>0.3</v>
      </c>
      <c r="AM1221" s="93">
        <v>0.01</v>
      </c>
      <c r="AN1221" s="94">
        <v>38</v>
      </c>
      <c r="AO1221" s="892">
        <v>0</v>
      </c>
      <c r="AP1221" s="94">
        <v>3</v>
      </c>
      <c r="AQ1221" s="892">
        <v>12.2</v>
      </c>
      <c r="AR1221" s="94">
        <v>1600</v>
      </c>
      <c r="AS1221" s="892">
        <v>1.5</v>
      </c>
      <c r="AT1221" s="93">
        <v>0.08</v>
      </c>
      <c r="AU1221" s="94">
        <v>197</v>
      </c>
      <c r="AV1221" s="892">
        <v>0.1</v>
      </c>
      <c r="AW1221" s="94">
        <v>10</v>
      </c>
      <c r="AX1221" s="892">
        <v>12.4</v>
      </c>
      <c r="AY1221" s="94">
        <v>1618</v>
      </c>
    </row>
    <row r="1222" spans="1:51" x14ac:dyDescent="0.25">
      <c r="A1222" s="496">
        <f>INDEX(Toetsing!F:F,MATCH('Export Project'!J1222,Toetsing!G:G,0))</f>
        <v>17081</v>
      </c>
      <c r="B1222" s="118" t="str">
        <f>INDEX(Toetsing!T:T,MATCH('Export Project'!J1222,Toetsing!G:G,0))</f>
        <v>Nee</v>
      </c>
      <c r="C1222" s="118" t="s">
        <v>39</v>
      </c>
      <c r="D1222" s="118" t="s">
        <v>39</v>
      </c>
      <c r="E1222" s="121">
        <f t="shared" si="55"/>
        <v>0</v>
      </c>
      <c r="F1222" s="121">
        <f t="shared" si="56"/>
        <v>0</v>
      </c>
      <c r="G1222" s="497">
        <f t="shared" si="57"/>
        <v>0</v>
      </c>
      <c r="H1222" s="27" t="s">
        <v>1454</v>
      </c>
      <c r="I1222" s="27" t="s">
        <v>2601</v>
      </c>
      <c r="J1222" s="893">
        <v>5027</v>
      </c>
      <c r="L1222" s="48"/>
      <c r="M1222" s="887" t="s">
        <v>2603</v>
      </c>
      <c r="N1222" s="888">
        <v>58</v>
      </c>
      <c r="O1222" s="888">
        <v>20.100000000000001</v>
      </c>
      <c r="P1222" s="888">
        <v>20.100000000000001</v>
      </c>
      <c r="Q1222" s="888">
        <v>20.100000000000001</v>
      </c>
      <c r="R1222" s="92">
        <v>0.94</v>
      </c>
      <c r="S1222" s="92">
        <v>1.2</v>
      </c>
      <c r="T1222" s="92"/>
      <c r="U1222" s="92"/>
      <c r="V1222" s="889">
        <v>-5.86</v>
      </c>
      <c r="W1222" s="890" t="s">
        <v>1662</v>
      </c>
      <c r="X1222" s="889">
        <v>-6.02</v>
      </c>
      <c r="Y1222" s="891" t="s">
        <v>72</v>
      </c>
      <c r="Z1222" s="892">
        <v>3.08</v>
      </c>
      <c r="AA1222" s="93">
        <v>0.15</v>
      </c>
      <c r="AB1222" s="94">
        <v>179</v>
      </c>
      <c r="AC1222" s="892">
        <v>16.190000000000001</v>
      </c>
      <c r="AD1222" s="94">
        <v>939</v>
      </c>
      <c r="AE1222" s="892">
        <v>0</v>
      </c>
      <c r="AF1222" s="93">
        <v>0</v>
      </c>
      <c r="AG1222" s="94">
        <v>1</v>
      </c>
      <c r="AH1222" s="892">
        <v>0</v>
      </c>
      <c r="AI1222" s="94">
        <v>0</v>
      </c>
      <c r="AJ1222" s="892">
        <v>12.7</v>
      </c>
      <c r="AK1222" s="94">
        <v>735</v>
      </c>
      <c r="AL1222" s="892">
        <v>0</v>
      </c>
      <c r="AM1222" s="93">
        <v>0</v>
      </c>
      <c r="AN1222" s="94">
        <v>1</v>
      </c>
      <c r="AO1222" s="892">
        <v>0</v>
      </c>
      <c r="AP1222" s="94">
        <v>0</v>
      </c>
      <c r="AQ1222" s="892">
        <v>12.7</v>
      </c>
      <c r="AR1222" s="94">
        <v>735</v>
      </c>
      <c r="AS1222" s="892">
        <v>0.2</v>
      </c>
      <c r="AT1222" s="93">
        <v>0.01</v>
      </c>
      <c r="AU1222" s="94">
        <v>9</v>
      </c>
      <c r="AV1222" s="892">
        <v>0</v>
      </c>
      <c r="AW1222" s="94">
        <v>0</v>
      </c>
      <c r="AX1222" s="892">
        <v>14</v>
      </c>
      <c r="AY1222" s="94">
        <v>810</v>
      </c>
    </row>
    <row r="1223" spans="1:51" x14ac:dyDescent="0.25">
      <c r="A1223" s="496">
        <f>INDEX(Toetsing!F:F,MATCH('Export Project'!J1223,Toetsing!G:G,0))</f>
        <v>17037</v>
      </c>
      <c r="B1223" s="118" t="str">
        <f>INDEX(Toetsing!T:T,MATCH('Export Project'!J1223,Toetsing!G:G,0))</f>
        <v>Nee</v>
      </c>
      <c r="C1223" s="118" t="s">
        <v>39</v>
      </c>
      <c r="D1223" s="118" t="s">
        <v>39</v>
      </c>
      <c r="E1223" s="121">
        <f t="shared" ref="E1223:E1286" si="58">IF(C1223="Nee",0,N1223)</f>
        <v>0</v>
      </c>
      <c r="F1223" s="121">
        <f t="shared" ref="F1223:F1286" si="59">IF(C1223="Ja",AU1223,IF(C1223="Ja, baggerschoon",AB1223,IF(C1223="Ja, legger",AG1223,0)))</f>
        <v>0</v>
      </c>
      <c r="G1223" s="497">
        <f t="shared" ref="G1223:G1286" si="60">IF(D1223="Ja",AW1223,0)</f>
        <v>0</v>
      </c>
      <c r="H1223" s="27" t="s">
        <v>1454</v>
      </c>
      <c r="I1223" s="27" t="s">
        <v>2604</v>
      </c>
      <c r="J1223" s="893">
        <v>4502</v>
      </c>
      <c r="L1223" s="48"/>
      <c r="M1223" s="887" t="s">
        <v>2605</v>
      </c>
      <c r="N1223" s="888">
        <v>28</v>
      </c>
      <c r="O1223" s="888">
        <v>4.9000000000000004</v>
      </c>
      <c r="P1223" s="888">
        <v>4.8</v>
      </c>
      <c r="Q1223" s="888">
        <v>4.9000000000000004</v>
      </c>
      <c r="R1223" s="92">
        <v>0.57999999999999996</v>
      </c>
      <c r="S1223" s="92">
        <v>1.02</v>
      </c>
      <c r="T1223" s="92"/>
      <c r="U1223" s="92"/>
      <c r="V1223" s="889">
        <v>-5.8</v>
      </c>
      <c r="W1223" s="890" t="s">
        <v>2249</v>
      </c>
      <c r="X1223" s="889">
        <v>-5.87</v>
      </c>
      <c r="Y1223" s="891" t="s">
        <v>72</v>
      </c>
      <c r="Z1223" s="892">
        <v>1.23</v>
      </c>
      <c r="AA1223" s="93">
        <v>0.25</v>
      </c>
      <c r="AB1223" s="94">
        <v>34</v>
      </c>
      <c r="AC1223" s="892">
        <v>2.13</v>
      </c>
      <c r="AD1223" s="94">
        <v>60</v>
      </c>
      <c r="AE1223" s="892">
        <v>0</v>
      </c>
      <c r="AF1223" s="93">
        <v>0.01</v>
      </c>
      <c r="AG1223" s="94">
        <v>1</v>
      </c>
      <c r="AH1223" s="892">
        <v>0</v>
      </c>
      <c r="AI1223" s="94">
        <v>0</v>
      </c>
      <c r="AJ1223" s="892">
        <v>1.4</v>
      </c>
      <c r="AK1223" s="94">
        <v>40</v>
      </c>
      <c r="AL1223" s="892">
        <v>0</v>
      </c>
      <c r="AM1223" s="93">
        <v>0.01</v>
      </c>
      <c r="AN1223" s="94">
        <v>1</v>
      </c>
      <c r="AO1223" s="892">
        <v>0</v>
      </c>
      <c r="AP1223" s="94">
        <v>0</v>
      </c>
      <c r="AQ1223" s="892">
        <v>1.4</v>
      </c>
      <c r="AR1223" s="94">
        <v>40</v>
      </c>
      <c r="AS1223" s="892">
        <v>0.1</v>
      </c>
      <c r="AT1223" s="93">
        <v>0.03</v>
      </c>
      <c r="AU1223" s="94">
        <v>4</v>
      </c>
      <c r="AV1223" s="892">
        <v>0</v>
      </c>
      <c r="AW1223" s="94">
        <v>0</v>
      </c>
      <c r="AX1223" s="892">
        <v>1.5</v>
      </c>
      <c r="AY1223" s="94">
        <v>41</v>
      </c>
    </row>
    <row r="1224" spans="1:51" x14ac:dyDescent="0.25">
      <c r="A1224" s="496">
        <f>INDEX(Toetsing!F:F,MATCH('Export Project'!J1224,Toetsing!G:G,0))</f>
        <v>17037</v>
      </c>
      <c r="B1224" s="118" t="str">
        <f>INDEX(Toetsing!T:T,MATCH('Export Project'!J1224,Toetsing!G:G,0))</f>
        <v>Nee</v>
      </c>
      <c r="C1224" s="118" t="s">
        <v>39</v>
      </c>
      <c r="D1224" s="118" t="s">
        <v>39</v>
      </c>
      <c r="E1224" s="121">
        <f t="shared" si="58"/>
        <v>0</v>
      </c>
      <c r="F1224" s="121">
        <f t="shared" si="59"/>
        <v>0</v>
      </c>
      <c r="G1224" s="497">
        <f t="shared" si="60"/>
        <v>0</v>
      </c>
      <c r="H1224" s="27" t="s">
        <v>1454</v>
      </c>
      <c r="I1224" s="27" t="s">
        <v>2604</v>
      </c>
      <c r="J1224" s="893">
        <v>4503</v>
      </c>
      <c r="L1224" s="48"/>
      <c r="M1224" s="887" t="s">
        <v>2606</v>
      </c>
      <c r="N1224" s="888">
        <v>27</v>
      </c>
      <c r="O1224" s="888">
        <v>4.8</v>
      </c>
      <c r="P1224" s="888">
        <v>4.7</v>
      </c>
      <c r="Q1224" s="888">
        <v>4.8</v>
      </c>
      <c r="R1224" s="92">
        <v>0.69</v>
      </c>
      <c r="S1224" s="92">
        <v>0.95</v>
      </c>
      <c r="T1224" s="92"/>
      <c r="U1224" s="92"/>
      <c r="V1224" s="889">
        <v>-5.8</v>
      </c>
      <c r="W1224" s="890" t="s">
        <v>2249</v>
      </c>
      <c r="X1224" s="889">
        <v>-5.87</v>
      </c>
      <c r="Y1224" s="891" t="s">
        <v>72</v>
      </c>
      <c r="Z1224" s="892">
        <v>0.85</v>
      </c>
      <c r="AA1224" s="93">
        <v>0.18</v>
      </c>
      <c r="AB1224" s="94">
        <v>23</v>
      </c>
      <c r="AC1224" s="892">
        <v>2.35</v>
      </c>
      <c r="AD1224" s="94">
        <v>63</v>
      </c>
      <c r="AE1224" s="892">
        <v>0</v>
      </c>
      <c r="AF1224" s="93">
        <v>0</v>
      </c>
      <c r="AG1224" s="94">
        <v>0</v>
      </c>
      <c r="AH1224" s="892">
        <v>0</v>
      </c>
      <c r="AI1224" s="94">
        <v>0</v>
      </c>
      <c r="AJ1224" s="892">
        <v>1.4</v>
      </c>
      <c r="AK1224" s="94">
        <v>39</v>
      </c>
      <c r="AL1224" s="892">
        <v>0</v>
      </c>
      <c r="AM1224" s="93">
        <v>0</v>
      </c>
      <c r="AN1224" s="94">
        <v>0</v>
      </c>
      <c r="AO1224" s="892">
        <v>0</v>
      </c>
      <c r="AP1224" s="94">
        <v>0</v>
      </c>
      <c r="AQ1224" s="892">
        <v>1.4</v>
      </c>
      <c r="AR1224" s="94">
        <v>39</v>
      </c>
      <c r="AS1224" s="892">
        <v>0</v>
      </c>
      <c r="AT1224" s="93">
        <v>0</v>
      </c>
      <c r="AU1224" s="94">
        <v>0</v>
      </c>
      <c r="AV1224" s="892">
        <v>0</v>
      </c>
      <c r="AW1224" s="94">
        <v>0</v>
      </c>
      <c r="AX1224" s="892">
        <v>1.5</v>
      </c>
      <c r="AY1224" s="94">
        <v>42</v>
      </c>
    </row>
    <row r="1225" spans="1:51" x14ac:dyDescent="0.25">
      <c r="A1225" s="496">
        <f>INDEX(Toetsing!F:F,MATCH('Export Project'!J1225,Toetsing!G:G,0))</f>
        <v>17037</v>
      </c>
      <c r="B1225" s="118" t="str">
        <f>INDEX(Toetsing!T:T,MATCH('Export Project'!J1225,Toetsing!G:G,0))</f>
        <v>Nee</v>
      </c>
      <c r="C1225" s="118" t="s">
        <v>39</v>
      </c>
      <c r="D1225" s="118" t="s">
        <v>39</v>
      </c>
      <c r="E1225" s="121">
        <f t="shared" si="58"/>
        <v>0</v>
      </c>
      <c r="F1225" s="121">
        <f t="shared" si="59"/>
        <v>0</v>
      </c>
      <c r="G1225" s="497">
        <f t="shared" si="60"/>
        <v>0</v>
      </c>
      <c r="H1225" s="27" t="s">
        <v>1454</v>
      </c>
      <c r="I1225" s="27" t="s">
        <v>2604</v>
      </c>
      <c r="J1225" s="893">
        <v>4504</v>
      </c>
      <c r="L1225" s="48"/>
      <c r="M1225" s="887" t="s">
        <v>2607</v>
      </c>
      <c r="N1225" s="888">
        <v>33</v>
      </c>
      <c r="O1225" s="888">
        <v>4.9000000000000004</v>
      </c>
      <c r="P1225" s="888">
        <v>4.8</v>
      </c>
      <c r="Q1225" s="888">
        <v>4.9000000000000004</v>
      </c>
      <c r="R1225" s="92">
        <v>0.63</v>
      </c>
      <c r="S1225" s="92">
        <v>1.05</v>
      </c>
      <c r="T1225" s="92"/>
      <c r="U1225" s="92"/>
      <c r="V1225" s="889">
        <v>-5.8</v>
      </c>
      <c r="W1225" s="890" t="s">
        <v>2249</v>
      </c>
      <c r="X1225" s="889">
        <v>-5.87</v>
      </c>
      <c r="Y1225" s="891" t="s">
        <v>72</v>
      </c>
      <c r="Z1225" s="892">
        <v>1.1200000000000001</v>
      </c>
      <c r="AA1225" s="93">
        <v>0.23</v>
      </c>
      <c r="AB1225" s="94">
        <v>37</v>
      </c>
      <c r="AC1225" s="892">
        <v>2.1800000000000002</v>
      </c>
      <c r="AD1225" s="94">
        <v>72</v>
      </c>
      <c r="AE1225" s="892">
        <v>0</v>
      </c>
      <c r="AF1225" s="93">
        <v>0</v>
      </c>
      <c r="AG1225" s="94">
        <v>0</v>
      </c>
      <c r="AH1225" s="892">
        <v>0</v>
      </c>
      <c r="AI1225" s="94">
        <v>0</v>
      </c>
      <c r="AJ1225" s="892">
        <v>1.5</v>
      </c>
      <c r="AK1225" s="94">
        <v>49</v>
      </c>
      <c r="AL1225" s="892">
        <v>0</v>
      </c>
      <c r="AM1225" s="93">
        <v>0</v>
      </c>
      <c r="AN1225" s="94">
        <v>0</v>
      </c>
      <c r="AO1225" s="892">
        <v>0</v>
      </c>
      <c r="AP1225" s="94">
        <v>0</v>
      </c>
      <c r="AQ1225" s="892">
        <v>1.5</v>
      </c>
      <c r="AR1225" s="94">
        <v>49</v>
      </c>
      <c r="AS1225" s="892">
        <v>0</v>
      </c>
      <c r="AT1225" s="93">
        <v>0</v>
      </c>
      <c r="AU1225" s="94">
        <v>0</v>
      </c>
      <c r="AV1225" s="892">
        <v>0</v>
      </c>
      <c r="AW1225" s="94">
        <v>0</v>
      </c>
      <c r="AX1225" s="892">
        <v>1.6</v>
      </c>
      <c r="AY1225" s="94">
        <v>52</v>
      </c>
    </row>
    <row r="1226" spans="1:51" x14ac:dyDescent="0.25">
      <c r="A1226" s="496">
        <f>INDEX(Toetsing!F:F,MATCH('Export Project'!J1226,Toetsing!G:G,0))</f>
        <v>17037</v>
      </c>
      <c r="B1226" s="118" t="str">
        <f>INDEX(Toetsing!T:T,MATCH('Export Project'!J1226,Toetsing!G:G,0))</f>
        <v>Nee</v>
      </c>
      <c r="C1226" s="118" t="s">
        <v>39</v>
      </c>
      <c r="D1226" s="118" t="s">
        <v>39</v>
      </c>
      <c r="E1226" s="121">
        <f t="shared" si="58"/>
        <v>0</v>
      </c>
      <c r="F1226" s="121">
        <f t="shared" si="59"/>
        <v>0</v>
      </c>
      <c r="G1226" s="497">
        <f t="shared" si="60"/>
        <v>0</v>
      </c>
      <c r="H1226" s="27" t="s">
        <v>1454</v>
      </c>
      <c r="I1226" s="27" t="s">
        <v>2604</v>
      </c>
      <c r="J1226" s="893">
        <v>4505</v>
      </c>
      <c r="L1226" s="48"/>
      <c r="M1226" s="887" t="s">
        <v>2608</v>
      </c>
      <c r="N1226" s="888">
        <v>24</v>
      </c>
      <c r="O1226" s="888">
        <v>4.9000000000000004</v>
      </c>
      <c r="P1226" s="888">
        <v>4.8</v>
      </c>
      <c r="Q1226" s="888">
        <v>4.9000000000000004</v>
      </c>
      <c r="R1226" s="92">
        <v>0.68</v>
      </c>
      <c r="S1226" s="92">
        <v>1.1100000000000001</v>
      </c>
      <c r="T1226" s="92"/>
      <c r="U1226" s="92"/>
      <c r="V1226" s="889">
        <v>-5.8</v>
      </c>
      <c r="W1226" s="890" t="s">
        <v>2249</v>
      </c>
      <c r="X1226" s="889">
        <v>-5.87</v>
      </c>
      <c r="Y1226" s="891" t="s">
        <v>72</v>
      </c>
      <c r="Z1226" s="892">
        <v>1.4</v>
      </c>
      <c r="AA1226" s="93">
        <v>0.28999999999999998</v>
      </c>
      <c r="AB1226" s="94">
        <v>34</v>
      </c>
      <c r="AC1226" s="892">
        <v>2.2999999999999998</v>
      </c>
      <c r="AD1226" s="94">
        <v>55</v>
      </c>
      <c r="AE1226" s="892">
        <v>0</v>
      </c>
      <c r="AF1226" s="93">
        <v>0</v>
      </c>
      <c r="AG1226" s="94">
        <v>0</v>
      </c>
      <c r="AH1226" s="892">
        <v>0</v>
      </c>
      <c r="AI1226" s="94">
        <v>0</v>
      </c>
      <c r="AJ1226" s="892">
        <v>1.5</v>
      </c>
      <c r="AK1226" s="94">
        <v>36</v>
      </c>
      <c r="AL1226" s="892">
        <v>0</v>
      </c>
      <c r="AM1226" s="93">
        <v>0</v>
      </c>
      <c r="AN1226" s="94">
        <v>0</v>
      </c>
      <c r="AO1226" s="892">
        <v>0</v>
      </c>
      <c r="AP1226" s="94">
        <v>0</v>
      </c>
      <c r="AQ1226" s="892">
        <v>1.5</v>
      </c>
      <c r="AR1226" s="94">
        <v>36</v>
      </c>
      <c r="AS1226" s="892">
        <v>0</v>
      </c>
      <c r="AT1226" s="93">
        <v>0</v>
      </c>
      <c r="AU1226" s="94">
        <v>0</v>
      </c>
      <c r="AV1226" s="892">
        <v>0</v>
      </c>
      <c r="AW1226" s="94">
        <v>0</v>
      </c>
      <c r="AX1226" s="892">
        <v>1.6</v>
      </c>
      <c r="AY1226" s="94">
        <v>39</v>
      </c>
    </row>
    <row r="1227" spans="1:51" x14ac:dyDescent="0.25">
      <c r="A1227" s="496">
        <f>INDEX(Toetsing!F:F,MATCH('Export Project'!J1227,Toetsing!G:G,0))</f>
        <v>17037</v>
      </c>
      <c r="B1227" s="118" t="str">
        <f>INDEX(Toetsing!T:T,MATCH('Export Project'!J1227,Toetsing!G:G,0))</f>
        <v>Nee</v>
      </c>
      <c r="C1227" s="118" t="s">
        <v>39</v>
      </c>
      <c r="D1227" s="118" t="s">
        <v>39</v>
      </c>
      <c r="E1227" s="121">
        <f t="shared" si="58"/>
        <v>0</v>
      </c>
      <c r="F1227" s="121">
        <f t="shared" si="59"/>
        <v>0</v>
      </c>
      <c r="G1227" s="497">
        <f t="shared" si="60"/>
        <v>0</v>
      </c>
      <c r="H1227" s="27" t="s">
        <v>1454</v>
      </c>
      <c r="I1227" s="27" t="s">
        <v>2604</v>
      </c>
      <c r="J1227" s="893">
        <v>4506</v>
      </c>
      <c r="L1227" s="48"/>
      <c r="M1227" s="887" t="s">
        <v>2609</v>
      </c>
      <c r="N1227" s="888">
        <v>22</v>
      </c>
      <c r="O1227" s="888">
        <v>4.7</v>
      </c>
      <c r="P1227" s="888">
        <v>4.7</v>
      </c>
      <c r="Q1227" s="888">
        <v>4.7</v>
      </c>
      <c r="R1227" s="92">
        <v>0.95</v>
      </c>
      <c r="S1227" s="92">
        <v>1.07</v>
      </c>
      <c r="T1227" s="92"/>
      <c r="U1227" s="92"/>
      <c r="V1227" s="889">
        <v>-5.8</v>
      </c>
      <c r="W1227" s="890" t="s">
        <v>2249</v>
      </c>
      <c r="X1227" s="889">
        <v>-5.87</v>
      </c>
      <c r="Y1227" s="891" t="s">
        <v>72</v>
      </c>
      <c r="Z1227" s="892">
        <v>0.39</v>
      </c>
      <c r="AA1227" s="93">
        <v>0.08</v>
      </c>
      <c r="AB1227" s="94">
        <v>9</v>
      </c>
      <c r="AC1227" s="892">
        <v>3.19</v>
      </c>
      <c r="AD1227" s="94">
        <v>70</v>
      </c>
      <c r="AE1227" s="892">
        <v>0</v>
      </c>
      <c r="AF1227" s="93">
        <v>0</v>
      </c>
      <c r="AG1227" s="94">
        <v>0</v>
      </c>
      <c r="AH1227" s="892">
        <v>0</v>
      </c>
      <c r="AI1227" s="94">
        <v>0</v>
      </c>
      <c r="AJ1227" s="892">
        <v>1.4</v>
      </c>
      <c r="AK1227" s="94">
        <v>31</v>
      </c>
      <c r="AL1227" s="892">
        <v>0</v>
      </c>
      <c r="AM1227" s="93">
        <v>0</v>
      </c>
      <c r="AN1227" s="94">
        <v>0</v>
      </c>
      <c r="AO1227" s="892">
        <v>0</v>
      </c>
      <c r="AP1227" s="94">
        <v>0</v>
      </c>
      <c r="AQ1227" s="892">
        <v>1.4</v>
      </c>
      <c r="AR1227" s="94">
        <v>31</v>
      </c>
      <c r="AS1227" s="892">
        <v>0</v>
      </c>
      <c r="AT1227" s="93">
        <v>0</v>
      </c>
      <c r="AU1227" s="94">
        <v>0</v>
      </c>
      <c r="AV1227" s="892">
        <v>0</v>
      </c>
      <c r="AW1227" s="94">
        <v>0</v>
      </c>
      <c r="AX1227" s="892">
        <v>1.5</v>
      </c>
      <c r="AY1227" s="94">
        <v>33</v>
      </c>
    </row>
    <row r="1228" spans="1:51" x14ac:dyDescent="0.25">
      <c r="A1228" s="496">
        <f>INDEX(Toetsing!F:F,MATCH('Export Project'!J1228,Toetsing!G:G,0))</f>
        <v>17037</v>
      </c>
      <c r="B1228" s="118" t="str">
        <f>INDEX(Toetsing!T:T,MATCH('Export Project'!J1228,Toetsing!G:G,0))</f>
        <v>Nee</v>
      </c>
      <c r="C1228" s="118" t="s">
        <v>39</v>
      </c>
      <c r="D1228" s="118" t="s">
        <v>39</v>
      </c>
      <c r="E1228" s="121">
        <f t="shared" si="58"/>
        <v>0</v>
      </c>
      <c r="F1228" s="121">
        <f t="shared" si="59"/>
        <v>0</v>
      </c>
      <c r="G1228" s="497">
        <f t="shared" si="60"/>
        <v>0</v>
      </c>
      <c r="H1228" s="27" t="s">
        <v>1454</v>
      </c>
      <c r="I1228" s="27" t="s">
        <v>2604</v>
      </c>
      <c r="J1228" s="893">
        <v>4507</v>
      </c>
      <c r="L1228" s="48"/>
      <c r="M1228" s="887" t="s">
        <v>2610</v>
      </c>
      <c r="N1228" s="888">
        <v>20</v>
      </c>
      <c r="O1228" s="888">
        <v>4.9000000000000004</v>
      </c>
      <c r="P1228" s="888">
        <v>4.8</v>
      </c>
      <c r="Q1228" s="888">
        <v>4.9000000000000004</v>
      </c>
      <c r="R1228" s="92">
        <v>0.63</v>
      </c>
      <c r="S1228" s="92">
        <v>1.23</v>
      </c>
      <c r="T1228" s="92"/>
      <c r="U1228" s="92"/>
      <c r="V1228" s="889">
        <v>-5.8</v>
      </c>
      <c r="W1228" s="890" t="s">
        <v>2249</v>
      </c>
      <c r="X1228" s="889">
        <v>-5.87</v>
      </c>
      <c r="Y1228" s="891" t="s">
        <v>72</v>
      </c>
      <c r="Z1228" s="892">
        <v>1.39</v>
      </c>
      <c r="AA1228" s="93">
        <v>0.28999999999999998</v>
      </c>
      <c r="AB1228" s="94">
        <v>28</v>
      </c>
      <c r="AC1228" s="892">
        <v>2.14</v>
      </c>
      <c r="AD1228" s="94">
        <v>43</v>
      </c>
      <c r="AE1228" s="892">
        <v>0</v>
      </c>
      <c r="AF1228" s="93">
        <v>0</v>
      </c>
      <c r="AG1228" s="94">
        <v>0</v>
      </c>
      <c r="AH1228" s="892">
        <v>0</v>
      </c>
      <c r="AI1228" s="94">
        <v>0</v>
      </c>
      <c r="AJ1228" s="892">
        <v>1.5</v>
      </c>
      <c r="AK1228" s="94">
        <v>30</v>
      </c>
      <c r="AL1228" s="892">
        <v>0</v>
      </c>
      <c r="AM1228" s="93">
        <v>0</v>
      </c>
      <c r="AN1228" s="94">
        <v>0</v>
      </c>
      <c r="AO1228" s="892">
        <v>0</v>
      </c>
      <c r="AP1228" s="94">
        <v>0</v>
      </c>
      <c r="AQ1228" s="892">
        <v>1.5</v>
      </c>
      <c r="AR1228" s="94">
        <v>30</v>
      </c>
      <c r="AS1228" s="892">
        <v>0</v>
      </c>
      <c r="AT1228" s="93">
        <v>0</v>
      </c>
      <c r="AU1228" s="94">
        <v>0</v>
      </c>
      <c r="AV1228" s="892">
        <v>0</v>
      </c>
      <c r="AW1228" s="94">
        <v>0</v>
      </c>
      <c r="AX1228" s="892">
        <v>1.6</v>
      </c>
      <c r="AY1228" s="94">
        <v>32</v>
      </c>
    </row>
    <row r="1229" spans="1:51" x14ac:dyDescent="0.25">
      <c r="A1229" s="496">
        <f>INDEX(Toetsing!F:F,MATCH('Export Project'!J1229,Toetsing!G:G,0))</f>
        <v>17037</v>
      </c>
      <c r="B1229" s="118" t="str">
        <f>INDEX(Toetsing!T:T,MATCH('Export Project'!J1229,Toetsing!G:G,0))</f>
        <v>Nee</v>
      </c>
      <c r="C1229" s="118" t="s">
        <v>39</v>
      </c>
      <c r="D1229" s="118" t="s">
        <v>39</v>
      </c>
      <c r="E1229" s="121">
        <f t="shared" si="58"/>
        <v>0</v>
      </c>
      <c r="F1229" s="121">
        <f t="shared" si="59"/>
        <v>0</v>
      </c>
      <c r="G1229" s="497">
        <f t="shared" si="60"/>
        <v>0</v>
      </c>
      <c r="H1229" s="27" t="s">
        <v>1454</v>
      </c>
      <c r="I1229" s="27" t="s">
        <v>2604</v>
      </c>
      <c r="J1229" s="893">
        <v>4508</v>
      </c>
      <c r="L1229" s="48"/>
      <c r="M1229" s="887" t="s">
        <v>2611</v>
      </c>
      <c r="N1229" s="888">
        <v>20</v>
      </c>
      <c r="O1229" s="888">
        <v>4.8</v>
      </c>
      <c r="P1229" s="888">
        <v>4.7</v>
      </c>
      <c r="Q1229" s="888">
        <v>4.8</v>
      </c>
      <c r="R1229" s="92">
        <v>0.57999999999999996</v>
      </c>
      <c r="S1229" s="92">
        <v>0.87</v>
      </c>
      <c r="T1229" s="92"/>
      <c r="U1229" s="92"/>
      <c r="V1229" s="889">
        <v>-5.8</v>
      </c>
      <c r="W1229" s="890" t="s">
        <v>2187</v>
      </c>
      <c r="X1229" s="889">
        <v>-5.87</v>
      </c>
      <c r="Y1229" s="891" t="s">
        <v>72</v>
      </c>
      <c r="Z1229" s="892">
        <v>0.92</v>
      </c>
      <c r="AA1229" s="93">
        <v>0.19</v>
      </c>
      <c r="AB1229" s="94">
        <v>18</v>
      </c>
      <c r="AC1229" s="892">
        <v>1.81</v>
      </c>
      <c r="AD1229" s="94">
        <v>36</v>
      </c>
      <c r="AE1229" s="892">
        <v>0</v>
      </c>
      <c r="AF1229" s="93">
        <v>0</v>
      </c>
      <c r="AG1229" s="94">
        <v>0</v>
      </c>
      <c r="AH1229" s="892">
        <v>0</v>
      </c>
      <c r="AI1229" s="94">
        <v>0</v>
      </c>
      <c r="AJ1229" s="892">
        <v>1.5</v>
      </c>
      <c r="AK1229" s="94">
        <v>29</v>
      </c>
      <c r="AL1229" s="892">
        <v>0</v>
      </c>
      <c r="AM1229" s="93">
        <v>0</v>
      </c>
      <c r="AN1229" s="94">
        <v>0</v>
      </c>
      <c r="AO1229" s="892">
        <v>0</v>
      </c>
      <c r="AP1229" s="94">
        <v>0</v>
      </c>
      <c r="AQ1229" s="892">
        <v>1.5</v>
      </c>
      <c r="AR1229" s="94">
        <v>29</v>
      </c>
      <c r="AS1229" s="892">
        <v>0</v>
      </c>
      <c r="AT1229" s="93">
        <v>0.01</v>
      </c>
      <c r="AU1229" s="94">
        <v>1</v>
      </c>
      <c r="AV1229" s="892">
        <v>0</v>
      </c>
      <c r="AW1229" s="94">
        <v>0</v>
      </c>
      <c r="AX1229" s="892">
        <v>1.5</v>
      </c>
      <c r="AY1229" s="94">
        <v>30</v>
      </c>
    </row>
    <row r="1230" spans="1:51" x14ac:dyDescent="0.25">
      <c r="A1230" s="496">
        <f>INDEX(Toetsing!F:F,MATCH('Export Project'!J1230,Toetsing!G:G,0))</f>
        <v>17037</v>
      </c>
      <c r="B1230" s="118" t="str">
        <f>INDEX(Toetsing!T:T,MATCH('Export Project'!J1230,Toetsing!G:G,0))</f>
        <v>Nee</v>
      </c>
      <c r="C1230" s="118" t="s">
        <v>39</v>
      </c>
      <c r="D1230" s="118" t="s">
        <v>39</v>
      </c>
      <c r="E1230" s="121">
        <f t="shared" si="58"/>
        <v>0</v>
      </c>
      <c r="F1230" s="121">
        <f t="shared" si="59"/>
        <v>0</v>
      </c>
      <c r="G1230" s="497">
        <f t="shared" si="60"/>
        <v>0</v>
      </c>
      <c r="H1230" s="27" t="s">
        <v>1454</v>
      </c>
      <c r="I1230" s="27" t="s">
        <v>2604</v>
      </c>
      <c r="J1230" s="893">
        <v>4509</v>
      </c>
      <c r="L1230" s="48"/>
      <c r="M1230" s="887" t="s">
        <v>2612</v>
      </c>
      <c r="N1230" s="888">
        <v>27</v>
      </c>
      <c r="O1230" s="888">
        <v>4.5</v>
      </c>
      <c r="P1230" s="888">
        <v>4.4000000000000004</v>
      </c>
      <c r="Q1230" s="888">
        <v>4.5</v>
      </c>
      <c r="R1230" s="92">
        <v>0.59</v>
      </c>
      <c r="S1230" s="92">
        <v>0.89</v>
      </c>
      <c r="T1230" s="92"/>
      <c r="U1230" s="92"/>
      <c r="V1230" s="889">
        <v>-5.8</v>
      </c>
      <c r="W1230" s="890" t="s">
        <v>2187</v>
      </c>
      <c r="X1230" s="889">
        <v>-5.87</v>
      </c>
      <c r="Y1230" s="891" t="s">
        <v>72</v>
      </c>
      <c r="Z1230" s="892">
        <v>0.88</v>
      </c>
      <c r="AA1230" s="93">
        <v>0.2</v>
      </c>
      <c r="AB1230" s="94">
        <v>24</v>
      </c>
      <c r="AC1230" s="892">
        <v>1.84</v>
      </c>
      <c r="AD1230" s="94">
        <v>50</v>
      </c>
      <c r="AE1230" s="892">
        <v>0</v>
      </c>
      <c r="AF1230" s="93">
        <v>0</v>
      </c>
      <c r="AG1230" s="94">
        <v>0</v>
      </c>
      <c r="AH1230" s="892">
        <v>0</v>
      </c>
      <c r="AI1230" s="94">
        <v>0</v>
      </c>
      <c r="AJ1230" s="892">
        <v>1.3</v>
      </c>
      <c r="AK1230" s="94">
        <v>35</v>
      </c>
      <c r="AL1230" s="892">
        <v>0</v>
      </c>
      <c r="AM1230" s="93">
        <v>0</v>
      </c>
      <c r="AN1230" s="94">
        <v>0</v>
      </c>
      <c r="AO1230" s="892">
        <v>0</v>
      </c>
      <c r="AP1230" s="94">
        <v>0</v>
      </c>
      <c r="AQ1230" s="892">
        <v>1.3</v>
      </c>
      <c r="AR1230" s="94">
        <v>35</v>
      </c>
      <c r="AS1230" s="892">
        <v>0</v>
      </c>
      <c r="AT1230" s="93">
        <v>0</v>
      </c>
      <c r="AU1230" s="94">
        <v>1</v>
      </c>
      <c r="AV1230" s="892">
        <v>0</v>
      </c>
      <c r="AW1230" s="94">
        <v>0</v>
      </c>
      <c r="AX1230" s="892">
        <v>1.4</v>
      </c>
      <c r="AY1230" s="94">
        <v>36</v>
      </c>
    </row>
    <row r="1231" spans="1:51" x14ac:dyDescent="0.25">
      <c r="A1231" s="496">
        <f>INDEX(Toetsing!F:F,MATCH('Export Project'!J1231,Toetsing!G:G,0))</f>
        <v>17037</v>
      </c>
      <c r="B1231" s="118" t="str">
        <f>INDEX(Toetsing!T:T,MATCH('Export Project'!J1231,Toetsing!G:G,0))</f>
        <v>Nee</v>
      </c>
      <c r="C1231" s="118" t="s">
        <v>39</v>
      </c>
      <c r="D1231" s="118" t="s">
        <v>39</v>
      </c>
      <c r="E1231" s="121">
        <f t="shared" si="58"/>
        <v>0</v>
      </c>
      <c r="F1231" s="121">
        <f t="shared" si="59"/>
        <v>0</v>
      </c>
      <c r="G1231" s="497">
        <f t="shared" si="60"/>
        <v>0</v>
      </c>
      <c r="H1231" s="27" t="s">
        <v>1454</v>
      </c>
      <c r="I1231" s="27" t="s">
        <v>2604</v>
      </c>
      <c r="J1231" s="893">
        <v>4510</v>
      </c>
      <c r="L1231" s="48"/>
      <c r="M1231" s="887" t="s">
        <v>2613</v>
      </c>
      <c r="N1231" s="888">
        <v>25</v>
      </c>
      <c r="O1231" s="888">
        <v>4.8</v>
      </c>
      <c r="P1231" s="888">
        <v>4.5999999999999996</v>
      </c>
      <c r="Q1231" s="888">
        <v>4.8</v>
      </c>
      <c r="R1231" s="92">
        <v>0.64</v>
      </c>
      <c r="S1231" s="92">
        <v>0.89</v>
      </c>
      <c r="T1231" s="92"/>
      <c r="U1231" s="92"/>
      <c r="V1231" s="889">
        <v>-5.8</v>
      </c>
      <c r="W1231" s="890" t="s">
        <v>2187</v>
      </c>
      <c r="X1231" s="889">
        <v>-5.87</v>
      </c>
      <c r="Y1231" s="891" t="s">
        <v>72</v>
      </c>
      <c r="Z1231" s="892">
        <v>0.69</v>
      </c>
      <c r="AA1231" s="93">
        <v>0.15</v>
      </c>
      <c r="AB1231" s="94">
        <v>17</v>
      </c>
      <c r="AC1231" s="892">
        <v>2.02</v>
      </c>
      <c r="AD1231" s="94">
        <v>51</v>
      </c>
      <c r="AE1231" s="892">
        <v>0</v>
      </c>
      <c r="AF1231" s="93">
        <v>0</v>
      </c>
      <c r="AG1231" s="94">
        <v>0</v>
      </c>
      <c r="AH1231" s="892">
        <v>0</v>
      </c>
      <c r="AI1231" s="94">
        <v>0</v>
      </c>
      <c r="AJ1231" s="892">
        <v>1.4</v>
      </c>
      <c r="AK1231" s="94">
        <v>36</v>
      </c>
      <c r="AL1231" s="892">
        <v>0</v>
      </c>
      <c r="AM1231" s="93">
        <v>0</v>
      </c>
      <c r="AN1231" s="94">
        <v>0</v>
      </c>
      <c r="AO1231" s="892">
        <v>0</v>
      </c>
      <c r="AP1231" s="94">
        <v>0</v>
      </c>
      <c r="AQ1231" s="892">
        <v>1.4</v>
      </c>
      <c r="AR1231" s="94">
        <v>36</v>
      </c>
      <c r="AS1231" s="892">
        <v>0</v>
      </c>
      <c r="AT1231" s="93">
        <v>0</v>
      </c>
      <c r="AU1231" s="94">
        <v>0</v>
      </c>
      <c r="AV1231" s="892">
        <v>0</v>
      </c>
      <c r="AW1231" s="94">
        <v>0</v>
      </c>
      <c r="AX1231" s="892">
        <v>1.5</v>
      </c>
      <c r="AY1231" s="94">
        <v>38</v>
      </c>
    </row>
    <row r="1232" spans="1:51" x14ac:dyDescent="0.25">
      <c r="A1232" s="496">
        <f>INDEX(Toetsing!F:F,MATCH('Export Project'!J1232,Toetsing!G:G,0))</f>
        <v>17263</v>
      </c>
      <c r="B1232" s="118" t="str">
        <f>INDEX(Toetsing!T:T,MATCH('Export Project'!J1232,Toetsing!G:G,0))</f>
        <v>Ja</v>
      </c>
      <c r="C1232" s="118" t="s">
        <v>41</v>
      </c>
      <c r="D1232" s="118" t="s">
        <v>39</v>
      </c>
      <c r="E1232" s="121">
        <f t="shared" si="58"/>
        <v>70</v>
      </c>
      <c r="F1232" s="121">
        <f t="shared" si="59"/>
        <v>27</v>
      </c>
      <c r="G1232" s="497">
        <f t="shared" si="60"/>
        <v>0</v>
      </c>
      <c r="H1232" s="27" t="s">
        <v>1454</v>
      </c>
      <c r="I1232" s="27" t="s">
        <v>2614</v>
      </c>
      <c r="J1232" s="894" t="s">
        <v>1000</v>
      </c>
      <c r="L1232" s="48"/>
      <c r="M1232" s="887" t="s">
        <v>1000</v>
      </c>
      <c r="N1232" s="888">
        <v>70</v>
      </c>
      <c r="O1232" s="888">
        <v>5.6</v>
      </c>
      <c r="P1232" s="888">
        <v>5.6</v>
      </c>
      <c r="Q1232" s="888">
        <v>5.7</v>
      </c>
      <c r="R1232" s="92">
        <v>0.81</v>
      </c>
      <c r="S1232" s="92">
        <v>1.35</v>
      </c>
      <c r="T1232" s="92"/>
      <c r="U1232" s="92"/>
      <c r="V1232" s="889">
        <v>-5.95</v>
      </c>
      <c r="W1232" s="890" t="s">
        <v>1639</v>
      </c>
      <c r="X1232" s="889">
        <v>-6.02</v>
      </c>
      <c r="Y1232" s="891" t="s">
        <v>72</v>
      </c>
      <c r="Z1232" s="892">
        <v>1.36</v>
      </c>
      <c r="AA1232" s="93">
        <v>0.24</v>
      </c>
      <c r="AB1232" s="94">
        <v>95</v>
      </c>
      <c r="AC1232" s="892">
        <v>3.82</v>
      </c>
      <c r="AD1232" s="94">
        <v>267</v>
      </c>
      <c r="AE1232" s="892">
        <v>0.4</v>
      </c>
      <c r="AF1232" s="93">
        <v>7.0000000000000007E-2</v>
      </c>
      <c r="AG1232" s="94">
        <v>26</v>
      </c>
      <c r="AH1232" s="892">
        <v>0</v>
      </c>
      <c r="AI1232" s="94">
        <v>0</v>
      </c>
      <c r="AJ1232" s="892">
        <v>3.3</v>
      </c>
      <c r="AK1232" s="94">
        <v>231</v>
      </c>
      <c r="AL1232" s="892">
        <v>0.2</v>
      </c>
      <c r="AM1232" s="93">
        <v>0.04</v>
      </c>
      <c r="AN1232" s="94">
        <v>15</v>
      </c>
      <c r="AO1232" s="892">
        <v>0</v>
      </c>
      <c r="AP1232" s="94">
        <v>0</v>
      </c>
      <c r="AQ1232" s="892">
        <v>3</v>
      </c>
      <c r="AR1232" s="94">
        <v>209</v>
      </c>
      <c r="AS1232" s="892">
        <v>0.4</v>
      </c>
      <c r="AT1232" s="93">
        <v>7.0000000000000007E-2</v>
      </c>
      <c r="AU1232" s="94">
        <v>27</v>
      </c>
      <c r="AV1232" s="892">
        <v>0</v>
      </c>
      <c r="AW1232" s="94">
        <v>0</v>
      </c>
      <c r="AX1232" s="892">
        <v>3</v>
      </c>
      <c r="AY1232" s="94">
        <v>209</v>
      </c>
    </row>
    <row r="1233" spans="1:51" x14ac:dyDescent="0.25">
      <c r="A1233" s="496">
        <f>INDEX(Toetsing!F:F,MATCH('Export Project'!J1233,Toetsing!G:G,0))</f>
        <v>17263</v>
      </c>
      <c r="B1233" s="118" t="str">
        <f>INDEX(Toetsing!T:T,MATCH('Export Project'!J1233,Toetsing!G:G,0))</f>
        <v>Ja</v>
      </c>
      <c r="C1233" s="118" t="s">
        <v>41</v>
      </c>
      <c r="D1233" s="118" t="s">
        <v>39</v>
      </c>
      <c r="E1233" s="121">
        <f t="shared" si="58"/>
        <v>58</v>
      </c>
      <c r="F1233" s="121">
        <f t="shared" si="59"/>
        <v>23</v>
      </c>
      <c r="G1233" s="497">
        <f t="shared" si="60"/>
        <v>0</v>
      </c>
      <c r="H1233" s="27" t="s">
        <v>1454</v>
      </c>
      <c r="I1233" s="27" t="s">
        <v>2614</v>
      </c>
      <c r="J1233" s="894" t="s">
        <v>1001</v>
      </c>
      <c r="L1233" s="48"/>
      <c r="M1233" s="887" t="s">
        <v>1001</v>
      </c>
      <c r="N1233" s="888">
        <v>58</v>
      </c>
      <c r="O1233" s="888">
        <v>5.9</v>
      </c>
      <c r="P1233" s="888">
        <v>5.9</v>
      </c>
      <c r="Q1233" s="888">
        <v>5.9</v>
      </c>
      <c r="R1233" s="92">
        <v>0.81</v>
      </c>
      <c r="S1233" s="92">
        <v>1.27</v>
      </c>
      <c r="T1233" s="92"/>
      <c r="U1233" s="92"/>
      <c r="V1233" s="889">
        <v>-5.95</v>
      </c>
      <c r="W1233" s="890" t="s">
        <v>1680</v>
      </c>
      <c r="X1233" s="889">
        <v>-6.02</v>
      </c>
      <c r="Y1233" s="891" t="s">
        <v>72</v>
      </c>
      <c r="Z1233" s="892">
        <v>1.32</v>
      </c>
      <c r="AA1233" s="93">
        <v>0.22</v>
      </c>
      <c r="AB1233" s="94">
        <v>77</v>
      </c>
      <c r="AC1233" s="892">
        <v>4.0199999999999996</v>
      </c>
      <c r="AD1233" s="94">
        <v>233</v>
      </c>
      <c r="AE1233" s="892">
        <v>0</v>
      </c>
      <c r="AF1233" s="93">
        <v>0.01</v>
      </c>
      <c r="AG1233" s="94">
        <v>2</v>
      </c>
      <c r="AH1233" s="892">
        <v>0</v>
      </c>
      <c r="AI1233" s="94">
        <v>0</v>
      </c>
      <c r="AJ1233" s="892">
        <v>2.5</v>
      </c>
      <c r="AK1233" s="94">
        <v>144</v>
      </c>
      <c r="AL1233" s="892">
        <v>0.2</v>
      </c>
      <c r="AM1233" s="93">
        <v>0.04</v>
      </c>
      <c r="AN1233" s="94">
        <v>13</v>
      </c>
      <c r="AO1233" s="892">
        <v>0</v>
      </c>
      <c r="AP1233" s="94">
        <v>0</v>
      </c>
      <c r="AQ1233" s="892">
        <v>3.3</v>
      </c>
      <c r="AR1233" s="94">
        <v>189</v>
      </c>
      <c r="AS1233" s="892">
        <v>0.4</v>
      </c>
      <c r="AT1233" s="93">
        <v>7.0000000000000007E-2</v>
      </c>
      <c r="AU1233" s="94">
        <v>23</v>
      </c>
      <c r="AV1233" s="892">
        <v>0</v>
      </c>
      <c r="AW1233" s="94">
        <v>0</v>
      </c>
      <c r="AX1233" s="892">
        <v>3.3</v>
      </c>
      <c r="AY1233" s="94">
        <v>189</v>
      </c>
    </row>
    <row r="1234" spans="1:51" x14ac:dyDescent="0.25">
      <c r="A1234" s="496">
        <f>INDEX(Toetsing!F:F,MATCH('Export Project'!J1234,Toetsing!G:G,0))</f>
        <v>17263</v>
      </c>
      <c r="B1234" s="118" t="str">
        <f>INDEX(Toetsing!T:T,MATCH('Export Project'!J1234,Toetsing!G:G,0))</f>
        <v>Ja</v>
      </c>
      <c r="C1234" s="118" t="s">
        <v>41</v>
      </c>
      <c r="D1234" s="118" t="s">
        <v>39</v>
      </c>
      <c r="E1234" s="121">
        <f t="shared" si="58"/>
        <v>93</v>
      </c>
      <c r="F1234" s="121">
        <f t="shared" si="59"/>
        <v>21</v>
      </c>
      <c r="G1234" s="497">
        <f t="shared" si="60"/>
        <v>0</v>
      </c>
      <c r="H1234" s="27" t="s">
        <v>1454</v>
      </c>
      <c r="I1234" s="27" t="s">
        <v>2614</v>
      </c>
      <c r="J1234" s="894" t="s">
        <v>1002</v>
      </c>
      <c r="L1234" s="48"/>
      <c r="M1234" s="887" t="s">
        <v>1002</v>
      </c>
      <c r="N1234" s="888">
        <v>93</v>
      </c>
      <c r="O1234" s="888">
        <v>5.5</v>
      </c>
      <c r="P1234" s="888">
        <v>5.5</v>
      </c>
      <c r="Q1234" s="888">
        <v>5.5</v>
      </c>
      <c r="R1234" s="92">
        <v>0.92</v>
      </c>
      <c r="S1234" s="92">
        <v>1.35</v>
      </c>
      <c r="T1234" s="92"/>
      <c r="U1234" s="92"/>
      <c r="V1234" s="889">
        <v>-5.95</v>
      </c>
      <c r="W1234" s="890" t="s">
        <v>1639</v>
      </c>
      <c r="X1234" s="889">
        <v>-6.02</v>
      </c>
      <c r="Y1234" s="891" t="s">
        <v>72</v>
      </c>
      <c r="Z1234" s="892">
        <v>0.93</v>
      </c>
      <c r="AA1234" s="93">
        <v>0.17</v>
      </c>
      <c r="AB1234" s="94">
        <v>86</v>
      </c>
      <c r="AC1234" s="892">
        <v>3.93</v>
      </c>
      <c r="AD1234" s="94">
        <v>365</v>
      </c>
      <c r="AE1234" s="892">
        <v>0.2</v>
      </c>
      <c r="AF1234" s="93">
        <v>0.04</v>
      </c>
      <c r="AG1234" s="94">
        <v>19</v>
      </c>
      <c r="AH1234" s="892">
        <v>0</v>
      </c>
      <c r="AI1234" s="94">
        <v>0</v>
      </c>
      <c r="AJ1234" s="892">
        <v>3.4</v>
      </c>
      <c r="AK1234" s="94">
        <v>313</v>
      </c>
      <c r="AL1234" s="892">
        <v>0.1</v>
      </c>
      <c r="AM1234" s="93">
        <v>0.02</v>
      </c>
      <c r="AN1234" s="94">
        <v>9</v>
      </c>
      <c r="AO1234" s="892">
        <v>0</v>
      </c>
      <c r="AP1234" s="94">
        <v>0</v>
      </c>
      <c r="AQ1234" s="892">
        <v>3</v>
      </c>
      <c r="AR1234" s="94">
        <v>279</v>
      </c>
      <c r="AS1234" s="892">
        <v>0.2</v>
      </c>
      <c r="AT1234" s="93">
        <v>0.04</v>
      </c>
      <c r="AU1234" s="94">
        <v>21</v>
      </c>
      <c r="AV1234" s="892">
        <v>0</v>
      </c>
      <c r="AW1234" s="94">
        <v>0</v>
      </c>
      <c r="AX1234" s="892">
        <v>3</v>
      </c>
      <c r="AY1234" s="94">
        <v>280</v>
      </c>
    </row>
    <row r="1235" spans="1:51" x14ac:dyDescent="0.25">
      <c r="A1235" s="496">
        <f>INDEX(Toetsing!F:F,MATCH('Export Project'!J1235,Toetsing!G:G,0))</f>
        <v>17470</v>
      </c>
      <c r="B1235" s="118" t="str">
        <f>INDEX(Toetsing!T:T,MATCH('Export Project'!J1235,Toetsing!G:G,0))</f>
        <v>Nee, geen boorpunt</v>
      </c>
      <c r="C1235" s="118" t="s">
        <v>39</v>
      </c>
      <c r="D1235" s="118" t="s">
        <v>39</v>
      </c>
      <c r="E1235" s="121">
        <f t="shared" si="58"/>
        <v>0</v>
      </c>
      <c r="F1235" s="121">
        <f t="shared" si="59"/>
        <v>0</v>
      </c>
      <c r="G1235" s="497">
        <f t="shared" si="60"/>
        <v>0</v>
      </c>
      <c r="H1235" s="27" t="s">
        <v>1454</v>
      </c>
      <c r="I1235" s="27" t="s">
        <v>2615</v>
      </c>
      <c r="J1235" s="893">
        <v>5067</v>
      </c>
      <c r="L1235" s="48"/>
      <c r="M1235" s="887" t="s">
        <v>2616</v>
      </c>
      <c r="N1235" s="888">
        <v>52</v>
      </c>
      <c r="O1235" s="888">
        <v>0.8</v>
      </c>
      <c r="P1235" s="888">
        <v>0.8</v>
      </c>
      <c r="Q1235" s="888">
        <v>0.8</v>
      </c>
      <c r="R1235" s="92">
        <v>0.34</v>
      </c>
      <c r="S1235" s="92">
        <v>0.56999999999999995</v>
      </c>
      <c r="T1235" s="92"/>
      <c r="U1235" s="92"/>
      <c r="V1235" s="889">
        <v>-5.63</v>
      </c>
      <c r="W1235" s="890" t="s">
        <v>1662</v>
      </c>
      <c r="X1235" s="889">
        <v>-5.5</v>
      </c>
      <c r="Y1235" s="891" t="s">
        <v>72</v>
      </c>
      <c r="Z1235" s="892">
        <v>0.15</v>
      </c>
      <c r="AA1235" s="93">
        <v>0.18</v>
      </c>
      <c r="AB1235" s="94">
        <v>8</v>
      </c>
      <c r="AC1235" s="892">
        <v>0.2</v>
      </c>
      <c r="AD1235" s="94">
        <v>10</v>
      </c>
      <c r="AE1235" s="892">
        <v>0</v>
      </c>
      <c r="AF1235" s="93">
        <v>0.01</v>
      </c>
      <c r="AG1235" s="94">
        <v>1</v>
      </c>
      <c r="AH1235" s="892">
        <v>0</v>
      </c>
      <c r="AI1235" s="94">
        <v>0</v>
      </c>
      <c r="AJ1235" s="892">
        <v>0.2</v>
      </c>
      <c r="AK1235" s="94">
        <v>9</v>
      </c>
      <c r="AL1235" s="892">
        <v>0</v>
      </c>
      <c r="AM1235" s="93">
        <v>0</v>
      </c>
      <c r="AN1235" s="94">
        <v>0</v>
      </c>
      <c r="AO1235" s="892">
        <v>0</v>
      </c>
      <c r="AP1235" s="94">
        <v>0</v>
      </c>
      <c r="AQ1235" s="892">
        <v>0.1</v>
      </c>
      <c r="AR1235" s="94">
        <v>6</v>
      </c>
      <c r="AS1235" s="892">
        <v>0</v>
      </c>
      <c r="AT1235" s="93">
        <v>0.01</v>
      </c>
      <c r="AU1235" s="94">
        <v>1</v>
      </c>
      <c r="AV1235" s="892">
        <v>0</v>
      </c>
      <c r="AW1235" s="94">
        <v>0</v>
      </c>
      <c r="AX1235" s="892">
        <v>0.2</v>
      </c>
      <c r="AY1235" s="94">
        <v>9</v>
      </c>
    </row>
    <row r="1236" spans="1:51" x14ac:dyDescent="0.25">
      <c r="A1236" s="496">
        <f>INDEX(Toetsing!F:F,MATCH('Export Project'!J1236,Toetsing!G:G,0))</f>
        <v>17091</v>
      </c>
      <c r="B1236" s="118" t="str">
        <f>INDEX(Toetsing!T:T,MATCH('Export Project'!J1236,Toetsing!G:G,0))</f>
        <v>ja</v>
      </c>
      <c r="C1236" s="118" t="s">
        <v>41</v>
      </c>
      <c r="D1236" s="118" t="s">
        <v>39</v>
      </c>
      <c r="E1236" s="121">
        <f t="shared" si="58"/>
        <v>88</v>
      </c>
      <c r="F1236" s="121">
        <f t="shared" si="59"/>
        <v>5</v>
      </c>
      <c r="G1236" s="497">
        <f t="shared" si="60"/>
        <v>0</v>
      </c>
      <c r="H1236" s="27" t="s">
        <v>1454</v>
      </c>
      <c r="I1236" s="27" t="s">
        <v>2615</v>
      </c>
      <c r="J1236" s="893">
        <v>5068</v>
      </c>
      <c r="L1236" s="48"/>
      <c r="M1236" s="887" t="s">
        <v>2617</v>
      </c>
      <c r="N1236" s="888">
        <v>88</v>
      </c>
      <c r="O1236" s="888">
        <v>0.7</v>
      </c>
      <c r="P1236" s="888">
        <v>0.7</v>
      </c>
      <c r="Q1236" s="888">
        <v>0.7</v>
      </c>
      <c r="R1236" s="92">
        <v>0.19</v>
      </c>
      <c r="S1236" s="92">
        <v>0.43</v>
      </c>
      <c r="T1236" s="92"/>
      <c r="U1236" s="92"/>
      <c r="V1236" s="889">
        <v>-5.63</v>
      </c>
      <c r="W1236" s="890" t="s">
        <v>1662</v>
      </c>
      <c r="X1236" s="889">
        <v>-5.5</v>
      </c>
      <c r="Y1236" s="891" t="s">
        <v>72</v>
      </c>
      <c r="Z1236" s="892">
        <v>0.12</v>
      </c>
      <c r="AA1236" s="93">
        <v>0.3</v>
      </c>
      <c r="AB1236" s="94">
        <v>11</v>
      </c>
      <c r="AC1236" s="892">
        <v>0.1</v>
      </c>
      <c r="AD1236" s="94">
        <v>9</v>
      </c>
      <c r="AE1236" s="892">
        <v>0.1</v>
      </c>
      <c r="AF1236" s="93">
        <v>0.16</v>
      </c>
      <c r="AG1236" s="94">
        <v>5</v>
      </c>
      <c r="AH1236" s="892">
        <v>0</v>
      </c>
      <c r="AI1236" s="94">
        <v>0</v>
      </c>
      <c r="AJ1236" s="892">
        <v>0.1</v>
      </c>
      <c r="AK1236" s="94">
        <v>9</v>
      </c>
      <c r="AL1236" s="892">
        <v>0</v>
      </c>
      <c r="AM1236" s="93">
        <v>0.03</v>
      </c>
      <c r="AN1236" s="94">
        <v>1</v>
      </c>
      <c r="AO1236" s="892">
        <v>0</v>
      </c>
      <c r="AP1236" s="94">
        <v>0</v>
      </c>
      <c r="AQ1236" s="892">
        <v>0.1</v>
      </c>
      <c r="AR1236" s="94">
        <v>8</v>
      </c>
      <c r="AS1236" s="892">
        <v>0.1</v>
      </c>
      <c r="AT1236" s="93">
        <v>0.16</v>
      </c>
      <c r="AU1236" s="94">
        <v>5</v>
      </c>
      <c r="AV1236" s="892">
        <v>0</v>
      </c>
      <c r="AW1236" s="94">
        <v>0</v>
      </c>
      <c r="AX1236" s="892">
        <v>0.1</v>
      </c>
      <c r="AY1236" s="94">
        <v>9</v>
      </c>
    </row>
    <row r="1237" spans="1:51" x14ac:dyDescent="0.25">
      <c r="A1237" s="496">
        <f>INDEX(Toetsing!F:F,MATCH('Export Project'!J1237,Toetsing!G:G,0))</f>
        <v>17073</v>
      </c>
      <c r="B1237" s="118" t="str">
        <f>INDEX(Toetsing!T:T,MATCH('Export Project'!J1237,Toetsing!G:G,0))</f>
        <v>Nee</v>
      </c>
      <c r="C1237" s="118" t="s">
        <v>39</v>
      </c>
      <c r="D1237" s="118" t="s">
        <v>39</v>
      </c>
      <c r="E1237" s="121">
        <f t="shared" si="58"/>
        <v>0</v>
      </c>
      <c r="F1237" s="121">
        <f t="shared" si="59"/>
        <v>0</v>
      </c>
      <c r="G1237" s="497">
        <f t="shared" si="60"/>
        <v>0</v>
      </c>
      <c r="H1237" s="27" t="s">
        <v>1454</v>
      </c>
      <c r="I1237" s="27" t="s">
        <v>2618</v>
      </c>
      <c r="J1237" s="893">
        <v>4980</v>
      </c>
      <c r="L1237" s="48"/>
      <c r="M1237" s="887" t="s">
        <v>2619</v>
      </c>
      <c r="N1237" s="888">
        <v>18</v>
      </c>
      <c r="O1237" s="888">
        <v>8.5</v>
      </c>
      <c r="P1237" s="888">
        <v>8.5</v>
      </c>
      <c r="Q1237" s="888">
        <v>8.5</v>
      </c>
      <c r="R1237" s="92">
        <v>0.82</v>
      </c>
      <c r="S1237" s="92">
        <v>1.07</v>
      </c>
      <c r="T1237" s="92"/>
      <c r="U1237" s="92"/>
      <c r="V1237" s="889">
        <v>-5.77</v>
      </c>
      <c r="W1237" s="890" t="s">
        <v>2182</v>
      </c>
      <c r="X1237" s="889">
        <v>-5.72</v>
      </c>
      <c r="Y1237" s="891" t="s">
        <v>72</v>
      </c>
      <c r="Z1237" s="892">
        <v>1.94</v>
      </c>
      <c r="AA1237" s="93">
        <v>0.23</v>
      </c>
      <c r="AB1237" s="94">
        <v>35</v>
      </c>
      <c r="AC1237" s="892">
        <v>5.74</v>
      </c>
      <c r="AD1237" s="94">
        <v>103</v>
      </c>
      <c r="AE1237" s="892">
        <v>0.1</v>
      </c>
      <c r="AF1237" s="93">
        <v>0.01</v>
      </c>
      <c r="AG1237" s="94">
        <v>2</v>
      </c>
      <c r="AH1237" s="892">
        <v>0</v>
      </c>
      <c r="AI1237" s="94">
        <v>0</v>
      </c>
      <c r="AJ1237" s="892">
        <v>4.8</v>
      </c>
      <c r="AK1237" s="94">
        <v>86</v>
      </c>
      <c r="AL1237" s="892">
        <v>0.1</v>
      </c>
      <c r="AM1237" s="93">
        <v>0.01</v>
      </c>
      <c r="AN1237" s="94">
        <v>2</v>
      </c>
      <c r="AO1237" s="892">
        <v>0</v>
      </c>
      <c r="AP1237" s="94">
        <v>0</v>
      </c>
      <c r="AQ1237" s="892">
        <v>4.8</v>
      </c>
      <c r="AR1237" s="94">
        <v>86</v>
      </c>
      <c r="AS1237" s="892">
        <v>0.4</v>
      </c>
      <c r="AT1237" s="93">
        <v>0.05</v>
      </c>
      <c r="AU1237" s="94">
        <v>7</v>
      </c>
      <c r="AV1237" s="892">
        <v>0</v>
      </c>
      <c r="AW1237" s="94">
        <v>0</v>
      </c>
      <c r="AX1237" s="892">
        <v>4.9000000000000004</v>
      </c>
      <c r="AY1237" s="94">
        <v>88</v>
      </c>
    </row>
    <row r="1238" spans="1:51" x14ac:dyDescent="0.25">
      <c r="A1238" s="496">
        <f>INDEX(Toetsing!F:F,MATCH('Export Project'!J1238,Toetsing!G:G,0))</f>
        <v>17073</v>
      </c>
      <c r="B1238" s="118" t="str">
        <f>INDEX(Toetsing!T:T,MATCH('Export Project'!J1238,Toetsing!G:G,0))</f>
        <v>Nee</v>
      </c>
      <c r="C1238" s="118" t="s">
        <v>39</v>
      </c>
      <c r="D1238" s="118" t="s">
        <v>39</v>
      </c>
      <c r="E1238" s="121">
        <f t="shared" si="58"/>
        <v>0</v>
      </c>
      <c r="F1238" s="121">
        <f t="shared" si="59"/>
        <v>0</v>
      </c>
      <c r="G1238" s="497">
        <f t="shared" si="60"/>
        <v>0</v>
      </c>
      <c r="H1238" s="27" t="s">
        <v>1454</v>
      </c>
      <c r="I1238" s="27" t="s">
        <v>2618</v>
      </c>
      <c r="J1238" s="893">
        <v>4981</v>
      </c>
      <c r="L1238" s="48"/>
      <c r="M1238" s="887" t="s">
        <v>2620</v>
      </c>
      <c r="N1238" s="888">
        <v>15</v>
      </c>
      <c r="O1238" s="888">
        <v>9.8000000000000007</v>
      </c>
      <c r="P1238" s="888">
        <v>9.8000000000000007</v>
      </c>
      <c r="Q1238" s="888">
        <v>9.8000000000000007</v>
      </c>
      <c r="R1238" s="92">
        <v>0.89</v>
      </c>
      <c r="S1238" s="92">
        <v>1.22</v>
      </c>
      <c r="T1238" s="92"/>
      <c r="U1238" s="92"/>
      <c r="V1238" s="889">
        <v>-5.77</v>
      </c>
      <c r="W1238" s="890" t="s">
        <v>2182</v>
      </c>
      <c r="X1238" s="889">
        <v>-5.72</v>
      </c>
      <c r="Y1238" s="891" t="s">
        <v>72</v>
      </c>
      <c r="Z1238" s="892">
        <v>2</v>
      </c>
      <c r="AA1238" s="93">
        <v>0.2</v>
      </c>
      <c r="AB1238" s="94">
        <v>30</v>
      </c>
      <c r="AC1238" s="892">
        <v>7.21</v>
      </c>
      <c r="AD1238" s="94">
        <v>108</v>
      </c>
      <c r="AE1238" s="892">
        <v>0</v>
      </c>
      <c r="AF1238" s="93">
        <v>0</v>
      </c>
      <c r="AG1238" s="94">
        <v>0</v>
      </c>
      <c r="AH1238" s="892">
        <v>0</v>
      </c>
      <c r="AI1238" s="94">
        <v>0</v>
      </c>
      <c r="AJ1238" s="892">
        <v>5.8</v>
      </c>
      <c r="AK1238" s="94">
        <v>87</v>
      </c>
      <c r="AL1238" s="892">
        <v>0</v>
      </c>
      <c r="AM1238" s="93">
        <v>0</v>
      </c>
      <c r="AN1238" s="94">
        <v>0</v>
      </c>
      <c r="AO1238" s="892">
        <v>0</v>
      </c>
      <c r="AP1238" s="94">
        <v>0</v>
      </c>
      <c r="AQ1238" s="892">
        <v>5.8</v>
      </c>
      <c r="AR1238" s="94">
        <v>87</v>
      </c>
      <c r="AS1238" s="892">
        <v>0.2</v>
      </c>
      <c r="AT1238" s="93">
        <v>0.02</v>
      </c>
      <c r="AU1238" s="94">
        <v>3</v>
      </c>
      <c r="AV1238" s="892">
        <v>0</v>
      </c>
      <c r="AW1238" s="94">
        <v>0</v>
      </c>
      <c r="AX1238" s="892">
        <v>6.2</v>
      </c>
      <c r="AY1238" s="94">
        <v>93</v>
      </c>
    </row>
    <row r="1239" spans="1:51" x14ac:dyDescent="0.25">
      <c r="A1239" s="496">
        <f>INDEX(Toetsing!F:F,MATCH('Export Project'!J1239,Toetsing!G:G,0))</f>
        <v>17068</v>
      </c>
      <c r="B1239" s="118" t="str">
        <f>INDEX(Toetsing!T:T,MATCH('Export Project'!J1239,Toetsing!G:G,0))</f>
        <v>Nee</v>
      </c>
      <c r="C1239" s="118" t="s">
        <v>39</v>
      </c>
      <c r="D1239" s="118" t="s">
        <v>39</v>
      </c>
      <c r="E1239" s="121">
        <f t="shared" si="58"/>
        <v>0</v>
      </c>
      <c r="F1239" s="121">
        <f t="shared" si="59"/>
        <v>0</v>
      </c>
      <c r="G1239" s="497">
        <f t="shared" si="60"/>
        <v>0</v>
      </c>
      <c r="H1239" s="27" t="s">
        <v>1454</v>
      </c>
      <c r="I1239" s="27" t="s">
        <v>2621</v>
      </c>
      <c r="J1239" s="893">
        <v>4814</v>
      </c>
      <c r="L1239" s="48"/>
      <c r="M1239" s="887" t="s">
        <v>2622</v>
      </c>
      <c r="N1239" s="888">
        <v>49</v>
      </c>
      <c r="O1239" s="888">
        <v>1.3</v>
      </c>
      <c r="P1239" s="888">
        <v>1.3</v>
      </c>
      <c r="Q1239" s="888">
        <v>1.3</v>
      </c>
      <c r="R1239" s="92">
        <v>0.38</v>
      </c>
      <c r="S1239" s="92">
        <v>0.78</v>
      </c>
      <c r="T1239" s="92"/>
      <c r="U1239" s="92"/>
      <c r="V1239" s="889">
        <v>-5.48</v>
      </c>
      <c r="W1239" s="890" t="s">
        <v>2249</v>
      </c>
      <c r="X1239" s="889">
        <v>-5.48</v>
      </c>
      <c r="Y1239" s="891" t="s">
        <v>72</v>
      </c>
      <c r="Z1239" s="892">
        <v>0.34</v>
      </c>
      <c r="AA1239" s="93">
        <v>0.26</v>
      </c>
      <c r="AB1239" s="94">
        <v>17</v>
      </c>
      <c r="AC1239" s="892">
        <v>0.41</v>
      </c>
      <c r="AD1239" s="94">
        <v>20</v>
      </c>
      <c r="AE1239" s="892">
        <v>0</v>
      </c>
      <c r="AF1239" s="93">
        <v>0</v>
      </c>
      <c r="AG1239" s="94">
        <v>0</v>
      </c>
      <c r="AH1239" s="892">
        <v>0</v>
      </c>
      <c r="AI1239" s="94">
        <v>0</v>
      </c>
      <c r="AJ1239" s="892">
        <v>0.3</v>
      </c>
      <c r="AK1239" s="94">
        <v>13</v>
      </c>
      <c r="AL1239" s="892">
        <v>0</v>
      </c>
      <c r="AM1239" s="93">
        <v>0</v>
      </c>
      <c r="AN1239" s="94">
        <v>0</v>
      </c>
      <c r="AO1239" s="892">
        <v>0</v>
      </c>
      <c r="AP1239" s="94">
        <v>0</v>
      </c>
      <c r="AQ1239" s="892">
        <v>0.3</v>
      </c>
      <c r="AR1239" s="94">
        <v>13</v>
      </c>
      <c r="AS1239" s="892">
        <v>0</v>
      </c>
      <c r="AT1239" s="93">
        <v>0</v>
      </c>
      <c r="AU1239" s="94">
        <v>0</v>
      </c>
      <c r="AV1239" s="892">
        <v>0</v>
      </c>
      <c r="AW1239" s="94">
        <v>0</v>
      </c>
      <c r="AX1239" s="892">
        <v>0.3</v>
      </c>
      <c r="AY1239" s="94">
        <v>17</v>
      </c>
    </row>
    <row r="1240" spans="1:51" x14ac:dyDescent="0.25">
      <c r="A1240" s="496">
        <f>INDEX(Toetsing!F:F,MATCH('Export Project'!J1240,Toetsing!G:G,0))</f>
        <v>17068</v>
      </c>
      <c r="B1240" s="118" t="str">
        <f>INDEX(Toetsing!T:T,MATCH('Export Project'!J1240,Toetsing!G:G,0))</f>
        <v>Nee</v>
      </c>
      <c r="C1240" s="118" t="s">
        <v>39</v>
      </c>
      <c r="D1240" s="118" t="s">
        <v>39</v>
      </c>
      <c r="E1240" s="121">
        <f t="shared" si="58"/>
        <v>0</v>
      </c>
      <c r="F1240" s="121">
        <f t="shared" si="59"/>
        <v>0</v>
      </c>
      <c r="G1240" s="497">
        <f t="shared" si="60"/>
        <v>0</v>
      </c>
      <c r="H1240" s="27" t="s">
        <v>1454</v>
      </c>
      <c r="I1240" s="27" t="s">
        <v>2621</v>
      </c>
      <c r="J1240" s="893">
        <v>4815</v>
      </c>
      <c r="L1240" s="48"/>
      <c r="M1240" s="887" t="s">
        <v>2623</v>
      </c>
      <c r="N1240" s="888">
        <v>38</v>
      </c>
      <c r="O1240" s="888">
        <v>1.4</v>
      </c>
      <c r="P1240" s="888">
        <v>1.4</v>
      </c>
      <c r="Q1240" s="888">
        <v>1.4</v>
      </c>
      <c r="R1240" s="92">
        <v>0.38</v>
      </c>
      <c r="S1240" s="92">
        <v>0.63</v>
      </c>
      <c r="T1240" s="92"/>
      <c r="U1240" s="92"/>
      <c r="V1240" s="889">
        <v>-5.48</v>
      </c>
      <c r="W1240" s="890" t="s">
        <v>2249</v>
      </c>
      <c r="X1240" s="889">
        <v>-5.48</v>
      </c>
      <c r="Y1240" s="891" t="s">
        <v>72</v>
      </c>
      <c r="Z1240" s="892">
        <v>0.24</v>
      </c>
      <c r="AA1240" s="93">
        <v>0.17</v>
      </c>
      <c r="AB1240" s="94">
        <v>9</v>
      </c>
      <c r="AC1240" s="892">
        <v>0.38</v>
      </c>
      <c r="AD1240" s="94">
        <v>14</v>
      </c>
      <c r="AE1240" s="892">
        <v>0</v>
      </c>
      <c r="AF1240" s="93">
        <v>0</v>
      </c>
      <c r="AG1240" s="94">
        <v>0</v>
      </c>
      <c r="AH1240" s="892">
        <v>0</v>
      </c>
      <c r="AI1240" s="94">
        <v>0</v>
      </c>
      <c r="AJ1240" s="892">
        <v>0.3</v>
      </c>
      <c r="AK1240" s="94">
        <v>11</v>
      </c>
      <c r="AL1240" s="892">
        <v>0</v>
      </c>
      <c r="AM1240" s="93">
        <v>0</v>
      </c>
      <c r="AN1240" s="94">
        <v>0</v>
      </c>
      <c r="AO1240" s="892">
        <v>0</v>
      </c>
      <c r="AP1240" s="94">
        <v>0</v>
      </c>
      <c r="AQ1240" s="892">
        <v>0.3</v>
      </c>
      <c r="AR1240" s="94">
        <v>11</v>
      </c>
      <c r="AS1240" s="892">
        <v>0</v>
      </c>
      <c r="AT1240" s="93">
        <v>0.01</v>
      </c>
      <c r="AU1240" s="94">
        <v>0</v>
      </c>
      <c r="AV1240" s="892">
        <v>0</v>
      </c>
      <c r="AW1240" s="94">
        <v>0</v>
      </c>
      <c r="AX1240" s="892">
        <v>0.4</v>
      </c>
      <c r="AY1240" s="94">
        <v>14</v>
      </c>
    </row>
    <row r="1241" spans="1:51" x14ac:dyDescent="0.25">
      <c r="A1241" s="496">
        <f>INDEX(Toetsing!F:F,MATCH('Export Project'!J1241,Toetsing!G:G,0))</f>
        <v>17068</v>
      </c>
      <c r="B1241" s="118" t="str">
        <f>INDEX(Toetsing!T:T,MATCH('Export Project'!J1241,Toetsing!G:G,0))</f>
        <v>Nee</v>
      </c>
      <c r="C1241" s="118" t="s">
        <v>39</v>
      </c>
      <c r="D1241" s="118" t="s">
        <v>39</v>
      </c>
      <c r="E1241" s="121">
        <f t="shared" si="58"/>
        <v>0</v>
      </c>
      <c r="F1241" s="121">
        <f t="shared" si="59"/>
        <v>0</v>
      </c>
      <c r="G1241" s="497">
        <f t="shared" si="60"/>
        <v>0</v>
      </c>
      <c r="H1241" s="27" t="s">
        <v>1454</v>
      </c>
      <c r="I1241" s="27" t="s">
        <v>2621</v>
      </c>
      <c r="J1241" s="893">
        <v>4816</v>
      </c>
      <c r="L1241" s="48"/>
      <c r="M1241" s="887" t="s">
        <v>2624</v>
      </c>
      <c r="N1241" s="888">
        <v>21</v>
      </c>
      <c r="O1241" s="888">
        <v>1.4</v>
      </c>
      <c r="P1241" s="888">
        <v>1.4</v>
      </c>
      <c r="Q1241" s="888">
        <v>1.4</v>
      </c>
      <c r="R1241" s="92">
        <v>0.32</v>
      </c>
      <c r="S1241" s="92">
        <v>0.55000000000000004</v>
      </c>
      <c r="T1241" s="92"/>
      <c r="U1241" s="92"/>
      <c r="V1241" s="889">
        <v>-5.48</v>
      </c>
      <c r="W1241" s="890" t="s">
        <v>2249</v>
      </c>
      <c r="X1241" s="889">
        <v>-5.48</v>
      </c>
      <c r="Y1241" s="891" t="s">
        <v>72</v>
      </c>
      <c r="Z1241" s="892">
        <v>0.2</v>
      </c>
      <c r="AA1241" s="93">
        <v>0.15</v>
      </c>
      <c r="AB1241" s="94">
        <v>4</v>
      </c>
      <c r="AC1241" s="892">
        <v>0.35</v>
      </c>
      <c r="AD1241" s="94">
        <v>7</v>
      </c>
      <c r="AE1241" s="892">
        <v>0</v>
      </c>
      <c r="AF1241" s="93">
        <v>0</v>
      </c>
      <c r="AG1241" s="94">
        <v>0</v>
      </c>
      <c r="AH1241" s="892">
        <v>0</v>
      </c>
      <c r="AI1241" s="94">
        <v>0</v>
      </c>
      <c r="AJ1241" s="892">
        <v>0.3</v>
      </c>
      <c r="AK1241" s="94">
        <v>6</v>
      </c>
      <c r="AL1241" s="892">
        <v>0</v>
      </c>
      <c r="AM1241" s="93">
        <v>0</v>
      </c>
      <c r="AN1241" s="94">
        <v>0</v>
      </c>
      <c r="AO1241" s="892">
        <v>0</v>
      </c>
      <c r="AP1241" s="94">
        <v>0</v>
      </c>
      <c r="AQ1241" s="892">
        <v>0.3</v>
      </c>
      <c r="AR1241" s="94">
        <v>6</v>
      </c>
      <c r="AS1241" s="892">
        <v>0</v>
      </c>
      <c r="AT1241" s="93">
        <v>0.03</v>
      </c>
      <c r="AU1241" s="94">
        <v>1</v>
      </c>
      <c r="AV1241" s="892">
        <v>0</v>
      </c>
      <c r="AW1241" s="94">
        <v>0</v>
      </c>
      <c r="AX1241" s="892">
        <v>0.3</v>
      </c>
      <c r="AY1241" s="94">
        <v>7</v>
      </c>
    </row>
    <row r="1242" spans="1:51" x14ac:dyDescent="0.25">
      <c r="A1242" s="496">
        <f>INDEX(Toetsing!F:F,MATCH('Export Project'!J1242,Toetsing!G:G,0))</f>
        <v>17073</v>
      </c>
      <c r="B1242" s="118" t="str">
        <f>INDEX(Toetsing!T:T,MATCH('Export Project'!J1242,Toetsing!G:G,0))</f>
        <v>Nee</v>
      </c>
      <c r="C1242" s="118" t="s">
        <v>39</v>
      </c>
      <c r="D1242" s="118" t="s">
        <v>39</v>
      </c>
      <c r="E1242" s="121">
        <f t="shared" si="58"/>
        <v>0</v>
      </c>
      <c r="F1242" s="121">
        <f t="shared" si="59"/>
        <v>0</v>
      </c>
      <c r="G1242" s="497">
        <f t="shared" si="60"/>
        <v>0</v>
      </c>
      <c r="H1242" s="27" t="s">
        <v>1454</v>
      </c>
      <c r="I1242" s="27" t="s">
        <v>2625</v>
      </c>
      <c r="J1242" s="893">
        <v>4952</v>
      </c>
      <c r="L1242" s="48"/>
      <c r="M1242" s="887" t="s">
        <v>2626</v>
      </c>
      <c r="N1242" s="888">
        <v>38</v>
      </c>
      <c r="O1242" s="888">
        <v>7.1</v>
      </c>
      <c r="P1242" s="888">
        <v>7.1</v>
      </c>
      <c r="Q1242" s="888">
        <v>7.1</v>
      </c>
      <c r="R1242" s="92">
        <v>0.89</v>
      </c>
      <c r="S1242" s="92">
        <v>1.04</v>
      </c>
      <c r="T1242" s="92"/>
      <c r="U1242" s="92"/>
      <c r="V1242" s="889">
        <v>-5.74</v>
      </c>
      <c r="W1242" s="890" t="s">
        <v>1680</v>
      </c>
      <c r="X1242" s="889">
        <v>-5.72</v>
      </c>
      <c r="Y1242" s="891" t="s">
        <v>72</v>
      </c>
      <c r="Z1242" s="892">
        <v>0.81</v>
      </c>
      <c r="AA1242" s="93">
        <v>0.11</v>
      </c>
      <c r="AB1242" s="94">
        <v>31</v>
      </c>
      <c r="AC1242" s="892">
        <v>4.2</v>
      </c>
      <c r="AD1242" s="94">
        <v>160</v>
      </c>
      <c r="AE1242" s="892">
        <v>0.1</v>
      </c>
      <c r="AF1242" s="93">
        <v>0.01</v>
      </c>
      <c r="AG1242" s="94">
        <v>2</v>
      </c>
      <c r="AH1242" s="892">
        <v>0</v>
      </c>
      <c r="AI1242" s="94">
        <v>0</v>
      </c>
      <c r="AJ1242" s="892">
        <v>3.7</v>
      </c>
      <c r="AK1242" s="94">
        <v>140</v>
      </c>
      <c r="AL1242" s="892">
        <v>0.1</v>
      </c>
      <c r="AM1242" s="93">
        <v>0.01</v>
      </c>
      <c r="AN1242" s="94">
        <v>2</v>
      </c>
      <c r="AO1242" s="892">
        <v>0</v>
      </c>
      <c r="AP1242" s="94">
        <v>0</v>
      </c>
      <c r="AQ1242" s="892">
        <v>3.7</v>
      </c>
      <c r="AR1242" s="94">
        <v>140</v>
      </c>
      <c r="AS1242" s="892">
        <v>0.1</v>
      </c>
      <c r="AT1242" s="93">
        <v>0.01</v>
      </c>
      <c r="AU1242" s="94">
        <v>2</v>
      </c>
      <c r="AV1242" s="892">
        <v>0</v>
      </c>
      <c r="AW1242" s="94">
        <v>0</v>
      </c>
      <c r="AX1242" s="892">
        <v>3.9</v>
      </c>
      <c r="AY1242" s="94">
        <v>149</v>
      </c>
    </row>
    <row r="1243" spans="1:51" x14ac:dyDescent="0.25">
      <c r="A1243" s="496">
        <f>INDEX(Toetsing!F:F,MATCH('Export Project'!J1243,Toetsing!G:G,0))</f>
        <v>17073</v>
      </c>
      <c r="B1243" s="118" t="str">
        <f>INDEX(Toetsing!T:T,MATCH('Export Project'!J1243,Toetsing!G:G,0))</f>
        <v>Nee</v>
      </c>
      <c r="C1243" s="118" t="s">
        <v>39</v>
      </c>
      <c r="D1243" s="118" t="s">
        <v>39</v>
      </c>
      <c r="E1243" s="121">
        <f t="shared" si="58"/>
        <v>0</v>
      </c>
      <c r="F1243" s="121">
        <f t="shared" si="59"/>
        <v>0</v>
      </c>
      <c r="G1243" s="497">
        <f t="shared" si="60"/>
        <v>0</v>
      </c>
      <c r="H1243" s="27" t="s">
        <v>1454</v>
      </c>
      <c r="I1243" s="27" t="s">
        <v>2625</v>
      </c>
      <c r="J1243" s="893">
        <v>4953</v>
      </c>
      <c r="L1243" s="48"/>
      <c r="M1243" s="887" t="s">
        <v>2627</v>
      </c>
      <c r="N1243" s="888">
        <v>75</v>
      </c>
      <c r="O1243" s="888">
        <v>5.7</v>
      </c>
      <c r="P1243" s="888">
        <v>5.7</v>
      </c>
      <c r="Q1243" s="888">
        <v>5.7</v>
      </c>
      <c r="R1243" s="92">
        <v>0.91</v>
      </c>
      <c r="S1243" s="92">
        <v>1.1000000000000001</v>
      </c>
      <c r="T1243" s="92"/>
      <c r="U1243" s="92"/>
      <c r="V1243" s="889">
        <v>-5.74</v>
      </c>
      <c r="W1243" s="890" t="s">
        <v>1680</v>
      </c>
      <c r="X1243" s="889">
        <v>-5.72</v>
      </c>
      <c r="Y1243" s="891" t="s">
        <v>72</v>
      </c>
      <c r="Z1243" s="892">
        <v>0.82</v>
      </c>
      <c r="AA1243" s="93">
        <v>0.14000000000000001</v>
      </c>
      <c r="AB1243" s="94">
        <v>62</v>
      </c>
      <c r="AC1243" s="892">
        <v>3.29</v>
      </c>
      <c r="AD1243" s="94">
        <v>247</v>
      </c>
      <c r="AE1243" s="892">
        <v>0</v>
      </c>
      <c r="AF1243" s="93">
        <v>0</v>
      </c>
      <c r="AG1243" s="94">
        <v>1</v>
      </c>
      <c r="AH1243" s="892">
        <v>0</v>
      </c>
      <c r="AI1243" s="94">
        <v>0</v>
      </c>
      <c r="AJ1243" s="892">
        <v>2.7</v>
      </c>
      <c r="AK1243" s="94">
        <v>201</v>
      </c>
      <c r="AL1243" s="892">
        <v>0</v>
      </c>
      <c r="AM1243" s="93">
        <v>0</v>
      </c>
      <c r="AN1243" s="94">
        <v>1</v>
      </c>
      <c r="AO1243" s="892">
        <v>0</v>
      </c>
      <c r="AP1243" s="94">
        <v>0</v>
      </c>
      <c r="AQ1243" s="892">
        <v>2.7</v>
      </c>
      <c r="AR1243" s="94">
        <v>201</v>
      </c>
      <c r="AS1243" s="892">
        <v>0</v>
      </c>
      <c r="AT1243" s="93">
        <v>0</v>
      </c>
      <c r="AU1243" s="94">
        <v>1</v>
      </c>
      <c r="AV1243" s="892">
        <v>0</v>
      </c>
      <c r="AW1243" s="94">
        <v>0</v>
      </c>
      <c r="AX1243" s="892">
        <v>2.8</v>
      </c>
      <c r="AY1243" s="94">
        <v>209</v>
      </c>
    </row>
    <row r="1244" spans="1:51" x14ac:dyDescent="0.25">
      <c r="A1244" s="496">
        <f>INDEX(Toetsing!F:F,MATCH('Export Project'!J1244,Toetsing!G:G,0))</f>
        <v>17073</v>
      </c>
      <c r="B1244" s="118" t="str">
        <f>INDEX(Toetsing!T:T,MATCH('Export Project'!J1244,Toetsing!G:G,0))</f>
        <v>Nee</v>
      </c>
      <c r="C1244" s="118" t="s">
        <v>39</v>
      </c>
      <c r="D1244" s="118" t="s">
        <v>39</v>
      </c>
      <c r="E1244" s="121">
        <f t="shared" si="58"/>
        <v>0</v>
      </c>
      <c r="F1244" s="121">
        <f t="shared" si="59"/>
        <v>0</v>
      </c>
      <c r="G1244" s="497">
        <f t="shared" si="60"/>
        <v>0</v>
      </c>
      <c r="H1244" s="27" t="s">
        <v>1454</v>
      </c>
      <c r="I1244" s="27" t="s">
        <v>2625</v>
      </c>
      <c r="J1244" s="893">
        <v>4954</v>
      </c>
      <c r="L1244" s="48"/>
      <c r="M1244" s="887" t="s">
        <v>2628</v>
      </c>
      <c r="N1244" s="888">
        <v>101</v>
      </c>
      <c r="O1244" s="888">
        <v>7.6</v>
      </c>
      <c r="P1244" s="888">
        <v>7.6</v>
      </c>
      <c r="Q1244" s="888">
        <v>7.6</v>
      </c>
      <c r="R1244" s="92">
        <v>0.86</v>
      </c>
      <c r="S1244" s="92">
        <v>0.98</v>
      </c>
      <c r="T1244" s="92"/>
      <c r="U1244" s="92"/>
      <c r="V1244" s="889">
        <v>-5.74</v>
      </c>
      <c r="W1244" s="890" t="s">
        <v>1680</v>
      </c>
      <c r="X1244" s="889">
        <v>-5.72</v>
      </c>
      <c r="Y1244" s="891" t="s">
        <v>72</v>
      </c>
      <c r="Z1244" s="892">
        <v>0.85</v>
      </c>
      <c r="AA1244" s="93">
        <v>0.11</v>
      </c>
      <c r="AB1244" s="94">
        <v>86</v>
      </c>
      <c r="AC1244" s="892">
        <v>3.58</v>
      </c>
      <c r="AD1244" s="94">
        <v>362</v>
      </c>
      <c r="AE1244" s="892">
        <v>0.2</v>
      </c>
      <c r="AF1244" s="93">
        <v>0.03</v>
      </c>
      <c r="AG1244" s="94">
        <v>23</v>
      </c>
      <c r="AH1244" s="892">
        <v>0.5</v>
      </c>
      <c r="AI1244" s="94">
        <v>49</v>
      </c>
      <c r="AJ1244" s="892">
        <v>3.4</v>
      </c>
      <c r="AK1244" s="94">
        <v>339</v>
      </c>
      <c r="AL1244" s="892">
        <v>0.2</v>
      </c>
      <c r="AM1244" s="93">
        <v>0.03</v>
      </c>
      <c r="AN1244" s="94">
        <v>23</v>
      </c>
      <c r="AO1244" s="892">
        <v>0.5</v>
      </c>
      <c r="AP1244" s="94">
        <v>49</v>
      </c>
      <c r="AQ1244" s="892">
        <v>3.4</v>
      </c>
      <c r="AR1244" s="94">
        <v>339</v>
      </c>
      <c r="AS1244" s="892">
        <v>0.3</v>
      </c>
      <c r="AT1244" s="93">
        <v>0.04</v>
      </c>
      <c r="AU1244" s="94">
        <v>29</v>
      </c>
      <c r="AV1244" s="892">
        <v>0.6</v>
      </c>
      <c r="AW1244" s="94">
        <v>57</v>
      </c>
      <c r="AX1244" s="892">
        <v>3.5</v>
      </c>
      <c r="AY1244" s="94">
        <v>356</v>
      </c>
    </row>
    <row r="1245" spans="1:51" x14ac:dyDescent="0.25">
      <c r="A1245" s="496">
        <f>INDEX(Toetsing!F:F,MATCH('Export Project'!J1245,Toetsing!G:G,0))</f>
        <v>17073</v>
      </c>
      <c r="B1245" s="118" t="str">
        <f>INDEX(Toetsing!T:T,MATCH('Export Project'!J1245,Toetsing!G:G,0))</f>
        <v>Nee</v>
      </c>
      <c r="C1245" s="118" t="s">
        <v>39</v>
      </c>
      <c r="D1245" s="118" t="s">
        <v>39</v>
      </c>
      <c r="E1245" s="121">
        <f t="shared" si="58"/>
        <v>0</v>
      </c>
      <c r="F1245" s="121">
        <f t="shared" si="59"/>
        <v>0</v>
      </c>
      <c r="G1245" s="497">
        <f t="shared" si="60"/>
        <v>0</v>
      </c>
      <c r="H1245" s="27" t="s">
        <v>1454</v>
      </c>
      <c r="I1245" s="27" t="s">
        <v>2625</v>
      </c>
      <c r="J1245" s="893">
        <v>4955</v>
      </c>
      <c r="L1245" s="48"/>
      <c r="M1245" s="887" t="s">
        <v>2629</v>
      </c>
      <c r="N1245" s="888">
        <v>99</v>
      </c>
      <c r="O1245" s="888">
        <v>8.4</v>
      </c>
      <c r="P1245" s="888">
        <v>8.4</v>
      </c>
      <c r="Q1245" s="888">
        <v>8.4</v>
      </c>
      <c r="R1245" s="92">
        <v>0.97</v>
      </c>
      <c r="S1245" s="92">
        <v>1.39</v>
      </c>
      <c r="T1245" s="92"/>
      <c r="U1245" s="92"/>
      <c r="V1245" s="889">
        <v>-5.74</v>
      </c>
      <c r="W1245" s="890" t="s">
        <v>1680</v>
      </c>
      <c r="X1245" s="889">
        <v>-5.72</v>
      </c>
      <c r="Y1245" s="891" t="s">
        <v>72</v>
      </c>
      <c r="Z1245" s="892">
        <v>2.11</v>
      </c>
      <c r="AA1245" s="93">
        <v>0.25</v>
      </c>
      <c r="AB1245" s="94">
        <v>209</v>
      </c>
      <c r="AC1245" s="892">
        <v>4.9400000000000004</v>
      </c>
      <c r="AD1245" s="94">
        <v>489</v>
      </c>
      <c r="AE1245" s="892">
        <v>0.3</v>
      </c>
      <c r="AF1245" s="93">
        <v>0.04</v>
      </c>
      <c r="AG1245" s="94">
        <v>31</v>
      </c>
      <c r="AH1245" s="892">
        <v>0</v>
      </c>
      <c r="AI1245" s="94">
        <v>0</v>
      </c>
      <c r="AJ1245" s="892">
        <v>4.4000000000000004</v>
      </c>
      <c r="AK1245" s="94">
        <v>433</v>
      </c>
      <c r="AL1245" s="892">
        <v>0.3</v>
      </c>
      <c r="AM1245" s="93">
        <v>0.04</v>
      </c>
      <c r="AN1245" s="94">
        <v>31</v>
      </c>
      <c r="AO1245" s="892">
        <v>0</v>
      </c>
      <c r="AP1245" s="94">
        <v>0</v>
      </c>
      <c r="AQ1245" s="892">
        <v>4.4000000000000004</v>
      </c>
      <c r="AR1245" s="94">
        <v>433</v>
      </c>
      <c r="AS1245" s="892">
        <v>0.4</v>
      </c>
      <c r="AT1245" s="93">
        <v>0.04</v>
      </c>
      <c r="AU1245" s="94">
        <v>36</v>
      </c>
      <c r="AV1245" s="892">
        <v>0</v>
      </c>
      <c r="AW1245" s="94">
        <v>0</v>
      </c>
      <c r="AX1245" s="892">
        <v>4.7</v>
      </c>
      <c r="AY1245" s="94">
        <v>464</v>
      </c>
    </row>
    <row r="1246" spans="1:51" x14ac:dyDescent="0.25">
      <c r="A1246" s="496">
        <f>INDEX(Toetsing!F:F,MATCH('Export Project'!J1246,Toetsing!G:G,0))</f>
        <v>17073</v>
      </c>
      <c r="B1246" s="118" t="str">
        <f>INDEX(Toetsing!T:T,MATCH('Export Project'!J1246,Toetsing!G:G,0))</f>
        <v>Nee</v>
      </c>
      <c r="C1246" s="118" t="s">
        <v>39</v>
      </c>
      <c r="D1246" s="118" t="s">
        <v>39</v>
      </c>
      <c r="E1246" s="121">
        <f t="shared" si="58"/>
        <v>0</v>
      </c>
      <c r="F1246" s="121">
        <f t="shared" si="59"/>
        <v>0</v>
      </c>
      <c r="G1246" s="497">
        <f t="shared" si="60"/>
        <v>0</v>
      </c>
      <c r="H1246" s="27" t="s">
        <v>1454</v>
      </c>
      <c r="I1246" s="27" t="s">
        <v>2625</v>
      </c>
      <c r="J1246" s="893">
        <v>4956</v>
      </c>
      <c r="L1246" s="48"/>
      <c r="M1246" s="887" t="s">
        <v>2630</v>
      </c>
      <c r="N1246" s="888">
        <v>71</v>
      </c>
      <c r="O1246" s="888">
        <v>8.9</v>
      </c>
      <c r="P1246" s="888">
        <v>8.9</v>
      </c>
      <c r="Q1246" s="888">
        <v>8.9</v>
      </c>
      <c r="R1246" s="92">
        <v>0.88</v>
      </c>
      <c r="S1246" s="92">
        <v>1.22</v>
      </c>
      <c r="T1246" s="92"/>
      <c r="U1246" s="92"/>
      <c r="V1246" s="889">
        <v>-5.74</v>
      </c>
      <c r="W1246" s="890" t="s">
        <v>1680</v>
      </c>
      <c r="X1246" s="889">
        <v>-5.72</v>
      </c>
      <c r="Y1246" s="891" t="s">
        <v>72</v>
      </c>
      <c r="Z1246" s="892">
        <v>1.53</v>
      </c>
      <c r="AA1246" s="93">
        <v>0.17</v>
      </c>
      <c r="AB1246" s="94">
        <v>109</v>
      </c>
      <c r="AC1246" s="892">
        <v>4.41</v>
      </c>
      <c r="AD1246" s="94">
        <v>313</v>
      </c>
      <c r="AE1246" s="892">
        <v>0.5</v>
      </c>
      <c r="AF1246" s="93">
        <v>0.05</v>
      </c>
      <c r="AG1246" s="94">
        <v>32</v>
      </c>
      <c r="AH1246" s="892">
        <v>0.8</v>
      </c>
      <c r="AI1246" s="94">
        <v>56</v>
      </c>
      <c r="AJ1246" s="892">
        <v>3.9</v>
      </c>
      <c r="AK1246" s="94">
        <v>275</v>
      </c>
      <c r="AL1246" s="892">
        <v>0.5</v>
      </c>
      <c r="AM1246" s="93">
        <v>0.05</v>
      </c>
      <c r="AN1246" s="94">
        <v>32</v>
      </c>
      <c r="AO1246" s="892">
        <v>0.8</v>
      </c>
      <c r="AP1246" s="94">
        <v>56</v>
      </c>
      <c r="AQ1246" s="892">
        <v>3.9</v>
      </c>
      <c r="AR1246" s="94">
        <v>275</v>
      </c>
      <c r="AS1246" s="892">
        <v>0.5</v>
      </c>
      <c r="AT1246" s="93">
        <v>0.06</v>
      </c>
      <c r="AU1246" s="94">
        <v>36</v>
      </c>
      <c r="AV1246" s="892">
        <v>0.9</v>
      </c>
      <c r="AW1246" s="94">
        <v>65</v>
      </c>
      <c r="AX1246" s="892">
        <v>4.0999999999999996</v>
      </c>
      <c r="AY1246" s="94">
        <v>291</v>
      </c>
    </row>
    <row r="1247" spans="1:51" x14ac:dyDescent="0.25">
      <c r="A1247" s="496">
        <f>INDEX(Toetsing!F:F,MATCH('Export Project'!J1247,Toetsing!G:G,0))</f>
        <v>17077</v>
      </c>
      <c r="B1247" s="118" t="str">
        <f>INDEX(Toetsing!T:T,MATCH('Export Project'!J1247,Toetsing!G:G,0))</f>
        <v>Nee</v>
      </c>
      <c r="C1247" s="118" t="s">
        <v>39</v>
      </c>
      <c r="D1247" s="118" t="s">
        <v>39</v>
      </c>
      <c r="E1247" s="121">
        <f t="shared" si="58"/>
        <v>0</v>
      </c>
      <c r="F1247" s="121">
        <f t="shared" si="59"/>
        <v>0</v>
      </c>
      <c r="G1247" s="497">
        <f t="shared" si="60"/>
        <v>0</v>
      </c>
      <c r="H1247" s="27" t="s">
        <v>1454</v>
      </c>
      <c r="I1247" s="27" t="s">
        <v>2631</v>
      </c>
      <c r="J1247" s="893">
        <v>4939</v>
      </c>
      <c r="L1247" s="48"/>
      <c r="M1247" s="887" t="s">
        <v>2632</v>
      </c>
      <c r="N1247" s="888">
        <v>21</v>
      </c>
      <c r="O1247" s="888">
        <v>8.9</v>
      </c>
      <c r="P1247" s="888">
        <v>8.9</v>
      </c>
      <c r="Q1247" s="888">
        <v>8.9</v>
      </c>
      <c r="R1247" s="92">
        <v>0.92</v>
      </c>
      <c r="S1247" s="92">
        <v>1.29</v>
      </c>
      <c r="T1247" s="92"/>
      <c r="U1247" s="92"/>
      <c r="V1247" s="889">
        <v>-5.74</v>
      </c>
      <c r="W1247" s="890" t="s">
        <v>1676</v>
      </c>
      <c r="X1247" s="889">
        <v>-5.72</v>
      </c>
      <c r="Y1247" s="891" t="s">
        <v>72</v>
      </c>
      <c r="Z1247" s="892">
        <v>1.26</v>
      </c>
      <c r="AA1247" s="93">
        <v>0.14000000000000001</v>
      </c>
      <c r="AB1247" s="94">
        <v>26</v>
      </c>
      <c r="AC1247" s="892">
        <v>4.22</v>
      </c>
      <c r="AD1247" s="94">
        <v>89</v>
      </c>
      <c r="AE1247" s="892">
        <v>0.5</v>
      </c>
      <c r="AF1247" s="93">
        <v>0.05</v>
      </c>
      <c r="AG1247" s="94">
        <v>10</v>
      </c>
      <c r="AH1247" s="892">
        <v>0.8</v>
      </c>
      <c r="AI1247" s="94">
        <v>16</v>
      </c>
      <c r="AJ1247" s="892">
        <v>3.9</v>
      </c>
      <c r="AK1247" s="94">
        <v>81</v>
      </c>
      <c r="AL1247" s="892">
        <v>0.5</v>
      </c>
      <c r="AM1247" s="93">
        <v>0.05</v>
      </c>
      <c r="AN1247" s="94">
        <v>10</v>
      </c>
      <c r="AO1247" s="892">
        <v>0.8</v>
      </c>
      <c r="AP1247" s="94">
        <v>16</v>
      </c>
      <c r="AQ1247" s="892">
        <v>3.9</v>
      </c>
      <c r="AR1247" s="94">
        <v>81</v>
      </c>
      <c r="AS1247" s="892">
        <v>0.5</v>
      </c>
      <c r="AT1247" s="93">
        <v>0.06</v>
      </c>
      <c r="AU1247" s="94">
        <v>11</v>
      </c>
      <c r="AV1247" s="892">
        <v>0.9</v>
      </c>
      <c r="AW1247" s="94">
        <v>18</v>
      </c>
      <c r="AX1247" s="892">
        <v>4.0999999999999996</v>
      </c>
      <c r="AY1247" s="94">
        <v>86</v>
      </c>
    </row>
    <row r="1248" spans="1:51" x14ac:dyDescent="0.25">
      <c r="A1248" s="496">
        <f>INDEX(Toetsing!F:F,MATCH('Export Project'!J1248,Toetsing!G:G,0))</f>
        <v>17077</v>
      </c>
      <c r="B1248" s="118" t="str">
        <f>INDEX(Toetsing!T:T,MATCH('Export Project'!J1248,Toetsing!G:G,0))</f>
        <v>Nee</v>
      </c>
      <c r="C1248" s="118" t="s">
        <v>39</v>
      </c>
      <c r="D1248" s="118" t="s">
        <v>39</v>
      </c>
      <c r="E1248" s="121">
        <f t="shared" si="58"/>
        <v>0</v>
      </c>
      <c r="F1248" s="121">
        <f t="shared" si="59"/>
        <v>0</v>
      </c>
      <c r="G1248" s="497">
        <f t="shared" si="60"/>
        <v>0</v>
      </c>
      <c r="H1248" s="27" t="s">
        <v>1454</v>
      </c>
      <c r="I1248" s="27" t="s">
        <v>2631</v>
      </c>
      <c r="J1248" s="893">
        <v>4940</v>
      </c>
      <c r="L1248" s="48"/>
      <c r="M1248" s="887" t="s">
        <v>2633</v>
      </c>
      <c r="N1248" s="888">
        <v>26</v>
      </c>
      <c r="O1248" s="888">
        <v>10.1</v>
      </c>
      <c r="P1248" s="888">
        <v>10.1</v>
      </c>
      <c r="Q1248" s="888">
        <v>10.1</v>
      </c>
      <c r="R1248" s="92">
        <v>0.94</v>
      </c>
      <c r="S1248" s="92">
        <v>1.25</v>
      </c>
      <c r="T1248" s="92"/>
      <c r="U1248" s="92"/>
      <c r="V1248" s="889">
        <v>-5.74</v>
      </c>
      <c r="W1248" s="890" t="s">
        <v>1676</v>
      </c>
      <c r="X1248" s="889">
        <v>-5.72</v>
      </c>
      <c r="Y1248" s="891" t="s">
        <v>72</v>
      </c>
      <c r="Z1248" s="892">
        <v>1.1200000000000001</v>
      </c>
      <c r="AA1248" s="93">
        <v>0.11</v>
      </c>
      <c r="AB1248" s="94">
        <v>29</v>
      </c>
      <c r="AC1248" s="892">
        <v>5.42</v>
      </c>
      <c r="AD1248" s="94">
        <v>141</v>
      </c>
      <c r="AE1248" s="892">
        <v>0.3</v>
      </c>
      <c r="AF1248" s="93">
        <v>0.03</v>
      </c>
      <c r="AG1248" s="94">
        <v>9</v>
      </c>
      <c r="AH1248" s="892">
        <v>0.7</v>
      </c>
      <c r="AI1248" s="94">
        <v>18</v>
      </c>
      <c r="AJ1248" s="892">
        <v>5</v>
      </c>
      <c r="AK1248" s="94">
        <v>129</v>
      </c>
      <c r="AL1248" s="892">
        <v>0.3</v>
      </c>
      <c r="AM1248" s="93">
        <v>0.03</v>
      </c>
      <c r="AN1248" s="94">
        <v>9</v>
      </c>
      <c r="AO1248" s="892">
        <v>0.7</v>
      </c>
      <c r="AP1248" s="94">
        <v>18</v>
      </c>
      <c r="AQ1248" s="892">
        <v>5</v>
      </c>
      <c r="AR1248" s="94">
        <v>129</v>
      </c>
      <c r="AS1248" s="892">
        <v>0.4</v>
      </c>
      <c r="AT1248" s="93">
        <v>0.04</v>
      </c>
      <c r="AU1248" s="94">
        <v>11</v>
      </c>
      <c r="AV1248" s="892">
        <v>0.8</v>
      </c>
      <c r="AW1248" s="94">
        <v>21</v>
      </c>
      <c r="AX1248" s="892">
        <v>5.3</v>
      </c>
      <c r="AY1248" s="94">
        <v>138</v>
      </c>
    </row>
    <row r="1249" spans="1:51" x14ac:dyDescent="0.25">
      <c r="A1249" s="496">
        <f>INDEX(Toetsing!F:F,MATCH('Export Project'!J1249,Toetsing!G:G,0))</f>
        <v>17468</v>
      </c>
      <c r="B1249" s="118" t="str">
        <f>INDEX(Toetsing!T:T,MATCH('Export Project'!J1249,Toetsing!G:G,0))</f>
        <v>ja</v>
      </c>
      <c r="C1249" s="118" t="s">
        <v>41</v>
      </c>
      <c r="D1249" s="118" t="s">
        <v>39</v>
      </c>
      <c r="E1249" s="121">
        <f t="shared" si="58"/>
        <v>34</v>
      </c>
      <c r="F1249" s="121">
        <f t="shared" si="59"/>
        <v>17</v>
      </c>
      <c r="G1249" s="497">
        <f t="shared" si="60"/>
        <v>0</v>
      </c>
      <c r="H1249" s="27" t="s">
        <v>1454</v>
      </c>
      <c r="I1249" s="27" t="s">
        <v>2631</v>
      </c>
      <c r="J1249" s="893">
        <v>4941</v>
      </c>
      <c r="L1249" s="48"/>
      <c r="M1249" s="887" t="s">
        <v>2634</v>
      </c>
      <c r="N1249" s="888">
        <v>34</v>
      </c>
      <c r="O1249" s="888">
        <v>7.6</v>
      </c>
      <c r="P1249" s="888">
        <v>7.6</v>
      </c>
      <c r="Q1249" s="888">
        <v>7.6</v>
      </c>
      <c r="R1249" s="92">
        <v>0.78</v>
      </c>
      <c r="S1249" s="92">
        <v>1.1100000000000001</v>
      </c>
      <c r="T1249" s="92"/>
      <c r="U1249" s="92"/>
      <c r="V1249" s="889">
        <v>-5.74</v>
      </c>
      <c r="W1249" s="890" t="s">
        <v>1676</v>
      </c>
      <c r="X1249" s="889">
        <v>-5.72</v>
      </c>
      <c r="Y1249" s="891" t="s">
        <v>72</v>
      </c>
      <c r="Z1249" s="892">
        <v>1.42</v>
      </c>
      <c r="AA1249" s="93">
        <v>0.19</v>
      </c>
      <c r="AB1249" s="94">
        <v>48</v>
      </c>
      <c r="AC1249" s="892">
        <v>3.78</v>
      </c>
      <c r="AD1249" s="94">
        <v>129</v>
      </c>
      <c r="AE1249" s="892">
        <v>0.3</v>
      </c>
      <c r="AF1249" s="93">
        <v>0.03</v>
      </c>
      <c r="AG1249" s="94">
        <v>9</v>
      </c>
      <c r="AH1249" s="892">
        <v>0.3</v>
      </c>
      <c r="AI1249" s="94">
        <v>9</v>
      </c>
      <c r="AJ1249" s="892">
        <v>3.6</v>
      </c>
      <c r="AK1249" s="94">
        <v>123</v>
      </c>
      <c r="AL1249" s="892">
        <v>0.3</v>
      </c>
      <c r="AM1249" s="93">
        <v>0.03</v>
      </c>
      <c r="AN1249" s="94">
        <v>9</v>
      </c>
      <c r="AO1249" s="892">
        <v>0.3</v>
      </c>
      <c r="AP1249" s="94">
        <v>9</v>
      </c>
      <c r="AQ1249" s="892">
        <v>3.6</v>
      </c>
      <c r="AR1249" s="94">
        <v>123</v>
      </c>
      <c r="AS1249" s="892">
        <v>0.5</v>
      </c>
      <c r="AT1249" s="93">
        <v>0.06</v>
      </c>
      <c r="AU1249" s="94">
        <v>17</v>
      </c>
      <c r="AV1249" s="892">
        <v>0.3</v>
      </c>
      <c r="AW1249" s="94">
        <v>9</v>
      </c>
      <c r="AX1249" s="892">
        <v>3.7</v>
      </c>
      <c r="AY1249" s="94">
        <v>124</v>
      </c>
    </row>
    <row r="1250" spans="1:51" x14ac:dyDescent="0.25">
      <c r="A1250" s="496">
        <f>INDEX(Toetsing!F:F,MATCH('Export Project'!J1250,Toetsing!G:G,0))</f>
        <v>17705</v>
      </c>
      <c r="B1250" s="118" t="str">
        <f>INDEX(Toetsing!T:T,MATCH('Export Project'!J1250,Toetsing!G:G,0))</f>
        <v>Nee, geen boorpunt</v>
      </c>
      <c r="C1250" s="118" t="s">
        <v>39</v>
      </c>
      <c r="D1250" s="118" t="s">
        <v>39</v>
      </c>
      <c r="E1250" s="121">
        <f t="shared" si="58"/>
        <v>0</v>
      </c>
      <c r="F1250" s="121">
        <f t="shared" si="59"/>
        <v>0</v>
      </c>
      <c r="G1250" s="497">
        <f t="shared" si="60"/>
        <v>0</v>
      </c>
      <c r="H1250" s="27" t="s">
        <v>1454</v>
      </c>
      <c r="I1250" s="27" t="s">
        <v>2631</v>
      </c>
      <c r="J1250" s="893">
        <v>4942</v>
      </c>
      <c r="L1250" s="48"/>
      <c r="M1250" s="887" t="s">
        <v>2635</v>
      </c>
      <c r="N1250" s="888">
        <v>78</v>
      </c>
      <c r="O1250" s="888">
        <v>9.5</v>
      </c>
      <c r="P1250" s="888">
        <v>9.5</v>
      </c>
      <c r="Q1250" s="888">
        <v>9.5</v>
      </c>
      <c r="R1250" s="92">
        <v>0.96</v>
      </c>
      <c r="S1250" s="92">
        <v>1.52</v>
      </c>
      <c r="T1250" s="92"/>
      <c r="U1250" s="92"/>
      <c r="V1250" s="889">
        <v>-5.74</v>
      </c>
      <c r="W1250" s="890" t="s">
        <v>1676</v>
      </c>
      <c r="X1250" s="889">
        <v>-5.72</v>
      </c>
      <c r="Y1250" s="891" t="s">
        <v>72</v>
      </c>
      <c r="Z1250" s="892">
        <v>2.23</v>
      </c>
      <c r="AA1250" s="93">
        <v>0.23</v>
      </c>
      <c r="AB1250" s="94">
        <v>174</v>
      </c>
      <c r="AC1250" s="892">
        <v>5.76</v>
      </c>
      <c r="AD1250" s="94">
        <v>449</v>
      </c>
      <c r="AE1250" s="892">
        <v>0.3</v>
      </c>
      <c r="AF1250" s="93">
        <v>0.04</v>
      </c>
      <c r="AG1250" s="94">
        <v>27</v>
      </c>
      <c r="AH1250" s="892">
        <v>0.2</v>
      </c>
      <c r="AI1250" s="94">
        <v>13</v>
      </c>
      <c r="AJ1250" s="892">
        <v>5</v>
      </c>
      <c r="AK1250" s="94">
        <v>392</v>
      </c>
      <c r="AL1250" s="892">
        <v>0.3</v>
      </c>
      <c r="AM1250" s="93">
        <v>0.04</v>
      </c>
      <c r="AN1250" s="94">
        <v>27</v>
      </c>
      <c r="AO1250" s="892">
        <v>0.2</v>
      </c>
      <c r="AP1250" s="94">
        <v>13</v>
      </c>
      <c r="AQ1250" s="892">
        <v>5</v>
      </c>
      <c r="AR1250" s="94">
        <v>392</v>
      </c>
      <c r="AS1250" s="892">
        <v>0.4</v>
      </c>
      <c r="AT1250" s="93">
        <v>0.04</v>
      </c>
      <c r="AU1250" s="94">
        <v>30</v>
      </c>
      <c r="AV1250" s="892">
        <v>0.2</v>
      </c>
      <c r="AW1250" s="94">
        <v>14</v>
      </c>
      <c r="AX1250" s="892">
        <v>5.5</v>
      </c>
      <c r="AY1250" s="94">
        <v>426</v>
      </c>
    </row>
    <row r="1251" spans="1:51" x14ac:dyDescent="0.25">
      <c r="A1251" s="496">
        <f>INDEX(Toetsing!F:F,MATCH('Export Project'!J1251,Toetsing!G:G,0))</f>
        <v>17468</v>
      </c>
      <c r="B1251" s="118" t="str">
        <f>INDEX(Toetsing!T:T,MATCH('Export Project'!J1251,Toetsing!G:G,0))</f>
        <v>ja, let met vaste bodem</v>
      </c>
      <c r="C1251" s="118" t="s">
        <v>41</v>
      </c>
      <c r="D1251" s="118" t="s">
        <v>39</v>
      </c>
      <c r="E1251" s="121">
        <f t="shared" si="58"/>
        <v>100</v>
      </c>
      <c r="F1251" s="121">
        <f t="shared" si="59"/>
        <v>103</v>
      </c>
      <c r="G1251" s="497">
        <f t="shared" si="60"/>
        <v>0</v>
      </c>
      <c r="H1251" s="27" t="s">
        <v>1454</v>
      </c>
      <c r="I1251" s="27" t="s">
        <v>2631</v>
      </c>
      <c r="J1251" s="893">
        <v>4943</v>
      </c>
      <c r="L1251" s="48"/>
      <c r="M1251" s="887" t="s">
        <v>2636</v>
      </c>
      <c r="N1251" s="888">
        <v>100</v>
      </c>
      <c r="O1251" s="888">
        <v>9.4</v>
      </c>
      <c r="P1251" s="888">
        <v>9.4</v>
      </c>
      <c r="Q1251" s="888">
        <v>9.4</v>
      </c>
      <c r="R1251" s="92">
        <v>0.77</v>
      </c>
      <c r="S1251" s="92">
        <v>1</v>
      </c>
      <c r="T1251" s="92"/>
      <c r="U1251" s="92"/>
      <c r="V1251" s="889">
        <v>-5.74</v>
      </c>
      <c r="W1251" s="890" t="s">
        <v>1676</v>
      </c>
      <c r="X1251" s="889">
        <v>-5.72</v>
      </c>
      <c r="Y1251" s="891" t="s">
        <v>72</v>
      </c>
      <c r="Z1251" s="892">
        <v>1.28</v>
      </c>
      <c r="AA1251" s="93">
        <v>0.14000000000000001</v>
      </c>
      <c r="AB1251" s="94">
        <v>128</v>
      </c>
      <c r="AC1251" s="892">
        <v>3.16</v>
      </c>
      <c r="AD1251" s="94">
        <v>316</v>
      </c>
      <c r="AE1251" s="892">
        <v>0.8</v>
      </c>
      <c r="AF1251" s="93">
        <v>0.08</v>
      </c>
      <c r="AG1251" s="94">
        <v>77</v>
      </c>
      <c r="AH1251" s="892">
        <v>1.5</v>
      </c>
      <c r="AI1251" s="94">
        <v>150</v>
      </c>
      <c r="AJ1251" s="892">
        <v>3.2</v>
      </c>
      <c r="AK1251" s="94">
        <v>315</v>
      </c>
      <c r="AL1251" s="892">
        <v>0.8</v>
      </c>
      <c r="AM1251" s="93">
        <v>0.08</v>
      </c>
      <c r="AN1251" s="94">
        <v>77</v>
      </c>
      <c r="AO1251" s="892">
        <v>1.5</v>
      </c>
      <c r="AP1251" s="94">
        <v>150</v>
      </c>
      <c r="AQ1251" s="892">
        <v>3.2</v>
      </c>
      <c r="AR1251" s="94">
        <v>315</v>
      </c>
      <c r="AS1251" s="892">
        <v>1</v>
      </c>
      <c r="AT1251" s="93">
        <v>0.11</v>
      </c>
      <c r="AU1251" s="94">
        <v>103</v>
      </c>
      <c r="AV1251" s="892">
        <v>1.7</v>
      </c>
      <c r="AW1251" s="94">
        <v>169</v>
      </c>
      <c r="AX1251" s="892">
        <v>3.2</v>
      </c>
      <c r="AY1251" s="94">
        <v>316</v>
      </c>
    </row>
    <row r="1252" spans="1:51" x14ac:dyDescent="0.25">
      <c r="A1252" s="496">
        <f>INDEX(Toetsing!F:F,MATCH('Export Project'!J1252,Toetsing!G:G,0))</f>
        <v>17468</v>
      </c>
      <c r="B1252" s="118" t="str">
        <f>INDEX(Toetsing!T:T,MATCH('Export Project'!J1252,Toetsing!G:G,0))</f>
        <v>baggerschoon</v>
      </c>
      <c r="C1252" s="118" t="s">
        <v>74</v>
      </c>
      <c r="D1252" s="118" t="s">
        <v>39</v>
      </c>
      <c r="E1252" s="121">
        <f t="shared" si="58"/>
        <v>97</v>
      </c>
      <c r="F1252" s="121">
        <f t="shared" si="59"/>
        <v>81</v>
      </c>
      <c r="G1252" s="497">
        <f t="shared" si="60"/>
        <v>0</v>
      </c>
      <c r="H1252" s="27" t="s">
        <v>1454</v>
      </c>
      <c r="I1252" s="27" t="s">
        <v>2631</v>
      </c>
      <c r="J1252" s="893">
        <v>4944</v>
      </c>
      <c r="L1252" s="48"/>
      <c r="M1252" s="887" t="s">
        <v>2637</v>
      </c>
      <c r="N1252" s="888">
        <v>97</v>
      </c>
      <c r="O1252" s="888">
        <v>10.199999999999999</v>
      </c>
      <c r="P1252" s="888">
        <v>10.199999999999999</v>
      </c>
      <c r="Q1252" s="888">
        <v>10.199999999999999</v>
      </c>
      <c r="R1252" s="92">
        <v>0.72</v>
      </c>
      <c r="S1252" s="92">
        <v>0.98</v>
      </c>
      <c r="T1252" s="92"/>
      <c r="U1252" s="92"/>
      <c r="V1252" s="889">
        <v>-5.74</v>
      </c>
      <c r="W1252" s="890" t="s">
        <v>1676</v>
      </c>
      <c r="X1252" s="889">
        <v>-5.72</v>
      </c>
      <c r="Y1252" s="891" t="s">
        <v>72</v>
      </c>
      <c r="Z1252" s="892">
        <v>0.83</v>
      </c>
      <c r="AA1252" s="93">
        <v>0.08</v>
      </c>
      <c r="AB1252" s="94">
        <v>81</v>
      </c>
      <c r="AC1252" s="892">
        <v>3.45</v>
      </c>
      <c r="AD1252" s="94">
        <v>335</v>
      </c>
      <c r="AE1252" s="892">
        <v>0.6</v>
      </c>
      <c r="AF1252" s="93">
        <v>0.06</v>
      </c>
      <c r="AG1252" s="94">
        <v>59</v>
      </c>
      <c r="AH1252" s="892">
        <v>2</v>
      </c>
      <c r="AI1252" s="94">
        <v>190</v>
      </c>
      <c r="AJ1252" s="892">
        <v>3.5</v>
      </c>
      <c r="AK1252" s="94">
        <v>335</v>
      </c>
      <c r="AL1252" s="892">
        <v>0.6</v>
      </c>
      <c r="AM1252" s="93">
        <v>0.06</v>
      </c>
      <c r="AN1252" s="94">
        <v>59</v>
      </c>
      <c r="AO1252" s="892">
        <v>2</v>
      </c>
      <c r="AP1252" s="94">
        <v>190</v>
      </c>
      <c r="AQ1252" s="892">
        <v>3.5</v>
      </c>
      <c r="AR1252" s="94">
        <v>335</v>
      </c>
      <c r="AS1252" s="892">
        <v>0.8</v>
      </c>
      <c r="AT1252" s="93">
        <v>7.0000000000000007E-2</v>
      </c>
      <c r="AU1252" s="94">
        <v>74</v>
      </c>
      <c r="AV1252" s="892">
        <v>2.4</v>
      </c>
      <c r="AW1252" s="94">
        <v>229</v>
      </c>
      <c r="AX1252" s="892">
        <v>3.5</v>
      </c>
      <c r="AY1252" s="94">
        <v>335</v>
      </c>
    </row>
    <row r="1253" spans="1:51" x14ac:dyDescent="0.25">
      <c r="A1253" s="496">
        <f>INDEX(Toetsing!F:F,MATCH('Export Project'!J1253,Toetsing!G:G,0))</f>
        <v>17058</v>
      </c>
      <c r="B1253" s="118" t="str">
        <f>INDEX(Toetsing!T:T,MATCH('Export Project'!J1253,Toetsing!G:G,0))</f>
        <v>Nee</v>
      </c>
      <c r="C1253" s="118" t="s">
        <v>39</v>
      </c>
      <c r="D1253" s="118" t="s">
        <v>39</v>
      </c>
      <c r="E1253" s="121">
        <f t="shared" si="58"/>
        <v>0</v>
      </c>
      <c r="F1253" s="121">
        <f t="shared" si="59"/>
        <v>0</v>
      </c>
      <c r="G1253" s="497">
        <f t="shared" si="60"/>
        <v>0</v>
      </c>
      <c r="H1253" s="27" t="s">
        <v>1454</v>
      </c>
      <c r="I1253" s="27" t="s">
        <v>2638</v>
      </c>
      <c r="J1253" s="893">
        <v>4735</v>
      </c>
      <c r="L1253" s="48"/>
      <c r="M1253" s="887" t="s">
        <v>2639</v>
      </c>
      <c r="N1253" s="888">
        <v>33</v>
      </c>
      <c r="O1253" s="888">
        <v>8.3000000000000007</v>
      </c>
      <c r="P1253" s="888">
        <v>8.3000000000000007</v>
      </c>
      <c r="Q1253" s="888">
        <v>8.3000000000000007</v>
      </c>
      <c r="R1253" s="92">
        <v>0.82</v>
      </c>
      <c r="S1253" s="92">
        <v>1.0900000000000001</v>
      </c>
      <c r="T1253" s="92"/>
      <c r="U1253" s="92"/>
      <c r="V1253" s="889">
        <v>-5.62</v>
      </c>
      <c r="W1253" s="890" t="s">
        <v>2249</v>
      </c>
      <c r="X1253" s="889">
        <v>-5.77</v>
      </c>
      <c r="Y1253" s="891" t="s">
        <v>72</v>
      </c>
      <c r="Z1253" s="892">
        <v>1.29</v>
      </c>
      <c r="AA1253" s="93">
        <v>0.16</v>
      </c>
      <c r="AB1253" s="94">
        <v>43</v>
      </c>
      <c r="AC1253" s="892">
        <v>4.8600000000000003</v>
      </c>
      <c r="AD1253" s="94">
        <v>160</v>
      </c>
      <c r="AE1253" s="892">
        <v>0</v>
      </c>
      <c r="AF1253" s="93">
        <v>0</v>
      </c>
      <c r="AG1253" s="94">
        <v>0</v>
      </c>
      <c r="AH1253" s="892">
        <v>0</v>
      </c>
      <c r="AI1253" s="94">
        <v>0</v>
      </c>
      <c r="AJ1253" s="892">
        <v>3.8</v>
      </c>
      <c r="AK1253" s="94">
        <v>126</v>
      </c>
      <c r="AL1253" s="892">
        <v>0</v>
      </c>
      <c r="AM1253" s="93">
        <v>0</v>
      </c>
      <c r="AN1253" s="94">
        <v>0</v>
      </c>
      <c r="AO1253" s="892">
        <v>0</v>
      </c>
      <c r="AP1253" s="94">
        <v>0</v>
      </c>
      <c r="AQ1253" s="892">
        <v>3.8</v>
      </c>
      <c r="AR1253" s="94">
        <v>126</v>
      </c>
      <c r="AS1253" s="892">
        <v>0.2</v>
      </c>
      <c r="AT1253" s="93">
        <v>0.02</v>
      </c>
      <c r="AU1253" s="94">
        <v>6</v>
      </c>
      <c r="AV1253" s="892">
        <v>0</v>
      </c>
      <c r="AW1253" s="94">
        <v>0</v>
      </c>
      <c r="AX1253" s="892">
        <v>3.9</v>
      </c>
      <c r="AY1253" s="94">
        <v>130</v>
      </c>
    </row>
    <row r="1254" spans="1:51" x14ac:dyDescent="0.25">
      <c r="A1254" s="496">
        <f>INDEX(Toetsing!F:F,MATCH('Export Project'!J1254,Toetsing!G:G,0))</f>
        <v>17058</v>
      </c>
      <c r="B1254" s="118" t="str">
        <f>INDEX(Toetsing!T:T,MATCH('Export Project'!J1254,Toetsing!G:G,0))</f>
        <v>Nee</v>
      </c>
      <c r="C1254" s="118" t="s">
        <v>39</v>
      </c>
      <c r="D1254" s="118" t="s">
        <v>39</v>
      </c>
      <c r="E1254" s="121">
        <f t="shared" si="58"/>
        <v>0</v>
      </c>
      <c r="F1254" s="121">
        <f t="shared" si="59"/>
        <v>0</v>
      </c>
      <c r="G1254" s="497">
        <f t="shared" si="60"/>
        <v>0</v>
      </c>
      <c r="H1254" s="27" t="s">
        <v>1454</v>
      </c>
      <c r="I1254" s="27" t="s">
        <v>2638</v>
      </c>
      <c r="J1254" s="893">
        <v>4736</v>
      </c>
      <c r="L1254" s="48"/>
      <c r="M1254" s="887" t="s">
        <v>2640</v>
      </c>
      <c r="N1254" s="888">
        <v>49</v>
      </c>
      <c r="O1254" s="888">
        <v>7.6</v>
      </c>
      <c r="P1254" s="888">
        <v>7.4</v>
      </c>
      <c r="Q1254" s="888">
        <v>7.6</v>
      </c>
      <c r="R1254" s="92">
        <v>0.81</v>
      </c>
      <c r="S1254" s="92">
        <v>0.99</v>
      </c>
      <c r="T1254" s="92"/>
      <c r="U1254" s="92"/>
      <c r="V1254" s="889">
        <v>-5.62</v>
      </c>
      <c r="W1254" s="890" t="s">
        <v>2193</v>
      </c>
      <c r="X1254" s="889">
        <v>-5.77</v>
      </c>
      <c r="Y1254" s="891" t="s">
        <v>72</v>
      </c>
      <c r="Z1254" s="892">
        <v>1.3</v>
      </c>
      <c r="AA1254" s="93">
        <v>0.17</v>
      </c>
      <c r="AB1254" s="94">
        <v>64</v>
      </c>
      <c r="AC1254" s="892">
        <v>4.28</v>
      </c>
      <c r="AD1254" s="94">
        <v>210</v>
      </c>
      <c r="AE1254" s="892">
        <v>0</v>
      </c>
      <c r="AF1254" s="93">
        <v>0</v>
      </c>
      <c r="AG1254" s="94">
        <v>0</v>
      </c>
      <c r="AH1254" s="892">
        <v>0</v>
      </c>
      <c r="AI1254" s="94">
        <v>0</v>
      </c>
      <c r="AJ1254" s="892">
        <v>3.3</v>
      </c>
      <c r="AK1254" s="94">
        <v>163</v>
      </c>
      <c r="AL1254" s="892">
        <v>0</v>
      </c>
      <c r="AM1254" s="93">
        <v>0</v>
      </c>
      <c r="AN1254" s="94">
        <v>0</v>
      </c>
      <c r="AO1254" s="892">
        <v>0</v>
      </c>
      <c r="AP1254" s="94">
        <v>0</v>
      </c>
      <c r="AQ1254" s="892">
        <v>3.3</v>
      </c>
      <c r="AR1254" s="94">
        <v>163</v>
      </c>
      <c r="AS1254" s="892">
        <v>0.1</v>
      </c>
      <c r="AT1254" s="93">
        <v>0.01</v>
      </c>
      <c r="AU1254" s="94">
        <v>5</v>
      </c>
      <c r="AV1254" s="892">
        <v>0</v>
      </c>
      <c r="AW1254" s="94">
        <v>0</v>
      </c>
      <c r="AX1254" s="892">
        <v>3.4</v>
      </c>
      <c r="AY1254" s="94">
        <v>168</v>
      </c>
    </row>
    <row r="1255" spans="1:51" x14ac:dyDescent="0.25">
      <c r="A1255" s="496">
        <f>INDEX(Toetsing!F:F,MATCH('Export Project'!J1255,Toetsing!G:G,0))</f>
        <v>17058</v>
      </c>
      <c r="B1255" s="118" t="str">
        <f>INDEX(Toetsing!T:T,MATCH('Export Project'!J1255,Toetsing!G:G,0))</f>
        <v>Nee</v>
      </c>
      <c r="C1255" s="118" t="s">
        <v>39</v>
      </c>
      <c r="D1255" s="118" t="s">
        <v>39</v>
      </c>
      <c r="E1255" s="121">
        <f t="shared" si="58"/>
        <v>0</v>
      </c>
      <c r="F1255" s="121">
        <f t="shared" si="59"/>
        <v>0</v>
      </c>
      <c r="G1255" s="497">
        <f t="shared" si="60"/>
        <v>0</v>
      </c>
      <c r="H1255" s="27" t="s">
        <v>1454</v>
      </c>
      <c r="I1255" s="27" t="s">
        <v>2638</v>
      </c>
      <c r="J1255" s="893">
        <v>4737</v>
      </c>
      <c r="L1255" s="48"/>
      <c r="M1255" s="887" t="s">
        <v>2641</v>
      </c>
      <c r="N1255" s="888">
        <v>52</v>
      </c>
      <c r="O1255" s="888">
        <v>7.3</v>
      </c>
      <c r="P1255" s="888">
        <v>7.2</v>
      </c>
      <c r="Q1255" s="888">
        <v>7.3</v>
      </c>
      <c r="R1255" s="92">
        <v>0.79</v>
      </c>
      <c r="S1255" s="92">
        <v>1.0900000000000001</v>
      </c>
      <c r="T1255" s="92"/>
      <c r="U1255" s="92"/>
      <c r="V1255" s="889">
        <v>-5.62</v>
      </c>
      <c r="W1255" s="890" t="s">
        <v>2193</v>
      </c>
      <c r="X1255" s="889">
        <v>-5.77</v>
      </c>
      <c r="Y1255" s="891" t="s">
        <v>72</v>
      </c>
      <c r="Z1255" s="892">
        <v>1.52</v>
      </c>
      <c r="AA1255" s="93">
        <v>0.21</v>
      </c>
      <c r="AB1255" s="94">
        <v>79</v>
      </c>
      <c r="AC1255" s="892">
        <v>4.3499999999999996</v>
      </c>
      <c r="AD1255" s="94">
        <v>226</v>
      </c>
      <c r="AE1255" s="892">
        <v>0</v>
      </c>
      <c r="AF1255" s="93">
        <v>0</v>
      </c>
      <c r="AG1255" s="94">
        <v>0</v>
      </c>
      <c r="AH1255" s="892">
        <v>0</v>
      </c>
      <c r="AI1255" s="94">
        <v>0</v>
      </c>
      <c r="AJ1255" s="892">
        <v>3.1</v>
      </c>
      <c r="AK1255" s="94">
        <v>161</v>
      </c>
      <c r="AL1255" s="892">
        <v>0</v>
      </c>
      <c r="AM1255" s="93">
        <v>0</v>
      </c>
      <c r="AN1255" s="94">
        <v>0</v>
      </c>
      <c r="AO1255" s="892">
        <v>0</v>
      </c>
      <c r="AP1255" s="94">
        <v>0</v>
      </c>
      <c r="AQ1255" s="892">
        <v>3.1</v>
      </c>
      <c r="AR1255" s="94">
        <v>161</v>
      </c>
      <c r="AS1255" s="892">
        <v>0.1</v>
      </c>
      <c r="AT1255" s="93">
        <v>0.02</v>
      </c>
      <c r="AU1255" s="94">
        <v>6</v>
      </c>
      <c r="AV1255" s="892">
        <v>0</v>
      </c>
      <c r="AW1255" s="94">
        <v>0</v>
      </c>
      <c r="AX1255" s="892">
        <v>3.1</v>
      </c>
      <c r="AY1255" s="94">
        <v>163</v>
      </c>
    </row>
    <row r="1256" spans="1:51" x14ac:dyDescent="0.25">
      <c r="A1256" s="496">
        <f>INDEX(Toetsing!F:F,MATCH('Export Project'!J1256,Toetsing!G:G,0))</f>
        <v>17058</v>
      </c>
      <c r="B1256" s="118" t="str">
        <f>INDEX(Toetsing!T:T,MATCH('Export Project'!J1256,Toetsing!G:G,0))</f>
        <v>Nee</v>
      </c>
      <c r="C1256" s="118" t="s">
        <v>39</v>
      </c>
      <c r="D1256" s="118" t="s">
        <v>39</v>
      </c>
      <c r="E1256" s="121">
        <f t="shared" si="58"/>
        <v>0</v>
      </c>
      <c r="F1256" s="121">
        <f t="shared" si="59"/>
        <v>0</v>
      </c>
      <c r="G1256" s="497">
        <f t="shared" si="60"/>
        <v>0</v>
      </c>
      <c r="H1256" s="27" t="s">
        <v>1454</v>
      </c>
      <c r="I1256" s="27" t="s">
        <v>2638</v>
      </c>
      <c r="J1256" s="893">
        <v>4738</v>
      </c>
      <c r="L1256" s="48"/>
      <c r="M1256" s="887" t="s">
        <v>2642</v>
      </c>
      <c r="N1256" s="888">
        <v>36</v>
      </c>
      <c r="O1256" s="888">
        <v>8.4</v>
      </c>
      <c r="P1256" s="888">
        <v>8.4</v>
      </c>
      <c r="Q1256" s="888">
        <v>8.4</v>
      </c>
      <c r="R1256" s="92">
        <v>1</v>
      </c>
      <c r="S1256" s="92">
        <v>1.2</v>
      </c>
      <c r="T1256" s="92"/>
      <c r="U1256" s="92"/>
      <c r="V1256" s="889">
        <v>-5.62</v>
      </c>
      <c r="W1256" s="890" t="s">
        <v>2249</v>
      </c>
      <c r="X1256" s="889">
        <v>-5.77</v>
      </c>
      <c r="Y1256" s="891" t="s">
        <v>72</v>
      </c>
      <c r="Z1256" s="892">
        <v>1.58</v>
      </c>
      <c r="AA1256" s="93">
        <v>0.19</v>
      </c>
      <c r="AB1256" s="94">
        <v>57</v>
      </c>
      <c r="AC1256" s="892">
        <v>5.74</v>
      </c>
      <c r="AD1256" s="94">
        <v>207</v>
      </c>
      <c r="AE1256" s="892">
        <v>0</v>
      </c>
      <c r="AF1256" s="93">
        <v>0</v>
      </c>
      <c r="AG1256" s="94">
        <v>0</v>
      </c>
      <c r="AH1256" s="892">
        <v>0</v>
      </c>
      <c r="AI1256" s="94">
        <v>0</v>
      </c>
      <c r="AJ1256" s="892">
        <v>4</v>
      </c>
      <c r="AK1256" s="94">
        <v>142</v>
      </c>
      <c r="AL1256" s="892">
        <v>0</v>
      </c>
      <c r="AM1256" s="93">
        <v>0</v>
      </c>
      <c r="AN1256" s="94">
        <v>0</v>
      </c>
      <c r="AO1256" s="892">
        <v>0</v>
      </c>
      <c r="AP1256" s="94">
        <v>0</v>
      </c>
      <c r="AQ1256" s="892">
        <v>4</v>
      </c>
      <c r="AR1256" s="94">
        <v>142</v>
      </c>
      <c r="AS1256" s="892">
        <v>0</v>
      </c>
      <c r="AT1256" s="93">
        <v>0</v>
      </c>
      <c r="AU1256" s="94">
        <v>0</v>
      </c>
      <c r="AV1256" s="892">
        <v>0</v>
      </c>
      <c r="AW1256" s="94">
        <v>0</v>
      </c>
      <c r="AX1256" s="892">
        <v>4.2</v>
      </c>
      <c r="AY1256" s="94">
        <v>152</v>
      </c>
    </row>
    <row r="1257" spans="1:51" x14ac:dyDescent="0.25">
      <c r="A1257" s="496">
        <f>INDEX(Toetsing!F:F,MATCH('Export Project'!J1257,Toetsing!G:G,0))</f>
        <v>17058</v>
      </c>
      <c r="B1257" s="118" t="str">
        <f>INDEX(Toetsing!T:T,MATCH('Export Project'!J1257,Toetsing!G:G,0))</f>
        <v>Nee</v>
      </c>
      <c r="C1257" s="118" t="s">
        <v>39</v>
      </c>
      <c r="D1257" s="118" t="s">
        <v>39</v>
      </c>
      <c r="E1257" s="121">
        <f t="shared" si="58"/>
        <v>0</v>
      </c>
      <c r="F1257" s="121">
        <f t="shared" si="59"/>
        <v>0</v>
      </c>
      <c r="G1257" s="497">
        <f t="shared" si="60"/>
        <v>0</v>
      </c>
      <c r="H1257" s="27" t="s">
        <v>1454</v>
      </c>
      <c r="I1257" s="27" t="s">
        <v>2638</v>
      </c>
      <c r="J1257" s="893">
        <v>4739</v>
      </c>
      <c r="L1257" s="48"/>
      <c r="M1257" s="887" t="s">
        <v>2643</v>
      </c>
      <c r="N1257" s="888">
        <v>25</v>
      </c>
      <c r="O1257" s="888">
        <v>8.1999999999999993</v>
      </c>
      <c r="P1257" s="888">
        <v>8.1</v>
      </c>
      <c r="Q1257" s="888">
        <v>8.1999999999999993</v>
      </c>
      <c r="R1257" s="92">
        <v>0.92</v>
      </c>
      <c r="S1257" s="92">
        <v>1</v>
      </c>
      <c r="T1257" s="92"/>
      <c r="U1257" s="92"/>
      <c r="V1257" s="889">
        <v>-5.62</v>
      </c>
      <c r="W1257" s="890" t="s">
        <v>2193</v>
      </c>
      <c r="X1257" s="889">
        <v>-5.77</v>
      </c>
      <c r="Y1257" s="891" t="s">
        <v>72</v>
      </c>
      <c r="Z1257" s="892">
        <v>1.02</v>
      </c>
      <c r="AA1257" s="93">
        <v>0.12</v>
      </c>
      <c r="AB1257" s="94">
        <v>26</v>
      </c>
      <c r="AC1257" s="892">
        <v>5.29</v>
      </c>
      <c r="AD1257" s="94">
        <v>132</v>
      </c>
      <c r="AE1257" s="892">
        <v>0</v>
      </c>
      <c r="AF1257" s="93">
        <v>0</v>
      </c>
      <c r="AG1257" s="94">
        <v>0</v>
      </c>
      <c r="AH1257" s="892">
        <v>0</v>
      </c>
      <c r="AI1257" s="94">
        <v>0</v>
      </c>
      <c r="AJ1257" s="892">
        <v>3.8</v>
      </c>
      <c r="AK1257" s="94">
        <v>94</v>
      </c>
      <c r="AL1257" s="892">
        <v>0</v>
      </c>
      <c r="AM1257" s="93">
        <v>0</v>
      </c>
      <c r="AN1257" s="94">
        <v>0</v>
      </c>
      <c r="AO1257" s="892">
        <v>0</v>
      </c>
      <c r="AP1257" s="94">
        <v>0</v>
      </c>
      <c r="AQ1257" s="892">
        <v>3.8</v>
      </c>
      <c r="AR1257" s="94">
        <v>94</v>
      </c>
      <c r="AS1257" s="892">
        <v>0</v>
      </c>
      <c r="AT1257" s="93">
        <v>0</v>
      </c>
      <c r="AU1257" s="94">
        <v>1</v>
      </c>
      <c r="AV1257" s="892">
        <v>0</v>
      </c>
      <c r="AW1257" s="94">
        <v>0</v>
      </c>
      <c r="AX1257" s="892">
        <v>4</v>
      </c>
      <c r="AY1257" s="94">
        <v>100</v>
      </c>
    </row>
    <row r="1258" spans="1:51" x14ac:dyDescent="0.25">
      <c r="A1258" s="496">
        <f>INDEX(Toetsing!F:F,MATCH('Export Project'!J1258,Toetsing!G:G,0))</f>
        <v>17058</v>
      </c>
      <c r="B1258" s="118" t="str">
        <f>INDEX(Toetsing!T:T,MATCH('Export Project'!J1258,Toetsing!G:G,0))</f>
        <v>Nee</v>
      </c>
      <c r="C1258" s="118" t="s">
        <v>39</v>
      </c>
      <c r="D1258" s="118" t="s">
        <v>39</v>
      </c>
      <c r="E1258" s="121">
        <f t="shared" si="58"/>
        <v>0</v>
      </c>
      <c r="F1258" s="121">
        <f t="shared" si="59"/>
        <v>0</v>
      </c>
      <c r="G1258" s="497">
        <f t="shared" si="60"/>
        <v>0</v>
      </c>
      <c r="H1258" s="27" t="s">
        <v>1454</v>
      </c>
      <c r="I1258" s="27" t="s">
        <v>2638</v>
      </c>
      <c r="J1258" s="893">
        <v>4740</v>
      </c>
      <c r="L1258" s="48"/>
      <c r="M1258" s="887" t="s">
        <v>2644</v>
      </c>
      <c r="N1258" s="888">
        <v>53</v>
      </c>
      <c r="O1258" s="888">
        <v>8.1</v>
      </c>
      <c r="P1258" s="888">
        <v>8</v>
      </c>
      <c r="Q1258" s="888">
        <v>8.1</v>
      </c>
      <c r="R1258" s="92">
        <v>0.92</v>
      </c>
      <c r="S1258" s="92">
        <v>1.1100000000000001</v>
      </c>
      <c r="T1258" s="92"/>
      <c r="U1258" s="92"/>
      <c r="V1258" s="889">
        <v>-5.62</v>
      </c>
      <c r="W1258" s="890" t="s">
        <v>2193</v>
      </c>
      <c r="X1258" s="889">
        <v>-5.77</v>
      </c>
      <c r="Y1258" s="891" t="s">
        <v>72</v>
      </c>
      <c r="Z1258" s="892">
        <v>1.03</v>
      </c>
      <c r="AA1258" s="93">
        <v>0.13</v>
      </c>
      <c r="AB1258" s="94">
        <v>55</v>
      </c>
      <c r="AC1258" s="892">
        <v>5.77</v>
      </c>
      <c r="AD1258" s="94">
        <v>306</v>
      </c>
      <c r="AE1258" s="892">
        <v>0</v>
      </c>
      <c r="AF1258" s="93">
        <v>0</v>
      </c>
      <c r="AG1258" s="94">
        <v>0</v>
      </c>
      <c r="AH1258" s="892">
        <v>0</v>
      </c>
      <c r="AI1258" s="94">
        <v>0</v>
      </c>
      <c r="AJ1258" s="892">
        <v>3.7</v>
      </c>
      <c r="AK1258" s="94">
        <v>198</v>
      </c>
      <c r="AL1258" s="892">
        <v>0</v>
      </c>
      <c r="AM1258" s="93">
        <v>0</v>
      </c>
      <c r="AN1258" s="94">
        <v>0</v>
      </c>
      <c r="AO1258" s="892">
        <v>0</v>
      </c>
      <c r="AP1258" s="94">
        <v>0</v>
      </c>
      <c r="AQ1258" s="892">
        <v>3.7</v>
      </c>
      <c r="AR1258" s="94">
        <v>198</v>
      </c>
      <c r="AS1258" s="892">
        <v>0</v>
      </c>
      <c r="AT1258" s="93">
        <v>0</v>
      </c>
      <c r="AU1258" s="94">
        <v>0</v>
      </c>
      <c r="AV1258" s="892">
        <v>0</v>
      </c>
      <c r="AW1258" s="94">
        <v>0</v>
      </c>
      <c r="AX1258" s="892">
        <v>4</v>
      </c>
      <c r="AY1258" s="94">
        <v>211</v>
      </c>
    </row>
    <row r="1259" spans="1:51" x14ac:dyDescent="0.25">
      <c r="A1259" s="496">
        <f>INDEX(Toetsing!F:F,MATCH('Export Project'!J1259,Toetsing!G:G,0))</f>
        <v>17058</v>
      </c>
      <c r="B1259" s="118" t="str">
        <f>INDEX(Toetsing!T:T,MATCH('Export Project'!J1259,Toetsing!G:G,0))</f>
        <v>Nee</v>
      </c>
      <c r="C1259" s="118" t="s">
        <v>39</v>
      </c>
      <c r="D1259" s="118" t="s">
        <v>39</v>
      </c>
      <c r="E1259" s="121">
        <f t="shared" si="58"/>
        <v>0</v>
      </c>
      <c r="F1259" s="121">
        <f t="shared" si="59"/>
        <v>0</v>
      </c>
      <c r="G1259" s="497">
        <f t="shared" si="60"/>
        <v>0</v>
      </c>
      <c r="H1259" s="27" t="s">
        <v>1454</v>
      </c>
      <c r="I1259" s="27" t="s">
        <v>2638</v>
      </c>
      <c r="J1259" s="893">
        <v>4741</v>
      </c>
      <c r="L1259" s="48"/>
      <c r="M1259" s="887" t="s">
        <v>2645</v>
      </c>
      <c r="N1259" s="888">
        <v>81</v>
      </c>
      <c r="O1259" s="888">
        <v>8.4</v>
      </c>
      <c r="P1259" s="888">
        <v>8.3000000000000007</v>
      </c>
      <c r="Q1259" s="888">
        <v>8.4</v>
      </c>
      <c r="R1259" s="92">
        <v>0.85</v>
      </c>
      <c r="S1259" s="92">
        <v>1.19</v>
      </c>
      <c r="T1259" s="92"/>
      <c r="U1259" s="92"/>
      <c r="V1259" s="889">
        <v>-5.62</v>
      </c>
      <c r="W1259" s="890" t="s">
        <v>2193</v>
      </c>
      <c r="X1259" s="889">
        <v>-5.77</v>
      </c>
      <c r="Y1259" s="891" t="s">
        <v>72</v>
      </c>
      <c r="Z1259" s="892">
        <v>1.78</v>
      </c>
      <c r="AA1259" s="93">
        <v>0.21</v>
      </c>
      <c r="AB1259" s="94">
        <v>144</v>
      </c>
      <c r="AC1259" s="892">
        <v>5.07</v>
      </c>
      <c r="AD1259" s="94">
        <v>411</v>
      </c>
      <c r="AE1259" s="892">
        <v>0</v>
      </c>
      <c r="AF1259" s="93">
        <v>0</v>
      </c>
      <c r="AG1259" s="94">
        <v>0</v>
      </c>
      <c r="AH1259" s="892">
        <v>0</v>
      </c>
      <c r="AI1259" s="94">
        <v>0</v>
      </c>
      <c r="AJ1259" s="892">
        <v>3.9</v>
      </c>
      <c r="AK1259" s="94">
        <v>319</v>
      </c>
      <c r="AL1259" s="892">
        <v>0</v>
      </c>
      <c r="AM1259" s="93">
        <v>0</v>
      </c>
      <c r="AN1259" s="94">
        <v>0</v>
      </c>
      <c r="AO1259" s="892">
        <v>0</v>
      </c>
      <c r="AP1259" s="94">
        <v>0</v>
      </c>
      <c r="AQ1259" s="892">
        <v>3.9</v>
      </c>
      <c r="AR1259" s="94">
        <v>319</v>
      </c>
      <c r="AS1259" s="892">
        <v>0.1</v>
      </c>
      <c r="AT1259" s="93">
        <v>0.01</v>
      </c>
      <c r="AU1259" s="94">
        <v>6</v>
      </c>
      <c r="AV1259" s="892">
        <v>0</v>
      </c>
      <c r="AW1259" s="94">
        <v>0</v>
      </c>
      <c r="AX1259" s="892">
        <v>4.0999999999999996</v>
      </c>
      <c r="AY1259" s="94">
        <v>335</v>
      </c>
    </row>
    <row r="1260" spans="1:51" x14ac:dyDescent="0.25">
      <c r="A1260" s="496">
        <f>INDEX(Toetsing!F:F,MATCH('Export Project'!J1260,Toetsing!G:G,0))</f>
        <v>17058</v>
      </c>
      <c r="B1260" s="118" t="str">
        <f>INDEX(Toetsing!T:T,MATCH('Export Project'!J1260,Toetsing!G:G,0))</f>
        <v>Nee</v>
      </c>
      <c r="C1260" s="118" t="s">
        <v>39</v>
      </c>
      <c r="D1260" s="118" t="s">
        <v>39</v>
      </c>
      <c r="E1260" s="121">
        <f t="shared" si="58"/>
        <v>0</v>
      </c>
      <c r="F1260" s="121">
        <f t="shared" si="59"/>
        <v>0</v>
      </c>
      <c r="G1260" s="497">
        <f t="shared" si="60"/>
        <v>0</v>
      </c>
      <c r="H1260" s="27" t="s">
        <v>1454</v>
      </c>
      <c r="I1260" s="27" t="s">
        <v>2638</v>
      </c>
      <c r="J1260" s="893">
        <v>4742</v>
      </c>
      <c r="L1260" s="48"/>
      <c r="M1260" s="887" t="s">
        <v>2646</v>
      </c>
      <c r="N1260" s="888">
        <v>94</v>
      </c>
      <c r="O1260" s="888">
        <v>8.6</v>
      </c>
      <c r="P1260" s="888">
        <v>8.5</v>
      </c>
      <c r="Q1260" s="888">
        <v>8.6</v>
      </c>
      <c r="R1260" s="92">
        <v>0.91</v>
      </c>
      <c r="S1260" s="92">
        <v>1.22</v>
      </c>
      <c r="T1260" s="92"/>
      <c r="U1260" s="92"/>
      <c r="V1260" s="889">
        <v>-5.62</v>
      </c>
      <c r="W1260" s="890" t="s">
        <v>2193</v>
      </c>
      <c r="X1260" s="889">
        <v>-5.77</v>
      </c>
      <c r="Y1260" s="891" t="s">
        <v>72</v>
      </c>
      <c r="Z1260" s="892">
        <v>1.63</v>
      </c>
      <c r="AA1260" s="93">
        <v>0.19</v>
      </c>
      <c r="AB1260" s="94">
        <v>153</v>
      </c>
      <c r="AC1260" s="892">
        <v>5.69</v>
      </c>
      <c r="AD1260" s="94">
        <v>535</v>
      </c>
      <c r="AE1260" s="892">
        <v>0</v>
      </c>
      <c r="AF1260" s="93">
        <v>0</v>
      </c>
      <c r="AG1260" s="94">
        <v>0</v>
      </c>
      <c r="AH1260" s="892">
        <v>0</v>
      </c>
      <c r="AI1260" s="94">
        <v>0</v>
      </c>
      <c r="AJ1260" s="892">
        <v>4.0999999999999996</v>
      </c>
      <c r="AK1260" s="94">
        <v>384</v>
      </c>
      <c r="AL1260" s="892">
        <v>0</v>
      </c>
      <c r="AM1260" s="93">
        <v>0</v>
      </c>
      <c r="AN1260" s="94">
        <v>0</v>
      </c>
      <c r="AO1260" s="892">
        <v>0</v>
      </c>
      <c r="AP1260" s="94">
        <v>0</v>
      </c>
      <c r="AQ1260" s="892">
        <v>4.0999999999999996</v>
      </c>
      <c r="AR1260" s="94">
        <v>384</v>
      </c>
      <c r="AS1260" s="892">
        <v>0</v>
      </c>
      <c r="AT1260" s="93">
        <v>0</v>
      </c>
      <c r="AU1260" s="94">
        <v>2</v>
      </c>
      <c r="AV1260" s="892">
        <v>0</v>
      </c>
      <c r="AW1260" s="94">
        <v>0</v>
      </c>
      <c r="AX1260" s="892">
        <v>4.4000000000000004</v>
      </c>
      <c r="AY1260" s="94">
        <v>411</v>
      </c>
    </row>
    <row r="1261" spans="1:51" x14ac:dyDescent="0.25">
      <c r="A1261" s="496">
        <f>INDEX(Toetsing!F:F,MATCH('Export Project'!J1261,Toetsing!G:G,0))</f>
        <v>17058</v>
      </c>
      <c r="B1261" s="118" t="str">
        <f>INDEX(Toetsing!T:T,MATCH('Export Project'!J1261,Toetsing!G:G,0))</f>
        <v>Nee</v>
      </c>
      <c r="C1261" s="118" t="s">
        <v>39</v>
      </c>
      <c r="D1261" s="118" t="s">
        <v>39</v>
      </c>
      <c r="E1261" s="121">
        <f t="shared" si="58"/>
        <v>0</v>
      </c>
      <c r="F1261" s="121">
        <f t="shared" si="59"/>
        <v>0</v>
      </c>
      <c r="G1261" s="497">
        <f t="shared" si="60"/>
        <v>0</v>
      </c>
      <c r="H1261" s="27" t="s">
        <v>1454</v>
      </c>
      <c r="I1261" s="27" t="s">
        <v>2638</v>
      </c>
      <c r="J1261" s="893">
        <v>4743</v>
      </c>
      <c r="L1261" s="48"/>
      <c r="M1261" s="887" t="s">
        <v>2647</v>
      </c>
      <c r="N1261" s="888">
        <v>77</v>
      </c>
      <c r="O1261" s="888">
        <v>8</v>
      </c>
      <c r="P1261" s="888">
        <v>7.9</v>
      </c>
      <c r="Q1261" s="888">
        <v>8</v>
      </c>
      <c r="R1261" s="92">
        <v>0.87</v>
      </c>
      <c r="S1261" s="92">
        <v>0.98</v>
      </c>
      <c r="T1261" s="92"/>
      <c r="U1261" s="92"/>
      <c r="V1261" s="889">
        <v>-5.62</v>
      </c>
      <c r="W1261" s="890" t="s">
        <v>2193</v>
      </c>
      <c r="X1261" s="889">
        <v>-5.77</v>
      </c>
      <c r="Y1261" s="891" t="s">
        <v>72</v>
      </c>
      <c r="Z1261" s="892">
        <v>1.03</v>
      </c>
      <c r="AA1261" s="93">
        <v>0.13</v>
      </c>
      <c r="AB1261" s="94">
        <v>79</v>
      </c>
      <c r="AC1261" s="892">
        <v>4.75</v>
      </c>
      <c r="AD1261" s="94">
        <v>366</v>
      </c>
      <c r="AE1261" s="892">
        <v>0</v>
      </c>
      <c r="AF1261" s="93">
        <v>0</v>
      </c>
      <c r="AG1261" s="94">
        <v>0</v>
      </c>
      <c r="AH1261" s="892">
        <v>0</v>
      </c>
      <c r="AI1261" s="94">
        <v>0</v>
      </c>
      <c r="AJ1261" s="892">
        <v>3.6</v>
      </c>
      <c r="AK1261" s="94">
        <v>280</v>
      </c>
      <c r="AL1261" s="892">
        <v>0</v>
      </c>
      <c r="AM1261" s="93">
        <v>0</v>
      </c>
      <c r="AN1261" s="94">
        <v>0</v>
      </c>
      <c r="AO1261" s="892">
        <v>0</v>
      </c>
      <c r="AP1261" s="94">
        <v>0</v>
      </c>
      <c r="AQ1261" s="892">
        <v>3.6</v>
      </c>
      <c r="AR1261" s="94">
        <v>280</v>
      </c>
      <c r="AS1261" s="892">
        <v>0</v>
      </c>
      <c r="AT1261" s="93">
        <v>0.01</v>
      </c>
      <c r="AU1261" s="94">
        <v>3</v>
      </c>
      <c r="AV1261" s="892">
        <v>0</v>
      </c>
      <c r="AW1261" s="94">
        <v>0</v>
      </c>
      <c r="AX1261" s="892">
        <v>3.8</v>
      </c>
      <c r="AY1261" s="94">
        <v>294</v>
      </c>
    </row>
    <row r="1262" spans="1:51" x14ac:dyDescent="0.25">
      <c r="A1262" s="496">
        <f>INDEX(Toetsing!F:F,MATCH('Export Project'!J1262,Toetsing!G:G,0))</f>
        <v>17058</v>
      </c>
      <c r="B1262" s="118" t="str">
        <f>INDEX(Toetsing!T:T,MATCH('Export Project'!J1262,Toetsing!G:G,0))</f>
        <v>Nee</v>
      </c>
      <c r="C1262" s="118" t="s">
        <v>39</v>
      </c>
      <c r="D1262" s="118" t="s">
        <v>39</v>
      </c>
      <c r="E1262" s="121">
        <f t="shared" si="58"/>
        <v>0</v>
      </c>
      <c r="F1262" s="121">
        <f t="shared" si="59"/>
        <v>0</v>
      </c>
      <c r="G1262" s="497">
        <f t="shared" si="60"/>
        <v>0</v>
      </c>
      <c r="H1262" s="27" t="s">
        <v>1454</v>
      </c>
      <c r="I1262" s="27" t="s">
        <v>2638</v>
      </c>
      <c r="J1262" s="893">
        <v>4744</v>
      </c>
      <c r="L1262" s="48"/>
      <c r="M1262" s="887" t="s">
        <v>2648</v>
      </c>
      <c r="N1262" s="888">
        <v>35</v>
      </c>
      <c r="O1262" s="888">
        <v>9.1999999999999993</v>
      </c>
      <c r="P1262" s="888">
        <v>8.9</v>
      </c>
      <c r="Q1262" s="888">
        <v>9.1999999999999993</v>
      </c>
      <c r="R1262" s="92">
        <v>0.98</v>
      </c>
      <c r="S1262" s="92">
        <v>1.17</v>
      </c>
      <c r="T1262" s="92"/>
      <c r="U1262" s="92"/>
      <c r="V1262" s="889">
        <v>-5.62</v>
      </c>
      <c r="W1262" s="890" t="s">
        <v>2193</v>
      </c>
      <c r="X1262" s="889">
        <v>-5.77</v>
      </c>
      <c r="Y1262" s="891" t="s">
        <v>72</v>
      </c>
      <c r="Z1262" s="892">
        <v>1.75</v>
      </c>
      <c r="AA1262" s="93">
        <v>0.19</v>
      </c>
      <c r="AB1262" s="94">
        <v>61</v>
      </c>
      <c r="AC1262" s="892">
        <v>6.1</v>
      </c>
      <c r="AD1262" s="94">
        <v>214</v>
      </c>
      <c r="AE1262" s="892">
        <v>0</v>
      </c>
      <c r="AF1262" s="93">
        <v>0</v>
      </c>
      <c r="AG1262" s="94">
        <v>0</v>
      </c>
      <c r="AH1262" s="892">
        <v>0</v>
      </c>
      <c r="AI1262" s="94">
        <v>0</v>
      </c>
      <c r="AJ1262" s="892">
        <v>4.5</v>
      </c>
      <c r="AK1262" s="94">
        <v>157</v>
      </c>
      <c r="AL1262" s="892">
        <v>0</v>
      </c>
      <c r="AM1262" s="93">
        <v>0</v>
      </c>
      <c r="AN1262" s="94">
        <v>0</v>
      </c>
      <c r="AO1262" s="892">
        <v>0</v>
      </c>
      <c r="AP1262" s="94">
        <v>0</v>
      </c>
      <c r="AQ1262" s="892">
        <v>4.5</v>
      </c>
      <c r="AR1262" s="94">
        <v>157</v>
      </c>
      <c r="AS1262" s="892">
        <v>0</v>
      </c>
      <c r="AT1262" s="93">
        <v>0</v>
      </c>
      <c r="AU1262" s="94">
        <v>1</v>
      </c>
      <c r="AV1262" s="892">
        <v>0</v>
      </c>
      <c r="AW1262" s="94">
        <v>0</v>
      </c>
      <c r="AX1262" s="892">
        <v>4.8</v>
      </c>
      <c r="AY1262" s="94">
        <v>169</v>
      </c>
    </row>
    <row r="1263" spans="1:51" x14ac:dyDescent="0.25">
      <c r="A1263" s="496">
        <f>INDEX(Toetsing!F:F,MATCH('Export Project'!J1263,Toetsing!G:G,0))</f>
        <v>17037</v>
      </c>
      <c r="B1263" s="118" t="str">
        <f>INDEX(Toetsing!T:T,MATCH('Export Project'!J1263,Toetsing!G:G,0))</f>
        <v>Nee</v>
      </c>
      <c r="C1263" s="118" t="s">
        <v>39</v>
      </c>
      <c r="D1263" s="118" t="s">
        <v>39</v>
      </c>
      <c r="E1263" s="121">
        <f t="shared" si="58"/>
        <v>0</v>
      </c>
      <c r="F1263" s="121">
        <f t="shared" si="59"/>
        <v>0</v>
      </c>
      <c r="G1263" s="497">
        <f t="shared" si="60"/>
        <v>0</v>
      </c>
      <c r="H1263" s="27" t="s">
        <v>1454</v>
      </c>
      <c r="I1263" s="27" t="s">
        <v>2649</v>
      </c>
      <c r="J1263" s="893">
        <v>4529</v>
      </c>
      <c r="L1263" s="48"/>
      <c r="M1263" s="887" t="s">
        <v>2650</v>
      </c>
      <c r="N1263" s="888">
        <v>13</v>
      </c>
      <c r="O1263" s="888">
        <v>7.3</v>
      </c>
      <c r="P1263" s="888">
        <v>7.3</v>
      </c>
      <c r="Q1263" s="888">
        <v>7.3</v>
      </c>
      <c r="R1263" s="92">
        <v>1.02</v>
      </c>
      <c r="S1263" s="92">
        <v>1.38</v>
      </c>
      <c r="T1263" s="92"/>
      <c r="U1263" s="92"/>
      <c r="V1263" s="889">
        <v>-5.81</v>
      </c>
      <c r="W1263" s="890" t="s">
        <v>2187</v>
      </c>
      <c r="X1263" s="889">
        <v>-5.87</v>
      </c>
      <c r="Y1263" s="891" t="s">
        <v>72</v>
      </c>
      <c r="Z1263" s="892">
        <v>1.28</v>
      </c>
      <c r="AA1263" s="93">
        <v>0.18</v>
      </c>
      <c r="AB1263" s="94">
        <v>17</v>
      </c>
      <c r="AC1263" s="892">
        <v>5.3</v>
      </c>
      <c r="AD1263" s="94">
        <v>69</v>
      </c>
      <c r="AE1263" s="892">
        <v>0</v>
      </c>
      <c r="AF1263" s="93">
        <v>0</v>
      </c>
      <c r="AG1263" s="94">
        <v>0</v>
      </c>
      <c r="AH1263" s="892">
        <v>0</v>
      </c>
      <c r="AI1263" s="94">
        <v>0</v>
      </c>
      <c r="AJ1263" s="892">
        <v>3.5</v>
      </c>
      <c r="AK1263" s="94">
        <v>46</v>
      </c>
      <c r="AL1263" s="892">
        <v>0</v>
      </c>
      <c r="AM1263" s="93">
        <v>0</v>
      </c>
      <c r="AN1263" s="94">
        <v>0</v>
      </c>
      <c r="AO1263" s="892">
        <v>0</v>
      </c>
      <c r="AP1263" s="94">
        <v>0</v>
      </c>
      <c r="AQ1263" s="892">
        <v>3.5</v>
      </c>
      <c r="AR1263" s="94">
        <v>46</v>
      </c>
      <c r="AS1263" s="892">
        <v>0</v>
      </c>
      <c r="AT1263" s="93">
        <v>0</v>
      </c>
      <c r="AU1263" s="94">
        <v>0</v>
      </c>
      <c r="AV1263" s="892">
        <v>0</v>
      </c>
      <c r="AW1263" s="94">
        <v>0</v>
      </c>
      <c r="AX1263" s="892">
        <v>3.7</v>
      </c>
      <c r="AY1263" s="94">
        <v>49</v>
      </c>
    </row>
    <row r="1264" spans="1:51" x14ac:dyDescent="0.25">
      <c r="A1264" s="496">
        <f>INDEX(Toetsing!F:F,MATCH('Export Project'!J1264,Toetsing!G:G,0))</f>
        <v>17037</v>
      </c>
      <c r="B1264" s="118" t="str">
        <f>INDEX(Toetsing!T:T,MATCH('Export Project'!J1264,Toetsing!G:G,0))</f>
        <v>Nee</v>
      </c>
      <c r="C1264" s="118" t="s">
        <v>39</v>
      </c>
      <c r="D1264" s="118" t="s">
        <v>39</v>
      </c>
      <c r="E1264" s="121">
        <f t="shared" si="58"/>
        <v>0</v>
      </c>
      <c r="F1264" s="121">
        <f t="shared" si="59"/>
        <v>0</v>
      </c>
      <c r="G1264" s="497">
        <f t="shared" si="60"/>
        <v>0</v>
      </c>
      <c r="H1264" s="27" t="s">
        <v>1454</v>
      </c>
      <c r="I1264" s="27" t="s">
        <v>2649</v>
      </c>
      <c r="J1264" s="893">
        <v>4530</v>
      </c>
      <c r="L1264" s="48"/>
      <c r="M1264" s="887" t="s">
        <v>2651</v>
      </c>
      <c r="N1264" s="888">
        <v>37</v>
      </c>
      <c r="O1264" s="888">
        <v>7.3</v>
      </c>
      <c r="P1264" s="888">
        <v>7.2</v>
      </c>
      <c r="Q1264" s="888">
        <v>7.3</v>
      </c>
      <c r="R1264" s="92">
        <v>0.98</v>
      </c>
      <c r="S1264" s="92">
        <v>1.43</v>
      </c>
      <c r="T1264" s="92"/>
      <c r="U1264" s="92"/>
      <c r="V1264" s="889">
        <v>-5.81</v>
      </c>
      <c r="W1264" s="890" t="s">
        <v>2187</v>
      </c>
      <c r="X1264" s="889">
        <v>-5.87</v>
      </c>
      <c r="Y1264" s="891" t="s">
        <v>72</v>
      </c>
      <c r="Z1264" s="892">
        <v>2.17</v>
      </c>
      <c r="AA1264" s="93">
        <v>0.3</v>
      </c>
      <c r="AB1264" s="94">
        <v>80</v>
      </c>
      <c r="AC1264" s="892">
        <v>4.83</v>
      </c>
      <c r="AD1264" s="94">
        <v>179</v>
      </c>
      <c r="AE1264" s="892">
        <v>0.1</v>
      </c>
      <c r="AF1264" s="93">
        <v>0.01</v>
      </c>
      <c r="AG1264" s="94">
        <v>3</v>
      </c>
      <c r="AH1264" s="892">
        <v>0</v>
      </c>
      <c r="AI1264" s="94">
        <v>0</v>
      </c>
      <c r="AJ1264" s="892">
        <v>3.4</v>
      </c>
      <c r="AK1264" s="94">
        <v>126</v>
      </c>
      <c r="AL1264" s="892">
        <v>0.1</v>
      </c>
      <c r="AM1264" s="93">
        <v>0.01</v>
      </c>
      <c r="AN1264" s="94">
        <v>3</v>
      </c>
      <c r="AO1264" s="892">
        <v>0</v>
      </c>
      <c r="AP1264" s="94">
        <v>0</v>
      </c>
      <c r="AQ1264" s="892">
        <v>3.4</v>
      </c>
      <c r="AR1264" s="94">
        <v>126</v>
      </c>
      <c r="AS1264" s="892">
        <v>0.2</v>
      </c>
      <c r="AT1264" s="93">
        <v>0.03</v>
      </c>
      <c r="AU1264" s="94">
        <v>7</v>
      </c>
      <c r="AV1264" s="892">
        <v>0</v>
      </c>
      <c r="AW1264" s="94">
        <v>0</v>
      </c>
      <c r="AX1264" s="892">
        <v>3.5</v>
      </c>
      <c r="AY1264" s="94">
        <v>130</v>
      </c>
    </row>
    <row r="1265" spans="1:51" x14ac:dyDescent="0.25">
      <c r="A1265" s="496">
        <f>INDEX(Toetsing!F:F,MATCH('Export Project'!J1265,Toetsing!G:G,0))</f>
        <v>17037</v>
      </c>
      <c r="B1265" s="118" t="str">
        <f>INDEX(Toetsing!T:T,MATCH('Export Project'!J1265,Toetsing!G:G,0))</f>
        <v>Nee</v>
      </c>
      <c r="C1265" s="118" t="s">
        <v>39</v>
      </c>
      <c r="D1265" s="118" t="s">
        <v>39</v>
      </c>
      <c r="E1265" s="121">
        <f t="shared" si="58"/>
        <v>0</v>
      </c>
      <c r="F1265" s="121">
        <f t="shared" si="59"/>
        <v>0</v>
      </c>
      <c r="G1265" s="497">
        <f t="shared" si="60"/>
        <v>0</v>
      </c>
      <c r="H1265" s="27" t="s">
        <v>1454</v>
      </c>
      <c r="I1265" s="27" t="s">
        <v>2649</v>
      </c>
      <c r="J1265" s="893">
        <v>4531</v>
      </c>
      <c r="L1265" s="48"/>
      <c r="M1265" s="887" t="s">
        <v>2652</v>
      </c>
      <c r="N1265" s="888">
        <v>57</v>
      </c>
      <c r="O1265" s="888">
        <v>7.4</v>
      </c>
      <c r="P1265" s="888">
        <v>7.4</v>
      </c>
      <c r="Q1265" s="888">
        <v>7.4</v>
      </c>
      <c r="R1265" s="92">
        <v>0.94</v>
      </c>
      <c r="S1265" s="92">
        <v>1.43</v>
      </c>
      <c r="T1265" s="92"/>
      <c r="U1265" s="92"/>
      <c r="V1265" s="889">
        <v>-5.81</v>
      </c>
      <c r="W1265" s="890" t="s">
        <v>2187</v>
      </c>
      <c r="X1265" s="889">
        <v>-5.87</v>
      </c>
      <c r="Y1265" s="891" t="s">
        <v>72</v>
      </c>
      <c r="Z1265" s="892">
        <v>2.4300000000000002</v>
      </c>
      <c r="AA1265" s="93">
        <v>0.33</v>
      </c>
      <c r="AB1265" s="94">
        <v>139</v>
      </c>
      <c r="AC1265" s="892">
        <v>5.46</v>
      </c>
      <c r="AD1265" s="94">
        <v>311</v>
      </c>
      <c r="AE1265" s="892">
        <v>0</v>
      </c>
      <c r="AF1265" s="93">
        <v>0</v>
      </c>
      <c r="AG1265" s="94">
        <v>0</v>
      </c>
      <c r="AH1265" s="892">
        <v>0</v>
      </c>
      <c r="AI1265" s="94">
        <v>0</v>
      </c>
      <c r="AJ1265" s="892">
        <v>3.6</v>
      </c>
      <c r="AK1265" s="94">
        <v>206</v>
      </c>
      <c r="AL1265" s="892">
        <v>0</v>
      </c>
      <c r="AM1265" s="93">
        <v>0</v>
      </c>
      <c r="AN1265" s="94">
        <v>0</v>
      </c>
      <c r="AO1265" s="892">
        <v>0</v>
      </c>
      <c r="AP1265" s="94">
        <v>0</v>
      </c>
      <c r="AQ1265" s="892">
        <v>3.6</v>
      </c>
      <c r="AR1265" s="94">
        <v>206</v>
      </c>
      <c r="AS1265" s="892">
        <v>0</v>
      </c>
      <c r="AT1265" s="93">
        <v>0</v>
      </c>
      <c r="AU1265" s="94">
        <v>0</v>
      </c>
      <c r="AV1265" s="892">
        <v>0</v>
      </c>
      <c r="AW1265" s="94">
        <v>0</v>
      </c>
      <c r="AX1265" s="892">
        <v>3.8</v>
      </c>
      <c r="AY1265" s="94">
        <v>218</v>
      </c>
    </row>
    <row r="1266" spans="1:51" x14ac:dyDescent="0.25">
      <c r="A1266" s="496">
        <f>INDEX(Toetsing!F:F,MATCH('Export Project'!J1266,Toetsing!G:G,0))</f>
        <v>17037</v>
      </c>
      <c r="B1266" s="118" t="str">
        <f>INDEX(Toetsing!T:T,MATCH('Export Project'!J1266,Toetsing!G:G,0))</f>
        <v>Nee</v>
      </c>
      <c r="C1266" s="118" t="s">
        <v>39</v>
      </c>
      <c r="D1266" s="118" t="s">
        <v>39</v>
      </c>
      <c r="E1266" s="121">
        <f t="shared" si="58"/>
        <v>0</v>
      </c>
      <c r="F1266" s="121">
        <f t="shared" si="59"/>
        <v>0</v>
      </c>
      <c r="G1266" s="497">
        <f t="shared" si="60"/>
        <v>0</v>
      </c>
      <c r="H1266" s="27" t="s">
        <v>1454</v>
      </c>
      <c r="I1266" s="27" t="s">
        <v>2649</v>
      </c>
      <c r="J1266" s="893">
        <v>4532</v>
      </c>
      <c r="L1266" s="48"/>
      <c r="M1266" s="887" t="s">
        <v>2653</v>
      </c>
      <c r="N1266" s="888">
        <v>41</v>
      </c>
      <c r="O1266" s="888">
        <v>7.3</v>
      </c>
      <c r="P1266" s="888">
        <v>7.3</v>
      </c>
      <c r="Q1266" s="888">
        <v>7.3</v>
      </c>
      <c r="R1266" s="92">
        <v>0.86</v>
      </c>
      <c r="S1266" s="92">
        <v>1.47</v>
      </c>
      <c r="T1266" s="92"/>
      <c r="U1266" s="92"/>
      <c r="V1266" s="889">
        <v>-5.81</v>
      </c>
      <c r="W1266" s="890" t="s">
        <v>2187</v>
      </c>
      <c r="X1266" s="889">
        <v>-5.87</v>
      </c>
      <c r="Y1266" s="891" t="s">
        <v>72</v>
      </c>
      <c r="Z1266" s="892">
        <v>2.19</v>
      </c>
      <c r="AA1266" s="93">
        <v>0.3</v>
      </c>
      <c r="AB1266" s="94">
        <v>90</v>
      </c>
      <c r="AC1266" s="892">
        <v>4.6500000000000004</v>
      </c>
      <c r="AD1266" s="94">
        <v>191</v>
      </c>
      <c r="AE1266" s="892">
        <v>0</v>
      </c>
      <c r="AF1266" s="93">
        <v>0</v>
      </c>
      <c r="AG1266" s="94">
        <v>0</v>
      </c>
      <c r="AH1266" s="892">
        <v>0</v>
      </c>
      <c r="AI1266" s="94">
        <v>0</v>
      </c>
      <c r="AJ1266" s="892">
        <v>3.5</v>
      </c>
      <c r="AK1266" s="94">
        <v>145</v>
      </c>
      <c r="AL1266" s="892">
        <v>0</v>
      </c>
      <c r="AM1266" s="93">
        <v>0</v>
      </c>
      <c r="AN1266" s="94">
        <v>0</v>
      </c>
      <c r="AO1266" s="892">
        <v>0</v>
      </c>
      <c r="AP1266" s="94">
        <v>0</v>
      </c>
      <c r="AQ1266" s="892">
        <v>3.5</v>
      </c>
      <c r="AR1266" s="94">
        <v>145</v>
      </c>
      <c r="AS1266" s="892">
        <v>0</v>
      </c>
      <c r="AT1266" s="93">
        <v>0.01</v>
      </c>
      <c r="AU1266" s="94">
        <v>2</v>
      </c>
      <c r="AV1266" s="892">
        <v>0</v>
      </c>
      <c r="AW1266" s="94">
        <v>0</v>
      </c>
      <c r="AX1266" s="892">
        <v>3.7</v>
      </c>
      <c r="AY1266" s="94">
        <v>153</v>
      </c>
    </row>
    <row r="1267" spans="1:51" x14ac:dyDescent="0.25">
      <c r="A1267" s="496">
        <f>INDEX(Toetsing!F:F,MATCH('Export Project'!J1267,Toetsing!G:G,0))</f>
        <v>17040</v>
      </c>
      <c r="B1267" s="118" t="str">
        <f>INDEX(Toetsing!T:T,MATCH('Export Project'!J1267,Toetsing!G:G,0))</f>
        <v>Ja</v>
      </c>
      <c r="C1267" s="118" t="s">
        <v>41</v>
      </c>
      <c r="D1267" s="118" t="s">
        <v>39</v>
      </c>
      <c r="E1267" s="121">
        <f t="shared" si="58"/>
        <v>44</v>
      </c>
      <c r="F1267" s="121">
        <f t="shared" si="59"/>
        <v>35</v>
      </c>
      <c r="G1267" s="497">
        <f t="shared" si="60"/>
        <v>0</v>
      </c>
      <c r="H1267" s="27" t="s">
        <v>1454</v>
      </c>
      <c r="I1267" s="27" t="s">
        <v>2649</v>
      </c>
      <c r="J1267" s="893">
        <v>4533</v>
      </c>
      <c r="L1267" s="48"/>
      <c r="M1267" s="887" t="s">
        <v>2654</v>
      </c>
      <c r="N1267" s="888">
        <v>44</v>
      </c>
      <c r="O1267" s="888">
        <v>7.3</v>
      </c>
      <c r="P1267" s="888">
        <v>7.2</v>
      </c>
      <c r="Q1267" s="888">
        <v>7.3</v>
      </c>
      <c r="R1267" s="92">
        <v>0.64</v>
      </c>
      <c r="S1267" s="92">
        <v>1.2</v>
      </c>
      <c r="T1267" s="92"/>
      <c r="U1267" s="92"/>
      <c r="V1267" s="889">
        <v>-5.81</v>
      </c>
      <c r="W1267" s="890" t="s">
        <v>2187</v>
      </c>
      <c r="X1267" s="889">
        <v>-5.87</v>
      </c>
      <c r="Y1267" s="891" t="s">
        <v>72</v>
      </c>
      <c r="Z1267" s="892">
        <v>3.1</v>
      </c>
      <c r="AA1267" s="93">
        <v>0.43</v>
      </c>
      <c r="AB1267" s="94">
        <v>136</v>
      </c>
      <c r="AC1267" s="892">
        <v>3.4</v>
      </c>
      <c r="AD1267" s="94">
        <v>150</v>
      </c>
      <c r="AE1267" s="892">
        <v>0.6</v>
      </c>
      <c r="AF1267" s="93">
        <v>0.08</v>
      </c>
      <c r="AG1267" s="94">
        <v>26</v>
      </c>
      <c r="AH1267" s="892">
        <v>0</v>
      </c>
      <c r="AI1267" s="94">
        <v>0</v>
      </c>
      <c r="AJ1267" s="892">
        <v>2.9</v>
      </c>
      <c r="AK1267" s="94">
        <v>128</v>
      </c>
      <c r="AL1267" s="892">
        <v>0.6</v>
      </c>
      <c r="AM1267" s="93">
        <v>0.08</v>
      </c>
      <c r="AN1267" s="94">
        <v>26</v>
      </c>
      <c r="AO1267" s="892">
        <v>0</v>
      </c>
      <c r="AP1267" s="94">
        <v>0</v>
      </c>
      <c r="AQ1267" s="892">
        <v>2.9</v>
      </c>
      <c r="AR1267" s="94">
        <v>128</v>
      </c>
      <c r="AS1267" s="892">
        <v>0.8</v>
      </c>
      <c r="AT1267" s="93">
        <v>0.11</v>
      </c>
      <c r="AU1267" s="94">
        <v>35</v>
      </c>
      <c r="AV1267" s="892">
        <v>0</v>
      </c>
      <c r="AW1267" s="94">
        <v>0</v>
      </c>
      <c r="AX1267" s="892">
        <v>2.9</v>
      </c>
      <c r="AY1267" s="94">
        <v>128</v>
      </c>
    </row>
    <row r="1268" spans="1:51" x14ac:dyDescent="0.25">
      <c r="A1268" s="496">
        <f>INDEX(Toetsing!F:F,MATCH('Export Project'!J1268,Toetsing!G:G,0))</f>
        <v>17701</v>
      </c>
      <c r="B1268" s="118" t="str">
        <f>INDEX(Toetsing!T:T,MATCH('Export Project'!J1268,Toetsing!G:G,0))</f>
        <v>Nee, geen boorpunt</v>
      </c>
      <c r="C1268" s="118" t="s">
        <v>39</v>
      </c>
      <c r="D1268" s="118" t="s">
        <v>39</v>
      </c>
      <c r="E1268" s="121">
        <f t="shared" si="58"/>
        <v>0</v>
      </c>
      <c r="F1268" s="121">
        <f t="shared" si="59"/>
        <v>0</v>
      </c>
      <c r="G1268" s="497">
        <f t="shared" si="60"/>
        <v>0</v>
      </c>
      <c r="H1268" s="27" t="s">
        <v>1454</v>
      </c>
      <c r="I1268" s="27" t="s">
        <v>2649</v>
      </c>
      <c r="J1268" s="893">
        <v>4534</v>
      </c>
      <c r="L1268" s="48"/>
      <c r="M1268" s="887" t="s">
        <v>2655</v>
      </c>
      <c r="N1268" s="888">
        <v>73</v>
      </c>
      <c r="O1268" s="888">
        <v>7.1</v>
      </c>
      <c r="P1268" s="888">
        <v>7</v>
      </c>
      <c r="Q1268" s="888">
        <v>7.1</v>
      </c>
      <c r="R1268" s="92">
        <v>0.81</v>
      </c>
      <c r="S1268" s="92">
        <v>1.33</v>
      </c>
      <c r="T1268" s="92"/>
      <c r="U1268" s="92"/>
      <c r="V1268" s="889">
        <v>-5.81</v>
      </c>
      <c r="W1268" s="890" t="s">
        <v>2187</v>
      </c>
      <c r="X1268" s="889">
        <v>-5.87</v>
      </c>
      <c r="Y1268" s="891" t="s">
        <v>72</v>
      </c>
      <c r="Z1268" s="892">
        <v>2.13</v>
      </c>
      <c r="AA1268" s="93">
        <v>0.3</v>
      </c>
      <c r="AB1268" s="94">
        <v>155</v>
      </c>
      <c r="AC1268" s="892">
        <v>4.1900000000000004</v>
      </c>
      <c r="AD1268" s="94">
        <v>306</v>
      </c>
      <c r="AE1268" s="892">
        <v>0</v>
      </c>
      <c r="AF1268" s="93">
        <v>0</v>
      </c>
      <c r="AG1268" s="94">
        <v>0</v>
      </c>
      <c r="AH1268" s="892">
        <v>0</v>
      </c>
      <c r="AI1268" s="94">
        <v>0</v>
      </c>
      <c r="AJ1268" s="892">
        <v>3.3</v>
      </c>
      <c r="AK1268" s="94">
        <v>244</v>
      </c>
      <c r="AL1268" s="892">
        <v>0</v>
      </c>
      <c r="AM1268" s="93">
        <v>0</v>
      </c>
      <c r="AN1268" s="94">
        <v>0</v>
      </c>
      <c r="AO1268" s="892">
        <v>0</v>
      </c>
      <c r="AP1268" s="94">
        <v>0</v>
      </c>
      <c r="AQ1268" s="892">
        <v>3.3</v>
      </c>
      <c r="AR1268" s="94">
        <v>244</v>
      </c>
      <c r="AS1268" s="892">
        <v>0.1</v>
      </c>
      <c r="AT1268" s="93">
        <v>0.01</v>
      </c>
      <c r="AU1268" s="94">
        <v>6</v>
      </c>
      <c r="AV1268" s="892">
        <v>0</v>
      </c>
      <c r="AW1268" s="94">
        <v>0</v>
      </c>
      <c r="AX1268" s="892">
        <v>3.5</v>
      </c>
      <c r="AY1268" s="94">
        <v>252</v>
      </c>
    </row>
    <row r="1269" spans="1:51" x14ac:dyDescent="0.25">
      <c r="A1269" s="496">
        <f>INDEX(Toetsing!F:F,MATCH('Export Project'!J1269,Toetsing!G:G,0))</f>
        <v>17040</v>
      </c>
      <c r="B1269" s="118" t="str">
        <f>INDEX(Toetsing!T:T,MATCH('Export Project'!J1269,Toetsing!G:G,0))</f>
        <v>Ja</v>
      </c>
      <c r="C1269" s="118" t="s">
        <v>41</v>
      </c>
      <c r="D1269" s="118" t="s">
        <v>39</v>
      </c>
      <c r="E1269" s="121">
        <f t="shared" si="58"/>
        <v>44</v>
      </c>
      <c r="F1269" s="121">
        <f t="shared" si="59"/>
        <v>30</v>
      </c>
      <c r="G1269" s="497">
        <f t="shared" si="60"/>
        <v>0</v>
      </c>
      <c r="H1269" s="27" t="s">
        <v>1454</v>
      </c>
      <c r="I1269" s="27" t="s">
        <v>2649</v>
      </c>
      <c r="J1269" s="893">
        <v>4535</v>
      </c>
      <c r="L1269" s="48"/>
      <c r="M1269" s="887" t="s">
        <v>2656</v>
      </c>
      <c r="N1269" s="888">
        <v>44</v>
      </c>
      <c r="O1269" s="888">
        <v>6.9</v>
      </c>
      <c r="P1269" s="888">
        <v>6.9</v>
      </c>
      <c r="Q1269" s="888">
        <v>7</v>
      </c>
      <c r="R1269" s="92">
        <v>0.6</v>
      </c>
      <c r="S1269" s="92">
        <v>1.04</v>
      </c>
      <c r="T1269" s="92"/>
      <c r="U1269" s="92"/>
      <c r="V1269" s="889">
        <v>-5.81</v>
      </c>
      <c r="W1269" s="890" t="s">
        <v>2187</v>
      </c>
      <c r="X1269" s="889">
        <v>-5.87</v>
      </c>
      <c r="Y1269" s="891" t="s">
        <v>72</v>
      </c>
      <c r="Z1269" s="892">
        <v>2.39</v>
      </c>
      <c r="AA1269" s="93">
        <v>0.34</v>
      </c>
      <c r="AB1269" s="94">
        <v>105</v>
      </c>
      <c r="AC1269" s="892">
        <v>3.04</v>
      </c>
      <c r="AD1269" s="94">
        <v>134</v>
      </c>
      <c r="AE1269" s="892">
        <v>0.5</v>
      </c>
      <c r="AF1269" s="93">
        <v>7.0000000000000007E-2</v>
      </c>
      <c r="AG1269" s="94">
        <v>23</v>
      </c>
      <c r="AH1269" s="892">
        <v>0</v>
      </c>
      <c r="AI1269" s="94">
        <v>0</v>
      </c>
      <c r="AJ1269" s="892">
        <v>2.7</v>
      </c>
      <c r="AK1269" s="94">
        <v>121</v>
      </c>
      <c r="AL1269" s="892">
        <v>0.5</v>
      </c>
      <c r="AM1269" s="93">
        <v>7.0000000000000007E-2</v>
      </c>
      <c r="AN1269" s="94">
        <v>23</v>
      </c>
      <c r="AO1269" s="892">
        <v>0</v>
      </c>
      <c r="AP1269" s="94">
        <v>0</v>
      </c>
      <c r="AQ1269" s="892">
        <v>2.7</v>
      </c>
      <c r="AR1269" s="94">
        <v>121</v>
      </c>
      <c r="AS1269" s="892">
        <v>0.7</v>
      </c>
      <c r="AT1269" s="93">
        <v>0.1</v>
      </c>
      <c r="AU1269" s="94">
        <v>30</v>
      </c>
      <c r="AV1269" s="892">
        <v>0</v>
      </c>
      <c r="AW1269" s="94">
        <v>0</v>
      </c>
      <c r="AX1269" s="892">
        <v>2.7</v>
      </c>
      <c r="AY1269" s="94">
        <v>121</v>
      </c>
    </row>
    <row r="1270" spans="1:51" x14ac:dyDescent="0.25">
      <c r="A1270" s="496">
        <f>INDEX(Toetsing!F:F,MATCH('Export Project'!J1270,Toetsing!G:G,0))</f>
        <v>17040</v>
      </c>
      <c r="B1270" s="118" t="str">
        <f>INDEX(Toetsing!T:T,MATCH('Export Project'!J1270,Toetsing!G:G,0))</f>
        <v>Ja</v>
      </c>
      <c r="C1270" s="118" t="s">
        <v>41</v>
      </c>
      <c r="D1270" s="118" t="s">
        <v>39</v>
      </c>
      <c r="E1270" s="121">
        <f t="shared" si="58"/>
        <v>34</v>
      </c>
      <c r="F1270" s="121">
        <f t="shared" si="59"/>
        <v>5</v>
      </c>
      <c r="G1270" s="497">
        <f t="shared" si="60"/>
        <v>0</v>
      </c>
      <c r="H1270" s="27" t="s">
        <v>1454</v>
      </c>
      <c r="I1270" s="27" t="s">
        <v>2649</v>
      </c>
      <c r="J1270" s="893">
        <v>4536</v>
      </c>
      <c r="L1270" s="48"/>
      <c r="M1270" s="887" t="s">
        <v>2657</v>
      </c>
      <c r="N1270" s="888">
        <v>34</v>
      </c>
      <c r="O1270" s="888">
        <v>6.5</v>
      </c>
      <c r="P1270" s="888">
        <v>6.4</v>
      </c>
      <c r="Q1270" s="888">
        <v>6.5</v>
      </c>
      <c r="R1270" s="92">
        <v>0.8</v>
      </c>
      <c r="S1270" s="92">
        <v>1.19</v>
      </c>
      <c r="T1270" s="92"/>
      <c r="U1270" s="92"/>
      <c r="V1270" s="889">
        <v>-5.81</v>
      </c>
      <c r="W1270" s="890" t="s">
        <v>2187</v>
      </c>
      <c r="X1270" s="889">
        <v>-5.87</v>
      </c>
      <c r="Y1270" s="891" t="s">
        <v>72</v>
      </c>
      <c r="Z1270" s="892">
        <v>1.76</v>
      </c>
      <c r="AA1270" s="93">
        <v>0.27</v>
      </c>
      <c r="AB1270" s="94">
        <v>60</v>
      </c>
      <c r="AC1270" s="892">
        <v>3.87</v>
      </c>
      <c r="AD1270" s="94">
        <v>132</v>
      </c>
      <c r="AE1270" s="892">
        <v>0</v>
      </c>
      <c r="AF1270" s="93">
        <v>0</v>
      </c>
      <c r="AG1270" s="94">
        <v>1</v>
      </c>
      <c r="AH1270" s="892">
        <v>0</v>
      </c>
      <c r="AI1270" s="94">
        <v>0</v>
      </c>
      <c r="AJ1270" s="892">
        <v>2.9</v>
      </c>
      <c r="AK1270" s="94">
        <v>98</v>
      </c>
      <c r="AL1270" s="892">
        <v>0</v>
      </c>
      <c r="AM1270" s="93">
        <v>0</v>
      </c>
      <c r="AN1270" s="94">
        <v>1</v>
      </c>
      <c r="AO1270" s="892">
        <v>0</v>
      </c>
      <c r="AP1270" s="94">
        <v>0</v>
      </c>
      <c r="AQ1270" s="892">
        <v>2.9</v>
      </c>
      <c r="AR1270" s="94">
        <v>98</v>
      </c>
      <c r="AS1270" s="892">
        <v>0.2</v>
      </c>
      <c r="AT1270" s="93">
        <v>0.02</v>
      </c>
      <c r="AU1270" s="94">
        <v>5</v>
      </c>
      <c r="AV1270" s="892">
        <v>0</v>
      </c>
      <c r="AW1270" s="94">
        <v>0</v>
      </c>
      <c r="AX1270" s="892">
        <v>2.9</v>
      </c>
      <c r="AY1270" s="94">
        <v>98</v>
      </c>
    </row>
    <row r="1271" spans="1:51" x14ac:dyDescent="0.25">
      <c r="A1271" s="496">
        <f>INDEX(Toetsing!F:F,MATCH('Export Project'!J1271,Toetsing!G:G,0))</f>
        <v>17701</v>
      </c>
      <c r="B1271" s="118" t="str">
        <f>INDEX(Toetsing!T:T,MATCH('Export Project'!J1271,Toetsing!G:G,0))</f>
        <v>Nee, geen boorpunt</v>
      </c>
      <c r="C1271" s="118" t="s">
        <v>39</v>
      </c>
      <c r="D1271" s="118" t="s">
        <v>39</v>
      </c>
      <c r="E1271" s="121">
        <f t="shared" si="58"/>
        <v>0</v>
      </c>
      <c r="F1271" s="121">
        <f t="shared" si="59"/>
        <v>0</v>
      </c>
      <c r="G1271" s="497">
        <f t="shared" si="60"/>
        <v>0</v>
      </c>
      <c r="H1271" s="27" t="s">
        <v>1454</v>
      </c>
      <c r="I1271" s="27" t="s">
        <v>2649</v>
      </c>
      <c r="J1271" s="893">
        <v>4537</v>
      </c>
      <c r="L1271" s="48"/>
      <c r="M1271" s="887" t="s">
        <v>2658</v>
      </c>
      <c r="N1271" s="888">
        <v>75</v>
      </c>
      <c r="O1271" s="888">
        <v>6.3</v>
      </c>
      <c r="P1271" s="888">
        <v>6.3</v>
      </c>
      <c r="Q1271" s="888">
        <v>6.3</v>
      </c>
      <c r="R1271" s="92">
        <v>0.81</v>
      </c>
      <c r="S1271" s="92">
        <v>1.34</v>
      </c>
      <c r="T1271" s="92"/>
      <c r="U1271" s="92"/>
      <c r="V1271" s="889">
        <v>-5.81</v>
      </c>
      <c r="W1271" s="890" t="s">
        <v>2187</v>
      </c>
      <c r="X1271" s="889">
        <v>-5.87</v>
      </c>
      <c r="Y1271" s="891" t="s">
        <v>72</v>
      </c>
      <c r="Z1271" s="892">
        <v>1.94</v>
      </c>
      <c r="AA1271" s="93">
        <v>0.31</v>
      </c>
      <c r="AB1271" s="94">
        <v>146</v>
      </c>
      <c r="AC1271" s="892">
        <v>3.69</v>
      </c>
      <c r="AD1271" s="94">
        <v>277</v>
      </c>
      <c r="AE1271" s="892">
        <v>0</v>
      </c>
      <c r="AF1271" s="93">
        <v>0</v>
      </c>
      <c r="AG1271" s="94">
        <v>0</v>
      </c>
      <c r="AH1271" s="892">
        <v>0</v>
      </c>
      <c r="AI1271" s="94">
        <v>0</v>
      </c>
      <c r="AJ1271" s="892">
        <v>2.8</v>
      </c>
      <c r="AK1271" s="94">
        <v>209</v>
      </c>
      <c r="AL1271" s="892">
        <v>0</v>
      </c>
      <c r="AM1271" s="93">
        <v>0</v>
      </c>
      <c r="AN1271" s="94">
        <v>0</v>
      </c>
      <c r="AO1271" s="892">
        <v>0</v>
      </c>
      <c r="AP1271" s="94">
        <v>0</v>
      </c>
      <c r="AQ1271" s="892">
        <v>2.8</v>
      </c>
      <c r="AR1271" s="94">
        <v>209</v>
      </c>
      <c r="AS1271" s="892">
        <v>0.1</v>
      </c>
      <c r="AT1271" s="93">
        <v>0.01</v>
      </c>
      <c r="AU1271" s="94">
        <v>5</v>
      </c>
      <c r="AV1271" s="892">
        <v>0</v>
      </c>
      <c r="AW1271" s="94">
        <v>0</v>
      </c>
      <c r="AX1271" s="892">
        <v>2.8</v>
      </c>
      <c r="AY1271" s="94">
        <v>212</v>
      </c>
    </row>
    <row r="1272" spans="1:51" x14ac:dyDescent="0.25">
      <c r="A1272" s="496">
        <f>INDEX(Toetsing!F:F,MATCH('Export Project'!J1272,Toetsing!G:G,0))</f>
        <v>17701</v>
      </c>
      <c r="B1272" s="118" t="str">
        <f>INDEX(Toetsing!T:T,MATCH('Export Project'!J1272,Toetsing!G:G,0))</f>
        <v>Nee, geen boorpunt</v>
      </c>
      <c r="C1272" s="118" t="s">
        <v>39</v>
      </c>
      <c r="D1272" s="118" t="s">
        <v>39</v>
      </c>
      <c r="E1272" s="121">
        <f t="shared" si="58"/>
        <v>0</v>
      </c>
      <c r="F1272" s="121">
        <f t="shared" si="59"/>
        <v>0</v>
      </c>
      <c r="G1272" s="497">
        <f t="shared" si="60"/>
        <v>0</v>
      </c>
      <c r="H1272" s="27" t="s">
        <v>1454</v>
      </c>
      <c r="I1272" s="27" t="s">
        <v>2649</v>
      </c>
      <c r="J1272" s="893">
        <v>4538</v>
      </c>
      <c r="L1272" s="48"/>
      <c r="M1272" s="887" t="s">
        <v>2659</v>
      </c>
      <c r="N1272" s="888">
        <v>69</v>
      </c>
      <c r="O1272" s="888">
        <v>6.3</v>
      </c>
      <c r="P1272" s="888">
        <v>6.2</v>
      </c>
      <c r="Q1272" s="888">
        <v>6.3</v>
      </c>
      <c r="R1272" s="92">
        <v>0.86</v>
      </c>
      <c r="S1272" s="92">
        <v>1.33</v>
      </c>
      <c r="T1272" s="92"/>
      <c r="U1272" s="92"/>
      <c r="V1272" s="889">
        <v>-5.81</v>
      </c>
      <c r="W1272" s="890" t="s">
        <v>2187</v>
      </c>
      <c r="X1272" s="889">
        <v>-5.87</v>
      </c>
      <c r="Y1272" s="891" t="s">
        <v>72</v>
      </c>
      <c r="Z1272" s="892">
        <v>1.63</v>
      </c>
      <c r="AA1272" s="93">
        <v>0.26</v>
      </c>
      <c r="AB1272" s="94">
        <v>112</v>
      </c>
      <c r="AC1272" s="892">
        <v>4.1500000000000004</v>
      </c>
      <c r="AD1272" s="94">
        <v>286</v>
      </c>
      <c r="AE1272" s="892">
        <v>0</v>
      </c>
      <c r="AF1272" s="93">
        <v>0</v>
      </c>
      <c r="AG1272" s="94">
        <v>0</v>
      </c>
      <c r="AH1272" s="892">
        <v>0</v>
      </c>
      <c r="AI1272" s="94">
        <v>0</v>
      </c>
      <c r="AJ1272" s="892">
        <v>2.7</v>
      </c>
      <c r="AK1272" s="94">
        <v>189</v>
      </c>
      <c r="AL1272" s="892">
        <v>0</v>
      </c>
      <c r="AM1272" s="93">
        <v>0</v>
      </c>
      <c r="AN1272" s="94">
        <v>0</v>
      </c>
      <c r="AO1272" s="892">
        <v>0</v>
      </c>
      <c r="AP1272" s="94">
        <v>0</v>
      </c>
      <c r="AQ1272" s="892">
        <v>2.7</v>
      </c>
      <c r="AR1272" s="94">
        <v>189</v>
      </c>
      <c r="AS1272" s="892">
        <v>0</v>
      </c>
      <c r="AT1272" s="93">
        <v>0</v>
      </c>
      <c r="AU1272" s="94">
        <v>0</v>
      </c>
      <c r="AV1272" s="892">
        <v>0</v>
      </c>
      <c r="AW1272" s="94">
        <v>0</v>
      </c>
      <c r="AX1272" s="892">
        <v>2.9</v>
      </c>
      <c r="AY1272" s="94">
        <v>197</v>
      </c>
    </row>
    <row r="1273" spans="1:51" x14ac:dyDescent="0.25">
      <c r="A1273" s="496">
        <f>INDEX(Toetsing!F:F,MATCH('Export Project'!J1273,Toetsing!G:G,0))</f>
        <v>17040</v>
      </c>
      <c r="B1273" s="118" t="str">
        <f>INDEX(Toetsing!T:T,MATCH('Export Project'!J1273,Toetsing!G:G,0))</f>
        <v>ja</v>
      </c>
      <c r="C1273" s="118" t="s">
        <v>41</v>
      </c>
      <c r="D1273" s="118" t="s">
        <v>39</v>
      </c>
      <c r="E1273" s="121">
        <f t="shared" si="58"/>
        <v>27</v>
      </c>
      <c r="F1273" s="121">
        <f t="shared" si="59"/>
        <v>7</v>
      </c>
      <c r="G1273" s="497">
        <f t="shared" si="60"/>
        <v>0</v>
      </c>
      <c r="H1273" s="27" t="s">
        <v>1454</v>
      </c>
      <c r="I1273" s="27" t="s">
        <v>2649</v>
      </c>
      <c r="J1273" s="893">
        <v>4539</v>
      </c>
      <c r="L1273" s="48"/>
      <c r="M1273" s="887" t="s">
        <v>2660</v>
      </c>
      <c r="N1273" s="888">
        <v>27</v>
      </c>
      <c r="O1273" s="888">
        <v>6.3</v>
      </c>
      <c r="P1273" s="888">
        <v>6.2</v>
      </c>
      <c r="Q1273" s="888">
        <v>6.3</v>
      </c>
      <c r="R1273" s="92">
        <v>0.78</v>
      </c>
      <c r="S1273" s="92">
        <v>1.57</v>
      </c>
      <c r="T1273" s="92"/>
      <c r="U1273" s="92"/>
      <c r="V1273" s="889">
        <v>-5.81</v>
      </c>
      <c r="W1273" s="890" t="s">
        <v>2187</v>
      </c>
      <c r="X1273" s="889">
        <v>-5.87</v>
      </c>
      <c r="Y1273" s="891" t="s">
        <v>72</v>
      </c>
      <c r="Z1273" s="892">
        <v>2.62</v>
      </c>
      <c r="AA1273" s="93">
        <v>0.42</v>
      </c>
      <c r="AB1273" s="94">
        <v>71</v>
      </c>
      <c r="AC1273" s="892">
        <v>3.45</v>
      </c>
      <c r="AD1273" s="94">
        <v>93</v>
      </c>
      <c r="AE1273" s="892">
        <v>0.2</v>
      </c>
      <c r="AF1273" s="93">
        <v>0.02</v>
      </c>
      <c r="AG1273" s="94">
        <v>4</v>
      </c>
      <c r="AH1273" s="892">
        <v>0</v>
      </c>
      <c r="AI1273" s="94">
        <v>0</v>
      </c>
      <c r="AJ1273" s="892">
        <v>2.6</v>
      </c>
      <c r="AK1273" s="94">
        <v>70</v>
      </c>
      <c r="AL1273" s="892">
        <v>0.2</v>
      </c>
      <c r="AM1273" s="93">
        <v>0.02</v>
      </c>
      <c r="AN1273" s="94">
        <v>4</v>
      </c>
      <c r="AO1273" s="892">
        <v>0</v>
      </c>
      <c r="AP1273" s="94">
        <v>0</v>
      </c>
      <c r="AQ1273" s="892">
        <v>2.6</v>
      </c>
      <c r="AR1273" s="94">
        <v>70</v>
      </c>
      <c r="AS1273" s="892">
        <v>0.3</v>
      </c>
      <c r="AT1273" s="93">
        <v>0.04</v>
      </c>
      <c r="AU1273" s="94">
        <v>7</v>
      </c>
      <c r="AV1273" s="892">
        <v>0</v>
      </c>
      <c r="AW1273" s="94">
        <v>0</v>
      </c>
      <c r="AX1273" s="892">
        <v>2.6</v>
      </c>
      <c r="AY1273" s="94">
        <v>70</v>
      </c>
    </row>
    <row r="1274" spans="1:51" x14ac:dyDescent="0.25">
      <c r="A1274" s="496">
        <f>INDEX(Toetsing!F:F,MATCH('Export Project'!J1274,Toetsing!G:G,0))</f>
        <v>17041</v>
      </c>
      <c r="B1274" s="118" t="str">
        <f>INDEX(Toetsing!T:T,MATCH('Export Project'!J1274,Toetsing!G:G,0))</f>
        <v>Nee</v>
      </c>
      <c r="C1274" s="118" t="s">
        <v>39</v>
      </c>
      <c r="D1274" s="118" t="s">
        <v>39</v>
      </c>
      <c r="E1274" s="121">
        <f t="shared" si="58"/>
        <v>0</v>
      </c>
      <c r="F1274" s="121">
        <f t="shared" si="59"/>
        <v>0</v>
      </c>
      <c r="G1274" s="497">
        <f t="shared" si="60"/>
        <v>0</v>
      </c>
      <c r="H1274" s="27" t="s">
        <v>1454</v>
      </c>
      <c r="I1274" s="27" t="s">
        <v>2649</v>
      </c>
      <c r="J1274" s="893">
        <v>4540</v>
      </c>
      <c r="L1274" s="48"/>
      <c r="M1274" s="887" t="s">
        <v>2661</v>
      </c>
      <c r="N1274" s="888">
        <v>15</v>
      </c>
      <c r="O1274" s="888">
        <v>6.4</v>
      </c>
      <c r="P1274" s="888">
        <v>6.4</v>
      </c>
      <c r="Q1274" s="888">
        <v>6.4</v>
      </c>
      <c r="R1274" s="92">
        <v>0.81</v>
      </c>
      <c r="S1274" s="92">
        <v>0.93</v>
      </c>
      <c r="T1274" s="92"/>
      <c r="U1274" s="92"/>
      <c r="V1274" s="889">
        <v>-5.81</v>
      </c>
      <c r="W1274" s="890" t="s">
        <v>2187</v>
      </c>
      <c r="X1274" s="889">
        <v>-5.87</v>
      </c>
      <c r="Y1274" s="891" t="s">
        <v>72</v>
      </c>
      <c r="Z1274" s="892">
        <v>0.72</v>
      </c>
      <c r="AA1274" s="93">
        <v>0.11</v>
      </c>
      <c r="AB1274" s="94">
        <v>11</v>
      </c>
      <c r="AC1274" s="892">
        <v>3.84</v>
      </c>
      <c r="AD1274" s="94">
        <v>58</v>
      </c>
      <c r="AE1274" s="892">
        <v>0</v>
      </c>
      <c r="AF1274" s="93">
        <v>0</v>
      </c>
      <c r="AG1274" s="94">
        <v>0</v>
      </c>
      <c r="AH1274" s="892">
        <v>0</v>
      </c>
      <c r="AI1274" s="94">
        <v>0</v>
      </c>
      <c r="AJ1274" s="892">
        <v>2.8</v>
      </c>
      <c r="AK1274" s="94">
        <v>42</v>
      </c>
      <c r="AL1274" s="892">
        <v>0</v>
      </c>
      <c r="AM1274" s="93">
        <v>0</v>
      </c>
      <c r="AN1274" s="94">
        <v>0</v>
      </c>
      <c r="AO1274" s="892">
        <v>0</v>
      </c>
      <c r="AP1274" s="94">
        <v>0</v>
      </c>
      <c r="AQ1274" s="892">
        <v>2.8</v>
      </c>
      <c r="AR1274" s="94">
        <v>42</v>
      </c>
      <c r="AS1274" s="892">
        <v>0.1</v>
      </c>
      <c r="AT1274" s="93">
        <v>0.02</v>
      </c>
      <c r="AU1274" s="94">
        <v>2</v>
      </c>
      <c r="AV1274" s="892">
        <v>0</v>
      </c>
      <c r="AW1274" s="94">
        <v>0</v>
      </c>
      <c r="AX1274" s="892">
        <v>2.9</v>
      </c>
      <c r="AY1274" s="94">
        <v>43</v>
      </c>
    </row>
    <row r="1275" spans="1:51" x14ac:dyDescent="0.25">
      <c r="A1275" s="496">
        <f>INDEX(Toetsing!F:F,MATCH('Export Project'!J1275,Toetsing!G:G,0))</f>
        <v>17041</v>
      </c>
      <c r="B1275" s="118" t="str">
        <f>INDEX(Toetsing!T:T,MATCH('Export Project'!J1275,Toetsing!G:G,0))</f>
        <v>Nee</v>
      </c>
      <c r="C1275" s="118" t="s">
        <v>39</v>
      </c>
      <c r="D1275" s="118" t="s">
        <v>39</v>
      </c>
      <c r="E1275" s="121">
        <f t="shared" si="58"/>
        <v>0</v>
      </c>
      <c r="F1275" s="121">
        <f t="shared" si="59"/>
        <v>0</v>
      </c>
      <c r="G1275" s="497">
        <f t="shared" si="60"/>
        <v>0</v>
      </c>
      <c r="H1275" s="27" t="s">
        <v>1454</v>
      </c>
      <c r="I1275" s="27" t="s">
        <v>2649</v>
      </c>
      <c r="J1275" s="893">
        <v>4541</v>
      </c>
      <c r="L1275" s="48"/>
      <c r="M1275" s="887" t="s">
        <v>2662</v>
      </c>
      <c r="N1275" s="888">
        <v>12</v>
      </c>
      <c r="O1275" s="888">
        <v>6.2</v>
      </c>
      <c r="P1275" s="888">
        <v>6.2</v>
      </c>
      <c r="Q1275" s="888">
        <v>6.2</v>
      </c>
      <c r="R1275" s="92">
        <v>0.82</v>
      </c>
      <c r="S1275" s="92">
        <v>1.27</v>
      </c>
      <c r="T1275" s="92"/>
      <c r="U1275" s="92"/>
      <c r="V1275" s="889">
        <v>-5.81</v>
      </c>
      <c r="W1275" s="890" t="s">
        <v>2193</v>
      </c>
      <c r="X1275" s="889">
        <v>-5.87</v>
      </c>
      <c r="Y1275" s="891" t="s">
        <v>72</v>
      </c>
      <c r="Z1275" s="892">
        <v>1.69</v>
      </c>
      <c r="AA1275" s="93">
        <v>0.27</v>
      </c>
      <c r="AB1275" s="94">
        <v>20</v>
      </c>
      <c r="AC1275" s="892">
        <v>3.85</v>
      </c>
      <c r="AD1275" s="94">
        <v>46</v>
      </c>
      <c r="AE1275" s="892">
        <v>0</v>
      </c>
      <c r="AF1275" s="93">
        <v>0</v>
      </c>
      <c r="AG1275" s="94">
        <v>0</v>
      </c>
      <c r="AH1275" s="892">
        <v>0</v>
      </c>
      <c r="AI1275" s="94">
        <v>0</v>
      </c>
      <c r="AJ1275" s="892">
        <v>2.7</v>
      </c>
      <c r="AK1275" s="94">
        <v>32</v>
      </c>
      <c r="AL1275" s="892">
        <v>0</v>
      </c>
      <c r="AM1275" s="93">
        <v>0</v>
      </c>
      <c r="AN1275" s="94">
        <v>0</v>
      </c>
      <c r="AO1275" s="892">
        <v>0</v>
      </c>
      <c r="AP1275" s="94">
        <v>0</v>
      </c>
      <c r="AQ1275" s="892">
        <v>2.7</v>
      </c>
      <c r="AR1275" s="94">
        <v>32</v>
      </c>
      <c r="AS1275" s="892">
        <v>0</v>
      </c>
      <c r="AT1275" s="93">
        <v>0.01</v>
      </c>
      <c r="AU1275" s="94">
        <v>0</v>
      </c>
      <c r="AV1275" s="892">
        <v>0</v>
      </c>
      <c r="AW1275" s="94">
        <v>0</v>
      </c>
      <c r="AX1275" s="892">
        <v>2.8</v>
      </c>
      <c r="AY1275" s="94">
        <v>33</v>
      </c>
    </row>
    <row r="1276" spans="1:51" x14ac:dyDescent="0.25">
      <c r="A1276" s="496">
        <f>INDEX(Toetsing!F:F,MATCH('Export Project'!J1276,Toetsing!G:G,0))</f>
        <v>17048</v>
      </c>
      <c r="B1276" s="118" t="str">
        <f>INDEX(Toetsing!T:T,MATCH('Export Project'!J1276,Toetsing!G:G,0))</f>
        <v>Ja</v>
      </c>
      <c r="C1276" s="118" t="s">
        <v>41</v>
      </c>
      <c r="D1276" s="118" t="s">
        <v>39</v>
      </c>
      <c r="E1276" s="121">
        <f t="shared" si="58"/>
        <v>35</v>
      </c>
      <c r="F1276" s="121">
        <f t="shared" si="59"/>
        <v>14</v>
      </c>
      <c r="G1276" s="497">
        <f t="shared" si="60"/>
        <v>0</v>
      </c>
      <c r="H1276" s="27" t="s">
        <v>1454</v>
      </c>
      <c r="I1276" s="27" t="s">
        <v>2663</v>
      </c>
      <c r="J1276" s="893">
        <v>4605</v>
      </c>
      <c r="L1276" s="48"/>
      <c r="M1276" s="887" t="s">
        <v>2664</v>
      </c>
      <c r="N1276" s="888">
        <v>35</v>
      </c>
      <c r="O1276" s="888">
        <v>4.4000000000000004</v>
      </c>
      <c r="P1276" s="888">
        <v>4.3</v>
      </c>
      <c r="Q1276" s="888">
        <v>4.4000000000000004</v>
      </c>
      <c r="R1276" s="92">
        <v>0.38</v>
      </c>
      <c r="S1276" s="92">
        <v>0.57999999999999996</v>
      </c>
      <c r="T1276" s="92"/>
      <c r="U1276" s="92"/>
      <c r="V1276" s="889">
        <v>-5.82</v>
      </c>
      <c r="W1276" s="890" t="s">
        <v>2168</v>
      </c>
      <c r="X1276" s="889">
        <v>-5.87</v>
      </c>
      <c r="Y1276" s="891" t="s">
        <v>72</v>
      </c>
      <c r="Z1276" s="892">
        <v>0.74</v>
      </c>
      <c r="AA1276" s="93">
        <v>0.17</v>
      </c>
      <c r="AB1276" s="94">
        <v>26</v>
      </c>
      <c r="AC1276" s="892">
        <v>1.1299999999999999</v>
      </c>
      <c r="AD1276" s="94">
        <v>40</v>
      </c>
      <c r="AE1276" s="892">
        <v>0.3</v>
      </c>
      <c r="AF1276" s="93">
        <v>7.0000000000000007E-2</v>
      </c>
      <c r="AG1276" s="94">
        <v>12</v>
      </c>
      <c r="AH1276" s="892">
        <v>0</v>
      </c>
      <c r="AI1276" s="94">
        <v>0</v>
      </c>
      <c r="AJ1276" s="892">
        <v>1</v>
      </c>
      <c r="AK1276" s="94">
        <v>35</v>
      </c>
      <c r="AL1276" s="892">
        <v>0.3</v>
      </c>
      <c r="AM1276" s="93">
        <v>7.0000000000000007E-2</v>
      </c>
      <c r="AN1276" s="94">
        <v>12</v>
      </c>
      <c r="AO1276" s="892">
        <v>0</v>
      </c>
      <c r="AP1276" s="94">
        <v>0</v>
      </c>
      <c r="AQ1276" s="892">
        <v>1</v>
      </c>
      <c r="AR1276" s="94">
        <v>35</v>
      </c>
      <c r="AS1276" s="892">
        <v>0.4</v>
      </c>
      <c r="AT1276" s="93">
        <v>0.09</v>
      </c>
      <c r="AU1276" s="94">
        <v>14</v>
      </c>
      <c r="AV1276" s="892">
        <v>0</v>
      </c>
      <c r="AW1276" s="94">
        <v>0</v>
      </c>
      <c r="AX1276" s="892">
        <v>1</v>
      </c>
      <c r="AY1276" s="94">
        <v>35</v>
      </c>
    </row>
    <row r="1277" spans="1:51" x14ac:dyDescent="0.25">
      <c r="A1277" s="496">
        <f>INDEX(Toetsing!F:F,MATCH('Export Project'!J1277,Toetsing!G:G,0))</f>
        <v>17048</v>
      </c>
      <c r="B1277" s="118" t="str">
        <f>INDEX(Toetsing!T:T,MATCH('Export Project'!J1277,Toetsing!G:G,0))</f>
        <v>Ja</v>
      </c>
      <c r="C1277" s="118" t="s">
        <v>41</v>
      </c>
      <c r="D1277" s="118" t="s">
        <v>39</v>
      </c>
      <c r="E1277" s="121">
        <f t="shared" si="58"/>
        <v>75</v>
      </c>
      <c r="F1277" s="121">
        <f t="shared" si="59"/>
        <v>35</v>
      </c>
      <c r="G1277" s="497">
        <f t="shared" si="60"/>
        <v>0</v>
      </c>
      <c r="H1277" s="27" t="s">
        <v>1454</v>
      </c>
      <c r="I1277" s="27" t="s">
        <v>2663</v>
      </c>
      <c r="J1277" s="893">
        <v>4606</v>
      </c>
      <c r="L1277" s="48"/>
      <c r="M1277" s="887" t="s">
        <v>2665</v>
      </c>
      <c r="N1277" s="888">
        <v>75</v>
      </c>
      <c r="O1277" s="888">
        <v>4.9000000000000004</v>
      </c>
      <c r="P1277" s="888">
        <v>4.9000000000000004</v>
      </c>
      <c r="Q1277" s="888">
        <v>4.9000000000000004</v>
      </c>
      <c r="R1277" s="92">
        <v>0.44</v>
      </c>
      <c r="S1277" s="92">
        <v>0.64</v>
      </c>
      <c r="T1277" s="92"/>
      <c r="U1277" s="92"/>
      <c r="V1277" s="889">
        <v>-5.82</v>
      </c>
      <c r="W1277" s="890" t="s">
        <v>2168</v>
      </c>
      <c r="X1277" s="889">
        <v>-5.87</v>
      </c>
      <c r="Y1277" s="891" t="s">
        <v>72</v>
      </c>
      <c r="Z1277" s="892">
        <v>0.92</v>
      </c>
      <c r="AA1277" s="93">
        <v>0.19</v>
      </c>
      <c r="AB1277" s="94">
        <v>69</v>
      </c>
      <c r="AC1277" s="892">
        <v>1.4</v>
      </c>
      <c r="AD1277" s="94">
        <v>105</v>
      </c>
      <c r="AE1277" s="892">
        <v>0.3</v>
      </c>
      <c r="AF1277" s="93">
        <v>7.0000000000000007E-2</v>
      </c>
      <c r="AG1277" s="94">
        <v>24</v>
      </c>
      <c r="AH1277" s="892">
        <v>0</v>
      </c>
      <c r="AI1277" s="94">
        <v>0</v>
      </c>
      <c r="AJ1277" s="892">
        <v>1.2</v>
      </c>
      <c r="AK1277" s="94">
        <v>93</v>
      </c>
      <c r="AL1277" s="892">
        <v>0.3</v>
      </c>
      <c r="AM1277" s="93">
        <v>7.0000000000000007E-2</v>
      </c>
      <c r="AN1277" s="94">
        <v>24</v>
      </c>
      <c r="AO1277" s="892">
        <v>0</v>
      </c>
      <c r="AP1277" s="94">
        <v>0</v>
      </c>
      <c r="AQ1277" s="892">
        <v>1.2</v>
      </c>
      <c r="AR1277" s="94">
        <v>93</v>
      </c>
      <c r="AS1277" s="892">
        <v>0.5</v>
      </c>
      <c r="AT1277" s="93">
        <v>0.09</v>
      </c>
      <c r="AU1277" s="94">
        <v>35</v>
      </c>
      <c r="AV1277" s="892">
        <v>0</v>
      </c>
      <c r="AW1277" s="94">
        <v>0</v>
      </c>
      <c r="AX1277" s="892">
        <v>1.2</v>
      </c>
      <c r="AY1277" s="94">
        <v>93</v>
      </c>
    </row>
    <row r="1278" spans="1:51" x14ac:dyDescent="0.25">
      <c r="A1278" s="496">
        <f>INDEX(Toetsing!F:F,MATCH('Export Project'!J1278,Toetsing!G:G,0))</f>
        <v>17048</v>
      </c>
      <c r="B1278" s="118" t="str">
        <f>INDEX(Toetsing!T:T,MATCH('Export Project'!J1278,Toetsing!G:G,0))</f>
        <v>Nee, geen boorpunt</v>
      </c>
      <c r="C1278" s="118" t="s">
        <v>39</v>
      </c>
      <c r="D1278" s="118" t="s">
        <v>39</v>
      </c>
      <c r="E1278" s="121">
        <f t="shared" si="58"/>
        <v>0</v>
      </c>
      <c r="F1278" s="121">
        <f t="shared" si="59"/>
        <v>0</v>
      </c>
      <c r="G1278" s="497">
        <f t="shared" si="60"/>
        <v>0</v>
      </c>
      <c r="H1278" s="27" t="s">
        <v>1454</v>
      </c>
      <c r="I1278" s="27" t="s">
        <v>2663</v>
      </c>
      <c r="J1278" s="893">
        <v>4607</v>
      </c>
      <c r="L1278" s="48"/>
      <c r="M1278" s="887" t="s">
        <v>2666</v>
      </c>
      <c r="N1278" s="888">
        <v>71</v>
      </c>
      <c r="O1278" s="888">
        <v>4.8</v>
      </c>
      <c r="P1278" s="888">
        <v>4.8</v>
      </c>
      <c r="Q1278" s="888">
        <v>4.8</v>
      </c>
      <c r="R1278" s="92">
        <v>0.57999999999999996</v>
      </c>
      <c r="S1278" s="92">
        <v>0.74</v>
      </c>
      <c r="T1278" s="92"/>
      <c r="U1278" s="92"/>
      <c r="V1278" s="889">
        <v>-5.82</v>
      </c>
      <c r="W1278" s="890" t="s">
        <v>2168</v>
      </c>
      <c r="X1278" s="889">
        <v>-5.87</v>
      </c>
      <c r="Y1278" s="891" t="s">
        <v>72</v>
      </c>
      <c r="Z1278" s="892">
        <v>0.45</v>
      </c>
      <c r="AA1278" s="93">
        <v>0.09</v>
      </c>
      <c r="AB1278" s="94">
        <v>32</v>
      </c>
      <c r="AC1278" s="892">
        <v>1.94</v>
      </c>
      <c r="AD1278" s="94">
        <v>138</v>
      </c>
      <c r="AE1278" s="892">
        <v>0</v>
      </c>
      <c r="AF1278" s="93">
        <v>0</v>
      </c>
      <c r="AG1278" s="94">
        <v>0</v>
      </c>
      <c r="AH1278" s="892">
        <v>0</v>
      </c>
      <c r="AI1278" s="94">
        <v>0</v>
      </c>
      <c r="AJ1278" s="892">
        <v>1.5</v>
      </c>
      <c r="AK1278" s="94">
        <v>107</v>
      </c>
      <c r="AL1278" s="892">
        <v>0</v>
      </c>
      <c r="AM1278" s="93">
        <v>0</v>
      </c>
      <c r="AN1278" s="94">
        <v>0</v>
      </c>
      <c r="AO1278" s="892">
        <v>0</v>
      </c>
      <c r="AP1278" s="94">
        <v>0</v>
      </c>
      <c r="AQ1278" s="892">
        <v>1.5</v>
      </c>
      <c r="AR1278" s="94">
        <v>107</v>
      </c>
      <c r="AS1278" s="892">
        <v>0</v>
      </c>
      <c r="AT1278" s="93">
        <v>0.01</v>
      </c>
      <c r="AU1278" s="94">
        <v>2</v>
      </c>
      <c r="AV1278" s="892">
        <v>0</v>
      </c>
      <c r="AW1278" s="94">
        <v>0</v>
      </c>
      <c r="AX1278" s="892">
        <v>1.6</v>
      </c>
      <c r="AY1278" s="94">
        <v>114</v>
      </c>
    </row>
    <row r="1279" spans="1:51" x14ac:dyDescent="0.25">
      <c r="A1279" s="496">
        <f>INDEX(Toetsing!F:F,MATCH('Export Project'!J1279,Toetsing!G:G,0))</f>
        <v>17048</v>
      </c>
      <c r="B1279" s="118" t="str">
        <f>INDEX(Toetsing!T:T,MATCH('Export Project'!J1279,Toetsing!G:G,0))</f>
        <v>Ja</v>
      </c>
      <c r="C1279" s="118" t="s">
        <v>41</v>
      </c>
      <c r="D1279" s="118" t="s">
        <v>39</v>
      </c>
      <c r="E1279" s="121">
        <f t="shared" si="58"/>
        <v>71</v>
      </c>
      <c r="F1279" s="121">
        <f t="shared" si="59"/>
        <v>23</v>
      </c>
      <c r="G1279" s="497">
        <f t="shared" si="60"/>
        <v>0</v>
      </c>
      <c r="H1279" s="27" t="s">
        <v>1454</v>
      </c>
      <c r="I1279" s="27" t="s">
        <v>2663</v>
      </c>
      <c r="J1279" s="893">
        <v>4608</v>
      </c>
      <c r="L1279" s="48"/>
      <c r="M1279" s="887" t="s">
        <v>2667</v>
      </c>
      <c r="N1279" s="888">
        <v>71</v>
      </c>
      <c r="O1279" s="888">
        <v>5</v>
      </c>
      <c r="P1279" s="888">
        <v>5</v>
      </c>
      <c r="Q1279" s="888">
        <v>5</v>
      </c>
      <c r="R1279" s="92">
        <v>0.49</v>
      </c>
      <c r="S1279" s="92">
        <v>0.63</v>
      </c>
      <c r="T1279" s="92"/>
      <c r="U1279" s="92"/>
      <c r="V1279" s="889">
        <v>-5.82</v>
      </c>
      <c r="W1279" s="890" t="s">
        <v>2168</v>
      </c>
      <c r="X1279" s="889">
        <v>-5.87</v>
      </c>
      <c r="Y1279" s="891" t="s">
        <v>72</v>
      </c>
      <c r="Z1279" s="892">
        <v>0.66</v>
      </c>
      <c r="AA1279" s="93">
        <v>0.14000000000000001</v>
      </c>
      <c r="AB1279" s="94">
        <v>47</v>
      </c>
      <c r="AC1279" s="892">
        <v>1.48</v>
      </c>
      <c r="AD1279" s="94">
        <v>105</v>
      </c>
      <c r="AE1279" s="892">
        <v>0.2</v>
      </c>
      <c r="AF1279" s="93">
        <v>0.04</v>
      </c>
      <c r="AG1279" s="94">
        <v>13</v>
      </c>
      <c r="AH1279" s="892">
        <v>0</v>
      </c>
      <c r="AI1279" s="94">
        <v>0</v>
      </c>
      <c r="AJ1279" s="892">
        <v>1.5</v>
      </c>
      <c r="AK1279" s="94">
        <v>103</v>
      </c>
      <c r="AL1279" s="892">
        <v>0.2</v>
      </c>
      <c r="AM1279" s="93">
        <v>0.04</v>
      </c>
      <c r="AN1279" s="94">
        <v>13</v>
      </c>
      <c r="AO1279" s="892">
        <v>0</v>
      </c>
      <c r="AP1279" s="94">
        <v>0</v>
      </c>
      <c r="AQ1279" s="892">
        <v>1.5</v>
      </c>
      <c r="AR1279" s="94">
        <v>103</v>
      </c>
      <c r="AS1279" s="892">
        <v>0.3</v>
      </c>
      <c r="AT1279" s="93">
        <v>7.0000000000000007E-2</v>
      </c>
      <c r="AU1279" s="94">
        <v>23</v>
      </c>
      <c r="AV1279" s="892">
        <v>0</v>
      </c>
      <c r="AW1279" s="94">
        <v>0</v>
      </c>
      <c r="AX1279" s="892">
        <v>1.5</v>
      </c>
      <c r="AY1279" s="94">
        <v>103</v>
      </c>
    </row>
    <row r="1280" spans="1:51" x14ac:dyDescent="0.25">
      <c r="A1280" s="496">
        <f>INDEX(Toetsing!F:F,MATCH('Export Project'!J1280,Toetsing!G:G,0))</f>
        <v>17048</v>
      </c>
      <c r="B1280" s="118" t="str">
        <f>INDEX(Toetsing!T:T,MATCH('Export Project'!J1280,Toetsing!G:G,0))</f>
        <v>Ja</v>
      </c>
      <c r="C1280" s="118" t="s">
        <v>41</v>
      </c>
      <c r="D1280" s="118" t="s">
        <v>39</v>
      </c>
      <c r="E1280" s="121">
        <f t="shared" si="58"/>
        <v>76</v>
      </c>
      <c r="F1280" s="121">
        <f t="shared" si="59"/>
        <v>14</v>
      </c>
      <c r="G1280" s="497">
        <f t="shared" si="60"/>
        <v>0</v>
      </c>
      <c r="H1280" s="27" t="s">
        <v>1454</v>
      </c>
      <c r="I1280" s="27" t="s">
        <v>2663</v>
      </c>
      <c r="J1280" s="893">
        <v>4609</v>
      </c>
      <c r="L1280" s="48"/>
      <c r="M1280" s="887" t="s">
        <v>2668</v>
      </c>
      <c r="N1280" s="888">
        <v>76</v>
      </c>
      <c r="O1280" s="888">
        <v>4.3</v>
      </c>
      <c r="P1280" s="888">
        <v>4.2</v>
      </c>
      <c r="Q1280" s="888">
        <v>4.3</v>
      </c>
      <c r="R1280" s="92">
        <v>0.43</v>
      </c>
      <c r="S1280" s="92">
        <v>0.63</v>
      </c>
      <c r="T1280" s="92"/>
      <c r="U1280" s="92"/>
      <c r="V1280" s="889">
        <v>-5.82</v>
      </c>
      <c r="W1280" s="890" t="s">
        <v>2168</v>
      </c>
      <c r="X1280" s="889">
        <v>-5.87</v>
      </c>
      <c r="Y1280" s="891" t="s">
        <v>72</v>
      </c>
      <c r="Z1280" s="892">
        <v>0.62</v>
      </c>
      <c r="AA1280" s="93">
        <v>0.14000000000000001</v>
      </c>
      <c r="AB1280" s="94">
        <v>47</v>
      </c>
      <c r="AC1280" s="892">
        <v>1.28</v>
      </c>
      <c r="AD1280" s="94">
        <v>97</v>
      </c>
      <c r="AE1280" s="892">
        <v>0.1</v>
      </c>
      <c r="AF1280" s="93">
        <v>0.03</v>
      </c>
      <c r="AG1280" s="94">
        <v>9</v>
      </c>
      <c r="AH1280" s="892">
        <v>0</v>
      </c>
      <c r="AI1280" s="94">
        <v>0</v>
      </c>
      <c r="AJ1280" s="892">
        <v>1.1000000000000001</v>
      </c>
      <c r="AK1280" s="94">
        <v>87</v>
      </c>
      <c r="AL1280" s="892">
        <v>0.1</v>
      </c>
      <c r="AM1280" s="93">
        <v>0.03</v>
      </c>
      <c r="AN1280" s="94">
        <v>9</v>
      </c>
      <c r="AO1280" s="892">
        <v>0</v>
      </c>
      <c r="AP1280" s="94">
        <v>0</v>
      </c>
      <c r="AQ1280" s="892">
        <v>1.1000000000000001</v>
      </c>
      <c r="AR1280" s="94">
        <v>87</v>
      </c>
      <c r="AS1280" s="892">
        <v>0.2</v>
      </c>
      <c r="AT1280" s="93">
        <v>0.04</v>
      </c>
      <c r="AU1280" s="94">
        <v>14</v>
      </c>
      <c r="AV1280" s="892">
        <v>0</v>
      </c>
      <c r="AW1280" s="94">
        <v>0</v>
      </c>
      <c r="AX1280" s="892">
        <v>1.1000000000000001</v>
      </c>
      <c r="AY1280" s="94">
        <v>87</v>
      </c>
    </row>
    <row r="1281" spans="1:51" x14ac:dyDescent="0.25">
      <c r="A1281" s="496">
        <f>INDEX(Toetsing!F:F,MATCH('Export Project'!J1281,Toetsing!G:G,0))</f>
        <v>17048</v>
      </c>
      <c r="B1281" s="118" t="str">
        <f>INDEX(Toetsing!T:T,MATCH('Export Project'!J1281,Toetsing!G:G,0))</f>
        <v>Ja</v>
      </c>
      <c r="C1281" s="118" t="s">
        <v>41</v>
      </c>
      <c r="D1281" s="118" t="s">
        <v>39</v>
      </c>
      <c r="E1281" s="121">
        <f t="shared" si="58"/>
        <v>37</v>
      </c>
      <c r="F1281" s="121">
        <f t="shared" si="59"/>
        <v>6</v>
      </c>
      <c r="G1281" s="497">
        <f t="shared" si="60"/>
        <v>0</v>
      </c>
      <c r="H1281" s="27" t="s">
        <v>1454</v>
      </c>
      <c r="I1281" s="27" t="s">
        <v>2663</v>
      </c>
      <c r="J1281" s="893">
        <v>4610</v>
      </c>
      <c r="L1281" s="48"/>
      <c r="M1281" s="887" t="s">
        <v>2669</v>
      </c>
      <c r="N1281" s="888">
        <v>37</v>
      </c>
      <c r="O1281" s="888">
        <v>4.5</v>
      </c>
      <c r="P1281" s="888">
        <v>4.4000000000000004</v>
      </c>
      <c r="Q1281" s="888">
        <v>4.5</v>
      </c>
      <c r="R1281" s="92">
        <v>0.48</v>
      </c>
      <c r="S1281" s="92">
        <v>0.82</v>
      </c>
      <c r="T1281" s="92"/>
      <c r="U1281" s="92"/>
      <c r="V1281" s="889">
        <v>-5.82</v>
      </c>
      <c r="W1281" s="890" t="s">
        <v>2168</v>
      </c>
      <c r="X1281" s="889">
        <v>-5.87</v>
      </c>
      <c r="Y1281" s="891" t="s">
        <v>72</v>
      </c>
      <c r="Z1281" s="892">
        <v>0.9</v>
      </c>
      <c r="AA1281" s="93">
        <v>0.2</v>
      </c>
      <c r="AB1281" s="94">
        <v>33</v>
      </c>
      <c r="AC1281" s="892">
        <v>1.46</v>
      </c>
      <c r="AD1281" s="94">
        <v>54</v>
      </c>
      <c r="AE1281" s="892">
        <v>0.1</v>
      </c>
      <c r="AF1281" s="93">
        <v>0.02</v>
      </c>
      <c r="AG1281" s="94">
        <v>3</v>
      </c>
      <c r="AH1281" s="892">
        <v>0</v>
      </c>
      <c r="AI1281" s="94">
        <v>0</v>
      </c>
      <c r="AJ1281" s="892">
        <v>1.3</v>
      </c>
      <c r="AK1281" s="94">
        <v>47</v>
      </c>
      <c r="AL1281" s="892">
        <v>0.1</v>
      </c>
      <c r="AM1281" s="93">
        <v>0.02</v>
      </c>
      <c r="AN1281" s="94">
        <v>3</v>
      </c>
      <c r="AO1281" s="892">
        <v>0</v>
      </c>
      <c r="AP1281" s="94">
        <v>0</v>
      </c>
      <c r="AQ1281" s="892">
        <v>1.3</v>
      </c>
      <c r="AR1281" s="94">
        <v>47</v>
      </c>
      <c r="AS1281" s="892">
        <v>0.2</v>
      </c>
      <c r="AT1281" s="93">
        <v>0.04</v>
      </c>
      <c r="AU1281" s="94">
        <v>6</v>
      </c>
      <c r="AV1281" s="892">
        <v>0</v>
      </c>
      <c r="AW1281" s="94">
        <v>0</v>
      </c>
      <c r="AX1281" s="892">
        <v>1.3</v>
      </c>
      <c r="AY1281" s="94">
        <v>47</v>
      </c>
    </row>
    <row r="1282" spans="1:51" x14ac:dyDescent="0.25">
      <c r="A1282" s="496">
        <f>INDEX(Toetsing!F:F,MATCH('Export Project'!J1282,Toetsing!G:G,0))</f>
        <v>17041</v>
      </c>
      <c r="B1282" s="118" t="str">
        <f>INDEX(Toetsing!T:T,MATCH('Export Project'!J1282,Toetsing!G:G,0))</f>
        <v>Nee</v>
      </c>
      <c r="C1282" s="118" t="s">
        <v>39</v>
      </c>
      <c r="D1282" s="118" t="s">
        <v>39</v>
      </c>
      <c r="E1282" s="121">
        <f t="shared" si="58"/>
        <v>0</v>
      </c>
      <c r="F1282" s="121">
        <f t="shared" si="59"/>
        <v>0</v>
      </c>
      <c r="G1282" s="497">
        <f t="shared" si="60"/>
        <v>0</v>
      </c>
      <c r="H1282" s="27" t="s">
        <v>1454</v>
      </c>
      <c r="I1282" s="27" t="s">
        <v>2670</v>
      </c>
      <c r="J1282" s="893">
        <v>4590</v>
      </c>
      <c r="L1282" s="48"/>
      <c r="M1282" s="887" t="s">
        <v>2671</v>
      </c>
      <c r="N1282" s="888">
        <v>27</v>
      </c>
      <c r="O1282" s="888">
        <v>8.6</v>
      </c>
      <c r="P1282" s="888">
        <v>8.6</v>
      </c>
      <c r="Q1282" s="888">
        <v>8.6</v>
      </c>
      <c r="R1282" s="92">
        <v>0.88</v>
      </c>
      <c r="S1282" s="92">
        <v>1.26</v>
      </c>
      <c r="T1282" s="92"/>
      <c r="U1282" s="92"/>
      <c r="V1282" s="889">
        <v>-5.84</v>
      </c>
      <c r="W1282" s="890" t="s">
        <v>2155</v>
      </c>
      <c r="X1282" s="889">
        <v>-5.87</v>
      </c>
      <c r="Y1282" s="891" t="s">
        <v>72</v>
      </c>
      <c r="Z1282" s="892">
        <v>2.52</v>
      </c>
      <c r="AA1282" s="93">
        <v>0.28999999999999998</v>
      </c>
      <c r="AB1282" s="94">
        <v>68</v>
      </c>
      <c r="AC1282" s="892">
        <v>5.74</v>
      </c>
      <c r="AD1282" s="94">
        <v>155</v>
      </c>
      <c r="AE1282" s="892">
        <v>0</v>
      </c>
      <c r="AF1282" s="93">
        <v>0</v>
      </c>
      <c r="AG1282" s="94">
        <v>0</v>
      </c>
      <c r="AH1282" s="892">
        <v>0</v>
      </c>
      <c r="AI1282" s="94">
        <v>0</v>
      </c>
      <c r="AJ1282" s="892">
        <v>4.5999999999999996</v>
      </c>
      <c r="AK1282" s="94">
        <v>125</v>
      </c>
      <c r="AL1282" s="892">
        <v>0</v>
      </c>
      <c r="AM1282" s="93">
        <v>0</v>
      </c>
      <c r="AN1282" s="94">
        <v>0</v>
      </c>
      <c r="AO1282" s="892">
        <v>0</v>
      </c>
      <c r="AP1282" s="94">
        <v>0</v>
      </c>
      <c r="AQ1282" s="892">
        <v>4.5999999999999996</v>
      </c>
      <c r="AR1282" s="94">
        <v>125</v>
      </c>
      <c r="AS1282" s="892">
        <v>0.2</v>
      </c>
      <c r="AT1282" s="93">
        <v>0.02</v>
      </c>
      <c r="AU1282" s="94">
        <v>5</v>
      </c>
      <c r="AV1282" s="892">
        <v>0</v>
      </c>
      <c r="AW1282" s="94">
        <v>0</v>
      </c>
      <c r="AX1282" s="892">
        <v>4.8</v>
      </c>
      <c r="AY1282" s="94">
        <v>130</v>
      </c>
    </row>
    <row r="1283" spans="1:51" x14ac:dyDescent="0.25">
      <c r="A1283" s="496">
        <f>INDEX(Toetsing!F:F,MATCH('Export Project'!J1283,Toetsing!G:G,0))</f>
        <v>17041</v>
      </c>
      <c r="B1283" s="118" t="str">
        <f>INDEX(Toetsing!T:T,MATCH('Export Project'!J1283,Toetsing!G:G,0))</f>
        <v>Nee</v>
      </c>
      <c r="C1283" s="118" t="s">
        <v>39</v>
      </c>
      <c r="D1283" s="118" t="s">
        <v>39</v>
      </c>
      <c r="E1283" s="121">
        <f t="shared" si="58"/>
        <v>0</v>
      </c>
      <c r="F1283" s="121">
        <f t="shared" si="59"/>
        <v>0</v>
      </c>
      <c r="G1283" s="497">
        <f t="shared" si="60"/>
        <v>0</v>
      </c>
      <c r="H1283" s="27" t="s">
        <v>1454</v>
      </c>
      <c r="I1283" s="27" t="s">
        <v>2670</v>
      </c>
      <c r="J1283" s="893">
        <v>4591</v>
      </c>
      <c r="L1283" s="48"/>
      <c r="M1283" s="887" t="s">
        <v>2672</v>
      </c>
      <c r="N1283" s="888">
        <v>51</v>
      </c>
      <c r="O1283" s="888">
        <v>8.5</v>
      </c>
      <c r="P1283" s="888">
        <v>8.5</v>
      </c>
      <c r="Q1283" s="888">
        <v>8.5</v>
      </c>
      <c r="R1283" s="92">
        <v>0.95</v>
      </c>
      <c r="S1283" s="92">
        <v>1.39</v>
      </c>
      <c r="T1283" s="92"/>
      <c r="U1283" s="92"/>
      <c r="V1283" s="889">
        <v>-5.84</v>
      </c>
      <c r="W1283" s="890" t="s">
        <v>2155</v>
      </c>
      <c r="X1283" s="889">
        <v>-5.87</v>
      </c>
      <c r="Y1283" s="891" t="s">
        <v>72</v>
      </c>
      <c r="Z1283" s="892">
        <v>2.2000000000000002</v>
      </c>
      <c r="AA1283" s="93">
        <v>0.26</v>
      </c>
      <c r="AB1283" s="94">
        <v>112</v>
      </c>
      <c r="AC1283" s="892">
        <v>6.46</v>
      </c>
      <c r="AD1283" s="94">
        <v>329</v>
      </c>
      <c r="AE1283" s="892">
        <v>0</v>
      </c>
      <c r="AF1283" s="93">
        <v>0</v>
      </c>
      <c r="AG1283" s="94">
        <v>0</v>
      </c>
      <c r="AH1283" s="892">
        <v>0</v>
      </c>
      <c r="AI1283" s="94">
        <v>0</v>
      </c>
      <c r="AJ1283" s="892">
        <v>4.5</v>
      </c>
      <c r="AK1283" s="94">
        <v>232</v>
      </c>
      <c r="AL1283" s="892">
        <v>0</v>
      </c>
      <c r="AM1283" s="93">
        <v>0</v>
      </c>
      <c r="AN1283" s="94">
        <v>0</v>
      </c>
      <c r="AO1283" s="892">
        <v>0</v>
      </c>
      <c r="AP1283" s="94">
        <v>0</v>
      </c>
      <c r="AQ1283" s="892">
        <v>4.5</v>
      </c>
      <c r="AR1283" s="94">
        <v>232</v>
      </c>
      <c r="AS1283" s="892">
        <v>0</v>
      </c>
      <c r="AT1283" s="93">
        <v>0</v>
      </c>
      <c r="AU1283" s="94">
        <v>0</v>
      </c>
      <c r="AV1283" s="892">
        <v>0</v>
      </c>
      <c r="AW1283" s="94">
        <v>0</v>
      </c>
      <c r="AX1283" s="892">
        <v>4.9000000000000004</v>
      </c>
      <c r="AY1283" s="94">
        <v>249</v>
      </c>
    </row>
    <row r="1284" spans="1:51" x14ac:dyDescent="0.25">
      <c r="A1284" s="496">
        <f>INDEX(Toetsing!F:F,MATCH('Export Project'!J1284,Toetsing!G:G,0))</f>
        <v>17041</v>
      </c>
      <c r="B1284" s="118" t="str">
        <f>INDEX(Toetsing!T:T,MATCH('Export Project'!J1284,Toetsing!G:G,0))</f>
        <v>Nee</v>
      </c>
      <c r="C1284" s="118" t="s">
        <v>39</v>
      </c>
      <c r="D1284" s="118" t="s">
        <v>39</v>
      </c>
      <c r="E1284" s="121">
        <f t="shared" si="58"/>
        <v>0</v>
      </c>
      <c r="F1284" s="121">
        <f t="shared" si="59"/>
        <v>0</v>
      </c>
      <c r="G1284" s="497">
        <f t="shared" si="60"/>
        <v>0</v>
      </c>
      <c r="H1284" s="27" t="s">
        <v>1454</v>
      </c>
      <c r="I1284" s="27" t="s">
        <v>2670</v>
      </c>
      <c r="J1284" s="893">
        <v>4592</v>
      </c>
      <c r="L1284" s="48"/>
      <c r="M1284" s="887" t="s">
        <v>2673</v>
      </c>
      <c r="N1284" s="888">
        <v>61</v>
      </c>
      <c r="O1284" s="888">
        <v>8.1999999999999993</v>
      </c>
      <c r="P1284" s="888">
        <v>8.1999999999999993</v>
      </c>
      <c r="Q1284" s="888">
        <v>8.1999999999999993</v>
      </c>
      <c r="R1284" s="92">
        <v>0.89</v>
      </c>
      <c r="S1284" s="92">
        <v>1.37</v>
      </c>
      <c r="T1284" s="92"/>
      <c r="U1284" s="92"/>
      <c r="V1284" s="889">
        <v>-5.84</v>
      </c>
      <c r="W1284" s="890" t="s">
        <v>2155</v>
      </c>
      <c r="X1284" s="889">
        <v>-5.87</v>
      </c>
      <c r="Y1284" s="891" t="s">
        <v>72</v>
      </c>
      <c r="Z1284" s="892">
        <v>2.8</v>
      </c>
      <c r="AA1284" s="93">
        <v>0.34</v>
      </c>
      <c r="AB1284" s="94">
        <v>171</v>
      </c>
      <c r="AC1284" s="892">
        <v>5.51</v>
      </c>
      <c r="AD1284" s="94">
        <v>336</v>
      </c>
      <c r="AE1284" s="892">
        <v>0</v>
      </c>
      <c r="AF1284" s="93">
        <v>0</v>
      </c>
      <c r="AG1284" s="94">
        <v>0</v>
      </c>
      <c r="AH1284" s="892">
        <v>0</v>
      </c>
      <c r="AI1284" s="94">
        <v>0</v>
      </c>
      <c r="AJ1284" s="892">
        <v>4.4000000000000004</v>
      </c>
      <c r="AK1284" s="94">
        <v>265</v>
      </c>
      <c r="AL1284" s="892">
        <v>0</v>
      </c>
      <c r="AM1284" s="93">
        <v>0</v>
      </c>
      <c r="AN1284" s="94">
        <v>0</v>
      </c>
      <c r="AO1284" s="892">
        <v>0</v>
      </c>
      <c r="AP1284" s="94">
        <v>0</v>
      </c>
      <c r="AQ1284" s="892">
        <v>4.4000000000000004</v>
      </c>
      <c r="AR1284" s="94">
        <v>265</v>
      </c>
      <c r="AS1284" s="892">
        <v>0</v>
      </c>
      <c r="AT1284" s="93">
        <v>0</v>
      </c>
      <c r="AU1284" s="94">
        <v>2</v>
      </c>
      <c r="AV1284" s="892">
        <v>0</v>
      </c>
      <c r="AW1284" s="94">
        <v>0</v>
      </c>
      <c r="AX1284" s="892">
        <v>4.5999999999999996</v>
      </c>
      <c r="AY1284" s="94">
        <v>283</v>
      </c>
    </row>
    <row r="1285" spans="1:51" x14ac:dyDescent="0.25">
      <c r="A1285" s="496">
        <f>INDEX(Toetsing!F:F,MATCH('Export Project'!J1285,Toetsing!G:G,0))</f>
        <v>17041</v>
      </c>
      <c r="B1285" s="118" t="str">
        <f>INDEX(Toetsing!T:T,MATCH('Export Project'!J1285,Toetsing!G:G,0))</f>
        <v>Nee</v>
      </c>
      <c r="C1285" s="118" t="s">
        <v>39</v>
      </c>
      <c r="D1285" s="118" t="s">
        <v>39</v>
      </c>
      <c r="E1285" s="121">
        <f t="shared" si="58"/>
        <v>0</v>
      </c>
      <c r="F1285" s="121">
        <f t="shared" si="59"/>
        <v>0</v>
      </c>
      <c r="G1285" s="497">
        <f t="shared" si="60"/>
        <v>0</v>
      </c>
      <c r="H1285" s="27" t="s">
        <v>1454</v>
      </c>
      <c r="I1285" s="27" t="s">
        <v>2670</v>
      </c>
      <c r="J1285" s="893">
        <v>4593</v>
      </c>
      <c r="L1285" s="48"/>
      <c r="M1285" s="887" t="s">
        <v>2674</v>
      </c>
      <c r="N1285" s="888">
        <v>39</v>
      </c>
      <c r="O1285" s="888">
        <v>7.6</v>
      </c>
      <c r="P1285" s="888">
        <v>7.5</v>
      </c>
      <c r="Q1285" s="888">
        <v>7.6</v>
      </c>
      <c r="R1285" s="92">
        <v>0.86</v>
      </c>
      <c r="S1285" s="92">
        <v>1.25</v>
      </c>
      <c r="T1285" s="92"/>
      <c r="U1285" s="92"/>
      <c r="V1285" s="889">
        <v>-5.84</v>
      </c>
      <c r="W1285" s="890" t="s">
        <v>2155</v>
      </c>
      <c r="X1285" s="889">
        <v>-5.87</v>
      </c>
      <c r="Y1285" s="891" t="s">
        <v>72</v>
      </c>
      <c r="Z1285" s="892">
        <v>2.09</v>
      </c>
      <c r="AA1285" s="93">
        <v>0.27</v>
      </c>
      <c r="AB1285" s="94">
        <v>82</v>
      </c>
      <c r="AC1285" s="892">
        <v>4.7300000000000004</v>
      </c>
      <c r="AD1285" s="94">
        <v>184</v>
      </c>
      <c r="AE1285" s="892">
        <v>0</v>
      </c>
      <c r="AF1285" s="93">
        <v>0</v>
      </c>
      <c r="AG1285" s="94">
        <v>0</v>
      </c>
      <c r="AH1285" s="892">
        <v>0</v>
      </c>
      <c r="AI1285" s="94">
        <v>0</v>
      </c>
      <c r="AJ1285" s="892">
        <v>3.9</v>
      </c>
      <c r="AK1285" s="94">
        <v>152</v>
      </c>
      <c r="AL1285" s="892">
        <v>0</v>
      </c>
      <c r="AM1285" s="93">
        <v>0</v>
      </c>
      <c r="AN1285" s="94">
        <v>0</v>
      </c>
      <c r="AO1285" s="892">
        <v>0</v>
      </c>
      <c r="AP1285" s="94">
        <v>0</v>
      </c>
      <c r="AQ1285" s="892">
        <v>3.9</v>
      </c>
      <c r="AR1285" s="94">
        <v>152</v>
      </c>
      <c r="AS1285" s="892">
        <v>0.1</v>
      </c>
      <c r="AT1285" s="93">
        <v>0.01</v>
      </c>
      <c r="AU1285" s="94">
        <v>4</v>
      </c>
      <c r="AV1285" s="892">
        <v>0</v>
      </c>
      <c r="AW1285" s="94">
        <v>0</v>
      </c>
      <c r="AX1285" s="892">
        <v>4.0999999999999996</v>
      </c>
      <c r="AY1285" s="94">
        <v>159</v>
      </c>
    </row>
    <row r="1286" spans="1:51" x14ac:dyDescent="0.25">
      <c r="A1286" s="496">
        <f>INDEX(Toetsing!F:F,MATCH('Export Project'!J1286,Toetsing!G:G,0))</f>
        <v>17058</v>
      </c>
      <c r="B1286" s="118" t="str">
        <f>INDEX(Toetsing!T:T,MATCH('Export Project'!J1286,Toetsing!G:G,0))</f>
        <v>Nee</v>
      </c>
      <c r="C1286" s="118" t="s">
        <v>39</v>
      </c>
      <c r="D1286" s="118" t="s">
        <v>39</v>
      </c>
      <c r="E1286" s="121">
        <f t="shared" si="58"/>
        <v>0</v>
      </c>
      <c r="F1286" s="121">
        <f t="shared" si="59"/>
        <v>0</v>
      </c>
      <c r="G1286" s="497">
        <f t="shared" si="60"/>
        <v>0</v>
      </c>
      <c r="H1286" s="27" t="s">
        <v>1454</v>
      </c>
      <c r="I1286" s="27" t="s">
        <v>2675</v>
      </c>
      <c r="J1286" s="893">
        <v>4757</v>
      </c>
      <c r="L1286" s="48"/>
      <c r="M1286" s="887" t="s">
        <v>2676</v>
      </c>
      <c r="N1286" s="888">
        <v>16</v>
      </c>
      <c r="O1286" s="888">
        <v>8.4</v>
      </c>
      <c r="P1286" s="888">
        <v>8.5</v>
      </c>
      <c r="Q1286" s="888">
        <v>8.4</v>
      </c>
      <c r="R1286" s="92">
        <v>1.01</v>
      </c>
      <c r="S1286" s="92">
        <v>1.22</v>
      </c>
      <c r="T1286" s="92"/>
      <c r="U1286" s="92"/>
      <c r="V1286" s="889">
        <v>-5.82</v>
      </c>
      <c r="W1286" s="890" t="s">
        <v>2301</v>
      </c>
      <c r="X1286" s="889">
        <v>-5.77</v>
      </c>
      <c r="Y1286" s="891" t="s">
        <v>72</v>
      </c>
      <c r="Z1286" s="892">
        <v>1.28</v>
      </c>
      <c r="AA1286" s="93">
        <v>0.15</v>
      </c>
      <c r="AB1286" s="94">
        <v>20</v>
      </c>
      <c r="AC1286" s="892">
        <v>6</v>
      </c>
      <c r="AD1286" s="94">
        <v>96</v>
      </c>
      <c r="AE1286" s="892">
        <v>0.1</v>
      </c>
      <c r="AF1286" s="93">
        <v>0.01</v>
      </c>
      <c r="AG1286" s="94">
        <v>1</v>
      </c>
      <c r="AH1286" s="892">
        <v>0</v>
      </c>
      <c r="AI1286" s="94">
        <v>0</v>
      </c>
      <c r="AJ1286" s="892">
        <v>4.8</v>
      </c>
      <c r="AK1286" s="94">
        <v>76</v>
      </c>
      <c r="AL1286" s="892">
        <v>0.1</v>
      </c>
      <c r="AM1286" s="93">
        <v>0.01</v>
      </c>
      <c r="AN1286" s="94">
        <v>1</v>
      </c>
      <c r="AO1286" s="892">
        <v>0</v>
      </c>
      <c r="AP1286" s="94">
        <v>0</v>
      </c>
      <c r="AQ1286" s="892">
        <v>4.8</v>
      </c>
      <c r="AR1286" s="94">
        <v>76</v>
      </c>
      <c r="AS1286" s="892">
        <v>0.1</v>
      </c>
      <c r="AT1286" s="93">
        <v>0.01</v>
      </c>
      <c r="AU1286" s="94">
        <v>1</v>
      </c>
      <c r="AV1286" s="892">
        <v>0.1</v>
      </c>
      <c r="AW1286" s="94">
        <v>1</v>
      </c>
      <c r="AX1286" s="892">
        <v>5.0999999999999996</v>
      </c>
      <c r="AY1286" s="94">
        <v>82</v>
      </c>
    </row>
    <row r="1287" spans="1:51" x14ac:dyDescent="0.25">
      <c r="A1287" s="496">
        <f>INDEX(Toetsing!F:F,MATCH('Export Project'!J1287,Toetsing!G:G,0))</f>
        <v>17058</v>
      </c>
      <c r="B1287" s="118" t="str">
        <f>INDEX(Toetsing!T:T,MATCH('Export Project'!J1287,Toetsing!G:G,0))</f>
        <v>Nee</v>
      </c>
      <c r="C1287" s="118" t="s">
        <v>39</v>
      </c>
      <c r="D1287" s="118" t="s">
        <v>39</v>
      </c>
      <c r="E1287" s="121">
        <f t="shared" ref="E1287:E1350" si="61">IF(C1287="Nee",0,N1287)</f>
        <v>0</v>
      </c>
      <c r="F1287" s="121">
        <f t="shared" ref="F1287:F1350" si="62">IF(C1287="Ja",AU1287,IF(C1287="Ja, baggerschoon",AB1287,IF(C1287="Ja, legger",AG1287,0)))</f>
        <v>0</v>
      </c>
      <c r="G1287" s="497">
        <f t="shared" ref="G1287:G1350" si="63">IF(D1287="Ja",AW1287,0)</f>
        <v>0</v>
      </c>
      <c r="H1287" s="27" t="s">
        <v>1454</v>
      </c>
      <c r="I1287" s="27" t="s">
        <v>2675</v>
      </c>
      <c r="J1287" s="893">
        <v>4758</v>
      </c>
      <c r="L1287" s="48"/>
      <c r="M1287" s="887" t="s">
        <v>2677</v>
      </c>
      <c r="N1287" s="888">
        <v>24</v>
      </c>
      <c r="O1287" s="888">
        <v>8.4</v>
      </c>
      <c r="P1287" s="888">
        <v>8.5</v>
      </c>
      <c r="Q1287" s="888">
        <v>8.4</v>
      </c>
      <c r="R1287" s="92">
        <v>0.97</v>
      </c>
      <c r="S1287" s="92">
        <v>1.08</v>
      </c>
      <c r="T1287" s="92"/>
      <c r="U1287" s="92"/>
      <c r="V1287" s="889">
        <v>-5.82</v>
      </c>
      <c r="W1287" s="890" t="s">
        <v>2301</v>
      </c>
      <c r="X1287" s="889">
        <v>-5.77</v>
      </c>
      <c r="Y1287" s="891" t="s">
        <v>72</v>
      </c>
      <c r="Z1287" s="892">
        <v>1.04</v>
      </c>
      <c r="AA1287" s="93">
        <v>0.12</v>
      </c>
      <c r="AB1287" s="94">
        <v>25</v>
      </c>
      <c r="AC1287" s="892">
        <v>5.54</v>
      </c>
      <c r="AD1287" s="94">
        <v>133</v>
      </c>
      <c r="AE1287" s="892">
        <v>0.3</v>
      </c>
      <c r="AF1287" s="93">
        <v>0.04</v>
      </c>
      <c r="AG1287" s="94">
        <v>7</v>
      </c>
      <c r="AH1287" s="892">
        <v>0</v>
      </c>
      <c r="AI1287" s="94">
        <v>0</v>
      </c>
      <c r="AJ1287" s="892">
        <v>4.5</v>
      </c>
      <c r="AK1287" s="94">
        <v>109</v>
      </c>
      <c r="AL1287" s="892">
        <v>0.3</v>
      </c>
      <c r="AM1287" s="93">
        <v>0.04</v>
      </c>
      <c r="AN1287" s="94">
        <v>7</v>
      </c>
      <c r="AO1287" s="892">
        <v>0</v>
      </c>
      <c r="AP1287" s="94">
        <v>0</v>
      </c>
      <c r="AQ1287" s="892">
        <v>4.5</v>
      </c>
      <c r="AR1287" s="94">
        <v>109</v>
      </c>
      <c r="AS1287" s="892">
        <v>0.4</v>
      </c>
      <c r="AT1287" s="93">
        <v>0.04</v>
      </c>
      <c r="AU1287" s="94">
        <v>9</v>
      </c>
      <c r="AV1287" s="892">
        <v>0.1</v>
      </c>
      <c r="AW1287" s="94">
        <v>1</v>
      </c>
      <c r="AX1287" s="892">
        <v>4.8</v>
      </c>
      <c r="AY1287" s="94">
        <v>116</v>
      </c>
    </row>
    <row r="1288" spans="1:51" x14ac:dyDescent="0.25">
      <c r="A1288" s="496">
        <f>INDEX(Toetsing!F:F,MATCH('Export Project'!J1288,Toetsing!G:G,0))</f>
        <v>17068</v>
      </c>
      <c r="B1288" s="118" t="str">
        <f>INDEX(Toetsing!T:T,MATCH('Export Project'!J1288,Toetsing!G:G,0))</f>
        <v>Nee</v>
      </c>
      <c r="C1288" s="118" t="s">
        <v>39</v>
      </c>
      <c r="D1288" s="118" t="s">
        <v>39</v>
      </c>
      <c r="E1288" s="121">
        <f t="shared" si="61"/>
        <v>0</v>
      </c>
      <c r="F1288" s="121">
        <f t="shared" si="62"/>
        <v>0</v>
      </c>
      <c r="G1288" s="497">
        <f t="shared" si="63"/>
        <v>0</v>
      </c>
      <c r="H1288" s="27" t="s">
        <v>1454</v>
      </c>
      <c r="I1288" s="27" t="s">
        <v>2678</v>
      </c>
      <c r="J1288" s="893">
        <v>4820</v>
      </c>
      <c r="L1288" s="48"/>
      <c r="M1288" s="887" t="s">
        <v>2679</v>
      </c>
      <c r="N1288" s="888">
        <v>50</v>
      </c>
      <c r="O1288" s="888">
        <v>1.4</v>
      </c>
      <c r="P1288" s="888">
        <v>1.4</v>
      </c>
      <c r="Q1288" s="888">
        <v>1.4</v>
      </c>
      <c r="R1288" s="92">
        <v>0.47</v>
      </c>
      <c r="S1288" s="92">
        <v>0.72</v>
      </c>
      <c r="T1288" s="92"/>
      <c r="U1288" s="92"/>
      <c r="V1288" s="889">
        <v>-5.49</v>
      </c>
      <c r="W1288" s="890" t="s">
        <v>2249</v>
      </c>
      <c r="X1288" s="889">
        <v>-5.49</v>
      </c>
      <c r="Y1288" s="891" t="s">
        <v>72</v>
      </c>
      <c r="Z1288" s="892">
        <v>0.19</v>
      </c>
      <c r="AA1288" s="93">
        <v>0.13</v>
      </c>
      <c r="AB1288" s="94">
        <v>10</v>
      </c>
      <c r="AC1288" s="892">
        <v>0.55000000000000004</v>
      </c>
      <c r="AD1288" s="94">
        <v>28</v>
      </c>
      <c r="AE1288" s="892">
        <v>0</v>
      </c>
      <c r="AF1288" s="93">
        <v>0</v>
      </c>
      <c r="AG1288" s="94">
        <v>0</v>
      </c>
      <c r="AH1288" s="892">
        <v>0</v>
      </c>
      <c r="AI1288" s="94">
        <v>0</v>
      </c>
      <c r="AJ1288" s="892">
        <v>0.3</v>
      </c>
      <c r="AK1288" s="94">
        <v>15</v>
      </c>
      <c r="AL1288" s="892">
        <v>0</v>
      </c>
      <c r="AM1288" s="93">
        <v>0</v>
      </c>
      <c r="AN1288" s="94">
        <v>0</v>
      </c>
      <c r="AO1288" s="892">
        <v>0</v>
      </c>
      <c r="AP1288" s="94">
        <v>0</v>
      </c>
      <c r="AQ1288" s="892">
        <v>0.3</v>
      </c>
      <c r="AR1288" s="94">
        <v>15</v>
      </c>
      <c r="AS1288" s="892">
        <v>0</v>
      </c>
      <c r="AT1288" s="93">
        <v>0</v>
      </c>
      <c r="AU1288" s="94">
        <v>0</v>
      </c>
      <c r="AV1288" s="892">
        <v>0</v>
      </c>
      <c r="AW1288" s="94">
        <v>0</v>
      </c>
      <c r="AX1288" s="892">
        <v>0.4</v>
      </c>
      <c r="AY1288" s="94">
        <v>19</v>
      </c>
    </row>
    <row r="1289" spans="1:51" x14ac:dyDescent="0.25">
      <c r="A1289" s="496">
        <f>INDEX(Toetsing!F:F,MATCH('Export Project'!J1289,Toetsing!G:G,0))</f>
        <v>17068</v>
      </c>
      <c r="B1289" s="118" t="str">
        <f>INDEX(Toetsing!T:T,MATCH('Export Project'!J1289,Toetsing!G:G,0))</f>
        <v>Nee</v>
      </c>
      <c r="C1289" s="118" t="s">
        <v>39</v>
      </c>
      <c r="D1289" s="118" t="s">
        <v>39</v>
      </c>
      <c r="E1289" s="121">
        <f t="shared" si="61"/>
        <v>0</v>
      </c>
      <c r="F1289" s="121">
        <f t="shared" si="62"/>
        <v>0</v>
      </c>
      <c r="G1289" s="497">
        <f t="shared" si="63"/>
        <v>0</v>
      </c>
      <c r="H1289" s="27" t="s">
        <v>1454</v>
      </c>
      <c r="I1289" s="27" t="s">
        <v>2678</v>
      </c>
      <c r="J1289" s="893">
        <v>4821</v>
      </c>
      <c r="L1289" s="48"/>
      <c r="M1289" s="887" t="s">
        <v>2680</v>
      </c>
      <c r="N1289" s="888">
        <v>40</v>
      </c>
      <c r="O1289" s="888">
        <v>1.5</v>
      </c>
      <c r="P1289" s="888">
        <v>1.5</v>
      </c>
      <c r="Q1289" s="888">
        <v>1.5</v>
      </c>
      <c r="R1289" s="92">
        <v>0.37</v>
      </c>
      <c r="S1289" s="92">
        <v>0.76</v>
      </c>
      <c r="T1289" s="92"/>
      <c r="U1289" s="92"/>
      <c r="V1289" s="889">
        <v>-5.49</v>
      </c>
      <c r="W1289" s="890" t="s">
        <v>2249</v>
      </c>
      <c r="X1289" s="889">
        <v>-5.49</v>
      </c>
      <c r="Y1289" s="891" t="s">
        <v>72</v>
      </c>
      <c r="Z1289" s="892">
        <v>0.39</v>
      </c>
      <c r="AA1289" s="93">
        <v>0.26</v>
      </c>
      <c r="AB1289" s="94">
        <v>16</v>
      </c>
      <c r="AC1289" s="892">
        <v>0.43</v>
      </c>
      <c r="AD1289" s="94">
        <v>17</v>
      </c>
      <c r="AE1289" s="892">
        <v>0</v>
      </c>
      <c r="AF1289" s="93">
        <v>0</v>
      </c>
      <c r="AG1289" s="94">
        <v>0</v>
      </c>
      <c r="AH1289" s="892">
        <v>0</v>
      </c>
      <c r="AI1289" s="94">
        <v>0</v>
      </c>
      <c r="AJ1289" s="892">
        <v>0.3</v>
      </c>
      <c r="AK1289" s="94">
        <v>12</v>
      </c>
      <c r="AL1289" s="892">
        <v>0</v>
      </c>
      <c r="AM1289" s="93">
        <v>0</v>
      </c>
      <c r="AN1289" s="94">
        <v>0</v>
      </c>
      <c r="AO1289" s="892">
        <v>0</v>
      </c>
      <c r="AP1289" s="94">
        <v>0</v>
      </c>
      <c r="AQ1289" s="892">
        <v>0.3</v>
      </c>
      <c r="AR1289" s="94">
        <v>12</v>
      </c>
      <c r="AS1289" s="892">
        <v>0</v>
      </c>
      <c r="AT1289" s="93">
        <v>0</v>
      </c>
      <c r="AU1289" s="94">
        <v>0</v>
      </c>
      <c r="AV1289" s="892">
        <v>0</v>
      </c>
      <c r="AW1289" s="94">
        <v>0</v>
      </c>
      <c r="AX1289" s="892">
        <v>0.4</v>
      </c>
      <c r="AY1289" s="94">
        <v>16</v>
      </c>
    </row>
    <row r="1290" spans="1:51" x14ac:dyDescent="0.25">
      <c r="A1290" s="496">
        <f>INDEX(Toetsing!F:F,MATCH('Export Project'!J1290,Toetsing!G:G,0))</f>
        <v>17068</v>
      </c>
      <c r="B1290" s="118" t="str">
        <f>INDEX(Toetsing!T:T,MATCH('Export Project'!J1290,Toetsing!G:G,0))</f>
        <v>Nee</v>
      </c>
      <c r="C1290" s="118" t="s">
        <v>39</v>
      </c>
      <c r="D1290" s="118" t="s">
        <v>39</v>
      </c>
      <c r="E1290" s="121">
        <f t="shared" si="61"/>
        <v>0</v>
      </c>
      <c r="F1290" s="121">
        <f t="shared" si="62"/>
        <v>0</v>
      </c>
      <c r="G1290" s="497">
        <f t="shared" si="63"/>
        <v>0</v>
      </c>
      <c r="H1290" s="27" t="s">
        <v>1454</v>
      </c>
      <c r="I1290" s="27" t="s">
        <v>2678</v>
      </c>
      <c r="J1290" s="893">
        <v>4822</v>
      </c>
      <c r="L1290" s="48"/>
      <c r="M1290" s="887" t="s">
        <v>2681</v>
      </c>
      <c r="N1290" s="888">
        <v>26</v>
      </c>
      <c r="O1290" s="888">
        <v>1.4</v>
      </c>
      <c r="P1290" s="888">
        <v>1.4</v>
      </c>
      <c r="Q1290" s="888">
        <v>1.4</v>
      </c>
      <c r="R1290" s="92">
        <v>0.49</v>
      </c>
      <c r="S1290" s="92">
        <v>0.74</v>
      </c>
      <c r="T1290" s="92"/>
      <c r="U1290" s="92"/>
      <c r="V1290" s="889">
        <v>-5.49</v>
      </c>
      <c r="W1290" s="890" t="s">
        <v>2249</v>
      </c>
      <c r="X1290" s="889">
        <v>-5.49</v>
      </c>
      <c r="Y1290" s="891" t="s">
        <v>72</v>
      </c>
      <c r="Z1290" s="892">
        <v>0.2</v>
      </c>
      <c r="AA1290" s="93">
        <v>0.15</v>
      </c>
      <c r="AB1290" s="94">
        <v>5</v>
      </c>
      <c r="AC1290" s="892">
        <v>0.54</v>
      </c>
      <c r="AD1290" s="94">
        <v>14</v>
      </c>
      <c r="AE1290" s="892">
        <v>0</v>
      </c>
      <c r="AF1290" s="93">
        <v>0</v>
      </c>
      <c r="AG1290" s="94">
        <v>0</v>
      </c>
      <c r="AH1290" s="892">
        <v>0</v>
      </c>
      <c r="AI1290" s="94">
        <v>0</v>
      </c>
      <c r="AJ1290" s="892">
        <v>0.3</v>
      </c>
      <c r="AK1290" s="94">
        <v>7</v>
      </c>
      <c r="AL1290" s="892">
        <v>0</v>
      </c>
      <c r="AM1290" s="93">
        <v>0</v>
      </c>
      <c r="AN1290" s="94">
        <v>0</v>
      </c>
      <c r="AO1290" s="892">
        <v>0</v>
      </c>
      <c r="AP1290" s="94">
        <v>0</v>
      </c>
      <c r="AQ1290" s="892">
        <v>0.3</v>
      </c>
      <c r="AR1290" s="94">
        <v>7</v>
      </c>
      <c r="AS1290" s="892">
        <v>0</v>
      </c>
      <c r="AT1290" s="93">
        <v>0</v>
      </c>
      <c r="AU1290" s="94">
        <v>0</v>
      </c>
      <c r="AV1290" s="892">
        <v>0</v>
      </c>
      <c r="AW1290" s="94">
        <v>0</v>
      </c>
      <c r="AX1290" s="892">
        <v>0.4</v>
      </c>
      <c r="AY1290" s="94">
        <v>9</v>
      </c>
    </row>
    <row r="1291" spans="1:51" x14ac:dyDescent="0.25">
      <c r="A1291" s="496">
        <f>INDEX(Toetsing!F:F,MATCH('Export Project'!J1291,Toetsing!G:G,0))</f>
        <v>17140</v>
      </c>
      <c r="B1291" s="118" t="str">
        <f>INDEX(Toetsing!T:T,MATCH('Export Project'!J1291,Toetsing!G:G,0))</f>
        <v>baggerschoon</v>
      </c>
      <c r="C1291" s="118" t="s">
        <v>74</v>
      </c>
      <c r="D1291" s="118" t="s">
        <v>39</v>
      </c>
      <c r="E1291" s="121">
        <f t="shared" si="61"/>
        <v>203</v>
      </c>
      <c r="F1291" s="121">
        <f t="shared" si="62"/>
        <v>128</v>
      </c>
      <c r="G1291" s="497">
        <f t="shared" si="63"/>
        <v>0</v>
      </c>
      <c r="H1291" s="27" t="s">
        <v>1454</v>
      </c>
      <c r="I1291" s="27" t="s">
        <v>2682</v>
      </c>
      <c r="J1291" s="893">
        <v>5841</v>
      </c>
      <c r="L1291" s="48"/>
      <c r="M1291" s="887" t="s">
        <v>2683</v>
      </c>
      <c r="N1291" s="888">
        <v>203</v>
      </c>
      <c r="O1291" s="888">
        <v>5.7</v>
      </c>
      <c r="P1291" s="888">
        <v>5.6</v>
      </c>
      <c r="Q1291" s="888">
        <v>5.7</v>
      </c>
      <c r="R1291" s="92">
        <v>0.78</v>
      </c>
      <c r="S1291" s="92">
        <v>0.9</v>
      </c>
      <c r="T1291" s="92"/>
      <c r="U1291" s="92"/>
      <c r="V1291" s="889">
        <v>-5.98</v>
      </c>
      <c r="W1291" s="890" t="s">
        <v>1662</v>
      </c>
      <c r="X1291" s="889">
        <v>-6.02</v>
      </c>
      <c r="Y1291" s="891" t="s">
        <v>72</v>
      </c>
      <c r="Z1291" s="892">
        <v>0.63</v>
      </c>
      <c r="AA1291" s="93">
        <v>0.11</v>
      </c>
      <c r="AB1291" s="94">
        <v>128</v>
      </c>
      <c r="AC1291" s="892">
        <v>2.81</v>
      </c>
      <c r="AD1291" s="94">
        <v>570</v>
      </c>
      <c r="AE1291" s="892">
        <v>0.1</v>
      </c>
      <c r="AF1291" s="93">
        <v>0.01</v>
      </c>
      <c r="AG1291" s="94">
        <v>14</v>
      </c>
      <c r="AH1291" s="892">
        <v>0</v>
      </c>
      <c r="AI1291" s="94">
        <v>0</v>
      </c>
      <c r="AJ1291" s="892">
        <v>2.4</v>
      </c>
      <c r="AK1291" s="94">
        <v>483</v>
      </c>
      <c r="AL1291" s="892">
        <v>0.4</v>
      </c>
      <c r="AM1291" s="93">
        <v>7.0000000000000007E-2</v>
      </c>
      <c r="AN1291" s="94">
        <v>79</v>
      </c>
      <c r="AO1291" s="892">
        <v>0.2</v>
      </c>
      <c r="AP1291" s="94">
        <v>47</v>
      </c>
      <c r="AQ1291" s="892">
        <v>2.7</v>
      </c>
      <c r="AR1291" s="94">
        <v>550</v>
      </c>
      <c r="AS1291" s="892">
        <v>0.4</v>
      </c>
      <c r="AT1291" s="93">
        <v>7.0000000000000007E-2</v>
      </c>
      <c r="AU1291" s="94">
        <v>79</v>
      </c>
      <c r="AV1291" s="892">
        <v>0.4</v>
      </c>
      <c r="AW1291" s="94">
        <v>81</v>
      </c>
      <c r="AX1291" s="892">
        <v>2.7</v>
      </c>
      <c r="AY1291" s="94">
        <v>550</v>
      </c>
    </row>
    <row r="1292" spans="1:51" x14ac:dyDescent="0.25">
      <c r="A1292" s="496">
        <f>INDEX(Toetsing!F:F,MATCH('Export Project'!J1292,Toetsing!G:G,0))</f>
        <v>17139</v>
      </c>
      <c r="B1292" s="118" t="str">
        <f>INDEX(Toetsing!T:T,MATCH('Export Project'!J1292,Toetsing!G:G,0))</f>
        <v>Nee, geen boorpunt</v>
      </c>
      <c r="C1292" s="118" t="s">
        <v>39</v>
      </c>
      <c r="D1292" s="118" t="s">
        <v>39</v>
      </c>
      <c r="E1292" s="121">
        <f t="shared" si="61"/>
        <v>0</v>
      </c>
      <c r="F1292" s="121">
        <f t="shared" si="62"/>
        <v>0</v>
      </c>
      <c r="G1292" s="497">
        <f t="shared" si="63"/>
        <v>0</v>
      </c>
      <c r="H1292" s="27" t="s">
        <v>1454</v>
      </c>
      <c r="I1292" s="27" t="s">
        <v>2684</v>
      </c>
      <c r="J1292" s="893">
        <v>5083</v>
      </c>
      <c r="L1292" s="48"/>
      <c r="M1292" s="887" t="s">
        <v>2685</v>
      </c>
      <c r="N1292" s="888">
        <v>29</v>
      </c>
      <c r="O1292" s="888">
        <v>11.1</v>
      </c>
      <c r="P1292" s="888">
        <v>11</v>
      </c>
      <c r="Q1292" s="888">
        <v>11.1</v>
      </c>
      <c r="R1292" s="92">
        <v>1.01</v>
      </c>
      <c r="S1292" s="92">
        <v>1.26</v>
      </c>
      <c r="T1292" s="92"/>
      <c r="U1292" s="92"/>
      <c r="V1292" s="889">
        <v>-5.92</v>
      </c>
      <c r="W1292" s="890" t="s">
        <v>2175</v>
      </c>
      <c r="X1292" s="889">
        <v>-6.02</v>
      </c>
      <c r="Y1292" s="891" t="s">
        <v>72</v>
      </c>
      <c r="Z1292" s="892">
        <v>2.62</v>
      </c>
      <c r="AA1292" s="93">
        <v>0.24</v>
      </c>
      <c r="AB1292" s="94">
        <v>76</v>
      </c>
      <c r="AC1292" s="892">
        <v>8.6999999999999993</v>
      </c>
      <c r="AD1292" s="94">
        <v>252</v>
      </c>
      <c r="AE1292" s="892">
        <v>0</v>
      </c>
      <c r="AF1292" s="93">
        <v>0</v>
      </c>
      <c r="AG1292" s="94">
        <v>0</v>
      </c>
      <c r="AH1292" s="892">
        <v>0</v>
      </c>
      <c r="AI1292" s="94">
        <v>0</v>
      </c>
      <c r="AJ1292" s="892">
        <v>7</v>
      </c>
      <c r="AK1292" s="94">
        <v>204</v>
      </c>
      <c r="AL1292" s="892">
        <v>0</v>
      </c>
      <c r="AM1292" s="93">
        <v>0</v>
      </c>
      <c r="AN1292" s="94">
        <v>0</v>
      </c>
      <c r="AO1292" s="892">
        <v>0</v>
      </c>
      <c r="AP1292" s="94">
        <v>0</v>
      </c>
      <c r="AQ1292" s="892">
        <v>7</v>
      </c>
      <c r="AR1292" s="94">
        <v>204</v>
      </c>
      <c r="AS1292" s="892">
        <v>0.1</v>
      </c>
      <c r="AT1292" s="93">
        <v>0.01</v>
      </c>
      <c r="AU1292" s="94">
        <v>4</v>
      </c>
      <c r="AV1292" s="892">
        <v>0</v>
      </c>
      <c r="AW1292" s="94">
        <v>0</v>
      </c>
      <c r="AX1292" s="892">
        <v>7.4</v>
      </c>
      <c r="AY1292" s="94">
        <v>214</v>
      </c>
    </row>
    <row r="1293" spans="1:51" x14ac:dyDescent="0.25">
      <c r="A1293" s="496">
        <f>INDEX(Toetsing!F:F,MATCH('Export Project'!J1293,Toetsing!G:G,0))</f>
        <v>17139</v>
      </c>
      <c r="B1293" s="118" t="str">
        <f>INDEX(Toetsing!T:T,MATCH('Export Project'!J1293,Toetsing!G:G,0))</f>
        <v>baggerschoon</v>
      </c>
      <c r="C1293" s="118" t="s">
        <v>74</v>
      </c>
      <c r="D1293" s="118" t="s">
        <v>39</v>
      </c>
      <c r="E1293" s="121">
        <f t="shared" si="61"/>
        <v>32</v>
      </c>
      <c r="F1293" s="121">
        <f t="shared" si="62"/>
        <v>71</v>
      </c>
      <c r="G1293" s="497">
        <f t="shared" si="63"/>
        <v>0</v>
      </c>
      <c r="H1293" s="27" t="s">
        <v>1454</v>
      </c>
      <c r="I1293" s="27" t="s">
        <v>2684</v>
      </c>
      <c r="J1293" s="893">
        <v>5084</v>
      </c>
      <c r="L1293" s="48"/>
      <c r="M1293" s="887" t="s">
        <v>2686</v>
      </c>
      <c r="N1293" s="888">
        <v>32</v>
      </c>
      <c r="O1293" s="888">
        <v>10.7</v>
      </c>
      <c r="P1293" s="888">
        <v>10.5</v>
      </c>
      <c r="Q1293" s="888">
        <v>10.7</v>
      </c>
      <c r="R1293" s="92">
        <v>0.74</v>
      </c>
      <c r="S1293" s="92">
        <v>0.98</v>
      </c>
      <c r="T1293" s="92"/>
      <c r="U1293" s="92"/>
      <c r="V1293" s="889">
        <v>-5.92</v>
      </c>
      <c r="W1293" s="890" t="s">
        <v>2175</v>
      </c>
      <c r="X1293" s="889">
        <v>-6.02</v>
      </c>
      <c r="Y1293" s="891" t="s">
        <v>72</v>
      </c>
      <c r="Z1293" s="892">
        <v>2.21</v>
      </c>
      <c r="AA1293" s="93">
        <v>0.21</v>
      </c>
      <c r="AB1293" s="94">
        <v>71</v>
      </c>
      <c r="AC1293" s="892">
        <v>6.06</v>
      </c>
      <c r="AD1293" s="94">
        <v>194</v>
      </c>
      <c r="AE1293" s="892">
        <v>1</v>
      </c>
      <c r="AF1293" s="93">
        <v>0.1</v>
      </c>
      <c r="AG1293" s="94">
        <v>33</v>
      </c>
      <c r="AH1293" s="892">
        <v>0.1</v>
      </c>
      <c r="AI1293" s="94">
        <v>2</v>
      </c>
      <c r="AJ1293" s="892">
        <v>5.6</v>
      </c>
      <c r="AK1293" s="94">
        <v>178</v>
      </c>
      <c r="AL1293" s="892">
        <v>1</v>
      </c>
      <c r="AM1293" s="93">
        <v>0.1</v>
      </c>
      <c r="AN1293" s="94">
        <v>33</v>
      </c>
      <c r="AO1293" s="892">
        <v>0.1</v>
      </c>
      <c r="AP1293" s="94">
        <v>2</v>
      </c>
      <c r="AQ1293" s="892">
        <v>5.6</v>
      </c>
      <c r="AR1293" s="94">
        <v>178</v>
      </c>
      <c r="AS1293" s="892">
        <v>1.1000000000000001</v>
      </c>
      <c r="AT1293" s="93">
        <v>0.1</v>
      </c>
      <c r="AU1293" s="94">
        <v>35</v>
      </c>
      <c r="AV1293" s="892">
        <v>0.5</v>
      </c>
      <c r="AW1293" s="94">
        <v>14</v>
      </c>
      <c r="AX1293" s="892">
        <v>5.6</v>
      </c>
      <c r="AY1293" s="94">
        <v>178</v>
      </c>
    </row>
    <row r="1294" spans="1:51" x14ac:dyDescent="0.25">
      <c r="A1294" s="496">
        <f>INDEX(Toetsing!F:F,MATCH('Export Project'!J1294,Toetsing!G:G,0))</f>
        <v>17139</v>
      </c>
      <c r="B1294" s="118" t="str">
        <f>INDEX(Toetsing!T:T,MATCH('Export Project'!J1294,Toetsing!G:G,0))</f>
        <v>baggerschoon</v>
      </c>
      <c r="C1294" s="118" t="s">
        <v>74</v>
      </c>
      <c r="D1294" s="118" t="s">
        <v>39</v>
      </c>
      <c r="E1294" s="121">
        <f t="shared" si="61"/>
        <v>25</v>
      </c>
      <c r="F1294" s="121">
        <f t="shared" si="62"/>
        <v>58</v>
      </c>
      <c r="G1294" s="497">
        <f t="shared" si="63"/>
        <v>0</v>
      </c>
      <c r="H1294" s="27" t="s">
        <v>1454</v>
      </c>
      <c r="I1294" s="27" t="s">
        <v>2684</v>
      </c>
      <c r="J1294" s="893">
        <v>5085</v>
      </c>
      <c r="L1294" s="48"/>
      <c r="M1294" s="887" t="s">
        <v>2687</v>
      </c>
      <c r="N1294" s="888">
        <v>25</v>
      </c>
      <c r="O1294" s="888">
        <v>11.4</v>
      </c>
      <c r="P1294" s="888">
        <v>11.2</v>
      </c>
      <c r="Q1294" s="888">
        <v>11.5</v>
      </c>
      <c r="R1294" s="92">
        <v>0.77</v>
      </c>
      <c r="S1294" s="92">
        <v>0.89</v>
      </c>
      <c r="T1294" s="92"/>
      <c r="U1294" s="92"/>
      <c r="V1294" s="889">
        <v>-5.92</v>
      </c>
      <c r="W1294" s="890" t="s">
        <v>2175</v>
      </c>
      <c r="X1294" s="889">
        <v>-6.02</v>
      </c>
      <c r="Y1294" s="891" t="s">
        <v>72</v>
      </c>
      <c r="Z1294" s="892">
        <v>2.3199999999999998</v>
      </c>
      <c r="AA1294" s="93">
        <v>0.2</v>
      </c>
      <c r="AB1294" s="94">
        <v>58</v>
      </c>
      <c r="AC1294" s="892">
        <v>6.21</v>
      </c>
      <c r="AD1294" s="94">
        <v>155</v>
      </c>
      <c r="AE1294" s="892">
        <v>1.3</v>
      </c>
      <c r="AF1294" s="93">
        <v>0.11</v>
      </c>
      <c r="AG1294" s="94">
        <v>32</v>
      </c>
      <c r="AH1294" s="892">
        <v>0.2</v>
      </c>
      <c r="AI1294" s="94">
        <v>5</v>
      </c>
      <c r="AJ1294" s="892">
        <v>5.9</v>
      </c>
      <c r="AK1294" s="94">
        <v>147</v>
      </c>
      <c r="AL1294" s="892">
        <v>1.3</v>
      </c>
      <c r="AM1294" s="93">
        <v>0.11</v>
      </c>
      <c r="AN1294" s="94">
        <v>32</v>
      </c>
      <c r="AO1294" s="892">
        <v>0.2</v>
      </c>
      <c r="AP1294" s="94">
        <v>5</v>
      </c>
      <c r="AQ1294" s="892">
        <v>5.9</v>
      </c>
      <c r="AR1294" s="94">
        <v>147</v>
      </c>
      <c r="AS1294" s="892">
        <v>1.3</v>
      </c>
      <c r="AT1294" s="93">
        <v>0.11</v>
      </c>
      <c r="AU1294" s="94">
        <v>32</v>
      </c>
      <c r="AV1294" s="892">
        <v>0.7</v>
      </c>
      <c r="AW1294" s="94">
        <v>18</v>
      </c>
      <c r="AX1294" s="892">
        <v>5.9</v>
      </c>
      <c r="AY1294" s="94">
        <v>147</v>
      </c>
    </row>
    <row r="1295" spans="1:51" x14ac:dyDescent="0.25">
      <c r="A1295" s="496">
        <f>INDEX(Toetsing!F:F,MATCH('Export Project'!J1295,Toetsing!G:G,0))</f>
        <v>17139</v>
      </c>
      <c r="B1295" s="118" t="str">
        <f>INDEX(Toetsing!T:T,MATCH('Export Project'!J1295,Toetsing!G:G,0))</f>
        <v>baggerschoon</v>
      </c>
      <c r="C1295" s="118" t="s">
        <v>74</v>
      </c>
      <c r="D1295" s="118" t="s">
        <v>39</v>
      </c>
      <c r="E1295" s="121">
        <f t="shared" si="61"/>
        <v>50</v>
      </c>
      <c r="F1295" s="121">
        <f t="shared" si="62"/>
        <v>113</v>
      </c>
      <c r="G1295" s="497">
        <f t="shared" si="63"/>
        <v>0</v>
      </c>
      <c r="H1295" s="27" t="s">
        <v>1454</v>
      </c>
      <c r="I1295" s="27" t="s">
        <v>2684</v>
      </c>
      <c r="J1295" s="893">
        <v>5086</v>
      </c>
      <c r="L1295" s="48"/>
      <c r="M1295" s="887" t="s">
        <v>2688</v>
      </c>
      <c r="N1295" s="888">
        <v>50</v>
      </c>
      <c r="O1295" s="888">
        <v>11.3</v>
      </c>
      <c r="P1295" s="888">
        <v>11.1</v>
      </c>
      <c r="Q1295" s="888">
        <v>11.3</v>
      </c>
      <c r="R1295" s="92">
        <v>0.79</v>
      </c>
      <c r="S1295" s="92">
        <v>1.06</v>
      </c>
      <c r="T1295" s="92"/>
      <c r="U1295" s="92"/>
      <c r="V1295" s="889">
        <v>-5.92</v>
      </c>
      <c r="W1295" s="890" t="s">
        <v>2175</v>
      </c>
      <c r="X1295" s="889">
        <v>-6.02</v>
      </c>
      <c r="Y1295" s="891" t="s">
        <v>72</v>
      </c>
      <c r="Z1295" s="892">
        <v>2.2599999999999998</v>
      </c>
      <c r="AA1295" s="93">
        <v>0.2</v>
      </c>
      <c r="AB1295" s="94">
        <v>113</v>
      </c>
      <c r="AC1295" s="892">
        <v>6.25</v>
      </c>
      <c r="AD1295" s="94">
        <v>313</v>
      </c>
      <c r="AE1295" s="892">
        <v>1.1000000000000001</v>
      </c>
      <c r="AF1295" s="93">
        <v>0.1</v>
      </c>
      <c r="AG1295" s="94">
        <v>57</v>
      </c>
      <c r="AH1295" s="892">
        <v>0.1</v>
      </c>
      <c r="AI1295" s="94">
        <v>5</v>
      </c>
      <c r="AJ1295" s="892">
        <v>5.9</v>
      </c>
      <c r="AK1295" s="94">
        <v>297</v>
      </c>
      <c r="AL1295" s="892">
        <v>1.1000000000000001</v>
      </c>
      <c r="AM1295" s="93">
        <v>0.1</v>
      </c>
      <c r="AN1295" s="94">
        <v>57</v>
      </c>
      <c r="AO1295" s="892">
        <v>0.1</v>
      </c>
      <c r="AP1295" s="94">
        <v>5</v>
      </c>
      <c r="AQ1295" s="892">
        <v>5.9</v>
      </c>
      <c r="AR1295" s="94">
        <v>297</v>
      </c>
      <c r="AS1295" s="892">
        <v>1.3</v>
      </c>
      <c r="AT1295" s="93">
        <v>0.12</v>
      </c>
      <c r="AU1295" s="94">
        <v>65</v>
      </c>
      <c r="AV1295" s="892">
        <v>0.4</v>
      </c>
      <c r="AW1295" s="94">
        <v>21</v>
      </c>
      <c r="AX1295" s="892">
        <v>5.9</v>
      </c>
      <c r="AY1295" s="94">
        <v>297</v>
      </c>
    </row>
    <row r="1296" spans="1:51" x14ac:dyDescent="0.25">
      <c r="A1296" s="496">
        <f>INDEX(Toetsing!F:F,MATCH('Export Project'!J1296,Toetsing!G:G,0))</f>
        <v>17139</v>
      </c>
      <c r="B1296" s="118" t="str">
        <f>INDEX(Toetsing!T:T,MATCH('Export Project'!J1296,Toetsing!G:G,0))</f>
        <v>Ja</v>
      </c>
      <c r="C1296" s="118" t="s">
        <v>41</v>
      </c>
      <c r="D1296" s="118" t="s">
        <v>39</v>
      </c>
      <c r="E1296" s="121">
        <f t="shared" si="61"/>
        <v>74</v>
      </c>
      <c r="F1296" s="121">
        <f t="shared" si="62"/>
        <v>185</v>
      </c>
      <c r="G1296" s="497">
        <f t="shared" si="63"/>
        <v>0</v>
      </c>
      <c r="H1296" s="27" t="s">
        <v>1454</v>
      </c>
      <c r="I1296" s="27" t="s">
        <v>2684</v>
      </c>
      <c r="J1296" s="893">
        <v>5087</v>
      </c>
      <c r="L1296" s="48"/>
      <c r="M1296" s="887" t="s">
        <v>2689</v>
      </c>
      <c r="N1296" s="888">
        <v>74</v>
      </c>
      <c r="O1296" s="888">
        <v>12.3</v>
      </c>
      <c r="P1296" s="888">
        <v>12</v>
      </c>
      <c r="Q1296" s="888">
        <v>12.3</v>
      </c>
      <c r="R1296" s="92">
        <v>0.74</v>
      </c>
      <c r="S1296" s="92">
        <v>1.1200000000000001</v>
      </c>
      <c r="T1296" s="92"/>
      <c r="U1296" s="92"/>
      <c r="V1296" s="889">
        <v>-5.92</v>
      </c>
      <c r="W1296" s="890" t="s">
        <v>2175</v>
      </c>
      <c r="X1296" s="889">
        <v>-6.02</v>
      </c>
      <c r="Y1296" s="891" t="s">
        <v>72</v>
      </c>
      <c r="Z1296" s="892">
        <v>4.0999999999999996</v>
      </c>
      <c r="AA1296" s="93">
        <v>0.33</v>
      </c>
      <c r="AB1296" s="94">
        <v>303</v>
      </c>
      <c r="AC1296" s="892">
        <v>6.12</v>
      </c>
      <c r="AD1296" s="94">
        <v>453</v>
      </c>
      <c r="AE1296" s="892">
        <v>2</v>
      </c>
      <c r="AF1296" s="93">
        <v>0.16</v>
      </c>
      <c r="AG1296" s="94">
        <v>146</v>
      </c>
      <c r="AH1296" s="892">
        <v>0</v>
      </c>
      <c r="AI1296" s="94">
        <v>1</v>
      </c>
      <c r="AJ1296" s="892">
        <v>6.1</v>
      </c>
      <c r="AK1296" s="94">
        <v>452</v>
      </c>
      <c r="AL1296" s="892">
        <v>2</v>
      </c>
      <c r="AM1296" s="93">
        <v>0.16</v>
      </c>
      <c r="AN1296" s="94">
        <v>146</v>
      </c>
      <c r="AO1296" s="892">
        <v>0</v>
      </c>
      <c r="AP1296" s="94">
        <v>1</v>
      </c>
      <c r="AQ1296" s="892">
        <v>6.1</v>
      </c>
      <c r="AR1296" s="94">
        <v>452</v>
      </c>
      <c r="AS1296" s="892">
        <v>2.5</v>
      </c>
      <c r="AT1296" s="93">
        <v>0.2</v>
      </c>
      <c r="AU1296" s="94">
        <v>185</v>
      </c>
      <c r="AV1296" s="892">
        <v>0.1</v>
      </c>
      <c r="AW1296" s="94">
        <v>6</v>
      </c>
      <c r="AX1296" s="892">
        <v>6.1</v>
      </c>
      <c r="AY1296" s="94">
        <v>452</v>
      </c>
    </row>
    <row r="1297" spans="1:51" x14ac:dyDescent="0.25">
      <c r="A1297" s="496">
        <f>INDEX(Toetsing!F:F,MATCH('Export Project'!J1297,Toetsing!G:G,0))</f>
        <v>17139</v>
      </c>
      <c r="B1297" s="118" t="str">
        <f>INDEX(Toetsing!T:T,MATCH('Export Project'!J1297,Toetsing!G:G,0))</f>
        <v>baggerschoon</v>
      </c>
      <c r="C1297" s="118" t="s">
        <v>74</v>
      </c>
      <c r="D1297" s="118" t="s">
        <v>39</v>
      </c>
      <c r="E1297" s="121">
        <f t="shared" si="61"/>
        <v>42</v>
      </c>
      <c r="F1297" s="121">
        <f t="shared" si="62"/>
        <v>134</v>
      </c>
      <c r="G1297" s="497">
        <f t="shared" si="63"/>
        <v>0</v>
      </c>
      <c r="H1297" s="27" t="s">
        <v>1454</v>
      </c>
      <c r="I1297" s="27" t="s">
        <v>2684</v>
      </c>
      <c r="J1297" s="893">
        <v>5088</v>
      </c>
      <c r="L1297" s="48"/>
      <c r="M1297" s="887" t="s">
        <v>2690</v>
      </c>
      <c r="N1297" s="888">
        <v>42</v>
      </c>
      <c r="O1297" s="888">
        <v>15.4</v>
      </c>
      <c r="P1297" s="888">
        <v>15.3</v>
      </c>
      <c r="Q1297" s="888">
        <v>15.4</v>
      </c>
      <c r="R1297" s="92">
        <v>0.82</v>
      </c>
      <c r="S1297" s="92">
        <v>1.1200000000000001</v>
      </c>
      <c r="T1297" s="92"/>
      <c r="U1297" s="92"/>
      <c r="V1297" s="889">
        <v>-5.92</v>
      </c>
      <c r="W1297" s="890" t="s">
        <v>2175</v>
      </c>
      <c r="X1297" s="889">
        <v>-6.02</v>
      </c>
      <c r="Y1297" s="891" t="s">
        <v>72</v>
      </c>
      <c r="Z1297" s="892">
        <v>3.19</v>
      </c>
      <c r="AA1297" s="93">
        <v>0.21</v>
      </c>
      <c r="AB1297" s="94">
        <v>134</v>
      </c>
      <c r="AC1297" s="892">
        <v>9.2200000000000006</v>
      </c>
      <c r="AD1297" s="94">
        <v>387</v>
      </c>
      <c r="AE1297" s="892">
        <v>1.6</v>
      </c>
      <c r="AF1297" s="93">
        <v>0.11</v>
      </c>
      <c r="AG1297" s="94">
        <v>69</v>
      </c>
      <c r="AH1297" s="892">
        <v>0.3</v>
      </c>
      <c r="AI1297" s="94">
        <v>11</v>
      </c>
      <c r="AJ1297" s="892">
        <v>9</v>
      </c>
      <c r="AK1297" s="94">
        <v>378</v>
      </c>
      <c r="AL1297" s="892">
        <v>1.6</v>
      </c>
      <c r="AM1297" s="93">
        <v>0.11</v>
      </c>
      <c r="AN1297" s="94">
        <v>69</v>
      </c>
      <c r="AO1297" s="892">
        <v>0.3</v>
      </c>
      <c r="AP1297" s="94">
        <v>11</v>
      </c>
      <c r="AQ1297" s="892">
        <v>9</v>
      </c>
      <c r="AR1297" s="94">
        <v>378</v>
      </c>
      <c r="AS1297" s="892">
        <v>2.2000000000000002</v>
      </c>
      <c r="AT1297" s="93">
        <v>0.14000000000000001</v>
      </c>
      <c r="AU1297" s="94">
        <v>92</v>
      </c>
      <c r="AV1297" s="892">
        <v>0.6</v>
      </c>
      <c r="AW1297" s="94">
        <v>26</v>
      </c>
      <c r="AX1297" s="892">
        <v>9</v>
      </c>
      <c r="AY1297" s="94">
        <v>378</v>
      </c>
    </row>
    <row r="1298" spans="1:51" x14ac:dyDescent="0.25">
      <c r="A1298" s="496">
        <f>INDEX(Toetsing!F:F,MATCH('Export Project'!J1298,Toetsing!G:G,0))</f>
        <v>17139</v>
      </c>
      <c r="B1298" s="118" t="str">
        <f>INDEX(Toetsing!T:T,MATCH('Export Project'!J1298,Toetsing!G:G,0))</f>
        <v>baggerschoon</v>
      </c>
      <c r="C1298" s="118" t="s">
        <v>74</v>
      </c>
      <c r="D1298" s="118" t="s">
        <v>39</v>
      </c>
      <c r="E1298" s="121">
        <f t="shared" si="61"/>
        <v>51</v>
      </c>
      <c r="F1298" s="121">
        <f t="shared" si="62"/>
        <v>219</v>
      </c>
      <c r="G1298" s="497">
        <f t="shared" si="63"/>
        <v>0</v>
      </c>
      <c r="H1298" s="27" t="s">
        <v>1454</v>
      </c>
      <c r="I1298" s="27" t="s">
        <v>2684</v>
      </c>
      <c r="J1298" s="893">
        <v>5089</v>
      </c>
      <c r="L1298" s="48"/>
      <c r="M1298" s="887" t="s">
        <v>2691</v>
      </c>
      <c r="N1298" s="888">
        <v>51</v>
      </c>
      <c r="O1298" s="888">
        <v>13.3</v>
      </c>
      <c r="P1298" s="888">
        <v>13.1</v>
      </c>
      <c r="Q1298" s="888">
        <v>13.3</v>
      </c>
      <c r="R1298" s="92">
        <v>0.76</v>
      </c>
      <c r="S1298" s="92">
        <v>0.99</v>
      </c>
      <c r="T1298" s="92"/>
      <c r="U1298" s="92"/>
      <c r="V1298" s="889">
        <v>-5.92</v>
      </c>
      <c r="W1298" s="890" t="s">
        <v>2175</v>
      </c>
      <c r="X1298" s="889">
        <v>-6.02</v>
      </c>
      <c r="Y1298" s="891" t="s">
        <v>72</v>
      </c>
      <c r="Z1298" s="892">
        <v>4.3</v>
      </c>
      <c r="AA1298" s="93">
        <v>0.32</v>
      </c>
      <c r="AB1298" s="94">
        <v>219</v>
      </c>
      <c r="AC1298" s="892">
        <v>6.21</v>
      </c>
      <c r="AD1298" s="94">
        <v>317</v>
      </c>
      <c r="AE1298" s="892">
        <v>2.9</v>
      </c>
      <c r="AF1298" s="93">
        <v>0.22</v>
      </c>
      <c r="AG1298" s="94">
        <v>150</v>
      </c>
      <c r="AH1298" s="892">
        <v>0.1</v>
      </c>
      <c r="AI1298" s="94">
        <v>5</v>
      </c>
      <c r="AJ1298" s="892">
        <v>6</v>
      </c>
      <c r="AK1298" s="94">
        <v>303</v>
      </c>
      <c r="AL1298" s="892">
        <v>2.9</v>
      </c>
      <c r="AM1298" s="93">
        <v>0.22</v>
      </c>
      <c r="AN1298" s="94">
        <v>150</v>
      </c>
      <c r="AO1298" s="892">
        <v>0.1</v>
      </c>
      <c r="AP1298" s="94">
        <v>5</v>
      </c>
      <c r="AQ1298" s="892">
        <v>6</v>
      </c>
      <c r="AR1298" s="94">
        <v>303</v>
      </c>
      <c r="AS1298" s="892">
        <v>3.2</v>
      </c>
      <c r="AT1298" s="93">
        <v>0.24</v>
      </c>
      <c r="AU1298" s="94">
        <v>163</v>
      </c>
      <c r="AV1298" s="892">
        <v>0.5</v>
      </c>
      <c r="AW1298" s="94">
        <v>27</v>
      </c>
      <c r="AX1298" s="892">
        <v>6</v>
      </c>
      <c r="AY1298" s="94">
        <v>303</v>
      </c>
    </row>
    <row r="1299" spans="1:51" x14ac:dyDescent="0.25">
      <c r="A1299" s="496">
        <f>INDEX(Toetsing!F:F,MATCH('Export Project'!J1299,Toetsing!G:G,0))</f>
        <v>17073</v>
      </c>
      <c r="B1299" s="118" t="str">
        <f>INDEX(Toetsing!T:T,MATCH('Export Project'!J1299,Toetsing!G:G,0))</f>
        <v>Nee</v>
      </c>
      <c r="C1299" s="118" t="s">
        <v>39</v>
      </c>
      <c r="D1299" s="118" t="s">
        <v>39</v>
      </c>
      <c r="E1299" s="121">
        <f t="shared" si="61"/>
        <v>0</v>
      </c>
      <c r="F1299" s="121">
        <f t="shared" si="62"/>
        <v>0</v>
      </c>
      <c r="G1299" s="497">
        <f t="shared" si="63"/>
        <v>0</v>
      </c>
      <c r="H1299" s="27" t="s">
        <v>1454</v>
      </c>
      <c r="I1299" s="27" t="s">
        <v>2692</v>
      </c>
      <c r="J1299" s="893">
        <v>5016</v>
      </c>
      <c r="L1299" s="48"/>
      <c r="M1299" s="887" t="s">
        <v>2693</v>
      </c>
      <c r="N1299" s="888">
        <v>33</v>
      </c>
      <c r="O1299" s="888">
        <v>15.3</v>
      </c>
      <c r="P1299" s="888">
        <v>15.4</v>
      </c>
      <c r="Q1299" s="888">
        <v>15.3</v>
      </c>
      <c r="R1299" s="92">
        <v>1</v>
      </c>
      <c r="S1299" s="92">
        <v>1.17</v>
      </c>
      <c r="T1299" s="92"/>
      <c r="U1299" s="92"/>
      <c r="V1299" s="889">
        <v>-5.73</v>
      </c>
      <c r="W1299" s="890" t="s">
        <v>1680</v>
      </c>
      <c r="X1299" s="889">
        <v>-5.72</v>
      </c>
      <c r="Y1299" s="891" t="s">
        <v>72</v>
      </c>
      <c r="Z1299" s="892">
        <v>3.02</v>
      </c>
      <c r="AA1299" s="93">
        <v>0.2</v>
      </c>
      <c r="AB1299" s="94">
        <v>100</v>
      </c>
      <c r="AC1299" s="892">
        <v>11.72</v>
      </c>
      <c r="AD1299" s="94">
        <v>387</v>
      </c>
      <c r="AE1299" s="892">
        <v>0</v>
      </c>
      <c r="AF1299" s="93">
        <v>0</v>
      </c>
      <c r="AG1299" s="94">
        <v>1</v>
      </c>
      <c r="AH1299" s="892">
        <v>0</v>
      </c>
      <c r="AI1299" s="94">
        <v>0</v>
      </c>
      <c r="AJ1299" s="892">
        <v>9.8000000000000007</v>
      </c>
      <c r="AK1299" s="94">
        <v>323</v>
      </c>
      <c r="AL1299" s="892">
        <v>0</v>
      </c>
      <c r="AM1299" s="93">
        <v>0</v>
      </c>
      <c r="AN1299" s="94">
        <v>1</v>
      </c>
      <c r="AO1299" s="892">
        <v>0</v>
      </c>
      <c r="AP1299" s="94">
        <v>0</v>
      </c>
      <c r="AQ1299" s="892">
        <v>9.8000000000000007</v>
      </c>
      <c r="AR1299" s="94">
        <v>323</v>
      </c>
      <c r="AS1299" s="892">
        <v>0.3</v>
      </c>
      <c r="AT1299" s="93">
        <v>0.02</v>
      </c>
      <c r="AU1299" s="94">
        <v>11</v>
      </c>
      <c r="AV1299" s="892">
        <v>0</v>
      </c>
      <c r="AW1299" s="94">
        <v>0</v>
      </c>
      <c r="AX1299" s="892">
        <v>10.6</v>
      </c>
      <c r="AY1299" s="94">
        <v>349</v>
      </c>
    </row>
    <row r="1300" spans="1:51" x14ac:dyDescent="0.25">
      <c r="A1300" s="496">
        <f>INDEX(Toetsing!F:F,MATCH('Export Project'!J1300,Toetsing!G:G,0))</f>
        <v>17073</v>
      </c>
      <c r="B1300" s="118" t="str">
        <f>INDEX(Toetsing!T:T,MATCH('Export Project'!J1300,Toetsing!G:G,0))</f>
        <v>Nee</v>
      </c>
      <c r="C1300" s="118" t="s">
        <v>39</v>
      </c>
      <c r="D1300" s="118" t="s">
        <v>39</v>
      </c>
      <c r="E1300" s="121">
        <f t="shared" si="61"/>
        <v>0</v>
      </c>
      <c r="F1300" s="121">
        <f t="shared" si="62"/>
        <v>0</v>
      </c>
      <c r="G1300" s="497">
        <f t="shared" si="63"/>
        <v>0</v>
      </c>
      <c r="H1300" s="27" t="s">
        <v>1454</v>
      </c>
      <c r="I1300" s="27" t="s">
        <v>2692</v>
      </c>
      <c r="J1300" s="893">
        <v>5017</v>
      </c>
      <c r="L1300" s="48"/>
      <c r="M1300" s="887" t="s">
        <v>2694</v>
      </c>
      <c r="N1300" s="888">
        <v>75</v>
      </c>
      <c r="O1300" s="888">
        <v>14.7</v>
      </c>
      <c r="P1300" s="888">
        <v>14.7</v>
      </c>
      <c r="Q1300" s="888">
        <v>14.7</v>
      </c>
      <c r="R1300" s="92">
        <v>1.08</v>
      </c>
      <c r="S1300" s="92">
        <v>1.23</v>
      </c>
      <c r="T1300" s="92"/>
      <c r="U1300" s="92"/>
      <c r="V1300" s="889">
        <v>-5.73</v>
      </c>
      <c r="W1300" s="890" t="s">
        <v>1680</v>
      </c>
      <c r="X1300" s="889">
        <v>-5.72</v>
      </c>
      <c r="Y1300" s="891" t="s">
        <v>72</v>
      </c>
      <c r="Z1300" s="892">
        <v>2.0099999999999998</v>
      </c>
      <c r="AA1300" s="93">
        <v>0.14000000000000001</v>
      </c>
      <c r="AB1300" s="94">
        <v>151</v>
      </c>
      <c r="AC1300" s="892">
        <v>13.14</v>
      </c>
      <c r="AD1300" s="94">
        <v>986</v>
      </c>
      <c r="AE1300" s="892">
        <v>0</v>
      </c>
      <c r="AF1300" s="93">
        <v>0</v>
      </c>
      <c r="AG1300" s="94">
        <v>0</v>
      </c>
      <c r="AH1300" s="892">
        <v>0</v>
      </c>
      <c r="AI1300" s="94">
        <v>0</v>
      </c>
      <c r="AJ1300" s="892">
        <v>9.4</v>
      </c>
      <c r="AK1300" s="94">
        <v>703</v>
      </c>
      <c r="AL1300" s="892">
        <v>0</v>
      </c>
      <c r="AM1300" s="93">
        <v>0</v>
      </c>
      <c r="AN1300" s="94">
        <v>0</v>
      </c>
      <c r="AO1300" s="892">
        <v>0</v>
      </c>
      <c r="AP1300" s="94">
        <v>0</v>
      </c>
      <c r="AQ1300" s="892">
        <v>9.4</v>
      </c>
      <c r="AR1300" s="94">
        <v>703</v>
      </c>
      <c r="AS1300" s="892">
        <v>0</v>
      </c>
      <c r="AT1300" s="93">
        <v>0</v>
      </c>
      <c r="AU1300" s="94">
        <v>0</v>
      </c>
      <c r="AV1300" s="892">
        <v>0</v>
      </c>
      <c r="AW1300" s="94">
        <v>0</v>
      </c>
      <c r="AX1300" s="892">
        <v>10.4</v>
      </c>
      <c r="AY1300" s="94">
        <v>778</v>
      </c>
    </row>
    <row r="1301" spans="1:51" x14ac:dyDescent="0.25">
      <c r="A1301" s="496">
        <f>INDEX(Toetsing!F:F,MATCH('Export Project'!J1301,Toetsing!G:G,0))</f>
        <v>17073</v>
      </c>
      <c r="B1301" s="118" t="str">
        <f>INDEX(Toetsing!T:T,MATCH('Export Project'!J1301,Toetsing!G:G,0))</f>
        <v>Nee</v>
      </c>
      <c r="C1301" s="118" t="s">
        <v>39</v>
      </c>
      <c r="D1301" s="118" t="s">
        <v>39</v>
      </c>
      <c r="E1301" s="121">
        <f t="shared" si="61"/>
        <v>0</v>
      </c>
      <c r="F1301" s="121">
        <f t="shared" si="62"/>
        <v>0</v>
      </c>
      <c r="G1301" s="497">
        <f t="shared" si="63"/>
        <v>0</v>
      </c>
      <c r="H1301" s="27" t="s">
        <v>1454</v>
      </c>
      <c r="I1301" s="27" t="s">
        <v>2692</v>
      </c>
      <c r="J1301" s="893">
        <v>5018</v>
      </c>
      <c r="L1301" s="48"/>
      <c r="M1301" s="887" t="s">
        <v>2695</v>
      </c>
      <c r="N1301" s="888">
        <v>78</v>
      </c>
      <c r="O1301" s="888">
        <v>14.6</v>
      </c>
      <c r="P1301" s="888">
        <v>14.6</v>
      </c>
      <c r="Q1301" s="888">
        <v>14.6</v>
      </c>
      <c r="R1301" s="92">
        <v>1.2</v>
      </c>
      <c r="S1301" s="92">
        <v>1.54</v>
      </c>
      <c r="T1301" s="92"/>
      <c r="U1301" s="92"/>
      <c r="V1301" s="889">
        <v>-5.73</v>
      </c>
      <c r="W1301" s="890" t="s">
        <v>1680</v>
      </c>
      <c r="X1301" s="889">
        <v>-5.72</v>
      </c>
      <c r="Y1301" s="891" t="s">
        <v>72</v>
      </c>
      <c r="Z1301" s="892">
        <v>4.1500000000000004</v>
      </c>
      <c r="AA1301" s="93">
        <v>0.28000000000000003</v>
      </c>
      <c r="AB1301" s="94">
        <v>324</v>
      </c>
      <c r="AC1301" s="892">
        <v>15.06</v>
      </c>
      <c r="AD1301" s="94">
        <v>1175</v>
      </c>
      <c r="AE1301" s="892">
        <v>0</v>
      </c>
      <c r="AF1301" s="93">
        <v>0</v>
      </c>
      <c r="AG1301" s="94">
        <v>0</v>
      </c>
      <c r="AH1301" s="892">
        <v>0</v>
      </c>
      <c r="AI1301" s="94">
        <v>0</v>
      </c>
      <c r="AJ1301" s="892">
        <v>9.3000000000000007</v>
      </c>
      <c r="AK1301" s="94">
        <v>728</v>
      </c>
      <c r="AL1301" s="892">
        <v>0</v>
      </c>
      <c r="AM1301" s="93">
        <v>0</v>
      </c>
      <c r="AN1301" s="94">
        <v>0</v>
      </c>
      <c r="AO1301" s="892">
        <v>0</v>
      </c>
      <c r="AP1301" s="94">
        <v>0</v>
      </c>
      <c r="AQ1301" s="892">
        <v>9.3000000000000007</v>
      </c>
      <c r="AR1301" s="94">
        <v>728</v>
      </c>
      <c r="AS1301" s="892">
        <v>0</v>
      </c>
      <c r="AT1301" s="93">
        <v>0</v>
      </c>
      <c r="AU1301" s="94">
        <v>0</v>
      </c>
      <c r="AV1301" s="892">
        <v>0</v>
      </c>
      <c r="AW1301" s="94">
        <v>0</v>
      </c>
      <c r="AX1301" s="892">
        <v>10.3</v>
      </c>
      <c r="AY1301" s="94">
        <v>805</v>
      </c>
    </row>
    <row r="1302" spans="1:51" x14ac:dyDescent="0.25">
      <c r="A1302" s="496">
        <f>INDEX(Toetsing!F:F,MATCH('Export Project'!J1302,Toetsing!G:G,0))</f>
        <v>17127</v>
      </c>
      <c r="B1302" s="118" t="str">
        <f>INDEX(Toetsing!T:T,MATCH('Export Project'!J1302,Toetsing!G:G,0))</f>
        <v>baggerschoon</v>
      </c>
      <c r="C1302" s="118" t="s">
        <v>74</v>
      </c>
      <c r="D1302" s="118" t="s">
        <v>39</v>
      </c>
      <c r="E1302" s="121">
        <f t="shared" si="61"/>
        <v>103</v>
      </c>
      <c r="F1302" s="121">
        <f t="shared" si="62"/>
        <v>4</v>
      </c>
      <c r="G1302" s="497">
        <f t="shared" si="63"/>
        <v>0</v>
      </c>
      <c r="H1302" s="27" t="s">
        <v>1454</v>
      </c>
      <c r="I1302" s="27" t="s">
        <v>2696</v>
      </c>
      <c r="J1302" s="893">
        <v>5157</v>
      </c>
      <c r="L1302" s="48"/>
      <c r="M1302" s="887" t="s">
        <v>2697</v>
      </c>
      <c r="N1302" s="888">
        <v>103</v>
      </c>
      <c r="O1302" s="888">
        <v>0.6</v>
      </c>
      <c r="P1302" s="888">
        <v>0</v>
      </c>
      <c r="Q1302" s="888">
        <v>0.6</v>
      </c>
      <c r="R1302" s="92">
        <v>-0.31</v>
      </c>
      <c r="S1302" s="92">
        <v>-0.18</v>
      </c>
      <c r="T1302" s="92"/>
      <c r="U1302" s="92"/>
      <c r="V1302" s="889">
        <v>-5.64</v>
      </c>
      <c r="W1302" s="890" t="s">
        <v>1639</v>
      </c>
      <c r="X1302" s="889">
        <v>-6.02</v>
      </c>
      <c r="Y1302" s="891" t="s">
        <v>72</v>
      </c>
      <c r="Z1302" s="892">
        <v>0.04</v>
      </c>
      <c r="AA1302" s="93">
        <v>7.0000000000000007E-2</v>
      </c>
      <c r="AB1302" s="94">
        <v>4</v>
      </c>
      <c r="AC1302" s="892">
        <v>0</v>
      </c>
      <c r="AD1302" s="94">
        <v>0</v>
      </c>
      <c r="AE1302" s="892"/>
      <c r="AF1302" s="93"/>
      <c r="AG1302" s="94"/>
      <c r="AH1302" s="892"/>
      <c r="AI1302" s="94"/>
      <c r="AJ1302" s="892"/>
      <c r="AK1302" s="94"/>
      <c r="AL1302" s="892"/>
      <c r="AM1302" s="93"/>
      <c r="AN1302" s="94"/>
      <c r="AO1302" s="892"/>
      <c r="AP1302" s="94"/>
      <c r="AQ1302" s="892"/>
      <c r="AR1302" s="94"/>
      <c r="AS1302" s="892"/>
      <c r="AT1302" s="93"/>
      <c r="AU1302" s="94"/>
      <c r="AV1302" s="892"/>
      <c r="AW1302" s="94"/>
      <c r="AX1302" s="892"/>
      <c r="AY1302" s="94"/>
    </row>
    <row r="1303" spans="1:51" x14ac:dyDescent="0.25">
      <c r="A1303" s="496">
        <f>INDEX(Toetsing!F:F,MATCH('Export Project'!J1303,Toetsing!G:G,0))</f>
        <v>17127</v>
      </c>
      <c r="B1303" s="118" t="str">
        <f>INDEX(Toetsing!T:T,MATCH('Export Project'!J1303,Toetsing!G:G,0))</f>
        <v>baggerschoon</v>
      </c>
      <c r="C1303" s="118" t="s">
        <v>74</v>
      </c>
      <c r="D1303" s="118" t="s">
        <v>39</v>
      </c>
      <c r="E1303" s="121">
        <f t="shared" si="61"/>
        <v>75</v>
      </c>
      <c r="F1303" s="121">
        <f t="shared" si="62"/>
        <v>2</v>
      </c>
      <c r="G1303" s="497">
        <f t="shared" si="63"/>
        <v>0</v>
      </c>
      <c r="H1303" s="27" t="s">
        <v>1454</v>
      </c>
      <c r="I1303" s="27" t="s">
        <v>2696</v>
      </c>
      <c r="J1303" s="893">
        <v>5158</v>
      </c>
      <c r="L1303" s="48"/>
      <c r="M1303" s="887" t="s">
        <v>2698</v>
      </c>
      <c r="N1303" s="888">
        <v>75</v>
      </c>
      <c r="O1303" s="888">
        <v>0.6</v>
      </c>
      <c r="P1303" s="888">
        <v>0</v>
      </c>
      <c r="Q1303" s="888">
        <v>0.6</v>
      </c>
      <c r="R1303" s="92">
        <v>-0.35</v>
      </c>
      <c r="S1303" s="92">
        <v>-0.26</v>
      </c>
      <c r="T1303" s="92"/>
      <c r="U1303" s="92"/>
      <c r="V1303" s="889">
        <v>-5.64</v>
      </c>
      <c r="W1303" s="890" t="s">
        <v>1639</v>
      </c>
      <c r="X1303" s="889">
        <v>-6.02</v>
      </c>
      <c r="Y1303" s="891" t="s">
        <v>72</v>
      </c>
      <c r="Z1303" s="892">
        <v>0.03</v>
      </c>
      <c r="AA1303" s="93">
        <v>0.05</v>
      </c>
      <c r="AB1303" s="94">
        <v>2</v>
      </c>
      <c r="AC1303" s="892">
        <v>0</v>
      </c>
      <c r="AD1303" s="94">
        <v>0</v>
      </c>
      <c r="AE1303" s="892"/>
      <c r="AF1303" s="93"/>
      <c r="AG1303" s="94"/>
      <c r="AH1303" s="892"/>
      <c r="AI1303" s="94"/>
      <c r="AJ1303" s="892"/>
      <c r="AK1303" s="94"/>
      <c r="AL1303" s="892"/>
      <c r="AM1303" s="93"/>
      <c r="AN1303" s="94"/>
      <c r="AO1303" s="892"/>
      <c r="AP1303" s="94"/>
      <c r="AQ1303" s="892"/>
      <c r="AR1303" s="94"/>
      <c r="AS1303" s="892"/>
      <c r="AT1303" s="93"/>
      <c r="AU1303" s="94"/>
      <c r="AV1303" s="892"/>
      <c r="AW1303" s="94"/>
      <c r="AX1303" s="892"/>
      <c r="AY1303" s="94"/>
    </row>
    <row r="1304" spans="1:51" x14ac:dyDescent="0.25">
      <c r="A1304" s="496">
        <f>INDEX(Toetsing!F:F,MATCH('Export Project'!J1304,Toetsing!G:G,0))</f>
        <v>17047</v>
      </c>
      <c r="B1304" s="118" t="str">
        <f>INDEX(Toetsing!T:T,MATCH('Export Project'!J1304,Toetsing!G:G,0))</f>
        <v>ja let op vaste bodem</v>
      </c>
      <c r="C1304" s="118" t="s">
        <v>41</v>
      </c>
      <c r="D1304" s="118" t="s">
        <v>39</v>
      </c>
      <c r="E1304" s="121">
        <f t="shared" si="61"/>
        <v>40</v>
      </c>
      <c r="F1304" s="121">
        <f t="shared" si="62"/>
        <v>113</v>
      </c>
      <c r="G1304" s="497">
        <f t="shared" si="63"/>
        <v>0</v>
      </c>
      <c r="H1304" s="27" t="s">
        <v>1454</v>
      </c>
      <c r="I1304" s="27" t="s">
        <v>2699</v>
      </c>
      <c r="J1304" s="893">
        <v>4660</v>
      </c>
      <c r="L1304" s="48"/>
      <c r="M1304" s="887" t="s">
        <v>2700</v>
      </c>
      <c r="N1304" s="888">
        <v>40</v>
      </c>
      <c r="O1304" s="888">
        <v>21.5</v>
      </c>
      <c r="P1304" s="888">
        <v>21.5</v>
      </c>
      <c r="Q1304" s="888">
        <v>21.5</v>
      </c>
      <c r="R1304" s="92">
        <v>0.71</v>
      </c>
      <c r="S1304" s="92">
        <v>0.94</v>
      </c>
      <c r="T1304" s="92"/>
      <c r="U1304" s="92"/>
      <c r="V1304" s="889">
        <v>-5.82</v>
      </c>
      <c r="W1304" s="890" t="s">
        <v>2187</v>
      </c>
      <c r="X1304" s="889">
        <v>-5.87</v>
      </c>
      <c r="Y1304" s="891" t="s">
        <v>72</v>
      </c>
      <c r="Z1304" s="892">
        <v>3.98</v>
      </c>
      <c r="AA1304" s="93">
        <v>0.18</v>
      </c>
      <c r="AB1304" s="94">
        <v>159</v>
      </c>
      <c r="AC1304" s="892">
        <v>12.58</v>
      </c>
      <c r="AD1304" s="94">
        <v>503</v>
      </c>
      <c r="AE1304" s="892">
        <v>1.7</v>
      </c>
      <c r="AF1304" s="93">
        <v>0.08</v>
      </c>
      <c r="AG1304" s="94">
        <v>70</v>
      </c>
      <c r="AH1304" s="892">
        <v>0.3</v>
      </c>
      <c r="AI1304" s="94">
        <v>11</v>
      </c>
      <c r="AJ1304" s="892">
        <v>12.2</v>
      </c>
      <c r="AK1304" s="94">
        <v>489</v>
      </c>
      <c r="AL1304" s="892">
        <v>1.7</v>
      </c>
      <c r="AM1304" s="93">
        <v>0.08</v>
      </c>
      <c r="AN1304" s="94">
        <v>70</v>
      </c>
      <c r="AO1304" s="892">
        <v>0.3</v>
      </c>
      <c r="AP1304" s="94">
        <v>11</v>
      </c>
      <c r="AQ1304" s="892">
        <v>12.2</v>
      </c>
      <c r="AR1304" s="94">
        <v>489</v>
      </c>
      <c r="AS1304" s="892">
        <v>2.8</v>
      </c>
      <c r="AT1304" s="93">
        <v>0.13</v>
      </c>
      <c r="AU1304" s="94">
        <v>113</v>
      </c>
      <c r="AV1304" s="892">
        <v>0.8</v>
      </c>
      <c r="AW1304" s="94">
        <v>33</v>
      </c>
      <c r="AX1304" s="892">
        <v>12.2</v>
      </c>
      <c r="AY1304" s="94">
        <v>489</v>
      </c>
    </row>
    <row r="1305" spans="1:51" x14ac:dyDescent="0.25">
      <c r="A1305" s="496">
        <f>INDEX(Toetsing!F:F,MATCH('Export Project'!J1305,Toetsing!G:G,0))</f>
        <v>17041</v>
      </c>
      <c r="B1305" s="118" t="str">
        <f>INDEX(Toetsing!T:T,MATCH('Export Project'!J1305,Toetsing!G:G,0))</f>
        <v>Nee</v>
      </c>
      <c r="C1305" s="118" t="s">
        <v>39</v>
      </c>
      <c r="D1305" s="118" t="s">
        <v>39</v>
      </c>
      <c r="E1305" s="121">
        <f t="shared" si="61"/>
        <v>0</v>
      </c>
      <c r="F1305" s="121">
        <f t="shared" si="62"/>
        <v>0</v>
      </c>
      <c r="G1305" s="497">
        <f t="shared" si="63"/>
        <v>0</v>
      </c>
      <c r="H1305" s="27" t="s">
        <v>1454</v>
      </c>
      <c r="I1305" s="27" t="s">
        <v>2699</v>
      </c>
      <c r="J1305" s="893">
        <v>4661</v>
      </c>
      <c r="L1305" s="48"/>
      <c r="M1305" s="887" t="s">
        <v>2701</v>
      </c>
      <c r="N1305" s="888">
        <v>81</v>
      </c>
      <c r="O1305" s="888">
        <v>28.3</v>
      </c>
      <c r="P1305" s="888">
        <v>28.3</v>
      </c>
      <c r="Q1305" s="888">
        <v>28.3</v>
      </c>
      <c r="R1305" s="92">
        <v>0.95</v>
      </c>
      <c r="S1305" s="92">
        <v>1.7</v>
      </c>
      <c r="T1305" s="92"/>
      <c r="U1305" s="92"/>
      <c r="V1305" s="889">
        <v>-5.82</v>
      </c>
      <c r="W1305" s="890" t="s">
        <v>2187</v>
      </c>
      <c r="X1305" s="889">
        <v>-5.87</v>
      </c>
      <c r="Y1305" s="891" t="s">
        <v>72</v>
      </c>
      <c r="Z1305" s="892">
        <v>5.44</v>
      </c>
      <c r="AA1305" s="93">
        <v>0.19</v>
      </c>
      <c r="AB1305" s="94">
        <v>441</v>
      </c>
      <c r="AC1305" s="892">
        <v>23.08</v>
      </c>
      <c r="AD1305" s="94">
        <v>1869</v>
      </c>
      <c r="AE1305" s="892">
        <v>0</v>
      </c>
      <c r="AF1305" s="93">
        <v>0</v>
      </c>
      <c r="AG1305" s="94">
        <v>0</v>
      </c>
      <c r="AH1305" s="892">
        <v>0</v>
      </c>
      <c r="AI1305" s="94">
        <v>0</v>
      </c>
      <c r="AJ1305" s="892">
        <v>19.3</v>
      </c>
      <c r="AK1305" s="94">
        <v>1567</v>
      </c>
      <c r="AL1305" s="892">
        <v>0</v>
      </c>
      <c r="AM1305" s="93">
        <v>0</v>
      </c>
      <c r="AN1305" s="94">
        <v>0</v>
      </c>
      <c r="AO1305" s="892">
        <v>0</v>
      </c>
      <c r="AP1305" s="94">
        <v>0</v>
      </c>
      <c r="AQ1305" s="892">
        <v>19.3</v>
      </c>
      <c r="AR1305" s="94">
        <v>1567</v>
      </c>
      <c r="AS1305" s="892">
        <v>0.4</v>
      </c>
      <c r="AT1305" s="93">
        <v>0.01</v>
      </c>
      <c r="AU1305" s="94">
        <v>29</v>
      </c>
      <c r="AV1305" s="892">
        <v>0</v>
      </c>
      <c r="AW1305" s="94">
        <v>0</v>
      </c>
      <c r="AX1305" s="892">
        <v>21.3</v>
      </c>
      <c r="AY1305" s="94">
        <v>1725</v>
      </c>
    </row>
    <row r="1306" spans="1:51" x14ac:dyDescent="0.25">
      <c r="A1306" s="496">
        <f>INDEX(Toetsing!F:F,MATCH('Export Project'!J1306,Toetsing!G:G,0))</f>
        <v>17041</v>
      </c>
      <c r="B1306" s="118" t="str">
        <f>INDEX(Toetsing!T:T,MATCH('Export Project'!J1306,Toetsing!G:G,0))</f>
        <v>Nee</v>
      </c>
      <c r="C1306" s="118" t="s">
        <v>39</v>
      </c>
      <c r="D1306" s="118" t="s">
        <v>39</v>
      </c>
      <c r="E1306" s="121">
        <f t="shared" si="61"/>
        <v>0</v>
      </c>
      <c r="F1306" s="121">
        <f t="shared" si="62"/>
        <v>0</v>
      </c>
      <c r="G1306" s="497">
        <f t="shared" si="63"/>
        <v>0</v>
      </c>
      <c r="H1306" s="27" t="s">
        <v>1454</v>
      </c>
      <c r="I1306" s="27" t="s">
        <v>2699</v>
      </c>
      <c r="J1306" s="893">
        <v>4662</v>
      </c>
      <c r="L1306" s="48"/>
      <c r="M1306" s="887" t="s">
        <v>2702</v>
      </c>
      <c r="N1306" s="888">
        <v>102</v>
      </c>
      <c r="O1306" s="888">
        <v>43</v>
      </c>
      <c r="P1306" s="888">
        <v>43</v>
      </c>
      <c r="Q1306" s="888">
        <v>43</v>
      </c>
      <c r="R1306" s="92">
        <v>0.98</v>
      </c>
      <c r="S1306" s="92">
        <v>1.67</v>
      </c>
      <c r="T1306" s="92"/>
      <c r="U1306" s="92"/>
      <c r="V1306" s="889">
        <v>-5.82</v>
      </c>
      <c r="W1306" s="890" t="s">
        <v>2187</v>
      </c>
      <c r="X1306" s="889">
        <v>-5.87</v>
      </c>
      <c r="Y1306" s="891" t="s">
        <v>72</v>
      </c>
      <c r="Z1306" s="892">
        <v>7.47</v>
      </c>
      <c r="AA1306" s="93">
        <v>0.17</v>
      </c>
      <c r="AB1306" s="94">
        <v>762</v>
      </c>
      <c r="AC1306" s="892">
        <v>26.44</v>
      </c>
      <c r="AD1306" s="94">
        <v>2697</v>
      </c>
      <c r="AE1306" s="892">
        <v>2.6</v>
      </c>
      <c r="AF1306" s="93">
        <v>0.06</v>
      </c>
      <c r="AG1306" s="94">
        <v>265</v>
      </c>
      <c r="AH1306" s="892">
        <v>3.9</v>
      </c>
      <c r="AI1306" s="94">
        <v>401</v>
      </c>
      <c r="AJ1306" s="892">
        <v>23.8</v>
      </c>
      <c r="AK1306" s="94">
        <v>2430</v>
      </c>
      <c r="AL1306" s="892">
        <v>2.6</v>
      </c>
      <c r="AM1306" s="93">
        <v>0.06</v>
      </c>
      <c r="AN1306" s="94">
        <v>265</v>
      </c>
      <c r="AO1306" s="892">
        <v>3.9</v>
      </c>
      <c r="AP1306" s="94">
        <v>401</v>
      </c>
      <c r="AQ1306" s="892">
        <v>23.8</v>
      </c>
      <c r="AR1306" s="94">
        <v>2430</v>
      </c>
      <c r="AS1306" s="892">
        <v>3</v>
      </c>
      <c r="AT1306" s="93">
        <v>7.0000000000000007E-2</v>
      </c>
      <c r="AU1306" s="94">
        <v>303</v>
      </c>
      <c r="AV1306" s="892">
        <v>6.1</v>
      </c>
      <c r="AW1306" s="94">
        <v>626</v>
      </c>
      <c r="AX1306" s="892">
        <v>25</v>
      </c>
      <c r="AY1306" s="94">
        <v>2554</v>
      </c>
    </row>
    <row r="1307" spans="1:51" x14ac:dyDescent="0.25">
      <c r="A1307" s="496">
        <f>INDEX(Toetsing!F:F,MATCH('Export Project'!J1307,Toetsing!G:G,0))</f>
        <v>17041</v>
      </c>
      <c r="B1307" s="118" t="str">
        <f>INDEX(Toetsing!T:T,MATCH('Export Project'!J1307,Toetsing!G:G,0))</f>
        <v>Nee</v>
      </c>
      <c r="C1307" s="118" t="s">
        <v>39</v>
      </c>
      <c r="D1307" s="118" t="s">
        <v>39</v>
      </c>
      <c r="E1307" s="121">
        <f t="shared" si="61"/>
        <v>0</v>
      </c>
      <c r="F1307" s="121">
        <f t="shared" si="62"/>
        <v>0</v>
      </c>
      <c r="G1307" s="497">
        <f t="shared" si="63"/>
        <v>0</v>
      </c>
      <c r="H1307" s="27" t="s">
        <v>1454</v>
      </c>
      <c r="I1307" s="27" t="s">
        <v>2699</v>
      </c>
      <c r="J1307" s="893">
        <v>4663</v>
      </c>
      <c r="L1307" s="48"/>
      <c r="M1307" s="887" t="s">
        <v>2703</v>
      </c>
      <c r="N1307" s="888">
        <v>118</v>
      </c>
      <c r="O1307" s="888">
        <v>28.2</v>
      </c>
      <c r="P1307" s="888">
        <v>28.1</v>
      </c>
      <c r="Q1307" s="888">
        <v>28.2</v>
      </c>
      <c r="R1307" s="92">
        <v>0.85</v>
      </c>
      <c r="S1307" s="92">
        <v>1.64</v>
      </c>
      <c r="T1307" s="92"/>
      <c r="U1307" s="92"/>
      <c r="V1307" s="889">
        <v>-5.82</v>
      </c>
      <c r="W1307" s="890" t="s">
        <v>2187</v>
      </c>
      <c r="X1307" s="889">
        <v>-5.87</v>
      </c>
      <c r="Y1307" s="891" t="s">
        <v>72</v>
      </c>
      <c r="Z1307" s="892">
        <v>6.97</v>
      </c>
      <c r="AA1307" s="93">
        <v>0.25</v>
      </c>
      <c r="AB1307" s="94">
        <v>822</v>
      </c>
      <c r="AC1307" s="892">
        <v>20.49</v>
      </c>
      <c r="AD1307" s="94">
        <v>2418</v>
      </c>
      <c r="AE1307" s="892">
        <v>0.8</v>
      </c>
      <c r="AF1307" s="93">
        <v>0.03</v>
      </c>
      <c r="AG1307" s="94">
        <v>98</v>
      </c>
      <c r="AH1307" s="892">
        <v>0</v>
      </c>
      <c r="AI1307" s="94">
        <v>1</v>
      </c>
      <c r="AJ1307" s="892">
        <v>18.399999999999999</v>
      </c>
      <c r="AK1307" s="94">
        <v>2172</v>
      </c>
      <c r="AL1307" s="892">
        <v>0.8</v>
      </c>
      <c r="AM1307" s="93">
        <v>0.03</v>
      </c>
      <c r="AN1307" s="94">
        <v>98</v>
      </c>
      <c r="AO1307" s="892">
        <v>0</v>
      </c>
      <c r="AP1307" s="94">
        <v>1</v>
      </c>
      <c r="AQ1307" s="892">
        <v>18.399999999999999</v>
      </c>
      <c r="AR1307" s="94">
        <v>2172</v>
      </c>
      <c r="AS1307" s="892">
        <v>1.5</v>
      </c>
      <c r="AT1307" s="93">
        <v>0.05</v>
      </c>
      <c r="AU1307" s="94">
        <v>182</v>
      </c>
      <c r="AV1307" s="892">
        <v>0.6</v>
      </c>
      <c r="AW1307" s="94">
        <v>74</v>
      </c>
      <c r="AX1307" s="892">
        <v>19.399999999999999</v>
      </c>
      <c r="AY1307" s="94">
        <v>2288</v>
      </c>
    </row>
    <row r="1308" spans="1:51" x14ac:dyDescent="0.25">
      <c r="A1308" s="496">
        <f>INDEX(Toetsing!F:F,MATCH('Export Project'!J1308,Toetsing!G:G,0))</f>
        <v>17041</v>
      </c>
      <c r="B1308" s="118" t="str">
        <f>INDEX(Toetsing!T:T,MATCH('Export Project'!J1308,Toetsing!G:G,0))</f>
        <v>Nee</v>
      </c>
      <c r="C1308" s="118" t="s">
        <v>39</v>
      </c>
      <c r="D1308" s="118" t="s">
        <v>39</v>
      </c>
      <c r="E1308" s="121">
        <f t="shared" si="61"/>
        <v>0</v>
      </c>
      <c r="F1308" s="121">
        <f t="shared" si="62"/>
        <v>0</v>
      </c>
      <c r="G1308" s="497">
        <f t="shared" si="63"/>
        <v>0</v>
      </c>
      <c r="H1308" s="27" t="s">
        <v>1454</v>
      </c>
      <c r="I1308" s="27" t="s">
        <v>2699</v>
      </c>
      <c r="J1308" s="893">
        <v>4664</v>
      </c>
      <c r="L1308" s="48"/>
      <c r="M1308" s="887" t="s">
        <v>2704</v>
      </c>
      <c r="N1308" s="888">
        <v>120</v>
      </c>
      <c r="O1308" s="888">
        <v>27.2</v>
      </c>
      <c r="P1308" s="888">
        <v>27.1</v>
      </c>
      <c r="Q1308" s="888">
        <v>27.2</v>
      </c>
      <c r="R1308" s="92">
        <v>0.86</v>
      </c>
      <c r="S1308" s="92">
        <v>1.52</v>
      </c>
      <c r="T1308" s="92"/>
      <c r="U1308" s="92"/>
      <c r="V1308" s="889">
        <v>-5.82</v>
      </c>
      <c r="W1308" s="890" t="s">
        <v>2187</v>
      </c>
      <c r="X1308" s="889">
        <v>-5.87</v>
      </c>
      <c r="Y1308" s="891" t="s">
        <v>72</v>
      </c>
      <c r="Z1308" s="892">
        <v>4.55</v>
      </c>
      <c r="AA1308" s="93">
        <v>0.17</v>
      </c>
      <c r="AB1308" s="94">
        <v>546</v>
      </c>
      <c r="AC1308" s="892">
        <v>18.09</v>
      </c>
      <c r="AD1308" s="94">
        <v>2171</v>
      </c>
      <c r="AE1308" s="892">
        <v>0.5</v>
      </c>
      <c r="AF1308" s="93">
        <v>0.02</v>
      </c>
      <c r="AG1308" s="94">
        <v>55</v>
      </c>
      <c r="AH1308" s="892">
        <v>1.2</v>
      </c>
      <c r="AI1308" s="94">
        <v>145</v>
      </c>
      <c r="AJ1308" s="892">
        <v>16.8</v>
      </c>
      <c r="AK1308" s="94">
        <v>2018</v>
      </c>
      <c r="AL1308" s="892">
        <v>0.5</v>
      </c>
      <c r="AM1308" s="93">
        <v>0.02</v>
      </c>
      <c r="AN1308" s="94">
        <v>55</v>
      </c>
      <c r="AO1308" s="892">
        <v>1.2</v>
      </c>
      <c r="AP1308" s="94">
        <v>145</v>
      </c>
      <c r="AQ1308" s="892">
        <v>16.8</v>
      </c>
      <c r="AR1308" s="94">
        <v>2018</v>
      </c>
      <c r="AS1308" s="892">
        <v>1.2</v>
      </c>
      <c r="AT1308" s="93">
        <v>0.04</v>
      </c>
      <c r="AU1308" s="94">
        <v>145</v>
      </c>
      <c r="AV1308" s="892">
        <v>1.9</v>
      </c>
      <c r="AW1308" s="94">
        <v>223</v>
      </c>
      <c r="AX1308" s="892">
        <v>17.600000000000001</v>
      </c>
      <c r="AY1308" s="94">
        <v>2114</v>
      </c>
    </row>
    <row r="1309" spans="1:51" x14ac:dyDescent="0.25">
      <c r="A1309" s="496">
        <f>INDEX(Toetsing!F:F,MATCH('Export Project'!J1309,Toetsing!G:G,0))</f>
        <v>17041</v>
      </c>
      <c r="B1309" s="118" t="str">
        <f>INDEX(Toetsing!T:T,MATCH('Export Project'!J1309,Toetsing!G:G,0))</f>
        <v>Nee</v>
      </c>
      <c r="C1309" s="118" t="s">
        <v>39</v>
      </c>
      <c r="D1309" s="118" t="s">
        <v>39</v>
      </c>
      <c r="E1309" s="121">
        <f t="shared" si="61"/>
        <v>0</v>
      </c>
      <c r="F1309" s="121">
        <f t="shared" si="62"/>
        <v>0</v>
      </c>
      <c r="G1309" s="497">
        <f t="shared" si="63"/>
        <v>0</v>
      </c>
      <c r="H1309" s="27" t="s">
        <v>1454</v>
      </c>
      <c r="I1309" s="27" t="s">
        <v>2699</v>
      </c>
      <c r="J1309" s="893">
        <v>4665</v>
      </c>
      <c r="L1309" s="48"/>
      <c r="M1309" s="887" t="s">
        <v>2705</v>
      </c>
      <c r="N1309" s="888">
        <v>90</v>
      </c>
      <c r="O1309" s="888">
        <v>30.8</v>
      </c>
      <c r="P1309" s="888">
        <v>30.7</v>
      </c>
      <c r="Q1309" s="888">
        <v>30.8</v>
      </c>
      <c r="R1309" s="92">
        <v>0.91</v>
      </c>
      <c r="S1309" s="92">
        <v>1.02</v>
      </c>
      <c r="T1309" s="92"/>
      <c r="U1309" s="92"/>
      <c r="V1309" s="889">
        <v>-5.82</v>
      </c>
      <c r="W1309" s="890" t="s">
        <v>2187</v>
      </c>
      <c r="X1309" s="889">
        <v>-5.87</v>
      </c>
      <c r="Y1309" s="891" t="s">
        <v>72</v>
      </c>
      <c r="Z1309" s="892">
        <v>4.37</v>
      </c>
      <c r="AA1309" s="93">
        <v>0.14000000000000001</v>
      </c>
      <c r="AB1309" s="94">
        <v>393</v>
      </c>
      <c r="AC1309" s="892">
        <v>23.56</v>
      </c>
      <c r="AD1309" s="94">
        <v>2120</v>
      </c>
      <c r="AE1309" s="892">
        <v>0.6</v>
      </c>
      <c r="AF1309" s="93">
        <v>0.02</v>
      </c>
      <c r="AG1309" s="94">
        <v>55</v>
      </c>
      <c r="AH1309" s="892">
        <v>0.1</v>
      </c>
      <c r="AI1309" s="94">
        <v>7</v>
      </c>
      <c r="AJ1309" s="892">
        <v>20.5</v>
      </c>
      <c r="AK1309" s="94">
        <v>1841</v>
      </c>
      <c r="AL1309" s="892">
        <v>0.6</v>
      </c>
      <c r="AM1309" s="93">
        <v>0.02</v>
      </c>
      <c r="AN1309" s="94">
        <v>55</v>
      </c>
      <c r="AO1309" s="892">
        <v>0.1</v>
      </c>
      <c r="AP1309" s="94">
        <v>7</v>
      </c>
      <c r="AQ1309" s="892">
        <v>20.5</v>
      </c>
      <c r="AR1309" s="94">
        <v>1841</v>
      </c>
      <c r="AS1309" s="892">
        <v>1.1000000000000001</v>
      </c>
      <c r="AT1309" s="93">
        <v>0.03</v>
      </c>
      <c r="AU1309" s="94">
        <v>97</v>
      </c>
      <c r="AV1309" s="892">
        <v>0.1</v>
      </c>
      <c r="AW1309" s="94">
        <v>13</v>
      </c>
      <c r="AX1309" s="892">
        <v>22.5</v>
      </c>
      <c r="AY1309" s="94">
        <v>2025</v>
      </c>
    </row>
    <row r="1310" spans="1:51" x14ac:dyDescent="0.25">
      <c r="A1310" s="496">
        <f>INDEX(Toetsing!F:F,MATCH('Export Project'!J1310,Toetsing!G:G,0))</f>
        <v>17041</v>
      </c>
      <c r="B1310" s="118" t="str">
        <f>INDEX(Toetsing!T:T,MATCH('Export Project'!J1310,Toetsing!G:G,0))</f>
        <v>Nee</v>
      </c>
      <c r="C1310" s="118" t="s">
        <v>39</v>
      </c>
      <c r="D1310" s="118" t="s">
        <v>39</v>
      </c>
      <c r="E1310" s="121">
        <f t="shared" si="61"/>
        <v>0</v>
      </c>
      <c r="F1310" s="121">
        <f t="shared" si="62"/>
        <v>0</v>
      </c>
      <c r="G1310" s="497">
        <f t="shared" si="63"/>
        <v>0</v>
      </c>
      <c r="H1310" s="27" t="s">
        <v>1454</v>
      </c>
      <c r="I1310" s="27" t="s">
        <v>2699</v>
      </c>
      <c r="J1310" s="893">
        <v>4666</v>
      </c>
      <c r="L1310" s="48"/>
      <c r="M1310" s="887" t="s">
        <v>2706</v>
      </c>
      <c r="N1310" s="888">
        <v>55</v>
      </c>
      <c r="O1310" s="888">
        <v>19.600000000000001</v>
      </c>
      <c r="P1310" s="888">
        <v>19.5</v>
      </c>
      <c r="Q1310" s="888">
        <v>19.600000000000001</v>
      </c>
      <c r="R1310" s="92">
        <v>0.86</v>
      </c>
      <c r="S1310" s="92">
        <v>1.04</v>
      </c>
      <c r="T1310" s="92"/>
      <c r="U1310" s="92"/>
      <c r="V1310" s="889">
        <v>-5.82</v>
      </c>
      <c r="W1310" s="890" t="s">
        <v>2187</v>
      </c>
      <c r="X1310" s="889">
        <v>-5.87</v>
      </c>
      <c r="Y1310" s="891" t="s">
        <v>72</v>
      </c>
      <c r="Z1310" s="892">
        <v>2.2400000000000002</v>
      </c>
      <c r="AA1310" s="93">
        <v>0.11</v>
      </c>
      <c r="AB1310" s="94">
        <v>123</v>
      </c>
      <c r="AC1310" s="892">
        <v>13.81</v>
      </c>
      <c r="AD1310" s="94">
        <v>760</v>
      </c>
      <c r="AE1310" s="892">
        <v>0.3</v>
      </c>
      <c r="AF1310" s="93">
        <v>0.01</v>
      </c>
      <c r="AG1310" s="94">
        <v>16</v>
      </c>
      <c r="AH1310" s="892">
        <v>0</v>
      </c>
      <c r="AI1310" s="94">
        <v>0</v>
      </c>
      <c r="AJ1310" s="892">
        <v>12.5</v>
      </c>
      <c r="AK1310" s="94">
        <v>686</v>
      </c>
      <c r="AL1310" s="892">
        <v>0.3</v>
      </c>
      <c r="AM1310" s="93">
        <v>0.01</v>
      </c>
      <c r="AN1310" s="94">
        <v>16</v>
      </c>
      <c r="AO1310" s="892">
        <v>0</v>
      </c>
      <c r="AP1310" s="94">
        <v>0</v>
      </c>
      <c r="AQ1310" s="892">
        <v>12.5</v>
      </c>
      <c r="AR1310" s="94">
        <v>686</v>
      </c>
      <c r="AS1310" s="892">
        <v>1</v>
      </c>
      <c r="AT1310" s="93">
        <v>0.05</v>
      </c>
      <c r="AU1310" s="94">
        <v>57</v>
      </c>
      <c r="AV1310" s="892">
        <v>0.3</v>
      </c>
      <c r="AW1310" s="94">
        <v>18</v>
      </c>
      <c r="AX1310" s="892">
        <v>12.8</v>
      </c>
      <c r="AY1310" s="94">
        <v>706</v>
      </c>
    </row>
    <row r="1311" spans="1:51" x14ac:dyDescent="0.25">
      <c r="A1311" s="496">
        <f>INDEX(Toetsing!F:F,MATCH('Export Project'!J1311,Toetsing!G:G,0))</f>
        <v>17068</v>
      </c>
      <c r="B1311" s="118" t="str">
        <f>INDEX(Toetsing!T:T,MATCH('Export Project'!J1311,Toetsing!G:G,0))</f>
        <v>Nee</v>
      </c>
      <c r="C1311" s="118" t="s">
        <v>39</v>
      </c>
      <c r="D1311" s="118" t="s">
        <v>39</v>
      </c>
      <c r="E1311" s="121">
        <f t="shared" si="61"/>
        <v>0</v>
      </c>
      <c r="F1311" s="121">
        <f t="shared" si="62"/>
        <v>0</v>
      </c>
      <c r="G1311" s="497">
        <f t="shared" si="63"/>
        <v>0</v>
      </c>
      <c r="H1311" s="27" t="s">
        <v>1454</v>
      </c>
      <c r="I1311" s="27" t="s">
        <v>2707</v>
      </c>
      <c r="J1311" s="893">
        <v>4826</v>
      </c>
      <c r="L1311" s="48"/>
      <c r="M1311" s="887" t="s">
        <v>2708</v>
      </c>
      <c r="N1311" s="888">
        <v>57</v>
      </c>
      <c r="O1311" s="888">
        <v>1.1000000000000001</v>
      </c>
      <c r="P1311" s="888">
        <v>1.1000000000000001</v>
      </c>
      <c r="Q1311" s="888">
        <v>1.1000000000000001</v>
      </c>
      <c r="R1311" s="92">
        <v>0.4</v>
      </c>
      <c r="S1311" s="92">
        <v>0.66</v>
      </c>
      <c r="T1311" s="92"/>
      <c r="U1311" s="92"/>
      <c r="V1311" s="889">
        <v>-5.49</v>
      </c>
      <c r="W1311" s="890" t="s">
        <v>2193</v>
      </c>
      <c r="X1311" s="889">
        <v>-5.49</v>
      </c>
      <c r="Y1311" s="891" t="s">
        <v>72</v>
      </c>
      <c r="Z1311" s="892">
        <v>0.17</v>
      </c>
      <c r="AA1311" s="93">
        <v>0.15</v>
      </c>
      <c r="AB1311" s="94">
        <v>10</v>
      </c>
      <c r="AC1311" s="892">
        <v>0.36</v>
      </c>
      <c r="AD1311" s="94">
        <v>21</v>
      </c>
      <c r="AE1311" s="892">
        <v>0</v>
      </c>
      <c r="AF1311" s="93">
        <v>0</v>
      </c>
      <c r="AG1311" s="94">
        <v>0</v>
      </c>
      <c r="AH1311" s="892">
        <v>0</v>
      </c>
      <c r="AI1311" s="94">
        <v>0</v>
      </c>
      <c r="AJ1311" s="892">
        <v>0.2</v>
      </c>
      <c r="AK1311" s="94">
        <v>13</v>
      </c>
      <c r="AL1311" s="892">
        <v>0</v>
      </c>
      <c r="AM1311" s="93">
        <v>0</v>
      </c>
      <c r="AN1311" s="94">
        <v>0</v>
      </c>
      <c r="AO1311" s="892">
        <v>0</v>
      </c>
      <c r="AP1311" s="94">
        <v>0</v>
      </c>
      <c r="AQ1311" s="892">
        <v>0.2</v>
      </c>
      <c r="AR1311" s="94">
        <v>13</v>
      </c>
      <c r="AS1311" s="892">
        <v>0</v>
      </c>
      <c r="AT1311" s="93">
        <v>0</v>
      </c>
      <c r="AU1311" s="94">
        <v>0</v>
      </c>
      <c r="AV1311" s="892">
        <v>0</v>
      </c>
      <c r="AW1311" s="94">
        <v>0</v>
      </c>
      <c r="AX1311" s="892">
        <v>0.3</v>
      </c>
      <c r="AY1311" s="94">
        <v>15</v>
      </c>
    </row>
    <row r="1312" spans="1:51" x14ac:dyDescent="0.25">
      <c r="A1312" s="496">
        <f>INDEX(Toetsing!F:F,MATCH('Export Project'!J1312,Toetsing!G:G,0))</f>
        <v>17068</v>
      </c>
      <c r="B1312" s="118" t="str">
        <f>INDEX(Toetsing!T:T,MATCH('Export Project'!J1312,Toetsing!G:G,0))</f>
        <v>Nee</v>
      </c>
      <c r="C1312" s="118" t="s">
        <v>39</v>
      </c>
      <c r="D1312" s="118" t="s">
        <v>39</v>
      </c>
      <c r="E1312" s="121">
        <f t="shared" si="61"/>
        <v>0</v>
      </c>
      <c r="F1312" s="121">
        <f t="shared" si="62"/>
        <v>0</v>
      </c>
      <c r="G1312" s="497">
        <f t="shared" si="63"/>
        <v>0</v>
      </c>
      <c r="H1312" s="27" t="s">
        <v>1454</v>
      </c>
      <c r="I1312" s="27" t="s">
        <v>2707</v>
      </c>
      <c r="J1312" s="893">
        <v>4827</v>
      </c>
      <c r="L1312" s="48"/>
      <c r="M1312" s="887" t="s">
        <v>2709</v>
      </c>
      <c r="N1312" s="888">
        <v>36</v>
      </c>
      <c r="O1312" s="888">
        <v>1.4</v>
      </c>
      <c r="P1312" s="888">
        <v>1.4</v>
      </c>
      <c r="Q1312" s="888">
        <v>1.4</v>
      </c>
      <c r="R1312" s="92">
        <v>0.34</v>
      </c>
      <c r="S1312" s="92">
        <v>0.52</v>
      </c>
      <c r="T1312" s="92"/>
      <c r="U1312" s="92"/>
      <c r="V1312" s="889">
        <v>-5.49</v>
      </c>
      <c r="W1312" s="890" t="s">
        <v>2193</v>
      </c>
      <c r="X1312" s="889">
        <v>-5.49</v>
      </c>
      <c r="Y1312" s="891" t="s">
        <v>72</v>
      </c>
      <c r="Z1312" s="892">
        <v>0.23</v>
      </c>
      <c r="AA1312" s="93">
        <v>0.16</v>
      </c>
      <c r="AB1312" s="94">
        <v>8</v>
      </c>
      <c r="AC1312" s="892">
        <v>0.38</v>
      </c>
      <c r="AD1312" s="94">
        <v>14</v>
      </c>
      <c r="AE1312" s="892">
        <v>0</v>
      </c>
      <c r="AF1312" s="93">
        <v>0</v>
      </c>
      <c r="AG1312" s="94">
        <v>0</v>
      </c>
      <c r="AH1312" s="892">
        <v>0</v>
      </c>
      <c r="AI1312" s="94">
        <v>0</v>
      </c>
      <c r="AJ1312" s="892">
        <v>0.3</v>
      </c>
      <c r="AK1312" s="94">
        <v>10</v>
      </c>
      <c r="AL1312" s="892">
        <v>0</v>
      </c>
      <c r="AM1312" s="93">
        <v>0</v>
      </c>
      <c r="AN1312" s="94">
        <v>0</v>
      </c>
      <c r="AO1312" s="892">
        <v>0</v>
      </c>
      <c r="AP1312" s="94">
        <v>0</v>
      </c>
      <c r="AQ1312" s="892">
        <v>0.3</v>
      </c>
      <c r="AR1312" s="94">
        <v>10</v>
      </c>
      <c r="AS1312" s="892">
        <v>0</v>
      </c>
      <c r="AT1312" s="93">
        <v>0.03</v>
      </c>
      <c r="AU1312" s="94">
        <v>1</v>
      </c>
      <c r="AV1312" s="892">
        <v>0</v>
      </c>
      <c r="AW1312" s="94">
        <v>0</v>
      </c>
      <c r="AX1312" s="892">
        <v>0.3</v>
      </c>
      <c r="AY1312" s="94">
        <v>12</v>
      </c>
    </row>
    <row r="1313" spans="1:51" x14ac:dyDescent="0.25">
      <c r="A1313" s="496">
        <f>INDEX(Toetsing!F:F,MATCH('Export Project'!J1313,Toetsing!G:G,0))</f>
        <v>17068</v>
      </c>
      <c r="B1313" s="118" t="str">
        <f>INDEX(Toetsing!T:T,MATCH('Export Project'!J1313,Toetsing!G:G,0))</f>
        <v>Nee</v>
      </c>
      <c r="C1313" s="118" t="s">
        <v>39</v>
      </c>
      <c r="D1313" s="118" t="s">
        <v>39</v>
      </c>
      <c r="E1313" s="121">
        <f t="shared" si="61"/>
        <v>0</v>
      </c>
      <c r="F1313" s="121">
        <f t="shared" si="62"/>
        <v>0</v>
      </c>
      <c r="G1313" s="497">
        <f t="shared" si="63"/>
        <v>0</v>
      </c>
      <c r="H1313" s="27" t="s">
        <v>1454</v>
      </c>
      <c r="I1313" s="27" t="s">
        <v>2707</v>
      </c>
      <c r="J1313" s="893">
        <v>4828</v>
      </c>
      <c r="L1313" s="48"/>
      <c r="M1313" s="887" t="s">
        <v>2710</v>
      </c>
      <c r="N1313" s="888">
        <v>23</v>
      </c>
      <c r="O1313" s="888">
        <v>1.5</v>
      </c>
      <c r="P1313" s="888">
        <v>1.6</v>
      </c>
      <c r="Q1313" s="888">
        <v>1.6</v>
      </c>
      <c r="R1313" s="92">
        <v>0.38</v>
      </c>
      <c r="S1313" s="92">
        <v>0.63</v>
      </c>
      <c r="T1313" s="92"/>
      <c r="U1313" s="92"/>
      <c r="V1313" s="889">
        <v>-5.49</v>
      </c>
      <c r="W1313" s="890" t="s">
        <v>2193</v>
      </c>
      <c r="X1313" s="889">
        <v>-5.49</v>
      </c>
      <c r="Y1313" s="891" t="s">
        <v>72</v>
      </c>
      <c r="Z1313" s="892">
        <v>0.25</v>
      </c>
      <c r="AA1313" s="93">
        <v>0.16</v>
      </c>
      <c r="AB1313" s="94">
        <v>6</v>
      </c>
      <c r="AC1313" s="892">
        <v>0.48</v>
      </c>
      <c r="AD1313" s="94">
        <v>11</v>
      </c>
      <c r="AE1313" s="892">
        <v>0</v>
      </c>
      <c r="AF1313" s="93">
        <v>0</v>
      </c>
      <c r="AG1313" s="94">
        <v>0</v>
      </c>
      <c r="AH1313" s="892">
        <v>0</v>
      </c>
      <c r="AI1313" s="94">
        <v>0</v>
      </c>
      <c r="AJ1313" s="892">
        <v>0.3</v>
      </c>
      <c r="AK1313" s="94">
        <v>7</v>
      </c>
      <c r="AL1313" s="892">
        <v>0</v>
      </c>
      <c r="AM1313" s="93">
        <v>0</v>
      </c>
      <c r="AN1313" s="94">
        <v>0</v>
      </c>
      <c r="AO1313" s="892">
        <v>0</v>
      </c>
      <c r="AP1313" s="94">
        <v>0</v>
      </c>
      <c r="AQ1313" s="892">
        <v>0.3</v>
      </c>
      <c r="AR1313" s="94">
        <v>7</v>
      </c>
      <c r="AS1313" s="892">
        <v>0</v>
      </c>
      <c r="AT1313" s="93">
        <v>0</v>
      </c>
      <c r="AU1313" s="94">
        <v>0</v>
      </c>
      <c r="AV1313" s="892">
        <v>0</v>
      </c>
      <c r="AW1313" s="94">
        <v>0</v>
      </c>
      <c r="AX1313" s="892">
        <v>0.4</v>
      </c>
      <c r="AY1313" s="94">
        <v>10</v>
      </c>
    </row>
    <row r="1314" spans="1:51" x14ac:dyDescent="0.25">
      <c r="A1314" s="496">
        <f>INDEX(Toetsing!F:F,MATCH('Export Project'!J1314,Toetsing!G:G,0))</f>
        <v>17058</v>
      </c>
      <c r="B1314" s="118" t="str">
        <f>INDEX(Toetsing!T:T,MATCH('Export Project'!J1314,Toetsing!G:G,0))</f>
        <v>Nee</v>
      </c>
      <c r="C1314" s="118" t="s">
        <v>39</v>
      </c>
      <c r="D1314" s="118" t="s">
        <v>39</v>
      </c>
      <c r="E1314" s="121">
        <f t="shared" si="61"/>
        <v>0</v>
      </c>
      <c r="F1314" s="121">
        <f t="shared" si="62"/>
        <v>0</v>
      </c>
      <c r="G1314" s="497">
        <f t="shared" si="63"/>
        <v>0</v>
      </c>
      <c r="H1314" s="27" t="s">
        <v>1454</v>
      </c>
      <c r="I1314" s="27" t="s">
        <v>2711</v>
      </c>
      <c r="J1314" s="893">
        <v>4745</v>
      </c>
      <c r="L1314" s="48"/>
      <c r="M1314" s="887" t="s">
        <v>2712</v>
      </c>
      <c r="N1314" s="888">
        <v>18</v>
      </c>
      <c r="O1314" s="888">
        <v>8.3000000000000007</v>
      </c>
      <c r="P1314" s="888">
        <v>8.3000000000000007</v>
      </c>
      <c r="Q1314" s="888">
        <v>8.3000000000000007</v>
      </c>
      <c r="R1314" s="92">
        <v>0.88</v>
      </c>
      <c r="S1314" s="92">
        <v>1.02</v>
      </c>
      <c r="T1314" s="92"/>
      <c r="U1314" s="92"/>
      <c r="V1314" s="889">
        <v>-5.77</v>
      </c>
      <c r="W1314" s="890" t="s">
        <v>2315</v>
      </c>
      <c r="X1314" s="889">
        <v>-5.77</v>
      </c>
      <c r="Y1314" s="891" t="s">
        <v>72</v>
      </c>
      <c r="Z1314" s="892">
        <v>1.01</v>
      </c>
      <c r="AA1314" s="93">
        <v>0.12</v>
      </c>
      <c r="AB1314" s="94">
        <v>18</v>
      </c>
      <c r="AC1314" s="892">
        <v>5.09</v>
      </c>
      <c r="AD1314" s="94">
        <v>92</v>
      </c>
      <c r="AE1314" s="892">
        <v>0</v>
      </c>
      <c r="AF1314" s="93">
        <v>0</v>
      </c>
      <c r="AG1314" s="94">
        <v>1</v>
      </c>
      <c r="AH1314" s="892">
        <v>0</v>
      </c>
      <c r="AI1314" s="94">
        <v>0</v>
      </c>
      <c r="AJ1314" s="892">
        <v>4.5</v>
      </c>
      <c r="AK1314" s="94">
        <v>82</v>
      </c>
      <c r="AL1314" s="892">
        <v>0</v>
      </c>
      <c r="AM1314" s="93">
        <v>0</v>
      </c>
      <c r="AN1314" s="94">
        <v>1</v>
      </c>
      <c r="AO1314" s="892">
        <v>0</v>
      </c>
      <c r="AP1314" s="94">
        <v>0</v>
      </c>
      <c r="AQ1314" s="892">
        <v>4.5</v>
      </c>
      <c r="AR1314" s="94">
        <v>82</v>
      </c>
      <c r="AS1314" s="892">
        <v>0.2</v>
      </c>
      <c r="AT1314" s="93">
        <v>0.02</v>
      </c>
      <c r="AU1314" s="94">
        <v>3</v>
      </c>
      <c r="AV1314" s="892">
        <v>0</v>
      </c>
      <c r="AW1314" s="94">
        <v>0</v>
      </c>
      <c r="AX1314" s="892">
        <v>4.8</v>
      </c>
      <c r="AY1314" s="94">
        <v>86</v>
      </c>
    </row>
    <row r="1315" spans="1:51" x14ac:dyDescent="0.25">
      <c r="A1315" s="496">
        <f>INDEX(Toetsing!F:F,MATCH('Export Project'!J1315,Toetsing!G:G,0))</f>
        <v>17058</v>
      </c>
      <c r="B1315" s="118" t="str">
        <f>INDEX(Toetsing!T:T,MATCH('Export Project'!J1315,Toetsing!G:G,0))</f>
        <v>Nee</v>
      </c>
      <c r="C1315" s="118" t="s">
        <v>39</v>
      </c>
      <c r="D1315" s="118" t="s">
        <v>39</v>
      </c>
      <c r="E1315" s="121">
        <f t="shared" si="61"/>
        <v>0</v>
      </c>
      <c r="F1315" s="121">
        <f t="shared" si="62"/>
        <v>0</v>
      </c>
      <c r="G1315" s="497">
        <f t="shared" si="63"/>
        <v>0</v>
      </c>
      <c r="H1315" s="27" t="s">
        <v>1454</v>
      </c>
      <c r="I1315" s="27" t="s">
        <v>2711</v>
      </c>
      <c r="J1315" s="893">
        <v>4746</v>
      </c>
      <c r="L1315" s="48"/>
      <c r="M1315" s="887" t="s">
        <v>2713</v>
      </c>
      <c r="N1315" s="888">
        <v>54</v>
      </c>
      <c r="O1315" s="888">
        <v>7.6</v>
      </c>
      <c r="P1315" s="888">
        <v>7.6</v>
      </c>
      <c r="Q1315" s="888">
        <v>7.6</v>
      </c>
      <c r="R1315" s="92">
        <v>0.87</v>
      </c>
      <c r="S1315" s="92">
        <v>0.97</v>
      </c>
      <c r="T1315" s="92"/>
      <c r="U1315" s="92"/>
      <c r="V1315" s="889">
        <v>-5.77</v>
      </c>
      <c r="W1315" s="890" t="s">
        <v>2315</v>
      </c>
      <c r="X1315" s="889">
        <v>-5.77</v>
      </c>
      <c r="Y1315" s="891" t="s">
        <v>72</v>
      </c>
      <c r="Z1315" s="892">
        <v>0.96</v>
      </c>
      <c r="AA1315" s="93">
        <v>0.13</v>
      </c>
      <c r="AB1315" s="94">
        <v>52</v>
      </c>
      <c r="AC1315" s="892">
        <v>4.4800000000000004</v>
      </c>
      <c r="AD1315" s="94">
        <v>242</v>
      </c>
      <c r="AE1315" s="892">
        <v>0.1</v>
      </c>
      <c r="AF1315" s="93">
        <v>0.01</v>
      </c>
      <c r="AG1315" s="94">
        <v>3</v>
      </c>
      <c r="AH1315" s="892">
        <v>0</v>
      </c>
      <c r="AI1315" s="94">
        <v>1</v>
      </c>
      <c r="AJ1315" s="892">
        <v>3.9</v>
      </c>
      <c r="AK1315" s="94">
        <v>212</v>
      </c>
      <c r="AL1315" s="892">
        <v>0.1</v>
      </c>
      <c r="AM1315" s="93">
        <v>0.01</v>
      </c>
      <c r="AN1315" s="94">
        <v>3</v>
      </c>
      <c r="AO1315" s="892">
        <v>0</v>
      </c>
      <c r="AP1315" s="94">
        <v>1</v>
      </c>
      <c r="AQ1315" s="892">
        <v>3.9</v>
      </c>
      <c r="AR1315" s="94">
        <v>212</v>
      </c>
      <c r="AS1315" s="892">
        <v>0.2</v>
      </c>
      <c r="AT1315" s="93">
        <v>0.02</v>
      </c>
      <c r="AU1315" s="94">
        <v>8</v>
      </c>
      <c r="AV1315" s="892">
        <v>0</v>
      </c>
      <c r="AW1315" s="94">
        <v>1</v>
      </c>
      <c r="AX1315" s="892">
        <v>4.0999999999999996</v>
      </c>
      <c r="AY1315" s="94">
        <v>221</v>
      </c>
    </row>
    <row r="1316" spans="1:51" x14ac:dyDescent="0.25">
      <c r="A1316" s="496">
        <f>INDEX(Toetsing!F:F,MATCH('Export Project'!J1316,Toetsing!G:G,0))</f>
        <v>17058</v>
      </c>
      <c r="B1316" s="118" t="str">
        <f>INDEX(Toetsing!T:T,MATCH('Export Project'!J1316,Toetsing!G:G,0))</f>
        <v>Nee</v>
      </c>
      <c r="C1316" s="118" t="s">
        <v>39</v>
      </c>
      <c r="D1316" s="118" t="s">
        <v>39</v>
      </c>
      <c r="E1316" s="121">
        <f t="shared" si="61"/>
        <v>0</v>
      </c>
      <c r="F1316" s="121">
        <f t="shared" si="62"/>
        <v>0</v>
      </c>
      <c r="G1316" s="497">
        <f t="shared" si="63"/>
        <v>0</v>
      </c>
      <c r="H1316" s="27" t="s">
        <v>1454</v>
      </c>
      <c r="I1316" s="27" t="s">
        <v>2711</v>
      </c>
      <c r="J1316" s="893">
        <v>4747</v>
      </c>
      <c r="L1316" s="48"/>
      <c r="M1316" s="887" t="s">
        <v>2714</v>
      </c>
      <c r="N1316" s="888">
        <v>100</v>
      </c>
      <c r="O1316" s="888">
        <v>8.4</v>
      </c>
      <c r="P1316" s="888">
        <v>8.4</v>
      </c>
      <c r="Q1316" s="888">
        <v>8.4</v>
      </c>
      <c r="R1316" s="92">
        <v>1.06</v>
      </c>
      <c r="S1316" s="92">
        <v>1.34</v>
      </c>
      <c r="T1316" s="92"/>
      <c r="U1316" s="92"/>
      <c r="V1316" s="889">
        <v>-5.77</v>
      </c>
      <c r="W1316" s="890" t="s">
        <v>2315</v>
      </c>
      <c r="X1316" s="889">
        <v>-5.77</v>
      </c>
      <c r="Y1316" s="891" t="s">
        <v>72</v>
      </c>
      <c r="Z1316" s="892">
        <v>1.64</v>
      </c>
      <c r="AA1316" s="93">
        <v>0.2</v>
      </c>
      <c r="AB1316" s="94">
        <v>164</v>
      </c>
      <c r="AC1316" s="892">
        <v>6.25</v>
      </c>
      <c r="AD1316" s="94">
        <v>625</v>
      </c>
      <c r="AE1316" s="892">
        <v>0</v>
      </c>
      <c r="AF1316" s="93">
        <v>0</v>
      </c>
      <c r="AG1316" s="94">
        <v>0</v>
      </c>
      <c r="AH1316" s="892">
        <v>0</v>
      </c>
      <c r="AI1316" s="94">
        <v>0</v>
      </c>
      <c r="AJ1316" s="892">
        <v>4.5999999999999996</v>
      </c>
      <c r="AK1316" s="94">
        <v>458</v>
      </c>
      <c r="AL1316" s="892">
        <v>0</v>
      </c>
      <c r="AM1316" s="93">
        <v>0</v>
      </c>
      <c r="AN1316" s="94">
        <v>0</v>
      </c>
      <c r="AO1316" s="892">
        <v>0</v>
      </c>
      <c r="AP1316" s="94">
        <v>0</v>
      </c>
      <c r="AQ1316" s="892">
        <v>4.5999999999999996</v>
      </c>
      <c r="AR1316" s="94">
        <v>458</v>
      </c>
      <c r="AS1316" s="892">
        <v>0</v>
      </c>
      <c r="AT1316" s="93">
        <v>0</v>
      </c>
      <c r="AU1316" s="94">
        <v>0</v>
      </c>
      <c r="AV1316" s="892">
        <v>0</v>
      </c>
      <c r="AW1316" s="94">
        <v>0</v>
      </c>
      <c r="AX1316" s="892">
        <v>4.9000000000000004</v>
      </c>
      <c r="AY1316" s="94">
        <v>494</v>
      </c>
    </row>
    <row r="1317" spans="1:51" x14ac:dyDescent="0.25">
      <c r="A1317" s="496">
        <f>INDEX(Toetsing!F:F,MATCH('Export Project'!J1317,Toetsing!G:G,0))</f>
        <v>17058</v>
      </c>
      <c r="B1317" s="118" t="str">
        <f>INDEX(Toetsing!T:T,MATCH('Export Project'!J1317,Toetsing!G:G,0))</f>
        <v>Nee</v>
      </c>
      <c r="C1317" s="118" t="s">
        <v>39</v>
      </c>
      <c r="D1317" s="118" t="s">
        <v>39</v>
      </c>
      <c r="E1317" s="121">
        <f t="shared" si="61"/>
        <v>0</v>
      </c>
      <c r="F1317" s="121">
        <f t="shared" si="62"/>
        <v>0</v>
      </c>
      <c r="G1317" s="497">
        <f t="shared" si="63"/>
        <v>0</v>
      </c>
      <c r="H1317" s="27" t="s">
        <v>1454</v>
      </c>
      <c r="I1317" s="27" t="s">
        <v>2711</v>
      </c>
      <c r="J1317" s="893">
        <v>4748</v>
      </c>
      <c r="L1317" s="48"/>
      <c r="M1317" s="887" t="s">
        <v>2715</v>
      </c>
      <c r="N1317" s="888">
        <v>129</v>
      </c>
      <c r="O1317" s="888">
        <v>8.3000000000000007</v>
      </c>
      <c r="P1317" s="888">
        <v>8.3000000000000007</v>
      </c>
      <c r="Q1317" s="888">
        <v>8.3000000000000007</v>
      </c>
      <c r="R1317" s="92">
        <v>0.92</v>
      </c>
      <c r="S1317" s="92">
        <v>0.99</v>
      </c>
      <c r="T1317" s="92"/>
      <c r="U1317" s="92"/>
      <c r="V1317" s="889">
        <v>-5.77</v>
      </c>
      <c r="W1317" s="890" t="s">
        <v>2315</v>
      </c>
      <c r="X1317" s="889">
        <v>-5.77</v>
      </c>
      <c r="Y1317" s="891" t="s">
        <v>72</v>
      </c>
      <c r="Z1317" s="892">
        <v>0.94</v>
      </c>
      <c r="AA1317" s="93">
        <v>0.11</v>
      </c>
      <c r="AB1317" s="94">
        <v>121</v>
      </c>
      <c r="AC1317" s="892">
        <v>5.54</v>
      </c>
      <c r="AD1317" s="94">
        <v>715</v>
      </c>
      <c r="AE1317" s="892">
        <v>0</v>
      </c>
      <c r="AF1317" s="93">
        <v>0</v>
      </c>
      <c r="AG1317" s="94">
        <v>1</v>
      </c>
      <c r="AH1317" s="892">
        <v>0</v>
      </c>
      <c r="AI1317" s="94">
        <v>0</v>
      </c>
      <c r="AJ1317" s="892">
        <v>4.5</v>
      </c>
      <c r="AK1317" s="94">
        <v>582</v>
      </c>
      <c r="AL1317" s="892">
        <v>0</v>
      </c>
      <c r="AM1317" s="93">
        <v>0</v>
      </c>
      <c r="AN1317" s="94">
        <v>1</v>
      </c>
      <c r="AO1317" s="892">
        <v>0</v>
      </c>
      <c r="AP1317" s="94">
        <v>0</v>
      </c>
      <c r="AQ1317" s="892">
        <v>4.5</v>
      </c>
      <c r="AR1317" s="94">
        <v>582</v>
      </c>
      <c r="AS1317" s="892">
        <v>0.1</v>
      </c>
      <c r="AT1317" s="93">
        <v>0.01</v>
      </c>
      <c r="AU1317" s="94">
        <v>10</v>
      </c>
      <c r="AV1317" s="892">
        <v>0</v>
      </c>
      <c r="AW1317" s="94">
        <v>0</v>
      </c>
      <c r="AX1317" s="892">
        <v>4.8</v>
      </c>
      <c r="AY1317" s="94">
        <v>617</v>
      </c>
    </row>
    <row r="1318" spans="1:51" x14ac:dyDescent="0.25">
      <c r="A1318" s="496">
        <f>INDEX(Toetsing!F:F,MATCH('Export Project'!J1318,Toetsing!G:G,0))</f>
        <v>17058</v>
      </c>
      <c r="B1318" s="118" t="str">
        <f>INDEX(Toetsing!T:T,MATCH('Export Project'!J1318,Toetsing!G:G,0))</f>
        <v>Nee</v>
      </c>
      <c r="C1318" s="118" t="s">
        <v>39</v>
      </c>
      <c r="D1318" s="118" t="s">
        <v>39</v>
      </c>
      <c r="E1318" s="121">
        <f t="shared" si="61"/>
        <v>0</v>
      </c>
      <c r="F1318" s="121">
        <f t="shared" si="62"/>
        <v>0</v>
      </c>
      <c r="G1318" s="497">
        <f t="shared" si="63"/>
        <v>0</v>
      </c>
      <c r="H1318" s="27" t="s">
        <v>1454</v>
      </c>
      <c r="I1318" s="27" t="s">
        <v>2711</v>
      </c>
      <c r="J1318" s="893">
        <v>4749</v>
      </c>
      <c r="L1318" s="48"/>
      <c r="M1318" s="887" t="s">
        <v>2716</v>
      </c>
      <c r="N1318" s="888">
        <v>61</v>
      </c>
      <c r="O1318" s="888">
        <v>7.8</v>
      </c>
      <c r="P1318" s="888">
        <v>7.8</v>
      </c>
      <c r="Q1318" s="888">
        <v>7.8</v>
      </c>
      <c r="R1318" s="92">
        <v>1.04</v>
      </c>
      <c r="S1318" s="92">
        <v>1.32</v>
      </c>
      <c r="T1318" s="92"/>
      <c r="U1318" s="92"/>
      <c r="V1318" s="889">
        <v>-5.77</v>
      </c>
      <c r="W1318" s="890" t="s">
        <v>2315</v>
      </c>
      <c r="X1318" s="889">
        <v>-5.77</v>
      </c>
      <c r="Y1318" s="891" t="s">
        <v>72</v>
      </c>
      <c r="Z1318" s="892">
        <v>1.33</v>
      </c>
      <c r="AA1318" s="93">
        <v>0.17</v>
      </c>
      <c r="AB1318" s="94">
        <v>81</v>
      </c>
      <c r="AC1318" s="892">
        <v>5.65</v>
      </c>
      <c r="AD1318" s="94">
        <v>345</v>
      </c>
      <c r="AE1318" s="892">
        <v>0</v>
      </c>
      <c r="AF1318" s="93">
        <v>0</v>
      </c>
      <c r="AG1318" s="94">
        <v>0</v>
      </c>
      <c r="AH1318" s="892">
        <v>0</v>
      </c>
      <c r="AI1318" s="94">
        <v>0</v>
      </c>
      <c r="AJ1318" s="892">
        <v>4.0999999999999996</v>
      </c>
      <c r="AK1318" s="94">
        <v>252</v>
      </c>
      <c r="AL1318" s="892">
        <v>0</v>
      </c>
      <c r="AM1318" s="93">
        <v>0</v>
      </c>
      <c r="AN1318" s="94">
        <v>0</v>
      </c>
      <c r="AO1318" s="892">
        <v>0</v>
      </c>
      <c r="AP1318" s="94">
        <v>0</v>
      </c>
      <c r="AQ1318" s="892">
        <v>4.0999999999999996</v>
      </c>
      <c r="AR1318" s="94">
        <v>252</v>
      </c>
      <c r="AS1318" s="892">
        <v>0</v>
      </c>
      <c r="AT1318" s="93">
        <v>0</v>
      </c>
      <c r="AU1318" s="94">
        <v>0</v>
      </c>
      <c r="AV1318" s="892">
        <v>0</v>
      </c>
      <c r="AW1318" s="94">
        <v>0</v>
      </c>
      <c r="AX1318" s="892">
        <v>4.4000000000000004</v>
      </c>
      <c r="AY1318" s="94">
        <v>270</v>
      </c>
    </row>
    <row r="1319" spans="1:51" x14ac:dyDescent="0.25">
      <c r="A1319" s="496">
        <f>INDEX(Toetsing!F:F,MATCH('Export Project'!J1319,Toetsing!G:G,0))</f>
        <v>17058</v>
      </c>
      <c r="B1319" s="118" t="str">
        <f>INDEX(Toetsing!T:T,MATCH('Export Project'!J1319,Toetsing!G:G,0))</f>
        <v>Nee</v>
      </c>
      <c r="C1319" s="118" t="s">
        <v>39</v>
      </c>
      <c r="D1319" s="118" t="s">
        <v>39</v>
      </c>
      <c r="E1319" s="121">
        <f t="shared" si="61"/>
        <v>0</v>
      </c>
      <c r="F1319" s="121">
        <f t="shared" si="62"/>
        <v>0</v>
      </c>
      <c r="G1319" s="497">
        <f t="shared" si="63"/>
        <v>0</v>
      </c>
      <c r="H1319" s="27" t="s">
        <v>1454</v>
      </c>
      <c r="I1319" s="27" t="s">
        <v>2711</v>
      </c>
      <c r="J1319" s="893">
        <v>4750</v>
      </c>
      <c r="L1319" s="48"/>
      <c r="M1319" s="887" t="s">
        <v>2717</v>
      </c>
      <c r="N1319" s="888">
        <v>89</v>
      </c>
      <c r="O1319" s="888">
        <v>8.4</v>
      </c>
      <c r="P1319" s="888">
        <v>8.4</v>
      </c>
      <c r="Q1319" s="888">
        <v>8.4</v>
      </c>
      <c r="R1319" s="92">
        <v>1.02</v>
      </c>
      <c r="S1319" s="92">
        <v>1.18</v>
      </c>
      <c r="T1319" s="92"/>
      <c r="U1319" s="92"/>
      <c r="V1319" s="889">
        <v>-5.77</v>
      </c>
      <c r="W1319" s="890" t="s">
        <v>2301</v>
      </c>
      <c r="X1319" s="889">
        <v>-5.77</v>
      </c>
      <c r="Y1319" s="891" t="s">
        <v>72</v>
      </c>
      <c r="Z1319" s="892">
        <v>0.69</v>
      </c>
      <c r="AA1319" s="93">
        <v>0.08</v>
      </c>
      <c r="AB1319" s="94">
        <v>61</v>
      </c>
      <c r="AC1319" s="892">
        <v>5.89</v>
      </c>
      <c r="AD1319" s="94">
        <v>524</v>
      </c>
      <c r="AE1319" s="892">
        <v>0</v>
      </c>
      <c r="AF1319" s="93">
        <v>0</v>
      </c>
      <c r="AG1319" s="94">
        <v>1</v>
      </c>
      <c r="AH1319" s="892">
        <v>0</v>
      </c>
      <c r="AI1319" s="94">
        <v>0</v>
      </c>
      <c r="AJ1319" s="892">
        <v>4.5999999999999996</v>
      </c>
      <c r="AK1319" s="94">
        <v>410</v>
      </c>
      <c r="AL1319" s="892">
        <v>0</v>
      </c>
      <c r="AM1319" s="93">
        <v>0</v>
      </c>
      <c r="AN1319" s="94">
        <v>1</v>
      </c>
      <c r="AO1319" s="892">
        <v>0</v>
      </c>
      <c r="AP1319" s="94">
        <v>0</v>
      </c>
      <c r="AQ1319" s="892">
        <v>4.5999999999999996</v>
      </c>
      <c r="AR1319" s="94">
        <v>410</v>
      </c>
      <c r="AS1319" s="892">
        <v>0</v>
      </c>
      <c r="AT1319" s="93">
        <v>0</v>
      </c>
      <c r="AU1319" s="94">
        <v>4</v>
      </c>
      <c r="AV1319" s="892">
        <v>0</v>
      </c>
      <c r="AW1319" s="94">
        <v>1</v>
      </c>
      <c r="AX1319" s="892">
        <v>4.9000000000000004</v>
      </c>
      <c r="AY1319" s="94">
        <v>440</v>
      </c>
    </row>
    <row r="1320" spans="1:51" x14ac:dyDescent="0.25">
      <c r="A1320" s="496">
        <f>INDEX(Toetsing!F:F,MATCH('Export Project'!J1320,Toetsing!G:G,0))</f>
        <v>17058</v>
      </c>
      <c r="B1320" s="118" t="str">
        <f>INDEX(Toetsing!T:T,MATCH('Export Project'!J1320,Toetsing!G:G,0))</f>
        <v>Nee</v>
      </c>
      <c r="C1320" s="118" t="s">
        <v>39</v>
      </c>
      <c r="D1320" s="118" t="s">
        <v>39</v>
      </c>
      <c r="E1320" s="121">
        <f t="shared" si="61"/>
        <v>0</v>
      </c>
      <c r="F1320" s="121">
        <f t="shared" si="62"/>
        <v>0</v>
      </c>
      <c r="G1320" s="497">
        <f t="shared" si="63"/>
        <v>0</v>
      </c>
      <c r="H1320" s="27" t="s">
        <v>1454</v>
      </c>
      <c r="I1320" s="27" t="s">
        <v>2711</v>
      </c>
      <c r="J1320" s="893">
        <v>4751</v>
      </c>
      <c r="L1320" s="48"/>
      <c r="M1320" s="887" t="s">
        <v>2718</v>
      </c>
      <c r="N1320" s="888">
        <v>75</v>
      </c>
      <c r="O1320" s="888">
        <v>8.3000000000000007</v>
      </c>
      <c r="P1320" s="888">
        <v>8.1999999999999993</v>
      </c>
      <c r="Q1320" s="888">
        <v>8.1999999999999993</v>
      </c>
      <c r="R1320" s="92">
        <v>0.92</v>
      </c>
      <c r="S1320" s="92">
        <v>0.97</v>
      </c>
      <c r="T1320" s="92"/>
      <c r="U1320" s="92"/>
      <c r="V1320" s="889">
        <v>-5.77</v>
      </c>
      <c r="W1320" s="890" t="s">
        <v>2301</v>
      </c>
      <c r="X1320" s="889">
        <v>-5.77</v>
      </c>
      <c r="Y1320" s="891" t="s">
        <v>72</v>
      </c>
      <c r="Z1320" s="892">
        <v>0.65</v>
      </c>
      <c r="AA1320" s="93">
        <v>0.08</v>
      </c>
      <c r="AB1320" s="94">
        <v>49</v>
      </c>
      <c r="AC1320" s="892">
        <v>5.28</v>
      </c>
      <c r="AD1320" s="94">
        <v>396</v>
      </c>
      <c r="AE1320" s="892">
        <v>0</v>
      </c>
      <c r="AF1320" s="93">
        <v>0</v>
      </c>
      <c r="AG1320" s="94">
        <v>2</v>
      </c>
      <c r="AH1320" s="892">
        <v>0</v>
      </c>
      <c r="AI1320" s="94">
        <v>1</v>
      </c>
      <c r="AJ1320" s="892">
        <v>4.5</v>
      </c>
      <c r="AK1320" s="94">
        <v>334</v>
      </c>
      <c r="AL1320" s="892">
        <v>0</v>
      </c>
      <c r="AM1320" s="93">
        <v>0</v>
      </c>
      <c r="AN1320" s="94">
        <v>2</v>
      </c>
      <c r="AO1320" s="892">
        <v>0</v>
      </c>
      <c r="AP1320" s="94">
        <v>1</v>
      </c>
      <c r="AQ1320" s="892">
        <v>4.5</v>
      </c>
      <c r="AR1320" s="94">
        <v>334</v>
      </c>
      <c r="AS1320" s="892">
        <v>0.1</v>
      </c>
      <c r="AT1320" s="93">
        <v>0.01</v>
      </c>
      <c r="AU1320" s="94">
        <v>8</v>
      </c>
      <c r="AV1320" s="892">
        <v>0</v>
      </c>
      <c r="AW1320" s="94">
        <v>3</v>
      </c>
      <c r="AX1320" s="892">
        <v>4.7</v>
      </c>
      <c r="AY1320" s="94">
        <v>352</v>
      </c>
    </row>
    <row r="1321" spans="1:51" x14ac:dyDescent="0.25">
      <c r="A1321" s="496">
        <f>INDEX(Toetsing!F:F,MATCH('Export Project'!J1321,Toetsing!G:G,0))</f>
        <v>17058</v>
      </c>
      <c r="B1321" s="118" t="str">
        <f>INDEX(Toetsing!T:T,MATCH('Export Project'!J1321,Toetsing!G:G,0))</f>
        <v>Nee</v>
      </c>
      <c r="C1321" s="118" t="s">
        <v>39</v>
      </c>
      <c r="D1321" s="118" t="s">
        <v>39</v>
      </c>
      <c r="E1321" s="121">
        <f t="shared" si="61"/>
        <v>0</v>
      </c>
      <c r="F1321" s="121">
        <f t="shared" si="62"/>
        <v>0</v>
      </c>
      <c r="G1321" s="497">
        <f t="shared" si="63"/>
        <v>0</v>
      </c>
      <c r="H1321" s="27" t="s">
        <v>1454</v>
      </c>
      <c r="I1321" s="27" t="s">
        <v>2711</v>
      </c>
      <c r="J1321" s="893">
        <v>4752</v>
      </c>
      <c r="L1321" s="48"/>
      <c r="M1321" s="887" t="s">
        <v>2719</v>
      </c>
      <c r="N1321" s="888">
        <v>31</v>
      </c>
      <c r="O1321" s="888">
        <v>8.5</v>
      </c>
      <c r="P1321" s="888">
        <v>8.5</v>
      </c>
      <c r="Q1321" s="888">
        <v>8.5</v>
      </c>
      <c r="R1321" s="92">
        <v>0.95</v>
      </c>
      <c r="S1321" s="92">
        <v>1.03</v>
      </c>
      <c r="T1321" s="92"/>
      <c r="U1321" s="92"/>
      <c r="V1321" s="889">
        <v>-5.77</v>
      </c>
      <c r="W1321" s="890" t="s">
        <v>2301</v>
      </c>
      <c r="X1321" s="889">
        <v>-5.77</v>
      </c>
      <c r="Y1321" s="891" t="s">
        <v>72</v>
      </c>
      <c r="Z1321" s="892">
        <v>0.67</v>
      </c>
      <c r="AA1321" s="93">
        <v>0.08</v>
      </c>
      <c r="AB1321" s="94">
        <v>21</v>
      </c>
      <c r="AC1321" s="892">
        <v>5.75</v>
      </c>
      <c r="AD1321" s="94">
        <v>178</v>
      </c>
      <c r="AE1321" s="892">
        <v>0</v>
      </c>
      <c r="AF1321" s="93">
        <v>0</v>
      </c>
      <c r="AG1321" s="94">
        <v>1</v>
      </c>
      <c r="AH1321" s="892">
        <v>0</v>
      </c>
      <c r="AI1321" s="94">
        <v>0</v>
      </c>
      <c r="AJ1321" s="892">
        <v>4.7</v>
      </c>
      <c r="AK1321" s="94">
        <v>144</v>
      </c>
      <c r="AL1321" s="892">
        <v>0</v>
      </c>
      <c r="AM1321" s="93">
        <v>0</v>
      </c>
      <c r="AN1321" s="94">
        <v>1</v>
      </c>
      <c r="AO1321" s="892">
        <v>0</v>
      </c>
      <c r="AP1321" s="94">
        <v>0</v>
      </c>
      <c r="AQ1321" s="892">
        <v>4.7</v>
      </c>
      <c r="AR1321" s="94">
        <v>144</v>
      </c>
      <c r="AS1321" s="892">
        <v>0.1</v>
      </c>
      <c r="AT1321" s="93">
        <v>0.01</v>
      </c>
      <c r="AU1321" s="94">
        <v>2</v>
      </c>
      <c r="AV1321" s="892">
        <v>0</v>
      </c>
      <c r="AW1321" s="94">
        <v>0</v>
      </c>
      <c r="AX1321" s="892">
        <v>5</v>
      </c>
      <c r="AY1321" s="94">
        <v>154</v>
      </c>
    </row>
    <row r="1322" spans="1:51" x14ac:dyDescent="0.25">
      <c r="A1322" s="496">
        <f>INDEX(Toetsing!F:F,MATCH('Export Project'!J1322,Toetsing!G:G,0))</f>
        <v>17045</v>
      </c>
      <c r="B1322" s="118" t="str">
        <f>INDEX(Toetsing!T:T,MATCH('Export Project'!J1322,Toetsing!G:G,0))</f>
        <v>Nee</v>
      </c>
      <c r="C1322" s="118" t="s">
        <v>39</v>
      </c>
      <c r="D1322" s="118" t="s">
        <v>39</v>
      </c>
      <c r="E1322" s="121">
        <f t="shared" si="61"/>
        <v>0</v>
      </c>
      <c r="F1322" s="121">
        <f t="shared" si="62"/>
        <v>0</v>
      </c>
      <c r="G1322" s="497">
        <f t="shared" si="63"/>
        <v>0</v>
      </c>
      <c r="H1322" s="27" t="s">
        <v>1454</v>
      </c>
      <c r="I1322" s="27" t="s">
        <v>2720</v>
      </c>
      <c r="J1322" s="893">
        <v>4633</v>
      </c>
      <c r="L1322" s="48"/>
      <c r="M1322" s="887" t="s">
        <v>2721</v>
      </c>
      <c r="N1322" s="888">
        <v>26</v>
      </c>
      <c r="O1322" s="888">
        <v>31.5</v>
      </c>
      <c r="P1322" s="888">
        <v>31.4</v>
      </c>
      <c r="Q1322" s="888">
        <v>31.5</v>
      </c>
      <c r="R1322" s="92">
        <v>0.98</v>
      </c>
      <c r="S1322" s="92">
        <v>1.26</v>
      </c>
      <c r="T1322" s="92"/>
      <c r="U1322" s="92"/>
      <c r="V1322" s="889">
        <v>-5.76</v>
      </c>
      <c r="W1322" s="890" t="s">
        <v>2168</v>
      </c>
      <c r="X1322" s="889">
        <v>-5.87</v>
      </c>
      <c r="Y1322" s="891" t="s">
        <v>72</v>
      </c>
      <c r="Z1322" s="892">
        <v>7.26</v>
      </c>
      <c r="AA1322" s="93">
        <v>0.23</v>
      </c>
      <c r="AB1322" s="94">
        <v>189</v>
      </c>
      <c r="AC1322" s="892">
        <v>27.06</v>
      </c>
      <c r="AD1322" s="94">
        <v>704</v>
      </c>
      <c r="AE1322" s="892">
        <v>0.1</v>
      </c>
      <c r="AF1322" s="93">
        <v>0</v>
      </c>
      <c r="AG1322" s="94">
        <v>3</v>
      </c>
      <c r="AH1322" s="892">
        <v>0</v>
      </c>
      <c r="AI1322" s="94">
        <v>0</v>
      </c>
      <c r="AJ1322" s="892">
        <v>21.3</v>
      </c>
      <c r="AK1322" s="94">
        <v>555</v>
      </c>
      <c r="AL1322" s="892">
        <v>0.1</v>
      </c>
      <c r="AM1322" s="93">
        <v>0</v>
      </c>
      <c r="AN1322" s="94">
        <v>3</v>
      </c>
      <c r="AO1322" s="892">
        <v>0</v>
      </c>
      <c r="AP1322" s="94">
        <v>0</v>
      </c>
      <c r="AQ1322" s="892">
        <v>21.3</v>
      </c>
      <c r="AR1322" s="94">
        <v>555</v>
      </c>
      <c r="AS1322" s="892">
        <v>0.4</v>
      </c>
      <c r="AT1322" s="93">
        <v>0.01</v>
      </c>
      <c r="AU1322" s="94">
        <v>11</v>
      </c>
      <c r="AV1322" s="892">
        <v>0</v>
      </c>
      <c r="AW1322" s="94">
        <v>0</v>
      </c>
      <c r="AX1322" s="892">
        <v>23.6</v>
      </c>
      <c r="AY1322" s="94">
        <v>614</v>
      </c>
    </row>
    <row r="1323" spans="1:51" x14ac:dyDescent="0.25">
      <c r="A1323" s="496" t="str">
        <f>INDEX(Toetsing!F:F,MATCH('Export Project'!J1323,Toetsing!G:G,0))</f>
        <v>17034HS</v>
      </c>
      <c r="B1323" s="118" t="str">
        <f>INDEX(Toetsing!T:T,MATCH('Export Project'!J1323,Toetsing!G:G,0))</f>
        <v>baggerschoon</v>
      </c>
      <c r="C1323" s="118" t="s">
        <v>74</v>
      </c>
      <c r="D1323" s="118" t="s">
        <v>39</v>
      </c>
      <c r="E1323" s="121">
        <f t="shared" si="61"/>
        <v>35</v>
      </c>
      <c r="F1323" s="121">
        <f t="shared" si="62"/>
        <v>9</v>
      </c>
      <c r="G1323" s="497">
        <f t="shared" si="63"/>
        <v>0</v>
      </c>
      <c r="H1323" s="27" t="s">
        <v>1454</v>
      </c>
      <c r="I1323" s="27" t="s">
        <v>2722</v>
      </c>
      <c r="J1323" s="893">
        <v>4478</v>
      </c>
      <c r="L1323" s="48"/>
      <c r="M1323" s="887" t="s">
        <v>2723</v>
      </c>
      <c r="N1323" s="888">
        <v>35</v>
      </c>
      <c r="O1323" s="888">
        <v>1.7</v>
      </c>
      <c r="P1323" s="888">
        <v>1.8</v>
      </c>
      <c r="Q1323" s="888">
        <v>1.8</v>
      </c>
      <c r="R1323" s="92">
        <v>0.17</v>
      </c>
      <c r="S1323" s="92">
        <v>0.36</v>
      </c>
      <c r="T1323" s="92"/>
      <c r="U1323" s="92"/>
      <c r="V1323" s="889">
        <v>-5.45</v>
      </c>
      <c r="W1323" s="890" t="s">
        <v>2245</v>
      </c>
      <c r="X1323" s="889">
        <v>-5.45</v>
      </c>
      <c r="Y1323" s="891" t="s">
        <v>72</v>
      </c>
      <c r="Z1323" s="892">
        <v>0.26</v>
      </c>
      <c r="AA1323" s="93">
        <v>0.15</v>
      </c>
      <c r="AB1323" s="94">
        <v>9</v>
      </c>
      <c r="AC1323" s="892">
        <v>0.18</v>
      </c>
      <c r="AD1323" s="94">
        <v>6</v>
      </c>
      <c r="AE1323" s="892">
        <v>0.2</v>
      </c>
      <c r="AF1323" s="93">
        <v>0.1</v>
      </c>
      <c r="AG1323" s="94">
        <v>6</v>
      </c>
      <c r="AH1323" s="892">
        <v>0</v>
      </c>
      <c r="AI1323" s="94">
        <v>0</v>
      </c>
      <c r="AJ1323" s="892">
        <v>0.2</v>
      </c>
      <c r="AK1323" s="94">
        <v>6</v>
      </c>
      <c r="AL1323" s="892">
        <v>0.2</v>
      </c>
      <c r="AM1323" s="93">
        <v>0.1</v>
      </c>
      <c r="AN1323" s="94">
        <v>6</v>
      </c>
      <c r="AO1323" s="892">
        <v>0</v>
      </c>
      <c r="AP1323" s="94">
        <v>0</v>
      </c>
      <c r="AQ1323" s="892">
        <v>0.2</v>
      </c>
      <c r="AR1323" s="94">
        <v>6</v>
      </c>
      <c r="AS1323" s="892">
        <v>0.3</v>
      </c>
      <c r="AT1323" s="93">
        <v>0.15</v>
      </c>
      <c r="AU1323" s="94">
        <v>9</v>
      </c>
      <c r="AV1323" s="892">
        <v>0.1</v>
      </c>
      <c r="AW1323" s="94">
        <v>2</v>
      </c>
      <c r="AX1323" s="892">
        <v>0.2</v>
      </c>
      <c r="AY1323" s="94">
        <v>6</v>
      </c>
    </row>
    <row r="1324" spans="1:51" x14ac:dyDescent="0.25">
      <c r="A1324" s="496">
        <f>INDEX(Toetsing!F:F,MATCH('Export Project'!J1324,Toetsing!G:G,0))</f>
        <v>17053</v>
      </c>
      <c r="B1324" s="118" t="str">
        <f>INDEX(Toetsing!T:T,MATCH('Export Project'!J1324,Toetsing!G:G,0))</f>
        <v>Nee</v>
      </c>
      <c r="C1324" s="118" t="s">
        <v>39</v>
      </c>
      <c r="D1324" s="118" t="s">
        <v>39</v>
      </c>
      <c r="E1324" s="121">
        <f t="shared" si="61"/>
        <v>0</v>
      </c>
      <c r="F1324" s="121">
        <f t="shared" si="62"/>
        <v>0</v>
      </c>
      <c r="G1324" s="497">
        <f t="shared" si="63"/>
        <v>0</v>
      </c>
      <c r="H1324" s="27" t="s">
        <v>1454</v>
      </c>
      <c r="I1324" s="27" t="s">
        <v>2724</v>
      </c>
      <c r="J1324" s="893">
        <v>4716</v>
      </c>
      <c r="L1324" s="48"/>
      <c r="M1324" s="887" t="s">
        <v>2725</v>
      </c>
      <c r="N1324" s="888">
        <v>26</v>
      </c>
      <c r="O1324" s="888">
        <v>5.7</v>
      </c>
      <c r="P1324" s="888">
        <v>5.7</v>
      </c>
      <c r="Q1324" s="888">
        <v>5.7</v>
      </c>
      <c r="R1324" s="92">
        <v>0.86</v>
      </c>
      <c r="S1324" s="92">
        <v>1.2</v>
      </c>
      <c r="T1324" s="92"/>
      <c r="U1324" s="92"/>
      <c r="V1324" s="889">
        <v>-5.83</v>
      </c>
      <c r="W1324" s="890" t="s">
        <v>2164</v>
      </c>
      <c r="X1324" s="889">
        <v>-5.87</v>
      </c>
      <c r="Y1324" s="891" t="s">
        <v>72</v>
      </c>
      <c r="Z1324" s="892">
        <v>1.1599999999999999</v>
      </c>
      <c r="AA1324" s="93">
        <v>0.2</v>
      </c>
      <c r="AB1324" s="94">
        <v>30</v>
      </c>
      <c r="AC1324" s="892">
        <v>3.21</v>
      </c>
      <c r="AD1324" s="94">
        <v>83</v>
      </c>
      <c r="AE1324" s="892">
        <v>0</v>
      </c>
      <c r="AF1324" s="93">
        <v>0</v>
      </c>
      <c r="AG1324" s="94">
        <v>0</v>
      </c>
      <c r="AH1324" s="892">
        <v>0</v>
      </c>
      <c r="AI1324" s="94">
        <v>0</v>
      </c>
      <c r="AJ1324" s="892">
        <v>2.4</v>
      </c>
      <c r="AK1324" s="94">
        <v>63</v>
      </c>
      <c r="AL1324" s="892">
        <v>0</v>
      </c>
      <c r="AM1324" s="93">
        <v>0</v>
      </c>
      <c r="AN1324" s="94">
        <v>0</v>
      </c>
      <c r="AO1324" s="892">
        <v>0</v>
      </c>
      <c r="AP1324" s="94">
        <v>0</v>
      </c>
      <c r="AQ1324" s="892">
        <v>2.4</v>
      </c>
      <c r="AR1324" s="94">
        <v>63</v>
      </c>
      <c r="AS1324" s="892">
        <v>0</v>
      </c>
      <c r="AT1324" s="93">
        <v>0</v>
      </c>
      <c r="AU1324" s="94">
        <v>0</v>
      </c>
      <c r="AV1324" s="892">
        <v>0</v>
      </c>
      <c r="AW1324" s="94">
        <v>0</v>
      </c>
      <c r="AX1324" s="892">
        <v>2.5</v>
      </c>
      <c r="AY1324" s="94">
        <v>64</v>
      </c>
    </row>
    <row r="1325" spans="1:51" x14ac:dyDescent="0.25">
      <c r="A1325" s="496">
        <f>INDEX(Toetsing!F:F,MATCH('Export Project'!J1325,Toetsing!G:G,0))</f>
        <v>17053</v>
      </c>
      <c r="B1325" s="118" t="str">
        <f>INDEX(Toetsing!T:T,MATCH('Export Project'!J1325,Toetsing!G:G,0))</f>
        <v>Nee</v>
      </c>
      <c r="C1325" s="118" t="s">
        <v>39</v>
      </c>
      <c r="D1325" s="118" t="s">
        <v>39</v>
      </c>
      <c r="E1325" s="121">
        <f t="shared" si="61"/>
        <v>0</v>
      </c>
      <c r="F1325" s="121">
        <f t="shared" si="62"/>
        <v>0</v>
      </c>
      <c r="G1325" s="497">
        <f t="shared" si="63"/>
        <v>0</v>
      </c>
      <c r="H1325" s="27" t="s">
        <v>1454</v>
      </c>
      <c r="I1325" s="27" t="s">
        <v>2724</v>
      </c>
      <c r="J1325" s="893">
        <v>4717</v>
      </c>
      <c r="L1325" s="48"/>
      <c r="M1325" s="887" t="s">
        <v>2726</v>
      </c>
      <c r="N1325" s="888">
        <v>25</v>
      </c>
      <c r="O1325" s="888">
        <v>5.6</v>
      </c>
      <c r="P1325" s="888">
        <v>5.6</v>
      </c>
      <c r="Q1325" s="888">
        <v>5.6</v>
      </c>
      <c r="R1325" s="92">
        <v>0.97</v>
      </c>
      <c r="S1325" s="92">
        <v>1.1100000000000001</v>
      </c>
      <c r="T1325" s="92"/>
      <c r="U1325" s="92"/>
      <c r="V1325" s="889">
        <v>-5.83</v>
      </c>
      <c r="W1325" s="890" t="s">
        <v>2164</v>
      </c>
      <c r="X1325" s="889">
        <v>-5.87</v>
      </c>
      <c r="Y1325" s="891" t="s">
        <v>72</v>
      </c>
      <c r="Z1325" s="892">
        <v>0.89</v>
      </c>
      <c r="AA1325" s="93">
        <v>0.16</v>
      </c>
      <c r="AB1325" s="94">
        <v>22</v>
      </c>
      <c r="AC1325" s="892">
        <v>3.49</v>
      </c>
      <c r="AD1325" s="94">
        <v>87</v>
      </c>
      <c r="AE1325" s="892">
        <v>0</v>
      </c>
      <c r="AF1325" s="93">
        <v>0</v>
      </c>
      <c r="AG1325" s="94">
        <v>0</v>
      </c>
      <c r="AH1325" s="892">
        <v>0</v>
      </c>
      <c r="AI1325" s="94">
        <v>0</v>
      </c>
      <c r="AJ1325" s="892">
        <v>2.2999999999999998</v>
      </c>
      <c r="AK1325" s="94">
        <v>58</v>
      </c>
      <c r="AL1325" s="892">
        <v>0</v>
      </c>
      <c r="AM1325" s="93">
        <v>0</v>
      </c>
      <c r="AN1325" s="94">
        <v>0</v>
      </c>
      <c r="AO1325" s="892">
        <v>0</v>
      </c>
      <c r="AP1325" s="94">
        <v>0</v>
      </c>
      <c r="AQ1325" s="892">
        <v>2.2999999999999998</v>
      </c>
      <c r="AR1325" s="94">
        <v>58</v>
      </c>
      <c r="AS1325" s="892">
        <v>0</v>
      </c>
      <c r="AT1325" s="93">
        <v>0</v>
      </c>
      <c r="AU1325" s="94">
        <v>0</v>
      </c>
      <c r="AV1325" s="892">
        <v>0</v>
      </c>
      <c r="AW1325" s="94">
        <v>0</v>
      </c>
      <c r="AX1325" s="892">
        <v>2.4</v>
      </c>
      <c r="AY1325" s="94">
        <v>60</v>
      </c>
    </row>
    <row r="1326" spans="1:51" x14ac:dyDescent="0.25">
      <c r="A1326" s="496">
        <f>INDEX(Toetsing!F:F,MATCH('Export Project'!J1326,Toetsing!G:G,0))</f>
        <v>17053</v>
      </c>
      <c r="B1326" s="118" t="str">
        <f>INDEX(Toetsing!T:T,MATCH('Export Project'!J1326,Toetsing!G:G,0))</f>
        <v>Nee</v>
      </c>
      <c r="C1326" s="118" t="s">
        <v>39</v>
      </c>
      <c r="D1326" s="118" t="s">
        <v>39</v>
      </c>
      <c r="E1326" s="121">
        <f t="shared" si="61"/>
        <v>0</v>
      </c>
      <c r="F1326" s="121">
        <f t="shared" si="62"/>
        <v>0</v>
      </c>
      <c r="G1326" s="497">
        <f t="shared" si="63"/>
        <v>0</v>
      </c>
      <c r="H1326" s="27" t="s">
        <v>1454</v>
      </c>
      <c r="I1326" s="27" t="s">
        <v>2724</v>
      </c>
      <c r="J1326" s="893">
        <v>4718</v>
      </c>
      <c r="L1326" s="48"/>
      <c r="M1326" s="887" t="s">
        <v>2727</v>
      </c>
      <c r="N1326" s="888">
        <v>17</v>
      </c>
      <c r="O1326" s="888">
        <v>5.8</v>
      </c>
      <c r="P1326" s="888">
        <v>5.7</v>
      </c>
      <c r="Q1326" s="888">
        <v>5.8</v>
      </c>
      <c r="R1326" s="92">
        <v>0.91</v>
      </c>
      <c r="S1326" s="92">
        <v>1.25</v>
      </c>
      <c r="T1326" s="92"/>
      <c r="U1326" s="92"/>
      <c r="V1326" s="889">
        <v>-5.83</v>
      </c>
      <c r="W1326" s="890" t="s">
        <v>2164</v>
      </c>
      <c r="X1326" s="889">
        <v>-5.87</v>
      </c>
      <c r="Y1326" s="891" t="s">
        <v>72</v>
      </c>
      <c r="Z1326" s="892">
        <v>1.25</v>
      </c>
      <c r="AA1326" s="93">
        <v>0.22</v>
      </c>
      <c r="AB1326" s="94">
        <v>21</v>
      </c>
      <c r="AC1326" s="892">
        <v>3.69</v>
      </c>
      <c r="AD1326" s="94">
        <v>63</v>
      </c>
      <c r="AE1326" s="892">
        <v>0</v>
      </c>
      <c r="AF1326" s="93">
        <v>0</v>
      </c>
      <c r="AG1326" s="94">
        <v>0</v>
      </c>
      <c r="AH1326" s="892">
        <v>0</v>
      </c>
      <c r="AI1326" s="94">
        <v>0</v>
      </c>
      <c r="AJ1326" s="892">
        <v>2.4</v>
      </c>
      <c r="AK1326" s="94">
        <v>41</v>
      </c>
      <c r="AL1326" s="892">
        <v>0</v>
      </c>
      <c r="AM1326" s="93">
        <v>0</v>
      </c>
      <c r="AN1326" s="94">
        <v>0</v>
      </c>
      <c r="AO1326" s="892">
        <v>0</v>
      </c>
      <c r="AP1326" s="94">
        <v>0</v>
      </c>
      <c r="AQ1326" s="892">
        <v>2.4</v>
      </c>
      <c r="AR1326" s="94">
        <v>41</v>
      </c>
      <c r="AS1326" s="892">
        <v>0</v>
      </c>
      <c r="AT1326" s="93">
        <v>0</v>
      </c>
      <c r="AU1326" s="94">
        <v>0</v>
      </c>
      <c r="AV1326" s="892">
        <v>0</v>
      </c>
      <c r="AW1326" s="94">
        <v>0</v>
      </c>
      <c r="AX1326" s="892">
        <v>2.5</v>
      </c>
      <c r="AY1326" s="94">
        <v>43</v>
      </c>
    </row>
    <row r="1327" spans="1:51" x14ac:dyDescent="0.25">
      <c r="A1327" s="496">
        <f>INDEX(Toetsing!F:F,MATCH('Export Project'!J1327,Toetsing!G:G,0))</f>
        <v>17053</v>
      </c>
      <c r="B1327" s="118" t="str">
        <f>INDEX(Toetsing!T:T,MATCH('Export Project'!J1327,Toetsing!G:G,0))</f>
        <v>Nee</v>
      </c>
      <c r="C1327" s="118" t="s">
        <v>39</v>
      </c>
      <c r="D1327" s="118" t="s">
        <v>39</v>
      </c>
      <c r="E1327" s="121">
        <f t="shared" si="61"/>
        <v>0</v>
      </c>
      <c r="F1327" s="121">
        <f t="shared" si="62"/>
        <v>0</v>
      </c>
      <c r="G1327" s="497">
        <f t="shared" si="63"/>
        <v>0</v>
      </c>
      <c r="H1327" s="27" t="s">
        <v>1454</v>
      </c>
      <c r="I1327" s="27" t="s">
        <v>2724</v>
      </c>
      <c r="J1327" s="893">
        <v>4719</v>
      </c>
      <c r="L1327" s="48"/>
      <c r="M1327" s="887" t="s">
        <v>2728</v>
      </c>
      <c r="N1327" s="888">
        <v>16</v>
      </c>
      <c r="O1327" s="888">
        <v>5.8</v>
      </c>
      <c r="P1327" s="888">
        <v>5.7</v>
      </c>
      <c r="Q1327" s="888">
        <v>5.8</v>
      </c>
      <c r="R1327" s="92">
        <v>1.02</v>
      </c>
      <c r="S1327" s="92">
        <v>1.25</v>
      </c>
      <c r="T1327" s="92"/>
      <c r="U1327" s="92"/>
      <c r="V1327" s="889">
        <v>-5.83</v>
      </c>
      <c r="W1327" s="890" t="s">
        <v>2164</v>
      </c>
      <c r="X1327" s="889">
        <v>-5.87</v>
      </c>
      <c r="Y1327" s="891" t="s">
        <v>72</v>
      </c>
      <c r="Z1327" s="892">
        <v>0.87</v>
      </c>
      <c r="AA1327" s="93">
        <v>0.15</v>
      </c>
      <c r="AB1327" s="94">
        <v>14</v>
      </c>
      <c r="AC1327" s="892">
        <v>4.28</v>
      </c>
      <c r="AD1327" s="94">
        <v>68</v>
      </c>
      <c r="AE1327" s="892">
        <v>0</v>
      </c>
      <c r="AF1327" s="93">
        <v>0</v>
      </c>
      <c r="AG1327" s="94">
        <v>0</v>
      </c>
      <c r="AH1327" s="892">
        <v>0</v>
      </c>
      <c r="AI1327" s="94">
        <v>0</v>
      </c>
      <c r="AJ1327" s="892">
        <v>2.5</v>
      </c>
      <c r="AK1327" s="94">
        <v>40</v>
      </c>
      <c r="AL1327" s="892">
        <v>0</v>
      </c>
      <c r="AM1327" s="93">
        <v>0</v>
      </c>
      <c r="AN1327" s="94">
        <v>0</v>
      </c>
      <c r="AO1327" s="892">
        <v>0</v>
      </c>
      <c r="AP1327" s="94">
        <v>0</v>
      </c>
      <c r="AQ1327" s="892">
        <v>2.5</v>
      </c>
      <c r="AR1327" s="94">
        <v>40</v>
      </c>
      <c r="AS1327" s="892">
        <v>0</v>
      </c>
      <c r="AT1327" s="93">
        <v>0</v>
      </c>
      <c r="AU1327" s="94">
        <v>0</v>
      </c>
      <c r="AV1327" s="892">
        <v>0</v>
      </c>
      <c r="AW1327" s="94">
        <v>0</v>
      </c>
      <c r="AX1327" s="892">
        <v>2.5</v>
      </c>
      <c r="AY1327" s="94">
        <v>41</v>
      </c>
    </row>
    <row r="1328" spans="1:51" x14ac:dyDescent="0.25">
      <c r="A1328" s="496">
        <f>INDEX(Toetsing!F:F,MATCH('Export Project'!J1328,Toetsing!G:G,0))</f>
        <v>17053</v>
      </c>
      <c r="B1328" s="118" t="str">
        <f>INDEX(Toetsing!T:T,MATCH('Export Project'!J1328,Toetsing!G:G,0))</f>
        <v>Nee</v>
      </c>
      <c r="C1328" s="118" t="s">
        <v>39</v>
      </c>
      <c r="D1328" s="118" t="s">
        <v>39</v>
      </c>
      <c r="E1328" s="121">
        <f t="shared" si="61"/>
        <v>0</v>
      </c>
      <c r="F1328" s="121">
        <f t="shared" si="62"/>
        <v>0</v>
      </c>
      <c r="G1328" s="497">
        <f t="shared" si="63"/>
        <v>0</v>
      </c>
      <c r="H1328" s="27" t="s">
        <v>1454</v>
      </c>
      <c r="I1328" s="27" t="s">
        <v>2724</v>
      </c>
      <c r="J1328" s="893">
        <v>4720</v>
      </c>
      <c r="L1328" s="48"/>
      <c r="M1328" s="887" t="s">
        <v>2729</v>
      </c>
      <c r="N1328" s="888">
        <v>19</v>
      </c>
      <c r="O1328" s="888">
        <v>5.8</v>
      </c>
      <c r="P1328" s="888">
        <v>5.8</v>
      </c>
      <c r="Q1328" s="888">
        <v>5.8</v>
      </c>
      <c r="R1328" s="92">
        <v>0.95</v>
      </c>
      <c r="S1328" s="92">
        <v>1.28</v>
      </c>
      <c r="T1328" s="92"/>
      <c r="U1328" s="92"/>
      <c r="V1328" s="889">
        <v>-5.83</v>
      </c>
      <c r="W1328" s="890" t="s">
        <v>2164</v>
      </c>
      <c r="X1328" s="889">
        <v>-5.87</v>
      </c>
      <c r="Y1328" s="891" t="s">
        <v>72</v>
      </c>
      <c r="Z1328" s="892">
        <v>1.24</v>
      </c>
      <c r="AA1328" s="93">
        <v>0.21</v>
      </c>
      <c r="AB1328" s="94">
        <v>24</v>
      </c>
      <c r="AC1328" s="892">
        <v>3.96</v>
      </c>
      <c r="AD1328" s="94">
        <v>75</v>
      </c>
      <c r="AE1328" s="892">
        <v>0</v>
      </c>
      <c r="AF1328" s="93">
        <v>0</v>
      </c>
      <c r="AG1328" s="94">
        <v>0</v>
      </c>
      <c r="AH1328" s="892">
        <v>0</v>
      </c>
      <c r="AI1328" s="94">
        <v>0</v>
      </c>
      <c r="AJ1328" s="892">
        <v>2.5</v>
      </c>
      <c r="AK1328" s="94">
        <v>48</v>
      </c>
      <c r="AL1328" s="892">
        <v>0</v>
      </c>
      <c r="AM1328" s="93">
        <v>0</v>
      </c>
      <c r="AN1328" s="94">
        <v>0</v>
      </c>
      <c r="AO1328" s="892">
        <v>0</v>
      </c>
      <c r="AP1328" s="94">
        <v>0</v>
      </c>
      <c r="AQ1328" s="892">
        <v>2.5</v>
      </c>
      <c r="AR1328" s="94">
        <v>48</v>
      </c>
      <c r="AS1328" s="892">
        <v>0</v>
      </c>
      <c r="AT1328" s="93">
        <v>0</v>
      </c>
      <c r="AU1328" s="94">
        <v>0</v>
      </c>
      <c r="AV1328" s="892">
        <v>0</v>
      </c>
      <c r="AW1328" s="94">
        <v>0</v>
      </c>
      <c r="AX1328" s="892">
        <v>2.6</v>
      </c>
      <c r="AY1328" s="94">
        <v>49</v>
      </c>
    </row>
    <row r="1329" spans="1:51" x14ac:dyDescent="0.25">
      <c r="A1329" s="496">
        <f>INDEX(Toetsing!F:F,MATCH('Export Project'!J1329,Toetsing!G:G,0))</f>
        <v>17053</v>
      </c>
      <c r="B1329" s="118" t="str">
        <f>INDEX(Toetsing!T:T,MATCH('Export Project'!J1329,Toetsing!G:G,0))</f>
        <v>Nee</v>
      </c>
      <c r="C1329" s="118" t="s">
        <v>39</v>
      </c>
      <c r="D1329" s="118" t="s">
        <v>39</v>
      </c>
      <c r="E1329" s="121">
        <f t="shared" si="61"/>
        <v>0</v>
      </c>
      <c r="F1329" s="121">
        <f t="shared" si="62"/>
        <v>0</v>
      </c>
      <c r="G1329" s="497">
        <f t="shared" si="63"/>
        <v>0</v>
      </c>
      <c r="H1329" s="27" t="s">
        <v>1454</v>
      </c>
      <c r="I1329" s="27" t="s">
        <v>2724</v>
      </c>
      <c r="J1329" s="893">
        <v>4721</v>
      </c>
      <c r="L1329" s="48"/>
      <c r="M1329" s="887" t="s">
        <v>2730</v>
      </c>
      <c r="N1329" s="888">
        <v>28</v>
      </c>
      <c r="O1329" s="888">
        <v>5.8</v>
      </c>
      <c r="P1329" s="888">
        <v>5.8</v>
      </c>
      <c r="Q1329" s="888">
        <v>5.8</v>
      </c>
      <c r="R1329" s="92">
        <v>0.9</v>
      </c>
      <c r="S1329" s="92">
        <v>1.31</v>
      </c>
      <c r="T1329" s="92"/>
      <c r="U1329" s="92"/>
      <c r="V1329" s="889">
        <v>-5.83</v>
      </c>
      <c r="W1329" s="890" t="s">
        <v>2164</v>
      </c>
      <c r="X1329" s="889">
        <v>-5.87</v>
      </c>
      <c r="Y1329" s="891" t="s">
        <v>72</v>
      </c>
      <c r="Z1329" s="892">
        <v>1.65</v>
      </c>
      <c r="AA1329" s="93">
        <v>0.28000000000000003</v>
      </c>
      <c r="AB1329" s="94">
        <v>46</v>
      </c>
      <c r="AC1329" s="892">
        <v>4.08</v>
      </c>
      <c r="AD1329" s="94">
        <v>114</v>
      </c>
      <c r="AE1329" s="892">
        <v>0</v>
      </c>
      <c r="AF1329" s="93">
        <v>0</v>
      </c>
      <c r="AG1329" s="94">
        <v>0</v>
      </c>
      <c r="AH1329" s="892">
        <v>0</v>
      </c>
      <c r="AI1329" s="94">
        <v>0</v>
      </c>
      <c r="AJ1329" s="892">
        <v>2.5</v>
      </c>
      <c r="AK1329" s="94">
        <v>70</v>
      </c>
      <c r="AL1329" s="892">
        <v>0</v>
      </c>
      <c r="AM1329" s="93">
        <v>0</v>
      </c>
      <c r="AN1329" s="94">
        <v>0</v>
      </c>
      <c r="AO1329" s="892">
        <v>0</v>
      </c>
      <c r="AP1329" s="94">
        <v>0</v>
      </c>
      <c r="AQ1329" s="892">
        <v>2.5</v>
      </c>
      <c r="AR1329" s="94">
        <v>70</v>
      </c>
      <c r="AS1329" s="892">
        <v>0</v>
      </c>
      <c r="AT1329" s="93">
        <v>0</v>
      </c>
      <c r="AU1329" s="94">
        <v>0</v>
      </c>
      <c r="AV1329" s="892">
        <v>0</v>
      </c>
      <c r="AW1329" s="94">
        <v>0</v>
      </c>
      <c r="AX1329" s="892">
        <v>2.6</v>
      </c>
      <c r="AY1329" s="94">
        <v>72</v>
      </c>
    </row>
    <row r="1330" spans="1:51" x14ac:dyDescent="0.25">
      <c r="A1330" s="496">
        <f>INDEX(Toetsing!F:F,MATCH('Export Project'!J1330,Toetsing!G:G,0))</f>
        <v>17053</v>
      </c>
      <c r="B1330" s="118" t="str">
        <f>INDEX(Toetsing!T:T,MATCH('Export Project'!J1330,Toetsing!G:G,0))</f>
        <v>Nee</v>
      </c>
      <c r="C1330" s="118" t="s">
        <v>39</v>
      </c>
      <c r="D1330" s="118" t="s">
        <v>39</v>
      </c>
      <c r="E1330" s="121">
        <f t="shared" si="61"/>
        <v>0</v>
      </c>
      <c r="F1330" s="121">
        <f t="shared" si="62"/>
        <v>0</v>
      </c>
      <c r="G1330" s="497">
        <f t="shared" si="63"/>
        <v>0</v>
      </c>
      <c r="H1330" s="27" t="s">
        <v>1454</v>
      </c>
      <c r="I1330" s="27" t="s">
        <v>2724</v>
      </c>
      <c r="J1330" s="893">
        <v>4722</v>
      </c>
      <c r="L1330" s="48"/>
      <c r="M1330" s="887" t="s">
        <v>2731</v>
      </c>
      <c r="N1330" s="888">
        <v>23</v>
      </c>
      <c r="O1330" s="888">
        <v>6.1</v>
      </c>
      <c r="P1330" s="888">
        <v>6</v>
      </c>
      <c r="Q1330" s="888">
        <v>6.1</v>
      </c>
      <c r="R1330" s="92">
        <v>0.88</v>
      </c>
      <c r="S1330" s="92">
        <v>1.24</v>
      </c>
      <c r="T1330" s="92"/>
      <c r="U1330" s="92"/>
      <c r="V1330" s="889">
        <v>-5.83</v>
      </c>
      <c r="W1330" s="890" t="s">
        <v>2164</v>
      </c>
      <c r="X1330" s="889">
        <v>-5.87</v>
      </c>
      <c r="Y1330" s="891" t="s">
        <v>72</v>
      </c>
      <c r="Z1330" s="892">
        <v>1.0900000000000001</v>
      </c>
      <c r="AA1330" s="93">
        <v>0.18</v>
      </c>
      <c r="AB1330" s="94">
        <v>25</v>
      </c>
      <c r="AC1330" s="892">
        <v>4.32</v>
      </c>
      <c r="AD1330" s="94">
        <v>99</v>
      </c>
      <c r="AE1330" s="892">
        <v>0</v>
      </c>
      <c r="AF1330" s="93">
        <v>0</v>
      </c>
      <c r="AG1330" s="94">
        <v>0</v>
      </c>
      <c r="AH1330" s="892">
        <v>0</v>
      </c>
      <c r="AI1330" s="94">
        <v>0</v>
      </c>
      <c r="AJ1330" s="892">
        <v>2.7</v>
      </c>
      <c r="AK1330" s="94">
        <v>62</v>
      </c>
      <c r="AL1330" s="892">
        <v>0</v>
      </c>
      <c r="AM1330" s="93">
        <v>0</v>
      </c>
      <c r="AN1330" s="94">
        <v>0</v>
      </c>
      <c r="AO1330" s="892">
        <v>0</v>
      </c>
      <c r="AP1330" s="94">
        <v>0</v>
      </c>
      <c r="AQ1330" s="892">
        <v>2.7</v>
      </c>
      <c r="AR1330" s="94">
        <v>62</v>
      </c>
      <c r="AS1330" s="892">
        <v>0</v>
      </c>
      <c r="AT1330" s="93">
        <v>0</v>
      </c>
      <c r="AU1330" s="94">
        <v>0</v>
      </c>
      <c r="AV1330" s="892">
        <v>0</v>
      </c>
      <c r="AW1330" s="94">
        <v>0</v>
      </c>
      <c r="AX1330" s="892">
        <v>2.8</v>
      </c>
      <c r="AY1330" s="94">
        <v>64</v>
      </c>
    </row>
    <row r="1331" spans="1:51" x14ac:dyDescent="0.25">
      <c r="A1331" s="496">
        <f>INDEX(Toetsing!F:F,MATCH('Export Project'!J1331,Toetsing!G:G,0))</f>
        <v>17053</v>
      </c>
      <c r="B1331" s="118" t="str">
        <f>INDEX(Toetsing!T:T,MATCH('Export Project'!J1331,Toetsing!G:G,0))</f>
        <v>Nee</v>
      </c>
      <c r="C1331" s="118" t="s">
        <v>39</v>
      </c>
      <c r="D1331" s="118" t="s">
        <v>39</v>
      </c>
      <c r="E1331" s="121">
        <f t="shared" si="61"/>
        <v>0</v>
      </c>
      <c r="F1331" s="121">
        <f t="shared" si="62"/>
        <v>0</v>
      </c>
      <c r="G1331" s="497">
        <f t="shared" si="63"/>
        <v>0</v>
      </c>
      <c r="H1331" s="27" t="s">
        <v>1454</v>
      </c>
      <c r="I1331" s="27" t="s">
        <v>2724</v>
      </c>
      <c r="J1331" s="893">
        <v>4723</v>
      </c>
      <c r="L1331" s="48"/>
      <c r="M1331" s="887" t="s">
        <v>2732</v>
      </c>
      <c r="N1331" s="888">
        <v>18</v>
      </c>
      <c r="O1331" s="888">
        <v>6</v>
      </c>
      <c r="P1331" s="888">
        <v>5.9</v>
      </c>
      <c r="Q1331" s="888">
        <v>6</v>
      </c>
      <c r="R1331" s="92">
        <v>0.97</v>
      </c>
      <c r="S1331" s="92">
        <v>1.19</v>
      </c>
      <c r="T1331" s="92"/>
      <c r="U1331" s="92"/>
      <c r="V1331" s="889">
        <v>-5.83</v>
      </c>
      <c r="W1331" s="890" t="s">
        <v>2164</v>
      </c>
      <c r="X1331" s="889">
        <v>-5.87</v>
      </c>
      <c r="Y1331" s="891" t="s">
        <v>72</v>
      </c>
      <c r="Z1331" s="892">
        <v>0.78</v>
      </c>
      <c r="AA1331" s="93">
        <v>0.13</v>
      </c>
      <c r="AB1331" s="94">
        <v>14</v>
      </c>
      <c r="AC1331" s="892">
        <v>3.84</v>
      </c>
      <c r="AD1331" s="94">
        <v>69</v>
      </c>
      <c r="AE1331" s="892">
        <v>0</v>
      </c>
      <c r="AF1331" s="93">
        <v>0</v>
      </c>
      <c r="AG1331" s="94">
        <v>0</v>
      </c>
      <c r="AH1331" s="892">
        <v>0</v>
      </c>
      <c r="AI1331" s="94">
        <v>0</v>
      </c>
      <c r="AJ1331" s="892">
        <v>2.6</v>
      </c>
      <c r="AK1331" s="94">
        <v>47</v>
      </c>
      <c r="AL1331" s="892">
        <v>0</v>
      </c>
      <c r="AM1331" s="93">
        <v>0</v>
      </c>
      <c r="AN1331" s="94">
        <v>0</v>
      </c>
      <c r="AO1331" s="892">
        <v>0</v>
      </c>
      <c r="AP1331" s="94">
        <v>0</v>
      </c>
      <c r="AQ1331" s="892">
        <v>2.6</v>
      </c>
      <c r="AR1331" s="94">
        <v>47</v>
      </c>
      <c r="AS1331" s="892">
        <v>0</v>
      </c>
      <c r="AT1331" s="93">
        <v>0</v>
      </c>
      <c r="AU1331" s="94">
        <v>0</v>
      </c>
      <c r="AV1331" s="892">
        <v>0</v>
      </c>
      <c r="AW1331" s="94">
        <v>0</v>
      </c>
      <c r="AX1331" s="892">
        <v>2.7</v>
      </c>
      <c r="AY1331" s="94">
        <v>48</v>
      </c>
    </row>
    <row r="1332" spans="1:51" x14ac:dyDescent="0.25">
      <c r="A1332" s="496">
        <f>INDEX(Toetsing!F:F,MATCH('Export Project'!J1332,Toetsing!G:G,0))</f>
        <v>17053</v>
      </c>
      <c r="B1332" s="118" t="str">
        <f>INDEX(Toetsing!T:T,MATCH('Export Project'!J1332,Toetsing!G:G,0))</f>
        <v>Nee</v>
      </c>
      <c r="C1332" s="118" t="s">
        <v>39</v>
      </c>
      <c r="D1332" s="118" t="s">
        <v>39</v>
      </c>
      <c r="E1332" s="121">
        <f t="shared" si="61"/>
        <v>0</v>
      </c>
      <c r="F1332" s="121">
        <f t="shared" si="62"/>
        <v>0</v>
      </c>
      <c r="G1332" s="497">
        <f t="shared" si="63"/>
        <v>0</v>
      </c>
      <c r="H1332" s="27" t="s">
        <v>1454</v>
      </c>
      <c r="I1332" s="27" t="s">
        <v>2724</v>
      </c>
      <c r="J1332" s="893">
        <v>4724</v>
      </c>
      <c r="L1332" s="48"/>
      <c r="M1332" s="887" t="s">
        <v>2733</v>
      </c>
      <c r="N1332" s="888">
        <v>17</v>
      </c>
      <c r="O1332" s="888">
        <v>5.9</v>
      </c>
      <c r="P1332" s="888">
        <v>5.9</v>
      </c>
      <c r="Q1332" s="888">
        <v>5.9</v>
      </c>
      <c r="R1332" s="92">
        <v>0.92</v>
      </c>
      <c r="S1332" s="92">
        <v>1.25</v>
      </c>
      <c r="T1332" s="92"/>
      <c r="U1332" s="92"/>
      <c r="V1332" s="889">
        <v>-5.83</v>
      </c>
      <c r="W1332" s="890" t="s">
        <v>2164</v>
      </c>
      <c r="X1332" s="889">
        <v>-5.87</v>
      </c>
      <c r="Y1332" s="891" t="s">
        <v>72</v>
      </c>
      <c r="Z1332" s="892">
        <v>0.89</v>
      </c>
      <c r="AA1332" s="93">
        <v>0.15</v>
      </c>
      <c r="AB1332" s="94">
        <v>15</v>
      </c>
      <c r="AC1332" s="892">
        <v>3.99</v>
      </c>
      <c r="AD1332" s="94">
        <v>68</v>
      </c>
      <c r="AE1332" s="892">
        <v>0</v>
      </c>
      <c r="AF1332" s="93">
        <v>0</v>
      </c>
      <c r="AG1332" s="94">
        <v>0</v>
      </c>
      <c r="AH1332" s="892">
        <v>0</v>
      </c>
      <c r="AI1332" s="94">
        <v>0</v>
      </c>
      <c r="AJ1332" s="892">
        <v>2.6</v>
      </c>
      <c r="AK1332" s="94">
        <v>44</v>
      </c>
      <c r="AL1332" s="892">
        <v>0</v>
      </c>
      <c r="AM1332" s="93">
        <v>0</v>
      </c>
      <c r="AN1332" s="94">
        <v>0</v>
      </c>
      <c r="AO1332" s="892">
        <v>0</v>
      </c>
      <c r="AP1332" s="94">
        <v>0</v>
      </c>
      <c r="AQ1332" s="892">
        <v>2.6</v>
      </c>
      <c r="AR1332" s="94">
        <v>44</v>
      </c>
      <c r="AS1332" s="892">
        <v>0</v>
      </c>
      <c r="AT1332" s="93">
        <v>0</v>
      </c>
      <c r="AU1332" s="94">
        <v>0</v>
      </c>
      <c r="AV1332" s="892">
        <v>0</v>
      </c>
      <c r="AW1332" s="94">
        <v>0</v>
      </c>
      <c r="AX1332" s="892">
        <v>2.7</v>
      </c>
      <c r="AY1332" s="94">
        <v>46</v>
      </c>
    </row>
    <row r="1333" spans="1:51" x14ac:dyDescent="0.25">
      <c r="A1333" s="496">
        <f>INDEX(Toetsing!F:F,MATCH('Export Project'!J1333,Toetsing!G:G,0))</f>
        <v>17053</v>
      </c>
      <c r="B1333" s="118" t="str">
        <f>INDEX(Toetsing!T:T,MATCH('Export Project'!J1333,Toetsing!G:G,0))</f>
        <v>Nee</v>
      </c>
      <c r="C1333" s="118" t="s">
        <v>39</v>
      </c>
      <c r="D1333" s="118" t="s">
        <v>39</v>
      </c>
      <c r="E1333" s="121">
        <f t="shared" si="61"/>
        <v>0</v>
      </c>
      <c r="F1333" s="121">
        <f t="shared" si="62"/>
        <v>0</v>
      </c>
      <c r="G1333" s="497">
        <f t="shared" si="63"/>
        <v>0</v>
      </c>
      <c r="H1333" s="27" t="s">
        <v>1454</v>
      </c>
      <c r="I1333" s="27" t="s">
        <v>2724</v>
      </c>
      <c r="J1333" s="893">
        <v>4725</v>
      </c>
      <c r="L1333" s="48"/>
      <c r="M1333" s="887" t="s">
        <v>2734</v>
      </c>
      <c r="N1333" s="888">
        <v>17</v>
      </c>
      <c r="O1333" s="888">
        <v>5.9</v>
      </c>
      <c r="P1333" s="888">
        <v>5.9</v>
      </c>
      <c r="Q1333" s="888">
        <v>5.9</v>
      </c>
      <c r="R1333" s="92">
        <v>0.81</v>
      </c>
      <c r="S1333" s="92">
        <v>1.1399999999999999</v>
      </c>
      <c r="T1333" s="92"/>
      <c r="U1333" s="92"/>
      <c r="V1333" s="889">
        <v>-5.83</v>
      </c>
      <c r="W1333" s="890" t="s">
        <v>2164</v>
      </c>
      <c r="X1333" s="889">
        <v>-5.87</v>
      </c>
      <c r="Y1333" s="891" t="s">
        <v>72</v>
      </c>
      <c r="Z1333" s="892">
        <v>1.24</v>
      </c>
      <c r="AA1333" s="93">
        <v>0.21</v>
      </c>
      <c r="AB1333" s="94">
        <v>21</v>
      </c>
      <c r="AC1333" s="892">
        <v>3.27</v>
      </c>
      <c r="AD1333" s="94">
        <v>56</v>
      </c>
      <c r="AE1333" s="892">
        <v>0</v>
      </c>
      <c r="AF1333" s="93">
        <v>0</v>
      </c>
      <c r="AG1333" s="94">
        <v>0</v>
      </c>
      <c r="AH1333" s="892">
        <v>0</v>
      </c>
      <c r="AI1333" s="94">
        <v>0</v>
      </c>
      <c r="AJ1333" s="892">
        <v>2.6</v>
      </c>
      <c r="AK1333" s="94">
        <v>44</v>
      </c>
      <c r="AL1333" s="892">
        <v>0</v>
      </c>
      <c r="AM1333" s="93">
        <v>0</v>
      </c>
      <c r="AN1333" s="94">
        <v>0</v>
      </c>
      <c r="AO1333" s="892">
        <v>0</v>
      </c>
      <c r="AP1333" s="94">
        <v>0</v>
      </c>
      <c r="AQ1333" s="892">
        <v>2.6</v>
      </c>
      <c r="AR1333" s="94">
        <v>44</v>
      </c>
      <c r="AS1333" s="892">
        <v>0</v>
      </c>
      <c r="AT1333" s="93">
        <v>0.01</v>
      </c>
      <c r="AU1333" s="94">
        <v>1</v>
      </c>
      <c r="AV1333" s="892">
        <v>0</v>
      </c>
      <c r="AW1333" s="94">
        <v>0</v>
      </c>
      <c r="AX1333" s="892">
        <v>2.6</v>
      </c>
      <c r="AY1333" s="94">
        <v>45</v>
      </c>
    </row>
    <row r="1334" spans="1:51" x14ac:dyDescent="0.25">
      <c r="A1334" s="496">
        <f>INDEX(Toetsing!F:F,MATCH('Export Project'!J1334,Toetsing!G:G,0))</f>
        <v>17049</v>
      </c>
      <c r="B1334" s="118" t="str">
        <f>INDEX(Toetsing!T:T,MATCH('Export Project'!J1334,Toetsing!G:G,0))</f>
        <v>Ja, handhaving dwp 4693</v>
      </c>
      <c r="C1334" s="118" t="s">
        <v>41</v>
      </c>
      <c r="D1334" s="118" t="s">
        <v>39</v>
      </c>
      <c r="E1334" s="121">
        <f t="shared" si="61"/>
        <v>13</v>
      </c>
      <c r="F1334" s="121">
        <f t="shared" si="62"/>
        <v>18</v>
      </c>
      <c r="G1334" s="497">
        <f t="shared" si="63"/>
        <v>0</v>
      </c>
      <c r="H1334" s="27" t="s">
        <v>1454</v>
      </c>
      <c r="I1334" s="27" t="s">
        <v>2735</v>
      </c>
      <c r="J1334" s="893">
        <v>4695</v>
      </c>
      <c r="L1334" s="48"/>
      <c r="M1334" s="887" t="s">
        <v>2736</v>
      </c>
      <c r="N1334" s="888">
        <v>13</v>
      </c>
      <c r="O1334" s="888">
        <v>7.4</v>
      </c>
      <c r="P1334" s="888">
        <v>7.4</v>
      </c>
      <c r="Q1334" s="888">
        <v>7.4</v>
      </c>
      <c r="R1334" s="92">
        <v>0.69</v>
      </c>
      <c r="S1334" s="92">
        <v>1.36</v>
      </c>
      <c r="T1334" s="92"/>
      <c r="U1334" s="92"/>
      <c r="V1334" s="889">
        <v>-5.86</v>
      </c>
      <c r="W1334" s="890" t="s">
        <v>2160</v>
      </c>
      <c r="X1334" s="889">
        <v>-5.87</v>
      </c>
      <c r="Y1334" s="891" t="s">
        <v>72</v>
      </c>
      <c r="Z1334" s="892">
        <v>4.08</v>
      </c>
      <c r="AA1334" s="93">
        <v>0.55000000000000004</v>
      </c>
      <c r="AB1334" s="94">
        <v>53</v>
      </c>
      <c r="AC1334" s="892">
        <v>2.71</v>
      </c>
      <c r="AD1334" s="94">
        <v>35</v>
      </c>
      <c r="AE1334" s="892">
        <v>1.1000000000000001</v>
      </c>
      <c r="AF1334" s="93">
        <v>0.15</v>
      </c>
      <c r="AG1334" s="94">
        <v>14</v>
      </c>
      <c r="AH1334" s="892">
        <v>0</v>
      </c>
      <c r="AI1334" s="94">
        <v>0</v>
      </c>
      <c r="AJ1334" s="892">
        <v>2.7</v>
      </c>
      <c r="AK1334" s="94">
        <v>35</v>
      </c>
      <c r="AL1334" s="892">
        <v>1.1000000000000001</v>
      </c>
      <c r="AM1334" s="93">
        <v>0.15</v>
      </c>
      <c r="AN1334" s="94">
        <v>14</v>
      </c>
      <c r="AO1334" s="892">
        <v>0</v>
      </c>
      <c r="AP1334" s="94">
        <v>0</v>
      </c>
      <c r="AQ1334" s="892">
        <v>2.7</v>
      </c>
      <c r="AR1334" s="94">
        <v>35</v>
      </c>
      <c r="AS1334" s="892">
        <v>1.4</v>
      </c>
      <c r="AT1334" s="93">
        <v>0.18</v>
      </c>
      <c r="AU1334" s="94">
        <v>18</v>
      </c>
      <c r="AV1334" s="892">
        <v>0</v>
      </c>
      <c r="AW1334" s="94">
        <v>0</v>
      </c>
      <c r="AX1334" s="892">
        <v>2.7</v>
      </c>
      <c r="AY1334" s="94">
        <v>35</v>
      </c>
    </row>
    <row r="1335" spans="1:51" x14ac:dyDescent="0.25">
      <c r="A1335" s="496">
        <f>INDEX(Toetsing!F:F,MATCH('Export Project'!J1335,Toetsing!G:G,0))</f>
        <v>17055</v>
      </c>
      <c r="B1335" s="118" t="str">
        <f>INDEX(Toetsing!T:T,MATCH('Export Project'!J1335,Toetsing!G:G,0))</f>
        <v>Nee</v>
      </c>
      <c r="C1335" s="118" t="s">
        <v>39</v>
      </c>
      <c r="D1335" s="118" t="s">
        <v>39</v>
      </c>
      <c r="E1335" s="121">
        <f t="shared" si="61"/>
        <v>0</v>
      </c>
      <c r="F1335" s="121">
        <f t="shared" si="62"/>
        <v>0</v>
      </c>
      <c r="G1335" s="497">
        <f t="shared" si="63"/>
        <v>0</v>
      </c>
      <c r="H1335" s="27" t="s">
        <v>1454</v>
      </c>
      <c r="I1335" s="27" t="s">
        <v>2735</v>
      </c>
      <c r="J1335" s="893">
        <v>4696</v>
      </c>
      <c r="L1335" s="48"/>
      <c r="M1335" s="887" t="s">
        <v>2737</v>
      </c>
      <c r="N1335" s="888">
        <v>44</v>
      </c>
      <c r="O1335" s="888">
        <v>6.7</v>
      </c>
      <c r="P1335" s="888">
        <v>6.7</v>
      </c>
      <c r="Q1335" s="888">
        <v>6.7</v>
      </c>
      <c r="R1335" s="92">
        <v>0.89</v>
      </c>
      <c r="S1335" s="92">
        <v>1.08</v>
      </c>
      <c r="T1335" s="92"/>
      <c r="U1335" s="92"/>
      <c r="V1335" s="889">
        <v>-5.86</v>
      </c>
      <c r="W1335" s="890" t="s">
        <v>2160</v>
      </c>
      <c r="X1335" s="889">
        <v>-5.87</v>
      </c>
      <c r="Y1335" s="891" t="s">
        <v>72</v>
      </c>
      <c r="Z1335" s="892">
        <v>0.82</v>
      </c>
      <c r="AA1335" s="93">
        <v>0.12</v>
      </c>
      <c r="AB1335" s="94">
        <v>36</v>
      </c>
      <c r="AC1335" s="892">
        <v>4.3600000000000003</v>
      </c>
      <c r="AD1335" s="94">
        <v>192</v>
      </c>
      <c r="AE1335" s="892">
        <v>0</v>
      </c>
      <c r="AF1335" s="93">
        <v>0</v>
      </c>
      <c r="AG1335" s="94">
        <v>0</v>
      </c>
      <c r="AH1335" s="892">
        <v>0</v>
      </c>
      <c r="AI1335" s="94">
        <v>0</v>
      </c>
      <c r="AJ1335" s="892">
        <v>3.3</v>
      </c>
      <c r="AK1335" s="94">
        <v>147</v>
      </c>
      <c r="AL1335" s="892">
        <v>0</v>
      </c>
      <c r="AM1335" s="93">
        <v>0</v>
      </c>
      <c r="AN1335" s="94">
        <v>0</v>
      </c>
      <c r="AO1335" s="892">
        <v>0</v>
      </c>
      <c r="AP1335" s="94">
        <v>0</v>
      </c>
      <c r="AQ1335" s="892">
        <v>3.3</v>
      </c>
      <c r="AR1335" s="94">
        <v>147</v>
      </c>
      <c r="AS1335" s="892">
        <v>0</v>
      </c>
      <c r="AT1335" s="93">
        <v>0</v>
      </c>
      <c r="AU1335" s="94">
        <v>0</v>
      </c>
      <c r="AV1335" s="892">
        <v>0</v>
      </c>
      <c r="AW1335" s="94">
        <v>0</v>
      </c>
      <c r="AX1335" s="892">
        <v>3.5</v>
      </c>
      <c r="AY1335" s="94">
        <v>154</v>
      </c>
    </row>
    <row r="1336" spans="1:51" x14ac:dyDescent="0.25">
      <c r="A1336" s="496">
        <f>INDEX(Toetsing!F:F,MATCH('Export Project'!J1336,Toetsing!G:G,0))</f>
        <v>17055</v>
      </c>
      <c r="B1336" s="118" t="str">
        <f>INDEX(Toetsing!T:T,MATCH('Export Project'!J1336,Toetsing!G:G,0))</f>
        <v>Nee</v>
      </c>
      <c r="C1336" s="118" t="s">
        <v>39</v>
      </c>
      <c r="D1336" s="118" t="s">
        <v>39</v>
      </c>
      <c r="E1336" s="121">
        <f t="shared" si="61"/>
        <v>0</v>
      </c>
      <c r="F1336" s="121">
        <f t="shared" si="62"/>
        <v>0</v>
      </c>
      <c r="G1336" s="497">
        <f t="shared" si="63"/>
        <v>0</v>
      </c>
      <c r="H1336" s="27" t="s">
        <v>1454</v>
      </c>
      <c r="I1336" s="27" t="s">
        <v>2735</v>
      </c>
      <c r="J1336" s="893">
        <v>4697</v>
      </c>
      <c r="L1336" s="48"/>
      <c r="M1336" s="887" t="s">
        <v>2738</v>
      </c>
      <c r="N1336" s="888">
        <v>57</v>
      </c>
      <c r="O1336" s="888">
        <v>5.9</v>
      </c>
      <c r="P1336" s="888">
        <v>5.9</v>
      </c>
      <c r="Q1336" s="888">
        <v>6</v>
      </c>
      <c r="R1336" s="92">
        <v>0.89</v>
      </c>
      <c r="S1336" s="92">
        <v>1.08</v>
      </c>
      <c r="T1336" s="92"/>
      <c r="U1336" s="92"/>
      <c r="V1336" s="889">
        <v>-5.86</v>
      </c>
      <c r="W1336" s="890" t="s">
        <v>2160</v>
      </c>
      <c r="X1336" s="889">
        <v>-5.87</v>
      </c>
      <c r="Y1336" s="891" t="s">
        <v>72</v>
      </c>
      <c r="Z1336" s="892">
        <v>0.8</v>
      </c>
      <c r="AA1336" s="93">
        <v>0.13</v>
      </c>
      <c r="AB1336" s="94">
        <v>46</v>
      </c>
      <c r="AC1336" s="892">
        <v>4.01</v>
      </c>
      <c r="AD1336" s="94">
        <v>229</v>
      </c>
      <c r="AE1336" s="892">
        <v>0</v>
      </c>
      <c r="AF1336" s="93">
        <v>0</v>
      </c>
      <c r="AG1336" s="94">
        <v>1</v>
      </c>
      <c r="AH1336" s="892">
        <v>0</v>
      </c>
      <c r="AI1336" s="94">
        <v>0</v>
      </c>
      <c r="AJ1336" s="892">
        <v>2.7</v>
      </c>
      <c r="AK1336" s="94">
        <v>155</v>
      </c>
      <c r="AL1336" s="892">
        <v>0</v>
      </c>
      <c r="AM1336" s="93">
        <v>0</v>
      </c>
      <c r="AN1336" s="94">
        <v>1</v>
      </c>
      <c r="AO1336" s="892">
        <v>0</v>
      </c>
      <c r="AP1336" s="94">
        <v>0</v>
      </c>
      <c r="AQ1336" s="892">
        <v>2.7</v>
      </c>
      <c r="AR1336" s="94">
        <v>155</v>
      </c>
      <c r="AS1336" s="892">
        <v>0</v>
      </c>
      <c r="AT1336" s="93">
        <v>0</v>
      </c>
      <c r="AU1336" s="94">
        <v>1</v>
      </c>
      <c r="AV1336" s="892">
        <v>0</v>
      </c>
      <c r="AW1336" s="94">
        <v>0</v>
      </c>
      <c r="AX1336" s="892">
        <v>2.8</v>
      </c>
      <c r="AY1336" s="94">
        <v>161</v>
      </c>
    </row>
    <row r="1337" spans="1:51" x14ac:dyDescent="0.25">
      <c r="A1337" s="496">
        <f>INDEX(Toetsing!F:F,MATCH('Export Project'!J1337,Toetsing!G:G,0))</f>
        <v>17054</v>
      </c>
      <c r="B1337" s="118" t="str">
        <f>INDEX(Toetsing!T:T,MATCH('Export Project'!J1337,Toetsing!G:G,0))</f>
        <v>baggerschoon</v>
      </c>
      <c r="C1337" s="118" t="s">
        <v>74</v>
      </c>
      <c r="D1337" s="118" t="s">
        <v>39</v>
      </c>
      <c r="E1337" s="121">
        <f t="shared" si="61"/>
        <v>34</v>
      </c>
      <c r="F1337" s="121">
        <f t="shared" si="62"/>
        <v>11</v>
      </c>
      <c r="G1337" s="497">
        <f t="shared" si="63"/>
        <v>0</v>
      </c>
      <c r="H1337" s="27" t="s">
        <v>1454</v>
      </c>
      <c r="I1337" s="27" t="s">
        <v>2735</v>
      </c>
      <c r="J1337" s="893">
        <v>4698</v>
      </c>
      <c r="L1337" s="48"/>
      <c r="M1337" s="887" t="s">
        <v>2739</v>
      </c>
      <c r="N1337" s="888">
        <v>34</v>
      </c>
      <c r="O1337" s="888">
        <v>3</v>
      </c>
      <c r="P1337" s="888">
        <v>3</v>
      </c>
      <c r="Q1337" s="888">
        <v>3</v>
      </c>
      <c r="R1337" s="92">
        <v>0.52</v>
      </c>
      <c r="S1337" s="92">
        <v>0.74</v>
      </c>
      <c r="T1337" s="92"/>
      <c r="U1337" s="92"/>
      <c r="V1337" s="889">
        <v>-5.86</v>
      </c>
      <c r="W1337" s="890" t="s">
        <v>2160</v>
      </c>
      <c r="X1337" s="889">
        <v>-5.87</v>
      </c>
      <c r="Y1337" s="891" t="s">
        <v>72</v>
      </c>
      <c r="Z1337" s="892">
        <v>0.32</v>
      </c>
      <c r="AA1337" s="93">
        <v>0.11</v>
      </c>
      <c r="AB1337" s="94">
        <v>11</v>
      </c>
      <c r="AC1337" s="892">
        <v>1.26</v>
      </c>
      <c r="AD1337" s="94">
        <v>43</v>
      </c>
      <c r="AE1337" s="892">
        <v>0.3</v>
      </c>
      <c r="AF1337" s="93">
        <v>0.09</v>
      </c>
      <c r="AG1337" s="94">
        <v>10</v>
      </c>
      <c r="AH1337" s="892">
        <v>0.2</v>
      </c>
      <c r="AI1337" s="94">
        <v>6</v>
      </c>
      <c r="AJ1337" s="892">
        <v>1.2</v>
      </c>
      <c r="AK1337" s="94">
        <v>40</v>
      </c>
      <c r="AL1337" s="892">
        <v>0</v>
      </c>
      <c r="AM1337" s="93">
        <v>0</v>
      </c>
      <c r="AN1337" s="94">
        <v>0</v>
      </c>
      <c r="AO1337" s="892">
        <v>0</v>
      </c>
      <c r="AP1337" s="94">
        <v>0</v>
      </c>
      <c r="AQ1337" s="892">
        <v>0.7</v>
      </c>
      <c r="AR1337" s="94">
        <v>24</v>
      </c>
      <c r="AS1337" s="892">
        <v>0</v>
      </c>
      <c r="AT1337" s="93">
        <v>0</v>
      </c>
      <c r="AU1337" s="94">
        <v>0</v>
      </c>
      <c r="AV1337" s="892">
        <v>0</v>
      </c>
      <c r="AW1337" s="94">
        <v>0</v>
      </c>
      <c r="AX1337" s="892">
        <v>0.7</v>
      </c>
      <c r="AY1337" s="94">
        <v>24</v>
      </c>
    </row>
    <row r="1338" spans="1:51" x14ac:dyDescent="0.25">
      <c r="A1338" s="496">
        <f>INDEX(Toetsing!F:F,MATCH('Export Project'!J1338,Toetsing!G:G,0))</f>
        <v>17053</v>
      </c>
      <c r="B1338" s="118" t="str">
        <f>INDEX(Toetsing!T:T,MATCH('Export Project'!J1338,Toetsing!G:G,0))</f>
        <v>Nee</v>
      </c>
      <c r="C1338" s="118" t="s">
        <v>39</v>
      </c>
      <c r="D1338" s="118" t="s">
        <v>39</v>
      </c>
      <c r="E1338" s="121">
        <f t="shared" si="61"/>
        <v>0</v>
      </c>
      <c r="F1338" s="121">
        <f t="shared" si="62"/>
        <v>0</v>
      </c>
      <c r="G1338" s="497">
        <f t="shared" si="63"/>
        <v>0</v>
      </c>
      <c r="H1338" s="27" t="s">
        <v>1454</v>
      </c>
      <c r="I1338" s="27" t="s">
        <v>2735</v>
      </c>
      <c r="J1338" s="893">
        <v>4699</v>
      </c>
      <c r="L1338" s="48"/>
      <c r="M1338" s="887" t="s">
        <v>2740</v>
      </c>
      <c r="N1338" s="888">
        <v>25</v>
      </c>
      <c r="O1338" s="888">
        <v>5.8</v>
      </c>
      <c r="P1338" s="888">
        <v>5.7</v>
      </c>
      <c r="Q1338" s="888">
        <v>5.7</v>
      </c>
      <c r="R1338" s="92">
        <v>0.92</v>
      </c>
      <c r="S1338" s="92">
        <v>1.0900000000000001</v>
      </c>
      <c r="T1338" s="92"/>
      <c r="U1338" s="92"/>
      <c r="V1338" s="889">
        <v>-5.86</v>
      </c>
      <c r="W1338" s="890" t="s">
        <v>2160</v>
      </c>
      <c r="X1338" s="889">
        <v>-5.87</v>
      </c>
      <c r="Y1338" s="891" t="s">
        <v>72</v>
      </c>
      <c r="Z1338" s="892">
        <v>0.67</v>
      </c>
      <c r="AA1338" s="93">
        <v>0.12</v>
      </c>
      <c r="AB1338" s="94">
        <v>17</v>
      </c>
      <c r="AC1338" s="892">
        <v>3.99</v>
      </c>
      <c r="AD1338" s="94">
        <v>100</v>
      </c>
      <c r="AE1338" s="892">
        <v>0</v>
      </c>
      <c r="AF1338" s="93">
        <v>0</v>
      </c>
      <c r="AG1338" s="94">
        <v>0</v>
      </c>
      <c r="AH1338" s="892">
        <v>0</v>
      </c>
      <c r="AI1338" s="94">
        <v>0</v>
      </c>
      <c r="AJ1338" s="892">
        <v>2.6</v>
      </c>
      <c r="AK1338" s="94">
        <v>64</v>
      </c>
      <c r="AL1338" s="892">
        <v>0</v>
      </c>
      <c r="AM1338" s="93">
        <v>0</v>
      </c>
      <c r="AN1338" s="94">
        <v>0</v>
      </c>
      <c r="AO1338" s="892">
        <v>0</v>
      </c>
      <c r="AP1338" s="94">
        <v>0</v>
      </c>
      <c r="AQ1338" s="892">
        <v>2.6</v>
      </c>
      <c r="AR1338" s="94">
        <v>64</v>
      </c>
      <c r="AS1338" s="892">
        <v>0</v>
      </c>
      <c r="AT1338" s="93">
        <v>0</v>
      </c>
      <c r="AU1338" s="94">
        <v>0</v>
      </c>
      <c r="AV1338" s="892">
        <v>0</v>
      </c>
      <c r="AW1338" s="94">
        <v>0</v>
      </c>
      <c r="AX1338" s="892">
        <v>2.6</v>
      </c>
      <c r="AY1338" s="94">
        <v>66</v>
      </c>
    </row>
    <row r="1339" spans="1:51" x14ac:dyDescent="0.25">
      <c r="A1339" s="496">
        <f>INDEX(Toetsing!F:F,MATCH('Export Project'!J1339,Toetsing!G:G,0))</f>
        <v>17053</v>
      </c>
      <c r="B1339" s="118" t="str">
        <f>INDEX(Toetsing!T:T,MATCH('Export Project'!J1339,Toetsing!G:G,0))</f>
        <v>Nee</v>
      </c>
      <c r="C1339" s="118" t="s">
        <v>39</v>
      </c>
      <c r="D1339" s="118" t="s">
        <v>39</v>
      </c>
      <c r="E1339" s="121">
        <f t="shared" si="61"/>
        <v>0</v>
      </c>
      <c r="F1339" s="121">
        <f t="shared" si="62"/>
        <v>0</v>
      </c>
      <c r="G1339" s="497">
        <f t="shared" si="63"/>
        <v>0</v>
      </c>
      <c r="H1339" s="27" t="s">
        <v>1454</v>
      </c>
      <c r="I1339" s="27" t="s">
        <v>2735</v>
      </c>
      <c r="J1339" s="893">
        <v>4700</v>
      </c>
      <c r="L1339" s="48"/>
      <c r="M1339" s="887" t="s">
        <v>2741</v>
      </c>
      <c r="N1339" s="888">
        <v>29</v>
      </c>
      <c r="O1339" s="888">
        <v>6.8</v>
      </c>
      <c r="P1339" s="888">
        <v>6.8</v>
      </c>
      <c r="Q1339" s="888">
        <v>6.9</v>
      </c>
      <c r="R1339" s="92">
        <v>0.92</v>
      </c>
      <c r="S1339" s="92">
        <v>1.07</v>
      </c>
      <c r="T1339" s="92"/>
      <c r="U1339" s="92"/>
      <c r="V1339" s="889">
        <v>-5.86</v>
      </c>
      <c r="W1339" s="890" t="s">
        <v>2160</v>
      </c>
      <c r="X1339" s="889">
        <v>-5.87</v>
      </c>
      <c r="Y1339" s="891" t="s">
        <v>72</v>
      </c>
      <c r="Z1339" s="892">
        <v>0.6</v>
      </c>
      <c r="AA1339" s="93">
        <v>0.09</v>
      </c>
      <c r="AB1339" s="94">
        <v>17</v>
      </c>
      <c r="AC1339" s="892">
        <v>4.5199999999999996</v>
      </c>
      <c r="AD1339" s="94">
        <v>131</v>
      </c>
      <c r="AE1339" s="892">
        <v>0</v>
      </c>
      <c r="AF1339" s="93">
        <v>0</v>
      </c>
      <c r="AG1339" s="94">
        <v>0</v>
      </c>
      <c r="AH1339" s="892">
        <v>0</v>
      </c>
      <c r="AI1339" s="94">
        <v>0</v>
      </c>
      <c r="AJ1339" s="892">
        <v>3.4</v>
      </c>
      <c r="AK1339" s="94">
        <v>99</v>
      </c>
      <c r="AL1339" s="892">
        <v>0</v>
      </c>
      <c r="AM1339" s="93">
        <v>0</v>
      </c>
      <c r="AN1339" s="94">
        <v>0</v>
      </c>
      <c r="AO1339" s="892">
        <v>0</v>
      </c>
      <c r="AP1339" s="94">
        <v>0</v>
      </c>
      <c r="AQ1339" s="892">
        <v>3.4</v>
      </c>
      <c r="AR1339" s="94">
        <v>99</v>
      </c>
      <c r="AS1339" s="892">
        <v>0</v>
      </c>
      <c r="AT1339" s="93">
        <v>0</v>
      </c>
      <c r="AU1339" s="94">
        <v>0</v>
      </c>
      <c r="AV1339" s="892">
        <v>0</v>
      </c>
      <c r="AW1339" s="94">
        <v>0</v>
      </c>
      <c r="AX1339" s="892">
        <v>3.6</v>
      </c>
      <c r="AY1339" s="94">
        <v>104</v>
      </c>
    </row>
    <row r="1340" spans="1:51" x14ac:dyDescent="0.25">
      <c r="A1340" s="496">
        <f>INDEX(Toetsing!F:F,MATCH('Export Project'!J1340,Toetsing!G:G,0))</f>
        <v>17046</v>
      </c>
      <c r="B1340" s="118" t="str">
        <f>INDEX(Toetsing!T:T,MATCH('Export Project'!J1340,Toetsing!G:G,0))</f>
        <v>baggerschoon</v>
      </c>
      <c r="C1340" s="118" t="s">
        <v>74</v>
      </c>
      <c r="D1340" s="118" t="s">
        <v>39</v>
      </c>
      <c r="E1340" s="121">
        <f t="shared" si="61"/>
        <v>22</v>
      </c>
      <c r="F1340" s="121">
        <f t="shared" si="62"/>
        <v>13</v>
      </c>
      <c r="G1340" s="497">
        <f t="shared" si="63"/>
        <v>0</v>
      </c>
      <c r="H1340" s="27" t="s">
        <v>1454</v>
      </c>
      <c r="I1340" s="27" t="s">
        <v>2742</v>
      </c>
      <c r="J1340" s="893">
        <v>4636</v>
      </c>
      <c r="L1340" s="48"/>
      <c r="M1340" s="887" t="s">
        <v>2743</v>
      </c>
      <c r="N1340" s="888">
        <v>22</v>
      </c>
      <c r="O1340" s="888">
        <v>7.7</v>
      </c>
      <c r="P1340" s="888">
        <v>7.5</v>
      </c>
      <c r="Q1340" s="888">
        <v>7.7</v>
      </c>
      <c r="R1340" s="92">
        <v>0.25</v>
      </c>
      <c r="S1340" s="92">
        <v>0.39</v>
      </c>
      <c r="T1340" s="92"/>
      <c r="U1340" s="92"/>
      <c r="V1340" s="889">
        <v>-5.81</v>
      </c>
      <c r="W1340" s="890" t="s">
        <v>2168</v>
      </c>
      <c r="X1340" s="889">
        <v>-5.87</v>
      </c>
      <c r="Y1340" s="891" t="s">
        <v>72</v>
      </c>
      <c r="Z1340" s="892">
        <v>0.61</v>
      </c>
      <c r="AA1340" s="93">
        <v>0.08</v>
      </c>
      <c r="AB1340" s="94">
        <v>13</v>
      </c>
      <c r="AC1340" s="892">
        <v>1.47</v>
      </c>
      <c r="AD1340" s="94">
        <v>32</v>
      </c>
      <c r="AE1340" s="892">
        <v>0.6</v>
      </c>
      <c r="AF1340" s="93">
        <v>7.0000000000000007E-2</v>
      </c>
      <c r="AG1340" s="94">
        <v>12</v>
      </c>
      <c r="AH1340" s="892">
        <v>1.8</v>
      </c>
      <c r="AI1340" s="94">
        <v>40</v>
      </c>
      <c r="AJ1340" s="892">
        <v>1.4</v>
      </c>
      <c r="AK1340" s="94">
        <v>31</v>
      </c>
      <c r="AL1340" s="892">
        <v>0.6</v>
      </c>
      <c r="AM1340" s="93">
        <v>7.0000000000000007E-2</v>
      </c>
      <c r="AN1340" s="94">
        <v>12</v>
      </c>
      <c r="AO1340" s="892">
        <v>1.8</v>
      </c>
      <c r="AP1340" s="94">
        <v>40</v>
      </c>
      <c r="AQ1340" s="892">
        <v>1.4</v>
      </c>
      <c r="AR1340" s="94">
        <v>31</v>
      </c>
      <c r="AS1340" s="892">
        <v>0.6</v>
      </c>
      <c r="AT1340" s="93">
        <v>7.0000000000000007E-2</v>
      </c>
      <c r="AU1340" s="94">
        <v>12</v>
      </c>
      <c r="AV1340" s="892">
        <v>2.1</v>
      </c>
      <c r="AW1340" s="94">
        <v>46</v>
      </c>
      <c r="AX1340" s="892">
        <v>1.4</v>
      </c>
      <c r="AY1340" s="94">
        <v>31</v>
      </c>
    </row>
    <row r="1341" spans="1:51" x14ac:dyDescent="0.25">
      <c r="A1341" s="496">
        <f>INDEX(Toetsing!F:F,MATCH('Export Project'!J1341,Toetsing!G:G,0))</f>
        <v>17041</v>
      </c>
      <c r="B1341" s="118" t="str">
        <f>INDEX(Toetsing!T:T,MATCH('Export Project'!J1341,Toetsing!G:G,0))</f>
        <v>Nee</v>
      </c>
      <c r="C1341" s="118" t="s">
        <v>39</v>
      </c>
      <c r="D1341" s="118" t="s">
        <v>39</v>
      </c>
      <c r="E1341" s="121">
        <f t="shared" si="61"/>
        <v>0</v>
      </c>
      <c r="F1341" s="121">
        <f t="shared" si="62"/>
        <v>0</v>
      </c>
      <c r="G1341" s="497">
        <f t="shared" si="63"/>
        <v>0</v>
      </c>
      <c r="H1341" s="27" t="s">
        <v>1454</v>
      </c>
      <c r="I1341" s="27" t="s">
        <v>2742</v>
      </c>
      <c r="J1341" s="893">
        <v>4638</v>
      </c>
      <c r="L1341" s="48"/>
      <c r="M1341" s="887" t="s">
        <v>2744</v>
      </c>
      <c r="N1341" s="888">
        <v>54</v>
      </c>
      <c r="O1341" s="888">
        <v>20.7</v>
      </c>
      <c r="P1341" s="888">
        <v>20.6</v>
      </c>
      <c r="Q1341" s="888">
        <v>20.7</v>
      </c>
      <c r="R1341" s="92">
        <v>0.86</v>
      </c>
      <c r="S1341" s="92">
        <v>1.28</v>
      </c>
      <c r="T1341" s="92"/>
      <c r="U1341" s="92"/>
      <c r="V1341" s="889">
        <v>-5.81</v>
      </c>
      <c r="W1341" s="890" t="s">
        <v>2168</v>
      </c>
      <c r="X1341" s="889">
        <v>-5.87</v>
      </c>
      <c r="Y1341" s="891" t="s">
        <v>72</v>
      </c>
      <c r="Z1341" s="892">
        <v>4.8899999999999997</v>
      </c>
      <c r="AA1341" s="93">
        <v>0.24</v>
      </c>
      <c r="AB1341" s="94">
        <v>264</v>
      </c>
      <c r="AC1341" s="892">
        <v>13.68</v>
      </c>
      <c r="AD1341" s="94">
        <v>739</v>
      </c>
      <c r="AE1341" s="892">
        <v>0.5</v>
      </c>
      <c r="AF1341" s="93">
        <v>0.02</v>
      </c>
      <c r="AG1341" s="94">
        <v>28</v>
      </c>
      <c r="AH1341" s="892">
        <v>0.7</v>
      </c>
      <c r="AI1341" s="94">
        <v>37</v>
      </c>
      <c r="AJ1341" s="892">
        <v>12.4</v>
      </c>
      <c r="AK1341" s="94">
        <v>667</v>
      </c>
      <c r="AL1341" s="892">
        <v>0.5</v>
      </c>
      <c r="AM1341" s="93">
        <v>0.02</v>
      </c>
      <c r="AN1341" s="94">
        <v>28</v>
      </c>
      <c r="AO1341" s="892">
        <v>0.7</v>
      </c>
      <c r="AP1341" s="94">
        <v>37</v>
      </c>
      <c r="AQ1341" s="892">
        <v>12.4</v>
      </c>
      <c r="AR1341" s="94">
        <v>667</v>
      </c>
      <c r="AS1341" s="892">
        <v>1</v>
      </c>
      <c r="AT1341" s="93">
        <v>0.05</v>
      </c>
      <c r="AU1341" s="94">
        <v>52</v>
      </c>
      <c r="AV1341" s="892">
        <v>1</v>
      </c>
      <c r="AW1341" s="94">
        <v>55</v>
      </c>
      <c r="AX1341" s="892">
        <v>13.1</v>
      </c>
      <c r="AY1341" s="94">
        <v>708</v>
      </c>
    </row>
    <row r="1342" spans="1:51" x14ac:dyDescent="0.25">
      <c r="A1342" s="496">
        <f>INDEX(Toetsing!F:F,MATCH('Export Project'!J1342,Toetsing!G:G,0))</f>
        <v>17041</v>
      </c>
      <c r="B1342" s="118" t="str">
        <f>INDEX(Toetsing!T:T,MATCH('Export Project'!J1342,Toetsing!G:G,0))</f>
        <v>Nee</v>
      </c>
      <c r="C1342" s="118" t="s">
        <v>39</v>
      </c>
      <c r="D1342" s="118" t="s">
        <v>39</v>
      </c>
      <c r="E1342" s="121">
        <f t="shared" si="61"/>
        <v>0</v>
      </c>
      <c r="F1342" s="121">
        <f t="shared" si="62"/>
        <v>0</v>
      </c>
      <c r="G1342" s="497">
        <f t="shared" si="63"/>
        <v>0</v>
      </c>
      <c r="H1342" s="27" t="s">
        <v>1454</v>
      </c>
      <c r="I1342" s="27" t="s">
        <v>2742</v>
      </c>
      <c r="J1342" s="893">
        <v>4639</v>
      </c>
      <c r="L1342" s="48"/>
      <c r="M1342" s="887" t="s">
        <v>2745</v>
      </c>
      <c r="N1342" s="888">
        <v>67</v>
      </c>
      <c r="O1342" s="888">
        <v>30.5</v>
      </c>
      <c r="P1342" s="888">
        <v>30.5</v>
      </c>
      <c r="Q1342" s="888">
        <v>30.5</v>
      </c>
      <c r="R1342" s="92">
        <v>0.88</v>
      </c>
      <c r="S1342" s="92">
        <v>1.27</v>
      </c>
      <c r="T1342" s="92"/>
      <c r="U1342" s="92"/>
      <c r="V1342" s="889">
        <v>-5.81</v>
      </c>
      <c r="W1342" s="890" t="s">
        <v>2168</v>
      </c>
      <c r="X1342" s="889">
        <v>-5.87</v>
      </c>
      <c r="Y1342" s="891" t="s">
        <v>72</v>
      </c>
      <c r="Z1342" s="892">
        <v>5.69</v>
      </c>
      <c r="AA1342" s="93">
        <v>0.19</v>
      </c>
      <c r="AB1342" s="94">
        <v>381</v>
      </c>
      <c r="AC1342" s="892">
        <v>19.309999999999999</v>
      </c>
      <c r="AD1342" s="94">
        <v>1294</v>
      </c>
      <c r="AE1342" s="892">
        <v>0.3</v>
      </c>
      <c r="AF1342" s="93">
        <v>0.01</v>
      </c>
      <c r="AG1342" s="94">
        <v>19</v>
      </c>
      <c r="AH1342" s="892">
        <v>3.3</v>
      </c>
      <c r="AI1342" s="94">
        <v>222</v>
      </c>
      <c r="AJ1342" s="892">
        <v>17.399999999999999</v>
      </c>
      <c r="AK1342" s="94">
        <v>1163</v>
      </c>
      <c r="AL1342" s="892">
        <v>0.3</v>
      </c>
      <c r="AM1342" s="93">
        <v>0.01</v>
      </c>
      <c r="AN1342" s="94">
        <v>19</v>
      </c>
      <c r="AO1342" s="892">
        <v>3.3</v>
      </c>
      <c r="AP1342" s="94">
        <v>222</v>
      </c>
      <c r="AQ1342" s="892">
        <v>17.399999999999999</v>
      </c>
      <c r="AR1342" s="94">
        <v>1163</v>
      </c>
      <c r="AS1342" s="892">
        <v>0.9</v>
      </c>
      <c r="AT1342" s="93">
        <v>0.03</v>
      </c>
      <c r="AU1342" s="94">
        <v>58</v>
      </c>
      <c r="AV1342" s="892">
        <v>4.2</v>
      </c>
      <c r="AW1342" s="94">
        <v>281</v>
      </c>
      <c r="AX1342" s="892">
        <v>18.399999999999999</v>
      </c>
      <c r="AY1342" s="94">
        <v>1235</v>
      </c>
    </row>
    <row r="1343" spans="1:51" x14ac:dyDescent="0.25">
      <c r="A1343" s="496">
        <f>INDEX(Toetsing!F:F,MATCH('Export Project'!J1343,Toetsing!G:G,0))</f>
        <v>17041</v>
      </c>
      <c r="B1343" s="118" t="str">
        <f>INDEX(Toetsing!T:T,MATCH('Export Project'!J1343,Toetsing!G:G,0))</f>
        <v>Nee</v>
      </c>
      <c r="C1343" s="118" t="s">
        <v>39</v>
      </c>
      <c r="D1343" s="118" t="s">
        <v>39</v>
      </c>
      <c r="E1343" s="121">
        <f t="shared" si="61"/>
        <v>0</v>
      </c>
      <c r="F1343" s="121">
        <f t="shared" si="62"/>
        <v>0</v>
      </c>
      <c r="G1343" s="497">
        <f t="shared" si="63"/>
        <v>0</v>
      </c>
      <c r="H1343" s="27" t="s">
        <v>1454</v>
      </c>
      <c r="I1343" s="27" t="s">
        <v>2742</v>
      </c>
      <c r="J1343" s="893">
        <v>4640</v>
      </c>
      <c r="L1343" s="48"/>
      <c r="M1343" s="887" t="s">
        <v>2746</v>
      </c>
      <c r="N1343" s="888">
        <v>78</v>
      </c>
      <c r="O1343" s="888">
        <v>33.1</v>
      </c>
      <c r="P1343" s="888">
        <v>33</v>
      </c>
      <c r="Q1343" s="888">
        <v>33.1</v>
      </c>
      <c r="R1343" s="92">
        <v>0.76</v>
      </c>
      <c r="S1343" s="92">
        <v>1.27</v>
      </c>
      <c r="T1343" s="92"/>
      <c r="U1343" s="92"/>
      <c r="V1343" s="889">
        <v>-5.81</v>
      </c>
      <c r="W1343" s="890" t="s">
        <v>2168</v>
      </c>
      <c r="X1343" s="889">
        <v>-5.87</v>
      </c>
      <c r="Y1343" s="891" t="s">
        <v>72</v>
      </c>
      <c r="Z1343" s="892">
        <v>7.41</v>
      </c>
      <c r="AA1343" s="93">
        <v>0.22</v>
      </c>
      <c r="AB1343" s="94">
        <v>578</v>
      </c>
      <c r="AC1343" s="892">
        <v>18.5</v>
      </c>
      <c r="AD1343" s="94">
        <v>1443</v>
      </c>
      <c r="AE1343" s="892">
        <v>1.8</v>
      </c>
      <c r="AF1343" s="93">
        <v>0.05</v>
      </c>
      <c r="AG1343" s="94">
        <v>140</v>
      </c>
      <c r="AH1343" s="892">
        <v>2.9</v>
      </c>
      <c r="AI1343" s="94">
        <v>222</v>
      </c>
      <c r="AJ1343" s="892">
        <v>18.3</v>
      </c>
      <c r="AK1343" s="94">
        <v>1424</v>
      </c>
      <c r="AL1343" s="892">
        <v>1.8</v>
      </c>
      <c r="AM1343" s="93">
        <v>0.05</v>
      </c>
      <c r="AN1343" s="94">
        <v>140</v>
      </c>
      <c r="AO1343" s="892">
        <v>2.9</v>
      </c>
      <c r="AP1343" s="94">
        <v>222</v>
      </c>
      <c r="AQ1343" s="892">
        <v>18.3</v>
      </c>
      <c r="AR1343" s="94">
        <v>1424</v>
      </c>
      <c r="AS1343" s="892">
        <v>3.5</v>
      </c>
      <c r="AT1343" s="93">
        <v>0.1</v>
      </c>
      <c r="AU1343" s="94">
        <v>270</v>
      </c>
      <c r="AV1343" s="892">
        <v>4</v>
      </c>
      <c r="AW1343" s="94">
        <v>309</v>
      </c>
      <c r="AX1343" s="892">
        <v>18.3</v>
      </c>
      <c r="AY1343" s="94">
        <v>1425</v>
      </c>
    </row>
    <row r="1344" spans="1:51" x14ac:dyDescent="0.25">
      <c r="A1344" s="496">
        <f>INDEX(Toetsing!F:F,MATCH('Export Project'!J1344,Toetsing!G:G,0))</f>
        <v>17053</v>
      </c>
      <c r="B1344" s="118" t="str">
        <f>INDEX(Toetsing!T:T,MATCH('Export Project'!J1344,Toetsing!G:G,0))</f>
        <v>Nee</v>
      </c>
      <c r="C1344" s="118" t="s">
        <v>39</v>
      </c>
      <c r="D1344" s="118" t="s">
        <v>39</v>
      </c>
      <c r="E1344" s="121">
        <f t="shared" si="61"/>
        <v>0</v>
      </c>
      <c r="F1344" s="121">
        <f t="shared" si="62"/>
        <v>0</v>
      </c>
      <c r="G1344" s="497">
        <f t="shared" si="63"/>
        <v>0</v>
      </c>
      <c r="H1344" s="27" t="s">
        <v>1454</v>
      </c>
      <c r="I1344" s="27" t="s">
        <v>2747</v>
      </c>
      <c r="J1344" s="893">
        <v>4687</v>
      </c>
      <c r="L1344" s="48"/>
      <c r="M1344" s="887" t="s">
        <v>2748</v>
      </c>
      <c r="N1344" s="888">
        <v>68</v>
      </c>
      <c r="O1344" s="888">
        <v>14.5</v>
      </c>
      <c r="P1344" s="888">
        <v>14.5</v>
      </c>
      <c r="Q1344" s="888">
        <v>14.5</v>
      </c>
      <c r="R1344" s="92">
        <v>1</v>
      </c>
      <c r="S1344" s="92">
        <v>1.1100000000000001</v>
      </c>
      <c r="T1344" s="92"/>
      <c r="U1344" s="92"/>
      <c r="V1344" s="889">
        <v>-5.87</v>
      </c>
      <c r="W1344" s="890" t="s">
        <v>2160</v>
      </c>
      <c r="X1344" s="889">
        <v>-5.87</v>
      </c>
      <c r="Y1344" s="891" t="s">
        <v>72</v>
      </c>
      <c r="Z1344" s="892">
        <v>1.7</v>
      </c>
      <c r="AA1344" s="93">
        <v>0.12</v>
      </c>
      <c r="AB1344" s="94">
        <v>116</v>
      </c>
      <c r="AC1344" s="892">
        <v>11.66</v>
      </c>
      <c r="AD1344" s="94">
        <v>793</v>
      </c>
      <c r="AE1344" s="892">
        <v>0</v>
      </c>
      <c r="AF1344" s="93">
        <v>0</v>
      </c>
      <c r="AG1344" s="94">
        <v>2</v>
      </c>
      <c r="AH1344" s="892">
        <v>0</v>
      </c>
      <c r="AI1344" s="94">
        <v>0</v>
      </c>
      <c r="AJ1344" s="892">
        <v>9.1</v>
      </c>
      <c r="AK1344" s="94">
        <v>620</v>
      </c>
      <c r="AL1344" s="892">
        <v>0</v>
      </c>
      <c r="AM1344" s="93">
        <v>0</v>
      </c>
      <c r="AN1344" s="94">
        <v>2</v>
      </c>
      <c r="AO1344" s="892">
        <v>0</v>
      </c>
      <c r="AP1344" s="94">
        <v>0</v>
      </c>
      <c r="AQ1344" s="892">
        <v>9.1</v>
      </c>
      <c r="AR1344" s="94">
        <v>620</v>
      </c>
      <c r="AS1344" s="892">
        <v>0</v>
      </c>
      <c r="AT1344" s="93">
        <v>0</v>
      </c>
      <c r="AU1344" s="94">
        <v>2</v>
      </c>
      <c r="AV1344" s="892">
        <v>0</v>
      </c>
      <c r="AW1344" s="94">
        <v>0</v>
      </c>
      <c r="AX1344" s="892">
        <v>10.1</v>
      </c>
      <c r="AY1344" s="94">
        <v>686</v>
      </c>
    </row>
    <row r="1345" spans="1:51" x14ac:dyDescent="0.25">
      <c r="A1345" s="496">
        <f>INDEX(Toetsing!F:F,MATCH('Export Project'!J1345,Toetsing!G:G,0))</f>
        <v>17053</v>
      </c>
      <c r="B1345" s="118" t="str">
        <f>INDEX(Toetsing!T:T,MATCH('Export Project'!J1345,Toetsing!G:G,0))</f>
        <v>Nee</v>
      </c>
      <c r="C1345" s="118" t="s">
        <v>39</v>
      </c>
      <c r="D1345" s="118" t="s">
        <v>39</v>
      </c>
      <c r="E1345" s="121">
        <f t="shared" si="61"/>
        <v>0</v>
      </c>
      <c r="F1345" s="121">
        <f t="shared" si="62"/>
        <v>0</v>
      </c>
      <c r="G1345" s="497">
        <f t="shared" si="63"/>
        <v>0</v>
      </c>
      <c r="H1345" s="27" t="s">
        <v>1454</v>
      </c>
      <c r="I1345" s="27" t="s">
        <v>2747</v>
      </c>
      <c r="J1345" s="893">
        <v>4688</v>
      </c>
      <c r="L1345" s="48"/>
      <c r="M1345" s="887" t="s">
        <v>2749</v>
      </c>
      <c r="N1345" s="888">
        <v>80</v>
      </c>
      <c r="O1345" s="888">
        <v>14.7</v>
      </c>
      <c r="P1345" s="888">
        <v>14.7</v>
      </c>
      <c r="Q1345" s="888">
        <v>14.7</v>
      </c>
      <c r="R1345" s="92">
        <v>1.1299999999999999</v>
      </c>
      <c r="S1345" s="92">
        <v>1.17</v>
      </c>
      <c r="T1345" s="92"/>
      <c r="U1345" s="92"/>
      <c r="V1345" s="889">
        <v>-5.87</v>
      </c>
      <c r="W1345" s="890" t="s">
        <v>2160</v>
      </c>
      <c r="X1345" s="889">
        <v>-5.87</v>
      </c>
      <c r="Y1345" s="891" t="s">
        <v>72</v>
      </c>
      <c r="Z1345" s="892">
        <v>1.0900000000000001</v>
      </c>
      <c r="AA1345" s="93">
        <v>7.0000000000000007E-2</v>
      </c>
      <c r="AB1345" s="94">
        <v>87</v>
      </c>
      <c r="AC1345" s="892">
        <v>12.69</v>
      </c>
      <c r="AD1345" s="94">
        <v>1015</v>
      </c>
      <c r="AE1345" s="892">
        <v>0</v>
      </c>
      <c r="AF1345" s="93">
        <v>0</v>
      </c>
      <c r="AG1345" s="94">
        <v>2</v>
      </c>
      <c r="AH1345" s="892">
        <v>0</v>
      </c>
      <c r="AI1345" s="94">
        <v>1</v>
      </c>
      <c r="AJ1345" s="892">
        <v>9.3000000000000007</v>
      </c>
      <c r="AK1345" s="94">
        <v>743</v>
      </c>
      <c r="AL1345" s="892">
        <v>0</v>
      </c>
      <c r="AM1345" s="93">
        <v>0</v>
      </c>
      <c r="AN1345" s="94">
        <v>2</v>
      </c>
      <c r="AO1345" s="892">
        <v>0</v>
      </c>
      <c r="AP1345" s="94">
        <v>1</v>
      </c>
      <c r="AQ1345" s="892">
        <v>9.3000000000000007</v>
      </c>
      <c r="AR1345" s="94">
        <v>743</v>
      </c>
      <c r="AS1345" s="892">
        <v>0</v>
      </c>
      <c r="AT1345" s="93">
        <v>0</v>
      </c>
      <c r="AU1345" s="94">
        <v>2</v>
      </c>
      <c r="AV1345" s="892">
        <v>0</v>
      </c>
      <c r="AW1345" s="94">
        <v>1</v>
      </c>
      <c r="AX1345" s="892">
        <v>10.3</v>
      </c>
      <c r="AY1345" s="94">
        <v>822</v>
      </c>
    </row>
    <row r="1346" spans="1:51" x14ac:dyDescent="0.25">
      <c r="A1346" s="496">
        <f>INDEX(Toetsing!F:F,MATCH('Export Project'!J1346,Toetsing!G:G,0))</f>
        <v>17041</v>
      </c>
      <c r="B1346" s="118" t="str">
        <f>INDEX(Toetsing!T:T,MATCH('Export Project'!J1346,Toetsing!G:G,0))</f>
        <v>Nee</v>
      </c>
      <c r="C1346" s="118" t="s">
        <v>39</v>
      </c>
      <c r="D1346" s="118" t="s">
        <v>39</v>
      </c>
      <c r="E1346" s="121">
        <f t="shared" si="61"/>
        <v>0</v>
      </c>
      <c r="F1346" s="121">
        <f t="shared" si="62"/>
        <v>0</v>
      </c>
      <c r="G1346" s="497">
        <f t="shared" si="63"/>
        <v>0</v>
      </c>
      <c r="H1346" s="27" t="s">
        <v>1454</v>
      </c>
      <c r="I1346" s="27" t="s">
        <v>2750</v>
      </c>
      <c r="J1346" s="893">
        <v>4667</v>
      </c>
      <c r="L1346" s="48"/>
      <c r="M1346" s="887" t="s">
        <v>2751</v>
      </c>
      <c r="N1346" s="888">
        <v>82</v>
      </c>
      <c r="O1346" s="888">
        <v>28.2</v>
      </c>
      <c r="P1346" s="888">
        <v>28.1</v>
      </c>
      <c r="Q1346" s="888">
        <v>28.2</v>
      </c>
      <c r="R1346" s="92">
        <v>1.02</v>
      </c>
      <c r="S1346" s="92">
        <v>1.3</v>
      </c>
      <c r="T1346" s="92"/>
      <c r="U1346" s="92"/>
      <c r="V1346" s="889">
        <v>-5.81</v>
      </c>
      <c r="W1346" s="890" t="s">
        <v>2187</v>
      </c>
      <c r="X1346" s="889">
        <v>-5.87</v>
      </c>
      <c r="Y1346" s="891" t="s">
        <v>72</v>
      </c>
      <c r="Z1346" s="892">
        <v>4.32</v>
      </c>
      <c r="AA1346" s="93">
        <v>0.15</v>
      </c>
      <c r="AB1346" s="94">
        <v>354</v>
      </c>
      <c r="AC1346" s="892">
        <v>22.89</v>
      </c>
      <c r="AD1346" s="94">
        <v>1877</v>
      </c>
      <c r="AE1346" s="892">
        <v>0.5</v>
      </c>
      <c r="AF1346" s="93">
        <v>0.02</v>
      </c>
      <c r="AG1346" s="94">
        <v>39</v>
      </c>
      <c r="AH1346" s="892">
        <v>0.2</v>
      </c>
      <c r="AI1346" s="94">
        <v>18</v>
      </c>
      <c r="AJ1346" s="892">
        <v>18.5</v>
      </c>
      <c r="AK1346" s="94">
        <v>1513</v>
      </c>
      <c r="AL1346" s="892">
        <v>0.5</v>
      </c>
      <c r="AM1346" s="93">
        <v>0.02</v>
      </c>
      <c r="AN1346" s="94">
        <v>39</v>
      </c>
      <c r="AO1346" s="892">
        <v>0.2</v>
      </c>
      <c r="AP1346" s="94">
        <v>18</v>
      </c>
      <c r="AQ1346" s="892">
        <v>18.5</v>
      </c>
      <c r="AR1346" s="94">
        <v>1513</v>
      </c>
      <c r="AS1346" s="892">
        <v>0.7</v>
      </c>
      <c r="AT1346" s="93">
        <v>0.03</v>
      </c>
      <c r="AU1346" s="94">
        <v>60</v>
      </c>
      <c r="AV1346" s="892">
        <v>0.3</v>
      </c>
      <c r="AW1346" s="94">
        <v>25</v>
      </c>
      <c r="AX1346" s="892">
        <v>20.399999999999999</v>
      </c>
      <c r="AY1346" s="94">
        <v>1674</v>
      </c>
    </row>
    <row r="1347" spans="1:51" x14ac:dyDescent="0.25">
      <c r="A1347" s="496">
        <f>INDEX(Toetsing!F:F,MATCH('Export Project'!J1347,Toetsing!G:G,0))</f>
        <v>17041</v>
      </c>
      <c r="B1347" s="118" t="str">
        <f>INDEX(Toetsing!T:T,MATCH('Export Project'!J1347,Toetsing!G:G,0))</f>
        <v>Nee</v>
      </c>
      <c r="C1347" s="118" t="s">
        <v>39</v>
      </c>
      <c r="D1347" s="118" t="s">
        <v>39</v>
      </c>
      <c r="E1347" s="121">
        <f t="shared" si="61"/>
        <v>0</v>
      </c>
      <c r="F1347" s="121">
        <f t="shared" si="62"/>
        <v>0</v>
      </c>
      <c r="G1347" s="497">
        <f t="shared" si="63"/>
        <v>0</v>
      </c>
      <c r="H1347" s="27" t="s">
        <v>1454</v>
      </c>
      <c r="I1347" s="27" t="s">
        <v>2750</v>
      </c>
      <c r="J1347" s="893">
        <v>4668</v>
      </c>
      <c r="L1347" s="48"/>
      <c r="M1347" s="887" t="s">
        <v>2752</v>
      </c>
      <c r="N1347" s="888">
        <v>74</v>
      </c>
      <c r="O1347" s="888">
        <v>27.5</v>
      </c>
      <c r="P1347" s="888">
        <v>27.5</v>
      </c>
      <c r="Q1347" s="888">
        <v>27.5</v>
      </c>
      <c r="R1347" s="92">
        <v>1.07</v>
      </c>
      <c r="S1347" s="92">
        <v>1.17</v>
      </c>
      <c r="T1347" s="92"/>
      <c r="U1347" s="92"/>
      <c r="V1347" s="889">
        <v>-5.81</v>
      </c>
      <c r="W1347" s="890" t="s">
        <v>2187</v>
      </c>
      <c r="X1347" s="889">
        <v>-5.87</v>
      </c>
      <c r="Y1347" s="891" t="s">
        <v>72</v>
      </c>
      <c r="Z1347" s="892">
        <v>4.1500000000000004</v>
      </c>
      <c r="AA1347" s="93">
        <v>0.15</v>
      </c>
      <c r="AB1347" s="94">
        <v>307</v>
      </c>
      <c r="AC1347" s="892">
        <v>23.13</v>
      </c>
      <c r="AD1347" s="94">
        <v>1712</v>
      </c>
      <c r="AE1347" s="892">
        <v>0.3</v>
      </c>
      <c r="AF1347" s="93">
        <v>0.01</v>
      </c>
      <c r="AG1347" s="94">
        <v>24</v>
      </c>
      <c r="AH1347" s="892">
        <v>0</v>
      </c>
      <c r="AI1347" s="94">
        <v>0</v>
      </c>
      <c r="AJ1347" s="892">
        <v>18.399999999999999</v>
      </c>
      <c r="AK1347" s="94">
        <v>1359</v>
      </c>
      <c r="AL1347" s="892">
        <v>0.3</v>
      </c>
      <c r="AM1347" s="93">
        <v>0.01</v>
      </c>
      <c r="AN1347" s="94">
        <v>24</v>
      </c>
      <c r="AO1347" s="892">
        <v>0</v>
      </c>
      <c r="AP1347" s="94">
        <v>0</v>
      </c>
      <c r="AQ1347" s="892">
        <v>18.399999999999999</v>
      </c>
      <c r="AR1347" s="94">
        <v>1359</v>
      </c>
      <c r="AS1347" s="892">
        <v>0.5</v>
      </c>
      <c r="AT1347" s="93">
        <v>0.02</v>
      </c>
      <c r="AU1347" s="94">
        <v>40</v>
      </c>
      <c r="AV1347" s="892">
        <v>0</v>
      </c>
      <c r="AW1347" s="94">
        <v>1</v>
      </c>
      <c r="AX1347" s="892">
        <v>20.399999999999999</v>
      </c>
      <c r="AY1347" s="94">
        <v>1507</v>
      </c>
    </row>
    <row r="1348" spans="1:51" x14ac:dyDescent="0.25">
      <c r="A1348" s="496">
        <f>INDEX(Toetsing!F:F,MATCH('Export Project'!J1348,Toetsing!G:G,0))</f>
        <v>17041</v>
      </c>
      <c r="B1348" s="118" t="str">
        <f>INDEX(Toetsing!T:T,MATCH('Export Project'!J1348,Toetsing!G:G,0))</f>
        <v>Nee</v>
      </c>
      <c r="C1348" s="118" t="s">
        <v>39</v>
      </c>
      <c r="D1348" s="118" t="s">
        <v>39</v>
      </c>
      <c r="E1348" s="121">
        <f t="shared" si="61"/>
        <v>0</v>
      </c>
      <c r="F1348" s="121">
        <f t="shared" si="62"/>
        <v>0</v>
      </c>
      <c r="G1348" s="497">
        <f t="shared" si="63"/>
        <v>0</v>
      </c>
      <c r="H1348" s="27" t="s">
        <v>1454</v>
      </c>
      <c r="I1348" s="27" t="s">
        <v>2753</v>
      </c>
      <c r="J1348" s="893">
        <v>4565</v>
      </c>
      <c r="L1348" s="48"/>
      <c r="M1348" s="887" t="s">
        <v>2754</v>
      </c>
      <c r="N1348" s="888">
        <v>51</v>
      </c>
      <c r="O1348" s="888">
        <v>6.8</v>
      </c>
      <c r="P1348" s="888">
        <v>6.7</v>
      </c>
      <c r="Q1348" s="888">
        <v>6.8</v>
      </c>
      <c r="R1348" s="92">
        <v>0.88</v>
      </c>
      <c r="S1348" s="92">
        <v>1.18</v>
      </c>
      <c r="T1348" s="92"/>
      <c r="U1348" s="92"/>
      <c r="V1348" s="889">
        <v>-5.83</v>
      </c>
      <c r="W1348" s="890" t="s">
        <v>2301</v>
      </c>
      <c r="X1348" s="889">
        <v>-5.87</v>
      </c>
      <c r="Y1348" s="891" t="s">
        <v>72</v>
      </c>
      <c r="Z1348" s="892">
        <v>1.03</v>
      </c>
      <c r="AA1348" s="93">
        <v>0.15</v>
      </c>
      <c r="AB1348" s="94">
        <v>53</v>
      </c>
      <c r="AC1348" s="892">
        <v>3.75</v>
      </c>
      <c r="AD1348" s="94">
        <v>191</v>
      </c>
      <c r="AE1348" s="892">
        <v>0.1</v>
      </c>
      <c r="AF1348" s="93">
        <v>0.01</v>
      </c>
      <c r="AG1348" s="94">
        <v>3</v>
      </c>
      <c r="AH1348" s="892">
        <v>0</v>
      </c>
      <c r="AI1348" s="94">
        <v>0</v>
      </c>
      <c r="AJ1348" s="892">
        <v>3.2</v>
      </c>
      <c r="AK1348" s="94">
        <v>161</v>
      </c>
      <c r="AL1348" s="892">
        <v>0.1</v>
      </c>
      <c r="AM1348" s="93">
        <v>0.01</v>
      </c>
      <c r="AN1348" s="94">
        <v>3</v>
      </c>
      <c r="AO1348" s="892">
        <v>0</v>
      </c>
      <c r="AP1348" s="94">
        <v>0</v>
      </c>
      <c r="AQ1348" s="892">
        <v>3.2</v>
      </c>
      <c r="AR1348" s="94">
        <v>161</v>
      </c>
      <c r="AS1348" s="892">
        <v>0.1</v>
      </c>
      <c r="AT1348" s="93">
        <v>0.02</v>
      </c>
      <c r="AU1348" s="94">
        <v>5</v>
      </c>
      <c r="AV1348" s="892">
        <v>0</v>
      </c>
      <c r="AW1348" s="94">
        <v>0</v>
      </c>
      <c r="AX1348" s="892">
        <v>3.3</v>
      </c>
      <c r="AY1348" s="94">
        <v>168</v>
      </c>
    </row>
    <row r="1349" spans="1:51" x14ac:dyDescent="0.25">
      <c r="A1349" s="496">
        <f>INDEX(Toetsing!F:F,MATCH('Export Project'!J1349,Toetsing!G:G,0))</f>
        <v>17041</v>
      </c>
      <c r="B1349" s="118" t="str">
        <f>INDEX(Toetsing!T:T,MATCH('Export Project'!J1349,Toetsing!G:G,0))</f>
        <v>Nee</v>
      </c>
      <c r="C1349" s="118" t="s">
        <v>39</v>
      </c>
      <c r="D1349" s="118" t="s">
        <v>39</v>
      </c>
      <c r="E1349" s="121">
        <f t="shared" si="61"/>
        <v>0</v>
      </c>
      <c r="F1349" s="121">
        <f t="shared" si="62"/>
        <v>0</v>
      </c>
      <c r="G1349" s="497">
        <f t="shared" si="63"/>
        <v>0</v>
      </c>
      <c r="H1349" s="27" t="s">
        <v>1454</v>
      </c>
      <c r="I1349" s="27" t="s">
        <v>2753</v>
      </c>
      <c r="J1349" s="893">
        <v>4566</v>
      </c>
      <c r="L1349" s="48"/>
      <c r="M1349" s="887" t="s">
        <v>2755</v>
      </c>
      <c r="N1349" s="888">
        <v>56</v>
      </c>
      <c r="O1349" s="888">
        <v>21.6</v>
      </c>
      <c r="P1349" s="888">
        <v>21.6</v>
      </c>
      <c r="Q1349" s="888">
        <v>21.7</v>
      </c>
      <c r="R1349" s="92">
        <v>0.94</v>
      </c>
      <c r="S1349" s="92">
        <v>1.1100000000000001</v>
      </c>
      <c r="T1349" s="92"/>
      <c r="U1349" s="92"/>
      <c r="V1349" s="889">
        <v>-5.83</v>
      </c>
      <c r="W1349" s="890" t="s">
        <v>2155</v>
      </c>
      <c r="X1349" s="889">
        <v>-5.87</v>
      </c>
      <c r="Y1349" s="891" t="s">
        <v>72</v>
      </c>
      <c r="Z1349" s="892">
        <v>2.19</v>
      </c>
      <c r="AA1349" s="93">
        <v>0.1</v>
      </c>
      <c r="AB1349" s="94">
        <v>123</v>
      </c>
      <c r="AC1349" s="892">
        <v>14.68</v>
      </c>
      <c r="AD1349" s="94">
        <v>822</v>
      </c>
      <c r="AE1349" s="892">
        <v>0.6</v>
      </c>
      <c r="AF1349" s="93">
        <v>0.03</v>
      </c>
      <c r="AG1349" s="94">
        <v>34</v>
      </c>
      <c r="AH1349" s="892">
        <v>0.8</v>
      </c>
      <c r="AI1349" s="94">
        <v>43</v>
      </c>
      <c r="AJ1349" s="892">
        <v>13</v>
      </c>
      <c r="AK1349" s="94">
        <v>727</v>
      </c>
      <c r="AL1349" s="892">
        <v>0.6</v>
      </c>
      <c r="AM1349" s="93">
        <v>0.03</v>
      </c>
      <c r="AN1349" s="94">
        <v>34</v>
      </c>
      <c r="AO1349" s="892">
        <v>0.8</v>
      </c>
      <c r="AP1349" s="94">
        <v>43</v>
      </c>
      <c r="AQ1349" s="892">
        <v>13</v>
      </c>
      <c r="AR1349" s="94">
        <v>727</v>
      </c>
      <c r="AS1349" s="892">
        <v>0.8</v>
      </c>
      <c r="AT1349" s="93">
        <v>0.04</v>
      </c>
      <c r="AU1349" s="94">
        <v>43</v>
      </c>
      <c r="AV1349" s="892">
        <v>1.1000000000000001</v>
      </c>
      <c r="AW1349" s="94">
        <v>64</v>
      </c>
      <c r="AX1349" s="892">
        <v>14.1</v>
      </c>
      <c r="AY1349" s="94">
        <v>791</v>
      </c>
    </row>
    <row r="1350" spans="1:51" x14ac:dyDescent="0.25">
      <c r="A1350" s="496">
        <f>INDEX(Toetsing!F:F,MATCH('Export Project'!J1350,Toetsing!G:G,0))</f>
        <v>17128</v>
      </c>
      <c r="B1350" s="118" t="str">
        <f>INDEX(Toetsing!T:T,MATCH('Export Project'!J1350,Toetsing!G:G,0))</f>
        <v>Nee</v>
      </c>
      <c r="C1350" s="118" t="s">
        <v>39</v>
      </c>
      <c r="D1350" s="118" t="s">
        <v>39</v>
      </c>
      <c r="E1350" s="121">
        <f t="shared" si="61"/>
        <v>0</v>
      </c>
      <c r="F1350" s="121">
        <f t="shared" si="62"/>
        <v>0</v>
      </c>
      <c r="G1350" s="497">
        <f t="shared" si="63"/>
        <v>0</v>
      </c>
      <c r="H1350" s="27" t="s">
        <v>1454</v>
      </c>
      <c r="I1350" s="27" t="s">
        <v>2756</v>
      </c>
      <c r="J1350" s="893">
        <v>5140</v>
      </c>
      <c r="L1350" s="48"/>
      <c r="M1350" s="887" t="s">
        <v>2757</v>
      </c>
      <c r="N1350" s="888">
        <v>89</v>
      </c>
      <c r="O1350" s="888">
        <v>25.5</v>
      </c>
      <c r="P1350" s="888">
        <v>25.5</v>
      </c>
      <c r="Q1350" s="888">
        <v>25.6</v>
      </c>
      <c r="R1350" s="92">
        <v>0.98</v>
      </c>
      <c r="S1350" s="92">
        <v>1.36</v>
      </c>
      <c r="T1350" s="92"/>
      <c r="U1350" s="92"/>
      <c r="V1350" s="889">
        <v>-5.96</v>
      </c>
      <c r="W1350" s="890" t="s">
        <v>1639</v>
      </c>
      <c r="X1350" s="889">
        <v>-6.02</v>
      </c>
      <c r="Y1350" s="891" t="s">
        <v>72</v>
      </c>
      <c r="Z1350" s="892">
        <v>6.73</v>
      </c>
      <c r="AA1350" s="93">
        <v>0.26</v>
      </c>
      <c r="AB1350" s="94">
        <v>599</v>
      </c>
      <c r="AC1350" s="892">
        <v>22.37</v>
      </c>
      <c r="AD1350" s="94">
        <v>1991</v>
      </c>
      <c r="AE1350" s="892">
        <v>0.2</v>
      </c>
      <c r="AF1350" s="93">
        <v>0.01</v>
      </c>
      <c r="AG1350" s="94">
        <v>20</v>
      </c>
      <c r="AH1350" s="892">
        <v>0</v>
      </c>
      <c r="AI1350" s="94">
        <v>0</v>
      </c>
      <c r="AJ1350" s="892">
        <v>20</v>
      </c>
      <c r="AK1350" s="94">
        <v>1781</v>
      </c>
      <c r="AL1350" s="892">
        <v>0.2</v>
      </c>
      <c r="AM1350" s="93">
        <v>0.01</v>
      </c>
      <c r="AN1350" s="94">
        <v>20</v>
      </c>
      <c r="AO1350" s="892">
        <v>0</v>
      </c>
      <c r="AP1350" s="94">
        <v>0</v>
      </c>
      <c r="AQ1350" s="892">
        <v>20</v>
      </c>
      <c r="AR1350" s="94">
        <v>1781</v>
      </c>
      <c r="AS1350" s="892">
        <v>1.5</v>
      </c>
      <c r="AT1350" s="93">
        <v>0.06</v>
      </c>
      <c r="AU1350" s="94">
        <v>133</v>
      </c>
      <c r="AV1350" s="892">
        <v>0</v>
      </c>
      <c r="AW1350" s="94">
        <v>3</v>
      </c>
      <c r="AX1350" s="892">
        <v>20.7</v>
      </c>
      <c r="AY1350" s="94">
        <v>1841</v>
      </c>
    </row>
    <row r="1351" spans="1:51" x14ac:dyDescent="0.25">
      <c r="A1351" s="496">
        <f>INDEX(Toetsing!F:F,MATCH('Export Project'!J1351,Toetsing!G:G,0))</f>
        <v>17129</v>
      </c>
      <c r="B1351" s="118" t="str">
        <f>INDEX(Toetsing!T:T,MATCH('Export Project'!J1351,Toetsing!G:G,0))</f>
        <v>Ja</v>
      </c>
      <c r="C1351" s="118" t="s">
        <v>41</v>
      </c>
      <c r="D1351" s="118" t="s">
        <v>39</v>
      </c>
      <c r="E1351" s="121">
        <f t="shared" ref="E1351:E1414" si="64">IF(C1351="Nee",0,N1351)</f>
        <v>89</v>
      </c>
      <c r="F1351" s="121">
        <f t="shared" ref="F1351:F1414" si="65">IF(C1351="Ja",AU1351,IF(C1351="Ja, baggerschoon",AB1351,IF(C1351="Ja, legger",AG1351,0)))</f>
        <v>124</v>
      </c>
      <c r="G1351" s="497">
        <f t="shared" ref="G1351:G1414" si="66">IF(D1351="Ja",AW1351,0)</f>
        <v>0</v>
      </c>
      <c r="H1351" s="27" t="s">
        <v>1454</v>
      </c>
      <c r="I1351" s="27" t="s">
        <v>2756</v>
      </c>
      <c r="J1351" s="893">
        <v>5141</v>
      </c>
      <c r="L1351" s="48"/>
      <c r="M1351" s="887" t="s">
        <v>2758</v>
      </c>
      <c r="N1351" s="888">
        <v>89</v>
      </c>
      <c r="O1351" s="888">
        <v>11.4</v>
      </c>
      <c r="P1351" s="888">
        <v>11.4</v>
      </c>
      <c r="Q1351" s="888">
        <v>11.4</v>
      </c>
      <c r="R1351" s="92">
        <v>0.79</v>
      </c>
      <c r="S1351" s="92">
        <v>1.27</v>
      </c>
      <c r="T1351" s="92"/>
      <c r="U1351" s="92"/>
      <c r="V1351" s="889">
        <v>-5.96</v>
      </c>
      <c r="W1351" s="890" t="s">
        <v>1639</v>
      </c>
      <c r="X1351" s="889">
        <v>-6.02</v>
      </c>
      <c r="Y1351" s="891" t="s">
        <v>72</v>
      </c>
      <c r="Z1351" s="892">
        <v>3.06</v>
      </c>
      <c r="AA1351" s="93">
        <v>0.27</v>
      </c>
      <c r="AB1351" s="94">
        <v>272</v>
      </c>
      <c r="AC1351" s="892">
        <v>8.08</v>
      </c>
      <c r="AD1351" s="94">
        <v>719</v>
      </c>
      <c r="AE1351" s="892">
        <v>0.9</v>
      </c>
      <c r="AF1351" s="93">
        <v>0.08</v>
      </c>
      <c r="AG1351" s="94">
        <v>80</v>
      </c>
      <c r="AH1351" s="892">
        <v>0</v>
      </c>
      <c r="AI1351" s="94">
        <v>2</v>
      </c>
      <c r="AJ1351" s="892">
        <v>6.6</v>
      </c>
      <c r="AK1351" s="94">
        <v>587</v>
      </c>
      <c r="AL1351" s="892">
        <v>0.9</v>
      </c>
      <c r="AM1351" s="93">
        <v>0.08</v>
      </c>
      <c r="AN1351" s="94">
        <v>80</v>
      </c>
      <c r="AO1351" s="892">
        <v>0</v>
      </c>
      <c r="AP1351" s="94">
        <v>2</v>
      </c>
      <c r="AQ1351" s="892">
        <v>6.6</v>
      </c>
      <c r="AR1351" s="94">
        <v>587</v>
      </c>
      <c r="AS1351" s="892">
        <v>1.4</v>
      </c>
      <c r="AT1351" s="93">
        <v>0.12</v>
      </c>
      <c r="AU1351" s="94">
        <v>124</v>
      </c>
      <c r="AV1351" s="892">
        <v>0.1</v>
      </c>
      <c r="AW1351" s="94">
        <v>5</v>
      </c>
      <c r="AX1351" s="892">
        <v>6.6</v>
      </c>
      <c r="AY1351" s="94">
        <v>587</v>
      </c>
    </row>
    <row r="1352" spans="1:51" x14ac:dyDescent="0.25">
      <c r="A1352" s="496">
        <f>INDEX(Toetsing!F:F,MATCH('Export Project'!J1352,Toetsing!G:G,0))</f>
        <v>17129</v>
      </c>
      <c r="B1352" s="118" t="str">
        <f>INDEX(Toetsing!T:T,MATCH('Export Project'!J1352,Toetsing!G:G,0))</f>
        <v>Ja</v>
      </c>
      <c r="C1352" s="118" t="s">
        <v>41</v>
      </c>
      <c r="D1352" s="118" t="s">
        <v>39</v>
      </c>
      <c r="E1352" s="121">
        <f t="shared" si="64"/>
        <v>83</v>
      </c>
      <c r="F1352" s="121">
        <f t="shared" si="65"/>
        <v>27</v>
      </c>
      <c r="G1352" s="497">
        <f t="shared" si="66"/>
        <v>0</v>
      </c>
      <c r="H1352" s="27" t="s">
        <v>1454</v>
      </c>
      <c r="I1352" s="27" t="s">
        <v>2756</v>
      </c>
      <c r="J1352" s="893">
        <v>5142</v>
      </c>
      <c r="L1352" s="48"/>
      <c r="M1352" s="887" t="s">
        <v>2759</v>
      </c>
      <c r="N1352" s="888">
        <v>83</v>
      </c>
      <c r="O1352" s="888">
        <v>7.4</v>
      </c>
      <c r="P1352" s="888">
        <v>7.4</v>
      </c>
      <c r="Q1352" s="888">
        <v>7.4</v>
      </c>
      <c r="R1352" s="92">
        <v>0.84</v>
      </c>
      <c r="S1352" s="92">
        <v>1.3</v>
      </c>
      <c r="T1352" s="92"/>
      <c r="U1352" s="92"/>
      <c r="V1352" s="889">
        <v>-5.96</v>
      </c>
      <c r="W1352" s="890" t="s">
        <v>1639</v>
      </c>
      <c r="X1352" s="889">
        <v>-6.02</v>
      </c>
      <c r="Y1352" s="891" t="s">
        <v>72</v>
      </c>
      <c r="Z1352" s="892">
        <v>1.94</v>
      </c>
      <c r="AA1352" s="93">
        <v>0.26</v>
      </c>
      <c r="AB1352" s="94">
        <v>161</v>
      </c>
      <c r="AC1352" s="892">
        <v>5.25</v>
      </c>
      <c r="AD1352" s="94">
        <v>436</v>
      </c>
      <c r="AE1352" s="892">
        <v>0.2</v>
      </c>
      <c r="AF1352" s="93">
        <v>0.02</v>
      </c>
      <c r="AG1352" s="94">
        <v>15</v>
      </c>
      <c r="AH1352" s="892">
        <v>0</v>
      </c>
      <c r="AI1352" s="94">
        <v>0</v>
      </c>
      <c r="AJ1352" s="892">
        <v>3.8</v>
      </c>
      <c r="AK1352" s="94">
        <v>312</v>
      </c>
      <c r="AL1352" s="892">
        <v>0.2</v>
      </c>
      <c r="AM1352" s="93">
        <v>0.02</v>
      </c>
      <c r="AN1352" s="94">
        <v>15</v>
      </c>
      <c r="AO1352" s="892">
        <v>0</v>
      </c>
      <c r="AP1352" s="94">
        <v>0</v>
      </c>
      <c r="AQ1352" s="892">
        <v>3.8</v>
      </c>
      <c r="AR1352" s="94">
        <v>312</v>
      </c>
      <c r="AS1352" s="892">
        <v>0.3</v>
      </c>
      <c r="AT1352" s="93">
        <v>0.04</v>
      </c>
      <c r="AU1352" s="94">
        <v>27</v>
      </c>
      <c r="AV1352" s="892">
        <v>0</v>
      </c>
      <c r="AW1352" s="94">
        <v>0</v>
      </c>
      <c r="AX1352" s="892">
        <v>3.8</v>
      </c>
      <c r="AY1352" s="94">
        <v>312</v>
      </c>
    </row>
    <row r="1353" spans="1:51" x14ac:dyDescent="0.25">
      <c r="A1353" s="496">
        <f>INDEX(Toetsing!F:F,MATCH('Export Project'!J1353,Toetsing!G:G,0))</f>
        <v>17129</v>
      </c>
      <c r="B1353" s="118" t="str">
        <f>INDEX(Toetsing!T:T,MATCH('Export Project'!J1353,Toetsing!G:G,0))</f>
        <v>Ja</v>
      </c>
      <c r="C1353" s="118" t="s">
        <v>41</v>
      </c>
      <c r="D1353" s="118" t="s">
        <v>39</v>
      </c>
      <c r="E1353" s="121">
        <f t="shared" si="64"/>
        <v>81</v>
      </c>
      <c r="F1353" s="121">
        <f t="shared" si="65"/>
        <v>53</v>
      </c>
      <c r="G1353" s="497">
        <f t="shared" si="66"/>
        <v>0</v>
      </c>
      <c r="H1353" s="27" t="s">
        <v>1454</v>
      </c>
      <c r="I1353" s="27" t="s">
        <v>2756</v>
      </c>
      <c r="J1353" s="893">
        <v>5143</v>
      </c>
      <c r="L1353" s="48"/>
      <c r="M1353" s="887" t="s">
        <v>2760</v>
      </c>
      <c r="N1353" s="888">
        <v>81</v>
      </c>
      <c r="O1353" s="888">
        <v>8</v>
      </c>
      <c r="P1353" s="888">
        <v>7.8</v>
      </c>
      <c r="Q1353" s="888">
        <v>8.1</v>
      </c>
      <c r="R1353" s="92">
        <v>0.82</v>
      </c>
      <c r="S1353" s="92">
        <v>1.26</v>
      </c>
      <c r="T1353" s="92"/>
      <c r="U1353" s="92"/>
      <c r="V1353" s="889">
        <v>-5.96</v>
      </c>
      <c r="W1353" s="890" t="s">
        <v>1639</v>
      </c>
      <c r="X1353" s="889">
        <v>-6.02</v>
      </c>
      <c r="Y1353" s="891" t="s">
        <v>72</v>
      </c>
      <c r="Z1353" s="892">
        <v>2.0099999999999998</v>
      </c>
      <c r="AA1353" s="93">
        <v>0.25</v>
      </c>
      <c r="AB1353" s="94">
        <v>163</v>
      </c>
      <c r="AC1353" s="892">
        <v>5.25</v>
      </c>
      <c r="AD1353" s="94">
        <v>425</v>
      </c>
      <c r="AE1353" s="892">
        <v>0.5</v>
      </c>
      <c r="AF1353" s="93">
        <v>0.06</v>
      </c>
      <c r="AG1353" s="94">
        <v>37</v>
      </c>
      <c r="AH1353" s="892">
        <v>0</v>
      </c>
      <c r="AI1353" s="94">
        <v>0</v>
      </c>
      <c r="AJ1353" s="892">
        <v>4</v>
      </c>
      <c r="AK1353" s="94">
        <v>327</v>
      </c>
      <c r="AL1353" s="892">
        <v>0.5</v>
      </c>
      <c r="AM1353" s="93">
        <v>0.06</v>
      </c>
      <c r="AN1353" s="94">
        <v>37</v>
      </c>
      <c r="AO1353" s="892">
        <v>0</v>
      </c>
      <c r="AP1353" s="94">
        <v>0</v>
      </c>
      <c r="AQ1353" s="892">
        <v>4</v>
      </c>
      <c r="AR1353" s="94">
        <v>327</v>
      </c>
      <c r="AS1353" s="892">
        <v>0.7</v>
      </c>
      <c r="AT1353" s="93">
        <v>0.08</v>
      </c>
      <c r="AU1353" s="94">
        <v>53</v>
      </c>
      <c r="AV1353" s="892">
        <v>0</v>
      </c>
      <c r="AW1353" s="94">
        <v>0</v>
      </c>
      <c r="AX1353" s="892">
        <v>4</v>
      </c>
      <c r="AY1353" s="94">
        <v>327</v>
      </c>
    </row>
    <row r="1354" spans="1:51" x14ac:dyDescent="0.25">
      <c r="A1354" s="496">
        <f>INDEX(Toetsing!F:F,MATCH('Export Project'!J1354,Toetsing!G:G,0))</f>
        <v>17129</v>
      </c>
      <c r="B1354" s="118" t="str">
        <f>INDEX(Toetsing!T:T,MATCH('Export Project'!J1354,Toetsing!G:G,0))</f>
        <v>Ja</v>
      </c>
      <c r="C1354" s="118" t="s">
        <v>41</v>
      </c>
      <c r="D1354" s="118" t="s">
        <v>39</v>
      </c>
      <c r="E1354" s="121">
        <f t="shared" si="64"/>
        <v>35</v>
      </c>
      <c r="F1354" s="121">
        <f t="shared" si="65"/>
        <v>37</v>
      </c>
      <c r="G1354" s="497">
        <f t="shared" si="66"/>
        <v>0</v>
      </c>
      <c r="H1354" s="27" t="s">
        <v>1454</v>
      </c>
      <c r="I1354" s="27" t="s">
        <v>2756</v>
      </c>
      <c r="J1354" s="894" t="s">
        <v>700</v>
      </c>
      <c r="L1354" s="48"/>
      <c r="M1354" s="887" t="s">
        <v>700</v>
      </c>
      <c r="N1354" s="888">
        <v>35</v>
      </c>
      <c r="O1354" s="888">
        <v>9.5</v>
      </c>
      <c r="P1354" s="888">
        <v>9.4</v>
      </c>
      <c r="Q1354" s="888">
        <v>9.5</v>
      </c>
      <c r="R1354" s="92">
        <v>0.95</v>
      </c>
      <c r="S1354" s="92">
        <v>1.31</v>
      </c>
      <c r="T1354" s="92"/>
      <c r="U1354" s="92"/>
      <c r="V1354" s="889">
        <v>-6</v>
      </c>
      <c r="W1354" s="890" t="s">
        <v>1639</v>
      </c>
      <c r="X1354" s="889">
        <v>-6.02</v>
      </c>
      <c r="Y1354" s="891" t="s">
        <v>72</v>
      </c>
      <c r="Z1354" s="892">
        <v>2.5</v>
      </c>
      <c r="AA1354" s="93">
        <v>0.26</v>
      </c>
      <c r="AB1354" s="94">
        <v>88</v>
      </c>
      <c r="AC1354" s="892">
        <v>5.93</v>
      </c>
      <c r="AD1354" s="94">
        <v>208</v>
      </c>
      <c r="AE1354" s="892">
        <v>0.8</v>
      </c>
      <c r="AF1354" s="93">
        <v>0.08</v>
      </c>
      <c r="AG1354" s="94">
        <v>27</v>
      </c>
      <c r="AH1354" s="892">
        <v>0.1</v>
      </c>
      <c r="AI1354" s="94">
        <v>5</v>
      </c>
      <c r="AJ1354" s="892">
        <v>5.0999999999999996</v>
      </c>
      <c r="AK1354" s="94">
        <v>177</v>
      </c>
      <c r="AL1354" s="892">
        <v>0.8</v>
      </c>
      <c r="AM1354" s="93">
        <v>0.08</v>
      </c>
      <c r="AN1354" s="94">
        <v>27</v>
      </c>
      <c r="AO1354" s="892">
        <v>0.1</v>
      </c>
      <c r="AP1354" s="94">
        <v>5</v>
      </c>
      <c r="AQ1354" s="892">
        <v>5.0999999999999996</v>
      </c>
      <c r="AR1354" s="94">
        <v>177</v>
      </c>
      <c r="AS1354" s="892">
        <v>1.1000000000000001</v>
      </c>
      <c r="AT1354" s="93">
        <v>0.11</v>
      </c>
      <c r="AU1354" s="94">
        <v>37</v>
      </c>
      <c r="AV1354" s="892">
        <v>0.1</v>
      </c>
      <c r="AW1354" s="94">
        <v>5</v>
      </c>
      <c r="AX1354" s="892">
        <v>5.2</v>
      </c>
      <c r="AY1354" s="94">
        <v>180</v>
      </c>
    </row>
    <row r="1355" spans="1:51" x14ac:dyDescent="0.25">
      <c r="A1355" s="496">
        <f>INDEX(Toetsing!F:F,MATCH('Export Project'!J1355,Toetsing!G:G,0))</f>
        <v>17102</v>
      </c>
      <c r="B1355" s="118" t="str">
        <f>INDEX(Toetsing!T:T,MATCH('Export Project'!J1355,Toetsing!G:G,0))</f>
        <v>Ja</v>
      </c>
      <c r="C1355" s="118" t="s">
        <v>41</v>
      </c>
      <c r="D1355" s="118" t="s">
        <v>39</v>
      </c>
      <c r="E1355" s="121">
        <f t="shared" si="64"/>
        <v>118</v>
      </c>
      <c r="F1355" s="121">
        <f t="shared" si="65"/>
        <v>388</v>
      </c>
      <c r="G1355" s="497">
        <f t="shared" si="66"/>
        <v>0</v>
      </c>
      <c r="H1355" s="27" t="s">
        <v>1454</v>
      </c>
      <c r="I1355" s="27" t="s">
        <v>2761</v>
      </c>
      <c r="J1355" s="893">
        <v>5090</v>
      </c>
      <c r="L1355" s="48"/>
      <c r="M1355" s="887" t="s">
        <v>2762</v>
      </c>
      <c r="N1355" s="888">
        <v>118</v>
      </c>
      <c r="O1355" s="888">
        <v>22.6</v>
      </c>
      <c r="P1355" s="888">
        <v>22.5</v>
      </c>
      <c r="Q1355" s="888">
        <v>22.6</v>
      </c>
      <c r="R1355" s="92">
        <v>0.91</v>
      </c>
      <c r="S1355" s="92">
        <v>1.48</v>
      </c>
      <c r="T1355" s="92"/>
      <c r="U1355" s="92"/>
      <c r="V1355" s="889">
        <v>-5.98</v>
      </c>
      <c r="W1355" s="890" t="s">
        <v>2175</v>
      </c>
      <c r="X1355" s="889">
        <v>-6.02</v>
      </c>
      <c r="Y1355" s="891" t="s">
        <v>72</v>
      </c>
      <c r="Z1355" s="892">
        <v>7.41</v>
      </c>
      <c r="AA1355" s="93">
        <v>0.33</v>
      </c>
      <c r="AB1355" s="94">
        <v>874</v>
      </c>
      <c r="AC1355" s="892">
        <v>16.8</v>
      </c>
      <c r="AD1355" s="94">
        <v>1982</v>
      </c>
      <c r="AE1355" s="892">
        <v>1.9</v>
      </c>
      <c r="AF1355" s="93">
        <v>0.08</v>
      </c>
      <c r="AG1355" s="94">
        <v>219</v>
      </c>
      <c r="AH1355" s="892">
        <v>0</v>
      </c>
      <c r="AI1355" s="94">
        <v>0</v>
      </c>
      <c r="AJ1355" s="892">
        <v>15.8</v>
      </c>
      <c r="AK1355" s="94">
        <v>1867</v>
      </c>
      <c r="AL1355" s="892">
        <v>1.9</v>
      </c>
      <c r="AM1355" s="93">
        <v>0.08</v>
      </c>
      <c r="AN1355" s="94">
        <v>219</v>
      </c>
      <c r="AO1355" s="892">
        <v>0</v>
      </c>
      <c r="AP1355" s="94">
        <v>0</v>
      </c>
      <c r="AQ1355" s="892">
        <v>15.8</v>
      </c>
      <c r="AR1355" s="94">
        <v>1867</v>
      </c>
      <c r="AS1355" s="892">
        <v>3.3</v>
      </c>
      <c r="AT1355" s="93">
        <v>0.15</v>
      </c>
      <c r="AU1355" s="94">
        <v>388</v>
      </c>
      <c r="AV1355" s="892">
        <v>0.2</v>
      </c>
      <c r="AW1355" s="94">
        <v>27</v>
      </c>
      <c r="AX1355" s="892">
        <v>15.8</v>
      </c>
      <c r="AY1355" s="94">
        <v>1867</v>
      </c>
    </row>
    <row r="1356" spans="1:51" x14ac:dyDescent="0.25">
      <c r="A1356" s="496">
        <f>INDEX(Toetsing!F:F,MATCH('Export Project'!J1356,Toetsing!G:G,0))</f>
        <v>17102</v>
      </c>
      <c r="B1356" s="118" t="str">
        <f>INDEX(Toetsing!T:T,MATCH('Export Project'!J1356,Toetsing!G:G,0))</f>
        <v>Ja</v>
      </c>
      <c r="C1356" s="118" t="s">
        <v>41</v>
      </c>
      <c r="D1356" s="118" t="s">
        <v>39</v>
      </c>
      <c r="E1356" s="121">
        <f t="shared" si="64"/>
        <v>74</v>
      </c>
      <c r="F1356" s="121">
        <f t="shared" si="65"/>
        <v>68</v>
      </c>
      <c r="G1356" s="497">
        <f t="shared" si="66"/>
        <v>0</v>
      </c>
      <c r="H1356" s="27" t="s">
        <v>1454</v>
      </c>
      <c r="I1356" s="27" t="s">
        <v>2761</v>
      </c>
      <c r="J1356" s="893">
        <v>5091</v>
      </c>
      <c r="L1356" s="48"/>
      <c r="M1356" s="887" t="s">
        <v>2763</v>
      </c>
      <c r="N1356" s="888">
        <v>74</v>
      </c>
      <c r="O1356" s="888">
        <v>11.1</v>
      </c>
      <c r="P1356" s="888">
        <v>11.1</v>
      </c>
      <c r="Q1356" s="888">
        <v>11.1</v>
      </c>
      <c r="R1356" s="92">
        <v>0.94</v>
      </c>
      <c r="S1356" s="92">
        <v>1.36</v>
      </c>
      <c r="T1356" s="92"/>
      <c r="U1356" s="92"/>
      <c r="V1356" s="889">
        <v>-5.98</v>
      </c>
      <c r="W1356" s="890" t="s">
        <v>2175</v>
      </c>
      <c r="X1356" s="889">
        <v>-6.02</v>
      </c>
      <c r="Y1356" s="891" t="s">
        <v>72</v>
      </c>
      <c r="Z1356" s="892">
        <v>3.85</v>
      </c>
      <c r="AA1356" s="93">
        <v>0.35</v>
      </c>
      <c r="AB1356" s="94">
        <v>285</v>
      </c>
      <c r="AC1356" s="892">
        <v>7.65</v>
      </c>
      <c r="AD1356" s="94">
        <v>566</v>
      </c>
      <c r="AE1356" s="892">
        <v>0.5</v>
      </c>
      <c r="AF1356" s="93">
        <v>0.04</v>
      </c>
      <c r="AG1356" s="94">
        <v>34</v>
      </c>
      <c r="AH1356" s="892">
        <v>0</v>
      </c>
      <c r="AI1356" s="94">
        <v>0</v>
      </c>
      <c r="AJ1356" s="892">
        <v>6.9</v>
      </c>
      <c r="AK1356" s="94">
        <v>511</v>
      </c>
      <c r="AL1356" s="892">
        <v>0.5</v>
      </c>
      <c r="AM1356" s="93">
        <v>0.04</v>
      </c>
      <c r="AN1356" s="94">
        <v>34</v>
      </c>
      <c r="AO1356" s="892">
        <v>0</v>
      </c>
      <c r="AP1356" s="94">
        <v>0</v>
      </c>
      <c r="AQ1356" s="892">
        <v>6.9</v>
      </c>
      <c r="AR1356" s="94">
        <v>511</v>
      </c>
      <c r="AS1356" s="892">
        <v>0.9</v>
      </c>
      <c r="AT1356" s="93">
        <v>0.08</v>
      </c>
      <c r="AU1356" s="94">
        <v>68</v>
      </c>
      <c r="AV1356" s="892">
        <v>0</v>
      </c>
      <c r="AW1356" s="94">
        <v>0</v>
      </c>
      <c r="AX1356" s="892">
        <v>7</v>
      </c>
      <c r="AY1356" s="94">
        <v>515</v>
      </c>
    </row>
    <row r="1357" spans="1:51" x14ac:dyDescent="0.25">
      <c r="A1357" s="496">
        <f>INDEX(Toetsing!F:F,MATCH('Export Project'!J1357,Toetsing!G:G,0))</f>
        <v>17102</v>
      </c>
      <c r="B1357" s="118" t="str">
        <f>INDEX(Toetsing!T:T,MATCH('Export Project'!J1357,Toetsing!G:G,0))</f>
        <v>Ja</v>
      </c>
      <c r="C1357" s="118" t="s">
        <v>41</v>
      </c>
      <c r="D1357" s="118" t="s">
        <v>39</v>
      </c>
      <c r="E1357" s="121">
        <f t="shared" si="64"/>
        <v>36</v>
      </c>
      <c r="F1357" s="121">
        <f t="shared" si="65"/>
        <v>37</v>
      </c>
      <c r="G1357" s="497">
        <f t="shared" si="66"/>
        <v>0</v>
      </c>
      <c r="H1357" s="27" t="s">
        <v>1454</v>
      </c>
      <c r="I1357" s="27" t="s">
        <v>2761</v>
      </c>
      <c r="J1357" s="893">
        <v>5092</v>
      </c>
      <c r="L1357" s="48"/>
      <c r="M1357" s="887" t="s">
        <v>2764</v>
      </c>
      <c r="N1357" s="888">
        <v>36</v>
      </c>
      <c r="O1357" s="888">
        <v>10.6</v>
      </c>
      <c r="P1357" s="888">
        <v>10.6</v>
      </c>
      <c r="Q1357" s="888">
        <v>10.6</v>
      </c>
      <c r="R1357" s="92">
        <v>0.93</v>
      </c>
      <c r="S1357" s="92">
        <v>1.21</v>
      </c>
      <c r="T1357" s="92"/>
      <c r="U1357" s="92"/>
      <c r="V1357" s="889">
        <v>-5.98</v>
      </c>
      <c r="W1357" s="890" t="s">
        <v>2175</v>
      </c>
      <c r="X1357" s="889">
        <v>-6.02</v>
      </c>
      <c r="Y1357" s="891" t="s">
        <v>72</v>
      </c>
      <c r="Z1357" s="892">
        <v>3.12</v>
      </c>
      <c r="AA1357" s="93">
        <v>0.28999999999999998</v>
      </c>
      <c r="AB1357" s="94">
        <v>112</v>
      </c>
      <c r="AC1357" s="892">
        <v>7.19</v>
      </c>
      <c r="AD1357" s="94">
        <v>259</v>
      </c>
      <c r="AE1357" s="892">
        <v>0.6</v>
      </c>
      <c r="AF1357" s="93">
        <v>0.06</v>
      </c>
      <c r="AG1357" s="94">
        <v>21</v>
      </c>
      <c r="AH1357" s="892">
        <v>0</v>
      </c>
      <c r="AI1357" s="94">
        <v>0</v>
      </c>
      <c r="AJ1357" s="892">
        <v>6.3</v>
      </c>
      <c r="AK1357" s="94">
        <v>227</v>
      </c>
      <c r="AL1357" s="892">
        <v>0.6</v>
      </c>
      <c r="AM1357" s="93">
        <v>0.06</v>
      </c>
      <c r="AN1357" s="94">
        <v>21</v>
      </c>
      <c r="AO1357" s="892">
        <v>0</v>
      </c>
      <c r="AP1357" s="94">
        <v>0</v>
      </c>
      <c r="AQ1357" s="892">
        <v>6.3</v>
      </c>
      <c r="AR1357" s="94">
        <v>227</v>
      </c>
      <c r="AS1357" s="892">
        <v>1</v>
      </c>
      <c r="AT1357" s="93">
        <v>0.1</v>
      </c>
      <c r="AU1357" s="94">
        <v>37</v>
      </c>
      <c r="AV1357" s="892">
        <v>0</v>
      </c>
      <c r="AW1357" s="94">
        <v>0</v>
      </c>
      <c r="AX1357" s="892">
        <v>6.3</v>
      </c>
      <c r="AY1357" s="94">
        <v>228</v>
      </c>
    </row>
    <row r="1358" spans="1:51" x14ac:dyDescent="0.25">
      <c r="A1358" s="496">
        <f>INDEX(Toetsing!F:F,MATCH('Export Project'!J1358,Toetsing!G:G,0))</f>
        <v>17075</v>
      </c>
      <c r="B1358" s="118" t="str">
        <f>INDEX(Toetsing!T:T,MATCH('Export Project'!J1358,Toetsing!G:G,0))</f>
        <v>Nee</v>
      </c>
      <c r="C1358" s="118" t="s">
        <v>39</v>
      </c>
      <c r="D1358" s="118" t="s">
        <v>39</v>
      </c>
      <c r="E1358" s="121">
        <f t="shared" si="64"/>
        <v>0</v>
      </c>
      <c r="F1358" s="121">
        <f t="shared" si="65"/>
        <v>0</v>
      </c>
      <c r="G1358" s="497">
        <f t="shared" si="66"/>
        <v>0</v>
      </c>
      <c r="H1358" s="27" t="s">
        <v>1454</v>
      </c>
      <c r="I1358" s="27" t="s">
        <v>2765</v>
      </c>
      <c r="J1358" s="893">
        <v>4972</v>
      </c>
      <c r="L1358" s="48"/>
      <c r="M1358" s="887" t="s">
        <v>2766</v>
      </c>
      <c r="N1358" s="888">
        <v>77</v>
      </c>
      <c r="O1358" s="888">
        <v>17.8</v>
      </c>
      <c r="P1358" s="888">
        <v>17.8</v>
      </c>
      <c r="Q1358" s="888">
        <v>17.8</v>
      </c>
      <c r="R1358" s="92">
        <v>0.86</v>
      </c>
      <c r="S1358" s="92">
        <v>1.17</v>
      </c>
      <c r="T1358" s="92"/>
      <c r="U1358" s="92"/>
      <c r="V1358" s="889">
        <v>-5.74</v>
      </c>
      <c r="W1358" s="890" t="s">
        <v>2182</v>
      </c>
      <c r="X1358" s="889">
        <v>-5.72</v>
      </c>
      <c r="Y1358" s="891" t="s">
        <v>72</v>
      </c>
      <c r="Z1358" s="892">
        <v>3.08</v>
      </c>
      <c r="AA1358" s="93">
        <v>0.17</v>
      </c>
      <c r="AB1358" s="94">
        <v>237</v>
      </c>
      <c r="AC1358" s="892">
        <v>12.77</v>
      </c>
      <c r="AD1358" s="94">
        <v>983</v>
      </c>
      <c r="AE1358" s="892">
        <v>0</v>
      </c>
      <c r="AF1358" s="93">
        <v>0</v>
      </c>
      <c r="AG1358" s="94">
        <v>1</v>
      </c>
      <c r="AH1358" s="892">
        <v>0</v>
      </c>
      <c r="AI1358" s="94">
        <v>0</v>
      </c>
      <c r="AJ1358" s="892">
        <v>11.7</v>
      </c>
      <c r="AK1358" s="94">
        <v>902</v>
      </c>
      <c r="AL1358" s="892">
        <v>0</v>
      </c>
      <c r="AM1358" s="93">
        <v>0</v>
      </c>
      <c r="AN1358" s="94">
        <v>1</v>
      </c>
      <c r="AO1358" s="892">
        <v>0</v>
      </c>
      <c r="AP1358" s="94">
        <v>0</v>
      </c>
      <c r="AQ1358" s="892">
        <v>11.7</v>
      </c>
      <c r="AR1358" s="94">
        <v>902</v>
      </c>
      <c r="AS1358" s="892">
        <v>0.6</v>
      </c>
      <c r="AT1358" s="93">
        <v>0.04</v>
      </c>
      <c r="AU1358" s="94">
        <v>49</v>
      </c>
      <c r="AV1358" s="892">
        <v>0</v>
      </c>
      <c r="AW1358" s="94">
        <v>0</v>
      </c>
      <c r="AX1358" s="892">
        <v>12.4</v>
      </c>
      <c r="AY1358" s="94">
        <v>953</v>
      </c>
    </row>
    <row r="1359" spans="1:51" x14ac:dyDescent="0.25">
      <c r="A1359" s="496">
        <f>INDEX(Toetsing!F:F,MATCH('Export Project'!J1359,Toetsing!G:G,0))</f>
        <v>17075</v>
      </c>
      <c r="B1359" s="118" t="str">
        <f>INDEX(Toetsing!T:T,MATCH('Export Project'!J1359,Toetsing!G:G,0))</f>
        <v>Nee</v>
      </c>
      <c r="C1359" s="118" t="s">
        <v>39</v>
      </c>
      <c r="D1359" s="118" t="s">
        <v>39</v>
      </c>
      <c r="E1359" s="121">
        <f t="shared" si="64"/>
        <v>0</v>
      </c>
      <c r="F1359" s="121">
        <f t="shared" si="65"/>
        <v>0</v>
      </c>
      <c r="G1359" s="497">
        <f t="shared" si="66"/>
        <v>0</v>
      </c>
      <c r="H1359" s="27" t="s">
        <v>1454</v>
      </c>
      <c r="I1359" s="27" t="s">
        <v>2765</v>
      </c>
      <c r="J1359" s="893">
        <v>4973</v>
      </c>
      <c r="L1359" s="48"/>
      <c r="M1359" s="887" t="s">
        <v>2767</v>
      </c>
      <c r="N1359" s="888">
        <v>66</v>
      </c>
      <c r="O1359" s="888">
        <v>30.1</v>
      </c>
      <c r="P1359" s="888">
        <v>30.1</v>
      </c>
      <c r="Q1359" s="888">
        <v>30.1</v>
      </c>
      <c r="R1359" s="92">
        <v>0.94</v>
      </c>
      <c r="S1359" s="92">
        <v>1.18</v>
      </c>
      <c r="T1359" s="92"/>
      <c r="U1359" s="92"/>
      <c r="V1359" s="889">
        <v>-5.74</v>
      </c>
      <c r="W1359" s="890" t="s">
        <v>2182</v>
      </c>
      <c r="X1359" s="889">
        <v>-5.72</v>
      </c>
      <c r="Y1359" s="891" t="s">
        <v>72</v>
      </c>
      <c r="Z1359" s="892">
        <v>4.47</v>
      </c>
      <c r="AA1359" s="93">
        <v>0.15</v>
      </c>
      <c r="AB1359" s="94">
        <v>295</v>
      </c>
      <c r="AC1359" s="892">
        <v>21.32</v>
      </c>
      <c r="AD1359" s="94">
        <v>1407</v>
      </c>
      <c r="AE1359" s="892">
        <v>0.7</v>
      </c>
      <c r="AF1359" s="93">
        <v>0.02</v>
      </c>
      <c r="AG1359" s="94">
        <v>44</v>
      </c>
      <c r="AH1359" s="892">
        <v>1.7</v>
      </c>
      <c r="AI1359" s="94">
        <v>112</v>
      </c>
      <c r="AJ1359" s="892">
        <v>18.600000000000001</v>
      </c>
      <c r="AK1359" s="94">
        <v>1228</v>
      </c>
      <c r="AL1359" s="892">
        <v>0.7</v>
      </c>
      <c r="AM1359" s="93">
        <v>0.02</v>
      </c>
      <c r="AN1359" s="94">
        <v>44</v>
      </c>
      <c r="AO1359" s="892">
        <v>1.7</v>
      </c>
      <c r="AP1359" s="94">
        <v>112</v>
      </c>
      <c r="AQ1359" s="892">
        <v>18.600000000000001</v>
      </c>
      <c r="AR1359" s="94">
        <v>1228</v>
      </c>
      <c r="AS1359" s="892">
        <v>0.9</v>
      </c>
      <c r="AT1359" s="93">
        <v>0.03</v>
      </c>
      <c r="AU1359" s="94">
        <v>60</v>
      </c>
      <c r="AV1359" s="892">
        <v>2.2000000000000002</v>
      </c>
      <c r="AW1359" s="94">
        <v>145</v>
      </c>
      <c r="AX1359" s="892">
        <v>20.399999999999999</v>
      </c>
      <c r="AY1359" s="94">
        <v>1347</v>
      </c>
    </row>
    <row r="1360" spans="1:51" x14ac:dyDescent="0.25">
      <c r="A1360" s="496">
        <f>INDEX(Toetsing!F:F,MATCH('Export Project'!J1360,Toetsing!G:G,0))</f>
        <v>17075</v>
      </c>
      <c r="B1360" s="118" t="str">
        <f>INDEX(Toetsing!T:T,MATCH('Export Project'!J1360,Toetsing!G:G,0))</f>
        <v>Nee</v>
      </c>
      <c r="C1360" s="118" t="s">
        <v>39</v>
      </c>
      <c r="D1360" s="118" t="s">
        <v>39</v>
      </c>
      <c r="E1360" s="121">
        <f t="shared" si="64"/>
        <v>0</v>
      </c>
      <c r="F1360" s="121">
        <f t="shared" si="65"/>
        <v>0</v>
      </c>
      <c r="G1360" s="497">
        <f t="shared" si="66"/>
        <v>0</v>
      </c>
      <c r="H1360" s="27" t="s">
        <v>1454</v>
      </c>
      <c r="I1360" s="27" t="s">
        <v>2765</v>
      </c>
      <c r="J1360" s="893">
        <v>4974</v>
      </c>
      <c r="L1360" s="48"/>
      <c r="M1360" s="887" t="s">
        <v>2768</v>
      </c>
      <c r="N1360" s="888">
        <v>57</v>
      </c>
      <c r="O1360" s="888">
        <v>68.900000000000006</v>
      </c>
      <c r="P1360" s="888">
        <v>68.900000000000006</v>
      </c>
      <c r="Q1360" s="888">
        <v>68.900000000000006</v>
      </c>
      <c r="R1360" s="92">
        <v>1.37</v>
      </c>
      <c r="S1360" s="92">
        <v>1.62</v>
      </c>
      <c r="T1360" s="92"/>
      <c r="U1360" s="92"/>
      <c r="V1360" s="889">
        <v>-5.74</v>
      </c>
      <c r="W1360" s="890" t="s">
        <v>2182</v>
      </c>
      <c r="X1360" s="889">
        <v>-5.72</v>
      </c>
      <c r="Y1360" s="891" t="s">
        <v>72</v>
      </c>
      <c r="Z1360" s="892">
        <v>11.8</v>
      </c>
      <c r="AA1360" s="93">
        <v>0.17</v>
      </c>
      <c r="AB1360" s="94">
        <v>673</v>
      </c>
      <c r="AC1360" s="892">
        <v>69.150000000000006</v>
      </c>
      <c r="AD1360" s="94">
        <v>3942</v>
      </c>
      <c r="AE1360" s="892">
        <v>0.3</v>
      </c>
      <c r="AF1360" s="93">
        <v>0</v>
      </c>
      <c r="AG1360" s="94">
        <v>17</v>
      </c>
      <c r="AH1360" s="892">
        <v>0.2</v>
      </c>
      <c r="AI1360" s="94">
        <v>12</v>
      </c>
      <c r="AJ1360" s="892">
        <v>49.6</v>
      </c>
      <c r="AK1360" s="94">
        <v>2827</v>
      </c>
      <c r="AL1360" s="892">
        <v>0.3</v>
      </c>
      <c r="AM1360" s="93">
        <v>0</v>
      </c>
      <c r="AN1360" s="94">
        <v>17</v>
      </c>
      <c r="AO1360" s="892">
        <v>0.2</v>
      </c>
      <c r="AP1360" s="94">
        <v>12</v>
      </c>
      <c r="AQ1360" s="892">
        <v>49.6</v>
      </c>
      <c r="AR1360" s="94">
        <v>2827</v>
      </c>
      <c r="AS1360" s="892">
        <v>0.5</v>
      </c>
      <c r="AT1360" s="93">
        <v>0.01</v>
      </c>
      <c r="AU1360" s="94">
        <v>28</v>
      </c>
      <c r="AV1360" s="892">
        <v>0.4</v>
      </c>
      <c r="AW1360" s="94">
        <v>24</v>
      </c>
      <c r="AX1360" s="892">
        <v>55.6</v>
      </c>
      <c r="AY1360" s="94">
        <v>3170</v>
      </c>
    </row>
    <row r="1361" spans="1:51" x14ac:dyDescent="0.25">
      <c r="A1361" s="496">
        <f>INDEX(Toetsing!F:F,MATCH('Export Project'!J1361,Toetsing!G:G,0))</f>
        <v>17075</v>
      </c>
      <c r="B1361" s="118" t="str">
        <f>INDEX(Toetsing!T:T,MATCH('Export Project'!J1361,Toetsing!G:G,0))</f>
        <v>Nee</v>
      </c>
      <c r="C1361" s="118" t="s">
        <v>39</v>
      </c>
      <c r="D1361" s="118" t="s">
        <v>39</v>
      </c>
      <c r="E1361" s="121">
        <f t="shared" si="64"/>
        <v>0</v>
      </c>
      <c r="F1361" s="121">
        <f t="shared" si="65"/>
        <v>0</v>
      </c>
      <c r="G1361" s="497">
        <f t="shared" si="66"/>
        <v>0</v>
      </c>
      <c r="H1361" s="27" t="s">
        <v>1454</v>
      </c>
      <c r="I1361" s="27" t="s">
        <v>2765</v>
      </c>
      <c r="J1361" s="893">
        <v>4975</v>
      </c>
      <c r="L1361" s="48"/>
      <c r="M1361" s="887" t="s">
        <v>2769</v>
      </c>
      <c r="N1361" s="888">
        <v>43</v>
      </c>
      <c r="O1361" s="888">
        <v>26.4</v>
      </c>
      <c r="P1361" s="888">
        <v>26.4</v>
      </c>
      <c r="Q1361" s="888">
        <v>26.4</v>
      </c>
      <c r="R1361" s="92">
        <v>1.1499999999999999</v>
      </c>
      <c r="S1361" s="92">
        <v>1.82</v>
      </c>
      <c r="T1361" s="92"/>
      <c r="U1361" s="92"/>
      <c r="V1361" s="889">
        <v>-5.74</v>
      </c>
      <c r="W1361" s="890" t="s">
        <v>2182</v>
      </c>
      <c r="X1361" s="889">
        <v>-5.72</v>
      </c>
      <c r="Y1361" s="891" t="s">
        <v>72</v>
      </c>
      <c r="Z1361" s="892">
        <v>4.8600000000000003</v>
      </c>
      <c r="AA1361" s="93">
        <v>0.18</v>
      </c>
      <c r="AB1361" s="94">
        <v>209</v>
      </c>
      <c r="AC1361" s="892">
        <v>20</v>
      </c>
      <c r="AD1361" s="94">
        <v>860</v>
      </c>
      <c r="AE1361" s="892">
        <v>0.6</v>
      </c>
      <c r="AF1361" s="93">
        <v>0.02</v>
      </c>
      <c r="AG1361" s="94">
        <v>26</v>
      </c>
      <c r="AH1361" s="892">
        <v>1.9</v>
      </c>
      <c r="AI1361" s="94">
        <v>80</v>
      </c>
      <c r="AJ1361" s="892">
        <v>15.7</v>
      </c>
      <c r="AK1361" s="94">
        <v>675</v>
      </c>
      <c r="AL1361" s="892">
        <v>0.6</v>
      </c>
      <c r="AM1361" s="93">
        <v>0.02</v>
      </c>
      <c r="AN1361" s="94">
        <v>26</v>
      </c>
      <c r="AO1361" s="892">
        <v>1.9</v>
      </c>
      <c r="AP1361" s="94">
        <v>80</v>
      </c>
      <c r="AQ1361" s="892">
        <v>15.7</v>
      </c>
      <c r="AR1361" s="94">
        <v>675</v>
      </c>
      <c r="AS1361" s="892">
        <v>0.7</v>
      </c>
      <c r="AT1361" s="93">
        <v>0.03</v>
      </c>
      <c r="AU1361" s="94">
        <v>30</v>
      </c>
      <c r="AV1361" s="892">
        <v>2.2999999999999998</v>
      </c>
      <c r="AW1361" s="94">
        <v>99</v>
      </c>
      <c r="AX1361" s="892">
        <v>17.3</v>
      </c>
      <c r="AY1361" s="94">
        <v>745</v>
      </c>
    </row>
    <row r="1362" spans="1:51" x14ac:dyDescent="0.25">
      <c r="A1362" s="496">
        <f>INDEX(Toetsing!F:F,MATCH('Export Project'!J1362,Toetsing!G:G,0))</f>
        <v>17133</v>
      </c>
      <c r="B1362" s="118" t="str">
        <f>INDEX(Toetsing!T:T,MATCH('Export Project'!J1362,Toetsing!G:G,0))</f>
        <v>baggerschoon</v>
      </c>
      <c r="C1362" s="118" t="s">
        <v>74</v>
      </c>
      <c r="D1362" s="118" t="s">
        <v>39</v>
      </c>
      <c r="E1362" s="121">
        <f t="shared" si="64"/>
        <v>54</v>
      </c>
      <c r="F1362" s="121">
        <f t="shared" si="65"/>
        <v>158</v>
      </c>
      <c r="G1362" s="497">
        <f t="shared" si="66"/>
        <v>0</v>
      </c>
      <c r="H1362" s="27" t="s">
        <v>1454</v>
      </c>
      <c r="I1362" s="27" t="s">
        <v>2770</v>
      </c>
      <c r="J1362" s="893">
        <v>5123</v>
      </c>
      <c r="L1362" s="48"/>
      <c r="M1362" s="887" t="s">
        <v>2771</v>
      </c>
      <c r="N1362" s="888">
        <v>54</v>
      </c>
      <c r="O1362" s="888">
        <v>8.6999999999999993</v>
      </c>
      <c r="P1362" s="888">
        <v>8.6</v>
      </c>
      <c r="Q1362" s="888">
        <v>8.6999999999999993</v>
      </c>
      <c r="R1362" s="92">
        <v>0.13</v>
      </c>
      <c r="S1362" s="92">
        <v>0.5</v>
      </c>
      <c r="T1362" s="92"/>
      <c r="U1362" s="92"/>
      <c r="V1362" s="889">
        <v>-5.98</v>
      </c>
      <c r="W1362" s="890" t="s">
        <v>2175</v>
      </c>
      <c r="X1362" s="889">
        <v>-6.02</v>
      </c>
      <c r="Y1362" s="891" t="s">
        <v>72</v>
      </c>
      <c r="Z1362" s="892">
        <v>2.93</v>
      </c>
      <c r="AA1362" s="93">
        <v>0.36</v>
      </c>
      <c r="AB1362" s="94">
        <v>158</v>
      </c>
      <c r="AC1362" s="892">
        <v>0.41</v>
      </c>
      <c r="AD1362" s="94">
        <v>22</v>
      </c>
      <c r="AE1362" s="892">
        <v>2.6</v>
      </c>
      <c r="AF1362" s="93">
        <v>0.31</v>
      </c>
      <c r="AG1362" s="94">
        <v>139</v>
      </c>
      <c r="AH1362" s="892">
        <v>2.2000000000000002</v>
      </c>
      <c r="AI1362" s="94">
        <v>120</v>
      </c>
      <c r="AJ1362" s="892">
        <v>0.4</v>
      </c>
      <c r="AK1362" s="94">
        <v>22</v>
      </c>
      <c r="AL1362" s="892">
        <v>2.6</v>
      </c>
      <c r="AM1362" s="93">
        <v>0.31</v>
      </c>
      <c r="AN1362" s="94">
        <v>139</v>
      </c>
      <c r="AO1362" s="892">
        <v>2.2000000000000002</v>
      </c>
      <c r="AP1362" s="94">
        <v>120</v>
      </c>
      <c r="AQ1362" s="892">
        <v>0.4</v>
      </c>
      <c r="AR1362" s="94">
        <v>22</v>
      </c>
      <c r="AS1362" s="892">
        <v>2.6</v>
      </c>
      <c r="AT1362" s="93">
        <v>0.31</v>
      </c>
      <c r="AU1362" s="94">
        <v>139</v>
      </c>
      <c r="AV1362" s="892">
        <v>2.5</v>
      </c>
      <c r="AW1362" s="94">
        <v>134</v>
      </c>
      <c r="AX1362" s="892">
        <v>0.4</v>
      </c>
      <c r="AY1362" s="94">
        <v>22</v>
      </c>
    </row>
    <row r="1363" spans="1:51" x14ac:dyDescent="0.25">
      <c r="A1363" s="496">
        <f>INDEX(Toetsing!F:F,MATCH('Export Project'!J1363,Toetsing!G:G,0))</f>
        <v>17074</v>
      </c>
      <c r="B1363" s="118" t="str">
        <f>INDEX(Toetsing!T:T,MATCH('Export Project'!J1363,Toetsing!G:G,0))</f>
        <v>nee</v>
      </c>
      <c r="C1363" s="118" t="s">
        <v>39</v>
      </c>
      <c r="D1363" s="118" t="s">
        <v>39</v>
      </c>
      <c r="E1363" s="121">
        <f t="shared" si="64"/>
        <v>0</v>
      </c>
      <c r="F1363" s="121">
        <f t="shared" si="65"/>
        <v>0</v>
      </c>
      <c r="G1363" s="497">
        <f t="shared" si="66"/>
        <v>0</v>
      </c>
      <c r="H1363" s="27" t="s">
        <v>1454</v>
      </c>
      <c r="I1363" s="27" t="s">
        <v>2772</v>
      </c>
      <c r="J1363" s="893">
        <v>4976</v>
      </c>
      <c r="L1363" s="48"/>
      <c r="M1363" s="887" t="s">
        <v>2773</v>
      </c>
      <c r="N1363" s="888">
        <v>32</v>
      </c>
      <c r="O1363" s="888">
        <v>6.4</v>
      </c>
      <c r="P1363" s="888">
        <v>6.4</v>
      </c>
      <c r="Q1363" s="888">
        <v>6.4</v>
      </c>
      <c r="R1363" s="92">
        <v>0.76</v>
      </c>
      <c r="S1363" s="92">
        <v>0.99</v>
      </c>
      <c r="T1363" s="92"/>
      <c r="U1363" s="92"/>
      <c r="V1363" s="889">
        <v>-5.72</v>
      </c>
      <c r="W1363" s="890" t="s">
        <v>2182</v>
      </c>
      <c r="X1363" s="889">
        <v>-5.72</v>
      </c>
      <c r="Y1363" s="891" t="s">
        <v>72</v>
      </c>
      <c r="Z1363" s="892">
        <v>0.81</v>
      </c>
      <c r="AA1363" s="93">
        <v>0.13</v>
      </c>
      <c r="AB1363" s="94">
        <v>26</v>
      </c>
      <c r="AC1363" s="892">
        <v>2.85</v>
      </c>
      <c r="AD1363" s="94">
        <v>91</v>
      </c>
      <c r="AE1363" s="892">
        <v>0.3</v>
      </c>
      <c r="AF1363" s="93">
        <v>0.04</v>
      </c>
      <c r="AG1363" s="94">
        <v>9</v>
      </c>
      <c r="AH1363" s="892">
        <v>0</v>
      </c>
      <c r="AI1363" s="94">
        <v>1</v>
      </c>
      <c r="AJ1363" s="892">
        <v>2.8</v>
      </c>
      <c r="AK1363" s="94">
        <v>91</v>
      </c>
      <c r="AL1363" s="892">
        <v>0.3</v>
      </c>
      <c r="AM1363" s="93">
        <v>0.04</v>
      </c>
      <c r="AN1363" s="94">
        <v>9</v>
      </c>
      <c r="AO1363" s="892">
        <v>0</v>
      </c>
      <c r="AP1363" s="94">
        <v>1</v>
      </c>
      <c r="AQ1363" s="892">
        <v>2.8</v>
      </c>
      <c r="AR1363" s="94">
        <v>91</v>
      </c>
      <c r="AS1363" s="892">
        <v>0.4</v>
      </c>
      <c r="AT1363" s="93">
        <v>7.0000000000000007E-2</v>
      </c>
      <c r="AU1363" s="94">
        <v>14</v>
      </c>
      <c r="AV1363" s="892">
        <v>0</v>
      </c>
      <c r="AW1363" s="94">
        <v>1</v>
      </c>
      <c r="AX1363" s="892">
        <v>2.8</v>
      </c>
      <c r="AY1363" s="94">
        <v>91</v>
      </c>
    </row>
    <row r="1364" spans="1:51" x14ac:dyDescent="0.25">
      <c r="A1364" s="496">
        <f>INDEX(Toetsing!F:F,MATCH('Export Project'!J1364,Toetsing!G:G,0))</f>
        <v>17073</v>
      </c>
      <c r="B1364" s="118" t="str">
        <f>INDEX(Toetsing!T:T,MATCH('Export Project'!J1364,Toetsing!G:G,0))</f>
        <v>nee</v>
      </c>
      <c r="C1364" s="118" t="s">
        <v>39</v>
      </c>
      <c r="D1364" s="118" t="s">
        <v>39</v>
      </c>
      <c r="E1364" s="121">
        <f t="shared" si="64"/>
        <v>0</v>
      </c>
      <c r="F1364" s="121">
        <f t="shared" si="65"/>
        <v>0</v>
      </c>
      <c r="G1364" s="497">
        <f t="shared" si="66"/>
        <v>0</v>
      </c>
      <c r="H1364" s="27" t="s">
        <v>1454</v>
      </c>
      <c r="I1364" s="27" t="s">
        <v>2772</v>
      </c>
      <c r="J1364" s="893">
        <v>4977</v>
      </c>
      <c r="L1364" s="48"/>
      <c r="M1364" s="887" t="s">
        <v>2774</v>
      </c>
      <c r="N1364" s="888">
        <v>50</v>
      </c>
      <c r="O1364" s="888">
        <v>8.1</v>
      </c>
      <c r="P1364" s="888">
        <v>8.1</v>
      </c>
      <c r="Q1364" s="888">
        <v>8.1</v>
      </c>
      <c r="R1364" s="92">
        <v>0.83</v>
      </c>
      <c r="S1364" s="92">
        <v>1.22</v>
      </c>
      <c r="T1364" s="92"/>
      <c r="U1364" s="92"/>
      <c r="V1364" s="889">
        <v>-5.72</v>
      </c>
      <c r="W1364" s="890" t="s">
        <v>2182</v>
      </c>
      <c r="X1364" s="889">
        <v>-5.72</v>
      </c>
      <c r="Y1364" s="891" t="s">
        <v>72</v>
      </c>
      <c r="Z1364" s="892">
        <v>1.61</v>
      </c>
      <c r="AA1364" s="93">
        <v>0.2</v>
      </c>
      <c r="AB1364" s="94">
        <v>81</v>
      </c>
      <c r="AC1364" s="892">
        <v>4.01</v>
      </c>
      <c r="AD1364" s="94">
        <v>201</v>
      </c>
      <c r="AE1364" s="892">
        <v>0.5</v>
      </c>
      <c r="AF1364" s="93">
        <v>7.0000000000000007E-2</v>
      </c>
      <c r="AG1364" s="94">
        <v>27</v>
      </c>
      <c r="AH1364" s="892">
        <v>0</v>
      </c>
      <c r="AI1364" s="94">
        <v>2</v>
      </c>
      <c r="AJ1364" s="892">
        <v>3.8</v>
      </c>
      <c r="AK1364" s="94">
        <v>192</v>
      </c>
      <c r="AL1364" s="892">
        <v>0.5</v>
      </c>
      <c r="AM1364" s="93">
        <v>7.0000000000000007E-2</v>
      </c>
      <c r="AN1364" s="94">
        <v>27</v>
      </c>
      <c r="AO1364" s="892">
        <v>0</v>
      </c>
      <c r="AP1364" s="94">
        <v>2</v>
      </c>
      <c r="AQ1364" s="892">
        <v>3.8</v>
      </c>
      <c r="AR1364" s="94">
        <v>192</v>
      </c>
      <c r="AS1364" s="892">
        <v>0.7</v>
      </c>
      <c r="AT1364" s="93">
        <v>0.09</v>
      </c>
      <c r="AU1364" s="94">
        <v>36</v>
      </c>
      <c r="AV1364" s="892">
        <v>0</v>
      </c>
      <c r="AW1364" s="94">
        <v>2</v>
      </c>
      <c r="AX1364" s="892">
        <v>4</v>
      </c>
      <c r="AY1364" s="94">
        <v>200</v>
      </c>
    </row>
    <row r="1365" spans="1:51" x14ac:dyDescent="0.25">
      <c r="A1365" s="496">
        <f>INDEX(Toetsing!F:F,MATCH('Export Project'!J1365,Toetsing!G:G,0))</f>
        <v>17073</v>
      </c>
      <c r="B1365" s="118" t="str">
        <f>INDEX(Toetsing!T:T,MATCH('Export Project'!J1365,Toetsing!G:G,0))</f>
        <v>nee</v>
      </c>
      <c r="C1365" s="118" t="s">
        <v>39</v>
      </c>
      <c r="D1365" s="118" t="s">
        <v>39</v>
      </c>
      <c r="E1365" s="121">
        <f t="shared" si="64"/>
        <v>0</v>
      </c>
      <c r="F1365" s="121">
        <f t="shared" si="65"/>
        <v>0</v>
      </c>
      <c r="G1365" s="497">
        <f t="shared" si="66"/>
        <v>0</v>
      </c>
      <c r="H1365" s="27" t="s">
        <v>1454</v>
      </c>
      <c r="I1365" s="27" t="s">
        <v>2772</v>
      </c>
      <c r="J1365" s="893">
        <v>4978</v>
      </c>
      <c r="L1365" s="48"/>
      <c r="M1365" s="887" t="s">
        <v>2775</v>
      </c>
      <c r="N1365" s="888">
        <v>38</v>
      </c>
      <c r="O1365" s="888">
        <v>6.8</v>
      </c>
      <c r="P1365" s="888">
        <v>6.8</v>
      </c>
      <c r="Q1365" s="888">
        <v>6.8</v>
      </c>
      <c r="R1365" s="92">
        <v>0.81</v>
      </c>
      <c r="S1365" s="92">
        <v>1.27</v>
      </c>
      <c r="T1365" s="92"/>
      <c r="U1365" s="92"/>
      <c r="V1365" s="889">
        <v>-5.72</v>
      </c>
      <c r="W1365" s="890" t="s">
        <v>2182</v>
      </c>
      <c r="X1365" s="889">
        <v>-5.72</v>
      </c>
      <c r="Y1365" s="891" t="s">
        <v>72</v>
      </c>
      <c r="Z1365" s="892">
        <v>1.2</v>
      </c>
      <c r="AA1365" s="93">
        <v>0.18</v>
      </c>
      <c r="AB1365" s="94">
        <v>46</v>
      </c>
      <c r="AC1365" s="892">
        <v>3.69</v>
      </c>
      <c r="AD1365" s="94">
        <v>140</v>
      </c>
      <c r="AE1365" s="892">
        <v>0.1</v>
      </c>
      <c r="AF1365" s="93">
        <v>0.01</v>
      </c>
      <c r="AG1365" s="94">
        <v>3</v>
      </c>
      <c r="AH1365" s="892">
        <v>0</v>
      </c>
      <c r="AI1365" s="94">
        <v>0</v>
      </c>
      <c r="AJ1365" s="892">
        <v>3.4</v>
      </c>
      <c r="AK1365" s="94">
        <v>127</v>
      </c>
      <c r="AL1365" s="892">
        <v>0.1</v>
      </c>
      <c r="AM1365" s="93">
        <v>0.01</v>
      </c>
      <c r="AN1365" s="94">
        <v>3</v>
      </c>
      <c r="AO1365" s="892">
        <v>0</v>
      </c>
      <c r="AP1365" s="94">
        <v>0</v>
      </c>
      <c r="AQ1365" s="892">
        <v>3.4</v>
      </c>
      <c r="AR1365" s="94">
        <v>127</v>
      </c>
      <c r="AS1365" s="892">
        <v>0.2</v>
      </c>
      <c r="AT1365" s="93">
        <v>0.02</v>
      </c>
      <c r="AU1365" s="94">
        <v>6</v>
      </c>
      <c r="AV1365" s="892">
        <v>0</v>
      </c>
      <c r="AW1365" s="94">
        <v>0</v>
      </c>
      <c r="AX1365" s="892">
        <v>3.5</v>
      </c>
      <c r="AY1365" s="94">
        <v>132</v>
      </c>
    </row>
    <row r="1366" spans="1:51" x14ac:dyDescent="0.25">
      <c r="A1366" s="496">
        <f>INDEX(Toetsing!F:F,MATCH('Export Project'!J1366,Toetsing!G:G,0))</f>
        <v>17041</v>
      </c>
      <c r="B1366" s="118" t="str">
        <f>INDEX(Toetsing!T:T,MATCH('Export Project'!J1366,Toetsing!G:G,0))</f>
        <v>Nee</v>
      </c>
      <c r="C1366" s="118" t="s">
        <v>39</v>
      </c>
      <c r="D1366" s="118" t="s">
        <v>39</v>
      </c>
      <c r="E1366" s="121">
        <f t="shared" si="64"/>
        <v>0</v>
      </c>
      <c r="F1366" s="121">
        <f t="shared" si="65"/>
        <v>0</v>
      </c>
      <c r="G1366" s="497">
        <f t="shared" si="66"/>
        <v>0</v>
      </c>
      <c r="H1366" s="27" t="s">
        <v>1454</v>
      </c>
      <c r="I1366" s="27" t="s">
        <v>2776</v>
      </c>
      <c r="J1366" s="893">
        <v>4567</v>
      </c>
      <c r="L1366" s="48"/>
      <c r="M1366" s="887" t="s">
        <v>2777</v>
      </c>
      <c r="N1366" s="888">
        <v>101</v>
      </c>
      <c r="O1366" s="888">
        <v>23.6</v>
      </c>
      <c r="P1366" s="888">
        <v>23.6</v>
      </c>
      <c r="Q1366" s="888">
        <v>23.6</v>
      </c>
      <c r="R1366" s="92">
        <v>1</v>
      </c>
      <c r="S1366" s="92">
        <v>1.34</v>
      </c>
      <c r="T1366" s="92"/>
      <c r="U1366" s="92"/>
      <c r="V1366" s="889">
        <v>-5.87</v>
      </c>
      <c r="W1366" s="890" t="s">
        <v>2155</v>
      </c>
      <c r="X1366" s="889">
        <v>-5.87</v>
      </c>
      <c r="Y1366" s="891" t="s">
        <v>72</v>
      </c>
      <c r="Z1366" s="892">
        <v>4.99</v>
      </c>
      <c r="AA1366" s="93">
        <v>0.21</v>
      </c>
      <c r="AB1366" s="94">
        <v>504</v>
      </c>
      <c r="AC1366" s="892">
        <v>18.149999999999999</v>
      </c>
      <c r="AD1366" s="94">
        <v>1833</v>
      </c>
      <c r="AE1366" s="892">
        <v>0.6</v>
      </c>
      <c r="AF1366" s="93">
        <v>0.02</v>
      </c>
      <c r="AG1366" s="94">
        <v>60</v>
      </c>
      <c r="AH1366" s="892">
        <v>0</v>
      </c>
      <c r="AI1366" s="94">
        <v>0</v>
      </c>
      <c r="AJ1366" s="892">
        <v>15.4</v>
      </c>
      <c r="AK1366" s="94">
        <v>1554</v>
      </c>
      <c r="AL1366" s="892">
        <v>0.6</v>
      </c>
      <c r="AM1366" s="93">
        <v>0.02</v>
      </c>
      <c r="AN1366" s="94">
        <v>60</v>
      </c>
      <c r="AO1366" s="892">
        <v>0</v>
      </c>
      <c r="AP1366" s="94">
        <v>0</v>
      </c>
      <c r="AQ1366" s="892">
        <v>15.4</v>
      </c>
      <c r="AR1366" s="94">
        <v>1554</v>
      </c>
      <c r="AS1366" s="892">
        <v>1.2</v>
      </c>
      <c r="AT1366" s="93">
        <v>0.05</v>
      </c>
      <c r="AU1366" s="94">
        <v>121</v>
      </c>
      <c r="AV1366" s="892">
        <v>0.3</v>
      </c>
      <c r="AW1366" s="94">
        <v>29</v>
      </c>
      <c r="AX1366" s="892">
        <v>16.399999999999999</v>
      </c>
      <c r="AY1366" s="94">
        <v>1653</v>
      </c>
    </row>
    <row r="1367" spans="1:51" x14ac:dyDescent="0.25">
      <c r="A1367" s="496">
        <f>INDEX(Toetsing!F:F,MATCH('Export Project'!J1367,Toetsing!G:G,0))</f>
        <v>17041</v>
      </c>
      <c r="B1367" s="118" t="str">
        <f>INDEX(Toetsing!T:T,MATCH('Export Project'!J1367,Toetsing!G:G,0))</f>
        <v>nee</v>
      </c>
      <c r="C1367" s="118" t="s">
        <v>39</v>
      </c>
      <c r="D1367" s="118" t="s">
        <v>39</v>
      </c>
      <c r="E1367" s="121">
        <f t="shared" si="64"/>
        <v>0</v>
      </c>
      <c r="F1367" s="121">
        <f t="shared" si="65"/>
        <v>0</v>
      </c>
      <c r="G1367" s="497">
        <f t="shared" si="66"/>
        <v>0</v>
      </c>
      <c r="H1367" s="27" t="s">
        <v>1454</v>
      </c>
      <c r="I1367" s="27" t="s">
        <v>2776</v>
      </c>
      <c r="J1367" s="893">
        <v>4568</v>
      </c>
      <c r="L1367" s="48"/>
      <c r="M1367" s="887" t="s">
        <v>2778</v>
      </c>
      <c r="N1367" s="888">
        <v>82</v>
      </c>
      <c r="O1367" s="888">
        <v>7.5</v>
      </c>
      <c r="P1367" s="888">
        <v>7.5</v>
      </c>
      <c r="Q1367" s="888">
        <v>7.5</v>
      </c>
      <c r="R1367" s="92">
        <v>0.76</v>
      </c>
      <c r="S1367" s="92">
        <v>1.26</v>
      </c>
      <c r="T1367" s="92"/>
      <c r="U1367" s="92"/>
      <c r="V1367" s="889">
        <v>-5.87</v>
      </c>
      <c r="W1367" s="890" t="s">
        <v>2301</v>
      </c>
      <c r="X1367" s="889">
        <v>-5.87</v>
      </c>
      <c r="Y1367" s="891" t="s">
        <v>72</v>
      </c>
      <c r="Z1367" s="892">
        <v>1.07</v>
      </c>
      <c r="AA1367" s="93">
        <v>0.14000000000000001</v>
      </c>
      <c r="AB1367" s="94">
        <v>88</v>
      </c>
      <c r="AC1367" s="892">
        <v>4.6500000000000004</v>
      </c>
      <c r="AD1367" s="94">
        <v>381</v>
      </c>
      <c r="AE1367" s="892">
        <v>0.1</v>
      </c>
      <c r="AF1367" s="93">
        <v>0.02</v>
      </c>
      <c r="AG1367" s="94">
        <v>11</v>
      </c>
      <c r="AH1367" s="892">
        <v>0</v>
      </c>
      <c r="AI1367" s="94">
        <v>0</v>
      </c>
      <c r="AJ1367" s="892">
        <v>3.8</v>
      </c>
      <c r="AK1367" s="94">
        <v>311</v>
      </c>
      <c r="AL1367" s="892">
        <v>0.1</v>
      </c>
      <c r="AM1367" s="93">
        <v>0.02</v>
      </c>
      <c r="AN1367" s="94">
        <v>11</v>
      </c>
      <c r="AO1367" s="892">
        <v>0</v>
      </c>
      <c r="AP1367" s="94">
        <v>0</v>
      </c>
      <c r="AQ1367" s="892">
        <v>3.8</v>
      </c>
      <c r="AR1367" s="94">
        <v>311</v>
      </c>
      <c r="AS1367" s="892">
        <v>0.4</v>
      </c>
      <c r="AT1367" s="93">
        <v>0.05</v>
      </c>
      <c r="AU1367" s="94">
        <v>30</v>
      </c>
      <c r="AV1367" s="892">
        <v>0</v>
      </c>
      <c r="AW1367" s="94">
        <v>3</v>
      </c>
      <c r="AX1367" s="892">
        <v>3.8</v>
      </c>
      <c r="AY1367" s="94">
        <v>311</v>
      </c>
    </row>
    <row r="1368" spans="1:51" x14ac:dyDescent="0.25">
      <c r="A1368" s="496">
        <f>INDEX(Toetsing!F:F,MATCH('Export Project'!J1368,Toetsing!G:G,0))</f>
        <v>17041</v>
      </c>
      <c r="B1368" s="118" t="str">
        <f>INDEX(Toetsing!T:T,MATCH('Export Project'!J1368,Toetsing!G:G,0))</f>
        <v>Nee</v>
      </c>
      <c r="C1368" s="118" t="s">
        <v>39</v>
      </c>
      <c r="D1368" s="118" t="s">
        <v>39</v>
      </c>
      <c r="E1368" s="121">
        <f t="shared" si="64"/>
        <v>0</v>
      </c>
      <c r="F1368" s="121">
        <f t="shared" si="65"/>
        <v>0</v>
      </c>
      <c r="G1368" s="497">
        <f t="shared" si="66"/>
        <v>0</v>
      </c>
      <c r="H1368" s="27" t="s">
        <v>1454</v>
      </c>
      <c r="I1368" s="27" t="s">
        <v>2776</v>
      </c>
      <c r="J1368" s="893">
        <v>4572</v>
      </c>
      <c r="L1368" s="48"/>
      <c r="M1368" s="887" t="s">
        <v>2779</v>
      </c>
      <c r="N1368" s="888">
        <v>73</v>
      </c>
      <c r="O1368" s="888">
        <v>25.7</v>
      </c>
      <c r="P1368" s="888">
        <v>25.7</v>
      </c>
      <c r="Q1368" s="888">
        <v>25.7</v>
      </c>
      <c r="R1368" s="92">
        <v>1.01</v>
      </c>
      <c r="S1368" s="92">
        <v>1.31</v>
      </c>
      <c r="T1368" s="92"/>
      <c r="U1368" s="92"/>
      <c r="V1368" s="889">
        <v>-5.85</v>
      </c>
      <c r="W1368" s="890" t="s">
        <v>2155</v>
      </c>
      <c r="X1368" s="889">
        <v>-5.87</v>
      </c>
      <c r="Y1368" s="891" t="s">
        <v>72</v>
      </c>
      <c r="Z1368" s="892">
        <v>4.4400000000000004</v>
      </c>
      <c r="AA1368" s="93">
        <v>0.17</v>
      </c>
      <c r="AB1368" s="94">
        <v>324</v>
      </c>
      <c r="AC1368" s="892">
        <v>22.09</v>
      </c>
      <c r="AD1368" s="94">
        <v>1613</v>
      </c>
      <c r="AE1368" s="892">
        <v>0</v>
      </c>
      <c r="AF1368" s="93">
        <v>0</v>
      </c>
      <c r="AG1368" s="94">
        <v>2</v>
      </c>
      <c r="AH1368" s="892">
        <v>0</v>
      </c>
      <c r="AI1368" s="94">
        <v>0</v>
      </c>
      <c r="AJ1368" s="892">
        <v>17.5</v>
      </c>
      <c r="AK1368" s="94">
        <v>1278</v>
      </c>
      <c r="AL1368" s="892">
        <v>0</v>
      </c>
      <c r="AM1368" s="93">
        <v>0</v>
      </c>
      <c r="AN1368" s="94">
        <v>2</v>
      </c>
      <c r="AO1368" s="892">
        <v>0</v>
      </c>
      <c r="AP1368" s="94">
        <v>0</v>
      </c>
      <c r="AQ1368" s="892">
        <v>17.5</v>
      </c>
      <c r="AR1368" s="94">
        <v>1278</v>
      </c>
      <c r="AS1368" s="892">
        <v>0.2</v>
      </c>
      <c r="AT1368" s="93">
        <v>0.01</v>
      </c>
      <c r="AU1368" s="94">
        <v>15</v>
      </c>
      <c r="AV1368" s="892">
        <v>0.1</v>
      </c>
      <c r="AW1368" s="94">
        <v>4</v>
      </c>
      <c r="AX1368" s="892">
        <v>19.399999999999999</v>
      </c>
      <c r="AY1368" s="94">
        <v>1413</v>
      </c>
    </row>
    <row r="1369" spans="1:51" x14ac:dyDescent="0.25">
      <c r="A1369" s="496">
        <f>INDEX(Toetsing!F:F,MATCH('Export Project'!J1369,Toetsing!G:G,0))</f>
        <v>17041</v>
      </c>
      <c r="B1369" s="118" t="str">
        <f>INDEX(Toetsing!T:T,MATCH('Export Project'!J1369,Toetsing!G:G,0))</f>
        <v>Nee</v>
      </c>
      <c r="C1369" s="118" t="s">
        <v>39</v>
      </c>
      <c r="D1369" s="118" t="s">
        <v>39</v>
      </c>
      <c r="E1369" s="121">
        <f t="shared" si="64"/>
        <v>0</v>
      </c>
      <c r="F1369" s="121">
        <f t="shared" si="65"/>
        <v>0</v>
      </c>
      <c r="G1369" s="497">
        <f t="shared" si="66"/>
        <v>0</v>
      </c>
      <c r="H1369" s="27" t="s">
        <v>1454</v>
      </c>
      <c r="I1369" s="27" t="s">
        <v>2776</v>
      </c>
      <c r="J1369" s="893">
        <v>4573</v>
      </c>
      <c r="L1369" s="48"/>
      <c r="M1369" s="887" t="s">
        <v>2780</v>
      </c>
      <c r="N1369" s="888">
        <v>56</v>
      </c>
      <c r="O1369" s="888">
        <v>17.3</v>
      </c>
      <c r="P1369" s="888">
        <v>17.2</v>
      </c>
      <c r="Q1369" s="888">
        <v>17.3</v>
      </c>
      <c r="R1369" s="92">
        <v>0.92</v>
      </c>
      <c r="S1369" s="92">
        <v>1.2</v>
      </c>
      <c r="T1369" s="92"/>
      <c r="U1369" s="92"/>
      <c r="V1369" s="889">
        <v>-5.85</v>
      </c>
      <c r="W1369" s="890" t="s">
        <v>2155</v>
      </c>
      <c r="X1369" s="889">
        <v>-5.87</v>
      </c>
      <c r="Y1369" s="891" t="s">
        <v>72</v>
      </c>
      <c r="Z1369" s="892">
        <v>3.35</v>
      </c>
      <c r="AA1369" s="93">
        <v>0.19</v>
      </c>
      <c r="AB1369" s="94">
        <v>188</v>
      </c>
      <c r="AC1369" s="892">
        <v>13.49</v>
      </c>
      <c r="AD1369" s="94">
        <v>755</v>
      </c>
      <c r="AE1369" s="892">
        <v>0.1</v>
      </c>
      <c r="AF1369" s="93">
        <v>0.01</v>
      </c>
      <c r="AG1369" s="94">
        <v>8</v>
      </c>
      <c r="AH1369" s="892">
        <v>0</v>
      </c>
      <c r="AI1369" s="94">
        <v>0</v>
      </c>
      <c r="AJ1369" s="892">
        <v>11</v>
      </c>
      <c r="AK1369" s="94">
        <v>618</v>
      </c>
      <c r="AL1369" s="892">
        <v>0.1</v>
      </c>
      <c r="AM1369" s="93">
        <v>0.01</v>
      </c>
      <c r="AN1369" s="94">
        <v>8</v>
      </c>
      <c r="AO1369" s="892">
        <v>0</v>
      </c>
      <c r="AP1369" s="94">
        <v>0</v>
      </c>
      <c r="AQ1369" s="892">
        <v>11</v>
      </c>
      <c r="AR1369" s="94">
        <v>618</v>
      </c>
      <c r="AS1369" s="892">
        <v>0.3</v>
      </c>
      <c r="AT1369" s="93">
        <v>0.02</v>
      </c>
      <c r="AU1369" s="94">
        <v>18</v>
      </c>
      <c r="AV1369" s="892">
        <v>0</v>
      </c>
      <c r="AW1369" s="94">
        <v>2</v>
      </c>
      <c r="AX1369" s="892">
        <v>12</v>
      </c>
      <c r="AY1369" s="94">
        <v>674</v>
      </c>
    </row>
    <row r="1370" spans="1:51" x14ac:dyDescent="0.25">
      <c r="A1370" s="496">
        <f>INDEX(Toetsing!F:F,MATCH('Export Project'!J1370,Toetsing!G:G,0))</f>
        <v>17041</v>
      </c>
      <c r="B1370" s="118" t="str">
        <f>INDEX(Toetsing!T:T,MATCH('Export Project'!J1370,Toetsing!G:G,0))</f>
        <v>Nee</v>
      </c>
      <c r="C1370" s="118" t="s">
        <v>39</v>
      </c>
      <c r="D1370" s="118" t="s">
        <v>39</v>
      </c>
      <c r="E1370" s="121">
        <f t="shared" si="64"/>
        <v>0</v>
      </c>
      <c r="F1370" s="121">
        <f t="shared" si="65"/>
        <v>0</v>
      </c>
      <c r="G1370" s="497">
        <f t="shared" si="66"/>
        <v>0</v>
      </c>
      <c r="H1370" s="27" t="s">
        <v>1454</v>
      </c>
      <c r="I1370" s="27" t="s">
        <v>2776</v>
      </c>
      <c r="J1370" s="893">
        <v>4574</v>
      </c>
      <c r="L1370" s="48"/>
      <c r="M1370" s="887" t="s">
        <v>2781</v>
      </c>
      <c r="N1370" s="888">
        <v>31</v>
      </c>
      <c r="O1370" s="888">
        <v>17.3</v>
      </c>
      <c r="P1370" s="888">
        <v>17.3</v>
      </c>
      <c r="Q1370" s="888">
        <v>17.3</v>
      </c>
      <c r="R1370" s="92">
        <v>0.97</v>
      </c>
      <c r="S1370" s="92">
        <v>1.55</v>
      </c>
      <c r="T1370" s="92"/>
      <c r="U1370" s="92"/>
      <c r="V1370" s="889">
        <v>-5.85</v>
      </c>
      <c r="W1370" s="890" t="s">
        <v>2155</v>
      </c>
      <c r="X1370" s="889">
        <v>-5.87</v>
      </c>
      <c r="Y1370" s="891" t="s">
        <v>72</v>
      </c>
      <c r="Z1370" s="892">
        <v>6.11</v>
      </c>
      <c r="AA1370" s="93">
        <v>0.35</v>
      </c>
      <c r="AB1370" s="94">
        <v>189</v>
      </c>
      <c r="AC1370" s="892">
        <v>15.26</v>
      </c>
      <c r="AD1370" s="94">
        <v>473</v>
      </c>
      <c r="AE1370" s="892">
        <v>0</v>
      </c>
      <c r="AF1370" s="93">
        <v>0</v>
      </c>
      <c r="AG1370" s="94">
        <v>0</v>
      </c>
      <c r="AH1370" s="892">
        <v>0</v>
      </c>
      <c r="AI1370" s="94">
        <v>0</v>
      </c>
      <c r="AJ1370" s="892">
        <v>11.2</v>
      </c>
      <c r="AK1370" s="94">
        <v>347</v>
      </c>
      <c r="AL1370" s="892">
        <v>0</v>
      </c>
      <c r="AM1370" s="93">
        <v>0</v>
      </c>
      <c r="AN1370" s="94">
        <v>0</v>
      </c>
      <c r="AO1370" s="892">
        <v>0</v>
      </c>
      <c r="AP1370" s="94">
        <v>0</v>
      </c>
      <c r="AQ1370" s="892">
        <v>11.2</v>
      </c>
      <c r="AR1370" s="94">
        <v>347</v>
      </c>
      <c r="AS1370" s="892">
        <v>0.1</v>
      </c>
      <c r="AT1370" s="93">
        <v>0.01</v>
      </c>
      <c r="AU1370" s="94">
        <v>3</v>
      </c>
      <c r="AV1370" s="892">
        <v>0</v>
      </c>
      <c r="AW1370" s="94">
        <v>0</v>
      </c>
      <c r="AX1370" s="892">
        <v>12.3</v>
      </c>
      <c r="AY1370" s="94">
        <v>382</v>
      </c>
    </row>
    <row r="1371" spans="1:51" x14ac:dyDescent="0.25">
      <c r="A1371" s="496">
        <f>INDEX(Toetsing!F:F,MATCH('Export Project'!J1371,Toetsing!G:G,0))</f>
        <v>17041</v>
      </c>
      <c r="B1371" s="118" t="str">
        <f>INDEX(Toetsing!T:T,MATCH('Export Project'!J1371,Toetsing!G:G,0))</f>
        <v>Nee</v>
      </c>
      <c r="C1371" s="118" t="s">
        <v>39</v>
      </c>
      <c r="D1371" s="118" t="s">
        <v>39</v>
      </c>
      <c r="E1371" s="121">
        <f t="shared" si="64"/>
        <v>0</v>
      </c>
      <c r="F1371" s="121">
        <f t="shared" si="65"/>
        <v>0</v>
      </c>
      <c r="G1371" s="497">
        <f t="shared" si="66"/>
        <v>0</v>
      </c>
      <c r="H1371" s="27" t="s">
        <v>1454</v>
      </c>
      <c r="I1371" s="27" t="s">
        <v>2776</v>
      </c>
      <c r="J1371" s="893">
        <v>4575</v>
      </c>
      <c r="L1371" s="48"/>
      <c r="M1371" s="887" t="s">
        <v>2782</v>
      </c>
      <c r="N1371" s="888">
        <v>20</v>
      </c>
      <c r="O1371" s="888">
        <v>20.100000000000001</v>
      </c>
      <c r="P1371" s="888">
        <v>20</v>
      </c>
      <c r="Q1371" s="888">
        <v>20.100000000000001</v>
      </c>
      <c r="R1371" s="92">
        <v>0.98</v>
      </c>
      <c r="S1371" s="92">
        <v>1.32</v>
      </c>
      <c r="T1371" s="92"/>
      <c r="U1371" s="92"/>
      <c r="V1371" s="889">
        <v>-5.85</v>
      </c>
      <c r="W1371" s="890" t="s">
        <v>2155</v>
      </c>
      <c r="X1371" s="889">
        <v>-5.87</v>
      </c>
      <c r="Y1371" s="891" t="s">
        <v>72</v>
      </c>
      <c r="Z1371" s="892">
        <v>4.3499999999999996</v>
      </c>
      <c r="AA1371" s="93">
        <v>0.22</v>
      </c>
      <c r="AB1371" s="94">
        <v>87</v>
      </c>
      <c r="AC1371" s="892">
        <v>17.88</v>
      </c>
      <c r="AD1371" s="94">
        <v>358</v>
      </c>
      <c r="AE1371" s="892">
        <v>0</v>
      </c>
      <c r="AF1371" s="93">
        <v>0</v>
      </c>
      <c r="AG1371" s="94">
        <v>0</v>
      </c>
      <c r="AH1371" s="892">
        <v>0</v>
      </c>
      <c r="AI1371" s="94">
        <v>0</v>
      </c>
      <c r="AJ1371" s="892">
        <v>13.3</v>
      </c>
      <c r="AK1371" s="94">
        <v>265</v>
      </c>
      <c r="AL1371" s="892">
        <v>0</v>
      </c>
      <c r="AM1371" s="93">
        <v>0</v>
      </c>
      <c r="AN1371" s="94">
        <v>0</v>
      </c>
      <c r="AO1371" s="892">
        <v>0</v>
      </c>
      <c r="AP1371" s="94">
        <v>0</v>
      </c>
      <c r="AQ1371" s="892">
        <v>13.3</v>
      </c>
      <c r="AR1371" s="94">
        <v>265</v>
      </c>
      <c r="AS1371" s="892">
        <v>0</v>
      </c>
      <c r="AT1371" s="93">
        <v>0</v>
      </c>
      <c r="AU1371" s="94">
        <v>0</v>
      </c>
      <c r="AV1371" s="892">
        <v>0</v>
      </c>
      <c r="AW1371" s="94">
        <v>0</v>
      </c>
      <c r="AX1371" s="892">
        <v>14.8</v>
      </c>
      <c r="AY1371" s="94">
        <v>295</v>
      </c>
    </row>
    <row r="1372" spans="1:51" x14ac:dyDescent="0.25">
      <c r="A1372" s="496">
        <f>INDEX(Toetsing!F:F,MATCH('Export Project'!J1372,Toetsing!G:G,0))</f>
        <v>17041</v>
      </c>
      <c r="B1372" s="118" t="str">
        <f>INDEX(Toetsing!T:T,MATCH('Export Project'!J1372,Toetsing!G:G,0))</f>
        <v>Nee</v>
      </c>
      <c r="C1372" s="118" t="s">
        <v>39</v>
      </c>
      <c r="D1372" s="118" t="s">
        <v>39</v>
      </c>
      <c r="E1372" s="121">
        <f t="shared" si="64"/>
        <v>0</v>
      </c>
      <c r="F1372" s="121">
        <f t="shared" si="65"/>
        <v>0</v>
      </c>
      <c r="G1372" s="497">
        <f t="shared" si="66"/>
        <v>0</v>
      </c>
      <c r="H1372" s="27" t="s">
        <v>1454</v>
      </c>
      <c r="I1372" s="27" t="s">
        <v>2776</v>
      </c>
      <c r="J1372" s="893">
        <v>4576</v>
      </c>
      <c r="L1372" s="48"/>
      <c r="M1372" s="887" t="s">
        <v>2783</v>
      </c>
      <c r="N1372" s="888">
        <v>22</v>
      </c>
      <c r="O1372" s="888">
        <v>13.5</v>
      </c>
      <c r="P1372" s="888">
        <v>13.5</v>
      </c>
      <c r="Q1372" s="888">
        <v>13.5</v>
      </c>
      <c r="R1372" s="92">
        <v>0.9</v>
      </c>
      <c r="S1372" s="92">
        <v>1.27</v>
      </c>
      <c r="T1372" s="92"/>
      <c r="U1372" s="92"/>
      <c r="V1372" s="889">
        <v>-5.85</v>
      </c>
      <c r="W1372" s="890" t="s">
        <v>2155</v>
      </c>
      <c r="X1372" s="889">
        <v>-5.87</v>
      </c>
      <c r="Y1372" s="891" t="s">
        <v>72</v>
      </c>
      <c r="Z1372" s="892">
        <v>3.65</v>
      </c>
      <c r="AA1372" s="93">
        <v>0.27</v>
      </c>
      <c r="AB1372" s="94">
        <v>80</v>
      </c>
      <c r="AC1372" s="892">
        <v>10.73</v>
      </c>
      <c r="AD1372" s="94">
        <v>236</v>
      </c>
      <c r="AE1372" s="892">
        <v>0</v>
      </c>
      <c r="AF1372" s="93">
        <v>0</v>
      </c>
      <c r="AG1372" s="94">
        <v>0</v>
      </c>
      <c r="AH1372" s="892">
        <v>0</v>
      </c>
      <c r="AI1372" s="94">
        <v>0</v>
      </c>
      <c r="AJ1372" s="892">
        <v>8.4</v>
      </c>
      <c r="AK1372" s="94">
        <v>184</v>
      </c>
      <c r="AL1372" s="892">
        <v>0</v>
      </c>
      <c r="AM1372" s="93">
        <v>0</v>
      </c>
      <c r="AN1372" s="94">
        <v>0</v>
      </c>
      <c r="AO1372" s="892">
        <v>0</v>
      </c>
      <c r="AP1372" s="94">
        <v>0</v>
      </c>
      <c r="AQ1372" s="892">
        <v>8.4</v>
      </c>
      <c r="AR1372" s="94">
        <v>184</v>
      </c>
      <c r="AS1372" s="892">
        <v>0.2</v>
      </c>
      <c r="AT1372" s="93">
        <v>0.01</v>
      </c>
      <c r="AU1372" s="94">
        <v>3</v>
      </c>
      <c r="AV1372" s="892">
        <v>0</v>
      </c>
      <c r="AW1372" s="94">
        <v>0</v>
      </c>
      <c r="AX1372" s="892">
        <v>9.1</v>
      </c>
      <c r="AY1372" s="94">
        <v>200</v>
      </c>
    </row>
    <row r="1373" spans="1:51" x14ac:dyDescent="0.25">
      <c r="A1373" s="496">
        <f>INDEX(Toetsing!F:F,MATCH('Export Project'!J1373,Toetsing!G:G,0))</f>
        <v>17041</v>
      </c>
      <c r="B1373" s="118" t="str">
        <f>INDEX(Toetsing!T:T,MATCH('Export Project'!J1373,Toetsing!G:G,0))</f>
        <v>Nee</v>
      </c>
      <c r="C1373" s="118" t="s">
        <v>39</v>
      </c>
      <c r="D1373" s="118" t="s">
        <v>39</v>
      </c>
      <c r="E1373" s="121">
        <f t="shared" si="64"/>
        <v>0</v>
      </c>
      <c r="F1373" s="121">
        <f t="shared" si="65"/>
        <v>0</v>
      </c>
      <c r="G1373" s="497">
        <f t="shared" si="66"/>
        <v>0</v>
      </c>
      <c r="H1373" s="27" t="s">
        <v>1454</v>
      </c>
      <c r="I1373" s="27" t="s">
        <v>2776</v>
      </c>
      <c r="J1373" s="893">
        <v>4577</v>
      </c>
      <c r="L1373" s="48"/>
      <c r="M1373" s="887" t="s">
        <v>2784</v>
      </c>
      <c r="N1373" s="888">
        <v>26</v>
      </c>
      <c r="O1373" s="888">
        <v>13.6</v>
      </c>
      <c r="P1373" s="888">
        <v>13.6</v>
      </c>
      <c r="Q1373" s="888">
        <v>13.6</v>
      </c>
      <c r="R1373" s="92">
        <v>1.03</v>
      </c>
      <c r="S1373" s="92">
        <v>1.25</v>
      </c>
      <c r="T1373" s="92"/>
      <c r="U1373" s="92"/>
      <c r="V1373" s="889">
        <v>-5.85</v>
      </c>
      <c r="W1373" s="890" t="s">
        <v>2155</v>
      </c>
      <c r="X1373" s="889">
        <v>-5.87</v>
      </c>
      <c r="Y1373" s="891" t="s">
        <v>72</v>
      </c>
      <c r="Z1373" s="892">
        <v>3.03</v>
      </c>
      <c r="AA1373" s="93">
        <v>0.22</v>
      </c>
      <c r="AB1373" s="94">
        <v>79</v>
      </c>
      <c r="AC1373" s="892">
        <v>12.07</v>
      </c>
      <c r="AD1373" s="94">
        <v>314</v>
      </c>
      <c r="AE1373" s="892">
        <v>0</v>
      </c>
      <c r="AF1373" s="93">
        <v>0</v>
      </c>
      <c r="AG1373" s="94">
        <v>0</v>
      </c>
      <c r="AH1373" s="892">
        <v>0</v>
      </c>
      <c r="AI1373" s="94">
        <v>0</v>
      </c>
      <c r="AJ1373" s="892">
        <v>8.5</v>
      </c>
      <c r="AK1373" s="94">
        <v>220</v>
      </c>
      <c r="AL1373" s="892">
        <v>0</v>
      </c>
      <c r="AM1373" s="93">
        <v>0</v>
      </c>
      <c r="AN1373" s="94">
        <v>0</v>
      </c>
      <c r="AO1373" s="892">
        <v>0</v>
      </c>
      <c r="AP1373" s="94">
        <v>0</v>
      </c>
      <c r="AQ1373" s="892">
        <v>8.5</v>
      </c>
      <c r="AR1373" s="94">
        <v>220</v>
      </c>
      <c r="AS1373" s="892">
        <v>0</v>
      </c>
      <c r="AT1373" s="93">
        <v>0</v>
      </c>
      <c r="AU1373" s="94">
        <v>0</v>
      </c>
      <c r="AV1373" s="892">
        <v>0</v>
      </c>
      <c r="AW1373" s="94">
        <v>0</v>
      </c>
      <c r="AX1373" s="892">
        <v>9.3000000000000007</v>
      </c>
      <c r="AY1373" s="94">
        <v>242</v>
      </c>
    </row>
    <row r="1374" spans="1:51" x14ac:dyDescent="0.25">
      <c r="A1374" s="496">
        <f>INDEX(Toetsing!F:F,MATCH('Export Project'!J1374,Toetsing!G:G,0))</f>
        <v>17073</v>
      </c>
      <c r="B1374" s="118" t="str">
        <f>INDEX(Toetsing!T:T,MATCH('Export Project'!J1374,Toetsing!G:G,0))</f>
        <v>Nee</v>
      </c>
      <c r="C1374" s="118" t="s">
        <v>39</v>
      </c>
      <c r="D1374" s="118" t="s">
        <v>39</v>
      </c>
      <c r="E1374" s="121">
        <f t="shared" si="64"/>
        <v>0</v>
      </c>
      <c r="F1374" s="121">
        <f t="shared" si="65"/>
        <v>0</v>
      </c>
      <c r="G1374" s="497">
        <f t="shared" si="66"/>
        <v>0</v>
      </c>
      <c r="H1374" s="27" t="s">
        <v>1454</v>
      </c>
      <c r="I1374" s="27" t="s">
        <v>2785</v>
      </c>
      <c r="J1374" s="893">
        <v>4994</v>
      </c>
      <c r="L1374" s="48"/>
      <c r="M1374" s="887" t="s">
        <v>2786</v>
      </c>
      <c r="N1374" s="888">
        <v>42</v>
      </c>
      <c r="O1374" s="888">
        <v>6.2</v>
      </c>
      <c r="P1374" s="888">
        <v>6.2</v>
      </c>
      <c r="Q1374" s="888">
        <v>6.2</v>
      </c>
      <c r="R1374" s="92">
        <v>0.89</v>
      </c>
      <c r="S1374" s="92">
        <v>0.97</v>
      </c>
      <c r="T1374" s="92"/>
      <c r="U1374" s="92"/>
      <c r="V1374" s="889">
        <v>-5.74</v>
      </c>
      <c r="W1374" s="890" t="s">
        <v>2182</v>
      </c>
      <c r="X1374" s="889">
        <v>-5.72</v>
      </c>
      <c r="Y1374" s="891" t="s">
        <v>72</v>
      </c>
      <c r="Z1374" s="892">
        <v>0.5</v>
      </c>
      <c r="AA1374" s="93">
        <v>0.08</v>
      </c>
      <c r="AB1374" s="94">
        <v>21</v>
      </c>
      <c r="AC1374" s="892">
        <v>3.85</v>
      </c>
      <c r="AD1374" s="94">
        <v>162</v>
      </c>
      <c r="AE1374" s="892">
        <v>0</v>
      </c>
      <c r="AF1374" s="93">
        <v>0</v>
      </c>
      <c r="AG1374" s="94">
        <v>0</v>
      </c>
      <c r="AH1374" s="892">
        <v>0</v>
      </c>
      <c r="AI1374" s="94">
        <v>0</v>
      </c>
      <c r="AJ1374" s="892">
        <v>3.1</v>
      </c>
      <c r="AK1374" s="94">
        <v>129</v>
      </c>
      <c r="AL1374" s="892">
        <v>0</v>
      </c>
      <c r="AM1374" s="93">
        <v>0</v>
      </c>
      <c r="AN1374" s="94">
        <v>0</v>
      </c>
      <c r="AO1374" s="892">
        <v>0</v>
      </c>
      <c r="AP1374" s="94">
        <v>0</v>
      </c>
      <c r="AQ1374" s="892">
        <v>3.1</v>
      </c>
      <c r="AR1374" s="94">
        <v>129</v>
      </c>
      <c r="AS1374" s="892">
        <v>0</v>
      </c>
      <c r="AT1374" s="93">
        <v>0</v>
      </c>
      <c r="AU1374" s="94">
        <v>0</v>
      </c>
      <c r="AV1374" s="892">
        <v>0</v>
      </c>
      <c r="AW1374" s="94">
        <v>0</v>
      </c>
      <c r="AX1374" s="892">
        <v>3.2</v>
      </c>
      <c r="AY1374" s="94">
        <v>136</v>
      </c>
    </row>
    <row r="1375" spans="1:51" x14ac:dyDescent="0.25">
      <c r="A1375" s="496">
        <f>INDEX(Toetsing!F:F,MATCH('Export Project'!J1375,Toetsing!G:G,0))</f>
        <v>17073</v>
      </c>
      <c r="B1375" s="118" t="str">
        <f>INDEX(Toetsing!T:T,MATCH('Export Project'!J1375,Toetsing!G:G,0))</f>
        <v>Nee</v>
      </c>
      <c r="C1375" s="118" t="s">
        <v>39</v>
      </c>
      <c r="D1375" s="118" t="s">
        <v>39</v>
      </c>
      <c r="E1375" s="121">
        <f t="shared" si="64"/>
        <v>0</v>
      </c>
      <c r="F1375" s="121">
        <f t="shared" si="65"/>
        <v>0</v>
      </c>
      <c r="G1375" s="497">
        <f t="shared" si="66"/>
        <v>0</v>
      </c>
      <c r="H1375" s="27" t="s">
        <v>1454</v>
      </c>
      <c r="I1375" s="27" t="s">
        <v>2785</v>
      </c>
      <c r="J1375" s="893">
        <v>4995</v>
      </c>
      <c r="L1375" s="48"/>
      <c r="M1375" s="887" t="s">
        <v>2787</v>
      </c>
      <c r="N1375" s="888">
        <v>95</v>
      </c>
      <c r="O1375" s="888">
        <v>23.3</v>
      </c>
      <c r="P1375" s="888">
        <v>23.3</v>
      </c>
      <c r="Q1375" s="888">
        <v>23.3</v>
      </c>
      <c r="R1375" s="92">
        <v>1.1200000000000001</v>
      </c>
      <c r="S1375" s="92">
        <v>1.35</v>
      </c>
      <c r="T1375" s="92"/>
      <c r="U1375" s="92"/>
      <c r="V1375" s="889">
        <v>-5.74</v>
      </c>
      <c r="W1375" s="890" t="s">
        <v>2182</v>
      </c>
      <c r="X1375" s="889">
        <v>-5.72</v>
      </c>
      <c r="Y1375" s="891" t="s">
        <v>72</v>
      </c>
      <c r="Z1375" s="892">
        <v>3.12</v>
      </c>
      <c r="AA1375" s="93">
        <v>0.13</v>
      </c>
      <c r="AB1375" s="94">
        <v>296</v>
      </c>
      <c r="AC1375" s="892">
        <v>21.56</v>
      </c>
      <c r="AD1375" s="94">
        <v>2048</v>
      </c>
      <c r="AE1375" s="892">
        <v>0</v>
      </c>
      <c r="AF1375" s="93">
        <v>0</v>
      </c>
      <c r="AG1375" s="94">
        <v>3</v>
      </c>
      <c r="AH1375" s="892">
        <v>0</v>
      </c>
      <c r="AI1375" s="94">
        <v>0</v>
      </c>
      <c r="AJ1375" s="892">
        <v>15.8</v>
      </c>
      <c r="AK1375" s="94">
        <v>1504</v>
      </c>
      <c r="AL1375" s="892">
        <v>0</v>
      </c>
      <c r="AM1375" s="93">
        <v>0</v>
      </c>
      <c r="AN1375" s="94">
        <v>3</v>
      </c>
      <c r="AO1375" s="892">
        <v>0</v>
      </c>
      <c r="AP1375" s="94">
        <v>0</v>
      </c>
      <c r="AQ1375" s="892">
        <v>15.8</v>
      </c>
      <c r="AR1375" s="94">
        <v>1504</v>
      </c>
      <c r="AS1375" s="892">
        <v>0.1</v>
      </c>
      <c r="AT1375" s="93">
        <v>0.01</v>
      </c>
      <c r="AU1375" s="94">
        <v>12</v>
      </c>
      <c r="AV1375" s="892">
        <v>0</v>
      </c>
      <c r="AW1375" s="94">
        <v>1</v>
      </c>
      <c r="AX1375" s="892">
        <v>17.600000000000001</v>
      </c>
      <c r="AY1375" s="94">
        <v>1670</v>
      </c>
    </row>
    <row r="1376" spans="1:51" x14ac:dyDescent="0.25">
      <c r="A1376" s="496">
        <f>INDEX(Toetsing!F:F,MATCH('Export Project'!J1376,Toetsing!G:G,0))</f>
        <v>17073</v>
      </c>
      <c r="B1376" s="118" t="str">
        <f>INDEX(Toetsing!T:T,MATCH('Export Project'!J1376,Toetsing!G:G,0))</f>
        <v>Nee</v>
      </c>
      <c r="C1376" s="118" t="s">
        <v>39</v>
      </c>
      <c r="D1376" s="118" t="s">
        <v>39</v>
      </c>
      <c r="E1376" s="121">
        <f t="shared" si="64"/>
        <v>0</v>
      </c>
      <c r="F1376" s="121">
        <f t="shared" si="65"/>
        <v>0</v>
      </c>
      <c r="G1376" s="497">
        <f t="shared" si="66"/>
        <v>0</v>
      </c>
      <c r="H1376" s="27" t="s">
        <v>1454</v>
      </c>
      <c r="I1376" s="27" t="s">
        <v>2785</v>
      </c>
      <c r="J1376" s="893">
        <v>4996</v>
      </c>
      <c r="L1376" s="48"/>
      <c r="M1376" s="887" t="s">
        <v>2788</v>
      </c>
      <c r="N1376" s="888">
        <v>115</v>
      </c>
      <c r="O1376" s="888">
        <v>18.7</v>
      </c>
      <c r="P1376" s="888">
        <v>18.7</v>
      </c>
      <c r="Q1376" s="888">
        <v>18.7</v>
      </c>
      <c r="R1376" s="92">
        <v>1.26</v>
      </c>
      <c r="S1376" s="92">
        <v>1.4</v>
      </c>
      <c r="T1376" s="92"/>
      <c r="U1376" s="92"/>
      <c r="V1376" s="889">
        <v>-5.74</v>
      </c>
      <c r="W1376" s="890" t="s">
        <v>2182</v>
      </c>
      <c r="X1376" s="889">
        <v>-5.72</v>
      </c>
      <c r="Y1376" s="891" t="s">
        <v>72</v>
      </c>
      <c r="Z1376" s="892">
        <v>2.39</v>
      </c>
      <c r="AA1376" s="93">
        <v>0.13</v>
      </c>
      <c r="AB1376" s="94">
        <v>275</v>
      </c>
      <c r="AC1376" s="892">
        <v>20.97</v>
      </c>
      <c r="AD1376" s="94">
        <v>2412</v>
      </c>
      <c r="AE1376" s="892">
        <v>0</v>
      </c>
      <c r="AF1376" s="93">
        <v>0</v>
      </c>
      <c r="AG1376" s="94">
        <v>0</v>
      </c>
      <c r="AH1376" s="892">
        <v>0</v>
      </c>
      <c r="AI1376" s="94">
        <v>0</v>
      </c>
      <c r="AJ1376" s="892">
        <v>12.4</v>
      </c>
      <c r="AK1376" s="94">
        <v>1428</v>
      </c>
      <c r="AL1376" s="892">
        <v>0</v>
      </c>
      <c r="AM1376" s="93">
        <v>0</v>
      </c>
      <c r="AN1376" s="94">
        <v>0</v>
      </c>
      <c r="AO1376" s="892">
        <v>0</v>
      </c>
      <c r="AP1376" s="94">
        <v>0</v>
      </c>
      <c r="AQ1376" s="892">
        <v>12.4</v>
      </c>
      <c r="AR1376" s="94">
        <v>1428</v>
      </c>
      <c r="AS1376" s="892">
        <v>0</v>
      </c>
      <c r="AT1376" s="93">
        <v>0</v>
      </c>
      <c r="AU1376" s="94">
        <v>0</v>
      </c>
      <c r="AV1376" s="892">
        <v>0</v>
      </c>
      <c r="AW1376" s="94">
        <v>0</v>
      </c>
      <c r="AX1376" s="892">
        <v>13.8</v>
      </c>
      <c r="AY1376" s="94">
        <v>1589</v>
      </c>
    </row>
    <row r="1377" spans="1:51" x14ac:dyDescent="0.25">
      <c r="A1377" s="496">
        <f>INDEX(Toetsing!F:F,MATCH('Export Project'!J1377,Toetsing!G:G,0))</f>
        <v>17073</v>
      </c>
      <c r="B1377" s="118" t="str">
        <f>INDEX(Toetsing!T:T,MATCH('Export Project'!J1377,Toetsing!G:G,0))</f>
        <v>Nee</v>
      </c>
      <c r="C1377" s="118" t="s">
        <v>39</v>
      </c>
      <c r="D1377" s="118" t="s">
        <v>39</v>
      </c>
      <c r="E1377" s="121">
        <f t="shared" si="64"/>
        <v>0</v>
      </c>
      <c r="F1377" s="121">
        <f t="shared" si="65"/>
        <v>0</v>
      </c>
      <c r="G1377" s="497">
        <f t="shared" si="66"/>
        <v>0</v>
      </c>
      <c r="H1377" s="27" t="s">
        <v>1454</v>
      </c>
      <c r="I1377" s="27" t="s">
        <v>2785</v>
      </c>
      <c r="J1377" s="893">
        <v>4997</v>
      </c>
      <c r="L1377" s="48"/>
      <c r="M1377" s="887" t="s">
        <v>2789</v>
      </c>
      <c r="N1377" s="888">
        <v>94</v>
      </c>
      <c r="O1377" s="888">
        <v>25</v>
      </c>
      <c r="P1377" s="888">
        <v>25</v>
      </c>
      <c r="Q1377" s="888">
        <v>25</v>
      </c>
      <c r="R1377" s="92">
        <v>1.1499999999999999</v>
      </c>
      <c r="S1377" s="92">
        <v>1.37</v>
      </c>
      <c r="T1377" s="92"/>
      <c r="U1377" s="92"/>
      <c r="V1377" s="889">
        <v>-5.74</v>
      </c>
      <c r="W1377" s="890" t="s">
        <v>2182</v>
      </c>
      <c r="X1377" s="889">
        <v>-5.72</v>
      </c>
      <c r="Y1377" s="891" t="s">
        <v>72</v>
      </c>
      <c r="Z1377" s="892">
        <v>4.28</v>
      </c>
      <c r="AA1377" s="93">
        <v>0.17</v>
      </c>
      <c r="AB1377" s="94">
        <v>402</v>
      </c>
      <c r="AC1377" s="892">
        <v>25.67</v>
      </c>
      <c r="AD1377" s="94">
        <v>2413</v>
      </c>
      <c r="AE1377" s="892">
        <v>0</v>
      </c>
      <c r="AF1377" s="93">
        <v>0</v>
      </c>
      <c r="AG1377" s="94">
        <v>0</v>
      </c>
      <c r="AH1377" s="892">
        <v>0</v>
      </c>
      <c r="AI1377" s="94">
        <v>0</v>
      </c>
      <c r="AJ1377" s="892">
        <v>17.2</v>
      </c>
      <c r="AK1377" s="94">
        <v>1614</v>
      </c>
      <c r="AL1377" s="892">
        <v>0</v>
      </c>
      <c r="AM1377" s="93">
        <v>0</v>
      </c>
      <c r="AN1377" s="94">
        <v>0</v>
      </c>
      <c r="AO1377" s="892">
        <v>0</v>
      </c>
      <c r="AP1377" s="94">
        <v>0</v>
      </c>
      <c r="AQ1377" s="892">
        <v>17.2</v>
      </c>
      <c r="AR1377" s="94">
        <v>1614</v>
      </c>
      <c r="AS1377" s="892">
        <v>0</v>
      </c>
      <c r="AT1377" s="93">
        <v>0</v>
      </c>
      <c r="AU1377" s="94">
        <v>0</v>
      </c>
      <c r="AV1377" s="892">
        <v>0</v>
      </c>
      <c r="AW1377" s="94">
        <v>0</v>
      </c>
      <c r="AX1377" s="892">
        <v>19.2</v>
      </c>
      <c r="AY1377" s="94">
        <v>1806</v>
      </c>
    </row>
    <row r="1378" spans="1:51" x14ac:dyDescent="0.25">
      <c r="A1378" s="496">
        <f>INDEX(Toetsing!F:F,MATCH('Export Project'!J1378,Toetsing!G:G,0))</f>
        <v>17029</v>
      </c>
      <c r="B1378" s="118" t="str">
        <f>INDEX(Toetsing!T:T,MATCH('Export Project'!J1378,Toetsing!G:G,0))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378" s="118" t="s">
        <v>39</v>
      </c>
      <c r="D1378" s="118" t="s">
        <v>39</v>
      </c>
      <c r="E1378" s="121">
        <f t="shared" si="64"/>
        <v>0</v>
      </c>
      <c r="F1378" s="121">
        <f t="shared" si="65"/>
        <v>0</v>
      </c>
      <c r="G1378" s="497">
        <f t="shared" si="66"/>
        <v>0</v>
      </c>
      <c r="H1378" s="27" t="s">
        <v>1454</v>
      </c>
      <c r="I1378" s="27" t="s">
        <v>2790</v>
      </c>
      <c r="J1378" s="893">
        <v>4450</v>
      </c>
      <c r="L1378" s="48"/>
      <c r="M1378" s="887" t="s">
        <v>2791</v>
      </c>
      <c r="N1378" s="888">
        <v>19</v>
      </c>
      <c r="O1378" s="888">
        <v>0.7</v>
      </c>
      <c r="P1378" s="888">
        <v>0</v>
      </c>
      <c r="Q1378" s="888">
        <v>0.7</v>
      </c>
      <c r="R1378" s="92">
        <v>-0.15</v>
      </c>
      <c r="S1378" s="92">
        <v>-0.02</v>
      </c>
      <c r="T1378" s="92"/>
      <c r="U1378" s="92"/>
      <c r="V1378" s="889">
        <v>-5.87</v>
      </c>
      <c r="W1378" s="890" t="s">
        <v>2245</v>
      </c>
      <c r="X1378" s="889">
        <v>-6.02</v>
      </c>
      <c r="Y1378" s="891" t="s">
        <v>72</v>
      </c>
      <c r="Z1378" s="892">
        <v>0.06</v>
      </c>
      <c r="AA1378" s="93">
        <v>0.09</v>
      </c>
      <c r="AB1378" s="94">
        <v>1</v>
      </c>
      <c r="AC1378" s="892">
        <v>0</v>
      </c>
      <c r="AD1378" s="94">
        <v>0</v>
      </c>
      <c r="AE1378" s="892">
        <v>0.1</v>
      </c>
      <c r="AF1378" s="93">
        <v>0.09</v>
      </c>
      <c r="AG1378" s="94">
        <v>1</v>
      </c>
      <c r="AH1378" s="892">
        <v>0.1</v>
      </c>
      <c r="AI1378" s="94">
        <v>1</v>
      </c>
      <c r="AJ1378" s="892">
        <v>0</v>
      </c>
      <c r="AK1378" s="94">
        <v>0</v>
      </c>
      <c r="AL1378" s="892"/>
      <c r="AM1378" s="93"/>
      <c r="AN1378" s="94"/>
      <c r="AO1378" s="892"/>
      <c r="AP1378" s="94"/>
      <c r="AQ1378" s="892"/>
      <c r="AR1378" s="94"/>
      <c r="AS1378" s="892"/>
      <c r="AT1378" s="93"/>
      <c r="AU1378" s="94"/>
      <c r="AV1378" s="892"/>
      <c r="AW1378" s="94"/>
      <c r="AX1378" s="892"/>
      <c r="AY1378" s="94"/>
    </row>
    <row r="1379" spans="1:51" x14ac:dyDescent="0.25">
      <c r="A1379" s="496">
        <f>INDEX(Toetsing!F:F,MATCH('Export Project'!J1379,Toetsing!G:G,0))</f>
        <v>17029</v>
      </c>
      <c r="B1379" s="118" t="str">
        <f>INDEX(Toetsing!T:T,MATCH('Export Project'!J1379,Toetsing!G:G,0))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379" s="118" t="s">
        <v>39</v>
      </c>
      <c r="D1379" s="118" t="s">
        <v>39</v>
      </c>
      <c r="E1379" s="121">
        <f t="shared" si="64"/>
        <v>0</v>
      </c>
      <c r="F1379" s="121">
        <f t="shared" si="65"/>
        <v>0</v>
      </c>
      <c r="G1379" s="497">
        <f t="shared" si="66"/>
        <v>0</v>
      </c>
      <c r="H1379" s="27" t="s">
        <v>1454</v>
      </c>
      <c r="I1379" s="27" t="s">
        <v>2790</v>
      </c>
      <c r="J1379" s="893">
        <v>4451</v>
      </c>
      <c r="L1379" s="48"/>
      <c r="M1379" s="887" t="s">
        <v>2792</v>
      </c>
      <c r="N1379" s="888">
        <v>15</v>
      </c>
      <c r="O1379" s="888">
        <v>1.1000000000000001</v>
      </c>
      <c r="P1379" s="888">
        <v>0.7</v>
      </c>
      <c r="Q1379" s="888">
        <v>1.1000000000000001</v>
      </c>
      <c r="R1379" s="92">
        <v>-0.08</v>
      </c>
      <c r="S1379" s="92">
        <v>0.2</v>
      </c>
      <c r="T1379" s="92"/>
      <c r="U1379" s="92"/>
      <c r="V1379" s="889">
        <v>-5.87</v>
      </c>
      <c r="W1379" s="890" t="s">
        <v>2245</v>
      </c>
      <c r="X1379" s="889">
        <v>-6.02</v>
      </c>
      <c r="Y1379" s="891" t="s">
        <v>72</v>
      </c>
      <c r="Z1379" s="892">
        <v>0.18</v>
      </c>
      <c r="AA1379" s="93">
        <v>0.17</v>
      </c>
      <c r="AB1379" s="94">
        <v>3</v>
      </c>
      <c r="AC1379" s="892">
        <v>0</v>
      </c>
      <c r="AD1379" s="94">
        <v>0</v>
      </c>
      <c r="AE1379" s="892">
        <v>0.2</v>
      </c>
      <c r="AF1379" s="93">
        <v>0.14000000000000001</v>
      </c>
      <c r="AG1379" s="94">
        <v>2</v>
      </c>
      <c r="AH1379" s="892">
        <v>0</v>
      </c>
      <c r="AI1379" s="94">
        <v>0</v>
      </c>
      <c r="AJ1379" s="892">
        <v>0</v>
      </c>
      <c r="AK1379" s="94">
        <v>0</v>
      </c>
      <c r="AL1379" s="892"/>
      <c r="AM1379" s="93"/>
      <c r="AN1379" s="94"/>
      <c r="AO1379" s="892"/>
      <c r="AP1379" s="94"/>
      <c r="AQ1379" s="892"/>
      <c r="AR1379" s="94"/>
      <c r="AS1379" s="892"/>
      <c r="AT1379" s="93"/>
      <c r="AU1379" s="94"/>
      <c r="AV1379" s="892"/>
      <c r="AW1379" s="94"/>
      <c r="AX1379" s="892"/>
      <c r="AY1379" s="94"/>
    </row>
    <row r="1380" spans="1:51" x14ac:dyDescent="0.25">
      <c r="A1380" s="496">
        <f>INDEX(Toetsing!F:F,MATCH('Export Project'!J1380,Toetsing!G:G,0))</f>
        <v>17194</v>
      </c>
      <c r="B1380" s="118" t="str">
        <f>INDEX(Toetsing!T:T,MATCH('Export Project'!J1380,Toetsing!G:G,0))</f>
        <v>Nee</v>
      </c>
      <c r="C1380" s="118" t="s">
        <v>39</v>
      </c>
      <c r="D1380" s="118" t="s">
        <v>39</v>
      </c>
      <c r="E1380" s="121">
        <f t="shared" si="64"/>
        <v>0</v>
      </c>
      <c r="F1380" s="121">
        <f t="shared" si="65"/>
        <v>0</v>
      </c>
      <c r="G1380" s="497">
        <f t="shared" si="66"/>
        <v>0</v>
      </c>
      <c r="H1380" s="27" t="s">
        <v>1454</v>
      </c>
      <c r="I1380" s="27" t="s">
        <v>2793</v>
      </c>
      <c r="J1380" s="893">
        <v>5229</v>
      </c>
      <c r="L1380" s="48"/>
      <c r="M1380" s="887" t="s">
        <v>2794</v>
      </c>
      <c r="N1380" s="888">
        <v>37</v>
      </c>
      <c r="O1380" s="888">
        <v>9.1999999999999993</v>
      </c>
      <c r="P1380" s="888">
        <v>9.1999999999999993</v>
      </c>
      <c r="Q1380" s="888">
        <v>9.1999999999999993</v>
      </c>
      <c r="R1380" s="92">
        <v>1.03</v>
      </c>
      <c r="S1380" s="92">
        <v>1.26</v>
      </c>
      <c r="T1380" s="92"/>
      <c r="U1380" s="92"/>
      <c r="V1380" s="889">
        <v>-6.01</v>
      </c>
      <c r="W1380" s="890" t="s">
        <v>1676</v>
      </c>
      <c r="X1380" s="889">
        <v>-6.02</v>
      </c>
      <c r="Y1380" s="891" t="s">
        <v>72</v>
      </c>
      <c r="Z1380" s="892">
        <v>1.47</v>
      </c>
      <c r="AA1380" s="93">
        <v>0.16</v>
      </c>
      <c r="AB1380" s="94">
        <v>54</v>
      </c>
      <c r="AC1380" s="892">
        <v>7.93</v>
      </c>
      <c r="AD1380" s="94">
        <v>293</v>
      </c>
      <c r="AE1380" s="892">
        <v>0</v>
      </c>
      <c r="AF1380" s="93">
        <v>0</v>
      </c>
      <c r="AG1380" s="94">
        <v>0</v>
      </c>
      <c r="AH1380" s="892">
        <v>0</v>
      </c>
      <c r="AI1380" s="94">
        <v>0</v>
      </c>
      <c r="AJ1380" s="892">
        <v>5.8</v>
      </c>
      <c r="AK1380" s="94">
        <v>214</v>
      </c>
      <c r="AL1380" s="892">
        <v>0</v>
      </c>
      <c r="AM1380" s="93">
        <v>0</v>
      </c>
      <c r="AN1380" s="94">
        <v>0</v>
      </c>
      <c r="AO1380" s="892">
        <v>0</v>
      </c>
      <c r="AP1380" s="94">
        <v>0</v>
      </c>
      <c r="AQ1380" s="892">
        <v>5.8</v>
      </c>
      <c r="AR1380" s="94">
        <v>214</v>
      </c>
      <c r="AS1380" s="892">
        <v>0</v>
      </c>
      <c r="AT1380" s="93">
        <v>0</v>
      </c>
      <c r="AU1380" s="94">
        <v>1</v>
      </c>
      <c r="AV1380" s="892">
        <v>0</v>
      </c>
      <c r="AW1380" s="94">
        <v>0</v>
      </c>
      <c r="AX1380" s="892">
        <v>6.1</v>
      </c>
      <c r="AY1380" s="94">
        <v>225</v>
      </c>
    </row>
    <row r="1381" spans="1:51" x14ac:dyDescent="0.25">
      <c r="A1381" s="496">
        <f>INDEX(Toetsing!F:F,MATCH('Export Project'!J1381,Toetsing!G:G,0))</f>
        <v>17194</v>
      </c>
      <c r="B1381" s="118" t="str">
        <f>INDEX(Toetsing!T:T,MATCH('Export Project'!J1381,Toetsing!G:G,0))</f>
        <v>Nee</v>
      </c>
      <c r="C1381" s="118" t="s">
        <v>39</v>
      </c>
      <c r="D1381" s="118" t="s">
        <v>39</v>
      </c>
      <c r="E1381" s="121">
        <f t="shared" si="64"/>
        <v>0</v>
      </c>
      <c r="F1381" s="121">
        <f t="shared" si="65"/>
        <v>0</v>
      </c>
      <c r="G1381" s="497">
        <f t="shared" si="66"/>
        <v>0</v>
      </c>
      <c r="H1381" s="27" t="s">
        <v>1454</v>
      </c>
      <c r="I1381" s="27" t="s">
        <v>2793</v>
      </c>
      <c r="J1381" s="893">
        <v>5230</v>
      </c>
      <c r="L1381" s="48"/>
      <c r="M1381" s="887" t="s">
        <v>2795</v>
      </c>
      <c r="N1381" s="888">
        <v>78</v>
      </c>
      <c r="O1381" s="888">
        <v>10.199999999999999</v>
      </c>
      <c r="P1381" s="888">
        <v>10.199999999999999</v>
      </c>
      <c r="Q1381" s="888">
        <v>10.199999999999999</v>
      </c>
      <c r="R1381" s="92">
        <v>0.98</v>
      </c>
      <c r="S1381" s="92">
        <v>1.17</v>
      </c>
      <c r="T1381" s="92"/>
      <c r="U1381" s="92"/>
      <c r="V1381" s="889">
        <v>-6.01</v>
      </c>
      <c r="W1381" s="890" t="s">
        <v>1676</v>
      </c>
      <c r="X1381" s="889">
        <v>-6.02</v>
      </c>
      <c r="Y1381" s="891" t="s">
        <v>72</v>
      </c>
      <c r="Z1381" s="892">
        <v>1.31</v>
      </c>
      <c r="AA1381" s="93">
        <v>0.13</v>
      </c>
      <c r="AB1381" s="94">
        <v>102</v>
      </c>
      <c r="AC1381" s="892">
        <v>7.34</v>
      </c>
      <c r="AD1381" s="94">
        <v>573</v>
      </c>
      <c r="AE1381" s="892">
        <v>0.1</v>
      </c>
      <c r="AF1381" s="93">
        <v>0.01</v>
      </c>
      <c r="AG1381" s="94">
        <v>9</v>
      </c>
      <c r="AH1381" s="892">
        <v>0</v>
      </c>
      <c r="AI1381" s="94">
        <v>0</v>
      </c>
      <c r="AJ1381" s="892">
        <v>6.6</v>
      </c>
      <c r="AK1381" s="94">
        <v>514</v>
      </c>
      <c r="AL1381" s="892">
        <v>0.1</v>
      </c>
      <c r="AM1381" s="93">
        <v>0.01</v>
      </c>
      <c r="AN1381" s="94">
        <v>9</v>
      </c>
      <c r="AO1381" s="892">
        <v>0</v>
      </c>
      <c r="AP1381" s="94">
        <v>0</v>
      </c>
      <c r="AQ1381" s="892">
        <v>6.6</v>
      </c>
      <c r="AR1381" s="94">
        <v>514</v>
      </c>
      <c r="AS1381" s="892">
        <v>0.4</v>
      </c>
      <c r="AT1381" s="93">
        <v>0.04</v>
      </c>
      <c r="AU1381" s="94">
        <v>33</v>
      </c>
      <c r="AV1381" s="892">
        <v>0</v>
      </c>
      <c r="AW1381" s="94">
        <v>0</v>
      </c>
      <c r="AX1381" s="892">
        <v>6.7</v>
      </c>
      <c r="AY1381" s="94">
        <v>525</v>
      </c>
    </row>
    <row r="1382" spans="1:51" x14ac:dyDescent="0.25">
      <c r="A1382" s="496">
        <f>INDEX(Toetsing!F:F,MATCH('Export Project'!J1382,Toetsing!G:G,0))</f>
        <v>17195</v>
      </c>
      <c r="B1382" s="118" t="str">
        <f>INDEX(Toetsing!T:T,MATCH('Export Project'!J1382,Toetsing!G:G,0))</f>
        <v>Ja</v>
      </c>
      <c r="C1382" s="118" t="s">
        <v>41</v>
      </c>
      <c r="D1382" s="118" t="s">
        <v>39</v>
      </c>
      <c r="E1382" s="121">
        <f t="shared" si="64"/>
        <v>100</v>
      </c>
      <c r="F1382" s="121">
        <f t="shared" si="65"/>
        <v>13</v>
      </c>
      <c r="G1382" s="497">
        <f t="shared" si="66"/>
        <v>0</v>
      </c>
      <c r="H1382" s="27" t="s">
        <v>1454</v>
      </c>
      <c r="I1382" s="27" t="s">
        <v>2793</v>
      </c>
      <c r="J1382" s="893">
        <v>5231</v>
      </c>
      <c r="L1382" s="48"/>
      <c r="M1382" s="887" t="s">
        <v>2796</v>
      </c>
      <c r="N1382" s="888">
        <v>100</v>
      </c>
      <c r="O1382" s="888">
        <v>6.3</v>
      </c>
      <c r="P1382" s="888">
        <v>6.3</v>
      </c>
      <c r="Q1382" s="888">
        <v>6.4</v>
      </c>
      <c r="R1382" s="92">
        <v>0.86</v>
      </c>
      <c r="S1382" s="92">
        <v>1.17</v>
      </c>
      <c r="T1382" s="92"/>
      <c r="U1382" s="92"/>
      <c r="V1382" s="889">
        <v>-6.01</v>
      </c>
      <c r="W1382" s="890" t="s">
        <v>1676</v>
      </c>
      <c r="X1382" s="889">
        <v>-6.02</v>
      </c>
      <c r="Y1382" s="891" t="s">
        <v>72</v>
      </c>
      <c r="Z1382" s="892">
        <v>1.66</v>
      </c>
      <c r="AA1382" s="93">
        <v>0.26</v>
      </c>
      <c r="AB1382" s="94">
        <v>166</v>
      </c>
      <c r="AC1382" s="892">
        <v>4.0599999999999996</v>
      </c>
      <c r="AD1382" s="94">
        <v>406</v>
      </c>
      <c r="AE1382" s="892">
        <v>0.1</v>
      </c>
      <c r="AF1382" s="93">
        <v>0.01</v>
      </c>
      <c r="AG1382" s="94">
        <v>7</v>
      </c>
      <c r="AH1382" s="892">
        <v>0</v>
      </c>
      <c r="AI1382" s="94">
        <v>0</v>
      </c>
      <c r="AJ1382" s="892">
        <v>3.2</v>
      </c>
      <c r="AK1382" s="94">
        <v>316</v>
      </c>
      <c r="AL1382" s="892">
        <v>0.1</v>
      </c>
      <c r="AM1382" s="93">
        <v>0.01</v>
      </c>
      <c r="AN1382" s="94">
        <v>7</v>
      </c>
      <c r="AO1382" s="892">
        <v>0</v>
      </c>
      <c r="AP1382" s="94">
        <v>0</v>
      </c>
      <c r="AQ1382" s="892">
        <v>3.2</v>
      </c>
      <c r="AR1382" s="94">
        <v>316</v>
      </c>
      <c r="AS1382" s="892">
        <v>0.1</v>
      </c>
      <c r="AT1382" s="93">
        <v>0.02</v>
      </c>
      <c r="AU1382" s="94">
        <v>13</v>
      </c>
      <c r="AV1382" s="892">
        <v>0</v>
      </c>
      <c r="AW1382" s="94">
        <v>0</v>
      </c>
      <c r="AX1382" s="892">
        <v>3.2</v>
      </c>
      <c r="AY1382" s="94">
        <v>316</v>
      </c>
    </row>
    <row r="1383" spans="1:51" x14ac:dyDescent="0.25">
      <c r="A1383" s="496">
        <f>INDEX(Toetsing!F:F,MATCH('Export Project'!J1383,Toetsing!G:G,0))</f>
        <v>17195</v>
      </c>
      <c r="B1383" s="118" t="str">
        <f>INDEX(Toetsing!T:T,MATCH('Export Project'!J1383,Toetsing!G:G,0))</f>
        <v>Ja</v>
      </c>
      <c r="C1383" s="118" t="s">
        <v>41</v>
      </c>
      <c r="D1383" s="118" t="s">
        <v>39</v>
      </c>
      <c r="E1383" s="121">
        <f t="shared" si="64"/>
        <v>95</v>
      </c>
      <c r="F1383" s="121">
        <f t="shared" si="65"/>
        <v>36</v>
      </c>
      <c r="G1383" s="497">
        <f t="shared" si="66"/>
        <v>0</v>
      </c>
      <c r="H1383" s="27" t="s">
        <v>1454</v>
      </c>
      <c r="I1383" s="27" t="s">
        <v>2793</v>
      </c>
      <c r="J1383" s="893">
        <v>5232</v>
      </c>
      <c r="L1383" s="48"/>
      <c r="M1383" s="887" t="s">
        <v>2797</v>
      </c>
      <c r="N1383" s="888">
        <v>95</v>
      </c>
      <c r="O1383" s="888">
        <v>9.3000000000000007</v>
      </c>
      <c r="P1383" s="888">
        <v>9.3000000000000007</v>
      </c>
      <c r="Q1383" s="888">
        <v>9.3000000000000007</v>
      </c>
      <c r="R1383" s="92">
        <v>0.92</v>
      </c>
      <c r="S1383" s="92">
        <v>1.56</v>
      </c>
      <c r="T1383" s="92"/>
      <c r="U1383" s="92"/>
      <c r="V1383" s="889">
        <v>-6.01</v>
      </c>
      <c r="W1383" s="890" t="s">
        <v>1676</v>
      </c>
      <c r="X1383" s="889">
        <v>-6.02</v>
      </c>
      <c r="Y1383" s="891" t="s">
        <v>72</v>
      </c>
      <c r="Z1383" s="892">
        <v>3.26</v>
      </c>
      <c r="AA1383" s="93">
        <v>0.35</v>
      </c>
      <c r="AB1383" s="94">
        <v>310</v>
      </c>
      <c r="AC1383" s="892">
        <v>7.09</v>
      </c>
      <c r="AD1383" s="94">
        <v>674</v>
      </c>
      <c r="AE1383" s="892">
        <v>0</v>
      </c>
      <c r="AF1383" s="93">
        <v>0</v>
      </c>
      <c r="AG1383" s="94">
        <v>4</v>
      </c>
      <c r="AH1383" s="892">
        <v>0</v>
      </c>
      <c r="AI1383" s="94">
        <v>0</v>
      </c>
      <c r="AJ1383" s="892">
        <v>5.8</v>
      </c>
      <c r="AK1383" s="94">
        <v>554</v>
      </c>
      <c r="AL1383" s="892">
        <v>0</v>
      </c>
      <c r="AM1383" s="93">
        <v>0</v>
      </c>
      <c r="AN1383" s="94">
        <v>4</v>
      </c>
      <c r="AO1383" s="892">
        <v>0</v>
      </c>
      <c r="AP1383" s="94">
        <v>0</v>
      </c>
      <c r="AQ1383" s="892">
        <v>5.8</v>
      </c>
      <c r="AR1383" s="94">
        <v>554</v>
      </c>
      <c r="AS1383" s="892">
        <v>0.4</v>
      </c>
      <c r="AT1383" s="93">
        <v>0.04</v>
      </c>
      <c r="AU1383" s="94">
        <v>36</v>
      </c>
      <c r="AV1383" s="892">
        <v>0</v>
      </c>
      <c r="AW1383" s="94">
        <v>0</v>
      </c>
      <c r="AX1383" s="892">
        <v>5.8</v>
      </c>
      <c r="AY1383" s="94">
        <v>555</v>
      </c>
    </row>
    <row r="1384" spans="1:51" x14ac:dyDescent="0.25">
      <c r="A1384" s="496">
        <f>INDEX(Toetsing!F:F,MATCH('Export Project'!J1384,Toetsing!G:G,0))</f>
        <v>17058</v>
      </c>
      <c r="B1384" s="118" t="str">
        <f>INDEX(Toetsing!T:T,MATCH('Export Project'!J1384,Toetsing!G:G,0))</f>
        <v>Nee</v>
      </c>
      <c r="C1384" s="118" t="s">
        <v>39</v>
      </c>
      <c r="D1384" s="118" t="s">
        <v>39</v>
      </c>
      <c r="E1384" s="121">
        <f t="shared" si="64"/>
        <v>0</v>
      </c>
      <c r="F1384" s="121">
        <f t="shared" si="65"/>
        <v>0</v>
      </c>
      <c r="G1384" s="497">
        <f t="shared" si="66"/>
        <v>0</v>
      </c>
      <c r="H1384" s="27" t="s">
        <v>1454</v>
      </c>
      <c r="I1384" s="27" t="s">
        <v>2798</v>
      </c>
      <c r="J1384" s="893">
        <v>4753</v>
      </c>
      <c r="L1384" s="48"/>
      <c r="M1384" s="887" t="s">
        <v>2799</v>
      </c>
      <c r="N1384" s="888">
        <v>27</v>
      </c>
      <c r="O1384" s="888">
        <v>8.4</v>
      </c>
      <c r="P1384" s="888">
        <v>8.4</v>
      </c>
      <c r="Q1384" s="888">
        <v>8.4</v>
      </c>
      <c r="R1384" s="92">
        <v>0.92</v>
      </c>
      <c r="S1384" s="92">
        <v>0.99</v>
      </c>
      <c r="T1384" s="92"/>
      <c r="U1384" s="92"/>
      <c r="V1384" s="889">
        <v>-5.81</v>
      </c>
      <c r="W1384" s="890" t="s">
        <v>2301</v>
      </c>
      <c r="X1384" s="889">
        <v>-5.77</v>
      </c>
      <c r="Y1384" s="891" t="s">
        <v>72</v>
      </c>
      <c r="Z1384" s="892">
        <v>0.85</v>
      </c>
      <c r="AA1384" s="93">
        <v>0.1</v>
      </c>
      <c r="AB1384" s="94">
        <v>23</v>
      </c>
      <c r="AC1384" s="892">
        <v>5.8</v>
      </c>
      <c r="AD1384" s="94">
        <v>157</v>
      </c>
      <c r="AE1384" s="892">
        <v>0.1</v>
      </c>
      <c r="AF1384" s="93">
        <v>0.01</v>
      </c>
      <c r="AG1384" s="94">
        <v>2</v>
      </c>
      <c r="AH1384" s="892">
        <v>0</v>
      </c>
      <c r="AI1384" s="94">
        <v>0</v>
      </c>
      <c r="AJ1384" s="892">
        <v>4.7</v>
      </c>
      <c r="AK1384" s="94">
        <v>126</v>
      </c>
      <c r="AL1384" s="892">
        <v>0.1</v>
      </c>
      <c r="AM1384" s="93">
        <v>0.01</v>
      </c>
      <c r="AN1384" s="94">
        <v>2</v>
      </c>
      <c r="AO1384" s="892">
        <v>0</v>
      </c>
      <c r="AP1384" s="94">
        <v>0</v>
      </c>
      <c r="AQ1384" s="892">
        <v>4.7</v>
      </c>
      <c r="AR1384" s="94">
        <v>126</v>
      </c>
      <c r="AS1384" s="892">
        <v>0.2</v>
      </c>
      <c r="AT1384" s="93">
        <v>0.02</v>
      </c>
      <c r="AU1384" s="94">
        <v>4</v>
      </c>
      <c r="AV1384" s="892">
        <v>0</v>
      </c>
      <c r="AW1384" s="94">
        <v>0</v>
      </c>
      <c r="AX1384" s="892">
        <v>5</v>
      </c>
      <c r="AY1384" s="94">
        <v>135</v>
      </c>
    </row>
    <row r="1385" spans="1:51" x14ac:dyDescent="0.25">
      <c r="A1385" s="496">
        <f>INDEX(Toetsing!F:F,MATCH('Export Project'!J1385,Toetsing!G:G,0))</f>
        <v>17059</v>
      </c>
      <c r="B1385" s="118" t="str">
        <f>INDEX(Toetsing!T:T,MATCH('Export Project'!J1385,Toetsing!G:G,0))</f>
        <v>nee</v>
      </c>
      <c r="C1385" s="118" t="s">
        <v>39</v>
      </c>
      <c r="D1385" s="118" t="s">
        <v>39</v>
      </c>
      <c r="E1385" s="121">
        <f t="shared" si="64"/>
        <v>0</v>
      </c>
      <c r="F1385" s="121">
        <f t="shared" si="65"/>
        <v>0</v>
      </c>
      <c r="G1385" s="497">
        <f t="shared" si="66"/>
        <v>0</v>
      </c>
      <c r="H1385" s="27" t="s">
        <v>1454</v>
      </c>
      <c r="I1385" s="27" t="s">
        <v>2798</v>
      </c>
      <c r="J1385" s="893">
        <v>4754</v>
      </c>
      <c r="L1385" s="48"/>
      <c r="M1385" s="887" t="s">
        <v>2800</v>
      </c>
      <c r="N1385" s="888">
        <v>43</v>
      </c>
      <c r="O1385" s="888">
        <v>10.9</v>
      </c>
      <c r="P1385" s="888">
        <v>10.9</v>
      </c>
      <c r="Q1385" s="888">
        <v>10.8</v>
      </c>
      <c r="R1385" s="92">
        <v>0.73</v>
      </c>
      <c r="S1385" s="92">
        <v>0.98</v>
      </c>
      <c r="T1385" s="92"/>
      <c r="U1385" s="92"/>
      <c r="V1385" s="889">
        <v>-5.81</v>
      </c>
      <c r="W1385" s="890" t="s">
        <v>2301</v>
      </c>
      <c r="X1385" s="889">
        <v>-5.77</v>
      </c>
      <c r="Y1385" s="891" t="s">
        <v>72</v>
      </c>
      <c r="Z1385" s="892">
        <v>1.8</v>
      </c>
      <c r="AA1385" s="93">
        <v>0.17</v>
      </c>
      <c r="AB1385" s="94">
        <v>77</v>
      </c>
      <c r="AC1385" s="892">
        <v>6.26</v>
      </c>
      <c r="AD1385" s="94">
        <v>269</v>
      </c>
      <c r="AE1385" s="892">
        <v>0.6</v>
      </c>
      <c r="AF1385" s="93">
        <v>0.05</v>
      </c>
      <c r="AG1385" s="94">
        <v>24</v>
      </c>
      <c r="AH1385" s="892">
        <v>0.1</v>
      </c>
      <c r="AI1385" s="94">
        <v>3</v>
      </c>
      <c r="AJ1385" s="892">
        <v>6</v>
      </c>
      <c r="AK1385" s="94">
        <v>257</v>
      </c>
      <c r="AL1385" s="892">
        <v>0.6</v>
      </c>
      <c r="AM1385" s="93">
        <v>0.05</v>
      </c>
      <c r="AN1385" s="94">
        <v>24</v>
      </c>
      <c r="AO1385" s="892">
        <v>0.1</v>
      </c>
      <c r="AP1385" s="94">
        <v>3</v>
      </c>
      <c r="AQ1385" s="892">
        <v>6</v>
      </c>
      <c r="AR1385" s="94">
        <v>257</v>
      </c>
      <c r="AS1385" s="892">
        <v>1.1000000000000001</v>
      </c>
      <c r="AT1385" s="93">
        <v>0.1</v>
      </c>
      <c r="AU1385" s="94">
        <v>47</v>
      </c>
      <c r="AV1385" s="892">
        <v>0.2</v>
      </c>
      <c r="AW1385" s="94">
        <v>7</v>
      </c>
      <c r="AX1385" s="892">
        <v>6</v>
      </c>
      <c r="AY1385" s="94">
        <v>257</v>
      </c>
    </row>
    <row r="1386" spans="1:51" x14ac:dyDescent="0.25">
      <c r="A1386" s="496">
        <f>INDEX(Toetsing!F:F,MATCH('Export Project'!J1386,Toetsing!G:G,0))</f>
        <v>17058</v>
      </c>
      <c r="B1386" s="118" t="str">
        <f>INDEX(Toetsing!T:T,MATCH('Export Project'!J1386,Toetsing!G:G,0))</f>
        <v>Nee</v>
      </c>
      <c r="C1386" s="118" t="s">
        <v>39</v>
      </c>
      <c r="D1386" s="118" t="s">
        <v>39</v>
      </c>
      <c r="E1386" s="121">
        <f t="shared" si="64"/>
        <v>0</v>
      </c>
      <c r="F1386" s="121">
        <f t="shared" si="65"/>
        <v>0</v>
      </c>
      <c r="G1386" s="497">
        <f t="shared" si="66"/>
        <v>0</v>
      </c>
      <c r="H1386" s="27" t="s">
        <v>1454</v>
      </c>
      <c r="I1386" s="27" t="s">
        <v>2798</v>
      </c>
      <c r="J1386" s="893">
        <v>4755</v>
      </c>
      <c r="L1386" s="48"/>
      <c r="M1386" s="887" t="s">
        <v>2801</v>
      </c>
      <c r="N1386" s="888">
        <v>40</v>
      </c>
      <c r="O1386" s="888">
        <v>18.2</v>
      </c>
      <c r="P1386" s="888">
        <v>18.2</v>
      </c>
      <c r="Q1386" s="888">
        <v>18.2</v>
      </c>
      <c r="R1386" s="92">
        <v>0.85</v>
      </c>
      <c r="S1386" s="92">
        <v>1.01</v>
      </c>
      <c r="T1386" s="92"/>
      <c r="U1386" s="92"/>
      <c r="V1386" s="889">
        <v>-5.81</v>
      </c>
      <c r="W1386" s="890" t="s">
        <v>2315</v>
      </c>
      <c r="X1386" s="889">
        <v>-5.77</v>
      </c>
      <c r="Y1386" s="891" t="s">
        <v>72</v>
      </c>
      <c r="Z1386" s="892">
        <v>2.2799999999999998</v>
      </c>
      <c r="AA1386" s="93">
        <v>0.12</v>
      </c>
      <c r="AB1386" s="94">
        <v>91</v>
      </c>
      <c r="AC1386" s="892">
        <v>12.34</v>
      </c>
      <c r="AD1386" s="94">
        <v>494</v>
      </c>
      <c r="AE1386" s="892">
        <v>0.5</v>
      </c>
      <c r="AF1386" s="93">
        <v>0.03</v>
      </c>
      <c r="AG1386" s="94">
        <v>20</v>
      </c>
      <c r="AH1386" s="892">
        <v>0</v>
      </c>
      <c r="AI1386" s="94">
        <v>1</v>
      </c>
      <c r="AJ1386" s="892">
        <v>11.6</v>
      </c>
      <c r="AK1386" s="94">
        <v>466</v>
      </c>
      <c r="AL1386" s="892">
        <v>0.5</v>
      </c>
      <c r="AM1386" s="93">
        <v>0.03</v>
      </c>
      <c r="AN1386" s="94">
        <v>20</v>
      </c>
      <c r="AO1386" s="892">
        <v>0</v>
      </c>
      <c r="AP1386" s="94">
        <v>1</v>
      </c>
      <c r="AQ1386" s="892">
        <v>11.6</v>
      </c>
      <c r="AR1386" s="94">
        <v>466</v>
      </c>
      <c r="AS1386" s="892">
        <v>1.2</v>
      </c>
      <c r="AT1386" s="93">
        <v>7.0000000000000007E-2</v>
      </c>
      <c r="AU1386" s="94">
        <v>48</v>
      </c>
      <c r="AV1386" s="892">
        <v>0.2</v>
      </c>
      <c r="AW1386" s="94">
        <v>6</v>
      </c>
      <c r="AX1386" s="892">
        <v>12.2</v>
      </c>
      <c r="AY1386" s="94">
        <v>486</v>
      </c>
    </row>
    <row r="1387" spans="1:51" x14ac:dyDescent="0.25">
      <c r="A1387" s="496">
        <f>INDEX(Toetsing!F:F,MATCH('Export Project'!J1387,Toetsing!G:G,0))</f>
        <v>17058</v>
      </c>
      <c r="B1387" s="118" t="str">
        <f>INDEX(Toetsing!T:T,MATCH('Export Project'!J1387,Toetsing!G:G,0))</f>
        <v>Nee</v>
      </c>
      <c r="C1387" s="118" t="s">
        <v>39</v>
      </c>
      <c r="D1387" s="118" t="s">
        <v>39</v>
      </c>
      <c r="E1387" s="121">
        <f t="shared" si="64"/>
        <v>0</v>
      </c>
      <c r="F1387" s="121">
        <f t="shared" si="65"/>
        <v>0</v>
      </c>
      <c r="G1387" s="497">
        <f t="shared" si="66"/>
        <v>0</v>
      </c>
      <c r="H1387" s="27" t="s">
        <v>1454</v>
      </c>
      <c r="I1387" s="27" t="s">
        <v>2798</v>
      </c>
      <c r="J1387" s="893">
        <v>4756</v>
      </c>
      <c r="L1387" s="48"/>
      <c r="M1387" s="887" t="s">
        <v>2802</v>
      </c>
      <c r="N1387" s="888">
        <v>26</v>
      </c>
      <c r="O1387" s="888">
        <v>20.9</v>
      </c>
      <c r="P1387" s="888">
        <v>20.9</v>
      </c>
      <c r="Q1387" s="888">
        <v>20.9</v>
      </c>
      <c r="R1387" s="92">
        <v>0.91</v>
      </c>
      <c r="S1387" s="92">
        <v>1.1599999999999999</v>
      </c>
      <c r="T1387" s="92"/>
      <c r="U1387" s="92"/>
      <c r="V1387" s="889">
        <v>-5.81</v>
      </c>
      <c r="W1387" s="890" t="s">
        <v>2315</v>
      </c>
      <c r="X1387" s="889">
        <v>-5.77</v>
      </c>
      <c r="Y1387" s="891" t="s">
        <v>72</v>
      </c>
      <c r="Z1387" s="892">
        <v>3.43</v>
      </c>
      <c r="AA1387" s="93">
        <v>0.16</v>
      </c>
      <c r="AB1387" s="94">
        <v>89</v>
      </c>
      <c r="AC1387" s="892">
        <v>15.88</v>
      </c>
      <c r="AD1387" s="94">
        <v>413</v>
      </c>
      <c r="AE1387" s="892">
        <v>0.1</v>
      </c>
      <c r="AF1387" s="93">
        <v>0.01</v>
      </c>
      <c r="AG1387" s="94">
        <v>3</v>
      </c>
      <c r="AH1387" s="892">
        <v>0</v>
      </c>
      <c r="AI1387" s="94">
        <v>0</v>
      </c>
      <c r="AJ1387" s="892">
        <v>14.1</v>
      </c>
      <c r="AK1387" s="94">
        <v>365</v>
      </c>
      <c r="AL1387" s="892">
        <v>0.1</v>
      </c>
      <c r="AM1387" s="93">
        <v>0.01</v>
      </c>
      <c r="AN1387" s="94">
        <v>3</v>
      </c>
      <c r="AO1387" s="892">
        <v>0</v>
      </c>
      <c r="AP1387" s="94">
        <v>0</v>
      </c>
      <c r="AQ1387" s="892">
        <v>14.1</v>
      </c>
      <c r="AR1387" s="94">
        <v>365</v>
      </c>
      <c r="AS1387" s="892">
        <v>0.5</v>
      </c>
      <c r="AT1387" s="93">
        <v>0.02</v>
      </c>
      <c r="AU1387" s="94">
        <v>14</v>
      </c>
      <c r="AV1387" s="892">
        <v>0</v>
      </c>
      <c r="AW1387" s="94">
        <v>0</v>
      </c>
      <c r="AX1387" s="892">
        <v>15.3</v>
      </c>
      <c r="AY1387" s="94">
        <v>398</v>
      </c>
    </row>
    <row r="1388" spans="1:51" x14ac:dyDescent="0.25">
      <c r="A1388" s="496">
        <f>INDEX(Toetsing!F:F,MATCH('Export Project'!J1388,Toetsing!G:G,0))</f>
        <v>17041</v>
      </c>
      <c r="B1388" s="118" t="str">
        <f>INDEX(Toetsing!T:T,MATCH('Export Project'!J1388,Toetsing!G:G,0))</f>
        <v>Nee</v>
      </c>
      <c r="C1388" s="118" t="s">
        <v>39</v>
      </c>
      <c r="D1388" s="118" t="s">
        <v>39</v>
      </c>
      <c r="E1388" s="121">
        <f t="shared" si="64"/>
        <v>0</v>
      </c>
      <c r="F1388" s="121">
        <f t="shared" si="65"/>
        <v>0</v>
      </c>
      <c r="G1388" s="497">
        <f t="shared" si="66"/>
        <v>0</v>
      </c>
      <c r="H1388" s="27" t="s">
        <v>1454</v>
      </c>
      <c r="I1388" s="27" t="s">
        <v>2803</v>
      </c>
      <c r="J1388" s="893">
        <v>4646</v>
      </c>
      <c r="L1388" s="48"/>
      <c r="M1388" s="887" t="s">
        <v>2804</v>
      </c>
      <c r="N1388" s="888">
        <v>24</v>
      </c>
      <c r="O1388" s="888">
        <v>16.399999999999999</v>
      </c>
      <c r="P1388" s="888">
        <v>16.3</v>
      </c>
      <c r="Q1388" s="888">
        <v>16.399999999999999</v>
      </c>
      <c r="R1388" s="92">
        <v>0.91</v>
      </c>
      <c r="S1388" s="92">
        <v>1.1100000000000001</v>
      </c>
      <c r="T1388" s="92"/>
      <c r="U1388" s="92"/>
      <c r="V1388" s="889">
        <v>-5.84</v>
      </c>
      <c r="W1388" s="890" t="s">
        <v>2187</v>
      </c>
      <c r="X1388" s="889">
        <v>-5.87</v>
      </c>
      <c r="Y1388" s="891" t="s">
        <v>72</v>
      </c>
      <c r="Z1388" s="892">
        <v>1.93</v>
      </c>
      <c r="AA1388" s="93">
        <v>0.12</v>
      </c>
      <c r="AB1388" s="94">
        <v>46</v>
      </c>
      <c r="AC1388" s="892">
        <v>10.63</v>
      </c>
      <c r="AD1388" s="94">
        <v>255</v>
      </c>
      <c r="AE1388" s="892">
        <v>0.5</v>
      </c>
      <c r="AF1388" s="93">
        <v>0.03</v>
      </c>
      <c r="AG1388" s="94">
        <v>11</v>
      </c>
      <c r="AH1388" s="892">
        <v>0.8</v>
      </c>
      <c r="AI1388" s="94">
        <v>20</v>
      </c>
      <c r="AJ1388" s="892">
        <v>9.1999999999999993</v>
      </c>
      <c r="AK1388" s="94">
        <v>220</v>
      </c>
      <c r="AL1388" s="892">
        <v>0.5</v>
      </c>
      <c r="AM1388" s="93">
        <v>0.03</v>
      </c>
      <c r="AN1388" s="94">
        <v>11</v>
      </c>
      <c r="AO1388" s="892">
        <v>0.8</v>
      </c>
      <c r="AP1388" s="94">
        <v>20</v>
      </c>
      <c r="AQ1388" s="892">
        <v>9.1999999999999993</v>
      </c>
      <c r="AR1388" s="94">
        <v>220</v>
      </c>
      <c r="AS1388" s="892">
        <v>0.6</v>
      </c>
      <c r="AT1388" s="93">
        <v>0.04</v>
      </c>
      <c r="AU1388" s="94">
        <v>15</v>
      </c>
      <c r="AV1388" s="892">
        <v>1.2</v>
      </c>
      <c r="AW1388" s="94">
        <v>29</v>
      </c>
      <c r="AX1388" s="892">
        <v>9.8000000000000007</v>
      </c>
      <c r="AY1388" s="94">
        <v>234</v>
      </c>
    </row>
    <row r="1389" spans="1:51" x14ac:dyDescent="0.25">
      <c r="A1389" s="496">
        <f>INDEX(Toetsing!F:F,MATCH('Export Project'!J1389,Toetsing!G:G,0))</f>
        <v>17119</v>
      </c>
      <c r="B1389" s="118" t="str">
        <f>INDEX(Toetsing!T:T,MATCH('Export Project'!J1389,Toetsing!G:G,0))</f>
        <v>Nee</v>
      </c>
      <c r="C1389" s="118" t="s">
        <v>39</v>
      </c>
      <c r="D1389" s="118" t="s">
        <v>39</v>
      </c>
      <c r="E1389" s="121">
        <f t="shared" si="64"/>
        <v>0</v>
      </c>
      <c r="F1389" s="121">
        <f t="shared" si="65"/>
        <v>0</v>
      </c>
      <c r="G1389" s="497">
        <f t="shared" si="66"/>
        <v>0</v>
      </c>
      <c r="H1389" s="27" t="s">
        <v>1454</v>
      </c>
      <c r="I1389" s="27" t="s">
        <v>2805</v>
      </c>
      <c r="J1389" s="893">
        <v>4846</v>
      </c>
      <c r="L1389" s="48"/>
      <c r="M1389" s="887" t="s">
        <v>2806</v>
      </c>
      <c r="N1389" s="888">
        <v>49</v>
      </c>
      <c r="O1389" s="888">
        <v>29.6</v>
      </c>
      <c r="P1389" s="888">
        <v>29.5</v>
      </c>
      <c r="Q1389" s="888">
        <v>29.6</v>
      </c>
      <c r="R1389" s="92">
        <v>0.79</v>
      </c>
      <c r="S1389" s="92">
        <v>1.0900000000000001</v>
      </c>
      <c r="T1389" s="92"/>
      <c r="U1389" s="92"/>
      <c r="V1389" s="889">
        <v>-5.82</v>
      </c>
      <c r="W1389" s="890" t="s">
        <v>2149</v>
      </c>
      <c r="X1389" s="889">
        <v>-6.02</v>
      </c>
      <c r="Y1389" s="891" t="s">
        <v>72</v>
      </c>
      <c r="Z1389" s="892">
        <v>6.25</v>
      </c>
      <c r="AA1389" s="93">
        <v>0.21</v>
      </c>
      <c r="AB1389" s="94">
        <v>306</v>
      </c>
      <c r="AC1389" s="892">
        <v>20.98</v>
      </c>
      <c r="AD1389" s="94">
        <v>1028</v>
      </c>
      <c r="AE1389" s="892">
        <v>0.6</v>
      </c>
      <c r="AF1389" s="93">
        <v>0.02</v>
      </c>
      <c r="AG1389" s="94">
        <v>28</v>
      </c>
      <c r="AH1389" s="892">
        <v>0</v>
      </c>
      <c r="AI1389" s="94">
        <v>0</v>
      </c>
      <c r="AJ1389" s="892">
        <v>19.100000000000001</v>
      </c>
      <c r="AK1389" s="94">
        <v>934</v>
      </c>
      <c r="AL1389" s="892">
        <v>0.6</v>
      </c>
      <c r="AM1389" s="93">
        <v>0.02</v>
      </c>
      <c r="AN1389" s="94">
        <v>28</v>
      </c>
      <c r="AO1389" s="892">
        <v>0</v>
      </c>
      <c r="AP1389" s="94">
        <v>0</v>
      </c>
      <c r="AQ1389" s="892">
        <v>19.100000000000001</v>
      </c>
      <c r="AR1389" s="94">
        <v>934</v>
      </c>
      <c r="AS1389" s="892">
        <v>2.2999999999999998</v>
      </c>
      <c r="AT1389" s="93">
        <v>0.08</v>
      </c>
      <c r="AU1389" s="94">
        <v>114</v>
      </c>
      <c r="AV1389" s="892">
        <v>0.1</v>
      </c>
      <c r="AW1389" s="94">
        <v>5</v>
      </c>
      <c r="AX1389" s="892">
        <v>19.5</v>
      </c>
      <c r="AY1389" s="94">
        <v>957</v>
      </c>
    </row>
    <row r="1390" spans="1:51" x14ac:dyDescent="0.25">
      <c r="A1390" s="496">
        <f>INDEX(Toetsing!F:F,MATCH('Export Project'!J1390,Toetsing!G:G,0))</f>
        <v>17119</v>
      </c>
      <c r="B1390" s="118" t="str">
        <f>INDEX(Toetsing!T:T,MATCH('Export Project'!J1390,Toetsing!G:G,0))</f>
        <v>Nee</v>
      </c>
      <c r="C1390" s="118" t="s">
        <v>39</v>
      </c>
      <c r="D1390" s="118" t="s">
        <v>39</v>
      </c>
      <c r="E1390" s="121">
        <f t="shared" si="64"/>
        <v>0</v>
      </c>
      <c r="F1390" s="121">
        <f t="shared" si="65"/>
        <v>0</v>
      </c>
      <c r="G1390" s="497">
        <f t="shared" si="66"/>
        <v>0</v>
      </c>
      <c r="H1390" s="27" t="s">
        <v>1454</v>
      </c>
      <c r="I1390" s="27" t="s">
        <v>2805</v>
      </c>
      <c r="J1390" s="893">
        <v>4847</v>
      </c>
      <c r="L1390" s="48"/>
      <c r="M1390" s="887" t="s">
        <v>2807</v>
      </c>
      <c r="N1390" s="888">
        <v>47</v>
      </c>
      <c r="O1390" s="888">
        <v>91.8</v>
      </c>
      <c r="P1390" s="888">
        <v>91.7</v>
      </c>
      <c r="Q1390" s="888">
        <v>91.8</v>
      </c>
      <c r="R1390" s="92">
        <v>0.86</v>
      </c>
      <c r="S1390" s="92">
        <v>1.18</v>
      </c>
      <c r="T1390" s="92"/>
      <c r="U1390" s="92"/>
      <c r="V1390" s="889">
        <v>-5.82</v>
      </c>
      <c r="W1390" s="890" t="s">
        <v>2149</v>
      </c>
      <c r="X1390" s="889">
        <v>-6.02</v>
      </c>
      <c r="Y1390" s="891" t="s">
        <v>72</v>
      </c>
      <c r="Z1390" s="892">
        <v>24.22</v>
      </c>
      <c r="AA1390" s="93">
        <v>0.26</v>
      </c>
      <c r="AB1390" s="94">
        <v>1138</v>
      </c>
      <c r="AC1390" s="892">
        <v>65.94</v>
      </c>
      <c r="AD1390" s="94">
        <v>3099</v>
      </c>
      <c r="AE1390" s="892">
        <v>3.2</v>
      </c>
      <c r="AF1390" s="93">
        <v>0.03</v>
      </c>
      <c r="AG1390" s="94">
        <v>149</v>
      </c>
      <c r="AH1390" s="892">
        <v>0.5</v>
      </c>
      <c r="AI1390" s="94">
        <v>22</v>
      </c>
      <c r="AJ1390" s="892">
        <v>62.7</v>
      </c>
      <c r="AK1390" s="94">
        <v>2945</v>
      </c>
      <c r="AL1390" s="892">
        <v>3.2</v>
      </c>
      <c r="AM1390" s="93">
        <v>0.03</v>
      </c>
      <c r="AN1390" s="94">
        <v>149</v>
      </c>
      <c r="AO1390" s="892">
        <v>0.5</v>
      </c>
      <c r="AP1390" s="94">
        <v>22</v>
      </c>
      <c r="AQ1390" s="892">
        <v>62.7</v>
      </c>
      <c r="AR1390" s="94">
        <v>2945</v>
      </c>
      <c r="AS1390" s="892">
        <v>8.6999999999999993</v>
      </c>
      <c r="AT1390" s="93">
        <v>0.09</v>
      </c>
      <c r="AU1390" s="94">
        <v>408</v>
      </c>
      <c r="AV1390" s="892">
        <v>0.8</v>
      </c>
      <c r="AW1390" s="94">
        <v>38</v>
      </c>
      <c r="AX1390" s="892">
        <v>65.400000000000006</v>
      </c>
      <c r="AY1390" s="94">
        <v>3072</v>
      </c>
    </row>
    <row r="1391" spans="1:51" x14ac:dyDescent="0.25">
      <c r="A1391" s="496">
        <f>INDEX(Toetsing!F:F,MATCH('Export Project'!J1391,Toetsing!G:G,0))</f>
        <v>17140</v>
      </c>
      <c r="B1391" s="118" t="str">
        <f>INDEX(Toetsing!T:T,MATCH('Export Project'!J1391,Toetsing!G:G,0))</f>
        <v>baggerschoon</v>
      </c>
      <c r="C1391" s="118" t="s">
        <v>74</v>
      </c>
      <c r="D1391" s="118" t="s">
        <v>39</v>
      </c>
      <c r="E1391" s="121">
        <f t="shared" si="64"/>
        <v>81</v>
      </c>
      <c r="F1391" s="121">
        <f t="shared" si="65"/>
        <v>56</v>
      </c>
      <c r="G1391" s="497">
        <f t="shared" si="66"/>
        <v>0</v>
      </c>
      <c r="H1391" s="27" t="s">
        <v>1454</v>
      </c>
      <c r="I1391" s="27" t="s">
        <v>2808</v>
      </c>
      <c r="J1391" s="893">
        <v>5839</v>
      </c>
      <c r="L1391" s="48"/>
      <c r="M1391" s="887" t="s">
        <v>2809</v>
      </c>
      <c r="N1391" s="888">
        <v>81</v>
      </c>
      <c r="O1391" s="888">
        <v>6</v>
      </c>
      <c r="P1391" s="888">
        <v>5.9</v>
      </c>
      <c r="Q1391" s="888">
        <v>6</v>
      </c>
      <c r="R1391" s="92">
        <v>0.82</v>
      </c>
      <c r="S1391" s="92">
        <v>1</v>
      </c>
      <c r="T1391" s="92"/>
      <c r="U1391" s="92"/>
      <c r="V1391" s="889">
        <v>-6</v>
      </c>
      <c r="W1391" s="890" t="s">
        <v>1662</v>
      </c>
      <c r="X1391" s="889">
        <v>-6.02</v>
      </c>
      <c r="Y1391" s="891" t="s">
        <v>72</v>
      </c>
      <c r="Z1391" s="892">
        <v>0.69</v>
      </c>
      <c r="AA1391" s="93">
        <v>0.12</v>
      </c>
      <c r="AB1391" s="94">
        <v>56</v>
      </c>
      <c r="AC1391" s="892">
        <v>4.0999999999999996</v>
      </c>
      <c r="AD1391" s="94">
        <v>332</v>
      </c>
      <c r="AE1391" s="892">
        <v>0.1</v>
      </c>
      <c r="AF1391" s="93">
        <v>0.01</v>
      </c>
      <c r="AG1391" s="94">
        <v>6</v>
      </c>
      <c r="AH1391" s="892">
        <v>0</v>
      </c>
      <c r="AI1391" s="94">
        <v>0</v>
      </c>
      <c r="AJ1391" s="892">
        <v>2.8</v>
      </c>
      <c r="AK1391" s="94">
        <v>224</v>
      </c>
      <c r="AL1391" s="892">
        <v>0.2</v>
      </c>
      <c r="AM1391" s="93">
        <v>0.04</v>
      </c>
      <c r="AN1391" s="94">
        <v>19</v>
      </c>
      <c r="AO1391" s="892">
        <v>0.1</v>
      </c>
      <c r="AP1391" s="94">
        <v>4</v>
      </c>
      <c r="AQ1391" s="892">
        <v>3.4</v>
      </c>
      <c r="AR1391" s="94">
        <v>274</v>
      </c>
      <c r="AS1391" s="892">
        <v>0.3</v>
      </c>
      <c r="AT1391" s="93">
        <v>0.05</v>
      </c>
      <c r="AU1391" s="94">
        <v>23</v>
      </c>
      <c r="AV1391" s="892">
        <v>0.2</v>
      </c>
      <c r="AW1391" s="94">
        <v>18</v>
      </c>
      <c r="AX1391" s="892">
        <v>3.4</v>
      </c>
      <c r="AY1391" s="94">
        <v>274</v>
      </c>
    </row>
    <row r="1392" spans="1:51" x14ac:dyDescent="0.25">
      <c r="A1392" s="496">
        <f>INDEX(Toetsing!F:F,MATCH('Export Project'!J1392,Toetsing!G:G,0))</f>
        <v>17140</v>
      </c>
      <c r="B1392" s="118" t="str">
        <f>INDEX(Toetsing!T:T,MATCH('Export Project'!J1392,Toetsing!G:G,0))</f>
        <v>Ja, legger. incl vaste bodem</v>
      </c>
      <c r="C1392" s="118" t="s">
        <v>73</v>
      </c>
      <c r="D1392" s="118" t="s">
        <v>73</v>
      </c>
      <c r="E1392" s="121">
        <f t="shared" si="64"/>
        <v>64</v>
      </c>
      <c r="F1392" s="121">
        <f t="shared" si="65"/>
        <v>33</v>
      </c>
      <c r="G1392" s="497">
        <f>IF(D1392="Ja",AW1392,IF(D1392="Ja, legger",AI1392))</f>
        <v>18</v>
      </c>
      <c r="H1392" s="27" t="s">
        <v>1454</v>
      </c>
      <c r="I1392" s="27" t="s">
        <v>2808</v>
      </c>
      <c r="J1392" s="893">
        <v>5840</v>
      </c>
      <c r="L1392" s="48"/>
      <c r="M1392" s="887" t="s">
        <v>2810</v>
      </c>
      <c r="N1392" s="888">
        <v>64</v>
      </c>
      <c r="O1392" s="888">
        <v>4</v>
      </c>
      <c r="P1392" s="888">
        <v>4</v>
      </c>
      <c r="Q1392" s="888">
        <v>4</v>
      </c>
      <c r="R1392" s="92">
        <v>0.69</v>
      </c>
      <c r="S1392" s="92">
        <v>0.97</v>
      </c>
      <c r="T1392" s="92"/>
      <c r="U1392" s="92"/>
      <c r="V1392" s="889">
        <v>-6</v>
      </c>
      <c r="W1392" s="890" t="s">
        <v>1662</v>
      </c>
      <c r="X1392" s="889">
        <v>-6.02</v>
      </c>
      <c r="Y1392" s="891" t="s">
        <v>72</v>
      </c>
      <c r="Z1392" s="892">
        <v>0.75</v>
      </c>
      <c r="AA1392" s="93">
        <v>0.19</v>
      </c>
      <c r="AB1392" s="94">
        <v>48</v>
      </c>
      <c r="AC1392" s="892">
        <v>2.12</v>
      </c>
      <c r="AD1392" s="94">
        <v>136</v>
      </c>
      <c r="AE1392" s="892">
        <v>0.5</v>
      </c>
      <c r="AF1392" s="93">
        <v>0.13</v>
      </c>
      <c r="AG1392" s="94">
        <v>33</v>
      </c>
      <c r="AH1392" s="892">
        <v>0.3</v>
      </c>
      <c r="AI1392" s="94">
        <v>18</v>
      </c>
      <c r="AJ1392" s="892">
        <v>1.9</v>
      </c>
      <c r="AK1392" s="94">
        <v>124</v>
      </c>
      <c r="AL1392" s="892">
        <v>0.3</v>
      </c>
      <c r="AM1392" s="93">
        <v>7.0000000000000007E-2</v>
      </c>
      <c r="AN1392" s="94">
        <v>17</v>
      </c>
      <c r="AO1392" s="892">
        <v>0</v>
      </c>
      <c r="AP1392" s="94">
        <v>1</v>
      </c>
      <c r="AQ1392" s="892">
        <v>1.6</v>
      </c>
      <c r="AR1392" s="94">
        <v>102</v>
      </c>
      <c r="AS1392" s="892">
        <v>0.3</v>
      </c>
      <c r="AT1392" s="93">
        <v>7.0000000000000007E-2</v>
      </c>
      <c r="AU1392" s="94">
        <v>17</v>
      </c>
      <c r="AV1392" s="892">
        <v>0</v>
      </c>
      <c r="AW1392" s="94">
        <v>2</v>
      </c>
      <c r="AX1392" s="892">
        <v>1.6</v>
      </c>
      <c r="AY1392" s="94">
        <v>102</v>
      </c>
    </row>
    <row r="1393" spans="1:51" x14ac:dyDescent="0.25">
      <c r="A1393" s="496">
        <f>INDEX(Toetsing!F:F,MATCH('Export Project'!J1393,Toetsing!G:G,0))</f>
        <v>17073</v>
      </c>
      <c r="B1393" s="118" t="str">
        <f>INDEX(Toetsing!T:T,MATCH('Export Project'!J1393,Toetsing!G:G,0))</f>
        <v>Nee</v>
      </c>
      <c r="C1393" s="118" t="s">
        <v>39</v>
      </c>
      <c r="D1393" s="118" t="s">
        <v>39</v>
      </c>
      <c r="E1393" s="121">
        <f t="shared" si="64"/>
        <v>0</v>
      </c>
      <c r="F1393" s="121">
        <f t="shared" si="65"/>
        <v>0</v>
      </c>
      <c r="G1393" s="497">
        <f t="shared" si="66"/>
        <v>0</v>
      </c>
      <c r="H1393" s="27" t="s">
        <v>1454</v>
      </c>
      <c r="I1393" s="27" t="s">
        <v>2811</v>
      </c>
      <c r="J1393" s="893">
        <v>4957</v>
      </c>
      <c r="L1393" s="48"/>
      <c r="M1393" s="887" t="s">
        <v>2812</v>
      </c>
      <c r="N1393" s="888">
        <v>39</v>
      </c>
      <c r="O1393" s="888">
        <v>9.6999999999999993</v>
      </c>
      <c r="P1393" s="888">
        <v>9.6999999999999993</v>
      </c>
      <c r="Q1393" s="888">
        <v>9.6999999999999993</v>
      </c>
      <c r="R1393" s="92">
        <v>1.05</v>
      </c>
      <c r="S1393" s="92">
        <v>1.57</v>
      </c>
      <c r="T1393" s="92"/>
      <c r="U1393" s="92"/>
      <c r="V1393" s="889">
        <v>-5.72</v>
      </c>
      <c r="W1393" s="890" t="s">
        <v>1680</v>
      </c>
      <c r="X1393" s="889">
        <v>-5.72</v>
      </c>
      <c r="Y1393" s="891" t="s">
        <v>72</v>
      </c>
      <c r="Z1393" s="892">
        <v>2.2799999999999998</v>
      </c>
      <c r="AA1393" s="93">
        <v>0.23</v>
      </c>
      <c r="AB1393" s="94">
        <v>89</v>
      </c>
      <c r="AC1393" s="892">
        <v>7.86</v>
      </c>
      <c r="AD1393" s="94">
        <v>307</v>
      </c>
      <c r="AE1393" s="892">
        <v>0</v>
      </c>
      <c r="AF1393" s="93">
        <v>0</v>
      </c>
      <c r="AG1393" s="94">
        <v>2</v>
      </c>
      <c r="AH1393" s="892">
        <v>0</v>
      </c>
      <c r="AI1393" s="94">
        <v>0</v>
      </c>
      <c r="AJ1393" s="892">
        <v>5.6</v>
      </c>
      <c r="AK1393" s="94">
        <v>217</v>
      </c>
      <c r="AL1393" s="892">
        <v>0</v>
      </c>
      <c r="AM1393" s="93">
        <v>0</v>
      </c>
      <c r="AN1393" s="94">
        <v>2</v>
      </c>
      <c r="AO1393" s="892">
        <v>0</v>
      </c>
      <c r="AP1393" s="94">
        <v>0</v>
      </c>
      <c r="AQ1393" s="892">
        <v>5.6</v>
      </c>
      <c r="AR1393" s="94">
        <v>217</v>
      </c>
      <c r="AS1393" s="892">
        <v>0</v>
      </c>
      <c r="AT1393" s="93">
        <v>0</v>
      </c>
      <c r="AU1393" s="94">
        <v>2</v>
      </c>
      <c r="AV1393" s="892">
        <v>0</v>
      </c>
      <c r="AW1393" s="94">
        <v>0</v>
      </c>
      <c r="AX1393" s="892">
        <v>6.1</v>
      </c>
      <c r="AY1393" s="94">
        <v>236</v>
      </c>
    </row>
    <row r="1394" spans="1:51" x14ac:dyDescent="0.25">
      <c r="A1394" s="496">
        <f>INDEX(Toetsing!F:F,MATCH('Export Project'!J1394,Toetsing!G:G,0))</f>
        <v>17073</v>
      </c>
      <c r="B1394" s="118" t="str">
        <f>INDEX(Toetsing!T:T,MATCH('Export Project'!J1394,Toetsing!G:G,0))</f>
        <v>Nee</v>
      </c>
      <c r="C1394" s="118" t="s">
        <v>39</v>
      </c>
      <c r="D1394" s="118" t="s">
        <v>39</v>
      </c>
      <c r="E1394" s="121">
        <f t="shared" si="64"/>
        <v>0</v>
      </c>
      <c r="F1394" s="121">
        <f t="shared" si="65"/>
        <v>0</v>
      </c>
      <c r="G1394" s="497">
        <f t="shared" si="66"/>
        <v>0</v>
      </c>
      <c r="H1394" s="27" t="s">
        <v>1454</v>
      </c>
      <c r="I1394" s="27" t="s">
        <v>2811</v>
      </c>
      <c r="J1394" s="893">
        <v>4958</v>
      </c>
      <c r="L1394" s="48"/>
      <c r="M1394" s="887" t="s">
        <v>2813</v>
      </c>
      <c r="N1394" s="888">
        <v>58</v>
      </c>
      <c r="O1394" s="888">
        <v>9.6999999999999993</v>
      </c>
      <c r="P1394" s="888">
        <v>9.6999999999999993</v>
      </c>
      <c r="Q1394" s="888">
        <v>9.6999999999999993</v>
      </c>
      <c r="R1394" s="92">
        <v>1.0900000000000001</v>
      </c>
      <c r="S1394" s="92">
        <v>1.59</v>
      </c>
      <c r="T1394" s="92"/>
      <c r="U1394" s="92"/>
      <c r="V1394" s="889">
        <v>-5.72</v>
      </c>
      <c r="W1394" s="890" t="s">
        <v>1680</v>
      </c>
      <c r="X1394" s="889">
        <v>-5.72</v>
      </c>
      <c r="Y1394" s="891" t="s">
        <v>72</v>
      </c>
      <c r="Z1394" s="892">
        <v>2.67</v>
      </c>
      <c r="AA1394" s="93">
        <v>0.28000000000000003</v>
      </c>
      <c r="AB1394" s="94">
        <v>155</v>
      </c>
      <c r="AC1394" s="892">
        <v>9.19</v>
      </c>
      <c r="AD1394" s="94">
        <v>533</v>
      </c>
      <c r="AE1394" s="892">
        <v>0</v>
      </c>
      <c r="AF1394" s="93">
        <v>0</v>
      </c>
      <c r="AG1394" s="94">
        <v>0</v>
      </c>
      <c r="AH1394" s="892">
        <v>0</v>
      </c>
      <c r="AI1394" s="94">
        <v>0</v>
      </c>
      <c r="AJ1394" s="892">
        <v>5.6</v>
      </c>
      <c r="AK1394" s="94">
        <v>324</v>
      </c>
      <c r="AL1394" s="892">
        <v>0</v>
      </c>
      <c r="AM1394" s="93">
        <v>0</v>
      </c>
      <c r="AN1394" s="94">
        <v>0</v>
      </c>
      <c r="AO1394" s="892">
        <v>0</v>
      </c>
      <c r="AP1394" s="94">
        <v>0</v>
      </c>
      <c r="AQ1394" s="892">
        <v>5.6</v>
      </c>
      <c r="AR1394" s="94">
        <v>324</v>
      </c>
      <c r="AS1394" s="892">
        <v>0</v>
      </c>
      <c r="AT1394" s="93">
        <v>0</v>
      </c>
      <c r="AU1394" s="94">
        <v>0</v>
      </c>
      <c r="AV1394" s="892">
        <v>0</v>
      </c>
      <c r="AW1394" s="94">
        <v>0</v>
      </c>
      <c r="AX1394" s="892">
        <v>6.1</v>
      </c>
      <c r="AY1394" s="94">
        <v>353</v>
      </c>
    </row>
    <row r="1395" spans="1:51" x14ac:dyDescent="0.25">
      <c r="A1395" s="496">
        <f>INDEX(Toetsing!F:F,MATCH('Export Project'!J1395,Toetsing!G:G,0))</f>
        <v>17073</v>
      </c>
      <c r="B1395" s="118" t="str">
        <f>INDEX(Toetsing!T:T,MATCH('Export Project'!J1395,Toetsing!G:G,0))</f>
        <v>Nee</v>
      </c>
      <c r="C1395" s="118" t="s">
        <v>39</v>
      </c>
      <c r="D1395" s="118" t="s">
        <v>39</v>
      </c>
      <c r="E1395" s="121">
        <f t="shared" si="64"/>
        <v>0</v>
      </c>
      <c r="F1395" s="121">
        <f t="shared" si="65"/>
        <v>0</v>
      </c>
      <c r="G1395" s="497">
        <f t="shared" si="66"/>
        <v>0</v>
      </c>
      <c r="H1395" s="27" t="s">
        <v>1454</v>
      </c>
      <c r="I1395" s="27" t="s">
        <v>2811</v>
      </c>
      <c r="J1395" s="893">
        <v>4959</v>
      </c>
      <c r="L1395" s="48"/>
      <c r="M1395" s="887" t="s">
        <v>2814</v>
      </c>
      <c r="N1395" s="888">
        <v>49</v>
      </c>
      <c r="O1395" s="888">
        <v>9.8000000000000007</v>
      </c>
      <c r="P1395" s="888">
        <v>9.8000000000000007</v>
      </c>
      <c r="Q1395" s="888">
        <v>9.8000000000000007</v>
      </c>
      <c r="R1395" s="92">
        <v>1.08</v>
      </c>
      <c r="S1395" s="92">
        <v>1.22</v>
      </c>
      <c r="T1395" s="92"/>
      <c r="U1395" s="92"/>
      <c r="V1395" s="889">
        <v>-5.72</v>
      </c>
      <c r="W1395" s="890" t="s">
        <v>1680</v>
      </c>
      <c r="X1395" s="889">
        <v>-5.72</v>
      </c>
      <c r="Y1395" s="891" t="s">
        <v>72</v>
      </c>
      <c r="Z1395" s="892">
        <v>1.1299999999999999</v>
      </c>
      <c r="AA1395" s="93">
        <v>0.12</v>
      </c>
      <c r="AB1395" s="94">
        <v>55</v>
      </c>
      <c r="AC1395" s="892">
        <v>7.42</v>
      </c>
      <c r="AD1395" s="94">
        <v>364</v>
      </c>
      <c r="AE1395" s="892">
        <v>0</v>
      </c>
      <c r="AF1395" s="93">
        <v>0</v>
      </c>
      <c r="AG1395" s="94">
        <v>2</v>
      </c>
      <c r="AH1395" s="892">
        <v>0</v>
      </c>
      <c r="AI1395" s="94">
        <v>0</v>
      </c>
      <c r="AJ1395" s="892">
        <v>5.6</v>
      </c>
      <c r="AK1395" s="94">
        <v>274</v>
      </c>
      <c r="AL1395" s="892">
        <v>0</v>
      </c>
      <c r="AM1395" s="93">
        <v>0</v>
      </c>
      <c r="AN1395" s="94">
        <v>2</v>
      </c>
      <c r="AO1395" s="892">
        <v>0</v>
      </c>
      <c r="AP1395" s="94">
        <v>0</v>
      </c>
      <c r="AQ1395" s="892">
        <v>5.6</v>
      </c>
      <c r="AR1395" s="94">
        <v>274</v>
      </c>
      <c r="AS1395" s="892">
        <v>0.1</v>
      </c>
      <c r="AT1395" s="93">
        <v>0</v>
      </c>
      <c r="AU1395" s="94">
        <v>2</v>
      </c>
      <c r="AV1395" s="892">
        <v>0</v>
      </c>
      <c r="AW1395" s="94">
        <v>0</v>
      </c>
      <c r="AX1395" s="892">
        <v>6.1</v>
      </c>
      <c r="AY1395" s="94">
        <v>298</v>
      </c>
    </row>
    <row r="1396" spans="1:51" x14ac:dyDescent="0.25">
      <c r="A1396" s="496">
        <f>INDEX(Toetsing!F:F,MATCH('Export Project'!J1396,Toetsing!G:G,0))</f>
        <v>17030</v>
      </c>
      <c r="B1396" s="118" t="str">
        <f>INDEX(Toetsing!T:T,MATCH('Export Project'!J1396,Toetsing!G:G,0))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396" s="118" t="s">
        <v>39</v>
      </c>
      <c r="D1396" s="118" t="s">
        <v>39</v>
      </c>
      <c r="E1396" s="121">
        <f t="shared" si="64"/>
        <v>0</v>
      </c>
      <c r="F1396" s="121">
        <f t="shared" si="65"/>
        <v>0</v>
      </c>
      <c r="G1396" s="497">
        <f t="shared" si="66"/>
        <v>0</v>
      </c>
      <c r="H1396" s="27" t="s">
        <v>1454</v>
      </c>
      <c r="I1396" s="27" t="s">
        <v>2815</v>
      </c>
      <c r="J1396" s="893">
        <v>4452</v>
      </c>
      <c r="L1396" s="48"/>
      <c r="M1396" s="887" t="s">
        <v>2816</v>
      </c>
      <c r="N1396" s="888">
        <v>16</v>
      </c>
      <c r="O1396" s="888">
        <v>3.7</v>
      </c>
      <c r="P1396" s="888">
        <v>3.6</v>
      </c>
      <c r="Q1396" s="888">
        <v>3.7</v>
      </c>
      <c r="R1396" s="92">
        <v>0.27</v>
      </c>
      <c r="S1396" s="92">
        <v>0.46</v>
      </c>
      <c r="T1396" s="92"/>
      <c r="U1396" s="92"/>
      <c r="V1396" s="889">
        <v>-5.94</v>
      </c>
      <c r="W1396" s="890" t="s">
        <v>2245</v>
      </c>
      <c r="X1396" s="889">
        <v>-6.02</v>
      </c>
      <c r="Y1396" s="891" t="s">
        <v>72</v>
      </c>
      <c r="Z1396" s="892">
        <v>0.6</v>
      </c>
      <c r="AA1396" s="93">
        <v>0.16</v>
      </c>
      <c r="AB1396" s="94">
        <v>10</v>
      </c>
      <c r="AC1396" s="892">
        <v>0.77</v>
      </c>
      <c r="AD1396" s="94">
        <v>12</v>
      </c>
      <c r="AE1396" s="892">
        <v>0.1</v>
      </c>
      <c r="AF1396" s="93">
        <v>0.02</v>
      </c>
      <c r="AG1396" s="94">
        <v>1</v>
      </c>
      <c r="AH1396" s="892">
        <v>0</v>
      </c>
      <c r="AI1396" s="94">
        <v>0</v>
      </c>
      <c r="AJ1396" s="892">
        <v>0.7</v>
      </c>
      <c r="AK1396" s="94">
        <v>12</v>
      </c>
      <c r="AL1396" s="892">
        <v>0.1</v>
      </c>
      <c r="AM1396" s="93">
        <v>0.02</v>
      </c>
      <c r="AN1396" s="94">
        <v>1</v>
      </c>
      <c r="AO1396" s="892">
        <v>0</v>
      </c>
      <c r="AP1396" s="94">
        <v>0</v>
      </c>
      <c r="AQ1396" s="892">
        <v>0.7</v>
      </c>
      <c r="AR1396" s="94">
        <v>12</v>
      </c>
      <c r="AS1396" s="892">
        <v>0.4</v>
      </c>
      <c r="AT1396" s="93">
        <v>0.1</v>
      </c>
      <c r="AU1396" s="94">
        <v>6</v>
      </c>
      <c r="AV1396" s="892">
        <v>0</v>
      </c>
      <c r="AW1396" s="94">
        <v>0</v>
      </c>
      <c r="AX1396" s="892">
        <v>0.8</v>
      </c>
      <c r="AY1396" s="94">
        <v>12</v>
      </c>
    </row>
    <row r="1397" spans="1:51" x14ac:dyDescent="0.25">
      <c r="A1397" s="496">
        <f>INDEX(Toetsing!F:F,MATCH('Export Project'!J1397,Toetsing!G:G,0))</f>
        <v>17030</v>
      </c>
      <c r="B1397" s="118" t="str">
        <f>INDEX(Toetsing!T:T,MATCH('Export Project'!J1397,Toetsing!G:G,0))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397" s="118" t="s">
        <v>39</v>
      </c>
      <c r="D1397" s="118" t="s">
        <v>39</v>
      </c>
      <c r="E1397" s="121">
        <f t="shared" si="64"/>
        <v>0</v>
      </c>
      <c r="F1397" s="121">
        <f t="shared" si="65"/>
        <v>0</v>
      </c>
      <c r="G1397" s="497">
        <f t="shared" si="66"/>
        <v>0</v>
      </c>
      <c r="H1397" s="27" t="s">
        <v>1454</v>
      </c>
      <c r="I1397" s="27" t="s">
        <v>2815</v>
      </c>
      <c r="J1397" s="893">
        <v>4453</v>
      </c>
      <c r="L1397" s="48"/>
      <c r="M1397" s="887" t="s">
        <v>2817</v>
      </c>
      <c r="N1397" s="888">
        <v>33</v>
      </c>
      <c r="O1397" s="888">
        <v>1.6</v>
      </c>
      <c r="P1397" s="888">
        <v>1.5</v>
      </c>
      <c r="Q1397" s="888">
        <v>1.6</v>
      </c>
      <c r="R1397" s="92">
        <v>0.52</v>
      </c>
      <c r="S1397" s="92">
        <v>0.6</v>
      </c>
      <c r="T1397" s="92"/>
      <c r="U1397" s="92"/>
      <c r="V1397" s="889">
        <v>-5.94</v>
      </c>
      <c r="W1397" s="890" t="s">
        <v>2245</v>
      </c>
      <c r="X1397" s="889">
        <v>-6.02</v>
      </c>
      <c r="Y1397" s="891" t="s">
        <v>72</v>
      </c>
      <c r="Z1397" s="892">
        <v>0.23</v>
      </c>
      <c r="AA1397" s="93">
        <v>0.15</v>
      </c>
      <c r="AB1397" s="94">
        <v>8</v>
      </c>
      <c r="AC1397" s="892">
        <v>0.48</v>
      </c>
      <c r="AD1397" s="94">
        <v>16</v>
      </c>
      <c r="AE1397" s="892">
        <v>0</v>
      </c>
      <c r="AF1397" s="93">
        <v>0</v>
      </c>
      <c r="AG1397" s="94">
        <v>0</v>
      </c>
      <c r="AH1397" s="892">
        <v>0</v>
      </c>
      <c r="AI1397" s="94">
        <v>0</v>
      </c>
      <c r="AJ1397" s="892">
        <v>0.3</v>
      </c>
      <c r="AK1397" s="94">
        <v>10</v>
      </c>
      <c r="AL1397" s="892">
        <v>0</v>
      </c>
      <c r="AM1397" s="93">
        <v>0</v>
      </c>
      <c r="AN1397" s="94">
        <v>0</v>
      </c>
      <c r="AO1397" s="892">
        <v>0</v>
      </c>
      <c r="AP1397" s="94">
        <v>0</v>
      </c>
      <c r="AQ1397" s="892">
        <v>0.3</v>
      </c>
      <c r="AR1397" s="94">
        <v>10</v>
      </c>
      <c r="AS1397" s="892">
        <v>0</v>
      </c>
      <c r="AT1397" s="93">
        <v>0</v>
      </c>
      <c r="AU1397" s="94">
        <v>0</v>
      </c>
      <c r="AV1397" s="892">
        <v>0</v>
      </c>
      <c r="AW1397" s="94">
        <v>0</v>
      </c>
      <c r="AX1397" s="892">
        <v>0.4</v>
      </c>
      <c r="AY1397" s="94">
        <v>13</v>
      </c>
    </row>
    <row r="1398" spans="1:51" x14ac:dyDescent="0.25">
      <c r="A1398" s="496">
        <f>INDEX(Toetsing!F:F,MATCH('Export Project'!J1398,Toetsing!G:G,0))</f>
        <v>17030</v>
      </c>
      <c r="B1398" s="118" t="str">
        <f>INDEX(Toetsing!T:T,MATCH('Export Project'!J1398,Toetsing!G:G,0))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398" s="118" t="s">
        <v>39</v>
      </c>
      <c r="D1398" s="118" t="s">
        <v>39</v>
      </c>
      <c r="E1398" s="121">
        <f t="shared" si="64"/>
        <v>0</v>
      </c>
      <c r="F1398" s="121">
        <f t="shared" si="65"/>
        <v>0</v>
      </c>
      <c r="G1398" s="497">
        <f t="shared" si="66"/>
        <v>0</v>
      </c>
      <c r="H1398" s="27" t="s">
        <v>1454</v>
      </c>
      <c r="I1398" s="27" t="s">
        <v>2815</v>
      </c>
      <c r="J1398" s="893">
        <v>4454</v>
      </c>
      <c r="L1398" s="48"/>
      <c r="M1398" s="887" t="s">
        <v>2818</v>
      </c>
      <c r="N1398" s="888">
        <v>46</v>
      </c>
      <c r="O1398" s="888">
        <v>1.7</v>
      </c>
      <c r="P1398" s="888">
        <v>1.6</v>
      </c>
      <c r="Q1398" s="888">
        <v>1.7</v>
      </c>
      <c r="R1398" s="92">
        <v>0.37</v>
      </c>
      <c r="S1398" s="92">
        <v>0.56000000000000005</v>
      </c>
      <c r="T1398" s="92"/>
      <c r="U1398" s="92"/>
      <c r="V1398" s="889">
        <v>-5.94</v>
      </c>
      <c r="W1398" s="890" t="s">
        <v>2245</v>
      </c>
      <c r="X1398" s="889">
        <v>-6.02</v>
      </c>
      <c r="Y1398" s="891" t="s">
        <v>72</v>
      </c>
      <c r="Z1398" s="892">
        <v>0.26</v>
      </c>
      <c r="AA1398" s="93">
        <v>0.16</v>
      </c>
      <c r="AB1398" s="94">
        <v>12</v>
      </c>
      <c r="AC1398" s="892">
        <v>0.44</v>
      </c>
      <c r="AD1398" s="94">
        <v>20</v>
      </c>
      <c r="AE1398" s="892">
        <v>0</v>
      </c>
      <c r="AF1398" s="93">
        <v>0</v>
      </c>
      <c r="AG1398" s="94">
        <v>0</v>
      </c>
      <c r="AH1398" s="892">
        <v>0</v>
      </c>
      <c r="AI1398" s="94">
        <v>0</v>
      </c>
      <c r="AJ1398" s="892">
        <v>0.3</v>
      </c>
      <c r="AK1398" s="94">
        <v>14</v>
      </c>
      <c r="AL1398" s="892">
        <v>0</v>
      </c>
      <c r="AM1398" s="93">
        <v>0</v>
      </c>
      <c r="AN1398" s="94">
        <v>0</v>
      </c>
      <c r="AO1398" s="892">
        <v>0</v>
      </c>
      <c r="AP1398" s="94">
        <v>0</v>
      </c>
      <c r="AQ1398" s="892">
        <v>0.3</v>
      </c>
      <c r="AR1398" s="94">
        <v>14</v>
      </c>
      <c r="AS1398" s="892">
        <v>0</v>
      </c>
      <c r="AT1398" s="93">
        <v>0.01</v>
      </c>
      <c r="AU1398" s="94">
        <v>1</v>
      </c>
      <c r="AV1398" s="892">
        <v>0</v>
      </c>
      <c r="AW1398" s="94">
        <v>0</v>
      </c>
      <c r="AX1398" s="892">
        <v>0.4</v>
      </c>
      <c r="AY1398" s="94">
        <v>18</v>
      </c>
    </row>
    <row r="1399" spans="1:51" x14ac:dyDescent="0.25">
      <c r="A1399" s="496">
        <f>INDEX(Toetsing!F:F,MATCH('Export Project'!J1399,Toetsing!G:G,0))</f>
        <v>17030</v>
      </c>
      <c r="B1399" s="118" t="str">
        <f>INDEX(Toetsing!T:T,MATCH('Export Project'!J1399,Toetsing!G:G,0))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399" s="118" t="s">
        <v>39</v>
      </c>
      <c r="D1399" s="118" t="s">
        <v>39</v>
      </c>
      <c r="E1399" s="121">
        <f t="shared" si="64"/>
        <v>0</v>
      </c>
      <c r="F1399" s="121">
        <f t="shared" si="65"/>
        <v>0</v>
      </c>
      <c r="G1399" s="497">
        <f t="shared" si="66"/>
        <v>0</v>
      </c>
      <c r="H1399" s="27" t="s">
        <v>1454</v>
      </c>
      <c r="I1399" s="27" t="s">
        <v>2815</v>
      </c>
      <c r="J1399" s="893">
        <v>4455</v>
      </c>
      <c r="L1399" s="48"/>
      <c r="M1399" s="887" t="s">
        <v>2819</v>
      </c>
      <c r="N1399" s="888">
        <v>32</v>
      </c>
      <c r="O1399" s="888">
        <v>1.8</v>
      </c>
      <c r="P1399" s="888">
        <v>1.7</v>
      </c>
      <c r="Q1399" s="888">
        <v>1.8</v>
      </c>
      <c r="R1399" s="92">
        <v>0.24</v>
      </c>
      <c r="S1399" s="92">
        <v>0.57999999999999996</v>
      </c>
      <c r="T1399" s="92"/>
      <c r="U1399" s="92"/>
      <c r="V1399" s="889">
        <v>-5.94</v>
      </c>
      <c r="W1399" s="890" t="s">
        <v>2245</v>
      </c>
      <c r="X1399" s="889">
        <v>-6.02</v>
      </c>
      <c r="Y1399" s="891" t="s">
        <v>72</v>
      </c>
      <c r="Z1399" s="892">
        <v>0.4</v>
      </c>
      <c r="AA1399" s="93">
        <v>0.23</v>
      </c>
      <c r="AB1399" s="94">
        <v>13</v>
      </c>
      <c r="AC1399" s="892">
        <v>0.23</v>
      </c>
      <c r="AD1399" s="94">
        <v>7</v>
      </c>
      <c r="AE1399" s="892">
        <v>0.1</v>
      </c>
      <c r="AF1399" s="93">
        <v>7.0000000000000007E-2</v>
      </c>
      <c r="AG1399" s="94">
        <v>4</v>
      </c>
      <c r="AH1399" s="892">
        <v>0</v>
      </c>
      <c r="AI1399" s="94">
        <v>0</v>
      </c>
      <c r="AJ1399" s="892">
        <v>0.2</v>
      </c>
      <c r="AK1399" s="94">
        <v>7</v>
      </c>
      <c r="AL1399" s="892">
        <v>0.1</v>
      </c>
      <c r="AM1399" s="93">
        <v>7.0000000000000007E-2</v>
      </c>
      <c r="AN1399" s="94">
        <v>4</v>
      </c>
      <c r="AO1399" s="892">
        <v>0</v>
      </c>
      <c r="AP1399" s="94">
        <v>0</v>
      </c>
      <c r="AQ1399" s="892">
        <v>0.2</v>
      </c>
      <c r="AR1399" s="94">
        <v>7</v>
      </c>
      <c r="AS1399" s="892">
        <v>0.2</v>
      </c>
      <c r="AT1399" s="93">
        <v>0.12</v>
      </c>
      <c r="AU1399" s="94">
        <v>7</v>
      </c>
      <c r="AV1399" s="892">
        <v>0</v>
      </c>
      <c r="AW1399" s="94">
        <v>0</v>
      </c>
      <c r="AX1399" s="892">
        <v>0.2</v>
      </c>
      <c r="AY1399" s="94">
        <v>7</v>
      </c>
    </row>
    <row r="1400" spans="1:51" x14ac:dyDescent="0.25">
      <c r="A1400" s="496">
        <f>INDEX(Toetsing!F:F,MATCH('Export Project'!J1400,Toetsing!G:G,0))</f>
        <v>17088</v>
      </c>
      <c r="B1400" s="118" t="str">
        <f>INDEX(Toetsing!T:T,MATCH('Export Project'!J1400,Toetsing!G:G,0))</f>
        <v>Ja</v>
      </c>
      <c r="C1400" s="118" t="s">
        <v>41</v>
      </c>
      <c r="D1400" s="118" t="s">
        <v>39</v>
      </c>
      <c r="E1400" s="121">
        <f t="shared" si="64"/>
        <v>57</v>
      </c>
      <c r="F1400" s="121">
        <f t="shared" si="65"/>
        <v>179</v>
      </c>
      <c r="G1400" s="497">
        <f t="shared" si="66"/>
        <v>0</v>
      </c>
      <c r="H1400" s="27" t="s">
        <v>1454</v>
      </c>
      <c r="I1400" s="27" t="s">
        <v>2820</v>
      </c>
      <c r="J1400" s="893">
        <v>5056</v>
      </c>
      <c r="L1400" s="48"/>
      <c r="M1400" s="887" t="s">
        <v>2821</v>
      </c>
      <c r="N1400" s="888">
        <v>57</v>
      </c>
      <c r="O1400" s="888">
        <v>24.7</v>
      </c>
      <c r="P1400" s="888">
        <v>24.7</v>
      </c>
      <c r="Q1400" s="888">
        <v>24.8</v>
      </c>
      <c r="R1400" s="92">
        <v>0.85</v>
      </c>
      <c r="S1400" s="92">
        <v>1.03</v>
      </c>
      <c r="T1400" s="92"/>
      <c r="U1400" s="92"/>
      <c r="V1400" s="889">
        <v>-5.96</v>
      </c>
      <c r="W1400" s="890" t="s">
        <v>1662</v>
      </c>
      <c r="X1400" s="889">
        <v>-6.02</v>
      </c>
      <c r="Y1400" s="891" t="s">
        <v>72</v>
      </c>
      <c r="Z1400" s="892">
        <v>3.42</v>
      </c>
      <c r="AA1400" s="93">
        <v>0.14000000000000001</v>
      </c>
      <c r="AB1400" s="94">
        <v>195</v>
      </c>
      <c r="AC1400" s="892">
        <v>17.68</v>
      </c>
      <c r="AD1400" s="94">
        <v>1008</v>
      </c>
      <c r="AE1400" s="892">
        <v>1.9</v>
      </c>
      <c r="AF1400" s="93">
        <v>0.08</v>
      </c>
      <c r="AG1400" s="94">
        <v>109</v>
      </c>
      <c r="AH1400" s="892">
        <v>0.6</v>
      </c>
      <c r="AI1400" s="94">
        <v>34</v>
      </c>
      <c r="AJ1400" s="892">
        <v>17</v>
      </c>
      <c r="AK1400" s="94">
        <v>970</v>
      </c>
      <c r="AL1400" s="892">
        <v>1.9</v>
      </c>
      <c r="AM1400" s="93">
        <v>0.08</v>
      </c>
      <c r="AN1400" s="94">
        <v>109</v>
      </c>
      <c r="AO1400" s="892">
        <v>0.6</v>
      </c>
      <c r="AP1400" s="94">
        <v>34</v>
      </c>
      <c r="AQ1400" s="892">
        <v>17</v>
      </c>
      <c r="AR1400" s="94">
        <v>970</v>
      </c>
      <c r="AS1400" s="892">
        <v>3.1</v>
      </c>
      <c r="AT1400" s="93">
        <v>0.13</v>
      </c>
      <c r="AU1400" s="94">
        <v>179</v>
      </c>
      <c r="AV1400" s="892">
        <v>1.2</v>
      </c>
      <c r="AW1400" s="94">
        <v>71</v>
      </c>
      <c r="AX1400" s="892">
        <v>17</v>
      </c>
      <c r="AY1400" s="94">
        <v>970</v>
      </c>
    </row>
    <row r="1401" spans="1:51" x14ac:dyDescent="0.25">
      <c r="A1401" s="496">
        <f>INDEX(Toetsing!F:F,MATCH('Export Project'!J1401,Toetsing!G:G,0))</f>
        <v>17088</v>
      </c>
      <c r="B1401" s="118" t="str">
        <f>INDEX(Toetsing!T:T,MATCH('Export Project'!J1401,Toetsing!G:G,0))</f>
        <v>Ja</v>
      </c>
      <c r="C1401" s="118" t="s">
        <v>41</v>
      </c>
      <c r="D1401" s="118" t="s">
        <v>39</v>
      </c>
      <c r="E1401" s="121">
        <f t="shared" si="64"/>
        <v>80</v>
      </c>
      <c r="F1401" s="121">
        <f t="shared" si="65"/>
        <v>372</v>
      </c>
      <c r="G1401" s="497">
        <f t="shared" si="66"/>
        <v>0</v>
      </c>
      <c r="H1401" s="27" t="s">
        <v>1454</v>
      </c>
      <c r="I1401" s="27" t="s">
        <v>2820</v>
      </c>
      <c r="J1401" s="893">
        <v>5057</v>
      </c>
      <c r="L1401" s="48"/>
      <c r="M1401" s="887" t="s">
        <v>2822</v>
      </c>
      <c r="N1401" s="888">
        <v>80</v>
      </c>
      <c r="O1401" s="888">
        <v>24.5</v>
      </c>
      <c r="P1401" s="888">
        <v>24.4</v>
      </c>
      <c r="Q1401" s="888">
        <v>24.5</v>
      </c>
      <c r="R1401" s="92">
        <v>0.83</v>
      </c>
      <c r="S1401" s="92">
        <v>1.0900000000000001</v>
      </c>
      <c r="T1401" s="92"/>
      <c r="U1401" s="92"/>
      <c r="V1401" s="889">
        <v>-5.96</v>
      </c>
      <c r="W1401" s="890" t="s">
        <v>1662</v>
      </c>
      <c r="X1401" s="889">
        <v>-6.02</v>
      </c>
      <c r="Y1401" s="891" t="s">
        <v>72</v>
      </c>
      <c r="Z1401" s="892">
        <v>5.85</v>
      </c>
      <c r="AA1401" s="93">
        <v>0.24</v>
      </c>
      <c r="AB1401" s="94">
        <v>468</v>
      </c>
      <c r="AC1401" s="892">
        <v>15.79</v>
      </c>
      <c r="AD1401" s="94">
        <v>1263</v>
      </c>
      <c r="AE1401" s="892">
        <v>3.3</v>
      </c>
      <c r="AF1401" s="93">
        <v>0.13</v>
      </c>
      <c r="AG1401" s="94">
        <v>262</v>
      </c>
      <c r="AH1401" s="892">
        <v>0.5</v>
      </c>
      <c r="AI1401" s="94">
        <v>39</v>
      </c>
      <c r="AJ1401" s="892">
        <v>15.6</v>
      </c>
      <c r="AK1401" s="94">
        <v>1244</v>
      </c>
      <c r="AL1401" s="892">
        <v>3.3</v>
      </c>
      <c r="AM1401" s="93">
        <v>0.13</v>
      </c>
      <c r="AN1401" s="94">
        <v>262</v>
      </c>
      <c r="AO1401" s="892">
        <v>0.5</v>
      </c>
      <c r="AP1401" s="94">
        <v>39</v>
      </c>
      <c r="AQ1401" s="892">
        <v>15.6</v>
      </c>
      <c r="AR1401" s="94">
        <v>1244</v>
      </c>
      <c r="AS1401" s="892">
        <v>4.7</v>
      </c>
      <c r="AT1401" s="93">
        <v>0.19</v>
      </c>
      <c r="AU1401" s="94">
        <v>372</v>
      </c>
      <c r="AV1401" s="892">
        <v>1</v>
      </c>
      <c r="AW1401" s="94">
        <v>77</v>
      </c>
      <c r="AX1401" s="892">
        <v>15.6</v>
      </c>
      <c r="AY1401" s="94">
        <v>1244</v>
      </c>
    </row>
    <row r="1402" spans="1:51" x14ac:dyDescent="0.25">
      <c r="A1402" s="496">
        <f>INDEX(Toetsing!F:F,MATCH('Export Project'!J1402,Toetsing!G:G,0))</f>
        <v>17088</v>
      </c>
      <c r="B1402" s="118" t="str">
        <f>INDEX(Toetsing!T:T,MATCH('Export Project'!J1402,Toetsing!G:G,0))</f>
        <v>Ja</v>
      </c>
      <c r="C1402" s="118" t="s">
        <v>41</v>
      </c>
      <c r="D1402" s="118" t="s">
        <v>39</v>
      </c>
      <c r="E1402" s="121">
        <f t="shared" si="64"/>
        <v>46</v>
      </c>
      <c r="F1402" s="121">
        <f t="shared" si="65"/>
        <v>300</v>
      </c>
      <c r="G1402" s="497">
        <f t="shared" si="66"/>
        <v>0</v>
      </c>
      <c r="H1402" s="27" t="s">
        <v>1454</v>
      </c>
      <c r="I1402" s="27" t="s">
        <v>2820</v>
      </c>
      <c r="J1402" s="893">
        <v>5058</v>
      </c>
      <c r="L1402" s="48"/>
      <c r="M1402" s="887" t="s">
        <v>2823</v>
      </c>
      <c r="N1402" s="888">
        <v>46</v>
      </c>
      <c r="O1402" s="888">
        <v>37</v>
      </c>
      <c r="P1402" s="888">
        <v>37</v>
      </c>
      <c r="Q1402" s="888">
        <v>37</v>
      </c>
      <c r="R1402" s="92">
        <v>0.9</v>
      </c>
      <c r="S1402" s="92">
        <v>1.1200000000000001</v>
      </c>
      <c r="T1402" s="92"/>
      <c r="U1402" s="92"/>
      <c r="V1402" s="889">
        <v>-5.96</v>
      </c>
      <c r="W1402" s="890" t="s">
        <v>1662</v>
      </c>
      <c r="X1402" s="889">
        <v>-6.02</v>
      </c>
      <c r="Y1402" s="891" t="s">
        <v>72</v>
      </c>
      <c r="Z1402" s="892">
        <v>7.74</v>
      </c>
      <c r="AA1402" s="93">
        <v>0.21</v>
      </c>
      <c r="AB1402" s="94">
        <v>356</v>
      </c>
      <c r="AC1402" s="892">
        <v>26.66</v>
      </c>
      <c r="AD1402" s="94">
        <v>1226</v>
      </c>
      <c r="AE1402" s="892">
        <v>3.9</v>
      </c>
      <c r="AF1402" s="93">
        <v>0.11</v>
      </c>
      <c r="AG1402" s="94">
        <v>180</v>
      </c>
      <c r="AH1402" s="892">
        <v>0.5</v>
      </c>
      <c r="AI1402" s="94">
        <v>23</v>
      </c>
      <c r="AJ1402" s="892">
        <v>26.2</v>
      </c>
      <c r="AK1402" s="94">
        <v>1204</v>
      </c>
      <c r="AL1402" s="892">
        <v>3.9</v>
      </c>
      <c r="AM1402" s="93">
        <v>0.11</v>
      </c>
      <c r="AN1402" s="94">
        <v>180</v>
      </c>
      <c r="AO1402" s="892">
        <v>0.5</v>
      </c>
      <c r="AP1402" s="94">
        <v>23</v>
      </c>
      <c r="AQ1402" s="892">
        <v>26.2</v>
      </c>
      <c r="AR1402" s="94">
        <v>1204</v>
      </c>
      <c r="AS1402" s="892">
        <v>6.5</v>
      </c>
      <c r="AT1402" s="93">
        <v>0.18</v>
      </c>
      <c r="AU1402" s="94">
        <v>300</v>
      </c>
      <c r="AV1402" s="892">
        <v>1</v>
      </c>
      <c r="AW1402" s="94">
        <v>45</v>
      </c>
      <c r="AX1402" s="892">
        <v>26.2</v>
      </c>
      <c r="AY1402" s="94">
        <v>1204</v>
      </c>
    </row>
    <row r="1403" spans="1:51" x14ac:dyDescent="0.25">
      <c r="A1403" s="496">
        <f>INDEX(Toetsing!F:F,MATCH('Export Project'!J1403,Toetsing!G:G,0))</f>
        <v>17041</v>
      </c>
      <c r="B1403" s="118" t="str">
        <f>INDEX(Toetsing!T:T,MATCH('Export Project'!J1403,Toetsing!G:G,0))</f>
        <v>Nee</v>
      </c>
      <c r="C1403" s="118" t="s">
        <v>39</v>
      </c>
      <c r="D1403" s="118" t="s">
        <v>39</v>
      </c>
      <c r="E1403" s="121">
        <f t="shared" si="64"/>
        <v>0</v>
      </c>
      <c r="F1403" s="121">
        <f t="shared" si="65"/>
        <v>0</v>
      </c>
      <c r="G1403" s="497">
        <f t="shared" si="66"/>
        <v>0</v>
      </c>
      <c r="H1403" s="27" t="s">
        <v>1454</v>
      </c>
      <c r="I1403" s="27" t="s">
        <v>2824</v>
      </c>
      <c r="J1403" s="893">
        <v>4560</v>
      </c>
      <c r="L1403" s="48"/>
      <c r="M1403" s="887" t="s">
        <v>2825</v>
      </c>
      <c r="N1403" s="888">
        <v>82</v>
      </c>
      <c r="O1403" s="888">
        <v>9.6</v>
      </c>
      <c r="P1403" s="888">
        <v>9.6</v>
      </c>
      <c r="Q1403" s="888">
        <v>9.6</v>
      </c>
      <c r="R1403" s="92">
        <v>0.92</v>
      </c>
      <c r="S1403" s="92">
        <v>1.1299999999999999</v>
      </c>
      <c r="T1403" s="92"/>
      <c r="U1403" s="92"/>
      <c r="V1403" s="889">
        <v>-5.85</v>
      </c>
      <c r="W1403" s="890" t="s">
        <v>2315</v>
      </c>
      <c r="X1403" s="889">
        <v>-5.87</v>
      </c>
      <c r="Y1403" s="891" t="s">
        <v>72</v>
      </c>
      <c r="Z1403" s="892">
        <v>1.01</v>
      </c>
      <c r="AA1403" s="93">
        <v>0.1</v>
      </c>
      <c r="AB1403" s="94">
        <v>83</v>
      </c>
      <c r="AC1403" s="892">
        <v>6.4</v>
      </c>
      <c r="AD1403" s="94">
        <v>525</v>
      </c>
      <c r="AE1403" s="892">
        <v>0.1</v>
      </c>
      <c r="AF1403" s="93">
        <v>0.01</v>
      </c>
      <c r="AG1403" s="94">
        <v>8</v>
      </c>
      <c r="AH1403" s="892">
        <v>0.1</v>
      </c>
      <c r="AI1403" s="94">
        <v>7</v>
      </c>
      <c r="AJ1403" s="892">
        <v>5.3</v>
      </c>
      <c r="AK1403" s="94">
        <v>431</v>
      </c>
      <c r="AL1403" s="892">
        <v>0.1</v>
      </c>
      <c r="AM1403" s="93">
        <v>0.01</v>
      </c>
      <c r="AN1403" s="94">
        <v>8</v>
      </c>
      <c r="AO1403" s="892">
        <v>0.1</v>
      </c>
      <c r="AP1403" s="94">
        <v>7</v>
      </c>
      <c r="AQ1403" s="892">
        <v>5.3</v>
      </c>
      <c r="AR1403" s="94">
        <v>431</v>
      </c>
      <c r="AS1403" s="892">
        <v>0.2</v>
      </c>
      <c r="AT1403" s="93">
        <v>0.02</v>
      </c>
      <c r="AU1403" s="94">
        <v>15</v>
      </c>
      <c r="AV1403" s="892">
        <v>0.2</v>
      </c>
      <c r="AW1403" s="94">
        <v>13</v>
      </c>
      <c r="AX1403" s="892">
        <v>5.6</v>
      </c>
      <c r="AY1403" s="94">
        <v>458</v>
      </c>
    </row>
    <row r="1404" spans="1:51" x14ac:dyDescent="0.25">
      <c r="A1404" s="496">
        <f>INDEX(Toetsing!F:F,MATCH('Export Project'!J1404,Toetsing!G:G,0))</f>
        <v>17041</v>
      </c>
      <c r="B1404" s="118" t="str">
        <f>INDEX(Toetsing!T:T,MATCH('Export Project'!J1404,Toetsing!G:G,0))</f>
        <v>Nee</v>
      </c>
      <c r="C1404" s="118" t="s">
        <v>39</v>
      </c>
      <c r="D1404" s="118" t="s">
        <v>39</v>
      </c>
      <c r="E1404" s="121">
        <f t="shared" si="64"/>
        <v>0</v>
      </c>
      <c r="F1404" s="121">
        <f t="shared" si="65"/>
        <v>0</v>
      </c>
      <c r="G1404" s="497">
        <f t="shared" si="66"/>
        <v>0</v>
      </c>
      <c r="H1404" s="27" t="s">
        <v>1454</v>
      </c>
      <c r="I1404" s="27" t="s">
        <v>2824</v>
      </c>
      <c r="J1404" s="893">
        <v>4561</v>
      </c>
      <c r="L1404" s="48"/>
      <c r="M1404" s="887" t="s">
        <v>2826</v>
      </c>
      <c r="N1404" s="888">
        <v>59</v>
      </c>
      <c r="O1404" s="888">
        <v>9.6</v>
      </c>
      <c r="P1404" s="888">
        <v>9.6</v>
      </c>
      <c r="Q1404" s="888">
        <v>9.6</v>
      </c>
      <c r="R1404" s="92">
        <v>0.9</v>
      </c>
      <c r="S1404" s="92">
        <v>1.03</v>
      </c>
      <c r="T1404" s="92"/>
      <c r="U1404" s="92"/>
      <c r="V1404" s="889">
        <v>-5.85</v>
      </c>
      <c r="W1404" s="890" t="s">
        <v>2315</v>
      </c>
      <c r="X1404" s="889">
        <v>-5.87</v>
      </c>
      <c r="Y1404" s="891" t="s">
        <v>72</v>
      </c>
      <c r="Z1404" s="892">
        <v>1.04</v>
      </c>
      <c r="AA1404" s="93">
        <v>0.11</v>
      </c>
      <c r="AB1404" s="94">
        <v>61</v>
      </c>
      <c r="AC1404" s="892">
        <v>6.3</v>
      </c>
      <c r="AD1404" s="94">
        <v>372</v>
      </c>
      <c r="AE1404" s="892">
        <v>0</v>
      </c>
      <c r="AF1404" s="93">
        <v>0</v>
      </c>
      <c r="AG1404" s="94">
        <v>2</v>
      </c>
      <c r="AH1404" s="892">
        <v>0</v>
      </c>
      <c r="AI1404" s="94">
        <v>0</v>
      </c>
      <c r="AJ1404" s="892">
        <v>5.4</v>
      </c>
      <c r="AK1404" s="94">
        <v>317</v>
      </c>
      <c r="AL1404" s="892">
        <v>0</v>
      </c>
      <c r="AM1404" s="93">
        <v>0</v>
      </c>
      <c r="AN1404" s="94">
        <v>2</v>
      </c>
      <c r="AO1404" s="892">
        <v>0</v>
      </c>
      <c r="AP1404" s="94">
        <v>0</v>
      </c>
      <c r="AQ1404" s="892">
        <v>5.4</v>
      </c>
      <c r="AR1404" s="94">
        <v>317</v>
      </c>
      <c r="AS1404" s="892">
        <v>0.1</v>
      </c>
      <c r="AT1404" s="93">
        <v>0.01</v>
      </c>
      <c r="AU1404" s="94">
        <v>6</v>
      </c>
      <c r="AV1404" s="892">
        <v>0</v>
      </c>
      <c r="AW1404" s="94">
        <v>1</v>
      </c>
      <c r="AX1404" s="892">
        <v>5.8</v>
      </c>
      <c r="AY1404" s="94">
        <v>340</v>
      </c>
    </row>
    <row r="1405" spans="1:51" x14ac:dyDescent="0.25">
      <c r="A1405" s="496">
        <f>INDEX(Toetsing!F:F,MATCH('Export Project'!J1405,Toetsing!G:G,0))</f>
        <v>17041</v>
      </c>
      <c r="B1405" s="118" t="str">
        <f>INDEX(Toetsing!T:T,MATCH('Export Project'!J1405,Toetsing!G:G,0))</f>
        <v>Nee</v>
      </c>
      <c r="C1405" s="118" t="s">
        <v>39</v>
      </c>
      <c r="D1405" s="118" t="s">
        <v>39</v>
      </c>
      <c r="E1405" s="121">
        <f t="shared" si="64"/>
        <v>0</v>
      </c>
      <c r="F1405" s="121">
        <f t="shared" si="65"/>
        <v>0</v>
      </c>
      <c r="G1405" s="497">
        <f t="shared" si="66"/>
        <v>0</v>
      </c>
      <c r="H1405" s="27" t="s">
        <v>1454</v>
      </c>
      <c r="I1405" s="27" t="s">
        <v>2824</v>
      </c>
      <c r="J1405" s="893">
        <v>4562</v>
      </c>
      <c r="L1405" s="48"/>
      <c r="M1405" s="887" t="s">
        <v>2827</v>
      </c>
      <c r="N1405" s="888">
        <v>58</v>
      </c>
      <c r="O1405" s="888">
        <v>9.6999999999999993</v>
      </c>
      <c r="P1405" s="888">
        <v>9.6999999999999993</v>
      </c>
      <c r="Q1405" s="888">
        <v>9.6999999999999993</v>
      </c>
      <c r="R1405" s="92">
        <v>0.89</v>
      </c>
      <c r="S1405" s="92">
        <v>1.22</v>
      </c>
      <c r="T1405" s="92"/>
      <c r="U1405" s="92"/>
      <c r="V1405" s="889">
        <v>-5.85</v>
      </c>
      <c r="W1405" s="890" t="s">
        <v>2315</v>
      </c>
      <c r="X1405" s="889">
        <v>-5.87</v>
      </c>
      <c r="Y1405" s="891" t="s">
        <v>72</v>
      </c>
      <c r="Z1405" s="892">
        <v>1.5</v>
      </c>
      <c r="AA1405" s="93">
        <v>0.15</v>
      </c>
      <c r="AB1405" s="94">
        <v>87</v>
      </c>
      <c r="AC1405" s="892">
        <v>6.92</v>
      </c>
      <c r="AD1405" s="94">
        <v>401</v>
      </c>
      <c r="AE1405" s="892">
        <v>0</v>
      </c>
      <c r="AF1405" s="93">
        <v>0</v>
      </c>
      <c r="AG1405" s="94">
        <v>0</v>
      </c>
      <c r="AH1405" s="892">
        <v>0</v>
      </c>
      <c r="AI1405" s="94">
        <v>0</v>
      </c>
      <c r="AJ1405" s="892">
        <v>5.5</v>
      </c>
      <c r="AK1405" s="94">
        <v>320</v>
      </c>
      <c r="AL1405" s="892">
        <v>0</v>
      </c>
      <c r="AM1405" s="93">
        <v>0</v>
      </c>
      <c r="AN1405" s="94">
        <v>0</v>
      </c>
      <c r="AO1405" s="892">
        <v>0</v>
      </c>
      <c r="AP1405" s="94">
        <v>0</v>
      </c>
      <c r="AQ1405" s="892">
        <v>5.5</v>
      </c>
      <c r="AR1405" s="94">
        <v>320</v>
      </c>
      <c r="AS1405" s="892">
        <v>0.1</v>
      </c>
      <c r="AT1405" s="93">
        <v>0.01</v>
      </c>
      <c r="AU1405" s="94">
        <v>4</v>
      </c>
      <c r="AV1405" s="892">
        <v>0</v>
      </c>
      <c r="AW1405" s="94">
        <v>0</v>
      </c>
      <c r="AX1405" s="892">
        <v>5.9</v>
      </c>
      <c r="AY1405" s="94">
        <v>343</v>
      </c>
    </row>
    <row r="1406" spans="1:51" x14ac:dyDescent="0.25">
      <c r="A1406" s="496">
        <f>INDEX(Toetsing!F:F,MATCH('Export Project'!J1406,Toetsing!G:G,0))</f>
        <v>17041</v>
      </c>
      <c r="B1406" s="118" t="str">
        <f>INDEX(Toetsing!T:T,MATCH('Export Project'!J1406,Toetsing!G:G,0))</f>
        <v>Nee</v>
      </c>
      <c r="C1406" s="118" t="s">
        <v>39</v>
      </c>
      <c r="D1406" s="118" t="s">
        <v>39</v>
      </c>
      <c r="E1406" s="121">
        <f t="shared" si="64"/>
        <v>0</v>
      </c>
      <c r="F1406" s="121">
        <f t="shared" si="65"/>
        <v>0</v>
      </c>
      <c r="G1406" s="497">
        <f t="shared" si="66"/>
        <v>0</v>
      </c>
      <c r="H1406" s="27" t="s">
        <v>1454</v>
      </c>
      <c r="I1406" s="27" t="s">
        <v>2824</v>
      </c>
      <c r="J1406" s="893">
        <v>4563</v>
      </c>
      <c r="L1406" s="48"/>
      <c r="M1406" s="887" t="s">
        <v>2828</v>
      </c>
      <c r="N1406" s="888">
        <v>83</v>
      </c>
      <c r="O1406" s="888">
        <v>9.4</v>
      </c>
      <c r="P1406" s="888">
        <v>9.4</v>
      </c>
      <c r="Q1406" s="888">
        <v>9.4</v>
      </c>
      <c r="R1406" s="92">
        <v>0.87</v>
      </c>
      <c r="S1406" s="92">
        <v>1.32</v>
      </c>
      <c r="T1406" s="92"/>
      <c r="U1406" s="92"/>
      <c r="V1406" s="889">
        <v>-5.85</v>
      </c>
      <c r="W1406" s="890" t="s">
        <v>2315</v>
      </c>
      <c r="X1406" s="889">
        <v>-5.87</v>
      </c>
      <c r="Y1406" s="891" t="s">
        <v>72</v>
      </c>
      <c r="Z1406" s="892">
        <v>2.4900000000000002</v>
      </c>
      <c r="AA1406" s="93">
        <v>0.27</v>
      </c>
      <c r="AB1406" s="94">
        <v>207</v>
      </c>
      <c r="AC1406" s="892">
        <v>6.22</v>
      </c>
      <c r="AD1406" s="94">
        <v>516</v>
      </c>
      <c r="AE1406" s="892">
        <v>0</v>
      </c>
      <c r="AF1406" s="93">
        <v>0</v>
      </c>
      <c r="AG1406" s="94">
        <v>1</v>
      </c>
      <c r="AH1406" s="892">
        <v>0</v>
      </c>
      <c r="AI1406" s="94">
        <v>0</v>
      </c>
      <c r="AJ1406" s="892">
        <v>5.3</v>
      </c>
      <c r="AK1406" s="94">
        <v>436</v>
      </c>
      <c r="AL1406" s="892">
        <v>0</v>
      </c>
      <c r="AM1406" s="93">
        <v>0</v>
      </c>
      <c r="AN1406" s="94">
        <v>1</v>
      </c>
      <c r="AO1406" s="892">
        <v>0</v>
      </c>
      <c r="AP1406" s="94">
        <v>0</v>
      </c>
      <c r="AQ1406" s="892">
        <v>5.3</v>
      </c>
      <c r="AR1406" s="94">
        <v>436</v>
      </c>
      <c r="AS1406" s="892">
        <v>0</v>
      </c>
      <c r="AT1406" s="93">
        <v>0</v>
      </c>
      <c r="AU1406" s="94">
        <v>3</v>
      </c>
      <c r="AV1406" s="892">
        <v>0</v>
      </c>
      <c r="AW1406" s="94">
        <v>0</v>
      </c>
      <c r="AX1406" s="892">
        <v>5.7</v>
      </c>
      <c r="AY1406" s="94">
        <v>471</v>
      </c>
    </row>
    <row r="1407" spans="1:51" x14ac:dyDescent="0.25">
      <c r="A1407" s="496">
        <f>INDEX(Toetsing!F:F,MATCH('Export Project'!J1407,Toetsing!G:G,0))</f>
        <v>17041</v>
      </c>
      <c r="B1407" s="118" t="str">
        <f>INDEX(Toetsing!T:T,MATCH('Export Project'!J1407,Toetsing!G:G,0))</f>
        <v>Nee</v>
      </c>
      <c r="C1407" s="118" t="s">
        <v>39</v>
      </c>
      <c r="D1407" s="118" t="s">
        <v>39</v>
      </c>
      <c r="E1407" s="121">
        <f t="shared" si="64"/>
        <v>0</v>
      </c>
      <c r="F1407" s="121">
        <f t="shared" si="65"/>
        <v>0</v>
      </c>
      <c r="G1407" s="497">
        <f t="shared" si="66"/>
        <v>0</v>
      </c>
      <c r="H1407" s="27" t="s">
        <v>1454</v>
      </c>
      <c r="I1407" s="27" t="s">
        <v>2824</v>
      </c>
      <c r="J1407" s="893">
        <v>4564</v>
      </c>
      <c r="L1407" s="48"/>
      <c r="M1407" s="887" t="s">
        <v>2829</v>
      </c>
      <c r="N1407" s="888">
        <v>50</v>
      </c>
      <c r="O1407" s="888">
        <v>9.5</v>
      </c>
      <c r="P1407" s="888">
        <v>9.5</v>
      </c>
      <c r="Q1407" s="888">
        <v>9.6</v>
      </c>
      <c r="R1407" s="92">
        <v>0.93</v>
      </c>
      <c r="S1407" s="92">
        <v>1.1200000000000001</v>
      </c>
      <c r="T1407" s="92"/>
      <c r="U1407" s="92"/>
      <c r="V1407" s="889">
        <v>-5.85</v>
      </c>
      <c r="W1407" s="890" t="s">
        <v>2315</v>
      </c>
      <c r="X1407" s="889">
        <v>-5.87</v>
      </c>
      <c r="Y1407" s="891" t="s">
        <v>72</v>
      </c>
      <c r="Z1407" s="892">
        <v>1.4</v>
      </c>
      <c r="AA1407" s="93">
        <v>0.15</v>
      </c>
      <c r="AB1407" s="94">
        <v>70</v>
      </c>
      <c r="AC1407" s="892">
        <v>7.02</v>
      </c>
      <c r="AD1407" s="94">
        <v>351</v>
      </c>
      <c r="AE1407" s="892">
        <v>0</v>
      </c>
      <c r="AF1407" s="93">
        <v>0</v>
      </c>
      <c r="AG1407" s="94">
        <v>0</v>
      </c>
      <c r="AH1407" s="892">
        <v>0</v>
      </c>
      <c r="AI1407" s="94">
        <v>0</v>
      </c>
      <c r="AJ1407" s="892">
        <v>5.4</v>
      </c>
      <c r="AK1407" s="94">
        <v>269</v>
      </c>
      <c r="AL1407" s="892">
        <v>0</v>
      </c>
      <c r="AM1407" s="93">
        <v>0</v>
      </c>
      <c r="AN1407" s="94">
        <v>0</v>
      </c>
      <c r="AO1407" s="892">
        <v>0</v>
      </c>
      <c r="AP1407" s="94">
        <v>0</v>
      </c>
      <c r="AQ1407" s="892">
        <v>5.4</v>
      </c>
      <c r="AR1407" s="94">
        <v>269</v>
      </c>
      <c r="AS1407" s="892">
        <v>0</v>
      </c>
      <c r="AT1407" s="93">
        <v>0</v>
      </c>
      <c r="AU1407" s="94">
        <v>2</v>
      </c>
      <c r="AV1407" s="892">
        <v>0</v>
      </c>
      <c r="AW1407" s="94">
        <v>0</v>
      </c>
      <c r="AX1407" s="892">
        <v>5.8</v>
      </c>
      <c r="AY1407" s="94">
        <v>291</v>
      </c>
    </row>
    <row r="1408" spans="1:51" x14ac:dyDescent="0.25">
      <c r="A1408" s="496">
        <f>INDEX(Toetsing!F:F,MATCH('Export Project'!J1408,Toetsing!G:G,0))</f>
        <v>17041</v>
      </c>
      <c r="B1408" s="118" t="str">
        <f>INDEX(Toetsing!T:T,MATCH('Export Project'!J1408,Toetsing!G:G,0))</f>
        <v>Nee</v>
      </c>
      <c r="C1408" s="118" t="s">
        <v>39</v>
      </c>
      <c r="D1408" s="118" t="s">
        <v>39</v>
      </c>
      <c r="E1408" s="121">
        <f t="shared" si="64"/>
        <v>0</v>
      </c>
      <c r="F1408" s="121">
        <f t="shared" si="65"/>
        <v>0</v>
      </c>
      <c r="G1408" s="497">
        <f t="shared" si="66"/>
        <v>0</v>
      </c>
      <c r="H1408" s="27" t="s">
        <v>1454</v>
      </c>
      <c r="I1408" s="27" t="s">
        <v>2830</v>
      </c>
      <c r="J1408" s="893">
        <v>4621</v>
      </c>
      <c r="L1408" s="48"/>
      <c r="M1408" s="887" t="s">
        <v>2831</v>
      </c>
      <c r="N1408" s="888">
        <v>70</v>
      </c>
      <c r="O1408" s="888">
        <v>33</v>
      </c>
      <c r="P1408" s="888">
        <v>33</v>
      </c>
      <c r="Q1408" s="888">
        <v>33</v>
      </c>
      <c r="R1408" s="92">
        <v>1.01</v>
      </c>
      <c r="S1408" s="92">
        <v>1.36</v>
      </c>
      <c r="T1408" s="92"/>
      <c r="U1408" s="92"/>
      <c r="V1408" s="889">
        <v>-5.81</v>
      </c>
      <c r="W1408" s="890" t="s">
        <v>2168</v>
      </c>
      <c r="X1408" s="889">
        <v>-5.87</v>
      </c>
      <c r="Y1408" s="891" t="s">
        <v>72</v>
      </c>
      <c r="Z1408" s="892">
        <v>7.25</v>
      </c>
      <c r="AA1408" s="93">
        <v>0.22</v>
      </c>
      <c r="AB1408" s="94">
        <v>508</v>
      </c>
      <c r="AC1408" s="892">
        <v>29.6</v>
      </c>
      <c r="AD1408" s="94">
        <v>2072</v>
      </c>
      <c r="AE1408" s="892">
        <v>0</v>
      </c>
      <c r="AF1408" s="93">
        <v>0</v>
      </c>
      <c r="AG1408" s="94">
        <v>0</v>
      </c>
      <c r="AH1408" s="892">
        <v>0</v>
      </c>
      <c r="AI1408" s="94">
        <v>0</v>
      </c>
      <c r="AJ1408" s="892">
        <v>22.8</v>
      </c>
      <c r="AK1408" s="94">
        <v>1595</v>
      </c>
      <c r="AL1408" s="892">
        <v>0</v>
      </c>
      <c r="AM1408" s="93">
        <v>0</v>
      </c>
      <c r="AN1408" s="94">
        <v>0</v>
      </c>
      <c r="AO1408" s="892">
        <v>0</v>
      </c>
      <c r="AP1408" s="94">
        <v>0</v>
      </c>
      <c r="AQ1408" s="892">
        <v>22.8</v>
      </c>
      <c r="AR1408" s="94">
        <v>1595</v>
      </c>
      <c r="AS1408" s="892">
        <v>0</v>
      </c>
      <c r="AT1408" s="93">
        <v>0</v>
      </c>
      <c r="AU1408" s="94">
        <v>3</v>
      </c>
      <c r="AV1408" s="892">
        <v>0</v>
      </c>
      <c r="AW1408" s="94">
        <v>0</v>
      </c>
      <c r="AX1408" s="892">
        <v>25.5</v>
      </c>
      <c r="AY1408" s="94">
        <v>1788</v>
      </c>
    </row>
    <row r="1409" spans="1:51" x14ac:dyDescent="0.25">
      <c r="A1409" s="496">
        <f>INDEX(Toetsing!F:F,MATCH('Export Project'!J1409,Toetsing!G:G,0))</f>
        <v>17041</v>
      </c>
      <c r="B1409" s="118" t="str">
        <f>INDEX(Toetsing!T:T,MATCH('Export Project'!J1409,Toetsing!G:G,0))</f>
        <v>Nee</v>
      </c>
      <c r="C1409" s="118" t="s">
        <v>39</v>
      </c>
      <c r="D1409" s="118" t="s">
        <v>39</v>
      </c>
      <c r="E1409" s="121">
        <f t="shared" si="64"/>
        <v>0</v>
      </c>
      <c r="F1409" s="121">
        <f t="shared" si="65"/>
        <v>0</v>
      </c>
      <c r="G1409" s="497">
        <f t="shared" si="66"/>
        <v>0</v>
      </c>
      <c r="H1409" s="27" t="s">
        <v>1454</v>
      </c>
      <c r="I1409" s="27" t="s">
        <v>2830</v>
      </c>
      <c r="J1409" s="893">
        <v>4622</v>
      </c>
      <c r="L1409" s="48"/>
      <c r="M1409" s="887" t="s">
        <v>2832</v>
      </c>
      <c r="N1409" s="888">
        <v>117</v>
      </c>
      <c r="O1409" s="888">
        <v>9.8000000000000007</v>
      </c>
      <c r="P1409" s="888">
        <v>9.8000000000000007</v>
      </c>
      <c r="Q1409" s="888">
        <v>9.9</v>
      </c>
      <c r="R1409" s="92">
        <v>1.1200000000000001</v>
      </c>
      <c r="S1409" s="92">
        <v>1.36</v>
      </c>
      <c r="T1409" s="92"/>
      <c r="U1409" s="92"/>
      <c r="V1409" s="889">
        <v>-5.81</v>
      </c>
      <c r="W1409" s="890" t="s">
        <v>2168</v>
      </c>
      <c r="X1409" s="889">
        <v>-5.87</v>
      </c>
      <c r="Y1409" s="891" t="s">
        <v>72</v>
      </c>
      <c r="Z1409" s="892">
        <v>1.89</v>
      </c>
      <c r="AA1409" s="93">
        <v>0.19</v>
      </c>
      <c r="AB1409" s="94">
        <v>221</v>
      </c>
      <c r="AC1409" s="892">
        <v>7.33</v>
      </c>
      <c r="AD1409" s="94">
        <v>858</v>
      </c>
      <c r="AE1409" s="892">
        <v>0</v>
      </c>
      <c r="AF1409" s="93">
        <v>0</v>
      </c>
      <c r="AG1409" s="94">
        <v>0</v>
      </c>
      <c r="AH1409" s="892">
        <v>0</v>
      </c>
      <c r="AI1409" s="94">
        <v>0</v>
      </c>
      <c r="AJ1409" s="892">
        <v>5.4</v>
      </c>
      <c r="AK1409" s="94">
        <v>634</v>
      </c>
      <c r="AL1409" s="892">
        <v>0</v>
      </c>
      <c r="AM1409" s="93">
        <v>0</v>
      </c>
      <c r="AN1409" s="94">
        <v>0</v>
      </c>
      <c r="AO1409" s="892">
        <v>0</v>
      </c>
      <c r="AP1409" s="94">
        <v>0</v>
      </c>
      <c r="AQ1409" s="892">
        <v>5.4</v>
      </c>
      <c r="AR1409" s="94">
        <v>634</v>
      </c>
      <c r="AS1409" s="892">
        <v>0</v>
      </c>
      <c r="AT1409" s="93">
        <v>0</v>
      </c>
      <c r="AU1409" s="94">
        <v>1</v>
      </c>
      <c r="AV1409" s="892">
        <v>0</v>
      </c>
      <c r="AW1409" s="94">
        <v>0</v>
      </c>
      <c r="AX1409" s="892">
        <v>5.9</v>
      </c>
      <c r="AY1409" s="94">
        <v>688</v>
      </c>
    </row>
    <row r="1410" spans="1:51" x14ac:dyDescent="0.25">
      <c r="A1410" s="496">
        <f>INDEX(Toetsing!F:F,MATCH('Export Project'!J1410,Toetsing!G:G,0))</f>
        <v>17132</v>
      </c>
      <c r="B1410" s="118" t="str">
        <f>INDEX(Toetsing!T:T,MATCH('Export Project'!J1410,Toetsing!G:G,0))</f>
        <v>Nee</v>
      </c>
      <c r="C1410" s="118" t="s">
        <v>39</v>
      </c>
      <c r="D1410" s="118" t="s">
        <v>39</v>
      </c>
      <c r="E1410" s="121">
        <f t="shared" si="64"/>
        <v>0</v>
      </c>
      <c r="F1410" s="121">
        <f t="shared" si="65"/>
        <v>0</v>
      </c>
      <c r="G1410" s="497">
        <f t="shared" si="66"/>
        <v>0</v>
      </c>
      <c r="H1410" s="27" t="s">
        <v>1454</v>
      </c>
      <c r="I1410" s="27" t="s">
        <v>2833</v>
      </c>
      <c r="J1410" s="893">
        <v>5161</v>
      </c>
      <c r="L1410" s="48"/>
      <c r="M1410" s="887" t="s">
        <v>2834</v>
      </c>
      <c r="N1410" s="888">
        <v>31</v>
      </c>
      <c r="O1410" s="888">
        <v>18.7</v>
      </c>
      <c r="P1410" s="888">
        <v>18.7</v>
      </c>
      <c r="Q1410" s="888">
        <v>18.7</v>
      </c>
      <c r="R1410" s="92">
        <v>1.27</v>
      </c>
      <c r="S1410" s="92">
        <v>1.66</v>
      </c>
      <c r="T1410" s="92"/>
      <c r="U1410" s="92"/>
      <c r="V1410" s="889">
        <v>-6.01</v>
      </c>
      <c r="W1410" s="890" t="s">
        <v>1639</v>
      </c>
      <c r="X1410" s="889">
        <v>-6.02</v>
      </c>
      <c r="Y1410" s="891" t="s">
        <v>72</v>
      </c>
      <c r="Z1410" s="892">
        <v>5.04</v>
      </c>
      <c r="AA1410" s="93">
        <v>0.27</v>
      </c>
      <c r="AB1410" s="94">
        <v>156</v>
      </c>
      <c r="AC1410" s="892">
        <v>20.23</v>
      </c>
      <c r="AD1410" s="94">
        <v>627</v>
      </c>
      <c r="AE1410" s="892">
        <v>0</v>
      </c>
      <c r="AF1410" s="93">
        <v>0</v>
      </c>
      <c r="AG1410" s="94">
        <v>0</v>
      </c>
      <c r="AH1410" s="892">
        <v>0</v>
      </c>
      <c r="AI1410" s="94">
        <v>0</v>
      </c>
      <c r="AJ1410" s="892">
        <v>14.4</v>
      </c>
      <c r="AK1410" s="94">
        <v>445</v>
      </c>
      <c r="AL1410" s="892">
        <v>0</v>
      </c>
      <c r="AM1410" s="93">
        <v>0</v>
      </c>
      <c r="AN1410" s="94">
        <v>0</v>
      </c>
      <c r="AO1410" s="892">
        <v>0</v>
      </c>
      <c r="AP1410" s="94">
        <v>0</v>
      </c>
      <c r="AQ1410" s="892">
        <v>14.4</v>
      </c>
      <c r="AR1410" s="94">
        <v>445</v>
      </c>
      <c r="AS1410" s="892">
        <v>0</v>
      </c>
      <c r="AT1410" s="93">
        <v>0</v>
      </c>
      <c r="AU1410" s="94">
        <v>0</v>
      </c>
      <c r="AV1410" s="892">
        <v>0</v>
      </c>
      <c r="AW1410" s="94">
        <v>0</v>
      </c>
      <c r="AX1410" s="892">
        <v>15.6</v>
      </c>
      <c r="AY1410" s="94">
        <v>485</v>
      </c>
    </row>
    <row r="1411" spans="1:51" x14ac:dyDescent="0.25">
      <c r="A1411" s="496">
        <f>INDEX(Toetsing!F:F,MATCH('Export Project'!J1411,Toetsing!G:G,0))</f>
        <v>17132</v>
      </c>
      <c r="B1411" s="118" t="str">
        <f>INDEX(Toetsing!T:T,MATCH('Export Project'!J1411,Toetsing!G:G,0))</f>
        <v>Nee</v>
      </c>
      <c r="C1411" s="118" t="s">
        <v>39</v>
      </c>
      <c r="D1411" s="118" t="s">
        <v>39</v>
      </c>
      <c r="E1411" s="121">
        <f t="shared" si="64"/>
        <v>0</v>
      </c>
      <c r="F1411" s="121">
        <f t="shared" si="65"/>
        <v>0</v>
      </c>
      <c r="G1411" s="497">
        <f t="shared" si="66"/>
        <v>0</v>
      </c>
      <c r="H1411" s="27" t="s">
        <v>1454</v>
      </c>
      <c r="I1411" s="27" t="s">
        <v>2833</v>
      </c>
      <c r="J1411" s="893">
        <v>5162</v>
      </c>
      <c r="L1411" s="48"/>
      <c r="M1411" s="887" t="s">
        <v>2835</v>
      </c>
      <c r="N1411" s="888">
        <v>23</v>
      </c>
      <c r="O1411" s="888">
        <v>18.7</v>
      </c>
      <c r="P1411" s="888">
        <v>18.7</v>
      </c>
      <c r="Q1411" s="888">
        <v>18.7</v>
      </c>
      <c r="R1411" s="92">
        <v>1.1200000000000001</v>
      </c>
      <c r="S1411" s="92">
        <v>1.79</v>
      </c>
      <c r="T1411" s="92"/>
      <c r="U1411" s="92"/>
      <c r="V1411" s="889">
        <v>-6.01</v>
      </c>
      <c r="W1411" s="890" t="s">
        <v>1639</v>
      </c>
      <c r="X1411" s="889">
        <v>-6.02</v>
      </c>
      <c r="Y1411" s="891" t="s">
        <v>72</v>
      </c>
      <c r="Z1411" s="892">
        <v>6.67</v>
      </c>
      <c r="AA1411" s="93">
        <v>0.36</v>
      </c>
      <c r="AB1411" s="94">
        <v>153</v>
      </c>
      <c r="AC1411" s="892">
        <v>17.190000000000001</v>
      </c>
      <c r="AD1411" s="94">
        <v>395</v>
      </c>
      <c r="AE1411" s="892">
        <v>0</v>
      </c>
      <c r="AF1411" s="93">
        <v>0</v>
      </c>
      <c r="AG1411" s="94">
        <v>0</v>
      </c>
      <c r="AH1411" s="892">
        <v>0</v>
      </c>
      <c r="AI1411" s="94">
        <v>0</v>
      </c>
      <c r="AJ1411" s="892">
        <v>14.4</v>
      </c>
      <c r="AK1411" s="94">
        <v>330</v>
      </c>
      <c r="AL1411" s="892">
        <v>0</v>
      </c>
      <c r="AM1411" s="93">
        <v>0</v>
      </c>
      <c r="AN1411" s="94">
        <v>0</v>
      </c>
      <c r="AO1411" s="892">
        <v>0</v>
      </c>
      <c r="AP1411" s="94">
        <v>0</v>
      </c>
      <c r="AQ1411" s="892">
        <v>14.4</v>
      </c>
      <c r="AR1411" s="94">
        <v>330</v>
      </c>
      <c r="AS1411" s="892">
        <v>0.2</v>
      </c>
      <c r="AT1411" s="93">
        <v>0.01</v>
      </c>
      <c r="AU1411" s="94">
        <v>4</v>
      </c>
      <c r="AV1411" s="892">
        <v>0</v>
      </c>
      <c r="AW1411" s="94">
        <v>0</v>
      </c>
      <c r="AX1411" s="892">
        <v>15.5</v>
      </c>
      <c r="AY1411" s="94">
        <v>356</v>
      </c>
    </row>
    <row r="1412" spans="1:51" x14ac:dyDescent="0.25">
      <c r="A1412" s="496">
        <f>INDEX(Toetsing!F:F,MATCH('Export Project'!J1412,Toetsing!G:G,0))</f>
        <v>17138</v>
      </c>
      <c r="B1412" s="118" t="str">
        <f>INDEX(Toetsing!T:T,MATCH('Export Project'!J1412,Toetsing!G:G,0))</f>
        <v>Nee</v>
      </c>
      <c r="C1412" s="118" t="s">
        <v>39</v>
      </c>
      <c r="D1412" s="118" t="s">
        <v>39</v>
      </c>
      <c r="E1412" s="121">
        <f t="shared" si="64"/>
        <v>0</v>
      </c>
      <c r="F1412" s="121">
        <f t="shared" si="65"/>
        <v>0</v>
      </c>
      <c r="G1412" s="497">
        <f t="shared" si="66"/>
        <v>0</v>
      </c>
      <c r="H1412" s="27" t="s">
        <v>1454</v>
      </c>
      <c r="I1412" s="27" t="s">
        <v>2836</v>
      </c>
      <c r="J1412" s="893">
        <v>5080</v>
      </c>
      <c r="L1412" s="48"/>
      <c r="M1412" s="887" t="s">
        <v>2837</v>
      </c>
      <c r="N1412" s="888">
        <v>129</v>
      </c>
      <c r="O1412" s="888">
        <v>12.2</v>
      </c>
      <c r="P1412" s="888">
        <v>12.2</v>
      </c>
      <c r="Q1412" s="888">
        <v>12.2</v>
      </c>
      <c r="R1412" s="92">
        <v>0.99</v>
      </c>
      <c r="S1412" s="92">
        <v>1.08</v>
      </c>
      <c r="T1412" s="92"/>
      <c r="U1412" s="92"/>
      <c r="V1412" s="889">
        <v>-5.97</v>
      </c>
      <c r="W1412" s="890" t="s">
        <v>2175</v>
      </c>
      <c r="X1412" s="889">
        <v>-6.02</v>
      </c>
      <c r="Y1412" s="891" t="s">
        <v>72</v>
      </c>
      <c r="Z1412" s="892">
        <v>0.64</v>
      </c>
      <c r="AA1412" s="93">
        <v>0.05</v>
      </c>
      <c r="AB1412" s="94">
        <v>83</v>
      </c>
      <c r="AC1412" s="892">
        <v>10.11</v>
      </c>
      <c r="AD1412" s="94">
        <v>1304</v>
      </c>
      <c r="AE1412" s="892">
        <v>0</v>
      </c>
      <c r="AF1412" s="93">
        <v>0</v>
      </c>
      <c r="AG1412" s="94">
        <v>4</v>
      </c>
      <c r="AH1412" s="892">
        <v>0</v>
      </c>
      <c r="AI1412" s="94">
        <v>0</v>
      </c>
      <c r="AJ1412" s="892">
        <v>8.3000000000000007</v>
      </c>
      <c r="AK1412" s="94">
        <v>1069</v>
      </c>
      <c r="AL1412" s="892">
        <v>0</v>
      </c>
      <c r="AM1412" s="93">
        <v>0</v>
      </c>
      <c r="AN1412" s="94">
        <v>4</v>
      </c>
      <c r="AO1412" s="892">
        <v>0</v>
      </c>
      <c r="AP1412" s="94">
        <v>0</v>
      </c>
      <c r="AQ1412" s="892">
        <v>8.3000000000000007</v>
      </c>
      <c r="AR1412" s="94">
        <v>1069</v>
      </c>
      <c r="AS1412" s="892">
        <v>0.2</v>
      </c>
      <c r="AT1412" s="93">
        <v>0.01</v>
      </c>
      <c r="AU1412" s="94">
        <v>22</v>
      </c>
      <c r="AV1412" s="892">
        <v>0.1</v>
      </c>
      <c r="AW1412" s="94">
        <v>10</v>
      </c>
      <c r="AX1412" s="892">
        <v>8.6999999999999993</v>
      </c>
      <c r="AY1412" s="94">
        <v>1121</v>
      </c>
    </row>
    <row r="1413" spans="1:51" x14ac:dyDescent="0.25">
      <c r="A1413" s="496">
        <f>INDEX(Toetsing!F:F,MATCH('Export Project'!J1413,Toetsing!G:G,0))</f>
        <v>17139</v>
      </c>
      <c r="B1413" s="118" t="str">
        <f>INDEX(Toetsing!T:T,MATCH('Export Project'!J1413,Toetsing!G:G,0))</f>
        <v>Ja</v>
      </c>
      <c r="C1413" s="118" t="s">
        <v>41</v>
      </c>
      <c r="D1413" s="118" t="s">
        <v>39</v>
      </c>
      <c r="E1413" s="121">
        <f t="shared" si="64"/>
        <v>92</v>
      </c>
      <c r="F1413" s="121">
        <f t="shared" si="65"/>
        <v>123</v>
      </c>
      <c r="G1413" s="497">
        <f t="shared" si="66"/>
        <v>0</v>
      </c>
      <c r="H1413" s="27" t="s">
        <v>1454</v>
      </c>
      <c r="I1413" s="27" t="s">
        <v>2836</v>
      </c>
      <c r="J1413" s="893">
        <v>5081</v>
      </c>
      <c r="L1413" s="48"/>
      <c r="M1413" s="887" t="s">
        <v>2838</v>
      </c>
      <c r="N1413" s="888">
        <v>92</v>
      </c>
      <c r="O1413" s="888">
        <v>11.9</v>
      </c>
      <c r="P1413" s="888">
        <v>11.8</v>
      </c>
      <c r="Q1413" s="888">
        <v>11.9</v>
      </c>
      <c r="R1413" s="92">
        <v>0.88</v>
      </c>
      <c r="S1413" s="92">
        <v>1.02</v>
      </c>
      <c r="T1413" s="92"/>
      <c r="U1413" s="92"/>
      <c r="V1413" s="889">
        <v>-5.97</v>
      </c>
      <c r="W1413" s="890" t="s">
        <v>2175</v>
      </c>
      <c r="X1413" s="889">
        <v>-6.02</v>
      </c>
      <c r="Y1413" s="891" t="s">
        <v>72</v>
      </c>
      <c r="Z1413" s="892">
        <v>2.31</v>
      </c>
      <c r="AA1413" s="93">
        <v>0.19</v>
      </c>
      <c r="AB1413" s="94">
        <v>213</v>
      </c>
      <c r="AC1413" s="892">
        <v>7.67</v>
      </c>
      <c r="AD1413" s="94">
        <v>706</v>
      </c>
      <c r="AE1413" s="892">
        <v>0.9</v>
      </c>
      <c r="AF1413" s="93">
        <v>7.0000000000000007E-2</v>
      </c>
      <c r="AG1413" s="94">
        <v>81</v>
      </c>
      <c r="AH1413" s="892">
        <v>0</v>
      </c>
      <c r="AI1413" s="94">
        <v>0</v>
      </c>
      <c r="AJ1413" s="892">
        <v>7.1</v>
      </c>
      <c r="AK1413" s="94">
        <v>652</v>
      </c>
      <c r="AL1413" s="892">
        <v>0.9</v>
      </c>
      <c r="AM1413" s="93">
        <v>7.0000000000000007E-2</v>
      </c>
      <c r="AN1413" s="94">
        <v>81</v>
      </c>
      <c r="AO1413" s="892">
        <v>0</v>
      </c>
      <c r="AP1413" s="94">
        <v>0</v>
      </c>
      <c r="AQ1413" s="892">
        <v>7.1</v>
      </c>
      <c r="AR1413" s="94">
        <v>652</v>
      </c>
      <c r="AS1413" s="892">
        <v>1.3</v>
      </c>
      <c r="AT1413" s="93">
        <v>0.11</v>
      </c>
      <c r="AU1413" s="94">
        <v>123</v>
      </c>
      <c r="AV1413" s="892">
        <v>0.1</v>
      </c>
      <c r="AW1413" s="94">
        <v>12</v>
      </c>
      <c r="AX1413" s="892">
        <v>7.1</v>
      </c>
      <c r="AY1413" s="94">
        <v>652</v>
      </c>
    </row>
    <row r="1414" spans="1:51" x14ac:dyDescent="0.25">
      <c r="A1414" s="496">
        <f>INDEX(Toetsing!F:F,MATCH('Export Project'!J1414,Toetsing!G:G,0))</f>
        <v>17139</v>
      </c>
      <c r="B1414" s="118" t="str">
        <f>INDEX(Toetsing!T:T,MATCH('Export Project'!J1414,Toetsing!G:G,0))</f>
        <v>Ja</v>
      </c>
      <c r="C1414" s="118" t="s">
        <v>41</v>
      </c>
      <c r="D1414" s="118" t="s">
        <v>39</v>
      </c>
      <c r="E1414" s="121">
        <f t="shared" si="64"/>
        <v>49</v>
      </c>
      <c r="F1414" s="121">
        <f t="shared" si="65"/>
        <v>71</v>
      </c>
      <c r="G1414" s="497">
        <f t="shared" si="66"/>
        <v>0</v>
      </c>
      <c r="H1414" s="27" t="s">
        <v>1454</v>
      </c>
      <c r="I1414" s="27" t="s">
        <v>2836</v>
      </c>
      <c r="J1414" s="893">
        <v>5082</v>
      </c>
      <c r="L1414" s="48"/>
      <c r="M1414" s="887" t="s">
        <v>2839</v>
      </c>
      <c r="N1414" s="888">
        <v>49</v>
      </c>
      <c r="O1414" s="888">
        <v>12.9</v>
      </c>
      <c r="P1414" s="888">
        <v>12.8</v>
      </c>
      <c r="Q1414" s="888">
        <v>12.8</v>
      </c>
      <c r="R1414" s="92">
        <v>0.91</v>
      </c>
      <c r="S1414" s="92">
        <v>1.1599999999999999</v>
      </c>
      <c r="T1414" s="92"/>
      <c r="U1414" s="92"/>
      <c r="V1414" s="889">
        <v>-5.97</v>
      </c>
      <c r="W1414" s="890" t="s">
        <v>1662</v>
      </c>
      <c r="X1414" s="889">
        <v>-6.02</v>
      </c>
      <c r="Y1414" s="891" t="s">
        <v>72</v>
      </c>
      <c r="Z1414" s="892">
        <v>2.86</v>
      </c>
      <c r="AA1414" s="93">
        <v>0.22</v>
      </c>
      <c r="AB1414" s="94">
        <v>140</v>
      </c>
      <c r="AC1414" s="892">
        <v>8.41</v>
      </c>
      <c r="AD1414" s="94">
        <v>412</v>
      </c>
      <c r="AE1414" s="892">
        <v>0.8</v>
      </c>
      <c r="AF1414" s="93">
        <v>0.06</v>
      </c>
      <c r="AG1414" s="94">
        <v>40</v>
      </c>
      <c r="AH1414" s="892">
        <v>0.1</v>
      </c>
      <c r="AI1414" s="94">
        <v>3</v>
      </c>
      <c r="AJ1414" s="892">
        <v>8</v>
      </c>
      <c r="AK1414" s="94">
        <v>390</v>
      </c>
      <c r="AL1414" s="892">
        <v>0.8</v>
      </c>
      <c r="AM1414" s="93">
        <v>0.06</v>
      </c>
      <c r="AN1414" s="94">
        <v>40</v>
      </c>
      <c r="AO1414" s="892">
        <v>0.1</v>
      </c>
      <c r="AP1414" s="94">
        <v>3</v>
      </c>
      <c r="AQ1414" s="892">
        <v>8</v>
      </c>
      <c r="AR1414" s="94">
        <v>390</v>
      </c>
      <c r="AS1414" s="892">
        <v>1.5</v>
      </c>
      <c r="AT1414" s="93">
        <v>0.11</v>
      </c>
      <c r="AU1414" s="94">
        <v>71</v>
      </c>
      <c r="AV1414" s="892">
        <v>0.1</v>
      </c>
      <c r="AW1414" s="94">
        <v>5</v>
      </c>
      <c r="AX1414" s="892">
        <v>8</v>
      </c>
      <c r="AY1414" s="94">
        <v>390</v>
      </c>
    </row>
    <row r="1415" spans="1:51" x14ac:dyDescent="0.25">
      <c r="A1415" s="496">
        <f>INDEX(Toetsing!F:F,MATCH('Export Project'!J1415,Toetsing!G:G,0))</f>
        <v>17108</v>
      </c>
      <c r="B1415" s="118" t="str">
        <f>INDEX(Toetsing!T:T,MATCH('Export Project'!J1415,Toetsing!G:G,0))</f>
        <v>Nee</v>
      </c>
      <c r="C1415" s="118" t="s">
        <v>39</v>
      </c>
      <c r="D1415" s="118" t="s">
        <v>39</v>
      </c>
      <c r="E1415" s="121">
        <f t="shared" ref="E1415:E1478" si="67">IF(C1415="Nee",0,N1415)</f>
        <v>0</v>
      </c>
      <c r="F1415" s="121">
        <f t="shared" ref="F1415:F1478" si="68">IF(C1415="Ja",AU1415,IF(C1415="Ja, baggerschoon",AB1415,IF(C1415="Ja, legger",AG1415,0)))</f>
        <v>0</v>
      </c>
      <c r="G1415" s="497">
        <f t="shared" ref="G1415:G1478" si="69">IF(D1415="Ja",AW1415,0)</f>
        <v>0</v>
      </c>
      <c r="H1415" s="27" t="s">
        <v>1454</v>
      </c>
      <c r="I1415" s="27" t="s">
        <v>2840</v>
      </c>
      <c r="J1415" s="893">
        <v>4890</v>
      </c>
      <c r="L1415" s="48"/>
      <c r="M1415" s="887" t="s">
        <v>2841</v>
      </c>
      <c r="N1415" s="888">
        <v>99</v>
      </c>
      <c r="O1415" s="888">
        <v>10.1</v>
      </c>
      <c r="P1415" s="888">
        <v>9.9</v>
      </c>
      <c r="Q1415" s="888">
        <v>10.1</v>
      </c>
      <c r="R1415" s="92">
        <v>0.91</v>
      </c>
      <c r="S1415" s="92">
        <v>1.1599999999999999</v>
      </c>
      <c r="T1415" s="92"/>
      <c r="U1415" s="92"/>
      <c r="V1415" s="889">
        <v>-5.82</v>
      </c>
      <c r="W1415" s="890" t="s">
        <v>2216</v>
      </c>
      <c r="X1415" s="889">
        <v>-6.02</v>
      </c>
      <c r="Y1415" s="891" t="s">
        <v>72</v>
      </c>
      <c r="Z1415" s="892">
        <v>1.94</v>
      </c>
      <c r="AA1415" s="93">
        <v>0.19</v>
      </c>
      <c r="AB1415" s="94">
        <v>192</v>
      </c>
      <c r="AC1415" s="892">
        <v>6.57</v>
      </c>
      <c r="AD1415" s="94">
        <v>650</v>
      </c>
      <c r="AE1415" s="892">
        <v>0</v>
      </c>
      <c r="AF1415" s="93">
        <v>0</v>
      </c>
      <c r="AG1415" s="94">
        <v>0</v>
      </c>
      <c r="AH1415" s="892">
        <v>0</v>
      </c>
      <c r="AI1415" s="94">
        <v>0</v>
      </c>
      <c r="AJ1415" s="892">
        <v>5</v>
      </c>
      <c r="AK1415" s="94">
        <v>491</v>
      </c>
      <c r="AL1415" s="892">
        <v>0</v>
      </c>
      <c r="AM1415" s="93">
        <v>0</v>
      </c>
      <c r="AN1415" s="94">
        <v>0</v>
      </c>
      <c r="AO1415" s="892">
        <v>0</v>
      </c>
      <c r="AP1415" s="94">
        <v>0</v>
      </c>
      <c r="AQ1415" s="892">
        <v>5</v>
      </c>
      <c r="AR1415" s="94">
        <v>491</v>
      </c>
      <c r="AS1415" s="892">
        <v>0</v>
      </c>
      <c r="AT1415" s="93">
        <v>0</v>
      </c>
      <c r="AU1415" s="94">
        <v>2</v>
      </c>
      <c r="AV1415" s="892">
        <v>0</v>
      </c>
      <c r="AW1415" s="94">
        <v>0</v>
      </c>
      <c r="AX1415" s="892">
        <v>5.3</v>
      </c>
      <c r="AY1415" s="94">
        <v>529</v>
      </c>
    </row>
    <row r="1416" spans="1:51" x14ac:dyDescent="0.25">
      <c r="A1416" s="496">
        <f>INDEX(Toetsing!F:F,MATCH('Export Project'!J1416,Toetsing!G:G,0))</f>
        <v>17108</v>
      </c>
      <c r="B1416" s="118" t="str">
        <f>INDEX(Toetsing!T:T,MATCH('Export Project'!J1416,Toetsing!G:G,0))</f>
        <v>Nee</v>
      </c>
      <c r="C1416" s="118" t="s">
        <v>39</v>
      </c>
      <c r="D1416" s="118" t="s">
        <v>39</v>
      </c>
      <c r="E1416" s="121">
        <f t="shared" si="67"/>
        <v>0</v>
      </c>
      <c r="F1416" s="121">
        <f t="shared" si="68"/>
        <v>0</v>
      </c>
      <c r="G1416" s="497">
        <f t="shared" si="69"/>
        <v>0</v>
      </c>
      <c r="H1416" s="27" t="s">
        <v>1454</v>
      </c>
      <c r="I1416" s="27" t="s">
        <v>2840</v>
      </c>
      <c r="J1416" s="893">
        <v>4891</v>
      </c>
      <c r="L1416" s="48"/>
      <c r="M1416" s="887" t="s">
        <v>2842</v>
      </c>
      <c r="N1416" s="888">
        <v>100</v>
      </c>
      <c r="O1416" s="888">
        <v>8.3000000000000007</v>
      </c>
      <c r="P1416" s="888">
        <v>7.9</v>
      </c>
      <c r="Q1416" s="888">
        <v>8.3000000000000007</v>
      </c>
      <c r="R1416" s="92">
        <v>0.89</v>
      </c>
      <c r="S1416" s="92">
        <v>1.01</v>
      </c>
      <c r="T1416" s="92"/>
      <c r="U1416" s="92"/>
      <c r="V1416" s="889">
        <v>-5.82</v>
      </c>
      <c r="W1416" s="890" t="s">
        <v>2216</v>
      </c>
      <c r="X1416" s="889">
        <v>-6.02</v>
      </c>
      <c r="Y1416" s="891" t="s">
        <v>72</v>
      </c>
      <c r="Z1416" s="892">
        <v>1.55</v>
      </c>
      <c r="AA1416" s="93">
        <v>0.19</v>
      </c>
      <c r="AB1416" s="94">
        <v>155</v>
      </c>
      <c r="AC1416" s="892">
        <v>4.87</v>
      </c>
      <c r="AD1416" s="94">
        <v>487</v>
      </c>
      <c r="AE1416" s="892">
        <v>0</v>
      </c>
      <c r="AF1416" s="93">
        <v>0</v>
      </c>
      <c r="AG1416" s="94">
        <v>1</v>
      </c>
      <c r="AH1416" s="892">
        <v>0</v>
      </c>
      <c r="AI1416" s="94">
        <v>0</v>
      </c>
      <c r="AJ1416" s="892">
        <v>3.6</v>
      </c>
      <c r="AK1416" s="94">
        <v>363</v>
      </c>
      <c r="AL1416" s="892">
        <v>0</v>
      </c>
      <c r="AM1416" s="93">
        <v>0</v>
      </c>
      <c r="AN1416" s="94">
        <v>1</v>
      </c>
      <c r="AO1416" s="892">
        <v>0</v>
      </c>
      <c r="AP1416" s="94">
        <v>0</v>
      </c>
      <c r="AQ1416" s="892">
        <v>3.6</v>
      </c>
      <c r="AR1416" s="94">
        <v>363</v>
      </c>
      <c r="AS1416" s="892">
        <v>0</v>
      </c>
      <c r="AT1416" s="93">
        <v>0</v>
      </c>
      <c r="AU1416" s="94">
        <v>3</v>
      </c>
      <c r="AV1416" s="892">
        <v>0</v>
      </c>
      <c r="AW1416" s="94">
        <v>0</v>
      </c>
      <c r="AX1416" s="892">
        <v>3.8</v>
      </c>
      <c r="AY1416" s="94">
        <v>383</v>
      </c>
    </row>
    <row r="1417" spans="1:51" x14ac:dyDescent="0.25">
      <c r="A1417" s="496">
        <f>INDEX(Toetsing!F:F,MATCH('Export Project'!J1417,Toetsing!G:G,0))</f>
        <v>17108</v>
      </c>
      <c r="B1417" s="118" t="str">
        <f>INDEX(Toetsing!T:T,MATCH('Export Project'!J1417,Toetsing!G:G,0))</f>
        <v>Nee</v>
      </c>
      <c r="C1417" s="118" t="s">
        <v>39</v>
      </c>
      <c r="D1417" s="118" t="s">
        <v>39</v>
      </c>
      <c r="E1417" s="121">
        <f t="shared" si="67"/>
        <v>0</v>
      </c>
      <c r="F1417" s="121">
        <f t="shared" si="68"/>
        <v>0</v>
      </c>
      <c r="G1417" s="497">
        <f t="shared" si="69"/>
        <v>0</v>
      </c>
      <c r="H1417" s="27" t="s">
        <v>1454</v>
      </c>
      <c r="I1417" s="27" t="s">
        <v>2840</v>
      </c>
      <c r="J1417" s="893">
        <v>4892</v>
      </c>
      <c r="L1417" s="48"/>
      <c r="M1417" s="887" t="s">
        <v>2843</v>
      </c>
      <c r="N1417" s="888">
        <v>104</v>
      </c>
      <c r="O1417" s="888">
        <v>8.1999999999999993</v>
      </c>
      <c r="P1417" s="888">
        <v>8</v>
      </c>
      <c r="Q1417" s="888">
        <v>8.1999999999999993</v>
      </c>
      <c r="R1417" s="92">
        <v>0.91</v>
      </c>
      <c r="S1417" s="92">
        <v>0.94</v>
      </c>
      <c r="T1417" s="92"/>
      <c r="U1417" s="92"/>
      <c r="V1417" s="889">
        <v>-5.82</v>
      </c>
      <c r="W1417" s="890" t="s">
        <v>2149</v>
      </c>
      <c r="X1417" s="889">
        <v>-6.02</v>
      </c>
      <c r="Y1417" s="891" t="s">
        <v>72</v>
      </c>
      <c r="Z1417" s="892">
        <v>0.8</v>
      </c>
      <c r="AA1417" s="93">
        <v>0.1</v>
      </c>
      <c r="AB1417" s="94">
        <v>83</v>
      </c>
      <c r="AC1417" s="892">
        <v>4.8499999999999996</v>
      </c>
      <c r="AD1417" s="94">
        <v>504</v>
      </c>
      <c r="AE1417" s="892">
        <v>0</v>
      </c>
      <c r="AF1417" s="93">
        <v>0</v>
      </c>
      <c r="AG1417" s="94">
        <v>0</v>
      </c>
      <c r="AH1417" s="892">
        <v>0</v>
      </c>
      <c r="AI1417" s="94">
        <v>0</v>
      </c>
      <c r="AJ1417" s="892">
        <v>3.6</v>
      </c>
      <c r="AK1417" s="94">
        <v>372</v>
      </c>
      <c r="AL1417" s="892">
        <v>0</v>
      </c>
      <c r="AM1417" s="93">
        <v>0</v>
      </c>
      <c r="AN1417" s="94">
        <v>0</v>
      </c>
      <c r="AO1417" s="892">
        <v>0</v>
      </c>
      <c r="AP1417" s="94">
        <v>0</v>
      </c>
      <c r="AQ1417" s="892">
        <v>3.6</v>
      </c>
      <c r="AR1417" s="94">
        <v>372</v>
      </c>
      <c r="AS1417" s="892">
        <v>0</v>
      </c>
      <c r="AT1417" s="93">
        <v>0</v>
      </c>
      <c r="AU1417" s="94">
        <v>3</v>
      </c>
      <c r="AV1417" s="892">
        <v>0</v>
      </c>
      <c r="AW1417" s="94">
        <v>0</v>
      </c>
      <c r="AX1417" s="892">
        <v>3.8</v>
      </c>
      <c r="AY1417" s="94">
        <v>392</v>
      </c>
    </row>
    <row r="1418" spans="1:51" x14ac:dyDescent="0.25">
      <c r="A1418" s="496">
        <f>INDEX(Toetsing!F:F,MATCH('Export Project'!J1418,Toetsing!G:G,0))</f>
        <v>17197</v>
      </c>
      <c r="B1418" s="118" t="str">
        <f>INDEX(Toetsing!T:T,MATCH('Export Project'!J1418,Toetsing!G:G,0))</f>
        <v>Ja</v>
      </c>
      <c r="C1418" s="118" t="s">
        <v>41</v>
      </c>
      <c r="D1418" s="118" t="s">
        <v>39</v>
      </c>
      <c r="E1418" s="121">
        <f t="shared" si="67"/>
        <v>27</v>
      </c>
      <c r="F1418" s="121">
        <f t="shared" si="68"/>
        <v>23</v>
      </c>
      <c r="G1418" s="497">
        <f t="shared" si="69"/>
        <v>0</v>
      </c>
      <c r="H1418" s="27" t="s">
        <v>1454</v>
      </c>
      <c r="I1418" s="27" t="s">
        <v>2844</v>
      </c>
      <c r="J1418" s="893">
        <v>5515</v>
      </c>
      <c r="L1418" s="48"/>
      <c r="M1418" s="887" t="s">
        <v>2845</v>
      </c>
      <c r="N1418" s="888">
        <v>27</v>
      </c>
      <c r="O1418" s="888">
        <v>3.1</v>
      </c>
      <c r="P1418" s="888">
        <v>2.9</v>
      </c>
      <c r="Q1418" s="888">
        <v>3.1</v>
      </c>
      <c r="R1418" s="92">
        <v>0.26</v>
      </c>
      <c r="S1418" s="92">
        <v>0.66</v>
      </c>
      <c r="T1418" s="92"/>
      <c r="U1418" s="92"/>
      <c r="V1418" s="889">
        <v>-5.7</v>
      </c>
      <c r="W1418" s="890" t="s">
        <v>1471</v>
      </c>
      <c r="X1418" s="889">
        <v>-5.81</v>
      </c>
      <c r="Y1418" s="891" t="s">
        <v>72</v>
      </c>
      <c r="Z1418" s="892">
        <v>0.97</v>
      </c>
      <c r="AA1418" s="93">
        <v>0.31</v>
      </c>
      <c r="AB1418" s="94">
        <v>26</v>
      </c>
      <c r="AC1418" s="892">
        <v>0.51</v>
      </c>
      <c r="AD1418" s="94">
        <v>14</v>
      </c>
      <c r="AE1418" s="892">
        <v>0.7</v>
      </c>
      <c r="AF1418" s="93">
        <v>0.22</v>
      </c>
      <c r="AG1418" s="94">
        <v>18</v>
      </c>
      <c r="AH1418" s="892">
        <v>0</v>
      </c>
      <c r="AI1418" s="94">
        <v>0</v>
      </c>
      <c r="AJ1418" s="892">
        <v>0.5</v>
      </c>
      <c r="AK1418" s="94">
        <v>14</v>
      </c>
      <c r="AL1418" s="892">
        <v>0.7</v>
      </c>
      <c r="AM1418" s="93">
        <v>0.22</v>
      </c>
      <c r="AN1418" s="94">
        <v>18</v>
      </c>
      <c r="AO1418" s="892">
        <v>0</v>
      </c>
      <c r="AP1418" s="94">
        <v>0</v>
      </c>
      <c r="AQ1418" s="892">
        <v>0.5</v>
      </c>
      <c r="AR1418" s="94">
        <v>14</v>
      </c>
      <c r="AS1418" s="892">
        <v>0.8</v>
      </c>
      <c r="AT1418" s="93">
        <v>0.27</v>
      </c>
      <c r="AU1418" s="94">
        <v>23</v>
      </c>
      <c r="AV1418" s="892">
        <v>0</v>
      </c>
      <c r="AW1418" s="94">
        <v>1</v>
      </c>
      <c r="AX1418" s="892">
        <v>0.5</v>
      </c>
      <c r="AY1418" s="94">
        <v>14</v>
      </c>
    </row>
    <row r="1419" spans="1:51" x14ac:dyDescent="0.25">
      <c r="A1419" s="496">
        <f>INDEX(Toetsing!F:F,MATCH('Export Project'!J1419,Toetsing!G:G,0))</f>
        <v>17197</v>
      </c>
      <c r="B1419" s="118" t="str">
        <f>INDEX(Toetsing!T:T,MATCH('Export Project'!J1419,Toetsing!G:G,0))</f>
        <v>Ja</v>
      </c>
      <c r="C1419" s="118" t="s">
        <v>41</v>
      </c>
      <c r="D1419" s="118" t="s">
        <v>39</v>
      </c>
      <c r="E1419" s="121">
        <f t="shared" si="67"/>
        <v>29</v>
      </c>
      <c r="F1419" s="121">
        <f t="shared" si="68"/>
        <v>15</v>
      </c>
      <c r="G1419" s="497">
        <f t="shared" si="69"/>
        <v>0</v>
      </c>
      <c r="H1419" s="27" t="s">
        <v>1454</v>
      </c>
      <c r="I1419" s="27" t="s">
        <v>2844</v>
      </c>
      <c r="J1419" s="893">
        <v>5516</v>
      </c>
      <c r="L1419" s="48"/>
      <c r="M1419" s="887" t="s">
        <v>2846</v>
      </c>
      <c r="N1419" s="888">
        <v>29</v>
      </c>
      <c r="O1419" s="888">
        <v>3.2</v>
      </c>
      <c r="P1419" s="888">
        <v>3.1</v>
      </c>
      <c r="Q1419" s="888">
        <v>3.2</v>
      </c>
      <c r="R1419" s="92">
        <v>0.41</v>
      </c>
      <c r="S1419" s="92">
        <v>1.1100000000000001</v>
      </c>
      <c r="T1419" s="92"/>
      <c r="U1419" s="92"/>
      <c r="V1419" s="889">
        <v>-5.7</v>
      </c>
      <c r="W1419" s="890" t="s">
        <v>1471</v>
      </c>
      <c r="X1419" s="889">
        <v>-5.81</v>
      </c>
      <c r="Y1419" s="891" t="s">
        <v>72</v>
      </c>
      <c r="Z1419" s="892">
        <v>1.19</v>
      </c>
      <c r="AA1419" s="93">
        <v>0.37</v>
      </c>
      <c r="AB1419" s="94">
        <v>35</v>
      </c>
      <c r="AC1419" s="892">
        <v>0.92</v>
      </c>
      <c r="AD1419" s="94">
        <v>27</v>
      </c>
      <c r="AE1419" s="892">
        <v>0.3</v>
      </c>
      <c r="AF1419" s="93">
        <v>0.11</v>
      </c>
      <c r="AG1419" s="94">
        <v>10</v>
      </c>
      <c r="AH1419" s="892">
        <v>0</v>
      </c>
      <c r="AI1419" s="94">
        <v>0</v>
      </c>
      <c r="AJ1419" s="892">
        <v>0.9</v>
      </c>
      <c r="AK1419" s="94">
        <v>27</v>
      </c>
      <c r="AL1419" s="892">
        <v>0.3</v>
      </c>
      <c r="AM1419" s="93">
        <v>0.11</v>
      </c>
      <c r="AN1419" s="94">
        <v>10</v>
      </c>
      <c r="AO1419" s="892">
        <v>0</v>
      </c>
      <c r="AP1419" s="94">
        <v>0</v>
      </c>
      <c r="AQ1419" s="892">
        <v>0.9</v>
      </c>
      <c r="AR1419" s="94">
        <v>27</v>
      </c>
      <c r="AS1419" s="892">
        <v>0.5</v>
      </c>
      <c r="AT1419" s="93">
        <v>0.16</v>
      </c>
      <c r="AU1419" s="94">
        <v>15</v>
      </c>
      <c r="AV1419" s="892">
        <v>0</v>
      </c>
      <c r="AW1419" s="94">
        <v>1</v>
      </c>
      <c r="AX1419" s="892">
        <v>0.9</v>
      </c>
      <c r="AY1419" s="94">
        <v>27</v>
      </c>
    </row>
    <row r="1420" spans="1:51" x14ac:dyDescent="0.25">
      <c r="A1420" s="496">
        <f>INDEX(Toetsing!F:F,MATCH('Export Project'!J1420,Toetsing!G:G,0))</f>
        <v>17198</v>
      </c>
      <c r="B1420" s="118" t="str">
        <f>INDEX(Toetsing!T:T,MATCH('Export Project'!J1420,Toetsing!G:G,0))</f>
        <v>Nee</v>
      </c>
      <c r="C1420" s="118" t="s">
        <v>39</v>
      </c>
      <c r="D1420" s="118" t="s">
        <v>39</v>
      </c>
      <c r="E1420" s="121">
        <f t="shared" si="67"/>
        <v>0</v>
      </c>
      <c r="F1420" s="121">
        <f t="shared" si="68"/>
        <v>0</v>
      </c>
      <c r="G1420" s="497">
        <f t="shared" si="69"/>
        <v>0</v>
      </c>
      <c r="H1420" s="27" t="s">
        <v>1454</v>
      </c>
      <c r="I1420" s="27" t="s">
        <v>2844</v>
      </c>
      <c r="J1420" s="893">
        <v>5517</v>
      </c>
      <c r="L1420" s="48"/>
      <c r="M1420" s="887" t="s">
        <v>2847</v>
      </c>
      <c r="N1420" s="888">
        <v>49</v>
      </c>
      <c r="O1420" s="888">
        <v>3</v>
      </c>
      <c r="P1420" s="888">
        <v>2.9</v>
      </c>
      <c r="Q1420" s="888">
        <v>3</v>
      </c>
      <c r="R1420" s="92">
        <v>0.83</v>
      </c>
      <c r="S1420" s="92">
        <v>1.1100000000000001</v>
      </c>
      <c r="T1420" s="92"/>
      <c r="U1420" s="92"/>
      <c r="V1420" s="889">
        <v>-5.7</v>
      </c>
      <c r="W1420" s="890" t="s">
        <v>1471</v>
      </c>
      <c r="X1420" s="889">
        <v>-5.81</v>
      </c>
      <c r="Y1420" s="891" t="s">
        <v>72</v>
      </c>
      <c r="Z1420" s="892">
        <v>0.48</v>
      </c>
      <c r="AA1420" s="93">
        <v>0.16</v>
      </c>
      <c r="AB1420" s="94">
        <v>24</v>
      </c>
      <c r="AC1420" s="892">
        <v>1.8</v>
      </c>
      <c r="AD1420" s="94">
        <v>88</v>
      </c>
      <c r="AE1420" s="892">
        <v>0</v>
      </c>
      <c r="AF1420" s="93">
        <v>0</v>
      </c>
      <c r="AG1420" s="94">
        <v>0</v>
      </c>
      <c r="AH1420" s="892">
        <v>0</v>
      </c>
      <c r="AI1420" s="94">
        <v>0</v>
      </c>
      <c r="AJ1420" s="892">
        <v>1.1000000000000001</v>
      </c>
      <c r="AK1420" s="94">
        <v>55</v>
      </c>
      <c r="AL1420" s="892">
        <v>0</v>
      </c>
      <c r="AM1420" s="93">
        <v>0</v>
      </c>
      <c r="AN1420" s="94">
        <v>0</v>
      </c>
      <c r="AO1420" s="892">
        <v>0</v>
      </c>
      <c r="AP1420" s="94">
        <v>0</v>
      </c>
      <c r="AQ1420" s="892">
        <v>1.1000000000000001</v>
      </c>
      <c r="AR1420" s="94">
        <v>55</v>
      </c>
      <c r="AS1420" s="892">
        <v>0</v>
      </c>
      <c r="AT1420" s="93">
        <v>0</v>
      </c>
      <c r="AU1420" s="94">
        <v>0</v>
      </c>
      <c r="AV1420" s="892">
        <v>0</v>
      </c>
      <c r="AW1420" s="94">
        <v>0</v>
      </c>
      <c r="AX1420" s="892">
        <v>1.3</v>
      </c>
      <c r="AY1420" s="94">
        <v>63</v>
      </c>
    </row>
    <row r="1421" spans="1:51" x14ac:dyDescent="0.25">
      <c r="A1421" s="496">
        <f>INDEX(Toetsing!F:F,MATCH('Export Project'!J1421,Toetsing!G:G,0))</f>
        <v>17198</v>
      </c>
      <c r="B1421" s="118" t="str">
        <f>INDEX(Toetsing!T:T,MATCH('Export Project'!J1421,Toetsing!G:G,0))</f>
        <v>nee</v>
      </c>
      <c r="C1421" s="118" t="s">
        <v>39</v>
      </c>
      <c r="D1421" s="118" t="s">
        <v>39</v>
      </c>
      <c r="E1421" s="121">
        <f t="shared" si="67"/>
        <v>0</v>
      </c>
      <c r="F1421" s="121">
        <f t="shared" si="68"/>
        <v>0</v>
      </c>
      <c r="G1421" s="497">
        <f t="shared" si="69"/>
        <v>0</v>
      </c>
      <c r="H1421" s="27" t="s">
        <v>1454</v>
      </c>
      <c r="I1421" s="27" t="s">
        <v>2844</v>
      </c>
      <c r="J1421" s="893">
        <v>5518</v>
      </c>
      <c r="L1421" s="48"/>
      <c r="M1421" s="887" t="s">
        <v>2848</v>
      </c>
      <c r="N1421" s="888">
        <v>93</v>
      </c>
      <c r="O1421" s="888">
        <v>3</v>
      </c>
      <c r="P1421" s="888">
        <v>2.9</v>
      </c>
      <c r="Q1421" s="888">
        <v>3</v>
      </c>
      <c r="R1421" s="92">
        <v>0.66</v>
      </c>
      <c r="S1421" s="92">
        <v>0.97</v>
      </c>
      <c r="T1421" s="92"/>
      <c r="U1421" s="92"/>
      <c r="V1421" s="889">
        <v>-5.7</v>
      </c>
      <c r="W1421" s="890" t="s">
        <v>1471</v>
      </c>
      <c r="X1421" s="889">
        <v>-5.81</v>
      </c>
      <c r="Y1421" s="891" t="s">
        <v>72</v>
      </c>
      <c r="Z1421" s="892">
        <v>0.59</v>
      </c>
      <c r="AA1421" s="93">
        <v>0.2</v>
      </c>
      <c r="AB1421" s="94">
        <v>55</v>
      </c>
      <c r="AC1421" s="892">
        <v>1.27</v>
      </c>
      <c r="AD1421" s="94">
        <v>118</v>
      </c>
      <c r="AE1421" s="892">
        <v>0.1</v>
      </c>
      <c r="AF1421" s="93">
        <v>0.02</v>
      </c>
      <c r="AG1421" s="94">
        <v>7</v>
      </c>
      <c r="AH1421" s="892">
        <v>0</v>
      </c>
      <c r="AI1421" s="94">
        <v>3</v>
      </c>
      <c r="AJ1421" s="892">
        <v>1.1000000000000001</v>
      </c>
      <c r="AK1421" s="94">
        <v>99</v>
      </c>
      <c r="AL1421" s="892">
        <v>0.1</v>
      </c>
      <c r="AM1421" s="93">
        <v>0.02</v>
      </c>
      <c r="AN1421" s="94">
        <v>7</v>
      </c>
      <c r="AO1421" s="892">
        <v>0</v>
      </c>
      <c r="AP1421" s="94">
        <v>3</v>
      </c>
      <c r="AQ1421" s="892">
        <v>1.1000000000000001</v>
      </c>
      <c r="AR1421" s="94">
        <v>99</v>
      </c>
      <c r="AS1421" s="892">
        <v>0.1</v>
      </c>
      <c r="AT1421" s="93">
        <v>0.04</v>
      </c>
      <c r="AU1421" s="94">
        <v>10</v>
      </c>
      <c r="AV1421" s="892">
        <v>0</v>
      </c>
      <c r="AW1421" s="94">
        <v>4</v>
      </c>
      <c r="AX1421" s="892">
        <v>1.2</v>
      </c>
      <c r="AY1421" s="94">
        <v>110</v>
      </c>
    </row>
    <row r="1422" spans="1:51" x14ac:dyDescent="0.25">
      <c r="A1422" s="496">
        <f>INDEX(Toetsing!F:F,MATCH('Export Project'!J1422,Toetsing!G:G,0))</f>
        <v>17199</v>
      </c>
      <c r="B1422" s="118" t="str">
        <f>INDEX(Toetsing!T:T,MATCH('Export Project'!J1422,Toetsing!G:G,0))</f>
        <v>Ja</v>
      </c>
      <c r="C1422" s="118" t="s">
        <v>41</v>
      </c>
      <c r="D1422" s="118" t="s">
        <v>39</v>
      </c>
      <c r="E1422" s="121">
        <f t="shared" si="67"/>
        <v>85</v>
      </c>
      <c r="F1422" s="121">
        <f t="shared" si="68"/>
        <v>31</v>
      </c>
      <c r="G1422" s="497">
        <f t="shared" si="69"/>
        <v>0</v>
      </c>
      <c r="H1422" s="27" t="s">
        <v>1454</v>
      </c>
      <c r="I1422" s="27" t="s">
        <v>2844</v>
      </c>
      <c r="J1422" s="893">
        <v>5519</v>
      </c>
      <c r="L1422" s="48"/>
      <c r="M1422" s="887" t="s">
        <v>2849</v>
      </c>
      <c r="N1422" s="888">
        <v>85</v>
      </c>
      <c r="O1422" s="888">
        <v>3.3</v>
      </c>
      <c r="P1422" s="888">
        <v>3.2</v>
      </c>
      <c r="Q1422" s="888">
        <v>3.2</v>
      </c>
      <c r="R1422" s="92">
        <v>0.51</v>
      </c>
      <c r="S1422" s="92">
        <v>0.79</v>
      </c>
      <c r="T1422" s="92"/>
      <c r="U1422" s="92"/>
      <c r="V1422" s="889">
        <v>-5.7</v>
      </c>
      <c r="W1422" s="890" t="s">
        <v>1457</v>
      </c>
      <c r="X1422" s="889">
        <v>-5.81</v>
      </c>
      <c r="Y1422" s="891" t="s">
        <v>72</v>
      </c>
      <c r="Z1422" s="892">
        <v>0.49</v>
      </c>
      <c r="AA1422" s="93">
        <v>0.15</v>
      </c>
      <c r="AB1422" s="94">
        <v>42</v>
      </c>
      <c r="AC1422" s="892">
        <v>0.96</v>
      </c>
      <c r="AD1422" s="94">
        <v>82</v>
      </c>
      <c r="AE1422" s="892">
        <v>0.2</v>
      </c>
      <c r="AF1422" s="93">
        <v>7.0000000000000007E-2</v>
      </c>
      <c r="AG1422" s="94">
        <v>20</v>
      </c>
      <c r="AH1422" s="892">
        <v>0.1</v>
      </c>
      <c r="AI1422" s="94">
        <v>6</v>
      </c>
      <c r="AJ1422" s="892">
        <v>1</v>
      </c>
      <c r="AK1422" s="94">
        <v>81</v>
      </c>
      <c r="AL1422" s="892">
        <v>0.2</v>
      </c>
      <c r="AM1422" s="93">
        <v>7.0000000000000007E-2</v>
      </c>
      <c r="AN1422" s="94">
        <v>20</v>
      </c>
      <c r="AO1422" s="892">
        <v>0.1</v>
      </c>
      <c r="AP1422" s="94">
        <v>6</v>
      </c>
      <c r="AQ1422" s="892">
        <v>1</v>
      </c>
      <c r="AR1422" s="94">
        <v>81</v>
      </c>
      <c r="AS1422" s="892">
        <v>0.4</v>
      </c>
      <c r="AT1422" s="93">
        <v>0.11</v>
      </c>
      <c r="AU1422" s="94">
        <v>31</v>
      </c>
      <c r="AV1422" s="892">
        <v>0.1</v>
      </c>
      <c r="AW1422" s="94">
        <v>11</v>
      </c>
      <c r="AX1422" s="892">
        <v>1</v>
      </c>
      <c r="AY1422" s="94">
        <v>81</v>
      </c>
    </row>
    <row r="1423" spans="1:51" x14ac:dyDescent="0.25">
      <c r="A1423" s="496" t="str">
        <f>INDEX(Toetsing!F:F,MATCH('Export Project'!J1423,Toetsing!G:G,0))</f>
        <v>17200HS</v>
      </c>
      <c r="B1423" s="118" t="str">
        <f>INDEX(Toetsing!T:T,MATCH('Export Project'!J1423,Toetsing!G:G,0))</f>
        <v>baggerschoon</v>
      </c>
      <c r="C1423" s="118" t="s">
        <v>74</v>
      </c>
      <c r="D1423" s="118" t="s">
        <v>39</v>
      </c>
      <c r="E1423" s="121">
        <f t="shared" si="67"/>
        <v>26</v>
      </c>
      <c r="F1423" s="121">
        <f t="shared" si="68"/>
        <v>4</v>
      </c>
      <c r="G1423" s="497">
        <f t="shared" si="69"/>
        <v>0</v>
      </c>
      <c r="H1423" s="27" t="s">
        <v>1454</v>
      </c>
      <c r="I1423" s="27" t="s">
        <v>2850</v>
      </c>
      <c r="J1423" s="893">
        <v>5503</v>
      </c>
      <c r="L1423" s="48"/>
      <c r="M1423" s="887" t="s">
        <v>2851</v>
      </c>
      <c r="N1423" s="888">
        <v>26</v>
      </c>
      <c r="O1423" s="888">
        <v>1.3</v>
      </c>
      <c r="P1423" s="888">
        <v>1.3</v>
      </c>
      <c r="Q1423" s="888">
        <v>1.3</v>
      </c>
      <c r="R1423" s="92">
        <v>0.42</v>
      </c>
      <c r="S1423" s="92">
        <v>0.55000000000000004</v>
      </c>
      <c r="T1423" s="92"/>
      <c r="U1423" s="92"/>
      <c r="V1423" s="889">
        <v>-5.37</v>
      </c>
      <c r="W1423" s="890" t="s">
        <v>1475</v>
      </c>
      <c r="X1423" s="889">
        <v>-5.3</v>
      </c>
      <c r="Y1423" s="891" t="s">
        <v>72</v>
      </c>
      <c r="Z1423" s="892">
        <v>0.14000000000000001</v>
      </c>
      <c r="AA1423" s="93">
        <v>0.11</v>
      </c>
      <c r="AB1423" s="94">
        <v>4</v>
      </c>
      <c r="AC1423" s="892">
        <v>0.37</v>
      </c>
      <c r="AD1423" s="94">
        <v>10</v>
      </c>
      <c r="AE1423" s="892"/>
      <c r="AF1423" s="93"/>
      <c r="AG1423" s="94"/>
      <c r="AH1423" s="892"/>
      <c r="AI1423" s="94"/>
      <c r="AJ1423" s="892"/>
      <c r="AK1423" s="94"/>
      <c r="AL1423" s="892">
        <v>0</v>
      </c>
      <c r="AM1423" s="93">
        <v>0.01</v>
      </c>
      <c r="AN1423" s="94">
        <v>0</v>
      </c>
      <c r="AO1423" s="892">
        <v>0</v>
      </c>
      <c r="AP1423" s="94">
        <v>0</v>
      </c>
      <c r="AQ1423" s="892">
        <v>0.2</v>
      </c>
      <c r="AR1423" s="94">
        <v>6</v>
      </c>
      <c r="AS1423" s="892">
        <v>0</v>
      </c>
      <c r="AT1423" s="93">
        <v>0.02</v>
      </c>
      <c r="AU1423" s="94">
        <v>1</v>
      </c>
      <c r="AV1423" s="892">
        <v>0</v>
      </c>
      <c r="AW1423" s="94">
        <v>0</v>
      </c>
      <c r="AX1423" s="892">
        <v>0.3</v>
      </c>
      <c r="AY1423" s="94">
        <v>8</v>
      </c>
    </row>
    <row r="1424" spans="1:51" x14ac:dyDescent="0.25">
      <c r="A1424" s="496" t="str">
        <f>INDEX(Toetsing!F:F,MATCH('Export Project'!J1424,Toetsing!G:G,0))</f>
        <v>17200HS</v>
      </c>
      <c r="B1424" s="118" t="str">
        <f>INDEX(Toetsing!T:T,MATCH('Export Project'!J1424,Toetsing!G:G,0))</f>
        <v>baggerschoon</v>
      </c>
      <c r="C1424" s="118" t="s">
        <v>74</v>
      </c>
      <c r="D1424" s="118" t="s">
        <v>39</v>
      </c>
      <c r="E1424" s="121">
        <f t="shared" si="67"/>
        <v>26</v>
      </c>
      <c r="F1424" s="121">
        <f t="shared" si="68"/>
        <v>2</v>
      </c>
      <c r="G1424" s="497">
        <f t="shared" si="69"/>
        <v>0</v>
      </c>
      <c r="H1424" s="27" t="s">
        <v>1454</v>
      </c>
      <c r="I1424" s="27" t="s">
        <v>2850</v>
      </c>
      <c r="J1424" s="893">
        <v>5504</v>
      </c>
      <c r="L1424" s="48"/>
      <c r="M1424" s="887" t="s">
        <v>2852</v>
      </c>
      <c r="N1424" s="888">
        <v>26</v>
      </c>
      <c r="O1424" s="888">
        <v>1.1000000000000001</v>
      </c>
      <c r="P1424" s="888">
        <v>1.1000000000000001</v>
      </c>
      <c r="Q1424" s="888">
        <v>1.1000000000000001</v>
      </c>
      <c r="R1424" s="92">
        <v>0.34</v>
      </c>
      <c r="S1424" s="92">
        <v>0.46</v>
      </c>
      <c r="T1424" s="92"/>
      <c r="U1424" s="92"/>
      <c r="V1424" s="889">
        <v>-5.37</v>
      </c>
      <c r="W1424" s="890" t="s">
        <v>1475</v>
      </c>
      <c r="X1424" s="889">
        <v>-5.3</v>
      </c>
      <c r="Y1424" s="891" t="s">
        <v>72</v>
      </c>
      <c r="Z1424" s="892">
        <v>7.0000000000000007E-2</v>
      </c>
      <c r="AA1424" s="93">
        <v>7.0000000000000007E-2</v>
      </c>
      <c r="AB1424" s="94">
        <v>2</v>
      </c>
      <c r="AC1424" s="892">
        <v>0.28000000000000003</v>
      </c>
      <c r="AD1424" s="94">
        <v>7</v>
      </c>
      <c r="AE1424" s="892"/>
      <c r="AF1424" s="93"/>
      <c r="AG1424" s="94"/>
      <c r="AH1424" s="892"/>
      <c r="AI1424" s="94"/>
      <c r="AJ1424" s="892"/>
      <c r="AK1424" s="94"/>
      <c r="AL1424" s="892">
        <v>0</v>
      </c>
      <c r="AM1424" s="93">
        <v>0</v>
      </c>
      <c r="AN1424" s="94">
        <v>0</v>
      </c>
      <c r="AO1424" s="892">
        <v>0</v>
      </c>
      <c r="AP1424" s="94">
        <v>0</v>
      </c>
      <c r="AQ1424" s="892">
        <v>0.2</v>
      </c>
      <c r="AR1424" s="94">
        <v>5</v>
      </c>
      <c r="AS1424" s="892">
        <v>0</v>
      </c>
      <c r="AT1424" s="93">
        <v>0</v>
      </c>
      <c r="AU1424" s="94">
        <v>0</v>
      </c>
      <c r="AV1424" s="892">
        <v>0</v>
      </c>
      <c r="AW1424" s="94">
        <v>0</v>
      </c>
      <c r="AX1424" s="892">
        <v>0.3</v>
      </c>
      <c r="AY1424" s="94">
        <v>7</v>
      </c>
    </row>
    <row r="1425" spans="1:51" x14ac:dyDescent="0.25">
      <c r="A1425" s="496">
        <f>INDEX(Toetsing!F:F,MATCH('Export Project'!J1425,Toetsing!G:G,0))</f>
        <v>17041</v>
      </c>
      <c r="B1425" s="118" t="str">
        <f>INDEX(Toetsing!T:T,MATCH('Export Project'!J1425,Toetsing!G:G,0))</f>
        <v>Nee</v>
      </c>
      <c r="C1425" s="118" t="s">
        <v>39</v>
      </c>
      <c r="D1425" s="118" t="s">
        <v>39</v>
      </c>
      <c r="E1425" s="121">
        <f t="shared" si="67"/>
        <v>0</v>
      </c>
      <c r="F1425" s="121">
        <f t="shared" si="68"/>
        <v>0</v>
      </c>
      <c r="G1425" s="497">
        <f t="shared" si="69"/>
        <v>0</v>
      </c>
      <c r="H1425" s="27" t="s">
        <v>1454</v>
      </c>
      <c r="I1425" s="27" t="s">
        <v>2853</v>
      </c>
      <c r="J1425" s="893">
        <v>4569</v>
      </c>
      <c r="L1425" s="48"/>
      <c r="M1425" s="887" t="s">
        <v>2854</v>
      </c>
      <c r="N1425" s="888">
        <v>75</v>
      </c>
      <c r="O1425" s="888">
        <v>83.1</v>
      </c>
      <c r="P1425" s="888">
        <v>83.1</v>
      </c>
      <c r="Q1425" s="888">
        <v>83.1</v>
      </c>
      <c r="R1425" s="92">
        <v>0.94</v>
      </c>
      <c r="S1425" s="92">
        <v>1.45</v>
      </c>
      <c r="T1425" s="92"/>
      <c r="U1425" s="92"/>
      <c r="V1425" s="889">
        <v>-5.89</v>
      </c>
      <c r="W1425" s="890" t="s">
        <v>2155</v>
      </c>
      <c r="X1425" s="889">
        <v>-5.87</v>
      </c>
      <c r="Y1425" s="891" t="s">
        <v>72</v>
      </c>
      <c r="Z1425" s="892">
        <v>32.89</v>
      </c>
      <c r="AA1425" s="93">
        <v>0.4</v>
      </c>
      <c r="AB1425" s="94">
        <v>2467</v>
      </c>
      <c r="AC1425" s="892">
        <v>70.099999999999994</v>
      </c>
      <c r="AD1425" s="94">
        <v>5258</v>
      </c>
      <c r="AE1425" s="892">
        <v>0.3</v>
      </c>
      <c r="AF1425" s="93">
        <v>0</v>
      </c>
      <c r="AG1425" s="94">
        <v>23</v>
      </c>
      <c r="AH1425" s="892">
        <v>0</v>
      </c>
      <c r="AI1425" s="94">
        <v>0</v>
      </c>
      <c r="AJ1425" s="892">
        <v>60.4</v>
      </c>
      <c r="AK1425" s="94">
        <v>4532</v>
      </c>
      <c r="AL1425" s="892">
        <v>0.3</v>
      </c>
      <c r="AM1425" s="93">
        <v>0</v>
      </c>
      <c r="AN1425" s="94">
        <v>23</v>
      </c>
      <c r="AO1425" s="892">
        <v>0</v>
      </c>
      <c r="AP1425" s="94">
        <v>0</v>
      </c>
      <c r="AQ1425" s="892">
        <v>60.4</v>
      </c>
      <c r="AR1425" s="94">
        <v>4532</v>
      </c>
      <c r="AS1425" s="892">
        <v>1.5</v>
      </c>
      <c r="AT1425" s="93">
        <v>0.02</v>
      </c>
      <c r="AU1425" s="94">
        <v>116</v>
      </c>
      <c r="AV1425" s="892">
        <v>0</v>
      </c>
      <c r="AW1425" s="94">
        <v>0</v>
      </c>
      <c r="AX1425" s="892">
        <v>67</v>
      </c>
      <c r="AY1425" s="94">
        <v>5027</v>
      </c>
    </row>
    <row r="1426" spans="1:51" x14ac:dyDescent="0.25">
      <c r="A1426" s="496">
        <f>INDEX(Toetsing!F:F,MATCH('Export Project'!J1426,Toetsing!G:G,0))</f>
        <v>17041</v>
      </c>
      <c r="B1426" s="118" t="str">
        <f>INDEX(Toetsing!T:T,MATCH('Export Project'!J1426,Toetsing!G:G,0))</f>
        <v>Nee</v>
      </c>
      <c r="C1426" s="118" t="s">
        <v>39</v>
      </c>
      <c r="D1426" s="118" t="s">
        <v>39</v>
      </c>
      <c r="E1426" s="121">
        <f t="shared" si="67"/>
        <v>0</v>
      </c>
      <c r="F1426" s="121">
        <f t="shared" si="68"/>
        <v>0</v>
      </c>
      <c r="G1426" s="497">
        <f t="shared" si="69"/>
        <v>0</v>
      </c>
      <c r="H1426" s="27" t="s">
        <v>1454</v>
      </c>
      <c r="I1426" s="27" t="s">
        <v>2853</v>
      </c>
      <c r="J1426" s="893">
        <v>4570</v>
      </c>
      <c r="L1426" s="48"/>
      <c r="M1426" s="887" t="s">
        <v>2855</v>
      </c>
      <c r="N1426" s="888">
        <v>38</v>
      </c>
      <c r="O1426" s="888">
        <v>57.2</v>
      </c>
      <c r="P1426" s="888">
        <v>57.2</v>
      </c>
      <c r="Q1426" s="888">
        <v>57.2</v>
      </c>
      <c r="R1426" s="92">
        <v>1.1200000000000001</v>
      </c>
      <c r="S1426" s="92">
        <v>1.39</v>
      </c>
      <c r="T1426" s="92"/>
      <c r="U1426" s="92"/>
      <c r="V1426" s="889">
        <v>-5.89</v>
      </c>
      <c r="W1426" s="890" t="s">
        <v>2155</v>
      </c>
      <c r="X1426" s="889">
        <v>-5.87</v>
      </c>
      <c r="Y1426" s="891" t="s">
        <v>72</v>
      </c>
      <c r="Z1426" s="892">
        <v>13.27</v>
      </c>
      <c r="AA1426" s="93">
        <v>0.23</v>
      </c>
      <c r="AB1426" s="94">
        <v>504</v>
      </c>
      <c r="AC1426" s="892">
        <v>56.62</v>
      </c>
      <c r="AD1426" s="94">
        <v>2152</v>
      </c>
      <c r="AE1426" s="892">
        <v>0</v>
      </c>
      <c r="AF1426" s="93">
        <v>0</v>
      </c>
      <c r="AG1426" s="94">
        <v>2</v>
      </c>
      <c r="AH1426" s="892">
        <v>0</v>
      </c>
      <c r="AI1426" s="94">
        <v>0</v>
      </c>
      <c r="AJ1426" s="892">
        <v>41.3</v>
      </c>
      <c r="AK1426" s="94">
        <v>1568</v>
      </c>
      <c r="AL1426" s="892">
        <v>0</v>
      </c>
      <c r="AM1426" s="93">
        <v>0</v>
      </c>
      <c r="AN1426" s="94">
        <v>2</v>
      </c>
      <c r="AO1426" s="892">
        <v>0</v>
      </c>
      <c r="AP1426" s="94">
        <v>0</v>
      </c>
      <c r="AQ1426" s="892">
        <v>41.3</v>
      </c>
      <c r="AR1426" s="94">
        <v>1568</v>
      </c>
      <c r="AS1426" s="892">
        <v>0.1</v>
      </c>
      <c r="AT1426" s="93">
        <v>0</v>
      </c>
      <c r="AU1426" s="94">
        <v>4</v>
      </c>
      <c r="AV1426" s="892">
        <v>0</v>
      </c>
      <c r="AW1426" s="94">
        <v>0</v>
      </c>
      <c r="AX1426" s="892">
        <v>46.4</v>
      </c>
      <c r="AY1426" s="94">
        <v>1764</v>
      </c>
    </row>
    <row r="1427" spans="1:51" x14ac:dyDescent="0.25">
      <c r="A1427" s="496">
        <f>INDEX(Toetsing!F:F,MATCH('Export Project'!J1427,Toetsing!G:G,0))</f>
        <v>17041</v>
      </c>
      <c r="B1427" s="118" t="str">
        <f>INDEX(Toetsing!T:T,MATCH('Export Project'!J1427,Toetsing!G:G,0))</f>
        <v>Nee</v>
      </c>
      <c r="C1427" s="118" t="s">
        <v>39</v>
      </c>
      <c r="D1427" s="118" t="s">
        <v>39</v>
      </c>
      <c r="E1427" s="121">
        <f t="shared" si="67"/>
        <v>0</v>
      </c>
      <c r="F1427" s="121">
        <f t="shared" si="68"/>
        <v>0</v>
      </c>
      <c r="G1427" s="497">
        <f t="shared" si="69"/>
        <v>0</v>
      </c>
      <c r="H1427" s="27" t="s">
        <v>1454</v>
      </c>
      <c r="I1427" s="27" t="s">
        <v>2853</v>
      </c>
      <c r="J1427" s="893">
        <v>4571</v>
      </c>
      <c r="L1427" s="48"/>
      <c r="M1427" s="887" t="s">
        <v>2856</v>
      </c>
      <c r="N1427" s="888">
        <v>29</v>
      </c>
      <c r="O1427" s="888">
        <v>45.8</v>
      </c>
      <c r="P1427" s="888">
        <v>45.8</v>
      </c>
      <c r="Q1427" s="888">
        <v>45.8</v>
      </c>
      <c r="R1427" s="92">
        <v>1.03</v>
      </c>
      <c r="S1427" s="92">
        <v>1.41</v>
      </c>
      <c r="T1427" s="92"/>
      <c r="U1427" s="92"/>
      <c r="V1427" s="889">
        <v>-5.89</v>
      </c>
      <c r="W1427" s="890" t="s">
        <v>2155</v>
      </c>
      <c r="X1427" s="889">
        <v>-5.87</v>
      </c>
      <c r="Y1427" s="891" t="s">
        <v>72</v>
      </c>
      <c r="Z1427" s="892">
        <v>14.2</v>
      </c>
      <c r="AA1427" s="93">
        <v>0.31</v>
      </c>
      <c r="AB1427" s="94">
        <v>412</v>
      </c>
      <c r="AC1427" s="892">
        <v>42.4</v>
      </c>
      <c r="AD1427" s="94">
        <v>1230</v>
      </c>
      <c r="AE1427" s="892">
        <v>0</v>
      </c>
      <c r="AF1427" s="93">
        <v>0</v>
      </c>
      <c r="AG1427" s="94">
        <v>0</v>
      </c>
      <c r="AH1427" s="892">
        <v>0</v>
      </c>
      <c r="AI1427" s="94">
        <v>0</v>
      </c>
      <c r="AJ1427" s="892">
        <v>32.700000000000003</v>
      </c>
      <c r="AK1427" s="94">
        <v>949</v>
      </c>
      <c r="AL1427" s="892">
        <v>0</v>
      </c>
      <c r="AM1427" s="93">
        <v>0</v>
      </c>
      <c r="AN1427" s="94">
        <v>0</v>
      </c>
      <c r="AO1427" s="892">
        <v>0</v>
      </c>
      <c r="AP1427" s="94">
        <v>0</v>
      </c>
      <c r="AQ1427" s="892">
        <v>32.700000000000003</v>
      </c>
      <c r="AR1427" s="94">
        <v>949</v>
      </c>
      <c r="AS1427" s="892">
        <v>0</v>
      </c>
      <c r="AT1427" s="93">
        <v>0</v>
      </c>
      <c r="AU1427" s="94">
        <v>1</v>
      </c>
      <c r="AV1427" s="892">
        <v>0</v>
      </c>
      <c r="AW1427" s="94">
        <v>0</v>
      </c>
      <c r="AX1427" s="892">
        <v>36.799999999999997</v>
      </c>
      <c r="AY1427" s="94">
        <v>1067</v>
      </c>
    </row>
    <row r="1428" spans="1:51" x14ac:dyDescent="0.25">
      <c r="A1428" s="496">
        <f>INDEX(Toetsing!F:F,MATCH('Export Project'!J1428,Toetsing!G:G,0))</f>
        <v>17153</v>
      </c>
      <c r="B1428" s="118" t="str">
        <f>INDEX(Toetsing!T:T,MATCH('Export Project'!J1428,Toetsing!G:G,0))</f>
        <v>Nee</v>
      </c>
      <c r="C1428" s="118" t="s">
        <v>39</v>
      </c>
      <c r="D1428" s="118" t="s">
        <v>39</v>
      </c>
      <c r="E1428" s="121">
        <f t="shared" si="67"/>
        <v>0</v>
      </c>
      <c r="F1428" s="121">
        <f t="shared" si="68"/>
        <v>0</v>
      </c>
      <c r="G1428" s="497">
        <f t="shared" si="69"/>
        <v>0</v>
      </c>
      <c r="H1428" s="27" t="s">
        <v>1454</v>
      </c>
      <c r="I1428" s="27" t="s">
        <v>2857</v>
      </c>
      <c r="J1428" s="893">
        <v>5173</v>
      </c>
      <c r="L1428" s="48"/>
      <c r="M1428" s="887" t="s">
        <v>2858</v>
      </c>
      <c r="N1428" s="888">
        <v>31</v>
      </c>
      <c r="O1428" s="888">
        <v>8.3000000000000007</v>
      </c>
      <c r="P1428" s="888">
        <v>8.3000000000000007</v>
      </c>
      <c r="Q1428" s="888">
        <v>8.3000000000000007</v>
      </c>
      <c r="R1428" s="92">
        <v>1.04</v>
      </c>
      <c r="S1428" s="92">
        <v>1.49</v>
      </c>
      <c r="T1428" s="92"/>
      <c r="U1428" s="92"/>
      <c r="V1428" s="889">
        <v>-6.02</v>
      </c>
      <c r="W1428" s="890" t="s">
        <v>1676</v>
      </c>
      <c r="X1428" s="889">
        <v>-6.02</v>
      </c>
      <c r="Y1428" s="891" t="s">
        <v>72</v>
      </c>
      <c r="Z1428" s="892">
        <v>2.5</v>
      </c>
      <c r="AA1428" s="93">
        <v>0.3</v>
      </c>
      <c r="AB1428" s="94">
        <v>78</v>
      </c>
      <c r="AC1428" s="892">
        <v>7.16</v>
      </c>
      <c r="AD1428" s="94">
        <v>222</v>
      </c>
      <c r="AE1428" s="892">
        <v>0</v>
      </c>
      <c r="AF1428" s="93">
        <v>0</v>
      </c>
      <c r="AG1428" s="94">
        <v>0</v>
      </c>
      <c r="AH1428" s="892">
        <v>0</v>
      </c>
      <c r="AI1428" s="94">
        <v>0</v>
      </c>
      <c r="AJ1428" s="892">
        <v>5</v>
      </c>
      <c r="AK1428" s="94">
        <v>155</v>
      </c>
      <c r="AL1428" s="892">
        <v>0</v>
      </c>
      <c r="AM1428" s="93">
        <v>0</v>
      </c>
      <c r="AN1428" s="94">
        <v>0</v>
      </c>
      <c r="AO1428" s="892">
        <v>0</v>
      </c>
      <c r="AP1428" s="94">
        <v>0</v>
      </c>
      <c r="AQ1428" s="892">
        <v>5</v>
      </c>
      <c r="AR1428" s="94">
        <v>155</v>
      </c>
      <c r="AS1428" s="892">
        <v>0</v>
      </c>
      <c r="AT1428" s="93">
        <v>0</v>
      </c>
      <c r="AU1428" s="94">
        <v>0</v>
      </c>
      <c r="AV1428" s="892">
        <v>0</v>
      </c>
      <c r="AW1428" s="94">
        <v>0</v>
      </c>
      <c r="AX1428" s="892">
        <v>5.3</v>
      </c>
      <c r="AY1428" s="94">
        <v>163</v>
      </c>
    </row>
    <row r="1429" spans="1:51" x14ac:dyDescent="0.25">
      <c r="A1429" s="496">
        <f>INDEX(Toetsing!F:F,MATCH('Export Project'!J1429,Toetsing!G:G,0))</f>
        <v>17153</v>
      </c>
      <c r="B1429" s="118" t="str">
        <f>INDEX(Toetsing!T:T,MATCH('Export Project'!J1429,Toetsing!G:G,0))</f>
        <v>Nee</v>
      </c>
      <c r="C1429" s="118" t="s">
        <v>39</v>
      </c>
      <c r="D1429" s="118" t="s">
        <v>39</v>
      </c>
      <c r="E1429" s="121">
        <f t="shared" si="67"/>
        <v>0</v>
      </c>
      <c r="F1429" s="121">
        <f t="shared" si="68"/>
        <v>0</v>
      </c>
      <c r="G1429" s="497">
        <f t="shared" si="69"/>
        <v>0</v>
      </c>
      <c r="H1429" s="27" t="s">
        <v>1454</v>
      </c>
      <c r="I1429" s="27" t="s">
        <v>2857</v>
      </c>
      <c r="J1429" s="893">
        <v>5174</v>
      </c>
      <c r="L1429" s="48"/>
      <c r="M1429" s="887" t="s">
        <v>2859</v>
      </c>
      <c r="N1429" s="888">
        <v>57</v>
      </c>
      <c r="O1429" s="888">
        <v>8.6</v>
      </c>
      <c r="P1429" s="888">
        <v>8.6</v>
      </c>
      <c r="Q1429" s="888">
        <v>8.6</v>
      </c>
      <c r="R1429" s="92">
        <v>1.1000000000000001</v>
      </c>
      <c r="S1429" s="92">
        <v>1.62</v>
      </c>
      <c r="T1429" s="92"/>
      <c r="U1429" s="92"/>
      <c r="V1429" s="889">
        <v>-6.02</v>
      </c>
      <c r="W1429" s="890" t="s">
        <v>1676</v>
      </c>
      <c r="X1429" s="889">
        <v>-6.02</v>
      </c>
      <c r="Y1429" s="891" t="s">
        <v>72</v>
      </c>
      <c r="Z1429" s="892">
        <v>2.58</v>
      </c>
      <c r="AA1429" s="93">
        <v>0.3</v>
      </c>
      <c r="AB1429" s="94">
        <v>147</v>
      </c>
      <c r="AC1429" s="892">
        <v>7.48</v>
      </c>
      <c r="AD1429" s="94">
        <v>426</v>
      </c>
      <c r="AE1429" s="892">
        <v>0</v>
      </c>
      <c r="AF1429" s="93">
        <v>0</v>
      </c>
      <c r="AG1429" s="94">
        <v>0</v>
      </c>
      <c r="AH1429" s="892">
        <v>0</v>
      </c>
      <c r="AI1429" s="94">
        <v>0</v>
      </c>
      <c r="AJ1429" s="892">
        <v>5.3</v>
      </c>
      <c r="AK1429" s="94">
        <v>304</v>
      </c>
      <c r="AL1429" s="892">
        <v>0</v>
      </c>
      <c r="AM1429" s="93">
        <v>0</v>
      </c>
      <c r="AN1429" s="94">
        <v>0</v>
      </c>
      <c r="AO1429" s="892">
        <v>0</v>
      </c>
      <c r="AP1429" s="94">
        <v>0</v>
      </c>
      <c r="AQ1429" s="892">
        <v>5.3</v>
      </c>
      <c r="AR1429" s="94">
        <v>304</v>
      </c>
      <c r="AS1429" s="892">
        <v>0</v>
      </c>
      <c r="AT1429" s="93">
        <v>0</v>
      </c>
      <c r="AU1429" s="94">
        <v>0</v>
      </c>
      <c r="AV1429" s="892">
        <v>0</v>
      </c>
      <c r="AW1429" s="94">
        <v>0</v>
      </c>
      <c r="AX1429" s="892">
        <v>5.6</v>
      </c>
      <c r="AY1429" s="94">
        <v>320</v>
      </c>
    </row>
    <row r="1430" spans="1:51" x14ac:dyDescent="0.25">
      <c r="A1430" s="496">
        <f>INDEX(Toetsing!F:F,MATCH('Export Project'!J1430,Toetsing!G:G,0))</f>
        <v>17152</v>
      </c>
      <c r="B1430" s="118" t="str">
        <f>INDEX(Toetsing!T:T,MATCH('Export Project'!J1430,Toetsing!G:G,0))</f>
        <v>Ja</v>
      </c>
      <c r="C1430" s="118" t="s">
        <v>41</v>
      </c>
      <c r="D1430" s="118" t="s">
        <v>39</v>
      </c>
      <c r="E1430" s="121">
        <f t="shared" si="67"/>
        <v>87</v>
      </c>
      <c r="F1430" s="121">
        <f t="shared" si="68"/>
        <v>25</v>
      </c>
      <c r="G1430" s="497">
        <f t="shared" si="69"/>
        <v>0</v>
      </c>
      <c r="H1430" s="27" t="s">
        <v>1454</v>
      </c>
      <c r="I1430" s="27" t="s">
        <v>2857</v>
      </c>
      <c r="J1430" s="893">
        <v>5175</v>
      </c>
      <c r="L1430" s="48"/>
      <c r="M1430" s="887" t="s">
        <v>2860</v>
      </c>
      <c r="N1430" s="888">
        <v>87</v>
      </c>
      <c r="O1430" s="888">
        <v>8.5</v>
      </c>
      <c r="P1430" s="888">
        <v>8.5</v>
      </c>
      <c r="Q1430" s="888">
        <v>8.5</v>
      </c>
      <c r="R1430" s="92">
        <v>0.94</v>
      </c>
      <c r="S1430" s="92">
        <v>1.22</v>
      </c>
      <c r="T1430" s="92"/>
      <c r="U1430" s="92"/>
      <c r="V1430" s="889">
        <v>-6.02</v>
      </c>
      <c r="W1430" s="890" t="s">
        <v>1676</v>
      </c>
      <c r="X1430" s="889">
        <v>-6.02</v>
      </c>
      <c r="Y1430" s="891" t="s">
        <v>72</v>
      </c>
      <c r="Z1430" s="892">
        <v>1.59</v>
      </c>
      <c r="AA1430" s="93">
        <v>0.19</v>
      </c>
      <c r="AB1430" s="94">
        <v>138</v>
      </c>
      <c r="AC1430" s="892">
        <v>6.04</v>
      </c>
      <c r="AD1430" s="94">
        <v>525</v>
      </c>
      <c r="AE1430" s="892">
        <v>0</v>
      </c>
      <c r="AF1430" s="93">
        <v>0</v>
      </c>
      <c r="AG1430" s="94">
        <v>3</v>
      </c>
      <c r="AH1430" s="892">
        <v>0</v>
      </c>
      <c r="AI1430" s="94">
        <v>0</v>
      </c>
      <c r="AJ1430" s="892">
        <v>5.2</v>
      </c>
      <c r="AK1430" s="94">
        <v>453</v>
      </c>
      <c r="AL1430" s="892">
        <v>0</v>
      </c>
      <c r="AM1430" s="93">
        <v>0</v>
      </c>
      <c r="AN1430" s="94">
        <v>3</v>
      </c>
      <c r="AO1430" s="892">
        <v>0</v>
      </c>
      <c r="AP1430" s="94">
        <v>0</v>
      </c>
      <c r="AQ1430" s="892">
        <v>5.2</v>
      </c>
      <c r="AR1430" s="94">
        <v>453</v>
      </c>
      <c r="AS1430" s="892">
        <v>0.3</v>
      </c>
      <c r="AT1430" s="93">
        <v>0.03</v>
      </c>
      <c r="AU1430" s="94">
        <v>25</v>
      </c>
      <c r="AV1430" s="892">
        <v>0</v>
      </c>
      <c r="AW1430" s="94">
        <v>0</v>
      </c>
      <c r="AX1430" s="892">
        <v>5.3</v>
      </c>
      <c r="AY1430" s="94">
        <v>457</v>
      </c>
    </row>
    <row r="1431" spans="1:51" x14ac:dyDescent="0.25">
      <c r="A1431" s="496">
        <f>INDEX(Toetsing!F:F,MATCH('Export Project'!J1431,Toetsing!G:G,0))</f>
        <v>17152</v>
      </c>
      <c r="B1431" s="118" t="str">
        <f>INDEX(Toetsing!T:T,MATCH('Export Project'!J1431,Toetsing!G:G,0))</f>
        <v>Ja</v>
      </c>
      <c r="C1431" s="118" t="s">
        <v>41</v>
      </c>
      <c r="D1431" s="118" t="s">
        <v>39</v>
      </c>
      <c r="E1431" s="121">
        <f t="shared" si="67"/>
        <v>49</v>
      </c>
      <c r="F1431" s="121">
        <f t="shared" si="68"/>
        <v>23</v>
      </c>
      <c r="G1431" s="497">
        <f t="shared" si="69"/>
        <v>0</v>
      </c>
      <c r="H1431" s="27" t="s">
        <v>1454</v>
      </c>
      <c r="I1431" s="27" t="s">
        <v>2857</v>
      </c>
      <c r="J1431" s="893">
        <v>5176</v>
      </c>
      <c r="L1431" s="48"/>
      <c r="M1431" s="887" t="s">
        <v>2861</v>
      </c>
      <c r="N1431" s="888">
        <v>49</v>
      </c>
      <c r="O1431" s="888">
        <v>8.4</v>
      </c>
      <c r="P1431" s="888">
        <v>8.4</v>
      </c>
      <c r="Q1431" s="888">
        <v>8.4</v>
      </c>
      <c r="R1431" s="92">
        <v>0.94</v>
      </c>
      <c r="S1431" s="92">
        <v>1.29</v>
      </c>
      <c r="T1431" s="92"/>
      <c r="U1431" s="92"/>
      <c r="V1431" s="889">
        <v>-6.02</v>
      </c>
      <c r="W1431" s="890" t="s">
        <v>1676</v>
      </c>
      <c r="X1431" s="889">
        <v>-6.02</v>
      </c>
      <c r="Y1431" s="891" t="s">
        <v>72</v>
      </c>
      <c r="Z1431" s="892">
        <v>2.68</v>
      </c>
      <c r="AA1431" s="93">
        <v>0.32</v>
      </c>
      <c r="AB1431" s="94">
        <v>131</v>
      </c>
      <c r="AC1431" s="892">
        <v>6.15</v>
      </c>
      <c r="AD1431" s="94">
        <v>301</v>
      </c>
      <c r="AE1431" s="892">
        <v>0.2</v>
      </c>
      <c r="AF1431" s="93">
        <v>0.02</v>
      </c>
      <c r="AG1431" s="94">
        <v>9</v>
      </c>
      <c r="AH1431" s="892">
        <v>0</v>
      </c>
      <c r="AI1431" s="94">
        <v>0</v>
      </c>
      <c r="AJ1431" s="892">
        <v>4.9000000000000004</v>
      </c>
      <c r="AK1431" s="94">
        <v>240</v>
      </c>
      <c r="AL1431" s="892">
        <v>0.2</v>
      </c>
      <c r="AM1431" s="93">
        <v>0.02</v>
      </c>
      <c r="AN1431" s="94">
        <v>9</v>
      </c>
      <c r="AO1431" s="892">
        <v>0</v>
      </c>
      <c r="AP1431" s="94">
        <v>0</v>
      </c>
      <c r="AQ1431" s="892">
        <v>4.9000000000000004</v>
      </c>
      <c r="AR1431" s="94">
        <v>240</v>
      </c>
      <c r="AS1431" s="892">
        <v>0.5</v>
      </c>
      <c r="AT1431" s="93">
        <v>0.05</v>
      </c>
      <c r="AU1431" s="94">
        <v>23</v>
      </c>
      <c r="AV1431" s="892">
        <v>0</v>
      </c>
      <c r="AW1431" s="94">
        <v>0</v>
      </c>
      <c r="AX1431" s="892">
        <v>4.9000000000000004</v>
      </c>
      <c r="AY1431" s="94">
        <v>240</v>
      </c>
    </row>
    <row r="1432" spans="1:51" x14ac:dyDescent="0.25">
      <c r="A1432" s="496">
        <f>INDEX(Toetsing!F:F,MATCH('Export Project'!J1432,Toetsing!G:G,0))</f>
        <v>17133</v>
      </c>
      <c r="B1432" s="118" t="str">
        <f>INDEX(Toetsing!T:T,MATCH('Export Project'!J1432,Toetsing!G:G,0))</f>
        <v>Ja, legger. incl vaste bodem</v>
      </c>
      <c r="C1432" s="118" t="s">
        <v>73</v>
      </c>
      <c r="D1432" s="118" t="s">
        <v>73</v>
      </c>
      <c r="E1432" s="121">
        <f t="shared" si="67"/>
        <v>29</v>
      </c>
      <c r="F1432" s="121">
        <f t="shared" si="68"/>
        <v>13</v>
      </c>
      <c r="G1432" s="497">
        <f>IF(D1432="Ja",AW1432,IF(D1432="Ja, legger",AI1432))</f>
        <v>28</v>
      </c>
      <c r="H1432" s="27" t="s">
        <v>1454</v>
      </c>
      <c r="I1432" s="27" t="s">
        <v>2862</v>
      </c>
      <c r="J1432" s="893">
        <v>5121</v>
      </c>
      <c r="L1432" s="48"/>
      <c r="M1432" s="887" t="s">
        <v>2863</v>
      </c>
      <c r="N1432" s="888">
        <v>29</v>
      </c>
      <c r="O1432" s="888">
        <v>4</v>
      </c>
      <c r="P1432" s="888">
        <v>4</v>
      </c>
      <c r="Q1432" s="888">
        <v>4</v>
      </c>
      <c r="R1432" s="92">
        <v>0.49</v>
      </c>
      <c r="S1432" s="92">
        <v>0.64</v>
      </c>
      <c r="T1432" s="92"/>
      <c r="U1432" s="92"/>
      <c r="V1432" s="889">
        <v>-5.99</v>
      </c>
      <c r="W1432" s="890" t="s">
        <v>2175</v>
      </c>
      <c r="X1432" s="889">
        <v>-6.02</v>
      </c>
      <c r="Y1432" s="891" t="s">
        <v>72</v>
      </c>
      <c r="Z1432" s="892">
        <v>0.51</v>
      </c>
      <c r="AA1432" s="93">
        <v>0.13</v>
      </c>
      <c r="AB1432" s="94">
        <v>15</v>
      </c>
      <c r="AC1432" s="892">
        <v>1.36</v>
      </c>
      <c r="AD1432" s="94">
        <v>39</v>
      </c>
      <c r="AE1432" s="892">
        <v>0.5</v>
      </c>
      <c r="AF1432" s="93">
        <v>0.11</v>
      </c>
      <c r="AG1432" s="94">
        <v>13</v>
      </c>
      <c r="AH1432" s="892">
        <v>1</v>
      </c>
      <c r="AI1432" s="94">
        <v>28</v>
      </c>
      <c r="AJ1432" s="892">
        <v>1.4</v>
      </c>
      <c r="AK1432" s="94">
        <v>39</v>
      </c>
      <c r="AL1432" s="892">
        <v>0.1</v>
      </c>
      <c r="AM1432" s="93">
        <v>0.03</v>
      </c>
      <c r="AN1432" s="94">
        <v>3</v>
      </c>
      <c r="AO1432" s="892">
        <v>0</v>
      </c>
      <c r="AP1432" s="94">
        <v>0</v>
      </c>
      <c r="AQ1432" s="892">
        <v>1.1000000000000001</v>
      </c>
      <c r="AR1432" s="94">
        <v>32</v>
      </c>
      <c r="AS1432" s="892">
        <v>0.1</v>
      </c>
      <c r="AT1432" s="93">
        <v>0.03</v>
      </c>
      <c r="AU1432" s="94">
        <v>3</v>
      </c>
      <c r="AV1432" s="892">
        <v>0</v>
      </c>
      <c r="AW1432" s="94">
        <v>0</v>
      </c>
      <c r="AX1432" s="892">
        <v>1.1000000000000001</v>
      </c>
      <c r="AY1432" s="94">
        <v>32</v>
      </c>
    </row>
    <row r="1433" spans="1:51" x14ac:dyDescent="0.25">
      <c r="A1433" s="496">
        <f>INDEX(Toetsing!F:F,MATCH('Export Project'!J1433,Toetsing!G:G,0))</f>
        <v>17133</v>
      </c>
      <c r="B1433" s="118" t="str">
        <f>INDEX(Toetsing!T:T,MATCH('Export Project'!J1433,Toetsing!G:G,0))</f>
        <v>Ja</v>
      </c>
      <c r="C1433" s="118" t="s">
        <v>41</v>
      </c>
      <c r="D1433" s="118" t="s">
        <v>39</v>
      </c>
      <c r="E1433" s="121">
        <f t="shared" si="67"/>
        <v>41</v>
      </c>
      <c r="F1433" s="121">
        <f t="shared" si="68"/>
        <v>16</v>
      </c>
      <c r="G1433" s="497">
        <f t="shared" si="69"/>
        <v>0</v>
      </c>
      <c r="H1433" s="27" t="s">
        <v>1454</v>
      </c>
      <c r="I1433" s="27" t="s">
        <v>2862</v>
      </c>
      <c r="J1433" s="893">
        <v>5122</v>
      </c>
      <c r="L1433" s="48"/>
      <c r="M1433" s="887" t="s">
        <v>2864</v>
      </c>
      <c r="N1433" s="888">
        <v>41</v>
      </c>
      <c r="O1433" s="888">
        <v>7.4</v>
      </c>
      <c r="P1433" s="888">
        <v>7.4</v>
      </c>
      <c r="Q1433" s="888">
        <v>7.5</v>
      </c>
      <c r="R1433" s="92">
        <v>0.85</v>
      </c>
      <c r="S1433" s="92">
        <v>1.25</v>
      </c>
      <c r="T1433" s="92"/>
      <c r="U1433" s="92"/>
      <c r="V1433" s="889">
        <v>-5.99</v>
      </c>
      <c r="W1433" s="890" t="s">
        <v>2175</v>
      </c>
      <c r="X1433" s="889">
        <v>-6.02</v>
      </c>
      <c r="Y1433" s="891" t="s">
        <v>72</v>
      </c>
      <c r="Z1433" s="892">
        <v>2.33</v>
      </c>
      <c r="AA1433" s="93">
        <v>0.31</v>
      </c>
      <c r="AB1433" s="94">
        <v>96</v>
      </c>
      <c r="AC1433" s="892">
        <v>4.6399999999999997</v>
      </c>
      <c r="AD1433" s="94">
        <v>190</v>
      </c>
      <c r="AE1433" s="892">
        <v>0.3</v>
      </c>
      <c r="AF1433" s="93">
        <v>0.03</v>
      </c>
      <c r="AG1433" s="94">
        <v>10</v>
      </c>
      <c r="AH1433" s="892">
        <v>0</v>
      </c>
      <c r="AI1433" s="94">
        <v>0</v>
      </c>
      <c r="AJ1433" s="892">
        <v>3.9</v>
      </c>
      <c r="AK1433" s="94">
        <v>158</v>
      </c>
      <c r="AL1433" s="892">
        <v>0.3</v>
      </c>
      <c r="AM1433" s="93">
        <v>0.03</v>
      </c>
      <c r="AN1433" s="94">
        <v>10</v>
      </c>
      <c r="AO1433" s="892">
        <v>0</v>
      </c>
      <c r="AP1433" s="94">
        <v>0</v>
      </c>
      <c r="AQ1433" s="892">
        <v>3.9</v>
      </c>
      <c r="AR1433" s="94">
        <v>158</v>
      </c>
      <c r="AS1433" s="892">
        <v>0.4</v>
      </c>
      <c r="AT1433" s="93">
        <v>0.05</v>
      </c>
      <c r="AU1433" s="94">
        <v>16</v>
      </c>
      <c r="AV1433" s="892">
        <v>0</v>
      </c>
      <c r="AW1433" s="94">
        <v>0</v>
      </c>
      <c r="AX1433" s="892">
        <v>3.9</v>
      </c>
      <c r="AY1433" s="94">
        <v>158</v>
      </c>
    </row>
    <row r="1434" spans="1:51" x14ac:dyDescent="0.25">
      <c r="A1434" s="496">
        <f>INDEX(Toetsing!F:F,MATCH('Export Project'!J1434,Toetsing!G:G,0))</f>
        <v>17133</v>
      </c>
      <c r="B1434" s="118" t="str">
        <f>INDEX(Toetsing!T:T,MATCH('Export Project'!J1434,Toetsing!G:G,0))</f>
        <v>Ja</v>
      </c>
      <c r="C1434" s="118" t="s">
        <v>41</v>
      </c>
      <c r="D1434" s="118" t="s">
        <v>39</v>
      </c>
      <c r="E1434" s="121">
        <f t="shared" si="67"/>
        <v>35</v>
      </c>
      <c r="F1434" s="121">
        <f t="shared" si="68"/>
        <v>13</v>
      </c>
      <c r="G1434" s="497">
        <f t="shared" si="69"/>
        <v>0</v>
      </c>
      <c r="H1434" s="27" t="s">
        <v>1454</v>
      </c>
      <c r="I1434" s="27" t="s">
        <v>2862</v>
      </c>
      <c r="J1434" s="893">
        <v>5124</v>
      </c>
      <c r="L1434" s="48"/>
      <c r="M1434" s="887" t="s">
        <v>2865</v>
      </c>
      <c r="N1434" s="888">
        <v>35</v>
      </c>
      <c r="O1434" s="888">
        <v>7.5</v>
      </c>
      <c r="P1434" s="888">
        <v>7.4</v>
      </c>
      <c r="Q1434" s="888">
        <v>7.5</v>
      </c>
      <c r="R1434" s="92">
        <v>0.85</v>
      </c>
      <c r="S1434" s="92">
        <v>1.21</v>
      </c>
      <c r="T1434" s="92"/>
      <c r="U1434" s="92"/>
      <c r="V1434" s="889">
        <v>-6</v>
      </c>
      <c r="W1434" s="890" t="s">
        <v>2175</v>
      </c>
      <c r="X1434" s="889">
        <v>-6.02</v>
      </c>
      <c r="Y1434" s="891" t="s">
        <v>72</v>
      </c>
      <c r="Z1434" s="892">
        <v>1.84</v>
      </c>
      <c r="AA1434" s="93">
        <v>0.25</v>
      </c>
      <c r="AB1434" s="94">
        <v>64</v>
      </c>
      <c r="AC1434" s="892">
        <v>4.74</v>
      </c>
      <c r="AD1434" s="94">
        <v>166</v>
      </c>
      <c r="AE1434" s="892">
        <v>0.2</v>
      </c>
      <c r="AF1434" s="93">
        <v>0.03</v>
      </c>
      <c r="AG1434" s="94">
        <v>7</v>
      </c>
      <c r="AH1434" s="892">
        <v>0</v>
      </c>
      <c r="AI1434" s="94">
        <v>0</v>
      </c>
      <c r="AJ1434" s="892">
        <v>4</v>
      </c>
      <c r="AK1434" s="94">
        <v>141</v>
      </c>
      <c r="AL1434" s="892">
        <v>0.2</v>
      </c>
      <c r="AM1434" s="93">
        <v>0.03</v>
      </c>
      <c r="AN1434" s="94">
        <v>7</v>
      </c>
      <c r="AO1434" s="892">
        <v>0</v>
      </c>
      <c r="AP1434" s="94">
        <v>0</v>
      </c>
      <c r="AQ1434" s="892">
        <v>4</v>
      </c>
      <c r="AR1434" s="94">
        <v>141</v>
      </c>
      <c r="AS1434" s="892">
        <v>0.4</v>
      </c>
      <c r="AT1434" s="93">
        <v>0.05</v>
      </c>
      <c r="AU1434" s="94">
        <v>13</v>
      </c>
      <c r="AV1434" s="892">
        <v>0</v>
      </c>
      <c r="AW1434" s="94">
        <v>0</v>
      </c>
      <c r="AX1434" s="892">
        <v>4</v>
      </c>
      <c r="AY1434" s="94">
        <v>141</v>
      </c>
    </row>
    <row r="1435" spans="1:51" x14ac:dyDescent="0.25">
      <c r="A1435" s="496">
        <f>INDEX(Toetsing!F:F,MATCH('Export Project'!J1435,Toetsing!G:G,0))</f>
        <v>17205</v>
      </c>
      <c r="B1435" s="118" t="str">
        <f>INDEX(Toetsing!T:T,MATCH('Export Project'!J1435,Toetsing!G:G,0))</f>
        <v>baggerschoon</v>
      </c>
      <c r="C1435" s="118" t="s">
        <v>74</v>
      </c>
      <c r="D1435" s="118" t="s">
        <v>39</v>
      </c>
      <c r="E1435" s="121">
        <f t="shared" si="67"/>
        <v>77</v>
      </c>
      <c r="F1435" s="121">
        <f t="shared" si="68"/>
        <v>12</v>
      </c>
      <c r="G1435" s="497">
        <f t="shared" si="69"/>
        <v>0</v>
      </c>
      <c r="H1435" s="27" t="s">
        <v>1454</v>
      </c>
      <c r="I1435" s="27" t="s">
        <v>2866</v>
      </c>
      <c r="J1435" s="893">
        <v>5471</v>
      </c>
      <c r="L1435" s="48"/>
      <c r="M1435" s="887" t="s">
        <v>2867</v>
      </c>
      <c r="N1435" s="888">
        <v>77</v>
      </c>
      <c r="O1435" s="888">
        <v>1.3</v>
      </c>
      <c r="P1435" s="888">
        <v>1.3</v>
      </c>
      <c r="Q1435" s="888">
        <v>1.3</v>
      </c>
      <c r="R1435" s="92">
        <v>0.28999999999999998</v>
      </c>
      <c r="S1435" s="92">
        <v>0.55000000000000004</v>
      </c>
      <c r="T1435" s="92"/>
      <c r="U1435" s="92"/>
      <c r="V1435" s="889">
        <v>-5.38</v>
      </c>
      <c r="W1435" s="890" t="s">
        <v>1475</v>
      </c>
      <c r="X1435" s="889">
        <v>-5.3</v>
      </c>
      <c r="Y1435" s="891" t="s">
        <v>72</v>
      </c>
      <c r="Z1435" s="892">
        <v>0.15</v>
      </c>
      <c r="AA1435" s="93">
        <v>0.11</v>
      </c>
      <c r="AB1435" s="94">
        <v>12</v>
      </c>
      <c r="AC1435" s="892">
        <v>0.28000000000000003</v>
      </c>
      <c r="AD1435" s="94">
        <v>22</v>
      </c>
      <c r="AE1435" s="892"/>
      <c r="AF1435" s="93"/>
      <c r="AG1435" s="94"/>
      <c r="AH1435" s="892"/>
      <c r="AI1435" s="94"/>
      <c r="AJ1435" s="892"/>
      <c r="AK1435" s="94"/>
      <c r="AL1435" s="892">
        <v>0</v>
      </c>
      <c r="AM1435" s="93">
        <v>0.01</v>
      </c>
      <c r="AN1435" s="94">
        <v>2</v>
      </c>
      <c r="AO1435" s="892">
        <v>0</v>
      </c>
      <c r="AP1435" s="94">
        <v>1</v>
      </c>
      <c r="AQ1435" s="892">
        <v>0.3</v>
      </c>
      <c r="AR1435" s="94">
        <v>21</v>
      </c>
      <c r="AS1435" s="892">
        <v>0.1</v>
      </c>
      <c r="AT1435" s="93">
        <v>0.06</v>
      </c>
      <c r="AU1435" s="94">
        <v>6</v>
      </c>
      <c r="AV1435" s="892">
        <v>0</v>
      </c>
      <c r="AW1435" s="94">
        <v>2</v>
      </c>
      <c r="AX1435" s="892">
        <v>0.3</v>
      </c>
      <c r="AY1435" s="94">
        <v>22</v>
      </c>
    </row>
    <row r="1436" spans="1:51" x14ac:dyDescent="0.25">
      <c r="A1436" s="496">
        <f>INDEX(Toetsing!F:F,MATCH('Export Project'!J1436,Toetsing!G:G,0))</f>
        <v>17093</v>
      </c>
      <c r="B1436" s="118" t="str">
        <f>INDEX(Toetsing!T:T,MATCH('Export Project'!J1436,Toetsing!G:G,0))</f>
        <v>Nee</v>
      </c>
      <c r="C1436" s="118" t="s">
        <v>39</v>
      </c>
      <c r="D1436" s="118" t="s">
        <v>39</v>
      </c>
      <c r="E1436" s="121">
        <f t="shared" si="67"/>
        <v>0</v>
      </c>
      <c r="F1436" s="121">
        <f t="shared" si="68"/>
        <v>0</v>
      </c>
      <c r="G1436" s="497">
        <f t="shared" si="69"/>
        <v>0</v>
      </c>
      <c r="H1436" s="27" t="s">
        <v>1454</v>
      </c>
      <c r="I1436" s="27" t="s">
        <v>2868</v>
      </c>
      <c r="J1436" s="893">
        <v>5120</v>
      </c>
      <c r="L1436" s="48"/>
      <c r="M1436" s="887" t="s">
        <v>2869</v>
      </c>
      <c r="N1436" s="888">
        <v>33</v>
      </c>
      <c r="O1436" s="888">
        <v>27.8</v>
      </c>
      <c r="P1436" s="888">
        <v>27.8</v>
      </c>
      <c r="Q1436" s="888">
        <v>27.8</v>
      </c>
      <c r="R1436" s="92">
        <v>1.32</v>
      </c>
      <c r="S1436" s="92">
        <v>1.61</v>
      </c>
      <c r="T1436" s="92"/>
      <c r="U1436" s="92"/>
      <c r="V1436" s="889">
        <v>-5.99</v>
      </c>
      <c r="W1436" s="890" t="s">
        <v>2175</v>
      </c>
      <c r="X1436" s="889">
        <v>-6.02</v>
      </c>
      <c r="Y1436" s="891" t="s">
        <v>72</v>
      </c>
      <c r="Z1436" s="892">
        <v>7.35</v>
      </c>
      <c r="AA1436" s="93">
        <v>0.26</v>
      </c>
      <c r="AB1436" s="94">
        <v>243</v>
      </c>
      <c r="AC1436" s="892">
        <v>30.21</v>
      </c>
      <c r="AD1436" s="94">
        <v>997</v>
      </c>
      <c r="AE1436" s="892">
        <v>0</v>
      </c>
      <c r="AF1436" s="93">
        <v>0</v>
      </c>
      <c r="AG1436" s="94">
        <v>0</v>
      </c>
      <c r="AH1436" s="892">
        <v>0</v>
      </c>
      <c r="AI1436" s="94">
        <v>0</v>
      </c>
      <c r="AJ1436" s="892">
        <v>22.4</v>
      </c>
      <c r="AK1436" s="94">
        <v>741</v>
      </c>
      <c r="AL1436" s="892">
        <v>0</v>
      </c>
      <c r="AM1436" s="93">
        <v>0</v>
      </c>
      <c r="AN1436" s="94">
        <v>0</v>
      </c>
      <c r="AO1436" s="892">
        <v>0</v>
      </c>
      <c r="AP1436" s="94">
        <v>0</v>
      </c>
      <c r="AQ1436" s="892">
        <v>22.4</v>
      </c>
      <c r="AR1436" s="94">
        <v>741</v>
      </c>
      <c r="AS1436" s="892">
        <v>0.1</v>
      </c>
      <c r="AT1436" s="93">
        <v>0</v>
      </c>
      <c r="AU1436" s="94">
        <v>2</v>
      </c>
      <c r="AV1436" s="892">
        <v>0</v>
      </c>
      <c r="AW1436" s="94">
        <v>0</v>
      </c>
      <c r="AX1436" s="892">
        <v>24.6</v>
      </c>
      <c r="AY1436" s="94">
        <v>811</v>
      </c>
    </row>
    <row r="1437" spans="1:51" x14ac:dyDescent="0.25">
      <c r="A1437" s="496">
        <f>INDEX(Toetsing!F:F,MATCH('Export Project'!J1437,Toetsing!G:G,0))</f>
        <v>17053</v>
      </c>
      <c r="B1437" s="118" t="str">
        <f>INDEX(Toetsing!T:T,MATCH('Export Project'!J1437,Toetsing!G:G,0))</f>
        <v>Nee</v>
      </c>
      <c r="C1437" s="118" t="s">
        <v>39</v>
      </c>
      <c r="D1437" s="118" t="s">
        <v>39</v>
      </c>
      <c r="E1437" s="121">
        <f t="shared" si="67"/>
        <v>0</v>
      </c>
      <c r="F1437" s="121">
        <f t="shared" si="68"/>
        <v>0</v>
      </c>
      <c r="G1437" s="497">
        <f t="shared" si="69"/>
        <v>0</v>
      </c>
      <c r="H1437" s="27" t="s">
        <v>1454</v>
      </c>
      <c r="I1437" s="27" t="s">
        <v>2870</v>
      </c>
      <c r="J1437" s="893">
        <v>4679</v>
      </c>
      <c r="L1437" s="48"/>
      <c r="M1437" s="887" t="s">
        <v>2871</v>
      </c>
      <c r="N1437" s="888">
        <v>39</v>
      </c>
      <c r="O1437" s="888">
        <v>8.4</v>
      </c>
      <c r="P1437" s="888">
        <v>8.4</v>
      </c>
      <c r="Q1437" s="888">
        <v>8.4</v>
      </c>
      <c r="R1437" s="92">
        <v>0.81</v>
      </c>
      <c r="S1437" s="92">
        <v>0.93</v>
      </c>
      <c r="T1437" s="92"/>
      <c r="U1437" s="92"/>
      <c r="V1437" s="889">
        <v>-5.84</v>
      </c>
      <c r="W1437" s="890" t="s">
        <v>2160</v>
      </c>
      <c r="X1437" s="889">
        <v>-5.87</v>
      </c>
      <c r="Y1437" s="891" t="s">
        <v>72</v>
      </c>
      <c r="Z1437" s="892">
        <v>0.63</v>
      </c>
      <c r="AA1437" s="93">
        <v>7.0000000000000007E-2</v>
      </c>
      <c r="AB1437" s="94">
        <v>25</v>
      </c>
      <c r="AC1437" s="892">
        <v>5.09</v>
      </c>
      <c r="AD1437" s="94">
        <v>199</v>
      </c>
      <c r="AE1437" s="892">
        <v>0.1</v>
      </c>
      <c r="AF1437" s="93">
        <v>0.01</v>
      </c>
      <c r="AG1437" s="94">
        <v>2</v>
      </c>
      <c r="AH1437" s="892">
        <v>0</v>
      </c>
      <c r="AI1437" s="94">
        <v>0</v>
      </c>
      <c r="AJ1437" s="892">
        <v>4.4000000000000004</v>
      </c>
      <c r="AK1437" s="94">
        <v>173</v>
      </c>
      <c r="AL1437" s="892">
        <v>0.1</v>
      </c>
      <c r="AM1437" s="93">
        <v>0.01</v>
      </c>
      <c r="AN1437" s="94">
        <v>2</v>
      </c>
      <c r="AO1437" s="892">
        <v>0</v>
      </c>
      <c r="AP1437" s="94">
        <v>0</v>
      </c>
      <c r="AQ1437" s="892">
        <v>4.4000000000000004</v>
      </c>
      <c r="AR1437" s="94">
        <v>173</v>
      </c>
      <c r="AS1437" s="892">
        <v>0.2</v>
      </c>
      <c r="AT1437" s="93">
        <v>0.03</v>
      </c>
      <c r="AU1437" s="94">
        <v>9</v>
      </c>
      <c r="AV1437" s="892">
        <v>0</v>
      </c>
      <c r="AW1437" s="94">
        <v>2</v>
      </c>
      <c r="AX1437" s="892">
        <v>4.5999999999999996</v>
      </c>
      <c r="AY1437" s="94">
        <v>177</v>
      </c>
    </row>
    <row r="1438" spans="1:51" x14ac:dyDescent="0.25">
      <c r="A1438" s="496">
        <f>INDEX(Toetsing!F:F,MATCH('Export Project'!J1438,Toetsing!G:G,0))</f>
        <v>17053</v>
      </c>
      <c r="B1438" s="118" t="str">
        <f>INDEX(Toetsing!T:T,MATCH('Export Project'!J1438,Toetsing!G:G,0))</f>
        <v>Nee</v>
      </c>
      <c r="C1438" s="118" t="s">
        <v>39</v>
      </c>
      <c r="D1438" s="118" t="s">
        <v>39</v>
      </c>
      <c r="E1438" s="121">
        <f t="shared" si="67"/>
        <v>0</v>
      </c>
      <c r="F1438" s="121">
        <f t="shared" si="68"/>
        <v>0</v>
      </c>
      <c r="G1438" s="497">
        <f t="shared" si="69"/>
        <v>0</v>
      </c>
      <c r="H1438" s="27" t="s">
        <v>1454</v>
      </c>
      <c r="I1438" s="27" t="s">
        <v>2870</v>
      </c>
      <c r="J1438" s="893">
        <v>4680</v>
      </c>
      <c r="L1438" s="48"/>
      <c r="M1438" s="887" t="s">
        <v>2872</v>
      </c>
      <c r="N1438" s="888">
        <v>37</v>
      </c>
      <c r="O1438" s="888">
        <v>8.4</v>
      </c>
      <c r="P1438" s="888">
        <v>8.3000000000000007</v>
      </c>
      <c r="Q1438" s="888">
        <v>8.3000000000000007</v>
      </c>
      <c r="R1438" s="92">
        <v>0.81</v>
      </c>
      <c r="S1438" s="92">
        <v>0.93</v>
      </c>
      <c r="T1438" s="92"/>
      <c r="U1438" s="92"/>
      <c r="V1438" s="889">
        <v>-5.84</v>
      </c>
      <c r="W1438" s="890" t="s">
        <v>2160</v>
      </c>
      <c r="X1438" s="889">
        <v>-5.87</v>
      </c>
      <c r="Y1438" s="891" t="s">
        <v>72</v>
      </c>
      <c r="Z1438" s="892">
        <v>0.54</v>
      </c>
      <c r="AA1438" s="93">
        <v>0.06</v>
      </c>
      <c r="AB1438" s="94">
        <v>20</v>
      </c>
      <c r="AC1438" s="892">
        <v>4.7699999999999996</v>
      </c>
      <c r="AD1438" s="94">
        <v>176</v>
      </c>
      <c r="AE1438" s="892">
        <v>0.1</v>
      </c>
      <c r="AF1438" s="93">
        <v>0.01</v>
      </c>
      <c r="AG1438" s="94">
        <v>3</v>
      </c>
      <c r="AH1438" s="892">
        <v>0</v>
      </c>
      <c r="AI1438" s="94">
        <v>0</v>
      </c>
      <c r="AJ1438" s="892">
        <v>4.3</v>
      </c>
      <c r="AK1438" s="94">
        <v>160</v>
      </c>
      <c r="AL1438" s="892">
        <v>0.1</v>
      </c>
      <c r="AM1438" s="93">
        <v>0.01</v>
      </c>
      <c r="AN1438" s="94">
        <v>3</v>
      </c>
      <c r="AO1438" s="892">
        <v>0</v>
      </c>
      <c r="AP1438" s="94">
        <v>0</v>
      </c>
      <c r="AQ1438" s="892">
        <v>4.3</v>
      </c>
      <c r="AR1438" s="94">
        <v>160</v>
      </c>
      <c r="AS1438" s="892">
        <v>0.3</v>
      </c>
      <c r="AT1438" s="93">
        <v>0.03</v>
      </c>
      <c r="AU1438" s="94">
        <v>10</v>
      </c>
      <c r="AV1438" s="892">
        <v>0.1</v>
      </c>
      <c r="AW1438" s="94">
        <v>3</v>
      </c>
      <c r="AX1438" s="892">
        <v>4.4000000000000004</v>
      </c>
      <c r="AY1438" s="94">
        <v>164</v>
      </c>
    </row>
    <row r="1439" spans="1:51" x14ac:dyDescent="0.25">
      <c r="A1439" s="496">
        <f>INDEX(Toetsing!F:F,MATCH('Export Project'!J1439,Toetsing!G:G,0))</f>
        <v>17152</v>
      </c>
      <c r="B1439" s="118" t="str">
        <f>INDEX(Toetsing!T:T,MATCH('Export Project'!J1439,Toetsing!G:G,0))</f>
        <v>Ja</v>
      </c>
      <c r="C1439" s="118" t="s">
        <v>41</v>
      </c>
      <c r="D1439" s="118" t="s">
        <v>39</v>
      </c>
      <c r="E1439" s="121">
        <f t="shared" si="67"/>
        <v>29</v>
      </c>
      <c r="F1439" s="121">
        <f t="shared" si="68"/>
        <v>43</v>
      </c>
      <c r="G1439" s="497">
        <f t="shared" si="69"/>
        <v>0</v>
      </c>
      <c r="H1439" s="27" t="s">
        <v>1454</v>
      </c>
      <c r="I1439" s="27" t="s">
        <v>2873</v>
      </c>
      <c r="J1439" s="893">
        <v>5177</v>
      </c>
      <c r="L1439" s="48"/>
      <c r="M1439" s="887" t="s">
        <v>2874</v>
      </c>
      <c r="N1439" s="888">
        <v>29</v>
      </c>
      <c r="O1439" s="888">
        <v>16.600000000000001</v>
      </c>
      <c r="P1439" s="888">
        <v>16.600000000000001</v>
      </c>
      <c r="Q1439" s="888">
        <v>16.600000000000001</v>
      </c>
      <c r="R1439" s="92">
        <v>0.96</v>
      </c>
      <c r="S1439" s="92">
        <v>1.21</v>
      </c>
      <c r="T1439" s="92"/>
      <c r="U1439" s="92"/>
      <c r="V1439" s="889">
        <v>-6.03</v>
      </c>
      <c r="W1439" s="890" t="s">
        <v>1676</v>
      </c>
      <c r="X1439" s="889">
        <v>-6.02</v>
      </c>
      <c r="Y1439" s="891" t="s">
        <v>72</v>
      </c>
      <c r="Z1439" s="892">
        <v>2.59</v>
      </c>
      <c r="AA1439" s="93">
        <v>0.16</v>
      </c>
      <c r="AB1439" s="94">
        <v>75</v>
      </c>
      <c r="AC1439" s="892">
        <v>13.21</v>
      </c>
      <c r="AD1439" s="94">
        <v>383</v>
      </c>
      <c r="AE1439" s="892">
        <v>0.7</v>
      </c>
      <c r="AF1439" s="93">
        <v>0.04</v>
      </c>
      <c r="AG1439" s="94">
        <v>21</v>
      </c>
      <c r="AH1439" s="892">
        <v>0.1</v>
      </c>
      <c r="AI1439" s="94">
        <v>2</v>
      </c>
      <c r="AJ1439" s="892">
        <v>11.8</v>
      </c>
      <c r="AK1439" s="94">
        <v>342</v>
      </c>
      <c r="AL1439" s="892">
        <v>0.7</v>
      </c>
      <c r="AM1439" s="93">
        <v>0.04</v>
      </c>
      <c r="AN1439" s="94">
        <v>21</v>
      </c>
      <c r="AO1439" s="892">
        <v>0.1</v>
      </c>
      <c r="AP1439" s="94">
        <v>2</v>
      </c>
      <c r="AQ1439" s="892">
        <v>11.8</v>
      </c>
      <c r="AR1439" s="94">
        <v>342</v>
      </c>
      <c r="AS1439" s="892">
        <v>1.5</v>
      </c>
      <c r="AT1439" s="93">
        <v>0.09</v>
      </c>
      <c r="AU1439" s="94">
        <v>43</v>
      </c>
      <c r="AV1439" s="892">
        <v>0.3</v>
      </c>
      <c r="AW1439" s="94">
        <v>8</v>
      </c>
      <c r="AX1439" s="892">
        <v>11.9</v>
      </c>
      <c r="AY1439" s="94">
        <v>345</v>
      </c>
    </row>
    <row r="1440" spans="1:51" x14ac:dyDescent="0.25">
      <c r="A1440" s="496">
        <f>INDEX(Toetsing!F:F,MATCH('Export Project'!J1440,Toetsing!G:G,0))</f>
        <v>17154</v>
      </c>
      <c r="B1440" s="118" t="str">
        <f>INDEX(Toetsing!T:T,MATCH('Export Project'!J1440,Toetsing!G:G,0))</f>
        <v>Nee</v>
      </c>
      <c r="C1440" s="118" t="s">
        <v>39</v>
      </c>
      <c r="D1440" s="118" t="s">
        <v>39</v>
      </c>
      <c r="E1440" s="121">
        <f t="shared" si="67"/>
        <v>0</v>
      </c>
      <c r="F1440" s="121">
        <f t="shared" si="68"/>
        <v>0</v>
      </c>
      <c r="G1440" s="497">
        <f t="shared" si="69"/>
        <v>0</v>
      </c>
      <c r="H1440" s="27" t="s">
        <v>1454</v>
      </c>
      <c r="I1440" s="27" t="s">
        <v>2873</v>
      </c>
      <c r="J1440" s="893">
        <v>5178</v>
      </c>
      <c r="L1440" s="48"/>
      <c r="M1440" s="887" t="s">
        <v>2875</v>
      </c>
      <c r="N1440" s="888">
        <v>72</v>
      </c>
      <c r="O1440" s="888">
        <v>10.199999999999999</v>
      </c>
      <c r="P1440" s="888">
        <v>10.199999999999999</v>
      </c>
      <c r="Q1440" s="888">
        <v>10.199999999999999</v>
      </c>
      <c r="R1440" s="92">
        <v>1.03</v>
      </c>
      <c r="S1440" s="92">
        <v>1.34</v>
      </c>
      <c r="T1440" s="92"/>
      <c r="U1440" s="92"/>
      <c r="V1440" s="889">
        <v>-6.03</v>
      </c>
      <c r="W1440" s="890" t="s">
        <v>1676</v>
      </c>
      <c r="X1440" s="889">
        <v>-6.02</v>
      </c>
      <c r="Y1440" s="891" t="s">
        <v>72</v>
      </c>
      <c r="Z1440" s="892">
        <v>3.47</v>
      </c>
      <c r="AA1440" s="93">
        <v>0.34</v>
      </c>
      <c r="AB1440" s="94">
        <v>250</v>
      </c>
      <c r="AC1440" s="892">
        <v>7.42</v>
      </c>
      <c r="AD1440" s="94">
        <v>534</v>
      </c>
      <c r="AE1440" s="892">
        <v>0.1</v>
      </c>
      <c r="AF1440" s="93">
        <v>0.01</v>
      </c>
      <c r="AG1440" s="94">
        <v>9</v>
      </c>
      <c r="AH1440" s="892">
        <v>0</v>
      </c>
      <c r="AI1440" s="94">
        <v>0</v>
      </c>
      <c r="AJ1440" s="892">
        <v>6.7</v>
      </c>
      <c r="AK1440" s="94">
        <v>482</v>
      </c>
      <c r="AL1440" s="892">
        <v>0.1</v>
      </c>
      <c r="AM1440" s="93">
        <v>0.01</v>
      </c>
      <c r="AN1440" s="94">
        <v>9</v>
      </c>
      <c r="AO1440" s="892">
        <v>0</v>
      </c>
      <c r="AP1440" s="94">
        <v>0</v>
      </c>
      <c r="AQ1440" s="892">
        <v>6.7</v>
      </c>
      <c r="AR1440" s="94">
        <v>482</v>
      </c>
      <c r="AS1440" s="892">
        <v>0.4</v>
      </c>
      <c r="AT1440" s="93">
        <v>0.04</v>
      </c>
      <c r="AU1440" s="94">
        <v>32</v>
      </c>
      <c r="AV1440" s="892">
        <v>0</v>
      </c>
      <c r="AW1440" s="94">
        <v>0</v>
      </c>
      <c r="AX1440" s="892">
        <v>6.8</v>
      </c>
      <c r="AY1440" s="94">
        <v>492</v>
      </c>
    </row>
    <row r="1441" spans="1:51" x14ac:dyDescent="0.25">
      <c r="A1441" s="496">
        <f>INDEX(Toetsing!F:F,MATCH('Export Project'!J1441,Toetsing!G:G,0))</f>
        <v>17154</v>
      </c>
      <c r="B1441" s="118" t="str">
        <f>INDEX(Toetsing!T:T,MATCH('Export Project'!J1441,Toetsing!G:G,0))</f>
        <v>Nee</v>
      </c>
      <c r="C1441" s="118" t="s">
        <v>39</v>
      </c>
      <c r="D1441" s="118" t="s">
        <v>39</v>
      </c>
      <c r="E1441" s="121">
        <f t="shared" si="67"/>
        <v>0</v>
      </c>
      <c r="F1441" s="121">
        <f t="shared" si="68"/>
        <v>0</v>
      </c>
      <c r="G1441" s="497">
        <f t="shared" si="69"/>
        <v>0</v>
      </c>
      <c r="H1441" s="27" t="s">
        <v>1454</v>
      </c>
      <c r="I1441" s="27" t="s">
        <v>2873</v>
      </c>
      <c r="J1441" s="893">
        <v>5179</v>
      </c>
      <c r="L1441" s="48"/>
      <c r="M1441" s="887" t="s">
        <v>2876</v>
      </c>
      <c r="N1441" s="888">
        <v>91</v>
      </c>
      <c r="O1441" s="888">
        <v>10.5</v>
      </c>
      <c r="P1441" s="888">
        <v>10.5</v>
      </c>
      <c r="Q1441" s="888">
        <v>10.5</v>
      </c>
      <c r="R1441" s="92">
        <v>1.05</v>
      </c>
      <c r="S1441" s="92">
        <v>1.24</v>
      </c>
      <c r="T1441" s="92"/>
      <c r="U1441" s="92"/>
      <c r="V1441" s="889">
        <v>-6.03</v>
      </c>
      <c r="W1441" s="890" t="s">
        <v>1676</v>
      </c>
      <c r="X1441" s="889">
        <v>-6.02</v>
      </c>
      <c r="Y1441" s="891" t="s">
        <v>72</v>
      </c>
      <c r="Z1441" s="892">
        <v>1.49</v>
      </c>
      <c r="AA1441" s="93">
        <v>0.14000000000000001</v>
      </c>
      <c r="AB1441" s="94">
        <v>136</v>
      </c>
      <c r="AC1441" s="892">
        <v>8.32</v>
      </c>
      <c r="AD1441" s="94">
        <v>757</v>
      </c>
      <c r="AE1441" s="892">
        <v>0.1</v>
      </c>
      <c r="AF1441" s="93">
        <v>0.01</v>
      </c>
      <c r="AG1441" s="94">
        <v>7</v>
      </c>
      <c r="AH1441" s="892">
        <v>0</v>
      </c>
      <c r="AI1441" s="94">
        <v>0</v>
      </c>
      <c r="AJ1441" s="892">
        <v>7</v>
      </c>
      <c r="AK1441" s="94">
        <v>640</v>
      </c>
      <c r="AL1441" s="892">
        <v>0.1</v>
      </c>
      <c r="AM1441" s="93">
        <v>0.01</v>
      </c>
      <c r="AN1441" s="94">
        <v>7</v>
      </c>
      <c r="AO1441" s="892">
        <v>0</v>
      </c>
      <c r="AP1441" s="94">
        <v>0</v>
      </c>
      <c r="AQ1441" s="892">
        <v>7</v>
      </c>
      <c r="AR1441" s="94">
        <v>640</v>
      </c>
      <c r="AS1441" s="892">
        <v>0.3</v>
      </c>
      <c r="AT1441" s="93">
        <v>0.03</v>
      </c>
      <c r="AU1441" s="94">
        <v>25</v>
      </c>
      <c r="AV1441" s="892">
        <v>0</v>
      </c>
      <c r="AW1441" s="94">
        <v>0</v>
      </c>
      <c r="AX1441" s="892">
        <v>7.3</v>
      </c>
      <c r="AY1441" s="94">
        <v>665</v>
      </c>
    </row>
    <row r="1442" spans="1:51" x14ac:dyDescent="0.25">
      <c r="A1442" s="496">
        <f>INDEX(Toetsing!F:F,MATCH('Export Project'!J1442,Toetsing!G:G,0))</f>
        <v>17155</v>
      </c>
      <c r="B1442" s="118" t="str">
        <f>INDEX(Toetsing!T:T,MATCH('Export Project'!J1442,Toetsing!G:G,0))</f>
        <v>Ja</v>
      </c>
      <c r="C1442" s="118" t="s">
        <v>41</v>
      </c>
      <c r="D1442" s="118" t="s">
        <v>39</v>
      </c>
      <c r="E1442" s="121">
        <f t="shared" si="67"/>
        <v>47</v>
      </c>
      <c r="F1442" s="121">
        <f t="shared" si="68"/>
        <v>32</v>
      </c>
      <c r="G1442" s="497">
        <f t="shared" si="69"/>
        <v>0</v>
      </c>
      <c r="H1442" s="27" t="s">
        <v>1454</v>
      </c>
      <c r="I1442" s="27" t="s">
        <v>2873</v>
      </c>
      <c r="J1442" s="893">
        <v>5180</v>
      </c>
      <c r="L1442" s="48"/>
      <c r="M1442" s="887" t="s">
        <v>2877</v>
      </c>
      <c r="N1442" s="888">
        <v>47</v>
      </c>
      <c r="O1442" s="888">
        <v>9.1999999999999993</v>
      </c>
      <c r="P1442" s="888">
        <v>9.1999999999999993</v>
      </c>
      <c r="Q1442" s="888">
        <v>9.1999999999999993</v>
      </c>
      <c r="R1442" s="92">
        <v>0.89</v>
      </c>
      <c r="S1442" s="92">
        <v>1.53</v>
      </c>
      <c r="T1442" s="92"/>
      <c r="U1442" s="92"/>
      <c r="V1442" s="889">
        <v>-6.03</v>
      </c>
      <c r="W1442" s="890" t="s">
        <v>1676</v>
      </c>
      <c r="X1442" s="889">
        <v>-6.02</v>
      </c>
      <c r="Y1442" s="891" t="s">
        <v>72</v>
      </c>
      <c r="Z1442" s="892">
        <v>3.55</v>
      </c>
      <c r="AA1442" s="93">
        <v>0.39</v>
      </c>
      <c r="AB1442" s="94">
        <v>167</v>
      </c>
      <c r="AC1442" s="892">
        <v>6.5</v>
      </c>
      <c r="AD1442" s="94">
        <v>306</v>
      </c>
      <c r="AE1442" s="892">
        <v>0.3</v>
      </c>
      <c r="AF1442" s="93">
        <v>0.04</v>
      </c>
      <c r="AG1442" s="94">
        <v>16</v>
      </c>
      <c r="AH1442" s="892">
        <v>0</v>
      </c>
      <c r="AI1442" s="94">
        <v>0</v>
      </c>
      <c r="AJ1442" s="892">
        <v>5.6</v>
      </c>
      <c r="AK1442" s="94">
        <v>261</v>
      </c>
      <c r="AL1442" s="892">
        <v>0.3</v>
      </c>
      <c r="AM1442" s="93">
        <v>0.04</v>
      </c>
      <c r="AN1442" s="94">
        <v>16</v>
      </c>
      <c r="AO1442" s="892">
        <v>0</v>
      </c>
      <c r="AP1442" s="94">
        <v>0</v>
      </c>
      <c r="AQ1442" s="892">
        <v>5.6</v>
      </c>
      <c r="AR1442" s="94">
        <v>261</v>
      </c>
      <c r="AS1442" s="892">
        <v>0.7</v>
      </c>
      <c r="AT1442" s="93">
        <v>7.0000000000000007E-2</v>
      </c>
      <c r="AU1442" s="94">
        <v>32</v>
      </c>
      <c r="AV1442" s="892">
        <v>0</v>
      </c>
      <c r="AW1442" s="94">
        <v>0</v>
      </c>
      <c r="AX1442" s="892">
        <v>5.6</v>
      </c>
      <c r="AY1442" s="94">
        <v>261</v>
      </c>
    </row>
    <row r="1443" spans="1:51" x14ac:dyDescent="0.25">
      <c r="A1443" s="496">
        <f>INDEX(Toetsing!F:F,MATCH('Export Project'!J1443,Toetsing!G:G,0))</f>
        <v>17155</v>
      </c>
      <c r="B1443" s="118" t="str">
        <f>INDEX(Toetsing!T:T,MATCH('Export Project'!J1443,Toetsing!G:G,0))</f>
        <v>Ja</v>
      </c>
      <c r="C1443" s="118" t="s">
        <v>41</v>
      </c>
      <c r="D1443" s="118" t="s">
        <v>39</v>
      </c>
      <c r="E1443" s="121">
        <f t="shared" si="67"/>
        <v>115</v>
      </c>
      <c r="F1443" s="121">
        <f t="shared" si="68"/>
        <v>91</v>
      </c>
      <c r="G1443" s="497">
        <f t="shared" si="69"/>
        <v>0</v>
      </c>
      <c r="H1443" s="27" t="s">
        <v>1454</v>
      </c>
      <c r="I1443" s="27" t="s">
        <v>2873</v>
      </c>
      <c r="J1443" s="893">
        <v>5181</v>
      </c>
      <c r="L1443" s="48"/>
      <c r="M1443" s="887" t="s">
        <v>2878</v>
      </c>
      <c r="N1443" s="888">
        <v>115</v>
      </c>
      <c r="O1443" s="888">
        <v>9.3000000000000007</v>
      </c>
      <c r="P1443" s="888">
        <v>9.3000000000000007</v>
      </c>
      <c r="Q1443" s="888">
        <v>9.3000000000000007</v>
      </c>
      <c r="R1443" s="92">
        <v>0.9</v>
      </c>
      <c r="S1443" s="92">
        <v>1.71</v>
      </c>
      <c r="T1443" s="92"/>
      <c r="U1443" s="92"/>
      <c r="V1443" s="889">
        <v>-6.03</v>
      </c>
      <c r="W1443" s="890" t="s">
        <v>1676</v>
      </c>
      <c r="X1443" s="889">
        <v>-6.02</v>
      </c>
      <c r="Y1443" s="891" t="s">
        <v>72</v>
      </c>
      <c r="Z1443" s="892">
        <v>4.58</v>
      </c>
      <c r="AA1443" s="93">
        <v>0.49</v>
      </c>
      <c r="AB1443" s="94">
        <v>527</v>
      </c>
      <c r="AC1443" s="892">
        <v>6.45</v>
      </c>
      <c r="AD1443" s="94">
        <v>742</v>
      </c>
      <c r="AE1443" s="892">
        <v>0.4</v>
      </c>
      <c r="AF1443" s="93">
        <v>0.05</v>
      </c>
      <c r="AG1443" s="94">
        <v>49</v>
      </c>
      <c r="AH1443" s="892">
        <v>0</v>
      </c>
      <c r="AI1443" s="94">
        <v>0</v>
      </c>
      <c r="AJ1443" s="892">
        <v>5.6</v>
      </c>
      <c r="AK1443" s="94">
        <v>639</v>
      </c>
      <c r="AL1443" s="892">
        <v>0.4</v>
      </c>
      <c r="AM1443" s="93">
        <v>0.05</v>
      </c>
      <c r="AN1443" s="94">
        <v>49</v>
      </c>
      <c r="AO1443" s="892">
        <v>0</v>
      </c>
      <c r="AP1443" s="94">
        <v>0</v>
      </c>
      <c r="AQ1443" s="892">
        <v>5.6</v>
      </c>
      <c r="AR1443" s="94">
        <v>639</v>
      </c>
      <c r="AS1443" s="892">
        <v>0.8</v>
      </c>
      <c r="AT1443" s="93">
        <v>0.09</v>
      </c>
      <c r="AU1443" s="94">
        <v>91</v>
      </c>
      <c r="AV1443" s="892">
        <v>0</v>
      </c>
      <c r="AW1443" s="94">
        <v>0</v>
      </c>
      <c r="AX1443" s="892">
        <v>5.6</v>
      </c>
      <c r="AY1443" s="94">
        <v>639</v>
      </c>
    </row>
    <row r="1444" spans="1:51" x14ac:dyDescent="0.25">
      <c r="A1444" s="496">
        <f>INDEX(Toetsing!F:F,MATCH('Export Project'!J1444,Toetsing!G:G,0))</f>
        <v>17032</v>
      </c>
      <c r="B1444" s="118" t="str">
        <f>INDEX(Toetsing!T:T,MATCH('Export Project'!J1444,Toetsing!G:G,0))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444" s="118" t="s">
        <v>39</v>
      </c>
      <c r="D1444" s="118" t="s">
        <v>39</v>
      </c>
      <c r="E1444" s="121">
        <f t="shared" si="67"/>
        <v>0</v>
      </c>
      <c r="F1444" s="121">
        <f t="shared" si="68"/>
        <v>0</v>
      </c>
      <c r="G1444" s="497">
        <f t="shared" si="69"/>
        <v>0</v>
      </c>
      <c r="H1444" s="27" t="s">
        <v>1454</v>
      </c>
      <c r="I1444" s="27" t="s">
        <v>2879</v>
      </c>
      <c r="J1444" s="893">
        <v>4470</v>
      </c>
      <c r="L1444" s="48"/>
      <c r="M1444" s="887" t="s">
        <v>2880</v>
      </c>
      <c r="N1444" s="888">
        <v>36</v>
      </c>
      <c r="O1444" s="888">
        <v>2.7</v>
      </c>
      <c r="P1444" s="888">
        <v>2.5</v>
      </c>
      <c r="Q1444" s="888">
        <v>2.7</v>
      </c>
      <c r="R1444" s="92">
        <v>0.14000000000000001</v>
      </c>
      <c r="S1444" s="92">
        <v>0.55000000000000004</v>
      </c>
      <c r="T1444" s="92"/>
      <c r="U1444" s="92"/>
      <c r="V1444" s="889">
        <v>-5.93</v>
      </c>
      <c r="W1444" s="890" t="s">
        <v>2245</v>
      </c>
      <c r="X1444" s="889">
        <v>-6.02</v>
      </c>
      <c r="Y1444" s="891" t="s">
        <v>72</v>
      </c>
      <c r="Z1444" s="892">
        <v>0.8</v>
      </c>
      <c r="AA1444" s="93">
        <v>0.3</v>
      </c>
      <c r="AB1444" s="94">
        <v>29</v>
      </c>
      <c r="AC1444" s="892">
        <v>0.25</v>
      </c>
      <c r="AD1444" s="94">
        <v>9</v>
      </c>
      <c r="AE1444" s="892">
        <v>0.3</v>
      </c>
      <c r="AF1444" s="93">
        <v>0.13</v>
      </c>
      <c r="AG1444" s="94">
        <v>12</v>
      </c>
      <c r="AH1444" s="892">
        <v>0</v>
      </c>
      <c r="AI1444" s="94">
        <v>0</v>
      </c>
      <c r="AJ1444" s="892">
        <v>0.2</v>
      </c>
      <c r="AK1444" s="94">
        <v>8</v>
      </c>
      <c r="AL1444" s="892">
        <v>0.3</v>
      </c>
      <c r="AM1444" s="93">
        <v>0.13</v>
      </c>
      <c r="AN1444" s="94">
        <v>12</v>
      </c>
      <c r="AO1444" s="892">
        <v>0</v>
      </c>
      <c r="AP1444" s="94">
        <v>0</v>
      </c>
      <c r="AQ1444" s="892">
        <v>0.2</v>
      </c>
      <c r="AR1444" s="94">
        <v>8</v>
      </c>
      <c r="AS1444" s="892">
        <v>0.4</v>
      </c>
      <c r="AT1444" s="93">
        <v>0.15</v>
      </c>
      <c r="AU1444" s="94">
        <v>14</v>
      </c>
      <c r="AV1444" s="892">
        <v>0</v>
      </c>
      <c r="AW1444" s="94">
        <v>0</v>
      </c>
      <c r="AX1444" s="892">
        <v>0.2</v>
      </c>
      <c r="AY1444" s="94">
        <v>8</v>
      </c>
    </row>
    <row r="1445" spans="1:51" x14ac:dyDescent="0.25">
      <c r="A1445" s="496">
        <f>INDEX(Toetsing!F:F,MATCH('Export Project'!J1445,Toetsing!G:G,0))</f>
        <v>17032</v>
      </c>
      <c r="B1445" s="118" t="str">
        <f>INDEX(Toetsing!T:T,MATCH('Export Project'!J1445,Toetsing!G:G,0))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445" s="118" t="s">
        <v>39</v>
      </c>
      <c r="D1445" s="118" t="s">
        <v>39</v>
      </c>
      <c r="E1445" s="121">
        <f t="shared" si="67"/>
        <v>0</v>
      </c>
      <c r="F1445" s="121">
        <f t="shared" si="68"/>
        <v>0</v>
      </c>
      <c r="G1445" s="497">
        <f t="shared" si="69"/>
        <v>0</v>
      </c>
      <c r="H1445" s="27" t="s">
        <v>1454</v>
      </c>
      <c r="I1445" s="27" t="s">
        <v>2879</v>
      </c>
      <c r="J1445" s="893">
        <v>4471</v>
      </c>
      <c r="L1445" s="48"/>
      <c r="M1445" s="887" t="s">
        <v>2881</v>
      </c>
      <c r="N1445" s="888">
        <v>62</v>
      </c>
      <c r="O1445" s="888">
        <v>2.8</v>
      </c>
      <c r="P1445" s="888">
        <v>2.6</v>
      </c>
      <c r="Q1445" s="888">
        <v>2.8</v>
      </c>
      <c r="R1445" s="92">
        <v>0.15</v>
      </c>
      <c r="S1445" s="92">
        <v>0.59</v>
      </c>
      <c r="T1445" s="92"/>
      <c r="U1445" s="92"/>
      <c r="V1445" s="889">
        <v>-5.93</v>
      </c>
      <c r="W1445" s="890" t="s">
        <v>2245</v>
      </c>
      <c r="X1445" s="889">
        <v>-6.02</v>
      </c>
      <c r="Y1445" s="891" t="s">
        <v>72</v>
      </c>
      <c r="Z1445" s="892">
        <v>0.88</v>
      </c>
      <c r="AA1445" s="93">
        <v>0.32</v>
      </c>
      <c r="AB1445" s="94">
        <v>55</v>
      </c>
      <c r="AC1445" s="892">
        <v>0.26</v>
      </c>
      <c r="AD1445" s="94">
        <v>16</v>
      </c>
      <c r="AE1445" s="892">
        <v>0.4</v>
      </c>
      <c r="AF1445" s="93">
        <v>0.13</v>
      </c>
      <c r="AG1445" s="94">
        <v>22</v>
      </c>
      <c r="AH1445" s="892">
        <v>0</v>
      </c>
      <c r="AI1445" s="94">
        <v>0</v>
      </c>
      <c r="AJ1445" s="892">
        <v>0.2</v>
      </c>
      <c r="AK1445" s="94">
        <v>15</v>
      </c>
      <c r="AL1445" s="892">
        <v>0.4</v>
      </c>
      <c r="AM1445" s="93">
        <v>0.13</v>
      </c>
      <c r="AN1445" s="94">
        <v>22</v>
      </c>
      <c r="AO1445" s="892">
        <v>0</v>
      </c>
      <c r="AP1445" s="94">
        <v>0</v>
      </c>
      <c r="AQ1445" s="892">
        <v>0.2</v>
      </c>
      <c r="AR1445" s="94">
        <v>15</v>
      </c>
      <c r="AS1445" s="892">
        <v>0.4</v>
      </c>
      <c r="AT1445" s="93">
        <v>0.16</v>
      </c>
      <c r="AU1445" s="94">
        <v>27</v>
      </c>
      <c r="AV1445" s="892">
        <v>0</v>
      </c>
      <c r="AW1445" s="94">
        <v>0</v>
      </c>
      <c r="AX1445" s="892">
        <v>0.2</v>
      </c>
      <c r="AY1445" s="94">
        <v>15</v>
      </c>
    </row>
    <row r="1446" spans="1:51" x14ac:dyDescent="0.25">
      <c r="A1446" s="496">
        <f>INDEX(Toetsing!F:F,MATCH('Export Project'!J1446,Toetsing!G:G,0))</f>
        <v>17032</v>
      </c>
      <c r="B1446" s="118" t="str">
        <f>INDEX(Toetsing!T:T,MATCH('Export Project'!J1446,Toetsing!G:G,0))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446" s="118" t="s">
        <v>39</v>
      </c>
      <c r="D1446" s="118" t="s">
        <v>39</v>
      </c>
      <c r="E1446" s="121">
        <f t="shared" si="67"/>
        <v>0</v>
      </c>
      <c r="F1446" s="121">
        <f t="shared" si="68"/>
        <v>0</v>
      </c>
      <c r="G1446" s="497">
        <f t="shared" si="69"/>
        <v>0</v>
      </c>
      <c r="H1446" s="27" t="s">
        <v>1454</v>
      </c>
      <c r="I1446" s="27" t="s">
        <v>2879</v>
      </c>
      <c r="J1446" s="893">
        <v>4472</v>
      </c>
      <c r="L1446" s="48"/>
      <c r="M1446" s="887" t="s">
        <v>2882</v>
      </c>
      <c r="N1446" s="888">
        <v>46</v>
      </c>
      <c r="O1446" s="888">
        <v>2.7</v>
      </c>
      <c r="P1446" s="888">
        <v>2.6</v>
      </c>
      <c r="Q1446" s="888">
        <v>2.7</v>
      </c>
      <c r="R1446" s="92">
        <v>0.13</v>
      </c>
      <c r="S1446" s="92">
        <v>0.54</v>
      </c>
      <c r="T1446" s="92"/>
      <c r="U1446" s="92"/>
      <c r="V1446" s="889">
        <v>-5.93</v>
      </c>
      <c r="W1446" s="890" t="s">
        <v>2245</v>
      </c>
      <c r="X1446" s="889">
        <v>-6.02</v>
      </c>
      <c r="Y1446" s="891" t="s">
        <v>72</v>
      </c>
      <c r="Z1446" s="892">
        <v>0.79</v>
      </c>
      <c r="AA1446" s="93">
        <v>0.28999999999999998</v>
      </c>
      <c r="AB1446" s="94">
        <v>36</v>
      </c>
      <c r="AC1446" s="892">
        <v>0.21</v>
      </c>
      <c r="AD1446" s="94">
        <v>10</v>
      </c>
      <c r="AE1446" s="892">
        <v>0.4</v>
      </c>
      <c r="AF1446" s="93">
        <v>0.14000000000000001</v>
      </c>
      <c r="AG1446" s="94">
        <v>17</v>
      </c>
      <c r="AH1446" s="892">
        <v>0</v>
      </c>
      <c r="AI1446" s="94">
        <v>0</v>
      </c>
      <c r="AJ1446" s="892">
        <v>0.2</v>
      </c>
      <c r="AK1446" s="94">
        <v>9</v>
      </c>
      <c r="AL1446" s="892">
        <v>0.4</v>
      </c>
      <c r="AM1446" s="93">
        <v>0.14000000000000001</v>
      </c>
      <c r="AN1446" s="94">
        <v>17</v>
      </c>
      <c r="AO1446" s="892">
        <v>0</v>
      </c>
      <c r="AP1446" s="94">
        <v>0</v>
      </c>
      <c r="AQ1446" s="892">
        <v>0.2</v>
      </c>
      <c r="AR1446" s="94">
        <v>9</v>
      </c>
      <c r="AS1446" s="892">
        <v>0.4</v>
      </c>
      <c r="AT1446" s="93">
        <v>0.16</v>
      </c>
      <c r="AU1446" s="94">
        <v>20</v>
      </c>
      <c r="AV1446" s="892">
        <v>0</v>
      </c>
      <c r="AW1446" s="94">
        <v>0</v>
      </c>
      <c r="AX1446" s="892">
        <v>0.2</v>
      </c>
      <c r="AY1446" s="94">
        <v>9</v>
      </c>
    </row>
    <row r="1447" spans="1:51" x14ac:dyDescent="0.25">
      <c r="A1447" s="496">
        <f>INDEX(Toetsing!F:F,MATCH('Export Project'!J1447,Toetsing!G:G,0))</f>
        <v>17073</v>
      </c>
      <c r="B1447" s="118" t="str">
        <f>INDEX(Toetsing!T:T,MATCH('Export Project'!J1447,Toetsing!G:G,0))</f>
        <v>Nee</v>
      </c>
      <c r="C1447" s="118" t="s">
        <v>39</v>
      </c>
      <c r="D1447" s="118" t="s">
        <v>39</v>
      </c>
      <c r="E1447" s="121">
        <f t="shared" si="67"/>
        <v>0</v>
      </c>
      <c r="F1447" s="121">
        <f t="shared" si="68"/>
        <v>0</v>
      </c>
      <c r="G1447" s="497">
        <f t="shared" si="69"/>
        <v>0</v>
      </c>
      <c r="H1447" s="27" t="s">
        <v>1454</v>
      </c>
      <c r="I1447" s="27" t="s">
        <v>2883</v>
      </c>
      <c r="J1447" s="893">
        <v>4985</v>
      </c>
      <c r="L1447" s="48"/>
      <c r="M1447" s="887" t="s">
        <v>2884</v>
      </c>
      <c r="N1447" s="888">
        <v>25</v>
      </c>
      <c r="O1447" s="888">
        <v>10</v>
      </c>
      <c r="P1447" s="888">
        <v>10</v>
      </c>
      <c r="Q1447" s="888">
        <v>10</v>
      </c>
      <c r="R1447" s="92">
        <v>0.99</v>
      </c>
      <c r="S1447" s="92">
        <v>1.22</v>
      </c>
      <c r="T1447" s="92"/>
      <c r="U1447" s="92"/>
      <c r="V1447" s="889">
        <v>-5.7</v>
      </c>
      <c r="W1447" s="890" t="s">
        <v>2182</v>
      </c>
      <c r="X1447" s="889">
        <v>-5.72</v>
      </c>
      <c r="Y1447" s="891" t="s">
        <v>72</v>
      </c>
      <c r="Z1447" s="892">
        <v>2.0499999999999998</v>
      </c>
      <c r="AA1447" s="93">
        <v>0.21</v>
      </c>
      <c r="AB1447" s="94">
        <v>51</v>
      </c>
      <c r="AC1447" s="892">
        <v>8</v>
      </c>
      <c r="AD1447" s="94">
        <v>200</v>
      </c>
      <c r="AE1447" s="892">
        <v>0</v>
      </c>
      <c r="AF1447" s="93">
        <v>0</v>
      </c>
      <c r="AG1447" s="94">
        <v>0</v>
      </c>
      <c r="AH1447" s="892">
        <v>0</v>
      </c>
      <c r="AI1447" s="94">
        <v>0</v>
      </c>
      <c r="AJ1447" s="892">
        <v>5.7</v>
      </c>
      <c r="AK1447" s="94">
        <v>143</v>
      </c>
      <c r="AL1447" s="892">
        <v>0</v>
      </c>
      <c r="AM1447" s="93">
        <v>0</v>
      </c>
      <c r="AN1447" s="94">
        <v>0</v>
      </c>
      <c r="AO1447" s="892">
        <v>0</v>
      </c>
      <c r="AP1447" s="94">
        <v>0</v>
      </c>
      <c r="AQ1447" s="892">
        <v>5.7</v>
      </c>
      <c r="AR1447" s="94">
        <v>143</v>
      </c>
      <c r="AS1447" s="892">
        <v>0</v>
      </c>
      <c r="AT1447" s="93">
        <v>0</v>
      </c>
      <c r="AU1447" s="94">
        <v>0</v>
      </c>
      <c r="AV1447" s="892">
        <v>0</v>
      </c>
      <c r="AW1447" s="94">
        <v>0</v>
      </c>
      <c r="AX1447" s="892">
        <v>6.2</v>
      </c>
      <c r="AY1447" s="94">
        <v>155</v>
      </c>
    </row>
    <row r="1448" spans="1:51" x14ac:dyDescent="0.25">
      <c r="A1448" s="496">
        <f>INDEX(Toetsing!F:F,MATCH('Export Project'!J1448,Toetsing!G:G,0))</f>
        <v>17201</v>
      </c>
      <c r="B1448" s="118" t="str">
        <f>INDEX(Toetsing!T:T,MATCH('Export Project'!J1448,Toetsing!G:G,0))</f>
        <v>Ja, legger. incl vaste bodem</v>
      </c>
      <c r="C1448" s="118" t="s">
        <v>73</v>
      </c>
      <c r="D1448" s="118" t="s">
        <v>73</v>
      </c>
      <c r="E1448" s="121">
        <f t="shared" si="67"/>
        <v>26</v>
      </c>
      <c r="F1448" s="121">
        <f t="shared" si="68"/>
        <v>8</v>
      </c>
      <c r="G1448" s="497">
        <f>IF(D1448="Ja",AW1448,IF(D1448="Ja, legger",AI1448))</f>
        <v>2</v>
      </c>
      <c r="H1448" s="27" t="s">
        <v>1454</v>
      </c>
      <c r="I1448" s="27" t="s">
        <v>2885</v>
      </c>
      <c r="J1448" s="893">
        <v>5483</v>
      </c>
      <c r="L1448" s="48"/>
      <c r="M1448" s="887" t="s">
        <v>2886</v>
      </c>
      <c r="N1448" s="888">
        <v>26</v>
      </c>
      <c r="O1448" s="888">
        <v>2.8</v>
      </c>
      <c r="P1448" s="888">
        <v>2.5</v>
      </c>
      <c r="Q1448" s="888">
        <v>2.8</v>
      </c>
      <c r="R1448" s="92">
        <v>0.4</v>
      </c>
      <c r="S1448" s="92">
        <v>0.57999999999999996</v>
      </c>
      <c r="T1448" s="92"/>
      <c r="U1448" s="92"/>
      <c r="V1448" s="889">
        <v>-5.1100000000000003</v>
      </c>
      <c r="W1448" s="890" t="s">
        <v>1471</v>
      </c>
      <c r="X1448" s="889">
        <v>-5.3</v>
      </c>
      <c r="Y1448" s="891" t="s">
        <v>72</v>
      </c>
      <c r="Z1448" s="892">
        <v>0.35</v>
      </c>
      <c r="AA1448" s="93">
        <v>0.13</v>
      </c>
      <c r="AB1448" s="94">
        <v>9</v>
      </c>
      <c r="AC1448" s="892">
        <v>0.59</v>
      </c>
      <c r="AD1448" s="94">
        <v>15</v>
      </c>
      <c r="AE1448" s="892">
        <v>0.3</v>
      </c>
      <c r="AF1448" s="93">
        <v>0.1</v>
      </c>
      <c r="AG1448" s="94">
        <v>8</v>
      </c>
      <c r="AH1448" s="892">
        <v>0.1</v>
      </c>
      <c r="AI1448" s="94">
        <v>2</v>
      </c>
      <c r="AJ1448" s="892">
        <v>0.6</v>
      </c>
      <c r="AK1448" s="94">
        <v>15</v>
      </c>
      <c r="AL1448" s="892">
        <v>0</v>
      </c>
      <c r="AM1448" s="93">
        <v>0.02</v>
      </c>
      <c r="AN1448" s="94">
        <v>1</v>
      </c>
      <c r="AO1448" s="892">
        <v>0</v>
      </c>
      <c r="AP1448" s="94">
        <v>0</v>
      </c>
      <c r="AQ1448" s="892">
        <v>0.5</v>
      </c>
      <c r="AR1448" s="94">
        <v>12</v>
      </c>
      <c r="AS1448" s="892">
        <v>0</v>
      </c>
      <c r="AT1448" s="93">
        <v>0.02</v>
      </c>
      <c r="AU1448" s="94">
        <v>1</v>
      </c>
      <c r="AV1448" s="892">
        <v>0</v>
      </c>
      <c r="AW1448" s="94">
        <v>0</v>
      </c>
      <c r="AX1448" s="892">
        <v>0.5</v>
      </c>
      <c r="AY1448" s="94">
        <v>12</v>
      </c>
    </row>
    <row r="1449" spans="1:51" x14ac:dyDescent="0.25">
      <c r="A1449" s="496">
        <f>INDEX(Toetsing!F:F,MATCH('Export Project'!J1449,Toetsing!G:G,0))</f>
        <v>17201</v>
      </c>
      <c r="B1449" s="118" t="str">
        <f>INDEX(Toetsing!T:T,MATCH('Export Project'!J1449,Toetsing!G:G,0))</f>
        <v>Ja, legger. incl vaste bodem</v>
      </c>
      <c r="C1449" s="118" t="s">
        <v>73</v>
      </c>
      <c r="D1449" s="118" t="s">
        <v>73</v>
      </c>
      <c r="E1449" s="121">
        <f t="shared" si="67"/>
        <v>25</v>
      </c>
      <c r="F1449" s="121">
        <f t="shared" si="68"/>
        <v>1</v>
      </c>
      <c r="G1449" s="497">
        <f>IF(D1449="Ja",AW1449,IF(D1449="Ja, legger",AI1449))</f>
        <v>1</v>
      </c>
      <c r="H1449" s="27" t="s">
        <v>1454</v>
      </c>
      <c r="I1449" s="27" t="s">
        <v>2885</v>
      </c>
      <c r="J1449" s="893">
        <v>5484</v>
      </c>
      <c r="L1449" s="48"/>
      <c r="M1449" s="887" t="s">
        <v>2887</v>
      </c>
      <c r="N1449" s="888">
        <v>25</v>
      </c>
      <c r="O1449" s="888">
        <v>3</v>
      </c>
      <c r="P1449" s="888">
        <v>2.8</v>
      </c>
      <c r="Q1449" s="888">
        <v>3</v>
      </c>
      <c r="R1449" s="92">
        <v>0.55000000000000004</v>
      </c>
      <c r="S1449" s="92">
        <v>0.6</v>
      </c>
      <c r="T1449" s="92"/>
      <c r="U1449" s="92"/>
      <c r="V1449" s="889">
        <v>-5.1100000000000003</v>
      </c>
      <c r="W1449" s="890" t="s">
        <v>1471</v>
      </c>
      <c r="X1449" s="889">
        <v>-5.3</v>
      </c>
      <c r="Y1449" s="891" t="s">
        <v>72</v>
      </c>
      <c r="Z1449" s="892">
        <v>0.1</v>
      </c>
      <c r="AA1449" s="93">
        <v>0.03</v>
      </c>
      <c r="AB1449" s="94">
        <v>3</v>
      </c>
      <c r="AC1449" s="892">
        <v>1.05</v>
      </c>
      <c r="AD1449" s="94">
        <v>26</v>
      </c>
      <c r="AE1449" s="892">
        <v>0</v>
      </c>
      <c r="AF1449" s="93">
        <v>0.01</v>
      </c>
      <c r="AG1449" s="94">
        <v>1</v>
      </c>
      <c r="AH1449" s="892">
        <v>0</v>
      </c>
      <c r="AI1449" s="94">
        <v>1</v>
      </c>
      <c r="AJ1449" s="892">
        <v>1</v>
      </c>
      <c r="AK1449" s="94">
        <v>24</v>
      </c>
      <c r="AL1449" s="892">
        <v>0</v>
      </c>
      <c r="AM1449" s="93">
        <v>0</v>
      </c>
      <c r="AN1449" s="94">
        <v>0</v>
      </c>
      <c r="AO1449" s="892">
        <v>0</v>
      </c>
      <c r="AP1449" s="94">
        <v>0</v>
      </c>
      <c r="AQ1449" s="892">
        <v>0.6</v>
      </c>
      <c r="AR1449" s="94">
        <v>15</v>
      </c>
      <c r="AS1449" s="892">
        <v>0</v>
      </c>
      <c r="AT1449" s="93">
        <v>0</v>
      </c>
      <c r="AU1449" s="94">
        <v>0</v>
      </c>
      <c r="AV1449" s="892">
        <v>0</v>
      </c>
      <c r="AW1449" s="94">
        <v>0</v>
      </c>
      <c r="AX1449" s="892">
        <v>0.6</v>
      </c>
      <c r="AY1449" s="94">
        <v>15</v>
      </c>
    </row>
    <row r="1450" spans="1:51" x14ac:dyDescent="0.25">
      <c r="A1450" s="496">
        <f>INDEX(Toetsing!F:F,MATCH('Export Project'!J1450,Toetsing!G:G,0))</f>
        <v>17201</v>
      </c>
      <c r="B1450" s="118" t="str">
        <f>INDEX(Toetsing!T:T,MATCH('Export Project'!J1450,Toetsing!G:G,0))</f>
        <v>Ja</v>
      </c>
      <c r="C1450" s="118" t="s">
        <v>41</v>
      </c>
      <c r="D1450" s="118" t="s">
        <v>39</v>
      </c>
      <c r="E1450" s="121">
        <f t="shared" si="67"/>
        <v>34</v>
      </c>
      <c r="F1450" s="121">
        <f t="shared" si="68"/>
        <v>3</v>
      </c>
      <c r="G1450" s="497">
        <f t="shared" si="69"/>
        <v>0</v>
      </c>
      <c r="H1450" s="27" t="s">
        <v>1454</v>
      </c>
      <c r="I1450" s="27" t="s">
        <v>2885</v>
      </c>
      <c r="J1450" s="893">
        <v>5485</v>
      </c>
      <c r="L1450" s="48"/>
      <c r="M1450" s="887" t="s">
        <v>2888</v>
      </c>
      <c r="N1450" s="888">
        <v>34</v>
      </c>
      <c r="O1450" s="888">
        <v>3.4</v>
      </c>
      <c r="P1450" s="888">
        <v>3</v>
      </c>
      <c r="Q1450" s="888">
        <v>3.4</v>
      </c>
      <c r="R1450" s="92">
        <v>0.47</v>
      </c>
      <c r="S1450" s="92">
        <v>0.59</v>
      </c>
      <c r="T1450" s="92"/>
      <c r="U1450" s="92"/>
      <c r="V1450" s="889">
        <v>-5.1100000000000003</v>
      </c>
      <c r="W1450" s="890" t="s">
        <v>1471</v>
      </c>
      <c r="X1450" s="889">
        <v>-5.3</v>
      </c>
      <c r="Y1450" s="891" t="s">
        <v>72</v>
      </c>
      <c r="Z1450" s="892">
        <v>0.23</v>
      </c>
      <c r="AA1450" s="93">
        <v>7.0000000000000007E-2</v>
      </c>
      <c r="AB1450" s="94">
        <v>8</v>
      </c>
      <c r="AC1450" s="892">
        <v>0.86</v>
      </c>
      <c r="AD1450" s="94">
        <v>29</v>
      </c>
      <c r="AE1450" s="892">
        <v>0.1</v>
      </c>
      <c r="AF1450" s="93">
        <v>0.02</v>
      </c>
      <c r="AG1450" s="94">
        <v>2</v>
      </c>
      <c r="AH1450" s="892">
        <v>0</v>
      </c>
      <c r="AI1450" s="94">
        <v>0</v>
      </c>
      <c r="AJ1450" s="892">
        <v>0.7</v>
      </c>
      <c r="AK1450" s="94">
        <v>25</v>
      </c>
      <c r="AL1450" s="892">
        <v>0.1</v>
      </c>
      <c r="AM1450" s="93">
        <v>0.02</v>
      </c>
      <c r="AN1450" s="94">
        <v>2</v>
      </c>
      <c r="AO1450" s="892">
        <v>0</v>
      </c>
      <c r="AP1450" s="94">
        <v>0</v>
      </c>
      <c r="AQ1450" s="892">
        <v>0.7</v>
      </c>
      <c r="AR1450" s="94">
        <v>25</v>
      </c>
      <c r="AS1450" s="892">
        <v>0.1</v>
      </c>
      <c r="AT1450" s="93">
        <v>0.03</v>
      </c>
      <c r="AU1450" s="94">
        <v>3</v>
      </c>
      <c r="AV1450" s="892">
        <v>0</v>
      </c>
      <c r="AW1450" s="94">
        <v>1</v>
      </c>
      <c r="AX1450" s="892">
        <v>0.7</v>
      </c>
      <c r="AY1450" s="94">
        <v>25</v>
      </c>
    </row>
    <row r="1451" spans="1:51" x14ac:dyDescent="0.25">
      <c r="A1451" s="496">
        <f>INDEX(Toetsing!F:F,MATCH('Export Project'!J1451,Toetsing!G:G,0))</f>
        <v>17201</v>
      </c>
      <c r="B1451" s="118" t="str">
        <f>INDEX(Toetsing!T:T,MATCH('Export Project'!J1451,Toetsing!G:G,0))</f>
        <v>Ja</v>
      </c>
      <c r="C1451" s="118" t="s">
        <v>41</v>
      </c>
      <c r="D1451" s="118" t="s">
        <v>39</v>
      </c>
      <c r="E1451" s="121">
        <f t="shared" si="67"/>
        <v>61</v>
      </c>
      <c r="F1451" s="121">
        <f t="shared" si="68"/>
        <v>4</v>
      </c>
      <c r="G1451" s="497">
        <f t="shared" si="69"/>
        <v>0</v>
      </c>
      <c r="H1451" s="27" t="s">
        <v>1454</v>
      </c>
      <c r="I1451" s="27" t="s">
        <v>2885</v>
      </c>
      <c r="J1451" s="893">
        <v>5486</v>
      </c>
      <c r="L1451" s="48"/>
      <c r="M1451" s="887" t="s">
        <v>2889</v>
      </c>
      <c r="N1451" s="888">
        <v>61</v>
      </c>
      <c r="O1451" s="888">
        <v>3.5</v>
      </c>
      <c r="P1451" s="888">
        <v>3.2</v>
      </c>
      <c r="Q1451" s="888">
        <v>3.5</v>
      </c>
      <c r="R1451" s="92">
        <v>0.54</v>
      </c>
      <c r="S1451" s="92">
        <v>0.66</v>
      </c>
      <c r="T1451" s="92"/>
      <c r="U1451" s="92"/>
      <c r="V1451" s="889">
        <v>-5.1100000000000003</v>
      </c>
      <c r="W1451" s="890" t="s">
        <v>1471</v>
      </c>
      <c r="X1451" s="889">
        <v>-5.3</v>
      </c>
      <c r="Y1451" s="891" t="s">
        <v>72</v>
      </c>
      <c r="Z1451" s="892">
        <v>0.3</v>
      </c>
      <c r="AA1451" s="93">
        <v>0.09</v>
      </c>
      <c r="AB1451" s="94">
        <v>18</v>
      </c>
      <c r="AC1451" s="892">
        <v>0.94</v>
      </c>
      <c r="AD1451" s="94">
        <v>57</v>
      </c>
      <c r="AE1451" s="892">
        <v>0</v>
      </c>
      <c r="AF1451" s="93">
        <v>0.01</v>
      </c>
      <c r="AG1451" s="94">
        <v>1</v>
      </c>
      <c r="AH1451" s="892">
        <v>0</v>
      </c>
      <c r="AI1451" s="94">
        <v>0</v>
      </c>
      <c r="AJ1451" s="892">
        <v>0.8</v>
      </c>
      <c r="AK1451" s="94">
        <v>51</v>
      </c>
      <c r="AL1451" s="892">
        <v>0</v>
      </c>
      <c r="AM1451" s="93">
        <v>0.01</v>
      </c>
      <c r="AN1451" s="94">
        <v>1</v>
      </c>
      <c r="AO1451" s="892">
        <v>0</v>
      </c>
      <c r="AP1451" s="94">
        <v>0</v>
      </c>
      <c r="AQ1451" s="892">
        <v>0.8</v>
      </c>
      <c r="AR1451" s="94">
        <v>51</v>
      </c>
      <c r="AS1451" s="892">
        <v>0.1</v>
      </c>
      <c r="AT1451" s="93">
        <v>0.02</v>
      </c>
      <c r="AU1451" s="94">
        <v>4</v>
      </c>
      <c r="AV1451" s="892">
        <v>0</v>
      </c>
      <c r="AW1451" s="94">
        <v>0</v>
      </c>
      <c r="AX1451" s="892">
        <v>0.9</v>
      </c>
      <c r="AY1451" s="94">
        <v>52</v>
      </c>
    </row>
    <row r="1452" spans="1:51" x14ac:dyDescent="0.25">
      <c r="A1452" s="496" t="str">
        <f>INDEX(Toetsing!F:F,MATCH('Export Project'!J1452,Toetsing!G:G,0))</f>
        <v>17034HS</v>
      </c>
      <c r="B1452" s="118" t="str">
        <f>INDEX(Toetsing!T:T,MATCH('Export Project'!J1452,Toetsing!G:G,0))</f>
        <v>Ja, baggerschoon</v>
      </c>
      <c r="C1452" s="118" t="s">
        <v>74</v>
      </c>
      <c r="D1452" s="118" t="s">
        <v>39</v>
      </c>
      <c r="E1452" s="121">
        <f t="shared" si="67"/>
        <v>17</v>
      </c>
      <c r="F1452" s="121">
        <f t="shared" si="68"/>
        <v>7</v>
      </c>
      <c r="G1452" s="497">
        <f t="shared" si="69"/>
        <v>0</v>
      </c>
      <c r="H1452" s="27" t="s">
        <v>1454</v>
      </c>
      <c r="I1452" s="27" t="s">
        <v>2890</v>
      </c>
      <c r="J1452" s="893">
        <v>4479</v>
      </c>
      <c r="L1452" s="48"/>
      <c r="M1452" s="887" t="s">
        <v>2891</v>
      </c>
      <c r="N1452" s="888">
        <v>17</v>
      </c>
      <c r="O1452" s="888">
        <v>2</v>
      </c>
      <c r="P1452" s="888">
        <v>2</v>
      </c>
      <c r="Q1452" s="888">
        <v>2</v>
      </c>
      <c r="R1452" s="92">
        <v>0.28000000000000003</v>
      </c>
      <c r="S1452" s="92">
        <v>0.54</v>
      </c>
      <c r="T1452" s="92"/>
      <c r="U1452" s="92"/>
      <c r="V1452" s="889">
        <v>-5.46</v>
      </c>
      <c r="W1452" s="890" t="s">
        <v>2249</v>
      </c>
      <c r="X1452" s="889">
        <v>-5.46</v>
      </c>
      <c r="Y1452" s="891" t="s">
        <v>72</v>
      </c>
      <c r="Z1452" s="892">
        <v>0.44</v>
      </c>
      <c r="AA1452" s="93">
        <v>0.22</v>
      </c>
      <c r="AB1452" s="94">
        <v>7</v>
      </c>
      <c r="AC1452" s="892">
        <v>0.34</v>
      </c>
      <c r="AD1452" s="94">
        <v>6</v>
      </c>
      <c r="AE1452" s="892">
        <v>0.1</v>
      </c>
      <c r="AF1452" s="93">
        <v>0.03</v>
      </c>
      <c r="AG1452" s="94">
        <v>1</v>
      </c>
      <c r="AH1452" s="892">
        <v>0</v>
      </c>
      <c r="AI1452" s="94">
        <v>0</v>
      </c>
      <c r="AJ1452" s="892">
        <v>0.3</v>
      </c>
      <c r="AK1452" s="94">
        <v>5</v>
      </c>
      <c r="AL1452" s="892">
        <v>0.1</v>
      </c>
      <c r="AM1452" s="93">
        <v>0.03</v>
      </c>
      <c r="AN1452" s="94">
        <v>1</v>
      </c>
      <c r="AO1452" s="892">
        <v>0</v>
      </c>
      <c r="AP1452" s="94">
        <v>0</v>
      </c>
      <c r="AQ1452" s="892">
        <v>0.3</v>
      </c>
      <c r="AR1452" s="94">
        <v>5</v>
      </c>
      <c r="AS1452" s="892">
        <v>0.1</v>
      </c>
      <c r="AT1452" s="93">
        <v>7.0000000000000007E-2</v>
      </c>
      <c r="AU1452" s="94">
        <v>2</v>
      </c>
      <c r="AV1452" s="892">
        <v>0</v>
      </c>
      <c r="AW1452" s="94">
        <v>0</v>
      </c>
      <c r="AX1452" s="892">
        <v>0.3</v>
      </c>
      <c r="AY1452" s="94">
        <v>6</v>
      </c>
    </row>
    <row r="1453" spans="1:51" x14ac:dyDescent="0.25">
      <c r="A1453" s="496" t="str">
        <f>INDEX(Toetsing!F:F,MATCH('Export Project'!J1453,Toetsing!G:G,0))</f>
        <v>17034HS</v>
      </c>
      <c r="B1453" s="118" t="str">
        <f>INDEX(Toetsing!T:T,MATCH('Export Project'!J1453,Toetsing!G:G,0))</f>
        <v>Ja, baggerschoon</v>
      </c>
      <c r="C1453" s="118" t="s">
        <v>74</v>
      </c>
      <c r="D1453" s="118" t="s">
        <v>39</v>
      </c>
      <c r="E1453" s="121">
        <f t="shared" si="67"/>
        <v>16</v>
      </c>
      <c r="F1453" s="121">
        <f t="shared" si="68"/>
        <v>8</v>
      </c>
      <c r="G1453" s="497">
        <f t="shared" si="69"/>
        <v>0</v>
      </c>
      <c r="H1453" s="27" t="s">
        <v>1454</v>
      </c>
      <c r="I1453" s="27" t="s">
        <v>2890</v>
      </c>
      <c r="J1453" s="893">
        <v>4480</v>
      </c>
      <c r="L1453" s="48"/>
      <c r="M1453" s="887" t="s">
        <v>2892</v>
      </c>
      <c r="N1453" s="888">
        <v>16</v>
      </c>
      <c r="O1453" s="888">
        <v>1.9</v>
      </c>
      <c r="P1453" s="888">
        <v>1.9</v>
      </c>
      <c r="Q1453" s="888">
        <v>1.9</v>
      </c>
      <c r="R1453" s="92">
        <v>0.25</v>
      </c>
      <c r="S1453" s="92">
        <v>0.62</v>
      </c>
      <c r="T1453" s="92"/>
      <c r="U1453" s="92"/>
      <c r="V1453" s="889">
        <v>-5.46</v>
      </c>
      <c r="W1453" s="890" t="s">
        <v>2249</v>
      </c>
      <c r="X1453" s="889">
        <v>-5.46</v>
      </c>
      <c r="Y1453" s="891" t="s">
        <v>72</v>
      </c>
      <c r="Z1453" s="892">
        <v>0.49</v>
      </c>
      <c r="AA1453" s="93">
        <v>0.25</v>
      </c>
      <c r="AB1453" s="94">
        <v>8</v>
      </c>
      <c r="AC1453" s="892">
        <v>0.31</v>
      </c>
      <c r="AD1453" s="94">
        <v>5</v>
      </c>
      <c r="AE1453" s="892">
        <v>0.1</v>
      </c>
      <c r="AF1453" s="93">
        <v>0.03</v>
      </c>
      <c r="AG1453" s="94">
        <v>1</v>
      </c>
      <c r="AH1453" s="892">
        <v>0</v>
      </c>
      <c r="AI1453" s="94">
        <v>0</v>
      </c>
      <c r="AJ1453" s="892">
        <v>0.3</v>
      </c>
      <c r="AK1453" s="94">
        <v>5</v>
      </c>
      <c r="AL1453" s="892">
        <v>0.1</v>
      </c>
      <c r="AM1453" s="93">
        <v>0.03</v>
      </c>
      <c r="AN1453" s="94">
        <v>1</v>
      </c>
      <c r="AO1453" s="892">
        <v>0</v>
      </c>
      <c r="AP1453" s="94">
        <v>0</v>
      </c>
      <c r="AQ1453" s="892">
        <v>0.3</v>
      </c>
      <c r="AR1453" s="94">
        <v>5</v>
      </c>
      <c r="AS1453" s="892">
        <v>0.1</v>
      </c>
      <c r="AT1453" s="93">
        <v>7.0000000000000007E-2</v>
      </c>
      <c r="AU1453" s="94">
        <v>2</v>
      </c>
      <c r="AV1453" s="892">
        <v>0</v>
      </c>
      <c r="AW1453" s="94">
        <v>0</v>
      </c>
      <c r="AX1453" s="892">
        <v>0.3</v>
      </c>
      <c r="AY1453" s="94">
        <v>5</v>
      </c>
    </row>
    <row r="1454" spans="1:51" x14ac:dyDescent="0.25">
      <c r="A1454" s="496">
        <f>INDEX(Toetsing!F:F,MATCH('Export Project'!J1454,Toetsing!G:G,0))</f>
        <v>17131</v>
      </c>
      <c r="B1454" s="118" t="str">
        <f>INDEX(Toetsing!T:T,MATCH('Export Project'!J1454,Toetsing!G:G,0))</f>
        <v>baggerschoon</v>
      </c>
      <c r="C1454" s="118" t="s">
        <v>74</v>
      </c>
      <c r="D1454" s="118" t="s">
        <v>39</v>
      </c>
      <c r="E1454" s="121">
        <f t="shared" si="67"/>
        <v>44</v>
      </c>
      <c r="F1454" s="121">
        <f t="shared" si="68"/>
        <v>118</v>
      </c>
      <c r="G1454" s="497">
        <f t="shared" si="69"/>
        <v>0</v>
      </c>
      <c r="H1454" s="27" t="s">
        <v>1454</v>
      </c>
      <c r="I1454" s="27" t="s">
        <v>2893</v>
      </c>
      <c r="J1454" s="893">
        <v>5159</v>
      </c>
      <c r="L1454" s="48"/>
      <c r="M1454" s="887" t="s">
        <v>2894</v>
      </c>
      <c r="N1454" s="888">
        <v>44</v>
      </c>
      <c r="O1454" s="888">
        <v>13.7</v>
      </c>
      <c r="P1454" s="888">
        <v>13.6</v>
      </c>
      <c r="Q1454" s="888">
        <v>13.7</v>
      </c>
      <c r="R1454" s="92">
        <v>0.79</v>
      </c>
      <c r="S1454" s="92">
        <v>1.19</v>
      </c>
      <c r="T1454" s="92"/>
      <c r="U1454" s="92"/>
      <c r="V1454" s="889">
        <v>-6</v>
      </c>
      <c r="W1454" s="890" t="s">
        <v>1676</v>
      </c>
      <c r="X1454" s="889">
        <v>-6.02</v>
      </c>
      <c r="Y1454" s="891" t="s">
        <v>72</v>
      </c>
      <c r="Z1454" s="892">
        <v>2.69</v>
      </c>
      <c r="AA1454" s="93">
        <v>0.2</v>
      </c>
      <c r="AB1454" s="94">
        <v>118</v>
      </c>
      <c r="AC1454" s="892">
        <v>5.27</v>
      </c>
      <c r="AD1454" s="94">
        <v>232</v>
      </c>
      <c r="AE1454" s="892">
        <v>1.6</v>
      </c>
      <c r="AF1454" s="93">
        <v>0.12</v>
      </c>
      <c r="AG1454" s="94">
        <v>71</v>
      </c>
      <c r="AH1454" s="892">
        <v>3.1</v>
      </c>
      <c r="AI1454" s="94">
        <v>136</v>
      </c>
      <c r="AJ1454" s="892">
        <v>5.0999999999999996</v>
      </c>
      <c r="AK1454" s="94">
        <v>223</v>
      </c>
      <c r="AL1454" s="892">
        <v>1.6</v>
      </c>
      <c r="AM1454" s="93">
        <v>0.12</v>
      </c>
      <c r="AN1454" s="94">
        <v>71</v>
      </c>
      <c r="AO1454" s="892">
        <v>3.1</v>
      </c>
      <c r="AP1454" s="94">
        <v>136</v>
      </c>
      <c r="AQ1454" s="892">
        <v>5.0999999999999996</v>
      </c>
      <c r="AR1454" s="94">
        <v>223</v>
      </c>
      <c r="AS1454" s="892">
        <v>1.9</v>
      </c>
      <c r="AT1454" s="93">
        <v>0.14000000000000001</v>
      </c>
      <c r="AU1454" s="94">
        <v>84</v>
      </c>
      <c r="AV1454" s="892">
        <v>3.6</v>
      </c>
      <c r="AW1454" s="94">
        <v>158</v>
      </c>
      <c r="AX1454" s="892">
        <v>5.0999999999999996</v>
      </c>
      <c r="AY1454" s="94">
        <v>223</v>
      </c>
    </row>
    <row r="1455" spans="1:51" x14ac:dyDescent="0.25">
      <c r="A1455" s="496">
        <f>INDEX(Toetsing!F:F,MATCH('Export Project'!J1455,Toetsing!G:G,0))</f>
        <v>17131</v>
      </c>
      <c r="B1455" s="118" t="str">
        <f>INDEX(Toetsing!T:T,MATCH('Export Project'!J1455,Toetsing!G:G,0))</f>
        <v>Ja</v>
      </c>
      <c r="C1455" s="118" t="s">
        <v>41</v>
      </c>
      <c r="D1455" s="118" t="s">
        <v>39</v>
      </c>
      <c r="E1455" s="121">
        <f t="shared" si="67"/>
        <v>24</v>
      </c>
      <c r="F1455" s="121">
        <f t="shared" si="68"/>
        <v>17</v>
      </c>
      <c r="G1455" s="497">
        <f t="shared" si="69"/>
        <v>0</v>
      </c>
      <c r="H1455" s="27" t="s">
        <v>1454</v>
      </c>
      <c r="I1455" s="27" t="s">
        <v>2893</v>
      </c>
      <c r="J1455" s="893">
        <v>5160</v>
      </c>
      <c r="L1455" s="48"/>
      <c r="M1455" s="887" t="s">
        <v>2895</v>
      </c>
      <c r="N1455" s="888">
        <v>24</v>
      </c>
      <c r="O1455" s="888">
        <v>7.6</v>
      </c>
      <c r="P1455" s="888">
        <v>7.6</v>
      </c>
      <c r="Q1455" s="888">
        <v>7.7</v>
      </c>
      <c r="R1455" s="92">
        <v>0.71</v>
      </c>
      <c r="S1455" s="92">
        <v>1</v>
      </c>
      <c r="T1455" s="92"/>
      <c r="U1455" s="92"/>
      <c r="V1455" s="889">
        <v>-6</v>
      </c>
      <c r="W1455" s="890" t="s">
        <v>1676</v>
      </c>
      <c r="X1455" s="889">
        <v>-6.02</v>
      </c>
      <c r="Y1455" s="891" t="s">
        <v>72</v>
      </c>
      <c r="Z1455" s="892">
        <v>1.45</v>
      </c>
      <c r="AA1455" s="93">
        <v>0.19</v>
      </c>
      <c r="AB1455" s="94">
        <v>35</v>
      </c>
      <c r="AC1455" s="892">
        <v>3.98</v>
      </c>
      <c r="AD1455" s="94">
        <v>96</v>
      </c>
      <c r="AE1455" s="892">
        <v>0.6</v>
      </c>
      <c r="AF1455" s="93">
        <v>0.08</v>
      </c>
      <c r="AG1455" s="94">
        <v>15</v>
      </c>
      <c r="AH1455" s="892">
        <v>0</v>
      </c>
      <c r="AI1455" s="94">
        <v>1</v>
      </c>
      <c r="AJ1455" s="892">
        <v>3.7</v>
      </c>
      <c r="AK1455" s="94">
        <v>88</v>
      </c>
      <c r="AL1455" s="892">
        <v>0.6</v>
      </c>
      <c r="AM1455" s="93">
        <v>0.08</v>
      </c>
      <c r="AN1455" s="94">
        <v>15</v>
      </c>
      <c r="AO1455" s="892">
        <v>0</v>
      </c>
      <c r="AP1455" s="94">
        <v>1</v>
      </c>
      <c r="AQ1455" s="892">
        <v>3.7</v>
      </c>
      <c r="AR1455" s="94">
        <v>88</v>
      </c>
      <c r="AS1455" s="892">
        <v>0.7</v>
      </c>
      <c r="AT1455" s="93">
        <v>0.09</v>
      </c>
      <c r="AU1455" s="94">
        <v>17</v>
      </c>
      <c r="AV1455" s="892">
        <v>0.1</v>
      </c>
      <c r="AW1455" s="94">
        <v>3</v>
      </c>
      <c r="AX1455" s="892">
        <v>3.7</v>
      </c>
      <c r="AY1455" s="94">
        <v>88</v>
      </c>
    </row>
    <row r="1456" spans="1:51" x14ac:dyDescent="0.25">
      <c r="A1456" s="496">
        <f>INDEX(Toetsing!F:F,MATCH('Export Project'!J1456,Toetsing!G:G,0))</f>
        <v>17111</v>
      </c>
      <c r="B1456" s="118" t="str">
        <f>INDEX(Toetsing!T:T,MATCH('Export Project'!J1456,Toetsing!G:G,0))</f>
        <v>Nee</v>
      </c>
      <c r="C1456" s="118" t="s">
        <v>39</v>
      </c>
      <c r="D1456" s="118" t="s">
        <v>39</v>
      </c>
      <c r="E1456" s="121">
        <f t="shared" si="67"/>
        <v>0</v>
      </c>
      <c r="F1456" s="121">
        <f t="shared" si="68"/>
        <v>0</v>
      </c>
      <c r="G1456" s="497">
        <f t="shared" si="69"/>
        <v>0</v>
      </c>
      <c r="H1456" s="27" t="s">
        <v>1454</v>
      </c>
      <c r="I1456" s="27" t="s">
        <v>2896</v>
      </c>
      <c r="J1456" s="893">
        <v>4858</v>
      </c>
      <c r="L1456" s="48"/>
      <c r="M1456" s="887" t="s">
        <v>2897</v>
      </c>
      <c r="N1456" s="888">
        <v>58</v>
      </c>
      <c r="O1456" s="888">
        <v>6</v>
      </c>
      <c r="P1456" s="888">
        <v>6</v>
      </c>
      <c r="Q1456" s="888">
        <v>6.1</v>
      </c>
      <c r="R1456" s="92">
        <v>0.79</v>
      </c>
      <c r="S1456" s="92">
        <v>1.1200000000000001</v>
      </c>
      <c r="T1456" s="92"/>
      <c r="U1456" s="92"/>
      <c r="V1456" s="889">
        <v>-5.69</v>
      </c>
      <c r="W1456" s="890" t="s">
        <v>2149</v>
      </c>
      <c r="X1456" s="889">
        <v>-5.72</v>
      </c>
      <c r="Y1456" s="891" t="s">
        <v>72</v>
      </c>
      <c r="Z1456" s="892">
        <v>1.62</v>
      </c>
      <c r="AA1456" s="93">
        <v>0.27</v>
      </c>
      <c r="AB1456" s="94">
        <v>94</v>
      </c>
      <c r="AC1456" s="892">
        <v>3.27</v>
      </c>
      <c r="AD1456" s="94">
        <v>190</v>
      </c>
      <c r="AE1456" s="892">
        <v>0</v>
      </c>
      <c r="AF1456" s="93">
        <v>0</v>
      </c>
      <c r="AG1456" s="94">
        <v>1</v>
      </c>
      <c r="AH1456" s="892">
        <v>0</v>
      </c>
      <c r="AI1456" s="94">
        <v>0</v>
      </c>
      <c r="AJ1456" s="892">
        <v>2.7</v>
      </c>
      <c r="AK1456" s="94">
        <v>157</v>
      </c>
      <c r="AL1456" s="892">
        <v>0</v>
      </c>
      <c r="AM1456" s="93">
        <v>0</v>
      </c>
      <c r="AN1456" s="94">
        <v>1</v>
      </c>
      <c r="AO1456" s="892">
        <v>0</v>
      </c>
      <c r="AP1456" s="94">
        <v>0</v>
      </c>
      <c r="AQ1456" s="892">
        <v>2.7</v>
      </c>
      <c r="AR1456" s="94">
        <v>157</v>
      </c>
      <c r="AS1456" s="892">
        <v>0.1</v>
      </c>
      <c r="AT1456" s="93">
        <v>0.02</v>
      </c>
      <c r="AU1456" s="94">
        <v>5</v>
      </c>
      <c r="AV1456" s="892">
        <v>0</v>
      </c>
      <c r="AW1456" s="94">
        <v>0</v>
      </c>
      <c r="AX1456" s="892">
        <v>2.7</v>
      </c>
      <c r="AY1456" s="94">
        <v>158</v>
      </c>
    </row>
    <row r="1457" spans="1:51" x14ac:dyDescent="0.25">
      <c r="A1457" s="496">
        <f>INDEX(Toetsing!F:F,MATCH('Export Project'!J1457,Toetsing!G:G,0))</f>
        <v>17111</v>
      </c>
      <c r="B1457" s="118" t="str">
        <f>INDEX(Toetsing!T:T,MATCH('Export Project'!J1457,Toetsing!G:G,0))</f>
        <v>Nee</v>
      </c>
      <c r="C1457" s="118" t="s">
        <v>39</v>
      </c>
      <c r="D1457" s="118" t="s">
        <v>39</v>
      </c>
      <c r="E1457" s="121">
        <f t="shared" si="67"/>
        <v>0</v>
      </c>
      <c r="F1457" s="121">
        <f t="shared" si="68"/>
        <v>0</v>
      </c>
      <c r="G1457" s="497">
        <f t="shared" si="69"/>
        <v>0</v>
      </c>
      <c r="H1457" s="27" t="s">
        <v>1454</v>
      </c>
      <c r="I1457" s="27" t="s">
        <v>2896</v>
      </c>
      <c r="J1457" s="893">
        <v>4859</v>
      </c>
      <c r="L1457" s="48"/>
      <c r="M1457" s="887" t="s">
        <v>2898</v>
      </c>
      <c r="N1457" s="888">
        <v>68</v>
      </c>
      <c r="O1457" s="888">
        <v>6.1</v>
      </c>
      <c r="P1457" s="888">
        <v>6</v>
      </c>
      <c r="Q1457" s="888">
        <v>6.1</v>
      </c>
      <c r="R1457" s="92">
        <v>0.82</v>
      </c>
      <c r="S1457" s="92">
        <v>1.19</v>
      </c>
      <c r="T1457" s="92"/>
      <c r="U1457" s="92"/>
      <c r="V1457" s="889">
        <v>-5.69</v>
      </c>
      <c r="W1457" s="890" t="s">
        <v>2149</v>
      </c>
      <c r="X1457" s="889">
        <v>-5.72</v>
      </c>
      <c r="Y1457" s="891" t="s">
        <v>72</v>
      </c>
      <c r="Z1457" s="892">
        <v>1.41</v>
      </c>
      <c r="AA1457" s="93">
        <v>0.23</v>
      </c>
      <c r="AB1457" s="94">
        <v>96</v>
      </c>
      <c r="AC1457" s="892">
        <v>3.6</v>
      </c>
      <c r="AD1457" s="94">
        <v>245</v>
      </c>
      <c r="AE1457" s="892">
        <v>0</v>
      </c>
      <c r="AF1457" s="93">
        <v>0</v>
      </c>
      <c r="AG1457" s="94">
        <v>0</v>
      </c>
      <c r="AH1457" s="892">
        <v>0</v>
      </c>
      <c r="AI1457" s="94">
        <v>0</v>
      </c>
      <c r="AJ1457" s="892">
        <v>2.7</v>
      </c>
      <c r="AK1457" s="94">
        <v>186</v>
      </c>
      <c r="AL1457" s="892">
        <v>0</v>
      </c>
      <c r="AM1457" s="93">
        <v>0</v>
      </c>
      <c r="AN1457" s="94">
        <v>0</v>
      </c>
      <c r="AO1457" s="892">
        <v>0</v>
      </c>
      <c r="AP1457" s="94">
        <v>0</v>
      </c>
      <c r="AQ1457" s="892">
        <v>2.7</v>
      </c>
      <c r="AR1457" s="94">
        <v>186</v>
      </c>
      <c r="AS1457" s="892">
        <v>0.1</v>
      </c>
      <c r="AT1457" s="93">
        <v>0.01</v>
      </c>
      <c r="AU1457" s="94">
        <v>3</v>
      </c>
      <c r="AV1457" s="892">
        <v>0</v>
      </c>
      <c r="AW1457" s="94">
        <v>0</v>
      </c>
      <c r="AX1457" s="892">
        <v>2.8</v>
      </c>
      <c r="AY1457" s="94">
        <v>190</v>
      </c>
    </row>
    <row r="1458" spans="1:51" x14ac:dyDescent="0.25">
      <c r="A1458" s="496">
        <f>INDEX(Toetsing!F:F,MATCH('Export Project'!J1458,Toetsing!G:G,0))</f>
        <v>17111</v>
      </c>
      <c r="B1458" s="118" t="str">
        <f>INDEX(Toetsing!T:T,MATCH('Export Project'!J1458,Toetsing!G:G,0))</f>
        <v>Nee</v>
      </c>
      <c r="C1458" s="118" t="s">
        <v>39</v>
      </c>
      <c r="D1458" s="118" t="s">
        <v>39</v>
      </c>
      <c r="E1458" s="121">
        <f t="shared" si="67"/>
        <v>0</v>
      </c>
      <c r="F1458" s="121">
        <f t="shared" si="68"/>
        <v>0</v>
      </c>
      <c r="G1458" s="497">
        <f t="shared" si="69"/>
        <v>0</v>
      </c>
      <c r="H1458" s="27" t="s">
        <v>1454</v>
      </c>
      <c r="I1458" s="27" t="s">
        <v>2896</v>
      </c>
      <c r="J1458" s="893">
        <v>4861</v>
      </c>
      <c r="L1458" s="48"/>
      <c r="M1458" s="887" t="s">
        <v>2899</v>
      </c>
      <c r="N1458" s="888">
        <v>64</v>
      </c>
      <c r="O1458" s="888">
        <v>6.2</v>
      </c>
      <c r="P1458" s="888">
        <v>6.2</v>
      </c>
      <c r="Q1458" s="888">
        <v>6.2</v>
      </c>
      <c r="R1458" s="92">
        <v>0.78</v>
      </c>
      <c r="S1458" s="92">
        <v>1.17</v>
      </c>
      <c r="T1458" s="92"/>
      <c r="U1458" s="92"/>
      <c r="V1458" s="889">
        <v>-5.71</v>
      </c>
      <c r="W1458" s="890" t="s">
        <v>2149</v>
      </c>
      <c r="X1458" s="889">
        <v>-5.72</v>
      </c>
      <c r="Y1458" s="891" t="s">
        <v>72</v>
      </c>
      <c r="Z1458" s="892">
        <v>1.84</v>
      </c>
      <c r="AA1458" s="93">
        <v>0.31</v>
      </c>
      <c r="AB1458" s="94">
        <v>118</v>
      </c>
      <c r="AC1458" s="892">
        <v>3.23</v>
      </c>
      <c r="AD1458" s="94">
        <v>207</v>
      </c>
      <c r="AE1458" s="892">
        <v>0.1</v>
      </c>
      <c r="AF1458" s="93">
        <v>0.02</v>
      </c>
      <c r="AG1458" s="94">
        <v>6</v>
      </c>
      <c r="AH1458" s="892">
        <v>0</v>
      </c>
      <c r="AI1458" s="94">
        <v>0</v>
      </c>
      <c r="AJ1458" s="892">
        <v>2.8</v>
      </c>
      <c r="AK1458" s="94">
        <v>181</v>
      </c>
      <c r="AL1458" s="892">
        <v>0.1</v>
      </c>
      <c r="AM1458" s="93">
        <v>0.02</v>
      </c>
      <c r="AN1458" s="94">
        <v>6</v>
      </c>
      <c r="AO1458" s="892">
        <v>0</v>
      </c>
      <c r="AP1458" s="94">
        <v>0</v>
      </c>
      <c r="AQ1458" s="892">
        <v>2.8</v>
      </c>
      <c r="AR1458" s="94">
        <v>181</v>
      </c>
      <c r="AS1458" s="892">
        <v>0.2</v>
      </c>
      <c r="AT1458" s="93">
        <v>0.03</v>
      </c>
      <c r="AU1458" s="94">
        <v>13</v>
      </c>
      <c r="AV1458" s="892">
        <v>0</v>
      </c>
      <c r="AW1458" s="94">
        <v>0</v>
      </c>
      <c r="AX1458" s="892">
        <v>2.9</v>
      </c>
      <c r="AY1458" s="94">
        <v>183</v>
      </c>
    </row>
    <row r="1459" spans="1:51" x14ac:dyDescent="0.25">
      <c r="A1459" s="496">
        <f>INDEX(Toetsing!F:F,MATCH('Export Project'!J1459,Toetsing!G:G,0))</f>
        <v>17111</v>
      </c>
      <c r="B1459" s="118" t="str">
        <f>INDEX(Toetsing!T:T,MATCH('Export Project'!J1459,Toetsing!G:G,0))</f>
        <v>Nee</v>
      </c>
      <c r="C1459" s="118" t="s">
        <v>39</v>
      </c>
      <c r="D1459" s="118" t="s">
        <v>39</v>
      </c>
      <c r="E1459" s="121">
        <f t="shared" si="67"/>
        <v>0</v>
      </c>
      <c r="F1459" s="121">
        <f t="shared" si="68"/>
        <v>0</v>
      </c>
      <c r="G1459" s="497">
        <f t="shared" si="69"/>
        <v>0</v>
      </c>
      <c r="H1459" s="27" t="s">
        <v>1454</v>
      </c>
      <c r="I1459" s="27" t="s">
        <v>2896</v>
      </c>
      <c r="J1459" s="893">
        <v>4862</v>
      </c>
      <c r="L1459" s="48"/>
      <c r="M1459" s="887" t="s">
        <v>2900</v>
      </c>
      <c r="N1459" s="888">
        <v>34</v>
      </c>
      <c r="O1459" s="888">
        <v>6.5</v>
      </c>
      <c r="P1459" s="888">
        <v>6.5</v>
      </c>
      <c r="Q1459" s="888">
        <v>6.5</v>
      </c>
      <c r="R1459" s="92">
        <v>0.76</v>
      </c>
      <c r="S1459" s="92">
        <v>1.33</v>
      </c>
      <c r="T1459" s="92"/>
      <c r="U1459" s="92"/>
      <c r="V1459" s="889">
        <v>-5.71</v>
      </c>
      <c r="W1459" s="890" t="s">
        <v>2149</v>
      </c>
      <c r="X1459" s="889">
        <v>-5.72</v>
      </c>
      <c r="Y1459" s="891" t="s">
        <v>72</v>
      </c>
      <c r="Z1459" s="892">
        <v>2.29</v>
      </c>
      <c r="AA1459" s="93">
        <v>0.35</v>
      </c>
      <c r="AB1459" s="94">
        <v>78</v>
      </c>
      <c r="AC1459" s="892">
        <v>3.63</v>
      </c>
      <c r="AD1459" s="94">
        <v>123</v>
      </c>
      <c r="AE1459" s="892">
        <v>0</v>
      </c>
      <c r="AF1459" s="93">
        <v>0.01</v>
      </c>
      <c r="AG1459" s="94">
        <v>1</v>
      </c>
      <c r="AH1459" s="892">
        <v>0</v>
      </c>
      <c r="AI1459" s="94">
        <v>0</v>
      </c>
      <c r="AJ1459" s="892">
        <v>3.1</v>
      </c>
      <c r="AK1459" s="94">
        <v>105</v>
      </c>
      <c r="AL1459" s="892">
        <v>0</v>
      </c>
      <c r="AM1459" s="93">
        <v>0.01</v>
      </c>
      <c r="AN1459" s="94">
        <v>1</v>
      </c>
      <c r="AO1459" s="892">
        <v>0</v>
      </c>
      <c r="AP1459" s="94">
        <v>0</v>
      </c>
      <c r="AQ1459" s="892">
        <v>3.1</v>
      </c>
      <c r="AR1459" s="94">
        <v>105</v>
      </c>
      <c r="AS1459" s="892">
        <v>0.2</v>
      </c>
      <c r="AT1459" s="93">
        <v>0.03</v>
      </c>
      <c r="AU1459" s="94">
        <v>6</v>
      </c>
      <c r="AV1459" s="892">
        <v>0</v>
      </c>
      <c r="AW1459" s="94">
        <v>0</v>
      </c>
      <c r="AX1459" s="892">
        <v>3.1</v>
      </c>
      <c r="AY1459" s="94">
        <v>105</v>
      </c>
    </row>
    <row r="1460" spans="1:51" x14ac:dyDescent="0.25">
      <c r="A1460" s="496">
        <f>INDEX(Toetsing!F:F,MATCH('Export Project'!J1460,Toetsing!G:G,0))</f>
        <v>17111</v>
      </c>
      <c r="B1460" s="118" t="str">
        <f>INDEX(Toetsing!T:T,MATCH('Export Project'!J1460,Toetsing!G:G,0))</f>
        <v>Nee</v>
      </c>
      <c r="C1460" s="118" t="s">
        <v>39</v>
      </c>
      <c r="D1460" s="118" t="s">
        <v>39</v>
      </c>
      <c r="E1460" s="121">
        <f t="shared" si="67"/>
        <v>0</v>
      </c>
      <c r="F1460" s="121">
        <f t="shared" si="68"/>
        <v>0</v>
      </c>
      <c r="G1460" s="497">
        <f t="shared" si="69"/>
        <v>0</v>
      </c>
      <c r="H1460" s="27" t="s">
        <v>1454</v>
      </c>
      <c r="I1460" s="27" t="s">
        <v>2896</v>
      </c>
      <c r="J1460" s="893">
        <v>4863</v>
      </c>
      <c r="L1460" s="48"/>
      <c r="M1460" s="887" t="s">
        <v>2901</v>
      </c>
      <c r="N1460" s="888">
        <v>24</v>
      </c>
      <c r="O1460" s="888">
        <v>6</v>
      </c>
      <c r="P1460" s="888">
        <v>5.9</v>
      </c>
      <c r="Q1460" s="888">
        <v>5.9</v>
      </c>
      <c r="R1460" s="92">
        <v>0.86</v>
      </c>
      <c r="S1460" s="92">
        <v>1.31</v>
      </c>
      <c r="T1460" s="92"/>
      <c r="U1460" s="92"/>
      <c r="V1460" s="889">
        <v>-5.71</v>
      </c>
      <c r="W1460" s="890" t="s">
        <v>2164</v>
      </c>
      <c r="X1460" s="889">
        <v>-5.72</v>
      </c>
      <c r="Y1460" s="891" t="s">
        <v>72</v>
      </c>
      <c r="Z1460" s="892">
        <v>1.46</v>
      </c>
      <c r="AA1460" s="93">
        <v>0.25</v>
      </c>
      <c r="AB1460" s="94">
        <v>35</v>
      </c>
      <c r="AC1460" s="892">
        <v>3.58</v>
      </c>
      <c r="AD1460" s="94">
        <v>86</v>
      </c>
      <c r="AE1460" s="892">
        <v>0</v>
      </c>
      <c r="AF1460" s="93">
        <v>0</v>
      </c>
      <c r="AG1460" s="94">
        <v>0</v>
      </c>
      <c r="AH1460" s="892">
        <v>0</v>
      </c>
      <c r="AI1460" s="94">
        <v>0</v>
      </c>
      <c r="AJ1460" s="892">
        <v>2.7</v>
      </c>
      <c r="AK1460" s="94">
        <v>65</v>
      </c>
      <c r="AL1460" s="892">
        <v>0</v>
      </c>
      <c r="AM1460" s="93">
        <v>0</v>
      </c>
      <c r="AN1460" s="94">
        <v>0</v>
      </c>
      <c r="AO1460" s="892">
        <v>0</v>
      </c>
      <c r="AP1460" s="94">
        <v>0</v>
      </c>
      <c r="AQ1460" s="892">
        <v>2.7</v>
      </c>
      <c r="AR1460" s="94">
        <v>65</v>
      </c>
      <c r="AS1460" s="892">
        <v>0</v>
      </c>
      <c r="AT1460" s="93">
        <v>0</v>
      </c>
      <c r="AU1460" s="94">
        <v>0</v>
      </c>
      <c r="AV1460" s="892">
        <v>0</v>
      </c>
      <c r="AW1460" s="94">
        <v>0</v>
      </c>
      <c r="AX1460" s="892">
        <v>2.8</v>
      </c>
      <c r="AY1460" s="94">
        <v>67</v>
      </c>
    </row>
    <row r="1461" spans="1:51" x14ac:dyDescent="0.25">
      <c r="A1461" s="496">
        <f>INDEX(Toetsing!F:F,MATCH('Export Project'!J1461,Toetsing!G:G,0))</f>
        <v>17112</v>
      </c>
      <c r="B1461" s="118" t="str">
        <f>INDEX(Toetsing!T:T,MATCH('Export Project'!J1461,Toetsing!G:G,0))</f>
        <v>ja</v>
      </c>
      <c r="C1461" s="118" t="s">
        <v>41</v>
      </c>
      <c r="D1461" s="118" t="s">
        <v>39</v>
      </c>
      <c r="E1461" s="121">
        <f t="shared" si="67"/>
        <v>23</v>
      </c>
      <c r="F1461" s="121">
        <f t="shared" si="68"/>
        <v>9</v>
      </c>
      <c r="G1461" s="497">
        <f t="shared" si="69"/>
        <v>0</v>
      </c>
      <c r="H1461" s="27" t="s">
        <v>1454</v>
      </c>
      <c r="I1461" s="27" t="s">
        <v>2896</v>
      </c>
      <c r="J1461" s="893">
        <v>4864</v>
      </c>
      <c r="L1461" s="48"/>
      <c r="M1461" s="887" t="s">
        <v>2902</v>
      </c>
      <c r="N1461" s="888">
        <v>23</v>
      </c>
      <c r="O1461" s="888">
        <v>7</v>
      </c>
      <c r="P1461" s="888">
        <v>6.9</v>
      </c>
      <c r="Q1461" s="888">
        <v>7</v>
      </c>
      <c r="R1461" s="92">
        <v>0.73</v>
      </c>
      <c r="S1461" s="92">
        <v>1.43</v>
      </c>
      <c r="T1461" s="92"/>
      <c r="U1461" s="92"/>
      <c r="V1461" s="889">
        <v>-5.71</v>
      </c>
      <c r="W1461" s="890" t="s">
        <v>2149</v>
      </c>
      <c r="X1461" s="889">
        <v>-5.72</v>
      </c>
      <c r="Y1461" s="891" t="s">
        <v>72</v>
      </c>
      <c r="Z1461" s="892">
        <v>3.87</v>
      </c>
      <c r="AA1461" s="93">
        <v>0.56000000000000005</v>
      </c>
      <c r="AB1461" s="94">
        <v>89</v>
      </c>
      <c r="AC1461" s="892">
        <v>4.09</v>
      </c>
      <c r="AD1461" s="94">
        <v>94</v>
      </c>
      <c r="AE1461" s="892">
        <v>0.2</v>
      </c>
      <c r="AF1461" s="93">
        <v>0.03</v>
      </c>
      <c r="AG1461" s="94">
        <v>4</v>
      </c>
      <c r="AH1461" s="892">
        <v>0</v>
      </c>
      <c r="AI1461" s="94">
        <v>0</v>
      </c>
      <c r="AJ1461" s="892">
        <v>3.3</v>
      </c>
      <c r="AK1461" s="94">
        <v>76</v>
      </c>
      <c r="AL1461" s="892">
        <v>0.2</v>
      </c>
      <c r="AM1461" s="93">
        <v>0.03</v>
      </c>
      <c r="AN1461" s="94">
        <v>4</v>
      </c>
      <c r="AO1461" s="892">
        <v>0</v>
      </c>
      <c r="AP1461" s="94">
        <v>0</v>
      </c>
      <c r="AQ1461" s="892">
        <v>3.3</v>
      </c>
      <c r="AR1461" s="94">
        <v>76</v>
      </c>
      <c r="AS1461" s="892">
        <v>0.4</v>
      </c>
      <c r="AT1461" s="93">
        <v>0.06</v>
      </c>
      <c r="AU1461" s="94">
        <v>9</v>
      </c>
      <c r="AV1461" s="892">
        <v>0</v>
      </c>
      <c r="AW1461" s="94">
        <v>0</v>
      </c>
      <c r="AX1461" s="892">
        <v>3.3</v>
      </c>
      <c r="AY1461" s="94">
        <v>76</v>
      </c>
    </row>
    <row r="1462" spans="1:51" x14ac:dyDescent="0.25">
      <c r="A1462" s="496">
        <f>INDEX(Toetsing!F:F,MATCH('Export Project'!J1462,Toetsing!G:G,0))</f>
        <v>17138</v>
      </c>
      <c r="B1462" s="118" t="str">
        <f>INDEX(Toetsing!T:T,MATCH('Export Project'!J1462,Toetsing!G:G,0))</f>
        <v>Nee</v>
      </c>
      <c r="C1462" s="118" t="s">
        <v>39</v>
      </c>
      <c r="D1462" s="118" t="s">
        <v>39</v>
      </c>
      <c r="E1462" s="121">
        <f t="shared" si="67"/>
        <v>0</v>
      </c>
      <c r="F1462" s="121">
        <f t="shared" si="68"/>
        <v>0</v>
      </c>
      <c r="G1462" s="497">
        <f t="shared" si="69"/>
        <v>0</v>
      </c>
      <c r="H1462" s="27" t="s">
        <v>1454</v>
      </c>
      <c r="I1462" s="27" t="s">
        <v>2903</v>
      </c>
      <c r="J1462" s="893">
        <v>5079</v>
      </c>
      <c r="L1462" s="48"/>
      <c r="M1462" s="887" t="s">
        <v>2904</v>
      </c>
      <c r="N1462" s="888">
        <v>64</v>
      </c>
      <c r="O1462" s="888">
        <v>21.2</v>
      </c>
      <c r="P1462" s="888">
        <v>21.1</v>
      </c>
      <c r="Q1462" s="888">
        <v>21.2</v>
      </c>
      <c r="R1462" s="92">
        <v>1.05</v>
      </c>
      <c r="S1462" s="92">
        <v>1.29</v>
      </c>
      <c r="T1462" s="92"/>
      <c r="U1462" s="92"/>
      <c r="V1462" s="889">
        <v>-5.98</v>
      </c>
      <c r="W1462" s="890" t="s">
        <v>2175</v>
      </c>
      <c r="X1462" s="889">
        <v>-6.02</v>
      </c>
      <c r="Y1462" s="891" t="s">
        <v>72</v>
      </c>
      <c r="Z1462" s="892">
        <v>3.66</v>
      </c>
      <c r="AA1462" s="93">
        <v>0.17</v>
      </c>
      <c r="AB1462" s="94">
        <v>234</v>
      </c>
      <c r="AC1462" s="892">
        <v>18.87</v>
      </c>
      <c r="AD1462" s="94">
        <v>1208</v>
      </c>
      <c r="AE1462" s="892">
        <v>0</v>
      </c>
      <c r="AF1462" s="93">
        <v>0</v>
      </c>
      <c r="AG1462" s="94">
        <v>1</v>
      </c>
      <c r="AH1462" s="892">
        <v>0</v>
      </c>
      <c r="AI1462" s="94">
        <v>0</v>
      </c>
      <c r="AJ1462" s="892">
        <v>16.399999999999999</v>
      </c>
      <c r="AK1462" s="94">
        <v>1048</v>
      </c>
      <c r="AL1462" s="892">
        <v>0</v>
      </c>
      <c r="AM1462" s="93">
        <v>0</v>
      </c>
      <c r="AN1462" s="94">
        <v>1</v>
      </c>
      <c r="AO1462" s="892">
        <v>0</v>
      </c>
      <c r="AP1462" s="94">
        <v>0</v>
      </c>
      <c r="AQ1462" s="892">
        <v>16.399999999999999</v>
      </c>
      <c r="AR1462" s="94">
        <v>1048</v>
      </c>
      <c r="AS1462" s="892">
        <v>0.5</v>
      </c>
      <c r="AT1462" s="93">
        <v>0.02</v>
      </c>
      <c r="AU1462" s="94">
        <v>33</v>
      </c>
      <c r="AV1462" s="892">
        <v>0</v>
      </c>
      <c r="AW1462" s="94">
        <v>0</v>
      </c>
      <c r="AX1462" s="892">
        <v>17.399999999999999</v>
      </c>
      <c r="AY1462" s="94">
        <v>1113</v>
      </c>
    </row>
    <row r="1463" spans="1:51" x14ac:dyDescent="0.25">
      <c r="A1463" s="496">
        <f>INDEX(Toetsing!F:F,MATCH('Export Project'!J1463,Toetsing!G:G,0))</f>
        <v>17065</v>
      </c>
      <c r="B1463" s="118" t="str">
        <f>INDEX(Toetsing!T:T,MATCH('Export Project'!J1463,Toetsing!G:G,0))</f>
        <v>Ja</v>
      </c>
      <c r="C1463" s="118" t="s">
        <v>41</v>
      </c>
      <c r="D1463" s="118" t="s">
        <v>39</v>
      </c>
      <c r="E1463" s="121">
        <f t="shared" si="67"/>
        <v>13.707513000000001</v>
      </c>
      <c r="F1463" s="121">
        <f t="shared" si="68"/>
        <v>2</v>
      </c>
      <c r="G1463" s="497">
        <f t="shared" si="69"/>
        <v>0</v>
      </c>
      <c r="H1463" s="27" t="s">
        <v>1454</v>
      </c>
      <c r="I1463" s="27" t="s">
        <v>2905</v>
      </c>
      <c r="J1463" s="893">
        <v>4775</v>
      </c>
      <c r="L1463" s="48"/>
      <c r="M1463" s="887" t="s">
        <v>2906</v>
      </c>
      <c r="N1463" s="888">
        <v>13.707513000000001</v>
      </c>
      <c r="O1463" s="888">
        <v>5.3</v>
      </c>
      <c r="P1463" s="888">
        <v>5.2</v>
      </c>
      <c r="Q1463" s="888">
        <v>5.2</v>
      </c>
      <c r="R1463" s="92">
        <v>0.71</v>
      </c>
      <c r="S1463" s="92">
        <v>0.86</v>
      </c>
      <c r="T1463" s="92"/>
      <c r="U1463" s="92"/>
      <c r="V1463" s="889">
        <v>-5.73</v>
      </c>
      <c r="W1463" s="890" t="s">
        <v>2164</v>
      </c>
      <c r="X1463" s="889">
        <v>-6.02</v>
      </c>
      <c r="Y1463" s="891" t="s">
        <v>72</v>
      </c>
      <c r="Z1463" s="892">
        <v>0.55000000000000004</v>
      </c>
      <c r="AA1463" s="93">
        <v>0.11</v>
      </c>
      <c r="AB1463" s="94">
        <v>8</v>
      </c>
      <c r="AC1463" s="892">
        <v>2.2799999999999998</v>
      </c>
      <c r="AD1463" s="94">
        <v>31</v>
      </c>
      <c r="AE1463" s="892"/>
      <c r="AF1463" s="93"/>
      <c r="AG1463" s="94"/>
      <c r="AH1463" s="892"/>
      <c r="AI1463" s="94"/>
      <c r="AJ1463" s="892"/>
      <c r="AK1463" s="94"/>
      <c r="AL1463" s="892">
        <v>0.2</v>
      </c>
      <c r="AM1463" s="93">
        <v>0.03</v>
      </c>
      <c r="AN1463" s="94">
        <v>2</v>
      </c>
      <c r="AO1463" s="892">
        <v>0.1</v>
      </c>
      <c r="AP1463" s="94">
        <v>1</v>
      </c>
      <c r="AQ1463" s="892">
        <v>1.7</v>
      </c>
      <c r="AR1463" s="94">
        <v>23</v>
      </c>
      <c r="AS1463" s="892">
        <v>0.2</v>
      </c>
      <c r="AT1463" s="93">
        <v>0.03</v>
      </c>
      <c r="AU1463" s="94">
        <v>2</v>
      </c>
      <c r="AV1463" s="892">
        <v>0.1</v>
      </c>
      <c r="AW1463" s="94">
        <v>2</v>
      </c>
      <c r="AX1463" s="892">
        <v>1.7</v>
      </c>
      <c r="AY1463" s="94">
        <v>23</v>
      </c>
    </row>
    <row r="1464" spans="1:51" x14ac:dyDescent="0.25">
      <c r="A1464" s="496">
        <f>INDEX(Toetsing!F:F,MATCH('Export Project'!J1464,Toetsing!G:G,0))</f>
        <v>17466</v>
      </c>
      <c r="B1464" s="118" t="str">
        <f>INDEX(Toetsing!T:T,MATCH('Export Project'!J1464,Toetsing!G:G,0))</f>
        <v>ja</v>
      </c>
      <c r="C1464" s="118" t="s">
        <v>41</v>
      </c>
      <c r="D1464" s="118" t="s">
        <v>39</v>
      </c>
      <c r="E1464" s="121">
        <f t="shared" si="67"/>
        <v>52</v>
      </c>
      <c r="F1464" s="121">
        <f t="shared" si="68"/>
        <v>241</v>
      </c>
      <c r="G1464" s="497">
        <f t="shared" si="69"/>
        <v>0</v>
      </c>
      <c r="H1464" s="27" t="s">
        <v>1454</v>
      </c>
      <c r="I1464" s="27" t="s">
        <v>2907</v>
      </c>
      <c r="J1464" s="893">
        <v>4641</v>
      </c>
      <c r="L1464" s="48"/>
      <c r="M1464" s="887" t="s">
        <v>2908</v>
      </c>
      <c r="N1464" s="888">
        <v>52</v>
      </c>
      <c r="O1464" s="888">
        <v>37.799999999999997</v>
      </c>
      <c r="P1464" s="888">
        <v>37.700000000000003</v>
      </c>
      <c r="Q1464" s="888">
        <v>37.799999999999997</v>
      </c>
      <c r="R1464" s="92">
        <v>0.85</v>
      </c>
      <c r="S1464" s="92">
        <v>1.32</v>
      </c>
      <c r="T1464" s="92"/>
      <c r="U1464" s="92"/>
      <c r="V1464" s="889">
        <v>-5.81</v>
      </c>
      <c r="W1464" s="890" t="s">
        <v>2168</v>
      </c>
      <c r="X1464" s="889">
        <v>-5.87</v>
      </c>
      <c r="Y1464" s="891" t="s">
        <v>72</v>
      </c>
      <c r="Z1464" s="892">
        <v>10.07</v>
      </c>
      <c r="AA1464" s="93">
        <v>0.27</v>
      </c>
      <c r="AB1464" s="94">
        <v>524</v>
      </c>
      <c r="AC1464" s="892">
        <v>24.1</v>
      </c>
      <c r="AD1464" s="94">
        <v>1253</v>
      </c>
      <c r="AE1464" s="892">
        <v>2.8</v>
      </c>
      <c r="AF1464" s="93">
        <v>0.08</v>
      </c>
      <c r="AG1464" s="94">
        <v>148</v>
      </c>
      <c r="AH1464" s="892">
        <v>0.3</v>
      </c>
      <c r="AI1464" s="94">
        <v>16</v>
      </c>
      <c r="AJ1464" s="892">
        <v>23.3</v>
      </c>
      <c r="AK1464" s="94">
        <v>1210</v>
      </c>
      <c r="AL1464" s="892">
        <v>2.8</v>
      </c>
      <c r="AM1464" s="93">
        <v>0.08</v>
      </c>
      <c r="AN1464" s="94">
        <v>148</v>
      </c>
      <c r="AO1464" s="892">
        <v>0.3</v>
      </c>
      <c r="AP1464" s="94">
        <v>16</v>
      </c>
      <c r="AQ1464" s="892">
        <v>23.3</v>
      </c>
      <c r="AR1464" s="94">
        <v>1210</v>
      </c>
      <c r="AS1464" s="892">
        <v>4.5999999999999996</v>
      </c>
      <c r="AT1464" s="93">
        <v>0.12</v>
      </c>
      <c r="AU1464" s="94">
        <v>241</v>
      </c>
      <c r="AV1464" s="892">
        <v>1</v>
      </c>
      <c r="AW1464" s="94">
        <v>51</v>
      </c>
      <c r="AX1464" s="892">
        <v>24.1</v>
      </c>
      <c r="AY1464" s="94">
        <v>1251</v>
      </c>
    </row>
    <row r="1465" spans="1:51" x14ac:dyDescent="0.25">
      <c r="A1465" s="496" t="str">
        <f>INDEX(Toetsing!F:F,MATCH('Export Project'!J1465,Toetsing!G:G,0))</f>
        <v>17200HS</v>
      </c>
      <c r="B1465" s="118" t="str">
        <f>INDEX(Toetsing!T:T,MATCH('Export Project'!J1465,Toetsing!G:G,0))</f>
        <v>baggerschoon</v>
      </c>
      <c r="C1465" s="118" t="s">
        <v>74</v>
      </c>
      <c r="D1465" s="118" t="s">
        <v>39</v>
      </c>
      <c r="E1465" s="121">
        <f t="shared" si="67"/>
        <v>21</v>
      </c>
      <c r="F1465" s="121">
        <f t="shared" si="68"/>
        <v>2</v>
      </c>
      <c r="G1465" s="497">
        <f t="shared" si="69"/>
        <v>0</v>
      </c>
      <c r="H1465" s="27" t="s">
        <v>1454</v>
      </c>
      <c r="I1465" s="27" t="s">
        <v>2909</v>
      </c>
      <c r="J1465" s="893">
        <v>5496</v>
      </c>
      <c r="L1465" s="48"/>
      <c r="M1465" s="887" t="s">
        <v>2910</v>
      </c>
      <c r="N1465" s="888">
        <v>21</v>
      </c>
      <c r="O1465" s="888">
        <v>1.1000000000000001</v>
      </c>
      <c r="P1465" s="888">
        <v>1.1000000000000001</v>
      </c>
      <c r="Q1465" s="888">
        <v>1.1000000000000001</v>
      </c>
      <c r="R1465" s="92">
        <v>0.33</v>
      </c>
      <c r="S1465" s="92">
        <v>0.49</v>
      </c>
      <c r="T1465" s="92"/>
      <c r="U1465" s="92"/>
      <c r="V1465" s="889">
        <v>-5.26</v>
      </c>
      <c r="W1465" s="890" t="s">
        <v>1471</v>
      </c>
      <c r="X1465" s="889">
        <v>-5.3</v>
      </c>
      <c r="Y1465" s="891" t="s">
        <v>72</v>
      </c>
      <c r="Z1465" s="892">
        <v>0.09</v>
      </c>
      <c r="AA1465" s="93">
        <v>0.08</v>
      </c>
      <c r="AB1465" s="94">
        <v>2</v>
      </c>
      <c r="AC1465" s="892">
        <v>0.23</v>
      </c>
      <c r="AD1465" s="94">
        <v>5</v>
      </c>
      <c r="AE1465" s="892"/>
      <c r="AF1465" s="93"/>
      <c r="AG1465" s="94"/>
      <c r="AH1465" s="892"/>
      <c r="AI1465" s="94"/>
      <c r="AJ1465" s="892"/>
      <c r="AK1465" s="94"/>
      <c r="AL1465" s="892">
        <v>0</v>
      </c>
      <c r="AM1465" s="93">
        <v>0</v>
      </c>
      <c r="AN1465" s="94">
        <v>0</v>
      </c>
      <c r="AO1465" s="892">
        <v>0</v>
      </c>
      <c r="AP1465" s="94">
        <v>0</v>
      </c>
      <c r="AQ1465" s="892">
        <v>0.1</v>
      </c>
      <c r="AR1465" s="94">
        <v>1</v>
      </c>
      <c r="AS1465" s="892">
        <v>0</v>
      </c>
      <c r="AT1465" s="93">
        <v>0</v>
      </c>
      <c r="AU1465" s="94">
        <v>0</v>
      </c>
      <c r="AV1465" s="892">
        <v>0</v>
      </c>
      <c r="AW1465" s="94">
        <v>0</v>
      </c>
      <c r="AX1465" s="892">
        <v>0.1</v>
      </c>
      <c r="AY1465" s="94">
        <v>3</v>
      </c>
    </row>
    <row r="1466" spans="1:51" x14ac:dyDescent="0.25">
      <c r="A1466" s="496" t="str">
        <f>INDEX(Toetsing!F:F,MATCH('Export Project'!J1466,Toetsing!G:G,0))</f>
        <v>17200HS</v>
      </c>
      <c r="B1466" s="118" t="str">
        <f>INDEX(Toetsing!T:T,MATCH('Export Project'!J1466,Toetsing!G:G,0))</f>
        <v>baggerschoon</v>
      </c>
      <c r="C1466" s="118" t="s">
        <v>74</v>
      </c>
      <c r="D1466" s="118" t="s">
        <v>39</v>
      </c>
      <c r="E1466" s="121">
        <f t="shared" si="67"/>
        <v>19</v>
      </c>
      <c r="F1466" s="121">
        <f t="shared" si="68"/>
        <v>3</v>
      </c>
      <c r="G1466" s="497">
        <f t="shared" si="69"/>
        <v>0</v>
      </c>
      <c r="H1466" s="27" t="s">
        <v>1454</v>
      </c>
      <c r="I1466" s="27" t="s">
        <v>2909</v>
      </c>
      <c r="J1466" s="893">
        <v>5497</v>
      </c>
      <c r="L1466" s="48"/>
      <c r="M1466" s="887" t="s">
        <v>2911</v>
      </c>
      <c r="N1466" s="888">
        <v>19</v>
      </c>
      <c r="O1466" s="888">
        <v>1.6</v>
      </c>
      <c r="P1466" s="888">
        <v>1.5</v>
      </c>
      <c r="Q1466" s="888">
        <v>1.6</v>
      </c>
      <c r="R1466" s="92">
        <v>0.38</v>
      </c>
      <c r="S1466" s="92">
        <v>0.54</v>
      </c>
      <c r="T1466" s="92"/>
      <c r="U1466" s="92"/>
      <c r="V1466" s="889">
        <v>-5.26</v>
      </c>
      <c r="W1466" s="890" t="s">
        <v>1471</v>
      </c>
      <c r="X1466" s="889">
        <v>-5.3</v>
      </c>
      <c r="Y1466" s="891" t="s">
        <v>72</v>
      </c>
      <c r="Z1466" s="892">
        <v>0.16</v>
      </c>
      <c r="AA1466" s="93">
        <v>0.1</v>
      </c>
      <c r="AB1466" s="94">
        <v>3</v>
      </c>
      <c r="AC1466" s="892">
        <v>0.43</v>
      </c>
      <c r="AD1466" s="94">
        <v>8</v>
      </c>
      <c r="AE1466" s="892"/>
      <c r="AF1466" s="93"/>
      <c r="AG1466" s="94"/>
      <c r="AH1466" s="892"/>
      <c r="AI1466" s="94"/>
      <c r="AJ1466" s="892"/>
      <c r="AK1466" s="94"/>
      <c r="AL1466" s="892">
        <v>0</v>
      </c>
      <c r="AM1466" s="93">
        <v>0</v>
      </c>
      <c r="AN1466" s="94">
        <v>0</v>
      </c>
      <c r="AO1466" s="892">
        <v>0</v>
      </c>
      <c r="AP1466" s="94">
        <v>0</v>
      </c>
      <c r="AQ1466" s="892">
        <v>0.1</v>
      </c>
      <c r="AR1466" s="94">
        <v>1</v>
      </c>
      <c r="AS1466" s="892">
        <v>0</v>
      </c>
      <c r="AT1466" s="93">
        <v>0</v>
      </c>
      <c r="AU1466" s="94">
        <v>0</v>
      </c>
      <c r="AV1466" s="892">
        <v>0</v>
      </c>
      <c r="AW1466" s="94">
        <v>0</v>
      </c>
      <c r="AX1466" s="892">
        <v>0.2</v>
      </c>
      <c r="AY1466" s="94">
        <v>4</v>
      </c>
    </row>
    <row r="1467" spans="1:51" x14ac:dyDescent="0.25">
      <c r="A1467" s="496" t="str">
        <f>INDEX(Toetsing!F:F,MATCH('Export Project'!J1467,Toetsing!G:G,0))</f>
        <v>17200HS</v>
      </c>
      <c r="B1467" s="118" t="str">
        <f>INDEX(Toetsing!T:T,MATCH('Export Project'!J1467,Toetsing!G:G,0))</f>
        <v>baggerschoon</v>
      </c>
      <c r="C1467" s="118" t="s">
        <v>74</v>
      </c>
      <c r="D1467" s="118" t="s">
        <v>39</v>
      </c>
      <c r="E1467" s="121">
        <f t="shared" si="67"/>
        <v>18</v>
      </c>
      <c r="F1467" s="121">
        <f t="shared" si="68"/>
        <v>3</v>
      </c>
      <c r="G1467" s="497">
        <f t="shared" si="69"/>
        <v>0</v>
      </c>
      <c r="H1467" s="27" t="s">
        <v>1454</v>
      </c>
      <c r="I1467" s="27" t="s">
        <v>2909</v>
      </c>
      <c r="J1467" s="893">
        <v>5498</v>
      </c>
      <c r="L1467" s="48"/>
      <c r="M1467" s="887" t="s">
        <v>2912</v>
      </c>
      <c r="N1467" s="888">
        <v>18</v>
      </c>
      <c r="O1467" s="888">
        <v>1.4</v>
      </c>
      <c r="P1467" s="888">
        <v>1.3</v>
      </c>
      <c r="Q1467" s="888">
        <v>1.3</v>
      </c>
      <c r="R1467" s="92">
        <v>0.08</v>
      </c>
      <c r="S1467" s="92">
        <v>0.24</v>
      </c>
      <c r="T1467" s="92"/>
      <c r="U1467" s="92"/>
      <c r="V1467" s="889">
        <v>-5.26</v>
      </c>
      <c r="W1467" s="890" t="s">
        <v>1457</v>
      </c>
      <c r="X1467" s="889">
        <v>-5.3</v>
      </c>
      <c r="Y1467" s="891" t="s">
        <v>72</v>
      </c>
      <c r="Z1467" s="892">
        <v>0.15</v>
      </c>
      <c r="AA1467" s="93">
        <v>0.11</v>
      </c>
      <c r="AB1467" s="94">
        <v>3</v>
      </c>
      <c r="AC1467" s="892">
        <v>0.05</v>
      </c>
      <c r="AD1467" s="94">
        <v>1</v>
      </c>
      <c r="AE1467" s="892"/>
      <c r="AF1467" s="93"/>
      <c r="AG1467" s="94"/>
      <c r="AH1467" s="892"/>
      <c r="AI1467" s="94"/>
      <c r="AJ1467" s="892"/>
      <c r="AK1467" s="94"/>
      <c r="AL1467" s="892">
        <v>0</v>
      </c>
      <c r="AM1467" s="93">
        <v>0.01</v>
      </c>
      <c r="AN1467" s="94">
        <v>0</v>
      </c>
      <c r="AO1467" s="892">
        <v>0</v>
      </c>
      <c r="AP1467" s="94">
        <v>0</v>
      </c>
      <c r="AQ1467" s="892">
        <v>0</v>
      </c>
      <c r="AR1467" s="94">
        <v>1</v>
      </c>
      <c r="AS1467" s="892">
        <v>0.1</v>
      </c>
      <c r="AT1467" s="93">
        <v>0.08</v>
      </c>
      <c r="AU1467" s="94">
        <v>2</v>
      </c>
      <c r="AV1467" s="892">
        <v>0</v>
      </c>
      <c r="AW1467" s="94">
        <v>0</v>
      </c>
      <c r="AX1467" s="892">
        <v>0.1</v>
      </c>
      <c r="AY1467" s="94">
        <v>1</v>
      </c>
    </row>
    <row r="1468" spans="1:51" x14ac:dyDescent="0.25">
      <c r="A1468" s="496" t="str">
        <f>INDEX(Toetsing!F:F,MATCH('Export Project'!J1468,Toetsing!G:G,0))</f>
        <v>17200HS</v>
      </c>
      <c r="B1468" s="118" t="str">
        <f>INDEX(Toetsing!T:T,MATCH('Export Project'!J1468,Toetsing!G:G,0))</f>
        <v>baggerschoon</v>
      </c>
      <c r="C1468" s="118" t="s">
        <v>74</v>
      </c>
      <c r="D1468" s="118" t="s">
        <v>39</v>
      </c>
      <c r="E1468" s="121">
        <f t="shared" si="67"/>
        <v>41</v>
      </c>
      <c r="F1468" s="121">
        <f t="shared" si="68"/>
        <v>4</v>
      </c>
      <c r="G1468" s="497">
        <f t="shared" si="69"/>
        <v>0</v>
      </c>
      <c r="H1468" s="27" t="s">
        <v>1454</v>
      </c>
      <c r="I1468" s="27" t="s">
        <v>2909</v>
      </c>
      <c r="J1468" s="893">
        <v>5499</v>
      </c>
      <c r="L1468" s="48"/>
      <c r="M1468" s="887" t="s">
        <v>2913</v>
      </c>
      <c r="N1468" s="888">
        <v>41</v>
      </c>
      <c r="O1468" s="888">
        <v>1.1000000000000001</v>
      </c>
      <c r="P1468" s="888">
        <v>1.1000000000000001</v>
      </c>
      <c r="Q1468" s="888">
        <v>1.1000000000000001</v>
      </c>
      <c r="R1468" s="92">
        <v>0.1</v>
      </c>
      <c r="S1468" s="92">
        <v>0.24</v>
      </c>
      <c r="T1468" s="92"/>
      <c r="U1468" s="92"/>
      <c r="V1468" s="889">
        <v>-5.26</v>
      </c>
      <c r="W1468" s="890" t="s">
        <v>1457</v>
      </c>
      <c r="X1468" s="889">
        <v>-5.3</v>
      </c>
      <c r="Y1468" s="891" t="s">
        <v>72</v>
      </c>
      <c r="Z1468" s="892">
        <v>0.1</v>
      </c>
      <c r="AA1468" s="93">
        <v>0.09</v>
      </c>
      <c r="AB1468" s="94">
        <v>4</v>
      </c>
      <c r="AC1468" s="892">
        <v>0.09</v>
      </c>
      <c r="AD1468" s="94">
        <v>4</v>
      </c>
      <c r="AE1468" s="892"/>
      <c r="AF1468" s="93"/>
      <c r="AG1468" s="94"/>
      <c r="AH1468" s="892"/>
      <c r="AI1468" s="94"/>
      <c r="AJ1468" s="892"/>
      <c r="AK1468" s="94"/>
      <c r="AL1468" s="892">
        <v>0</v>
      </c>
      <c r="AM1468" s="93">
        <v>0</v>
      </c>
      <c r="AN1468" s="94">
        <v>0</v>
      </c>
      <c r="AO1468" s="892">
        <v>0</v>
      </c>
      <c r="AP1468" s="94">
        <v>0</v>
      </c>
      <c r="AQ1468" s="892">
        <v>0.1</v>
      </c>
      <c r="AR1468" s="94">
        <v>2</v>
      </c>
      <c r="AS1468" s="892">
        <v>0.1</v>
      </c>
      <c r="AT1468" s="93">
        <v>0.04</v>
      </c>
      <c r="AU1468" s="94">
        <v>2</v>
      </c>
      <c r="AV1468" s="892">
        <v>0</v>
      </c>
      <c r="AW1468" s="94">
        <v>0</v>
      </c>
      <c r="AX1468" s="892">
        <v>0.1</v>
      </c>
      <c r="AY1468" s="94">
        <v>3</v>
      </c>
    </row>
    <row r="1469" spans="1:51" x14ac:dyDescent="0.25">
      <c r="A1469" s="496">
        <f>INDEX(Toetsing!F:F,MATCH('Export Project'!J1469,Toetsing!G:G,0))</f>
        <v>17104</v>
      </c>
      <c r="B1469" s="118" t="str">
        <f>INDEX(Toetsing!T:T,MATCH('Export Project'!J1469,Toetsing!G:G,0))</f>
        <v>Nee</v>
      </c>
      <c r="C1469" s="118" t="s">
        <v>39</v>
      </c>
      <c r="D1469" s="118" t="s">
        <v>39</v>
      </c>
      <c r="E1469" s="121">
        <f t="shared" si="67"/>
        <v>0</v>
      </c>
      <c r="F1469" s="121">
        <f t="shared" si="68"/>
        <v>0</v>
      </c>
      <c r="G1469" s="497">
        <f t="shared" si="69"/>
        <v>0</v>
      </c>
      <c r="H1469" s="27" t="s">
        <v>1454</v>
      </c>
      <c r="I1469" s="27" t="s">
        <v>2914</v>
      </c>
      <c r="J1469" s="893">
        <v>4907</v>
      </c>
      <c r="L1469" s="48"/>
      <c r="M1469" s="887" t="s">
        <v>2915</v>
      </c>
      <c r="N1469" s="888">
        <v>89</v>
      </c>
      <c r="O1469" s="888">
        <v>9.9</v>
      </c>
      <c r="P1469" s="888">
        <v>9.6999999999999993</v>
      </c>
      <c r="Q1469" s="888">
        <v>9.9</v>
      </c>
      <c r="R1469" s="92">
        <v>0.82</v>
      </c>
      <c r="S1469" s="92">
        <v>1.33</v>
      </c>
      <c r="T1469" s="92"/>
      <c r="U1469" s="92"/>
      <c r="V1469" s="889">
        <v>-5.82</v>
      </c>
      <c r="W1469" s="890" t="s">
        <v>2216</v>
      </c>
      <c r="X1469" s="889">
        <v>-6.02</v>
      </c>
      <c r="Y1469" s="891" t="s">
        <v>72</v>
      </c>
      <c r="Z1469" s="892">
        <v>3.67</v>
      </c>
      <c r="AA1469" s="93">
        <v>0.37</v>
      </c>
      <c r="AB1469" s="94">
        <v>327</v>
      </c>
      <c r="AC1469" s="892">
        <v>5.92</v>
      </c>
      <c r="AD1469" s="94">
        <v>527</v>
      </c>
      <c r="AE1469" s="892">
        <v>0</v>
      </c>
      <c r="AF1469" s="93">
        <v>0</v>
      </c>
      <c r="AG1469" s="94">
        <v>0</v>
      </c>
      <c r="AH1469" s="892">
        <v>0</v>
      </c>
      <c r="AI1469" s="94">
        <v>0</v>
      </c>
      <c r="AJ1469" s="892">
        <v>4.8</v>
      </c>
      <c r="AK1469" s="94">
        <v>429</v>
      </c>
      <c r="AL1469" s="892">
        <v>0.2</v>
      </c>
      <c r="AM1469" s="93">
        <v>0.02</v>
      </c>
      <c r="AN1469" s="94">
        <v>15</v>
      </c>
      <c r="AO1469" s="892">
        <v>0</v>
      </c>
      <c r="AP1469" s="94">
        <v>0</v>
      </c>
      <c r="AQ1469" s="892">
        <v>5.5</v>
      </c>
      <c r="AR1469" s="94">
        <v>490</v>
      </c>
      <c r="AS1469" s="892">
        <v>0.6</v>
      </c>
      <c r="AT1469" s="93">
        <v>0.06</v>
      </c>
      <c r="AU1469" s="94">
        <v>52</v>
      </c>
      <c r="AV1469" s="892">
        <v>0</v>
      </c>
      <c r="AW1469" s="94">
        <v>0</v>
      </c>
      <c r="AX1469" s="892">
        <v>5.7</v>
      </c>
      <c r="AY1469" s="94">
        <v>506</v>
      </c>
    </row>
    <row r="1470" spans="1:51" x14ac:dyDescent="0.25">
      <c r="A1470" s="496">
        <f>INDEX(Toetsing!F:F,MATCH('Export Project'!J1470,Toetsing!G:G,0))</f>
        <v>17104</v>
      </c>
      <c r="B1470" s="118" t="str">
        <f>INDEX(Toetsing!T:T,MATCH('Export Project'!J1470,Toetsing!G:G,0))</f>
        <v>nee</v>
      </c>
      <c r="C1470" s="118" t="s">
        <v>39</v>
      </c>
      <c r="D1470" s="118" t="s">
        <v>39</v>
      </c>
      <c r="E1470" s="121">
        <f t="shared" si="67"/>
        <v>0</v>
      </c>
      <c r="F1470" s="121">
        <f t="shared" si="68"/>
        <v>0</v>
      </c>
      <c r="G1470" s="497">
        <f t="shared" si="69"/>
        <v>0</v>
      </c>
      <c r="H1470" s="27" t="s">
        <v>1454</v>
      </c>
      <c r="I1470" s="27" t="s">
        <v>2914</v>
      </c>
      <c r="J1470" s="893">
        <v>4908</v>
      </c>
      <c r="L1470" s="48"/>
      <c r="M1470" s="887" t="s">
        <v>2916</v>
      </c>
      <c r="N1470" s="888">
        <v>125</v>
      </c>
      <c r="O1470" s="888">
        <v>10.8</v>
      </c>
      <c r="P1470" s="888">
        <v>10.4</v>
      </c>
      <c r="Q1470" s="888">
        <v>10.8</v>
      </c>
      <c r="R1470" s="92">
        <v>0.8</v>
      </c>
      <c r="S1470" s="92">
        <v>0.99</v>
      </c>
      <c r="T1470" s="92"/>
      <c r="U1470" s="92"/>
      <c r="V1470" s="889">
        <v>-5.82</v>
      </c>
      <c r="W1470" s="890" t="s">
        <v>2216</v>
      </c>
      <c r="X1470" s="889">
        <v>-6.02</v>
      </c>
      <c r="Y1470" s="891" t="s">
        <v>72</v>
      </c>
      <c r="Z1470" s="892">
        <v>1.52</v>
      </c>
      <c r="AA1470" s="93">
        <v>0.14000000000000001</v>
      </c>
      <c r="AB1470" s="94">
        <v>190</v>
      </c>
      <c r="AC1470" s="892">
        <v>6.59</v>
      </c>
      <c r="AD1470" s="94">
        <v>824</v>
      </c>
      <c r="AE1470" s="892">
        <v>0.1</v>
      </c>
      <c r="AF1470" s="93">
        <v>0.01</v>
      </c>
      <c r="AG1470" s="94">
        <v>11</v>
      </c>
      <c r="AH1470" s="892">
        <v>0</v>
      </c>
      <c r="AI1470" s="94">
        <v>0</v>
      </c>
      <c r="AJ1470" s="892">
        <v>5.4</v>
      </c>
      <c r="AK1470" s="94">
        <v>680</v>
      </c>
      <c r="AL1470" s="892">
        <v>0.3</v>
      </c>
      <c r="AM1470" s="93">
        <v>0.02</v>
      </c>
      <c r="AN1470" s="94">
        <v>31</v>
      </c>
      <c r="AO1470" s="892">
        <v>0</v>
      </c>
      <c r="AP1470" s="94">
        <v>1</v>
      </c>
      <c r="AQ1470" s="892">
        <v>6.1</v>
      </c>
      <c r="AR1470" s="94">
        <v>766</v>
      </c>
      <c r="AS1470" s="892">
        <v>0.8</v>
      </c>
      <c r="AT1470" s="93">
        <v>0.08</v>
      </c>
      <c r="AU1470" s="94">
        <v>101</v>
      </c>
      <c r="AV1470" s="892">
        <v>0.1</v>
      </c>
      <c r="AW1470" s="94">
        <v>10</v>
      </c>
      <c r="AX1470" s="892">
        <v>6.2</v>
      </c>
      <c r="AY1470" s="94">
        <v>774</v>
      </c>
    </row>
    <row r="1471" spans="1:51" x14ac:dyDescent="0.25">
      <c r="A1471" s="496">
        <f>INDEX(Toetsing!F:F,MATCH('Export Project'!J1471,Toetsing!G:G,0))</f>
        <v>17104</v>
      </c>
      <c r="B1471" s="118" t="str">
        <f>INDEX(Toetsing!T:T,MATCH('Export Project'!J1471,Toetsing!G:G,0))</f>
        <v>Nee</v>
      </c>
      <c r="C1471" s="118" t="s">
        <v>39</v>
      </c>
      <c r="D1471" s="118" t="s">
        <v>39</v>
      </c>
      <c r="E1471" s="121">
        <f t="shared" si="67"/>
        <v>0</v>
      </c>
      <c r="F1471" s="121">
        <f t="shared" si="68"/>
        <v>0</v>
      </c>
      <c r="G1471" s="497">
        <f t="shared" si="69"/>
        <v>0</v>
      </c>
      <c r="H1471" s="27" t="s">
        <v>1454</v>
      </c>
      <c r="I1471" s="27" t="s">
        <v>2914</v>
      </c>
      <c r="J1471" s="893">
        <v>4909</v>
      </c>
      <c r="L1471" s="48"/>
      <c r="M1471" s="887" t="s">
        <v>2917</v>
      </c>
      <c r="N1471" s="888">
        <v>100</v>
      </c>
      <c r="O1471" s="888">
        <v>12.7</v>
      </c>
      <c r="P1471" s="888">
        <v>12.5</v>
      </c>
      <c r="Q1471" s="888">
        <v>12.7</v>
      </c>
      <c r="R1471" s="92">
        <v>0.87</v>
      </c>
      <c r="S1471" s="92">
        <v>1.42</v>
      </c>
      <c r="T1471" s="92"/>
      <c r="U1471" s="92"/>
      <c r="V1471" s="889">
        <v>-5.82</v>
      </c>
      <c r="W1471" s="890" t="s">
        <v>2216</v>
      </c>
      <c r="X1471" s="889">
        <v>-6.02</v>
      </c>
      <c r="Y1471" s="891" t="s">
        <v>72</v>
      </c>
      <c r="Z1471" s="892">
        <v>4.21</v>
      </c>
      <c r="AA1471" s="93">
        <v>0.33</v>
      </c>
      <c r="AB1471" s="94">
        <v>421</v>
      </c>
      <c r="AC1471" s="892">
        <v>8.75</v>
      </c>
      <c r="AD1471" s="94">
        <v>875</v>
      </c>
      <c r="AE1471" s="892">
        <v>0</v>
      </c>
      <c r="AF1471" s="93">
        <v>0</v>
      </c>
      <c r="AG1471" s="94">
        <v>0</v>
      </c>
      <c r="AH1471" s="892">
        <v>0</v>
      </c>
      <c r="AI1471" s="94">
        <v>0</v>
      </c>
      <c r="AJ1471" s="892">
        <v>6.9</v>
      </c>
      <c r="AK1471" s="94">
        <v>691</v>
      </c>
      <c r="AL1471" s="892">
        <v>0.1</v>
      </c>
      <c r="AM1471" s="93">
        <v>0.01</v>
      </c>
      <c r="AN1471" s="94">
        <v>11</v>
      </c>
      <c r="AO1471" s="892">
        <v>0</v>
      </c>
      <c r="AP1471" s="94">
        <v>0</v>
      </c>
      <c r="AQ1471" s="892">
        <v>7.7</v>
      </c>
      <c r="AR1471" s="94">
        <v>767</v>
      </c>
      <c r="AS1471" s="892">
        <v>0.3</v>
      </c>
      <c r="AT1471" s="93">
        <v>0.03</v>
      </c>
      <c r="AU1471" s="94">
        <v>33</v>
      </c>
      <c r="AV1471" s="892">
        <v>0</v>
      </c>
      <c r="AW1471" s="94">
        <v>0</v>
      </c>
      <c r="AX1471" s="892">
        <v>8.3000000000000007</v>
      </c>
      <c r="AY1471" s="94">
        <v>832</v>
      </c>
    </row>
    <row r="1472" spans="1:51" x14ac:dyDescent="0.25">
      <c r="A1472" s="496">
        <f>INDEX(Toetsing!F:F,MATCH('Export Project'!J1472,Toetsing!G:G,0))</f>
        <v>17104</v>
      </c>
      <c r="B1472" s="118" t="str">
        <f>INDEX(Toetsing!T:T,MATCH('Export Project'!J1472,Toetsing!G:G,0))</f>
        <v>nee</v>
      </c>
      <c r="C1472" s="118" t="s">
        <v>39</v>
      </c>
      <c r="D1472" s="118" t="s">
        <v>39</v>
      </c>
      <c r="E1472" s="121">
        <f t="shared" si="67"/>
        <v>0</v>
      </c>
      <c r="F1472" s="121">
        <f t="shared" si="68"/>
        <v>0</v>
      </c>
      <c r="G1472" s="497">
        <f t="shared" si="69"/>
        <v>0</v>
      </c>
      <c r="H1472" s="27" t="s">
        <v>1454</v>
      </c>
      <c r="I1472" s="27" t="s">
        <v>2914</v>
      </c>
      <c r="J1472" s="893">
        <v>4910</v>
      </c>
      <c r="L1472" s="48"/>
      <c r="M1472" s="887" t="s">
        <v>2918</v>
      </c>
      <c r="N1472" s="888">
        <v>94</v>
      </c>
      <c r="O1472" s="888">
        <v>11.6</v>
      </c>
      <c r="P1472" s="888">
        <v>11.2</v>
      </c>
      <c r="Q1472" s="888">
        <v>11.6</v>
      </c>
      <c r="R1472" s="92">
        <v>0.77</v>
      </c>
      <c r="S1472" s="92">
        <v>1.28</v>
      </c>
      <c r="T1472" s="92"/>
      <c r="U1472" s="92"/>
      <c r="V1472" s="889">
        <v>-5.82</v>
      </c>
      <c r="W1472" s="890" t="s">
        <v>2216</v>
      </c>
      <c r="X1472" s="889">
        <v>-6.02</v>
      </c>
      <c r="Y1472" s="891" t="s">
        <v>72</v>
      </c>
      <c r="Z1472" s="892">
        <v>4.29</v>
      </c>
      <c r="AA1472" s="93">
        <v>0.37</v>
      </c>
      <c r="AB1472" s="94">
        <v>403</v>
      </c>
      <c r="AC1472" s="892">
        <v>6.54</v>
      </c>
      <c r="AD1472" s="94">
        <v>615</v>
      </c>
      <c r="AE1472" s="892">
        <v>0.2</v>
      </c>
      <c r="AF1472" s="93">
        <v>0.02</v>
      </c>
      <c r="AG1472" s="94">
        <v>20</v>
      </c>
      <c r="AH1472" s="892">
        <v>0</v>
      </c>
      <c r="AI1472" s="94">
        <v>0</v>
      </c>
      <c r="AJ1472" s="892">
        <v>5.9</v>
      </c>
      <c r="AK1472" s="94">
        <v>556</v>
      </c>
      <c r="AL1472" s="892">
        <v>0.6</v>
      </c>
      <c r="AM1472" s="93">
        <v>0.05</v>
      </c>
      <c r="AN1472" s="94">
        <v>54</v>
      </c>
      <c r="AO1472" s="892">
        <v>0</v>
      </c>
      <c r="AP1472" s="94">
        <v>0</v>
      </c>
      <c r="AQ1472" s="892">
        <v>6.4</v>
      </c>
      <c r="AR1472" s="94">
        <v>604</v>
      </c>
      <c r="AS1472" s="892">
        <v>1.3</v>
      </c>
      <c r="AT1472" s="93">
        <v>0.11</v>
      </c>
      <c r="AU1472" s="94">
        <v>123</v>
      </c>
      <c r="AV1472" s="892">
        <v>0</v>
      </c>
      <c r="AW1472" s="94">
        <v>0</v>
      </c>
      <c r="AX1472" s="892">
        <v>6.5</v>
      </c>
      <c r="AY1472" s="94">
        <v>606</v>
      </c>
    </row>
    <row r="1473" spans="1:51" x14ac:dyDescent="0.25">
      <c r="A1473" s="496">
        <f>INDEX(Toetsing!F:F,MATCH('Export Project'!J1473,Toetsing!G:G,0))</f>
        <v>17104</v>
      </c>
      <c r="B1473" s="118" t="str">
        <f>INDEX(Toetsing!T:T,MATCH('Export Project'!J1473,Toetsing!G:G,0))</f>
        <v>Nee</v>
      </c>
      <c r="C1473" s="118" t="s">
        <v>39</v>
      </c>
      <c r="D1473" s="118" t="s">
        <v>39</v>
      </c>
      <c r="E1473" s="121">
        <f t="shared" si="67"/>
        <v>0</v>
      </c>
      <c r="F1473" s="121">
        <f t="shared" si="68"/>
        <v>0</v>
      </c>
      <c r="G1473" s="497">
        <f t="shared" si="69"/>
        <v>0</v>
      </c>
      <c r="H1473" s="27" t="s">
        <v>1454</v>
      </c>
      <c r="I1473" s="27" t="s">
        <v>2914</v>
      </c>
      <c r="J1473" s="893">
        <v>4911</v>
      </c>
      <c r="L1473" s="48"/>
      <c r="M1473" s="887" t="s">
        <v>2919</v>
      </c>
      <c r="N1473" s="888">
        <v>103</v>
      </c>
      <c r="O1473" s="888">
        <v>18.3</v>
      </c>
      <c r="P1473" s="888">
        <v>18.2</v>
      </c>
      <c r="Q1473" s="888">
        <v>18.3</v>
      </c>
      <c r="R1473" s="92">
        <v>1.27</v>
      </c>
      <c r="S1473" s="92">
        <v>2.13</v>
      </c>
      <c r="T1473" s="92"/>
      <c r="U1473" s="92"/>
      <c r="V1473" s="889">
        <v>-5.82</v>
      </c>
      <c r="W1473" s="890" t="s">
        <v>2216</v>
      </c>
      <c r="X1473" s="889">
        <v>-6.02</v>
      </c>
      <c r="Y1473" s="891" t="s">
        <v>72</v>
      </c>
      <c r="Z1473" s="892">
        <v>11.81</v>
      </c>
      <c r="AA1473" s="93">
        <v>0.64</v>
      </c>
      <c r="AB1473" s="94">
        <v>1216</v>
      </c>
      <c r="AC1473" s="892">
        <v>21.4</v>
      </c>
      <c r="AD1473" s="94">
        <v>2204</v>
      </c>
      <c r="AE1473" s="892">
        <v>0</v>
      </c>
      <c r="AF1473" s="93">
        <v>0</v>
      </c>
      <c r="AG1473" s="94">
        <v>0</v>
      </c>
      <c r="AH1473" s="892">
        <v>0</v>
      </c>
      <c r="AI1473" s="94">
        <v>0</v>
      </c>
      <c r="AJ1473" s="892">
        <v>11.2</v>
      </c>
      <c r="AK1473" s="94">
        <v>1149</v>
      </c>
      <c r="AL1473" s="892">
        <v>0</v>
      </c>
      <c r="AM1473" s="93">
        <v>0</v>
      </c>
      <c r="AN1473" s="94">
        <v>0</v>
      </c>
      <c r="AO1473" s="892">
        <v>0</v>
      </c>
      <c r="AP1473" s="94">
        <v>0</v>
      </c>
      <c r="AQ1473" s="892">
        <v>12</v>
      </c>
      <c r="AR1473" s="94">
        <v>1238</v>
      </c>
      <c r="AS1473" s="892">
        <v>0</v>
      </c>
      <c r="AT1473" s="93">
        <v>0</v>
      </c>
      <c r="AU1473" s="94">
        <v>0</v>
      </c>
      <c r="AV1473" s="892">
        <v>0</v>
      </c>
      <c r="AW1473" s="94">
        <v>0</v>
      </c>
      <c r="AX1473" s="892">
        <v>13.5</v>
      </c>
      <c r="AY1473" s="94">
        <v>1385</v>
      </c>
    </row>
    <row r="1474" spans="1:51" x14ac:dyDescent="0.25">
      <c r="A1474" s="496">
        <f>INDEX(Toetsing!F:F,MATCH('Export Project'!J1474,Toetsing!G:G,0))</f>
        <v>17104</v>
      </c>
      <c r="B1474" s="118" t="str">
        <f>INDEX(Toetsing!T:T,MATCH('Export Project'!J1474,Toetsing!G:G,0))</f>
        <v>Nee</v>
      </c>
      <c r="C1474" s="118" t="s">
        <v>39</v>
      </c>
      <c r="D1474" s="118" t="s">
        <v>39</v>
      </c>
      <c r="E1474" s="121">
        <f t="shared" si="67"/>
        <v>0</v>
      </c>
      <c r="F1474" s="121">
        <f t="shared" si="68"/>
        <v>0</v>
      </c>
      <c r="G1474" s="497">
        <f t="shared" si="69"/>
        <v>0</v>
      </c>
      <c r="H1474" s="27" t="s">
        <v>1454</v>
      </c>
      <c r="I1474" s="27" t="s">
        <v>2914</v>
      </c>
      <c r="J1474" s="893">
        <v>4912</v>
      </c>
      <c r="L1474" s="48"/>
      <c r="M1474" s="887" t="s">
        <v>2920</v>
      </c>
      <c r="N1474" s="888">
        <v>93</v>
      </c>
      <c r="O1474" s="888">
        <v>9.5</v>
      </c>
      <c r="P1474" s="888">
        <v>9.3000000000000007</v>
      </c>
      <c r="Q1474" s="888">
        <v>9.5</v>
      </c>
      <c r="R1474" s="92">
        <v>0.86</v>
      </c>
      <c r="S1474" s="92">
        <v>1.08</v>
      </c>
      <c r="T1474" s="92"/>
      <c r="U1474" s="92"/>
      <c r="V1474" s="889">
        <v>-5.82</v>
      </c>
      <c r="W1474" s="890" t="s">
        <v>2216</v>
      </c>
      <c r="X1474" s="889">
        <v>-6.02</v>
      </c>
      <c r="Y1474" s="891" t="s">
        <v>72</v>
      </c>
      <c r="Z1474" s="892">
        <v>1.8</v>
      </c>
      <c r="AA1474" s="93">
        <v>0.19</v>
      </c>
      <c r="AB1474" s="94">
        <v>167</v>
      </c>
      <c r="AC1474" s="892">
        <v>6.34</v>
      </c>
      <c r="AD1474" s="94">
        <v>590</v>
      </c>
      <c r="AE1474" s="892">
        <v>0</v>
      </c>
      <c r="AF1474" s="93">
        <v>0</v>
      </c>
      <c r="AG1474" s="94">
        <v>0</v>
      </c>
      <c r="AH1474" s="892">
        <v>0</v>
      </c>
      <c r="AI1474" s="94">
        <v>0</v>
      </c>
      <c r="AJ1474" s="892">
        <v>4.5999999999999996</v>
      </c>
      <c r="AK1474" s="94">
        <v>423</v>
      </c>
      <c r="AL1474" s="892">
        <v>0</v>
      </c>
      <c r="AM1474" s="93">
        <v>0</v>
      </c>
      <c r="AN1474" s="94">
        <v>2</v>
      </c>
      <c r="AO1474" s="892">
        <v>0</v>
      </c>
      <c r="AP1474" s="94">
        <v>0</v>
      </c>
      <c r="AQ1474" s="892">
        <v>5.4</v>
      </c>
      <c r="AR1474" s="94">
        <v>502</v>
      </c>
      <c r="AS1474" s="892">
        <v>0.2</v>
      </c>
      <c r="AT1474" s="93">
        <v>0.02</v>
      </c>
      <c r="AU1474" s="94">
        <v>19</v>
      </c>
      <c r="AV1474" s="892">
        <v>0</v>
      </c>
      <c r="AW1474" s="94">
        <v>0</v>
      </c>
      <c r="AX1474" s="892">
        <v>5.8</v>
      </c>
      <c r="AY1474" s="94">
        <v>537</v>
      </c>
    </row>
    <row r="1475" spans="1:51" x14ac:dyDescent="0.25">
      <c r="A1475" s="496">
        <f>INDEX(Toetsing!F:F,MATCH('Export Project'!J1475,Toetsing!G:G,0))</f>
        <v>17104</v>
      </c>
      <c r="B1475" s="118" t="str">
        <f>INDEX(Toetsing!T:T,MATCH('Export Project'!J1475,Toetsing!G:G,0))</f>
        <v>Nee</v>
      </c>
      <c r="C1475" s="118" t="s">
        <v>39</v>
      </c>
      <c r="D1475" s="118" t="s">
        <v>39</v>
      </c>
      <c r="E1475" s="121">
        <f t="shared" si="67"/>
        <v>0</v>
      </c>
      <c r="F1475" s="121">
        <f t="shared" si="68"/>
        <v>0</v>
      </c>
      <c r="G1475" s="497">
        <f t="shared" si="69"/>
        <v>0</v>
      </c>
      <c r="H1475" s="27" t="s">
        <v>1454</v>
      </c>
      <c r="I1475" s="27" t="s">
        <v>2914</v>
      </c>
      <c r="J1475" s="893">
        <v>4913</v>
      </c>
      <c r="L1475" s="48"/>
      <c r="M1475" s="887" t="s">
        <v>2921</v>
      </c>
      <c r="N1475" s="888">
        <v>108</v>
      </c>
      <c r="O1475" s="888">
        <v>10.6</v>
      </c>
      <c r="P1475" s="888">
        <v>10.5</v>
      </c>
      <c r="Q1475" s="888">
        <v>10.6</v>
      </c>
      <c r="R1475" s="92">
        <v>0.94</v>
      </c>
      <c r="S1475" s="92">
        <v>1.1499999999999999</v>
      </c>
      <c r="T1475" s="92"/>
      <c r="U1475" s="92"/>
      <c r="V1475" s="889">
        <v>-5.82</v>
      </c>
      <c r="W1475" s="890" t="s">
        <v>2216</v>
      </c>
      <c r="X1475" s="889">
        <v>-6.02</v>
      </c>
      <c r="Y1475" s="891" t="s">
        <v>72</v>
      </c>
      <c r="Z1475" s="892">
        <v>1.69</v>
      </c>
      <c r="AA1475" s="93">
        <v>0.16</v>
      </c>
      <c r="AB1475" s="94">
        <v>183</v>
      </c>
      <c r="AC1475" s="892">
        <v>7.64</v>
      </c>
      <c r="AD1475" s="94">
        <v>825</v>
      </c>
      <c r="AE1475" s="892">
        <v>0</v>
      </c>
      <c r="AF1475" s="93">
        <v>0</v>
      </c>
      <c r="AG1475" s="94">
        <v>0</v>
      </c>
      <c r="AH1475" s="892">
        <v>0</v>
      </c>
      <c r="AI1475" s="94">
        <v>0</v>
      </c>
      <c r="AJ1475" s="892">
        <v>5.4</v>
      </c>
      <c r="AK1475" s="94">
        <v>582</v>
      </c>
      <c r="AL1475" s="892">
        <v>0</v>
      </c>
      <c r="AM1475" s="93">
        <v>0</v>
      </c>
      <c r="AN1475" s="94">
        <v>4</v>
      </c>
      <c r="AO1475" s="892">
        <v>0</v>
      </c>
      <c r="AP1475" s="94">
        <v>0</v>
      </c>
      <c r="AQ1475" s="892">
        <v>6.2</v>
      </c>
      <c r="AR1475" s="94">
        <v>670</v>
      </c>
      <c r="AS1475" s="892">
        <v>0.1</v>
      </c>
      <c r="AT1475" s="93">
        <v>0.01</v>
      </c>
      <c r="AU1475" s="94">
        <v>11</v>
      </c>
      <c r="AV1475" s="892">
        <v>0</v>
      </c>
      <c r="AW1475" s="94">
        <v>0</v>
      </c>
      <c r="AX1475" s="892">
        <v>6.8</v>
      </c>
      <c r="AY1475" s="94">
        <v>735</v>
      </c>
    </row>
    <row r="1476" spans="1:51" x14ac:dyDescent="0.25">
      <c r="A1476" s="496">
        <f>INDEX(Toetsing!F:F,MATCH('Export Project'!J1476,Toetsing!G:G,0))</f>
        <v>17104</v>
      </c>
      <c r="B1476" s="118" t="str">
        <f>INDEX(Toetsing!T:T,MATCH('Export Project'!J1476,Toetsing!G:G,0))</f>
        <v>Nee</v>
      </c>
      <c r="C1476" s="118" t="s">
        <v>39</v>
      </c>
      <c r="D1476" s="118" t="s">
        <v>39</v>
      </c>
      <c r="E1476" s="121">
        <f t="shared" si="67"/>
        <v>0</v>
      </c>
      <c r="F1476" s="121">
        <f t="shared" si="68"/>
        <v>0</v>
      </c>
      <c r="G1476" s="497">
        <f t="shared" si="69"/>
        <v>0</v>
      </c>
      <c r="H1476" s="27" t="s">
        <v>1454</v>
      </c>
      <c r="I1476" s="27" t="s">
        <v>2914</v>
      </c>
      <c r="J1476" s="893">
        <v>4914</v>
      </c>
      <c r="L1476" s="48"/>
      <c r="M1476" s="887" t="s">
        <v>2922</v>
      </c>
      <c r="N1476" s="888">
        <v>101</v>
      </c>
      <c r="O1476" s="888">
        <v>11.1</v>
      </c>
      <c r="P1476" s="888">
        <v>10.9</v>
      </c>
      <c r="Q1476" s="888">
        <v>11.1</v>
      </c>
      <c r="R1476" s="92">
        <v>0.86</v>
      </c>
      <c r="S1476" s="92">
        <v>1.27</v>
      </c>
      <c r="T1476" s="92"/>
      <c r="U1476" s="92"/>
      <c r="V1476" s="889">
        <v>-5.82</v>
      </c>
      <c r="W1476" s="890" t="s">
        <v>2216</v>
      </c>
      <c r="X1476" s="889">
        <v>-6.02</v>
      </c>
      <c r="Y1476" s="891" t="s">
        <v>72</v>
      </c>
      <c r="Z1476" s="892">
        <v>2.44</v>
      </c>
      <c r="AA1476" s="93">
        <v>0.22</v>
      </c>
      <c r="AB1476" s="94">
        <v>246</v>
      </c>
      <c r="AC1476" s="892">
        <v>7.24</v>
      </c>
      <c r="AD1476" s="94">
        <v>731</v>
      </c>
      <c r="AE1476" s="892">
        <v>0</v>
      </c>
      <c r="AF1476" s="93">
        <v>0</v>
      </c>
      <c r="AG1476" s="94">
        <v>2</v>
      </c>
      <c r="AH1476" s="892">
        <v>0</v>
      </c>
      <c r="AI1476" s="94">
        <v>0</v>
      </c>
      <c r="AJ1476" s="892">
        <v>5.7</v>
      </c>
      <c r="AK1476" s="94">
        <v>579</v>
      </c>
      <c r="AL1476" s="892">
        <v>0.2</v>
      </c>
      <c r="AM1476" s="93">
        <v>0.02</v>
      </c>
      <c r="AN1476" s="94">
        <v>17</v>
      </c>
      <c r="AO1476" s="892">
        <v>0.1</v>
      </c>
      <c r="AP1476" s="94">
        <v>13</v>
      </c>
      <c r="AQ1476" s="892">
        <v>6.3</v>
      </c>
      <c r="AR1476" s="94">
        <v>638</v>
      </c>
      <c r="AS1476" s="892">
        <v>0.4</v>
      </c>
      <c r="AT1476" s="93">
        <v>0.03</v>
      </c>
      <c r="AU1476" s="94">
        <v>35</v>
      </c>
      <c r="AV1476" s="892">
        <v>0.2</v>
      </c>
      <c r="AW1476" s="94">
        <v>20</v>
      </c>
      <c r="AX1476" s="892">
        <v>6.8</v>
      </c>
      <c r="AY1476" s="94">
        <v>684</v>
      </c>
    </row>
    <row r="1477" spans="1:51" x14ac:dyDescent="0.25">
      <c r="A1477" s="496">
        <f>INDEX(Toetsing!F:F,MATCH('Export Project'!J1477,Toetsing!G:G,0))</f>
        <v>17104</v>
      </c>
      <c r="B1477" s="118" t="str">
        <f>INDEX(Toetsing!T:T,MATCH('Export Project'!J1477,Toetsing!G:G,0))</f>
        <v>Nee</v>
      </c>
      <c r="C1477" s="118" t="s">
        <v>39</v>
      </c>
      <c r="D1477" s="118" t="s">
        <v>39</v>
      </c>
      <c r="E1477" s="121">
        <f t="shared" si="67"/>
        <v>0</v>
      </c>
      <c r="F1477" s="121">
        <f t="shared" si="68"/>
        <v>0</v>
      </c>
      <c r="G1477" s="497">
        <f t="shared" si="69"/>
        <v>0</v>
      </c>
      <c r="H1477" s="27" t="s">
        <v>1454</v>
      </c>
      <c r="I1477" s="27" t="s">
        <v>2914</v>
      </c>
      <c r="J1477" s="893">
        <v>4915</v>
      </c>
      <c r="L1477" s="48"/>
      <c r="M1477" s="887" t="s">
        <v>2923</v>
      </c>
      <c r="N1477" s="888">
        <v>57</v>
      </c>
      <c r="O1477" s="888">
        <v>9.8000000000000007</v>
      </c>
      <c r="P1477" s="888">
        <v>9.4</v>
      </c>
      <c r="Q1477" s="888">
        <v>9.8000000000000007</v>
      </c>
      <c r="R1477" s="92">
        <v>0.92</v>
      </c>
      <c r="S1477" s="92">
        <v>1.34</v>
      </c>
      <c r="T1477" s="92"/>
      <c r="U1477" s="92"/>
      <c r="V1477" s="889">
        <v>-5.82</v>
      </c>
      <c r="W1477" s="890" t="s">
        <v>2216</v>
      </c>
      <c r="X1477" s="889">
        <v>-6.02</v>
      </c>
      <c r="Y1477" s="891" t="s">
        <v>72</v>
      </c>
      <c r="Z1477" s="892">
        <v>2.58</v>
      </c>
      <c r="AA1477" s="93">
        <v>0.26</v>
      </c>
      <c r="AB1477" s="94">
        <v>147</v>
      </c>
      <c r="AC1477" s="892">
        <v>6.29</v>
      </c>
      <c r="AD1477" s="94">
        <v>359</v>
      </c>
      <c r="AE1477" s="892">
        <v>0.1</v>
      </c>
      <c r="AF1477" s="93">
        <v>0.01</v>
      </c>
      <c r="AG1477" s="94">
        <v>3</v>
      </c>
      <c r="AH1477" s="892">
        <v>0</v>
      </c>
      <c r="AI1477" s="94">
        <v>0</v>
      </c>
      <c r="AJ1477" s="892">
        <v>4.7</v>
      </c>
      <c r="AK1477" s="94">
        <v>270</v>
      </c>
      <c r="AL1477" s="892">
        <v>0.3</v>
      </c>
      <c r="AM1477" s="93">
        <v>0.03</v>
      </c>
      <c r="AN1477" s="94">
        <v>18</v>
      </c>
      <c r="AO1477" s="892">
        <v>0</v>
      </c>
      <c r="AP1477" s="94">
        <v>0</v>
      </c>
      <c r="AQ1477" s="892">
        <v>5.4</v>
      </c>
      <c r="AR1477" s="94">
        <v>305</v>
      </c>
      <c r="AS1477" s="892">
        <v>0.4</v>
      </c>
      <c r="AT1477" s="93">
        <v>0.04</v>
      </c>
      <c r="AU1477" s="94">
        <v>25</v>
      </c>
      <c r="AV1477" s="892">
        <v>0</v>
      </c>
      <c r="AW1477" s="94">
        <v>0</v>
      </c>
      <c r="AX1477" s="892">
        <v>5.8</v>
      </c>
      <c r="AY1477" s="94">
        <v>331</v>
      </c>
    </row>
    <row r="1478" spans="1:51" x14ac:dyDescent="0.25">
      <c r="A1478" s="496">
        <f>INDEX(Toetsing!F:F,MATCH('Export Project'!J1478,Toetsing!G:G,0))</f>
        <v>17104</v>
      </c>
      <c r="B1478" s="118" t="str">
        <f>INDEX(Toetsing!T:T,MATCH('Export Project'!J1478,Toetsing!G:G,0))</f>
        <v>Nee</v>
      </c>
      <c r="C1478" s="118" t="s">
        <v>39</v>
      </c>
      <c r="D1478" s="118" t="s">
        <v>39</v>
      </c>
      <c r="E1478" s="121">
        <f t="shared" si="67"/>
        <v>0</v>
      </c>
      <c r="F1478" s="121">
        <f t="shared" si="68"/>
        <v>0</v>
      </c>
      <c r="G1478" s="497">
        <f t="shared" si="69"/>
        <v>0</v>
      </c>
      <c r="H1478" s="27" t="s">
        <v>1454</v>
      </c>
      <c r="I1478" s="27" t="s">
        <v>2914</v>
      </c>
      <c r="J1478" s="893">
        <v>4916</v>
      </c>
      <c r="L1478" s="48"/>
      <c r="M1478" s="887" t="s">
        <v>2924</v>
      </c>
      <c r="N1478" s="888">
        <v>12</v>
      </c>
      <c r="O1478" s="888">
        <v>5.7</v>
      </c>
      <c r="P1478" s="888">
        <v>5.5</v>
      </c>
      <c r="Q1478" s="888">
        <v>5.7</v>
      </c>
      <c r="R1478" s="92">
        <v>0.83</v>
      </c>
      <c r="S1478" s="92">
        <v>1.1200000000000001</v>
      </c>
      <c r="T1478" s="92"/>
      <c r="U1478" s="92"/>
      <c r="V1478" s="889">
        <v>-5.82</v>
      </c>
      <c r="W1478" s="890" t="s">
        <v>2216</v>
      </c>
      <c r="X1478" s="889">
        <v>-6.02</v>
      </c>
      <c r="Y1478" s="891" t="s">
        <v>72</v>
      </c>
      <c r="Z1478" s="892">
        <v>1.0900000000000001</v>
      </c>
      <c r="AA1478" s="93">
        <v>0.19</v>
      </c>
      <c r="AB1478" s="94">
        <v>13</v>
      </c>
      <c r="AC1478" s="892">
        <v>3.69</v>
      </c>
      <c r="AD1478" s="94">
        <v>44</v>
      </c>
      <c r="AE1478" s="892"/>
      <c r="AF1478" s="93"/>
      <c r="AG1478" s="94"/>
      <c r="AH1478" s="892"/>
      <c r="AI1478" s="94"/>
      <c r="AJ1478" s="892"/>
      <c r="AK1478" s="94"/>
      <c r="AL1478" s="892">
        <v>0</v>
      </c>
      <c r="AM1478" s="93">
        <v>0</v>
      </c>
      <c r="AN1478" s="94">
        <v>0</v>
      </c>
      <c r="AO1478" s="892">
        <v>0</v>
      </c>
      <c r="AP1478" s="94">
        <v>0</v>
      </c>
      <c r="AQ1478" s="892">
        <v>2.5</v>
      </c>
      <c r="AR1478" s="94">
        <v>30</v>
      </c>
      <c r="AS1478" s="892">
        <v>0</v>
      </c>
      <c r="AT1478" s="93">
        <v>0.01</v>
      </c>
      <c r="AU1478" s="94">
        <v>0</v>
      </c>
      <c r="AV1478" s="892">
        <v>0</v>
      </c>
      <c r="AW1478" s="94">
        <v>0</v>
      </c>
      <c r="AX1478" s="892">
        <v>2.7</v>
      </c>
      <c r="AY1478" s="94">
        <v>32</v>
      </c>
    </row>
    <row r="1479" spans="1:51" x14ac:dyDescent="0.25">
      <c r="A1479" s="496">
        <f>INDEX(Toetsing!F:F,MATCH('Export Project'!J1479,Toetsing!G:G,0))</f>
        <v>17135</v>
      </c>
      <c r="B1479" s="118" t="str">
        <f>INDEX(Toetsing!T:T,MATCH('Export Project'!J1479,Toetsing!G:G,0))</f>
        <v>Ja</v>
      </c>
      <c r="C1479" s="118" t="s">
        <v>41</v>
      </c>
      <c r="D1479" s="118" t="s">
        <v>39</v>
      </c>
      <c r="E1479" s="121">
        <f t="shared" ref="E1479:E1542" si="70">IF(C1479="Nee",0,N1479)</f>
        <v>104</v>
      </c>
      <c r="F1479" s="121">
        <f t="shared" ref="F1479:F1542" si="71">IF(C1479="Ja",AU1479,IF(C1479="Ja, baggerschoon",AB1479,IF(C1479="Ja, legger",AG1479,0)))</f>
        <v>82</v>
      </c>
      <c r="G1479" s="497">
        <f t="shared" ref="G1479:G1542" si="72">IF(D1479="Ja",AW1479,0)</f>
        <v>0</v>
      </c>
      <c r="H1479" s="27" t="s">
        <v>1454</v>
      </c>
      <c r="I1479" s="27" t="s">
        <v>2925</v>
      </c>
      <c r="J1479" s="893">
        <v>5074</v>
      </c>
      <c r="L1479" s="48"/>
      <c r="M1479" s="887" t="s">
        <v>2926</v>
      </c>
      <c r="N1479" s="888">
        <v>104</v>
      </c>
      <c r="O1479" s="888">
        <v>9.9</v>
      </c>
      <c r="P1479" s="888">
        <v>9.9</v>
      </c>
      <c r="Q1479" s="888">
        <v>9.9</v>
      </c>
      <c r="R1479" s="92">
        <v>0.9</v>
      </c>
      <c r="S1479" s="92">
        <v>1.1000000000000001</v>
      </c>
      <c r="T1479" s="92"/>
      <c r="U1479" s="92"/>
      <c r="V1479" s="889">
        <v>-5.99</v>
      </c>
      <c r="W1479" s="890" t="s">
        <v>2175</v>
      </c>
      <c r="X1479" s="889">
        <v>-6.02</v>
      </c>
      <c r="Y1479" s="891" t="s">
        <v>72</v>
      </c>
      <c r="Z1479" s="892">
        <v>1.53</v>
      </c>
      <c r="AA1479" s="93">
        <v>0.15</v>
      </c>
      <c r="AB1479" s="94">
        <v>159</v>
      </c>
      <c r="AC1479" s="892">
        <v>6.72</v>
      </c>
      <c r="AD1479" s="94">
        <v>699</v>
      </c>
      <c r="AE1479" s="892">
        <v>0.4</v>
      </c>
      <c r="AF1479" s="93">
        <v>0.04</v>
      </c>
      <c r="AG1479" s="94">
        <v>41</v>
      </c>
      <c r="AH1479" s="892">
        <v>0</v>
      </c>
      <c r="AI1479" s="94">
        <v>0</v>
      </c>
      <c r="AJ1479" s="892">
        <v>6</v>
      </c>
      <c r="AK1479" s="94">
        <v>620</v>
      </c>
      <c r="AL1479" s="892">
        <v>0.4</v>
      </c>
      <c r="AM1479" s="93">
        <v>0.04</v>
      </c>
      <c r="AN1479" s="94">
        <v>41</v>
      </c>
      <c r="AO1479" s="892">
        <v>0</v>
      </c>
      <c r="AP1479" s="94">
        <v>0</v>
      </c>
      <c r="AQ1479" s="892">
        <v>6</v>
      </c>
      <c r="AR1479" s="94">
        <v>620</v>
      </c>
      <c r="AS1479" s="892">
        <v>0.8</v>
      </c>
      <c r="AT1479" s="93">
        <v>0.08</v>
      </c>
      <c r="AU1479" s="94">
        <v>82</v>
      </c>
      <c r="AV1479" s="892">
        <v>0</v>
      </c>
      <c r="AW1479" s="94">
        <v>0</v>
      </c>
      <c r="AX1479" s="892">
        <v>6</v>
      </c>
      <c r="AY1479" s="94">
        <v>620</v>
      </c>
    </row>
    <row r="1480" spans="1:51" x14ac:dyDescent="0.25">
      <c r="A1480" s="496">
        <f>INDEX(Toetsing!F:F,MATCH('Export Project'!J1480,Toetsing!G:G,0))</f>
        <v>17135</v>
      </c>
      <c r="B1480" s="118" t="str">
        <f>INDEX(Toetsing!T:T,MATCH('Export Project'!J1480,Toetsing!G:G,0))</f>
        <v>Ja</v>
      </c>
      <c r="C1480" s="118" t="s">
        <v>41</v>
      </c>
      <c r="D1480" s="118" t="s">
        <v>39</v>
      </c>
      <c r="E1480" s="121">
        <f t="shared" si="70"/>
        <v>109</v>
      </c>
      <c r="F1480" s="121">
        <f t="shared" si="71"/>
        <v>247</v>
      </c>
      <c r="G1480" s="497">
        <f t="shared" si="72"/>
        <v>0</v>
      </c>
      <c r="H1480" s="27" t="s">
        <v>1454</v>
      </c>
      <c r="I1480" s="27" t="s">
        <v>2925</v>
      </c>
      <c r="J1480" s="893">
        <v>5075</v>
      </c>
      <c r="L1480" s="48"/>
      <c r="M1480" s="887" t="s">
        <v>2927</v>
      </c>
      <c r="N1480" s="888">
        <v>109</v>
      </c>
      <c r="O1480" s="888">
        <v>13.8</v>
      </c>
      <c r="P1480" s="888">
        <v>13.7</v>
      </c>
      <c r="Q1480" s="888">
        <v>13.8</v>
      </c>
      <c r="R1480" s="92">
        <v>0.81</v>
      </c>
      <c r="S1480" s="92">
        <v>1.35</v>
      </c>
      <c r="T1480" s="92"/>
      <c r="U1480" s="92"/>
      <c r="V1480" s="889">
        <v>-5.99</v>
      </c>
      <c r="W1480" s="890" t="s">
        <v>2175</v>
      </c>
      <c r="X1480" s="889">
        <v>-6.02</v>
      </c>
      <c r="Y1480" s="891" t="s">
        <v>72</v>
      </c>
      <c r="Z1480" s="892">
        <v>3.95</v>
      </c>
      <c r="AA1480" s="93">
        <v>0.28999999999999998</v>
      </c>
      <c r="AB1480" s="94">
        <v>431</v>
      </c>
      <c r="AC1480" s="892">
        <v>8.34</v>
      </c>
      <c r="AD1480" s="94">
        <v>909</v>
      </c>
      <c r="AE1480" s="892">
        <v>1.8</v>
      </c>
      <c r="AF1480" s="93">
        <v>0.13</v>
      </c>
      <c r="AG1480" s="94">
        <v>195</v>
      </c>
      <c r="AH1480" s="892">
        <v>0</v>
      </c>
      <c r="AI1480" s="94">
        <v>1</v>
      </c>
      <c r="AJ1480" s="892">
        <v>8</v>
      </c>
      <c r="AK1480" s="94">
        <v>872</v>
      </c>
      <c r="AL1480" s="892">
        <v>1.8</v>
      </c>
      <c r="AM1480" s="93">
        <v>0.13</v>
      </c>
      <c r="AN1480" s="94">
        <v>195</v>
      </c>
      <c r="AO1480" s="892">
        <v>0</v>
      </c>
      <c r="AP1480" s="94">
        <v>1</v>
      </c>
      <c r="AQ1480" s="892">
        <v>8</v>
      </c>
      <c r="AR1480" s="94">
        <v>872</v>
      </c>
      <c r="AS1480" s="892">
        <v>2.2999999999999998</v>
      </c>
      <c r="AT1480" s="93">
        <v>0.17</v>
      </c>
      <c r="AU1480" s="94">
        <v>247</v>
      </c>
      <c r="AV1480" s="892">
        <v>0.3</v>
      </c>
      <c r="AW1480" s="94">
        <v>34</v>
      </c>
      <c r="AX1480" s="892">
        <v>8</v>
      </c>
      <c r="AY1480" s="94">
        <v>872</v>
      </c>
    </row>
    <row r="1481" spans="1:51" x14ac:dyDescent="0.25">
      <c r="A1481" s="496">
        <f>INDEX(Toetsing!F:F,MATCH('Export Project'!J1481,Toetsing!G:G,0))</f>
        <v>17135</v>
      </c>
      <c r="B1481" s="118" t="str">
        <f>INDEX(Toetsing!T:T,MATCH('Export Project'!J1481,Toetsing!G:G,0))</f>
        <v>Ja</v>
      </c>
      <c r="C1481" s="118" t="s">
        <v>41</v>
      </c>
      <c r="D1481" s="118" t="s">
        <v>39</v>
      </c>
      <c r="E1481" s="121">
        <f t="shared" si="70"/>
        <v>96</v>
      </c>
      <c r="F1481" s="121">
        <f t="shared" si="71"/>
        <v>239</v>
      </c>
      <c r="G1481" s="497">
        <f t="shared" si="72"/>
        <v>0</v>
      </c>
      <c r="H1481" s="27" t="s">
        <v>1454</v>
      </c>
      <c r="I1481" s="27" t="s">
        <v>2925</v>
      </c>
      <c r="J1481" s="893">
        <v>5076</v>
      </c>
      <c r="L1481" s="48"/>
      <c r="M1481" s="887" t="s">
        <v>2928</v>
      </c>
      <c r="N1481" s="888">
        <v>96</v>
      </c>
      <c r="O1481" s="888">
        <v>15.9</v>
      </c>
      <c r="P1481" s="888">
        <v>15.9</v>
      </c>
      <c r="Q1481" s="888">
        <v>15.9</v>
      </c>
      <c r="R1481" s="92">
        <v>0.8</v>
      </c>
      <c r="S1481" s="92">
        <v>1.04</v>
      </c>
      <c r="T1481" s="92"/>
      <c r="U1481" s="92"/>
      <c r="V1481" s="889">
        <v>-5.99</v>
      </c>
      <c r="W1481" s="890" t="s">
        <v>2175</v>
      </c>
      <c r="X1481" s="889">
        <v>-6.02</v>
      </c>
      <c r="Y1481" s="891" t="s">
        <v>72</v>
      </c>
      <c r="Z1481" s="892">
        <v>3.5</v>
      </c>
      <c r="AA1481" s="93">
        <v>0.22</v>
      </c>
      <c r="AB1481" s="94">
        <v>336</v>
      </c>
      <c r="AC1481" s="892">
        <v>10.39</v>
      </c>
      <c r="AD1481" s="94">
        <v>997</v>
      </c>
      <c r="AE1481" s="892">
        <v>1.9</v>
      </c>
      <c r="AF1481" s="93">
        <v>0.12</v>
      </c>
      <c r="AG1481" s="94">
        <v>178</v>
      </c>
      <c r="AH1481" s="892">
        <v>0.2</v>
      </c>
      <c r="AI1481" s="94">
        <v>17</v>
      </c>
      <c r="AJ1481" s="892">
        <v>9.6999999999999993</v>
      </c>
      <c r="AK1481" s="94">
        <v>929</v>
      </c>
      <c r="AL1481" s="892">
        <v>1.9</v>
      </c>
      <c r="AM1481" s="93">
        <v>0.12</v>
      </c>
      <c r="AN1481" s="94">
        <v>178</v>
      </c>
      <c r="AO1481" s="892">
        <v>0.2</v>
      </c>
      <c r="AP1481" s="94">
        <v>17</v>
      </c>
      <c r="AQ1481" s="892">
        <v>9.6999999999999993</v>
      </c>
      <c r="AR1481" s="94">
        <v>929</v>
      </c>
      <c r="AS1481" s="892">
        <v>2.5</v>
      </c>
      <c r="AT1481" s="93">
        <v>0.16</v>
      </c>
      <c r="AU1481" s="94">
        <v>239</v>
      </c>
      <c r="AV1481" s="892">
        <v>0.5</v>
      </c>
      <c r="AW1481" s="94">
        <v>51</v>
      </c>
      <c r="AX1481" s="892">
        <v>9.6999999999999993</v>
      </c>
      <c r="AY1481" s="94">
        <v>929</v>
      </c>
    </row>
    <row r="1482" spans="1:51" x14ac:dyDescent="0.25">
      <c r="A1482" s="496">
        <f>INDEX(Toetsing!F:F,MATCH('Export Project'!J1482,Toetsing!G:G,0))</f>
        <v>17135</v>
      </c>
      <c r="B1482" s="118" t="str">
        <f>INDEX(Toetsing!T:T,MATCH('Export Project'!J1482,Toetsing!G:G,0))</f>
        <v>Ja</v>
      </c>
      <c r="C1482" s="118" t="s">
        <v>41</v>
      </c>
      <c r="D1482" s="118" t="s">
        <v>39</v>
      </c>
      <c r="E1482" s="121">
        <f t="shared" si="70"/>
        <v>91</v>
      </c>
      <c r="F1482" s="121">
        <f t="shared" si="71"/>
        <v>355</v>
      </c>
      <c r="G1482" s="497">
        <f t="shared" si="72"/>
        <v>0</v>
      </c>
      <c r="H1482" s="27" t="s">
        <v>1454</v>
      </c>
      <c r="I1482" s="27" t="s">
        <v>2925</v>
      </c>
      <c r="J1482" s="893">
        <v>5077</v>
      </c>
      <c r="L1482" s="48"/>
      <c r="M1482" s="887" t="s">
        <v>2929</v>
      </c>
      <c r="N1482" s="888">
        <v>91</v>
      </c>
      <c r="O1482" s="888">
        <v>16.100000000000001</v>
      </c>
      <c r="P1482" s="888">
        <v>16.100000000000001</v>
      </c>
      <c r="Q1482" s="888">
        <v>16.100000000000001</v>
      </c>
      <c r="R1482" s="92">
        <v>0.78</v>
      </c>
      <c r="S1482" s="92">
        <v>1</v>
      </c>
      <c r="T1482" s="92"/>
      <c r="U1482" s="92"/>
      <c r="V1482" s="889">
        <v>-5.99</v>
      </c>
      <c r="W1482" s="890" t="s">
        <v>2175</v>
      </c>
      <c r="X1482" s="889">
        <v>-6.02</v>
      </c>
      <c r="Y1482" s="891" t="s">
        <v>72</v>
      </c>
      <c r="Z1482" s="892">
        <v>4.8499999999999996</v>
      </c>
      <c r="AA1482" s="93">
        <v>0.3</v>
      </c>
      <c r="AB1482" s="94">
        <v>441</v>
      </c>
      <c r="AC1482" s="892">
        <v>8.66</v>
      </c>
      <c r="AD1482" s="94">
        <v>788</v>
      </c>
      <c r="AE1482" s="892">
        <v>3.4</v>
      </c>
      <c r="AF1482" s="93">
        <v>0.21</v>
      </c>
      <c r="AG1482" s="94">
        <v>310</v>
      </c>
      <c r="AH1482" s="892">
        <v>0.1</v>
      </c>
      <c r="AI1482" s="94">
        <v>12</v>
      </c>
      <c r="AJ1482" s="892">
        <v>8.4</v>
      </c>
      <c r="AK1482" s="94">
        <v>764</v>
      </c>
      <c r="AL1482" s="892">
        <v>3.4</v>
      </c>
      <c r="AM1482" s="93">
        <v>0.21</v>
      </c>
      <c r="AN1482" s="94">
        <v>310</v>
      </c>
      <c r="AO1482" s="892">
        <v>0.1</v>
      </c>
      <c r="AP1482" s="94">
        <v>12</v>
      </c>
      <c r="AQ1482" s="892">
        <v>8.4</v>
      </c>
      <c r="AR1482" s="94">
        <v>764</v>
      </c>
      <c r="AS1482" s="892">
        <v>3.9</v>
      </c>
      <c r="AT1482" s="93">
        <v>0.24</v>
      </c>
      <c r="AU1482" s="94">
        <v>355</v>
      </c>
      <c r="AV1482" s="892">
        <v>0.7</v>
      </c>
      <c r="AW1482" s="94">
        <v>60</v>
      </c>
      <c r="AX1482" s="892">
        <v>8.4</v>
      </c>
      <c r="AY1482" s="94">
        <v>764</v>
      </c>
    </row>
    <row r="1483" spans="1:51" x14ac:dyDescent="0.25">
      <c r="A1483" s="496">
        <f>INDEX(Toetsing!F:F,MATCH('Export Project'!J1483,Toetsing!G:G,0))</f>
        <v>17136</v>
      </c>
      <c r="B1483" s="118" t="str">
        <f>INDEX(Toetsing!T:T,MATCH('Export Project'!J1483,Toetsing!G:G,0))</f>
        <v>Ja</v>
      </c>
      <c r="C1483" s="118" t="s">
        <v>41</v>
      </c>
      <c r="D1483" s="118" t="s">
        <v>39</v>
      </c>
      <c r="E1483" s="121">
        <f t="shared" si="70"/>
        <v>129</v>
      </c>
      <c r="F1483" s="121">
        <f t="shared" si="71"/>
        <v>835</v>
      </c>
      <c r="G1483" s="497">
        <f t="shared" si="72"/>
        <v>0</v>
      </c>
      <c r="H1483" s="27" t="s">
        <v>1454</v>
      </c>
      <c r="I1483" s="27" t="s">
        <v>2925</v>
      </c>
      <c r="J1483" s="893">
        <v>5078</v>
      </c>
      <c r="L1483" s="48"/>
      <c r="M1483" s="887" t="s">
        <v>2930</v>
      </c>
      <c r="N1483" s="888">
        <v>129</v>
      </c>
      <c r="O1483" s="888">
        <v>37.9</v>
      </c>
      <c r="P1483" s="888">
        <v>37.9</v>
      </c>
      <c r="Q1483" s="888">
        <v>37.9</v>
      </c>
      <c r="R1483" s="92">
        <v>0.89</v>
      </c>
      <c r="S1483" s="92">
        <v>1.25</v>
      </c>
      <c r="T1483" s="92"/>
      <c r="U1483" s="92"/>
      <c r="V1483" s="889">
        <v>-5.99</v>
      </c>
      <c r="W1483" s="890" t="s">
        <v>2175</v>
      </c>
      <c r="X1483" s="889">
        <v>-6.02</v>
      </c>
      <c r="Y1483" s="891" t="s">
        <v>72</v>
      </c>
      <c r="Z1483" s="892">
        <v>8.57</v>
      </c>
      <c r="AA1483" s="93">
        <v>0.23</v>
      </c>
      <c r="AB1483" s="94">
        <v>1106</v>
      </c>
      <c r="AC1483" s="892">
        <v>27.41</v>
      </c>
      <c r="AD1483" s="94">
        <v>3536</v>
      </c>
      <c r="AE1483" s="892">
        <v>3.9</v>
      </c>
      <c r="AF1483" s="93">
        <v>0.1</v>
      </c>
      <c r="AG1483" s="94">
        <v>497</v>
      </c>
      <c r="AH1483" s="892">
        <v>0.8</v>
      </c>
      <c r="AI1483" s="94">
        <v>97</v>
      </c>
      <c r="AJ1483" s="892">
        <v>27</v>
      </c>
      <c r="AK1483" s="94">
        <v>3477</v>
      </c>
      <c r="AL1483" s="892">
        <v>3.9</v>
      </c>
      <c r="AM1483" s="93">
        <v>0.1</v>
      </c>
      <c r="AN1483" s="94">
        <v>497</v>
      </c>
      <c r="AO1483" s="892">
        <v>0.8</v>
      </c>
      <c r="AP1483" s="94">
        <v>97</v>
      </c>
      <c r="AQ1483" s="892">
        <v>27</v>
      </c>
      <c r="AR1483" s="94">
        <v>3477</v>
      </c>
      <c r="AS1483" s="892">
        <v>6.5</v>
      </c>
      <c r="AT1483" s="93">
        <v>0.17</v>
      </c>
      <c r="AU1483" s="94">
        <v>835</v>
      </c>
      <c r="AV1483" s="892">
        <v>1.3</v>
      </c>
      <c r="AW1483" s="94">
        <v>173</v>
      </c>
      <c r="AX1483" s="892">
        <v>27</v>
      </c>
      <c r="AY1483" s="94">
        <v>3477</v>
      </c>
    </row>
    <row r="1484" spans="1:51" x14ac:dyDescent="0.25">
      <c r="A1484" s="496">
        <f>INDEX(Toetsing!F:F,MATCH('Export Project'!J1484,Toetsing!G:G,0))</f>
        <v>17053</v>
      </c>
      <c r="B1484" s="118" t="str">
        <f>INDEX(Toetsing!T:T,MATCH('Export Project'!J1484,Toetsing!G:G,0))</f>
        <v>Nee</v>
      </c>
      <c r="C1484" s="118" t="s">
        <v>39</v>
      </c>
      <c r="D1484" s="118" t="s">
        <v>39</v>
      </c>
      <c r="E1484" s="121">
        <f t="shared" si="70"/>
        <v>0</v>
      </c>
      <c r="F1484" s="121">
        <f t="shared" si="71"/>
        <v>0</v>
      </c>
      <c r="G1484" s="497">
        <f t="shared" si="72"/>
        <v>0</v>
      </c>
      <c r="H1484" s="27" t="s">
        <v>1454</v>
      </c>
      <c r="I1484" s="27" t="s">
        <v>2931</v>
      </c>
      <c r="J1484" s="893">
        <v>4681</v>
      </c>
      <c r="L1484" s="48"/>
      <c r="M1484" s="887" t="s">
        <v>2932</v>
      </c>
      <c r="N1484" s="888">
        <v>60</v>
      </c>
      <c r="O1484" s="888">
        <v>6</v>
      </c>
      <c r="P1484" s="888">
        <v>6</v>
      </c>
      <c r="Q1484" s="888">
        <v>6</v>
      </c>
      <c r="R1484" s="92">
        <v>0.95</v>
      </c>
      <c r="S1484" s="92">
        <v>1.02</v>
      </c>
      <c r="T1484" s="92"/>
      <c r="U1484" s="92"/>
      <c r="V1484" s="889">
        <v>-5.84</v>
      </c>
      <c r="W1484" s="890" t="s">
        <v>2160</v>
      </c>
      <c r="X1484" s="889">
        <v>-5.87</v>
      </c>
      <c r="Y1484" s="891" t="s">
        <v>72</v>
      </c>
      <c r="Z1484" s="892">
        <v>0.49</v>
      </c>
      <c r="AA1484" s="93">
        <v>0.08</v>
      </c>
      <c r="AB1484" s="94">
        <v>29</v>
      </c>
      <c r="AC1484" s="892">
        <v>3.24</v>
      </c>
      <c r="AD1484" s="94">
        <v>194</v>
      </c>
      <c r="AE1484" s="892">
        <v>0</v>
      </c>
      <c r="AF1484" s="93">
        <v>0</v>
      </c>
      <c r="AG1484" s="94">
        <v>0</v>
      </c>
      <c r="AH1484" s="892">
        <v>0</v>
      </c>
      <c r="AI1484" s="94">
        <v>0</v>
      </c>
      <c r="AJ1484" s="892">
        <v>2.7</v>
      </c>
      <c r="AK1484" s="94">
        <v>160</v>
      </c>
      <c r="AL1484" s="892">
        <v>0</v>
      </c>
      <c r="AM1484" s="93">
        <v>0</v>
      </c>
      <c r="AN1484" s="94">
        <v>0</v>
      </c>
      <c r="AO1484" s="892">
        <v>0</v>
      </c>
      <c r="AP1484" s="94">
        <v>0</v>
      </c>
      <c r="AQ1484" s="892">
        <v>2.7</v>
      </c>
      <c r="AR1484" s="94">
        <v>160</v>
      </c>
      <c r="AS1484" s="892">
        <v>0</v>
      </c>
      <c r="AT1484" s="93">
        <v>0</v>
      </c>
      <c r="AU1484" s="94">
        <v>0</v>
      </c>
      <c r="AV1484" s="892">
        <v>0</v>
      </c>
      <c r="AW1484" s="94">
        <v>0</v>
      </c>
      <c r="AX1484" s="892">
        <v>2.8</v>
      </c>
      <c r="AY1484" s="94">
        <v>165</v>
      </c>
    </row>
    <row r="1485" spans="1:51" x14ac:dyDescent="0.25">
      <c r="A1485" s="496">
        <f>INDEX(Toetsing!F:F,MATCH('Export Project'!J1485,Toetsing!G:G,0))</f>
        <v>17053</v>
      </c>
      <c r="B1485" s="118" t="str">
        <f>INDEX(Toetsing!T:T,MATCH('Export Project'!J1485,Toetsing!G:G,0))</f>
        <v>Nee</v>
      </c>
      <c r="C1485" s="118" t="s">
        <v>39</v>
      </c>
      <c r="D1485" s="118" t="s">
        <v>39</v>
      </c>
      <c r="E1485" s="121">
        <f t="shared" si="70"/>
        <v>0</v>
      </c>
      <c r="F1485" s="121">
        <f t="shared" si="71"/>
        <v>0</v>
      </c>
      <c r="G1485" s="497">
        <f t="shared" si="72"/>
        <v>0</v>
      </c>
      <c r="H1485" s="27" t="s">
        <v>1454</v>
      </c>
      <c r="I1485" s="27" t="s">
        <v>2931</v>
      </c>
      <c r="J1485" s="893">
        <v>4682</v>
      </c>
      <c r="L1485" s="48"/>
      <c r="M1485" s="887" t="s">
        <v>2933</v>
      </c>
      <c r="N1485" s="888">
        <v>56</v>
      </c>
      <c r="O1485" s="888">
        <v>6.6</v>
      </c>
      <c r="P1485" s="888">
        <v>6.6</v>
      </c>
      <c r="Q1485" s="888">
        <v>6.6</v>
      </c>
      <c r="R1485" s="92">
        <v>1.02</v>
      </c>
      <c r="S1485" s="92">
        <v>1.1100000000000001</v>
      </c>
      <c r="T1485" s="92"/>
      <c r="U1485" s="92"/>
      <c r="V1485" s="889">
        <v>-5.84</v>
      </c>
      <c r="W1485" s="890" t="s">
        <v>2160</v>
      </c>
      <c r="X1485" s="889">
        <v>-5.87</v>
      </c>
      <c r="Y1485" s="891" t="s">
        <v>72</v>
      </c>
      <c r="Z1485" s="892">
        <v>0.5</v>
      </c>
      <c r="AA1485" s="93">
        <v>7.0000000000000007E-2</v>
      </c>
      <c r="AB1485" s="94">
        <v>28</v>
      </c>
      <c r="AC1485" s="892">
        <v>4.2</v>
      </c>
      <c r="AD1485" s="94">
        <v>235</v>
      </c>
      <c r="AE1485" s="892">
        <v>0</v>
      </c>
      <c r="AF1485" s="93">
        <v>0</v>
      </c>
      <c r="AG1485" s="94">
        <v>1</v>
      </c>
      <c r="AH1485" s="892">
        <v>0</v>
      </c>
      <c r="AI1485" s="94">
        <v>1</v>
      </c>
      <c r="AJ1485" s="892">
        <v>3.1</v>
      </c>
      <c r="AK1485" s="94">
        <v>175</v>
      </c>
      <c r="AL1485" s="892">
        <v>0</v>
      </c>
      <c r="AM1485" s="93">
        <v>0</v>
      </c>
      <c r="AN1485" s="94">
        <v>1</v>
      </c>
      <c r="AO1485" s="892">
        <v>0</v>
      </c>
      <c r="AP1485" s="94">
        <v>1</v>
      </c>
      <c r="AQ1485" s="892">
        <v>3.1</v>
      </c>
      <c r="AR1485" s="94">
        <v>175</v>
      </c>
      <c r="AS1485" s="892">
        <v>0</v>
      </c>
      <c r="AT1485" s="93">
        <v>0</v>
      </c>
      <c r="AU1485" s="94">
        <v>1</v>
      </c>
      <c r="AV1485" s="892">
        <v>0</v>
      </c>
      <c r="AW1485" s="94">
        <v>1</v>
      </c>
      <c r="AX1485" s="892">
        <v>3.3</v>
      </c>
      <c r="AY1485" s="94">
        <v>184</v>
      </c>
    </row>
    <row r="1486" spans="1:51" x14ac:dyDescent="0.25">
      <c r="A1486" s="496">
        <f>INDEX(Toetsing!F:F,MATCH('Export Project'!J1486,Toetsing!G:G,0))</f>
        <v>17069</v>
      </c>
      <c r="B1486" s="118" t="str">
        <f>INDEX(Toetsing!T:T,MATCH('Export Project'!J1486,Toetsing!G:G,0))</f>
        <v>Nee</v>
      </c>
      <c r="C1486" s="118" t="s">
        <v>39</v>
      </c>
      <c r="D1486" s="118" t="s">
        <v>39</v>
      </c>
      <c r="E1486" s="121">
        <f t="shared" si="70"/>
        <v>0</v>
      </c>
      <c r="F1486" s="121">
        <f t="shared" si="71"/>
        <v>0</v>
      </c>
      <c r="G1486" s="497">
        <f t="shared" si="72"/>
        <v>0</v>
      </c>
      <c r="H1486" s="27" t="s">
        <v>1454</v>
      </c>
      <c r="I1486" s="27" t="s">
        <v>2934</v>
      </c>
      <c r="J1486" s="893">
        <v>4928</v>
      </c>
      <c r="L1486" s="48"/>
      <c r="M1486" s="887" t="s">
        <v>2935</v>
      </c>
      <c r="N1486" s="888">
        <v>35</v>
      </c>
      <c r="O1486" s="888">
        <v>12.8</v>
      </c>
      <c r="P1486" s="888">
        <v>12.8</v>
      </c>
      <c r="Q1486" s="888">
        <v>12.8</v>
      </c>
      <c r="R1486" s="92">
        <v>1.1599999999999999</v>
      </c>
      <c r="S1486" s="92">
        <v>1.43</v>
      </c>
      <c r="T1486" s="92"/>
      <c r="U1486" s="92"/>
      <c r="V1486" s="889">
        <v>-5.53</v>
      </c>
      <c r="W1486" s="890" t="s">
        <v>2160</v>
      </c>
      <c r="X1486" s="889">
        <v>-5.72</v>
      </c>
      <c r="Y1486" s="891" t="s">
        <v>72</v>
      </c>
      <c r="Z1486" s="892">
        <v>2.42</v>
      </c>
      <c r="AA1486" s="93">
        <v>0.19</v>
      </c>
      <c r="AB1486" s="94">
        <v>85</v>
      </c>
      <c r="AC1486" s="892">
        <v>11.09</v>
      </c>
      <c r="AD1486" s="94">
        <v>388</v>
      </c>
      <c r="AE1486" s="892">
        <v>0</v>
      </c>
      <c r="AF1486" s="93">
        <v>0</v>
      </c>
      <c r="AG1486" s="94">
        <v>0</v>
      </c>
      <c r="AH1486" s="892">
        <v>0</v>
      </c>
      <c r="AI1486" s="94">
        <v>0</v>
      </c>
      <c r="AJ1486" s="892">
        <v>7.1</v>
      </c>
      <c r="AK1486" s="94">
        <v>247</v>
      </c>
      <c r="AL1486" s="892">
        <v>0</v>
      </c>
      <c r="AM1486" s="93">
        <v>0</v>
      </c>
      <c r="AN1486" s="94">
        <v>0</v>
      </c>
      <c r="AO1486" s="892">
        <v>0</v>
      </c>
      <c r="AP1486" s="94">
        <v>0</v>
      </c>
      <c r="AQ1486" s="892">
        <v>7.1</v>
      </c>
      <c r="AR1486" s="94">
        <v>247</v>
      </c>
      <c r="AS1486" s="892">
        <v>0</v>
      </c>
      <c r="AT1486" s="93">
        <v>0</v>
      </c>
      <c r="AU1486" s="94">
        <v>0</v>
      </c>
      <c r="AV1486" s="892">
        <v>0</v>
      </c>
      <c r="AW1486" s="94">
        <v>0</v>
      </c>
      <c r="AX1486" s="892">
        <v>7.8</v>
      </c>
      <c r="AY1486" s="94">
        <v>272</v>
      </c>
    </row>
    <row r="1487" spans="1:51" x14ac:dyDescent="0.25">
      <c r="A1487" s="496">
        <f>INDEX(Toetsing!F:F,MATCH('Export Project'!J1487,Toetsing!G:G,0))</f>
        <v>17069</v>
      </c>
      <c r="B1487" s="118" t="str">
        <f>INDEX(Toetsing!T:T,MATCH('Export Project'!J1487,Toetsing!G:G,0))</f>
        <v>Nee</v>
      </c>
      <c r="C1487" s="118" t="s">
        <v>39</v>
      </c>
      <c r="D1487" s="118" t="s">
        <v>39</v>
      </c>
      <c r="E1487" s="121">
        <f t="shared" si="70"/>
        <v>0</v>
      </c>
      <c r="F1487" s="121">
        <f t="shared" si="71"/>
        <v>0</v>
      </c>
      <c r="G1487" s="497">
        <f t="shared" si="72"/>
        <v>0</v>
      </c>
      <c r="H1487" s="27" t="s">
        <v>1454</v>
      </c>
      <c r="I1487" s="27" t="s">
        <v>2934</v>
      </c>
      <c r="J1487" s="893">
        <v>4929</v>
      </c>
      <c r="L1487" s="48"/>
      <c r="M1487" s="887" t="s">
        <v>2936</v>
      </c>
      <c r="N1487" s="888">
        <v>75</v>
      </c>
      <c r="O1487" s="888">
        <v>13.5</v>
      </c>
      <c r="P1487" s="888">
        <v>13.4</v>
      </c>
      <c r="Q1487" s="888">
        <v>13.4</v>
      </c>
      <c r="R1487" s="92">
        <v>1.08</v>
      </c>
      <c r="S1487" s="92">
        <v>1.55</v>
      </c>
      <c r="T1487" s="92"/>
      <c r="U1487" s="92"/>
      <c r="V1487" s="889">
        <v>-5.53</v>
      </c>
      <c r="W1487" s="890" t="s">
        <v>2160</v>
      </c>
      <c r="X1487" s="889">
        <v>-5.72</v>
      </c>
      <c r="Y1487" s="891" t="s">
        <v>72</v>
      </c>
      <c r="Z1487" s="892">
        <v>4.53</v>
      </c>
      <c r="AA1487" s="93">
        <v>0.34</v>
      </c>
      <c r="AB1487" s="94">
        <v>340</v>
      </c>
      <c r="AC1487" s="892">
        <v>10.73</v>
      </c>
      <c r="AD1487" s="94">
        <v>805</v>
      </c>
      <c r="AE1487" s="892">
        <v>0</v>
      </c>
      <c r="AF1487" s="93">
        <v>0</v>
      </c>
      <c r="AG1487" s="94">
        <v>0</v>
      </c>
      <c r="AH1487" s="892">
        <v>0</v>
      </c>
      <c r="AI1487" s="94">
        <v>0</v>
      </c>
      <c r="AJ1487" s="892">
        <v>7.5</v>
      </c>
      <c r="AK1487" s="94">
        <v>564</v>
      </c>
      <c r="AL1487" s="892">
        <v>0</v>
      </c>
      <c r="AM1487" s="93">
        <v>0</v>
      </c>
      <c r="AN1487" s="94">
        <v>0</v>
      </c>
      <c r="AO1487" s="892">
        <v>0</v>
      </c>
      <c r="AP1487" s="94">
        <v>0</v>
      </c>
      <c r="AQ1487" s="892">
        <v>7.5</v>
      </c>
      <c r="AR1487" s="94">
        <v>564</v>
      </c>
      <c r="AS1487" s="892">
        <v>0</v>
      </c>
      <c r="AT1487" s="93">
        <v>0</v>
      </c>
      <c r="AU1487" s="94">
        <v>0</v>
      </c>
      <c r="AV1487" s="892">
        <v>0</v>
      </c>
      <c r="AW1487" s="94">
        <v>0</v>
      </c>
      <c r="AX1487" s="892">
        <v>8.3000000000000007</v>
      </c>
      <c r="AY1487" s="94">
        <v>620</v>
      </c>
    </row>
    <row r="1488" spans="1:51" x14ac:dyDescent="0.25">
      <c r="A1488" s="496">
        <f>INDEX(Toetsing!F:F,MATCH('Export Project'!J1488,Toetsing!G:G,0))</f>
        <v>17069</v>
      </c>
      <c r="B1488" s="118" t="str">
        <f>INDEX(Toetsing!T:T,MATCH('Export Project'!J1488,Toetsing!G:G,0))</f>
        <v>Nee</v>
      </c>
      <c r="C1488" s="118" t="s">
        <v>39</v>
      </c>
      <c r="D1488" s="118" t="s">
        <v>39</v>
      </c>
      <c r="E1488" s="121">
        <f t="shared" si="70"/>
        <v>0</v>
      </c>
      <c r="F1488" s="121">
        <f t="shared" si="71"/>
        <v>0</v>
      </c>
      <c r="G1488" s="497">
        <f t="shared" si="72"/>
        <v>0</v>
      </c>
      <c r="H1488" s="27" t="s">
        <v>1454</v>
      </c>
      <c r="I1488" s="27" t="s">
        <v>2934</v>
      </c>
      <c r="J1488" s="893">
        <v>4930</v>
      </c>
      <c r="L1488" s="48"/>
      <c r="M1488" s="887" t="s">
        <v>2937</v>
      </c>
      <c r="N1488" s="888">
        <v>100</v>
      </c>
      <c r="O1488" s="888">
        <v>14</v>
      </c>
      <c r="P1488" s="888">
        <v>14</v>
      </c>
      <c r="Q1488" s="888">
        <v>14</v>
      </c>
      <c r="R1488" s="92">
        <v>0.84</v>
      </c>
      <c r="S1488" s="92">
        <v>1.51</v>
      </c>
      <c r="T1488" s="92"/>
      <c r="U1488" s="92"/>
      <c r="V1488" s="889">
        <v>-5.53</v>
      </c>
      <c r="W1488" s="890" t="s">
        <v>2160</v>
      </c>
      <c r="X1488" s="889">
        <v>-5.72</v>
      </c>
      <c r="Y1488" s="891" t="s">
        <v>72</v>
      </c>
      <c r="Z1488" s="892">
        <v>4.83</v>
      </c>
      <c r="AA1488" s="93">
        <v>0.34</v>
      </c>
      <c r="AB1488" s="94">
        <v>483</v>
      </c>
      <c r="AC1488" s="892">
        <v>9.61</v>
      </c>
      <c r="AD1488" s="94">
        <v>961</v>
      </c>
      <c r="AE1488" s="892">
        <v>0.1</v>
      </c>
      <c r="AF1488" s="93">
        <v>0</v>
      </c>
      <c r="AG1488" s="94">
        <v>6</v>
      </c>
      <c r="AH1488" s="892">
        <v>0</v>
      </c>
      <c r="AI1488" s="94">
        <v>0</v>
      </c>
      <c r="AJ1488" s="892">
        <v>7.9</v>
      </c>
      <c r="AK1488" s="94">
        <v>791</v>
      </c>
      <c r="AL1488" s="892">
        <v>0.1</v>
      </c>
      <c r="AM1488" s="93">
        <v>0</v>
      </c>
      <c r="AN1488" s="94">
        <v>6</v>
      </c>
      <c r="AO1488" s="892">
        <v>0</v>
      </c>
      <c r="AP1488" s="94">
        <v>0</v>
      </c>
      <c r="AQ1488" s="892">
        <v>7.9</v>
      </c>
      <c r="AR1488" s="94">
        <v>791</v>
      </c>
      <c r="AS1488" s="892">
        <v>0.5</v>
      </c>
      <c r="AT1488" s="93">
        <v>0.04</v>
      </c>
      <c r="AU1488" s="94">
        <v>51</v>
      </c>
      <c r="AV1488" s="892">
        <v>0</v>
      </c>
      <c r="AW1488" s="94">
        <v>1</v>
      </c>
      <c r="AX1488" s="892">
        <v>8.3000000000000007</v>
      </c>
      <c r="AY1488" s="94">
        <v>826</v>
      </c>
    </row>
    <row r="1489" spans="1:51" x14ac:dyDescent="0.25">
      <c r="A1489" s="496">
        <f>INDEX(Toetsing!F:F,MATCH('Export Project'!J1489,Toetsing!G:G,0))</f>
        <v>17069</v>
      </c>
      <c r="B1489" s="118" t="str">
        <f>INDEX(Toetsing!T:T,MATCH('Export Project'!J1489,Toetsing!G:G,0))</f>
        <v>Nee</v>
      </c>
      <c r="C1489" s="118" t="s">
        <v>39</v>
      </c>
      <c r="D1489" s="118" t="s">
        <v>39</v>
      </c>
      <c r="E1489" s="121">
        <f t="shared" si="70"/>
        <v>0</v>
      </c>
      <c r="F1489" s="121">
        <f t="shared" si="71"/>
        <v>0</v>
      </c>
      <c r="G1489" s="497">
        <f t="shared" si="72"/>
        <v>0</v>
      </c>
      <c r="H1489" s="27" t="s">
        <v>1454</v>
      </c>
      <c r="I1489" s="27" t="s">
        <v>2934</v>
      </c>
      <c r="J1489" s="893">
        <v>4931</v>
      </c>
      <c r="L1489" s="48"/>
      <c r="M1489" s="887" t="s">
        <v>2938</v>
      </c>
      <c r="N1489" s="888">
        <v>100</v>
      </c>
      <c r="O1489" s="888">
        <v>13</v>
      </c>
      <c r="P1489" s="888">
        <v>13</v>
      </c>
      <c r="Q1489" s="888">
        <v>13</v>
      </c>
      <c r="R1489" s="92">
        <v>0.93</v>
      </c>
      <c r="S1489" s="92">
        <v>1.57</v>
      </c>
      <c r="T1489" s="92"/>
      <c r="U1489" s="92"/>
      <c r="V1489" s="889">
        <v>-5.53</v>
      </c>
      <c r="W1489" s="890" t="s">
        <v>2160</v>
      </c>
      <c r="X1489" s="889">
        <v>-5.72</v>
      </c>
      <c r="Y1489" s="891" t="s">
        <v>72</v>
      </c>
      <c r="Z1489" s="892">
        <v>6.04</v>
      </c>
      <c r="AA1489" s="93">
        <v>0.46</v>
      </c>
      <c r="AB1489" s="94">
        <v>604</v>
      </c>
      <c r="AC1489" s="892">
        <v>9.2799999999999994</v>
      </c>
      <c r="AD1489" s="94">
        <v>928</v>
      </c>
      <c r="AE1489" s="892">
        <v>0</v>
      </c>
      <c r="AF1489" s="93">
        <v>0</v>
      </c>
      <c r="AG1489" s="94">
        <v>3</v>
      </c>
      <c r="AH1489" s="892">
        <v>0</v>
      </c>
      <c r="AI1489" s="94">
        <v>0</v>
      </c>
      <c r="AJ1489" s="892">
        <v>7.2</v>
      </c>
      <c r="AK1489" s="94">
        <v>719</v>
      </c>
      <c r="AL1489" s="892">
        <v>0</v>
      </c>
      <c r="AM1489" s="93">
        <v>0</v>
      </c>
      <c r="AN1489" s="94">
        <v>3</v>
      </c>
      <c r="AO1489" s="892">
        <v>0</v>
      </c>
      <c r="AP1489" s="94">
        <v>0</v>
      </c>
      <c r="AQ1489" s="892">
        <v>7.2</v>
      </c>
      <c r="AR1489" s="94">
        <v>719</v>
      </c>
      <c r="AS1489" s="892">
        <v>0.4</v>
      </c>
      <c r="AT1489" s="93">
        <v>0.03</v>
      </c>
      <c r="AU1489" s="94">
        <v>39</v>
      </c>
      <c r="AV1489" s="892">
        <v>0</v>
      </c>
      <c r="AW1489" s="94">
        <v>0</v>
      </c>
      <c r="AX1489" s="892">
        <v>7.5</v>
      </c>
      <c r="AY1489" s="94">
        <v>754</v>
      </c>
    </row>
    <row r="1490" spans="1:51" x14ac:dyDescent="0.25">
      <c r="A1490" s="496">
        <f>INDEX(Toetsing!F:F,MATCH('Export Project'!J1490,Toetsing!G:G,0))</f>
        <v>17069</v>
      </c>
      <c r="B1490" s="118" t="str">
        <f>INDEX(Toetsing!T:T,MATCH('Export Project'!J1490,Toetsing!G:G,0))</f>
        <v>Nee</v>
      </c>
      <c r="C1490" s="118" t="s">
        <v>39</v>
      </c>
      <c r="D1490" s="118" t="s">
        <v>39</v>
      </c>
      <c r="E1490" s="121">
        <f t="shared" si="70"/>
        <v>0</v>
      </c>
      <c r="F1490" s="121">
        <f t="shared" si="71"/>
        <v>0</v>
      </c>
      <c r="G1490" s="497">
        <f t="shared" si="72"/>
        <v>0</v>
      </c>
      <c r="H1490" s="27" t="s">
        <v>1454</v>
      </c>
      <c r="I1490" s="27" t="s">
        <v>2934</v>
      </c>
      <c r="J1490" s="893">
        <v>4932</v>
      </c>
      <c r="L1490" s="48"/>
      <c r="M1490" s="887" t="s">
        <v>2939</v>
      </c>
      <c r="N1490" s="888">
        <v>134</v>
      </c>
      <c r="O1490" s="888">
        <v>20.5</v>
      </c>
      <c r="P1490" s="888">
        <v>20.399999999999999</v>
      </c>
      <c r="Q1490" s="888">
        <v>20.399999999999999</v>
      </c>
      <c r="R1490" s="92">
        <v>0.94</v>
      </c>
      <c r="S1490" s="92">
        <v>1.35</v>
      </c>
      <c r="T1490" s="92"/>
      <c r="U1490" s="92"/>
      <c r="V1490" s="889">
        <v>-5.53</v>
      </c>
      <c r="W1490" s="890" t="s">
        <v>2160</v>
      </c>
      <c r="X1490" s="889">
        <v>-5.72</v>
      </c>
      <c r="Y1490" s="891" t="s">
        <v>72</v>
      </c>
      <c r="Z1490" s="892">
        <v>5.25</v>
      </c>
      <c r="AA1490" s="93">
        <v>0.26</v>
      </c>
      <c r="AB1490" s="94">
        <v>704</v>
      </c>
      <c r="AC1490" s="892">
        <v>15.68</v>
      </c>
      <c r="AD1490" s="94">
        <v>2101</v>
      </c>
      <c r="AE1490" s="892">
        <v>0.1</v>
      </c>
      <c r="AF1490" s="93">
        <v>0</v>
      </c>
      <c r="AG1490" s="94">
        <v>7</v>
      </c>
      <c r="AH1490" s="892">
        <v>0</v>
      </c>
      <c r="AI1490" s="94">
        <v>0</v>
      </c>
      <c r="AJ1490" s="892">
        <v>12.7</v>
      </c>
      <c r="AK1490" s="94">
        <v>1704</v>
      </c>
      <c r="AL1490" s="892">
        <v>0.1</v>
      </c>
      <c r="AM1490" s="93">
        <v>0</v>
      </c>
      <c r="AN1490" s="94">
        <v>7</v>
      </c>
      <c r="AO1490" s="892">
        <v>0</v>
      </c>
      <c r="AP1490" s="94">
        <v>0</v>
      </c>
      <c r="AQ1490" s="892">
        <v>12.7</v>
      </c>
      <c r="AR1490" s="94">
        <v>1704</v>
      </c>
      <c r="AS1490" s="892">
        <v>0.5</v>
      </c>
      <c r="AT1490" s="93">
        <v>0.02</v>
      </c>
      <c r="AU1490" s="94">
        <v>66</v>
      </c>
      <c r="AV1490" s="892">
        <v>0.1</v>
      </c>
      <c r="AW1490" s="94">
        <v>7</v>
      </c>
      <c r="AX1490" s="892">
        <v>13.7</v>
      </c>
      <c r="AY1490" s="94">
        <v>1834</v>
      </c>
    </row>
    <row r="1491" spans="1:51" x14ac:dyDescent="0.25">
      <c r="A1491" s="496">
        <f>INDEX(Toetsing!F:F,MATCH('Export Project'!J1491,Toetsing!G:G,0))</f>
        <v>17061</v>
      </c>
      <c r="B1491" s="118" t="str">
        <f>INDEX(Toetsing!T:T,MATCH('Export Project'!J1491,Toetsing!G:G,0))</f>
        <v>Nee</v>
      </c>
      <c r="C1491" s="118" t="s">
        <v>39</v>
      </c>
      <c r="D1491" s="118" t="s">
        <v>39</v>
      </c>
      <c r="E1491" s="121">
        <f t="shared" si="70"/>
        <v>0</v>
      </c>
      <c r="F1491" s="121">
        <f t="shared" si="71"/>
        <v>0</v>
      </c>
      <c r="G1491" s="497">
        <f t="shared" si="72"/>
        <v>0</v>
      </c>
      <c r="H1491" s="27" t="s">
        <v>1454</v>
      </c>
      <c r="I1491" s="27" t="s">
        <v>2940</v>
      </c>
      <c r="J1491" s="893">
        <v>4784</v>
      </c>
      <c r="L1491" s="48"/>
      <c r="M1491" s="887" t="s">
        <v>2941</v>
      </c>
      <c r="N1491" s="888">
        <v>77</v>
      </c>
      <c r="O1491" s="888">
        <v>5.6</v>
      </c>
      <c r="P1491" s="888">
        <v>5.5</v>
      </c>
      <c r="Q1491" s="888">
        <v>5.6</v>
      </c>
      <c r="R1491" s="92">
        <v>0.8</v>
      </c>
      <c r="S1491" s="92">
        <v>1.1200000000000001</v>
      </c>
      <c r="T1491" s="92"/>
      <c r="U1491" s="92"/>
      <c r="V1491" s="889">
        <v>-5.77</v>
      </c>
      <c r="W1491" s="890" t="s">
        <v>2187</v>
      </c>
      <c r="X1491" s="889">
        <v>-5.87</v>
      </c>
      <c r="Y1491" s="891" t="s">
        <v>72</v>
      </c>
      <c r="Z1491" s="892">
        <v>0.88</v>
      </c>
      <c r="AA1491" s="93">
        <v>0.16</v>
      </c>
      <c r="AB1491" s="94">
        <v>68</v>
      </c>
      <c r="AC1491" s="892">
        <v>3.1</v>
      </c>
      <c r="AD1491" s="94">
        <v>239</v>
      </c>
      <c r="AE1491" s="892">
        <v>0</v>
      </c>
      <c r="AF1491" s="93">
        <v>0</v>
      </c>
      <c r="AG1491" s="94">
        <v>1</v>
      </c>
      <c r="AH1491" s="892">
        <v>0</v>
      </c>
      <c r="AI1491" s="94">
        <v>0</v>
      </c>
      <c r="AJ1491" s="892">
        <v>2.1</v>
      </c>
      <c r="AK1491" s="94">
        <v>160</v>
      </c>
      <c r="AL1491" s="892">
        <v>0</v>
      </c>
      <c r="AM1491" s="93">
        <v>0</v>
      </c>
      <c r="AN1491" s="94">
        <v>2</v>
      </c>
      <c r="AO1491" s="892">
        <v>0</v>
      </c>
      <c r="AP1491" s="94">
        <v>0</v>
      </c>
      <c r="AQ1491" s="892">
        <v>2.4</v>
      </c>
      <c r="AR1491" s="94">
        <v>186</v>
      </c>
      <c r="AS1491" s="892">
        <v>0.1</v>
      </c>
      <c r="AT1491" s="93">
        <v>0.02</v>
      </c>
      <c r="AU1491" s="94">
        <v>10</v>
      </c>
      <c r="AV1491" s="892">
        <v>0</v>
      </c>
      <c r="AW1491" s="94">
        <v>0</v>
      </c>
      <c r="AX1491" s="892">
        <v>2.4</v>
      </c>
      <c r="AY1491" s="94">
        <v>187</v>
      </c>
    </row>
    <row r="1492" spans="1:51" x14ac:dyDescent="0.25">
      <c r="A1492" s="496">
        <f>INDEX(Toetsing!F:F,MATCH('Export Project'!J1492,Toetsing!G:G,0))</f>
        <v>17061</v>
      </c>
      <c r="B1492" s="118" t="str">
        <f>INDEX(Toetsing!T:T,MATCH('Export Project'!J1492,Toetsing!G:G,0))</f>
        <v>Nee</v>
      </c>
      <c r="C1492" s="118" t="s">
        <v>39</v>
      </c>
      <c r="D1492" s="118" t="s">
        <v>39</v>
      </c>
      <c r="E1492" s="121">
        <f t="shared" si="70"/>
        <v>0</v>
      </c>
      <c r="F1492" s="121">
        <f t="shared" si="71"/>
        <v>0</v>
      </c>
      <c r="G1492" s="497">
        <f t="shared" si="72"/>
        <v>0</v>
      </c>
      <c r="H1492" s="27" t="s">
        <v>1454</v>
      </c>
      <c r="I1492" s="27" t="s">
        <v>2940</v>
      </c>
      <c r="J1492" s="893">
        <v>4785</v>
      </c>
      <c r="L1492" s="48"/>
      <c r="M1492" s="887" t="s">
        <v>2942</v>
      </c>
      <c r="N1492" s="888">
        <v>139</v>
      </c>
      <c r="O1492" s="888">
        <v>6.6</v>
      </c>
      <c r="P1492" s="888">
        <v>6.5</v>
      </c>
      <c r="Q1492" s="888">
        <v>6.6</v>
      </c>
      <c r="R1492" s="92">
        <v>0.78</v>
      </c>
      <c r="S1492" s="92">
        <v>1.24</v>
      </c>
      <c r="T1492" s="92"/>
      <c r="U1492" s="92"/>
      <c r="V1492" s="889">
        <v>-5.77</v>
      </c>
      <c r="W1492" s="890" t="s">
        <v>2187</v>
      </c>
      <c r="X1492" s="889">
        <v>-5.87</v>
      </c>
      <c r="Y1492" s="891" t="s">
        <v>72</v>
      </c>
      <c r="Z1492" s="892">
        <v>1.86</v>
      </c>
      <c r="AA1492" s="93">
        <v>0.28000000000000003</v>
      </c>
      <c r="AB1492" s="94">
        <v>259</v>
      </c>
      <c r="AC1492" s="892">
        <v>3.49</v>
      </c>
      <c r="AD1492" s="94">
        <v>485</v>
      </c>
      <c r="AE1492" s="892">
        <v>0</v>
      </c>
      <c r="AF1492" s="93">
        <v>0</v>
      </c>
      <c r="AG1492" s="94">
        <v>1</v>
      </c>
      <c r="AH1492" s="892">
        <v>0</v>
      </c>
      <c r="AI1492" s="94">
        <v>0</v>
      </c>
      <c r="AJ1492" s="892">
        <v>2.8</v>
      </c>
      <c r="AK1492" s="94">
        <v>388</v>
      </c>
      <c r="AL1492" s="892">
        <v>0.1</v>
      </c>
      <c r="AM1492" s="93">
        <v>0.01</v>
      </c>
      <c r="AN1492" s="94">
        <v>13</v>
      </c>
      <c r="AO1492" s="892">
        <v>0</v>
      </c>
      <c r="AP1492" s="94">
        <v>0</v>
      </c>
      <c r="AQ1492" s="892">
        <v>3.1</v>
      </c>
      <c r="AR1492" s="94">
        <v>427</v>
      </c>
      <c r="AS1492" s="892">
        <v>0.3</v>
      </c>
      <c r="AT1492" s="93">
        <v>0.04</v>
      </c>
      <c r="AU1492" s="94">
        <v>39</v>
      </c>
      <c r="AV1492" s="892">
        <v>0</v>
      </c>
      <c r="AW1492" s="94">
        <v>0</v>
      </c>
      <c r="AX1492" s="892">
        <v>3.1</v>
      </c>
      <c r="AY1492" s="94">
        <v>430</v>
      </c>
    </row>
    <row r="1493" spans="1:51" x14ac:dyDescent="0.25">
      <c r="A1493" s="496">
        <f>INDEX(Toetsing!F:F,MATCH('Export Project'!J1493,Toetsing!G:G,0))</f>
        <v>17062</v>
      </c>
      <c r="B1493" s="118" t="str">
        <f>INDEX(Toetsing!T:T,MATCH('Export Project'!J1493,Toetsing!G:G,0))</f>
        <v>baggerschoon</v>
      </c>
      <c r="C1493" s="118" t="s">
        <v>74</v>
      </c>
      <c r="D1493" s="118" t="s">
        <v>39</v>
      </c>
      <c r="E1493" s="121">
        <f t="shared" si="70"/>
        <v>60</v>
      </c>
      <c r="F1493" s="121">
        <f t="shared" si="71"/>
        <v>20</v>
      </c>
      <c r="G1493" s="497">
        <f t="shared" si="72"/>
        <v>0</v>
      </c>
      <c r="H1493" s="27" t="s">
        <v>1454</v>
      </c>
      <c r="I1493" s="27" t="s">
        <v>2940</v>
      </c>
      <c r="J1493" s="893">
        <v>4786</v>
      </c>
      <c r="L1493" s="48"/>
      <c r="M1493" s="887" t="s">
        <v>2943</v>
      </c>
      <c r="N1493" s="888">
        <v>60</v>
      </c>
      <c r="O1493" s="888">
        <v>2.8</v>
      </c>
      <c r="P1493" s="888">
        <v>2.7</v>
      </c>
      <c r="Q1493" s="888">
        <v>2.8</v>
      </c>
      <c r="R1493" s="92">
        <v>0.42</v>
      </c>
      <c r="S1493" s="92">
        <v>0.56999999999999995</v>
      </c>
      <c r="T1493" s="92"/>
      <c r="U1493" s="92"/>
      <c r="V1493" s="889">
        <v>-5.77</v>
      </c>
      <c r="W1493" s="890" t="s">
        <v>2187</v>
      </c>
      <c r="X1493" s="889">
        <v>-5.87</v>
      </c>
      <c r="Y1493" s="891" t="s">
        <v>72</v>
      </c>
      <c r="Z1493" s="892">
        <v>0.33</v>
      </c>
      <c r="AA1493" s="93">
        <v>0.12</v>
      </c>
      <c r="AB1493" s="94">
        <v>20</v>
      </c>
      <c r="AC1493" s="892">
        <v>0.82</v>
      </c>
      <c r="AD1493" s="94">
        <v>49</v>
      </c>
      <c r="AE1493" s="892">
        <v>0.3</v>
      </c>
      <c r="AF1493" s="93">
        <v>0.09</v>
      </c>
      <c r="AG1493" s="94">
        <v>15</v>
      </c>
      <c r="AH1493" s="892">
        <v>0.3</v>
      </c>
      <c r="AI1493" s="94">
        <v>20</v>
      </c>
      <c r="AJ1493" s="892">
        <v>0.8</v>
      </c>
      <c r="AK1493" s="94">
        <v>47</v>
      </c>
      <c r="AL1493" s="892">
        <v>0</v>
      </c>
      <c r="AM1493" s="93">
        <v>0</v>
      </c>
      <c r="AN1493" s="94">
        <v>0</v>
      </c>
      <c r="AO1493" s="892">
        <v>0</v>
      </c>
      <c r="AP1493" s="94">
        <v>0</v>
      </c>
      <c r="AQ1493" s="892">
        <v>0.5</v>
      </c>
      <c r="AR1493" s="94">
        <v>31</v>
      </c>
      <c r="AS1493" s="892">
        <v>0</v>
      </c>
      <c r="AT1493" s="93">
        <v>0</v>
      </c>
      <c r="AU1493" s="94">
        <v>0</v>
      </c>
      <c r="AV1493" s="892">
        <v>0</v>
      </c>
      <c r="AW1493" s="94">
        <v>0</v>
      </c>
      <c r="AX1493" s="892">
        <v>0.5</v>
      </c>
      <c r="AY1493" s="94">
        <v>31</v>
      </c>
    </row>
    <row r="1494" spans="1:51" x14ac:dyDescent="0.25">
      <c r="A1494" s="496">
        <f>INDEX(Toetsing!F:F,MATCH('Export Project'!J1494,Toetsing!G:G,0))</f>
        <v>17062</v>
      </c>
      <c r="B1494" s="118" t="str">
        <f>INDEX(Toetsing!T:T,MATCH('Export Project'!J1494,Toetsing!G:G,0))</f>
        <v>Ja</v>
      </c>
      <c r="C1494" s="118" t="s">
        <v>41</v>
      </c>
      <c r="D1494" s="118" t="s">
        <v>39</v>
      </c>
      <c r="E1494" s="121">
        <f t="shared" si="70"/>
        <v>78</v>
      </c>
      <c r="F1494" s="121">
        <f t="shared" si="71"/>
        <v>52</v>
      </c>
      <c r="G1494" s="497">
        <f t="shared" si="72"/>
        <v>0</v>
      </c>
      <c r="H1494" s="27" t="s">
        <v>1454</v>
      </c>
      <c r="I1494" s="27" t="s">
        <v>2940</v>
      </c>
      <c r="J1494" s="893">
        <v>4787</v>
      </c>
      <c r="L1494" s="48"/>
      <c r="M1494" s="887" t="s">
        <v>2944</v>
      </c>
      <c r="N1494" s="888">
        <v>78</v>
      </c>
      <c r="O1494" s="888">
        <v>6.8</v>
      </c>
      <c r="P1494" s="888">
        <v>6.7</v>
      </c>
      <c r="Q1494" s="888">
        <v>6.8</v>
      </c>
      <c r="R1494" s="92">
        <v>0.67</v>
      </c>
      <c r="S1494" s="92">
        <v>0.92</v>
      </c>
      <c r="T1494" s="92"/>
      <c r="U1494" s="92"/>
      <c r="V1494" s="889">
        <v>-5.77</v>
      </c>
      <c r="W1494" s="890" t="s">
        <v>2187</v>
      </c>
      <c r="X1494" s="889">
        <v>-5.87</v>
      </c>
      <c r="Y1494" s="891" t="s">
        <v>72</v>
      </c>
      <c r="Z1494" s="892">
        <v>1.34</v>
      </c>
      <c r="AA1494" s="93">
        <v>0.2</v>
      </c>
      <c r="AB1494" s="94">
        <v>105</v>
      </c>
      <c r="AC1494" s="892">
        <v>3.08</v>
      </c>
      <c r="AD1494" s="94">
        <v>240</v>
      </c>
      <c r="AE1494" s="892">
        <v>0.3</v>
      </c>
      <c r="AF1494" s="93">
        <v>0.04</v>
      </c>
      <c r="AG1494" s="94">
        <v>22</v>
      </c>
      <c r="AH1494" s="892">
        <v>0</v>
      </c>
      <c r="AI1494" s="94">
        <v>0</v>
      </c>
      <c r="AJ1494" s="892">
        <v>2.7</v>
      </c>
      <c r="AK1494" s="94">
        <v>207</v>
      </c>
      <c r="AL1494" s="892">
        <v>0.5</v>
      </c>
      <c r="AM1494" s="93">
        <v>7.0000000000000007E-2</v>
      </c>
      <c r="AN1494" s="94">
        <v>37</v>
      </c>
      <c r="AO1494" s="892">
        <v>0</v>
      </c>
      <c r="AP1494" s="94">
        <v>1</v>
      </c>
      <c r="AQ1494" s="892">
        <v>2.8</v>
      </c>
      <c r="AR1494" s="94">
        <v>218</v>
      </c>
      <c r="AS1494" s="892">
        <v>0.7</v>
      </c>
      <c r="AT1494" s="93">
        <v>0.1</v>
      </c>
      <c r="AU1494" s="94">
        <v>52</v>
      </c>
      <c r="AV1494" s="892">
        <v>0</v>
      </c>
      <c r="AW1494" s="94">
        <v>3</v>
      </c>
      <c r="AX1494" s="892">
        <v>2.8</v>
      </c>
      <c r="AY1494" s="94">
        <v>218</v>
      </c>
    </row>
    <row r="1495" spans="1:51" x14ac:dyDescent="0.25">
      <c r="A1495" s="496">
        <f>INDEX(Toetsing!F:F,MATCH('Export Project'!J1495,Toetsing!G:G,0))</f>
        <v>17062</v>
      </c>
      <c r="B1495" s="118" t="str">
        <f>INDEX(Toetsing!T:T,MATCH('Export Project'!J1495,Toetsing!G:G,0))</f>
        <v>Ja</v>
      </c>
      <c r="C1495" s="118" t="s">
        <v>41</v>
      </c>
      <c r="D1495" s="118" t="s">
        <v>39</v>
      </c>
      <c r="E1495" s="121">
        <f t="shared" si="70"/>
        <v>35</v>
      </c>
      <c r="F1495" s="121">
        <f t="shared" si="71"/>
        <v>21</v>
      </c>
      <c r="G1495" s="497">
        <f t="shared" si="72"/>
        <v>0</v>
      </c>
      <c r="H1495" s="27" t="s">
        <v>1454</v>
      </c>
      <c r="I1495" s="27" t="s">
        <v>2940</v>
      </c>
      <c r="J1495" s="893">
        <v>4788</v>
      </c>
      <c r="L1495" s="48"/>
      <c r="M1495" s="887" t="s">
        <v>2945</v>
      </c>
      <c r="N1495" s="888">
        <v>35</v>
      </c>
      <c r="O1495" s="888">
        <v>7.1</v>
      </c>
      <c r="P1495" s="888">
        <v>7</v>
      </c>
      <c r="Q1495" s="888">
        <v>7.1</v>
      </c>
      <c r="R1495" s="92">
        <v>0.72</v>
      </c>
      <c r="S1495" s="92">
        <v>0.87</v>
      </c>
      <c r="T1495" s="92"/>
      <c r="U1495" s="92"/>
      <c r="V1495" s="889">
        <v>-5.77</v>
      </c>
      <c r="W1495" s="890" t="s">
        <v>2187</v>
      </c>
      <c r="X1495" s="889">
        <v>-5.87</v>
      </c>
      <c r="Y1495" s="891" t="s">
        <v>72</v>
      </c>
      <c r="Z1495" s="892">
        <v>1.46</v>
      </c>
      <c r="AA1495" s="93">
        <v>0.21</v>
      </c>
      <c r="AB1495" s="94">
        <v>51</v>
      </c>
      <c r="AC1495" s="892">
        <v>3.29</v>
      </c>
      <c r="AD1495" s="94">
        <v>115</v>
      </c>
      <c r="AE1495" s="892">
        <v>0.1</v>
      </c>
      <c r="AF1495" s="93">
        <v>0.02</v>
      </c>
      <c r="AG1495" s="94">
        <v>5</v>
      </c>
      <c r="AH1495" s="892">
        <v>0</v>
      </c>
      <c r="AI1495" s="94">
        <v>0</v>
      </c>
      <c r="AJ1495" s="892">
        <v>3</v>
      </c>
      <c r="AK1495" s="94">
        <v>106</v>
      </c>
      <c r="AL1495" s="892">
        <v>0.4</v>
      </c>
      <c r="AM1495" s="93">
        <v>0.05</v>
      </c>
      <c r="AN1495" s="94">
        <v>13</v>
      </c>
      <c r="AO1495" s="892">
        <v>0</v>
      </c>
      <c r="AP1495" s="94">
        <v>0</v>
      </c>
      <c r="AQ1495" s="892">
        <v>3.2</v>
      </c>
      <c r="AR1495" s="94">
        <v>111</v>
      </c>
      <c r="AS1495" s="892">
        <v>0.6</v>
      </c>
      <c r="AT1495" s="93">
        <v>0.08</v>
      </c>
      <c r="AU1495" s="94">
        <v>21</v>
      </c>
      <c r="AV1495" s="892">
        <v>0</v>
      </c>
      <c r="AW1495" s="94">
        <v>1</v>
      </c>
      <c r="AX1495" s="892">
        <v>3.2</v>
      </c>
      <c r="AY1495" s="94">
        <v>111</v>
      </c>
    </row>
    <row r="1496" spans="1:51" x14ac:dyDescent="0.25">
      <c r="A1496" s="496">
        <f>INDEX(Toetsing!F:F,MATCH('Export Project'!J1496,Toetsing!G:G,0))</f>
        <v>17068</v>
      </c>
      <c r="B1496" s="118" t="str">
        <f>INDEX(Toetsing!T:T,MATCH('Export Project'!J1496,Toetsing!G:G,0))</f>
        <v>Nee</v>
      </c>
      <c r="C1496" s="118" t="s">
        <v>39</v>
      </c>
      <c r="D1496" s="118" t="s">
        <v>39</v>
      </c>
      <c r="E1496" s="121">
        <f t="shared" si="70"/>
        <v>0</v>
      </c>
      <c r="F1496" s="121">
        <f t="shared" si="71"/>
        <v>0</v>
      </c>
      <c r="G1496" s="497">
        <f t="shared" si="72"/>
        <v>0</v>
      </c>
      <c r="H1496" s="27" t="s">
        <v>1454</v>
      </c>
      <c r="I1496" s="27" t="s">
        <v>2946</v>
      </c>
      <c r="J1496" s="893">
        <v>4829</v>
      </c>
      <c r="L1496" s="48"/>
      <c r="M1496" s="887" t="s">
        <v>2947</v>
      </c>
      <c r="N1496" s="888">
        <v>48</v>
      </c>
      <c r="O1496" s="888">
        <v>2.7</v>
      </c>
      <c r="P1496" s="888">
        <v>2.8</v>
      </c>
      <c r="Q1496" s="888">
        <v>2.8</v>
      </c>
      <c r="R1496" s="92">
        <v>0.56999999999999995</v>
      </c>
      <c r="S1496" s="92">
        <v>1.1200000000000001</v>
      </c>
      <c r="T1496" s="92"/>
      <c r="U1496" s="92"/>
      <c r="V1496" s="889">
        <v>-5.46</v>
      </c>
      <c r="W1496" s="890" t="s">
        <v>2193</v>
      </c>
      <c r="X1496" s="889">
        <v>-5.46</v>
      </c>
      <c r="Y1496" s="891" t="s">
        <v>72</v>
      </c>
      <c r="Z1496" s="892">
        <v>0.84</v>
      </c>
      <c r="AA1496" s="93">
        <v>0.3</v>
      </c>
      <c r="AB1496" s="94">
        <v>40</v>
      </c>
      <c r="AC1496" s="892">
        <v>1.1399999999999999</v>
      </c>
      <c r="AD1496" s="94">
        <v>55</v>
      </c>
      <c r="AE1496" s="892">
        <v>0</v>
      </c>
      <c r="AF1496" s="93">
        <v>0</v>
      </c>
      <c r="AG1496" s="94">
        <v>0</v>
      </c>
      <c r="AH1496" s="892">
        <v>0</v>
      </c>
      <c r="AI1496" s="94">
        <v>0</v>
      </c>
      <c r="AJ1496" s="892">
        <v>0.9</v>
      </c>
      <c r="AK1496" s="94">
        <v>42</v>
      </c>
      <c r="AL1496" s="892">
        <v>0</v>
      </c>
      <c r="AM1496" s="93">
        <v>0</v>
      </c>
      <c r="AN1496" s="94">
        <v>0</v>
      </c>
      <c r="AO1496" s="892">
        <v>0</v>
      </c>
      <c r="AP1496" s="94">
        <v>0</v>
      </c>
      <c r="AQ1496" s="892">
        <v>0.9</v>
      </c>
      <c r="AR1496" s="94">
        <v>42</v>
      </c>
      <c r="AS1496" s="892">
        <v>0</v>
      </c>
      <c r="AT1496" s="93">
        <v>0.01</v>
      </c>
      <c r="AU1496" s="94">
        <v>1</v>
      </c>
      <c r="AV1496" s="892">
        <v>0</v>
      </c>
      <c r="AW1496" s="94">
        <v>0</v>
      </c>
      <c r="AX1496" s="892">
        <v>0.9</v>
      </c>
      <c r="AY1496" s="94">
        <v>43</v>
      </c>
    </row>
    <row r="1497" spans="1:51" x14ac:dyDescent="0.25">
      <c r="A1497" s="496">
        <f>INDEX(Toetsing!F:F,MATCH('Export Project'!J1497,Toetsing!G:G,0))</f>
        <v>17068</v>
      </c>
      <c r="B1497" s="118" t="str">
        <f>INDEX(Toetsing!T:T,MATCH('Export Project'!J1497,Toetsing!G:G,0))</f>
        <v>Nee</v>
      </c>
      <c r="C1497" s="118" t="s">
        <v>39</v>
      </c>
      <c r="D1497" s="118" t="s">
        <v>39</v>
      </c>
      <c r="E1497" s="121">
        <f t="shared" si="70"/>
        <v>0</v>
      </c>
      <c r="F1497" s="121">
        <f t="shared" si="71"/>
        <v>0</v>
      </c>
      <c r="G1497" s="497">
        <f t="shared" si="72"/>
        <v>0</v>
      </c>
      <c r="H1497" s="27" t="s">
        <v>1454</v>
      </c>
      <c r="I1497" s="27" t="s">
        <v>2946</v>
      </c>
      <c r="J1497" s="893">
        <v>4830</v>
      </c>
      <c r="L1497" s="48"/>
      <c r="M1497" s="887" t="s">
        <v>2948</v>
      </c>
      <c r="N1497" s="888">
        <v>38</v>
      </c>
      <c r="O1497" s="888">
        <v>2.9</v>
      </c>
      <c r="P1497" s="888">
        <v>2.9</v>
      </c>
      <c r="Q1497" s="888">
        <v>2.9</v>
      </c>
      <c r="R1497" s="92">
        <v>0.52</v>
      </c>
      <c r="S1497" s="92">
        <v>0.97</v>
      </c>
      <c r="T1497" s="92"/>
      <c r="U1497" s="92"/>
      <c r="V1497" s="889">
        <v>-5.46</v>
      </c>
      <c r="W1497" s="890" t="s">
        <v>2193</v>
      </c>
      <c r="X1497" s="889">
        <v>-5.46</v>
      </c>
      <c r="Y1497" s="891" t="s">
        <v>72</v>
      </c>
      <c r="Z1497" s="892">
        <v>0.68</v>
      </c>
      <c r="AA1497" s="93">
        <v>0.23</v>
      </c>
      <c r="AB1497" s="94">
        <v>26</v>
      </c>
      <c r="AC1497" s="892">
        <v>1.32</v>
      </c>
      <c r="AD1497" s="94">
        <v>50</v>
      </c>
      <c r="AE1497" s="892">
        <v>0</v>
      </c>
      <c r="AF1497" s="93">
        <v>0</v>
      </c>
      <c r="AG1497" s="94">
        <v>0</v>
      </c>
      <c r="AH1497" s="892">
        <v>0</v>
      </c>
      <c r="AI1497" s="94">
        <v>0</v>
      </c>
      <c r="AJ1497" s="892">
        <v>1</v>
      </c>
      <c r="AK1497" s="94">
        <v>37</v>
      </c>
      <c r="AL1497" s="892">
        <v>0</v>
      </c>
      <c r="AM1497" s="93">
        <v>0</v>
      </c>
      <c r="AN1497" s="94">
        <v>0</v>
      </c>
      <c r="AO1497" s="892">
        <v>0</v>
      </c>
      <c r="AP1497" s="94">
        <v>0</v>
      </c>
      <c r="AQ1497" s="892">
        <v>1</v>
      </c>
      <c r="AR1497" s="94">
        <v>37</v>
      </c>
      <c r="AS1497" s="892">
        <v>0.1</v>
      </c>
      <c r="AT1497" s="93">
        <v>0.02</v>
      </c>
      <c r="AU1497" s="94">
        <v>3</v>
      </c>
      <c r="AV1497" s="892">
        <v>0</v>
      </c>
      <c r="AW1497" s="94">
        <v>0</v>
      </c>
      <c r="AX1497" s="892">
        <v>1</v>
      </c>
      <c r="AY1497" s="94">
        <v>37</v>
      </c>
    </row>
    <row r="1498" spans="1:51" x14ac:dyDescent="0.25">
      <c r="A1498" s="496">
        <f>INDEX(Toetsing!F:F,MATCH('Export Project'!J1498,Toetsing!G:G,0))</f>
        <v>17068</v>
      </c>
      <c r="B1498" s="118" t="str">
        <f>INDEX(Toetsing!T:T,MATCH('Export Project'!J1498,Toetsing!G:G,0))</f>
        <v>Nee</v>
      </c>
      <c r="C1498" s="118" t="s">
        <v>39</v>
      </c>
      <c r="D1498" s="118" t="s">
        <v>39</v>
      </c>
      <c r="E1498" s="121">
        <f t="shared" si="70"/>
        <v>0</v>
      </c>
      <c r="F1498" s="121">
        <f t="shared" si="71"/>
        <v>0</v>
      </c>
      <c r="G1498" s="497">
        <f t="shared" si="72"/>
        <v>0</v>
      </c>
      <c r="H1498" s="27" t="s">
        <v>1454</v>
      </c>
      <c r="I1498" s="27" t="s">
        <v>2946</v>
      </c>
      <c r="J1498" s="893">
        <v>4831</v>
      </c>
      <c r="L1498" s="48"/>
      <c r="M1498" s="887" t="s">
        <v>2949</v>
      </c>
      <c r="N1498" s="888">
        <v>24</v>
      </c>
      <c r="O1498" s="888">
        <v>3.2</v>
      </c>
      <c r="P1498" s="888">
        <v>3.2</v>
      </c>
      <c r="Q1498" s="888">
        <v>3.2</v>
      </c>
      <c r="R1498" s="92">
        <v>0.53</v>
      </c>
      <c r="S1498" s="92">
        <v>1.1200000000000001</v>
      </c>
      <c r="T1498" s="92"/>
      <c r="U1498" s="92"/>
      <c r="V1498" s="889">
        <v>-5.46</v>
      </c>
      <c r="W1498" s="890" t="s">
        <v>2193</v>
      </c>
      <c r="X1498" s="889">
        <v>-5.46</v>
      </c>
      <c r="Y1498" s="891" t="s">
        <v>72</v>
      </c>
      <c r="Z1498" s="892">
        <v>0.89</v>
      </c>
      <c r="AA1498" s="93">
        <v>0.28000000000000003</v>
      </c>
      <c r="AB1498" s="94">
        <v>21</v>
      </c>
      <c r="AC1498" s="892">
        <v>1.39</v>
      </c>
      <c r="AD1498" s="94">
        <v>33</v>
      </c>
      <c r="AE1498" s="892">
        <v>0</v>
      </c>
      <c r="AF1498" s="93">
        <v>0</v>
      </c>
      <c r="AG1498" s="94">
        <v>0</v>
      </c>
      <c r="AH1498" s="892">
        <v>0</v>
      </c>
      <c r="AI1498" s="94">
        <v>0</v>
      </c>
      <c r="AJ1498" s="892">
        <v>1.1000000000000001</v>
      </c>
      <c r="AK1498" s="94">
        <v>26</v>
      </c>
      <c r="AL1498" s="892">
        <v>0</v>
      </c>
      <c r="AM1498" s="93">
        <v>0</v>
      </c>
      <c r="AN1498" s="94">
        <v>0</v>
      </c>
      <c r="AO1498" s="892">
        <v>0</v>
      </c>
      <c r="AP1498" s="94">
        <v>0</v>
      </c>
      <c r="AQ1498" s="892">
        <v>1.1000000000000001</v>
      </c>
      <c r="AR1498" s="94">
        <v>26</v>
      </c>
      <c r="AS1498" s="892">
        <v>0.1</v>
      </c>
      <c r="AT1498" s="93">
        <v>0.02</v>
      </c>
      <c r="AU1498" s="94">
        <v>2</v>
      </c>
      <c r="AV1498" s="892">
        <v>0</v>
      </c>
      <c r="AW1498" s="94">
        <v>0</v>
      </c>
      <c r="AX1498" s="892">
        <v>1.1000000000000001</v>
      </c>
      <c r="AY1498" s="94">
        <v>26</v>
      </c>
    </row>
    <row r="1499" spans="1:51" x14ac:dyDescent="0.25">
      <c r="A1499" s="496">
        <f>INDEX(Toetsing!F:F,MATCH('Export Project'!J1499,Toetsing!G:G,0))</f>
        <v>17033</v>
      </c>
      <c r="B1499" s="118" t="str">
        <f>INDEX(Toetsing!T:T,MATCH('Export Project'!J1499,Toetsing!G:G,0))</f>
        <v>Ja</v>
      </c>
      <c r="C1499" s="118" t="s">
        <v>41</v>
      </c>
      <c r="D1499" s="118" t="s">
        <v>39</v>
      </c>
      <c r="E1499" s="121">
        <f t="shared" si="70"/>
        <v>88</v>
      </c>
      <c r="F1499" s="121">
        <f t="shared" si="71"/>
        <v>17</v>
      </c>
      <c r="G1499" s="497">
        <f t="shared" si="72"/>
        <v>0</v>
      </c>
      <c r="H1499" s="27" t="s">
        <v>1454</v>
      </c>
      <c r="I1499" s="27" t="s">
        <v>2950</v>
      </c>
      <c r="J1499" s="893">
        <v>4476</v>
      </c>
      <c r="L1499" s="48"/>
      <c r="M1499" s="887" t="s">
        <v>2951</v>
      </c>
      <c r="N1499" s="888">
        <v>88</v>
      </c>
      <c r="O1499" s="888">
        <v>2.1</v>
      </c>
      <c r="P1499" s="888">
        <v>2.1</v>
      </c>
      <c r="Q1499" s="888">
        <v>2.1</v>
      </c>
      <c r="R1499" s="92">
        <v>0.24</v>
      </c>
      <c r="S1499" s="92">
        <v>0.65</v>
      </c>
      <c r="T1499" s="92"/>
      <c r="U1499" s="92"/>
      <c r="V1499" s="889">
        <v>-5.54</v>
      </c>
      <c r="W1499" s="890" t="s">
        <v>2245</v>
      </c>
      <c r="X1499" s="889">
        <v>-5.54</v>
      </c>
      <c r="Y1499" s="891" t="s">
        <v>72</v>
      </c>
      <c r="Z1499" s="892">
        <v>0.54</v>
      </c>
      <c r="AA1499" s="93">
        <v>0.26</v>
      </c>
      <c r="AB1499" s="94">
        <v>48</v>
      </c>
      <c r="AC1499" s="892">
        <v>0.37</v>
      </c>
      <c r="AD1499" s="94">
        <v>33</v>
      </c>
      <c r="AE1499" s="892">
        <v>0.1</v>
      </c>
      <c r="AF1499" s="93">
        <v>7.0000000000000007E-2</v>
      </c>
      <c r="AG1499" s="94">
        <v>12</v>
      </c>
      <c r="AH1499" s="892">
        <v>0</v>
      </c>
      <c r="AI1499" s="94">
        <v>0</v>
      </c>
      <c r="AJ1499" s="892">
        <v>0.4</v>
      </c>
      <c r="AK1499" s="94">
        <v>31</v>
      </c>
      <c r="AL1499" s="892">
        <v>0.1</v>
      </c>
      <c r="AM1499" s="93">
        <v>7.0000000000000007E-2</v>
      </c>
      <c r="AN1499" s="94">
        <v>12</v>
      </c>
      <c r="AO1499" s="892">
        <v>0</v>
      </c>
      <c r="AP1499" s="94">
        <v>0</v>
      </c>
      <c r="AQ1499" s="892">
        <v>0.4</v>
      </c>
      <c r="AR1499" s="94">
        <v>31</v>
      </c>
      <c r="AS1499" s="892">
        <v>0.2</v>
      </c>
      <c r="AT1499" s="93">
        <v>0.09</v>
      </c>
      <c r="AU1499" s="94">
        <v>17</v>
      </c>
      <c r="AV1499" s="892">
        <v>0</v>
      </c>
      <c r="AW1499" s="94">
        <v>0</v>
      </c>
      <c r="AX1499" s="892">
        <v>0.4</v>
      </c>
      <c r="AY1499" s="94">
        <v>31</v>
      </c>
    </row>
    <row r="1500" spans="1:51" x14ac:dyDescent="0.25">
      <c r="A1500" s="496">
        <f>INDEX(Toetsing!F:F,MATCH('Export Project'!J1500,Toetsing!G:G,0))</f>
        <v>17033</v>
      </c>
      <c r="B1500" s="118" t="str">
        <f>INDEX(Toetsing!T:T,MATCH('Export Project'!J1500,Toetsing!G:G,0))</f>
        <v>Ja</v>
      </c>
      <c r="C1500" s="118" t="s">
        <v>41</v>
      </c>
      <c r="D1500" s="118" t="s">
        <v>39</v>
      </c>
      <c r="E1500" s="121">
        <f t="shared" si="70"/>
        <v>48</v>
      </c>
      <c r="F1500" s="121">
        <f t="shared" si="71"/>
        <v>11</v>
      </c>
      <c r="G1500" s="497">
        <f t="shared" si="72"/>
        <v>0</v>
      </c>
      <c r="H1500" s="27" t="s">
        <v>1454</v>
      </c>
      <c r="I1500" s="27" t="s">
        <v>2950</v>
      </c>
      <c r="J1500" s="893">
        <v>4477</v>
      </c>
      <c r="L1500" s="48"/>
      <c r="M1500" s="887" t="s">
        <v>2952</v>
      </c>
      <c r="N1500" s="888">
        <v>48</v>
      </c>
      <c r="O1500" s="888">
        <v>2.2000000000000002</v>
      </c>
      <c r="P1500" s="888">
        <v>2.2000000000000002</v>
      </c>
      <c r="Q1500" s="888">
        <v>2.2000000000000002</v>
      </c>
      <c r="R1500" s="92">
        <v>0.26</v>
      </c>
      <c r="S1500" s="92">
        <v>0.74</v>
      </c>
      <c r="T1500" s="92"/>
      <c r="U1500" s="92"/>
      <c r="V1500" s="889">
        <v>-5.54</v>
      </c>
      <c r="W1500" s="890" t="s">
        <v>2245</v>
      </c>
      <c r="X1500" s="889">
        <v>-5.54</v>
      </c>
      <c r="Y1500" s="891" t="s">
        <v>72</v>
      </c>
      <c r="Z1500" s="892">
        <v>0.71</v>
      </c>
      <c r="AA1500" s="93">
        <v>0.32</v>
      </c>
      <c r="AB1500" s="94">
        <v>34</v>
      </c>
      <c r="AC1500" s="892">
        <v>0.38</v>
      </c>
      <c r="AD1500" s="94">
        <v>18</v>
      </c>
      <c r="AE1500" s="892">
        <v>0.2</v>
      </c>
      <c r="AF1500" s="93">
        <v>7.0000000000000007E-2</v>
      </c>
      <c r="AG1500" s="94">
        <v>8</v>
      </c>
      <c r="AH1500" s="892">
        <v>0</v>
      </c>
      <c r="AI1500" s="94">
        <v>0</v>
      </c>
      <c r="AJ1500" s="892">
        <v>0.4</v>
      </c>
      <c r="AK1500" s="94">
        <v>18</v>
      </c>
      <c r="AL1500" s="892">
        <v>0.2</v>
      </c>
      <c r="AM1500" s="93">
        <v>7.0000000000000007E-2</v>
      </c>
      <c r="AN1500" s="94">
        <v>8</v>
      </c>
      <c r="AO1500" s="892">
        <v>0</v>
      </c>
      <c r="AP1500" s="94">
        <v>0</v>
      </c>
      <c r="AQ1500" s="892">
        <v>0.4</v>
      </c>
      <c r="AR1500" s="94">
        <v>18</v>
      </c>
      <c r="AS1500" s="892">
        <v>0.2</v>
      </c>
      <c r="AT1500" s="93">
        <v>0.1</v>
      </c>
      <c r="AU1500" s="94">
        <v>11</v>
      </c>
      <c r="AV1500" s="892">
        <v>0</v>
      </c>
      <c r="AW1500" s="94">
        <v>0</v>
      </c>
      <c r="AX1500" s="892">
        <v>0.4</v>
      </c>
      <c r="AY1500" s="94">
        <v>18</v>
      </c>
    </row>
    <row r="1501" spans="1:51" x14ac:dyDescent="0.25">
      <c r="A1501" s="496">
        <f>INDEX(Toetsing!F:F,MATCH('Export Project'!J1501,Toetsing!G:G,0))</f>
        <v>17069</v>
      </c>
      <c r="B1501" s="118" t="str">
        <f>INDEX(Toetsing!T:T,MATCH('Export Project'!J1501,Toetsing!G:G,0))</f>
        <v>Nee</v>
      </c>
      <c r="C1501" s="118" t="s">
        <v>39</v>
      </c>
      <c r="D1501" s="118" t="s">
        <v>39</v>
      </c>
      <c r="E1501" s="121">
        <f t="shared" si="70"/>
        <v>0</v>
      </c>
      <c r="F1501" s="121">
        <f t="shared" si="71"/>
        <v>0</v>
      </c>
      <c r="G1501" s="497">
        <f t="shared" si="72"/>
        <v>0</v>
      </c>
      <c r="H1501" s="27" t="s">
        <v>1454</v>
      </c>
      <c r="I1501" s="27" t="s">
        <v>2953</v>
      </c>
      <c r="J1501" s="893">
        <v>4919</v>
      </c>
      <c r="L1501" s="48"/>
      <c r="M1501" s="887" t="s">
        <v>2954</v>
      </c>
      <c r="N1501" s="888">
        <v>34</v>
      </c>
      <c r="O1501" s="888">
        <v>24.6</v>
      </c>
      <c r="P1501" s="888">
        <v>24.3</v>
      </c>
      <c r="Q1501" s="888">
        <v>24.6</v>
      </c>
      <c r="R1501" s="92">
        <v>0.99</v>
      </c>
      <c r="S1501" s="92">
        <v>1.55</v>
      </c>
      <c r="T1501" s="92"/>
      <c r="U1501" s="92"/>
      <c r="V1501" s="889">
        <v>-5.79</v>
      </c>
      <c r="W1501" s="890" t="s">
        <v>2168</v>
      </c>
      <c r="X1501" s="889">
        <v>-6.02</v>
      </c>
      <c r="Y1501" s="891" t="s">
        <v>72</v>
      </c>
      <c r="Z1501" s="892">
        <v>7.68</v>
      </c>
      <c r="AA1501" s="93">
        <v>0.31</v>
      </c>
      <c r="AB1501" s="94">
        <v>261</v>
      </c>
      <c r="AC1501" s="892">
        <v>19.41</v>
      </c>
      <c r="AD1501" s="94">
        <v>660</v>
      </c>
      <c r="AE1501" s="892">
        <v>0</v>
      </c>
      <c r="AF1501" s="93">
        <v>0</v>
      </c>
      <c r="AG1501" s="94">
        <v>1</v>
      </c>
      <c r="AH1501" s="892">
        <v>0</v>
      </c>
      <c r="AI1501" s="94">
        <v>0</v>
      </c>
      <c r="AJ1501" s="892">
        <v>15.7</v>
      </c>
      <c r="AK1501" s="94">
        <v>535</v>
      </c>
      <c r="AL1501" s="892">
        <v>0</v>
      </c>
      <c r="AM1501" s="93">
        <v>0</v>
      </c>
      <c r="AN1501" s="94">
        <v>1</v>
      </c>
      <c r="AO1501" s="892">
        <v>0</v>
      </c>
      <c r="AP1501" s="94">
        <v>0</v>
      </c>
      <c r="AQ1501" s="892">
        <v>15.7</v>
      </c>
      <c r="AR1501" s="94">
        <v>535</v>
      </c>
      <c r="AS1501" s="892">
        <v>0.1</v>
      </c>
      <c r="AT1501" s="93">
        <v>0.01</v>
      </c>
      <c r="AU1501" s="94">
        <v>4</v>
      </c>
      <c r="AV1501" s="892">
        <v>0</v>
      </c>
      <c r="AW1501" s="94">
        <v>0</v>
      </c>
      <c r="AX1501" s="892">
        <v>17.5</v>
      </c>
      <c r="AY1501" s="94">
        <v>594</v>
      </c>
    </row>
    <row r="1502" spans="1:51" x14ac:dyDescent="0.25">
      <c r="A1502" s="496">
        <f>INDEX(Toetsing!F:F,MATCH('Export Project'!J1502,Toetsing!G:G,0))</f>
        <v>17091</v>
      </c>
      <c r="B1502" s="118" t="str">
        <f>INDEX(Toetsing!T:T,MATCH('Export Project'!J1502,Toetsing!G:G,0))</f>
        <v>Ja</v>
      </c>
      <c r="C1502" s="118" t="s">
        <v>41</v>
      </c>
      <c r="D1502" s="118" t="s">
        <v>39</v>
      </c>
      <c r="E1502" s="121">
        <f t="shared" si="70"/>
        <v>81</v>
      </c>
      <c r="F1502" s="121">
        <f t="shared" si="71"/>
        <v>2</v>
      </c>
      <c r="G1502" s="497">
        <f t="shared" si="72"/>
        <v>0</v>
      </c>
      <c r="H1502" s="27" t="s">
        <v>1454</v>
      </c>
      <c r="I1502" s="27" t="s">
        <v>2955</v>
      </c>
      <c r="J1502" s="893">
        <v>5069</v>
      </c>
      <c r="L1502" s="48"/>
      <c r="M1502" s="887" t="s">
        <v>2956</v>
      </c>
      <c r="N1502" s="888">
        <v>81</v>
      </c>
      <c r="O1502" s="888">
        <v>0.8</v>
      </c>
      <c r="P1502" s="888">
        <v>0.8</v>
      </c>
      <c r="Q1502" s="888">
        <v>0.8</v>
      </c>
      <c r="R1502" s="92">
        <v>0.34</v>
      </c>
      <c r="S1502" s="92">
        <v>0.64</v>
      </c>
      <c r="T1502" s="92"/>
      <c r="U1502" s="92"/>
      <c r="V1502" s="889">
        <v>-5.79</v>
      </c>
      <c r="W1502" s="890" t="s">
        <v>1662</v>
      </c>
      <c r="X1502" s="889">
        <v>-5.5</v>
      </c>
      <c r="Y1502" s="891" t="s">
        <v>72</v>
      </c>
      <c r="Z1502" s="892">
        <v>0.18</v>
      </c>
      <c r="AA1502" s="93">
        <v>0.28999999999999998</v>
      </c>
      <c r="AB1502" s="94">
        <v>15</v>
      </c>
      <c r="AC1502" s="892">
        <v>0.24</v>
      </c>
      <c r="AD1502" s="94">
        <v>19</v>
      </c>
      <c r="AE1502" s="892"/>
      <c r="AF1502" s="93"/>
      <c r="AG1502" s="94"/>
      <c r="AH1502" s="892"/>
      <c r="AI1502" s="94"/>
      <c r="AJ1502" s="892"/>
      <c r="AK1502" s="94"/>
      <c r="AL1502" s="892"/>
      <c r="AM1502" s="93"/>
      <c r="AN1502" s="94"/>
      <c r="AO1502" s="892"/>
      <c r="AP1502" s="94"/>
      <c r="AQ1502" s="892"/>
      <c r="AR1502" s="94"/>
      <c r="AS1502" s="892">
        <v>0</v>
      </c>
      <c r="AT1502" s="93">
        <v>0.06</v>
      </c>
      <c r="AU1502" s="94">
        <v>2</v>
      </c>
      <c r="AV1502" s="892">
        <v>0</v>
      </c>
      <c r="AW1502" s="94">
        <v>0</v>
      </c>
      <c r="AX1502" s="892">
        <v>0.2</v>
      </c>
      <c r="AY1502" s="94">
        <v>19</v>
      </c>
    </row>
    <row r="1503" spans="1:51" x14ac:dyDescent="0.25">
      <c r="A1503" s="496">
        <f>INDEX(Toetsing!F:F,MATCH('Export Project'!J1503,Toetsing!G:G,0))</f>
        <v>17091</v>
      </c>
      <c r="B1503" s="118" t="str">
        <f>INDEX(Toetsing!T:T,MATCH('Export Project'!J1503,Toetsing!G:G,0))</f>
        <v>Ja</v>
      </c>
      <c r="C1503" s="118" t="s">
        <v>41</v>
      </c>
      <c r="D1503" s="118" t="s">
        <v>39</v>
      </c>
      <c r="E1503" s="121">
        <f t="shared" si="70"/>
        <v>61</v>
      </c>
      <c r="F1503" s="121">
        <f t="shared" si="71"/>
        <v>2</v>
      </c>
      <c r="G1503" s="497">
        <f t="shared" si="72"/>
        <v>0</v>
      </c>
      <c r="H1503" s="27" t="s">
        <v>1454</v>
      </c>
      <c r="I1503" s="27" t="s">
        <v>2955</v>
      </c>
      <c r="J1503" s="893">
        <v>5070</v>
      </c>
      <c r="L1503" s="48"/>
      <c r="M1503" s="887" t="s">
        <v>2957</v>
      </c>
      <c r="N1503" s="888">
        <v>61</v>
      </c>
      <c r="O1503" s="888">
        <v>0.9</v>
      </c>
      <c r="P1503" s="888">
        <v>0.9</v>
      </c>
      <c r="Q1503" s="888">
        <v>0.9</v>
      </c>
      <c r="R1503" s="92">
        <v>0.37</v>
      </c>
      <c r="S1503" s="92">
        <v>0.68</v>
      </c>
      <c r="T1503" s="92"/>
      <c r="U1503" s="92"/>
      <c r="V1503" s="889">
        <v>-5.79</v>
      </c>
      <c r="W1503" s="890" t="s">
        <v>1662</v>
      </c>
      <c r="X1503" s="889">
        <v>-5.5</v>
      </c>
      <c r="Y1503" s="891" t="s">
        <v>72</v>
      </c>
      <c r="Z1503" s="892">
        <v>0.23</v>
      </c>
      <c r="AA1503" s="93">
        <v>0.36</v>
      </c>
      <c r="AB1503" s="94">
        <v>14</v>
      </c>
      <c r="AC1503" s="892">
        <v>0.28999999999999998</v>
      </c>
      <c r="AD1503" s="94">
        <v>18</v>
      </c>
      <c r="AE1503" s="892"/>
      <c r="AF1503" s="93"/>
      <c r="AG1503" s="94"/>
      <c r="AH1503" s="892"/>
      <c r="AI1503" s="94"/>
      <c r="AJ1503" s="892"/>
      <c r="AK1503" s="94"/>
      <c r="AL1503" s="892"/>
      <c r="AM1503" s="93"/>
      <c r="AN1503" s="94"/>
      <c r="AO1503" s="892"/>
      <c r="AP1503" s="94"/>
      <c r="AQ1503" s="892"/>
      <c r="AR1503" s="94"/>
      <c r="AS1503" s="892">
        <v>0</v>
      </c>
      <c r="AT1503" s="93">
        <v>0.05</v>
      </c>
      <c r="AU1503" s="94">
        <v>2</v>
      </c>
      <c r="AV1503" s="892">
        <v>0</v>
      </c>
      <c r="AW1503" s="94">
        <v>0</v>
      </c>
      <c r="AX1503" s="892">
        <v>0.3</v>
      </c>
      <c r="AY1503" s="94">
        <v>18</v>
      </c>
    </row>
    <row r="1504" spans="1:51" x14ac:dyDescent="0.25">
      <c r="A1504" s="496">
        <f>INDEX(Toetsing!F:F,MATCH('Export Project'!J1504,Toetsing!G:G,0))</f>
        <v>17053</v>
      </c>
      <c r="B1504" s="118" t="str">
        <f>INDEX(Toetsing!T:T,MATCH('Export Project'!J1504,Toetsing!G:G,0))</f>
        <v>Nee</v>
      </c>
      <c r="C1504" s="118" t="s">
        <v>39</v>
      </c>
      <c r="D1504" s="118" t="s">
        <v>39</v>
      </c>
      <c r="E1504" s="121">
        <f t="shared" si="70"/>
        <v>0</v>
      </c>
      <c r="F1504" s="121">
        <f t="shared" si="71"/>
        <v>0</v>
      </c>
      <c r="G1504" s="497">
        <f t="shared" si="72"/>
        <v>0</v>
      </c>
      <c r="H1504" s="27" t="s">
        <v>1454</v>
      </c>
      <c r="I1504" s="27" t="s">
        <v>2958</v>
      </c>
      <c r="J1504" s="893">
        <v>4710</v>
      </c>
      <c r="L1504" s="48"/>
      <c r="M1504" s="887" t="s">
        <v>2959</v>
      </c>
      <c r="N1504" s="888">
        <v>41</v>
      </c>
      <c r="O1504" s="888">
        <v>5.7</v>
      </c>
      <c r="P1504" s="888">
        <v>5.6</v>
      </c>
      <c r="Q1504" s="888">
        <v>5.7</v>
      </c>
      <c r="R1504" s="92">
        <v>0.99</v>
      </c>
      <c r="S1504" s="92">
        <v>1.3</v>
      </c>
      <c r="T1504" s="92"/>
      <c r="U1504" s="92"/>
      <c r="V1504" s="889">
        <v>-5.85</v>
      </c>
      <c r="W1504" s="890" t="s">
        <v>2164</v>
      </c>
      <c r="X1504" s="889">
        <v>-5.87</v>
      </c>
      <c r="Y1504" s="891" t="s">
        <v>72</v>
      </c>
      <c r="Z1504" s="892">
        <v>1.1100000000000001</v>
      </c>
      <c r="AA1504" s="93">
        <v>0.2</v>
      </c>
      <c r="AB1504" s="94">
        <v>46</v>
      </c>
      <c r="AC1504" s="892">
        <v>3.89</v>
      </c>
      <c r="AD1504" s="94">
        <v>159</v>
      </c>
      <c r="AE1504" s="892">
        <v>0</v>
      </c>
      <c r="AF1504" s="93">
        <v>0</v>
      </c>
      <c r="AG1504" s="94">
        <v>0</v>
      </c>
      <c r="AH1504" s="892">
        <v>0</v>
      </c>
      <c r="AI1504" s="94">
        <v>0</v>
      </c>
      <c r="AJ1504" s="892">
        <v>2.5</v>
      </c>
      <c r="AK1504" s="94">
        <v>101</v>
      </c>
      <c r="AL1504" s="892">
        <v>0</v>
      </c>
      <c r="AM1504" s="93">
        <v>0</v>
      </c>
      <c r="AN1504" s="94">
        <v>0</v>
      </c>
      <c r="AO1504" s="892">
        <v>0</v>
      </c>
      <c r="AP1504" s="94">
        <v>0</v>
      </c>
      <c r="AQ1504" s="892">
        <v>2.5</v>
      </c>
      <c r="AR1504" s="94">
        <v>101</v>
      </c>
      <c r="AS1504" s="892">
        <v>0</v>
      </c>
      <c r="AT1504" s="93">
        <v>0</v>
      </c>
      <c r="AU1504" s="94">
        <v>0</v>
      </c>
      <c r="AV1504" s="892">
        <v>0</v>
      </c>
      <c r="AW1504" s="94">
        <v>0</v>
      </c>
      <c r="AX1504" s="892">
        <v>2.5</v>
      </c>
      <c r="AY1504" s="94">
        <v>104</v>
      </c>
    </row>
    <row r="1505" spans="1:51" x14ac:dyDescent="0.25">
      <c r="A1505" s="496">
        <f>INDEX(Toetsing!F:F,MATCH('Export Project'!J1505,Toetsing!G:G,0))</f>
        <v>17053</v>
      </c>
      <c r="B1505" s="118" t="str">
        <f>INDEX(Toetsing!T:T,MATCH('Export Project'!J1505,Toetsing!G:G,0))</f>
        <v>Nee</v>
      </c>
      <c r="C1505" s="118" t="s">
        <v>39</v>
      </c>
      <c r="D1505" s="118" t="s">
        <v>39</v>
      </c>
      <c r="E1505" s="121">
        <f t="shared" si="70"/>
        <v>0</v>
      </c>
      <c r="F1505" s="121">
        <f t="shared" si="71"/>
        <v>0</v>
      </c>
      <c r="G1505" s="497">
        <f t="shared" si="72"/>
        <v>0</v>
      </c>
      <c r="H1505" s="27" t="s">
        <v>1454</v>
      </c>
      <c r="I1505" s="27" t="s">
        <v>2958</v>
      </c>
      <c r="J1505" s="893">
        <v>4711</v>
      </c>
      <c r="L1505" s="48"/>
      <c r="M1505" s="887" t="s">
        <v>2960</v>
      </c>
      <c r="N1505" s="888">
        <v>26</v>
      </c>
      <c r="O1505" s="888">
        <v>6.2</v>
      </c>
      <c r="P1505" s="888">
        <v>6.1</v>
      </c>
      <c r="Q1505" s="888">
        <v>6.2</v>
      </c>
      <c r="R1505" s="92">
        <v>1.02</v>
      </c>
      <c r="S1505" s="92">
        <v>1.1499999999999999</v>
      </c>
      <c r="T1505" s="92"/>
      <c r="U1505" s="92"/>
      <c r="V1505" s="889">
        <v>-5.85</v>
      </c>
      <c r="W1505" s="890" t="s">
        <v>2164</v>
      </c>
      <c r="X1505" s="889">
        <v>-5.87</v>
      </c>
      <c r="Y1505" s="891" t="s">
        <v>72</v>
      </c>
      <c r="Z1505" s="892">
        <v>0.72</v>
      </c>
      <c r="AA1505" s="93">
        <v>0.12</v>
      </c>
      <c r="AB1505" s="94">
        <v>19</v>
      </c>
      <c r="AC1505" s="892">
        <v>3.95</v>
      </c>
      <c r="AD1505" s="94">
        <v>103</v>
      </c>
      <c r="AE1505" s="892">
        <v>0.1</v>
      </c>
      <c r="AF1505" s="93">
        <v>0.02</v>
      </c>
      <c r="AG1505" s="94">
        <v>3</v>
      </c>
      <c r="AH1505" s="892">
        <v>0</v>
      </c>
      <c r="AI1505" s="94">
        <v>0</v>
      </c>
      <c r="AJ1505" s="892">
        <v>2.8</v>
      </c>
      <c r="AK1505" s="94">
        <v>72</v>
      </c>
      <c r="AL1505" s="892">
        <v>0.1</v>
      </c>
      <c r="AM1505" s="93">
        <v>0.02</v>
      </c>
      <c r="AN1505" s="94">
        <v>3</v>
      </c>
      <c r="AO1505" s="892">
        <v>0</v>
      </c>
      <c r="AP1505" s="94">
        <v>0</v>
      </c>
      <c r="AQ1505" s="892">
        <v>2.8</v>
      </c>
      <c r="AR1505" s="94">
        <v>72</v>
      </c>
      <c r="AS1505" s="892">
        <v>0.1</v>
      </c>
      <c r="AT1505" s="93">
        <v>0.02</v>
      </c>
      <c r="AU1505" s="94">
        <v>3</v>
      </c>
      <c r="AV1505" s="892">
        <v>0</v>
      </c>
      <c r="AW1505" s="94">
        <v>0</v>
      </c>
      <c r="AX1505" s="892">
        <v>2.9</v>
      </c>
      <c r="AY1505" s="94">
        <v>76</v>
      </c>
    </row>
    <row r="1506" spans="1:51" x14ac:dyDescent="0.25">
      <c r="A1506" s="496">
        <f>INDEX(Toetsing!F:F,MATCH('Export Project'!J1506,Toetsing!G:G,0))</f>
        <v>17053</v>
      </c>
      <c r="B1506" s="118" t="str">
        <f>INDEX(Toetsing!T:T,MATCH('Export Project'!J1506,Toetsing!G:G,0))</f>
        <v>Nee</v>
      </c>
      <c r="C1506" s="118" t="s">
        <v>39</v>
      </c>
      <c r="D1506" s="118" t="s">
        <v>39</v>
      </c>
      <c r="E1506" s="121">
        <f t="shared" si="70"/>
        <v>0</v>
      </c>
      <c r="F1506" s="121">
        <f t="shared" si="71"/>
        <v>0</v>
      </c>
      <c r="G1506" s="497">
        <f t="shared" si="72"/>
        <v>0</v>
      </c>
      <c r="H1506" s="27" t="s">
        <v>1454</v>
      </c>
      <c r="I1506" s="27" t="s">
        <v>2958</v>
      </c>
      <c r="J1506" s="893">
        <v>4712</v>
      </c>
      <c r="L1506" s="48"/>
      <c r="M1506" s="887" t="s">
        <v>2961</v>
      </c>
      <c r="N1506" s="888">
        <v>15</v>
      </c>
      <c r="O1506" s="888">
        <v>5.9</v>
      </c>
      <c r="P1506" s="888">
        <v>5.7</v>
      </c>
      <c r="Q1506" s="888">
        <v>5.9</v>
      </c>
      <c r="R1506" s="92">
        <v>0.9</v>
      </c>
      <c r="S1506" s="92">
        <v>1.03</v>
      </c>
      <c r="T1506" s="92"/>
      <c r="U1506" s="92"/>
      <c r="V1506" s="889">
        <v>-5.85</v>
      </c>
      <c r="W1506" s="890" t="s">
        <v>2164</v>
      </c>
      <c r="X1506" s="889">
        <v>-5.87</v>
      </c>
      <c r="Y1506" s="891" t="s">
        <v>72</v>
      </c>
      <c r="Z1506" s="892">
        <v>0.52</v>
      </c>
      <c r="AA1506" s="93">
        <v>0.09</v>
      </c>
      <c r="AB1506" s="94">
        <v>8</v>
      </c>
      <c r="AC1506" s="892">
        <v>3.17</v>
      </c>
      <c r="AD1506" s="94">
        <v>48</v>
      </c>
      <c r="AE1506" s="892">
        <v>0.1</v>
      </c>
      <c r="AF1506" s="93">
        <v>0.02</v>
      </c>
      <c r="AG1506" s="94">
        <v>1</v>
      </c>
      <c r="AH1506" s="892">
        <v>0.1</v>
      </c>
      <c r="AI1506" s="94">
        <v>1</v>
      </c>
      <c r="AJ1506" s="892">
        <v>2.5</v>
      </c>
      <c r="AK1506" s="94">
        <v>37</v>
      </c>
      <c r="AL1506" s="892">
        <v>0.1</v>
      </c>
      <c r="AM1506" s="93">
        <v>0.02</v>
      </c>
      <c r="AN1506" s="94">
        <v>1</v>
      </c>
      <c r="AO1506" s="892">
        <v>0.1</v>
      </c>
      <c r="AP1506" s="94">
        <v>1</v>
      </c>
      <c r="AQ1506" s="892">
        <v>2.5</v>
      </c>
      <c r="AR1506" s="94">
        <v>37</v>
      </c>
      <c r="AS1506" s="892">
        <v>0.1</v>
      </c>
      <c r="AT1506" s="93">
        <v>0.02</v>
      </c>
      <c r="AU1506" s="94">
        <v>1</v>
      </c>
      <c r="AV1506" s="892">
        <v>0.1</v>
      </c>
      <c r="AW1506" s="94">
        <v>1</v>
      </c>
      <c r="AX1506" s="892">
        <v>2.6</v>
      </c>
      <c r="AY1506" s="94">
        <v>39</v>
      </c>
    </row>
    <row r="1507" spans="1:51" x14ac:dyDescent="0.25">
      <c r="A1507" s="496">
        <f>INDEX(Toetsing!F:F,MATCH('Export Project'!J1507,Toetsing!G:G,0))</f>
        <v>17116</v>
      </c>
      <c r="B1507" s="118" t="str">
        <f>INDEX(Toetsing!T:T,MATCH('Export Project'!J1507,Toetsing!G:G,0))</f>
        <v>Ja</v>
      </c>
      <c r="C1507" s="118" t="s">
        <v>41</v>
      </c>
      <c r="D1507" s="118" t="s">
        <v>39</v>
      </c>
      <c r="E1507" s="121">
        <f t="shared" si="70"/>
        <v>28</v>
      </c>
      <c r="F1507" s="121">
        <f t="shared" si="71"/>
        <v>288</v>
      </c>
      <c r="G1507" s="497">
        <f t="shared" si="72"/>
        <v>0</v>
      </c>
      <c r="H1507" s="27" t="s">
        <v>1454</v>
      </c>
      <c r="I1507" s="27" t="s">
        <v>2962</v>
      </c>
      <c r="J1507" s="893">
        <v>4873</v>
      </c>
      <c r="L1507" s="48"/>
      <c r="M1507" s="887" t="s">
        <v>2963</v>
      </c>
      <c r="N1507" s="888">
        <v>28</v>
      </c>
      <c r="O1507" s="888">
        <v>40.299999999999997</v>
      </c>
      <c r="P1507" s="888">
        <v>40.200000000000003</v>
      </c>
      <c r="Q1507" s="888">
        <v>40.299999999999997</v>
      </c>
      <c r="R1507" s="92">
        <v>0.62</v>
      </c>
      <c r="S1507" s="92">
        <v>1.04</v>
      </c>
      <c r="T1507" s="92"/>
      <c r="U1507" s="92"/>
      <c r="V1507" s="889">
        <v>-5.57</v>
      </c>
      <c r="W1507" s="890" t="s">
        <v>2149</v>
      </c>
      <c r="X1507" s="889">
        <v>-5.72</v>
      </c>
      <c r="Y1507" s="891" t="s">
        <v>72</v>
      </c>
      <c r="Z1507" s="892">
        <v>13.03</v>
      </c>
      <c r="AA1507" s="93">
        <v>0.32</v>
      </c>
      <c r="AB1507" s="94">
        <v>365</v>
      </c>
      <c r="AC1507" s="892">
        <v>21.35</v>
      </c>
      <c r="AD1507" s="94">
        <v>598</v>
      </c>
      <c r="AE1507" s="892">
        <v>7.1</v>
      </c>
      <c r="AF1507" s="93">
        <v>0.18</v>
      </c>
      <c r="AG1507" s="94">
        <v>199</v>
      </c>
      <c r="AH1507" s="892">
        <v>0.2</v>
      </c>
      <c r="AI1507" s="94">
        <v>4</v>
      </c>
      <c r="AJ1507" s="892">
        <v>20.6</v>
      </c>
      <c r="AK1507" s="94">
        <v>578</v>
      </c>
      <c r="AL1507" s="892">
        <v>7.1</v>
      </c>
      <c r="AM1507" s="93">
        <v>0.18</v>
      </c>
      <c r="AN1507" s="94">
        <v>199</v>
      </c>
      <c r="AO1507" s="892">
        <v>0.2</v>
      </c>
      <c r="AP1507" s="94">
        <v>4</v>
      </c>
      <c r="AQ1507" s="892">
        <v>20.6</v>
      </c>
      <c r="AR1507" s="94">
        <v>578</v>
      </c>
      <c r="AS1507" s="892">
        <v>10.3</v>
      </c>
      <c r="AT1507" s="93">
        <v>0.26</v>
      </c>
      <c r="AU1507" s="94">
        <v>288</v>
      </c>
      <c r="AV1507" s="892">
        <v>0.4</v>
      </c>
      <c r="AW1507" s="94">
        <v>12</v>
      </c>
      <c r="AX1507" s="892">
        <v>20.6</v>
      </c>
      <c r="AY1507" s="94">
        <v>578</v>
      </c>
    </row>
    <row r="1508" spans="1:51" x14ac:dyDescent="0.25">
      <c r="A1508" s="496">
        <f>INDEX(Toetsing!F:F,MATCH('Export Project'!J1508,Toetsing!G:G,0))</f>
        <v>17116</v>
      </c>
      <c r="B1508" s="118" t="str">
        <f>INDEX(Toetsing!T:T,MATCH('Export Project'!J1508,Toetsing!G:G,0))</f>
        <v>Ja</v>
      </c>
      <c r="C1508" s="118" t="s">
        <v>41</v>
      </c>
      <c r="D1508" s="118" t="s">
        <v>39</v>
      </c>
      <c r="E1508" s="121">
        <f t="shared" si="70"/>
        <v>21</v>
      </c>
      <c r="F1508" s="121">
        <f t="shared" si="71"/>
        <v>132</v>
      </c>
      <c r="G1508" s="497">
        <f t="shared" si="72"/>
        <v>0</v>
      </c>
      <c r="H1508" s="27" t="s">
        <v>1454</v>
      </c>
      <c r="I1508" s="27" t="s">
        <v>2962</v>
      </c>
      <c r="J1508" s="893">
        <v>4874</v>
      </c>
      <c r="L1508" s="48"/>
      <c r="M1508" s="887" t="s">
        <v>2964</v>
      </c>
      <c r="N1508" s="888">
        <v>21</v>
      </c>
      <c r="O1508" s="888">
        <v>23.1</v>
      </c>
      <c r="P1508" s="888">
        <v>23</v>
      </c>
      <c r="Q1508" s="888">
        <v>23.1</v>
      </c>
      <c r="R1508" s="92">
        <v>0.57999999999999996</v>
      </c>
      <c r="S1508" s="92">
        <v>0.97</v>
      </c>
      <c r="T1508" s="92"/>
      <c r="U1508" s="92"/>
      <c r="V1508" s="889">
        <v>-5.57</v>
      </c>
      <c r="W1508" s="890" t="s">
        <v>2149</v>
      </c>
      <c r="X1508" s="889">
        <v>-5.72</v>
      </c>
      <c r="Y1508" s="891" t="s">
        <v>72</v>
      </c>
      <c r="Z1508" s="892">
        <v>8.07</v>
      </c>
      <c r="AA1508" s="93">
        <v>0.35</v>
      </c>
      <c r="AB1508" s="94">
        <v>169</v>
      </c>
      <c r="AC1508" s="892">
        <v>10.88</v>
      </c>
      <c r="AD1508" s="94">
        <v>228</v>
      </c>
      <c r="AE1508" s="892">
        <v>4.7</v>
      </c>
      <c r="AF1508" s="93">
        <v>0.2</v>
      </c>
      <c r="AG1508" s="94">
        <v>99</v>
      </c>
      <c r="AH1508" s="892">
        <v>0.2</v>
      </c>
      <c r="AI1508" s="94">
        <v>4</v>
      </c>
      <c r="AJ1508" s="892">
        <v>10</v>
      </c>
      <c r="AK1508" s="94">
        <v>211</v>
      </c>
      <c r="AL1508" s="892">
        <v>4.7</v>
      </c>
      <c r="AM1508" s="93">
        <v>0.2</v>
      </c>
      <c r="AN1508" s="94">
        <v>99</v>
      </c>
      <c r="AO1508" s="892">
        <v>0.2</v>
      </c>
      <c r="AP1508" s="94">
        <v>4</v>
      </c>
      <c r="AQ1508" s="892">
        <v>10</v>
      </c>
      <c r="AR1508" s="94">
        <v>211</v>
      </c>
      <c r="AS1508" s="892">
        <v>6.3</v>
      </c>
      <c r="AT1508" s="93">
        <v>0.27</v>
      </c>
      <c r="AU1508" s="94">
        <v>132</v>
      </c>
      <c r="AV1508" s="892">
        <v>0.4</v>
      </c>
      <c r="AW1508" s="94">
        <v>8</v>
      </c>
      <c r="AX1508" s="892">
        <v>10</v>
      </c>
      <c r="AY1508" s="94">
        <v>211</v>
      </c>
    </row>
    <row r="1509" spans="1:51" x14ac:dyDescent="0.25">
      <c r="A1509" s="496">
        <f>INDEX(Toetsing!F:F,MATCH('Export Project'!J1509,Toetsing!G:G,0))</f>
        <v>17125</v>
      </c>
      <c r="B1509" s="118" t="str">
        <f>INDEX(Toetsing!T:T,MATCH('Export Project'!J1509,Toetsing!G:G,0))</f>
        <v>baggerschoon</v>
      </c>
      <c r="C1509" s="118" t="s">
        <v>74</v>
      </c>
      <c r="D1509" s="118" t="s">
        <v>39</v>
      </c>
      <c r="E1509" s="121">
        <f t="shared" si="70"/>
        <v>25</v>
      </c>
      <c r="F1509" s="121">
        <f t="shared" si="71"/>
        <v>48</v>
      </c>
      <c r="G1509" s="497">
        <f t="shared" si="72"/>
        <v>0</v>
      </c>
      <c r="H1509" s="27" t="s">
        <v>1454</v>
      </c>
      <c r="I1509" s="27" t="s">
        <v>2965</v>
      </c>
      <c r="J1509" s="893">
        <v>5146</v>
      </c>
      <c r="L1509" s="48"/>
      <c r="M1509" s="887" t="s">
        <v>2966</v>
      </c>
      <c r="N1509" s="888">
        <v>25</v>
      </c>
      <c r="O1509" s="888">
        <v>19.100000000000001</v>
      </c>
      <c r="P1509" s="888">
        <v>19</v>
      </c>
      <c r="Q1509" s="888">
        <v>19.100000000000001</v>
      </c>
      <c r="R1509" s="92">
        <v>0.75</v>
      </c>
      <c r="S1509" s="92">
        <v>0.92</v>
      </c>
      <c r="T1509" s="92"/>
      <c r="U1509" s="92"/>
      <c r="V1509" s="889">
        <v>-5.99</v>
      </c>
      <c r="W1509" s="890" t="s">
        <v>2175</v>
      </c>
      <c r="X1509" s="889">
        <v>-6.02</v>
      </c>
      <c r="Y1509" s="891" t="s">
        <v>72</v>
      </c>
      <c r="Z1509" s="892">
        <v>1.93</v>
      </c>
      <c r="AA1509" s="93">
        <v>0.1</v>
      </c>
      <c r="AB1509" s="94">
        <v>48</v>
      </c>
      <c r="AC1509" s="892">
        <v>11.85</v>
      </c>
      <c r="AD1509" s="94">
        <v>296</v>
      </c>
      <c r="AE1509" s="892">
        <v>1.5</v>
      </c>
      <c r="AF1509" s="93">
        <v>0.08</v>
      </c>
      <c r="AG1509" s="94">
        <v>38</v>
      </c>
      <c r="AH1509" s="892">
        <v>1.5</v>
      </c>
      <c r="AI1509" s="94">
        <v>36</v>
      </c>
      <c r="AJ1509" s="892">
        <v>11.6</v>
      </c>
      <c r="AK1509" s="94">
        <v>291</v>
      </c>
      <c r="AL1509" s="892">
        <v>1.5</v>
      </c>
      <c r="AM1509" s="93">
        <v>0.08</v>
      </c>
      <c r="AN1509" s="94">
        <v>38</v>
      </c>
      <c r="AO1509" s="892">
        <v>1.5</v>
      </c>
      <c r="AP1509" s="94">
        <v>36</v>
      </c>
      <c r="AQ1509" s="892">
        <v>11.6</v>
      </c>
      <c r="AR1509" s="94">
        <v>291</v>
      </c>
      <c r="AS1509" s="892">
        <v>1.5</v>
      </c>
      <c r="AT1509" s="93">
        <v>0.08</v>
      </c>
      <c r="AU1509" s="94">
        <v>38</v>
      </c>
      <c r="AV1509" s="892">
        <v>2.8</v>
      </c>
      <c r="AW1509" s="94">
        <v>69</v>
      </c>
      <c r="AX1509" s="892">
        <v>11.6</v>
      </c>
      <c r="AY1509" s="94">
        <v>291</v>
      </c>
    </row>
    <row r="1510" spans="1:51" x14ac:dyDescent="0.25">
      <c r="A1510" s="496">
        <f>INDEX(Toetsing!F:F,MATCH('Export Project'!J1510,Toetsing!G:G,0))</f>
        <v>17125</v>
      </c>
      <c r="B1510" s="118" t="str">
        <f>INDEX(Toetsing!T:T,MATCH('Export Project'!J1510,Toetsing!G:G,0))</f>
        <v>baggerschoon</v>
      </c>
      <c r="C1510" s="118" t="s">
        <v>74</v>
      </c>
      <c r="D1510" s="118" t="s">
        <v>39</v>
      </c>
      <c r="E1510" s="121">
        <f t="shared" si="70"/>
        <v>18</v>
      </c>
      <c r="F1510" s="121">
        <f t="shared" si="71"/>
        <v>79</v>
      </c>
      <c r="G1510" s="497">
        <f t="shared" si="72"/>
        <v>0</v>
      </c>
      <c r="H1510" s="27" t="s">
        <v>1454</v>
      </c>
      <c r="I1510" s="27" t="s">
        <v>2965</v>
      </c>
      <c r="J1510" s="893">
        <v>5147</v>
      </c>
      <c r="L1510" s="48"/>
      <c r="M1510" s="887" t="s">
        <v>2967</v>
      </c>
      <c r="N1510" s="888">
        <v>18</v>
      </c>
      <c r="O1510" s="888">
        <v>24.8</v>
      </c>
      <c r="P1510" s="888">
        <v>24.8</v>
      </c>
      <c r="Q1510" s="888">
        <v>24.8</v>
      </c>
      <c r="R1510" s="92">
        <v>0.82</v>
      </c>
      <c r="S1510" s="92">
        <v>1.21</v>
      </c>
      <c r="T1510" s="92"/>
      <c r="U1510" s="92"/>
      <c r="V1510" s="889">
        <v>-5.99</v>
      </c>
      <c r="W1510" s="890" t="s">
        <v>2175</v>
      </c>
      <c r="X1510" s="889">
        <v>-6.02</v>
      </c>
      <c r="Y1510" s="891" t="s">
        <v>72</v>
      </c>
      <c r="Z1510" s="892">
        <v>4.3899999999999997</v>
      </c>
      <c r="AA1510" s="93">
        <v>0.18</v>
      </c>
      <c r="AB1510" s="94">
        <v>79</v>
      </c>
      <c r="AC1510" s="892">
        <v>16.82</v>
      </c>
      <c r="AD1510" s="94">
        <v>303</v>
      </c>
      <c r="AE1510" s="892">
        <v>2.6</v>
      </c>
      <c r="AF1510" s="93">
        <v>0.1</v>
      </c>
      <c r="AG1510" s="94">
        <v>47</v>
      </c>
      <c r="AH1510" s="892">
        <v>0.7</v>
      </c>
      <c r="AI1510" s="94">
        <v>12</v>
      </c>
      <c r="AJ1510" s="892">
        <v>16.5</v>
      </c>
      <c r="AK1510" s="94">
        <v>296</v>
      </c>
      <c r="AL1510" s="892">
        <v>2.6</v>
      </c>
      <c r="AM1510" s="93">
        <v>0.1</v>
      </c>
      <c r="AN1510" s="94">
        <v>47</v>
      </c>
      <c r="AO1510" s="892">
        <v>0.7</v>
      </c>
      <c r="AP1510" s="94">
        <v>12</v>
      </c>
      <c r="AQ1510" s="892">
        <v>16.5</v>
      </c>
      <c r="AR1510" s="94">
        <v>296</v>
      </c>
      <c r="AS1510" s="892">
        <v>3.4</v>
      </c>
      <c r="AT1510" s="93">
        <v>0.14000000000000001</v>
      </c>
      <c r="AU1510" s="94">
        <v>61</v>
      </c>
      <c r="AV1510" s="892">
        <v>1.8</v>
      </c>
      <c r="AW1510" s="94">
        <v>32</v>
      </c>
      <c r="AX1510" s="892">
        <v>16.5</v>
      </c>
      <c r="AY1510" s="94">
        <v>296</v>
      </c>
    </row>
    <row r="1511" spans="1:51" x14ac:dyDescent="0.25">
      <c r="A1511" s="496">
        <f>INDEX(Toetsing!F:F,MATCH('Export Project'!J1511,Toetsing!G:G,0))</f>
        <v>17125</v>
      </c>
      <c r="B1511" s="118" t="str">
        <f>INDEX(Toetsing!T:T,MATCH('Export Project'!J1511,Toetsing!G:G,0))</f>
        <v>baggerschoon</v>
      </c>
      <c r="C1511" s="118" t="s">
        <v>74</v>
      </c>
      <c r="D1511" s="118" t="s">
        <v>39</v>
      </c>
      <c r="E1511" s="121">
        <f t="shared" si="70"/>
        <v>22</v>
      </c>
      <c r="F1511" s="121">
        <f t="shared" si="71"/>
        <v>34</v>
      </c>
      <c r="G1511" s="497">
        <f t="shared" si="72"/>
        <v>0</v>
      </c>
      <c r="H1511" s="27" t="s">
        <v>1454</v>
      </c>
      <c r="I1511" s="27" t="s">
        <v>2965</v>
      </c>
      <c r="J1511" s="893">
        <v>5148</v>
      </c>
      <c r="L1511" s="48"/>
      <c r="M1511" s="887" t="s">
        <v>2968</v>
      </c>
      <c r="N1511" s="888">
        <v>22</v>
      </c>
      <c r="O1511" s="888">
        <v>16.600000000000001</v>
      </c>
      <c r="P1511" s="888">
        <v>16.600000000000001</v>
      </c>
      <c r="Q1511" s="888">
        <v>16.600000000000001</v>
      </c>
      <c r="R1511" s="92">
        <v>0.75</v>
      </c>
      <c r="S1511" s="92">
        <v>0.87</v>
      </c>
      <c r="T1511" s="92"/>
      <c r="U1511" s="92"/>
      <c r="V1511" s="889">
        <v>-5.99</v>
      </c>
      <c r="W1511" s="890" t="s">
        <v>2175</v>
      </c>
      <c r="X1511" s="889">
        <v>-6.02</v>
      </c>
      <c r="Y1511" s="891" t="s">
        <v>72</v>
      </c>
      <c r="Z1511" s="892">
        <v>1.54</v>
      </c>
      <c r="AA1511" s="93">
        <v>0.09</v>
      </c>
      <c r="AB1511" s="94">
        <v>34</v>
      </c>
      <c r="AC1511" s="892">
        <v>10.61</v>
      </c>
      <c r="AD1511" s="94">
        <v>233</v>
      </c>
      <c r="AE1511" s="892">
        <v>1.1000000000000001</v>
      </c>
      <c r="AF1511" s="93">
        <v>7.0000000000000007E-2</v>
      </c>
      <c r="AG1511" s="94">
        <v>25</v>
      </c>
      <c r="AH1511" s="892">
        <v>1</v>
      </c>
      <c r="AI1511" s="94">
        <v>23</v>
      </c>
      <c r="AJ1511" s="892">
        <v>10.199999999999999</v>
      </c>
      <c r="AK1511" s="94">
        <v>224</v>
      </c>
      <c r="AL1511" s="892">
        <v>1.1000000000000001</v>
      </c>
      <c r="AM1511" s="93">
        <v>7.0000000000000007E-2</v>
      </c>
      <c r="AN1511" s="94">
        <v>25</v>
      </c>
      <c r="AO1511" s="892">
        <v>1</v>
      </c>
      <c r="AP1511" s="94">
        <v>23</v>
      </c>
      <c r="AQ1511" s="892">
        <v>10.199999999999999</v>
      </c>
      <c r="AR1511" s="94">
        <v>224</v>
      </c>
      <c r="AS1511" s="892">
        <v>1.1000000000000001</v>
      </c>
      <c r="AT1511" s="93">
        <v>7.0000000000000007E-2</v>
      </c>
      <c r="AU1511" s="94">
        <v>25</v>
      </c>
      <c r="AV1511" s="892">
        <v>2.1</v>
      </c>
      <c r="AW1511" s="94">
        <v>46</v>
      </c>
      <c r="AX1511" s="892">
        <v>10.199999999999999</v>
      </c>
      <c r="AY1511" s="94">
        <v>224</v>
      </c>
    </row>
    <row r="1512" spans="1:51" x14ac:dyDescent="0.25">
      <c r="A1512" s="496">
        <f>INDEX(Toetsing!F:F,MATCH('Export Project'!J1512,Toetsing!G:G,0))</f>
        <v>17086</v>
      </c>
      <c r="B1512" s="118" t="str">
        <f>INDEX(Toetsing!T:T,MATCH('Export Project'!J1512,Toetsing!G:G,0))</f>
        <v>Ja</v>
      </c>
      <c r="C1512" s="118" t="s">
        <v>41</v>
      </c>
      <c r="D1512" s="118" t="s">
        <v>39</v>
      </c>
      <c r="E1512" s="121">
        <f t="shared" si="70"/>
        <v>87</v>
      </c>
      <c r="F1512" s="121">
        <f t="shared" si="71"/>
        <v>37</v>
      </c>
      <c r="G1512" s="497">
        <f t="shared" si="72"/>
        <v>0</v>
      </c>
      <c r="H1512" s="27" t="s">
        <v>1454</v>
      </c>
      <c r="I1512" s="27" t="s">
        <v>2969</v>
      </c>
      <c r="J1512" s="893">
        <v>5031</v>
      </c>
      <c r="L1512" s="48"/>
      <c r="M1512" s="887" t="s">
        <v>2970</v>
      </c>
      <c r="N1512" s="888">
        <v>87</v>
      </c>
      <c r="O1512" s="888">
        <v>7.2</v>
      </c>
      <c r="P1512" s="888">
        <v>7.1</v>
      </c>
      <c r="Q1512" s="888">
        <v>7.2</v>
      </c>
      <c r="R1512" s="92">
        <v>0.76</v>
      </c>
      <c r="S1512" s="92">
        <v>0.99</v>
      </c>
      <c r="T1512" s="92"/>
      <c r="U1512" s="92"/>
      <c r="V1512" s="889">
        <v>-5.94</v>
      </c>
      <c r="W1512" s="890" t="s">
        <v>1619</v>
      </c>
      <c r="X1512" s="889">
        <v>-6.02</v>
      </c>
      <c r="Y1512" s="891" t="s">
        <v>72</v>
      </c>
      <c r="Z1512" s="892">
        <v>1.46</v>
      </c>
      <c r="AA1512" s="93">
        <v>0.2</v>
      </c>
      <c r="AB1512" s="94">
        <v>127</v>
      </c>
      <c r="AC1512" s="892">
        <v>3.74</v>
      </c>
      <c r="AD1512" s="94">
        <v>325</v>
      </c>
      <c r="AE1512" s="892">
        <v>0.3</v>
      </c>
      <c r="AF1512" s="93">
        <v>0.05</v>
      </c>
      <c r="AG1512" s="94">
        <v>30</v>
      </c>
      <c r="AH1512" s="892">
        <v>0</v>
      </c>
      <c r="AI1512" s="94">
        <v>0</v>
      </c>
      <c r="AJ1512" s="892">
        <v>3.3</v>
      </c>
      <c r="AK1512" s="94">
        <v>284</v>
      </c>
      <c r="AL1512" s="892">
        <v>0.3</v>
      </c>
      <c r="AM1512" s="93">
        <v>0.05</v>
      </c>
      <c r="AN1512" s="94">
        <v>30</v>
      </c>
      <c r="AO1512" s="892">
        <v>0</v>
      </c>
      <c r="AP1512" s="94">
        <v>0</v>
      </c>
      <c r="AQ1512" s="892">
        <v>3.3</v>
      </c>
      <c r="AR1512" s="94">
        <v>284</v>
      </c>
      <c r="AS1512" s="892">
        <v>0.4</v>
      </c>
      <c r="AT1512" s="93">
        <v>0.06</v>
      </c>
      <c r="AU1512" s="94">
        <v>37</v>
      </c>
      <c r="AV1512" s="892">
        <v>0</v>
      </c>
      <c r="AW1512" s="94">
        <v>2</v>
      </c>
      <c r="AX1512" s="892">
        <v>3.3</v>
      </c>
      <c r="AY1512" s="94">
        <v>284</v>
      </c>
    </row>
    <row r="1513" spans="1:51" x14ac:dyDescent="0.25">
      <c r="A1513" s="496">
        <f>INDEX(Toetsing!F:F,MATCH('Export Project'!J1513,Toetsing!G:G,0))</f>
        <v>17086</v>
      </c>
      <c r="B1513" s="118" t="str">
        <f>INDEX(Toetsing!T:T,MATCH('Export Project'!J1513,Toetsing!G:G,0))</f>
        <v>Ja</v>
      </c>
      <c r="C1513" s="118" t="s">
        <v>41</v>
      </c>
      <c r="D1513" s="118" t="s">
        <v>39</v>
      </c>
      <c r="E1513" s="121">
        <f t="shared" si="70"/>
        <v>52</v>
      </c>
      <c r="F1513" s="121">
        <f t="shared" si="71"/>
        <v>47</v>
      </c>
      <c r="G1513" s="497">
        <f t="shared" si="72"/>
        <v>0</v>
      </c>
      <c r="H1513" s="27" t="s">
        <v>1454</v>
      </c>
      <c r="I1513" s="27" t="s">
        <v>2969</v>
      </c>
      <c r="J1513" s="893">
        <v>5032</v>
      </c>
      <c r="L1513" s="48"/>
      <c r="M1513" s="887" t="s">
        <v>2971</v>
      </c>
      <c r="N1513" s="888">
        <v>52</v>
      </c>
      <c r="O1513" s="888">
        <v>7.6</v>
      </c>
      <c r="P1513" s="888">
        <v>7.3</v>
      </c>
      <c r="Q1513" s="888">
        <v>7.6</v>
      </c>
      <c r="R1513" s="92">
        <v>0.67</v>
      </c>
      <c r="S1513" s="92">
        <v>1.04</v>
      </c>
      <c r="T1513" s="92"/>
      <c r="U1513" s="92"/>
      <c r="V1513" s="889">
        <v>-5.94</v>
      </c>
      <c r="W1513" s="890" t="s">
        <v>1619</v>
      </c>
      <c r="X1513" s="889">
        <v>-6.02</v>
      </c>
      <c r="Y1513" s="891" t="s">
        <v>72</v>
      </c>
      <c r="Z1513" s="892">
        <v>2.08</v>
      </c>
      <c r="AA1513" s="93">
        <v>0.27</v>
      </c>
      <c r="AB1513" s="94">
        <v>108</v>
      </c>
      <c r="AC1513" s="892">
        <v>3.47</v>
      </c>
      <c r="AD1513" s="94">
        <v>180</v>
      </c>
      <c r="AE1513" s="892">
        <v>0.8</v>
      </c>
      <c r="AF1513" s="93">
        <v>0.1</v>
      </c>
      <c r="AG1513" s="94">
        <v>42</v>
      </c>
      <c r="AH1513" s="892">
        <v>0</v>
      </c>
      <c r="AI1513" s="94">
        <v>0</v>
      </c>
      <c r="AJ1513" s="892">
        <v>3.2</v>
      </c>
      <c r="AK1513" s="94">
        <v>165</v>
      </c>
      <c r="AL1513" s="892">
        <v>0.8</v>
      </c>
      <c r="AM1513" s="93">
        <v>0.1</v>
      </c>
      <c r="AN1513" s="94">
        <v>42</v>
      </c>
      <c r="AO1513" s="892">
        <v>0</v>
      </c>
      <c r="AP1513" s="94">
        <v>0</v>
      </c>
      <c r="AQ1513" s="892">
        <v>3.2</v>
      </c>
      <c r="AR1513" s="94">
        <v>165</v>
      </c>
      <c r="AS1513" s="892">
        <v>0.9</v>
      </c>
      <c r="AT1513" s="93">
        <v>0.12</v>
      </c>
      <c r="AU1513" s="94">
        <v>47</v>
      </c>
      <c r="AV1513" s="892">
        <v>0</v>
      </c>
      <c r="AW1513" s="94">
        <v>2</v>
      </c>
      <c r="AX1513" s="892">
        <v>3.2</v>
      </c>
      <c r="AY1513" s="94">
        <v>165</v>
      </c>
    </row>
    <row r="1514" spans="1:51" x14ac:dyDescent="0.25">
      <c r="A1514" s="496">
        <f>INDEX(Toetsing!F:F,MATCH('Export Project'!J1514,Toetsing!G:G,0))</f>
        <v>17107</v>
      </c>
      <c r="B1514" s="118" t="str">
        <f>INDEX(Toetsing!T:T,MATCH('Export Project'!J1514,Toetsing!G:G,0))</f>
        <v>Ja</v>
      </c>
      <c r="C1514" s="118" t="s">
        <v>41</v>
      </c>
      <c r="D1514" s="118" t="s">
        <v>39</v>
      </c>
      <c r="E1514" s="121">
        <f t="shared" si="70"/>
        <v>34</v>
      </c>
      <c r="F1514" s="121">
        <f t="shared" si="71"/>
        <v>46</v>
      </c>
      <c r="G1514" s="497">
        <f t="shared" si="72"/>
        <v>0</v>
      </c>
      <c r="H1514" s="27" t="s">
        <v>1454</v>
      </c>
      <c r="I1514" s="27" t="s">
        <v>2972</v>
      </c>
      <c r="J1514" s="893">
        <v>4887</v>
      </c>
      <c r="L1514" s="48"/>
      <c r="M1514" s="887" t="s">
        <v>2973</v>
      </c>
      <c r="N1514" s="888">
        <v>34</v>
      </c>
      <c r="O1514" s="888">
        <v>9.6999999999999993</v>
      </c>
      <c r="P1514" s="888">
        <v>9.3000000000000007</v>
      </c>
      <c r="Q1514" s="888">
        <v>9.6999999999999993</v>
      </c>
      <c r="R1514" s="92">
        <v>0.67</v>
      </c>
      <c r="S1514" s="92">
        <v>1.1299999999999999</v>
      </c>
      <c r="T1514" s="92"/>
      <c r="U1514" s="92"/>
      <c r="V1514" s="889">
        <v>-5.82</v>
      </c>
      <c r="W1514" s="890" t="s">
        <v>2216</v>
      </c>
      <c r="X1514" s="889">
        <v>-6.02</v>
      </c>
      <c r="Y1514" s="891" t="s">
        <v>72</v>
      </c>
      <c r="Z1514" s="892">
        <v>2.58</v>
      </c>
      <c r="AA1514" s="93">
        <v>0.27</v>
      </c>
      <c r="AB1514" s="94">
        <v>88</v>
      </c>
      <c r="AC1514" s="892">
        <v>3.7</v>
      </c>
      <c r="AD1514" s="94">
        <v>126</v>
      </c>
      <c r="AE1514" s="892">
        <v>1</v>
      </c>
      <c r="AF1514" s="93">
        <v>0.11</v>
      </c>
      <c r="AG1514" s="94">
        <v>35</v>
      </c>
      <c r="AH1514" s="892">
        <v>0.1</v>
      </c>
      <c r="AI1514" s="94">
        <v>2</v>
      </c>
      <c r="AJ1514" s="892">
        <v>3.6</v>
      </c>
      <c r="AK1514" s="94">
        <v>121</v>
      </c>
      <c r="AL1514" s="892">
        <v>1</v>
      </c>
      <c r="AM1514" s="93">
        <v>0.11</v>
      </c>
      <c r="AN1514" s="94">
        <v>35</v>
      </c>
      <c r="AO1514" s="892">
        <v>0.1</v>
      </c>
      <c r="AP1514" s="94">
        <v>2</v>
      </c>
      <c r="AQ1514" s="892">
        <v>3.6</v>
      </c>
      <c r="AR1514" s="94">
        <v>121</v>
      </c>
      <c r="AS1514" s="892">
        <v>1.4</v>
      </c>
      <c r="AT1514" s="93">
        <v>0.14000000000000001</v>
      </c>
      <c r="AU1514" s="94">
        <v>46</v>
      </c>
      <c r="AV1514" s="892">
        <v>0.1</v>
      </c>
      <c r="AW1514" s="94">
        <v>3</v>
      </c>
      <c r="AX1514" s="892">
        <v>3.6</v>
      </c>
      <c r="AY1514" s="94">
        <v>121</v>
      </c>
    </row>
    <row r="1515" spans="1:51" x14ac:dyDescent="0.25">
      <c r="A1515" s="496">
        <f>INDEX(Toetsing!F:F,MATCH('Export Project'!J1515,Toetsing!G:G,0))</f>
        <v>17108</v>
      </c>
      <c r="B1515" s="118" t="str">
        <f>INDEX(Toetsing!T:T,MATCH('Export Project'!J1515,Toetsing!G:G,0))</f>
        <v>Nee</v>
      </c>
      <c r="C1515" s="118" t="s">
        <v>39</v>
      </c>
      <c r="D1515" s="118" t="s">
        <v>39</v>
      </c>
      <c r="E1515" s="121">
        <f t="shared" si="70"/>
        <v>0</v>
      </c>
      <c r="F1515" s="121">
        <f t="shared" si="71"/>
        <v>0</v>
      </c>
      <c r="G1515" s="497">
        <f t="shared" si="72"/>
        <v>0</v>
      </c>
      <c r="H1515" s="27" t="s">
        <v>1454</v>
      </c>
      <c r="I1515" s="27" t="s">
        <v>2972</v>
      </c>
      <c r="J1515" s="893">
        <v>4888</v>
      </c>
      <c r="L1515" s="48"/>
      <c r="M1515" s="887" t="s">
        <v>2974</v>
      </c>
      <c r="N1515" s="888">
        <v>76</v>
      </c>
      <c r="O1515" s="888">
        <v>11.6</v>
      </c>
      <c r="P1515" s="888">
        <v>11.4</v>
      </c>
      <c r="Q1515" s="888">
        <v>11.6</v>
      </c>
      <c r="R1515" s="92">
        <v>0.94</v>
      </c>
      <c r="S1515" s="92">
        <v>1.2</v>
      </c>
      <c r="T1515" s="92"/>
      <c r="U1515" s="92"/>
      <c r="V1515" s="889">
        <v>-5.82</v>
      </c>
      <c r="W1515" s="890" t="s">
        <v>2216</v>
      </c>
      <c r="X1515" s="889">
        <v>-6.02</v>
      </c>
      <c r="Y1515" s="891" t="s">
        <v>72</v>
      </c>
      <c r="Z1515" s="892">
        <v>1.75</v>
      </c>
      <c r="AA1515" s="93">
        <v>0.15</v>
      </c>
      <c r="AB1515" s="94">
        <v>133</v>
      </c>
      <c r="AC1515" s="892">
        <v>7.04</v>
      </c>
      <c r="AD1515" s="94">
        <v>535</v>
      </c>
      <c r="AE1515" s="892">
        <v>0.1</v>
      </c>
      <c r="AF1515" s="93">
        <v>0.01</v>
      </c>
      <c r="AG1515" s="94">
        <v>8</v>
      </c>
      <c r="AH1515" s="892">
        <v>0</v>
      </c>
      <c r="AI1515" s="94">
        <v>0</v>
      </c>
      <c r="AJ1515" s="892">
        <v>6</v>
      </c>
      <c r="AK1515" s="94">
        <v>458</v>
      </c>
      <c r="AL1515" s="892">
        <v>0.1</v>
      </c>
      <c r="AM1515" s="93">
        <v>0.01</v>
      </c>
      <c r="AN1515" s="94">
        <v>8</v>
      </c>
      <c r="AO1515" s="892">
        <v>0</v>
      </c>
      <c r="AP1515" s="94">
        <v>0</v>
      </c>
      <c r="AQ1515" s="892">
        <v>6</v>
      </c>
      <c r="AR1515" s="94">
        <v>458</v>
      </c>
      <c r="AS1515" s="892">
        <v>0.2</v>
      </c>
      <c r="AT1515" s="93">
        <v>0.02</v>
      </c>
      <c r="AU1515" s="94">
        <v>17</v>
      </c>
      <c r="AV1515" s="892">
        <v>0</v>
      </c>
      <c r="AW1515" s="94">
        <v>0</v>
      </c>
      <c r="AX1515" s="892">
        <v>6.5</v>
      </c>
      <c r="AY1515" s="94">
        <v>492</v>
      </c>
    </row>
    <row r="1516" spans="1:51" x14ac:dyDescent="0.25">
      <c r="A1516" s="496">
        <f>INDEX(Toetsing!F:F,MATCH('Export Project'!J1516,Toetsing!G:G,0))</f>
        <v>17108</v>
      </c>
      <c r="B1516" s="118" t="str">
        <f>INDEX(Toetsing!T:T,MATCH('Export Project'!J1516,Toetsing!G:G,0))</f>
        <v>Nee</v>
      </c>
      <c r="C1516" s="118" t="s">
        <v>39</v>
      </c>
      <c r="D1516" s="118" t="s">
        <v>39</v>
      </c>
      <c r="E1516" s="121">
        <f t="shared" si="70"/>
        <v>0</v>
      </c>
      <c r="F1516" s="121">
        <f t="shared" si="71"/>
        <v>0</v>
      </c>
      <c r="G1516" s="497">
        <f t="shared" si="72"/>
        <v>0</v>
      </c>
      <c r="H1516" s="27" t="s">
        <v>1454</v>
      </c>
      <c r="I1516" s="27" t="s">
        <v>2972</v>
      </c>
      <c r="J1516" s="893">
        <v>4889</v>
      </c>
      <c r="L1516" s="48"/>
      <c r="M1516" s="887" t="s">
        <v>2975</v>
      </c>
      <c r="N1516" s="888">
        <v>66</v>
      </c>
      <c r="O1516" s="888">
        <v>13.3</v>
      </c>
      <c r="P1516" s="888">
        <v>12.8</v>
      </c>
      <c r="Q1516" s="888">
        <v>13.3</v>
      </c>
      <c r="R1516" s="92">
        <v>0.92</v>
      </c>
      <c r="S1516" s="92">
        <v>1.1399999999999999</v>
      </c>
      <c r="T1516" s="92"/>
      <c r="U1516" s="92"/>
      <c r="V1516" s="889">
        <v>-5.82</v>
      </c>
      <c r="W1516" s="890" t="s">
        <v>2216</v>
      </c>
      <c r="X1516" s="889">
        <v>-6.02</v>
      </c>
      <c r="Y1516" s="891" t="s">
        <v>72</v>
      </c>
      <c r="Z1516" s="892">
        <v>1.65</v>
      </c>
      <c r="AA1516" s="93">
        <v>0.12</v>
      </c>
      <c r="AB1516" s="94">
        <v>109</v>
      </c>
      <c r="AC1516" s="892">
        <v>7.69</v>
      </c>
      <c r="AD1516" s="94">
        <v>508</v>
      </c>
      <c r="AE1516" s="892">
        <v>0.2</v>
      </c>
      <c r="AF1516" s="93">
        <v>0.02</v>
      </c>
      <c r="AG1516" s="94">
        <v>16</v>
      </c>
      <c r="AH1516" s="892">
        <v>0.4</v>
      </c>
      <c r="AI1516" s="94">
        <v>28</v>
      </c>
      <c r="AJ1516" s="892">
        <v>6.8</v>
      </c>
      <c r="AK1516" s="94">
        <v>446</v>
      </c>
      <c r="AL1516" s="892">
        <v>0.2</v>
      </c>
      <c r="AM1516" s="93">
        <v>0.02</v>
      </c>
      <c r="AN1516" s="94">
        <v>16</v>
      </c>
      <c r="AO1516" s="892">
        <v>0.4</v>
      </c>
      <c r="AP1516" s="94">
        <v>28</v>
      </c>
      <c r="AQ1516" s="892">
        <v>6.8</v>
      </c>
      <c r="AR1516" s="94">
        <v>446</v>
      </c>
      <c r="AS1516" s="892">
        <v>0.4</v>
      </c>
      <c r="AT1516" s="93">
        <v>0.03</v>
      </c>
      <c r="AU1516" s="94">
        <v>24</v>
      </c>
      <c r="AV1516" s="892">
        <v>0.5</v>
      </c>
      <c r="AW1516" s="94">
        <v>33</v>
      </c>
      <c r="AX1516" s="892">
        <v>7.3</v>
      </c>
      <c r="AY1516" s="94">
        <v>480</v>
      </c>
    </row>
    <row r="1517" spans="1:51" x14ac:dyDescent="0.25">
      <c r="A1517" s="496">
        <f>INDEX(Toetsing!F:F,MATCH('Export Project'!J1517,Toetsing!G:G,0))</f>
        <v>17053</v>
      </c>
      <c r="B1517" s="118" t="str">
        <f>INDEX(Toetsing!T:T,MATCH('Export Project'!J1517,Toetsing!G:G,0))</f>
        <v>Nee</v>
      </c>
      <c r="C1517" s="118" t="s">
        <v>39</v>
      </c>
      <c r="D1517" s="118" t="s">
        <v>39</v>
      </c>
      <c r="E1517" s="121">
        <f t="shared" si="70"/>
        <v>0</v>
      </c>
      <c r="F1517" s="121">
        <f t="shared" si="71"/>
        <v>0</v>
      </c>
      <c r="G1517" s="497">
        <f t="shared" si="72"/>
        <v>0</v>
      </c>
      <c r="H1517" s="27" t="s">
        <v>1454</v>
      </c>
      <c r="I1517" s="27" t="s">
        <v>2976</v>
      </c>
      <c r="J1517" s="893">
        <v>4677</v>
      </c>
      <c r="L1517" s="48"/>
      <c r="M1517" s="887" t="s">
        <v>2977</v>
      </c>
      <c r="N1517" s="888">
        <v>36</v>
      </c>
      <c r="O1517" s="888">
        <v>6.4</v>
      </c>
      <c r="P1517" s="888">
        <v>6.4</v>
      </c>
      <c r="Q1517" s="888">
        <v>6.4</v>
      </c>
      <c r="R1517" s="92">
        <v>0.94</v>
      </c>
      <c r="S1517" s="92">
        <v>1.01</v>
      </c>
      <c r="T1517" s="92"/>
      <c r="U1517" s="92"/>
      <c r="V1517" s="889">
        <v>-5.89</v>
      </c>
      <c r="W1517" s="890" t="s">
        <v>2160</v>
      </c>
      <c r="X1517" s="889">
        <v>-5.87</v>
      </c>
      <c r="Y1517" s="891" t="s">
        <v>72</v>
      </c>
      <c r="Z1517" s="892">
        <v>0.51</v>
      </c>
      <c r="AA1517" s="93">
        <v>0.08</v>
      </c>
      <c r="AB1517" s="94">
        <v>18</v>
      </c>
      <c r="AC1517" s="892">
        <v>3.76</v>
      </c>
      <c r="AD1517" s="94">
        <v>135</v>
      </c>
      <c r="AE1517" s="892">
        <v>0</v>
      </c>
      <c r="AF1517" s="93">
        <v>0</v>
      </c>
      <c r="AG1517" s="94">
        <v>1</v>
      </c>
      <c r="AH1517" s="892">
        <v>0</v>
      </c>
      <c r="AI1517" s="94">
        <v>0</v>
      </c>
      <c r="AJ1517" s="892">
        <v>3.2</v>
      </c>
      <c r="AK1517" s="94">
        <v>114</v>
      </c>
      <c r="AL1517" s="892">
        <v>0</v>
      </c>
      <c r="AM1517" s="93">
        <v>0</v>
      </c>
      <c r="AN1517" s="94">
        <v>1</v>
      </c>
      <c r="AO1517" s="892">
        <v>0</v>
      </c>
      <c r="AP1517" s="94">
        <v>0</v>
      </c>
      <c r="AQ1517" s="892">
        <v>3.2</v>
      </c>
      <c r="AR1517" s="94">
        <v>114</v>
      </c>
      <c r="AS1517" s="892">
        <v>0.1</v>
      </c>
      <c r="AT1517" s="93">
        <v>0.01</v>
      </c>
      <c r="AU1517" s="94">
        <v>2</v>
      </c>
      <c r="AV1517" s="892">
        <v>0</v>
      </c>
      <c r="AW1517" s="94">
        <v>0</v>
      </c>
      <c r="AX1517" s="892">
        <v>3.3</v>
      </c>
      <c r="AY1517" s="94">
        <v>119</v>
      </c>
    </row>
    <row r="1518" spans="1:51" x14ac:dyDescent="0.25">
      <c r="A1518" s="496">
        <f>INDEX(Toetsing!F:F,MATCH('Export Project'!J1518,Toetsing!G:G,0))</f>
        <v>17053</v>
      </c>
      <c r="B1518" s="118" t="str">
        <f>INDEX(Toetsing!T:T,MATCH('Export Project'!J1518,Toetsing!G:G,0))</f>
        <v>Nee</v>
      </c>
      <c r="C1518" s="118" t="s">
        <v>39</v>
      </c>
      <c r="D1518" s="118" t="s">
        <v>39</v>
      </c>
      <c r="E1518" s="121">
        <f t="shared" si="70"/>
        <v>0</v>
      </c>
      <c r="F1518" s="121">
        <f t="shared" si="71"/>
        <v>0</v>
      </c>
      <c r="G1518" s="497">
        <f t="shared" si="72"/>
        <v>0</v>
      </c>
      <c r="H1518" s="27" t="s">
        <v>1454</v>
      </c>
      <c r="I1518" s="27" t="s">
        <v>2976</v>
      </c>
      <c r="J1518" s="893">
        <v>4678</v>
      </c>
      <c r="L1518" s="48"/>
      <c r="M1518" s="887" t="s">
        <v>2978</v>
      </c>
      <c r="N1518" s="888">
        <v>33</v>
      </c>
      <c r="O1518" s="888">
        <v>6.6</v>
      </c>
      <c r="P1518" s="888">
        <v>6.6</v>
      </c>
      <c r="Q1518" s="888">
        <v>6.6</v>
      </c>
      <c r="R1518" s="92">
        <v>0.9</v>
      </c>
      <c r="S1518" s="92">
        <v>0.99</v>
      </c>
      <c r="T1518" s="92"/>
      <c r="U1518" s="92"/>
      <c r="V1518" s="889">
        <v>-5.89</v>
      </c>
      <c r="W1518" s="890" t="s">
        <v>2160</v>
      </c>
      <c r="X1518" s="889">
        <v>-5.87</v>
      </c>
      <c r="Y1518" s="891" t="s">
        <v>72</v>
      </c>
      <c r="Z1518" s="892">
        <v>0.84</v>
      </c>
      <c r="AA1518" s="93">
        <v>0.13</v>
      </c>
      <c r="AB1518" s="94">
        <v>28</v>
      </c>
      <c r="AC1518" s="892">
        <v>3.52</v>
      </c>
      <c r="AD1518" s="94">
        <v>116</v>
      </c>
      <c r="AE1518" s="892">
        <v>0.2</v>
      </c>
      <c r="AF1518" s="93">
        <v>0.03</v>
      </c>
      <c r="AG1518" s="94">
        <v>6</v>
      </c>
      <c r="AH1518" s="892">
        <v>0</v>
      </c>
      <c r="AI1518" s="94">
        <v>0</v>
      </c>
      <c r="AJ1518" s="892">
        <v>3.2</v>
      </c>
      <c r="AK1518" s="94">
        <v>105</v>
      </c>
      <c r="AL1518" s="892">
        <v>0.2</v>
      </c>
      <c r="AM1518" s="93">
        <v>0.03</v>
      </c>
      <c r="AN1518" s="94">
        <v>6</v>
      </c>
      <c r="AO1518" s="892">
        <v>0</v>
      </c>
      <c r="AP1518" s="94">
        <v>0</v>
      </c>
      <c r="AQ1518" s="892">
        <v>3.2</v>
      </c>
      <c r="AR1518" s="94">
        <v>105</v>
      </c>
      <c r="AS1518" s="892">
        <v>0.2</v>
      </c>
      <c r="AT1518" s="93">
        <v>0.03</v>
      </c>
      <c r="AU1518" s="94">
        <v>7</v>
      </c>
      <c r="AV1518" s="892">
        <v>0</v>
      </c>
      <c r="AW1518" s="94">
        <v>0</v>
      </c>
      <c r="AX1518" s="892">
        <v>3.4</v>
      </c>
      <c r="AY1518" s="94">
        <v>112</v>
      </c>
    </row>
    <row r="1519" spans="1:51" x14ac:dyDescent="0.25">
      <c r="A1519" s="496">
        <f>INDEX(Toetsing!F:F,MATCH('Export Project'!J1519,Toetsing!G:G,0))</f>
        <v>17064</v>
      </c>
      <c r="B1519" s="118" t="str">
        <f>INDEX(Toetsing!T:T,MATCH('Export Project'!J1519,Toetsing!G:G,0))</f>
        <v>Ja</v>
      </c>
      <c r="C1519" s="118" t="s">
        <v>41</v>
      </c>
      <c r="D1519" s="118" t="s">
        <v>39</v>
      </c>
      <c r="E1519" s="121">
        <f t="shared" si="70"/>
        <v>17</v>
      </c>
      <c r="F1519" s="121">
        <f t="shared" si="71"/>
        <v>8</v>
      </c>
      <c r="G1519" s="497">
        <f t="shared" si="72"/>
        <v>0</v>
      </c>
      <c r="H1519" s="27" t="s">
        <v>1454</v>
      </c>
      <c r="I1519" s="27" t="s">
        <v>2979</v>
      </c>
      <c r="J1519" s="893">
        <v>4789</v>
      </c>
      <c r="L1519" s="48"/>
      <c r="M1519" s="887" t="s">
        <v>2980</v>
      </c>
      <c r="N1519" s="888">
        <v>17</v>
      </c>
      <c r="O1519" s="888">
        <v>3.7</v>
      </c>
      <c r="P1519" s="888">
        <v>3.5</v>
      </c>
      <c r="Q1519" s="888">
        <v>3.7</v>
      </c>
      <c r="R1519" s="92">
        <v>0.33</v>
      </c>
      <c r="S1519" s="92">
        <v>0.84</v>
      </c>
      <c r="T1519" s="92"/>
      <c r="U1519" s="92"/>
      <c r="V1519" s="889">
        <v>-5.77</v>
      </c>
      <c r="W1519" s="890" t="s">
        <v>2187</v>
      </c>
      <c r="X1519" s="889">
        <v>-5.87</v>
      </c>
      <c r="Y1519" s="891" t="s">
        <v>72</v>
      </c>
      <c r="Z1519" s="892">
        <v>1.07</v>
      </c>
      <c r="AA1519" s="93">
        <v>0.28999999999999998</v>
      </c>
      <c r="AB1519" s="94">
        <v>18</v>
      </c>
      <c r="AC1519" s="892">
        <v>0.81</v>
      </c>
      <c r="AD1519" s="94">
        <v>14</v>
      </c>
      <c r="AE1519" s="892">
        <v>0.1</v>
      </c>
      <c r="AF1519" s="93">
        <v>0.04</v>
      </c>
      <c r="AG1519" s="94">
        <v>2</v>
      </c>
      <c r="AH1519" s="892">
        <v>0</v>
      </c>
      <c r="AI1519" s="94">
        <v>0</v>
      </c>
      <c r="AJ1519" s="892">
        <v>0.7</v>
      </c>
      <c r="AK1519" s="94">
        <v>11</v>
      </c>
      <c r="AL1519" s="892">
        <v>0.4</v>
      </c>
      <c r="AM1519" s="93">
        <v>0.1</v>
      </c>
      <c r="AN1519" s="94">
        <v>6</v>
      </c>
      <c r="AO1519" s="892">
        <v>0</v>
      </c>
      <c r="AP1519" s="94">
        <v>0</v>
      </c>
      <c r="AQ1519" s="892">
        <v>0.8</v>
      </c>
      <c r="AR1519" s="94">
        <v>13</v>
      </c>
      <c r="AS1519" s="892">
        <v>0.5</v>
      </c>
      <c r="AT1519" s="93">
        <v>0.13</v>
      </c>
      <c r="AU1519" s="94">
        <v>8</v>
      </c>
      <c r="AV1519" s="892">
        <v>0</v>
      </c>
      <c r="AW1519" s="94">
        <v>0</v>
      </c>
      <c r="AX1519" s="892">
        <v>0.8</v>
      </c>
      <c r="AY1519" s="94">
        <v>13</v>
      </c>
    </row>
    <row r="1520" spans="1:51" x14ac:dyDescent="0.25">
      <c r="A1520" s="496">
        <f>INDEX(Toetsing!F:F,MATCH('Export Project'!J1520,Toetsing!G:G,0))</f>
        <v>17064</v>
      </c>
      <c r="B1520" s="118" t="str">
        <f>INDEX(Toetsing!T:T,MATCH('Export Project'!J1520,Toetsing!G:G,0))</f>
        <v>Ja</v>
      </c>
      <c r="C1520" s="118" t="s">
        <v>41</v>
      </c>
      <c r="D1520" s="118" t="s">
        <v>39</v>
      </c>
      <c r="E1520" s="121">
        <f t="shared" si="70"/>
        <v>15</v>
      </c>
      <c r="F1520" s="121">
        <f t="shared" si="71"/>
        <v>6</v>
      </c>
      <c r="G1520" s="497">
        <f t="shared" si="72"/>
        <v>0</v>
      </c>
      <c r="H1520" s="27" t="s">
        <v>1454</v>
      </c>
      <c r="I1520" s="27" t="s">
        <v>2979</v>
      </c>
      <c r="J1520" s="893">
        <v>4790</v>
      </c>
      <c r="L1520" s="48"/>
      <c r="M1520" s="887" t="s">
        <v>2981</v>
      </c>
      <c r="N1520" s="888">
        <v>15</v>
      </c>
      <c r="O1520" s="888">
        <v>3.6</v>
      </c>
      <c r="P1520" s="888">
        <v>3.5</v>
      </c>
      <c r="Q1520" s="888">
        <v>3.6</v>
      </c>
      <c r="R1520" s="92">
        <v>0.35</v>
      </c>
      <c r="S1520" s="92">
        <v>0.84</v>
      </c>
      <c r="T1520" s="92"/>
      <c r="U1520" s="92"/>
      <c r="V1520" s="889">
        <v>-5.77</v>
      </c>
      <c r="W1520" s="890" t="s">
        <v>2187</v>
      </c>
      <c r="X1520" s="889">
        <v>-5.87</v>
      </c>
      <c r="Y1520" s="891" t="s">
        <v>72</v>
      </c>
      <c r="Z1520" s="892">
        <v>1.1100000000000001</v>
      </c>
      <c r="AA1520" s="93">
        <v>0.31</v>
      </c>
      <c r="AB1520" s="94">
        <v>17</v>
      </c>
      <c r="AC1520" s="892">
        <v>0.86</v>
      </c>
      <c r="AD1520" s="94">
        <v>13</v>
      </c>
      <c r="AE1520" s="892">
        <v>0.1</v>
      </c>
      <c r="AF1520" s="93">
        <v>0.02</v>
      </c>
      <c r="AG1520" s="94">
        <v>1</v>
      </c>
      <c r="AH1520" s="892">
        <v>0</v>
      </c>
      <c r="AI1520" s="94">
        <v>0</v>
      </c>
      <c r="AJ1520" s="892">
        <v>0.7</v>
      </c>
      <c r="AK1520" s="94">
        <v>10</v>
      </c>
      <c r="AL1520" s="892">
        <v>0.3</v>
      </c>
      <c r="AM1520" s="93">
        <v>0.08</v>
      </c>
      <c r="AN1520" s="94">
        <v>4</v>
      </c>
      <c r="AO1520" s="892">
        <v>0</v>
      </c>
      <c r="AP1520" s="94">
        <v>0</v>
      </c>
      <c r="AQ1520" s="892">
        <v>0.8</v>
      </c>
      <c r="AR1520" s="94">
        <v>12</v>
      </c>
      <c r="AS1520" s="892">
        <v>0.4</v>
      </c>
      <c r="AT1520" s="93">
        <v>0.11</v>
      </c>
      <c r="AU1520" s="94">
        <v>6</v>
      </c>
      <c r="AV1520" s="892">
        <v>0</v>
      </c>
      <c r="AW1520" s="94">
        <v>0</v>
      </c>
      <c r="AX1520" s="892">
        <v>0.8</v>
      </c>
      <c r="AY1520" s="94">
        <v>12</v>
      </c>
    </row>
    <row r="1521" spans="1:51" x14ac:dyDescent="0.25">
      <c r="A1521" s="496">
        <f>INDEX(Toetsing!F:F,MATCH('Export Project'!J1521,Toetsing!G:G,0))</f>
        <v>17064</v>
      </c>
      <c r="B1521" s="118" t="str">
        <f>INDEX(Toetsing!T:T,MATCH('Export Project'!J1521,Toetsing!G:G,0))</f>
        <v>Ja</v>
      </c>
      <c r="C1521" s="118" t="s">
        <v>41</v>
      </c>
      <c r="D1521" s="118" t="s">
        <v>39</v>
      </c>
      <c r="E1521" s="121">
        <f t="shared" si="70"/>
        <v>17</v>
      </c>
      <c r="F1521" s="121">
        <f t="shared" si="71"/>
        <v>6</v>
      </c>
      <c r="G1521" s="497">
        <f t="shared" si="72"/>
        <v>0</v>
      </c>
      <c r="H1521" s="27" t="s">
        <v>1454</v>
      </c>
      <c r="I1521" s="27" t="s">
        <v>2979</v>
      </c>
      <c r="J1521" s="893">
        <v>4791</v>
      </c>
      <c r="L1521" s="48"/>
      <c r="M1521" s="887" t="s">
        <v>2982</v>
      </c>
      <c r="N1521" s="888">
        <v>17</v>
      </c>
      <c r="O1521" s="888">
        <v>3.6</v>
      </c>
      <c r="P1521" s="888">
        <v>3.5</v>
      </c>
      <c r="Q1521" s="888">
        <v>3.6</v>
      </c>
      <c r="R1521" s="92">
        <v>0.37</v>
      </c>
      <c r="S1521" s="92">
        <v>0.86</v>
      </c>
      <c r="T1521" s="92"/>
      <c r="U1521" s="92"/>
      <c r="V1521" s="889">
        <v>-5.77</v>
      </c>
      <c r="W1521" s="890" t="s">
        <v>2187</v>
      </c>
      <c r="X1521" s="889">
        <v>-5.87</v>
      </c>
      <c r="Y1521" s="891" t="s">
        <v>72</v>
      </c>
      <c r="Z1521" s="892">
        <v>0.97</v>
      </c>
      <c r="AA1521" s="93">
        <v>0.27</v>
      </c>
      <c r="AB1521" s="94">
        <v>16</v>
      </c>
      <c r="AC1521" s="892">
        <v>0.94</v>
      </c>
      <c r="AD1521" s="94">
        <v>16</v>
      </c>
      <c r="AE1521" s="892">
        <v>0.1</v>
      </c>
      <c r="AF1521" s="93">
        <v>0.02</v>
      </c>
      <c r="AG1521" s="94">
        <v>1</v>
      </c>
      <c r="AH1521" s="892">
        <v>0</v>
      </c>
      <c r="AI1521" s="94">
        <v>0</v>
      </c>
      <c r="AJ1521" s="892">
        <v>0.7</v>
      </c>
      <c r="AK1521" s="94">
        <v>12</v>
      </c>
      <c r="AL1521" s="892">
        <v>0.3</v>
      </c>
      <c r="AM1521" s="93">
        <v>7.0000000000000007E-2</v>
      </c>
      <c r="AN1521" s="94">
        <v>4</v>
      </c>
      <c r="AO1521" s="892">
        <v>0</v>
      </c>
      <c r="AP1521" s="94">
        <v>0</v>
      </c>
      <c r="AQ1521" s="892">
        <v>0.8</v>
      </c>
      <c r="AR1521" s="94">
        <v>14</v>
      </c>
      <c r="AS1521" s="892">
        <v>0.4</v>
      </c>
      <c r="AT1521" s="93">
        <v>0.1</v>
      </c>
      <c r="AU1521" s="94">
        <v>6</v>
      </c>
      <c r="AV1521" s="892">
        <v>0</v>
      </c>
      <c r="AW1521" s="94">
        <v>0</v>
      </c>
      <c r="AX1521" s="892">
        <v>0.8</v>
      </c>
      <c r="AY1521" s="94">
        <v>14</v>
      </c>
    </row>
    <row r="1522" spans="1:51" x14ac:dyDescent="0.25">
      <c r="A1522" s="496">
        <f>INDEX(Toetsing!F:F,MATCH('Export Project'!J1522,Toetsing!G:G,0))</f>
        <v>17064</v>
      </c>
      <c r="B1522" s="118" t="str">
        <f>INDEX(Toetsing!T:T,MATCH('Export Project'!J1522,Toetsing!G:G,0))</f>
        <v>Ja</v>
      </c>
      <c r="C1522" s="118" t="s">
        <v>41</v>
      </c>
      <c r="D1522" s="118" t="s">
        <v>39</v>
      </c>
      <c r="E1522" s="121">
        <f t="shared" si="70"/>
        <v>16</v>
      </c>
      <c r="F1522" s="121">
        <f t="shared" si="71"/>
        <v>3</v>
      </c>
      <c r="G1522" s="497">
        <f t="shared" si="72"/>
        <v>0</v>
      </c>
      <c r="H1522" s="27" t="s">
        <v>1454</v>
      </c>
      <c r="I1522" s="27" t="s">
        <v>2979</v>
      </c>
      <c r="J1522" s="893">
        <v>4792</v>
      </c>
      <c r="L1522" s="48"/>
      <c r="M1522" s="887" t="s">
        <v>2983</v>
      </c>
      <c r="N1522" s="888">
        <v>16</v>
      </c>
      <c r="O1522" s="888">
        <v>3.3</v>
      </c>
      <c r="P1522" s="888">
        <v>3.2</v>
      </c>
      <c r="Q1522" s="888">
        <v>3.3</v>
      </c>
      <c r="R1522" s="92">
        <v>0.43</v>
      </c>
      <c r="S1522" s="92">
        <v>0.87</v>
      </c>
      <c r="T1522" s="92"/>
      <c r="U1522" s="92"/>
      <c r="V1522" s="889">
        <v>-5.77</v>
      </c>
      <c r="W1522" s="890" t="s">
        <v>2187</v>
      </c>
      <c r="X1522" s="889">
        <v>-5.87</v>
      </c>
      <c r="Y1522" s="891" t="s">
        <v>72</v>
      </c>
      <c r="Z1522" s="892">
        <v>0.79</v>
      </c>
      <c r="AA1522" s="93">
        <v>0.24</v>
      </c>
      <c r="AB1522" s="94">
        <v>13</v>
      </c>
      <c r="AC1522" s="892">
        <v>0.98</v>
      </c>
      <c r="AD1522" s="94">
        <v>16</v>
      </c>
      <c r="AE1522" s="892">
        <v>0.3</v>
      </c>
      <c r="AF1522" s="93">
        <v>0.09</v>
      </c>
      <c r="AG1522" s="94">
        <v>5</v>
      </c>
      <c r="AH1522" s="892">
        <v>0</v>
      </c>
      <c r="AI1522" s="94">
        <v>0</v>
      </c>
      <c r="AJ1522" s="892">
        <v>1</v>
      </c>
      <c r="AK1522" s="94">
        <v>16</v>
      </c>
      <c r="AL1522" s="892">
        <v>0.1</v>
      </c>
      <c r="AM1522" s="93">
        <v>0.03</v>
      </c>
      <c r="AN1522" s="94">
        <v>2</v>
      </c>
      <c r="AO1522" s="892">
        <v>0</v>
      </c>
      <c r="AP1522" s="94">
        <v>0</v>
      </c>
      <c r="AQ1522" s="892">
        <v>0.9</v>
      </c>
      <c r="AR1522" s="94">
        <v>14</v>
      </c>
      <c r="AS1522" s="892">
        <v>0.2</v>
      </c>
      <c r="AT1522" s="93">
        <v>0.05</v>
      </c>
      <c r="AU1522" s="94">
        <v>3</v>
      </c>
      <c r="AV1522" s="892">
        <v>0</v>
      </c>
      <c r="AW1522" s="94">
        <v>0</v>
      </c>
      <c r="AX1522" s="892">
        <v>0.9</v>
      </c>
      <c r="AY1522" s="94">
        <v>14</v>
      </c>
    </row>
    <row r="1523" spans="1:51" x14ac:dyDescent="0.25">
      <c r="A1523" s="496">
        <f>INDEX(Toetsing!F:F,MATCH('Export Project'!J1523,Toetsing!G:G,0))</f>
        <v>17064</v>
      </c>
      <c r="B1523" s="118" t="str">
        <f>INDEX(Toetsing!T:T,MATCH('Export Project'!J1523,Toetsing!G:G,0))</f>
        <v>Ja</v>
      </c>
      <c r="C1523" s="118" t="s">
        <v>41</v>
      </c>
      <c r="D1523" s="118" t="s">
        <v>39</v>
      </c>
      <c r="E1523" s="121">
        <f t="shared" si="70"/>
        <v>31</v>
      </c>
      <c r="F1523" s="121">
        <f t="shared" si="71"/>
        <v>9</v>
      </c>
      <c r="G1523" s="497">
        <f t="shared" si="72"/>
        <v>0</v>
      </c>
      <c r="H1523" s="27" t="s">
        <v>1454</v>
      </c>
      <c r="I1523" s="27" t="s">
        <v>2979</v>
      </c>
      <c r="J1523" s="893">
        <v>4793</v>
      </c>
      <c r="L1523" s="48"/>
      <c r="M1523" s="887" t="s">
        <v>2984</v>
      </c>
      <c r="N1523" s="888">
        <v>31</v>
      </c>
      <c r="O1523" s="888">
        <v>3.1</v>
      </c>
      <c r="P1523" s="888">
        <v>3</v>
      </c>
      <c r="Q1523" s="888">
        <v>3.1</v>
      </c>
      <c r="R1523" s="92">
        <v>0.32</v>
      </c>
      <c r="S1523" s="92">
        <v>0.82</v>
      </c>
      <c r="T1523" s="92"/>
      <c r="U1523" s="92"/>
      <c r="V1523" s="889">
        <v>-5.77</v>
      </c>
      <c r="W1523" s="890" t="s">
        <v>2187</v>
      </c>
      <c r="X1523" s="889">
        <v>-5.87</v>
      </c>
      <c r="Y1523" s="891" t="s">
        <v>72</v>
      </c>
      <c r="Z1523" s="892">
        <v>0.95</v>
      </c>
      <c r="AA1523" s="93">
        <v>0.31</v>
      </c>
      <c r="AB1523" s="94">
        <v>29</v>
      </c>
      <c r="AC1523" s="892">
        <v>0.69</v>
      </c>
      <c r="AD1523" s="94">
        <v>21</v>
      </c>
      <c r="AE1523" s="892">
        <v>0.5</v>
      </c>
      <c r="AF1523" s="93">
        <v>0.16</v>
      </c>
      <c r="AG1523" s="94">
        <v>15</v>
      </c>
      <c r="AH1523" s="892">
        <v>0</v>
      </c>
      <c r="AI1523" s="94">
        <v>1</v>
      </c>
      <c r="AJ1523" s="892">
        <v>0.7</v>
      </c>
      <c r="AK1523" s="94">
        <v>21</v>
      </c>
      <c r="AL1523" s="892">
        <v>0.2</v>
      </c>
      <c r="AM1523" s="93">
        <v>0.08</v>
      </c>
      <c r="AN1523" s="94">
        <v>7</v>
      </c>
      <c r="AO1523" s="892">
        <v>0</v>
      </c>
      <c r="AP1523" s="94">
        <v>0</v>
      </c>
      <c r="AQ1523" s="892">
        <v>0.6</v>
      </c>
      <c r="AR1523" s="94">
        <v>19</v>
      </c>
      <c r="AS1523" s="892">
        <v>0.3</v>
      </c>
      <c r="AT1523" s="93">
        <v>0.09</v>
      </c>
      <c r="AU1523" s="94">
        <v>9</v>
      </c>
      <c r="AV1523" s="892">
        <v>0</v>
      </c>
      <c r="AW1523" s="94">
        <v>0</v>
      </c>
      <c r="AX1523" s="892">
        <v>0.6</v>
      </c>
      <c r="AY1523" s="94">
        <v>19</v>
      </c>
    </row>
    <row r="1524" spans="1:51" x14ac:dyDescent="0.25">
      <c r="A1524" s="496">
        <f>INDEX(Toetsing!F:F,MATCH('Export Project'!J1524,Toetsing!G:G,0))</f>
        <v>17064</v>
      </c>
      <c r="B1524" s="118" t="str">
        <f>INDEX(Toetsing!T:T,MATCH('Export Project'!J1524,Toetsing!G:G,0))</f>
        <v>Ja</v>
      </c>
      <c r="C1524" s="118" t="s">
        <v>41</v>
      </c>
      <c r="D1524" s="118" t="s">
        <v>39</v>
      </c>
      <c r="E1524" s="121">
        <f t="shared" si="70"/>
        <v>41</v>
      </c>
      <c r="F1524" s="121">
        <f t="shared" si="71"/>
        <v>23</v>
      </c>
      <c r="G1524" s="497">
        <f t="shared" si="72"/>
        <v>0</v>
      </c>
      <c r="H1524" s="27" t="s">
        <v>1454</v>
      </c>
      <c r="I1524" s="27" t="s">
        <v>2979</v>
      </c>
      <c r="J1524" s="893">
        <v>4794</v>
      </c>
      <c r="L1524" s="48"/>
      <c r="M1524" s="887" t="s">
        <v>2985</v>
      </c>
      <c r="N1524" s="888">
        <v>41</v>
      </c>
      <c r="O1524" s="888">
        <v>3.7</v>
      </c>
      <c r="P1524" s="888">
        <v>3.4</v>
      </c>
      <c r="Q1524" s="888">
        <v>3.7</v>
      </c>
      <c r="R1524" s="92">
        <v>0.28999999999999998</v>
      </c>
      <c r="S1524" s="92">
        <v>0.85</v>
      </c>
      <c r="T1524" s="92"/>
      <c r="U1524" s="92"/>
      <c r="V1524" s="889">
        <v>-5.77</v>
      </c>
      <c r="W1524" s="890" t="s">
        <v>2187</v>
      </c>
      <c r="X1524" s="889">
        <v>-5.87</v>
      </c>
      <c r="Y1524" s="891" t="s">
        <v>72</v>
      </c>
      <c r="Z1524" s="892">
        <v>0.99</v>
      </c>
      <c r="AA1524" s="93">
        <v>0.27</v>
      </c>
      <c r="AB1524" s="94">
        <v>41</v>
      </c>
      <c r="AC1524" s="892">
        <v>0.7</v>
      </c>
      <c r="AD1524" s="94">
        <v>29</v>
      </c>
      <c r="AE1524" s="892">
        <v>0.2</v>
      </c>
      <c r="AF1524" s="93">
        <v>0.06</v>
      </c>
      <c r="AG1524" s="94">
        <v>9</v>
      </c>
      <c r="AH1524" s="892">
        <v>0</v>
      </c>
      <c r="AI1524" s="94">
        <v>0</v>
      </c>
      <c r="AJ1524" s="892">
        <v>0.6</v>
      </c>
      <c r="AK1524" s="94">
        <v>24</v>
      </c>
      <c r="AL1524" s="892">
        <v>0.5</v>
      </c>
      <c r="AM1524" s="93">
        <v>0.12</v>
      </c>
      <c r="AN1524" s="94">
        <v>19</v>
      </c>
      <c r="AO1524" s="892">
        <v>0</v>
      </c>
      <c r="AP1524" s="94">
        <v>0</v>
      </c>
      <c r="AQ1524" s="892">
        <v>0.7</v>
      </c>
      <c r="AR1524" s="94">
        <v>28</v>
      </c>
      <c r="AS1524" s="892">
        <v>0.6</v>
      </c>
      <c r="AT1524" s="93">
        <v>0.15</v>
      </c>
      <c r="AU1524" s="94">
        <v>23</v>
      </c>
      <c r="AV1524" s="892">
        <v>0</v>
      </c>
      <c r="AW1524" s="94">
        <v>0</v>
      </c>
      <c r="AX1524" s="892">
        <v>0.7</v>
      </c>
      <c r="AY1524" s="94">
        <v>28</v>
      </c>
    </row>
    <row r="1525" spans="1:51" x14ac:dyDescent="0.25">
      <c r="A1525" s="496">
        <f>INDEX(Toetsing!F:F,MATCH('Export Project'!J1525,Toetsing!G:G,0))</f>
        <v>17064</v>
      </c>
      <c r="B1525" s="118" t="str">
        <f>INDEX(Toetsing!T:T,MATCH('Export Project'!J1525,Toetsing!G:G,0))</f>
        <v>baggerschoon</v>
      </c>
      <c r="C1525" s="118" t="s">
        <v>74</v>
      </c>
      <c r="D1525" s="118" t="s">
        <v>39</v>
      </c>
      <c r="E1525" s="121">
        <f t="shared" si="70"/>
        <v>29</v>
      </c>
      <c r="F1525" s="121">
        <f t="shared" si="71"/>
        <v>11</v>
      </c>
      <c r="G1525" s="497">
        <f t="shared" si="72"/>
        <v>0</v>
      </c>
      <c r="H1525" s="27" t="s">
        <v>1454</v>
      </c>
      <c r="I1525" s="27" t="s">
        <v>2979</v>
      </c>
      <c r="J1525" s="893">
        <v>4795</v>
      </c>
      <c r="L1525" s="48"/>
      <c r="M1525" s="887" t="s">
        <v>2986</v>
      </c>
      <c r="N1525" s="888">
        <v>29</v>
      </c>
      <c r="O1525" s="888">
        <v>2.6</v>
      </c>
      <c r="P1525" s="888">
        <v>2.4</v>
      </c>
      <c r="Q1525" s="888">
        <v>2.6</v>
      </c>
      <c r="R1525" s="92">
        <v>0.14000000000000001</v>
      </c>
      <c r="S1525" s="92">
        <v>0.39</v>
      </c>
      <c r="T1525" s="92"/>
      <c r="U1525" s="92"/>
      <c r="V1525" s="889">
        <v>-5.77</v>
      </c>
      <c r="W1525" s="890" t="s">
        <v>2187</v>
      </c>
      <c r="X1525" s="889">
        <v>-5.87</v>
      </c>
      <c r="Y1525" s="891" t="s">
        <v>72</v>
      </c>
      <c r="Z1525" s="892">
        <v>0.37</v>
      </c>
      <c r="AA1525" s="93">
        <v>0.14000000000000001</v>
      </c>
      <c r="AB1525" s="94">
        <v>11</v>
      </c>
      <c r="AC1525" s="892">
        <v>0.24</v>
      </c>
      <c r="AD1525" s="94">
        <v>7</v>
      </c>
      <c r="AE1525" s="892">
        <v>0.4</v>
      </c>
      <c r="AF1525" s="93">
        <v>0.14000000000000001</v>
      </c>
      <c r="AG1525" s="94">
        <v>11</v>
      </c>
      <c r="AH1525" s="892">
        <v>0.4</v>
      </c>
      <c r="AI1525" s="94">
        <v>10</v>
      </c>
      <c r="AJ1525" s="892">
        <v>0.2</v>
      </c>
      <c r="AK1525" s="94">
        <v>7</v>
      </c>
      <c r="AL1525" s="892">
        <v>0.3</v>
      </c>
      <c r="AM1525" s="93">
        <v>0.12</v>
      </c>
      <c r="AN1525" s="94">
        <v>9</v>
      </c>
      <c r="AO1525" s="892">
        <v>0.1</v>
      </c>
      <c r="AP1525" s="94">
        <v>2</v>
      </c>
      <c r="AQ1525" s="892">
        <v>0.2</v>
      </c>
      <c r="AR1525" s="94">
        <v>7</v>
      </c>
      <c r="AS1525" s="892">
        <v>0.3</v>
      </c>
      <c r="AT1525" s="93">
        <v>0.12</v>
      </c>
      <c r="AU1525" s="94">
        <v>9</v>
      </c>
      <c r="AV1525" s="892">
        <v>0.1</v>
      </c>
      <c r="AW1525" s="94">
        <v>2</v>
      </c>
      <c r="AX1525" s="892">
        <v>0.2</v>
      </c>
      <c r="AY1525" s="94">
        <v>7</v>
      </c>
    </row>
    <row r="1526" spans="1:51" x14ac:dyDescent="0.25">
      <c r="A1526" s="496">
        <f>INDEX(Toetsing!F:F,MATCH('Export Project'!J1526,Toetsing!G:G,0))</f>
        <v>17063</v>
      </c>
      <c r="B1526" s="118" t="str">
        <f>INDEX(Toetsing!T:T,MATCH('Export Project'!J1526,Toetsing!G:G,0))</f>
        <v>Geen toegang</v>
      </c>
      <c r="C1526" s="118" t="s">
        <v>41</v>
      </c>
      <c r="D1526" s="118" t="s">
        <v>39</v>
      </c>
      <c r="E1526" s="121">
        <f t="shared" si="70"/>
        <v>23</v>
      </c>
      <c r="F1526" s="121">
        <f t="shared" si="71"/>
        <v>22</v>
      </c>
      <c r="G1526" s="497">
        <f t="shared" si="72"/>
        <v>0</v>
      </c>
      <c r="H1526" s="27" t="s">
        <v>1454</v>
      </c>
      <c r="I1526" s="27" t="s">
        <v>2979</v>
      </c>
      <c r="J1526" s="893">
        <v>4796</v>
      </c>
      <c r="L1526" s="48"/>
      <c r="M1526" s="887" t="s">
        <v>4094</v>
      </c>
      <c r="N1526" s="888">
        <v>23</v>
      </c>
      <c r="O1526" s="888">
        <v>3.5</v>
      </c>
      <c r="P1526" s="888">
        <v>3.5</v>
      </c>
      <c r="Q1526" s="888">
        <v>3.5</v>
      </c>
      <c r="R1526" s="92">
        <v>0.18</v>
      </c>
      <c r="S1526" s="92">
        <v>1.05</v>
      </c>
      <c r="T1526" s="92"/>
      <c r="U1526" s="92"/>
      <c r="V1526" s="889">
        <v>-5.87</v>
      </c>
      <c r="W1526" s="890" t="s">
        <v>4095</v>
      </c>
      <c r="X1526" s="889">
        <v>-5.87</v>
      </c>
      <c r="Y1526" s="891" t="s">
        <v>72</v>
      </c>
      <c r="Z1526" s="892">
        <v>2.46</v>
      </c>
      <c r="AA1526" s="93">
        <v>0.7</v>
      </c>
      <c r="AB1526" s="94">
        <v>57</v>
      </c>
      <c r="AC1526" s="892">
        <v>0.43</v>
      </c>
      <c r="AD1526" s="94">
        <v>10</v>
      </c>
      <c r="AE1526" s="892">
        <v>0.6</v>
      </c>
      <c r="AF1526" s="93">
        <v>0.16</v>
      </c>
      <c r="AG1526" s="94">
        <v>13</v>
      </c>
      <c r="AH1526" s="892">
        <v>0</v>
      </c>
      <c r="AI1526" s="94">
        <v>0</v>
      </c>
      <c r="AJ1526" s="892">
        <v>0.4</v>
      </c>
      <c r="AK1526" s="94">
        <v>10</v>
      </c>
      <c r="AL1526" s="892">
        <v>0.8</v>
      </c>
      <c r="AM1526" s="93">
        <v>0.23</v>
      </c>
      <c r="AN1526" s="94">
        <v>19</v>
      </c>
      <c r="AO1526" s="892">
        <v>0</v>
      </c>
      <c r="AP1526" s="94">
        <v>0</v>
      </c>
      <c r="AQ1526" s="892">
        <v>0.4</v>
      </c>
      <c r="AR1526" s="94">
        <v>10</v>
      </c>
      <c r="AS1526" s="892">
        <v>1</v>
      </c>
      <c r="AT1526" s="93">
        <v>0.27</v>
      </c>
      <c r="AU1526" s="94">
        <v>22</v>
      </c>
      <c r="AV1526" s="892">
        <v>0</v>
      </c>
      <c r="AW1526" s="94">
        <v>0</v>
      </c>
      <c r="AX1526" s="892">
        <v>0.4</v>
      </c>
      <c r="AY1526" s="94">
        <v>10</v>
      </c>
    </row>
    <row r="1527" spans="1:51" x14ac:dyDescent="0.25">
      <c r="A1527" s="496">
        <f>INDEX(Toetsing!F:F,MATCH('Export Project'!J1527,Toetsing!G:G,0))</f>
        <v>17063</v>
      </c>
      <c r="B1527" s="118" t="str">
        <f>INDEX(Toetsing!T:T,MATCH('Export Project'!J1527,Toetsing!G:G,0))</f>
        <v>Geen toegang</v>
      </c>
      <c r="C1527" s="118" t="s">
        <v>41</v>
      </c>
      <c r="D1527" s="118" t="s">
        <v>39</v>
      </c>
      <c r="E1527" s="121">
        <f t="shared" si="70"/>
        <v>24</v>
      </c>
      <c r="F1527" s="121">
        <f t="shared" si="71"/>
        <v>1</v>
      </c>
      <c r="G1527" s="497">
        <f t="shared" si="72"/>
        <v>0</v>
      </c>
      <c r="H1527" s="27" t="s">
        <v>1454</v>
      </c>
      <c r="I1527" s="27" t="s">
        <v>2979</v>
      </c>
      <c r="J1527" s="893">
        <v>4797</v>
      </c>
      <c r="L1527" s="48"/>
      <c r="M1527" s="887" t="s">
        <v>4096</v>
      </c>
      <c r="N1527" s="888">
        <v>24</v>
      </c>
      <c r="O1527" s="888">
        <v>1.3</v>
      </c>
      <c r="P1527" s="888">
        <v>1.3</v>
      </c>
      <c r="Q1527" s="888">
        <v>1.3</v>
      </c>
      <c r="R1527" s="92">
        <v>0.05</v>
      </c>
      <c r="S1527" s="92">
        <v>0.1</v>
      </c>
      <c r="T1527" s="92"/>
      <c r="U1527" s="92"/>
      <c r="V1527" s="889">
        <v>-5.87</v>
      </c>
      <c r="W1527" s="890" t="s">
        <v>4095</v>
      </c>
      <c r="X1527" s="889">
        <v>-5.87</v>
      </c>
      <c r="Y1527" s="891" t="s">
        <v>72</v>
      </c>
      <c r="Z1527" s="892">
        <v>0.03</v>
      </c>
      <c r="AA1527" s="93">
        <v>0.03</v>
      </c>
      <c r="AB1527" s="94">
        <v>1</v>
      </c>
      <c r="AC1527" s="892">
        <v>0.05</v>
      </c>
      <c r="AD1527" s="94">
        <v>1</v>
      </c>
      <c r="AE1527" s="892">
        <v>0</v>
      </c>
      <c r="AF1527" s="93">
        <v>0.03</v>
      </c>
      <c r="AG1527" s="94">
        <v>1</v>
      </c>
      <c r="AH1527" s="892">
        <v>0.3</v>
      </c>
      <c r="AI1527" s="94">
        <v>8</v>
      </c>
      <c r="AJ1527" s="892">
        <v>0.1</v>
      </c>
      <c r="AK1527" s="94">
        <v>1</v>
      </c>
      <c r="AL1527" s="892">
        <v>0</v>
      </c>
      <c r="AM1527" s="93">
        <v>0.03</v>
      </c>
      <c r="AN1527" s="94">
        <v>1</v>
      </c>
      <c r="AO1527" s="892">
        <v>0.1</v>
      </c>
      <c r="AP1527" s="94">
        <v>3</v>
      </c>
      <c r="AQ1527" s="892">
        <v>0.1</v>
      </c>
      <c r="AR1527" s="94">
        <v>1</v>
      </c>
      <c r="AS1527" s="892">
        <v>0</v>
      </c>
      <c r="AT1527" s="93">
        <v>0.03</v>
      </c>
      <c r="AU1527" s="94">
        <v>1</v>
      </c>
      <c r="AV1527" s="892">
        <v>0.1</v>
      </c>
      <c r="AW1527" s="94">
        <v>3</v>
      </c>
      <c r="AX1527" s="892">
        <v>0.1</v>
      </c>
      <c r="AY1527" s="94">
        <v>1</v>
      </c>
    </row>
    <row r="1528" spans="1:51" x14ac:dyDescent="0.25">
      <c r="A1528" s="496">
        <f>INDEX(Toetsing!F:F,MATCH('Export Project'!J1528,Toetsing!G:G,0))</f>
        <v>17063</v>
      </c>
      <c r="B1528" s="118" t="str">
        <f>INDEX(Toetsing!T:T,MATCH('Export Project'!J1528,Toetsing!G:G,0))</f>
        <v>Geen toegang</v>
      </c>
      <c r="C1528" s="118" t="s">
        <v>41</v>
      </c>
      <c r="D1528" s="118" t="s">
        <v>39</v>
      </c>
      <c r="E1528" s="121">
        <f t="shared" si="70"/>
        <v>24</v>
      </c>
      <c r="F1528" s="121">
        <f t="shared" si="71"/>
        <v>5</v>
      </c>
      <c r="G1528" s="497">
        <f t="shared" si="72"/>
        <v>0</v>
      </c>
      <c r="H1528" s="27" t="s">
        <v>1454</v>
      </c>
      <c r="I1528" s="27" t="s">
        <v>2979</v>
      </c>
      <c r="J1528" s="893">
        <v>4798</v>
      </c>
      <c r="L1528" s="48"/>
      <c r="M1528" s="887" t="s">
        <v>4097</v>
      </c>
      <c r="N1528" s="888">
        <v>24</v>
      </c>
      <c r="O1528" s="888">
        <v>2.2000000000000002</v>
      </c>
      <c r="P1528" s="888">
        <v>2.2000000000000002</v>
      </c>
      <c r="Q1528" s="888">
        <v>2.2000000000000002</v>
      </c>
      <c r="R1528" s="92">
        <v>0.3</v>
      </c>
      <c r="S1528" s="92">
        <v>0.6</v>
      </c>
      <c r="T1528" s="92"/>
      <c r="U1528" s="92"/>
      <c r="V1528" s="889">
        <v>-5.87</v>
      </c>
      <c r="W1528" s="890" t="s">
        <v>4095</v>
      </c>
      <c r="X1528" s="889">
        <v>-5.87</v>
      </c>
      <c r="Y1528" s="891" t="s">
        <v>72</v>
      </c>
      <c r="Z1528" s="892">
        <v>0.31</v>
      </c>
      <c r="AA1528" s="93">
        <v>0.14000000000000001</v>
      </c>
      <c r="AB1528" s="94">
        <v>7</v>
      </c>
      <c r="AC1528" s="892">
        <v>0.31</v>
      </c>
      <c r="AD1528" s="94">
        <v>7</v>
      </c>
      <c r="AE1528" s="892">
        <v>0.3</v>
      </c>
      <c r="AF1528" s="93">
        <v>0.13</v>
      </c>
      <c r="AG1528" s="94">
        <v>7</v>
      </c>
      <c r="AH1528" s="892">
        <v>0.3</v>
      </c>
      <c r="AI1528" s="94">
        <v>6</v>
      </c>
      <c r="AJ1528" s="892">
        <v>0.3</v>
      </c>
      <c r="AK1528" s="94">
        <v>7</v>
      </c>
      <c r="AL1528" s="892">
        <v>0.2</v>
      </c>
      <c r="AM1528" s="93">
        <v>0.09</v>
      </c>
      <c r="AN1528" s="94">
        <v>5</v>
      </c>
      <c r="AO1528" s="892">
        <v>0.1</v>
      </c>
      <c r="AP1528" s="94">
        <v>2</v>
      </c>
      <c r="AQ1528" s="892">
        <v>0.3</v>
      </c>
      <c r="AR1528" s="94">
        <v>7</v>
      </c>
      <c r="AS1528" s="892">
        <v>0.2</v>
      </c>
      <c r="AT1528" s="93">
        <v>0.09</v>
      </c>
      <c r="AU1528" s="94">
        <v>5</v>
      </c>
      <c r="AV1528" s="892">
        <v>0.1</v>
      </c>
      <c r="AW1528" s="94">
        <v>2</v>
      </c>
      <c r="AX1528" s="892">
        <v>0.3</v>
      </c>
      <c r="AY1528" s="94">
        <v>7</v>
      </c>
    </row>
    <row r="1529" spans="1:51" x14ac:dyDescent="0.25">
      <c r="A1529" s="496">
        <f>INDEX(Toetsing!F:F,MATCH('Export Project'!J1529,Toetsing!G:G,0))</f>
        <v>17063</v>
      </c>
      <c r="B1529" s="118" t="str">
        <f>INDEX(Toetsing!T:T,MATCH('Export Project'!J1529,Toetsing!G:G,0))</f>
        <v>Geen toegang</v>
      </c>
      <c r="C1529" s="118" t="s">
        <v>41</v>
      </c>
      <c r="D1529" s="118" t="s">
        <v>39</v>
      </c>
      <c r="E1529" s="121">
        <f t="shared" si="70"/>
        <v>20</v>
      </c>
      <c r="F1529" s="121">
        <f t="shared" si="71"/>
        <v>6</v>
      </c>
      <c r="G1529" s="497">
        <f t="shared" si="72"/>
        <v>0</v>
      </c>
      <c r="H1529" s="27" t="s">
        <v>1454</v>
      </c>
      <c r="I1529" s="27" t="s">
        <v>2979</v>
      </c>
      <c r="J1529" s="893">
        <v>4799</v>
      </c>
      <c r="L1529" s="48"/>
      <c r="M1529" s="887" t="s">
        <v>4098</v>
      </c>
      <c r="N1529" s="888">
        <v>20</v>
      </c>
      <c r="O1529" s="888">
        <v>2.8</v>
      </c>
      <c r="P1529" s="888">
        <v>2.8</v>
      </c>
      <c r="Q1529" s="888">
        <v>2.8</v>
      </c>
      <c r="R1529" s="92">
        <v>0.35</v>
      </c>
      <c r="S1529" s="92">
        <v>1</v>
      </c>
      <c r="T1529" s="92"/>
      <c r="U1529" s="92"/>
      <c r="V1529" s="889">
        <v>-5.87</v>
      </c>
      <c r="W1529" s="890" t="s">
        <v>4095</v>
      </c>
      <c r="X1529" s="889">
        <v>-5.87</v>
      </c>
      <c r="Y1529" s="891" t="s">
        <v>72</v>
      </c>
      <c r="Z1529" s="892">
        <v>0.95</v>
      </c>
      <c r="AA1529" s="93">
        <v>0.34</v>
      </c>
      <c r="AB1529" s="94">
        <v>19</v>
      </c>
      <c r="AC1529" s="892">
        <v>0.66</v>
      </c>
      <c r="AD1529" s="94">
        <v>13</v>
      </c>
      <c r="AE1529" s="892"/>
      <c r="AF1529" s="93"/>
      <c r="AG1529" s="94"/>
      <c r="AH1529" s="892"/>
      <c r="AI1529" s="94"/>
      <c r="AJ1529" s="892"/>
      <c r="AK1529" s="94"/>
      <c r="AL1529" s="892">
        <v>0.3</v>
      </c>
      <c r="AM1529" s="93">
        <v>0.09</v>
      </c>
      <c r="AN1529" s="94">
        <v>5</v>
      </c>
      <c r="AO1529" s="892">
        <v>0</v>
      </c>
      <c r="AP1529" s="94">
        <v>0</v>
      </c>
      <c r="AQ1529" s="892">
        <v>0.7</v>
      </c>
      <c r="AR1529" s="94">
        <v>13</v>
      </c>
      <c r="AS1529" s="892">
        <v>0.3</v>
      </c>
      <c r="AT1529" s="93">
        <v>0.11</v>
      </c>
      <c r="AU1529" s="94">
        <v>6</v>
      </c>
      <c r="AV1529" s="892">
        <v>0</v>
      </c>
      <c r="AW1529" s="94">
        <v>0</v>
      </c>
      <c r="AX1529" s="892">
        <v>0.7</v>
      </c>
      <c r="AY1529" s="94">
        <v>13</v>
      </c>
    </row>
    <row r="1530" spans="1:51" x14ac:dyDescent="0.25">
      <c r="A1530" s="496">
        <f>INDEX(Toetsing!F:F,MATCH('Export Project'!J1530,Toetsing!G:G,0))</f>
        <v>17063</v>
      </c>
      <c r="B1530" s="118" t="str">
        <f>INDEX(Toetsing!T:T,MATCH('Export Project'!J1530,Toetsing!G:G,0))</f>
        <v>Geen toegang</v>
      </c>
      <c r="C1530" s="118" t="s">
        <v>41</v>
      </c>
      <c r="D1530" s="118" t="s">
        <v>39</v>
      </c>
      <c r="E1530" s="121">
        <f t="shared" si="70"/>
        <v>22</v>
      </c>
      <c r="F1530" s="121">
        <f t="shared" si="71"/>
        <v>8</v>
      </c>
      <c r="G1530" s="497">
        <f t="shared" si="72"/>
        <v>0</v>
      </c>
      <c r="H1530" s="27" t="s">
        <v>1454</v>
      </c>
      <c r="I1530" s="27" t="s">
        <v>2979</v>
      </c>
      <c r="J1530" s="893">
        <v>4800</v>
      </c>
      <c r="L1530" s="48"/>
      <c r="M1530" s="887" t="s">
        <v>4099</v>
      </c>
      <c r="N1530" s="888">
        <v>22</v>
      </c>
      <c r="O1530" s="888">
        <v>3</v>
      </c>
      <c r="P1530" s="888">
        <v>3</v>
      </c>
      <c r="Q1530" s="888">
        <v>3</v>
      </c>
      <c r="R1530" s="92">
        <v>0.45</v>
      </c>
      <c r="S1530" s="92">
        <v>1.28</v>
      </c>
      <c r="T1530" s="92"/>
      <c r="U1530" s="92"/>
      <c r="V1530" s="889">
        <v>-5.87</v>
      </c>
      <c r="W1530" s="890" t="s">
        <v>4095</v>
      </c>
      <c r="X1530" s="889">
        <v>-5.87</v>
      </c>
      <c r="Y1530" s="891" t="s">
        <v>72</v>
      </c>
      <c r="Z1530" s="892">
        <v>1.26</v>
      </c>
      <c r="AA1530" s="93">
        <v>0.42</v>
      </c>
      <c r="AB1530" s="94">
        <v>28</v>
      </c>
      <c r="AC1530" s="892">
        <v>0.7</v>
      </c>
      <c r="AD1530" s="94">
        <v>15</v>
      </c>
      <c r="AE1530" s="892"/>
      <c r="AF1530" s="93"/>
      <c r="AG1530" s="94"/>
      <c r="AH1530" s="892"/>
      <c r="AI1530" s="94"/>
      <c r="AJ1530" s="892"/>
      <c r="AK1530" s="94"/>
      <c r="AL1530" s="892">
        <v>0.3</v>
      </c>
      <c r="AM1530" s="93">
        <v>0.1</v>
      </c>
      <c r="AN1530" s="94">
        <v>7</v>
      </c>
      <c r="AO1530" s="892">
        <v>0</v>
      </c>
      <c r="AP1530" s="94">
        <v>0</v>
      </c>
      <c r="AQ1530" s="892">
        <v>0.7</v>
      </c>
      <c r="AR1530" s="94">
        <v>15</v>
      </c>
      <c r="AS1530" s="892">
        <v>0.4</v>
      </c>
      <c r="AT1530" s="93">
        <v>0.13</v>
      </c>
      <c r="AU1530" s="94">
        <v>8</v>
      </c>
      <c r="AV1530" s="892">
        <v>0</v>
      </c>
      <c r="AW1530" s="94">
        <v>0</v>
      </c>
      <c r="AX1530" s="892">
        <v>0.7</v>
      </c>
      <c r="AY1530" s="94">
        <v>15</v>
      </c>
    </row>
    <row r="1531" spans="1:51" x14ac:dyDescent="0.25">
      <c r="A1531" s="496">
        <f>INDEX(Toetsing!F:F,MATCH('Export Project'!J1531,Toetsing!G:G,0))</f>
        <v>17108</v>
      </c>
      <c r="B1531" s="118" t="str">
        <f>INDEX(Toetsing!T:T,MATCH('Export Project'!J1531,Toetsing!G:G,0))</f>
        <v>Nee</v>
      </c>
      <c r="C1531" s="118" t="s">
        <v>39</v>
      </c>
      <c r="D1531" s="118" t="s">
        <v>39</v>
      </c>
      <c r="E1531" s="121">
        <f t="shared" si="70"/>
        <v>0</v>
      </c>
      <c r="F1531" s="121">
        <f t="shared" si="71"/>
        <v>0</v>
      </c>
      <c r="G1531" s="497">
        <f t="shared" si="72"/>
        <v>0</v>
      </c>
      <c r="H1531" s="27" t="s">
        <v>1454</v>
      </c>
      <c r="I1531" s="27" t="s">
        <v>2987</v>
      </c>
      <c r="J1531" s="893">
        <v>4893</v>
      </c>
      <c r="L1531" s="48"/>
      <c r="M1531" s="887" t="s">
        <v>2988</v>
      </c>
      <c r="N1531" s="888">
        <v>62</v>
      </c>
      <c r="O1531" s="888">
        <v>7.6</v>
      </c>
      <c r="P1531" s="888">
        <v>7.3</v>
      </c>
      <c r="Q1531" s="888">
        <v>7.5</v>
      </c>
      <c r="R1531" s="92">
        <v>0.98</v>
      </c>
      <c r="S1531" s="92">
        <v>1.04</v>
      </c>
      <c r="T1531" s="92"/>
      <c r="U1531" s="92"/>
      <c r="V1531" s="889">
        <v>-5.82</v>
      </c>
      <c r="W1531" s="890" t="s">
        <v>2164</v>
      </c>
      <c r="X1531" s="889">
        <v>-6.02</v>
      </c>
      <c r="Y1531" s="891" t="s">
        <v>72</v>
      </c>
      <c r="Z1531" s="892">
        <v>0.69</v>
      </c>
      <c r="AA1531" s="93">
        <v>0.09</v>
      </c>
      <c r="AB1531" s="94">
        <v>43</v>
      </c>
      <c r="AC1531" s="892">
        <v>4.4800000000000004</v>
      </c>
      <c r="AD1531" s="94">
        <v>278</v>
      </c>
      <c r="AE1531" s="892">
        <v>0</v>
      </c>
      <c r="AF1531" s="93">
        <v>0</v>
      </c>
      <c r="AG1531" s="94">
        <v>0</v>
      </c>
      <c r="AH1531" s="892">
        <v>0</v>
      </c>
      <c r="AI1531" s="94">
        <v>0</v>
      </c>
      <c r="AJ1531" s="892">
        <v>3.5</v>
      </c>
      <c r="AK1531" s="94">
        <v>216</v>
      </c>
      <c r="AL1531" s="892">
        <v>0</v>
      </c>
      <c r="AM1531" s="93">
        <v>0</v>
      </c>
      <c r="AN1531" s="94">
        <v>0</v>
      </c>
      <c r="AO1531" s="892">
        <v>0</v>
      </c>
      <c r="AP1531" s="94">
        <v>0</v>
      </c>
      <c r="AQ1531" s="892">
        <v>3.5</v>
      </c>
      <c r="AR1531" s="94">
        <v>216</v>
      </c>
      <c r="AS1531" s="892">
        <v>0</v>
      </c>
      <c r="AT1531" s="93">
        <v>0</v>
      </c>
      <c r="AU1531" s="94">
        <v>1</v>
      </c>
      <c r="AV1531" s="892">
        <v>0</v>
      </c>
      <c r="AW1531" s="94">
        <v>0</v>
      </c>
      <c r="AX1531" s="892">
        <v>3.7</v>
      </c>
      <c r="AY1531" s="94">
        <v>231</v>
      </c>
    </row>
    <row r="1532" spans="1:51" x14ac:dyDescent="0.25">
      <c r="A1532" s="496">
        <f>INDEX(Toetsing!F:F,MATCH('Export Project'!J1532,Toetsing!G:G,0))</f>
        <v>17109</v>
      </c>
      <c r="B1532" s="118" t="str">
        <f>INDEX(Toetsing!T:T,MATCH('Export Project'!J1532,Toetsing!G:G,0))</f>
        <v>Ja</v>
      </c>
      <c r="C1532" s="118" t="s">
        <v>41</v>
      </c>
      <c r="D1532" s="118" t="s">
        <v>39</v>
      </c>
      <c r="E1532" s="121">
        <f t="shared" si="70"/>
        <v>36</v>
      </c>
      <c r="F1532" s="121">
        <f t="shared" si="71"/>
        <v>9</v>
      </c>
      <c r="G1532" s="497">
        <f t="shared" si="72"/>
        <v>0</v>
      </c>
      <c r="H1532" s="27" t="s">
        <v>1454</v>
      </c>
      <c r="I1532" s="27" t="s">
        <v>2987</v>
      </c>
      <c r="J1532" s="893">
        <v>4894</v>
      </c>
      <c r="L1532" s="48"/>
      <c r="M1532" s="887" t="s">
        <v>2989</v>
      </c>
      <c r="N1532" s="888">
        <v>36</v>
      </c>
      <c r="O1532" s="888">
        <v>6.3</v>
      </c>
      <c r="P1532" s="888">
        <v>6.3</v>
      </c>
      <c r="Q1532" s="888">
        <v>6.3</v>
      </c>
      <c r="R1532" s="92">
        <v>0.7</v>
      </c>
      <c r="S1532" s="92">
        <v>1.02</v>
      </c>
      <c r="T1532" s="92"/>
      <c r="U1532" s="92"/>
      <c r="V1532" s="889">
        <v>-5.82</v>
      </c>
      <c r="W1532" s="890" t="s">
        <v>2164</v>
      </c>
      <c r="X1532" s="889">
        <v>-6.02</v>
      </c>
      <c r="Y1532" s="891" t="s">
        <v>72</v>
      </c>
      <c r="Z1532" s="892">
        <v>0.97</v>
      </c>
      <c r="AA1532" s="93">
        <v>0.15</v>
      </c>
      <c r="AB1532" s="94">
        <v>35</v>
      </c>
      <c r="AC1532" s="892">
        <v>3.1</v>
      </c>
      <c r="AD1532" s="94">
        <v>112</v>
      </c>
      <c r="AE1532" s="892">
        <v>0.1</v>
      </c>
      <c r="AF1532" s="93">
        <v>0.02</v>
      </c>
      <c r="AG1532" s="94">
        <v>4</v>
      </c>
      <c r="AH1532" s="892">
        <v>0</v>
      </c>
      <c r="AI1532" s="94">
        <v>0</v>
      </c>
      <c r="AJ1532" s="892">
        <v>2.5</v>
      </c>
      <c r="AK1532" s="94">
        <v>89</v>
      </c>
      <c r="AL1532" s="892">
        <v>0.1</v>
      </c>
      <c r="AM1532" s="93">
        <v>0.02</v>
      </c>
      <c r="AN1532" s="94">
        <v>4</v>
      </c>
      <c r="AO1532" s="892">
        <v>0</v>
      </c>
      <c r="AP1532" s="94">
        <v>0</v>
      </c>
      <c r="AQ1532" s="892">
        <v>2.5</v>
      </c>
      <c r="AR1532" s="94">
        <v>89</v>
      </c>
      <c r="AS1532" s="892">
        <v>0.3</v>
      </c>
      <c r="AT1532" s="93">
        <v>0.04</v>
      </c>
      <c r="AU1532" s="94">
        <v>9</v>
      </c>
      <c r="AV1532" s="892">
        <v>0</v>
      </c>
      <c r="AW1532" s="94">
        <v>0</v>
      </c>
      <c r="AX1532" s="892">
        <v>2.5</v>
      </c>
      <c r="AY1532" s="94">
        <v>89</v>
      </c>
    </row>
    <row r="1533" spans="1:51" x14ac:dyDescent="0.25">
      <c r="A1533" s="496">
        <f>INDEX(Toetsing!F:F,MATCH('Export Project'!J1533,Toetsing!G:G,0))</f>
        <v>17041</v>
      </c>
      <c r="B1533" s="118" t="str">
        <f>INDEX(Toetsing!T:T,MATCH('Export Project'!J1533,Toetsing!G:G,0))</f>
        <v>Nee</v>
      </c>
      <c r="C1533" s="118" t="s">
        <v>39</v>
      </c>
      <c r="D1533" s="118" t="s">
        <v>39</v>
      </c>
      <c r="E1533" s="121">
        <f t="shared" si="70"/>
        <v>0</v>
      </c>
      <c r="F1533" s="121">
        <f t="shared" si="71"/>
        <v>0</v>
      </c>
      <c r="G1533" s="497">
        <f t="shared" si="72"/>
        <v>0</v>
      </c>
      <c r="H1533" s="27" t="s">
        <v>1454</v>
      </c>
      <c r="I1533" s="27" t="s">
        <v>2990</v>
      </c>
      <c r="J1533" s="893">
        <v>4642</v>
      </c>
      <c r="L1533" s="48"/>
      <c r="M1533" s="887" t="s">
        <v>2991</v>
      </c>
      <c r="N1533" s="888">
        <v>29</v>
      </c>
      <c r="O1533" s="888">
        <v>18.100000000000001</v>
      </c>
      <c r="P1533" s="888">
        <v>18.100000000000001</v>
      </c>
      <c r="Q1533" s="888">
        <v>18.2</v>
      </c>
      <c r="R1533" s="92">
        <v>1.79</v>
      </c>
      <c r="S1533" s="92">
        <v>1.83</v>
      </c>
      <c r="T1533" s="92"/>
      <c r="U1533" s="92"/>
      <c r="V1533" s="889">
        <v>-5.81</v>
      </c>
      <c r="W1533" s="890" t="s">
        <v>2187</v>
      </c>
      <c r="X1533" s="889">
        <v>-5.87</v>
      </c>
      <c r="Y1533" s="891" t="s">
        <v>72</v>
      </c>
      <c r="Z1533" s="892">
        <v>1.4</v>
      </c>
      <c r="AA1533" s="93">
        <v>0.08</v>
      </c>
      <c r="AB1533" s="94">
        <v>41</v>
      </c>
      <c r="AC1533" s="892">
        <v>28.76</v>
      </c>
      <c r="AD1533" s="94">
        <v>834</v>
      </c>
      <c r="AE1533" s="892">
        <v>0</v>
      </c>
      <c r="AF1533" s="93">
        <v>0</v>
      </c>
      <c r="AG1533" s="94">
        <v>0</v>
      </c>
      <c r="AH1533" s="892">
        <v>0</v>
      </c>
      <c r="AI1533" s="94">
        <v>0</v>
      </c>
      <c r="AJ1533" s="892">
        <v>11.7</v>
      </c>
      <c r="AK1533" s="94">
        <v>338</v>
      </c>
      <c r="AL1533" s="892">
        <v>0</v>
      </c>
      <c r="AM1533" s="93">
        <v>0</v>
      </c>
      <c r="AN1533" s="94">
        <v>0</v>
      </c>
      <c r="AO1533" s="892">
        <v>0</v>
      </c>
      <c r="AP1533" s="94">
        <v>0</v>
      </c>
      <c r="AQ1533" s="892">
        <v>11.7</v>
      </c>
      <c r="AR1533" s="94">
        <v>338</v>
      </c>
      <c r="AS1533" s="892">
        <v>0</v>
      </c>
      <c r="AT1533" s="93">
        <v>0</v>
      </c>
      <c r="AU1533" s="94">
        <v>0</v>
      </c>
      <c r="AV1533" s="892">
        <v>0</v>
      </c>
      <c r="AW1533" s="94">
        <v>0</v>
      </c>
      <c r="AX1533" s="892">
        <v>13</v>
      </c>
      <c r="AY1533" s="94">
        <v>376</v>
      </c>
    </row>
    <row r="1534" spans="1:51" x14ac:dyDescent="0.25">
      <c r="A1534" s="496">
        <f>INDEX(Toetsing!F:F,MATCH('Export Project'!J1534,Toetsing!G:G,0))</f>
        <v>17041</v>
      </c>
      <c r="B1534" s="118" t="str">
        <f>INDEX(Toetsing!T:T,MATCH('Export Project'!J1534,Toetsing!G:G,0))</f>
        <v>Nee</v>
      </c>
      <c r="C1534" s="118" t="s">
        <v>39</v>
      </c>
      <c r="D1534" s="118" t="s">
        <v>39</v>
      </c>
      <c r="E1534" s="121">
        <f t="shared" si="70"/>
        <v>0</v>
      </c>
      <c r="F1534" s="121">
        <f t="shared" si="71"/>
        <v>0</v>
      </c>
      <c r="G1534" s="497">
        <f t="shared" si="72"/>
        <v>0</v>
      </c>
      <c r="H1534" s="27" t="s">
        <v>1454</v>
      </c>
      <c r="I1534" s="27" t="s">
        <v>2990</v>
      </c>
      <c r="J1534" s="893">
        <v>4643</v>
      </c>
      <c r="L1534" s="48"/>
      <c r="M1534" s="887" t="s">
        <v>2992</v>
      </c>
      <c r="N1534" s="888">
        <v>47</v>
      </c>
      <c r="O1534" s="888">
        <v>12.9</v>
      </c>
      <c r="P1534" s="888">
        <v>12.9</v>
      </c>
      <c r="Q1534" s="888">
        <v>12.9</v>
      </c>
      <c r="R1534" s="92">
        <v>1.66</v>
      </c>
      <c r="S1534" s="92">
        <v>1.77</v>
      </c>
      <c r="T1534" s="92"/>
      <c r="U1534" s="92"/>
      <c r="V1534" s="889">
        <v>-5.81</v>
      </c>
      <c r="W1534" s="890" t="s">
        <v>2187</v>
      </c>
      <c r="X1534" s="889">
        <v>-5.87</v>
      </c>
      <c r="Y1534" s="891" t="s">
        <v>72</v>
      </c>
      <c r="Z1534" s="892">
        <v>2.21</v>
      </c>
      <c r="AA1534" s="93">
        <v>0.17</v>
      </c>
      <c r="AB1534" s="94">
        <v>104</v>
      </c>
      <c r="AC1534" s="892">
        <v>19.190000000000001</v>
      </c>
      <c r="AD1534" s="94">
        <v>902</v>
      </c>
      <c r="AE1534" s="892">
        <v>0</v>
      </c>
      <c r="AF1534" s="93">
        <v>0</v>
      </c>
      <c r="AG1534" s="94">
        <v>0</v>
      </c>
      <c r="AH1534" s="892">
        <v>0</v>
      </c>
      <c r="AI1534" s="94">
        <v>0</v>
      </c>
      <c r="AJ1534" s="892">
        <v>7.7</v>
      </c>
      <c r="AK1534" s="94">
        <v>363</v>
      </c>
      <c r="AL1534" s="892">
        <v>0</v>
      </c>
      <c r="AM1534" s="93">
        <v>0</v>
      </c>
      <c r="AN1534" s="94">
        <v>0</v>
      </c>
      <c r="AO1534" s="892">
        <v>0</v>
      </c>
      <c r="AP1534" s="94">
        <v>0</v>
      </c>
      <c r="AQ1534" s="892">
        <v>7.7</v>
      </c>
      <c r="AR1534" s="94">
        <v>363</v>
      </c>
      <c r="AS1534" s="892">
        <v>0</v>
      </c>
      <c r="AT1534" s="93">
        <v>0</v>
      </c>
      <c r="AU1534" s="94">
        <v>0</v>
      </c>
      <c r="AV1534" s="892">
        <v>0</v>
      </c>
      <c r="AW1534" s="94">
        <v>0</v>
      </c>
      <c r="AX1534" s="892">
        <v>8.5</v>
      </c>
      <c r="AY1534" s="94">
        <v>400</v>
      </c>
    </row>
    <row r="1535" spans="1:51" x14ac:dyDescent="0.25">
      <c r="A1535" s="496">
        <f>INDEX(Toetsing!F:F,MATCH('Export Project'!J1535,Toetsing!G:G,0))</f>
        <v>17053</v>
      </c>
      <c r="B1535" s="118" t="str">
        <f>INDEX(Toetsing!T:T,MATCH('Export Project'!J1535,Toetsing!G:G,0))</f>
        <v>Nee</v>
      </c>
      <c r="C1535" s="118" t="s">
        <v>39</v>
      </c>
      <c r="D1535" s="118" t="s">
        <v>39</v>
      </c>
      <c r="E1535" s="121">
        <f t="shared" si="70"/>
        <v>0</v>
      </c>
      <c r="F1535" s="121">
        <f t="shared" si="71"/>
        <v>0</v>
      </c>
      <c r="G1535" s="497">
        <f t="shared" si="72"/>
        <v>0</v>
      </c>
      <c r="H1535" s="27" t="s">
        <v>1454</v>
      </c>
      <c r="I1535" s="27" t="s">
        <v>2993</v>
      </c>
      <c r="J1535" s="893">
        <v>4726</v>
      </c>
      <c r="L1535" s="48"/>
      <c r="M1535" s="887" t="s">
        <v>2994</v>
      </c>
      <c r="N1535" s="888">
        <v>25</v>
      </c>
      <c r="O1535" s="888">
        <v>5.2</v>
      </c>
      <c r="P1535" s="888">
        <v>5.2</v>
      </c>
      <c r="Q1535" s="888">
        <v>5.2</v>
      </c>
      <c r="R1535" s="92">
        <v>1.05</v>
      </c>
      <c r="S1535" s="92">
        <v>1.3</v>
      </c>
      <c r="T1535" s="92"/>
      <c r="U1535" s="92"/>
      <c r="V1535" s="889">
        <v>-5.84</v>
      </c>
      <c r="W1535" s="890" t="s">
        <v>2164</v>
      </c>
      <c r="X1535" s="889">
        <v>-5.87</v>
      </c>
      <c r="Y1535" s="891" t="s">
        <v>72</v>
      </c>
      <c r="Z1535" s="892">
        <v>0.61</v>
      </c>
      <c r="AA1535" s="93">
        <v>0.12</v>
      </c>
      <c r="AB1535" s="94">
        <v>15</v>
      </c>
      <c r="AC1535" s="892">
        <v>3.74</v>
      </c>
      <c r="AD1535" s="94">
        <v>94</v>
      </c>
      <c r="AE1535" s="892">
        <v>0</v>
      </c>
      <c r="AF1535" s="93">
        <v>0</v>
      </c>
      <c r="AG1535" s="94">
        <v>0</v>
      </c>
      <c r="AH1535" s="892">
        <v>0</v>
      </c>
      <c r="AI1535" s="94">
        <v>0</v>
      </c>
      <c r="AJ1535" s="892">
        <v>2.1</v>
      </c>
      <c r="AK1535" s="94">
        <v>52</v>
      </c>
      <c r="AL1535" s="892">
        <v>0</v>
      </c>
      <c r="AM1535" s="93">
        <v>0</v>
      </c>
      <c r="AN1535" s="94">
        <v>0</v>
      </c>
      <c r="AO1535" s="892">
        <v>0</v>
      </c>
      <c r="AP1535" s="94">
        <v>0</v>
      </c>
      <c r="AQ1535" s="892">
        <v>2.7</v>
      </c>
      <c r="AR1535" s="94">
        <v>67</v>
      </c>
      <c r="AS1535" s="892">
        <v>0</v>
      </c>
      <c r="AT1535" s="93">
        <v>0</v>
      </c>
      <c r="AU1535" s="94">
        <v>0</v>
      </c>
      <c r="AV1535" s="892">
        <v>0</v>
      </c>
      <c r="AW1535" s="94">
        <v>0</v>
      </c>
      <c r="AX1535" s="892">
        <v>2.9</v>
      </c>
      <c r="AY1535" s="94">
        <v>72</v>
      </c>
    </row>
    <row r="1536" spans="1:51" x14ac:dyDescent="0.25">
      <c r="A1536" s="496">
        <f>INDEX(Toetsing!F:F,MATCH('Export Project'!J1536,Toetsing!G:G,0))</f>
        <v>17053</v>
      </c>
      <c r="B1536" s="118" t="str">
        <f>INDEX(Toetsing!T:T,MATCH('Export Project'!J1536,Toetsing!G:G,0))</f>
        <v>Nee</v>
      </c>
      <c r="C1536" s="118" t="s">
        <v>39</v>
      </c>
      <c r="D1536" s="118" t="s">
        <v>39</v>
      </c>
      <c r="E1536" s="121">
        <f t="shared" si="70"/>
        <v>0</v>
      </c>
      <c r="F1536" s="121">
        <f t="shared" si="71"/>
        <v>0</v>
      </c>
      <c r="G1536" s="497">
        <f t="shared" si="72"/>
        <v>0</v>
      </c>
      <c r="H1536" s="27" t="s">
        <v>1454</v>
      </c>
      <c r="I1536" s="27" t="s">
        <v>2993</v>
      </c>
      <c r="J1536" s="893">
        <v>4727</v>
      </c>
      <c r="L1536" s="48"/>
      <c r="M1536" s="887" t="s">
        <v>2995</v>
      </c>
      <c r="N1536" s="888">
        <v>48</v>
      </c>
      <c r="O1536" s="888">
        <v>5.5</v>
      </c>
      <c r="P1536" s="888">
        <v>5.5</v>
      </c>
      <c r="Q1536" s="888">
        <v>5.5</v>
      </c>
      <c r="R1536" s="92">
        <v>0.93</v>
      </c>
      <c r="S1536" s="92">
        <v>1.1499999999999999</v>
      </c>
      <c r="T1536" s="92"/>
      <c r="U1536" s="92"/>
      <c r="V1536" s="889">
        <v>-5.84</v>
      </c>
      <c r="W1536" s="890" t="s">
        <v>2164</v>
      </c>
      <c r="X1536" s="889">
        <v>-5.87</v>
      </c>
      <c r="Y1536" s="891" t="s">
        <v>72</v>
      </c>
      <c r="Z1536" s="892">
        <v>0.91</v>
      </c>
      <c r="AA1536" s="93">
        <v>0.16</v>
      </c>
      <c r="AB1536" s="94">
        <v>44</v>
      </c>
      <c r="AC1536" s="892">
        <v>3.49</v>
      </c>
      <c r="AD1536" s="94">
        <v>168</v>
      </c>
      <c r="AE1536" s="892">
        <v>0</v>
      </c>
      <c r="AF1536" s="93">
        <v>0</v>
      </c>
      <c r="AG1536" s="94">
        <v>0</v>
      </c>
      <c r="AH1536" s="892">
        <v>0</v>
      </c>
      <c r="AI1536" s="94">
        <v>0</v>
      </c>
      <c r="AJ1536" s="892">
        <v>2.2999999999999998</v>
      </c>
      <c r="AK1536" s="94">
        <v>111</v>
      </c>
      <c r="AL1536" s="892">
        <v>0</v>
      </c>
      <c r="AM1536" s="93">
        <v>0</v>
      </c>
      <c r="AN1536" s="94">
        <v>0</v>
      </c>
      <c r="AO1536" s="892">
        <v>0</v>
      </c>
      <c r="AP1536" s="94">
        <v>0</v>
      </c>
      <c r="AQ1536" s="892">
        <v>2.9</v>
      </c>
      <c r="AR1536" s="94">
        <v>140</v>
      </c>
      <c r="AS1536" s="892">
        <v>0</v>
      </c>
      <c r="AT1536" s="93">
        <v>0.01</v>
      </c>
      <c r="AU1536" s="94">
        <v>2</v>
      </c>
      <c r="AV1536" s="892">
        <v>0</v>
      </c>
      <c r="AW1536" s="94">
        <v>0</v>
      </c>
      <c r="AX1536" s="892">
        <v>3.1</v>
      </c>
      <c r="AY1536" s="94">
        <v>149</v>
      </c>
    </row>
    <row r="1537" spans="1:51" x14ac:dyDescent="0.25">
      <c r="A1537" s="496">
        <f>INDEX(Toetsing!F:F,MATCH('Export Project'!J1537,Toetsing!G:G,0))</f>
        <v>17053</v>
      </c>
      <c r="B1537" s="118" t="str">
        <f>INDEX(Toetsing!T:T,MATCH('Export Project'!J1537,Toetsing!G:G,0))</f>
        <v>Nee</v>
      </c>
      <c r="C1537" s="118" t="s">
        <v>39</v>
      </c>
      <c r="D1537" s="118" t="s">
        <v>39</v>
      </c>
      <c r="E1537" s="121">
        <f t="shared" si="70"/>
        <v>0</v>
      </c>
      <c r="F1537" s="121">
        <f t="shared" si="71"/>
        <v>0</v>
      </c>
      <c r="G1537" s="497">
        <f t="shared" si="72"/>
        <v>0</v>
      </c>
      <c r="H1537" s="27" t="s">
        <v>1454</v>
      </c>
      <c r="I1537" s="27" t="s">
        <v>2993</v>
      </c>
      <c r="J1537" s="893">
        <v>4728</v>
      </c>
      <c r="L1537" s="48"/>
      <c r="M1537" s="887" t="s">
        <v>2996</v>
      </c>
      <c r="N1537" s="888">
        <v>49</v>
      </c>
      <c r="O1537" s="888">
        <v>5.2</v>
      </c>
      <c r="P1537" s="888">
        <v>5.2</v>
      </c>
      <c r="Q1537" s="888">
        <v>5.2</v>
      </c>
      <c r="R1537" s="92">
        <v>0.78</v>
      </c>
      <c r="S1537" s="92">
        <v>1.1200000000000001</v>
      </c>
      <c r="T1537" s="92"/>
      <c r="U1537" s="92"/>
      <c r="V1537" s="889">
        <v>-5.84</v>
      </c>
      <c r="W1537" s="890" t="s">
        <v>2164</v>
      </c>
      <c r="X1537" s="889">
        <v>-5.87</v>
      </c>
      <c r="Y1537" s="891" t="s">
        <v>72</v>
      </c>
      <c r="Z1537" s="892">
        <v>1.1499999999999999</v>
      </c>
      <c r="AA1537" s="93">
        <v>0.22</v>
      </c>
      <c r="AB1537" s="94">
        <v>56</v>
      </c>
      <c r="AC1537" s="892">
        <v>2.71</v>
      </c>
      <c r="AD1537" s="94">
        <v>133</v>
      </c>
      <c r="AE1537" s="892">
        <v>0</v>
      </c>
      <c r="AF1537" s="93">
        <v>0</v>
      </c>
      <c r="AG1537" s="94">
        <v>0</v>
      </c>
      <c r="AH1537" s="892">
        <v>0</v>
      </c>
      <c r="AI1537" s="94">
        <v>0</v>
      </c>
      <c r="AJ1537" s="892">
        <v>2.1</v>
      </c>
      <c r="AK1537" s="94">
        <v>102</v>
      </c>
      <c r="AL1537" s="892">
        <v>0.1</v>
      </c>
      <c r="AM1537" s="93">
        <v>0.02</v>
      </c>
      <c r="AN1537" s="94">
        <v>5</v>
      </c>
      <c r="AO1537" s="892">
        <v>0</v>
      </c>
      <c r="AP1537" s="94">
        <v>0</v>
      </c>
      <c r="AQ1537" s="892">
        <v>2.6</v>
      </c>
      <c r="AR1537" s="94">
        <v>126</v>
      </c>
      <c r="AS1537" s="892">
        <v>0.3</v>
      </c>
      <c r="AT1537" s="93">
        <v>0.05</v>
      </c>
      <c r="AU1537" s="94">
        <v>14</v>
      </c>
      <c r="AV1537" s="892">
        <v>0</v>
      </c>
      <c r="AW1537" s="94">
        <v>0</v>
      </c>
      <c r="AX1537" s="892">
        <v>2.6</v>
      </c>
      <c r="AY1537" s="94">
        <v>127</v>
      </c>
    </row>
    <row r="1538" spans="1:51" x14ac:dyDescent="0.25">
      <c r="A1538" s="496">
        <f>INDEX(Toetsing!F:F,MATCH('Export Project'!J1538,Toetsing!G:G,0))</f>
        <v>17056</v>
      </c>
      <c r="B1538" s="118" t="str">
        <f>INDEX(Toetsing!T:T,MATCH('Export Project'!J1538,Toetsing!G:G,0))</f>
        <v>Ja</v>
      </c>
      <c r="C1538" s="118" t="s">
        <v>41</v>
      </c>
      <c r="D1538" s="118" t="s">
        <v>39</v>
      </c>
      <c r="E1538" s="121">
        <f t="shared" si="70"/>
        <v>23</v>
      </c>
      <c r="F1538" s="121">
        <f t="shared" si="71"/>
        <v>11</v>
      </c>
      <c r="G1538" s="497">
        <f t="shared" si="72"/>
        <v>0</v>
      </c>
      <c r="H1538" s="27" t="s">
        <v>1454</v>
      </c>
      <c r="I1538" s="27" t="s">
        <v>2993</v>
      </c>
      <c r="J1538" s="893">
        <v>4729</v>
      </c>
      <c r="L1538" s="48"/>
      <c r="M1538" s="887" t="s">
        <v>2997</v>
      </c>
      <c r="N1538" s="888">
        <v>23</v>
      </c>
      <c r="O1538" s="888">
        <v>5</v>
      </c>
      <c r="P1538" s="888">
        <v>5</v>
      </c>
      <c r="Q1538" s="888">
        <v>5.0999999999999996</v>
      </c>
      <c r="R1538" s="92">
        <v>0.71</v>
      </c>
      <c r="S1538" s="92">
        <v>1.0900000000000001</v>
      </c>
      <c r="T1538" s="92"/>
      <c r="U1538" s="92"/>
      <c r="V1538" s="889">
        <v>-5.84</v>
      </c>
      <c r="W1538" s="890" t="s">
        <v>2164</v>
      </c>
      <c r="X1538" s="889">
        <v>-5.87</v>
      </c>
      <c r="Y1538" s="891" t="s">
        <v>72</v>
      </c>
      <c r="Z1538" s="892">
        <v>1.2</v>
      </c>
      <c r="AA1538" s="93">
        <v>0.24</v>
      </c>
      <c r="AB1538" s="94">
        <v>28</v>
      </c>
      <c r="AC1538" s="892">
        <v>2.33</v>
      </c>
      <c r="AD1538" s="94">
        <v>54</v>
      </c>
      <c r="AE1538" s="892">
        <v>0</v>
      </c>
      <c r="AF1538" s="93">
        <v>0.01</v>
      </c>
      <c r="AG1538" s="94">
        <v>1</v>
      </c>
      <c r="AH1538" s="892">
        <v>0</v>
      </c>
      <c r="AI1538" s="94">
        <v>0</v>
      </c>
      <c r="AJ1538" s="892">
        <v>1.9</v>
      </c>
      <c r="AK1538" s="94">
        <v>44</v>
      </c>
      <c r="AL1538" s="892">
        <v>0.3</v>
      </c>
      <c r="AM1538" s="93">
        <v>0.06</v>
      </c>
      <c r="AN1538" s="94">
        <v>7</v>
      </c>
      <c r="AO1538" s="892">
        <v>0</v>
      </c>
      <c r="AP1538" s="94">
        <v>0</v>
      </c>
      <c r="AQ1538" s="892">
        <v>2.2999999999999998</v>
      </c>
      <c r="AR1538" s="94">
        <v>52</v>
      </c>
      <c r="AS1538" s="892">
        <v>0.5</v>
      </c>
      <c r="AT1538" s="93">
        <v>0.09</v>
      </c>
      <c r="AU1538" s="94">
        <v>11</v>
      </c>
      <c r="AV1538" s="892">
        <v>0</v>
      </c>
      <c r="AW1538" s="94">
        <v>0</v>
      </c>
      <c r="AX1538" s="892">
        <v>2.2999999999999998</v>
      </c>
      <c r="AY1538" s="94">
        <v>52</v>
      </c>
    </row>
    <row r="1539" spans="1:51" x14ac:dyDescent="0.25">
      <c r="A1539" s="496">
        <f>INDEX(Toetsing!F:F,MATCH('Export Project'!J1539,Toetsing!G:G,0))</f>
        <v>17037</v>
      </c>
      <c r="B1539" s="118" t="str">
        <f>INDEX(Toetsing!T:T,MATCH('Export Project'!J1539,Toetsing!G:G,0))</f>
        <v>Nee</v>
      </c>
      <c r="C1539" s="118" t="s">
        <v>39</v>
      </c>
      <c r="D1539" s="118" t="s">
        <v>39</v>
      </c>
      <c r="E1539" s="121">
        <f t="shared" si="70"/>
        <v>0</v>
      </c>
      <c r="F1539" s="121">
        <f t="shared" si="71"/>
        <v>0</v>
      </c>
      <c r="G1539" s="497">
        <f t="shared" si="72"/>
        <v>0</v>
      </c>
      <c r="H1539" s="27" t="s">
        <v>1454</v>
      </c>
      <c r="I1539" s="27" t="s">
        <v>2998</v>
      </c>
      <c r="J1539" s="893">
        <v>4525</v>
      </c>
      <c r="L1539" s="48"/>
      <c r="M1539" s="887" t="s">
        <v>2999</v>
      </c>
      <c r="N1539" s="888">
        <v>55</v>
      </c>
      <c r="O1539" s="888">
        <v>7</v>
      </c>
      <c r="P1539" s="888">
        <v>6.9</v>
      </c>
      <c r="Q1539" s="888">
        <v>7</v>
      </c>
      <c r="R1539" s="92">
        <v>0.9</v>
      </c>
      <c r="S1539" s="92">
        <v>1.47</v>
      </c>
      <c r="T1539" s="92"/>
      <c r="U1539" s="92"/>
      <c r="V1539" s="889">
        <v>-5.79</v>
      </c>
      <c r="W1539" s="890" t="s">
        <v>2249</v>
      </c>
      <c r="X1539" s="889">
        <v>-5.87</v>
      </c>
      <c r="Y1539" s="891" t="s">
        <v>72</v>
      </c>
      <c r="Z1539" s="892">
        <v>2.6</v>
      </c>
      <c r="AA1539" s="93">
        <v>0.37</v>
      </c>
      <c r="AB1539" s="94">
        <v>143</v>
      </c>
      <c r="AC1539" s="892">
        <v>4.6100000000000003</v>
      </c>
      <c r="AD1539" s="94">
        <v>254</v>
      </c>
      <c r="AE1539" s="892">
        <v>0</v>
      </c>
      <c r="AF1539" s="93">
        <v>0</v>
      </c>
      <c r="AG1539" s="94">
        <v>0</v>
      </c>
      <c r="AH1539" s="892">
        <v>0</v>
      </c>
      <c r="AI1539" s="94">
        <v>0</v>
      </c>
      <c r="AJ1539" s="892">
        <v>3.2</v>
      </c>
      <c r="AK1539" s="94">
        <v>175</v>
      </c>
      <c r="AL1539" s="892">
        <v>0</v>
      </c>
      <c r="AM1539" s="93">
        <v>0</v>
      </c>
      <c r="AN1539" s="94">
        <v>0</v>
      </c>
      <c r="AO1539" s="892">
        <v>0</v>
      </c>
      <c r="AP1539" s="94">
        <v>0</v>
      </c>
      <c r="AQ1539" s="892">
        <v>3.2</v>
      </c>
      <c r="AR1539" s="94">
        <v>175</v>
      </c>
      <c r="AS1539" s="892">
        <v>0</v>
      </c>
      <c r="AT1539" s="93">
        <v>0</v>
      </c>
      <c r="AU1539" s="94">
        <v>0</v>
      </c>
      <c r="AV1539" s="892">
        <v>0</v>
      </c>
      <c r="AW1539" s="94">
        <v>0</v>
      </c>
      <c r="AX1539" s="892">
        <v>3.4</v>
      </c>
      <c r="AY1539" s="94">
        <v>184</v>
      </c>
    </row>
    <row r="1540" spans="1:51" x14ac:dyDescent="0.25">
      <c r="A1540" s="496">
        <f>INDEX(Toetsing!F:F,MATCH('Export Project'!J1540,Toetsing!G:G,0))</f>
        <v>17037</v>
      </c>
      <c r="B1540" s="118" t="str">
        <f>INDEX(Toetsing!T:T,MATCH('Export Project'!J1540,Toetsing!G:G,0))</f>
        <v>Nee</v>
      </c>
      <c r="C1540" s="118" t="s">
        <v>39</v>
      </c>
      <c r="D1540" s="118" t="s">
        <v>39</v>
      </c>
      <c r="E1540" s="121">
        <f t="shared" si="70"/>
        <v>0</v>
      </c>
      <c r="F1540" s="121">
        <f t="shared" si="71"/>
        <v>0</v>
      </c>
      <c r="G1540" s="497">
        <f t="shared" si="72"/>
        <v>0</v>
      </c>
      <c r="H1540" s="27" t="s">
        <v>1454</v>
      </c>
      <c r="I1540" s="27" t="s">
        <v>2998</v>
      </c>
      <c r="J1540" s="893">
        <v>4526</v>
      </c>
      <c r="L1540" s="48"/>
      <c r="M1540" s="887" t="s">
        <v>3000</v>
      </c>
      <c r="N1540" s="888">
        <v>46</v>
      </c>
      <c r="O1540" s="888">
        <v>7.6</v>
      </c>
      <c r="P1540" s="888">
        <v>7.6</v>
      </c>
      <c r="Q1540" s="888">
        <v>7.6</v>
      </c>
      <c r="R1540" s="92">
        <v>0.93</v>
      </c>
      <c r="S1540" s="92">
        <v>1.47</v>
      </c>
      <c r="T1540" s="92"/>
      <c r="U1540" s="92"/>
      <c r="V1540" s="889">
        <v>-5.79</v>
      </c>
      <c r="W1540" s="890" t="s">
        <v>2249</v>
      </c>
      <c r="X1540" s="889">
        <v>-5.87</v>
      </c>
      <c r="Y1540" s="891" t="s">
        <v>72</v>
      </c>
      <c r="Z1540" s="892">
        <v>2.08</v>
      </c>
      <c r="AA1540" s="93">
        <v>0.27</v>
      </c>
      <c r="AB1540" s="94">
        <v>96</v>
      </c>
      <c r="AC1540" s="892">
        <v>5.31</v>
      </c>
      <c r="AD1540" s="94">
        <v>244</v>
      </c>
      <c r="AE1540" s="892">
        <v>0</v>
      </c>
      <c r="AF1540" s="93">
        <v>0</v>
      </c>
      <c r="AG1540" s="94">
        <v>0</v>
      </c>
      <c r="AH1540" s="892">
        <v>0</v>
      </c>
      <c r="AI1540" s="94">
        <v>0</v>
      </c>
      <c r="AJ1540" s="892">
        <v>3.7</v>
      </c>
      <c r="AK1540" s="94">
        <v>169</v>
      </c>
      <c r="AL1540" s="892">
        <v>0</v>
      </c>
      <c r="AM1540" s="93">
        <v>0</v>
      </c>
      <c r="AN1540" s="94">
        <v>0</v>
      </c>
      <c r="AO1540" s="892">
        <v>0</v>
      </c>
      <c r="AP1540" s="94">
        <v>0</v>
      </c>
      <c r="AQ1540" s="892">
        <v>3.7</v>
      </c>
      <c r="AR1540" s="94">
        <v>169</v>
      </c>
      <c r="AS1540" s="892">
        <v>0</v>
      </c>
      <c r="AT1540" s="93">
        <v>0</v>
      </c>
      <c r="AU1540" s="94">
        <v>0</v>
      </c>
      <c r="AV1540" s="892">
        <v>0</v>
      </c>
      <c r="AW1540" s="94">
        <v>0</v>
      </c>
      <c r="AX1540" s="892">
        <v>3.9</v>
      </c>
      <c r="AY1540" s="94">
        <v>180</v>
      </c>
    </row>
    <row r="1541" spans="1:51" x14ac:dyDescent="0.25">
      <c r="A1541" s="496">
        <f>INDEX(Toetsing!F:F,MATCH('Export Project'!J1541,Toetsing!G:G,0))</f>
        <v>17037</v>
      </c>
      <c r="B1541" s="118" t="str">
        <f>INDEX(Toetsing!T:T,MATCH('Export Project'!J1541,Toetsing!G:G,0))</f>
        <v>Nee</v>
      </c>
      <c r="C1541" s="118" t="s">
        <v>39</v>
      </c>
      <c r="D1541" s="118" t="s">
        <v>39</v>
      </c>
      <c r="E1541" s="121">
        <f t="shared" si="70"/>
        <v>0</v>
      </c>
      <c r="F1541" s="121">
        <f t="shared" si="71"/>
        <v>0</v>
      </c>
      <c r="G1541" s="497">
        <f t="shared" si="72"/>
        <v>0</v>
      </c>
      <c r="H1541" s="27" t="s">
        <v>1454</v>
      </c>
      <c r="I1541" s="27" t="s">
        <v>2998</v>
      </c>
      <c r="J1541" s="893">
        <v>4527</v>
      </c>
      <c r="L1541" s="48"/>
      <c r="M1541" s="887" t="s">
        <v>3001</v>
      </c>
      <c r="N1541" s="888"/>
      <c r="O1541" s="888">
        <v>7.3</v>
      </c>
      <c r="P1541" s="888">
        <v>7.3</v>
      </c>
      <c r="Q1541" s="888">
        <v>7.3</v>
      </c>
      <c r="R1541" s="92">
        <v>0.97</v>
      </c>
      <c r="S1541" s="92">
        <v>1.36</v>
      </c>
      <c r="T1541" s="92"/>
      <c r="U1541" s="92"/>
      <c r="V1541" s="889">
        <v>-5.81</v>
      </c>
      <c r="W1541" s="890" t="s">
        <v>3002</v>
      </c>
      <c r="X1541" s="889">
        <v>-5.87</v>
      </c>
      <c r="Y1541" s="891" t="s">
        <v>72</v>
      </c>
      <c r="Z1541" s="892">
        <v>1.77</v>
      </c>
      <c r="AA1541" s="93">
        <v>0.24</v>
      </c>
      <c r="AB1541" s="94"/>
      <c r="AC1541" s="892">
        <v>4.72</v>
      </c>
      <c r="AD1541" s="94"/>
      <c r="AE1541" s="892">
        <v>0</v>
      </c>
      <c r="AF1541" s="93">
        <v>0</v>
      </c>
      <c r="AG1541" s="94"/>
      <c r="AH1541" s="892">
        <v>0</v>
      </c>
      <c r="AI1541" s="94"/>
      <c r="AJ1541" s="892">
        <v>3.5</v>
      </c>
      <c r="AK1541" s="94"/>
      <c r="AL1541" s="892">
        <v>0</v>
      </c>
      <c r="AM1541" s="93">
        <v>0</v>
      </c>
      <c r="AN1541" s="94"/>
      <c r="AO1541" s="892">
        <v>0</v>
      </c>
      <c r="AP1541" s="94"/>
      <c r="AQ1541" s="892">
        <v>3.5</v>
      </c>
      <c r="AR1541" s="94"/>
      <c r="AS1541" s="892">
        <v>0</v>
      </c>
      <c r="AT1541" s="93">
        <v>0</v>
      </c>
      <c r="AU1541" s="94"/>
      <c r="AV1541" s="892">
        <v>0</v>
      </c>
      <c r="AW1541" s="94"/>
      <c r="AX1541" s="892">
        <v>3.7</v>
      </c>
      <c r="AY1541" s="94"/>
    </row>
    <row r="1542" spans="1:51" x14ac:dyDescent="0.25">
      <c r="A1542" s="496">
        <f>INDEX(Toetsing!F:F,MATCH('Export Project'!J1542,Toetsing!G:G,0))</f>
        <v>17037</v>
      </c>
      <c r="B1542" s="118" t="str">
        <f>INDEX(Toetsing!T:T,MATCH('Export Project'!J1542,Toetsing!G:G,0))</f>
        <v>Nee</v>
      </c>
      <c r="C1542" s="118" t="s">
        <v>39</v>
      </c>
      <c r="D1542" s="118" t="s">
        <v>39</v>
      </c>
      <c r="E1542" s="121">
        <f t="shared" si="70"/>
        <v>0</v>
      </c>
      <c r="F1542" s="121">
        <f t="shared" si="71"/>
        <v>0</v>
      </c>
      <c r="G1542" s="497">
        <f t="shared" si="72"/>
        <v>0</v>
      </c>
      <c r="H1542" s="27" t="s">
        <v>1454</v>
      </c>
      <c r="I1542" s="27" t="s">
        <v>2998</v>
      </c>
      <c r="J1542" s="893">
        <v>4528</v>
      </c>
      <c r="L1542" s="48"/>
      <c r="M1542" s="887" t="s">
        <v>3003</v>
      </c>
      <c r="N1542" s="888">
        <v>12</v>
      </c>
      <c r="O1542" s="888">
        <v>7.2</v>
      </c>
      <c r="P1542" s="888">
        <v>7.2</v>
      </c>
      <c r="Q1542" s="888">
        <v>7.3</v>
      </c>
      <c r="R1542" s="92">
        <v>0.93</v>
      </c>
      <c r="S1542" s="92">
        <v>1.44</v>
      </c>
      <c r="T1542" s="92"/>
      <c r="U1542" s="92"/>
      <c r="V1542" s="889">
        <v>-5.79</v>
      </c>
      <c r="W1542" s="890" t="s">
        <v>2249</v>
      </c>
      <c r="X1542" s="889">
        <v>-5.87</v>
      </c>
      <c r="Y1542" s="891" t="s">
        <v>72</v>
      </c>
      <c r="Z1542" s="892">
        <v>1.39</v>
      </c>
      <c r="AA1542" s="93">
        <v>0.19</v>
      </c>
      <c r="AB1542" s="94">
        <v>17</v>
      </c>
      <c r="AC1542" s="892">
        <v>4.93</v>
      </c>
      <c r="AD1542" s="94">
        <v>59</v>
      </c>
      <c r="AE1542" s="892">
        <v>0</v>
      </c>
      <c r="AF1542" s="93">
        <v>0</v>
      </c>
      <c r="AG1542" s="94">
        <v>0</v>
      </c>
      <c r="AH1542" s="892">
        <v>0</v>
      </c>
      <c r="AI1542" s="94">
        <v>0</v>
      </c>
      <c r="AJ1542" s="892">
        <v>3.4</v>
      </c>
      <c r="AK1542" s="94">
        <v>41</v>
      </c>
      <c r="AL1542" s="892">
        <v>0</v>
      </c>
      <c r="AM1542" s="93">
        <v>0</v>
      </c>
      <c r="AN1542" s="94">
        <v>0</v>
      </c>
      <c r="AO1542" s="892">
        <v>0</v>
      </c>
      <c r="AP1542" s="94">
        <v>0</v>
      </c>
      <c r="AQ1542" s="892">
        <v>3.4</v>
      </c>
      <c r="AR1542" s="94">
        <v>41</v>
      </c>
      <c r="AS1542" s="892">
        <v>0</v>
      </c>
      <c r="AT1542" s="93">
        <v>0</v>
      </c>
      <c r="AU1542" s="94">
        <v>0</v>
      </c>
      <c r="AV1542" s="892">
        <v>0</v>
      </c>
      <c r="AW1542" s="94">
        <v>0</v>
      </c>
      <c r="AX1542" s="892">
        <v>3.6</v>
      </c>
      <c r="AY1542" s="94">
        <v>43</v>
      </c>
    </row>
    <row r="1543" spans="1:51" x14ac:dyDescent="0.25">
      <c r="A1543" s="496">
        <f>INDEX(Toetsing!F:F,MATCH('Export Project'!J1543,Toetsing!G:G,0))</f>
        <v>17094</v>
      </c>
      <c r="B1543" s="118" t="str">
        <f>INDEX(Toetsing!T:T,MATCH('Export Project'!J1543,Toetsing!G:G,0))</f>
        <v>Ja</v>
      </c>
      <c r="C1543" s="118" t="s">
        <v>41</v>
      </c>
      <c r="D1543" s="118" t="s">
        <v>39</v>
      </c>
      <c r="E1543" s="121">
        <f t="shared" ref="E1543:E1604" si="73">IF(C1543="Nee",0,N1543)</f>
        <v>34</v>
      </c>
      <c r="F1543" s="121">
        <f t="shared" ref="F1543:F1604" si="74">IF(C1543="Ja",AU1543,IF(C1543="Ja, baggerschoon",AB1543,IF(C1543="Ja, legger",AG1543,0)))</f>
        <v>25</v>
      </c>
      <c r="G1543" s="497">
        <f t="shared" ref="G1543:G1604" si="75">IF(D1543="Ja",AW1543,0)</f>
        <v>0</v>
      </c>
      <c r="H1543" s="27" t="s">
        <v>1454</v>
      </c>
      <c r="I1543" s="27" t="s">
        <v>3004</v>
      </c>
      <c r="J1543" s="893">
        <v>5115</v>
      </c>
      <c r="L1543" s="48"/>
      <c r="M1543" s="887" t="s">
        <v>3005</v>
      </c>
      <c r="N1543" s="888">
        <v>34</v>
      </c>
      <c r="O1543" s="888">
        <v>9.3000000000000007</v>
      </c>
      <c r="P1543" s="888">
        <v>9.1999999999999993</v>
      </c>
      <c r="Q1543" s="888">
        <v>9.3000000000000007</v>
      </c>
      <c r="R1543" s="92">
        <v>0.87</v>
      </c>
      <c r="S1543" s="92">
        <v>1.23</v>
      </c>
      <c r="T1543" s="92"/>
      <c r="U1543" s="92"/>
      <c r="V1543" s="889">
        <v>-5.97</v>
      </c>
      <c r="W1543" s="890" t="s">
        <v>2182</v>
      </c>
      <c r="X1543" s="889">
        <v>-6.02</v>
      </c>
      <c r="Y1543" s="891" t="s">
        <v>72</v>
      </c>
      <c r="Z1543" s="892">
        <v>2.52</v>
      </c>
      <c r="AA1543" s="93">
        <v>0.27</v>
      </c>
      <c r="AB1543" s="94">
        <v>86</v>
      </c>
      <c r="AC1543" s="892">
        <v>6.52</v>
      </c>
      <c r="AD1543" s="94">
        <v>222</v>
      </c>
      <c r="AE1543" s="892">
        <v>0.4</v>
      </c>
      <c r="AF1543" s="93">
        <v>0.04</v>
      </c>
      <c r="AG1543" s="94">
        <v>14</v>
      </c>
      <c r="AH1543" s="892">
        <v>0</v>
      </c>
      <c r="AI1543" s="94">
        <v>0</v>
      </c>
      <c r="AJ1543" s="892">
        <v>5.2</v>
      </c>
      <c r="AK1543" s="94">
        <v>178</v>
      </c>
      <c r="AL1543" s="892">
        <v>0.4</v>
      </c>
      <c r="AM1543" s="93">
        <v>0.04</v>
      </c>
      <c r="AN1543" s="94">
        <v>14</v>
      </c>
      <c r="AO1543" s="892">
        <v>0</v>
      </c>
      <c r="AP1543" s="94">
        <v>0</v>
      </c>
      <c r="AQ1543" s="892">
        <v>5.2</v>
      </c>
      <c r="AR1543" s="94">
        <v>178</v>
      </c>
      <c r="AS1543" s="892">
        <v>0.7</v>
      </c>
      <c r="AT1543" s="93">
        <v>0.08</v>
      </c>
      <c r="AU1543" s="94">
        <v>25</v>
      </c>
      <c r="AV1543" s="892">
        <v>0</v>
      </c>
      <c r="AW1543" s="94">
        <v>0</v>
      </c>
      <c r="AX1543" s="892">
        <v>5.2</v>
      </c>
      <c r="AY1543" s="94">
        <v>178</v>
      </c>
    </row>
    <row r="1544" spans="1:51" x14ac:dyDescent="0.25">
      <c r="A1544" s="496">
        <f>INDEX(Toetsing!F:F,MATCH('Export Project'!J1544,Toetsing!G:G,0))</f>
        <v>17094</v>
      </c>
      <c r="B1544" s="118" t="str">
        <f>INDEX(Toetsing!T:T,MATCH('Export Project'!J1544,Toetsing!G:G,0))</f>
        <v>Ja</v>
      </c>
      <c r="C1544" s="118" t="s">
        <v>41</v>
      </c>
      <c r="D1544" s="118" t="s">
        <v>39</v>
      </c>
      <c r="E1544" s="121">
        <f t="shared" si="73"/>
        <v>26</v>
      </c>
      <c r="F1544" s="121">
        <f t="shared" si="74"/>
        <v>10</v>
      </c>
      <c r="G1544" s="497">
        <f t="shared" si="75"/>
        <v>0</v>
      </c>
      <c r="H1544" s="27" t="s">
        <v>1454</v>
      </c>
      <c r="I1544" s="27" t="s">
        <v>3004</v>
      </c>
      <c r="J1544" s="893">
        <v>5116</v>
      </c>
      <c r="L1544" s="48"/>
      <c r="M1544" s="887" t="s">
        <v>3006</v>
      </c>
      <c r="N1544" s="888">
        <v>26</v>
      </c>
      <c r="O1544" s="888">
        <v>9.4</v>
      </c>
      <c r="P1544" s="888">
        <v>9.3000000000000007</v>
      </c>
      <c r="Q1544" s="888">
        <v>9.4</v>
      </c>
      <c r="R1544" s="92">
        <v>0.97</v>
      </c>
      <c r="S1544" s="92">
        <v>1.37</v>
      </c>
      <c r="T1544" s="92"/>
      <c r="U1544" s="92"/>
      <c r="V1544" s="889">
        <v>-5.97</v>
      </c>
      <c r="W1544" s="890" t="s">
        <v>2182</v>
      </c>
      <c r="X1544" s="889">
        <v>-6.02</v>
      </c>
      <c r="Y1544" s="891" t="s">
        <v>72</v>
      </c>
      <c r="Z1544" s="892">
        <v>1.83</v>
      </c>
      <c r="AA1544" s="93">
        <v>0.19</v>
      </c>
      <c r="AB1544" s="94">
        <v>48</v>
      </c>
      <c r="AC1544" s="892">
        <v>6.5</v>
      </c>
      <c r="AD1544" s="94">
        <v>169</v>
      </c>
      <c r="AE1544" s="892">
        <v>0.1</v>
      </c>
      <c r="AF1544" s="93">
        <v>0.01</v>
      </c>
      <c r="AG1544" s="94">
        <v>2</v>
      </c>
      <c r="AH1544" s="892">
        <v>0</v>
      </c>
      <c r="AI1544" s="94">
        <v>0</v>
      </c>
      <c r="AJ1544" s="892">
        <v>5.7</v>
      </c>
      <c r="AK1544" s="94">
        <v>147</v>
      </c>
      <c r="AL1544" s="892">
        <v>0.1</v>
      </c>
      <c r="AM1544" s="93">
        <v>0.01</v>
      </c>
      <c r="AN1544" s="94">
        <v>2</v>
      </c>
      <c r="AO1544" s="892">
        <v>0</v>
      </c>
      <c r="AP1544" s="94">
        <v>0</v>
      </c>
      <c r="AQ1544" s="892">
        <v>5.7</v>
      </c>
      <c r="AR1544" s="94">
        <v>147</v>
      </c>
      <c r="AS1544" s="892">
        <v>0.4</v>
      </c>
      <c r="AT1544" s="93">
        <v>0.04</v>
      </c>
      <c r="AU1544" s="94">
        <v>10</v>
      </c>
      <c r="AV1544" s="892">
        <v>0</v>
      </c>
      <c r="AW1544" s="94">
        <v>0</v>
      </c>
      <c r="AX1544" s="892">
        <v>5.7</v>
      </c>
      <c r="AY1544" s="94">
        <v>149</v>
      </c>
    </row>
    <row r="1545" spans="1:51" x14ac:dyDescent="0.25">
      <c r="A1545" s="496">
        <f>INDEX(Toetsing!F:F,MATCH('Export Project'!J1545,Toetsing!G:G,0))</f>
        <v>17094</v>
      </c>
      <c r="B1545" s="118" t="str">
        <f>INDEX(Toetsing!T:T,MATCH('Export Project'!J1545,Toetsing!G:G,0))</f>
        <v>Ja</v>
      </c>
      <c r="C1545" s="118" t="s">
        <v>41</v>
      </c>
      <c r="D1545" s="118" t="s">
        <v>39</v>
      </c>
      <c r="E1545" s="121">
        <f t="shared" si="73"/>
        <v>26</v>
      </c>
      <c r="F1545" s="121">
        <f t="shared" si="74"/>
        <v>37</v>
      </c>
      <c r="G1545" s="497">
        <f t="shared" si="75"/>
        <v>0</v>
      </c>
      <c r="H1545" s="27" t="s">
        <v>1454</v>
      </c>
      <c r="I1545" s="27" t="s">
        <v>3004</v>
      </c>
      <c r="J1545" s="893">
        <v>5117</v>
      </c>
      <c r="L1545" s="48"/>
      <c r="M1545" s="887" t="s">
        <v>3007</v>
      </c>
      <c r="N1545" s="888">
        <v>26</v>
      </c>
      <c r="O1545" s="888">
        <v>15.1</v>
      </c>
      <c r="P1545" s="888">
        <v>15</v>
      </c>
      <c r="Q1545" s="888">
        <v>15.1</v>
      </c>
      <c r="R1545" s="92">
        <v>0.95</v>
      </c>
      <c r="S1545" s="92">
        <v>1.32</v>
      </c>
      <c r="T1545" s="92"/>
      <c r="U1545" s="92"/>
      <c r="V1545" s="889">
        <v>-5.97</v>
      </c>
      <c r="W1545" s="890" t="s">
        <v>2182</v>
      </c>
      <c r="X1545" s="889">
        <v>-6.02</v>
      </c>
      <c r="Y1545" s="891" t="s">
        <v>72</v>
      </c>
      <c r="Z1545" s="892">
        <v>4.16</v>
      </c>
      <c r="AA1545" s="93">
        <v>0.27</v>
      </c>
      <c r="AB1545" s="94">
        <v>108</v>
      </c>
      <c r="AC1545" s="892">
        <v>10.99</v>
      </c>
      <c r="AD1545" s="94">
        <v>286</v>
      </c>
      <c r="AE1545" s="892">
        <v>0.6</v>
      </c>
      <c r="AF1545" s="93">
        <v>0.04</v>
      </c>
      <c r="AG1545" s="94">
        <v>15</v>
      </c>
      <c r="AH1545" s="892">
        <v>0</v>
      </c>
      <c r="AI1545" s="94">
        <v>0</v>
      </c>
      <c r="AJ1545" s="892">
        <v>10.3</v>
      </c>
      <c r="AK1545" s="94">
        <v>269</v>
      </c>
      <c r="AL1545" s="892">
        <v>0.6</v>
      </c>
      <c r="AM1545" s="93">
        <v>0.04</v>
      </c>
      <c r="AN1545" s="94">
        <v>15</v>
      </c>
      <c r="AO1545" s="892">
        <v>0</v>
      </c>
      <c r="AP1545" s="94">
        <v>0</v>
      </c>
      <c r="AQ1545" s="892">
        <v>10.3</v>
      </c>
      <c r="AR1545" s="94">
        <v>269</v>
      </c>
      <c r="AS1545" s="892">
        <v>1.4</v>
      </c>
      <c r="AT1545" s="93">
        <v>0.09</v>
      </c>
      <c r="AU1545" s="94">
        <v>37</v>
      </c>
      <c r="AV1545" s="892">
        <v>0</v>
      </c>
      <c r="AW1545" s="94">
        <v>0</v>
      </c>
      <c r="AX1545" s="892">
        <v>10.4</v>
      </c>
      <c r="AY1545" s="94">
        <v>271</v>
      </c>
    </row>
    <row r="1546" spans="1:51" x14ac:dyDescent="0.25">
      <c r="A1546" s="496">
        <f>INDEX(Toetsing!F:F,MATCH('Export Project'!J1546,Toetsing!G:G,0))</f>
        <v>17094</v>
      </c>
      <c r="B1546" s="118" t="str">
        <f>INDEX(Toetsing!T:T,MATCH('Export Project'!J1546,Toetsing!G:G,0))</f>
        <v>Ja</v>
      </c>
      <c r="C1546" s="118" t="s">
        <v>41</v>
      </c>
      <c r="D1546" s="118" t="s">
        <v>39</v>
      </c>
      <c r="E1546" s="121">
        <f t="shared" si="73"/>
        <v>30</v>
      </c>
      <c r="F1546" s="121">
        <f t="shared" si="74"/>
        <v>62</v>
      </c>
      <c r="G1546" s="497">
        <f t="shared" si="75"/>
        <v>0</v>
      </c>
      <c r="H1546" s="27" t="s">
        <v>1454</v>
      </c>
      <c r="I1546" s="27" t="s">
        <v>3004</v>
      </c>
      <c r="J1546" s="893">
        <v>5118</v>
      </c>
      <c r="L1546" s="48"/>
      <c r="M1546" s="887" t="s">
        <v>3008</v>
      </c>
      <c r="N1546" s="888">
        <v>30</v>
      </c>
      <c r="O1546" s="888">
        <v>15.7</v>
      </c>
      <c r="P1546" s="888">
        <v>15.7</v>
      </c>
      <c r="Q1546" s="888">
        <v>15.7</v>
      </c>
      <c r="R1546" s="92">
        <v>0.89</v>
      </c>
      <c r="S1546" s="92">
        <v>1.28</v>
      </c>
      <c r="T1546" s="92"/>
      <c r="U1546" s="92"/>
      <c r="V1546" s="889">
        <v>-5.97</v>
      </c>
      <c r="W1546" s="890" t="s">
        <v>2182</v>
      </c>
      <c r="X1546" s="889">
        <v>-6.02</v>
      </c>
      <c r="Y1546" s="891" t="s">
        <v>72</v>
      </c>
      <c r="Z1546" s="892">
        <v>4.2</v>
      </c>
      <c r="AA1546" s="93">
        <v>0.27</v>
      </c>
      <c r="AB1546" s="94">
        <v>126</v>
      </c>
      <c r="AC1546" s="892">
        <v>10.44</v>
      </c>
      <c r="AD1546" s="94">
        <v>313</v>
      </c>
      <c r="AE1546" s="892">
        <v>1.3</v>
      </c>
      <c r="AF1546" s="93">
        <v>0.08</v>
      </c>
      <c r="AG1546" s="94">
        <v>38</v>
      </c>
      <c r="AH1546" s="892">
        <v>0.2</v>
      </c>
      <c r="AI1546" s="94">
        <v>6</v>
      </c>
      <c r="AJ1546" s="892">
        <v>10</v>
      </c>
      <c r="AK1546" s="94">
        <v>300</v>
      </c>
      <c r="AL1546" s="892">
        <v>1.3</v>
      </c>
      <c r="AM1546" s="93">
        <v>0.08</v>
      </c>
      <c r="AN1546" s="94">
        <v>38</v>
      </c>
      <c r="AO1546" s="892">
        <v>0.2</v>
      </c>
      <c r="AP1546" s="94">
        <v>6</v>
      </c>
      <c r="AQ1546" s="892">
        <v>10</v>
      </c>
      <c r="AR1546" s="94">
        <v>300</v>
      </c>
      <c r="AS1546" s="892">
        <v>2.1</v>
      </c>
      <c r="AT1546" s="93">
        <v>0.13</v>
      </c>
      <c r="AU1546" s="94">
        <v>62</v>
      </c>
      <c r="AV1546" s="892">
        <v>0.4</v>
      </c>
      <c r="AW1546" s="94">
        <v>11</v>
      </c>
      <c r="AX1546" s="892">
        <v>10</v>
      </c>
      <c r="AY1546" s="94">
        <v>300</v>
      </c>
    </row>
    <row r="1547" spans="1:51" x14ac:dyDescent="0.25">
      <c r="A1547" s="496">
        <f>INDEX(Toetsing!F:F,MATCH('Export Project'!J1547,Toetsing!G:G,0))</f>
        <v>17094</v>
      </c>
      <c r="B1547" s="118" t="str">
        <f>INDEX(Toetsing!T:T,MATCH('Export Project'!J1547,Toetsing!G:G,0))</f>
        <v>Ja</v>
      </c>
      <c r="C1547" s="118" t="s">
        <v>41</v>
      </c>
      <c r="D1547" s="118" t="s">
        <v>39</v>
      </c>
      <c r="E1547" s="121">
        <f t="shared" si="73"/>
        <v>25</v>
      </c>
      <c r="F1547" s="121">
        <f t="shared" si="74"/>
        <v>8</v>
      </c>
      <c r="G1547" s="497">
        <f t="shared" si="75"/>
        <v>0</v>
      </c>
      <c r="H1547" s="27" t="s">
        <v>1454</v>
      </c>
      <c r="I1547" s="27" t="s">
        <v>3004</v>
      </c>
      <c r="J1547" s="893">
        <v>5119</v>
      </c>
      <c r="L1547" s="48"/>
      <c r="M1547" s="887" t="s">
        <v>3009</v>
      </c>
      <c r="N1547" s="888">
        <v>25</v>
      </c>
      <c r="O1547" s="888">
        <v>7.7</v>
      </c>
      <c r="P1547" s="888">
        <v>7.7</v>
      </c>
      <c r="Q1547" s="888">
        <v>7.7</v>
      </c>
      <c r="R1547" s="92">
        <v>0.87</v>
      </c>
      <c r="S1547" s="92">
        <v>1.22</v>
      </c>
      <c r="T1547" s="92"/>
      <c r="U1547" s="92"/>
      <c r="V1547" s="889">
        <v>-5.97</v>
      </c>
      <c r="W1547" s="890" t="s">
        <v>1662</v>
      </c>
      <c r="X1547" s="889">
        <v>-6.02</v>
      </c>
      <c r="Y1547" s="891" t="s">
        <v>72</v>
      </c>
      <c r="Z1547" s="892">
        <v>2.17</v>
      </c>
      <c r="AA1547" s="93">
        <v>0.28000000000000003</v>
      </c>
      <c r="AB1547" s="94">
        <v>54</v>
      </c>
      <c r="AC1547" s="892">
        <v>5.32</v>
      </c>
      <c r="AD1547" s="94">
        <v>133</v>
      </c>
      <c r="AE1547" s="892">
        <v>0.2</v>
      </c>
      <c r="AF1547" s="93">
        <v>0.02</v>
      </c>
      <c r="AG1547" s="94">
        <v>4</v>
      </c>
      <c r="AH1547" s="892">
        <v>0</v>
      </c>
      <c r="AI1547" s="94">
        <v>0</v>
      </c>
      <c r="AJ1547" s="892">
        <v>4.0999999999999996</v>
      </c>
      <c r="AK1547" s="94">
        <v>102</v>
      </c>
      <c r="AL1547" s="892">
        <v>0.2</v>
      </c>
      <c r="AM1547" s="93">
        <v>0.02</v>
      </c>
      <c r="AN1547" s="94">
        <v>4</v>
      </c>
      <c r="AO1547" s="892">
        <v>0</v>
      </c>
      <c r="AP1547" s="94">
        <v>0</v>
      </c>
      <c r="AQ1547" s="892">
        <v>4.0999999999999996</v>
      </c>
      <c r="AR1547" s="94">
        <v>102</v>
      </c>
      <c r="AS1547" s="892">
        <v>0.3</v>
      </c>
      <c r="AT1547" s="93">
        <v>0.04</v>
      </c>
      <c r="AU1547" s="94">
        <v>8</v>
      </c>
      <c r="AV1547" s="892">
        <v>0</v>
      </c>
      <c r="AW1547" s="94">
        <v>0</v>
      </c>
      <c r="AX1547" s="892">
        <v>4.0999999999999996</v>
      </c>
      <c r="AY1547" s="94">
        <v>102</v>
      </c>
    </row>
    <row r="1548" spans="1:51" x14ac:dyDescent="0.25">
      <c r="A1548" s="496">
        <f>INDEX(Toetsing!F:F,MATCH('Export Project'!J1548,Toetsing!G:G,0))</f>
        <v>17058</v>
      </c>
      <c r="B1548" s="118" t="str">
        <f>INDEX(Toetsing!T:T,MATCH('Export Project'!J1548,Toetsing!G:G,0))</f>
        <v>Nee</v>
      </c>
      <c r="C1548" s="118" t="s">
        <v>39</v>
      </c>
      <c r="D1548" s="118" t="s">
        <v>39</v>
      </c>
      <c r="E1548" s="121">
        <f t="shared" si="73"/>
        <v>0</v>
      </c>
      <c r="F1548" s="121">
        <f t="shared" si="74"/>
        <v>0</v>
      </c>
      <c r="G1548" s="497">
        <f t="shared" si="75"/>
        <v>0</v>
      </c>
      <c r="H1548" s="27" t="s">
        <v>1454</v>
      </c>
      <c r="I1548" s="27" t="s">
        <v>3010</v>
      </c>
      <c r="J1548" s="893">
        <v>4759</v>
      </c>
      <c r="L1548" s="48"/>
      <c r="M1548" s="887" t="s">
        <v>3011</v>
      </c>
      <c r="N1548" s="888">
        <v>22</v>
      </c>
      <c r="O1548" s="888">
        <v>5.7</v>
      </c>
      <c r="P1548" s="888">
        <v>5.5</v>
      </c>
      <c r="Q1548" s="888">
        <v>5.7</v>
      </c>
      <c r="R1548" s="92">
        <v>0.77</v>
      </c>
      <c r="S1548" s="92">
        <v>0.94</v>
      </c>
      <c r="T1548" s="92"/>
      <c r="U1548" s="92"/>
      <c r="V1548" s="889">
        <v>-5.79</v>
      </c>
      <c r="W1548" s="890" t="s">
        <v>2315</v>
      </c>
      <c r="X1548" s="889">
        <v>-5.87</v>
      </c>
      <c r="Y1548" s="891" t="s">
        <v>72</v>
      </c>
      <c r="Z1548" s="892">
        <v>0.76</v>
      </c>
      <c r="AA1548" s="93">
        <v>0.13</v>
      </c>
      <c r="AB1548" s="94">
        <v>17</v>
      </c>
      <c r="AC1548" s="892">
        <v>2.4300000000000002</v>
      </c>
      <c r="AD1548" s="94">
        <v>53</v>
      </c>
      <c r="AE1548" s="892">
        <v>0.1</v>
      </c>
      <c r="AF1548" s="93">
        <v>0.01</v>
      </c>
      <c r="AG1548" s="94">
        <v>2</v>
      </c>
      <c r="AH1548" s="892">
        <v>0</v>
      </c>
      <c r="AI1548" s="94">
        <v>0</v>
      </c>
      <c r="AJ1548" s="892">
        <v>2.2000000000000002</v>
      </c>
      <c r="AK1548" s="94">
        <v>48</v>
      </c>
      <c r="AL1548" s="892">
        <v>0.1</v>
      </c>
      <c r="AM1548" s="93">
        <v>0.01</v>
      </c>
      <c r="AN1548" s="94">
        <v>2</v>
      </c>
      <c r="AO1548" s="892">
        <v>0</v>
      </c>
      <c r="AP1548" s="94">
        <v>0</v>
      </c>
      <c r="AQ1548" s="892">
        <v>2.2000000000000002</v>
      </c>
      <c r="AR1548" s="94">
        <v>48</v>
      </c>
      <c r="AS1548" s="892">
        <v>0.1</v>
      </c>
      <c r="AT1548" s="93">
        <v>0.02</v>
      </c>
      <c r="AU1548" s="94">
        <v>2</v>
      </c>
      <c r="AV1548" s="892">
        <v>0</v>
      </c>
      <c r="AW1548" s="94">
        <v>0</v>
      </c>
      <c r="AX1548" s="892">
        <v>2.2000000000000002</v>
      </c>
      <c r="AY1548" s="94">
        <v>49</v>
      </c>
    </row>
    <row r="1549" spans="1:51" x14ac:dyDescent="0.25">
      <c r="A1549" s="496" t="str">
        <f>INDEX(Toetsing!F:F,MATCH('Export Project'!J1549,Toetsing!G:G,0))</f>
        <v>17060HS</v>
      </c>
      <c r="B1549" s="118" t="str">
        <f>INDEX(Toetsing!T:T,MATCH('Export Project'!J1549,Toetsing!G:G,0))</f>
        <v>Ja, baggerschoon</v>
      </c>
      <c r="C1549" s="118" t="s">
        <v>74</v>
      </c>
      <c r="D1549" s="118" t="s">
        <v>39</v>
      </c>
      <c r="E1549" s="121">
        <f t="shared" si="73"/>
        <v>18</v>
      </c>
      <c r="F1549" s="121">
        <f t="shared" si="74"/>
        <v>16</v>
      </c>
      <c r="G1549" s="497">
        <f t="shared" si="75"/>
        <v>0</v>
      </c>
      <c r="H1549" s="27" t="s">
        <v>1454</v>
      </c>
      <c r="I1549" s="27" t="s">
        <v>3010</v>
      </c>
      <c r="J1549" s="893">
        <v>4760</v>
      </c>
      <c r="L1549" s="48"/>
      <c r="M1549" s="887" t="s">
        <v>3012</v>
      </c>
      <c r="N1549" s="888">
        <v>18</v>
      </c>
      <c r="O1549" s="888">
        <v>7.9</v>
      </c>
      <c r="P1549" s="888">
        <v>7.7</v>
      </c>
      <c r="Q1549" s="888">
        <v>7.9</v>
      </c>
      <c r="R1549" s="92">
        <v>0.82</v>
      </c>
      <c r="S1549" s="92">
        <v>0.89</v>
      </c>
      <c r="T1549" s="92"/>
      <c r="U1549" s="92"/>
      <c r="V1549" s="889">
        <v>-5.79</v>
      </c>
      <c r="W1549" s="890" t="s">
        <v>2315</v>
      </c>
      <c r="X1549" s="889">
        <v>-5.87</v>
      </c>
      <c r="Y1549" s="891" t="s">
        <v>72</v>
      </c>
      <c r="Z1549" s="892">
        <v>0.9</v>
      </c>
      <c r="AA1549" s="93">
        <v>0.11</v>
      </c>
      <c r="AB1549" s="94">
        <v>16</v>
      </c>
      <c r="AC1549" s="892">
        <v>3.89</v>
      </c>
      <c r="AD1549" s="94">
        <v>70</v>
      </c>
      <c r="AE1549" s="892">
        <v>0.1</v>
      </c>
      <c r="AF1549" s="93">
        <v>0.02</v>
      </c>
      <c r="AG1549" s="94">
        <v>3</v>
      </c>
      <c r="AH1549" s="892">
        <v>0</v>
      </c>
      <c r="AI1549" s="94">
        <v>0</v>
      </c>
      <c r="AJ1549" s="892">
        <v>3.7</v>
      </c>
      <c r="AK1549" s="94">
        <v>67</v>
      </c>
      <c r="AL1549" s="892">
        <v>0.1</v>
      </c>
      <c r="AM1549" s="93">
        <v>0.02</v>
      </c>
      <c r="AN1549" s="94">
        <v>3</v>
      </c>
      <c r="AO1549" s="892">
        <v>0</v>
      </c>
      <c r="AP1549" s="94">
        <v>0</v>
      </c>
      <c r="AQ1549" s="892">
        <v>3.7</v>
      </c>
      <c r="AR1549" s="94">
        <v>67</v>
      </c>
      <c r="AS1549" s="892">
        <v>0.3</v>
      </c>
      <c r="AT1549" s="93">
        <v>0.04</v>
      </c>
      <c r="AU1549" s="94">
        <v>5</v>
      </c>
      <c r="AV1549" s="892">
        <v>0</v>
      </c>
      <c r="AW1549" s="94">
        <v>0</v>
      </c>
      <c r="AX1549" s="892">
        <v>3.8</v>
      </c>
      <c r="AY1549" s="94">
        <v>68</v>
      </c>
    </row>
    <row r="1550" spans="1:51" x14ac:dyDescent="0.25">
      <c r="A1550" s="496" t="str">
        <f>INDEX(Toetsing!F:F,MATCH('Export Project'!J1550,Toetsing!G:G,0))</f>
        <v>17060HS</v>
      </c>
      <c r="B1550" s="118" t="str">
        <f>INDEX(Toetsing!T:T,MATCH('Export Project'!J1550,Toetsing!G:G,0))</f>
        <v>Ja, baggerschoon</v>
      </c>
      <c r="C1550" s="118" t="s">
        <v>74</v>
      </c>
      <c r="D1550" s="118" t="s">
        <v>39</v>
      </c>
      <c r="E1550" s="121">
        <f t="shared" si="73"/>
        <v>18</v>
      </c>
      <c r="F1550" s="121">
        <f t="shared" si="74"/>
        <v>21</v>
      </c>
      <c r="G1550" s="497">
        <f t="shared" si="75"/>
        <v>0</v>
      </c>
      <c r="H1550" s="27" t="s">
        <v>1454</v>
      </c>
      <c r="I1550" s="27" t="s">
        <v>3010</v>
      </c>
      <c r="J1550" s="893">
        <v>4761</v>
      </c>
      <c r="L1550" s="48"/>
      <c r="M1550" s="887" t="s">
        <v>3013</v>
      </c>
      <c r="N1550" s="888">
        <v>18</v>
      </c>
      <c r="O1550" s="888">
        <v>7.6</v>
      </c>
      <c r="P1550" s="888">
        <v>7.5</v>
      </c>
      <c r="Q1550" s="888">
        <v>7.6</v>
      </c>
      <c r="R1550" s="92">
        <v>0.82</v>
      </c>
      <c r="S1550" s="92">
        <v>0.9</v>
      </c>
      <c r="T1550" s="92"/>
      <c r="U1550" s="92"/>
      <c r="V1550" s="889">
        <v>-5.79</v>
      </c>
      <c r="W1550" s="890" t="s">
        <v>2315</v>
      </c>
      <c r="X1550" s="889">
        <v>-5.87</v>
      </c>
      <c r="Y1550" s="891" t="s">
        <v>72</v>
      </c>
      <c r="Z1550" s="892">
        <v>1.17</v>
      </c>
      <c r="AA1550" s="93">
        <v>0.15</v>
      </c>
      <c r="AB1550" s="94">
        <v>21</v>
      </c>
      <c r="AC1550" s="892">
        <v>3.82</v>
      </c>
      <c r="AD1550" s="94">
        <v>69</v>
      </c>
      <c r="AE1550" s="892">
        <v>0.2</v>
      </c>
      <c r="AF1550" s="93">
        <v>0.02</v>
      </c>
      <c r="AG1550" s="94">
        <v>3</v>
      </c>
      <c r="AH1550" s="892">
        <v>0</v>
      </c>
      <c r="AI1550" s="94">
        <v>0</v>
      </c>
      <c r="AJ1550" s="892">
        <v>3.5</v>
      </c>
      <c r="AK1550" s="94">
        <v>62</v>
      </c>
      <c r="AL1550" s="892">
        <v>0.2</v>
      </c>
      <c r="AM1550" s="93">
        <v>0.02</v>
      </c>
      <c r="AN1550" s="94">
        <v>3</v>
      </c>
      <c r="AO1550" s="892">
        <v>0</v>
      </c>
      <c r="AP1550" s="94">
        <v>0</v>
      </c>
      <c r="AQ1550" s="892">
        <v>3.5</v>
      </c>
      <c r="AR1550" s="94">
        <v>62</v>
      </c>
      <c r="AS1550" s="892">
        <v>0.3</v>
      </c>
      <c r="AT1550" s="93">
        <v>0.04</v>
      </c>
      <c r="AU1550" s="94">
        <v>6</v>
      </c>
      <c r="AV1550" s="892">
        <v>0</v>
      </c>
      <c r="AW1550" s="94">
        <v>0</v>
      </c>
      <c r="AX1550" s="892">
        <v>3.5</v>
      </c>
      <c r="AY1550" s="94">
        <v>64</v>
      </c>
    </row>
    <row r="1551" spans="1:51" x14ac:dyDescent="0.25">
      <c r="A1551" s="496" t="str">
        <f>INDEX(Toetsing!F:F,MATCH('Export Project'!J1551,Toetsing!G:G,0))</f>
        <v>17060HS</v>
      </c>
      <c r="B1551" s="118" t="str">
        <f>INDEX(Toetsing!T:T,MATCH('Export Project'!J1551,Toetsing!G:G,0))</f>
        <v>Ja, baggerschoon</v>
      </c>
      <c r="C1551" s="118" t="s">
        <v>74</v>
      </c>
      <c r="D1551" s="118" t="s">
        <v>39</v>
      </c>
      <c r="E1551" s="121">
        <f t="shared" si="73"/>
        <v>18</v>
      </c>
      <c r="F1551" s="121">
        <f t="shared" si="74"/>
        <v>28</v>
      </c>
      <c r="G1551" s="497">
        <f t="shared" si="75"/>
        <v>0</v>
      </c>
      <c r="H1551" s="27" t="s">
        <v>1454</v>
      </c>
      <c r="I1551" s="27" t="s">
        <v>3010</v>
      </c>
      <c r="J1551" s="893">
        <v>4762</v>
      </c>
      <c r="L1551" s="48"/>
      <c r="M1551" s="887" t="s">
        <v>3014</v>
      </c>
      <c r="N1551" s="888">
        <v>18</v>
      </c>
      <c r="O1551" s="888">
        <v>7.9</v>
      </c>
      <c r="P1551" s="888">
        <v>7.8</v>
      </c>
      <c r="Q1551" s="888">
        <v>7.9</v>
      </c>
      <c r="R1551" s="92">
        <v>0.77</v>
      </c>
      <c r="S1551" s="92">
        <v>0.89</v>
      </c>
      <c r="T1551" s="92"/>
      <c r="U1551" s="92"/>
      <c r="V1551" s="889">
        <v>-5.79</v>
      </c>
      <c r="W1551" s="890" t="s">
        <v>2315</v>
      </c>
      <c r="X1551" s="889">
        <v>-5.87</v>
      </c>
      <c r="Y1551" s="891" t="s">
        <v>72</v>
      </c>
      <c r="Z1551" s="892">
        <v>1.54</v>
      </c>
      <c r="AA1551" s="93">
        <v>0.19</v>
      </c>
      <c r="AB1551" s="94">
        <v>28</v>
      </c>
      <c r="AC1551" s="892">
        <v>3.6</v>
      </c>
      <c r="AD1551" s="94">
        <v>65</v>
      </c>
      <c r="AE1551" s="892">
        <v>0.5</v>
      </c>
      <c r="AF1551" s="93">
        <v>0.06</v>
      </c>
      <c r="AG1551" s="94">
        <v>8</v>
      </c>
      <c r="AH1551" s="892">
        <v>0</v>
      </c>
      <c r="AI1551" s="94">
        <v>0</v>
      </c>
      <c r="AJ1551" s="892">
        <v>3.4</v>
      </c>
      <c r="AK1551" s="94">
        <v>61</v>
      </c>
      <c r="AL1551" s="892">
        <v>0.5</v>
      </c>
      <c r="AM1551" s="93">
        <v>0.06</v>
      </c>
      <c r="AN1551" s="94">
        <v>8</v>
      </c>
      <c r="AO1551" s="892">
        <v>0</v>
      </c>
      <c r="AP1551" s="94">
        <v>0</v>
      </c>
      <c r="AQ1551" s="892">
        <v>3.4</v>
      </c>
      <c r="AR1551" s="94">
        <v>61</v>
      </c>
      <c r="AS1551" s="892">
        <v>0.7</v>
      </c>
      <c r="AT1551" s="93">
        <v>0.09</v>
      </c>
      <c r="AU1551" s="94">
        <v>13</v>
      </c>
      <c r="AV1551" s="892">
        <v>0</v>
      </c>
      <c r="AW1551" s="94">
        <v>0</v>
      </c>
      <c r="AX1551" s="892">
        <v>3.4</v>
      </c>
      <c r="AY1551" s="94">
        <v>61</v>
      </c>
    </row>
    <row r="1552" spans="1:51" x14ac:dyDescent="0.25">
      <c r="A1552" s="496">
        <f>INDEX(Toetsing!F:F,MATCH('Export Project'!J1552,Toetsing!G:G,0))</f>
        <v>17061</v>
      </c>
      <c r="B1552" s="118" t="str">
        <f>INDEX(Toetsing!T:T,MATCH('Export Project'!J1552,Toetsing!G:G,0))</f>
        <v>Nee</v>
      </c>
      <c r="C1552" s="118" t="s">
        <v>39</v>
      </c>
      <c r="D1552" s="118" t="s">
        <v>39</v>
      </c>
      <c r="E1552" s="121">
        <f t="shared" si="73"/>
        <v>0</v>
      </c>
      <c r="F1552" s="121">
        <f t="shared" si="74"/>
        <v>0</v>
      </c>
      <c r="G1552" s="497">
        <f t="shared" si="75"/>
        <v>0</v>
      </c>
      <c r="H1552" s="27" t="s">
        <v>1454</v>
      </c>
      <c r="I1552" s="27" t="s">
        <v>3010</v>
      </c>
      <c r="J1552" s="893">
        <v>4763</v>
      </c>
      <c r="L1552" s="48"/>
      <c r="M1552" s="887" t="s">
        <v>3015</v>
      </c>
      <c r="N1552" s="888">
        <v>27</v>
      </c>
      <c r="O1552" s="888">
        <v>28.3</v>
      </c>
      <c r="P1552" s="888">
        <v>28.2</v>
      </c>
      <c r="Q1552" s="888">
        <v>28.3</v>
      </c>
      <c r="R1552" s="92">
        <v>0.89</v>
      </c>
      <c r="S1552" s="92">
        <v>0.97</v>
      </c>
      <c r="T1552" s="92"/>
      <c r="U1552" s="92"/>
      <c r="V1552" s="889">
        <v>-5.79</v>
      </c>
      <c r="W1552" s="890" t="s">
        <v>2315</v>
      </c>
      <c r="X1552" s="889">
        <v>-5.87</v>
      </c>
      <c r="Y1552" s="891" t="s">
        <v>72</v>
      </c>
      <c r="Z1552" s="892">
        <v>2.81</v>
      </c>
      <c r="AA1552" s="93">
        <v>0.1</v>
      </c>
      <c r="AB1552" s="94">
        <v>76</v>
      </c>
      <c r="AC1552" s="892">
        <v>20.57</v>
      </c>
      <c r="AD1552" s="94">
        <v>555</v>
      </c>
      <c r="AE1552" s="892">
        <v>0.2</v>
      </c>
      <c r="AF1552" s="93">
        <v>0.01</v>
      </c>
      <c r="AG1552" s="94">
        <v>6</v>
      </c>
      <c r="AH1552" s="892">
        <v>0.1</v>
      </c>
      <c r="AI1552" s="94">
        <v>2</v>
      </c>
      <c r="AJ1552" s="892">
        <v>18.899999999999999</v>
      </c>
      <c r="AK1552" s="94">
        <v>509</v>
      </c>
      <c r="AL1552" s="892">
        <v>0.2</v>
      </c>
      <c r="AM1552" s="93">
        <v>0.01</v>
      </c>
      <c r="AN1552" s="94">
        <v>6</v>
      </c>
      <c r="AO1552" s="892">
        <v>0.1</v>
      </c>
      <c r="AP1552" s="94">
        <v>2</v>
      </c>
      <c r="AQ1552" s="892">
        <v>18.899999999999999</v>
      </c>
      <c r="AR1552" s="94">
        <v>509</v>
      </c>
      <c r="AS1552" s="892">
        <v>1.3</v>
      </c>
      <c r="AT1552" s="93">
        <v>0.05</v>
      </c>
      <c r="AU1552" s="94">
        <v>35</v>
      </c>
      <c r="AV1552" s="892">
        <v>0.2</v>
      </c>
      <c r="AW1552" s="94">
        <v>5</v>
      </c>
      <c r="AX1552" s="892">
        <v>20</v>
      </c>
      <c r="AY1552" s="94">
        <v>541</v>
      </c>
    </row>
    <row r="1553" spans="1:51" x14ac:dyDescent="0.25">
      <c r="A1553" s="496">
        <f>INDEX(Toetsing!F:F,MATCH('Export Project'!J1553,Toetsing!G:G,0))</f>
        <v>17061</v>
      </c>
      <c r="B1553" s="118" t="str">
        <f>INDEX(Toetsing!T:T,MATCH('Export Project'!J1553,Toetsing!G:G,0))</f>
        <v>Nee</v>
      </c>
      <c r="C1553" s="118" t="s">
        <v>39</v>
      </c>
      <c r="D1553" s="118" t="s">
        <v>39</v>
      </c>
      <c r="E1553" s="121">
        <f t="shared" si="73"/>
        <v>0</v>
      </c>
      <c r="F1553" s="121">
        <f t="shared" si="74"/>
        <v>0</v>
      </c>
      <c r="G1553" s="497">
        <f t="shared" si="75"/>
        <v>0</v>
      </c>
      <c r="H1553" s="27" t="s">
        <v>1454</v>
      </c>
      <c r="I1553" s="27" t="s">
        <v>3010</v>
      </c>
      <c r="J1553" s="893">
        <v>4764</v>
      </c>
      <c r="L1553" s="48"/>
      <c r="M1553" s="887" t="s">
        <v>3016</v>
      </c>
      <c r="N1553" s="888">
        <v>24</v>
      </c>
      <c r="O1553" s="888">
        <v>33.6</v>
      </c>
      <c r="P1553" s="888">
        <v>33.6</v>
      </c>
      <c r="Q1553" s="888">
        <v>33.6</v>
      </c>
      <c r="R1553" s="92">
        <v>0.91</v>
      </c>
      <c r="S1553" s="92">
        <v>1.1000000000000001</v>
      </c>
      <c r="T1553" s="92"/>
      <c r="U1553" s="92"/>
      <c r="V1553" s="889">
        <v>-5.79</v>
      </c>
      <c r="W1553" s="890" t="s">
        <v>2315</v>
      </c>
      <c r="X1553" s="889">
        <v>-5.87</v>
      </c>
      <c r="Y1553" s="891" t="s">
        <v>72</v>
      </c>
      <c r="Z1553" s="892">
        <v>3.78</v>
      </c>
      <c r="AA1553" s="93">
        <v>0.11</v>
      </c>
      <c r="AB1553" s="94">
        <v>91</v>
      </c>
      <c r="AC1553" s="892">
        <v>26.78</v>
      </c>
      <c r="AD1553" s="94">
        <v>643</v>
      </c>
      <c r="AE1553" s="892">
        <v>0.1</v>
      </c>
      <c r="AF1553" s="93">
        <v>0</v>
      </c>
      <c r="AG1553" s="94">
        <v>1</v>
      </c>
      <c r="AH1553" s="892">
        <v>0</v>
      </c>
      <c r="AI1553" s="94">
        <v>0</v>
      </c>
      <c r="AJ1553" s="892">
        <v>23.1</v>
      </c>
      <c r="AK1553" s="94">
        <v>555</v>
      </c>
      <c r="AL1553" s="892">
        <v>0.1</v>
      </c>
      <c r="AM1553" s="93">
        <v>0</v>
      </c>
      <c r="AN1553" s="94">
        <v>1</v>
      </c>
      <c r="AO1553" s="892">
        <v>0</v>
      </c>
      <c r="AP1553" s="94">
        <v>0</v>
      </c>
      <c r="AQ1553" s="892">
        <v>23.1</v>
      </c>
      <c r="AR1553" s="94">
        <v>555</v>
      </c>
      <c r="AS1553" s="892">
        <v>0.2</v>
      </c>
      <c r="AT1553" s="93">
        <v>0.01</v>
      </c>
      <c r="AU1553" s="94">
        <v>6</v>
      </c>
      <c r="AV1553" s="892">
        <v>0</v>
      </c>
      <c r="AW1553" s="94">
        <v>0</v>
      </c>
      <c r="AX1553" s="892">
        <v>25.8</v>
      </c>
      <c r="AY1553" s="94">
        <v>618</v>
      </c>
    </row>
    <row r="1554" spans="1:51" x14ac:dyDescent="0.25">
      <c r="A1554" s="496">
        <f>INDEX(Toetsing!F:F,MATCH('Export Project'!J1554,Toetsing!G:G,0))</f>
        <v>17061</v>
      </c>
      <c r="B1554" s="118" t="str">
        <f>INDEX(Toetsing!T:T,MATCH('Export Project'!J1554,Toetsing!G:G,0))</f>
        <v>Nee</v>
      </c>
      <c r="C1554" s="118" t="s">
        <v>39</v>
      </c>
      <c r="D1554" s="118" t="s">
        <v>39</v>
      </c>
      <c r="E1554" s="121">
        <f t="shared" si="73"/>
        <v>0</v>
      </c>
      <c r="F1554" s="121">
        <f t="shared" si="74"/>
        <v>0</v>
      </c>
      <c r="G1554" s="497">
        <f t="shared" si="75"/>
        <v>0</v>
      </c>
      <c r="H1554" s="27" t="s">
        <v>1454</v>
      </c>
      <c r="I1554" s="27" t="s">
        <v>3010</v>
      </c>
      <c r="J1554" s="893">
        <v>4765</v>
      </c>
      <c r="L1554" s="48"/>
      <c r="M1554" s="887" t="s">
        <v>3017</v>
      </c>
      <c r="N1554" s="888">
        <v>18</v>
      </c>
      <c r="O1554" s="888">
        <v>30.9</v>
      </c>
      <c r="P1554" s="888">
        <v>30.8</v>
      </c>
      <c r="Q1554" s="888">
        <v>30.9</v>
      </c>
      <c r="R1554" s="92">
        <v>0.91</v>
      </c>
      <c r="S1554" s="92">
        <v>1.03</v>
      </c>
      <c r="T1554" s="92"/>
      <c r="U1554" s="92"/>
      <c r="V1554" s="889">
        <v>-5.79</v>
      </c>
      <c r="W1554" s="890" t="s">
        <v>2315</v>
      </c>
      <c r="X1554" s="889">
        <v>-5.87</v>
      </c>
      <c r="Y1554" s="891" t="s">
        <v>72</v>
      </c>
      <c r="Z1554" s="892">
        <v>3.59</v>
      </c>
      <c r="AA1554" s="93">
        <v>0.12</v>
      </c>
      <c r="AB1554" s="94">
        <v>65</v>
      </c>
      <c r="AC1554" s="892">
        <v>23.87</v>
      </c>
      <c r="AD1554" s="94">
        <v>430</v>
      </c>
      <c r="AE1554" s="892">
        <v>0.3</v>
      </c>
      <c r="AF1554" s="93">
        <v>0.01</v>
      </c>
      <c r="AG1554" s="94">
        <v>5</v>
      </c>
      <c r="AH1554" s="892">
        <v>0</v>
      </c>
      <c r="AI1554" s="94">
        <v>0</v>
      </c>
      <c r="AJ1554" s="892">
        <v>20.9</v>
      </c>
      <c r="AK1554" s="94">
        <v>376</v>
      </c>
      <c r="AL1554" s="892">
        <v>0.3</v>
      </c>
      <c r="AM1554" s="93">
        <v>0.01</v>
      </c>
      <c r="AN1554" s="94">
        <v>5</v>
      </c>
      <c r="AO1554" s="892">
        <v>0</v>
      </c>
      <c r="AP1554" s="94">
        <v>0</v>
      </c>
      <c r="AQ1554" s="892">
        <v>20.9</v>
      </c>
      <c r="AR1554" s="94">
        <v>376</v>
      </c>
      <c r="AS1554" s="892">
        <v>0.7</v>
      </c>
      <c r="AT1554" s="93">
        <v>0.02</v>
      </c>
      <c r="AU1554" s="94">
        <v>12</v>
      </c>
      <c r="AV1554" s="892">
        <v>0</v>
      </c>
      <c r="AW1554" s="94">
        <v>0</v>
      </c>
      <c r="AX1554" s="892">
        <v>23</v>
      </c>
      <c r="AY1554" s="94">
        <v>414</v>
      </c>
    </row>
    <row r="1555" spans="1:51" x14ac:dyDescent="0.25">
      <c r="A1555" s="496">
        <f>INDEX(Toetsing!F:F,MATCH('Export Project'!J1555,Toetsing!G:G,0))</f>
        <v>17041</v>
      </c>
      <c r="B1555" s="118" t="str">
        <f>INDEX(Toetsing!T:T,MATCH('Export Project'!J1555,Toetsing!G:G,0))</f>
        <v>Nee</v>
      </c>
      <c r="C1555" s="118" t="s">
        <v>39</v>
      </c>
      <c r="D1555" s="118" t="s">
        <v>39</v>
      </c>
      <c r="E1555" s="121">
        <f t="shared" si="73"/>
        <v>0</v>
      </c>
      <c r="F1555" s="121">
        <f t="shared" si="74"/>
        <v>0</v>
      </c>
      <c r="G1555" s="497">
        <f t="shared" si="75"/>
        <v>0</v>
      </c>
      <c r="H1555" s="27" t="s">
        <v>1454</v>
      </c>
      <c r="I1555" s="27" t="s">
        <v>3018</v>
      </c>
      <c r="J1555" s="893">
        <v>4600</v>
      </c>
      <c r="L1555" s="48"/>
      <c r="M1555" s="887" t="s">
        <v>3019</v>
      </c>
      <c r="N1555" s="888">
        <v>68.604311999999993</v>
      </c>
      <c r="O1555" s="888">
        <v>16.5</v>
      </c>
      <c r="P1555" s="888">
        <v>16.5</v>
      </c>
      <c r="Q1555" s="888">
        <v>16.5</v>
      </c>
      <c r="R1555" s="92">
        <v>0.95</v>
      </c>
      <c r="S1555" s="92">
        <v>1.22</v>
      </c>
      <c r="T1555" s="92"/>
      <c r="U1555" s="92"/>
      <c r="V1555" s="889">
        <v>-5.83</v>
      </c>
      <c r="W1555" s="890" t="s">
        <v>2168</v>
      </c>
      <c r="X1555" s="889">
        <v>-5.87</v>
      </c>
      <c r="Y1555" s="891" t="s">
        <v>72</v>
      </c>
      <c r="Z1555" s="892">
        <v>3.04</v>
      </c>
      <c r="AA1555" s="93">
        <v>0.18</v>
      </c>
      <c r="AB1555" s="94">
        <v>209</v>
      </c>
      <c r="AC1555" s="892">
        <v>12.04</v>
      </c>
      <c r="AD1555" s="94">
        <v>826</v>
      </c>
      <c r="AE1555" s="892">
        <v>0.2</v>
      </c>
      <c r="AF1555" s="93">
        <v>0.01</v>
      </c>
      <c r="AG1555" s="94">
        <v>12</v>
      </c>
      <c r="AH1555" s="892">
        <v>0.1</v>
      </c>
      <c r="AI1555" s="94">
        <v>5</v>
      </c>
      <c r="AJ1555" s="892">
        <v>10.199999999999999</v>
      </c>
      <c r="AK1555" s="94">
        <v>702</v>
      </c>
      <c r="AL1555" s="892">
        <v>0.2</v>
      </c>
      <c r="AM1555" s="93">
        <v>0.01</v>
      </c>
      <c r="AN1555" s="94">
        <v>12</v>
      </c>
      <c r="AO1555" s="892">
        <v>0.1</v>
      </c>
      <c r="AP1555" s="94">
        <v>5</v>
      </c>
      <c r="AQ1555" s="892">
        <v>10.199999999999999</v>
      </c>
      <c r="AR1555" s="94">
        <v>702</v>
      </c>
      <c r="AS1555" s="892">
        <v>0.4</v>
      </c>
      <c r="AT1555" s="93">
        <v>0.03</v>
      </c>
      <c r="AU1555" s="94">
        <v>30</v>
      </c>
      <c r="AV1555" s="892">
        <v>0.2</v>
      </c>
      <c r="AW1555" s="94">
        <v>16</v>
      </c>
      <c r="AX1555" s="892">
        <v>11</v>
      </c>
      <c r="AY1555" s="94">
        <v>751</v>
      </c>
    </row>
    <row r="1556" spans="1:51" x14ac:dyDescent="0.25">
      <c r="A1556" s="496">
        <f>INDEX(Toetsing!F:F,MATCH('Export Project'!J1556,Toetsing!G:G,0))</f>
        <v>17041</v>
      </c>
      <c r="B1556" s="118" t="str">
        <f>INDEX(Toetsing!T:T,MATCH('Export Project'!J1556,Toetsing!G:G,0))</f>
        <v>Nee</v>
      </c>
      <c r="C1556" s="118" t="s">
        <v>39</v>
      </c>
      <c r="D1556" s="118" t="s">
        <v>39</v>
      </c>
      <c r="E1556" s="121">
        <f t="shared" si="73"/>
        <v>0</v>
      </c>
      <c r="F1556" s="121">
        <f t="shared" si="74"/>
        <v>0</v>
      </c>
      <c r="G1556" s="497">
        <f t="shared" si="75"/>
        <v>0</v>
      </c>
      <c r="H1556" s="27" t="s">
        <v>1454</v>
      </c>
      <c r="I1556" s="27" t="s">
        <v>3018</v>
      </c>
      <c r="J1556" s="893">
        <v>4601</v>
      </c>
      <c r="L1556" s="48"/>
      <c r="M1556" s="887" t="s">
        <v>3020</v>
      </c>
      <c r="N1556" s="888">
        <v>134</v>
      </c>
      <c r="O1556" s="888">
        <v>19.600000000000001</v>
      </c>
      <c r="P1556" s="888">
        <v>19.600000000000001</v>
      </c>
      <c r="Q1556" s="888">
        <v>19.7</v>
      </c>
      <c r="R1556" s="92">
        <v>0.97</v>
      </c>
      <c r="S1556" s="92">
        <v>1.24</v>
      </c>
      <c r="T1556" s="92"/>
      <c r="U1556" s="92"/>
      <c r="V1556" s="889">
        <v>-5.83</v>
      </c>
      <c r="W1556" s="890" t="s">
        <v>2168</v>
      </c>
      <c r="X1556" s="889">
        <v>-5.87</v>
      </c>
      <c r="Y1556" s="891" t="s">
        <v>72</v>
      </c>
      <c r="Z1556" s="892">
        <v>4</v>
      </c>
      <c r="AA1556" s="93">
        <v>0.2</v>
      </c>
      <c r="AB1556" s="94">
        <v>536</v>
      </c>
      <c r="AC1556" s="892">
        <v>17.16</v>
      </c>
      <c r="AD1556" s="94">
        <v>2299</v>
      </c>
      <c r="AE1556" s="892">
        <v>0</v>
      </c>
      <c r="AF1556" s="93">
        <v>0</v>
      </c>
      <c r="AG1556" s="94">
        <v>0</v>
      </c>
      <c r="AH1556" s="892">
        <v>0</v>
      </c>
      <c r="AI1556" s="94">
        <v>0</v>
      </c>
      <c r="AJ1556" s="892">
        <v>12.9</v>
      </c>
      <c r="AK1556" s="94">
        <v>1725</v>
      </c>
      <c r="AL1556" s="892">
        <v>0</v>
      </c>
      <c r="AM1556" s="93">
        <v>0</v>
      </c>
      <c r="AN1556" s="94">
        <v>0</v>
      </c>
      <c r="AO1556" s="892">
        <v>0</v>
      </c>
      <c r="AP1556" s="94">
        <v>0</v>
      </c>
      <c r="AQ1556" s="892">
        <v>12.9</v>
      </c>
      <c r="AR1556" s="94">
        <v>1725</v>
      </c>
      <c r="AS1556" s="892">
        <v>0</v>
      </c>
      <c r="AT1556" s="93">
        <v>0</v>
      </c>
      <c r="AU1556" s="94">
        <v>0</v>
      </c>
      <c r="AV1556" s="892">
        <v>0</v>
      </c>
      <c r="AW1556" s="94">
        <v>0</v>
      </c>
      <c r="AX1556" s="892">
        <v>14.3</v>
      </c>
      <c r="AY1556" s="94">
        <v>1919</v>
      </c>
    </row>
    <row r="1557" spans="1:51" x14ac:dyDescent="0.25">
      <c r="A1557" s="496">
        <f>INDEX(Toetsing!F:F,MATCH('Export Project'!J1557,Toetsing!G:G,0))</f>
        <v>17041</v>
      </c>
      <c r="B1557" s="118" t="str">
        <f>INDEX(Toetsing!T:T,MATCH('Export Project'!J1557,Toetsing!G:G,0))</f>
        <v>Nee</v>
      </c>
      <c r="C1557" s="118" t="s">
        <v>39</v>
      </c>
      <c r="D1557" s="118" t="s">
        <v>39</v>
      </c>
      <c r="E1557" s="121">
        <f t="shared" si="73"/>
        <v>0</v>
      </c>
      <c r="F1557" s="121">
        <f t="shared" si="74"/>
        <v>0</v>
      </c>
      <c r="G1557" s="497">
        <f t="shared" si="75"/>
        <v>0</v>
      </c>
      <c r="H1557" s="27" t="s">
        <v>1454</v>
      </c>
      <c r="I1557" s="27" t="s">
        <v>3018</v>
      </c>
      <c r="J1557" s="893">
        <v>4602</v>
      </c>
      <c r="L1557" s="48"/>
      <c r="M1557" s="887" t="s">
        <v>3021</v>
      </c>
      <c r="N1557" s="888">
        <v>109</v>
      </c>
      <c r="O1557" s="888">
        <v>41.3</v>
      </c>
      <c r="P1557" s="888">
        <v>41.3</v>
      </c>
      <c r="Q1557" s="888">
        <v>41.3</v>
      </c>
      <c r="R1557" s="92">
        <v>1.18</v>
      </c>
      <c r="S1557" s="92">
        <v>1.29</v>
      </c>
      <c r="T1557" s="92"/>
      <c r="U1557" s="92"/>
      <c r="V1557" s="889">
        <v>-5.83</v>
      </c>
      <c r="W1557" s="890" t="s">
        <v>2168</v>
      </c>
      <c r="X1557" s="889">
        <v>-5.87</v>
      </c>
      <c r="Y1557" s="891" t="s">
        <v>72</v>
      </c>
      <c r="Z1557" s="892">
        <v>4.46</v>
      </c>
      <c r="AA1557" s="93">
        <v>0.11</v>
      </c>
      <c r="AB1557" s="94">
        <v>486</v>
      </c>
      <c r="AC1557" s="892">
        <v>43.95</v>
      </c>
      <c r="AD1557" s="94">
        <v>4791</v>
      </c>
      <c r="AE1557" s="892">
        <v>0</v>
      </c>
      <c r="AF1557" s="93">
        <v>0</v>
      </c>
      <c r="AG1557" s="94">
        <v>0</v>
      </c>
      <c r="AH1557" s="892">
        <v>0</v>
      </c>
      <c r="AI1557" s="94">
        <v>0</v>
      </c>
      <c r="AJ1557" s="892">
        <v>29.1</v>
      </c>
      <c r="AK1557" s="94">
        <v>3172</v>
      </c>
      <c r="AL1557" s="892">
        <v>0</v>
      </c>
      <c r="AM1557" s="93">
        <v>0</v>
      </c>
      <c r="AN1557" s="94">
        <v>0</v>
      </c>
      <c r="AO1557" s="892">
        <v>0</v>
      </c>
      <c r="AP1557" s="94">
        <v>0</v>
      </c>
      <c r="AQ1557" s="892">
        <v>29.1</v>
      </c>
      <c r="AR1557" s="94">
        <v>3172</v>
      </c>
      <c r="AS1557" s="892">
        <v>0</v>
      </c>
      <c r="AT1557" s="93">
        <v>0</v>
      </c>
      <c r="AU1557" s="94">
        <v>0</v>
      </c>
      <c r="AV1557" s="892">
        <v>0</v>
      </c>
      <c r="AW1557" s="94">
        <v>0</v>
      </c>
      <c r="AX1557" s="892">
        <v>32.700000000000003</v>
      </c>
      <c r="AY1557" s="94">
        <v>3568</v>
      </c>
    </row>
    <row r="1558" spans="1:51" x14ac:dyDescent="0.25">
      <c r="A1558" s="496">
        <f>INDEX(Toetsing!F:F,MATCH('Export Project'!J1558,Toetsing!G:G,0))</f>
        <v>17041</v>
      </c>
      <c r="B1558" s="118" t="str">
        <f>INDEX(Toetsing!T:T,MATCH('Export Project'!J1558,Toetsing!G:G,0))</f>
        <v>Nee</v>
      </c>
      <c r="C1558" s="118" t="s">
        <v>39</v>
      </c>
      <c r="D1558" s="118" t="s">
        <v>39</v>
      </c>
      <c r="E1558" s="121">
        <f t="shared" si="73"/>
        <v>0</v>
      </c>
      <c r="F1558" s="121">
        <f t="shared" si="74"/>
        <v>0</v>
      </c>
      <c r="G1558" s="497">
        <f t="shared" si="75"/>
        <v>0</v>
      </c>
      <c r="H1558" s="27" t="s">
        <v>1454</v>
      </c>
      <c r="I1558" s="27" t="s">
        <v>3018</v>
      </c>
      <c r="J1558" s="893">
        <v>4603</v>
      </c>
      <c r="L1558" s="48"/>
      <c r="M1558" s="887" t="s">
        <v>3022</v>
      </c>
      <c r="N1558" s="888">
        <v>64</v>
      </c>
      <c r="O1558" s="888">
        <v>12.4</v>
      </c>
      <c r="P1558" s="888">
        <v>12.3</v>
      </c>
      <c r="Q1558" s="888">
        <v>12.4</v>
      </c>
      <c r="R1558" s="92">
        <v>0.99</v>
      </c>
      <c r="S1558" s="92">
        <v>1.31</v>
      </c>
      <c r="T1558" s="92"/>
      <c r="U1558" s="92"/>
      <c r="V1558" s="889">
        <v>-5.83</v>
      </c>
      <c r="W1558" s="890" t="s">
        <v>2168</v>
      </c>
      <c r="X1558" s="889">
        <v>-5.87</v>
      </c>
      <c r="Y1558" s="891" t="s">
        <v>72</v>
      </c>
      <c r="Z1558" s="892">
        <v>2.1</v>
      </c>
      <c r="AA1558" s="93">
        <v>0.17</v>
      </c>
      <c r="AB1558" s="94">
        <v>134</v>
      </c>
      <c r="AC1558" s="892">
        <v>11</v>
      </c>
      <c r="AD1558" s="94">
        <v>704</v>
      </c>
      <c r="AE1558" s="892">
        <v>0</v>
      </c>
      <c r="AF1558" s="93">
        <v>0</v>
      </c>
      <c r="AG1558" s="94">
        <v>0</v>
      </c>
      <c r="AH1558" s="892">
        <v>0</v>
      </c>
      <c r="AI1558" s="94">
        <v>0</v>
      </c>
      <c r="AJ1558" s="892">
        <v>7.4</v>
      </c>
      <c r="AK1558" s="94">
        <v>474</v>
      </c>
      <c r="AL1558" s="892">
        <v>0</v>
      </c>
      <c r="AM1558" s="93">
        <v>0</v>
      </c>
      <c r="AN1558" s="94">
        <v>0</v>
      </c>
      <c r="AO1558" s="892">
        <v>0</v>
      </c>
      <c r="AP1558" s="94">
        <v>0</v>
      </c>
      <c r="AQ1558" s="892">
        <v>7.4</v>
      </c>
      <c r="AR1558" s="94">
        <v>474</v>
      </c>
      <c r="AS1558" s="892">
        <v>0</v>
      </c>
      <c r="AT1558" s="93">
        <v>0</v>
      </c>
      <c r="AU1558" s="94">
        <v>0</v>
      </c>
      <c r="AV1558" s="892">
        <v>0</v>
      </c>
      <c r="AW1558" s="94">
        <v>0</v>
      </c>
      <c r="AX1558" s="892">
        <v>8.1</v>
      </c>
      <c r="AY1558" s="94">
        <v>520</v>
      </c>
    </row>
    <row r="1559" spans="1:51" x14ac:dyDescent="0.25">
      <c r="A1559" s="496">
        <f>INDEX(Toetsing!F:F,MATCH('Export Project'!J1559,Toetsing!G:G,0))</f>
        <v>17041</v>
      </c>
      <c r="B1559" s="118" t="str">
        <f>INDEX(Toetsing!T:T,MATCH('Export Project'!J1559,Toetsing!G:G,0))</f>
        <v>Nee</v>
      </c>
      <c r="C1559" s="118" t="s">
        <v>39</v>
      </c>
      <c r="D1559" s="118" t="s">
        <v>39</v>
      </c>
      <c r="E1559" s="121">
        <f t="shared" si="73"/>
        <v>0</v>
      </c>
      <c r="F1559" s="121">
        <f t="shared" si="74"/>
        <v>0</v>
      </c>
      <c r="G1559" s="497">
        <f t="shared" si="75"/>
        <v>0</v>
      </c>
      <c r="H1559" s="27" t="s">
        <v>1454</v>
      </c>
      <c r="I1559" s="27" t="s">
        <v>3018</v>
      </c>
      <c r="J1559" s="893">
        <v>4604</v>
      </c>
      <c r="L1559" s="48"/>
      <c r="M1559" s="887" t="s">
        <v>3023</v>
      </c>
      <c r="N1559" s="888">
        <v>38</v>
      </c>
      <c r="O1559" s="888">
        <v>12.6</v>
      </c>
      <c r="P1559" s="888">
        <v>12.5</v>
      </c>
      <c r="Q1559" s="888">
        <v>12.6</v>
      </c>
      <c r="R1559" s="92">
        <v>0.79</v>
      </c>
      <c r="S1559" s="92">
        <v>1.22</v>
      </c>
      <c r="T1559" s="92"/>
      <c r="U1559" s="92"/>
      <c r="V1559" s="889">
        <v>-5.83</v>
      </c>
      <c r="W1559" s="890" t="s">
        <v>2168</v>
      </c>
      <c r="X1559" s="889">
        <v>-5.87</v>
      </c>
      <c r="Y1559" s="891" t="s">
        <v>72</v>
      </c>
      <c r="Z1559" s="892">
        <v>4.2699999999999996</v>
      </c>
      <c r="AA1559" s="93">
        <v>0.34</v>
      </c>
      <c r="AB1559" s="94">
        <v>162</v>
      </c>
      <c r="AC1559" s="892">
        <v>8.25</v>
      </c>
      <c r="AD1559" s="94">
        <v>314</v>
      </c>
      <c r="AE1559" s="892">
        <v>0.5</v>
      </c>
      <c r="AF1559" s="93">
        <v>0.04</v>
      </c>
      <c r="AG1559" s="94">
        <v>17</v>
      </c>
      <c r="AH1559" s="892">
        <v>0</v>
      </c>
      <c r="AI1559" s="94">
        <v>0</v>
      </c>
      <c r="AJ1559" s="892">
        <v>7.1</v>
      </c>
      <c r="AK1559" s="94">
        <v>270</v>
      </c>
      <c r="AL1559" s="892">
        <v>0.5</v>
      </c>
      <c r="AM1559" s="93">
        <v>0.04</v>
      </c>
      <c r="AN1559" s="94">
        <v>17</v>
      </c>
      <c r="AO1559" s="892">
        <v>0</v>
      </c>
      <c r="AP1559" s="94">
        <v>0</v>
      </c>
      <c r="AQ1559" s="892">
        <v>7.1</v>
      </c>
      <c r="AR1559" s="94">
        <v>270</v>
      </c>
      <c r="AS1559" s="892">
        <v>1.1000000000000001</v>
      </c>
      <c r="AT1559" s="93">
        <v>0.09</v>
      </c>
      <c r="AU1559" s="94">
        <v>43</v>
      </c>
      <c r="AV1559" s="892">
        <v>0</v>
      </c>
      <c r="AW1559" s="94">
        <v>0</v>
      </c>
      <c r="AX1559" s="892">
        <v>7.2</v>
      </c>
      <c r="AY1559" s="94">
        <v>272</v>
      </c>
    </row>
    <row r="1560" spans="1:51" x14ac:dyDescent="0.25">
      <c r="A1560" s="496">
        <f>INDEX(Toetsing!F:F,MATCH('Export Project'!J1560,Toetsing!G:G,0))</f>
        <v>17082</v>
      </c>
      <c r="B1560" s="118" t="str">
        <f>INDEX(Toetsing!T:T,MATCH('Export Project'!J1560,Toetsing!G:G,0))</f>
        <v>Ja</v>
      </c>
      <c r="C1560" s="118" t="s">
        <v>41</v>
      </c>
      <c r="D1560" s="118" t="s">
        <v>39</v>
      </c>
      <c r="E1560" s="121">
        <f t="shared" si="73"/>
        <v>32</v>
      </c>
      <c r="F1560" s="121">
        <f t="shared" si="74"/>
        <v>64</v>
      </c>
      <c r="G1560" s="497">
        <f t="shared" si="75"/>
        <v>0</v>
      </c>
      <c r="H1560" s="27" t="s">
        <v>1454</v>
      </c>
      <c r="I1560" s="27" t="s">
        <v>3024</v>
      </c>
      <c r="J1560" s="893">
        <v>5033</v>
      </c>
      <c r="L1560" s="48"/>
      <c r="M1560" s="887" t="s">
        <v>3025</v>
      </c>
      <c r="N1560" s="888">
        <v>32</v>
      </c>
      <c r="O1560" s="888">
        <v>14.4</v>
      </c>
      <c r="P1560" s="888">
        <v>14.4</v>
      </c>
      <c r="Q1560" s="888">
        <v>14.4</v>
      </c>
      <c r="R1560" s="92">
        <v>0.8</v>
      </c>
      <c r="S1560" s="92">
        <v>1</v>
      </c>
      <c r="T1560" s="92"/>
      <c r="U1560" s="92"/>
      <c r="V1560" s="889">
        <v>-5.96</v>
      </c>
      <c r="W1560" s="890" t="s">
        <v>1619</v>
      </c>
      <c r="X1560" s="889">
        <v>-6.02</v>
      </c>
      <c r="Y1560" s="891" t="s">
        <v>72</v>
      </c>
      <c r="Z1560" s="892">
        <v>2.74</v>
      </c>
      <c r="AA1560" s="93">
        <v>0.19</v>
      </c>
      <c r="AB1560" s="94">
        <v>88</v>
      </c>
      <c r="AC1560" s="892">
        <v>9.7899999999999991</v>
      </c>
      <c r="AD1560" s="94">
        <v>313</v>
      </c>
      <c r="AE1560" s="892">
        <v>1.4</v>
      </c>
      <c r="AF1560" s="93">
        <v>0.1</v>
      </c>
      <c r="AG1560" s="94">
        <v>46</v>
      </c>
      <c r="AH1560" s="892">
        <v>0</v>
      </c>
      <c r="AI1560" s="94">
        <v>1</v>
      </c>
      <c r="AJ1560" s="892">
        <v>8.8000000000000007</v>
      </c>
      <c r="AK1560" s="94">
        <v>280</v>
      </c>
      <c r="AL1560" s="892">
        <v>1.4</v>
      </c>
      <c r="AM1560" s="93">
        <v>0.1</v>
      </c>
      <c r="AN1560" s="94">
        <v>46</v>
      </c>
      <c r="AO1560" s="892">
        <v>0</v>
      </c>
      <c r="AP1560" s="94">
        <v>1</v>
      </c>
      <c r="AQ1560" s="892">
        <v>8.8000000000000007</v>
      </c>
      <c r="AR1560" s="94">
        <v>280</v>
      </c>
      <c r="AS1560" s="892">
        <v>2</v>
      </c>
      <c r="AT1560" s="93">
        <v>0.14000000000000001</v>
      </c>
      <c r="AU1560" s="94">
        <v>64</v>
      </c>
      <c r="AV1560" s="892">
        <v>0.3</v>
      </c>
      <c r="AW1560" s="94">
        <v>10</v>
      </c>
      <c r="AX1560" s="892">
        <v>8.8000000000000007</v>
      </c>
      <c r="AY1560" s="94">
        <v>280</v>
      </c>
    </row>
    <row r="1561" spans="1:51" x14ac:dyDescent="0.25">
      <c r="A1561" s="496">
        <f>INDEX(Toetsing!F:F,MATCH('Export Project'!J1561,Toetsing!G:G,0))</f>
        <v>17082</v>
      </c>
      <c r="B1561" s="118" t="str">
        <f>INDEX(Toetsing!T:T,MATCH('Export Project'!J1561,Toetsing!G:G,0))</f>
        <v>Ja</v>
      </c>
      <c r="C1561" s="118" t="s">
        <v>41</v>
      </c>
      <c r="D1561" s="118" t="s">
        <v>39</v>
      </c>
      <c r="E1561" s="121">
        <f t="shared" si="73"/>
        <v>89</v>
      </c>
      <c r="F1561" s="121">
        <f t="shared" si="74"/>
        <v>69</v>
      </c>
      <c r="G1561" s="497">
        <f t="shared" si="75"/>
        <v>0</v>
      </c>
      <c r="H1561" s="27" t="s">
        <v>1454</v>
      </c>
      <c r="I1561" s="27" t="s">
        <v>3024</v>
      </c>
      <c r="J1561" s="893">
        <v>5034</v>
      </c>
      <c r="L1561" s="48"/>
      <c r="M1561" s="887" t="s">
        <v>3026</v>
      </c>
      <c r="N1561" s="888">
        <v>89</v>
      </c>
      <c r="O1561" s="888">
        <v>10.199999999999999</v>
      </c>
      <c r="P1561" s="888">
        <v>10.199999999999999</v>
      </c>
      <c r="Q1561" s="888">
        <v>10.199999999999999</v>
      </c>
      <c r="R1561" s="92">
        <v>0.84</v>
      </c>
      <c r="S1561" s="92">
        <v>0.98</v>
      </c>
      <c r="T1561" s="92"/>
      <c r="U1561" s="92"/>
      <c r="V1561" s="889">
        <v>-5.96</v>
      </c>
      <c r="W1561" s="890" t="s">
        <v>1619</v>
      </c>
      <c r="X1561" s="889">
        <v>-6.02</v>
      </c>
      <c r="Y1561" s="891" t="s">
        <v>72</v>
      </c>
      <c r="Z1561" s="892">
        <v>1.57</v>
      </c>
      <c r="AA1561" s="93">
        <v>0.15</v>
      </c>
      <c r="AB1561" s="94">
        <v>140</v>
      </c>
      <c r="AC1561" s="892">
        <v>7.6</v>
      </c>
      <c r="AD1561" s="94">
        <v>676</v>
      </c>
      <c r="AE1561" s="892">
        <v>0.5</v>
      </c>
      <c r="AF1561" s="93">
        <v>0.05</v>
      </c>
      <c r="AG1561" s="94">
        <v>47</v>
      </c>
      <c r="AH1561" s="892">
        <v>0</v>
      </c>
      <c r="AI1561" s="94">
        <v>0</v>
      </c>
      <c r="AJ1561" s="892">
        <v>5.9</v>
      </c>
      <c r="AK1561" s="94">
        <v>523</v>
      </c>
      <c r="AL1561" s="892">
        <v>0.5</v>
      </c>
      <c r="AM1561" s="93">
        <v>0.05</v>
      </c>
      <c r="AN1561" s="94">
        <v>47</v>
      </c>
      <c r="AO1561" s="892">
        <v>0</v>
      </c>
      <c r="AP1561" s="94">
        <v>0</v>
      </c>
      <c r="AQ1561" s="892">
        <v>5.9</v>
      </c>
      <c r="AR1561" s="94">
        <v>523</v>
      </c>
      <c r="AS1561" s="892">
        <v>0.8</v>
      </c>
      <c r="AT1561" s="93">
        <v>0.08</v>
      </c>
      <c r="AU1561" s="94">
        <v>69</v>
      </c>
      <c r="AV1561" s="892">
        <v>0.2</v>
      </c>
      <c r="AW1561" s="94">
        <v>15</v>
      </c>
      <c r="AX1561" s="892">
        <v>5.9</v>
      </c>
      <c r="AY1561" s="94">
        <v>523</v>
      </c>
    </row>
    <row r="1562" spans="1:51" x14ac:dyDescent="0.25">
      <c r="A1562" s="496">
        <f>INDEX(Toetsing!F:F,MATCH('Export Project'!J1562,Toetsing!G:G,0))</f>
        <v>17069</v>
      </c>
      <c r="B1562" s="118" t="str">
        <f>INDEX(Toetsing!T:T,MATCH('Export Project'!J1562,Toetsing!G:G,0))</f>
        <v>Nee</v>
      </c>
      <c r="C1562" s="118" t="s">
        <v>39</v>
      </c>
      <c r="D1562" s="118" t="s">
        <v>39</v>
      </c>
      <c r="E1562" s="121">
        <f t="shared" si="73"/>
        <v>0</v>
      </c>
      <c r="F1562" s="121">
        <f t="shared" si="74"/>
        <v>0</v>
      </c>
      <c r="G1562" s="497">
        <f t="shared" si="75"/>
        <v>0</v>
      </c>
      <c r="H1562" s="27" t="s">
        <v>1454</v>
      </c>
      <c r="I1562" s="27" t="s">
        <v>3027</v>
      </c>
      <c r="J1562" s="893">
        <v>4920</v>
      </c>
      <c r="L1562" s="48"/>
      <c r="M1562" s="887" t="s">
        <v>3028</v>
      </c>
      <c r="N1562" s="888">
        <v>37</v>
      </c>
      <c r="O1562" s="888">
        <v>14.3</v>
      </c>
      <c r="P1562" s="888">
        <v>14.3</v>
      </c>
      <c r="Q1562" s="888">
        <v>14.3</v>
      </c>
      <c r="R1562" s="92">
        <v>1.02</v>
      </c>
      <c r="S1562" s="92">
        <v>1.41</v>
      </c>
      <c r="T1562" s="92"/>
      <c r="U1562" s="92"/>
      <c r="V1562" s="889">
        <v>-5.71</v>
      </c>
      <c r="W1562" s="890" t="s">
        <v>2168</v>
      </c>
      <c r="X1562" s="889">
        <v>-5.72</v>
      </c>
      <c r="Y1562" s="891" t="s">
        <v>72</v>
      </c>
      <c r="Z1562" s="892">
        <v>4.4000000000000004</v>
      </c>
      <c r="AA1562" s="93">
        <v>0.31</v>
      </c>
      <c r="AB1562" s="94">
        <v>163</v>
      </c>
      <c r="AC1562" s="892">
        <v>11.34</v>
      </c>
      <c r="AD1562" s="94">
        <v>420</v>
      </c>
      <c r="AE1562" s="892">
        <v>0</v>
      </c>
      <c r="AF1562" s="93">
        <v>0</v>
      </c>
      <c r="AG1562" s="94">
        <v>0</v>
      </c>
      <c r="AH1562" s="892">
        <v>0</v>
      </c>
      <c r="AI1562" s="94">
        <v>0</v>
      </c>
      <c r="AJ1562" s="892">
        <v>9</v>
      </c>
      <c r="AK1562" s="94">
        <v>332</v>
      </c>
      <c r="AL1562" s="892">
        <v>0</v>
      </c>
      <c r="AM1562" s="93">
        <v>0</v>
      </c>
      <c r="AN1562" s="94">
        <v>0</v>
      </c>
      <c r="AO1562" s="892">
        <v>0</v>
      </c>
      <c r="AP1562" s="94">
        <v>0</v>
      </c>
      <c r="AQ1562" s="892">
        <v>9</v>
      </c>
      <c r="AR1562" s="94">
        <v>332</v>
      </c>
      <c r="AS1562" s="892">
        <v>0.1</v>
      </c>
      <c r="AT1562" s="93">
        <v>0</v>
      </c>
      <c r="AU1562" s="94">
        <v>2</v>
      </c>
      <c r="AV1562" s="892">
        <v>0</v>
      </c>
      <c r="AW1562" s="94">
        <v>0</v>
      </c>
      <c r="AX1562" s="892">
        <v>9.9</v>
      </c>
      <c r="AY1562" s="94">
        <v>366</v>
      </c>
    </row>
    <row r="1563" spans="1:51" x14ac:dyDescent="0.25">
      <c r="A1563" s="496">
        <f>INDEX(Toetsing!F:F,MATCH('Export Project'!J1563,Toetsing!G:G,0))</f>
        <v>17069</v>
      </c>
      <c r="B1563" s="118" t="str">
        <f>INDEX(Toetsing!T:T,MATCH('Export Project'!J1563,Toetsing!G:G,0))</f>
        <v>Nee</v>
      </c>
      <c r="C1563" s="118" t="s">
        <v>39</v>
      </c>
      <c r="D1563" s="118" t="s">
        <v>39</v>
      </c>
      <c r="E1563" s="121">
        <f t="shared" si="73"/>
        <v>0</v>
      </c>
      <c r="F1563" s="121">
        <f t="shared" si="74"/>
        <v>0</v>
      </c>
      <c r="G1563" s="497">
        <f t="shared" si="75"/>
        <v>0</v>
      </c>
      <c r="H1563" s="27" t="s">
        <v>1454</v>
      </c>
      <c r="I1563" s="27" t="s">
        <v>3027</v>
      </c>
      <c r="J1563" s="893">
        <v>4921</v>
      </c>
      <c r="L1563" s="48"/>
      <c r="M1563" s="887" t="s">
        <v>3029</v>
      </c>
      <c r="N1563" s="888">
        <v>80</v>
      </c>
      <c r="O1563" s="888">
        <v>14.7</v>
      </c>
      <c r="P1563" s="888">
        <v>14.7</v>
      </c>
      <c r="Q1563" s="888">
        <v>14.7</v>
      </c>
      <c r="R1563" s="92">
        <v>0.96</v>
      </c>
      <c r="S1563" s="92">
        <v>1.57</v>
      </c>
      <c r="T1563" s="92"/>
      <c r="U1563" s="92"/>
      <c r="V1563" s="889">
        <v>-5.71</v>
      </c>
      <c r="W1563" s="890" t="s">
        <v>2168</v>
      </c>
      <c r="X1563" s="889">
        <v>-5.72</v>
      </c>
      <c r="Y1563" s="891" t="s">
        <v>72</v>
      </c>
      <c r="Z1563" s="892">
        <v>6</v>
      </c>
      <c r="AA1563" s="93">
        <v>0.41</v>
      </c>
      <c r="AB1563" s="94">
        <v>480</v>
      </c>
      <c r="AC1563" s="892">
        <v>11.99</v>
      </c>
      <c r="AD1563" s="94">
        <v>959</v>
      </c>
      <c r="AE1563" s="892">
        <v>0</v>
      </c>
      <c r="AF1563" s="93">
        <v>0</v>
      </c>
      <c r="AG1563" s="94">
        <v>2</v>
      </c>
      <c r="AH1563" s="892">
        <v>0</v>
      </c>
      <c r="AI1563" s="94">
        <v>0</v>
      </c>
      <c r="AJ1563" s="892">
        <v>9.3000000000000007</v>
      </c>
      <c r="AK1563" s="94">
        <v>742</v>
      </c>
      <c r="AL1563" s="892">
        <v>0</v>
      </c>
      <c r="AM1563" s="93">
        <v>0</v>
      </c>
      <c r="AN1563" s="94">
        <v>2</v>
      </c>
      <c r="AO1563" s="892">
        <v>0</v>
      </c>
      <c r="AP1563" s="94">
        <v>0</v>
      </c>
      <c r="AQ1563" s="892">
        <v>9.3000000000000007</v>
      </c>
      <c r="AR1563" s="94">
        <v>742</v>
      </c>
      <c r="AS1563" s="892">
        <v>0.1</v>
      </c>
      <c r="AT1563" s="93">
        <v>0.01</v>
      </c>
      <c r="AU1563" s="94">
        <v>6</v>
      </c>
      <c r="AV1563" s="892">
        <v>0</v>
      </c>
      <c r="AW1563" s="94">
        <v>0</v>
      </c>
      <c r="AX1563" s="892">
        <v>10.199999999999999</v>
      </c>
      <c r="AY1563" s="94">
        <v>815</v>
      </c>
    </row>
    <row r="1564" spans="1:51" x14ac:dyDescent="0.25">
      <c r="A1564" s="496">
        <f>INDEX(Toetsing!F:F,MATCH('Export Project'!J1564,Toetsing!G:G,0))</f>
        <v>17069</v>
      </c>
      <c r="B1564" s="118" t="str">
        <f>INDEX(Toetsing!T:T,MATCH('Export Project'!J1564,Toetsing!G:G,0))</f>
        <v>Nee</v>
      </c>
      <c r="C1564" s="118" t="s">
        <v>39</v>
      </c>
      <c r="D1564" s="118" t="s">
        <v>39</v>
      </c>
      <c r="E1564" s="121">
        <f t="shared" si="73"/>
        <v>0</v>
      </c>
      <c r="F1564" s="121">
        <f t="shared" si="74"/>
        <v>0</v>
      </c>
      <c r="G1564" s="497">
        <f t="shared" si="75"/>
        <v>0</v>
      </c>
      <c r="H1564" s="27" t="s">
        <v>1454</v>
      </c>
      <c r="I1564" s="27" t="s">
        <v>3027</v>
      </c>
      <c r="J1564" s="893">
        <v>4922</v>
      </c>
      <c r="L1564" s="48"/>
      <c r="M1564" s="887" t="s">
        <v>3030</v>
      </c>
      <c r="N1564" s="888">
        <v>86</v>
      </c>
      <c r="O1564" s="888">
        <v>15.2</v>
      </c>
      <c r="P1564" s="888">
        <v>15.2</v>
      </c>
      <c r="Q1564" s="888">
        <v>15.2</v>
      </c>
      <c r="R1564" s="92">
        <v>0.96</v>
      </c>
      <c r="S1564" s="92">
        <v>1.64</v>
      </c>
      <c r="T1564" s="92"/>
      <c r="U1564" s="92"/>
      <c r="V1564" s="889">
        <v>-5.71</v>
      </c>
      <c r="W1564" s="890" t="s">
        <v>2168</v>
      </c>
      <c r="X1564" s="889">
        <v>-5.72</v>
      </c>
      <c r="Y1564" s="891" t="s">
        <v>72</v>
      </c>
      <c r="Z1564" s="892">
        <v>5.48</v>
      </c>
      <c r="AA1564" s="93">
        <v>0.36</v>
      </c>
      <c r="AB1564" s="94">
        <v>471</v>
      </c>
      <c r="AC1564" s="892">
        <v>12.11</v>
      </c>
      <c r="AD1564" s="94">
        <v>1041</v>
      </c>
      <c r="AE1564" s="892">
        <v>0</v>
      </c>
      <c r="AF1564" s="93">
        <v>0</v>
      </c>
      <c r="AG1564" s="94">
        <v>0</v>
      </c>
      <c r="AH1564" s="892">
        <v>0</v>
      </c>
      <c r="AI1564" s="94">
        <v>0</v>
      </c>
      <c r="AJ1564" s="892">
        <v>9.6999999999999993</v>
      </c>
      <c r="AK1564" s="94">
        <v>831</v>
      </c>
      <c r="AL1564" s="892">
        <v>0</v>
      </c>
      <c r="AM1564" s="93">
        <v>0</v>
      </c>
      <c r="AN1564" s="94">
        <v>0</v>
      </c>
      <c r="AO1564" s="892">
        <v>0</v>
      </c>
      <c r="AP1564" s="94">
        <v>0</v>
      </c>
      <c r="AQ1564" s="892">
        <v>9.6999999999999993</v>
      </c>
      <c r="AR1564" s="94">
        <v>831</v>
      </c>
      <c r="AS1564" s="892">
        <v>0.1</v>
      </c>
      <c r="AT1564" s="93">
        <v>0.01</v>
      </c>
      <c r="AU1564" s="94">
        <v>7</v>
      </c>
      <c r="AV1564" s="892">
        <v>0</v>
      </c>
      <c r="AW1564" s="94">
        <v>0</v>
      </c>
      <c r="AX1564" s="892">
        <v>10.6</v>
      </c>
      <c r="AY1564" s="94">
        <v>912</v>
      </c>
    </row>
    <row r="1565" spans="1:51" x14ac:dyDescent="0.25">
      <c r="A1565" s="496">
        <f>INDEX(Toetsing!F:F,MATCH('Export Project'!J1565,Toetsing!G:G,0))</f>
        <v>17069</v>
      </c>
      <c r="B1565" s="118" t="str">
        <f>INDEX(Toetsing!T:T,MATCH('Export Project'!J1565,Toetsing!G:G,0))</f>
        <v>Nee</v>
      </c>
      <c r="C1565" s="118" t="s">
        <v>39</v>
      </c>
      <c r="D1565" s="118" t="s">
        <v>39</v>
      </c>
      <c r="E1565" s="121">
        <f t="shared" si="73"/>
        <v>0</v>
      </c>
      <c r="F1565" s="121">
        <f t="shared" si="74"/>
        <v>0</v>
      </c>
      <c r="G1565" s="497">
        <f t="shared" si="75"/>
        <v>0</v>
      </c>
      <c r="H1565" s="27" t="s">
        <v>1454</v>
      </c>
      <c r="I1565" s="27" t="s">
        <v>3027</v>
      </c>
      <c r="J1565" s="893">
        <v>4923</v>
      </c>
      <c r="L1565" s="48"/>
      <c r="M1565" s="887" t="s">
        <v>3031</v>
      </c>
      <c r="N1565" s="888">
        <v>52</v>
      </c>
      <c r="O1565" s="888">
        <v>14.8</v>
      </c>
      <c r="P1565" s="888">
        <v>14.8</v>
      </c>
      <c r="Q1565" s="888">
        <v>14.8</v>
      </c>
      <c r="R1565" s="92">
        <v>0.9</v>
      </c>
      <c r="S1565" s="92">
        <v>1.61</v>
      </c>
      <c r="T1565" s="92"/>
      <c r="U1565" s="92"/>
      <c r="V1565" s="889">
        <v>-5.71</v>
      </c>
      <c r="W1565" s="890" t="s">
        <v>2168</v>
      </c>
      <c r="X1565" s="889">
        <v>-5.72</v>
      </c>
      <c r="Y1565" s="891" t="s">
        <v>72</v>
      </c>
      <c r="Z1565" s="892">
        <v>7.46</v>
      </c>
      <c r="AA1565" s="93">
        <v>0.51</v>
      </c>
      <c r="AB1565" s="94">
        <v>388</v>
      </c>
      <c r="AC1565" s="892">
        <v>10.52</v>
      </c>
      <c r="AD1565" s="94">
        <v>547</v>
      </c>
      <c r="AE1565" s="892">
        <v>0.2</v>
      </c>
      <c r="AF1565" s="93">
        <v>0.01</v>
      </c>
      <c r="AG1565" s="94">
        <v>9</v>
      </c>
      <c r="AH1565" s="892">
        <v>0</v>
      </c>
      <c r="AI1565" s="94">
        <v>0</v>
      </c>
      <c r="AJ1565" s="892">
        <v>9.1999999999999993</v>
      </c>
      <c r="AK1565" s="94">
        <v>477</v>
      </c>
      <c r="AL1565" s="892">
        <v>0.2</v>
      </c>
      <c r="AM1565" s="93">
        <v>0.01</v>
      </c>
      <c r="AN1565" s="94">
        <v>9</v>
      </c>
      <c r="AO1565" s="892">
        <v>0</v>
      </c>
      <c r="AP1565" s="94">
        <v>0</v>
      </c>
      <c r="AQ1565" s="892">
        <v>9.1999999999999993</v>
      </c>
      <c r="AR1565" s="94">
        <v>477</v>
      </c>
      <c r="AS1565" s="892">
        <v>0.5</v>
      </c>
      <c r="AT1565" s="93">
        <v>0.03</v>
      </c>
      <c r="AU1565" s="94">
        <v>27</v>
      </c>
      <c r="AV1565" s="892">
        <v>0</v>
      </c>
      <c r="AW1565" s="94">
        <v>0</v>
      </c>
      <c r="AX1565" s="892">
        <v>9.8000000000000007</v>
      </c>
      <c r="AY1565" s="94">
        <v>511</v>
      </c>
    </row>
    <row r="1566" spans="1:51" x14ac:dyDescent="0.25">
      <c r="A1566" s="496">
        <f>INDEX(Toetsing!F:F,MATCH('Export Project'!J1566,Toetsing!G:G,0))</f>
        <v>17069</v>
      </c>
      <c r="B1566" s="118" t="str">
        <f>INDEX(Toetsing!T:T,MATCH('Export Project'!J1566,Toetsing!G:G,0))</f>
        <v>Nee</v>
      </c>
      <c r="C1566" s="118" t="s">
        <v>39</v>
      </c>
      <c r="D1566" s="118" t="s">
        <v>39</v>
      </c>
      <c r="E1566" s="121">
        <f t="shared" si="73"/>
        <v>0</v>
      </c>
      <c r="F1566" s="121">
        <f t="shared" si="74"/>
        <v>0</v>
      </c>
      <c r="G1566" s="497">
        <f t="shared" si="75"/>
        <v>0</v>
      </c>
      <c r="H1566" s="27" t="s">
        <v>1454</v>
      </c>
      <c r="I1566" s="27" t="s">
        <v>3027</v>
      </c>
      <c r="J1566" s="893">
        <v>4924</v>
      </c>
      <c r="L1566" s="48"/>
      <c r="M1566" s="887" t="s">
        <v>3032</v>
      </c>
      <c r="N1566" s="888">
        <v>46</v>
      </c>
      <c r="O1566" s="888">
        <v>15.1</v>
      </c>
      <c r="P1566" s="888">
        <v>15.1</v>
      </c>
      <c r="Q1566" s="888">
        <v>15.1</v>
      </c>
      <c r="R1566" s="92">
        <v>0.98</v>
      </c>
      <c r="S1566" s="92">
        <v>1.52</v>
      </c>
      <c r="T1566" s="92"/>
      <c r="U1566" s="92"/>
      <c r="V1566" s="889">
        <v>-5.71</v>
      </c>
      <c r="W1566" s="890" t="s">
        <v>2168</v>
      </c>
      <c r="X1566" s="889">
        <v>-5.72</v>
      </c>
      <c r="Y1566" s="891" t="s">
        <v>72</v>
      </c>
      <c r="Z1566" s="892">
        <v>5.82</v>
      </c>
      <c r="AA1566" s="93">
        <v>0.39</v>
      </c>
      <c r="AB1566" s="94">
        <v>268</v>
      </c>
      <c r="AC1566" s="892">
        <v>12.08</v>
      </c>
      <c r="AD1566" s="94">
        <v>556</v>
      </c>
      <c r="AE1566" s="892">
        <v>0</v>
      </c>
      <c r="AF1566" s="93">
        <v>0</v>
      </c>
      <c r="AG1566" s="94">
        <v>0</v>
      </c>
      <c r="AH1566" s="892">
        <v>0</v>
      </c>
      <c r="AI1566" s="94">
        <v>0</v>
      </c>
      <c r="AJ1566" s="892">
        <v>9.6</v>
      </c>
      <c r="AK1566" s="94">
        <v>440</v>
      </c>
      <c r="AL1566" s="892">
        <v>0</v>
      </c>
      <c r="AM1566" s="93">
        <v>0</v>
      </c>
      <c r="AN1566" s="94">
        <v>0</v>
      </c>
      <c r="AO1566" s="892">
        <v>0</v>
      </c>
      <c r="AP1566" s="94">
        <v>0</v>
      </c>
      <c r="AQ1566" s="892">
        <v>9.6</v>
      </c>
      <c r="AR1566" s="94">
        <v>440</v>
      </c>
      <c r="AS1566" s="892">
        <v>0.1</v>
      </c>
      <c r="AT1566" s="93">
        <v>0</v>
      </c>
      <c r="AU1566" s="94">
        <v>3</v>
      </c>
      <c r="AV1566" s="892">
        <v>0</v>
      </c>
      <c r="AW1566" s="94">
        <v>0</v>
      </c>
      <c r="AX1566" s="892">
        <v>10.5</v>
      </c>
      <c r="AY1566" s="94">
        <v>484</v>
      </c>
    </row>
    <row r="1567" spans="1:51" x14ac:dyDescent="0.25">
      <c r="A1567" s="496">
        <f>INDEX(Toetsing!F:F,MATCH('Export Project'!J1567,Toetsing!G:G,0))</f>
        <v>17069</v>
      </c>
      <c r="B1567" s="118" t="str">
        <f>INDEX(Toetsing!T:T,MATCH('Export Project'!J1567,Toetsing!G:G,0))</f>
        <v>Nee</v>
      </c>
      <c r="C1567" s="118" t="s">
        <v>39</v>
      </c>
      <c r="D1567" s="118" t="s">
        <v>39</v>
      </c>
      <c r="E1567" s="121">
        <f t="shared" si="73"/>
        <v>0</v>
      </c>
      <c r="F1567" s="121">
        <f t="shared" si="74"/>
        <v>0</v>
      </c>
      <c r="G1567" s="497">
        <f t="shared" si="75"/>
        <v>0</v>
      </c>
      <c r="H1567" s="27" t="s">
        <v>1454</v>
      </c>
      <c r="I1567" s="27" t="s">
        <v>3027</v>
      </c>
      <c r="J1567" s="893">
        <v>4925</v>
      </c>
      <c r="L1567" s="48"/>
      <c r="M1567" s="887" t="s">
        <v>3033</v>
      </c>
      <c r="N1567" s="888">
        <v>77</v>
      </c>
      <c r="O1567" s="888">
        <v>15.3</v>
      </c>
      <c r="P1567" s="888">
        <v>15.3</v>
      </c>
      <c r="Q1567" s="888">
        <v>15.3</v>
      </c>
      <c r="R1567" s="92">
        <v>0.92</v>
      </c>
      <c r="S1567" s="92">
        <v>1.62</v>
      </c>
      <c r="T1567" s="92"/>
      <c r="U1567" s="92"/>
      <c r="V1567" s="889">
        <v>-5.71</v>
      </c>
      <c r="W1567" s="890" t="s">
        <v>2164</v>
      </c>
      <c r="X1567" s="889">
        <v>-5.72</v>
      </c>
      <c r="Y1567" s="891" t="s">
        <v>72</v>
      </c>
      <c r="Z1567" s="892">
        <v>7.61</v>
      </c>
      <c r="AA1567" s="93">
        <v>0.5</v>
      </c>
      <c r="AB1567" s="94">
        <v>586</v>
      </c>
      <c r="AC1567" s="892">
        <v>12.25</v>
      </c>
      <c r="AD1567" s="94">
        <v>943</v>
      </c>
      <c r="AE1567" s="892">
        <v>0</v>
      </c>
      <c r="AF1567" s="93">
        <v>0</v>
      </c>
      <c r="AG1567" s="94">
        <v>0</v>
      </c>
      <c r="AH1567" s="892">
        <v>0</v>
      </c>
      <c r="AI1567" s="94">
        <v>0</v>
      </c>
      <c r="AJ1567" s="892">
        <v>9.6999999999999993</v>
      </c>
      <c r="AK1567" s="94">
        <v>748</v>
      </c>
      <c r="AL1567" s="892">
        <v>0</v>
      </c>
      <c r="AM1567" s="93">
        <v>0</v>
      </c>
      <c r="AN1567" s="94">
        <v>0</v>
      </c>
      <c r="AO1567" s="892">
        <v>0</v>
      </c>
      <c r="AP1567" s="94">
        <v>0</v>
      </c>
      <c r="AQ1567" s="892">
        <v>9.6999999999999993</v>
      </c>
      <c r="AR1567" s="94">
        <v>748</v>
      </c>
      <c r="AS1567" s="892">
        <v>0.1</v>
      </c>
      <c r="AT1567" s="93">
        <v>0</v>
      </c>
      <c r="AU1567" s="94">
        <v>4</v>
      </c>
      <c r="AV1567" s="892">
        <v>0</v>
      </c>
      <c r="AW1567" s="94">
        <v>0</v>
      </c>
      <c r="AX1567" s="892">
        <v>10.7</v>
      </c>
      <c r="AY1567" s="94">
        <v>825</v>
      </c>
    </row>
    <row r="1568" spans="1:51" x14ac:dyDescent="0.25">
      <c r="A1568" s="496">
        <f>INDEX(Toetsing!F:F,MATCH('Export Project'!J1568,Toetsing!G:G,0))</f>
        <v>17069</v>
      </c>
      <c r="B1568" s="118" t="str">
        <f>INDEX(Toetsing!T:T,MATCH('Export Project'!J1568,Toetsing!G:G,0))</f>
        <v>Nee</v>
      </c>
      <c r="C1568" s="118" t="s">
        <v>39</v>
      </c>
      <c r="D1568" s="118" t="s">
        <v>39</v>
      </c>
      <c r="E1568" s="121">
        <f t="shared" si="73"/>
        <v>0</v>
      </c>
      <c r="F1568" s="121">
        <f t="shared" si="74"/>
        <v>0</v>
      </c>
      <c r="G1568" s="497">
        <f t="shared" si="75"/>
        <v>0</v>
      </c>
      <c r="H1568" s="27" t="s">
        <v>1454</v>
      </c>
      <c r="I1568" s="27" t="s">
        <v>3027</v>
      </c>
      <c r="J1568" s="893">
        <v>4926</v>
      </c>
      <c r="L1568" s="48"/>
      <c r="M1568" s="887" t="s">
        <v>3034</v>
      </c>
      <c r="N1568" s="888">
        <v>79</v>
      </c>
      <c r="O1568" s="888">
        <v>14.8</v>
      </c>
      <c r="P1568" s="888">
        <v>14.8</v>
      </c>
      <c r="Q1568" s="888">
        <v>14.8</v>
      </c>
      <c r="R1568" s="92">
        <v>0.92</v>
      </c>
      <c r="S1568" s="92">
        <v>1.54</v>
      </c>
      <c r="T1568" s="92"/>
      <c r="U1568" s="92"/>
      <c r="V1568" s="889">
        <v>-5.71</v>
      </c>
      <c r="W1568" s="890" t="s">
        <v>2164</v>
      </c>
      <c r="X1568" s="889">
        <v>-5.72</v>
      </c>
      <c r="Y1568" s="891" t="s">
        <v>72</v>
      </c>
      <c r="Z1568" s="892">
        <v>7.43</v>
      </c>
      <c r="AA1568" s="93">
        <v>0.5</v>
      </c>
      <c r="AB1568" s="94">
        <v>587</v>
      </c>
      <c r="AC1568" s="892">
        <v>10.54</v>
      </c>
      <c r="AD1568" s="94">
        <v>833</v>
      </c>
      <c r="AE1568" s="892">
        <v>0.2</v>
      </c>
      <c r="AF1568" s="93">
        <v>0.01</v>
      </c>
      <c r="AG1568" s="94">
        <v>14</v>
      </c>
      <c r="AH1568" s="892">
        <v>0</v>
      </c>
      <c r="AI1568" s="94">
        <v>0</v>
      </c>
      <c r="AJ1568" s="892">
        <v>9.1999999999999993</v>
      </c>
      <c r="AK1568" s="94">
        <v>724</v>
      </c>
      <c r="AL1568" s="892">
        <v>0.2</v>
      </c>
      <c r="AM1568" s="93">
        <v>0.01</v>
      </c>
      <c r="AN1568" s="94">
        <v>14</v>
      </c>
      <c r="AO1568" s="892">
        <v>0</v>
      </c>
      <c r="AP1568" s="94">
        <v>0</v>
      </c>
      <c r="AQ1568" s="892">
        <v>9.1999999999999993</v>
      </c>
      <c r="AR1568" s="94">
        <v>724</v>
      </c>
      <c r="AS1568" s="892">
        <v>0.6</v>
      </c>
      <c r="AT1568" s="93">
        <v>0.04</v>
      </c>
      <c r="AU1568" s="94">
        <v>47</v>
      </c>
      <c r="AV1568" s="892">
        <v>0</v>
      </c>
      <c r="AW1568" s="94">
        <v>0</v>
      </c>
      <c r="AX1568" s="892">
        <v>9.6999999999999993</v>
      </c>
      <c r="AY1568" s="94">
        <v>769</v>
      </c>
    </row>
    <row r="1569" spans="1:51" x14ac:dyDescent="0.25">
      <c r="A1569" s="496">
        <f>INDEX(Toetsing!F:F,MATCH('Export Project'!J1569,Toetsing!G:G,0))</f>
        <v>17069</v>
      </c>
      <c r="B1569" s="118" t="str">
        <f>INDEX(Toetsing!T:T,MATCH('Export Project'!J1569,Toetsing!G:G,0))</f>
        <v>Nee</v>
      </c>
      <c r="C1569" s="118" t="s">
        <v>39</v>
      </c>
      <c r="D1569" s="118" t="s">
        <v>39</v>
      </c>
      <c r="E1569" s="121">
        <f t="shared" si="73"/>
        <v>0</v>
      </c>
      <c r="F1569" s="121">
        <f t="shared" si="74"/>
        <v>0</v>
      </c>
      <c r="G1569" s="497">
        <f t="shared" si="75"/>
        <v>0</v>
      </c>
      <c r="H1569" s="27" t="s">
        <v>1454</v>
      </c>
      <c r="I1569" s="27" t="s">
        <v>3027</v>
      </c>
      <c r="J1569" s="893">
        <v>4927</v>
      </c>
      <c r="L1569" s="48"/>
      <c r="M1569" s="887" t="s">
        <v>3035</v>
      </c>
      <c r="N1569" s="888">
        <v>39</v>
      </c>
      <c r="O1569" s="888">
        <v>15</v>
      </c>
      <c r="P1569" s="888">
        <v>15</v>
      </c>
      <c r="Q1569" s="888">
        <v>15</v>
      </c>
      <c r="R1569" s="92">
        <v>0.89</v>
      </c>
      <c r="S1569" s="92">
        <v>1.51</v>
      </c>
      <c r="T1569" s="92"/>
      <c r="U1569" s="92"/>
      <c r="V1569" s="889">
        <v>-5.71</v>
      </c>
      <c r="W1569" s="890" t="s">
        <v>2164</v>
      </c>
      <c r="X1569" s="889">
        <v>-5.72</v>
      </c>
      <c r="Y1569" s="891" t="s">
        <v>72</v>
      </c>
      <c r="Z1569" s="892">
        <v>7.57</v>
      </c>
      <c r="AA1569" s="93">
        <v>0.51</v>
      </c>
      <c r="AB1569" s="94">
        <v>295</v>
      </c>
      <c r="AC1569" s="892">
        <v>10.9</v>
      </c>
      <c r="AD1569" s="94">
        <v>425</v>
      </c>
      <c r="AE1569" s="892">
        <v>0</v>
      </c>
      <c r="AF1569" s="93">
        <v>0</v>
      </c>
      <c r="AG1569" s="94">
        <v>1</v>
      </c>
      <c r="AH1569" s="892">
        <v>0</v>
      </c>
      <c r="AI1569" s="94">
        <v>0</v>
      </c>
      <c r="AJ1569" s="892">
        <v>9.5</v>
      </c>
      <c r="AK1569" s="94">
        <v>369</v>
      </c>
      <c r="AL1569" s="892">
        <v>0</v>
      </c>
      <c r="AM1569" s="93">
        <v>0</v>
      </c>
      <c r="AN1569" s="94">
        <v>1</v>
      </c>
      <c r="AO1569" s="892">
        <v>0</v>
      </c>
      <c r="AP1569" s="94">
        <v>0</v>
      </c>
      <c r="AQ1569" s="892">
        <v>9.5</v>
      </c>
      <c r="AR1569" s="94">
        <v>369</v>
      </c>
      <c r="AS1569" s="892">
        <v>0.1</v>
      </c>
      <c r="AT1569" s="93">
        <v>0.01</v>
      </c>
      <c r="AU1569" s="94">
        <v>5</v>
      </c>
      <c r="AV1569" s="892">
        <v>0</v>
      </c>
      <c r="AW1569" s="94">
        <v>0</v>
      </c>
      <c r="AX1569" s="892">
        <v>10.4</v>
      </c>
      <c r="AY1569" s="94">
        <v>405</v>
      </c>
    </row>
    <row r="1570" spans="1:51" x14ac:dyDescent="0.25">
      <c r="A1570" s="496">
        <f>INDEX(Toetsing!F:F,MATCH('Export Project'!J1570,Toetsing!G:G,0))</f>
        <v>17121</v>
      </c>
      <c r="B1570" s="118" t="str">
        <f>INDEX(Toetsing!T:T,MATCH('Export Project'!J1570,Toetsing!G:G,0))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70" s="118" t="s">
        <v>39</v>
      </c>
      <c r="D1570" s="118" t="s">
        <v>39</v>
      </c>
      <c r="E1570" s="121">
        <f t="shared" si="73"/>
        <v>0</v>
      </c>
      <c r="F1570" s="121">
        <f t="shared" si="74"/>
        <v>0</v>
      </c>
      <c r="G1570" s="497">
        <f t="shared" si="75"/>
        <v>0</v>
      </c>
      <c r="H1570" s="27" t="s">
        <v>1454</v>
      </c>
      <c r="I1570" s="27" t="s">
        <v>3036</v>
      </c>
      <c r="J1570" s="893">
        <v>4851</v>
      </c>
      <c r="L1570" s="48"/>
      <c r="M1570" s="887" t="s">
        <v>3037</v>
      </c>
      <c r="N1570" s="888">
        <v>77</v>
      </c>
      <c r="O1570" s="888">
        <v>5.4</v>
      </c>
      <c r="P1570" s="888">
        <v>5.3</v>
      </c>
      <c r="Q1570" s="888">
        <v>5.4</v>
      </c>
      <c r="R1570" s="92">
        <v>0.28999999999999998</v>
      </c>
      <c r="S1570" s="92">
        <v>0.75</v>
      </c>
      <c r="T1570" s="92"/>
      <c r="U1570" s="92"/>
      <c r="V1570" s="889">
        <v>-5.83</v>
      </c>
      <c r="W1570" s="890" t="s">
        <v>2149</v>
      </c>
      <c r="X1570" s="889">
        <v>-6.02</v>
      </c>
      <c r="Y1570" s="891" t="s">
        <v>72</v>
      </c>
      <c r="Z1570" s="892">
        <v>1.24</v>
      </c>
      <c r="AA1570" s="93">
        <v>0.23</v>
      </c>
      <c r="AB1570" s="94">
        <v>95</v>
      </c>
      <c r="AC1570" s="892">
        <v>1.1399999999999999</v>
      </c>
      <c r="AD1570" s="94">
        <v>88</v>
      </c>
      <c r="AE1570" s="892">
        <v>1.2</v>
      </c>
      <c r="AF1570" s="93">
        <v>0.22</v>
      </c>
      <c r="AG1570" s="94">
        <v>92</v>
      </c>
      <c r="AH1570" s="892">
        <v>0.9</v>
      </c>
      <c r="AI1570" s="94">
        <v>70</v>
      </c>
      <c r="AJ1570" s="892">
        <v>1.1000000000000001</v>
      </c>
      <c r="AK1570" s="94">
        <v>87</v>
      </c>
      <c r="AL1570" s="892">
        <v>1.2</v>
      </c>
      <c r="AM1570" s="93">
        <v>0.22</v>
      </c>
      <c r="AN1570" s="94">
        <v>92</v>
      </c>
      <c r="AO1570" s="892">
        <v>0.9</v>
      </c>
      <c r="AP1570" s="94">
        <v>70</v>
      </c>
      <c r="AQ1570" s="892">
        <v>1.1000000000000001</v>
      </c>
      <c r="AR1570" s="94">
        <v>87</v>
      </c>
      <c r="AS1570" s="892">
        <v>1.2</v>
      </c>
      <c r="AT1570" s="93">
        <v>0.22</v>
      </c>
      <c r="AU1570" s="94">
        <v>92</v>
      </c>
      <c r="AV1570" s="892">
        <v>1.3</v>
      </c>
      <c r="AW1570" s="94">
        <v>97</v>
      </c>
      <c r="AX1570" s="892">
        <v>1.1000000000000001</v>
      </c>
      <c r="AY1570" s="94">
        <v>87</v>
      </c>
    </row>
    <row r="1571" spans="1:51" x14ac:dyDescent="0.25">
      <c r="A1571" s="496">
        <f>INDEX(Toetsing!F:F,MATCH('Export Project'!J1571,Toetsing!G:G,0))</f>
        <v>17121</v>
      </c>
      <c r="B1571" s="118" t="str">
        <f>INDEX(Toetsing!T:T,MATCH('Export Project'!J1571,Toetsing!G:G,0))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71" s="118" t="s">
        <v>39</v>
      </c>
      <c r="D1571" s="118" t="s">
        <v>39</v>
      </c>
      <c r="E1571" s="121">
        <f t="shared" si="73"/>
        <v>0</v>
      </c>
      <c r="F1571" s="121">
        <f t="shared" si="74"/>
        <v>0</v>
      </c>
      <c r="G1571" s="497">
        <f t="shared" si="75"/>
        <v>0</v>
      </c>
      <c r="H1571" s="27" t="s">
        <v>1454</v>
      </c>
      <c r="I1571" s="27" t="s">
        <v>3036</v>
      </c>
      <c r="J1571" s="893">
        <v>4852</v>
      </c>
      <c r="L1571" s="48"/>
      <c r="M1571" s="887" t="s">
        <v>3038</v>
      </c>
      <c r="N1571" s="888">
        <v>98</v>
      </c>
      <c r="O1571" s="888">
        <v>5.0999999999999996</v>
      </c>
      <c r="P1571" s="888">
        <v>5.0999999999999996</v>
      </c>
      <c r="Q1571" s="888">
        <v>5.0999999999999996</v>
      </c>
      <c r="R1571" s="92">
        <v>0.28000000000000003</v>
      </c>
      <c r="S1571" s="92">
        <v>0.86</v>
      </c>
      <c r="T1571" s="92"/>
      <c r="U1571" s="92"/>
      <c r="V1571" s="889">
        <v>-5.83</v>
      </c>
      <c r="W1571" s="890" t="s">
        <v>2164</v>
      </c>
      <c r="X1571" s="889">
        <v>-6.02</v>
      </c>
      <c r="Y1571" s="891" t="s">
        <v>72</v>
      </c>
      <c r="Z1571" s="892">
        <v>1.37</v>
      </c>
      <c r="AA1571" s="93">
        <v>0.27</v>
      </c>
      <c r="AB1571" s="94">
        <v>134</v>
      </c>
      <c r="AC1571" s="892">
        <v>1.04</v>
      </c>
      <c r="AD1571" s="94">
        <v>102</v>
      </c>
      <c r="AE1571" s="892">
        <v>1.3</v>
      </c>
      <c r="AF1571" s="93">
        <v>0.25</v>
      </c>
      <c r="AG1571" s="94">
        <v>124</v>
      </c>
      <c r="AH1571" s="892">
        <v>0.7</v>
      </c>
      <c r="AI1571" s="94">
        <v>71</v>
      </c>
      <c r="AJ1571" s="892">
        <v>1</v>
      </c>
      <c r="AK1571" s="94">
        <v>98</v>
      </c>
      <c r="AL1571" s="892">
        <v>1.3</v>
      </c>
      <c r="AM1571" s="93">
        <v>0.25</v>
      </c>
      <c r="AN1571" s="94">
        <v>124</v>
      </c>
      <c r="AO1571" s="892">
        <v>0.7</v>
      </c>
      <c r="AP1571" s="94">
        <v>71</v>
      </c>
      <c r="AQ1571" s="892">
        <v>1</v>
      </c>
      <c r="AR1571" s="94">
        <v>98</v>
      </c>
      <c r="AS1571" s="892">
        <v>1.3</v>
      </c>
      <c r="AT1571" s="93">
        <v>0.26</v>
      </c>
      <c r="AU1571" s="94">
        <v>128</v>
      </c>
      <c r="AV1571" s="892">
        <v>1</v>
      </c>
      <c r="AW1571" s="94">
        <v>97</v>
      </c>
      <c r="AX1571" s="892">
        <v>1</v>
      </c>
      <c r="AY1571" s="94">
        <v>98</v>
      </c>
    </row>
    <row r="1572" spans="1:51" x14ac:dyDescent="0.25">
      <c r="A1572" s="496">
        <f>INDEX(Toetsing!F:F,MATCH('Export Project'!J1572,Toetsing!G:G,0))</f>
        <v>17121</v>
      </c>
      <c r="B1572" s="118" t="str">
        <f>INDEX(Toetsing!T:T,MATCH('Export Project'!J1572,Toetsing!G:G,0))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72" s="118" t="s">
        <v>39</v>
      </c>
      <c r="D1572" s="118" t="s">
        <v>39</v>
      </c>
      <c r="E1572" s="121">
        <f t="shared" si="73"/>
        <v>0</v>
      </c>
      <c r="F1572" s="121">
        <f t="shared" si="74"/>
        <v>0</v>
      </c>
      <c r="G1572" s="497">
        <f t="shared" si="75"/>
        <v>0</v>
      </c>
      <c r="H1572" s="27" t="s">
        <v>1454</v>
      </c>
      <c r="I1572" s="27" t="s">
        <v>3036</v>
      </c>
      <c r="J1572" s="893">
        <v>4853</v>
      </c>
      <c r="L1572" s="48"/>
      <c r="M1572" s="887" t="s">
        <v>3039</v>
      </c>
      <c r="N1572" s="888">
        <v>105</v>
      </c>
      <c r="O1572" s="888">
        <v>5.2</v>
      </c>
      <c r="P1572" s="888">
        <v>5.2</v>
      </c>
      <c r="Q1572" s="888">
        <v>5.2</v>
      </c>
      <c r="R1572" s="92">
        <v>0.28000000000000003</v>
      </c>
      <c r="S1572" s="92">
        <v>0.79</v>
      </c>
      <c r="T1572" s="92"/>
      <c r="U1572" s="92"/>
      <c r="V1572" s="889">
        <v>-5.83</v>
      </c>
      <c r="W1572" s="890" t="s">
        <v>2164</v>
      </c>
      <c r="X1572" s="889">
        <v>-6.02</v>
      </c>
      <c r="Y1572" s="891" t="s">
        <v>72</v>
      </c>
      <c r="Z1572" s="892">
        <v>1.41</v>
      </c>
      <c r="AA1572" s="93">
        <v>0.27</v>
      </c>
      <c r="AB1572" s="94">
        <v>148</v>
      </c>
      <c r="AC1572" s="892">
        <v>0.87</v>
      </c>
      <c r="AD1572" s="94">
        <v>91</v>
      </c>
      <c r="AE1572" s="892">
        <v>1.4</v>
      </c>
      <c r="AF1572" s="93">
        <v>0.26</v>
      </c>
      <c r="AG1572" s="94">
        <v>144</v>
      </c>
      <c r="AH1572" s="892">
        <v>0.8</v>
      </c>
      <c r="AI1572" s="94">
        <v>88</v>
      </c>
      <c r="AJ1572" s="892">
        <v>0.9</v>
      </c>
      <c r="AK1572" s="94">
        <v>90</v>
      </c>
      <c r="AL1572" s="892">
        <v>1.4</v>
      </c>
      <c r="AM1572" s="93">
        <v>0.26</v>
      </c>
      <c r="AN1572" s="94">
        <v>144</v>
      </c>
      <c r="AO1572" s="892">
        <v>0.8</v>
      </c>
      <c r="AP1572" s="94">
        <v>88</v>
      </c>
      <c r="AQ1572" s="892">
        <v>0.9</v>
      </c>
      <c r="AR1572" s="94">
        <v>90</v>
      </c>
      <c r="AS1572" s="892">
        <v>1.4</v>
      </c>
      <c r="AT1572" s="93">
        <v>0.26</v>
      </c>
      <c r="AU1572" s="94">
        <v>144</v>
      </c>
      <c r="AV1572" s="892">
        <v>1.2</v>
      </c>
      <c r="AW1572" s="94">
        <v>122</v>
      </c>
      <c r="AX1572" s="892">
        <v>0.9</v>
      </c>
      <c r="AY1572" s="94">
        <v>90</v>
      </c>
    </row>
    <row r="1573" spans="1:51" x14ac:dyDescent="0.25">
      <c r="A1573" s="496">
        <f>INDEX(Toetsing!F:F,MATCH('Export Project'!J1573,Toetsing!G:G,0))</f>
        <v>17121</v>
      </c>
      <c r="B1573" s="118" t="str">
        <f>INDEX(Toetsing!T:T,MATCH('Export Project'!J1573,Toetsing!G:G,0))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73" s="118" t="s">
        <v>39</v>
      </c>
      <c r="D1573" s="118" t="s">
        <v>39</v>
      </c>
      <c r="E1573" s="121">
        <f t="shared" si="73"/>
        <v>0</v>
      </c>
      <c r="F1573" s="121">
        <f t="shared" si="74"/>
        <v>0</v>
      </c>
      <c r="G1573" s="497">
        <f t="shared" si="75"/>
        <v>0</v>
      </c>
      <c r="H1573" s="27" t="s">
        <v>1454</v>
      </c>
      <c r="I1573" s="27" t="s">
        <v>3036</v>
      </c>
      <c r="J1573" s="893">
        <v>4854</v>
      </c>
      <c r="L1573" s="48"/>
      <c r="M1573" s="887" t="s">
        <v>3040</v>
      </c>
      <c r="N1573" s="888">
        <v>104</v>
      </c>
      <c r="O1573" s="888">
        <v>5.0999999999999996</v>
      </c>
      <c r="P1573" s="888">
        <v>4.7</v>
      </c>
      <c r="Q1573" s="888">
        <v>5.0999999999999996</v>
      </c>
      <c r="R1573" s="92">
        <v>0.34</v>
      </c>
      <c r="S1573" s="92">
        <v>0.71</v>
      </c>
      <c r="T1573" s="92"/>
      <c r="U1573" s="92"/>
      <c r="V1573" s="889">
        <v>-5.83</v>
      </c>
      <c r="W1573" s="890" t="s">
        <v>2149</v>
      </c>
      <c r="X1573" s="889">
        <v>-6.02</v>
      </c>
      <c r="Y1573" s="891" t="s">
        <v>72</v>
      </c>
      <c r="Z1573" s="892">
        <v>1.27</v>
      </c>
      <c r="AA1573" s="93">
        <v>0.25</v>
      </c>
      <c r="AB1573" s="94">
        <v>132</v>
      </c>
      <c r="AC1573" s="892">
        <v>0.89</v>
      </c>
      <c r="AD1573" s="94">
        <v>93</v>
      </c>
      <c r="AE1573" s="892">
        <v>1.3</v>
      </c>
      <c r="AF1573" s="93">
        <v>0.25</v>
      </c>
      <c r="AG1573" s="94">
        <v>131</v>
      </c>
      <c r="AH1573" s="892">
        <v>0.9</v>
      </c>
      <c r="AI1573" s="94">
        <v>90</v>
      </c>
      <c r="AJ1573" s="892">
        <v>0.9</v>
      </c>
      <c r="AK1573" s="94">
        <v>93</v>
      </c>
      <c r="AL1573" s="892">
        <v>1.3</v>
      </c>
      <c r="AM1573" s="93">
        <v>0.25</v>
      </c>
      <c r="AN1573" s="94">
        <v>131</v>
      </c>
      <c r="AO1573" s="892">
        <v>0.9</v>
      </c>
      <c r="AP1573" s="94">
        <v>90</v>
      </c>
      <c r="AQ1573" s="892">
        <v>0.9</v>
      </c>
      <c r="AR1573" s="94">
        <v>93</v>
      </c>
      <c r="AS1573" s="892">
        <v>1.3</v>
      </c>
      <c r="AT1573" s="93">
        <v>0.25</v>
      </c>
      <c r="AU1573" s="94">
        <v>131</v>
      </c>
      <c r="AV1573" s="892">
        <v>1.2</v>
      </c>
      <c r="AW1573" s="94">
        <v>123</v>
      </c>
      <c r="AX1573" s="892">
        <v>0.9</v>
      </c>
      <c r="AY1573" s="94">
        <v>93</v>
      </c>
    </row>
    <row r="1574" spans="1:51" x14ac:dyDescent="0.25">
      <c r="A1574" s="496">
        <f>INDEX(Toetsing!F:F,MATCH('Export Project'!J1574,Toetsing!G:G,0))</f>
        <v>17122</v>
      </c>
      <c r="B1574" s="118" t="str">
        <f>INDEX(Toetsing!T:T,MATCH('Export Project'!J1574,Toetsing!G:G,0))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74" s="118" t="s">
        <v>39</v>
      </c>
      <c r="D1574" s="118" t="s">
        <v>39</v>
      </c>
      <c r="E1574" s="121">
        <f t="shared" si="73"/>
        <v>0</v>
      </c>
      <c r="F1574" s="121">
        <f t="shared" si="74"/>
        <v>0</v>
      </c>
      <c r="G1574" s="497">
        <f t="shared" si="75"/>
        <v>0</v>
      </c>
      <c r="H1574" s="27" t="s">
        <v>1454</v>
      </c>
      <c r="I1574" s="27" t="s">
        <v>3036</v>
      </c>
      <c r="J1574" s="893">
        <v>4855</v>
      </c>
      <c r="L1574" s="48"/>
      <c r="M1574" s="887" t="s">
        <v>3041</v>
      </c>
      <c r="N1574" s="888">
        <v>97</v>
      </c>
      <c r="O1574" s="888">
        <v>4.8</v>
      </c>
      <c r="P1574" s="888">
        <v>4.5</v>
      </c>
      <c r="Q1574" s="888">
        <v>4.8</v>
      </c>
      <c r="R1574" s="92">
        <v>0.5</v>
      </c>
      <c r="S1574" s="92">
        <v>0.8</v>
      </c>
      <c r="T1574" s="92"/>
      <c r="U1574" s="92"/>
      <c r="V1574" s="889">
        <v>-5.83</v>
      </c>
      <c r="W1574" s="890" t="s">
        <v>2149</v>
      </c>
      <c r="X1574" s="889">
        <v>-6.02</v>
      </c>
      <c r="Y1574" s="891" t="s">
        <v>72</v>
      </c>
      <c r="Z1574" s="892">
        <v>1.35</v>
      </c>
      <c r="AA1574" s="93">
        <v>0.32</v>
      </c>
      <c r="AB1574" s="94">
        <v>131</v>
      </c>
      <c r="AC1574" s="892">
        <v>0.88</v>
      </c>
      <c r="AD1574" s="94">
        <v>85</v>
      </c>
      <c r="AE1574" s="892">
        <v>1.3</v>
      </c>
      <c r="AF1574" s="93">
        <v>0.31</v>
      </c>
      <c r="AG1574" s="94">
        <v>127</v>
      </c>
      <c r="AH1574" s="892">
        <v>0.8</v>
      </c>
      <c r="AI1574" s="94">
        <v>73</v>
      </c>
      <c r="AJ1574" s="892">
        <v>0.9</v>
      </c>
      <c r="AK1574" s="94">
        <v>85</v>
      </c>
      <c r="AL1574" s="892">
        <v>1.3</v>
      </c>
      <c r="AM1574" s="93">
        <v>0.31</v>
      </c>
      <c r="AN1574" s="94">
        <v>127</v>
      </c>
      <c r="AO1574" s="892">
        <v>0.8</v>
      </c>
      <c r="AP1574" s="94">
        <v>73</v>
      </c>
      <c r="AQ1574" s="892">
        <v>0.9</v>
      </c>
      <c r="AR1574" s="94">
        <v>85</v>
      </c>
      <c r="AS1574" s="892">
        <v>1.3</v>
      </c>
      <c r="AT1574" s="93">
        <v>0.32</v>
      </c>
      <c r="AU1574" s="94">
        <v>128</v>
      </c>
      <c r="AV1574" s="892">
        <v>1</v>
      </c>
      <c r="AW1574" s="94">
        <v>100</v>
      </c>
      <c r="AX1574" s="892">
        <v>0.9</v>
      </c>
      <c r="AY1574" s="94">
        <v>85</v>
      </c>
    </row>
    <row r="1575" spans="1:51" x14ac:dyDescent="0.25">
      <c r="A1575" s="496">
        <f>INDEX(Toetsing!F:F,MATCH('Export Project'!J1575,Toetsing!G:G,0))</f>
        <v>17122</v>
      </c>
      <c r="B1575" s="118" t="str">
        <f>INDEX(Toetsing!T:T,MATCH('Export Project'!J1575,Toetsing!G:G,0))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75" s="118" t="s">
        <v>39</v>
      </c>
      <c r="D1575" s="118" t="s">
        <v>39</v>
      </c>
      <c r="E1575" s="121">
        <f t="shared" si="73"/>
        <v>0</v>
      </c>
      <c r="F1575" s="121">
        <f t="shared" si="74"/>
        <v>0</v>
      </c>
      <c r="G1575" s="497">
        <f t="shared" si="75"/>
        <v>0</v>
      </c>
      <c r="H1575" s="27" t="s">
        <v>1454</v>
      </c>
      <c r="I1575" s="27" t="s">
        <v>3036</v>
      </c>
      <c r="J1575" s="893">
        <v>4856</v>
      </c>
      <c r="L1575" s="48"/>
      <c r="M1575" s="887" t="s">
        <v>3042</v>
      </c>
      <c r="N1575" s="888">
        <v>96</v>
      </c>
      <c r="O1575" s="888">
        <v>5.3</v>
      </c>
      <c r="P1575" s="888">
        <v>5.0999999999999996</v>
      </c>
      <c r="Q1575" s="888">
        <v>5.3</v>
      </c>
      <c r="R1575" s="92">
        <v>0.4</v>
      </c>
      <c r="S1575" s="92">
        <v>0.86</v>
      </c>
      <c r="T1575" s="92"/>
      <c r="U1575" s="92"/>
      <c r="V1575" s="889">
        <v>-5.83</v>
      </c>
      <c r="W1575" s="890" t="s">
        <v>2149</v>
      </c>
      <c r="X1575" s="889">
        <v>-6.02</v>
      </c>
      <c r="Y1575" s="891" t="s">
        <v>72</v>
      </c>
      <c r="Z1575" s="892">
        <v>1.42</v>
      </c>
      <c r="AA1575" s="93">
        <v>0.27</v>
      </c>
      <c r="AB1575" s="94">
        <v>136</v>
      </c>
      <c r="AC1575" s="892">
        <v>1.19</v>
      </c>
      <c r="AD1575" s="94">
        <v>114</v>
      </c>
      <c r="AE1575" s="892">
        <v>1.3</v>
      </c>
      <c r="AF1575" s="93">
        <v>0.24</v>
      </c>
      <c r="AG1575" s="94">
        <v>122</v>
      </c>
      <c r="AH1575" s="892">
        <v>0.7</v>
      </c>
      <c r="AI1575" s="94">
        <v>66</v>
      </c>
      <c r="AJ1575" s="892">
        <v>1.2</v>
      </c>
      <c r="AK1575" s="94">
        <v>113</v>
      </c>
      <c r="AL1575" s="892">
        <v>1.3</v>
      </c>
      <c r="AM1575" s="93">
        <v>0.24</v>
      </c>
      <c r="AN1575" s="94">
        <v>122</v>
      </c>
      <c r="AO1575" s="892">
        <v>0.7</v>
      </c>
      <c r="AP1575" s="94">
        <v>66</v>
      </c>
      <c r="AQ1575" s="892">
        <v>1.2</v>
      </c>
      <c r="AR1575" s="94">
        <v>113</v>
      </c>
      <c r="AS1575" s="892">
        <v>1.4</v>
      </c>
      <c r="AT1575" s="93">
        <v>0.26</v>
      </c>
      <c r="AU1575" s="94">
        <v>132</v>
      </c>
      <c r="AV1575" s="892">
        <v>0.9</v>
      </c>
      <c r="AW1575" s="94">
        <v>87</v>
      </c>
      <c r="AX1575" s="892">
        <v>1.2</v>
      </c>
      <c r="AY1575" s="94">
        <v>113</v>
      </c>
    </row>
    <row r="1576" spans="1:51" x14ac:dyDescent="0.25">
      <c r="A1576" s="496">
        <f>INDEX(Toetsing!F:F,MATCH('Export Project'!J1576,Toetsing!G:G,0))</f>
        <v>17122</v>
      </c>
      <c r="B1576" s="118" t="str">
        <f>INDEX(Toetsing!T:T,MATCH('Export Project'!J1576,Toetsing!G:G,0))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76" s="118" t="s">
        <v>39</v>
      </c>
      <c r="D1576" s="118" t="s">
        <v>39</v>
      </c>
      <c r="E1576" s="121">
        <f t="shared" si="73"/>
        <v>0</v>
      </c>
      <c r="F1576" s="121">
        <f t="shared" si="74"/>
        <v>0</v>
      </c>
      <c r="G1576" s="497">
        <f t="shared" si="75"/>
        <v>0</v>
      </c>
      <c r="H1576" s="27" t="s">
        <v>1454</v>
      </c>
      <c r="I1576" s="27" t="s">
        <v>3036</v>
      </c>
      <c r="J1576" s="893">
        <v>4857</v>
      </c>
      <c r="L1576" s="48"/>
      <c r="M1576" s="887" t="s">
        <v>3043</v>
      </c>
      <c r="N1576" s="888">
        <v>102</v>
      </c>
      <c r="O1576" s="888">
        <v>5.4</v>
      </c>
      <c r="P1576" s="888">
        <v>4.9000000000000004</v>
      </c>
      <c r="Q1576" s="888">
        <v>5.4</v>
      </c>
      <c r="R1576" s="92">
        <v>0.32</v>
      </c>
      <c r="S1576" s="92">
        <v>0.8</v>
      </c>
      <c r="T1576" s="92"/>
      <c r="U1576" s="92"/>
      <c r="V1576" s="889">
        <v>-5.83</v>
      </c>
      <c r="W1576" s="890" t="s">
        <v>2164</v>
      </c>
      <c r="X1576" s="889">
        <v>-6.02</v>
      </c>
      <c r="Y1576" s="891" t="s">
        <v>72</v>
      </c>
      <c r="Z1576" s="892">
        <v>1.58</v>
      </c>
      <c r="AA1576" s="93">
        <v>0.28999999999999998</v>
      </c>
      <c r="AB1576" s="94">
        <v>161</v>
      </c>
      <c r="AC1576" s="892">
        <v>0.74</v>
      </c>
      <c r="AD1576" s="94">
        <v>75</v>
      </c>
      <c r="AE1576" s="892">
        <v>1.6</v>
      </c>
      <c r="AF1576" s="93">
        <v>0.28999999999999998</v>
      </c>
      <c r="AG1576" s="94">
        <v>159</v>
      </c>
      <c r="AH1576" s="892">
        <v>0.9</v>
      </c>
      <c r="AI1576" s="94">
        <v>96</v>
      </c>
      <c r="AJ1576" s="892">
        <v>0.7</v>
      </c>
      <c r="AK1576" s="94">
        <v>75</v>
      </c>
      <c r="AL1576" s="892">
        <v>1.6</v>
      </c>
      <c r="AM1576" s="93">
        <v>0.28999999999999998</v>
      </c>
      <c r="AN1576" s="94">
        <v>159</v>
      </c>
      <c r="AO1576" s="892">
        <v>0.9</v>
      </c>
      <c r="AP1576" s="94">
        <v>96</v>
      </c>
      <c r="AQ1576" s="892">
        <v>0.7</v>
      </c>
      <c r="AR1576" s="94">
        <v>75</v>
      </c>
      <c r="AS1576" s="892">
        <v>1.6</v>
      </c>
      <c r="AT1576" s="93">
        <v>0.28999999999999998</v>
      </c>
      <c r="AU1576" s="94">
        <v>160</v>
      </c>
      <c r="AV1576" s="892">
        <v>1.3</v>
      </c>
      <c r="AW1576" s="94">
        <v>129</v>
      </c>
      <c r="AX1576" s="892">
        <v>0.7</v>
      </c>
      <c r="AY1576" s="94">
        <v>75</v>
      </c>
    </row>
    <row r="1577" spans="1:51" x14ac:dyDescent="0.25">
      <c r="A1577" s="496">
        <f>INDEX(Toetsing!F:F,MATCH('Export Project'!J1577,Toetsing!G:G,0))</f>
        <v>17104</v>
      </c>
      <c r="B1577" s="118" t="str">
        <f>INDEX(Toetsing!T:T,MATCH('Export Project'!J1577,Toetsing!G:G,0))</f>
        <v>Nee</v>
      </c>
      <c r="C1577" s="118" t="s">
        <v>39</v>
      </c>
      <c r="D1577" s="118" t="s">
        <v>39</v>
      </c>
      <c r="E1577" s="121">
        <f t="shared" si="73"/>
        <v>0</v>
      </c>
      <c r="F1577" s="121">
        <f t="shared" si="74"/>
        <v>0</v>
      </c>
      <c r="G1577" s="497">
        <f t="shared" si="75"/>
        <v>0</v>
      </c>
      <c r="H1577" s="27" t="s">
        <v>1454</v>
      </c>
      <c r="I1577" s="27" t="s">
        <v>3044</v>
      </c>
      <c r="J1577" s="893">
        <v>4895</v>
      </c>
      <c r="L1577" s="48"/>
      <c r="M1577" s="887" t="s">
        <v>3045</v>
      </c>
      <c r="N1577" s="888">
        <v>70</v>
      </c>
      <c r="O1577" s="888">
        <v>13.5</v>
      </c>
      <c r="P1577" s="888">
        <v>13.5</v>
      </c>
      <c r="Q1577" s="888">
        <v>13.5</v>
      </c>
      <c r="R1577" s="92">
        <v>1.05</v>
      </c>
      <c r="S1577" s="92">
        <v>1.83</v>
      </c>
      <c r="T1577" s="92"/>
      <c r="U1577" s="92"/>
      <c r="V1577" s="889">
        <v>-4.53</v>
      </c>
      <c r="W1577" s="890" t="s">
        <v>2216</v>
      </c>
      <c r="X1577" s="889">
        <v>-4.53</v>
      </c>
      <c r="Y1577" s="891" t="s">
        <v>72</v>
      </c>
      <c r="Z1577" s="892">
        <v>5.88</v>
      </c>
      <c r="AA1577" s="93">
        <v>0.43</v>
      </c>
      <c r="AB1577" s="94">
        <v>412</v>
      </c>
      <c r="AC1577" s="892">
        <v>10.41</v>
      </c>
      <c r="AD1577" s="94">
        <v>729</v>
      </c>
      <c r="AE1577" s="892">
        <v>0</v>
      </c>
      <c r="AF1577" s="93">
        <v>0</v>
      </c>
      <c r="AG1577" s="94">
        <v>1</v>
      </c>
      <c r="AH1577" s="892">
        <v>0</v>
      </c>
      <c r="AI1577" s="94">
        <v>0</v>
      </c>
      <c r="AJ1577" s="892">
        <v>8.4</v>
      </c>
      <c r="AK1577" s="94">
        <v>591</v>
      </c>
      <c r="AL1577" s="892">
        <v>0</v>
      </c>
      <c r="AM1577" s="93">
        <v>0</v>
      </c>
      <c r="AN1577" s="94">
        <v>1</v>
      </c>
      <c r="AO1577" s="892">
        <v>0</v>
      </c>
      <c r="AP1577" s="94">
        <v>0</v>
      </c>
      <c r="AQ1577" s="892">
        <v>8.4</v>
      </c>
      <c r="AR1577" s="94">
        <v>591</v>
      </c>
      <c r="AS1577" s="892">
        <v>0.1</v>
      </c>
      <c r="AT1577" s="93">
        <v>0</v>
      </c>
      <c r="AU1577" s="94">
        <v>4</v>
      </c>
      <c r="AV1577" s="892">
        <v>0</v>
      </c>
      <c r="AW1577" s="94">
        <v>0</v>
      </c>
      <c r="AX1577" s="892">
        <v>9.3000000000000007</v>
      </c>
      <c r="AY1577" s="94">
        <v>650</v>
      </c>
    </row>
    <row r="1578" spans="1:51" x14ac:dyDescent="0.25">
      <c r="A1578" s="496">
        <f>INDEX(Toetsing!F:F,MATCH('Export Project'!J1578,Toetsing!G:G,0))</f>
        <v>17104</v>
      </c>
      <c r="B1578" s="118" t="str">
        <f>INDEX(Toetsing!T:T,MATCH('Export Project'!J1578,Toetsing!G:G,0))</f>
        <v>Nee</v>
      </c>
      <c r="C1578" s="118" t="s">
        <v>39</v>
      </c>
      <c r="D1578" s="118" t="s">
        <v>39</v>
      </c>
      <c r="E1578" s="121">
        <f t="shared" si="73"/>
        <v>0</v>
      </c>
      <c r="F1578" s="121">
        <f t="shared" si="74"/>
        <v>0</v>
      </c>
      <c r="G1578" s="497">
        <f t="shared" si="75"/>
        <v>0</v>
      </c>
      <c r="H1578" s="27" t="s">
        <v>1454</v>
      </c>
      <c r="I1578" s="27" t="s">
        <v>3044</v>
      </c>
      <c r="J1578" s="893">
        <v>4896</v>
      </c>
      <c r="L1578" s="48"/>
      <c r="M1578" s="887" t="s">
        <v>3046</v>
      </c>
      <c r="N1578" s="888">
        <v>30</v>
      </c>
      <c r="O1578" s="888">
        <v>13.8</v>
      </c>
      <c r="P1578" s="888">
        <v>13.8</v>
      </c>
      <c r="Q1578" s="888">
        <v>13.8</v>
      </c>
      <c r="R1578" s="92">
        <v>1.1000000000000001</v>
      </c>
      <c r="S1578" s="92">
        <v>1.89</v>
      </c>
      <c r="T1578" s="92"/>
      <c r="U1578" s="92"/>
      <c r="V1578" s="889">
        <v>-4.53</v>
      </c>
      <c r="W1578" s="890" t="s">
        <v>2216</v>
      </c>
      <c r="X1578" s="889">
        <v>-4.53</v>
      </c>
      <c r="Y1578" s="891" t="s">
        <v>72</v>
      </c>
      <c r="Z1578" s="892">
        <v>7.97</v>
      </c>
      <c r="AA1578" s="93">
        <v>0.57999999999999996</v>
      </c>
      <c r="AB1578" s="94">
        <v>239</v>
      </c>
      <c r="AC1578" s="892">
        <v>11.35</v>
      </c>
      <c r="AD1578" s="94">
        <v>341</v>
      </c>
      <c r="AE1578" s="892">
        <v>0.1</v>
      </c>
      <c r="AF1578" s="93">
        <v>0.01</v>
      </c>
      <c r="AG1578" s="94">
        <v>2</v>
      </c>
      <c r="AH1578" s="892">
        <v>0</v>
      </c>
      <c r="AI1578" s="94">
        <v>0</v>
      </c>
      <c r="AJ1578" s="892">
        <v>8.6</v>
      </c>
      <c r="AK1578" s="94">
        <v>259</v>
      </c>
      <c r="AL1578" s="892">
        <v>0.1</v>
      </c>
      <c r="AM1578" s="93">
        <v>0.01</v>
      </c>
      <c r="AN1578" s="94">
        <v>2</v>
      </c>
      <c r="AO1578" s="892">
        <v>0</v>
      </c>
      <c r="AP1578" s="94">
        <v>0</v>
      </c>
      <c r="AQ1578" s="892">
        <v>8.6</v>
      </c>
      <c r="AR1578" s="94">
        <v>259</v>
      </c>
      <c r="AS1578" s="892">
        <v>0.1</v>
      </c>
      <c r="AT1578" s="93">
        <v>0.01</v>
      </c>
      <c r="AU1578" s="94">
        <v>4</v>
      </c>
      <c r="AV1578" s="892">
        <v>0</v>
      </c>
      <c r="AW1578" s="94">
        <v>0</v>
      </c>
      <c r="AX1578" s="892">
        <v>9.5</v>
      </c>
      <c r="AY1578" s="94">
        <v>284</v>
      </c>
    </row>
    <row r="1579" spans="1:51" x14ac:dyDescent="0.25">
      <c r="A1579" s="496">
        <f>INDEX(Toetsing!F:F,MATCH('Export Project'!J1579,Toetsing!G:G,0))</f>
        <v>17104</v>
      </c>
      <c r="B1579" s="118" t="str">
        <f>INDEX(Toetsing!T:T,MATCH('Export Project'!J1579,Toetsing!G:G,0))</f>
        <v>Nee</v>
      </c>
      <c r="C1579" s="118" t="s">
        <v>39</v>
      </c>
      <c r="D1579" s="118" t="s">
        <v>39</v>
      </c>
      <c r="E1579" s="121">
        <f t="shared" si="73"/>
        <v>0</v>
      </c>
      <c r="F1579" s="121">
        <f t="shared" si="74"/>
        <v>0</v>
      </c>
      <c r="G1579" s="497">
        <f t="shared" si="75"/>
        <v>0</v>
      </c>
      <c r="H1579" s="27" t="s">
        <v>1454</v>
      </c>
      <c r="I1579" s="27" t="s">
        <v>3044</v>
      </c>
      <c r="J1579" s="893">
        <v>4897</v>
      </c>
      <c r="L1579" s="48"/>
      <c r="M1579" s="887" t="s">
        <v>3047</v>
      </c>
      <c r="N1579" s="888">
        <v>38</v>
      </c>
      <c r="O1579" s="888">
        <v>14.2</v>
      </c>
      <c r="P1579" s="888">
        <v>14.2</v>
      </c>
      <c r="Q1579" s="888">
        <v>14.2</v>
      </c>
      <c r="R1579" s="92">
        <v>1.1000000000000001</v>
      </c>
      <c r="S1579" s="92">
        <v>1.9</v>
      </c>
      <c r="T1579" s="92"/>
      <c r="U1579" s="92"/>
      <c r="V1579" s="889">
        <v>-4.53</v>
      </c>
      <c r="W1579" s="890" t="s">
        <v>2216</v>
      </c>
      <c r="X1579" s="889">
        <v>-4.53</v>
      </c>
      <c r="Y1579" s="891" t="s">
        <v>72</v>
      </c>
      <c r="Z1579" s="892">
        <v>6.52</v>
      </c>
      <c r="AA1579" s="93">
        <v>0.46</v>
      </c>
      <c r="AB1579" s="94">
        <v>248</v>
      </c>
      <c r="AC1579" s="892">
        <v>11.82</v>
      </c>
      <c r="AD1579" s="94">
        <v>449</v>
      </c>
      <c r="AE1579" s="892">
        <v>0</v>
      </c>
      <c r="AF1579" s="93">
        <v>0</v>
      </c>
      <c r="AG1579" s="94">
        <v>1</v>
      </c>
      <c r="AH1579" s="892">
        <v>0</v>
      </c>
      <c r="AI1579" s="94">
        <v>0</v>
      </c>
      <c r="AJ1579" s="892">
        <v>8.9</v>
      </c>
      <c r="AK1579" s="94">
        <v>339</v>
      </c>
      <c r="AL1579" s="892">
        <v>0</v>
      </c>
      <c r="AM1579" s="93">
        <v>0</v>
      </c>
      <c r="AN1579" s="94">
        <v>1</v>
      </c>
      <c r="AO1579" s="892">
        <v>0</v>
      </c>
      <c r="AP1579" s="94">
        <v>0</v>
      </c>
      <c r="AQ1579" s="892">
        <v>8.9</v>
      </c>
      <c r="AR1579" s="94">
        <v>339</v>
      </c>
      <c r="AS1579" s="892">
        <v>0.1</v>
      </c>
      <c r="AT1579" s="93">
        <v>0.01</v>
      </c>
      <c r="AU1579" s="94">
        <v>3</v>
      </c>
      <c r="AV1579" s="892">
        <v>0</v>
      </c>
      <c r="AW1579" s="94">
        <v>0</v>
      </c>
      <c r="AX1579" s="892">
        <v>9.8000000000000007</v>
      </c>
      <c r="AY1579" s="94">
        <v>372</v>
      </c>
    </row>
    <row r="1580" spans="1:51" x14ac:dyDescent="0.25">
      <c r="A1580" s="496">
        <f>INDEX(Toetsing!F:F,MATCH('Export Project'!J1580,Toetsing!G:G,0))</f>
        <v>17104</v>
      </c>
      <c r="B1580" s="118" t="str">
        <f>INDEX(Toetsing!T:T,MATCH('Export Project'!J1580,Toetsing!G:G,0))</f>
        <v>Nee</v>
      </c>
      <c r="C1580" s="118" t="s">
        <v>39</v>
      </c>
      <c r="D1580" s="118" t="s">
        <v>39</v>
      </c>
      <c r="E1580" s="121">
        <f t="shared" si="73"/>
        <v>0</v>
      </c>
      <c r="F1580" s="121">
        <f t="shared" si="74"/>
        <v>0</v>
      </c>
      <c r="G1580" s="497">
        <f t="shared" si="75"/>
        <v>0</v>
      </c>
      <c r="H1580" s="27" t="s">
        <v>1454</v>
      </c>
      <c r="I1580" s="27" t="s">
        <v>3044</v>
      </c>
      <c r="J1580" s="893">
        <v>4898</v>
      </c>
      <c r="L1580" s="48"/>
      <c r="M1580" s="887" t="s">
        <v>3048</v>
      </c>
      <c r="N1580" s="888">
        <v>75</v>
      </c>
      <c r="O1580" s="888">
        <v>15.8</v>
      </c>
      <c r="P1580" s="888">
        <v>15.8</v>
      </c>
      <c r="Q1580" s="888">
        <v>15.8</v>
      </c>
      <c r="R1580" s="92">
        <v>0.95</v>
      </c>
      <c r="S1580" s="92">
        <v>1.68</v>
      </c>
      <c r="T1580" s="92"/>
      <c r="U1580" s="92"/>
      <c r="V1580" s="889">
        <v>-4.53</v>
      </c>
      <c r="W1580" s="890" t="s">
        <v>2216</v>
      </c>
      <c r="X1580" s="889">
        <v>-4.53</v>
      </c>
      <c r="Y1580" s="891" t="s">
        <v>72</v>
      </c>
      <c r="Z1580" s="892">
        <v>6.42</v>
      </c>
      <c r="AA1580" s="93">
        <v>0.41</v>
      </c>
      <c r="AB1580" s="94">
        <v>482</v>
      </c>
      <c r="AC1580" s="892">
        <v>10.41</v>
      </c>
      <c r="AD1580" s="94">
        <v>781</v>
      </c>
      <c r="AE1580" s="892">
        <v>0.4</v>
      </c>
      <c r="AF1580" s="93">
        <v>0.03</v>
      </c>
      <c r="AG1580" s="94">
        <v>32</v>
      </c>
      <c r="AH1580" s="892">
        <v>0.5</v>
      </c>
      <c r="AI1580" s="94">
        <v>38</v>
      </c>
      <c r="AJ1580" s="892">
        <v>9.3000000000000007</v>
      </c>
      <c r="AK1580" s="94">
        <v>695</v>
      </c>
      <c r="AL1580" s="892">
        <v>0.4</v>
      </c>
      <c r="AM1580" s="93">
        <v>0.03</v>
      </c>
      <c r="AN1580" s="94">
        <v>32</v>
      </c>
      <c r="AO1580" s="892">
        <v>0.5</v>
      </c>
      <c r="AP1580" s="94">
        <v>38</v>
      </c>
      <c r="AQ1580" s="892">
        <v>9.3000000000000007</v>
      </c>
      <c r="AR1580" s="94">
        <v>695</v>
      </c>
      <c r="AS1580" s="892">
        <v>0.7</v>
      </c>
      <c r="AT1580" s="93">
        <v>0.05</v>
      </c>
      <c r="AU1580" s="94">
        <v>56</v>
      </c>
      <c r="AV1580" s="892">
        <v>0.7</v>
      </c>
      <c r="AW1580" s="94">
        <v>52</v>
      </c>
      <c r="AX1580" s="892">
        <v>9.9</v>
      </c>
      <c r="AY1580" s="94">
        <v>740</v>
      </c>
    </row>
    <row r="1581" spans="1:51" x14ac:dyDescent="0.25">
      <c r="A1581" s="496">
        <f>INDEX(Toetsing!F:F,MATCH('Export Project'!J1581,Toetsing!G:G,0))</f>
        <v>17104</v>
      </c>
      <c r="B1581" s="118" t="str">
        <f>INDEX(Toetsing!T:T,MATCH('Export Project'!J1581,Toetsing!G:G,0))</f>
        <v>Nee</v>
      </c>
      <c r="C1581" s="118" t="s">
        <v>39</v>
      </c>
      <c r="D1581" s="118" t="s">
        <v>39</v>
      </c>
      <c r="E1581" s="121">
        <f t="shared" si="73"/>
        <v>0</v>
      </c>
      <c r="F1581" s="121">
        <f t="shared" si="74"/>
        <v>0</v>
      </c>
      <c r="G1581" s="497">
        <f t="shared" si="75"/>
        <v>0</v>
      </c>
      <c r="H1581" s="27" t="s">
        <v>1454</v>
      </c>
      <c r="I1581" s="27" t="s">
        <v>3044</v>
      </c>
      <c r="J1581" s="893">
        <v>4899</v>
      </c>
      <c r="L1581" s="48"/>
      <c r="M1581" s="887" t="s">
        <v>3049</v>
      </c>
      <c r="N1581" s="888">
        <v>91</v>
      </c>
      <c r="O1581" s="888">
        <v>15.4</v>
      </c>
      <c r="P1581" s="888">
        <v>15.4</v>
      </c>
      <c r="Q1581" s="888">
        <v>15.4</v>
      </c>
      <c r="R1581" s="92">
        <v>0.92</v>
      </c>
      <c r="S1581" s="92">
        <v>1.78</v>
      </c>
      <c r="T1581" s="92"/>
      <c r="U1581" s="92"/>
      <c r="V1581" s="889">
        <v>-4.53</v>
      </c>
      <c r="W1581" s="890" t="s">
        <v>2216</v>
      </c>
      <c r="X1581" s="889">
        <v>-4.53</v>
      </c>
      <c r="Y1581" s="891" t="s">
        <v>72</v>
      </c>
      <c r="Z1581" s="892">
        <v>7.89</v>
      </c>
      <c r="AA1581" s="93">
        <v>0.51</v>
      </c>
      <c r="AB1581" s="94">
        <v>718</v>
      </c>
      <c r="AC1581" s="892">
        <v>10.67</v>
      </c>
      <c r="AD1581" s="94">
        <v>971</v>
      </c>
      <c r="AE1581" s="892">
        <v>0.4</v>
      </c>
      <c r="AF1581" s="93">
        <v>0.03</v>
      </c>
      <c r="AG1581" s="94">
        <v>39</v>
      </c>
      <c r="AH1581" s="892">
        <v>0</v>
      </c>
      <c r="AI1581" s="94">
        <v>0</v>
      </c>
      <c r="AJ1581" s="892">
        <v>9.4</v>
      </c>
      <c r="AK1581" s="94">
        <v>857</v>
      </c>
      <c r="AL1581" s="892">
        <v>0.4</v>
      </c>
      <c r="AM1581" s="93">
        <v>0.03</v>
      </c>
      <c r="AN1581" s="94">
        <v>39</v>
      </c>
      <c r="AO1581" s="892">
        <v>0</v>
      </c>
      <c r="AP1581" s="94">
        <v>0</v>
      </c>
      <c r="AQ1581" s="892">
        <v>9.4</v>
      </c>
      <c r="AR1581" s="94">
        <v>857</v>
      </c>
      <c r="AS1581" s="892">
        <v>0.9</v>
      </c>
      <c r="AT1581" s="93">
        <v>0.06</v>
      </c>
      <c r="AU1581" s="94">
        <v>79</v>
      </c>
      <c r="AV1581" s="892">
        <v>0</v>
      </c>
      <c r="AW1581" s="94">
        <v>1</v>
      </c>
      <c r="AX1581" s="892">
        <v>10</v>
      </c>
      <c r="AY1581" s="94">
        <v>913</v>
      </c>
    </row>
    <row r="1582" spans="1:51" x14ac:dyDescent="0.25">
      <c r="A1582" s="496">
        <f>INDEX(Toetsing!F:F,MATCH('Export Project'!J1582,Toetsing!G:G,0))</f>
        <v>17104</v>
      </c>
      <c r="B1582" s="118" t="str">
        <f>INDEX(Toetsing!T:T,MATCH('Export Project'!J1582,Toetsing!G:G,0))</f>
        <v>Nee</v>
      </c>
      <c r="C1582" s="118" t="s">
        <v>39</v>
      </c>
      <c r="D1582" s="118" t="s">
        <v>39</v>
      </c>
      <c r="E1582" s="121">
        <f t="shared" si="73"/>
        <v>0</v>
      </c>
      <c r="F1582" s="121">
        <f t="shared" si="74"/>
        <v>0</v>
      </c>
      <c r="G1582" s="497">
        <f t="shared" si="75"/>
        <v>0</v>
      </c>
      <c r="H1582" s="27" t="s">
        <v>1454</v>
      </c>
      <c r="I1582" s="27" t="s">
        <v>3044</v>
      </c>
      <c r="J1582" s="893">
        <v>4900</v>
      </c>
      <c r="L1582" s="48"/>
      <c r="M1582" s="887" t="s">
        <v>3050</v>
      </c>
      <c r="N1582" s="888">
        <v>48</v>
      </c>
      <c r="O1582" s="888">
        <v>16.3</v>
      </c>
      <c r="P1582" s="888">
        <v>16.3</v>
      </c>
      <c r="Q1582" s="888">
        <v>16.3</v>
      </c>
      <c r="R1582" s="92">
        <v>1.0900000000000001</v>
      </c>
      <c r="S1582" s="92">
        <v>1.87</v>
      </c>
      <c r="T1582" s="92"/>
      <c r="U1582" s="92"/>
      <c r="V1582" s="889">
        <v>-4.53</v>
      </c>
      <c r="W1582" s="890" t="s">
        <v>2216</v>
      </c>
      <c r="X1582" s="889">
        <v>-4.53</v>
      </c>
      <c r="Y1582" s="891" t="s">
        <v>72</v>
      </c>
      <c r="Z1582" s="892">
        <v>7.24</v>
      </c>
      <c r="AA1582" s="93">
        <v>0.44</v>
      </c>
      <c r="AB1582" s="94">
        <v>348</v>
      </c>
      <c r="AC1582" s="892">
        <v>12.95</v>
      </c>
      <c r="AD1582" s="94">
        <v>622</v>
      </c>
      <c r="AE1582" s="892">
        <v>0.2</v>
      </c>
      <c r="AF1582" s="93">
        <v>0.01</v>
      </c>
      <c r="AG1582" s="94">
        <v>10</v>
      </c>
      <c r="AH1582" s="892">
        <v>0</v>
      </c>
      <c r="AI1582" s="94">
        <v>0</v>
      </c>
      <c r="AJ1582" s="892">
        <v>10.3</v>
      </c>
      <c r="AK1582" s="94">
        <v>496</v>
      </c>
      <c r="AL1582" s="892">
        <v>0.2</v>
      </c>
      <c r="AM1582" s="93">
        <v>0.01</v>
      </c>
      <c r="AN1582" s="94">
        <v>10</v>
      </c>
      <c r="AO1582" s="892">
        <v>0</v>
      </c>
      <c r="AP1582" s="94">
        <v>0</v>
      </c>
      <c r="AQ1582" s="892">
        <v>10.3</v>
      </c>
      <c r="AR1582" s="94">
        <v>496</v>
      </c>
      <c r="AS1582" s="892">
        <v>0.3</v>
      </c>
      <c r="AT1582" s="93">
        <v>0.02</v>
      </c>
      <c r="AU1582" s="94">
        <v>15</v>
      </c>
      <c r="AV1582" s="892">
        <v>0</v>
      </c>
      <c r="AW1582" s="94">
        <v>0</v>
      </c>
      <c r="AX1582" s="892">
        <v>11.4</v>
      </c>
      <c r="AY1582" s="94">
        <v>547</v>
      </c>
    </row>
    <row r="1583" spans="1:51" x14ac:dyDescent="0.25">
      <c r="A1583" s="496">
        <f>INDEX(Toetsing!F:F,MATCH('Export Project'!J1583,Toetsing!G:G,0))</f>
        <v>17052</v>
      </c>
      <c r="B1583" s="118" t="str">
        <f>INDEX(Toetsing!T:T,MATCH('Export Project'!J1583,Toetsing!G:G,0))</f>
        <v>Ja</v>
      </c>
      <c r="C1583" s="118" t="s">
        <v>41</v>
      </c>
      <c r="D1583" s="118" t="s">
        <v>39</v>
      </c>
      <c r="E1583" s="121">
        <f t="shared" si="73"/>
        <v>40</v>
      </c>
      <c r="F1583" s="121">
        <f t="shared" si="74"/>
        <v>27</v>
      </c>
      <c r="G1583" s="497">
        <f t="shared" si="75"/>
        <v>0</v>
      </c>
      <c r="H1583" s="27" t="s">
        <v>1454</v>
      </c>
      <c r="I1583" s="27" t="s">
        <v>3051</v>
      </c>
      <c r="J1583" s="893">
        <v>4674</v>
      </c>
      <c r="L1583" s="48"/>
      <c r="M1583" s="887" t="s">
        <v>3052</v>
      </c>
      <c r="N1583" s="888">
        <v>40</v>
      </c>
      <c r="O1583" s="888">
        <v>5</v>
      </c>
      <c r="P1583" s="888">
        <v>5</v>
      </c>
      <c r="Q1583" s="888">
        <v>5</v>
      </c>
      <c r="R1583" s="92">
        <v>0.63</v>
      </c>
      <c r="S1583" s="92">
        <v>1.06</v>
      </c>
      <c r="T1583" s="92"/>
      <c r="U1583" s="92"/>
      <c r="V1583" s="889">
        <v>-5.86</v>
      </c>
      <c r="W1583" s="890" t="s">
        <v>2160</v>
      </c>
      <c r="X1583" s="889">
        <v>-5.87</v>
      </c>
      <c r="Y1583" s="891" t="s">
        <v>72</v>
      </c>
      <c r="Z1583" s="892">
        <v>1.86</v>
      </c>
      <c r="AA1583" s="93">
        <v>0.37</v>
      </c>
      <c r="AB1583" s="94">
        <v>74</v>
      </c>
      <c r="AC1583" s="892">
        <v>2.1800000000000002</v>
      </c>
      <c r="AD1583" s="94">
        <v>87</v>
      </c>
      <c r="AE1583" s="892">
        <v>0.2</v>
      </c>
      <c r="AF1583" s="93">
        <v>0.03</v>
      </c>
      <c r="AG1583" s="94">
        <v>7</v>
      </c>
      <c r="AH1583" s="892">
        <v>0</v>
      </c>
      <c r="AI1583" s="94">
        <v>0</v>
      </c>
      <c r="AJ1583" s="892">
        <v>1.9</v>
      </c>
      <c r="AK1583" s="94">
        <v>74</v>
      </c>
      <c r="AL1583" s="892">
        <v>0.5</v>
      </c>
      <c r="AM1583" s="93">
        <v>0.1</v>
      </c>
      <c r="AN1583" s="94">
        <v>20</v>
      </c>
      <c r="AO1583" s="892">
        <v>0</v>
      </c>
      <c r="AP1583" s="94">
        <v>0</v>
      </c>
      <c r="AQ1583" s="892">
        <v>2.1</v>
      </c>
      <c r="AR1583" s="94">
        <v>84</v>
      </c>
      <c r="AS1583" s="892">
        <v>0.7</v>
      </c>
      <c r="AT1583" s="93">
        <v>0.14000000000000001</v>
      </c>
      <c r="AU1583" s="94">
        <v>27</v>
      </c>
      <c r="AV1583" s="892">
        <v>0</v>
      </c>
      <c r="AW1583" s="94">
        <v>0</v>
      </c>
      <c r="AX1583" s="892">
        <v>2.1</v>
      </c>
      <c r="AY1583" s="94">
        <v>84</v>
      </c>
    </row>
    <row r="1584" spans="1:51" x14ac:dyDescent="0.25">
      <c r="A1584" s="496">
        <f>INDEX(Toetsing!F:F,MATCH('Export Project'!J1584,Toetsing!G:G,0))</f>
        <v>17053</v>
      </c>
      <c r="B1584" s="118" t="str">
        <f>INDEX(Toetsing!T:T,MATCH('Export Project'!J1584,Toetsing!G:G,0))</f>
        <v>Nee</v>
      </c>
      <c r="C1584" s="118" t="s">
        <v>39</v>
      </c>
      <c r="D1584" s="118" t="s">
        <v>39</v>
      </c>
      <c r="E1584" s="121">
        <f t="shared" si="73"/>
        <v>0</v>
      </c>
      <c r="F1584" s="121">
        <f t="shared" si="74"/>
        <v>0</v>
      </c>
      <c r="G1584" s="497">
        <f t="shared" si="75"/>
        <v>0</v>
      </c>
      <c r="H1584" s="27" t="s">
        <v>1454</v>
      </c>
      <c r="I1584" s="27" t="s">
        <v>3051</v>
      </c>
      <c r="J1584" s="893">
        <v>4675</v>
      </c>
      <c r="L1584" s="48"/>
      <c r="M1584" s="887" t="s">
        <v>3053</v>
      </c>
      <c r="N1584" s="888">
        <v>34</v>
      </c>
      <c r="O1584" s="888">
        <v>18.100000000000001</v>
      </c>
      <c r="P1584" s="888">
        <v>18</v>
      </c>
      <c r="Q1584" s="888">
        <v>18.100000000000001</v>
      </c>
      <c r="R1584" s="92">
        <v>0.95</v>
      </c>
      <c r="S1584" s="92">
        <v>1.43</v>
      </c>
      <c r="T1584" s="92"/>
      <c r="U1584" s="92"/>
      <c r="V1584" s="889">
        <v>-5.86</v>
      </c>
      <c r="W1584" s="890" t="s">
        <v>2160</v>
      </c>
      <c r="X1584" s="889">
        <v>-5.87</v>
      </c>
      <c r="Y1584" s="891" t="s">
        <v>72</v>
      </c>
      <c r="Z1584" s="892">
        <v>2.59</v>
      </c>
      <c r="AA1584" s="93">
        <v>0.14000000000000001</v>
      </c>
      <c r="AB1584" s="94">
        <v>88</v>
      </c>
      <c r="AC1584" s="892">
        <v>12.6</v>
      </c>
      <c r="AD1584" s="94">
        <v>428</v>
      </c>
      <c r="AE1584" s="892">
        <v>0.5</v>
      </c>
      <c r="AF1584" s="93">
        <v>0.03</v>
      </c>
      <c r="AG1584" s="94">
        <v>17</v>
      </c>
      <c r="AH1584" s="892">
        <v>0.1</v>
      </c>
      <c r="AI1584" s="94">
        <v>4</v>
      </c>
      <c r="AJ1584" s="892">
        <v>11.2</v>
      </c>
      <c r="AK1584" s="94">
        <v>380</v>
      </c>
      <c r="AL1584" s="892">
        <v>0.6</v>
      </c>
      <c r="AM1584" s="93">
        <v>0.03</v>
      </c>
      <c r="AN1584" s="94">
        <v>20</v>
      </c>
      <c r="AO1584" s="892">
        <v>0.5</v>
      </c>
      <c r="AP1584" s="94">
        <v>18</v>
      </c>
      <c r="AQ1584" s="892">
        <v>11.3</v>
      </c>
      <c r="AR1584" s="94">
        <v>383</v>
      </c>
      <c r="AS1584" s="892">
        <v>0.8</v>
      </c>
      <c r="AT1584" s="93">
        <v>0.04</v>
      </c>
      <c r="AU1584" s="94">
        <v>28</v>
      </c>
      <c r="AV1584" s="892">
        <v>0.8</v>
      </c>
      <c r="AW1584" s="94">
        <v>28</v>
      </c>
      <c r="AX1584" s="892">
        <v>12.3</v>
      </c>
      <c r="AY1584" s="94">
        <v>417</v>
      </c>
    </row>
    <row r="1585" spans="1:51" x14ac:dyDescent="0.25">
      <c r="A1585" s="496">
        <f>INDEX(Toetsing!F:F,MATCH('Export Project'!J1585,Toetsing!G:G,0))</f>
        <v>17053</v>
      </c>
      <c r="B1585" s="118" t="str">
        <f>INDEX(Toetsing!T:T,MATCH('Export Project'!J1585,Toetsing!G:G,0))</f>
        <v>Nee</v>
      </c>
      <c r="C1585" s="118" t="s">
        <v>39</v>
      </c>
      <c r="D1585" s="118" t="s">
        <v>39</v>
      </c>
      <c r="E1585" s="121">
        <f t="shared" si="73"/>
        <v>0</v>
      </c>
      <c r="F1585" s="121">
        <f t="shared" si="74"/>
        <v>0</v>
      </c>
      <c r="G1585" s="497">
        <f t="shared" si="75"/>
        <v>0</v>
      </c>
      <c r="H1585" s="27" t="s">
        <v>1454</v>
      </c>
      <c r="I1585" s="27" t="s">
        <v>3051</v>
      </c>
      <c r="J1585" s="893">
        <v>4676</v>
      </c>
      <c r="L1585" s="48"/>
      <c r="M1585" s="887" t="s">
        <v>3054</v>
      </c>
      <c r="N1585" s="888">
        <v>45</v>
      </c>
      <c r="O1585" s="888">
        <v>18.399999999999999</v>
      </c>
      <c r="P1585" s="888">
        <v>18.399999999999999</v>
      </c>
      <c r="Q1585" s="888">
        <v>18.399999999999999</v>
      </c>
      <c r="R1585" s="92">
        <v>0.95</v>
      </c>
      <c r="S1585" s="92">
        <v>1.04</v>
      </c>
      <c r="T1585" s="92"/>
      <c r="U1585" s="92"/>
      <c r="V1585" s="889">
        <v>-5.86</v>
      </c>
      <c r="W1585" s="890" t="s">
        <v>2160</v>
      </c>
      <c r="X1585" s="889">
        <v>-5.87</v>
      </c>
      <c r="Y1585" s="891" t="s">
        <v>72</v>
      </c>
      <c r="Z1585" s="892">
        <v>1.97</v>
      </c>
      <c r="AA1585" s="93">
        <v>0.11</v>
      </c>
      <c r="AB1585" s="94">
        <v>89</v>
      </c>
      <c r="AC1585" s="892">
        <v>13.86</v>
      </c>
      <c r="AD1585" s="94">
        <v>624</v>
      </c>
      <c r="AE1585" s="892">
        <v>0.2</v>
      </c>
      <c r="AF1585" s="93">
        <v>0.01</v>
      </c>
      <c r="AG1585" s="94">
        <v>10</v>
      </c>
      <c r="AH1585" s="892">
        <v>0.1</v>
      </c>
      <c r="AI1585" s="94">
        <v>3</v>
      </c>
      <c r="AJ1585" s="892">
        <v>11.8</v>
      </c>
      <c r="AK1585" s="94">
        <v>529</v>
      </c>
      <c r="AL1585" s="892">
        <v>0.4</v>
      </c>
      <c r="AM1585" s="93">
        <v>0.02</v>
      </c>
      <c r="AN1585" s="94">
        <v>17</v>
      </c>
      <c r="AO1585" s="892">
        <v>0.2</v>
      </c>
      <c r="AP1585" s="94">
        <v>9</v>
      </c>
      <c r="AQ1585" s="892">
        <v>12.1</v>
      </c>
      <c r="AR1585" s="94">
        <v>543</v>
      </c>
      <c r="AS1585" s="892">
        <v>0.6</v>
      </c>
      <c r="AT1585" s="93">
        <v>0.03</v>
      </c>
      <c r="AU1585" s="94">
        <v>28</v>
      </c>
      <c r="AV1585" s="892">
        <v>0.5</v>
      </c>
      <c r="AW1585" s="94">
        <v>22</v>
      </c>
      <c r="AX1585" s="892">
        <v>13</v>
      </c>
      <c r="AY1585" s="94">
        <v>587</v>
      </c>
    </row>
    <row r="1586" spans="1:51" x14ac:dyDescent="0.25">
      <c r="A1586" s="496">
        <f>INDEX(Toetsing!F:F,MATCH('Export Project'!J1586,Toetsing!G:G,0))</f>
        <v>17041</v>
      </c>
      <c r="B1586" s="118" t="str">
        <f>INDEX(Toetsing!T:T,MATCH('Export Project'!J1586,Toetsing!G:G,0))</f>
        <v>Nee</v>
      </c>
      <c r="C1586" s="118" t="s">
        <v>39</v>
      </c>
      <c r="D1586" s="118" t="s">
        <v>39</v>
      </c>
      <c r="E1586" s="121">
        <f t="shared" si="73"/>
        <v>0</v>
      </c>
      <c r="F1586" s="121">
        <f t="shared" si="74"/>
        <v>0</v>
      </c>
      <c r="G1586" s="497">
        <f t="shared" si="75"/>
        <v>0</v>
      </c>
      <c r="H1586" s="27" t="s">
        <v>1454</v>
      </c>
      <c r="I1586" s="27" t="s">
        <v>3055</v>
      </c>
      <c r="J1586" s="893">
        <v>4691</v>
      </c>
      <c r="L1586" s="48"/>
      <c r="M1586" s="887" t="s">
        <v>3056</v>
      </c>
      <c r="N1586" s="888">
        <v>31</v>
      </c>
      <c r="O1586" s="888">
        <v>33.4</v>
      </c>
      <c r="P1586" s="888">
        <v>33.4</v>
      </c>
      <c r="Q1586" s="888">
        <v>33.4</v>
      </c>
      <c r="R1586" s="92">
        <v>1.23</v>
      </c>
      <c r="S1586" s="92">
        <v>1.82</v>
      </c>
      <c r="T1586" s="92"/>
      <c r="U1586" s="92"/>
      <c r="V1586" s="889">
        <v>-5.81</v>
      </c>
      <c r="W1586" s="890" t="s">
        <v>2160</v>
      </c>
      <c r="X1586" s="889">
        <v>-5.72</v>
      </c>
      <c r="Y1586" s="891" t="s">
        <v>72</v>
      </c>
      <c r="Z1586" s="892">
        <v>12.66</v>
      </c>
      <c r="AA1586" s="93">
        <v>0.38</v>
      </c>
      <c r="AB1586" s="94">
        <v>392</v>
      </c>
      <c r="AC1586" s="892">
        <v>34.67</v>
      </c>
      <c r="AD1586" s="94">
        <v>1075</v>
      </c>
      <c r="AE1586" s="892">
        <v>0</v>
      </c>
      <c r="AF1586" s="93">
        <v>0</v>
      </c>
      <c r="AG1586" s="94">
        <v>0</v>
      </c>
      <c r="AH1586" s="892">
        <v>0</v>
      </c>
      <c r="AI1586" s="94">
        <v>0</v>
      </c>
      <c r="AJ1586" s="892">
        <v>23.8</v>
      </c>
      <c r="AK1586" s="94">
        <v>737</v>
      </c>
      <c r="AL1586" s="892">
        <v>0</v>
      </c>
      <c r="AM1586" s="93">
        <v>0</v>
      </c>
      <c r="AN1586" s="94">
        <v>0</v>
      </c>
      <c r="AO1586" s="892">
        <v>0</v>
      </c>
      <c r="AP1586" s="94">
        <v>0</v>
      </c>
      <c r="AQ1586" s="892">
        <v>23.8</v>
      </c>
      <c r="AR1586" s="94">
        <v>737</v>
      </c>
      <c r="AS1586" s="892">
        <v>0</v>
      </c>
      <c r="AT1586" s="93">
        <v>0</v>
      </c>
      <c r="AU1586" s="94">
        <v>0</v>
      </c>
      <c r="AV1586" s="892">
        <v>0</v>
      </c>
      <c r="AW1586" s="94">
        <v>0</v>
      </c>
      <c r="AX1586" s="892">
        <v>26.7</v>
      </c>
      <c r="AY1586" s="94">
        <v>827</v>
      </c>
    </row>
    <row r="1587" spans="1:51" x14ac:dyDescent="0.25">
      <c r="A1587" s="496">
        <f>INDEX(Toetsing!F:F,MATCH('Export Project'!J1587,Toetsing!G:G,0))</f>
        <v>17041</v>
      </c>
      <c r="B1587" s="118" t="str">
        <f>INDEX(Toetsing!T:T,MATCH('Export Project'!J1587,Toetsing!G:G,0))</f>
        <v>Nee</v>
      </c>
      <c r="C1587" s="118" t="s">
        <v>39</v>
      </c>
      <c r="D1587" s="118" t="s">
        <v>39</v>
      </c>
      <c r="E1587" s="121">
        <f t="shared" si="73"/>
        <v>0</v>
      </c>
      <c r="F1587" s="121">
        <f t="shared" si="74"/>
        <v>0</v>
      </c>
      <c r="G1587" s="497">
        <f t="shared" si="75"/>
        <v>0</v>
      </c>
      <c r="H1587" s="27" t="s">
        <v>1454</v>
      </c>
      <c r="I1587" s="27" t="s">
        <v>3055</v>
      </c>
      <c r="J1587" s="893">
        <v>4692</v>
      </c>
      <c r="L1587" s="48"/>
      <c r="M1587" s="887" t="s">
        <v>3057</v>
      </c>
      <c r="N1587" s="888">
        <v>63</v>
      </c>
      <c r="O1587" s="888">
        <v>33.5</v>
      </c>
      <c r="P1587" s="888">
        <v>33.5</v>
      </c>
      <c r="Q1587" s="888">
        <v>33.5</v>
      </c>
      <c r="R1587" s="92">
        <v>1.4</v>
      </c>
      <c r="S1587" s="92">
        <v>1.88</v>
      </c>
      <c r="T1587" s="92"/>
      <c r="U1587" s="92"/>
      <c r="V1587" s="889">
        <v>-5.81</v>
      </c>
      <c r="W1587" s="890" t="s">
        <v>2160</v>
      </c>
      <c r="X1587" s="889">
        <v>-5.72</v>
      </c>
      <c r="Y1587" s="891" t="s">
        <v>72</v>
      </c>
      <c r="Z1587" s="892">
        <v>11.08</v>
      </c>
      <c r="AA1587" s="93">
        <v>0.33</v>
      </c>
      <c r="AB1587" s="94">
        <v>698</v>
      </c>
      <c r="AC1587" s="892">
        <v>36.67</v>
      </c>
      <c r="AD1587" s="94">
        <v>2310</v>
      </c>
      <c r="AE1587" s="892">
        <v>0</v>
      </c>
      <c r="AF1587" s="93">
        <v>0</v>
      </c>
      <c r="AG1587" s="94">
        <v>0</v>
      </c>
      <c r="AH1587" s="892">
        <v>0</v>
      </c>
      <c r="AI1587" s="94">
        <v>0</v>
      </c>
      <c r="AJ1587" s="892">
        <v>23.8</v>
      </c>
      <c r="AK1587" s="94">
        <v>1499</v>
      </c>
      <c r="AL1587" s="892">
        <v>0</v>
      </c>
      <c r="AM1587" s="93">
        <v>0</v>
      </c>
      <c r="AN1587" s="94">
        <v>0</v>
      </c>
      <c r="AO1587" s="892">
        <v>0</v>
      </c>
      <c r="AP1587" s="94">
        <v>0</v>
      </c>
      <c r="AQ1587" s="892">
        <v>23.8</v>
      </c>
      <c r="AR1587" s="94">
        <v>1499</v>
      </c>
      <c r="AS1587" s="892">
        <v>0</v>
      </c>
      <c r="AT1587" s="93">
        <v>0</v>
      </c>
      <c r="AU1587" s="94">
        <v>1</v>
      </c>
      <c r="AV1587" s="892">
        <v>0</v>
      </c>
      <c r="AW1587" s="94">
        <v>0</v>
      </c>
      <c r="AX1587" s="892">
        <v>26.7</v>
      </c>
      <c r="AY1587" s="94">
        <v>1682</v>
      </c>
    </row>
    <row r="1588" spans="1:51" x14ac:dyDescent="0.25">
      <c r="A1588" s="496">
        <f>INDEX(Toetsing!F:F,MATCH('Export Project'!J1588,Toetsing!G:G,0))</f>
        <v>17049</v>
      </c>
      <c r="B1588" s="118" t="str">
        <f>INDEX(Toetsing!T:T,MATCH('Export Project'!J1588,Toetsing!G:G,0))</f>
        <v>Ja</v>
      </c>
      <c r="C1588" s="118" t="s">
        <v>41</v>
      </c>
      <c r="D1588" s="118" t="s">
        <v>39</v>
      </c>
      <c r="E1588" s="121">
        <f t="shared" si="73"/>
        <v>81</v>
      </c>
      <c r="F1588" s="121">
        <f t="shared" si="74"/>
        <v>37</v>
      </c>
      <c r="G1588" s="497">
        <f t="shared" si="75"/>
        <v>0</v>
      </c>
      <c r="H1588" s="27" t="s">
        <v>1454</v>
      </c>
      <c r="I1588" s="27" t="s">
        <v>3055</v>
      </c>
      <c r="J1588" s="893">
        <v>4693</v>
      </c>
      <c r="L1588" s="48"/>
      <c r="M1588" s="887" t="s">
        <v>3058</v>
      </c>
      <c r="N1588" s="888">
        <v>81</v>
      </c>
      <c r="O1588" s="888">
        <v>9.5</v>
      </c>
      <c r="P1588" s="888">
        <v>9.5</v>
      </c>
      <c r="Q1588" s="888">
        <v>9.5</v>
      </c>
      <c r="R1588" s="92">
        <v>0.86</v>
      </c>
      <c r="S1588" s="92">
        <v>1.18</v>
      </c>
      <c r="T1588" s="92"/>
      <c r="U1588" s="92"/>
      <c r="V1588" s="889">
        <v>-5.73</v>
      </c>
      <c r="W1588" s="890" t="s">
        <v>3059</v>
      </c>
      <c r="X1588" s="889">
        <v>-5.72</v>
      </c>
      <c r="Y1588" s="891" t="s">
        <v>72</v>
      </c>
      <c r="Z1588" s="892">
        <v>2.12</v>
      </c>
      <c r="AA1588" s="93">
        <v>0.22</v>
      </c>
      <c r="AB1588" s="94">
        <v>172</v>
      </c>
      <c r="AC1588" s="892">
        <v>6.32</v>
      </c>
      <c r="AD1588" s="94">
        <v>512</v>
      </c>
      <c r="AE1588" s="892">
        <v>0.1</v>
      </c>
      <c r="AF1588" s="93">
        <v>0.01</v>
      </c>
      <c r="AG1588" s="94">
        <v>11</v>
      </c>
      <c r="AH1588" s="892">
        <v>0</v>
      </c>
      <c r="AI1588" s="94">
        <v>0</v>
      </c>
      <c r="AJ1588" s="892">
        <v>5.3</v>
      </c>
      <c r="AK1588" s="94">
        <v>433</v>
      </c>
      <c r="AL1588" s="892">
        <v>0.1</v>
      </c>
      <c r="AM1588" s="93">
        <v>0.01</v>
      </c>
      <c r="AN1588" s="94">
        <v>11</v>
      </c>
      <c r="AO1588" s="892">
        <v>0</v>
      </c>
      <c r="AP1588" s="94">
        <v>0</v>
      </c>
      <c r="AQ1588" s="892">
        <v>5.3</v>
      </c>
      <c r="AR1588" s="94">
        <v>433</v>
      </c>
      <c r="AS1588" s="892">
        <v>0.5</v>
      </c>
      <c r="AT1588" s="93">
        <v>0.05</v>
      </c>
      <c r="AU1588" s="94">
        <v>37</v>
      </c>
      <c r="AV1588" s="892">
        <v>0</v>
      </c>
      <c r="AW1588" s="94">
        <v>0</v>
      </c>
      <c r="AX1588" s="892">
        <v>5.5</v>
      </c>
      <c r="AY1588" s="94">
        <v>446</v>
      </c>
    </row>
    <row r="1589" spans="1:51" x14ac:dyDescent="0.25">
      <c r="A1589" s="496">
        <f>INDEX(Toetsing!F:F,MATCH('Export Project'!J1589,Toetsing!G:G,0))</f>
        <v>17049</v>
      </c>
      <c r="B1589" s="118" t="str">
        <f>INDEX(Toetsing!T:T,MATCH('Export Project'!J1589,Toetsing!G:G,0))</f>
        <v>Ja, handhaving dwp 4693</v>
      </c>
      <c r="C1589" s="118" t="s">
        <v>41</v>
      </c>
      <c r="D1589" s="118" t="s">
        <v>39</v>
      </c>
      <c r="E1589" s="121">
        <f t="shared" si="73"/>
        <v>71</v>
      </c>
      <c r="F1589" s="121">
        <f t="shared" si="74"/>
        <v>43</v>
      </c>
      <c r="G1589" s="497">
        <f t="shared" si="75"/>
        <v>0</v>
      </c>
      <c r="H1589" s="27" t="s">
        <v>1454</v>
      </c>
      <c r="I1589" s="27" t="s">
        <v>3055</v>
      </c>
      <c r="J1589" s="893">
        <v>4694</v>
      </c>
      <c r="L1589" s="48"/>
      <c r="M1589" s="887" t="s">
        <v>3060</v>
      </c>
      <c r="N1589" s="888">
        <v>71</v>
      </c>
      <c r="O1589" s="888">
        <v>4.7</v>
      </c>
      <c r="P1589" s="888">
        <v>4.7</v>
      </c>
      <c r="Q1589" s="888">
        <v>4.7</v>
      </c>
      <c r="R1589" s="92">
        <v>0.55000000000000004</v>
      </c>
      <c r="S1589" s="92">
        <v>1.27</v>
      </c>
      <c r="T1589" s="92"/>
      <c r="U1589" s="92"/>
      <c r="V1589" s="889">
        <v>-5.81</v>
      </c>
      <c r="W1589" s="890" t="s">
        <v>2160</v>
      </c>
      <c r="X1589" s="889">
        <v>-5.72</v>
      </c>
      <c r="Y1589" s="891" t="s">
        <v>72</v>
      </c>
      <c r="Z1589" s="892">
        <v>2.29</v>
      </c>
      <c r="AA1589" s="93">
        <v>0.48</v>
      </c>
      <c r="AB1589" s="94">
        <v>163</v>
      </c>
      <c r="AC1589" s="892">
        <v>1.85</v>
      </c>
      <c r="AD1589" s="94">
        <v>131</v>
      </c>
      <c r="AE1589" s="892">
        <v>0.6</v>
      </c>
      <c r="AF1589" s="93">
        <v>0.12</v>
      </c>
      <c r="AG1589" s="94">
        <v>39</v>
      </c>
      <c r="AH1589" s="892">
        <v>0</v>
      </c>
      <c r="AI1589" s="94">
        <v>0</v>
      </c>
      <c r="AJ1589" s="892">
        <v>1.7</v>
      </c>
      <c r="AK1589" s="94">
        <v>120</v>
      </c>
      <c r="AL1589" s="892">
        <v>0.6</v>
      </c>
      <c r="AM1589" s="93">
        <v>0.12</v>
      </c>
      <c r="AN1589" s="94">
        <v>39</v>
      </c>
      <c r="AO1589" s="892">
        <v>0</v>
      </c>
      <c r="AP1589" s="94">
        <v>0</v>
      </c>
      <c r="AQ1589" s="892">
        <v>1.7</v>
      </c>
      <c r="AR1589" s="94">
        <v>120</v>
      </c>
      <c r="AS1589" s="892">
        <v>0.6</v>
      </c>
      <c r="AT1589" s="93">
        <v>0.13</v>
      </c>
      <c r="AU1589" s="94">
        <v>43</v>
      </c>
      <c r="AV1589" s="892">
        <v>0</v>
      </c>
      <c r="AW1589" s="94">
        <v>0</v>
      </c>
      <c r="AX1589" s="892">
        <v>1.7</v>
      </c>
      <c r="AY1589" s="94">
        <v>120</v>
      </c>
    </row>
    <row r="1590" spans="1:51" x14ac:dyDescent="0.25">
      <c r="A1590" s="496">
        <f>INDEX(Toetsing!F:F,MATCH('Export Project'!J1590,Toetsing!G:G,0))</f>
        <v>17037</v>
      </c>
      <c r="B1590" s="118" t="str">
        <f>INDEX(Toetsing!T:T,MATCH('Export Project'!J1590,Toetsing!G:G,0))</f>
        <v>Nee</v>
      </c>
      <c r="C1590" s="118" t="s">
        <v>39</v>
      </c>
      <c r="D1590" s="118" t="s">
        <v>39</v>
      </c>
      <c r="E1590" s="121">
        <f t="shared" si="73"/>
        <v>0</v>
      </c>
      <c r="F1590" s="121">
        <f t="shared" si="74"/>
        <v>0</v>
      </c>
      <c r="G1590" s="497">
        <f t="shared" si="75"/>
        <v>0</v>
      </c>
      <c r="H1590" s="27" t="s">
        <v>1454</v>
      </c>
      <c r="I1590" s="27" t="s">
        <v>3061</v>
      </c>
      <c r="J1590" s="893">
        <v>4499</v>
      </c>
      <c r="L1590" s="48"/>
      <c r="M1590" s="887" t="s">
        <v>3062</v>
      </c>
      <c r="N1590" s="888">
        <v>21</v>
      </c>
      <c r="O1590" s="888">
        <v>6.8</v>
      </c>
      <c r="P1590" s="888">
        <v>6.7</v>
      </c>
      <c r="Q1590" s="888">
        <v>6.8</v>
      </c>
      <c r="R1590" s="92">
        <v>0.84</v>
      </c>
      <c r="S1590" s="92">
        <v>1.1399999999999999</v>
      </c>
      <c r="T1590" s="92"/>
      <c r="U1590" s="92"/>
      <c r="V1590" s="889">
        <v>-5.83</v>
      </c>
      <c r="W1590" s="890" t="s">
        <v>2187</v>
      </c>
      <c r="X1590" s="889">
        <v>-5.87</v>
      </c>
      <c r="Y1590" s="891" t="s">
        <v>72</v>
      </c>
      <c r="Z1590" s="892">
        <v>1.4</v>
      </c>
      <c r="AA1590" s="93">
        <v>0.21</v>
      </c>
      <c r="AB1590" s="94">
        <v>29</v>
      </c>
      <c r="AC1590" s="892">
        <v>4.1100000000000003</v>
      </c>
      <c r="AD1590" s="94">
        <v>86</v>
      </c>
      <c r="AE1590" s="892">
        <v>0</v>
      </c>
      <c r="AF1590" s="93">
        <v>0</v>
      </c>
      <c r="AG1590" s="94">
        <v>0</v>
      </c>
      <c r="AH1590" s="892">
        <v>0</v>
      </c>
      <c r="AI1590" s="94">
        <v>0</v>
      </c>
      <c r="AJ1590" s="892">
        <v>3.2</v>
      </c>
      <c r="AK1590" s="94">
        <v>68</v>
      </c>
      <c r="AL1590" s="892">
        <v>0</v>
      </c>
      <c r="AM1590" s="93">
        <v>0</v>
      </c>
      <c r="AN1590" s="94">
        <v>0</v>
      </c>
      <c r="AO1590" s="892">
        <v>0</v>
      </c>
      <c r="AP1590" s="94">
        <v>0</v>
      </c>
      <c r="AQ1590" s="892">
        <v>3.2</v>
      </c>
      <c r="AR1590" s="94">
        <v>68</v>
      </c>
      <c r="AS1590" s="892">
        <v>0</v>
      </c>
      <c r="AT1590" s="93">
        <v>0</v>
      </c>
      <c r="AU1590" s="94">
        <v>0</v>
      </c>
      <c r="AV1590" s="892">
        <v>0</v>
      </c>
      <c r="AW1590" s="94">
        <v>0</v>
      </c>
      <c r="AX1590" s="892">
        <v>3.4</v>
      </c>
      <c r="AY1590" s="94">
        <v>71</v>
      </c>
    </row>
    <row r="1591" spans="1:51" x14ac:dyDescent="0.25">
      <c r="A1591" s="496">
        <f>INDEX(Toetsing!F:F,MATCH('Export Project'!J1591,Toetsing!G:G,0))</f>
        <v>17037</v>
      </c>
      <c r="B1591" s="118" t="str">
        <f>INDEX(Toetsing!T:T,MATCH('Export Project'!J1591,Toetsing!G:G,0))</f>
        <v>Nee</v>
      </c>
      <c r="C1591" s="118" t="s">
        <v>39</v>
      </c>
      <c r="D1591" s="118" t="s">
        <v>39</v>
      </c>
      <c r="E1591" s="121">
        <f t="shared" si="73"/>
        <v>0</v>
      </c>
      <c r="F1591" s="121">
        <f t="shared" si="74"/>
        <v>0</v>
      </c>
      <c r="G1591" s="497">
        <f t="shared" si="75"/>
        <v>0</v>
      </c>
      <c r="H1591" s="27" t="s">
        <v>1454</v>
      </c>
      <c r="I1591" s="27" t="s">
        <v>3061</v>
      </c>
      <c r="J1591" s="893">
        <v>4500</v>
      </c>
      <c r="L1591" s="48"/>
      <c r="M1591" s="887" t="s">
        <v>3063</v>
      </c>
      <c r="N1591" s="888">
        <v>40</v>
      </c>
      <c r="O1591" s="888">
        <v>7</v>
      </c>
      <c r="P1591" s="888">
        <v>6.9</v>
      </c>
      <c r="Q1591" s="888">
        <v>7</v>
      </c>
      <c r="R1591" s="92">
        <v>0.87</v>
      </c>
      <c r="S1591" s="92">
        <v>1.21</v>
      </c>
      <c r="T1591" s="92"/>
      <c r="U1591" s="92"/>
      <c r="V1591" s="889">
        <v>-5.83</v>
      </c>
      <c r="W1591" s="890" t="s">
        <v>2187</v>
      </c>
      <c r="X1591" s="889">
        <v>-5.87</v>
      </c>
      <c r="Y1591" s="891" t="s">
        <v>72</v>
      </c>
      <c r="Z1591" s="892">
        <v>1.62</v>
      </c>
      <c r="AA1591" s="93">
        <v>0.23</v>
      </c>
      <c r="AB1591" s="94">
        <v>65</v>
      </c>
      <c r="AC1591" s="892">
        <v>4.5199999999999996</v>
      </c>
      <c r="AD1591" s="94">
        <v>181</v>
      </c>
      <c r="AE1591" s="892">
        <v>0</v>
      </c>
      <c r="AF1591" s="93">
        <v>0</v>
      </c>
      <c r="AG1591" s="94">
        <v>0</v>
      </c>
      <c r="AH1591" s="892">
        <v>0</v>
      </c>
      <c r="AI1591" s="94">
        <v>0</v>
      </c>
      <c r="AJ1591" s="892">
        <v>3.4</v>
      </c>
      <c r="AK1591" s="94">
        <v>134</v>
      </c>
      <c r="AL1591" s="892">
        <v>0</v>
      </c>
      <c r="AM1591" s="93">
        <v>0</v>
      </c>
      <c r="AN1591" s="94">
        <v>0</v>
      </c>
      <c r="AO1591" s="892">
        <v>0</v>
      </c>
      <c r="AP1591" s="94">
        <v>0</v>
      </c>
      <c r="AQ1591" s="892">
        <v>3.4</v>
      </c>
      <c r="AR1591" s="94">
        <v>134</v>
      </c>
      <c r="AS1591" s="892">
        <v>0</v>
      </c>
      <c r="AT1591" s="93">
        <v>0</v>
      </c>
      <c r="AU1591" s="94">
        <v>1</v>
      </c>
      <c r="AV1591" s="892">
        <v>0</v>
      </c>
      <c r="AW1591" s="94">
        <v>0</v>
      </c>
      <c r="AX1591" s="892">
        <v>3.5</v>
      </c>
      <c r="AY1591" s="94">
        <v>141</v>
      </c>
    </row>
    <row r="1592" spans="1:51" x14ac:dyDescent="0.25">
      <c r="A1592" s="496">
        <f>INDEX(Toetsing!F:F,MATCH('Export Project'!J1592,Toetsing!G:G,0))</f>
        <v>17037</v>
      </c>
      <c r="B1592" s="118" t="str">
        <f>INDEX(Toetsing!T:T,MATCH('Export Project'!J1592,Toetsing!G:G,0))</f>
        <v>Nee</v>
      </c>
      <c r="C1592" s="118" t="s">
        <v>39</v>
      </c>
      <c r="D1592" s="118" t="s">
        <v>39</v>
      </c>
      <c r="E1592" s="121">
        <f t="shared" si="73"/>
        <v>0</v>
      </c>
      <c r="F1592" s="121">
        <f t="shared" si="74"/>
        <v>0</v>
      </c>
      <c r="G1592" s="497">
        <f t="shared" si="75"/>
        <v>0</v>
      </c>
      <c r="H1592" s="27" t="s">
        <v>1454</v>
      </c>
      <c r="I1592" s="27" t="s">
        <v>3061</v>
      </c>
      <c r="J1592" s="893">
        <v>4501</v>
      </c>
      <c r="L1592" s="48"/>
      <c r="M1592" s="887" t="s">
        <v>3064</v>
      </c>
      <c r="N1592" s="888">
        <v>37</v>
      </c>
      <c r="O1592" s="888">
        <v>7</v>
      </c>
      <c r="P1592" s="888">
        <v>7</v>
      </c>
      <c r="Q1592" s="888">
        <v>7</v>
      </c>
      <c r="R1592" s="92">
        <v>0.94</v>
      </c>
      <c r="S1592" s="92">
        <v>1.18</v>
      </c>
      <c r="T1592" s="92"/>
      <c r="U1592" s="92"/>
      <c r="V1592" s="889">
        <v>-5.83</v>
      </c>
      <c r="W1592" s="890" t="s">
        <v>2249</v>
      </c>
      <c r="X1592" s="889">
        <v>-5.87</v>
      </c>
      <c r="Y1592" s="891" t="s">
        <v>72</v>
      </c>
      <c r="Z1592" s="892">
        <v>1.01</v>
      </c>
      <c r="AA1592" s="93">
        <v>0.14000000000000001</v>
      </c>
      <c r="AB1592" s="94">
        <v>37</v>
      </c>
      <c r="AC1592" s="892">
        <v>4.71</v>
      </c>
      <c r="AD1592" s="94">
        <v>174</v>
      </c>
      <c r="AE1592" s="892">
        <v>0</v>
      </c>
      <c r="AF1592" s="93">
        <v>0</v>
      </c>
      <c r="AG1592" s="94">
        <v>0</v>
      </c>
      <c r="AH1592" s="892">
        <v>0</v>
      </c>
      <c r="AI1592" s="94">
        <v>0</v>
      </c>
      <c r="AJ1592" s="892">
        <v>3.4</v>
      </c>
      <c r="AK1592" s="94">
        <v>126</v>
      </c>
      <c r="AL1592" s="892">
        <v>0</v>
      </c>
      <c r="AM1592" s="93">
        <v>0</v>
      </c>
      <c r="AN1592" s="94">
        <v>0</v>
      </c>
      <c r="AO1592" s="892">
        <v>0</v>
      </c>
      <c r="AP1592" s="94">
        <v>0</v>
      </c>
      <c r="AQ1592" s="892">
        <v>3.4</v>
      </c>
      <c r="AR1592" s="94">
        <v>126</v>
      </c>
      <c r="AS1592" s="892">
        <v>0</v>
      </c>
      <c r="AT1592" s="93">
        <v>0</v>
      </c>
      <c r="AU1592" s="94">
        <v>0</v>
      </c>
      <c r="AV1592" s="892">
        <v>0</v>
      </c>
      <c r="AW1592" s="94">
        <v>0</v>
      </c>
      <c r="AX1592" s="892">
        <v>3.6</v>
      </c>
      <c r="AY1592" s="94">
        <v>134</v>
      </c>
    </row>
    <row r="1593" spans="1:51" x14ac:dyDescent="0.25">
      <c r="A1593" s="496">
        <f>INDEX(Toetsing!F:F,MATCH('Export Project'!J1593,Toetsing!G:G,0))</f>
        <v>17073</v>
      </c>
      <c r="B1593" s="118" t="str">
        <f>INDEX(Toetsing!T:T,MATCH('Export Project'!J1593,Toetsing!G:G,0))</f>
        <v>Nee</v>
      </c>
      <c r="C1593" s="118" t="s">
        <v>39</v>
      </c>
      <c r="D1593" s="118" t="s">
        <v>39</v>
      </c>
      <c r="E1593" s="121">
        <f t="shared" si="73"/>
        <v>0</v>
      </c>
      <c r="F1593" s="121">
        <f t="shared" si="74"/>
        <v>0</v>
      </c>
      <c r="G1593" s="497">
        <f t="shared" si="75"/>
        <v>0</v>
      </c>
      <c r="H1593" s="27" t="s">
        <v>1454</v>
      </c>
      <c r="I1593" s="27" t="s">
        <v>3065</v>
      </c>
      <c r="J1593" s="893">
        <v>4979</v>
      </c>
      <c r="L1593" s="48"/>
      <c r="M1593" s="887" t="s">
        <v>3066</v>
      </c>
      <c r="N1593" s="888">
        <v>18</v>
      </c>
      <c r="O1593" s="888">
        <v>13</v>
      </c>
      <c r="P1593" s="888">
        <v>13</v>
      </c>
      <c r="Q1593" s="888">
        <v>13</v>
      </c>
      <c r="R1593" s="92">
        <v>1.0900000000000001</v>
      </c>
      <c r="S1593" s="92">
        <v>1.61</v>
      </c>
      <c r="T1593" s="92"/>
      <c r="U1593" s="92"/>
      <c r="V1593" s="889">
        <v>-5.73</v>
      </c>
      <c r="W1593" s="890" t="s">
        <v>2182</v>
      </c>
      <c r="X1593" s="889">
        <v>-5.72</v>
      </c>
      <c r="Y1593" s="891" t="s">
        <v>72</v>
      </c>
      <c r="Z1593" s="892">
        <v>2.5299999999999998</v>
      </c>
      <c r="AA1593" s="93">
        <v>0.19</v>
      </c>
      <c r="AB1593" s="94">
        <v>46</v>
      </c>
      <c r="AC1593" s="892">
        <v>11.42</v>
      </c>
      <c r="AD1593" s="94">
        <v>206</v>
      </c>
      <c r="AE1593" s="892">
        <v>0</v>
      </c>
      <c r="AF1593" s="93">
        <v>0</v>
      </c>
      <c r="AG1593" s="94">
        <v>0</v>
      </c>
      <c r="AH1593" s="892">
        <v>0</v>
      </c>
      <c r="AI1593" s="94">
        <v>0</v>
      </c>
      <c r="AJ1593" s="892">
        <v>8.1</v>
      </c>
      <c r="AK1593" s="94">
        <v>146</v>
      </c>
      <c r="AL1593" s="892">
        <v>0</v>
      </c>
      <c r="AM1593" s="93">
        <v>0</v>
      </c>
      <c r="AN1593" s="94">
        <v>0</v>
      </c>
      <c r="AO1593" s="892">
        <v>0</v>
      </c>
      <c r="AP1593" s="94">
        <v>0</v>
      </c>
      <c r="AQ1593" s="892">
        <v>8.1</v>
      </c>
      <c r="AR1593" s="94">
        <v>146</v>
      </c>
      <c r="AS1593" s="892">
        <v>0</v>
      </c>
      <c r="AT1593" s="93">
        <v>0</v>
      </c>
      <c r="AU1593" s="94">
        <v>0</v>
      </c>
      <c r="AV1593" s="892">
        <v>0</v>
      </c>
      <c r="AW1593" s="94">
        <v>0</v>
      </c>
      <c r="AX1593" s="892">
        <v>9</v>
      </c>
      <c r="AY1593" s="94">
        <v>161</v>
      </c>
    </row>
    <row r="1594" spans="1:51" x14ac:dyDescent="0.25">
      <c r="A1594" s="496">
        <f>INDEX(Toetsing!F:F,MATCH('Export Project'!J1594,Toetsing!G:G,0))</f>
        <v>17073</v>
      </c>
      <c r="B1594" s="118" t="str">
        <f>INDEX(Toetsing!T:T,MATCH('Export Project'!J1594,Toetsing!G:G,0))</f>
        <v>Nee</v>
      </c>
      <c r="C1594" s="118" t="s">
        <v>39</v>
      </c>
      <c r="D1594" s="118" t="s">
        <v>39</v>
      </c>
      <c r="E1594" s="121">
        <f t="shared" si="73"/>
        <v>0</v>
      </c>
      <c r="F1594" s="121">
        <f t="shared" si="74"/>
        <v>0</v>
      </c>
      <c r="G1594" s="497">
        <f t="shared" si="75"/>
        <v>0</v>
      </c>
      <c r="H1594" s="27" t="s">
        <v>1454</v>
      </c>
      <c r="I1594" s="27" t="s">
        <v>3065</v>
      </c>
      <c r="J1594" s="893">
        <v>4982</v>
      </c>
      <c r="L1594" s="48"/>
      <c r="M1594" s="887" t="s">
        <v>3067</v>
      </c>
      <c r="N1594" s="888">
        <v>20</v>
      </c>
      <c r="O1594" s="888">
        <v>13.7</v>
      </c>
      <c r="P1594" s="888">
        <v>13.7</v>
      </c>
      <c r="Q1594" s="888">
        <v>13.7</v>
      </c>
      <c r="R1594" s="92">
        <v>1.0900000000000001</v>
      </c>
      <c r="S1594" s="92">
        <v>1.43</v>
      </c>
      <c r="T1594" s="92"/>
      <c r="U1594" s="92"/>
      <c r="V1594" s="889">
        <v>-5.72</v>
      </c>
      <c r="W1594" s="890" t="s">
        <v>2182</v>
      </c>
      <c r="X1594" s="889">
        <v>-5.72</v>
      </c>
      <c r="Y1594" s="891" t="s">
        <v>72</v>
      </c>
      <c r="Z1594" s="892">
        <v>3.01</v>
      </c>
      <c r="AA1594" s="93">
        <v>0.22</v>
      </c>
      <c r="AB1594" s="94">
        <v>60</v>
      </c>
      <c r="AC1594" s="892">
        <v>10.62</v>
      </c>
      <c r="AD1594" s="94">
        <v>212</v>
      </c>
      <c r="AE1594" s="892">
        <v>0.4</v>
      </c>
      <c r="AF1594" s="93">
        <v>0.03</v>
      </c>
      <c r="AG1594" s="94">
        <v>7</v>
      </c>
      <c r="AH1594" s="892">
        <v>0</v>
      </c>
      <c r="AI1594" s="94">
        <v>0</v>
      </c>
      <c r="AJ1594" s="892">
        <v>8.3000000000000007</v>
      </c>
      <c r="AK1594" s="94">
        <v>165</v>
      </c>
      <c r="AL1594" s="892">
        <v>0.4</v>
      </c>
      <c r="AM1594" s="93">
        <v>0.03</v>
      </c>
      <c r="AN1594" s="94">
        <v>7</v>
      </c>
      <c r="AO1594" s="892">
        <v>0</v>
      </c>
      <c r="AP1594" s="94">
        <v>0</v>
      </c>
      <c r="AQ1594" s="892">
        <v>8.3000000000000007</v>
      </c>
      <c r="AR1594" s="94">
        <v>165</v>
      </c>
      <c r="AS1594" s="892">
        <v>0.4</v>
      </c>
      <c r="AT1594" s="93">
        <v>0.03</v>
      </c>
      <c r="AU1594" s="94">
        <v>8</v>
      </c>
      <c r="AV1594" s="892">
        <v>0</v>
      </c>
      <c r="AW1594" s="94">
        <v>0</v>
      </c>
      <c r="AX1594" s="892">
        <v>9.1</v>
      </c>
      <c r="AY1594" s="94">
        <v>182</v>
      </c>
    </row>
    <row r="1595" spans="1:51" x14ac:dyDescent="0.25">
      <c r="A1595" s="496">
        <f>INDEX(Toetsing!F:F,MATCH('Export Project'!J1595,Toetsing!G:G,0))</f>
        <v>17073</v>
      </c>
      <c r="B1595" s="118" t="str">
        <f>INDEX(Toetsing!T:T,MATCH('Export Project'!J1595,Toetsing!G:G,0))</f>
        <v>Nee</v>
      </c>
      <c r="C1595" s="118" t="s">
        <v>39</v>
      </c>
      <c r="D1595" s="118" t="s">
        <v>39</v>
      </c>
      <c r="E1595" s="121">
        <f t="shared" si="73"/>
        <v>0</v>
      </c>
      <c r="F1595" s="121">
        <f t="shared" si="74"/>
        <v>0</v>
      </c>
      <c r="G1595" s="497">
        <f t="shared" si="75"/>
        <v>0</v>
      </c>
      <c r="H1595" s="27" t="s">
        <v>1454</v>
      </c>
      <c r="I1595" s="27" t="s">
        <v>3065</v>
      </c>
      <c r="J1595" s="893">
        <v>4983</v>
      </c>
      <c r="L1595" s="48"/>
      <c r="M1595" s="887" t="s">
        <v>3068</v>
      </c>
      <c r="N1595" s="888">
        <v>31</v>
      </c>
      <c r="O1595" s="888">
        <v>13.8</v>
      </c>
      <c r="P1595" s="888">
        <v>13.8</v>
      </c>
      <c r="Q1595" s="888">
        <v>13.8</v>
      </c>
      <c r="R1595" s="92">
        <v>1.1200000000000001</v>
      </c>
      <c r="S1595" s="92">
        <v>1.37</v>
      </c>
      <c r="T1595" s="92"/>
      <c r="U1595" s="92"/>
      <c r="V1595" s="889">
        <v>-5.72</v>
      </c>
      <c r="W1595" s="890" t="s">
        <v>2182</v>
      </c>
      <c r="X1595" s="889">
        <v>-5.72</v>
      </c>
      <c r="Y1595" s="891" t="s">
        <v>72</v>
      </c>
      <c r="Z1595" s="892">
        <v>2.08</v>
      </c>
      <c r="AA1595" s="93">
        <v>0.15</v>
      </c>
      <c r="AB1595" s="94">
        <v>64</v>
      </c>
      <c r="AC1595" s="892">
        <v>12.09</v>
      </c>
      <c r="AD1595" s="94">
        <v>375</v>
      </c>
      <c r="AE1595" s="892">
        <v>0</v>
      </c>
      <c r="AF1595" s="93">
        <v>0</v>
      </c>
      <c r="AG1595" s="94">
        <v>0</v>
      </c>
      <c r="AH1595" s="892">
        <v>0</v>
      </c>
      <c r="AI1595" s="94">
        <v>0</v>
      </c>
      <c r="AJ1595" s="892">
        <v>8.6</v>
      </c>
      <c r="AK1595" s="94">
        <v>268</v>
      </c>
      <c r="AL1595" s="892">
        <v>0</v>
      </c>
      <c r="AM1595" s="93">
        <v>0</v>
      </c>
      <c r="AN1595" s="94">
        <v>0</v>
      </c>
      <c r="AO1595" s="892">
        <v>0</v>
      </c>
      <c r="AP1595" s="94">
        <v>0</v>
      </c>
      <c r="AQ1595" s="892">
        <v>8.6</v>
      </c>
      <c r="AR1595" s="94">
        <v>268</v>
      </c>
      <c r="AS1595" s="892">
        <v>0</v>
      </c>
      <c r="AT1595" s="93">
        <v>0</v>
      </c>
      <c r="AU1595" s="94">
        <v>0</v>
      </c>
      <c r="AV1595" s="892">
        <v>0</v>
      </c>
      <c r="AW1595" s="94">
        <v>0</v>
      </c>
      <c r="AX1595" s="892">
        <v>9.5</v>
      </c>
      <c r="AY1595" s="94">
        <v>295</v>
      </c>
    </row>
    <row r="1596" spans="1:51" x14ac:dyDescent="0.25">
      <c r="A1596" s="496">
        <f>INDEX(Toetsing!F:F,MATCH('Export Project'!J1596,Toetsing!G:G,0))</f>
        <v>17073</v>
      </c>
      <c r="B1596" s="118" t="str">
        <f>INDEX(Toetsing!T:T,MATCH('Export Project'!J1596,Toetsing!G:G,0))</f>
        <v>Nee</v>
      </c>
      <c r="C1596" s="118" t="s">
        <v>39</v>
      </c>
      <c r="D1596" s="118" t="s">
        <v>39</v>
      </c>
      <c r="E1596" s="121">
        <f t="shared" si="73"/>
        <v>0</v>
      </c>
      <c r="F1596" s="121">
        <f t="shared" si="74"/>
        <v>0</v>
      </c>
      <c r="G1596" s="497">
        <f t="shared" si="75"/>
        <v>0</v>
      </c>
      <c r="H1596" s="27" t="s">
        <v>1454</v>
      </c>
      <c r="I1596" s="27" t="s">
        <v>3065</v>
      </c>
      <c r="J1596" s="893">
        <v>4984</v>
      </c>
      <c r="L1596" s="48"/>
      <c r="M1596" s="887" t="s">
        <v>3069</v>
      </c>
      <c r="N1596" s="888">
        <v>48</v>
      </c>
      <c r="O1596" s="888">
        <v>13.3</v>
      </c>
      <c r="P1596" s="888">
        <v>13.4</v>
      </c>
      <c r="Q1596" s="888">
        <v>13.4</v>
      </c>
      <c r="R1596" s="92">
        <v>1.1299999999999999</v>
      </c>
      <c r="S1596" s="92">
        <v>1.33</v>
      </c>
      <c r="T1596" s="92"/>
      <c r="U1596" s="92"/>
      <c r="V1596" s="889">
        <v>-5.72</v>
      </c>
      <c r="W1596" s="890" t="s">
        <v>2182</v>
      </c>
      <c r="X1596" s="889">
        <v>-5.72</v>
      </c>
      <c r="Y1596" s="891" t="s">
        <v>72</v>
      </c>
      <c r="Z1596" s="892">
        <v>1.64</v>
      </c>
      <c r="AA1596" s="93">
        <v>0.12</v>
      </c>
      <c r="AB1596" s="94">
        <v>79</v>
      </c>
      <c r="AC1596" s="892">
        <v>11.22</v>
      </c>
      <c r="AD1596" s="94">
        <v>539</v>
      </c>
      <c r="AE1596" s="892">
        <v>0</v>
      </c>
      <c r="AF1596" s="93">
        <v>0</v>
      </c>
      <c r="AG1596" s="94">
        <v>0</v>
      </c>
      <c r="AH1596" s="892">
        <v>0</v>
      </c>
      <c r="AI1596" s="94">
        <v>0</v>
      </c>
      <c r="AJ1596" s="892">
        <v>8.3000000000000007</v>
      </c>
      <c r="AK1596" s="94">
        <v>399</v>
      </c>
      <c r="AL1596" s="892">
        <v>0</v>
      </c>
      <c r="AM1596" s="93">
        <v>0</v>
      </c>
      <c r="AN1596" s="94">
        <v>0</v>
      </c>
      <c r="AO1596" s="892">
        <v>0</v>
      </c>
      <c r="AP1596" s="94">
        <v>0</v>
      </c>
      <c r="AQ1596" s="892">
        <v>8.3000000000000007</v>
      </c>
      <c r="AR1596" s="94">
        <v>399</v>
      </c>
      <c r="AS1596" s="892">
        <v>0</v>
      </c>
      <c r="AT1596" s="93">
        <v>0</v>
      </c>
      <c r="AU1596" s="94">
        <v>0</v>
      </c>
      <c r="AV1596" s="892">
        <v>0</v>
      </c>
      <c r="AW1596" s="94">
        <v>0</v>
      </c>
      <c r="AX1596" s="892">
        <v>9.1999999999999993</v>
      </c>
      <c r="AY1596" s="94">
        <v>440</v>
      </c>
    </row>
    <row r="1597" spans="1:51" x14ac:dyDescent="0.25">
      <c r="A1597" s="496">
        <f>INDEX(Toetsing!F:F,MATCH('Export Project'!J1597,Toetsing!G:G,0))</f>
        <v>17073</v>
      </c>
      <c r="B1597" s="118" t="str">
        <f>INDEX(Toetsing!T:T,MATCH('Export Project'!J1597,Toetsing!G:G,0))</f>
        <v>Nee</v>
      </c>
      <c r="C1597" s="118" t="s">
        <v>39</v>
      </c>
      <c r="D1597" s="118" t="s">
        <v>39</v>
      </c>
      <c r="E1597" s="121">
        <f t="shared" si="73"/>
        <v>0</v>
      </c>
      <c r="F1597" s="121">
        <f t="shared" si="74"/>
        <v>0</v>
      </c>
      <c r="G1597" s="497">
        <f t="shared" si="75"/>
        <v>0</v>
      </c>
      <c r="H1597" s="27" t="s">
        <v>1454</v>
      </c>
      <c r="I1597" s="27" t="s">
        <v>3065</v>
      </c>
      <c r="J1597" s="893">
        <v>4986</v>
      </c>
      <c r="L1597" s="48"/>
      <c r="M1597" s="887" t="s">
        <v>3070</v>
      </c>
      <c r="N1597" s="888">
        <v>51</v>
      </c>
      <c r="O1597" s="888">
        <v>10.5</v>
      </c>
      <c r="P1597" s="888">
        <v>10.5</v>
      </c>
      <c r="Q1597" s="888">
        <v>10.5</v>
      </c>
      <c r="R1597" s="92">
        <v>1.07</v>
      </c>
      <c r="S1597" s="92">
        <v>1.2</v>
      </c>
      <c r="T1597" s="92"/>
      <c r="U1597" s="92"/>
      <c r="V1597" s="889">
        <v>-5.76</v>
      </c>
      <c r="W1597" s="890" t="s">
        <v>2182</v>
      </c>
      <c r="X1597" s="889">
        <v>-5.72</v>
      </c>
      <c r="Y1597" s="891" t="s">
        <v>72</v>
      </c>
      <c r="Z1597" s="892">
        <v>1.03</v>
      </c>
      <c r="AA1597" s="93">
        <v>0.1</v>
      </c>
      <c r="AB1597" s="94">
        <v>53</v>
      </c>
      <c r="AC1597" s="892">
        <v>8.7200000000000006</v>
      </c>
      <c r="AD1597" s="94">
        <v>445</v>
      </c>
      <c r="AE1597" s="892">
        <v>0</v>
      </c>
      <c r="AF1597" s="93">
        <v>0</v>
      </c>
      <c r="AG1597" s="94">
        <v>0</v>
      </c>
      <c r="AH1597" s="892">
        <v>0</v>
      </c>
      <c r="AI1597" s="94">
        <v>0</v>
      </c>
      <c r="AJ1597" s="892">
        <v>6.3</v>
      </c>
      <c r="AK1597" s="94">
        <v>323</v>
      </c>
      <c r="AL1597" s="892">
        <v>0</v>
      </c>
      <c r="AM1597" s="93">
        <v>0</v>
      </c>
      <c r="AN1597" s="94">
        <v>0</v>
      </c>
      <c r="AO1597" s="892">
        <v>0</v>
      </c>
      <c r="AP1597" s="94">
        <v>0</v>
      </c>
      <c r="AQ1597" s="892">
        <v>6.3</v>
      </c>
      <c r="AR1597" s="94">
        <v>323</v>
      </c>
      <c r="AS1597" s="892">
        <v>0</v>
      </c>
      <c r="AT1597" s="93">
        <v>0</v>
      </c>
      <c r="AU1597" s="94">
        <v>0</v>
      </c>
      <c r="AV1597" s="892">
        <v>0</v>
      </c>
      <c r="AW1597" s="94">
        <v>0</v>
      </c>
      <c r="AX1597" s="892">
        <v>6.9</v>
      </c>
      <c r="AY1597" s="94">
        <v>354</v>
      </c>
    </row>
    <row r="1598" spans="1:51" x14ac:dyDescent="0.25">
      <c r="A1598" s="496">
        <f>INDEX(Toetsing!F:F,MATCH('Export Project'!J1598,Toetsing!G:G,0))</f>
        <v>17032</v>
      </c>
      <c r="B1598" s="118" t="str">
        <f>INDEX(Toetsing!T:T,MATCH('Export Project'!J1598,Toetsing!G:G,0))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98" s="118" t="s">
        <v>39</v>
      </c>
      <c r="D1598" s="118" t="s">
        <v>39</v>
      </c>
      <c r="E1598" s="121">
        <f t="shared" si="73"/>
        <v>0</v>
      </c>
      <c r="F1598" s="121">
        <f t="shared" si="74"/>
        <v>0</v>
      </c>
      <c r="G1598" s="497">
        <f t="shared" si="75"/>
        <v>0</v>
      </c>
      <c r="H1598" s="27" t="s">
        <v>1454</v>
      </c>
      <c r="I1598" s="27" t="s">
        <v>3071</v>
      </c>
      <c r="J1598" s="893">
        <v>4473</v>
      </c>
      <c r="L1598" s="48"/>
      <c r="M1598" s="887" t="s">
        <v>3072</v>
      </c>
      <c r="N1598" s="888">
        <v>35</v>
      </c>
      <c r="O1598" s="888">
        <v>1.7</v>
      </c>
      <c r="P1598" s="888">
        <v>1.6</v>
      </c>
      <c r="Q1598" s="888">
        <v>1.7</v>
      </c>
      <c r="R1598" s="92">
        <v>0.03</v>
      </c>
      <c r="S1598" s="92">
        <v>0.41</v>
      </c>
      <c r="T1598" s="92"/>
      <c r="U1598" s="92"/>
      <c r="V1598" s="889">
        <v>-5.9</v>
      </c>
      <c r="W1598" s="890" t="s">
        <v>2245</v>
      </c>
      <c r="X1598" s="889">
        <v>-6.02</v>
      </c>
      <c r="Y1598" s="891" t="s">
        <v>72</v>
      </c>
      <c r="Z1598" s="892">
        <v>0.44</v>
      </c>
      <c r="AA1598" s="93">
        <v>0.26</v>
      </c>
      <c r="AB1598" s="94">
        <v>15</v>
      </c>
      <c r="AC1598" s="892">
        <v>0.02</v>
      </c>
      <c r="AD1598" s="94">
        <v>1</v>
      </c>
      <c r="AE1598" s="892">
        <v>0.4</v>
      </c>
      <c r="AF1598" s="93">
        <v>0.21</v>
      </c>
      <c r="AG1598" s="94">
        <v>12</v>
      </c>
      <c r="AH1598" s="892">
        <v>0</v>
      </c>
      <c r="AI1598" s="94">
        <v>0</v>
      </c>
      <c r="AJ1598" s="892">
        <v>0</v>
      </c>
      <c r="AK1598" s="94">
        <v>1</v>
      </c>
      <c r="AL1598" s="892">
        <v>0.2</v>
      </c>
      <c r="AM1598" s="93">
        <v>0.09</v>
      </c>
      <c r="AN1598" s="94">
        <v>6</v>
      </c>
      <c r="AO1598" s="892">
        <v>0</v>
      </c>
      <c r="AP1598" s="94">
        <v>0</v>
      </c>
      <c r="AQ1598" s="892">
        <v>0</v>
      </c>
      <c r="AR1598" s="94">
        <v>1</v>
      </c>
      <c r="AS1598" s="892">
        <v>0.2</v>
      </c>
      <c r="AT1598" s="93">
        <v>0.09</v>
      </c>
      <c r="AU1598" s="94">
        <v>6</v>
      </c>
      <c r="AV1598" s="892">
        <v>0</v>
      </c>
      <c r="AW1598" s="94">
        <v>0</v>
      </c>
      <c r="AX1598" s="892">
        <v>0</v>
      </c>
      <c r="AY1598" s="94">
        <v>1</v>
      </c>
    </row>
    <row r="1599" spans="1:51" x14ac:dyDescent="0.25">
      <c r="A1599" s="496">
        <f>INDEX(Toetsing!F:F,MATCH('Export Project'!J1599,Toetsing!G:G,0))</f>
        <v>17032</v>
      </c>
      <c r="B1599" s="118" t="str">
        <f>INDEX(Toetsing!T:T,MATCH('Export Project'!J1599,Toetsing!G:G,0))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599" s="118" t="s">
        <v>39</v>
      </c>
      <c r="D1599" s="118" t="s">
        <v>39</v>
      </c>
      <c r="E1599" s="121">
        <f t="shared" si="73"/>
        <v>0</v>
      </c>
      <c r="F1599" s="121">
        <f t="shared" si="74"/>
        <v>0</v>
      </c>
      <c r="G1599" s="497">
        <f t="shared" si="75"/>
        <v>0</v>
      </c>
      <c r="H1599" s="27" t="s">
        <v>1454</v>
      </c>
      <c r="I1599" s="27" t="s">
        <v>3071</v>
      </c>
      <c r="J1599" s="893">
        <v>4474</v>
      </c>
      <c r="L1599" s="48"/>
      <c r="M1599" s="887" t="s">
        <v>3073</v>
      </c>
      <c r="N1599" s="888">
        <v>77</v>
      </c>
      <c r="O1599" s="888">
        <v>2.5</v>
      </c>
      <c r="P1599" s="888">
        <v>2.2000000000000002</v>
      </c>
      <c r="Q1599" s="888">
        <v>2.5</v>
      </c>
      <c r="R1599" s="92">
        <v>0.04</v>
      </c>
      <c r="S1599" s="92">
        <v>0.47</v>
      </c>
      <c r="T1599" s="92"/>
      <c r="U1599" s="92"/>
      <c r="V1599" s="889">
        <v>-5.9</v>
      </c>
      <c r="W1599" s="890" t="s">
        <v>2245</v>
      </c>
      <c r="X1599" s="889">
        <v>-6.02</v>
      </c>
      <c r="Y1599" s="891" t="s">
        <v>72</v>
      </c>
      <c r="Z1599" s="892">
        <v>0.76</v>
      </c>
      <c r="AA1599" s="93">
        <v>0.34</v>
      </c>
      <c r="AB1599" s="94">
        <v>59</v>
      </c>
      <c r="AC1599" s="892">
        <v>0.04</v>
      </c>
      <c r="AD1599" s="94">
        <v>3</v>
      </c>
      <c r="AE1599" s="892">
        <v>0.5</v>
      </c>
      <c r="AF1599" s="93">
        <v>0.2</v>
      </c>
      <c r="AG1599" s="94">
        <v>35</v>
      </c>
      <c r="AH1599" s="892">
        <v>0</v>
      </c>
      <c r="AI1599" s="94">
        <v>0</v>
      </c>
      <c r="AJ1599" s="892">
        <v>0</v>
      </c>
      <c r="AK1599" s="94">
        <v>3</v>
      </c>
      <c r="AL1599" s="892">
        <v>0.5</v>
      </c>
      <c r="AM1599" s="93">
        <v>0.2</v>
      </c>
      <c r="AN1599" s="94">
        <v>35</v>
      </c>
      <c r="AO1599" s="892">
        <v>0</v>
      </c>
      <c r="AP1599" s="94">
        <v>0</v>
      </c>
      <c r="AQ1599" s="892">
        <v>0</v>
      </c>
      <c r="AR1599" s="94">
        <v>3</v>
      </c>
      <c r="AS1599" s="892">
        <v>0.5</v>
      </c>
      <c r="AT1599" s="93">
        <v>0.22</v>
      </c>
      <c r="AU1599" s="94">
        <v>38</v>
      </c>
      <c r="AV1599" s="892">
        <v>0</v>
      </c>
      <c r="AW1599" s="94">
        <v>0</v>
      </c>
      <c r="AX1599" s="892">
        <v>0</v>
      </c>
      <c r="AY1599" s="94">
        <v>3</v>
      </c>
    </row>
    <row r="1600" spans="1:51" x14ac:dyDescent="0.25">
      <c r="A1600" s="496">
        <f>INDEX(Toetsing!F:F,MATCH('Export Project'!J1600,Toetsing!G:G,0))</f>
        <v>17032</v>
      </c>
      <c r="B1600" s="118" t="str">
        <f>INDEX(Toetsing!T:T,MATCH('Export Project'!J1600,Toetsing!G:G,0))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600" s="118" t="s">
        <v>39</v>
      </c>
      <c r="D1600" s="118" t="s">
        <v>39</v>
      </c>
      <c r="E1600" s="121">
        <f t="shared" si="73"/>
        <v>0</v>
      </c>
      <c r="F1600" s="121">
        <f t="shared" si="74"/>
        <v>0</v>
      </c>
      <c r="G1600" s="497">
        <f t="shared" si="75"/>
        <v>0</v>
      </c>
      <c r="H1600" s="27" t="s">
        <v>1454</v>
      </c>
      <c r="I1600" s="27" t="s">
        <v>3071</v>
      </c>
      <c r="J1600" s="893">
        <v>4475</v>
      </c>
      <c r="L1600" s="48"/>
      <c r="M1600" s="887" t="s">
        <v>3074</v>
      </c>
      <c r="N1600" s="888">
        <v>102</v>
      </c>
      <c r="O1600" s="888">
        <v>2.5</v>
      </c>
      <c r="P1600" s="888">
        <v>2.4</v>
      </c>
      <c r="Q1600" s="888">
        <v>2.5</v>
      </c>
      <c r="R1600" s="92">
        <v>0.16</v>
      </c>
      <c r="S1600" s="92">
        <v>0.56000000000000005</v>
      </c>
      <c r="T1600" s="92"/>
      <c r="U1600" s="92"/>
      <c r="V1600" s="889">
        <v>-5.9</v>
      </c>
      <c r="W1600" s="890" t="s">
        <v>2245</v>
      </c>
      <c r="X1600" s="889">
        <v>-6.02</v>
      </c>
      <c r="Y1600" s="891" t="s">
        <v>72</v>
      </c>
      <c r="Z1600" s="892">
        <v>0.69</v>
      </c>
      <c r="AA1600" s="93">
        <v>0.28000000000000003</v>
      </c>
      <c r="AB1600" s="94">
        <v>70</v>
      </c>
      <c r="AC1600" s="892">
        <v>0.31</v>
      </c>
      <c r="AD1600" s="94">
        <v>32</v>
      </c>
      <c r="AE1600" s="892">
        <v>0.2</v>
      </c>
      <c r="AF1600" s="93">
        <v>0.09</v>
      </c>
      <c r="AG1600" s="94">
        <v>21</v>
      </c>
      <c r="AH1600" s="892">
        <v>0</v>
      </c>
      <c r="AI1600" s="94">
        <v>0</v>
      </c>
      <c r="AJ1600" s="892">
        <v>0.2</v>
      </c>
      <c r="AK1600" s="94">
        <v>23</v>
      </c>
      <c r="AL1600" s="892">
        <v>0.2</v>
      </c>
      <c r="AM1600" s="93">
        <v>0.09</v>
      </c>
      <c r="AN1600" s="94">
        <v>21</v>
      </c>
      <c r="AO1600" s="892">
        <v>0</v>
      </c>
      <c r="AP1600" s="94">
        <v>0</v>
      </c>
      <c r="AQ1600" s="892">
        <v>0.2</v>
      </c>
      <c r="AR1600" s="94">
        <v>23</v>
      </c>
      <c r="AS1600" s="892">
        <v>0.3</v>
      </c>
      <c r="AT1600" s="93">
        <v>0.1</v>
      </c>
      <c r="AU1600" s="94">
        <v>26</v>
      </c>
      <c r="AV1600" s="892">
        <v>0</v>
      </c>
      <c r="AW1600" s="94">
        <v>0</v>
      </c>
      <c r="AX1600" s="892">
        <v>0.2</v>
      </c>
      <c r="AY1600" s="94">
        <v>23</v>
      </c>
    </row>
    <row r="1601" spans="1:51" x14ac:dyDescent="0.25">
      <c r="A1601" s="496">
        <f>INDEX(Toetsing!F:F,MATCH('Export Project'!J1601,Toetsing!G:G,0))</f>
        <v>17073</v>
      </c>
      <c r="B1601" s="118" t="str">
        <f>INDEX(Toetsing!T:T,MATCH('Export Project'!J1601,Toetsing!G:G,0))</f>
        <v>Nee</v>
      </c>
      <c r="C1601" s="118" t="s">
        <v>39</v>
      </c>
      <c r="D1601" s="118" t="s">
        <v>39</v>
      </c>
      <c r="E1601" s="121">
        <f t="shared" si="73"/>
        <v>0</v>
      </c>
      <c r="F1601" s="121">
        <f t="shared" si="74"/>
        <v>0</v>
      </c>
      <c r="G1601" s="497">
        <f t="shared" si="75"/>
        <v>0</v>
      </c>
      <c r="H1601" s="27" t="s">
        <v>1454</v>
      </c>
      <c r="I1601" s="27" t="s">
        <v>3075</v>
      </c>
      <c r="J1601" s="893">
        <v>4960</v>
      </c>
      <c r="L1601" s="48"/>
      <c r="M1601" s="887" t="s">
        <v>3076</v>
      </c>
      <c r="N1601" s="888">
        <v>33</v>
      </c>
      <c r="O1601" s="888">
        <v>9.6999999999999993</v>
      </c>
      <c r="P1601" s="888">
        <v>9.6999999999999993</v>
      </c>
      <c r="Q1601" s="888">
        <v>9.6999999999999993</v>
      </c>
      <c r="R1601" s="92">
        <v>0.92</v>
      </c>
      <c r="S1601" s="92">
        <v>1.1200000000000001</v>
      </c>
      <c r="T1601" s="92"/>
      <c r="U1601" s="92"/>
      <c r="V1601" s="889">
        <v>-5.72</v>
      </c>
      <c r="W1601" s="890" t="s">
        <v>1680</v>
      </c>
      <c r="X1601" s="889">
        <v>-5.72</v>
      </c>
      <c r="Y1601" s="891" t="s">
        <v>72</v>
      </c>
      <c r="Z1601" s="892">
        <v>1.05</v>
      </c>
      <c r="AA1601" s="93">
        <v>0.11</v>
      </c>
      <c r="AB1601" s="94">
        <v>35</v>
      </c>
      <c r="AC1601" s="892">
        <v>5.71</v>
      </c>
      <c r="AD1601" s="94">
        <v>188</v>
      </c>
      <c r="AE1601" s="892">
        <v>0.2</v>
      </c>
      <c r="AF1601" s="93">
        <v>0.02</v>
      </c>
      <c r="AG1601" s="94">
        <v>6</v>
      </c>
      <c r="AH1601" s="892">
        <v>0.4</v>
      </c>
      <c r="AI1601" s="94">
        <v>13</v>
      </c>
      <c r="AJ1601" s="892">
        <v>5</v>
      </c>
      <c r="AK1601" s="94">
        <v>165</v>
      </c>
      <c r="AL1601" s="892">
        <v>0.2</v>
      </c>
      <c r="AM1601" s="93">
        <v>0.02</v>
      </c>
      <c r="AN1601" s="94">
        <v>6</v>
      </c>
      <c r="AO1601" s="892">
        <v>0.4</v>
      </c>
      <c r="AP1601" s="94">
        <v>13</v>
      </c>
      <c r="AQ1601" s="892">
        <v>5</v>
      </c>
      <c r="AR1601" s="94">
        <v>165</v>
      </c>
      <c r="AS1601" s="892">
        <v>0.2</v>
      </c>
      <c r="AT1601" s="93">
        <v>0.02</v>
      </c>
      <c r="AU1601" s="94">
        <v>8</v>
      </c>
      <c r="AV1601" s="892">
        <v>0.4</v>
      </c>
      <c r="AW1601" s="94">
        <v>14</v>
      </c>
      <c r="AX1601" s="892">
        <v>5.4</v>
      </c>
      <c r="AY1601" s="94">
        <v>178</v>
      </c>
    </row>
    <row r="1602" spans="1:51" x14ac:dyDescent="0.25">
      <c r="A1602" s="496">
        <f>INDEX(Toetsing!F:F,MATCH('Export Project'!J1602,Toetsing!G:G,0))</f>
        <v>17073</v>
      </c>
      <c r="B1602" s="118" t="str">
        <f>INDEX(Toetsing!T:T,MATCH('Export Project'!J1602,Toetsing!G:G,0))</f>
        <v>Nee</v>
      </c>
      <c r="C1602" s="118" t="s">
        <v>39</v>
      </c>
      <c r="D1602" s="118" t="s">
        <v>39</v>
      </c>
      <c r="E1602" s="121">
        <f t="shared" si="73"/>
        <v>0</v>
      </c>
      <c r="F1602" s="121">
        <f t="shared" si="74"/>
        <v>0</v>
      </c>
      <c r="G1602" s="497">
        <f t="shared" si="75"/>
        <v>0</v>
      </c>
      <c r="H1602" s="27" t="s">
        <v>1454</v>
      </c>
      <c r="I1602" s="27" t="s">
        <v>3075</v>
      </c>
      <c r="J1602" s="893">
        <v>4961</v>
      </c>
      <c r="L1602" s="48"/>
      <c r="M1602" s="887" t="s">
        <v>3077</v>
      </c>
      <c r="N1602" s="888">
        <v>55</v>
      </c>
      <c r="O1602" s="888">
        <v>10</v>
      </c>
      <c r="P1602" s="888">
        <v>10</v>
      </c>
      <c r="Q1602" s="888">
        <v>10</v>
      </c>
      <c r="R1602" s="92">
        <v>1.2</v>
      </c>
      <c r="S1602" s="92">
        <v>1.65</v>
      </c>
      <c r="T1602" s="92"/>
      <c r="U1602" s="92"/>
      <c r="V1602" s="889">
        <v>-5.72</v>
      </c>
      <c r="W1602" s="890" t="s">
        <v>1680</v>
      </c>
      <c r="X1602" s="889">
        <v>-5.72</v>
      </c>
      <c r="Y1602" s="891" t="s">
        <v>72</v>
      </c>
      <c r="Z1602" s="892">
        <v>2.58</v>
      </c>
      <c r="AA1602" s="93">
        <v>0.26</v>
      </c>
      <c r="AB1602" s="94">
        <v>142</v>
      </c>
      <c r="AC1602" s="892">
        <v>8.64</v>
      </c>
      <c r="AD1602" s="94">
        <v>475</v>
      </c>
      <c r="AE1602" s="892">
        <v>0.1</v>
      </c>
      <c r="AF1602" s="93">
        <v>0.01</v>
      </c>
      <c r="AG1602" s="94">
        <v>7</v>
      </c>
      <c r="AH1602" s="892">
        <v>0</v>
      </c>
      <c r="AI1602" s="94">
        <v>1</v>
      </c>
      <c r="AJ1602" s="892">
        <v>5.7</v>
      </c>
      <c r="AK1602" s="94">
        <v>312</v>
      </c>
      <c r="AL1602" s="892">
        <v>0.1</v>
      </c>
      <c r="AM1602" s="93">
        <v>0.01</v>
      </c>
      <c r="AN1602" s="94">
        <v>7</v>
      </c>
      <c r="AO1602" s="892">
        <v>0</v>
      </c>
      <c r="AP1602" s="94">
        <v>1</v>
      </c>
      <c r="AQ1602" s="892">
        <v>5.7</v>
      </c>
      <c r="AR1602" s="94">
        <v>312</v>
      </c>
      <c r="AS1602" s="892">
        <v>0.1</v>
      </c>
      <c r="AT1602" s="93">
        <v>0.01</v>
      </c>
      <c r="AU1602" s="94">
        <v>7</v>
      </c>
      <c r="AV1602" s="892">
        <v>0</v>
      </c>
      <c r="AW1602" s="94">
        <v>1</v>
      </c>
      <c r="AX1602" s="892">
        <v>6.2</v>
      </c>
      <c r="AY1602" s="94">
        <v>341</v>
      </c>
    </row>
    <row r="1603" spans="1:51" x14ac:dyDescent="0.25">
      <c r="A1603" s="496">
        <f>INDEX(Toetsing!F:F,MATCH('Export Project'!J1603,Toetsing!G:G,0))</f>
        <v>17073</v>
      </c>
      <c r="B1603" s="118" t="str">
        <f>INDEX(Toetsing!T:T,MATCH('Export Project'!J1603,Toetsing!G:G,0))</f>
        <v>Nee</v>
      </c>
      <c r="C1603" s="118" t="s">
        <v>39</v>
      </c>
      <c r="D1603" s="118" t="s">
        <v>39</v>
      </c>
      <c r="E1603" s="121">
        <f t="shared" si="73"/>
        <v>0</v>
      </c>
      <c r="F1603" s="121">
        <f t="shared" si="74"/>
        <v>0</v>
      </c>
      <c r="G1603" s="497">
        <f t="shared" si="75"/>
        <v>0</v>
      </c>
      <c r="H1603" s="27" t="s">
        <v>1454</v>
      </c>
      <c r="I1603" s="27" t="s">
        <v>3075</v>
      </c>
      <c r="J1603" s="893">
        <v>4962</v>
      </c>
      <c r="L1603" s="48"/>
      <c r="M1603" s="887" t="s">
        <v>3078</v>
      </c>
      <c r="N1603" s="888">
        <v>46</v>
      </c>
      <c r="O1603" s="888">
        <v>9.8000000000000007</v>
      </c>
      <c r="P1603" s="888">
        <v>9.8000000000000007</v>
      </c>
      <c r="Q1603" s="888">
        <v>9.8000000000000007</v>
      </c>
      <c r="R1603" s="92">
        <v>1.03</v>
      </c>
      <c r="S1603" s="92">
        <v>1.49</v>
      </c>
      <c r="T1603" s="92"/>
      <c r="U1603" s="92"/>
      <c r="V1603" s="889">
        <v>-5.72</v>
      </c>
      <c r="W1603" s="890" t="s">
        <v>1680</v>
      </c>
      <c r="X1603" s="889">
        <v>-5.72</v>
      </c>
      <c r="Y1603" s="891" t="s">
        <v>72</v>
      </c>
      <c r="Z1603" s="892">
        <v>2.36</v>
      </c>
      <c r="AA1603" s="93">
        <v>0.24</v>
      </c>
      <c r="AB1603" s="94">
        <v>109</v>
      </c>
      <c r="AC1603" s="892">
        <v>7.65</v>
      </c>
      <c r="AD1603" s="94">
        <v>352</v>
      </c>
      <c r="AE1603" s="892">
        <v>0.1</v>
      </c>
      <c r="AF1603" s="93">
        <v>0.01</v>
      </c>
      <c r="AG1603" s="94">
        <v>5</v>
      </c>
      <c r="AH1603" s="892">
        <v>0</v>
      </c>
      <c r="AI1603" s="94">
        <v>0</v>
      </c>
      <c r="AJ1603" s="892">
        <v>5.6</v>
      </c>
      <c r="AK1603" s="94">
        <v>257</v>
      </c>
      <c r="AL1603" s="892">
        <v>0.1</v>
      </c>
      <c r="AM1603" s="93">
        <v>0.01</v>
      </c>
      <c r="AN1603" s="94">
        <v>5</v>
      </c>
      <c r="AO1603" s="892">
        <v>0</v>
      </c>
      <c r="AP1603" s="94">
        <v>0</v>
      </c>
      <c r="AQ1603" s="892">
        <v>5.6</v>
      </c>
      <c r="AR1603" s="94">
        <v>257</v>
      </c>
      <c r="AS1603" s="892">
        <v>0.1</v>
      </c>
      <c r="AT1603" s="93">
        <v>0.01</v>
      </c>
      <c r="AU1603" s="94">
        <v>5</v>
      </c>
      <c r="AV1603" s="892">
        <v>0</v>
      </c>
      <c r="AW1603" s="94">
        <v>0</v>
      </c>
      <c r="AX1603" s="892">
        <v>6.1</v>
      </c>
      <c r="AY1603" s="94">
        <v>280</v>
      </c>
    </row>
    <row r="1604" spans="1:51" x14ac:dyDescent="0.25">
      <c r="A1604" s="496">
        <f>INDEX(Toetsing!F:F,MATCH('Export Project'!J1604,Toetsing!G:G,0))</f>
        <v>17073</v>
      </c>
      <c r="B1604" s="118" t="str">
        <f>INDEX(Toetsing!T:T,MATCH('Export Project'!J1604,Toetsing!G:G,0))</f>
        <v>Nee</v>
      </c>
      <c r="C1604" s="118" t="s">
        <v>39</v>
      </c>
      <c r="D1604" s="118" t="s">
        <v>39</v>
      </c>
      <c r="E1604" s="121">
        <f t="shared" si="73"/>
        <v>0</v>
      </c>
      <c r="F1604" s="121">
        <f t="shared" si="74"/>
        <v>0</v>
      </c>
      <c r="G1604" s="497">
        <f t="shared" si="75"/>
        <v>0</v>
      </c>
      <c r="H1604" s="27" t="s">
        <v>1454</v>
      </c>
      <c r="I1604" s="27" t="s">
        <v>3075</v>
      </c>
      <c r="J1604" s="893">
        <v>4963</v>
      </c>
      <c r="L1604" s="48"/>
      <c r="M1604" s="887" t="s">
        <v>3079</v>
      </c>
      <c r="N1604" s="888">
        <v>42</v>
      </c>
      <c r="O1604" s="888">
        <v>9.4</v>
      </c>
      <c r="P1604" s="888">
        <v>9.5</v>
      </c>
      <c r="Q1604" s="888">
        <v>9.5</v>
      </c>
      <c r="R1604" s="92">
        <v>0.96</v>
      </c>
      <c r="S1604" s="92">
        <v>1.05</v>
      </c>
      <c r="T1604" s="92"/>
      <c r="U1604" s="92"/>
      <c r="V1604" s="889">
        <v>-5.72</v>
      </c>
      <c r="W1604" s="890" t="s">
        <v>1680</v>
      </c>
      <c r="X1604" s="889">
        <v>-5.72</v>
      </c>
      <c r="Y1604" s="891" t="s">
        <v>72</v>
      </c>
      <c r="Z1604" s="892">
        <v>0.57999999999999996</v>
      </c>
      <c r="AA1604" s="93">
        <v>0.06</v>
      </c>
      <c r="AB1604" s="94">
        <v>24</v>
      </c>
      <c r="AC1604" s="892">
        <v>5.93</v>
      </c>
      <c r="AD1604" s="94">
        <v>249</v>
      </c>
      <c r="AE1604" s="892">
        <v>0.2</v>
      </c>
      <c r="AF1604" s="93">
        <v>0.02</v>
      </c>
      <c r="AG1604" s="94">
        <v>9</v>
      </c>
      <c r="AH1604" s="892">
        <v>0.1</v>
      </c>
      <c r="AI1604" s="94">
        <v>3</v>
      </c>
      <c r="AJ1604" s="892">
        <v>5.0999999999999996</v>
      </c>
      <c r="AK1604" s="94">
        <v>215</v>
      </c>
      <c r="AL1604" s="892">
        <v>0.2</v>
      </c>
      <c r="AM1604" s="93">
        <v>0.02</v>
      </c>
      <c r="AN1604" s="94">
        <v>9</v>
      </c>
      <c r="AO1604" s="892">
        <v>0.1</v>
      </c>
      <c r="AP1604" s="94">
        <v>3</v>
      </c>
      <c r="AQ1604" s="892">
        <v>5.0999999999999996</v>
      </c>
      <c r="AR1604" s="94">
        <v>215</v>
      </c>
      <c r="AS1604" s="892">
        <v>0.3</v>
      </c>
      <c r="AT1604" s="93">
        <v>0.03</v>
      </c>
      <c r="AU1604" s="94">
        <v>11</v>
      </c>
      <c r="AV1604" s="892">
        <v>0.1</v>
      </c>
      <c r="AW1604" s="94">
        <v>4</v>
      </c>
      <c r="AX1604" s="892">
        <v>5.5</v>
      </c>
      <c r="AY1604" s="94">
        <v>231</v>
      </c>
    </row>
    <row r="1605" spans="1:51" x14ac:dyDescent="0.25">
      <c r="A1605" s="496">
        <f>INDEX(Toetsing!F:F,MATCH('Export Project'!J1605,Toetsing!G:G,0))</f>
        <v>17073</v>
      </c>
      <c r="B1605" s="118" t="str">
        <f>INDEX(Toetsing!T:T,MATCH('Export Project'!J1605,Toetsing!G:G,0))</f>
        <v>Nee</v>
      </c>
      <c r="C1605" s="118" t="s">
        <v>39</v>
      </c>
      <c r="D1605" s="118" t="s">
        <v>39</v>
      </c>
      <c r="E1605" s="121">
        <f t="shared" ref="E1605:E1668" si="76">IF(C1605="Nee",0,N1605)</f>
        <v>0</v>
      </c>
      <c r="F1605" s="121">
        <f t="shared" ref="F1605:F1668" si="77">IF(C1605="Ja",AU1605,IF(C1605="Ja, baggerschoon",AB1605,IF(C1605="Ja, legger",AG1605,0)))</f>
        <v>0</v>
      </c>
      <c r="G1605" s="497">
        <f t="shared" ref="G1605:G1668" si="78">IF(D1605="Ja",AW1605,0)</f>
        <v>0</v>
      </c>
      <c r="H1605" s="27" t="s">
        <v>1454</v>
      </c>
      <c r="I1605" s="27" t="s">
        <v>3075</v>
      </c>
      <c r="J1605" s="893">
        <v>4964</v>
      </c>
      <c r="L1605" s="48"/>
      <c r="M1605" s="887" t="s">
        <v>3080</v>
      </c>
      <c r="N1605" s="888">
        <v>48</v>
      </c>
      <c r="O1605" s="888">
        <v>9.1</v>
      </c>
      <c r="P1605" s="888">
        <v>9.1</v>
      </c>
      <c r="Q1605" s="888">
        <v>9.1</v>
      </c>
      <c r="R1605" s="92">
        <v>1.06</v>
      </c>
      <c r="S1605" s="92">
        <v>1.54</v>
      </c>
      <c r="T1605" s="92"/>
      <c r="U1605" s="92"/>
      <c r="V1605" s="889">
        <v>-5.72</v>
      </c>
      <c r="W1605" s="890" t="s">
        <v>1680</v>
      </c>
      <c r="X1605" s="889">
        <v>-5.72</v>
      </c>
      <c r="Y1605" s="891" t="s">
        <v>72</v>
      </c>
      <c r="Z1605" s="892">
        <v>2.2999999999999998</v>
      </c>
      <c r="AA1605" s="93">
        <v>0.25</v>
      </c>
      <c r="AB1605" s="94">
        <v>110</v>
      </c>
      <c r="AC1605" s="892">
        <v>6.06</v>
      </c>
      <c r="AD1605" s="94">
        <v>291</v>
      </c>
      <c r="AE1605" s="892">
        <v>0.3</v>
      </c>
      <c r="AF1605" s="93">
        <v>0.04</v>
      </c>
      <c r="AG1605" s="94">
        <v>15</v>
      </c>
      <c r="AH1605" s="892">
        <v>0.1</v>
      </c>
      <c r="AI1605" s="94">
        <v>6</v>
      </c>
      <c r="AJ1605" s="892">
        <v>4.7</v>
      </c>
      <c r="AK1605" s="94">
        <v>225</v>
      </c>
      <c r="AL1605" s="892">
        <v>0.3</v>
      </c>
      <c r="AM1605" s="93">
        <v>0.04</v>
      </c>
      <c r="AN1605" s="94">
        <v>15</v>
      </c>
      <c r="AO1605" s="892">
        <v>0.1</v>
      </c>
      <c r="AP1605" s="94">
        <v>6</v>
      </c>
      <c r="AQ1605" s="892">
        <v>4.7</v>
      </c>
      <c r="AR1605" s="94">
        <v>225</v>
      </c>
      <c r="AS1605" s="892">
        <v>0.4</v>
      </c>
      <c r="AT1605" s="93">
        <v>0.04</v>
      </c>
      <c r="AU1605" s="94">
        <v>18</v>
      </c>
      <c r="AV1605" s="892">
        <v>0.2</v>
      </c>
      <c r="AW1605" s="94">
        <v>7</v>
      </c>
      <c r="AX1605" s="892">
        <v>5</v>
      </c>
      <c r="AY1605" s="94">
        <v>241</v>
      </c>
    </row>
    <row r="1606" spans="1:51" x14ac:dyDescent="0.25">
      <c r="A1606" s="496">
        <f>INDEX(Toetsing!F:F,MATCH('Export Project'!J1606,Toetsing!G:G,0))</f>
        <v>17041</v>
      </c>
      <c r="B1606" s="118" t="str">
        <f>INDEX(Toetsing!T:T,MATCH('Export Project'!J1606,Toetsing!G:G,0))</f>
        <v>Nee</v>
      </c>
      <c r="C1606" s="118" t="s">
        <v>39</v>
      </c>
      <c r="D1606" s="118" t="s">
        <v>39</v>
      </c>
      <c r="E1606" s="121">
        <f t="shared" si="76"/>
        <v>0</v>
      </c>
      <c r="F1606" s="121">
        <f t="shared" si="77"/>
        <v>0</v>
      </c>
      <c r="G1606" s="497">
        <f t="shared" si="78"/>
        <v>0</v>
      </c>
      <c r="H1606" s="27" t="s">
        <v>1454</v>
      </c>
      <c r="I1606" s="27" t="s">
        <v>3081</v>
      </c>
      <c r="J1606" s="893">
        <v>4629</v>
      </c>
      <c r="L1606" s="48"/>
      <c r="M1606" s="887" t="s">
        <v>3082</v>
      </c>
      <c r="N1606" s="888">
        <v>26</v>
      </c>
      <c r="O1606" s="888">
        <v>33.6</v>
      </c>
      <c r="P1606" s="888">
        <v>33.5</v>
      </c>
      <c r="Q1606" s="888">
        <v>33.6</v>
      </c>
      <c r="R1606" s="92">
        <v>0.97</v>
      </c>
      <c r="S1606" s="92">
        <v>1.3</v>
      </c>
      <c r="T1606" s="92"/>
      <c r="U1606" s="92"/>
      <c r="V1606" s="889">
        <v>-5.82</v>
      </c>
      <c r="W1606" s="890" t="s">
        <v>2168</v>
      </c>
      <c r="X1606" s="889">
        <v>-5.87</v>
      </c>
      <c r="Y1606" s="891" t="s">
        <v>72</v>
      </c>
      <c r="Z1606" s="892">
        <v>5.67</v>
      </c>
      <c r="AA1606" s="93">
        <v>0.17</v>
      </c>
      <c r="AB1606" s="94">
        <v>147</v>
      </c>
      <c r="AC1606" s="892">
        <v>25.06</v>
      </c>
      <c r="AD1606" s="94">
        <v>652</v>
      </c>
      <c r="AE1606" s="892">
        <v>0.8</v>
      </c>
      <c r="AF1606" s="93">
        <v>0.02</v>
      </c>
      <c r="AG1606" s="94">
        <v>21</v>
      </c>
      <c r="AH1606" s="892">
        <v>0.6</v>
      </c>
      <c r="AI1606" s="94">
        <v>15</v>
      </c>
      <c r="AJ1606" s="892">
        <v>21.9</v>
      </c>
      <c r="AK1606" s="94">
        <v>569</v>
      </c>
      <c r="AL1606" s="892">
        <v>0.8</v>
      </c>
      <c r="AM1606" s="93">
        <v>0.02</v>
      </c>
      <c r="AN1606" s="94">
        <v>21</v>
      </c>
      <c r="AO1606" s="892">
        <v>0.6</v>
      </c>
      <c r="AP1606" s="94">
        <v>15</v>
      </c>
      <c r="AQ1606" s="892">
        <v>21.9</v>
      </c>
      <c r="AR1606" s="94">
        <v>569</v>
      </c>
      <c r="AS1606" s="892">
        <v>1.3</v>
      </c>
      <c r="AT1606" s="93">
        <v>0.04</v>
      </c>
      <c r="AU1606" s="94">
        <v>33</v>
      </c>
      <c r="AV1606" s="892">
        <v>1.4</v>
      </c>
      <c r="AW1606" s="94">
        <v>37</v>
      </c>
      <c r="AX1606" s="892">
        <v>23.4</v>
      </c>
      <c r="AY1606" s="94">
        <v>609</v>
      </c>
    </row>
    <row r="1607" spans="1:51" x14ac:dyDescent="0.25">
      <c r="A1607" s="496">
        <f>INDEX(Toetsing!F:F,MATCH('Export Project'!J1607,Toetsing!G:G,0))</f>
        <v>17053</v>
      </c>
      <c r="B1607" s="118" t="str">
        <f>INDEX(Toetsing!T:T,MATCH('Export Project'!J1607,Toetsing!G:G,0))</f>
        <v>Nee</v>
      </c>
      <c r="C1607" s="118" t="s">
        <v>39</v>
      </c>
      <c r="D1607" s="118" t="s">
        <v>39</v>
      </c>
      <c r="E1607" s="121">
        <f t="shared" si="76"/>
        <v>0</v>
      </c>
      <c r="F1607" s="121">
        <f t="shared" si="77"/>
        <v>0</v>
      </c>
      <c r="G1607" s="497">
        <f t="shared" si="78"/>
        <v>0</v>
      </c>
      <c r="H1607" s="27" t="s">
        <v>1454</v>
      </c>
      <c r="I1607" s="27" t="s">
        <v>3083</v>
      </c>
      <c r="J1607" s="893">
        <v>4683</v>
      </c>
      <c r="L1607" s="48"/>
      <c r="M1607" s="887" t="s">
        <v>3084</v>
      </c>
      <c r="N1607" s="888">
        <v>35</v>
      </c>
      <c r="O1607" s="888">
        <v>12.7</v>
      </c>
      <c r="P1607" s="888">
        <v>12.7</v>
      </c>
      <c r="Q1607" s="888">
        <v>12.7</v>
      </c>
      <c r="R1607" s="92">
        <v>0.98</v>
      </c>
      <c r="S1607" s="92">
        <v>1.1200000000000001</v>
      </c>
      <c r="T1607" s="92"/>
      <c r="U1607" s="92"/>
      <c r="V1607" s="889">
        <v>-5.85</v>
      </c>
      <c r="W1607" s="890" t="s">
        <v>2160</v>
      </c>
      <c r="X1607" s="889">
        <v>-5.87</v>
      </c>
      <c r="Y1607" s="891" t="s">
        <v>72</v>
      </c>
      <c r="Z1607" s="892">
        <v>1.58</v>
      </c>
      <c r="AA1607" s="93">
        <v>0.12</v>
      </c>
      <c r="AB1607" s="94">
        <v>55</v>
      </c>
      <c r="AC1607" s="892">
        <v>9.9700000000000006</v>
      </c>
      <c r="AD1607" s="94">
        <v>349</v>
      </c>
      <c r="AE1607" s="892">
        <v>0</v>
      </c>
      <c r="AF1607" s="93">
        <v>0</v>
      </c>
      <c r="AG1607" s="94">
        <v>0</v>
      </c>
      <c r="AH1607" s="892">
        <v>0</v>
      </c>
      <c r="AI1607" s="94">
        <v>0</v>
      </c>
      <c r="AJ1607" s="892">
        <v>7.7</v>
      </c>
      <c r="AK1607" s="94">
        <v>270</v>
      </c>
      <c r="AL1607" s="892">
        <v>0</v>
      </c>
      <c r="AM1607" s="93">
        <v>0</v>
      </c>
      <c r="AN1607" s="94">
        <v>0</v>
      </c>
      <c r="AO1607" s="892">
        <v>0</v>
      </c>
      <c r="AP1607" s="94">
        <v>0</v>
      </c>
      <c r="AQ1607" s="892">
        <v>7.7</v>
      </c>
      <c r="AR1607" s="94">
        <v>270</v>
      </c>
      <c r="AS1607" s="892">
        <v>0</v>
      </c>
      <c r="AT1607" s="93">
        <v>0</v>
      </c>
      <c r="AU1607" s="94">
        <v>0</v>
      </c>
      <c r="AV1607" s="892">
        <v>0</v>
      </c>
      <c r="AW1607" s="94">
        <v>0</v>
      </c>
      <c r="AX1607" s="892">
        <v>8.5</v>
      </c>
      <c r="AY1607" s="94">
        <v>298</v>
      </c>
    </row>
    <row r="1608" spans="1:51" x14ac:dyDescent="0.25">
      <c r="A1608" s="496">
        <f>INDEX(Toetsing!F:F,MATCH('Export Project'!J1608,Toetsing!G:G,0))</f>
        <v>17053</v>
      </c>
      <c r="B1608" s="118" t="str">
        <f>INDEX(Toetsing!T:T,MATCH('Export Project'!J1608,Toetsing!G:G,0))</f>
        <v>Nee</v>
      </c>
      <c r="C1608" s="118" t="s">
        <v>39</v>
      </c>
      <c r="D1608" s="118" t="s">
        <v>39</v>
      </c>
      <c r="E1608" s="121">
        <f t="shared" si="76"/>
        <v>0</v>
      </c>
      <c r="F1608" s="121">
        <f t="shared" si="77"/>
        <v>0</v>
      </c>
      <c r="G1608" s="497">
        <f t="shared" si="78"/>
        <v>0</v>
      </c>
      <c r="H1608" s="27" t="s">
        <v>1454</v>
      </c>
      <c r="I1608" s="27" t="s">
        <v>3083</v>
      </c>
      <c r="J1608" s="893">
        <v>4684</v>
      </c>
      <c r="L1608" s="48"/>
      <c r="M1608" s="887" t="s">
        <v>3085</v>
      </c>
      <c r="N1608" s="888">
        <v>38</v>
      </c>
      <c r="O1608" s="888">
        <v>16.3</v>
      </c>
      <c r="P1608" s="888">
        <v>16.2</v>
      </c>
      <c r="Q1608" s="888">
        <v>16.3</v>
      </c>
      <c r="R1608" s="92">
        <v>1.04</v>
      </c>
      <c r="S1608" s="92">
        <v>1.07</v>
      </c>
      <c r="T1608" s="92"/>
      <c r="U1608" s="92"/>
      <c r="V1608" s="889">
        <v>-5.85</v>
      </c>
      <c r="W1608" s="890" t="s">
        <v>2160</v>
      </c>
      <c r="X1608" s="889">
        <v>-5.87</v>
      </c>
      <c r="Y1608" s="891" t="s">
        <v>72</v>
      </c>
      <c r="Z1608" s="892">
        <v>1.45</v>
      </c>
      <c r="AA1608" s="93">
        <v>0.09</v>
      </c>
      <c r="AB1608" s="94">
        <v>55</v>
      </c>
      <c r="AC1608" s="892">
        <v>13.44</v>
      </c>
      <c r="AD1608" s="94">
        <v>511</v>
      </c>
      <c r="AE1608" s="892">
        <v>0.1</v>
      </c>
      <c r="AF1608" s="93">
        <v>0</v>
      </c>
      <c r="AG1608" s="94">
        <v>2</v>
      </c>
      <c r="AH1608" s="892">
        <v>0</v>
      </c>
      <c r="AI1608" s="94">
        <v>0</v>
      </c>
      <c r="AJ1608" s="892">
        <v>10.4</v>
      </c>
      <c r="AK1608" s="94">
        <v>394</v>
      </c>
      <c r="AL1608" s="892">
        <v>0.1</v>
      </c>
      <c r="AM1608" s="93">
        <v>0</v>
      </c>
      <c r="AN1608" s="94">
        <v>2</v>
      </c>
      <c r="AO1608" s="892">
        <v>0</v>
      </c>
      <c r="AP1608" s="94">
        <v>0</v>
      </c>
      <c r="AQ1608" s="892">
        <v>10.4</v>
      </c>
      <c r="AR1608" s="94">
        <v>394</v>
      </c>
      <c r="AS1608" s="892">
        <v>0.1</v>
      </c>
      <c r="AT1608" s="93">
        <v>0</v>
      </c>
      <c r="AU1608" s="94">
        <v>2</v>
      </c>
      <c r="AV1608" s="892">
        <v>0</v>
      </c>
      <c r="AW1608" s="94">
        <v>0</v>
      </c>
      <c r="AX1608" s="892">
        <v>11.5</v>
      </c>
      <c r="AY1608" s="94">
        <v>437</v>
      </c>
    </row>
    <row r="1609" spans="1:51" x14ac:dyDescent="0.25">
      <c r="A1609" s="496">
        <f>INDEX(Toetsing!F:F,MATCH('Export Project'!J1609,Toetsing!G:G,0))</f>
        <v>17053</v>
      </c>
      <c r="B1609" s="118" t="str">
        <f>INDEX(Toetsing!T:T,MATCH('Export Project'!J1609,Toetsing!G:G,0))</f>
        <v>Nee</v>
      </c>
      <c r="C1609" s="118" t="s">
        <v>39</v>
      </c>
      <c r="D1609" s="118" t="s">
        <v>39</v>
      </c>
      <c r="E1609" s="121">
        <f t="shared" si="76"/>
        <v>0</v>
      </c>
      <c r="F1609" s="121">
        <f t="shared" si="77"/>
        <v>0</v>
      </c>
      <c r="G1609" s="497">
        <f t="shared" si="78"/>
        <v>0</v>
      </c>
      <c r="H1609" s="27" t="s">
        <v>1454</v>
      </c>
      <c r="I1609" s="27" t="s">
        <v>3083</v>
      </c>
      <c r="J1609" s="893">
        <v>4685</v>
      </c>
      <c r="L1609" s="48"/>
      <c r="M1609" s="887" t="s">
        <v>3086</v>
      </c>
      <c r="N1609" s="888">
        <v>39</v>
      </c>
      <c r="O1609" s="888">
        <v>14.5</v>
      </c>
      <c r="P1609" s="888">
        <v>14.5</v>
      </c>
      <c r="Q1609" s="888">
        <v>14.5</v>
      </c>
      <c r="R1609" s="92">
        <v>0.96</v>
      </c>
      <c r="S1609" s="92">
        <v>1.07</v>
      </c>
      <c r="T1609" s="92"/>
      <c r="U1609" s="92"/>
      <c r="V1609" s="889">
        <v>-5.85</v>
      </c>
      <c r="W1609" s="890" t="s">
        <v>2160</v>
      </c>
      <c r="X1609" s="889">
        <v>-5.87</v>
      </c>
      <c r="Y1609" s="891" t="s">
        <v>72</v>
      </c>
      <c r="Z1609" s="892">
        <v>1.6</v>
      </c>
      <c r="AA1609" s="93">
        <v>0.11</v>
      </c>
      <c r="AB1609" s="94">
        <v>62</v>
      </c>
      <c r="AC1609" s="892">
        <v>11.29</v>
      </c>
      <c r="AD1609" s="94">
        <v>440</v>
      </c>
      <c r="AE1609" s="892">
        <v>0</v>
      </c>
      <c r="AF1609" s="93">
        <v>0</v>
      </c>
      <c r="AG1609" s="94">
        <v>0</v>
      </c>
      <c r="AH1609" s="892">
        <v>0</v>
      </c>
      <c r="AI1609" s="94">
        <v>0</v>
      </c>
      <c r="AJ1609" s="892">
        <v>9.1</v>
      </c>
      <c r="AK1609" s="94">
        <v>354</v>
      </c>
      <c r="AL1609" s="892">
        <v>0</v>
      </c>
      <c r="AM1609" s="93">
        <v>0</v>
      </c>
      <c r="AN1609" s="94">
        <v>0</v>
      </c>
      <c r="AO1609" s="892">
        <v>0</v>
      </c>
      <c r="AP1609" s="94">
        <v>0</v>
      </c>
      <c r="AQ1609" s="892">
        <v>9.1</v>
      </c>
      <c r="AR1609" s="94">
        <v>354</v>
      </c>
      <c r="AS1609" s="892">
        <v>0.1</v>
      </c>
      <c r="AT1609" s="93">
        <v>0.01</v>
      </c>
      <c r="AU1609" s="94">
        <v>4</v>
      </c>
      <c r="AV1609" s="892">
        <v>0</v>
      </c>
      <c r="AW1609" s="94">
        <v>0</v>
      </c>
      <c r="AX1609" s="892">
        <v>10</v>
      </c>
      <c r="AY1609" s="94">
        <v>388</v>
      </c>
    </row>
    <row r="1610" spans="1:51" x14ac:dyDescent="0.25">
      <c r="A1610" s="496">
        <f>INDEX(Toetsing!F:F,MATCH('Export Project'!J1610,Toetsing!G:G,0))</f>
        <v>17053</v>
      </c>
      <c r="B1610" s="118" t="str">
        <f>INDEX(Toetsing!T:T,MATCH('Export Project'!J1610,Toetsing!G:G,0))</f>
        <v>Nee</v>
      </c>
      <c r="C1610" s="118" t="s">
        <v>39</v>
      </c>
      <c r="D1610" s="118" t="s">
        <v>39</v>
      </c>
      <c r="E1610" s="121">
        <f t="shared" si="76"/>
        <v>0</v>
      </c>
      <c r="F1610" s="121">
        <f t="shared" si="77"/>
        <v>0</v>
      </c>
      <c r="G1610" s="497">
        <f t="shared" si="78"/>
        <v>0</v>
      </c>
      <c r="H1610" s="27" t="s">
        <v>1454</v>
      </c>
      <c r="I1610" s="27" t="s">
        <v>3083</v>
      </c>
      <c r="J1610" s="893">
        <v>4686</v>
      </c>
      <c r="L1610" s="48"/>
      <c r="M1610" s="887" t="s">
        <v>3087</v>
      </c>
      <c r="N1610" s="888">
        <v>28</v>
      </c>
      <c r="O1610" s="888">
        <v>16.7</v>
      </c>
      <c r="P1610" s="888">
        <v>16.7</v>
      </c>
      <c r="Q1610" s="888">
        <v>16.7</v>
      </c>
      <c r="R1610" s="92">
        <v>1.08</v>
      </c>
      <c r="S1610" s="92">
        <v>1.1000000000000001</v>
      </c>
      <c r="T1610" s="92"/>
      <c r="U1610" s="92"/>
      <c r="V1610" s="889">
        <v>-5.85</v>
      </c>
      <c r="W1610" s="890" t="s">
        <v>2160</v>
      </c>
      <c r="X1610" s="889">
        <v>-5.87</v>
      </c>
      <c r="Y1610" s="891" t="s">
        <v>72</v>
      </c>
      <c r="Z1610" s="892">
        <v>0.77</v>
      </c>
      <c r="AA1610" s="93">
        <v>0.05</v>
      </c>
      <c r="AB1610" s="94">
        <v>22</v>
      </c>
      <c r="AC1610" s="892">
        <v>14.74</v>
      </c>
      <c r="AD1610" s="94">
        <v>413</v>
      </c>
      <c r="AE1610" s="892">
        <v>0</v>
      </c>
      <c r="AF1610" s="93">
        <v>0</v>
      </c>
      <c r="AG1610" s="94">
        <v>0</v>
      </c>
      <c r="AH1610" s="892">
        <v>0</v>
      </c>
      <c r="AI1610" s="94">
        <v>0</v>
      </c>
      <c r="AJ1610" s="892">
        <v>10.7</v>
      </c>
      <c r="AK1610" s="94">
        <v>300</v>
      </c>
      <c r="AL1610" s="892">
        <v>0</v>
      </c>
      <c r="AM1610" s="93">
        <v>0</v>
      </c>
      <c r="AN1610" s="94">
        <v>0</v>
      </c>
      <c r="AO1610" s="892">
        <v>0</v>
      </c>
      <c r="AP1610" s="94">
        <v>0</v>
      </c>
      <c r="AQ1610" s="892">
        <v>10.7</v>
      </c>
      <c r="AR1610" s="94">
        <v>300</v>
      </c>
      <c r="AS1610" s="892">
        <v>0</v>
      </c>
      <c r="AT1610" s="93">
        <v>0</v>
      </c>
      <c r="AU1610" s="94">
        <v>0</v>
      </c>
      <c r="AV1610" s="892">
        <v>0</v>
      </c>
      <c r="AW1610" s="94">
        <v>0</v>
      </c>
      <c r="AX1610" s="892">
        <v>11.9</v>
      </c>
      <c r="AY1610" s="94">
        <v>333</v>
      </c>
    </row>
    <row r="1611" spans="1:51" x14ac:dyDescent="0.25">
      <c r="A1611" s="496">
        <f>INDEX(Toetsing!F:F,MATCH('Export Project'!J1611,Toetsing!G:G,0))</f>
        <v>17198</v>
      </c>
      <c r="B1611" s="118" t="str">
        <f>INDEX(Toetsing!T:T,MATCH('Export Project'!J1611,Toetsing!G:G,0))</f>
        <v>Nee</v>
      </c>
      <c r="C1611" s="118" t="s">
        <v>39</v>
      </c>
      <c r="D1611" s="118" t="s">
        <v>39</v>
      </c>
      <c r="E1611" s="121">
        <f t="shared" si="76"/>
        <v>0</v>
      </c>
      <c r="F1611" s="121">
        <f t="shared" si="77"/>
        <v>0</v>
      </c>
      <c r="G1611" s="497">
        <f t="shared" si="78"/>
        <v>0</v>
      </c>
      <c r="H1611" s="27" t="s">
        <v>1454</v>
      </c>
      <c r="I1611" s="27" t="s">
        <v>3088</v>
      </c>
      <c r="J1611" s="893">
        <v>5520</v>
      </c>
      <c r="L1611" s="48"/>
      <c r="M1611" s="887" t="s">
        <v>3089</v>
      </c>
      <c r="N1611" s="888">
        <v>80</v>
      </c>
      <c r="O1611" s="888">
        <v>1.8</v>
      </c>
      <c r="P1611" s="888">
        <v>1.7</v>
      </c>
      <c r="Q1611" s="888">
        <v>1.8</v>
      </c>
      <c r="R1611" s="92">
        <v>0.31</v>
      </c>
      <c r="S1611" s="92">
        <v>0.56999999999999995</v>
      </c>
      <c r="T1611" s="92"/>
      <c r="U1611" s="92"/>
      <c r="V1611" s="889">
        <v>-5.66</v>
      </c>
      <c r="W1611" s="890" t="s">
        <v>1471</v>
      </c>
      <c r="X1611" s="889">
        <v>-5.81</v>
      </c>
      <c r="Y1611" s="891" t="s">
        <v>72</v>
      </c>
      <c r="Z1611" s="892">
        <v>0.31</v>
      </c>
      <c r="AA1611" s="93">
        <v>0.17</v>
      </c>
      <c r="AB1611" s="94">
        <v>25</v>
      </c>
      <c r="AC1611" s="892">
        <v>0.38</v>
      </c>
      <c r="AD1611" s="94">
        <v>30</v>
      </c>
      <c r="AE1611" s="892"/>
      <c r="AF1611" s="93"/>
      <c r="AG1611" s="94"/>
      <c r="AH1611" s="892"/>
      <c r="AI1611" s="94"/>
      <c r="AJ1611" s="892"/>
      <c r="AK1611" s="94"/>
      <c r="AL1611" s="892">
        <v>0</v>
      </c>
      <c r="AM1611" s="93">
        <v>0</v>
      </c>
      <c r="AN1611" s="94">
        <v>0</v>
      </c>
      <c r="AO1611" s="892">
        <v>0</v>
      </c>
      <c r="AP1611" s="94">
        <v>0</v>
      </c>
      <c r="AQ1611" s="892">
        <v>0.2</v>
      </c>
      <c r="AR1611" s="94">
        <v>15</v>
      </c>
      <c r="AS1611" s="892">
        <v>0</v>
      </c>
      <c r="AT1611" s="93">
        <v>0</v>
      </c>
      <c r="AU1611" s="94">
        <v>0</v>
      </c>
      <c r="AV1611" s="892">
        <v>0</v>
      </c>
      <c r="AW1611" s="94">
        <v>0</v>
      </c>
      <c r="AX1611" s="892">
        <v>0.2</v>
      </c>
      <c r="AY1611" s="94">
        <v>15</v>
      </c>
    </row>
    <row r="1612" spans="1:51" x14ac:dyDescent="0.25">
      <c r="A1612" s="496">
        <f>INDEX(Toetsing!F:F,MATCH('Export Project'!J1612,Toetsing!G:G,0))</f>
        <v>17198</v>
      </c>
      <c r="B1612" s="118" t="str">
        <f>INDEX(Toetsing!T:T,MATCH('Export Project'!J1612,Toetsing!G:G,0))</f>
        <v>Nee</v>
      </c>
      <c r="C1612" s="118" t="s">
        <v>39</v>
      </c>
      <c r="D1612" s="118" t="s">
        <v>39</v>
      </c>
      <c r="E1612" s="121">
        <f t="shared" si="76"/>
        <v>0</v>
      </c>
      <c r="F1612" s="121">
        <f t="shared" si="77"/>
        <v>0</v>
      </c>
      <c r="G1612" s="497">
        <f t="shared" si="78"/>
        <v>0</v>
      </c>
      <c r="H1612" s="27" t="s">
        <v>1454</v>
      </c>
      <c r="I1612" s="27" t="s">
        <v>3088</v>
      </c>
      <c r="J1612" s="893">
        <v>5521</v>
      </c>
      <c r="L1612" s="48"/>
      <c r="M1612" s="887" t="s">
        <v>3090</v>
      </c>
      <c r="N1612" s="888">
        <v>91</v>
      </c>
      <c r="O1612" s="888">
        <v>1.8</v>
      </c>
      <c r="P1612" s="888">
        <v>1.6</v>
      </c>
      <c r="Q1612" s="888">
        <v>1.8</v>
      </c>
      <c r="R1612" s="92">
        <v>0.41</v>
      </c>
      <c r="S1612" s="92">
        <v>0.63</v>
      </c>
      <c r="T1612" s="92"/>
      <c r="U1612" s="92"/>
      <c r="V1612" s="889">
        <v>-5.66</v>
      </c>
      <c r="W1612" s="890" t="s">
        <v>1471</v>
      </c>
      <c r="X1612" s="889">
        <v>-5.81</v>
      </c>
      <c r="Y1612" s="891" t="s">
        <v>72</v>
      </c>
      <c r="Z1612" s="892">
        <v>0.23</v>
      </c>
      <c r="AA1612" s="93">
        <v>0.13</v>
      </c>
      <c r="AB1612" s="94">
        <v>21</v>
      </c>
      <c r="AC1612" s="892">
        <v>0.56000000000000005</v>
      </c>
      <c r="AD1612" s="94">
        <v>51</v>
      </c>
      <c r="AE1612" s="892"/>
      <c r="AF1612" s="93"/>
      <c r="AG1612" s="94"/>
      <c r="AH1612" s="892"/>
      <c r="AI1612" s="94"/>
      <c r="AJ1612" s="892"/>
      <c r="AK1612" s="94"/>
      <c r="AL1612" s="892">
        <v>0</v>
      </c>
      <c r="AM1612" s="93">
        <v>0</v>
      </c>
      <c r="AN1612" s="94">
        <v>0</v>
      </c>
      <c r="AO1612" s="892">
        <v>0</v>
      </c>
      <c r="AP1612" s="94">
        <v>0</v>
      </c>
      <c r="AQ1612" s="892">
        <v>0.2</v>
      </c>
      <c r="AR1612" s="94">
        <v>15</v>
      </c>
      <c r="AS1612" s="892">
        <v>0</v>
      </c>
      <c r="AT1612" s="93">
        <v>0</v>
      </c>
      <c r="AU1612" s="94">
        <v>0</v>
      </c>
      <c r="AV1612" s="892">
        <v>0</v>
      </c>
      <c r="AW1612" s="94">
        <v>0</v>
      </c>
      <c r="AX1612" s="892">
        <v>0.2</v>
      </c>
      <c r="AY1612" s="94">
        <v>15</v>
      </c>
    </row>
    <row r="1613" spans="1:51" x14ac:dyDescent="0.25">
      <c r="A1613" s="496">
        <f>INDEX(Toetsing!F:F,MATCH('Export Project'!J1613,Toetsing!G:G,0))</f>
        <v>17198</v>
      </c>
      <c r="B1613" s="118" t="str">
        <f>INDEX(Toetsing!T:T,MATCH('Export Project'!J1613,Toetsing!G:G,0))</f>
        <v>Nee</v>
      </c>
      <c r="C1613" s="118" t="s">
        <v>39</v>
      </c>
      <c r="D1613" s="118" t="s">
        <v>39</v>
      </c>
      <c r="E1613" s="121">
        <f t="shared" si="76"/>
        <v>0</v>
      </c>
      <c r="F1613" s="121">
        <f t="shared" si="77"/>
        <v>0</v>
      </c>
      <c r="G1613" s="497">
        <f t="shared" si="78"/>
        <v>0</v>
      </c>
      <c r="H1613" s="27" t="s">
        <v>1454</v>
      </c>
      <c r="I1613" s="27" t="s">
        <v>3088</v>
      </c>
      <c r="J1613" s="893">
        <v>5522</v>
      </c>
      <c r="L1613" s="48"/>
      <c r="M1613" s="887" t="s">
        <v>3091</v>
      </c>
      <c r="N1613" s="888">
        <v>79</v>
      </c>
      <c r="O1613" s="888">
        <v>1.8</v>
      </c>
      <c r="P1613" s="888">
        <v>1.6</v>
      </c>
      <c r="Q1613" s="888">
        <v>1.8</v>
      </c>
      <c r="R1613" s="92">
        <v>0.38</v>
      </c>
      <c r="S1613" s="92">
        <v>0.63</v>
      </c>
      <c r="T1613" s="92"/>
      <c r="U1613" s="92"/>
      <c r="V1613" s="889">
        <v>-5.66</v>
      </c>
      <c r="W1613" s="890" t="s">
        <v>1471</v>
      </c>
      <c r="X1613" s="889">
        <v>-5.81</v>
      </c>
      <c r="Y1613" s="891" t="s">
        <v>72</v>
      </c>
      <c r="Z1613" s="892">
        <v>0.31</v>
      </c>
      <c r="AA1613" s="93">
        <v>0.17</v>
      </c>
      <c r="AB1613" s="94">
        <v>24</v>
      </c>
      <c r="AC1613" s="892">
        <v>0.47</v>
      </c>
      <c r="AD1613" s="94">
        <v>37</v>
      </c>
      <c r="AE1613" s="892"/>
      <c r="AF1613" s="93"/>
      <c r="AG1613" s="94"/>
      <c r="AH1613" s="892"/>
      <c r="AI1613" s="94"/>
      <c r="AJ1613" s="892"/>
      <c r="AK1613" s="94"/>
      <c r="AL1613" s="892">
        <v>0</v>
      </c>
      <c r="AM1613" s="93">
        <v>0</v>
      </c>
      <c r="AN1613" s="94">
        <v>0</v>
      </c>
      <c r="AO1613" s="892">
        <v>0</v>
      </c>
      <c r="AP1613" s="94">
        <v>0</v>
      </c>
      <c r="AQ1613" s="892">
        <v>0.2</v>
      </c>
      <c r="AR1613" s="94">
        <v>13</v>
      </c>
      <c r="AS1613" s="892">
        <v>0</v>
      </c>
      <c r="AT1613" s="93">
        <v>0</v>
      </c>
      <c r="AU1613" s="94">
        <v>0</v>
      </c>
      <c r="AV1613" s="892">
        <v>0</v>
      </c>
      <c r="AW1613" s="94">
        <v>0</v>
      </c>
      <c r="AX1613" s="892">
        <v>0.2</v>
      </c>
      <c r="AY1613" s="94">
        <v>13</v>
      </c>
    </row>
    <row r="1614" spans="1:51" x14ac:dyDescent="0.25">
      <c r="A1614" s="496">
        <f>INDEX(Toetsing!F:F,MATCH('Export Project'!J1614,Toetsing!G:G,0))</f>
        <v>17198</v>
      </c>
      <c r="B1614" s="118" t="str">
        <f>INDEX(Toetsing!T:T,MATCH('Export Project'!J1614,Toetsing!G:G,0))</f>
        <v>Nee</v>
      </c>
      <c r="C1614" s="118" t="s">
        <v>39</v>
      </c>
      <c r="D1614" s="118" t="s">
        <v>39</v>
      </c>
      <c r="E1614" s="121">
        <f t="shared" si="76"/>
        <v>0</v>
      </c>
      <c r="F1614" s="121">
        <f t="shared" si="77"/>
        <v>0</v>
      </c>
      <c r="G1614" s="497">
        <f t="shared" si="78"/>
        <v>0</v>
      </c>
      <c r="H1614" s="27" t="s">
        <v>1454</v>
      </c>
      <c r="I1614" s="27" t="s">
        <v>3088</v>
      </c>
      <c r="J1614" s="893">
        <v>5523</v>
      </c>
      <c r="L1614" s="48"/>
      <c r="M1614" s="887" t="s">
        <v>3092</v>
      </c>
      <c r="N1614" s="888">
        <v>48</v>
      </c>
      <c r="O1614" s="888">
        <v>3</v>
      </c>
      <c r="P1614" s="888">
        <v>2.7</v>
      </c>
      <c r="Q1614" s="888">
        <v>3</v>
      </c>
      <c r="R1614" s="92">
        <v>0.5</v>
      </c>
      <c r="S1614" s="92">
        <v>0.93</v>
      </c>
      <c r="T1614" s="92"/>
      <c r="U1614" s="92"/>
      <c r="V1614" s="889">
        <v>-5.66</v>
      </c>
      <c r="W1614" s="890" t="s">
        <v>1471</v>
      </c>
      <c r="X1614" s="889">
        <v>-5.81</v>
      </c>
      <c r="Y1614" s="891" t="s">
        <v>72</v>
      </c>
      <c r="Z1614" s="892">
        <v>0.65</v>
      </c>
      <c r="AA1614" s="93">
        <v>0.22</v>
      </c>
      <c r="AB1614" s="94">
        <v>31</v>
      </c>
      <c r="AC1614" s="892">
        <v>1.02</v>
      </c>
      <c r="AD1614" s="94">
        <v>49</v>
      </c>
      <c r="AE1614" s="892">
        <v>0</v>
      </c>
      <c r="AF1614" s="93">
        <v>0</v>
      </c>
      <c r="AG1614" s="94">
        <v>0</v>
      </c>
      <c r="AH1614" s="892">
        <v>0</v>
      </c>
      <c r="AI1614" s="94">
        <v>0</v>
      </c>
      <c r="AJ1614" s="892">
        <v>0.6</v>
      </c>
      <c r="AK1614" s="94">
        <v>28</v>
      </c>
      <c r="AL1614" s="892">
        <v>0</v>
      </c>
      <c r="AM1614" s="93">
        <v>0</v>
      </c>
      <c r="AN1614" s="94">
        <v>0</v>
      </c>
      <c r="AO1614" s="892">
        <v>0</v>
      </c>
      <c r="AP1614" s="94">
        <v>0</v>
      </c>
      <c r="AQ1614" s="892">
        <v>0.6</v>
      </c>
      <c r="AR1614" s="94">
        <v>28</v>
      </c>
      <c r="AS1614" s="892">
        <v>0</v>
      </c>
      <c r="AT1614" s="93">
        <v>0</v>
      </c>
      <c r="AU1614" s="94">
        <v>0</v>
      </c>
      <c r="AV1614" s="892">
        <v>0</v>
      </c>
      <c r="AW1614" s="94">
        <v>0</v>
      </c>
      <c r="AX1614" s="892">
        <v>0.7</v>
      </c>
      <c r="AY1614" s="94">
        <v>32</v>
      </c>
    </row>
    <row r="1615" spans="1:51" x14ac:dyDescent="0.25">
      <c r="A1615" s="496">
        <f>INDEX(Toetsing!F:F,MATCH('Export Project'!J1615,Toetsing!G:G,0))</f>
        <v>17035</v>
      </c>
      <c r="B1615" s="118" t="str">
        <f>INDEX(Toetsing!T:T,MATCH('Export Project'!J1615,Toetsing!G:G,0))</f>
        <v>baggerschoon</v>
      </c>
      <c r="C1615" s="118" t="s">
        <v>74</v>
      </c>
      <c r="D1615" s="118" t="s">
        <v>39</v>
      </c>
      <c r="E1615" s="121">
        <f t="shared" si="76"/>
        <v>18</v>
      </c>
      <c r="F1615" s="121">
        <f t="shared" si="77"/>
        <v>3</v>
      </c>
      <c r="G1615" s="497">
        <f t="shared" si="78"/>
        <v>0</v>
      </c>
      <c r="H1615" s="27" t="s">
        <v>1454</v>
      </c>
      <c r="I1615" s="27" t="s">
        <v>3093</v>
      </c>
      <c r="J1615" s="893">
        <v>4487</v>
      </c>
      <c r="L1615" s="48"/>
      <c r="M1615" s="887" t="s">
        <v>3094</v>
      </c>
      <c r="N1615" s="888">
        <v>18</v>
      </c>
      <c r="O1615" s="888">
        <v>1.6</v>
      </c>
      <c r="P1615" s="888">
        <v>1.4</v>
      </c>
      <c r="Q1615" s="888">
        <v>1.6</v>
      </c>
      <c r="R1615" s="92">
        <v>0.12</v>
      </c>
      <c r="S1615" s="92">
        <v>0.27</v>
      </c>
      <c r="T1615" s="92"/>
      <c r="U1615" s="92"/>
      <c r="V1615" s="889">
        <v>-5.76</v>
      </c>
      <c r="W1615" s="890" t="s">
        <v>2245</v>
      </c>
      <c r="X1615" s="889">
        <v>-5.87</v>
      </c>
      <c r="Y1615" s="891" t="s">
        <v>72</v>
      </c>
      <c r="Z1615" s="892">
        <v>0.17</v>
      </c>
      <c r="AA1615" s="93">
        <v>0.11</v>
      </c>
      <c r="AB1615" s="94">
        <v>3</v>
      </c>
      <c r="AC1615" s="892">
        <v>0.11</v>
      </c>
      <c r="AD1615" s="94">
        <v>2</v>
      </c>
      <c r="AE1615" s="892">
        <v>0.2</v>
      </c>
      <c r="AF1615" s="93">
        <v>0.1</v>
      </c>
      <c r="AG1615" s="94">
        <v>3</v>
      </c>
      <c r="AH1615" s="892">
        <v>0.1</v>
      </c>
      <c r="AI1615" s="94">
        <v>2</v>
      </c>
      <c r="AJ1615" s="892">
        <v>0.1</v>
      </c>
      <c r="AK1615" s="94">
        <v>2</v>
      </c>
      <c r="AL1615" s="892">
        <v>0.2</v>
      </c>
      <c r="AM1615" s="93">
        <v>0.1</v>
      </c>
      <c r="AN1615" s="94">
        <v>3</v>
      </c>
      <c r="AO1615" s="892">
        <v>0.1</v>
      </c>
      <c r="AP1615" s="94">
        <v>2</v>
      </c>
      <c r="AQ1615" s="892">
        <v>0.1</v>
      </c>
      <c r="AR1615" s="94">
        <v>2</v>
      </c>
      <c r="AS1615" s="892">
        <v>0.2</v>
      </c>
      <c r="AT1615" s="93">
        <v>0.1</v>
      </c>
      <c r="AU1615" s="94">
        <v>3</v>
      </c>
      <c r="AV1615" s="892">
        <v>0.2</v>
      </c>
      <c r="AW1615" s="94">
        <v>3</v>
      </c>
      <c r="AX1615" s="892">
        <v>0.1</v>
      </c>
      <c r="AY1615" s="94">
        <v>2</v>
      </c>
    </row>
    <row r="1616" spans="1:51" x14ac:dyDescent="0.25">
      <c r="A1616" s="496">
        <f>INDEX(Toetsing!F:F,MATCH('Export Project'!J1616,Toetsing!G:G,0))</f>
        <v>17035</v>
      </c>
      <c r="B1616" s="118" t="str">
        <f>INDEX(Toetsing!T:T,MATCH('Export Project'!J1616,Toetsing!G:G,0))</f>
        <v>baggerschoon</v>
      </c>
      <c r="C1616" s="118" t="s">
        <v>74</v>
      </c>
      <c r="D1616" s="118" t="s">
        <v>39</v>
      </c>
      <c r="E1616" s="121">
        <f t="shared" si="76"/>
        <v>20</v>
      </c>
      <c r="F1616" s="121">
        <f t="shared" si="77"/>
        <v>5</v>
      </c>
      <c r="G1616" s="497">
        <f t="shared" si="78"/>
        <v>0</v>
      </c>
      <c r="H1616" s="27" t="s">
        <v>1454</v>
      </c>
      <c r="I1616" s="27" t="s">
        <v>3093</v>
      </c>
      <c r="J1616" s="893">
        <v>4488</v>
      </c>
      <c r="L1616" s="48"/>
      <c r="M1616" s="887" t="s">
        <v>3095</v>
      </c>
      <c r="N1616" s="888">
        <v>20</v>
      </c>
      <c r="O1616" s="888">
        <v>1.7</v>
      </c>
      <c r="P1616" s="888">
        <v>1.4</v>
      </c>
      <c r="Q1616" s="888">
        <v>1.7</v>
      </c>
      <c r="R1616" s="92">
        <v>0.12</v>
      </c>
      <c r="S1616" s="92">
        <v>0.38</v>
      </c>
      <c r="T1616" s="92"/>
      <c r="U1616" s="92"/>
      <c r="V1616" s="889">
        <v>-5.76</v>
      </c>
      <c r="W1616" s="890" t="s">
        <v>2245</v>
      </c>
      <c r="X1616" s="889">
        <v>-5.87</v>
      </c>
      <c r="Y1616" s="891" t="s">
        <v>72</v>
      </c>
      <c r="Z1616" s="892">
        <v>0.24</v>
      </c>
      <c r="AA1616" s="93">
        <v>0.15</v>
      </c>
      <c r="AB1616" s="94">
        <v>5</v>
      </c>
      <c r="AC1616" s="892">
        <v>0.11</v>
      </c>
      <c r="AD1616" s="94">
        <v>2</v>
      </c>
      <c r="AE1616" s="892">
        <v>0.2</v>
      </c>
      <c r="AF1616" s="93">
        <v>0.14000000000000001</v>
      </c>
      <c r="AG1616" s="94">
        <v>5</v>
      </c>
      <c r="AH1616" s="892">
        <v>0.1</v>
      </c>
      <c r="AI1616" s="94">
        <v>1</v>
      </c>
      <c r="AJ1616" s="892">
        <v>0.1</v>
      </c>
      <c r="AK1616" s="94">
        <v>2</v>
      </c>
      <c r="AL1616" s="892">
        <v>0.2</v>
      </c>
      <c r="AM1616" s="93">
        <v>0.14000000000000001</v>
      </c>
      <c r="AN1616" s="94">
        <v>5</v>
      </c>
      <c r="AO1616" s="892">
        <v>0.1</v>
      </c>
      <c r="AP1616" s="94">
        <v>1</v>
      </c>
      <c r="AQ1616" s="892">
        <v>0.1</v>
      </c>
      <c r="AR1616" s="94">
        <v>2</v>
      </c>
      <c r="AS1616" s="892">
        <v>0.2</v>
      </c>
      <c r="AT1616" s="93">
        <v>0.14000000000000001</v>
      </c>
      <c r="AU1616" s="94">
        <v>5</v>
      </c>
      <c r="AV1616" s="892">
        <v>0.1</v>
      </c>
      <c r="AW1616" s="94">
        <v>2</v>
      </c>
      <c r="AX1616" s="892">
        <v>0.1</v>
      </c>
      <c r="AY1616" s="94">
        <v>2</v>
      </c>
    </row>
    <row r="1617" spans="1:51" x14ac:dyDescent="0.25">
      <c r="A1617" s="496">
        <f>INDEX(Toetsing!F:F,MATCH('Export Project'!J1617,Toetsing!G:G,0))</f>
        <v>17035</v>
      </c>
      <c r="B1617" s="118" t="str">
        <f>INDEX(Toetsing!T:T,MATCH('Export Project'!J1617,Toetsing!G:G,0))</f>
        <v>baggerschoon</v>
      </c>
      <c r="C1617" s="118" t="s">
        <v>74</v>
      </c>
      <c r="D1617" s="118" t="s">
        <v>39</v>
      </c>
      <c r="E1617" s="121">
        <f t="shared" si="76"/>
        <v>22</v>
      </c>
      <c r="F1617" s="121">
        <f t="shared" si="77"/>
        <v>5</v>
      </c>
      <c r="G1617" s="497">
        <f t="shared" si="78"/>
        <v>0</v>
      </c>
      <c r="H1617" s="27" t="s">
        <v>1454</v>
      </c>
      <c r="I1617" s="27" t="s">
        <v>3093</v>
      </c>
      <c r="J1617" s="893">
        <v>4489</v>
      </c>
      <c r="L1617" s="48"/>
      <c r="M1617" s="887" t="s">
        <v>3096</v>
      </c>
      <c r="N1617" s="888">
        <v>22</v>
      </c>
      <c r="O1617" s="888">
        <v>1.7</v>
      </c>
      <c r="P1617" s="888">
        <v>1.5</v>
      </c>
      <c r="Q1617" s="888">
        <v>1.7</v>
      </c>
      <c r="R1617" s="92">
        <v>0.19</v>
      </c>
      <c r="S1617" s="92">
        <v>0.38</v>
      </c>
      <c r="T1617" s="92"/>
      <c r="U1617" s="92"/>
      <c r="V1617" s="889">
        <v>-5.76</v>
      </c>
      <c r="W1617" s="890" t="s">
        <v>2245</v>
      </c>
      <c r="X1617" s="889">
        <v>-5.87</v>
      </c>
      <c r="Y1617" s="891" t="s">
        <v>72</v>
      </c>
      <c r="Z1617" s="892">
        <v>0.21</v>
      </c>
      <c r="AA1617" s="93">
        <v>0.12</v>
      </c>
      <c r="AB1617" s="94">
        <v>5</v>
      </c>
      <c r="AC1617" s="892">
        <v>0.19</v>
      </c>
      <c r="AD1617" s="94">
        <v>4</v>
      </c>
      <c r="AE1617" s="892">
        <v>0.2</v>
      </c>
      <c r="AF1617" s="93">
        <v>0.11</v>
      </c>
      <c r="AG1617" s="94">
        <v>4</v>
      </c>
      <c r="AH1617" s="892">
        <v>0</v>
      </c>
      <c r="AI1617" s="94">
        <v>0</v>
      </c>
      <c r="AJ1617" s="892">
        <v>0.2</v>
      </c>
      <c r="AK1617" s="94">
        <v>4</v>
      </c>
      <c r="AL1617" s="892">
        <v>0.2</v>
      </c>
      <c r="AM1617" s="93">
        <v>0.11</v>
      </c>
      <c r="AN1617" s="94">
        <v>4</v>
      </c>
      <c r="AO1617" s="892">
        <v>0</v>
      </c>
      <c r="AP1617" s="94">
        <v>0</v>
      </c>
      <c r="AQ1617" s="892">
        <v>0.2</v>
      </c>
      <c r="AR1617" s="94">
        <v>4</v>
      </c>
      <c r="AS1617" s="892">
        <v>0.2</v>
      </c>
      <c r="AT1617" s="93">
        <v>0.11</v>
      </c>
      <c r="AU1617" s="94">
        <v>4</v>
      </c>
      <c r="AV1617" s="892">
        <v>0.1</v>
      </c>
      <c r="AW1617" s="94">
        <v>2</v>
      </c>
      <c r="AX1617" s="892">
        <v>0.2</v>
      </c>
      <c r="AY1617" s="94">
        <v>4</v>
      </c>
    </row>
    <row r="1618" spans="1:51" x14ac:dyDescent="0.25">
      <c r="A1618" s="496">
        <f>INDEX(Toetsing!F:F,MATCH('Export Project'!J1618,Toetsing!G:G,0))</f>
        <v>17192</v>
      </c>
      <c r="B1618" s="118" t="str">
        <f>INDEX(Toetsing!T:T,MATCH('Export Project'!J1618,Toetsing!G:G,0))</f>
        <v>baggerschoon</v>
      </c>
      <c r="C1618" s="118" t="s">
        <v>74</v>
      </c>
      <c r="D1618" s="118" t="s">
        <v>39</v>
      </c>
      <c r="E1618" s="121">
        <f t="shared" si="76"/>
        <v>19</v>
      </c>
      <c r="F1618" s="121">
        <f t="shared" si="77"/>
        <v>4</v>
      </c>
      <c r="G1618" s="497">
        <f t="shared" si="78"/>
        <v>0</v>
      </c>
      <c r="H1618" s="27" t="s">
        <v>1454</v>
      </c>
      <c r="I1618" s="27" t="s">
        <v>3097</v>
      </c>
      <c r="J1618" s="893">
        <v>5218</v>
      </c>
      <c r="L1618" s="48"/>
      <c r="M1618" s="887" t="s">
        <v>3098</v>
      </c>
      <c r="N1618" s="888">
        <v>19</v>
      </c>
      <c r="O1618" s="888">
        <v>1.7</v>
      </c>
      <c r="P1618" s="888">
        <v>1.4</v>
      </c>
      <c r="Q1618" s="888">
        <v>1.7</v>
      </c>
      <c r="R1618" s="92">
        <v>0.36</v>
      </c>
      <c r="S1618" s="92">
        <v>0.5</v>
      </c>
      <c r="T1618" s="92"/>
      <c r="U1618" s="92"/>
      <c r="V1618" s="889">
        <v>-5.37</v>
      </c>
      <c r="W1618" s="890" t="s">
        <v>1475</v>
      </c>
      <c r="X1618" s="889">
        <v>-5.5</v>
      </c>
      <c r="Y1618" s="891" t="s">
        <v>72</v>
      </c>
      <c r="Z1618" s="892">
        <v>0.2</v>
      </c>
      <c r="AA1618" s="93">
        <v>0.12</v>
      </c>
      <c r="AB1618" s="94">
        <v>4</v>
      </c>
      <c r="AC1618" s="892">
        <v>0.28000000000000003</v>
      </c>
      <c r="AD1618" s="94">
        <v>5</v>
      </c>
      <c r="AE1618" s="892"/>
      <c r="AF1618" s="93"/>
      <c r="AG1618" s="94"/>
      <c r="AH1618" s="892"/>
      <c r="AI1618" s="94"/>
      <c r="AJ1618" s="892"/>
      <c r="AK1618" s="94"/>
      <c r="AL1618" s="892">
        <v>0</v>
      </c>
      <c r="AM1618" s="93">
        <v>0.01</v>
      </c>
      <c r="AN1618" s="94">
        <v>0</v>
      </c>
      <c r="AO1618" s="892">
        <v>0</v>
      </c>
      <c r="AP1618" s="94">
        <v>0</v>
      </c>
      <c r="AQ1618" s="892">
        <v>0</v>
      </c>
      <c r="AR1618" s="94">
        <v>0</v>
      </c>
      <c r="AS1618" s="892">
        <v>0</v>
      </c>
      <c r="AT1618" s="93">
        <v>0.01</v>
      </c>
      <c r="AU1618" s="94">
        <v>0</v>
      </c>
      <c r="AV1618" s="892">
        <v>0</v>
      </c>
      <c r="AW1618" s="94">
        <v>0</v>
      </c>
      <c r="AX1618" s="892">
        <v>0.1</v>
      </c>
      <c r="AY1618" s="94">
        <v>1</v>
      </c>
    </row>
    <row r="1619" spans="1:51" x14ac:dyDescent="0.25">
      <c r="A1619" s="496">
        <f>INDEX(Toetsing!F:F,MATCH('Export Project'!J1619,Toetsing!G:G,0))</f>
        <v>17192</v>
      </c>
      <c r="B1619" s="118" t="str">
        <f>INDEX(Toetsing!T:T,MATCH('Export Project'!J1619,Toetsing!G:G,0))</f>
        <v>baggerschoon</v>
      </c>
      <c r="C1619" s="118" t="s">
        <v>74</v>
      </c>
      <c r="D1619" s="118" t="s">
        <v>39</v>
      </c>
      <c r="E1619" s="121">
        <f t="shared" si="76"/>
        <v>16.231394000000002</v>
      </c>
      <c r="F1619" s="121">
        <f t="shared" si="77"/>
        <v>3</v>
      </c>
      <c r="G1619" s="497">
        <f t="shared" si="78"/>
        <v>0</v>
      </c>
      <c r="H1619" s="27" t="s">
        <v>1454</v>
      </c>
      <c r="I1619" s="27" t="s">
        <v>3097</v>
      </c>
      <c r="J1619" s="893">
        <v>5219</v>
      </c>
      <c r="L1619" s="48"/>
      <c r="M1619" s="887" t="s">
        <v>3099</v>
      </c>
      <c r="N1619" s="888">
        <v>16.231394000000002</v>
      </c>
      <c r="O1619" s="888">
        <v>1.5</v>
      </c>
      <c r="P1619" s="888">
        <v>1.3</v>
      </c>
      <c r="Q1619" s="888">
        <v>1.5</v>
      </c>
      <c r="R1619" s="92">
        <v>0.26</v>
      </c>
      <c r="S1619" s="92">
        <v>0.46</v>
      </c>
      <c r="T1619" s="92"/>
      <c r="U1619" s="92"/>
      <c r="V1619" s="889">
        <v>-5.37</v>
      </c>
      <c r="W1619" s="890" t="s">
        <v>1475</v>
      </c>
      <c r="X1619" s="889">
        <v>-5.5</v>
      </c>
      <c r="Y1619" s="891" t="s">
        <v>72</v>
      </c>
      <c r="Z1619" s="892">
        <v>0.17</v>
      </c>
      <c r="AA1619" s="93">
        <v>0.11</v>
      </c>
      <c r="AB1619" s="94">
        <v>3</v>
      </c>
      <c r="AC1619" s="892">
        <v>0.23</v>
      </c>
      <c r="AD1619" s="94">
        <v>4</v>
      </c>
      <c r="AE1619" s="892"/>
      <c r="AF1619" s="93"/>
      <c r="AG1619" s="94"/>
      <c r="AH1619" s="892"/>
      <c r="AI1619" s="94"/>
      <c r="AJ1619" s="892"/>
      <c r="AK1619" s="94"/>
      <c r="AL1619" s="892">
        <v>0</v>
      </c>
      <c r="AM1619" s="93">
        <v>0</v>
      </c>
      <c r="AN1619" s="94">
        <v>0</v>
      </c>
      <c r="AO1619" s="892">
        <v>0</v>
      </c>
      <c r="AP1619" s="94">
        <v>0</v>
      </c>
      <c r="AQ1619" s="892">
        <v>0</v>
      </c>
      <c r="AR1619" s="94">
        <v>0</v>
      </c>
      <c r="AS1619" s="892">
        <v>0</v>
      </c>
      <c r="AT1619" s="93">
        <v>0</v>
      </c>
      <c r="AU1619" s="94">
        <v>0</v>
      </c>
      <c r="AV1619" s="892">
        <v>0</v>
      </c>
      <c r="AW1619" s="94">
        <v>0</v>
      </c>
      <c r="AX1619" s="892">
        <v>0.1</v>
      </c>
      <c r="AY1619" s="94">
        <v>1</v>
      </c>
    </row>
    <row r="1620" spans="1:51" x14ac:dyDescent="0.25">
      <c r="A1620" s="496">
        <f>INDEX(Toetsing!F:F,MATCH('Export Project'!J1620,Toetsing!G:G,0))</f>
        <v>17192</v>
      </c>
      <c r="B1620" s="118" t="str">
        <f>INDEX(Toetsing!T:T,MATCH('Export Project'!J1620,Toetsing!G:G,0))</f>
        <v>baggerschoon</v>
      </c>
      <c r="C1620" s="118" t="s">
        <v>74</v>
      </c>
      <c r="D1620" s="118" t="s">
        <v>39</v>
      </c>
      <c r="E1620" s="121">
        <f t="shared" si="76"/>
        <v>16</v>
      </c>
      <c r="F1620" s="121">
        <f t="shared" si="77"/>
        <v>3</v>
      </c>
      <c r="G1620" s="497">
        <f t="shared" si="78"/>
        <v>0</v>
      </c>
      <c r="H1620" s="27" t="s">
        <v>1454</v>
      </c>
      <c r="I1620" s="27" t="s">
        <v>3097</v>
      </c>
      <c r="J1620" s="893">
        <v>5220</v>
      </c>
      <c r="L1620" s="48"/>
      <c r="M1620" s="887" t="s">
        <v>3100</v>
      </c>
      <c r="N1620" s="888">
        <v>16</v>
      </c>
      <c r="O1620" s="888">
        <v>1.4</v>
      </c>
      <c r="P1620" s="888">
        <v>1.2</v>
      </c>
      <c r="Q1620" s="888">
        <v>1.4</v>
      </c>
      <c r="R1620" s="92">
        <v>0.25</v>
      </c>
      <c r="S1620" s="92">
        <v>0.49</v>
      </c>
      <c r="T1620" s="92"/>
      <c r="U1620" s="92"/>
      <c r="V1620" s="889">
        <v>-5.37</v>
      </c>
      <c r="W1620" s="890" t="s">
        <v>1475</v>
      </c>
      <c r="X1620" s="889">
        <v>-5.5</v>
      </c>
      <c r="Y1620" s="891" t="s">
        <v>72</v>
      </c>
      <c r="Z1620" s="892">
        <v>0.19</v>
      </c>
      <c r="AA1620" s="93">
        <v>0.13</v>
      </c>
      <c r="AB1620" s="94">
        <v>3</v>
      </c>
      <c r="AC1620" s="892">
        <v>0.17</v>
      </c>
      <c r="AD1620" s="94">
        <v>3</v>
      </c>
      <c r="AE1620" s="892"/>
      <c r="AF1620" s="93"/>
      <c r="AG1620" s="94"/>
      <c r="AH1620" s="892"/>
      <c r="AI1620" s="94"/>
      <c r="AJ1620" s="892"/>
      <c r="AK1620" s="94"/>
      <c r="AL1620" s="892">
        <v>0</v>
      </c>
      <c r="AM1620" s="93">
        <v>0</v>
      </c>
      <c r="AN1620" s="94">
        <v>0</v>
      </c>
      <c r="AO1620" s="892">
        <v>0</v>
      </c>
      <c r="AP1620" s="94">
        <v>0</v>
      </c>
      <c r="AQ1620" s="892">
        <v>0</v>
      </c>
      <c r="AR1620" s="94">
        <v>0</v>
      </c>
      <c r="AS1620" s="892">
        <v>0</v>
      </c>
      <c r="AT1620" s="93">
        <v>0.01</v>
      </c>
      <c r="AU1620" s="94">
        <v>0</v>
      </c>
      <c r="AV1620" s="892">
        <v>0</v>
      </c>
      <c r="AW1620" s="94">
        <v>0</v>
      </c>
      <c r="AX1620" s="892">
        <v>0.1</v>
      </c>
      <c r="AY1620" s="94">
        <v>1</v>
      </c>
    </row>
    <row r="1621" spans="1:51" x14ac:dyDescent="0.25">
      <c r="A1621" s="496">
        <f>INDEX(Toetsing!F:F,MATCH('Export Project'!J1621,Toetsing!G:G,0))</f>
        <v>17192</v>
      </c>
      <c r="B1621" s="118" t="str">
        <f>INDEX(Toetsing!T:T,MATCH('Export Project'!J1621,Toetsing!G:G,0))</f>
        <v>baggerschoon</v>
      </c>
      <c r="C1621" s="118" t="s">
        <v>74</v>
      </c>
      <c r="D1621" s="118" t="s">
        <v>39</v>
      </c>
      <c r="E1621" s="121">
        <f t="shared" si="76"/>
        <v>36</v>
      </c>
      <c r="F1621" s="121">
        <f t="shared" si="77"/>
        <v>10</v>
      </c>
      <c r="G1621" s="497">
        <f t="shared" si="78"/>
        <v>0</v>
      </c>
      <c r="H1621" s="27" t="s">
        <v>1454</v>
      </c>
      <c r="I1621" s="27" t="s">
        <v>3097</v>
      </c>
      <c r="J1621" s="893">
        <v>5221</v>
      </c>
      <c r="L1621" s="48"/>
      <c r="M1621" s="887" t="s">
        <v>3101</v>
      </c>
      <c r="N1621" s="888">
        <v>36</v>
      </c>
      <c r="O1621" s="888">
        <v>1.6</v>
      </c>
      <c r="P1621" s="888">
        <v>1.4</v>
      </c>
      <c r="Q1621" s="888">
        <v>1.6</v>
      </c>
      <c r="R1621" s="92">
        <v>0.13</v>
      </c>
      <c r="S1621" s="92">
        <v>0.47</v>
      </c>
      <c r="T1621" s="92"/>
      <c r="U1621" s="92"/>
      <c r="V1621" s="889">
        <v>-5.37</v>
      </c>
      <c r="W1621" s="890" t="s">
        <v>1475</v>
      </c>
      <c r="X1621" s="889">
        <v>-5.5</v>
      </c>
      <c r="Y1621" s="891" t="s">
        <v>72</v>
      </c>
      <c r="Z1621" s="892">
        <v>0.28999999999999998</v>
      </c>
      <c r="AA1621" s="93">
        <v>0.18</v>
      </c>
      <c r="AB1621" s="94">
        <v>10</v>
      </c>
      <c r="AC1621" s="892">
        <v>0.12</v>
      </c>
      <c r="AD1621" s="94">
        <v>4</v>
      </c>
      <c r="AE1621" s="892"/>
      <c r="AF1621" s="93"/>
      <c r="AG1621" s="94"/>
      <c r="AH1621" s="892"/>
      <c r="AI1621" s="94"/>
      <c r="AJ1621" s="892"/>
      <c r="AK1621" s="94"/>
      <c r="AL1621" s="892">
        <v>0</v>
      </c>
      <c r="AM1621" s="93">
        <v>0</v>
      </c>
      <c r="AN1621" s="94">
        <v>0</v>
      </c>
      <c r="AO1621" s="892">
        <v>0</v>
      </c>
      <c r="AP1621" s="94">
        <v>0</v>
      </c>
      <c r="AQ1621" s="892">
        <v>0</v>
      </c>
      <c r="AR1621" s="94">
        <v>0</v>
      </c>
      <c r="AS1621" s="892">
        <v>0</v>
      </c>
      <c r="AT1621" s="93">
        <v>0</v>
      </c>
      <c r="AU1621" s="94">
        <v>0</v>
      </c>
      <c r="AV1621" s="892">
        <v>0</v>
      </c>
      <c r="AW1621" s="94">
        <v>0</v>
      </c>
      <c r="AX1621" s="892">
        <v>0.1</v>
      </c>
      <c r="AY1621" s="94">
        <v>2</v>
      </c>
    </row>
    <row r="1622" spans="1:51" x14ac:dyDescent="0.25">
      <c r="A1622" s="496">
        <f>INDEX(Toetsing!F:F,MATCH('Export Project'!J1622,Toetsing!G:G,0))</f>
        <v>17192</v>
      </c>
      <c r="B1622" s="118" t="str">
        <f>INDEX(Toetsing!T:T,MATCH('Export Project'!J1622,Toetsing!G:G,0))</f>
        <v>baggerschoon</v>
      </c>
      <c r="C1622" s="118" t="s">
        <v>74</v>
      </c>
      <c r="D1622" s="118" t="s">
        <v>39</v>
      </c>
      <c r="E1622" s="121">
        <f t="shared" si="76"/>
        <v>52</v>
      </c>
      <c r="F1622" s="121">
        <f t="shared" si="77"/>
        <v>8</v>
      </c>
      <c r="G1622" s="497">
        <f t="shared" si="78"/>
        <v>0</v>
      </c>
      <c r="H1622" s="27" t="s">
        <v>1454</v>
      </c>
      <c r="I1622" s="27" t="s">
        <v>3097</v>
      </c>
      <c r="J1622" s="893">
        <v>5222</v>
      </c>
      <c r="L1622" s="48"/>
      <c r="M1622" s="887" t="s">
        <v>3102</v>
      </c>
      <c r="N1622" s="888">
        <v>52</v>
      </c>
      <c r="O1622" s="888">
        <v>1.3</v>
      </c>
      <c r="P1622" s="888">
        <v>0.9</v>
      </c>
      <c r="Q1622" s="888">
        <v>1.3</v>
      </c>
      <c r="R1622" s="92">
        <v>0.05</v>
      </c>
      <c r="S1622" s="92">
        <v>0.4</v>
      </c>
      <c r="T1622" s="92"/>
      <c r="U1622" s="92"/>
      <c r="V1622" s="889">
        <v>-5.37</v>
      </c>
      <c r="W1622" s="890" t="s">
        <v>1471</v>
      </c>
      <c r="X1622" s="889">
        <v>-5.5</v>
      </c>
      <c r="Y1622" s="891" t="s">
        <v>72</v>
      </c>
      <c r="Z1622" s="892">
        <v>0.15</v>
      </c>
      <c r="AA1622" s="93">
        <v>0.12</v>
      </c>
      <c r="AB1622" s="94">
        <v>8</v>
      </c>
      <c r="AC1622" s="892">
        <v>0.03</v>
      </c>
      <c r="AD1622" s="94">
        <v>2</v>
      </c>
      <c r="AE1622" s="892"/>
      <c r="AF1622" s="93"/>
      <c r="AG1622" s="94"/>
      <c r="AH1622" s="892"/>
      <c r="AI1622" s="94"/>
      <c r="AJ1622" s="892"/>
      <c r="AK1622" s="94"/>
      <c r="AL1622" s="892">
        <v>0</v>
      </c>
      <c r="AM1622" s="93">
        <v>0</v>
      </c>
      <c r="AN1622" s="94">
        <v>1</v>
      </c>
      <c r="AO1622" s="892">
        <v>0</v>
      </c>
      <c r="AP1622" s="94">
        <v>0</v>
      </c>
      <c r="AQ1622" s="892">
        <v>0</v>
      </c>
      <c r="AR1622" s="94">
        <v>0</v>
      </c>
      <c r="AS1622" s="892">
        <v>0</v>
      </c>
      <c r="AT1622" s="93">
        <v>0.02</v>
      </c>
      <c r="AU1622" s="94">
        <v>2</v>
      </c>
      <c r="AV1622" s="892">
        <v>0</v>
      </c>
      <c r="AW1622" s="94">
        <v>1</v>
      </c>
      <c r="AX1622" s="892">
        <v>0</v>
      </c>
      <c r="AY1622" s="94">
        <v>2</v>
      </c>
    </row>
    <row r="1623" spans="1:51" x14ac:dyDescent="0.25">
      <c r="A1623" s="496">
        <f>INDEX(Toetsing!F:F,MATCH('Export Project'!J1623,Toetsing!G:G,0))</f>
        <v>17192</v>
      </c>
      <c r="B1623" s="118" t="str">
        <f>INDEX(Toetsing!T:T,MATCH('Export Project'!J1623,Toetsing!G:G,0))</f>
        <v>baggerschoon</v>
      </c>
      <c r="C1623" s="118" t="s">
        <v>74</v>
      </c>
      <c r="D1623" s="118" t="s">
        <v>39</v>
      </c>
      <c r="E1623" s="121">
        <f t="shared" si="76"/>
        <v>32</v>
      </c>
      <c r="F1623" s="121">
        <f t="shared" si="77"/>
        <v>6</v>
      </c>
      <c r="G1623" s="497">
        <f t="shared" si="78"/>
        <v>0</v>
      </c>
      <c r="H1623" s="27" t="s">
        <v>1454</v>
      </c>
      <c r="I1623" s="27" t="s">
        <v>3097</v>
      </c>
      <c r="J1623" s="893">
        <v>5223</v>
      </c>
      <c r="L1623" s="48"/>
      <c r="M1623" s="887" t="s">
        <v>3103</v>
      </c>
      <c r="N1623" s="888">
        <v>32</v>
      </c>
      <c r="O1623" s="888">
        <v>1.3</v>
      </c>
      <c r="P1623" s="888">
        <v>1</v>
      </c>
      <c r="Q1623" s="888">
        <v>1.3</v>
      </c>
      <c r="R1623" s="92">
        <v>0.1</v>
      </c>
      <c r="S1623" s="92">
        <v>0.4</v>
      </c>
      <c r="T1623" s="92"/>
      <c r="U1623" s="92"/>
      <c r="V1623" s="889">
        <v>-5.37</v>
      </c>
      <c r="W1623" s="890" t="s">
        <v>1471</v>
      </c>
      <c r="X1623" s="889">
        <v>-5.5</v>
      </c>
      <c r="Y1623" s="891" t="s">
        <v>72</v>
      </c>
      <c r="Z1623" s="892">
        <v>0.19</v>
      </c>
      <c r="AA1623" s="93">
        <v>0.15</v>
      </c>
      <c r="AB1623" s="94">
        <v>6</v>
      </c>
      <c r="AC1623" s="892">
        <v>0.05</v>
      </c>
      <c r="AD1623" s="94">
        <v>2</v>
      </c>
      <c r="AE1623" s="892"/>
      <c r="AF1623" s="93"/>
      <c r="AG1623" s="94"/>
      <c r="AH1623" s="892"/>
      <c r="AI1623" s="94"/>
      <c r="AJ1623" s="892"/>
      <c r="AK1623" s="94"/>
      <c r="AL1623" s="892">
        <v>0</v>
      </c>
      <c r="AM1623" s="93">
        <v>0</v>
      </c>
      <c r="AN1623" s="94">
        <v>0</v>
      </c>
      <c r="AO1623" s="892">
        <v>0</v>
      </c>
      <c r="AP1623" s="94">
        <v>0</v>
      </c>
      <c r="AQ1623" s="892">
        <v>0</v>
      </c>
      <c r="AR1623" s="94">
        <v>0</v>
      </c>
      <c r="AS1623" s="892">
        <v>0</v>
      </c>
      <c r="AT1623" s="93">
        <v>0.01</v>
      </c>
      <c r="AU1623" s="94">
        <v>1</v>
      </c>
      <c r="AV1623" s="892">
        <v>0</v>
      </c>
      <c r="AW1623" s="94">
        <v>0</v>
      </c>
      <c r="AX1623" s="892">
        <v>0</v>
      </c>
      <c r="AY1623" s="94">
        <v>1</v>
      </c>
    </row>
    <row r="1624" spans="1:51" x14ac:dyDescent="0.25">
      <c r="A1624" s="496">
        <f>INDEX(Toetsing!F:F,MATCH('Export Project'!J1624,Toetsing!G:G,0))</f>
        <v>17192</v>
      </c>
      <c r="B1624" s="118" t="str">
        <f>INDEX(Toetsing!T:T,MATCH('Export Project'!J1624,Toetsing!G:G,0))</f>
        <v>baggerschoon</v>
      </c>
      <c r="C1624" s="118" t="s">
        <v>74</v>
      </c>
      <c r="D1624" s="118" t="s">
        <v>39</v>
      </c>
      <c r="E1624" s="121">
        <f t="shared" si="76"/>
        <v>27</v>
      </c>
      <c r="F1624" s="121">
        <f t="shared" si="77"/>
        <v>3</v>
      </c>
      <c r="G1624" s="497">
        <f t="shared" si="78"/>
        <v>0</v>
      </c>
      <c r="H1624" s="27" t="s">
        <v>1454</v>
      </c>
      <c r="I1624" s="27" t="s">
        <v>3097</v>
      </c>
      <c r="J1624" s="893">
        <v>5224</v>
      </c>
      <c r="L1624" s="48"/>
      <c r="M1624" s="887" t="s">
        <v>3104</v>
      </c>
      <c r="N1624" s="888">
        <v>27</v>
      </c>
      <c r="O1624" s="888">
        <v>1.3</v>
      </c>
      <c r="P1624" s="888">
        <v>1.1000000000000001</v>
      </c>
      <c r="Q1624" s="888">
        <v>1.3</v>
      </c>
      <c r="R1624" s="92">
        <v>0.28000000000000003</v>
      </c>
      <c r="S1624" s="92">
        <v>0.4</v>
      </c>
      <c r="T1624" s="92"/>
      <c r="U1624" s="92"/>
      <c r="V1624" s="889">
        <v>-5.37</v>
      </c>
      <c r="W1624" s="890" t="s">
        <v>1471</v>
      </c>
      <c r="X1624" s="889">
        <v>-5.5</v>
      </c>
      <c r="Y1624" s="891" t="s">
        <v>72</v>
      </c>
      <c r="Z1624" s="892">
        <v>0.11</v>
      </c>
      <c r="AA1624" s="93">
        <v>0.09</v>
      </c>
      <c r="AB1624" s="94">
        <v>3</v>
      </c>
      <c r="AC1624" s="892">
        <v>0.19</v>
      </c>
      <c r="AD1624" s="94">
        <v>5</v>
      </c>
      <c r="AE1624" s="892"/>
      <c r="AF1624" s="93"/>
      <c r="AG1624" s="94"/>
      <c r="AH1624" s="892"/>
      <c r="AI1624" s="94"/>
      <c r="AJ1624" s="892"/>
      <c r="AK1624" s="94"/>
      <c r="AL1624" s="892">
        <v>0</v>
      </c>
      <c r="AM1624" s="93">
        <v>0</v>
      </c>
      <c r="AN1624" s="94">
        <v>0</v>
      </c>
      <c r="AO1624" s="892">
        <v>0</v>
      </c>
      <c r="AP1624" s="94">
        <v>0</v>
      </c>
      <c r="AQ1624" s="892">
        <v>0</v>
      </c>
      <c r="AR1624" s="94">
        <v>0</v>
      </c>
      <c r="AS1624" s="892">
        <v>0</v>
      </c>
      <c r="AT1624" s="93">
        <v>0</v>
      </c>
      <c r="AU1624" s="94">
        <v>0</v>
      </c>
      <c r="AV1624" s="892">
        <v>0</v>
      </c>
      <c r="AW1624" s="94">
        <v>0</v>
      </c>
      <c r="AX1624" s="892">
        <v>0.1</v>
      </c>
      <c r="AY1624" s="94">
        <v>1</v>
      </c>
    </row>
    <row r="1625" spans="1:51" x14ac:dyDescent="0.25">
      <c r="A1625" s="496">
        <f>INDEX(Toetsing!F:F,MATCH('Export Project'!J1625,Toetsing!G:G,0))</f>
        <v>17192</v>
      </c>
      <c r="B1625" s="118" t="str">
        <f>INDEX(Toetsing!T:T,MATCH('Export Project'!J1625,Toetsing!G:G,0))</f>
        <v>baggerschoon</v>
      </c>
      <c r="C1625" s="118" t="s">
        <v>74</v>
      </c>
      <c r="D1625" s="118" t="s">
        <v>39</v>
      </c>
      <c r="E1625" s="121">
        <f t="shared" si="76"/>
        <v>31</v>
      </c>
      <c r="F1625" s="121">
        <f t="shared" si="77"/>
        <v>7</v>
      </c>
      <c r="G1625" s="497">
        <f t="shared" si="78"/>
        <v>0</v>
      </c>
      <c r="H1625" s="27" t="s">
        <v>1454</v>
      </c>
      <c r="I1625" s="27" t="s">
        <v>3097</v>
      </c>
      <c r="J1625" s="893">
        <v>5225</v>
      </c>
      <c r="L1625" s="48"/>
      <c r="M1625" s="887" t="s">
        <v>3105</v>
      </c>
      <c r="N1625" s="888">
        <v>31</v>
      </c>
      <c r="O1625" s="888">
        <v>1.5</v>
      </c>
      <c r="P1625" s="888">
        <v>1.3</v>
      </c>
      <c r="Q1625" s="888">
        <v>1.5</v>
      </c>
      <c r="R1625" s="92">
        <v>0.19</v>
      </c>
      <c r="S1625" s="92">
        <v>0.42</v>
      </c>
      <c r="T1625" s="92"/>
      <c r="U1625" s="92"/>
      <c r="V1625" s="889">
        <v>-5.37</v>
      </c>
      <c r="W1625" s="890" t="s">
        <v>1471</v>
      </c>
      <c r="X1625" s="889">
        <v>-5.5</v>
      </c>
      <c r="Y1625" s="891" t="s">
        <v>72</v>
      </c>
      <c r="Z1625" s="892">
        <v>0.22</v>
      </c>
      <c r="AA1625" s="93">
        <v>0.15</v>
      </c>
      <c r="AB1625" s="94">
        <v>7</v>
      </c>
      <c r="AC1625" s="892">
        <v>0.12</v>
      </c>
      <c r="AD1625" s="94">
        <v>4</v>
      </c>
      <c r="AE1625" s="892"/>
      <c r="AF1625" s="93"/>
      <c r="AG1625" s="94"/>
      <c r="AH1625" s="892"/>
      <c r="AI1625" s="94"/>
      <c r="AJ1625" s="892"/>
      <c r="AK1625" s="94"/>
      <c r="AL1625" s="892">
        <v>0</v>
      </c>
      <c r="AM1625" s="93">
        <v>0</v>
      </c>
      <c r="AN1625" s="94">
        <v>0</v>
      </c>
      <c r="AO1625" s="892">
        <v>0</v>
      </c>
      <c r="AP1625" s="94">
        <v>0</v>
      </c>
      <c r="AQ1625" s="892">
        <v>0</v>
      </c>
      <c r="AR1625" s="94">
        <v>0</v>
      </c>
      <c r="AS1625" s="892">
        <v>0</v>
      </c>
      <c r="AT1625" s="93">
        <v>0.01</v>
      </c>
      <c r="AU1625" s="94">
        <v>0</v>
      </c>
      <c r="AV1625" s="892">
        <v>0</v>
      </c>
      <c r="AW1625" s="94">
        <v>0</v>
      </c>
      <c r="AX1625" s="892">
        <v>0.1</v>
      </c>
      <c r="AY1625" s="94">
        <v>2</v>
      </c>
    </row>
    <row r="1626" spans="1:51" x14ac:dyDescent="0.25">
      <c r="A1626" s="496">
        <f>INDEX(Toetsing!F:F,MATCH('Export Project'!J1626,Toetsing!G:G,0))</f>
        <v>17192</v>
      </c>
      <c r="B1626" s="118" t="str">
        <f>INDEX(Toetsing!T:T,MATCH('Export Project'!J1626,Toetsing!G:G,0))</f>
        <v>baggerschoon</v>
      </c>
      <c r="C1626" s="118" t="s">
        <v>74</v>
      </c>
      <c r="D1626" s="118" t="s">
        <v>39</v>
      </c>
      <c r="E1626" s="121">
        <f t="shared" si="76"/>
        <v>26</v>
      </c>
      <c r="F1626" s="121">
        <f t="shared" si="77"/>
        <v>6</v>
      </c>
      <c r="G1626" s="497">
        <f t="shared" si="78"/>
        <v>0</v>
      </c>
      <c r="H1626" s="27" t="s">
        <v>1454</v>
      </c>
      <c r="I1626" s="27" t="s">
        <v>3097</v>
      </c>
      <c r="J1626" s="893">
        <v>5226</v>
      </c>
      <c r="L1626" s="48"/>
      <c r="M1626" s="887" t="s">
        <v>3106</v>
      </c>
      <c r="N1626" s="888">
        <v>26</v>
      </c>
      <c r="O1626" s="888">
        <v>1.3</v>
      </c>
      <c r="P1626" s="888">
        <v>1.1000000000000001</v>
      </c>
      <c r="Q1626" s="888">
        <v>1.3</v>
      </c>
      <c r="R1626" s="92">
        <v>0.19</v>
      </c>
      <c r="S1626" s="92">
        <v>0.5</v>
      </c>
      <c r="T1626" s="92"/>
      <c r="U1626" s="92"/>
      <c r="V1626" s="889">
        <v>-5.37</v>
      </c>
      <c r="W1626" s="890" t="s">
        <v>1471</v>
      </c>
      <c r="X1626" s="889">
        <v>-5.5</v>
      </c>
      <c r="Y1626" s="891" t="s">
        <v>72</v>
      </c>
      <c r="Z1626" s="892">
        <v>0.24</v>
      </c>
      <c r="AA1626" s="93">
        <v>0.18</v>
      </c>
      <c r="AB1626" s="94">
        <v>6</v>
      </c>
      <c r="AC1626" s="892">
        <v>0.13</v>
      </c>
      <c r="AD1626" s="94">
        <v>3</v>
      </c>
      <c r="AE1626" s="892"/>
      <c r="AF1626" s="93"/>
      <c r="AG1626" s="94"/>
      <c r="AH1626" s="892"/>
      <c r="AI1626" s="94"/>
      <c r="AJ1626" s="892"/>
      <c r="AK1626" s="94"/>
      <c r="AL1626" s="892">
        <v>0</v>
      </c>
      <c r="AM1626" s="93">
        <v>0</v>
      </c>
      <c r="AN1626" s="94">
        <v>0</v>
      </c>
      <c r="AO1626" s="892">
        <v>0</v>
      </c>
      <c r="AP1626" s="94">
        <v>0</v>
      </c>
      <c r="AQ1626" s="892">
        <v>0</v>
      </c>
      <c r="AR1626" s="94">
        <v>0</v>
      </c>
      <c r="AS1626" s="892">
        <v>0</v>
      </c>
      <c r="AT1626" s="93">
        <v>0.01</v>
      </c>
      <c r="AU1626" s="94">
        <v>1</v>
      </c>
      <c r="AV1626" s="892">
        <v>0</v>
      </c>
      <c r="AW1626" s="94">
        <v>0</v>
      </c>
      <c r="AX1626" s="892">
        <v>0</v>
      </c>
      <c r="AY1626" s="94">
        <v>1</v>
      </c>
    </row>
    <row r="1627" spans="1:51" x14ac:dyDescent="0.25">
      <c r="A1627" s="496">
        <f>INDEX(Toetsing!F:F,MATCH('Export Project'!J1627,Toetsing!G:G,0))</f>
        <v>17192</v>
      </c>
      <c r="B1627" s="118" t="str">
        <f>INDEX(Toetsing!T:T,MATCH('Export Project'!J1627,Toetsing!G:G,0))</f>
        <v>baggerschoon</v>
      </c>
      <c r="C1627" s="118" t="s">
        <v>74</v>
      </c>
      <c r="D1627" s="118" t="s">
        <v>39</v>
      </c>
      <c r="E1627" s="121">
        <f t="shared" si="76"/>
        <v>35</v>
      </c>
      <c r="F1627" s="121">
        <f t="shared" si="77"/>
        <v>9</v>
      </c>
      <c r="G1627" s="497">
        <f t="shared" si="78"/>
        <v>0</v>
      </c>
      <c r="H1627" s="27" t="s">
        <v>1454</v>
      </c>
      <c r="I1627" s="27" t="s">
        <v>3097</v>
      </c>
      <c r="J1627" s="893">
        <v>5227</v>
      </c>
      <c r="L1627" s="48"/>
      <c r="M1627" s="887" t="s">
        <v>3107</v>
      </c>
      <c r="N1627" s="888">
        <v>35</v>
      </c>
      <c r="O1627" s="888">
        <v>1.4</v>
      </c>
      <c r="P1627" s="888">
        <v>1.2</v>
      </c>
      <c r="Q1627" s="888">
        <v>1.4</v>
      </c>
      <c r="R1627" s="92">
        <v>0.04</v>
      </c>
      <c r="S1627" s="92">
        <v>0.35</v>
      </c>
      <c r="T1627" s="92"/>
      <c r="U1627" s="92"/>
      <c r="V1627" s="889">
        <v>-5.37</v>
      </c>
      <c r="W1627" s="890" t="s">
        <v>1471</v>
      </c>
      <c r="X1627" s="889">
        <v>-5.5</v>
      </c>
      <c r="Y1627" s="891" t="s">
        <v>72</v>
      </c>
      <c r="Z1627" s="892">
        <v>0.27</v>
      </c>
      <c r="AA1627" s="93">
        <v>0.2</v>
      </c>
      <c r="AB1627" s="94">
        <v>9</v>
      </c>
      <c r="AC1627" s="892">
        <v>0.01</v>
      </c>
      <c r="AD1627" s="94">
        <v>0</v>
      </c>
      <c r="AE1627" s="892"/>
      <c r="AF1627" s="93"/>
      <c r="AG1627" s="94"/>
      <c r="AH1627" s="892"/>
      <c r="AI1627" s="94"/>
      <c r="AJ1627" s="892"/>
      <c r="AK1627" s="94"/>
      <c r="AL1627" s="892">
        <v>0</v>
      </c>
      <c r="AM1627" s="93">
        <v>0</v>
      </c>
      <c r="AN1627" s="94">
        <v>0</v>
      </c>
      <c r="AO1627" s="892">
        <v>0</v>
      </c>
      <c r="AP1627" s="94">
        <v>0</v>
      </c>
      <c r="AQ1627" s="892">
        <v>0</v>
      </c>
      <c r="AR1627" s="94">
        <v>0</v>
      </c>
      <c r="AS1627" s="892">
        <v>0.1</v>
      </c>
      <c r="AT1627" s="93">
        <v>0.04</v>
      </c>
      <c r="AU1627" s="94">
        <v>2</v>
      </c>
      <c r="AV1627" s="892">
        <v>0</v>
      </c>
      <c r="AW1627" s="94">
        <v>0</v>
      </c>
      <c r="AX1627" s="892">
        <v>0</v>
      </c>
      <c r="AY1627" s="94">
        <v>0</v>
      </c>
    </row>
    <row r="1628" spans="1:51" x14ac:dyDescent="0.25">
      <c r="A1628" s="496">
        <f>INDEX(Toetsing!F:F,MATCH('Export Project'!J1628,Toetsing!G:G,0))</f>
        <v>17192</v>
      </c>
      <c r="B1628" s="118" t="str">
        <f>INDEX(Toetsing!T:T,MATCH('Export Project'!J1628,Toetsing!G:G,0))</f>
        <v>baggerschoon</v>
      </c>
      <c r="C1628" s="118" t="s">
        <v>74</v>
      </c>
      <c r="D1628" s="118" t="s">
        <v>39</v>
      </c>
      <c r="E1628" s="121">
        <f t="shared" si="76"/>
        <v>29</v>
      </c>
      <c r="F1628" s="121">
        <f t="shared" si="77"/>
        <v>5</v>
      </c>
      <c r="G1628" s="497">
        <f t="shared" si="78"/>
        <v>0</v>
      </c>
      <c r="H1628" s="27" t="s">
        <v>1454</v>
      </c>
      <c r="I1628" s="27" t="s">
        <v>3097</v>
      </c>
      <c r="J1628" s="893">
        <v>5228</v>
      </c>
      <c r="L1628" s="48"/>
      <c r="M1628" s="887" t="s">
        <v>3108</v>
      </c>
      <c r="N1628" s="888">
        <v>29</v>
      </c>
      <c r="O1628" s="888">
        <v>1.4</v>
      </c>
      <c r="P1628" s="888">
        <v>1.1000000000000001</v>
      </c>
      <c r="Q1628" s="888">
        <v>1.4</v>
      </c>
      <c r="R1628" s="92">
        <v>0.24</v>
      </c>
      <c r="S1628" s="92">
        <v>0.4</v>
      </c>
      <c r="T1628" s="92"/>
      <c r="U1628" s="92"/>
      <c r="V1628" s="889">
        <v>-5.37</v>
      </c>
      <c r="W1628" s="890" t="s">
        <v>1471</v>
      </c>
      <c r="X1628" s="889">
        <v>-5.5</v>
      </c>
      <c r="Y1628" s="891" t="s">
        <v>72</v>
      </c>
      <c r="Z1628" s="892">
        <v>0.17</v>
      </c>
      <c r="AA1628" s="93">
        <v>0.12</v>
      </c>
      <c r="AB1628" s="94">
        <v>5</v>
      </c>
      <c r="AC1628" s="892">
        <v>0.13</v>
      </c>
      <c r="AD1628" s="94">
        <v>4</v>
      </c>
      <c r="AE1628" s="892"/>
      <c r="AF1628" s="93"/>
      <c r="AG1628" s="94"/>
      <c r="AH1628" s="892"/>
      <c r="AI1628" s="94"/>
      <c r="AJ1628" s="892"/>
      <c r="AK1628" s="94"/>
      <c r="AL1628" s="892">
        <v>0</v>
      </c>
      <c r="AM1628" s="93">
        <v>0.01</v>
      </c>
      <c r="AN1628" s="94">
        <v>0</v>
      </c>
      <c r="AO1628" s="892">
        <v>0</v>
      </c>
      <c r="AP1628" s="94">
        <v>0</v>
      </c>
      <c r="AQ1628" s="892">
        <v>0</v>
      </c>
      <c r="AR1628" s="94">
        <v>0</v>
      </c>
      <c r="AS1628" s="892">
        <v>0</v>
      </c>
      <c r="AT1628" s="93">
        <v>0.02</v>
      </c>
      <c r="AU1628" s="94">
        <v>1</v>
      </c>
      <c r="AV1628" s="892">
        <v>0</v>
      </c>
      <c r="AW1628" s="94">
        <v>0</v>
      </c>
      <c r="AX1628" s="892">
        <v>0</v>
      </c>
      <c r="AY1628" s="94">
        <v>1</v>
      </c>
    </row>
    <row r="1629" spans="1:51" x14ac:dyDescent="0.25">
      <c r="A1629" s="496">
        <f>INDEX(Toetsing!F:F,MATCH('Export Project'!J1629,Toetsing!G:G,0))</f>
        <v>17058</v>
      </c>
      <c r="B1629" s="118" t="str">
        <f>INDEX(Toetsing!T:T,MATCH('Export Project'!J1629,Toetsing!G:G,0))</f>
        <v>Nee</v>
      </c>
      <c r="C1629" s="118" t="s">
        <v>39</v>
      </c>
      <c r="D1629" s="118" t="s">
        <v>39</v>
      </c>
      <c r="E1629" s="121">
        <f t="shared" si="76"/>
        <v>0</v>
      </c>
      <c r="F1629" s="121">
        <f t="shared" si="77"/>
        <v>0</v>
      </c>
      <c r="G1629" s="497">
        <f t="shared" si="78"/>
        <v>0</v>
      </c>
      <c r="H1629" s="27" t="s">
        <v>1454</v>
      </c>
      <c r="I1629" s="27" t="s">
        <v>3109</v>
      </c>
      <c r="J1629" s="893">
        <v>4832</v>
      </c>
      <c r="L1629" s="48"/>
      <c r="M1629" s="887" t="s">
        <v>3110</v>
      </c>
      <c r="N1629" s="888">
        <v>27</v>
      </c>
      <c r="O1629" s="888">
        <v>8.3000000000000007</v>
      </c>
      <c r="P1629" s="888">
        <v>8.1</v>
      </c>
      <c r="Q1629" s="888">
        <v>8.3000000000000007</v>
      </c>
      <c r="R1629" s="92">
        <v>0.8</v>
      </c>
      <c r="S1629" s="92">
        <v>1.05</v>
      </c>
      <c r="T1629" s="92"/>
      <c r="U1629" s="92"/>
      <c r="V1629" s="889">
        <v>-5.64</v>
      </c>
      <c r="W1629" s="890" t="s">
        <v>2193</v>
      </c>
      <c r="X1629" s="889">
        <v>-5.77</v>
      </c>
      <c r="Y1629" s="891" t="s">
        <v>72</v>
      </c>
      <c r="Z1629" s="892">
        <v>2.0099999999999998</v>
      </c>
      <c r="AA1629" s="93">
        <v>0.24</v>
      </c>
      <c r="AB1629" s="94">
        <v>54</v>
      </c>
      <c r="AC1629" s="892">
        <v>4.6100000000000003</v>
      </c>
      <c r="AD1629" s="94">
        <v>124</v>
      </c>
      <c r="AE1629" s="892">
        <v>0</v>
      </c>
      <c r="AF1629" s="93">
        <v>0</v>
      </c>
      <c r="AG1629" s="94">
        <v>1</v>
      </c>
      <c r="AH1629" s="892">
        <v>0</v>
      </c>
      <c r="AI1629" s="94">
        <v>0</v>
      </c>
      <c r="AJ1629" s="892">
        <v>3.9</v>
      </c>
      <c r="AK1629" s="94">
        <v>105</v>
      </c>
      <c r="AL1629" s="892">
        <v>0</v>
      </c>
      <c r="AM1629" s="93">
        <v>0</v>
      </c>
      <c r="AN1629" s="94">
        <v>1</v>
      </c>
      <c r="AO1629" s="892">
        <v>0</v>
      </c>
      <c r="AP1629" s="94">
        <v>0</v>
      </c>
      <c r="AQ1629" s="892">
        <v>3.9</v>
      </c>
      <c r="AR1629" s="94">
        <v>105</v>
      </c>
      <c r="AS1629" s="892">
        <v>0.2</v>
      </c>
      <c r="AT1629" s="93">
        <v>0.02</v>
      </c>
      <c r="AU1629" s="94">
        <v>5</v>
      </c>
      <c r="AV1629" s="892">
        <v>0</v>
      </c>
      <c r="AW1629" s="94">
        <v>0</v>
      </c>
      <c r="AX1629" s="892">
        <v>4</v>
      </c>
      <c r="AY1629" s="94">
        <v>107</v>
      </c>
    </row>
    <row r="1630" spans="1:51" x14ac:dyDescent="0.25">
      <c r="A1630" s="496">
        <f>INDEX(Toetsing!F:F,MATCH('Export Project'!J1630,Toetsing!G:G,0))</f>
        <v>17058</v>
      </c>
      <c r="B1630" s="118" t="str">
        <f>INDEX(Toetsing!T:T,MATCH('Export Project'!J1630,Toetsing!G:G,0))</f>
        <v>Nee</v>
      </c>
      <c r="C1630" s="118" t="s">
        <v>39</v>
      </c>
      <c r="D1630" s="118" t="s">
        <v>39</v>
      </c>
      <c r="E1630" s="121">
        <f t="shared" si="76"/>
        <v>0</v>
      </c>
      <c r="F1630" s="121">
        <f t="shared" si="77"/>
        <v>0</v>
      </c>
      <c r="G1630" s="497">
        <f t="shared" si="78"/>
        <v>0</v>
      </c>
      <c r="H1630" s="27" t="s">
        <v>1454</v>
      </c>
      <c r="I1630" s="27" t="s">
        <v>3109</v>
      </c>
      <c r="J1630" s="893">
        <v>4833</v>
      </c>
      <c r="L1630" s="48"/>
      <c r="M1630" s="887" t="s">
        <v>3111</v>
      </c>
      <c r="N1630" s="888">
        <v>68</v>
      </c>
      <c r="O1630" s="888">
        <v>7.8</v>
      </c>
      <c r="P1630" s="888">
        <v>7.6</v>
      </c>
      <c r="Q1630" s="888">
        <v>7.8</v>
      </c>
      <c r="R1630" s="92">
        <v>0.92</v>
      </c>
      <c r="S1630" s="92">
        <v>1.05</v>
      </c>
      <c r="T1630" s="92"/>
      <c r="U1630" s="92"/>
      <c r="V1630" s="889">
        <v>-5.64</v>
      </c>
      <c r="W1630" s="890" t="s">
        <v>2193</v>
      </c>
      <c r="X1630" s="889">
        <v>-5.77</v>
      </c>
      <c r="Y1630" s="891" t="s">
        <v>72</v>
      </c>
      <c r="Z1630" s="892">
        <v>0.83</v>
      </c>
      <c r="AA1630" s="93">
        <v>0.11</v>
      </c>
      <c r="AB1630" s="94">
        <v>56</v>
      </c>
      <c r="AC1630" s="892">
        <v>5.16</v>
      </c>
      <c r="AD1630" s="94">
        <v>351</v>
      </c>
      <c r="AE1630" s="892">
        <v>0</v>
      </c>
      <c r="AF1630" s="93">
        <v>0</v>
      </c>
      <c r="AG1630" s="94">
        <v>0</v>
      </c>
      <c r="AH1630" s="892">
        <v>0</v>
      </c>
      <c r="AI1630" s="94">
        <v>0</v>
      </c>
      <c r="AJ1630" s="892">
        <v>3.6</v>
      </c>
      <c r="AK1630" s="94">
        <v>241</v>
      </c>
      <c r="AL1630" s="892">
        <v>0</v>
      </c>
      <c r="AM1630" s="93">
        <v>0</v>
      </c>
      <c r="AN1630" s="94">
        <v>0</v>
      </c>
      <c r="AO1630" s="892">
        <v>0</v>
      </c>
      <c r="AP1630" s="94">
        <v>0</v>
      </c>
      <c r="AQ1630" s="892">
        <v>3.6</v>
      </c>
      <c r="AR1630" s="94">
        <v>241</v>
      </c>
      <c r="AS1630" s="892">
        <v>0</v>
      </c>
      <c r="AT1630" s="93">
        <v>0</v>
      </c>
      <c r="AU1630" s="94">
        <v>0</v>
      </c>
      <c r="AV1630" s="892">
        <v>0</v>
      </c>
      <c r="AW1630" s="94">
        <v>0</v>
      </c>
      <c r="AX1630" s="892">
        <v>3.8</v>
      </c>
      <c r="AY1630" s="94">
        <v>256</v>
      </c>
    </row>
    <row r="1631" spans="1:51" x14ac:dyDescent="0.25">
      <c r="A1631" s="496">
        <f>INDEX(Toetsing!F:F,MATCH('Export Project'!J1631,Toetsing!G:G,0))</f>
        <v>17058</v>
      </c>
      <c r="B1631" s="118" t="str">
        <f>INDEX(Toetsing!T:T,MATCH('Export Project'!J1631,Toetsing!G:G,0))</f>
        <v>Nee</v>
      </c>
      <c r="C1631" s="118" t="s">
        <v>39</v>
      </c>
      <c r="D1631" s="118" t="s">
        <v>39</v>
      </c>
      <c r="E1631" s="121">
        <f t="shared" si="76"/>
        <v>0</v>
      </c>
      <c r="F1631" s="121">
        <f t="shared" si="77"/>
        <v>0</v>
      </c>
      <c r="G1631" s="497">
        <f t="shared" si="78"/>
        <v>0</v>
      </c>
      <c r="H1631" s="27" t="s">
        <v>1454</v>
      </c>
      <c r="I1631" s="27" t="s">
        <v>3109</v>
      </c>
      <c r="J1631" s="893">
        <v>4834</v>
      </c>
      <c r="L1631" s="48"/>
      <c r="M1631" s="887" t="s">
        <v>3112</v>
      </c>
      <c r="N1631" s="888">
        <v>63</v>
      </c>
      <c r="O1631" s="888">
        <v>8.3000000000000007</v>
      </c>
      <c r="P1631" s="888">
        <v>8.1999999999999993</v>
      </c>
      <c r="Q1631" s="888">
        <v>8.3000000000000007</v>
      </c>
      <c r="R1631" s="92">
        <v>0.84</v>
      </c>
      <c r="S1631" s="92">
        <v>1.27</v>
      </c>
      <c r="T1631" s="92"/>
      <c r="U1631" s="92"/>
      <c r="V1631" s="889">
        <v>-5.64</v>
      </c>
      <c r="W1631" s="890" t="s">
        <v>2193</v>
      </c>
      <c r="X1631" s="889">
        <v>-5.77</v>
      </c>
      <c r="Y1631" s="891" t="s">
        <v>72</v>
      </c>
      <c r="Z1631" s="892">
        <v>2.4300000000000002</v>
      </c>
      <c r="AA1631" s="93">
        <v>0.28999999999999998</v>
      </c>
      <c r="AB1631" s="94">
        <v>153</v>
      </c>
      <c r="AC1631" s="892">
        <v>5.0199999999999996</v>
      </c>
      <c r="AD1631" s="94">
        <v>316</v>
      </c>
      <c r="AE1631" s="892">
        <v>0</v>
      </c>
      <c r="AF1631" s="93">
        <v>0</v>
      </c>
      <c r="AG1631" s="94">
        <v>1</v>
      </c>
      <c r="AH1631" s="892">
        <v>0</v>
      </c>
      <c r="AI1631" s="94">
        <v>0</v>
      </c>
      <c r="AJ1631" s="892">
        <v>3.9</v>
      </c>
      <c r="AK1631" s="94">
        <v>248</v>
      </c>
      <c r="AL1631" s="892">
        <v>0</v>
      </c>
      <c r="AM1631" s="93">
        <v>0</v>
      </c>
      <c r="AN1631" s="94">
        <v>1</v>
      </c>
      <c r="AO1631" s="892">
        <v>0</v>
      </c>
      <c r="AP1631" s="94">
        <v>0</v>
      </c>
      <c r="AQ1631" s="892">
        <v>3.9</v>
      </c>
      <c r="AR1631" s="94">
        <v>248</v>
      </c>
      <c r="AS1631" s="892">
        <v>0.1</v>
      </c>
      <c r="AT1631" s="93">
        <v>0.02</v>
      </c>
      <c r="AU1631" s="94">
        <v>9</v>
      </c>
      <c r="AV1631" s="892">
        <v>0</v>
      </c>
      <c r="AW1631" s="94">
        <v>0</v>
      </c>
      <c r="AX1631" s="892">
        <v>4.0999999999999996</v>
      </c>
      <c r="AY1631" s="94">
        <v>256</v>
      </c>
    </row>
    <row r="1632" spans="1:51" x14ac:dyDescent="0.25">
      <c r="A1632" s="496">
        <f>INDEX(Toetsing!F:F,MATCH('Export Project'!J1632,Toetsing!G:G,0))</f>
        <v>17058</v>
      </c>
      <c r="B1632" s="118" t="str">
        <f>INDEX(Toetsing!T:T,MATCH('Export Project'!J1632,Toetsing!G:G,0))</f>
        <v>Nee</v>
      </c>
      <c r="C1632" s="118" t="s">
        <v>39</v>
      </c>
      <c r="D1632" s="118" t="s">
        <v>39</v>
      </c>
      <c r="E1632" s="121">
        <f t="shared" si="76"/>
        <v>0</v>
      </c>
      <c r="F1632" s="121">
        <f t="shared" si="77"/>
        <v>0</v>
      </c>
      <c r="G1632" s="497">
        <f t="shared" si="78"/>
        <v>0</v>
      </c>
      <c r="H1632" s="27" t="s">
        <v>1454</v>
      </c>
      <c r="I1632" s="27" t="s">
        <v>3109</v>
      </c>
      <c r="J1632" s="893">
        <v>4835</v>
      </c>
      <c r="L1632" s="48"/>
      <c r="M1632" s="887" t="s">
        <v>3113</v>
      </c>
      <c r="N1632" s="888">
        <v>15</v>
      </c>
      <c r="O1632" s="888">
        <v>8.3000000000000007</v>
      </c>
      <c r="P1632" s="888">
        <v>8.1999999999999993</v>
      </c>
      <c r="Q1632" s="888">
        <v>8.3000000000000007</v>
      </c>
      <c r="R1632" s="92">
        <v>0.9</v>
      </c>
      <c r="S1632" s="92">
        <v>1.49</v>
      </c>
      <c r="T1632" s="92"/>
      <c r="U1632" s="92"/>
      <c r="V1632" s="889">
        <v>-5.64</v>
      </c>
      <c r="W1632" s="890" t="s">
        <v>2193</v>
      </c>
      <c r="X1632" s="889">
        <v>-5.77</v>
      </c>
      <c r="Y1632" s="891" t="s">
        <v>72</v>
      </c>
      <c r="Z1632" s="892">
        <v>3.83</v>
      </c>
      <c r="AA1632" s="93">
        <v>0.46</v>
      </c>
      <c r="AB1632" s="94">
        <v>57</v>
      </c>
      <c r="AC1632" s="892">
        <v>5.55</v>
      </c>
      <c r="AD1632" s="94">
        <v>83</v>
      </c>
      <c r="AE1632" s="892">
        <v>0</v>
      </c>
      <c r="AF1632" s="93">
        <v>0</v>
      </c>
      <c r="AG1632" s="94">
        <v>0</v>
      </c>
      <c r="AH1632" s="892">
        <v>0</v>
      </c>
      <c r="AI1632" s="94">
        <v>0</v>
      </c>
      <c r="AJ1632" s="892">
        <v>3.9</v>
      </c>
      <c r="AK1632" s="94">
        <v>59</v>
      </c>
      <c r="AL1632" s="892">
        <v>0</v>
      </c>
      <c r="AM1632" s="93">
        <v>0</v>
      </c>
      <c r="AN1632" s="94">
        <v>0</v>
      </c>
      <c r="AO1632" s="892">
        <v>0</v>
      </c>
      <c r="AP1632" s="94">
        <v>0</v>
      </c>
      <c r="AQ1632" s="892">
        <v>3.9</v>
      </c>
      <c r="AR1632" s="94">
        <v>59</v>
      </c>
      <c r="AS1632" s="892">
        <v>0</v>
      </c>
      <c r="AT1632" s="93">
        <v>0</v>
      </c>
      <c r="AU1632" s="94">
        <v>0</v>
      </c>
      <c r="AV1632" s="892">
        <v>0</v>
      </c>
      <c r="AW1632" s="94">
        <v>0</v>
      </c>
      <c r="AX1632" s="892">
        <v>4.2</v>
      </c>
      <c r="AY1632" s="94">
        <v>63</v>
      </c>
    </row>
    <row r="1633" spans="1:51" x14ac:dyDescent="0.25">
      <c r="A1633" s="496">
        <f>INDEX(Toetsing!F:F,MATCH('Export Project'!J1633,Toetsing!G:G,0))</f>
        <v>17058</v>
      </c>
      <c r="B1633" s="118" t="str">
        <f>INDEX(Toetsing!T:T,MATCH('Export Project'!J1633,Toetsing!G:G,0))</f>
        <v>Nee</v>
      </c>
      <c r="C1633" s="118" t="s">
        <v>39</v>
      </c>
      <c r="D1633" s="118" t="s">
        <v>39</v>
      </c>
      <c r="E1633" s="121">
        <f t="shared" si="76"/>
        <v>0</v>
      </c>
      <c r="F1633" s="121">
        <f t="shared" si="77"/>
        <v>0</v>
      </c>
      <c r="G1633" s="497">
        <f t="shared" si="78"/>
        <v>0</v>
      </c>
      <c r="H1633" s="27" t="s">
        <v>1454</v>
      </c>
      <c r="I1633" s="27" t="s">
        <v>3109</v>
      </c>
      <c r="J1633" s="893">
        <v>4836</v>
      </c>
      <c r="L1633" s="48"/>
      <c r="M1633" s="887" t="s">
        <v>3114</v>
      </c>
      <c r="N1633" s="888">
        <v>31</v>
      </c>
      <c r="O1633" s="888">
        <v>8.6</v>
      </c>
      <c r="P1633" s="888">
        <v>8.5</v>
      </c>
      <c r="Q1633" s="888">
        <v>8.6</v>
      </c>
      <c r="R1633" s="92">
        <v>0.86</v>
      </c>
      <c r="S1633" s="92">
        <v>1.1000000000000001</v>
      </c>
      <c r="T1633" s="92"/>
      <c r="U1633" s="92"/>
      <c r="V1633" s="889">
        <v>-5.64</v>
      </c>
      <c r="W1633" s="890" t="s">
        <v>2193</v>
      </c>
      <c r="X1633" s="889">
        <v>-5.77</v>
      </c>
      <c r="Y1633" s="891" t="s">
        <v>72</v>
      </c>
      <c r="Z1633" s="892">
        <v>1.1299999999999999</v>
      </c>
      <c r="AA1633" s="93">
        <v>0.13</v>
      </c>
      <c r="AB1633" s="94">
        <v>35</v>
      </c>
      <c r="AC1633" s="892">
        <v>5.4</v>
      </c>
      <c r="AD1633" s="94">
        <v>167</v>
      </c>
      <c r="AE1633" s="892">
        <v>0</v>
      </c>
      <c r="AF1633" s="93">
        <v>0</v>
      </c>
      <c r="AG1633" s="94">
        <v>0</v>
      </c>
      <c r="AH1633" s="892">
        <v>0</v>
      </c>
      <c r="AI1633" s="94">
        <v>0</v>
      </c>
      <c r="AJ1633" s="892">
        <v>4.0999999999999996</v>
      </c>
      <c r="AK1633" s="94">
        <v>128</v>
      </c>
      <c r="AL1633" s="892">
        <v>0</v>
      </c>
      <c r="AM1633" s="93">
        <v>0</v>
      </c>
      <c r="AN1633" s="94">
        <v>0</v>
      </c>
      <c r="AO1633" s="892">
        <v>0</v>
      </c>
      <c r="AP1633" s="94">
        <v>0</v>
      </c>
      <c r="AQ1633" s="892">
        <v>4.0999999999999996</v>
      </c>
      <c r="AR1633" s="94">
        <v>128</v>
      </c>
      <c r="AS1633" s="892">
        <v>0.1</v>
      </c>
      <c r="AT1633" s="93">
        <v>0.01</v>
      </c>
      <c r="AU1633" s="94">
        <v>2</v>
      </c>
      <c r="AV1633" s="892">
        <v>0</v>
      </c>
      <c r="AW1633" s="94">
        <v>0</v>
      </c>
      <c r="AX1633" s="892">
        <v>4.4000000000000004</v>
      </c>
      <c r="AY1633" s="94">
        <v>136</v>
      </c>
    </row>
    <row r="1634" spans="1:51" x14ac:dyDescent="0.25">
      <c r="A1634" s="496">
        <f>INDEX(Toetsing!F:F,MATCH('Export Project'!J1634,Toetsing!G:G,0))</f>
        <v>17058</v>
      </c>
      <c r="B1634" s="118" t="str">
        <f>INDEX(Toetsing!T:T,MATCH('Export Project'!J1634,Toetsing!G:G,0))</f>
        <v>Nee</v>
      </c>
      <c r="C1634" s="118" t="s">
        <v>39</v>
      </c>
      <c r="D1634" s="118" t="s">
        <v>39</v>
      </c>
      <c r="E1634" s="121">
        <f t="shared" si="76"/>
        <v>0</v>
      </c>
      <c r="F1634" s="121">
        <f t="shared" si="77"/>
        <v>0</v>
      </c>
      <c r="G1634" s="497">
        <f t="shared" si="78"/>
        <v>0</v>
      </c>
      <c r="H1634" s="27" t="s">
        <v>1454</v>
      </c>
      <c r="I1634" s="27" t="s">
        <v>3109</v>
      </c>
      <c r="J1634" s="893">
        <v>4837</v>
      </c>
      <c r="L1634" s="48"/>
      <c r="M1634" s="887" t="s">
        <v>3115</v>
      </c>
      <c r="N1634" s="888">
        <v>47</v>
      </c>
      <c r="O1634" s="888">
        <v>8.9</v>
      </c>
      <c r="P1634" s="888">
        <v>8.8000000000000007</v>
      </c>
      <c r="Q1634" s="888">
        <v>8.9</v>
      </c>
      <c r="R1634" s="92">
        <v>0.92</v>
      </c>
      <c r="S1634" s="92">
        <v>1.21</v>
      </c>
      <c r="T1634" s="92"/>
      <c r="U1634" s="92"/>
      <c r="V1634" s="889">
        <v>-5.64</v>
      </c>
      <c r="W1634" s="890" t="s">
        <v>2193</v>
      </c>
      <c r="X1634" s="889">
        <v>-5.77</v>
      </c>
      <c r="Y1634" s="891" t="s">
        <v>72</v>
      </c>
      <c r="Z1634" s="892">
        <v>1.26</v>
      </c>
      <c r="AA1634" s="93">
        <v>0.14000000000000001</v>
      </c>
      <c r="AB1634" s="94">
        <v>59</v>
      </c>
      <c r="AC1634" s="892">
        <v>5.63</v>
      </c>
      <c r="AD1634" s="94">
        <v>265</v>
      </c>
      <c r="AE1634" s="892">
        <v>0</v>
      </c>
      <c r="AF1634" s="93">
        <v>0</v>
      </c>
      <c r="AG1634" s="94">
        <v>0</v>
      </c>
      <c r="AH1634" s="892">
        <v>0</v>
      </c>
      <c r="AI1634" s="94">
        <v>0</v>
      </c>
      <c r="AJ1634" s="892">
        <v>4.4000000000000004</v>
      </c>
      <c r="AK1634" s="94">
        <v>205</v>
      </c>
      <c r="AL1634" s="892">
        <v>0</v>
      </c>
      <c r="AM1634" s="93">
        <v>0</v>
      </c>
      <c r="AN1634" s="94">
        <v>0</v>
      </c>
      <c r="AO1634" s="892">
        <v>0</v>
      </c>
      <c r="AP1634" s="94">
        <v>0</v>
      </c>
      <c r="AQ1634" s="892">
        <v>4.4000000000000004</v>
      </c>
      <c r="AR1634" s="94">
        <v>205</v>
      </c>
      <c r="AS1634" s="892">
        <v>0</v>
      </c>
      <c r="AT1634" s="93">
        <v>0</v>
      </c>
      <c r="AU1634" s="94">
        <v>0</v>
      </c>
      <c r="AV1634" s="892">
        <v>0</v>
      </c>
      <c r="AW1634" s="94">
        <v>0</v>
      </c>
      <c r="AX1634" s="892">
        <v>4.7</v>
      </c>
      <c r="AY1634" s="94">
        <v>220</v>
      </c>
    </row>
    <row r="1635" spans="1:51" x14ac:dyDescent="0.25">
      <c r="A1635" s="496">
        <f>INDEX(Toetsing!F:F,MATCH('Export Project'!J1635,Toetsing!G:G,0))</f>
        <v>17058</v>
      </c>
      <c r="B1635" s="118" t="str">
        <f>INDEX(Toetsing!T:T,MATCH('Export Project'!J1635,Toetsing!G:G,0))</f>
        <v>Nee</v>
      </c>
      <c r="C1635" s="118" t="s">
        <v>39</v>
      </c>
      <c r="D1635" s="118" t="s">
        <v>39</v>
      </c>
      <c r="E1635" s="121">
        <f t="shared" si="76"/>
        <v>0</v>
      </c>
      <c r="F1635" s="121">
        <f t="shared" si="77"/>
        <v>0</v>
      </c>
      <c r="G1635" s="497">
        <f t="shared" si="78"/>
        <v>0</v>
      </c>
      <c r="H1635" s="27" t="s">
        <v>1454</v>
      </c>
      <c r="I1635" s="27" t="s">
        <v>3109</v>
      </c>
      <c r="J1635" s="893">
        <v>4838</v>
      </c>
      <c r="L1635" s="48"/>
      <c r="M1635" s="887" t="s">
        <v>3116</v>
      </c>
      <c r="N1635" s="888">
        <v>39</v>
      </c>
      <c r="O1635" s="888">
        <v>8.8000000000000007</v>
      </c>
      <c r="P1635" s="888">
        <v>8.6999999999999993</v>
      </c>
      <c r="Q1635" s="888">
        <v>8.8000000000000007</v>
      </c>
      <c r="R1635" s="92">
        <v>0.79</v>
      </c>
      <c r="S1635" s="92">
        <v>1.1100000000000001</v>
      </c>
      <c r="T1635" s="92"/>
      <c r="U1635" s="92"/>
      <c r="V1635" s="889">
        <v>-5.64</v>
      </c>
      <c r="W1635" s="890" t="s">
        <v>2193</v>
      </c>
      <c r="X1635" s="889">
        <v>-5.77</v>
      </c>
      <c r="Y1635" s="891" t="s">
        <v>72</v>
      </c>
      <c r="Z1635" s="892">
        <v>2.38</v>
      </c>
      <c r="AA1635" s="93">
        <v>0.27</v>
      </c>
      <c r="AB1635" s="94">
        <v>93</v>
      </c>
      <c r="AC1635" s="892">
        <v>4.49</v>
      </c>
      <c r="AD1635" s="94">
        <v>175</v>
      </c>
      <c r="AE1635" s="892">
        <v>0.2</v>
      </c>
      <c r="AF1635" s="93">
        <v>0.02</v>
      </c>
      <c r="AG1635" s="94">
        <v>7</v>
      </c>
      <c r="AH1635" s="892">
        <v>0</v>
      </c>
      <c r="AI1635" s="94">
        <v>0</v>
      </c>
      <c r="AJ1635" s="892">
        <v>4.0999999999999996</v>
      </c>
      <c r="AK1635" s="94">
        <v>161</v>
      </c>
      <c r="AL1635" s="892">
        <v>0.2</v>
      </c>
      <c r="AM1635" s="93">
        <v>0.02</v>
      </c>
      <c r="AN1635" s="94">
        <v>7</v>
      </c>
      <c r="AO1635" s="892">
        <v>0</v>
      </c>
      <c r="AP1635" s="94">
        <v>0</v>
      </c>
      <c r="AQ1635" s="892">
        <v>4.0999999999999996</v>
      </c>
      <c r="AR1635" s="94">
        <v>161</v>
      </c>
      <c r="AS1635" s="892">
        <v>0.5</v>
      </c>
      <c r="AT1635" s="93">
        <v>0.05</v>
      </c>
      <c r="AU1635" s="94">
        <v>18</v>
      </c>
      <c r="AV1635" s="892">
        <v>0</v>
      </c>
      <c r="AW1635" s="94">
        <v>0</v>
      </c>
      <c r="AX1635" s="892">
        <v>4.2</v>
      </c>
      <c r="AY1635" s="94">
        <v>162</v>
      </c>
    </row>
    <row r="1636" spans="1:51" x14ac:dyDescent="0.25">
      <c r="A1636" s="496">
        <f>INDEX(Toetsing!F:F,MATCH('Export Project'!J1636,Toetsing!G:G,0))</f>
        <v>17058</v>
      </c>
      <c r="B1636" s="118" t="str">
        <f>INDEX(Toetsing!T:T,MATCH('Export Project'!J1636,Toetsing!G:G,0))</f>
        <v>Nee</v>
      </c>
      <c r="C1636" s="118" t="s">
        <v>39</v>
      </c>
      <c r="D1636" s="118" t="s">
        <v>39</v>
      </c>
      <c r="E1636" s="121">
        <f t="shared" si="76"/>
        <v>0</v>
      </c>
      <c r="F1636" s="121">
        <f t="shared" si="77"/>
        <v>0</v>
      </c>
      <c r="G1636" s="497">
        <f t="shared" si="78"/>
        <v>0</v>
      </c>
      <c r="H1636" s="27" t="s">
        <v>1454</v>
      </c>
      <c r="I1636" s="27" t="s">
        <v>3109</v>
      </c>
      <c r="J1636" s="893">
        <v>4839</v>
      </c>
      <c r="L1636" s="48"/>
      <c r="M1636" s="887" t="s">
        <v>3117</v>
      </c>
      <c r="N1636" s="888">
        <v>15</v>
      </c>
      <c r="O1636" s="888">
        <v>8.8000000000000007</v>
      </c>
      <c r="P1636" s="888">
        <v>8.6999999999999993</v>
      </c>
      <c r="Q1636" s="888">
        <v>8.8000000000000007</v>
      </c>
      <c r="R1636" s="92">
        <v>0.79</v>
      </c>
      <c r="S1636" s="92">
        <v>1.1299999999999999</v>
      </c>
      <c r="T1636" s="92"/>
      <c r="U1636" s="92"/>
      <c r="V1636" s="889">
        <v>-5.64</v>
      </c>
      <c r="W1636" s="890" t="s">
        <v>2193</v>
      </c>
      <c r="X1636" s="889">
        <v>-5.77</v>
      </c>
      <c r="Y1636" s="891" t="s">
        <v>72</v>
      </c>
      <c r="Z1636" s="892">
        <v>1.79</v>
      </c>
      <c r="AA1636" s="93">
        <v>0.2</v>
      </c>
      <c r="AB1636" s="94">
        <v>27</v>
      </c>
      <c r="AC1636" s="892">
        <v>5.2</v>
      </c>
      <c r="AD1636" s="94">
        <v>78</v>
      </c>
      <c r="AE1636" s="892">
        <v>0</v>
      </c>
      <c r="AF1636" s="93">
        <v>0</v>
      </c>
      <c r="AG1636" s="94">
        <v>0</v>
      </c>
      <c r="AH1636" s="892">
        <v>0</v>
      </c>
      <c r="AI1636" s="94">
        <v>0</v>
      </c>
      <c r="AJ1636" s="892">
        <v>4.3</v>
      </c>
      <c r="AK1636" s="94">
        <v>65</v>
      </c>
      <c r="AL1636" s="892">
        <v>0</v>
      </c>
      <c r="AM1636" s="93">
        <v>0</v>
      </c>
      <c r="AN1636" s="94">
        <v>0</v>
      </c>
      <c r="AO1636" s="892">
        <v>0</v>
      </c>
      <c r="AP1636" s="94">
        <v>0</v>
      </c>
      <c r="AQ1636" s="892">
        <v>4.3</v>
      </c>
      <c r="AR1636" s="94">
        <v>65</v>
      </c>
      <c r="AS1636" s="892">
        <v>0.2</v>
      </c>
      <c r="AT1636" s="93">
        <v>0.03</v>
      </c>
      <c r="AU1636" s="94">
        <v>4</v>
      </c>
      <c r="AV1636" s="892">
        <v>0</v>
      </c>
      <c r="AW1636" s="94">
        <v>0</v>
      </c>
      <c r="AX1636" s="892">
        <v>4.4000000000000004</v>
      </c>
      <c r="AY1636" s="94">
        <v>66</v>
      </c>
    </row>
    <row r="1637" spans="1:51" x14ac:dyDescent="0.25">
      <c r="A1637" s="496">
        <f>INDEX(Toetsing!F:F,MATCH('Export Project'!J1637,Toetsing!G:G,0))</f>
        <v>17058</v>
      </c>
      <c r="B1637" s="118" t="str">
        <f>INDEX(Toetsing!T:T,MATCH('Export Project'!J1637,Toetsing!G:G,0))</f>
        <v>Nee</v>
      </c>
      <c r="C1637" s="118" t="s">
        <v>39</v>
      </c>
      <c r="D1637" s="118" t="s">
        <v>39</v>
      </c>
      <c r="E1637" s="121">
        <f t="shared" si="76"/>
        <v>0</v>
      </c>
      <c r="F1637" s="121">
        <f t="shared" si="77"/>
        <v>0</v>
      </c>
      <c r="G1637" s="497">
        <f t="shared" si="78"/>
        <v>0</v>
      </c>
      <c r="H1637" s="27" t="s">
        <v>1454</v>
      </c>
      <c r="I1637" s="27" t="s">
        <v>3109</v>
      </c>
      <c r="J1637" s="893">
        <v>4840</v>
      </c>
      <c r="L1637" s="48"/>
      <c r="M1637" s="887" t="s">
        <v>3118</v>
      </c>
      <c r="N1637" s="888">
        <v>14</v>
      </c>
      <c r="O1637" s="888">
        <v>8.6999999999999993</v>
      </c>
      <c r="P1637" s="888">
        <v>8.6999999999999993</v>
      </c>
      <c r="Q1637" s="888">
        <v>8.6999999999999993</v>
      </c>
      <c r="R1637" s="92">
        <v>0.78</v>
      </c>
      <c r="S1637" s="92">
        <v>0.99</v>
      </c>
      <c r="T1637" s="92"/>
      <c r="U1637" s="92"/>
      <c r="V1637" s="889">
        <v>-5.64</v>
      </c>
      <c r="W1637" s="890" t="s">
        <v>2193</v>
      </c>
      <c r="X1637" s="889">
        <v>-5.77</v>
      </c>
      <c r="Y1637" s="891" t="s">
        <v>72</v>
      </c>
      <c r="Z1637" s="892">
        <v>1.29</v>
      </c>
      <c r="AA1637" s="93">
        <v>0.15</v>
      </c>
      <c r="AB1637" s="94">
        <v>18</v>
      </c>
      <c r="AC1637" s="892">
        <v>4.96</v>
      </c>
      <c r="AD1637" s="94">
        <v>69</v>
      </c>
      <c r="AE1637" s="892">
        <v>0</v>
      </c>
      <c r="AF1637" s="93">
        <v>0</v>
      </c>
      <c r="AG1637" s="94">
        <v>1</v>
      </c>
      <c r="AH1637" s="892">
        <v>0</v>
      </c>
      <c r="AI1637" s="94">
        <v>0</v>
      </c>
      <c r="AJ1637" s="892">
        <v>4.2</v>
      </c>
      <c r="AK1637" s="94">
        <v>59</v>
      </c>
      <c r="AL1637" s="892">
        <v>0</v>
      </c>
      <c r="AM1637" s="93">
        <v>0</v>
      </c>
      <c r="AN1637" s="94">
        <v>1</v>
      </c>
      <c r="AO1637" s="892">
        <v>0</v>
      </c>
      <c r="AP1637" s="94">
        <v>0</v>
      </c>
      <c r="AQ1637" s="892">
        <v>4.2</v>
      </c>
      <c r="AR1637" s="94">
        <v>59</v>
      </c>
      <c r="AS1637" s="892">
        <v>0.3</v>
      </c>
      <c r="AT1637" s="93">
        <v>0.04</v>
      </c>
      <c r="AU1637" s="94">
        <v>4</v>
      </c>
      <c r="AV1637" s="892">
        <v>0</v>
      </c>
      <c r="AW1637" s="94">
        <v>0</v>
      </c>
      <c r="AX1637" s="892">
        <v>4.3</v>
      </c>
      <c r="AY1637" s="94">
        <v>60</v>
      </c>
    </row>
    <row r="1638" spans="1:51" x14ac:dyDescent="0.25">
      <c r="A1638" s="496">
        <f>INDEX(Toetsing!F:F,MATCH('Export Project'!J1638,Toetsing!G:G,0))</f>
        <v>17058</v>
      </c>
      <c r="B1638" s="118" t="str">
        <f>INDEX(Toetsing!T:T,MATCH('Export Project'!J1638,Toetsing!G:G,0))</f>
        <v>Nee</v>
      </c>
      <c r="C1638" s="118" t="s">
        <v>39</v>
      </c>
      <c r="D1638" s="118" t="s">
        <v>39</v>
      </c>
      <c r="E1638" s="121">
        <f t="shared" si="76"/>
        <v>0</v>
      </c>
      <c r="F1638" s="121">
        <f t="shared" si="77"/>
        <v>0</v>
      </c>
      <c r="G1638" s="497">
        <f t="shared" si="78"/>
        <v>0</v>
      </c>
      <c r="H1638" s="27" t="s">
        <v>1454</v>
      </c>
      <c r="I1638" s="27" t="s">
        <v>3109</v>
      </c>
      <c r="J1638" s="893">
        <v>4841</v>
      </c>
      <c r="L1638" s="48"/>
      <c r="M1638" s="887" t="s">
        <v>3119</v>
      </c>
      <c r="N1638" s="888">
        <v>19</v>
      </c>
      <c r="O1638" s="888">
        <v>8.9</v>
      </c>
      <c r="P1638" s="888">
        <v>8.8000000000000007</v>
      </c>
      <c r="Q1638" s="888">
        <v>8.9</v>
      </c>
      <c r="R1638" s="92">
        <v>0.82</v>
      </c>
      <c r="S1638" s="92">
        <v>0.99</v>
      </c>
      <c r="T1638" s="92"/>
      <c r="U1638" s="92"/>
      <c r="V1638" s="889">
        <v>-5.64</v>
      </c>
      <c r="W1638" s="890" t="s">
        <v>2193</v>
      </c>
      <c r="X1638" s="889">
        <v>-5.77</v>
      </c>
      <c r="Y1638" s="891" t="s">
        <v>72</v>
      </c>
      <c r="Z1638" s="892">
        <v>1.29</v>
      </c>
      <c r="AA1638" s="93">
        <v>0.14000000000000001</v>
      </c>
      <c r="AB1638" s="94">
        <v>25</v>
      </c>
      <c r="AC1638" s="892">
        <v>5.52</v>
      </c>
      <c r="AD1638" s="94">
        <v>105</v>
      </c>
      <c r="AE1638" s="892">
        <v>0</v>
      </c>
      <c r="AF1638" s="93">
        <v>0</v>
      </c>
      <c r="AG1638" s="94">
        <v>0</v>
      </c>
      <c r="AH1638" s="892">
        <v>0</v>
      </c>
      <c r="AI1638" s="94">
        <v>0</v>
      </c>
      <c r="AJ1638" s="892">
        <v>4.4000000000000004</v>
      </c>
      <c r="AK1638" s="94">
        <v>84</v>
      </c>
      <c r="AL1638" s="892">
        <v>0</v>
      </c>
      <c r="AM1638" s="93">
        <v>0</v>
      </c>
      <c r="AN1638" s="94">
        <v>0</v>
      </c>
      <c r="AO1638" s="892">
        <v>0</v>
      </c>
      <c r="AP1638" s="94">
        <v>0</v>
      </c>
      <c r="AQ1638" s="892">
        <v>4.4000000000000004</v>
      </c>
      <c r="AR1638" s="94">
        <v>84</v>
      </c>
      <c r="AS1638" s="892">
        <v>0.2</v>
      </c>
      <c r="AT1638" s="93">
        <v>0.03</v>
      </c>
      <c r="AU1638" s="94">
        <v>4</v>
      </c>
      <c r="AV1638" s="892">
        <v>0</v>
      </c>
      <c r="AW1638" s="94">
        <v>0</v>
      </c>
      <c r="AX1638" s="892">
        <v>4.5</v>
      </c>
      <c r="AY1638" s="94">
        <v>86</v>
      </c>
    </row>
    <row r="1639" spans="1:51" x14ac:dyDescent="0.25">
      <c r="A1639" s="496">
        <f>INDEX(Toetsing!F:F,MATCH('Export Project'!J1639,Toetsing!G:G,0))</f>
        <v>17220</v>
      </c>
      <c r="B1639" s="118" t="str">
        <f>INDEX(Toetsing!T:T,MATCH('Export Project'!J1639,Toetsing!G:G,0))</f>
        <v>Nee</v>
      </c>
      <c r="C1639" s="118" t="s">
        <v>39</v>
      </c>
      <c r="D1639" s="118" t="s">
        <v>39</v>
      </c>
      <c r="E1639" s="121">
        <f t="shared" si="76"/>
        <v>0</v>
      </c>
      <c r="F1639" s="121">
        <f t="shared" si="77"/>
        <v>0</v>
      </c>
      <c r="G1639" s="497">
        <f t="shared" si="78"/>
        <v>0</v>
      </c>
      <c r="H1639" s="27" t="s">
        <v>1454</v>
      </c>
      <c r="I1639" s="27" t="s">
        <v>3120</v>
      </c>
      <c r="J1639" s="893">
        <v>5590</v>
      </c>
      <c r="L1639" s="48"/>
      <c r="M1639" s="887" t="s">
        <v>3121</v>
      </c>
      <c r="N1639" s="888">
        <v>148</v>
      </c>
      <c r="O1639" s="888">
        <v>23.5</v>
      </c>
      <c r="P1639" s="888">
        <v>23.4</v>
      </c>
      <c r="Q1639" s="888">
        <v>23.5</v>
      </c>
      <c r="R1639" s="92">
        <v>0.82</v>
      </c>
      <c r="S1639" s="92">
        <v>1.03</v>
      </c>
      <c r="T1639" s="92"/>
      <c r="U1639" s="92"/>
      <c r="V1639" s="889">
        <v>-5.55</v>
      </c>
      <c r="W1639" s="890" t="s">
        <v>1494</v>
      </c>
      <c r="X1639" s="889">
        <v>-5.62</v>
      </c>
      <c r="Y1639" s="891" t="s">
        <v>72</v>
      </c>
      <c r="Z1639" s="892">
        <v>3.13</v>
      </c>
      <c r="AA1639" s="93">
        <v>0.13</v>
      </c>
      <c r="AB1639" s="94">
        <v>463</v>
      </c>
      <c r="AC1639" s="892">
        <v>14.53</v>
      </c>
      <c r="AD1639" s="94">
        <v>2150</v>
      </c>
      <c r="AE1639" s="892">
        <v>0.6</v>
      </c>
      <c r="AF1639" s="93">
        <v>0.03</v>
      </c>
      <c r="AG1639" s="94">
        <v>93</v>
      </c>
      <c r="AH1639" s="892">
        <v>0.9</v>
      </c>
      <c r="AI1639" s="94">
        <v>127</v>
      </c>
      <c r="AJ1639" s="892">
        <v>14.1</v>
      </c>
      <c r="AK1639" s="94">
        <v>2090</v>
      </c>
      <c r="AL1639" s="892">
        <v>0.6</v>
      </c>
      <c r="AM1639" s="93">
        <v>0.03</v>
      </c>
      <c r="AN1639" s="94">
        <v>93</v>
      </c>
      <c r="AO1639" s="892">
        <v>0.9</v>
      </c>
      <c r="AP1639" s="94">
        <v>127</v>
      </c>
      <c r="AQ1639" s="892">
        <v>14.1</v>
      </c>
      <c r="AR1639" s="94">
        <v>2090</v>
      </c>
      <c r="AS1639" s="892">
        <v>1.8</v>
      </c>
      <c r="AT1639" s="93">
        <v>0.08</v>
      </c>
      <c r="AU1639" s="94">
        <v>269</v>
      </c>
      <c r="AV1639" s="892">
        <v>1.1000000000000001</v>
      </c>
      <c r="AW1639" s="94">
        <v>169</v>
      </c>
      <c r="AX1639" s="892">
        <v>14.5</v>
      </c>
      <c r="AY1639" s="94">
        <v>2143</v>
      </c>
    </row>
    <row r="1640" spans="1:51" x14ac:dyDescent="0.25">
      <c r="A1640" s="496">
        <f>INDEX(Toetsing!F:F,MATCH('Export Project'!J1640,Toetsing!G:G,0))</f>
        <v>17220</v>
      </c>
      <c r="B1640" s="118" t="str">
        <f>INDEX(Toetsing!T:T,MATCH('Export Project'!J1640,Toetsing!G:G,0))</f>
        <v>Nee</v>
      </c>
      <c r="C1640" s="118" t="s">
        <v>39</v>
      </c>
      <c r="D1640" s="118" t="s">
        <v>39</v>
      </c>
      <c r="E1640" s="121">
        <f t="shared" si="76"/>
        <v>0</v>
      </c>
      <c r="F1640" s="121">
        <f t="shared" si="77"/>
        <v>0</v>
      </c>
      <c r="G1640" s="497">
        <f t="shared" si="78"/>
        <v>0</v>
      </c>
      <c r="H1640" s="27" t="s">
        <v>1454</v>
      </c>
      <c r="I1640" s="27" t="s">
        <v>3120</v>
      </c>
      <c r="J1640" s="893">
        <v>5591</v>
      </c>
      <c r="L1640" s="48"/>
      <c r="M1640" s="887" t="s">
        <v>3122</v>
      </c>
      <c r="N1640" s="888">
        <v>115</v>
      </c>
      <c r="O1640" s="888">
        <v>30.4</v>
      </c>
      <c r="P1640" s="888">
        <v>30.1</v>
      </c>
      <c r="Q1640" s="888">
        <v>30.5</v>
      </c>
      <c r="R1640" s="92">
        <v>0.89</v>
      </c>
      <c r="S1640" s="92">
        <v>1.01</v>
      </c>
      <c r="T1640" s="92"/>
      <c r="U1640" s="92"/>
      <c r="V1640" s="889">
        <v>-5.55</v>
      </c>
      <c r="W1640" s="890" t="s">
        <v>1494</v>
      </c>
      <c r="X1640" s="889">
        <v>-5.62</v>
      </c>
      <c r="Y1640" s="891" t="s">
        <v>72</v>
      </c>
      <c r="Z1640" s="892">
        <v>2.93</v>
      </c>
      <c r="AA1640" s="93">
        <v>0.1</v>
      </c>
      <c r="AB1640" s="94">
        <v>337</v>
      </c>
      <c r="AC1640" s="892">
        <v>20.89</v>
      </c>
      <c r="AD1640" s="94">
        <v>2402</v>
      </c>
      <c r="AE1640" s="892">
        <v>0.6</v>
      </c>
      <c r="AF1640" s="93">
        <v>0.02</v>
      </c>
      <c r="AG1640" s="94">
        <v>70</v>
      </c>
      <c r="AH1640" s="892">
        <v>1.1000000000000001</v>
      </c>
      <c r="AI1640" s="94">
        <v>121</v>
      </c>
      <c r="AJ1640" s="892">
        <v>19.2</v>
      </c>
      <c r="AK1640" s="94">
        <v>2207</v>
      </c>
      <c r="AL1640" s="892">
        <v>0.6</v>
      </c>
      <c r="AM1640" s="93">
        <v>0.02</v>
      </c>
      <c r="AN1640" s="94">
        <v>70</v>
      </c>
      <c r="AO1640" s="892">
        <v>1.1000000000000001</v>
      </c>
      <c r="AP1640" s="94">
        <v>121</v>
      </c>
      <c r="AQ1640" s="892">
        <v>19.2</v>
      </c>
      <c r="AR1640" s="94">
        <v>2207</v>
      </c>
      <c r="AS1640" s="892">
        <v>1.2</v>
      </c>
      <c r="AT1640" s="93">
        <v>0.04</v>
      </c>
      <c r="AU1640" s="94">
        <v>138</v>
      </c>
      <c r="AV1640" s="892">
        <v>1.4</v>
      </c>
      <c r="AW1640" s="94">
        <v>166</v>
      </c>
      <c r="AX1640" s="892">
        <v>20.7</v>
      </c>
      <c r="AY1640" s="94">
        <v>2383</v>
      </c>
    </row>
    <row r="1641" spans="1:51" x14ac:dyDescent="0.25">
      <c r="A1641" s="496">
        <f>INDEX(Toetsing!F:F,MATCH('Export Project'!J1641,Toetsing!G:G,0))</f>
        <v>17185</v>
      </c>
      <c r="B1641" s="118" t="str">
        <f>INDEX(Toetsing!T:T,MATCH('Export Project'!J1641,Toetsing!G:G,0))</f>
        <v>Nee</v>
      </c>
      <c r="C1641" s="118" t="s">
        <v>39</v>
      </c>
      <c r="D1641" s="118" t="s">
        <v>39</v>
      </c>
      <c r="E1641" s="121">
        <f t="shared" si="76"/>
        <v>0</v>
      </c>
      <c r="F1641" s="121">
        <f t="shared" si="77"/>
        <v>0</v>
      </c>
      <c r="G1641" s="497">
        <f t="shared" si="78"/>
        <v>0</v>
      </c>
      <c r="H1641" s="27" t="s">
        <v>1454</v>
      </c>
      <c r="I1641" s="27" t="s">
        <v>3123</v>
      </c>
      <c r="J1641" s="893">
        <v>5362</v>
      </c>
      <c r="L1641" s="48"/>
      <c r="M1641" s="887" t="s">
        <v>3124</v>
      </c>
      <c r="N1641" s="888">
        <v>37</v>
      </c>
      <c r="O1641" s="888">
        <v>8.1</v>
      </c>
      <c r="P1641" s="888">
        <v>6.4</v>
      </c>
      <c r="Q1641" s="888">
        <v>8.1999999999999993</v>
      </c>
      <c r="R1641" s="92">
        <v>0.8</v>
      </c>
      <c r="S1641" s="92">
        <v>0.93</v>
      </c>
      <c r="T1641" s="92"/>
      <c r="U1641" s="92"/>
      <c r="V1641" s="889">
        <v>-5.77</v>
      </c>
      <c r="W1641" s="890" t="s">
        <v>1516</v>
      </c>
      <c r="X1641" s="889">
        <v>-6.02</v>
      </c>
      <c r="Y1641" s="891" t="s">
        <v>72</v>
      </c>
      <c r="Z1641" s="892">
        <v>1.03</v>
      </c>
      <c r="AA1641" s="93">
        <v>0.13</v>
      </c>
      <c r="AB1641" s="94">
        <v>38</v>
      </c>
      <c r="AC1641" s="892">
        <v>3.06</v>
      </c>
      <c r="AD1641" s="94">
        <v>113</v>
      </c>
      <c r="AE1641" s="892">
        <v>0.4</v>
      </c>
      <c r="AF1641" s="93">
        <v>0.04</v>
      </c>
      <c r="AG1641" s="94">
        <v>14</v>
      </c>
      <c r="AH1641" s="892">
        <v>0.3</v>
      </c>
      <c r="AI1641" s="94">
        <v>10</v>
      </c>
      <c r="AJ1641" s="892">
        <v>2.8</v>
      </c>
      <c r="AK1641" s="94">
        <v>105</v>
      </c>
      <c r="AL1641" s="892">
        <v>0.4</v>
      </c>
      <c r="AM1641" s="93">
        <v>0.04</v>
      </c>
      <c r="AN1641" s="94">
        <v>14</v>
      </c>
      <c r="AO1641" s="892">
        <v>0.3</v>
      </c>
      <c r="AP1641" s="94">
        <v>10</v>
      </c>
      <c r="AQ1641" s="892">
        <v>2.8</v>
      </c>
      <c r="AR1641" s="94">
        <v>105</v>
      </c>
      <c r="AS1641" s="892">
        <v>0.5</v>
      </c>
      <c r="AT1641" s="93">
        <v>0.06</v>
      </c>
      <c r="AU1641" s="94">
        <v>17</v>
      </c>
      <c r="AV1641" s="892">
        <v>0.3</v>
      </c>
      <c r="AW1641" s="94">
        <v>12</v>
      </c>
      <c r="AX1641" s="892">
        <v>2.9</v>
      </c>
      <c r="AY1641" s="94">
        <v>106</v>
      </c>
    </row>
    <row r="1642" spans="1:51" x14ac:dyDescent="0.25">
      <c r="A1642" s="496">
        <f>INDEX(Toetsing!F:F,MATCH('Export Project'!J1642,Toetsing!G:G,0))</f>
        <v>17185</v>
      </c>
      <c r="B1642" s="118" t="str">
        <f>INDEX(Toetsing!T:T,MATCH('Export Project'!J1642,Toetsing!G:G,0))</f>
        <v>Nee</v>
      </c>
      <c r="C1642" s="118" t="s">
        <v>39</v>
      </c>
      <c r="D1642" s="118" t="s">
        <v>39</v>
      </c>
      <c r="E1642" s="121">
        <f t="shared" si="76"/>
        <v>0</v>
      </c>
      <c r="F1642" s="121">
        <f t="shared" si="77"/>
        <v>0</v>
      </c>
      <c r="G1642" s="497">
        <f t="shared" si="78"/>
        <v>0</v>
      </c>
      <c r="H1642" s="27" t="s">
        <v>1454</v>
      </c>
      <c r="I1642" s="27" t="s">
        <v>3123</v>
      </c>
      <c r="J1642" s="893">
        <v>5363</v>
      </c>
      <c r="L1642" s="48"/>
      <c r="M1642" s="887" t="s">
        <v>3125</v>
      </c>
      <c r="N1642" s="888">
        <v>48</v>
      </c>
      <c r="O1642" s="888">
        <v>13.7</v>
      </c>
      <c r="P1642" s="888">
        <v>12.5</v>
      </c>
      <c r="Q1642" s="888">
        <v>13.7</v>
      </c>
      <c r="R1642" s="92">
        <v>0.87</v>
      </c>
      <c r="S1642" s="92">
        <v>1.0900000000000001</v>
      </c>
      <c r="T1642" s="92"/>
      <c r="U1642" s="92"/>
      <c r="V1642" s="889">
        <v>-5.77</v>
      </c>
      <c r="W1642" s="890" t="s">
        <v>1516</v>
      </c>
      <c r="X1642" s="889">
        <v>-6.02</v>
      </c>
      <c r="Y1642" s="891" t="s">
        <v>72</v>
      </c>
      <c r="Z1642" s="892">
        <v>1.78</v>
      </c>
      <c r="AA1642" s="93">
        <v>0.13</v>
      </c>
      <c r="AB1642" s="94">
        <v>85</v>
      </c>
      <c r="AC1642" s="892">
        <v>8.07</v>
      </c>
      <c r="AD1642" s="94">
        <v>387</v>
      </c>
      <c r="AE1642" s="892">
        <v>0.2</v>
      </c>
      <c r="AF1642" s="93">
        <v>0.01</v>
      </c>
      <c r="AG1642" s="94">
        <v>9</v>
      </c>
      <c r="AH1642" s="892">
        <v>0</v>
      </c>
      <c r="AI1642" s="94">
        <v>0</v>
      </c>
      <c r="AJ1642" s="892">
        <v>7.3</v>
      </c>
      <c r="AK1642" s="94">
        <v>352</v>
      </c>
      <c r="AL1642" s="892">
        <v>0.2</v>
      </c>
      <c r="AM1642" s="93">
        <v>0.01</v>
      </c>
      <c r="AN1642" s="94">
        <v>9</v>
      </c>
      <c r="AO1642" s="892">
        <v>0</v>
      </c>
      <c r="AP1642" s="94">
        <v>0</v>
      </c>
      <c r="AQ1642" s="892">
        <v>7.3</v>
      </c>
      <c r="AR1642" s="94">
        <v>352</v>
      </c>
      <c r="AS1642" s="892">
        <v>0.4</v>
      </c>
      <c r="AT1642" s="93">
        <v>0.03</v>
      </c>
      <c r="AU1642" s="94">
        <v>21</v>
      </c>
      <c r="AV1642" s="892">
        <v>0</v>
      </c>
      <c r="AW1642" s="94">
        <v>1</v>
      </c>
      <c r="AX1642" s="892">
        <v>7.8</v>
      </c>
      <c r="AY1642" s="94">
        <v>374</v>
      </c>
    </row>
    <row r="1643" spans="1:51" x14ac:dyDescent="0.25">
      <c r="A1643" s="496">
        <f>INDEX(Toetsing!F:F,MATCH('Export Project'!J1643,Toetsing!G:G,0))</f>
        <v>17178</v>
      </c>
      <c r="B1643" s="118" t="str">
        <f>INDEX(Toetsing!T:T,MATCH('Export Project'!J1643,Toetsing!G:G,0))</f>
        <v>Nee</v>
      </c>
      <c r="C1643" s="118" t="s">
        <v>39</v>
      </c>
      <c r="D1643" s="118" t="s">
        <v>39</v>
      </c>
      <c r="E1643" s="121">
        <f t="shared" si="76"/>
        <v>0</v>
      </c>
      <c r="F1643" s="121">
        <f t="shared" si="77"/>
        <v>0</v>
      </c>
      <c r="G1643" s="497">
        <f t="shared" si="78"/>
        <v>0</v>
      </c>
      <c r="H1643" s="27" t="s">
        <v>1454</v>
      </c>
      <c r="I1643" s="27" t="s">
        <v>3126</v>
      </c>
      <c r="J1643" s="893">
        <v>5386</v>
      </c>
      <c r="L1643" s="48"/>
      <c r="M1643" s="887" t="s">
        <v>3127</v>
      </c>
      <c r="N1643" s="888">
        <v>20</v>
      </c>
      <c r="O1643" s="888">
        <v>13.4</v>
      </c>
      <c r="P1643" s="888">
        <v>13.2</v>
      </c>
      <c r="Q1643" s="888">
        <v>13.4</v>
      </c>
      <c r="R1643" s="92">
        <v>0.96</v>
      </c>
      <c r="S1643" s="92">
        <v>1.26</v>
      </c>
      <c r="T1643" s="92"/>
      <c r="U1643" s="92"/>
      <c r="V1643" s="889">
        <v>-5.96</v>
      </c>
      <c r="W1643" s="890" t="s">
        <v>1516</v>
      </c>
      <c r="X1643" s="889">
        <v>-6.02</v>
      </c>
      <c r="Y1643" s="891" t="s">
        <v>72</v>
      </c>
      <c r="Z1643" s="892">
        <v>2.84</v>
      </c>
      <c r="AA1643" s="93">
        <v>0.21</v>
      </c>
      <c r="AB1643" s="94">
        <v>57</v>
      </c>
      <c r="AC1643" s="892">
        <v>9.33</v>
      </c>
      <c r="AD1643" s="94">
        <v>187</v>
      </c>
      <c r="AE1643" s="892">
        <v>0.3</v>
      </c>
      <c r="AF1643" s="93">
        <v>0.02</v>
      </c>
      <c r="AG1643" s="94">
        <v>7</v>
      </c>
      <c r="AH1643" s="892">
        <v>0</v>
      </c>
      <c r="AI1643" s="94">
        <v>0</v>
      </c>
      <c r="AJ1643" s="892">
        <v>9</v>
      </c>
      <c r="AK1643" s="94">
        <v>180</v>
      </c>
      <c r="AL1643" s="892">
        <v>0.3</v>
      </c>
      <c r="AM1643" s="93">
        <v>0.02</v>
      </c>
      <c r="AN1643" s="94">
        <v>7</v>
      </c>
      <c r="AO1643" s="892">
        <v>0</v>
      </c>
      <c r="AP1643" s="94">
        <v>0</v>
      </c>
      <c r="AQ1643" s="892">
        <v>9</v>
      </c>
      <c r="AR1643" s="94">
        <v>180</v>
      </c>
      <c r="AS1643" s="892">
        <v>0.9</v>
      </c>
      <c r="AT1643" s="93">
        <v>7.0000000000000007E-2</v>
      </c>
      <c r="AU1643" s="94">
        <v>18</v>
      </c>
      <c r="AV1643" s="892">
        <v>0</v>
      </c>
      <c r="AW1643" s="94">
        <v>0</v>
      </c>
      <c r="AX1643" s="892">
        <v>9.1</v>
      </c>
      <c r="AY1643" s="94">
        <v>182</v>
      </c>
    </row>
    <row r="1644" spans="1:51" x14ac:dyDescent="0.25">
      <c r="A1644" s="496">
        <f>INDEX(Toetsing!F:F,MATCH('Export Project'!J1644,Toetsing!G:G,0))</f>
        <v>17178</v>
      </c>
      <c r="B1644" s="118" t="str">
        <f>INDEX(Toetsing!T:T,MATCH('Export Project'!J1644,Toetsing!G:G,0))</f>
        <v>Nee</v>
      </c>
      <c r="C1644" s="118" t="s">
        <v>39</v>
      </c>
      <c r="D1644" s="118" t="s">
        <v>39</v>
      </c>
      <c r="E1644" s="121">
        <f t="shared" si="76"/>
        <v>0</v>
      </c>
      <c r="F1644" s="121">
        <f t="shared" si="77"/>
        <v>0</v>
      </c>
      <c r="G1644" s="497">
        <f t="shared" si="78"/>
        <v>0</v>
      </c>
      <c r="H1644" s="27" t="s">
        <v>1454</v>
      </c>
      <c r="I1644" s="27" t="s">
        <v>3126</v>
      </c>
      <c r="J1644" s="893">
        <v>5387</v>
      </c>
      <c r="L1644" s="48"/>
      <c r="M1644" s="887" t="s">
        <v>3128</v>
      </c>
      <c r="N1644" s="888">
        <v>26</v>
      </c>
      <c r="O1644" s="888">
        <v>12</v>
      </c>
      <c r="P1644" s="888">
        <v>12</v>
      </c>
      <c r="Q1644" s="888">
        <v>12</v>
      </c>
      <c r="R1644" s="92">
        <v>1</v>
      </c>
      <c r="S1644" s="92">
        <v>1.32</v>
      </c>
      <c r="T1644" s="92"/>
      <c r="U1644" s="92"/>
      <c r="V1644" s="889">
        <v>-5.96</v>
      </c>
      <c r="W1644" s="890" t="s">
        <v>1516</v>
      </c>
      <c r="X1644" s="889">
        <v>-6.02</v>
      </c>
      <c r="Y1644" s="891" t="s">
        <v>72</v>
      </c>
      <c r="Z1644" s="892">
        <v>2.12</v>
      </c>
      <c r="AA1644" s="93">
        <v>0.18</v>
      </c>
      <c r="AB1644" s="94">
        <v>55</v>
      </c>
      <c r="AC1644" s="892">
        <v>9.93</v>
      </c>
      <c r="AD1644" s="94">
        <v>258</v>
      </c>
      <c r="AE1644" s="892">
        <v>0</v>
      </c>
      <c r="AF1644" s="93">
        <v>0</v>
      </c>
      <c r="AG1644" s="94">
        <v>0</v>
      </c>
      <c r="AH1644" s="892">
        <v>0</v>
      </c>
      <c r="AI1644" s="94">
        <v>0</v>
      </c>
      <c r="AJ1644" s="892">
        <v>8.1</v>
      </c>
      <c r="AK1644" s="94">
        <v>210</v>
      </c>
      <c r="AL1644" s="892">
        <v>0</v>
      </c>
      <c r="AM1644" s="93">
        <v>0</v>
      </c>
      <c r="AN1644" s="94">
        <v>0</v>
      </c>
      <c r="AO1644" s="892">
        <v>0</v>
      </c>
      <c r="AP1644" s="94">
        <v>0</v>
      </c>
      <c r="AQ1644" s="892">
        <v>8.1</v>
      </c>
      <c r="AR1644" s="94">
        <v>210</v>
      </c>
      <c r="AS1644" s="892">
        <v>0.2</v>
      </c>
      <c r="AT1644" s="93">
        <v>0.02</v>
      </c>
      <c r="AU1644" s="94">
        <v>6</v>
      </c>
      <c r="AV1644" s="892">
        <v>0</v>
      </c>
      <c r="AW1644" s="94">
        <v>0</v>
      </c>
      <c r="AX1644" s="892">
        <v>8.4</v>
      </c>
      <c r="AY1644" s="94">
        <v>219</v>
      </c>
    </row>
    <row r="1645" spans="1:51" x14ac:dyDescent="0.25">
      <c r="A1645" s="496">
        <f>INDEX(Toetsing!F:F,MATCH('Export Project'!J1645,Toetsing!G:G,0))</f>
        <v>17179</v>
      </c>
      <c r="B1645" s="118" t="str">
        <f>INDEX(Toetsing!T:T,MATCH('Export Project'!J1645,Toetsing!G:G,0))</f>
        <v>Ja</v>
      </c>
      <c r="C1645" s="118" t="s">
        <v>41</v>
      </c>
      <c r="D1645" s="118" t="s">
        <v>39</v>
      </c>
      <c r="E1645" s="121">
        <f t="shared" si="76"/>
        <v>34</v>
      </c>
      <c r="F1645" s="121">
        <f t="shared" si="77"/>
        <v>45</v>
      </c>
      <c r="G1645" s="497">
        <f t="shared" si="78"/>
        <v>0</v>
      </c>
      <c r="H1645" s="27" t="s">
        <v>1454</v>
      </c>
      <c r="I1645" s="27" t="s">
        <v>3126</v>
      </c>
      <c r="J1645" s="893">
        <v>5388</v>
      </c>
      <c r="L1645" s="48"/>
      <c r="M1645" s="887" t="s">
        <v>3129</v>
      </c>
      <c r="N1645" s="888">
        <v>34</v>
      </c>
      <c r="O1645" s="888">
        <v>13.4</v>
      </c>
      <c r="P1645" s="888">
        <v>13.3</v>
      </c>
      <c r="Q1645" s="888">
        <v>13.4</v>
      </c>
      <c r="R1645" s="92">
        <v>0.94</v>
      </c>
      <c r="S1645" s="92">
        <v>1.3</v>
      </c>
      <c r="T1645" s="92"/>
      <c r="U1645" s="92"/>
      <c r="V1645" s="889">
        <v>-5.96</v>
      </c>
      <c r="W1645" s="890" t="s">
        <v>1516</v>
      </c>
      <c r="X1645" s="889">
        <v>-6.02</v>
      </c>
      <c r="Y1645" s="891" t="s">
        <v>72</v>
      </c>
      <c r="Z1645" s="892">
        <v>2.81</v>
      </c>
      <c r="AA1645" s="93">
        <v>0.21</v>
      </c>
      <c r="AB1645" s="94">
        <v>96</v>
      </c>
      <c r="AC1645" s="892">
        <v>9.19</v>
      </c>
      <c r="AD1645" s="94">
        <v>312</v>
      </c>
      <c r="AE1645" s="892">
        <v>0.7</v>
      </c>
      <c r="AF1645" s="93">
        <v>0.05</v>
      </c>
      <c r="AG1645" s="94">
        <v>22</v>
      </c>
      <c r="AH1645" s="892">
        <v>0</v>
      </c>
      <c r="AI1645" s="94">
        <v>0</v>
      </c>
      <c r="AJ1645" s="892">
        <v>8.6999999999999993</v>
      </c>
      <c r="AK1645" s="94">
        <v>295</v>
      </c>
      <c r="AL1645" s="892">
        <v>0.7</v>
      </c>
      <c r="AM1645" s="93">
        <v>0.05</v>
      </c>
      <c r="AN1645" s="94">
        <v>22</v>
      </c>
      <c r="AO1645" s="892">
        <v>0</v>
      </c>
      <c r="AP1645" s="94">
        <v>0</v>
      </c>
      <c r="AQ1645" s="892">
        <v>8.6999999999999993</v>
      </c>
      <c r="AR1645" s="94">
        <v>295</v>
      </c>
      <c r="AS1645" s="892">
        <v>1.3</v>
      </c>
      <c r="AT1645" s="93">
        <v>0.1</v>
      </c>
      <c r="AU1645" s="94">
        <v>45</v>
      </c>
      <c r="AV1645" s="892">
        <v>0.1</v>
      </c>
      <c r="AW1645" s="94">
        <v>2</v>
      </c>
      <c r="AX1645" s="892">
        <v>8.6999999999999993</v>
      </c>
      <c r="AY1645" s="94">
        <v>296</v>
      </c>
    </row>
    <row r="1646" spans="1:51" x14ac:dyDescent="0.25">
      <c r="A1646" s="496">
        <f>INDEX(Toetsing!F:F,MATCH('Export Project'!J1646,Toetsing!G:G,0))</f>
        <v>17179</v>
      </c>
      <c r="B1646" s="118" t="str">
        <f>INDEX(Toetsing!T:T,MATCH('Export Project'!J1646,Toetsing!G:G,0))</f>
        <v>Ja</v>
      </c>
      <c r="C1646" s="118" t="s">
        <v>41</v>
      </c>
      <c r="D1646" s="118" t="s">
        <v>39</v>
      </c>
      <c r="E1646" s="121">
        <f t="shared" si="76"/>
        <v>63</v>
      </c>
      <c r="F1646" s="121">
        <f t="shared" si="77"/>
        <v>124</v>
      </c>
      <c r="G1646" s="497">
        <f t="shared" si="78"/>
        <v>0</v>
      </c>
      <c r="H1646" s="27" t="s">
        <v>1454</v>
      </c>
      <c r="I1646" s="27" t="s">
        <v>3126</v>
      </c>
      <c r="J1646" s="893">
        <v>5389</v>
      </c>
      <c r="L1646" s="48"/>
      <c r="M1646" s="887" t="s">
        <v>3130</v>
      </c>
      <c r="N1646" s="888">
        <v>63</v>
      </c>
      <c r="O1646" s="888">
        <v>13.5</v>
      </c>
      <c r="P1646" s="888">
        <v>13.4</v>
      </c>
      <c r="Q1646" s="888">
        <v>13.5</v>
      </c>
      <c r="R1646" s="92">
        <v>0.85</v>
      </c>
      <c r="S1646" s="92">
        <v>1.1599999999999999</v>
      </c>
      <c r="T1646" s="92"/>
      <c r="U1646" s="92"/>
      <c r="V1646" s="889">
        <v>-5.96</v>
      </c>
      <c r="W1646" s="890" t="s">
        <v>1516</v>
      </c>
      <c r="X1646" s="889">
        <v>-6.02</v>
      </c>
      <c r="Y1646" s="891" t="s">
        <v>72</v>
      </c>
      <c r="Z1646" s="892">
        <v>3.44</v>
      </c>
      <c r="AA1646" s="93">
        <v>0.26</v>
      </c>
      <c r="AB1646" s="94">
        <v>217</v>
      </c>
      <c r="AC1646" s="892">
        <v>8.73</v>
      </c>
      <c r="AD1646" s="94">
        <v>550</v>
      </c>
      <c r="AE1646" s="892">
        <v>1.3</v>
      </c>
      <c r="AF1646" s="93">
        <v>0.09</v>
      </c>
      <c r="AG1646" s="94">
        <v>79</v>
      </c>
      <c r="AH1646" s="892">
        <v>0</v>
      </c>
      <c r="AI1646" s="94">
        <v>0</v>
      </c>
      <c r="AJ1646" s="892">
        <v>8.1</v>
      </c>
      <c r="AK1646" s="94">
        <v>512</v>
      </c>
      <c r="AL1646" s="892">
        <v>1.3</v>
      </c>
      <c r="AM1646" s="93">
        <v>0.09</v>
      </c>
      <c r="AN1646" s="94">
        <v>79</v>
      </c>
      <c r="AO1646" s="892">
        <v>0</v>
      </c>
      <c r="AP1646" s="94">
        <v>0</v>
      </c>
      <c r="AQ1646" s="892">
        <v>8.1</v>
      </c>
      <c r="AR1646" s="94">
        <v>512</v>
      </c>
      <c r="AS1646" s="892">
        <v>2</v>
      </c>
      <c r="AT1646" s="93">
        <v>0.15</v>
      </c>
      <c r="AU1646" s="94">
        <v>124</v>
      </c>
      <c r="AV1646" s="892">
        <v>0</v>
      </c>
      <c r="AW1646" s="94">
        <v>1</v>
      </c>
      <c r="AX1646" s="892">
        <v>8.1</v>
      </c>
      <c r="AY1646" s="94">
        <v>512</v>
      </c>
    </row>
    <row r="1647" spans="1:51" x14ac:dyDescent="0.25">
      <c r="A1647" s="496">
        <f>INDEX(Toetsing!F:F,MATCH('Export Project'!J1647,Toetsing!G:G,0))</f>
        <v>17179</v>
      </c>
      <c r="B1647" s="118" t="str">
        <f>INDEX(Toetsing!T:T,MATCH('Export Project'!J1647,Toetsing!G:G,0))</f>
        <v>Ja</v>
      </c>
      <c r="C1647" s="118" t="s">
        <v>41</v>
      </c>
      <c r="D1647" s="118" t="s">
        <v>39</v>
      </c>
      <c r="E1647" s="121">
        <f t="shared" si="76"/>
        <v>58</v>
      </c>
      <c r="F1647" s="121">
        <f t="shared" si="77"/>
        <v>109</v>
      </c>
      <c r="G1647" s="497">
        <f t="shared" si="78"/>
        <v>0</v>
      </c>
      <c r="H1647" s="27" t="s">
        <v>1454</v>
      </c>
      <c r="I1647" s="27" t="s">
        <v>3126</v>
      </c>
      <c r="J1647" s="893">
        <v>5390</v>
      </c>
      <c r="L1647" s="48"/>
      <c r="M1647" s="887" t="s">
        <v>3131</v>
      </c>
      <c r="N1647" s="888">
        <v>58</v>
      </c>
      <c r="O1647" s="888">
        <v>13.8</v>
      </c>
      <c r="P1647" s="888">
        <v>13.8</v>
      </c>
      <c r="Q1647" s="888">
        <v>13.8</v>
      </c>
      <c r="R1647" s="92">
        <v>0.76</v>
      </c>
      <c r="S1647" s="92">
        <v>1.02</v>
      </c>
      <c r="T1647" s="92"/>
      <c r="U1647" s="92"/>
      <c r="V1647" s="889">
        <v>-5.96</v>
      </c>
      <c r="W1647" s="890" t="s">
        <v>1516</v>
      </c>
      <c r="X1647" s="889">
        <v>-6.02</v>
      </c>
      <c r="Y1647" s="891" t="s">
        <v>72</v>
      </c>
      <c r="Z1647" s="892">
        <v>2.4</v>
      </c>
      <c r="AA1647" s="93">
        <v>0.17</v>
      </c>
      <c r="AB1647" s="94">
        <v>139</v>
      </c>
      <c r="AC1647" s="892">
        <v>8.31</v>
      </c>
      <c r="AD1647" s="94">
        <v>482</v>
      </c>
      <c r="AE1647" s="892">
        <v>1.7</v>
      </c>
      <c r="AF1647" s="93">
        <v>0.12</v>
      </c>
      <c r="AG1647" s="94">
        <v>100</v>
      </c>
      <c r="AH1647" s="892">
        <v>0.2</v>
      </c>
      <c r="AI1647" s="94">
        <v>12</v>
      </c>
      <c r="AJ1647" s="892">
        <v>7.8</v>
      </c>
      <c r="AK1647" s="94">
        <v>452</v>
      </c>
      <c r="AL1647" s="892">
        <v>1.7</v>
      </c>
      <c r="AM1647" s="93">
        <v>0.12</v>
      </c>
      <c r="AN1647" s="94">
        <v>100</v>
      </c>
      <c r="AO1647" s="892">
        <v>0.2</v>
      </c>
      <c r="AP1647" s="94">
        <v>12</v>
      </c>
      <c r="AQ1647" s="892">
        <v>7.8</v>
      </c>
      <c r="AR1647" s="94">
        <v>452</v>
      </c>
      <c r="AS1647" s="892">
        <v>1.9</v>
      </c>
      <c r="AT1647" s="93">
        <v>0.14000000000000001</v>
      </c>
      <c r="AU1647" s="94">
        <v>109</v>
      </c>
      <c r="AV1647" s="892">
        <v>0.8</v>
      </c>
      <c r="AW1647" s="94">
        <v>48</v>
      </c>
      <c r="AX1647" s="892">
        <v>7.8</v>
      </c>
      <c r="AY1647" s="94">
        <v>452</v>
      </c>
    </row>
    <row r="1648" spans="1:51" x14ac:dyDescent="0.25">
      <c r="A1648" s="496">
        <f>INDEX(Toetsing!F:F,MATCH('Export Project'!J1648,Toetsing!G:G,0))</f>
        <v>17179</v>
      </c>
      <c r="B1648" s="118" t="str">
        <f>INDEX(Toetsing!T:T,MATCH('Export Project'!J1648,Toetsing!G:G,0))</f>
        <v>Ja</v>
      </c>
      <c r="C1648" s="118" t="s">
        <v>41</v>
      </c>
      <c r="D1648" s="118" t="s">
        <v>39</v>
      </c>
      <c r="E1648" s="121">
        <f t="shared" si="76"/>
        <v>31</v>
      </c>
      <c r="F1648" s="121">
        <f t="shared" si="77"/>
        <v>61</v>
      </c>
      <c r="G1648" s="497">
        <f t="shared" si="78"/>
        <v>0</v>
      </c>
      <c r="H1648" s="27" t="s">
        <v>1454</v>
      </c>
      <c r="I1648" s="27" t="s">
        <v>3126</v>
      </c>
      <c r="J1648" s="893">
        <v>5391</v>
      </c>
      <c r="L1648" s="48"/>
      <c r="M1648" s="887" t="s">
        <v>3132</v>
      </c>
      <c r="N1648" s="888">
        <v>31</v>
      </c>
      <c r="O1648" s="888">
        <v>13.5</v>
      </c>
      <c r="P1648" s="888">
        <v>13.5</v>
      </c>
      <c r="Q1648" s="888">
        <v>13.5</v>
      </c>
      <c r="R1648" s="92">
        <v>0.73</v>
      </c>
      <c r="S1648" s="92">
        <v>1</v>
      </c>
      <c r="T1648" s="92"/>
      <c r="U1648" s="92"/>
      <c r="V1648" s="889">
        <v>-5.96</v>
      </c>
      <c r="W1648" s="890" t="s">
        <v>1516</v>
      </c>
      <c r="X1648" s="889">
        <v>-6.02</v>
      </c>
      <c r="Y1648" s="891" t="s">
        <v>72</v>
      </c>
      <c r="Z1648" s="892">
        <v>2.46</v>
      </c>
      <c r="AA1648" s="93">
        <v>0.18</v>
      </c>
      <c r="AB1648" s="94">
        <v>76</v>
      </c>
      <c r="AC1648" s="892">
        <v>8.4600000000000009</v>
      </c>
      <c r="AD1648" s="94">
        <v>262</v>
      </c>
      <c r="AE1648" s="892">
        <v>1.8</v>
      </c>
      <c r="AF1648" s="93">
        <v>0.13</v>
      </c>
      <c r="AG1648" s="94">
        <v>55</v>
      </c>
      <c r="AH1648" s="892">
        <v>0</v>
      </c>
      <c r="AI1648" s="94">
        <v>1</v>
      </c>
      <c r="AJ1648" s="892">
        <v>7.7</v>
      </c>
      <c r="AK1648" s="94">
        <v>237</v>
      </c>
      <c r="AL1648" s="892">
        <v>1.8</v>
      </c>
      <c r="AM1648" s="93">
        <v>0.13</v>
      </c>
      <c r="AN1648" s="94">
        <v>55</v>
      </c>
      <c r="AO1648" s="892">
        <v>0</v>
      </c>
      <c r="AP1648" s="94">
        <v>1</v>
      </c>
      <c r="AQ1648" s="892">
        <v>7.7</v>
      </c>
      <c r="AR1648" s="94">
        <v>237</v>
      </c>
      <c r="AS1648" s="892">
        <v>2</v>
      </c>
      <c r="AT1648" s="93">
        <v>0.15</v>
      </c>
      <c r="AU1648" s="94">
        <v>61</v>
      </c>
      <c r="AV1648" s="892">
        <v>0.6</v>
      </c>
      <c r="AW1648" s="94">
        <v>17</v>
      </c>
      <c r="AX1648" s="892">
        <v>7.7</v>
      </c>
      <c r="AY1648" s="94">
        <v>237</v>
      </c>
    </row>
    <row r="1649" spans="1:51" x14ac:dyDescent="0.25">
      <c r="A1649" s="496">
        <f>INDEX(Toetsing!F:F,MATCH('Export Project'!J1649,Toetsing!G:G,0))</f>
        <v>17220</v>
      </c>
      <c r="B1649" s="118" t="str">
        <f>INDEX(Toetsing!T:T,MATCH('Export Project'!J1649,Toetsing!G:G,0))</f>
        <v>Nee</v>
      </c>
      <c r="C1649" s="118" t="s">
        <v>39</v>
      </c>
      <c r="D1649" s="118" t="s">
        <v>39</v>
      </c>
      <c r="E1649" s="121">
        <f t="shared" si="76"/>
        <v>0</v>
      </c>
      <c r="F1649" s="121">
        <f t="shared" si="77"/>
        <v>0</v>
      </c>
      <c r="G1649" s="497">
        <f t="shared" si="78"/>
        <v>0</v>
      </c>
      <c r="H1649" s="27" t="s">
        <v>1454</v>
      </c>
      <c r="I1649" s="27" t="s">
        <v>3133</v>
      </c>
      <c r="J1649" s="893">
        <v>5592</v>
      </c>
      <c r="L1649" s="48"/>
      <c r="M1649" s="887" t="s">
        <v>3134</v>
      </c>
      <c r="N1649" s="888">
        <v>108</v>
      </c>
      <c r="O1649" s="888">
        <v>30.3</v>
      </c>
      <c r="P1649" s="888">
        <v>30.2</v>
      </c>
      <c r="Q1649" s="888">
        <v>30.3</v>
      </c>
      <c r="R1649" s="92">
        <v>0.99</v>
      </c>
      <c r="S1649" s="92">
        <v>1.1499999999999999</v>
      </c>
      <c r="T1649" s="92"/>
      <c r="U1649" s="92"/>
      <c r="V1649" s="889">
        <v>-5.55</v>
      </c>
      <c r="W1649" s="890" t="s">
        <v>1494</v>
      </c>
      <c r="X1649" s="889">
        <v>-5.62</v>
      </c>
      <c r="Y1649" s="891" t="s">
        <v>72</v>
      </c>
      <c r="Z1649" s="892">
        <v>4.1100000000000003</v>
      </c>
      <c r="AA1649" s="93">
        <v>0.14000000000000001</v>
      </c>
      <c r="AB1649" s="94">
        <v>444</v>
      </c>
      <c r="AC1649" s="892">
        <v>22.38</v>
      </c>
      <c r="AD1649" s="94">
        <v>2417</v>
      </c>
      <c r="AE1649" s="892">
        <v>0.6</v>
      </c>
      <c r="AF1649" s="93">
        <v>0.02</v>
      </c>
      <c r="AG1649" s="94">
        <v>65</v>
      </c>
      <c r="AH1649" s="892">
        <v>0.5</v>
      </c>
      <c r="AI1649" s="94">
        <v>53</v>
      </c>
      <c r="AJ1649" s="892">
        <v>19.600000000000001</v>
      </c>
      <c r="AK1649" s="94">
        <v>2120</v>
      </c>
      <c r="AL1649" s="892">
        <v>0.6</v>
      </c>
      <c r="AM1649" s="93">
        <v>0.02</v>
      </c>
      <c r="AN1649" s="94">
        <v>65</v>
      </c>
      <c r="AO1649" s="892">
        <v>0.5</v>
      </c>
      <c r="AP1649" s="94">
        <v>53</v>
      </c>
      <c r="AQ1649" s="892">
        <v>19.600000000000001</v>
      </c>
      <c r="AR1649" s="94">
        <v>2120</v>
      </c>
      <c r="AS1649" s="892">
        <v>1.2</v>
      </c>
      <c r="AT1649" s="93">
        <v>0.04</v>
      </c>
      <c r="AU1649" s="94">
        <v>133</v>
      </c>
      <c r="AV1649" s="892">
        <v>0.7</v>
      </c>
      <c r="AW1649" s="94">
        <v>78</v>
      </c>
      <c r="AX1649" s="892">
        <v>21.3</v>
      </c>
      <c r="AY1649" s="94">
        <v>2298</v>
      </c>
    </row>
    <row r="1650" spans="1:51" x14ac:dyDescent="0.25">
      <c r="A1650" s="496">
        <f>INDEX(Toetsing!F:F,MATCH('Export Project'!J1650,Toetsing!G:G,0))</f>
        <v>17220</v>
      </c>
      <c r="B1650" s="118" t="str">
        <f>INDEX(Toetsing!T:T,MATCH('Export Project'!J1650,Toetsing!G:G,0))</f>
        <v>Nee</v>
      </c>
      <c r="C1650" s="118" t="s">
        <v>39</v>
      </c>
      <c r="D1650" s="118" t="s">
        <v>39</v>
      </c>
      <c r="E1650" s="121">
        <f t="shared" si="76"/>
        <v>0</v>
      </c>
      <c r="F1650" s="121">
        <f t="shared" si="77"/>
        <v>0</v>
      </c>
      <c r="G1650" s="497">
        <f t="shared" si="78"/>
        <v>0</v>
      </c>
      <c r="H1650" s="27" t="s">
        <v>1454</v>
      </c>
      <c r="I1650" s="27" t="s">
        <v>3133</v>
      </c>
      <c r="J1650" s="893">
        <v>5593</v>
      </c>
      <c r="L1650" s="48"/>
      <c r="M1650" s="887" t="s">
        <v>3135</v>
      </c>
      <c r="N1650" s="888">
        <v>90</v>
      </c>
      <c r="O1650" s="888">
        <v>33.700000000000003</v>
      </c>
      <c r="P1650" s="888">
        <v>33.5</v>
      </c>
      <c r="Q1650" s="888">
        <v>33.700000000000003</v>
      </c>
      <c r="R1650" s="92">
        <v>0.9</v>
      </c>
      <c r="S1650" s="92">
        <v>1.02</v>
      </c>
      <c r="T1650" s="92"/>
      <c r="U1650" s="92"/>
      <c r="V1650" s="889">
        <v>-5.55</v>
      </c>
      <c r="W1650" s="890" t="s">
        <v>1494</v>
      </c>
      <c r="X1650" s="889">
        <v>-5.62</v>
      </c>
      <c r="Y1650" s="891" t="s">
        <v>72</v>
      </c>
      <c r="Z1650" s="892">
        <v>2.73</v>
      </c>
      <c r="AA1650" s="93">
        <v>0.08</v>
      </c>
      <c r="AB1650" s="94">
        <v>246</v>
      </c>
      <c r="AC1650" s="892">
        <v>24.72</v>
      </c>
      <c r="AD1650" s="94">
        <v>2225</v>
      </c>
      <c r="AE1650" s="892">
        <v>0.4</v>
      </c>
      <c r="AF1650" s="93">
        <v>0.01</v>
      </c>
      <c r="AG1650" s="94">
        <v>37</v>
      </c>
      <c r="AH1650" s="892">
        <v>0.5</v>
      </c>
      <c r="AI1650" s="94">
        <v>45</v>
      </c>
      <c r="AJ1650" s="892">
        <v>22.4</v>
      </c>
      <c r="AK1650" s="94">
        <v>2014</v>
      </c>
      <c r="AL1650" s="892">
        <v>0.4</v>
      </c>
      <c r="AM1650" s="93">
        <v>0.01</v>
      </c>
      <c r="AN1650" s="94">
        <v>37</v>
      </c>
      <c r="AO1650" s="892">
        <v>0.5</v>
      </c>
      <c r="AP1650" s="94">
        <v>45</v>
      </c>
      <c r="AQ1650" s="892">
        <v>22.4</v>
      </c>
      <c r="AR1650" s="94">
        <v>2014</v>
      </c>
      <c r="AS1650" s="892">
        <v>1</v>
      </c>
      <c r="AT1650" s="93">
        <v>0.03</v>
      </c>
      <c r="AU1650" s="94">
        <v>86</v>
      </c>
      <c r="AV1650" s="892">
        <v>0.9</v>
      </c>
      <c r="AW1650" s="94">
        <v>78</v>
      </c>
      <c r="AX1650" s="892">
        <v>24.3</v>
      </c>
      <c r="AY1650" s="94">
        <v>2189</v>
      </c>
    </row>
    <row r="1651" spans="1:51" x14ac:dyDescent="0.25">
      <c r="A1651" s="496">
        <f>INDEX(Toetsing!F:F,MATCH('Export Project'!J1651,Toetsing!G:G,0))</f>
        <v>17145</v>
      </c>
      <c r="B1651" s="118" t="str">
        <f>INDEX(Toetsing!T:T,MATCH('Export Project'!J1651,Toetsing!G:G,0))</f>
        <v>Nee</v>
      </c>
      <c r="C1651" s="118" t="s">
        <v>39</v>
      </c>
      <c r="D1651" s="118" t="s">
        <v>39</v>
      </c>
      <c r="E1651" s="121">
        <f t="shared" si="76"/>
        <v>0</v>
      </c>
      <c r="F1651" s="121">
        <f t="shared" si="77"/>
        <v>0</v>
      </c>
      <c r="G1651" s="497">
        <f t="shared" si="78"/>
        <v>0</v>
      </c>
      <c r="H1651" s="27" t="s">
        <v>1454</v>
      </c>
      <c r="I1651" s="27" t="s">
        <v>3136</v>
      </c>
      <c r="J1651" s="893">
        <v>5256</v>
      </c>
      <c r="L1651" s="48"/>
      <c r="M1651" s="887" t="s">
        <v>3137</v>
      </c>
      <c r="N1651" s="888">
        <v>18</v>
      </c>
      <c r="O1651" s="888">
        <v>10.5</v>
      </c>
      <c r="P1651" s="888">
        <v>10.5</v>
      </c>
      <c r="Q1651" s="888">
        <v>10.5</v>
      </c>
      <c r="R1651" s="92">
        <v>0.77</v>
      </c>
      <c r="S1651" s="92">
        <v>1.33</v>
      </c>
      <c r="T1651" s="92"/>
      <c r="U1651" s="92"/>
      <c r="V1651" s="889">
        <v>-5.68</v>
      </c>
      <c r="W1651" s="890" t="s">
        <v>1607</v>
      </c>
      <c r="X1651" s="889">
        <v>-5.52</v>
      </c>
      <c r="Y1651" s="891" t="s">
        <v>72</v>
      </c>
      <c r="Z1651" s="892">
        <v>3.36</v>
      </c>
      <c r="AA1651" s="93">
        <v>0.32</v>
      </c>
      <c r="AB1651" s="94">
        <v>60</v>
      </c>
      <c r="AC1651" s="892">
        <v>5.38</v>
      </c>
      <c r="AD1651" s="94">
        <v>97</v>
      </c>
      <c r="AE1651" s="892">
        <v>0.3</v>
      </c>
      <c r="AF1651" s="93">
        <v>0.03</v>
      </c>
      <c r="AG1651" s="94">
        <v>6</v>
      </c>
      <c r="AH1651" s="892">
        <v>0.1</v>
      </c>
      <c r="AI1651" s="94">
        <v>2</v>
      </c>
      <c r="AJ1651" s="892">
        <v>4.5</v>
      </c>
      <c r="AK1651" s="94">
        <v>81</v>
      </c>
      <c r="AL1651" s="892">
        <v>0.3</v>
      </c>
      <c r="AM1651" s="93">
        <v>0.03</v>
      </c>
      <c r="AN1651" s="94">
        <v>6</v>
      </c>
      <c r="AO1651" s="892">
        <v>0.1</v>
      </c>
      <c r="AP1651" s="94">
        <v>2</v>
      </c>
      <c r="AQ1651" s="892">
        <v>4.5</v>
      </c>
      <c r="AR1651" s="94">
        <v>81</v>
      </c>
      <c r="AS1651" s="892">
        <v>0.6</v>
      </c>
      <c r="AT1651" s="93">
        <v>0.06</v>
      </c>
      <c r="AU1651" s="94">
        <v>11</v>
      </c>
      <c r="AV1651" s="892">
        <v>0.2</v>
      </c>
      <c r="AW1651" s="94">
        <v>3</v>
      </c>
      <c r="AX1651" s="892">
        <v>5</v>
      </c>
      <c r="AY1651" s="94">
        <v>89</v>
      </c>
    </row>
    <row r="1652" spans="1:51" x14ac:dyDescent="0.25">
      <c r="A1652" s="496">
        <f>INDEX(Toetsing!F:F,MATCH('Export Project'!J1652,Toetsing!G:G,0))</f>
        <v>17143</v>
      </c>
      <c r="B1652" s="118" t="str">
        <f>INDEX(Toetsing!T:T,MATCH('Export Project'!J1652,Toetsing!G:G,0))</f>
        <v>Ja</v>
      </c>
      <c r="C1652" s="118" t="s">
        <v>41</v>
      </c>
      <c r="D1652" s="118" t="s">
        <v>39</v>
      </c>
      <c r="E1652" s="121">
        <f t="shared" si="76"/>
        <v>28</v>
      </c>
      <c r="F1652" s="121">
        <f t="shared" si="77"/>
        <v>13</v>
      </c>
      <c r="G1652" s="497">
        <f t="shared" si="78"/>
        <v>0</v>
      </c>
      <c r="H1652" s="27" t="s">
        <v>1454</v>
      </c>
      <c r="I1652" s="27" t="s">
        <v>3136</v>
      </c>
      <c r="J1652" s="893">
        <v>5258</v>
      </c>
      <c r="L1652" s="48"/>
      <c r="M1652" s="887" t="s">
        <v>3138</v>
      </c>
      <c r="N1652" s="888">
        <v>28</v>
      </c>
      <c r="O1652" s="888">
        <v>6.5</v>
      </c>
      <c r="P1652" s="888">
        <v>6.5</v>
      </c>
      <c r="Q1652" s="888">
        <v>6.5</v>
      </c>
      <c r="R1652" s="92">
        <v>0.33</v>
      </c>
      <c r="S1652" s="92">
        <v>0.43</v>
      </c>
      <c r="T1652" s="92"/>
      <c r="U1652" s="92"/>
      <c r="V1652" s="889">
        <v>-5.68</v>
      </c>
      <c r="W1652" s="890" t="s">
        <v>1662</v>
      </c>
      <c r="X1652" s="889">
        <v>-5.52</v>
      </c>
      <c r="Y1652" s="891" t="s">
        <v>72</v>
      </c>
      <c r="Z1652" s="892">
        <v>0.5</v>
      </c>
      <c r="AA1652" s="93">
        <v>0.08</v>
      </c>
      <c r="AB1652" s="94">
        <v>14</v>
      </c>
      <c r="AC1652" s="892">
        <v>1.7</v>
      </c>
      <c r="AD1652" s="94">
        <v>48</v>
      </c>
      <c r="AE1652" s="892">
        <v>0.5</v>
      </c>
      <c r="AF1652" s="93">
        <v>0.08</v>
      </c>
      <c r="AG1652" s="94">
        <v>13</v>
      </c>
      <c r="AH1652" s="892">
        <v>0.7</v>
      </c>
      <c r="AI1652" s="94">
        <v>21</v>
      </c>
      <c r="AJ1652" s="892">
        <v>1.7</v>
      </c>
      <c r="AK1652" s="94">
        <v>48</v>
      </c>
      <c r="AL1652" s="892">
        <v>0.5</v>
      </c>
      <c r="AM1652" s="93">
        <v>0.08</v>
      </c>
      <c r="AN1652" s="94">
        <v>13</v>
      </c>
      <c r="AO1652" s="892">
        <v>0.7</v>
      </c>
      <c r="AP1652" s="94">
        <v>21</v>
      </c>
      <c r="AQ1652" s="892">
        <v>1.7</v>
      </c>
      <c r="AR1652" s="94">
        <v>48</v>
      </c>
      <c r="AS1652" s="892">
        <v>0.5</v>
      </c>
      <c r="AT1652" s="93">
        <v>0.08</v>
      </c>
      <c r="AU1652" s="94">
        <v>13</v>
      </c>
      <c r="AV1652" s="892">
        <v>1.2</v>
      </c>
      <c r="AW1652" s="94">
        <v>32</v>
      </c>
      <c r="AX1652" s="892">
        <v>1.7</v>
      </c>
      <c r="AY1652" s="94">
        <v>48</v>
      </c>
    </row>
    <row r="1653" spans="1:51" x14ac:dyDescent="0.25">
      <c r="A1653" s="496">
        <f>INDEX(Toetsing!F:F,MATCH('Export Project'!J1653,Toetsing!G:G,0))</f>
        <v>17145</v>
      </c>
      <c r="B1653" s="118" t="str">
        <f>INDEX(Toetsing!T:T,MATCH('Export Project'!J1653,Toetsing!G:G,0))</f>
        <v>Nee</v>
      </c>
      <c r="C1653" s="118" t="s">
        <v>39</v>
      </c>
      <c r="D1653" s="118" t="s">
        <v>39</v>
      </c>
      <c r="E1653" s="121">
        <f t="shared" si="76"/>
        <v>0</v>
      </c>
      <c r="F1653" s="121">
        <f t="shared" si="77"/>
        <v>0</v>
      </c>
      <c r="G1653" s="497">
        <f t="shared" si="78"/>
        <v>0</v>
      </c>
      <c r="H1653" s="27" t="s">
        <v>1454</v>
      </c>
      <c r="I1653" s="27" t="s">
        <v>3136</v>
      </c>
      <c r="J1653" s="893">
        <v>5259</v>
      </c>
      <c r="L1653" s="48"/>
      <c r="M1653" s="887" t="s">
        <v>3139</v>
      </c>
      <c r="N1653" s="888">
        <v>76</v>
      </c>
      <c r="O1653" s="888">
        <v>76.5</v>
      </c>
      <c r="P1653" s="888">
        <v>76.5</v>
      </c>
      <c r="Q1653" s="888">
        <v>76.5</v>
      </c>
      <c r="R1653" s="92">
        <v>1.43</v>
      </c>
      <c r="S1653" s="92">
        <v>1.61</v>
      </c>
      <c r="T1653" s="92"/>
      <c r="U1653" s="92"/>
      <c r="V1653" s="889">
        <v>-5.68</v>
      </c>
      <c r="W1653" s="890" t="s">
        <v>1607</v>
      </c>
      <c r="X1653" s="889">
        <v>-5.52</v>
      </c>
      <c r="Y1653" s="891" t="s">
        <v>72</v>
      </c>
      <c r="Z1653" s="892">
        <v>3.45</v>
      </c>
      <c r="AA1653" s="93">
        <v>0.05</v>
      </c>
      <c r="AB1653" s="94">
        <v>262</v>
      </c>
      <c r="AC1653" s="892">
        <v>77.39</v>
      </c>
      <c r="AD1653" s="94">
        <v>5882</v>
      </c>
      <c r="AE1653" s="892">
        <v>0.3</v>
      </c>
      <c r="AF1653" s="93">
        <v>0</v>
      </c>
      <c r="AG1653" s="94">
        <v>19</v>
      </c>
      <c r="AH1653" s="892">
        <v>0.3</v>
      </c>
      <c r="AI1653" s="94">
        <v>23</v>
      </c>
      <c r="AJ1653" s="892">
        <v>37.4</v>
      </c>
      <c r="AK1653" s="94">
        <v>2839</v>
      </c>
      <c r="AL1653" s="892">
        <v>0.3</v>
      </c>
      <c r="AM1653" s="93">
        <v>0</v>
      </c>
      <c r="AN1653" s="94">
        <v>19</v>
      </c>
      <c r="AO1653" s="892">
        <v>0.3</v>
      </c>
      <c r="AP1653" s="94">
        <v>23</v>
      </c>
      <c r="AQ1653" s="892">
        <v>37.4</v>
      </c>
      <c r="AR1653" s="94">
        <v>2839</v>
      </c>
      <c r="AS1653" s="892">
        <v>0.4</v>
      </c>
      <c r="AT1653" s="93">
        <v>0.01</v>
      </c>
      <c r="AU1653" s="94">
        <v>32</v>
      </c>
      <c r="AV1653" s="892">
        <v>0.8</v>
      </c>
      <c r="AW1653" s="94">
        <v>64</v>
      </c>
      <c r="AX1653" s="892">
        <v>44.1</v>
      </c>
      <c r="AY1653" s="94">
        <v>3349</v>
      </c>
    </row>
    <row r="1654" spans="1:51" x14ac:dyDescent="0.25">
      <c r="A1654" s="496">
        <f>INDEX(Toetsing!F:F,MATCH('Export Project'!J1654,Toetsing!G:G,0))</f>
        <v>17145</v>
      </c>
      <c r="B1654" s="118" t="str">
        <f>INDEX(Toetsing!T:T,MATCH('Export Project'!J1654,Toetsing!G:G,0))</f>
        <v>Nee</v>
      </c>
      <c r="C1654" s="118" t="s">
        <v>39</v>
      </c>
      <c r="D1654" s="118" t="s">
        <v>39</v>
      </c>
      <c r="E1654" s="121">
        <f t="shared" si="76"/>
        <v>0</v>
      </c>
      <c r="F1654" s="121">
        <f t="shared" si="77"/>
        <v>0</v>
      </c>
      <c r="G1654" s="497">
        <f t="shared" si="78"/>
        <v>0</v>
      </c>
      <c r="H1654" s="27" t="s">
        <v>1454</v>
      </c>
      <c r="I1654" s="27" t="s">
        <v>3136</v>
      </c>
      <c r="J1654" s="893">
        <v>5260</v>
      </c>
      <c r="L1654" s="48"/>
      <c r="M1654" s="887" t="s">
        <v>3140</v>
      </c>
      <c r="N1654" s="888">
        <v>36</v>
      </c>
      <c r="O1654" s="888">
        <v>29.7</v>
      </c>
      <c r="P1654" s="888">
        <v>29.7</v>
      </c>
      <c r="Q1654" s="888">
        <v>29.7</v>
      </c>
      <c r="R1654" s="92">
        <v>1.34</v>
      </c>
      <c r="S1654" s="92">
        <v>1.56</v>
      </c>
      <c r="T1654" s="92"/>
      <c r="U1654" s="92"/>
      <c r="V1654" s="889">
        <v>-5.68</v>
      </c>
      <c r="W1654" s="890" t="s">
        <v>1607</v>
      </c>
      <c r="X1654" s="889">
        <v>-5.52</v>
      </c>
      <c r="Y1654" s="891" t="s">
        <v>72</v>
      </c>
      <c r="Z1654" s="892">
        <v>3.91</v>
      </c>
      <c r="AA1654" s="93">
        <v>0.13</v>
      </c>
      <c r="AB1654" s="94">
        <v>141</v>
      </c>
      <c r="AC1654" s="892">
        <v>33.43</v>
      </c>
      <c r="AD1654" s="94">
        <v>1203</v>
      </c>
      <c r="AE1654" s="892">
        <v>0</v>
      </c>
      <c r="AF1654" s="93">
        <v>0</v>
      </c>
      <c r="AG1654" s="94">
        <v>0</v>
      </c>
      <c r="AH1654" s="892">
        <v>0</v>
      </c>
      <c r="AI1654" s="94">
        <v>0</v>
      </c>
      <c r="AJ1654" s="892">
        <v>14.5</v>
      </c>
      <c r="AK1654" s="94">
        <v>522</v>
      </c>
      <c r="AL1654" s="892">
        <v>0</v>
      </c>
      <c r="AM1654" s="93">
        <v>0</v>
      </c>
      <c r="AN1654" s="94">
        <v>0</v>
      </c>
      <c r="AO1654" s="892">
        <v>0</v>
      </c>
      <c r="AP1654" s="94">
        <v>0</v>
      </c>
      <c r="AQ1654" s="892">
        <v>14.5</v>
      </c>
      <c r="AR1654" s="94">
        <v>522</v>
      </c>
      <c r="AS1654" s="892">
        <v>0</v>
      </c>
      <c r="AT1654" s="93">
        <v>0</v>
      </c>
      <c r="AU1654" s="94">
        <v>0</v>
      </c>
      <c r="AV1654" s="892">
        <v>0</v>
      </c>
      <c r="AW1654" s="94">
        <v>0</v>
      </c>
      <c r="AX1654" s="892">
        <v>17.2</v>
      </c>
      <c r="AY1654" s="94">
        <v>620</v>
      </c>
    </row>
    <row r="1655" spans="1:51" x14ac:dyDescent="0.25">
      <c r="A1655" s="496">
        <f>INDEX(Toetsing!F:F,MATCH('Export Project'!J1655,Toetsing!G:G,0))</f>
        <v>17187</v>
      </c>
      <c r="B1655" s="118" t="str">
        <f>INDEX(Toetsing!T:T,MATCH('Export Project'!J1655,Toetsing!G:G,0))</f>
        <v>Ja</v>
      </c>
      <c r="C1655" s="118" t="s">
        <v>41</v>
      </c>
      <c r="D1655" s="118" t="s">
        <v>39</v>
      </c>
      <c r="E1655" s="121">
        <f t="shared" si="76"/>
        <v>86</v>
      </c>
      <c r="F1655" s="121">
        <f t="shared" si="77"/>
        <v>208</v>
      </c>
      <c r="G1655" s="497">
        <f t="shared" si="78"/>
        <v>0</v>
      </c>
      <c r="H1655" s="27" t="s">
        <v>1454</v>
      </c>
      <c r="I1655" s="27" t="s">
        <v>3141</v>
      </c>
      <c r="J1655" s="893">
        <v>5403</v>
      </c>
      <c r="L1655" s="48"/>
      <c r="M1655" s="887" t="s">
        <v>3142</v>
      </c>
      <c r="N1655" s="888">
        <v>86</v>
      </c>
      <c r="O1655" s="888">
        <v>18.7</v>
      </c>
      <c r="P1655" s="888">
        <v>18.399999999999999</v>
      </c>
      <c r="Q1655" s="888">
        <v>18.7</v>
      </c>
      <c r="R1655" s="92">
        <v>0.73</v>
      </c>
      <c r="S1655" s="92">
        <v>1.01</v>
      </c>
      <c r="T1655" s="92"/>
      <c r="U1655" s="92"/>
      <c r="V1655" s="889">
        <v>-5.77</v>
      </c>
      <c r="W1655" s="890" t="s">
        <v>1489</v>
      </c>
      <c r="X1655" s="889">
        <v>-6.02</v>
      </c>
      <c r="Y1655" s="891" t="s">
        <v>72</v>
      </c>
      <c r="Z1655" s="892">
        <v>3.67</v>
      </c>
      <c r="AA1655" s="93">
        <v>0.2</v>
      </c>
      <c r="AB1655" s="94">
        <v>316</v>
      </c>
      <c r="AC1655" s="892">
        <v>9.4600000000000009</v>
      </c>
      <c r="AD1655" s="94">
        <v>814</v>
      </c>
      <c r="AE1655" s="892">
        <v>1.4</v>
      </c>
      <c r="AF1655" s="93">
        <v>0.08</v>
      </c>
      <c r="AG1655" s="94">
        <v>121</v>
      </c>
      <c r="AH1655" s="892">
        <v>0.5</v>
      </c>
      <c r="AI1655" s="94">
        <v>45</v>
      </c>
      <c r="AJ1655" s="892">
        <v>9.3000000000000007</v>
      </c>
      <c r="AK1655" s="94">
        <v>799</v>
      </c>
      <c r="AL1655" s="892">
        <v>1.4</v>
      </c>
      <c r="AM1655" s="93">
        <v>0.08</v>
      </c>
      <c r="AN1655" s="94">
        <v>121</v>
      </c>
      <c r="AO1655" s="892">
        <v>0.5</v>
      </c>
      <c r="AP1655" s="94">
        <v>45</v>
      </c>
      <c r="AQ1655" s="892">
        <v>9.3000000000000007</v>
      </c>
      <c r="AR1655" s="94">
        <v>799</v>
      </c>
      <c r="AS1655" s="892">
        <v>2.4</v>
      </c>
      <c r="AT1655" s="93">
        <v>0.13</v>
      </c>
      <c r="AU1655" s="94">
        <v>208</v>
      </c>
      <c r="AV1655" s="892">
        <v>0.8</v>
      </c>
      <c r="AW1655" s="94">
        <v>65</v>
      </c>
      <c r="AX1655" s="892">
        <v>9.3000000000000007</v>
      </c>
      <c r="AY1655" s="94">
        <v>799</v>
      </c>
    </row>
    <row r="1656" spans="1:51" x14ac:dyDescent="0.25">
      <c r="A1656" s="496">
        <f>INDEX(Toetsing!F:F,MATCH('Export Project'!J1656,Toetsing!G:G,0))</f>
        <v>17188</v>
      </c>
      <c r="B1656" s="118" t="str">
        <f>INDEX(Toetsing!T:T,MATCH('Export Project'!J1656,Toetsing!G:G,0))</f>
        <v>Nee</v>
      </c>
      <c r="C1656" s="118" t="s">
        <v>39</v>
      </c>
      <c r="D1656" s="118" t="s">
        <v>39</v>
      </c>
      <c r="E1656" s="121">
        <f t="shared" si="76"/>
        <v>0</v>
      </c>
      <c r="F1656" s="121">
        <f t="shared" si="77"/>
        <v>0</v>
      </c>
      <c r="G1656" s="497">
        <f t="shared" si="78"/>
        <v>0</v>
      </c>
      <c r="H1656" s="27" t="s">
        <v>1454</v>
      </c>
      <c r="I1656" s="27" t="s">
        <v>3141</v>
      </c>
      <c r="J1656" s="893">
        <v>5404</v>
      </c>
      <c r="L1656" s="48"/>
      <c r="M1656" s="887" t="s">
        <v>3143</v>
      </c>
      <c r="N1656" s="888">
        <v>111</v>
      </c>
      <c r="O1656" s="888">
        <v>22.5</v>
      </c>
      <c r="P1656" s="888">
        <v>22</v>
      </c>
      <c r="Q1656" s="888">
        <v>22.5</v>
      </c>
      <c r="R1656" s="92">
        <v>0.87</v>
      </c>
      <c r="S1656" s="92">
        <v>1.19</v>
      </c>
      <c r="T1656" s="92"/>
      <c r="U1656" s="92"/>
      <c r="V1656" s="889">
        <v>-5.77</v>
      </c>
      <c r="W1656" s="890" t="s">
        <v>1489</v>
      </c>
      <c r="X1656" s="889">
        <v>-6.02</v>
      </c>
      <c r="Y1656" s="891" t="s">
        <v>72</v>
      </c>
      <c r="Z1656" s="892">
        <v>5.0199999999999996</v>
      </c>
      <c r="AA1656" s="93">
        <v>0.22</v>
      </c>
      <c r="AB1656" s="94">
        <v>557</v>
      </c>
      <c r="AC1656" s="892">
        <v>14.45</v>
      </c>
      <c r="AD1656" s="94">
        <v>1604</v>
      </c>
      <c r="AE1656" s="892">
        <v>0.7</v>
      </c>
      <c r="AF1656" s="93">
        <v>0.03</v>
      </c>
      <c r="AG1656" s="94">
        <v>77</v>
      </c>
      <c r="AH1656" s="892">
        <v>0.2</v>
      </c>
      <c r="AI1656" s="94">
        <v>20</v>
      </c>
      <c r="AJ1656" s="892">
        <v>13.2</v>
      </c>
      <c r="AK1656" s="94">
        <v>1462</v>
      </c>
      <c r="AL1656" s="892">
        <v>0.7</v>
      </c>
      <c r="AM1656" s="93">
        <v>0.03</v>
      </c>
      <c r="AN1656" s="94">
        <v>77</v>
      </c>
      <c r="AO1656" s="892">
        <v>0.2</v>
      </c>
      <c r="AP1656" s="94">
        <v>20</v>
      </c>
      <c r="AQ1656" s="892">
        <v>13.2</v>
      </c>
      <c r="AR1656" s="94">
        <v>1462</v>
      </c>
      <c r="AS1656" s="892">
        <v>1.6</v>
      </c>
      <c r="AT1656" s="93">
        <v>7.0000000000000007E-2</v>
      </c>
      <c r="AU1656" s="94">
        <v>174</v>
      </c>
      <c r="AV1656" s="892">
        <v>0.3</v>
      </c>
      <c r="AW1656" s="94">
        <v>33</v>
      </c>
      <c r="AX1656" s="892">
        <v>13.8</v>
      </c>
      <c r="AY1656" s="94">
        <v>1530</v>
      </c>
    </row>
    <row r="1657" spans="1:51" x14ac:dyDescent="0.25">
      <c r="A1657" s="496">
        <f>INDEX(Toetsing!F:F,MATCH('Export Project'!J1657,Toetsing!G:G,0))</f>
        <v>17497</v>
      </c>
      <c r="B1657" s="118" t="str">
        <f>INDEX(Toetsing!T:T,MATCH('Export Project'!J1657,Toetsing!G:G,0))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657" s="118" t="s">
        <v>39</v>
      </c>
      <c r="D1657" s="118" t="s">
        <v>39</v>
      </c>
      <c r="E1657" s="121">
        <f t="shared" si="76"/>
        <v>0</v>
      </c>
      <c r="F1657" s="121">
        <f t="shared" si="77"/>
        <v>0</v>
      </c>
      <c r="G1657" s="497">
        <f t="shared" si="78"/>
        <v>0</v>
      </c>
      <c r="H1657" s="27" t="s">
        <v>1454</v>
      </c>
      <c r="I1657" s="27" t="s">
        <v>3144</v>
      </c>
      <c r="J1657" s="893">
        <v>5790</v>
      </c>
      <c r="L1657" s="48"/>
      <c r="M1657" s="887" t="s">
        <v>3145</v>
      </c>
      <c r="N1657" s="888">
        <v>5</v>
      </c>
      <c r="O1657" s="888">
        <v>3.8</v>
      </c>
      <c r="P1657" s="888">
        <v>2.4</v>
      </c>
      <c r="Q1657" s="888">
        <v>3.7</v>
      </c>
      <c r="R1657" s="92">
        <v>0.02</v>
      </c>
      <c r="S1657" s="92">
        <v>0.04</v>
      </c>
      <c r="T1657" s="92"/>
      <c r="U1657" s="92"/>
      <c r="V1657" s="889">
        <v>-5.57</v>
      </c>
      <c r="W1657" s="890" t="s">
        <v>1481</v>
      </c>
      <c r="X1657" s="889">
        <v>-5.77</v>
      </c>
      <c r="Y1657" s="891" t="s">
        <v>72</v>
      </c>
      <c r="Z1657" s="892">
        <v>0.08</v>
      </c>
      <c r="AA1657" s="93">
        <v>0.02</v>
      </c>
      <c r="AB1657" s="94">
        <v>0</v>
      </c>
      <c r="AC1657" s="892">
        <v>0.02</v>
      </c>
      <c r="AD1657" s="94">
        <v>0</v>
      </c>
      <c r="AE1657" s="892">
        <v>0.1</v>
      </c>
      <c r="AF1657" s="93">
        <v>0.02</v>
      </c>
      <c r="AG1657" s="94">
        <v>0</v>
      </c>
      <c r="AH1657" s="892">
        <v>1.4</v>
      </c>
      <c r="AI1657" s="94">
        <v>7</v>
      </c>
      <c r="AJ1657" s="892">
        <v>0</v>
      </c>
      <c r="AK1657" s="94">
        <v>0</v>
      </c>
      <c r="AL1657" s="892">
        <v>0.1</v>
      </c>
      <c r="AM1657" s="93">
        <v>0.02</v>
      </c>
      <c r="AN1657" s="94">
        <v>0</v>
      </c>
      <c r="AO1657" s="892">
        <v>1.4</v>
      </c>
      <c r="AP1657" s="94">
        <v>7</v>
      </c>
      <c r="AQ1657" s="892">
        <v>0</v>
      </c>
      <c r="AR1657" s="94">
        <v>0</v>
      </c>
      <c r="AS1657" s="892">
        <v>0.1</v>
      </c>
      <c r="AT1657" s="93">
        <v>0.02</v>
      </c>
      <c r="AU1657" s="94">
        <v>0</v>
      </c>
      <c r="AV1657" s="892">
        <v>1.6</v>
      </c>
      <c r="AW1657" s="94">
        <v>8</v>
      </c>
      <c r="AX1657" s="892">
        <v>0</v>
      </c>
      <c r="AY1657" s="94">
        <v>0</v>
      </c>
    </row>
    <row r="1658" spans="1:51" x14ac:dyDescent="0.25">
      <c r="A1658" s="496">
        <f>INDEX(Toetsing!F:F,MATCH('Export Project'!J1658,Toetsing!G:G,0))</f>
        <v>17492</v>
      </c>
      <c r="B1658" s="118" t="str">
        <f>INDEX(Toetsing!T:T,MATCH('Export Project'!J1658,Toetsing!G:G,0))</f>
        <v>baggerschoon</v>
      </c>
      <c r="C1658" s="118" t="s">
        <v>74</v>
      </c>
      <c r="D1658" s="118" t="s">
        <v>39</v>
      </c>
      <c r="E1658" s="121">
        <f t="shared" si="76"/>
        <v>152</v>
      </c>
      <c r="F1658" s="121">
        <f t="shared" si="77"/>
        <v>385</v>
      </c>
      <c r="G1658" s="497">
        <f t="shared" si="78"/>
        <v>0</v>
      </c>
      <c r="H1658" s="27" t="s">
        <v>1454</v>
      </c>
      <c r="I1658" s="27" t="s">
        <v>3146</v>
      </c>
      <c r="J1658" s="893">
        <v>5449</v>
      </c>
      <c r="L1658" s="48"/>
      <c r="M1658" s="887" t="s">
        <v>3147</v>
      </c>
      <c r="N1658" s="888">
        <v>152</v>
      </c>
      <c r="O1658" s="888">
        <v>15</v>
      </c>
      <c r="P1658" s="888">
        <v>15</v>
      </c>
      <c r="Q1658" s="888">
        <v>15</v>
      </c>
      <c r="R1658" s="92">
        <v>0.88</v>
      </c>
      <c r="S1658" s="92">
        <v>0.97</v>
      </c>
      <c r="T1658" s="92"/>
      <c r="U1658" s="92"/>
      <c r="V1658" s="889">
        <v>-6.07</v>
      </c>
      <c r="W1658" s="890" t="s">
        <v>1475</v>
      </c>
      <c r="X1658" s="889">
        <v>-6.02</v>
      </c>
      <c r="Y1658" s="891" t="s">
        <v>72</v>
      </c>
      <c r="Z1658" s="892">
        <v>2.5299999999999998</v>
      </c>
      <c r="AA1658" s="93">
        <v>0.17</v>
      </c>
      <c r="AB1658" s="94">
        <v>385</v>
      </c>
      <c r="AC1658" s="892">
        <v>9.76</v>
      </c>
      <c r="AD1658" s="94">
        <v>1484</v>
      </c>
      <c r="AE1658" s="892">
        <v>1.7</v>
      </c>
      <c r="AF1658" s="93">
        <v>0.11</v>
      </c>
      <c r="AG1658" s="94">
        <v>257</v>
      </c>
      <c r="AH1658" s="892">
        <v>0.1</v>
      </c>
      <c r="AI1658" s="94">
        <v>12</v>
      </c>
      <c r="AJ1658" s="892">
        <v>9.6</v>
      </c>
      <c r="AK1658" s="94">
        <v>1458</v>
      </c>
      <c r="AL1658" s="892">
        <v>1.7</v>
      </c>
      <c r="AM1658" s="93">
        <v>0.11</v>
      </c>
      <c r="AN1658" s="94">
        <v>257</v>
      </c>
      <c r="AO1658" s="892">
        <v>0.1</v>
      </c>
      <c r="AP1658" s="94">
        <v>12</v>
      </c>
      <c r="AQ1658" s="892">
        <v>9.6</v>
      </c>
      <c r="AR1658" s="94">
        <v>1458</v>
      </c>
      <c r="AS1658" s="892">
        <v>2</v>
      </c>
      <c r="AT1658" s="93">
        <v>0.13</v>
      </c>
      <c r="AU1658" s="94">
        <v>298</v>
      </c>
      <c r="AV1658" s="892">
        <v>0.8</v>
      </c>
      <c r="AW1658" s="94">
        <v>119</v>
      </c>
      <c r="AX1658" s="892">
        <v>9.6</v>
      </c>
      <c r="AY1658" s="94">
        <v>1458</v>
      </c>
    </row>
    <row r="1659" spans="1:51" x14ac:dyDescent="0.25">
      <c r="A1659" s="496">
        <f>INDEX(Toetsing!F:F,MATCH('Export Project'!J1659,Toetsing!G:G,0))</f>
        <v>17492</v>
      </c>
      <c r="B1659" s="118" t="str">
        <f>INDEX(Toetsing!T:T,MATCH('Export Project'!J1659,Toetsing!G:G,0))</f>
        <v>baggerschoon</v>
      </c>
      <c r="C1659" s="118" t="s">
        <v>74</v>
      </c>
      <c r="D1659" s="118" t="s">
        <v>39</v>
      </c>
      <c r="E1659" s="121">
        <f t="shared" si="76"/>
        <v>95</v>
      </c>
      <c r="F1659" s="121">
        <f t="shared" si="77"/>
        <v>233</v>
      </c>
      <c r="G1659" s="497">
        <f t="shared" si="78"/>
        <v>0</v>
      </c>
      <c r="H1659" s="27" t="s">
        <v>1454</v>
      </c>
      <c r="I1659" s="27" t="s">
        <v>3146</v>
      </c>
      <c r="J1659" s="893">
        <v>5450</v>
      </c>
      <c r="L1659" s="48"/>
      <c r="M1659" s="887" t="s">
        <v>3148</v>
      </c>
      <c r="N1659" s="888">
        <v>95</v>
      </c>
      <c r="O1659" s="888">
        <v>15.3</v>
      </c>
      <c r="P1659" s="888">
        <v>15.3</v>
      </c>
      <c r="Q1659" s="888">
        <v>15.3</v>
      </c>
      <c r="R1659" s="92">
        <v>0.77</v>
      </c>
      <c r="S1659" s="92">
        <v>0.95</v>
      </c>
      <c r="T1659" s="92"/>
      <c r="U1659" s="92"/>
      <c r="V1659" s="889">
        <v>-6.07</v>
      </c>
      <c r="W1659" s="890" t="s">
        <v>1475</v>
      </c>
      <c r="X1659" s="889">
        <v>-6.02</v>
      </c>
      <c r="Y1659" s="891" t="s">
        <v>72</v>
      </c>
      <c r="Z1659" s="892">
        <v>2.4500000000000002</v>
      </c>
      <c r="AA1659" s="93">
        <v>0.16</v>
      </c>
      <c r="AB1659" s="94">
        <v>233</v>
      </c>
      <c r="AC1659" s="892">
        <v>9.91</v>
      </c>
      <c r="AD1659" s="94">
        <v>941</v>
      </c>
      <c r="AE1659" s="892">
        <v>2</v>
      </c>
      <c r="AF1659" s="93">
        <v>0.13</v>
      </c>
      <c r="AG1659" s="94">
        <v>189</v>
      </c>
      <c r="AH1659" s="892">
        <v>0.3</v>
      </c>
      <c r="AI1659" s="94">
        <v>25</v>
      </c>
      <c r="AJ1659" s="892">
        <v>9.3000000000000007</v>
      </c>
      <c r="AK1659" s="94">
        <v>884</v>
      </c>
      <c r="AL1659" s="892">
        <v>2</v>
      </c>
      <c r="AM1659" s="93">
        <v>0.13</v>
      </c>
      <c r="AN1659" s="94">
        <v>189</v>
      </c>
      <c r="AO1659" s="892">
        <v>0.3</v>
      </c>
      <c r="AP1659" s="94">
        <v>25</v>
      </c>
      <c r="AQ1659" s="892">
        <v>9.3000000000000007</v>
      </c>
      <c r="AR1659" s="94">
        <v>884</v>
      </c>
      <c r="AS1659" s="892">
        <v>2.2000000000000002</v>
      </c>
      <c r="AT1659" s="93">
        <v>0.14000000000000001</v>
      </c>
      <c r="AU1659" s="94">
        <v>209</v>
      </c>
      <c r="AV1659" s="892">
        <v>1</v>
      </c>
      <c r="AW1659" s="94">
        <v>99</v>
      </c>
      <c r="AX1659" s="892">
        <v>9.3000000000000007</v>
      </c>
      <c r="AY1659" s="94">
        <v>884</v>
      </c>
    </row>
    <row r="1660" spans="1:51" x14ac:dyDescent="0.25">
      <c r="A1660" s="496">
        <f>INDEX(Toetsing!F:F,MATCH('Export Project'!J1660,Toetsing!G:G,0))</f>
        <v>17492</v>
      </c>
      <c r="B1660" s="118" t="str">
        <f>INDEX(Toetsing!T:T,MATCH('Export Project'!J1660,Toetsing!G:G,0))</f>
        <v>baggerschoon</v>
      </c>
      <c r="C1660" s="118" t="s">
        <v>74</v>
      </c>
      <c r="D1660" s="118" t="s">
        <v>39</v>
      </c>
      <c r="E1660" s="121">
        <f t="shared" si="76"/>
        <v>71</v>
      </c>
      <c r="F1660" s="121">
        <f t="shared" si="77"/>
        <v>40</v>
      </c>
      <c r="G1660" s="497">
        <f t="shared" si="78"/>
        <v>0</v>
      </c>
      <c r="H1660" s="27" t="s">
        <v>1454</v>
      </c>
      <c r="I1660" s="27" t="s">
        <v>3146</v>
      </c>
      <c r="J1660" s="893">
        <v>5451</v>
      </c>
      <c r="L1660" s="48"/>
      <c r="M1660" s="887" t="s">
        <v>3149</v>
      </c>
      <c r="N1660" s="888">
        <v>71</v>
      </c>
      <c r="O1660" s="888">
        <v>9.9</v>
      </c>
      <c r="P1660" s="888">
        <v>9.9</v>
      </c>
      <c r="Q1660" s="888">
        <v>9.9</v>
      </c>
      <c r="R1660" s="92">
        <v>0.78</v>
      </c>
      <c r="S1660" s="92">
        <v>0.9</v>
      </c>
      <c r="T1660" s="92"/>
      <c r="U1660" s="92"/>
      <c r="V1660" s="889">
        <v>-6.07</v>
      </c>
      <c r="W1660" s="890" t="s">
        <v>1475</v>
      </c>
      <c r="X1660" s="889">
        <v>-6.02</v>
      </c>
      <c r="Y1660" s="891" t="s">
        <v>72</v>
      </c>
      <c r="Z1660" s="892">
        <v>0.56999999999999995</v>
      </c>
      <c r="AA1660" s="93">
        <v>0.06</v>
      </c>
      <c r="AB1660" s="94">
        <v>40</v>
      </c>
      <c r="AC1660" s="892">
        <v>5.85</v>
      </c>
      <c r="AD1660" s="94">
        <v>415</v>
      </c>
      <c r="AE1660" s="892">
        <v>0.5</v>
      </c>
      <c r="AF1660" s="93">
        <v>0.05</v>
      </c>
      <c r="AG1660" s="94">
        <v>33</v>
      </c>
      <c r="AH1660" s="892">
        <v>0.9</v>
      </c>
      <c r="AI1660" s="94">
        <v>61</v>
      </c>
      <c r="AJ1660" s="892">
        <v>5.4</v>
      </c>
      <c r="AK1660" s="94">
        <v>386</v>
      </c>
      <c r="AL1660" s="892">
        <v>0.5</v>
      </c>
      <c r="AM1660" s="93">
        <v>0.05</v>
      </c>
      <c r="AN1660" s="94">
        <v>33</v>
      </c>
      <c r="AO1660" s="892">
        <v>0.9</v>
      </c>
      <c r="AP1660" s="94">
        <v>61</v>
      </c>
      <c r="AQ1660" s="892">
        <v>5.4</v>
      </c>
      <c r="AR1660" s="94">
        <v>386</v>
      </c>
      <c r="AS1660" s="892">
        <v>0.5</v>
      </c>
      <c r="AT1660" s="93">
        <v>0.05</v>
      </c>
      <c r="AU1660" s="94">
        <v>33</v>
      </c>
      <c r="AV1660" s="892">
        <v>1.3</v>
      </c>
      <c r="AW1660" s="94">
        <v>93</v>
      </c>
      <c r="AX1660" s="892">
        <v>5.4</v>
      </c>
      <c r="AY1660" s="94">
        <v>386</v>
      </c>
    </row>
    <row r="1661" spans="1:51" x14ac:dyDescent="0.25">
      <c r="A1661" s="496">
        <f>INDEX(Toetsing!F:F,MATCH('Export Project'!J1661,Toetsing!G:G,0))</f>
        <v>17204</v>
      </c>
      <c r="B1661" s="118" t="str">
        <f>INDEX(Toetsing!T:T,MATCH('Export Project'!J1661,Toetsing!G:G,0))</f>
        <v>baggerschoon</v>
      </c>
      <c r="C1661" s="118" t="s">
        <v>74</v>
      </c>
      <c r="D1661" s="118" t="s">
        <v>39</v>
      </c>
      <c r="E1661" s="121">
        <f t="shared" si="76"/>
        <v>38</v>
      </c>
      <c r="F1661" s="121">
        <f t="shared" si="77"/>
        <v>21</v>
      </c>
      <c r="G1661" s="497">
        <f t="shared" si="78"/>
        <v>0</v>
      </c>
      <c r="H1661" s="27" t="s">
        <v>1454</v>
      </c>
      <c r="I1661" s="27" t="s">
        <v>3146</v>
      </c>
      <c r="J1661" s="893">
        <v>5452</v>
      </c>
      <c r="L1661" s="48"/>
      <c r="M1661" s="887" t="s">
        <v>3150</v>
      </c>
      <c r="N1661" s="888">
        <v>38</v>
      </c>
      <c r="O1661" s="888">
        <v>9.6999999999999993</v>
      </c>
      <c r="P1661" s="888">
        <v>9.6999999999999993</v>
      </c>
      <c r="Q1661" s="888">
        <v>9.6999999999999993</v>
      </c>
      <c r="R1661" s="92">
        <v>0.76</v>
      </c>
      <c r="S1661" s="92">
        <v>0.84</v>
      </c>
      <c r="T1661" s="92"/>
      <c r="U1661" s="92"/>
      <c r="V1661" s="889">
        <v>-6.07</v>
      </c>
      <c r="W1661" s="890" t="s">
        <v>1475</v>
      </c>
      <c r="X1661" s="889">
        <v>-6.02</v>
      </c>
      <c r="Y1661" s="891" t="s">
        <v>72</v>
      </c>
      <c r="Z1661" s="892">
        <v>0.54</v>
      </c>
      <c r="AA1661" s="93">
        <v>0.06</v>
      </c>
      <c r="AB1661" s="94">
        <v>21</v>
      </c>
      <c r="AC1661" s="892">
        <v>6.16</v>
      </c>
      <c r="AD1661" s="94">
        <v>234</v>
      </c>
      <c r="AE1661" s="892">
        <v>0.4</v>
      </c>
      <c r="AF1661" s="93">
        <v>0.04</v>
      </c>
      <c r="AG1661" s="94">
        <v>14</v>
      </c>
      <c r="AH1661" s="892">
        <v>0.5</v>
      </c>
      <c r="AI1661" s="94">
        <v>20</v>
      </c>
      <c r="AJ1661" s="892">
        <v>5.7</v>
      </c>
      <c r="AK1661" s="94">
        <v>215</v>
      </c>
      <c r="AL1661" s="892">
        <v>0.4</v>
      </c>
      <c r="AM1661" s="93">
        <v>0.04</v>
      </c>
      <c r="AN1661" s="94">
        <v>14</v>
      </c>
      <c r="AO1661" s="892">
        <v>0.5</v>
      </c>
      <c r="AP1661" s="94">
        <v>20</v>
      </c>
      <c r="AQ1661" s="892">
        <v>5.7</v>
      </c>
      <c r="AR1661" s="94">
        <v>215</v>
      </c>
      <c r="AS1661" s="892">
        <v>0.4</v>
      </c>
      <c r="AT1661" s="93">
        <v>0.04</v>
      </c>
      <c r="AU1661" s="94">
        <v>14</v>
      </c>
      <c r="AV1661" s="892">
        <v>1</v>
      </c>
      <c r="AW1661" s="94">
        <v>36</v>
      </c>
      <c r="AX1661" s="892">
        <v>5.7</v>
      </c>
      <c r="AY1661" s="94">
        <v>215</v>
      </c>
    </row>
    <row r="1662" spans="1:51" x14ac:dyDescent="0.25">
      <c r="A1662" s="496">
        <f>INDEX(Toetsing!F:F,MATCH('Export Project'!J1662,Toetsing!G:G,0))</f>
        <v>17197</v>
      </c>
      <c r="B1662" s="118" t="str">
        <f>INDEX(Toetsing!T:T,MATCH('Export Project'!J1662,Toetsing!G:G,0))</f>
        <v>baggerschoon</v>
      </c>
      <c r="C1662" s="118" t="s">
        <v>74</v>
      </c>
      <c r="D1662" s="118" t="s">
        <v>39</v>
      </c>
      <c r="E1662" s="121">
        <f t="shared" si="76"/>
        <v>43</v>
      </c>
      <c r="F1662" s="121">
        <f t="shared" si="77"/>
        <v>23</v>
      </c>
      <c r="G1662" s="497">
        <f t="shared" si="78"/>
        <v>0</v>
      </c>
      <c r="H1662" s="27" t="s">
        <v>1454</v>
      </c>
      <c r="I1662" s="27" t="s">
        <v>3151</v>
      </c>
      <c r="J1662" s="893">
        <v>5505</v>
      </c>
      <c r="L1662" s="48"/>
      <c r="M1662" s="887" t="s">
        <v>3152</v>
      </c>
      <c r="N1662" s="888">
        <v>43</v>
      </c>
      <c r="O1662" s="888">
        <v>2.1</v>
      </c>
      <c r="P1662" s="888">
        <v>2.1</v>
      </c>
      <c r="Q1662" s="888">
        <v>2.1</v>
      </c>
      <c r="R1662" s="92">
        <v>0.61</v>
      </c>
      <c r="S1662" s="92">
        <v>0.99</v>
      </c>
      <c r="T1662" s="92"/>
      <c r="U1662" s="92"/>
      <c r="V1662" s="889">
        <v>-5.33</v>
      </c>
      <c r="W1662" s="890" t="s">
        <v>1471</v>
      </c>
      <c r="X1662" s="889">
        <v>-5.28</v>
      </c>
      <c r="Y1662" s="891" t="s">
        <v>72</v>
      </c>
      <c r="Z1662" s="892">
        <v>0.54</v>
      </c>
      <c r="AA1662" s="93">
        <v>0.26</v>
      </c>
      <c r="AB1662" s="94">
        <v>23</v>
      </c>
      <c r="AC1662" s="892">
        <v>0.89</v>
      </c>
      <c r="AD1662" s="94">
        <v>38</v>
      </c>
      <c r="AE1662" s="892"/>
      <c r="AF1662" s="93"/>
      <c r="AG1662" s="94"/>
      <c r="AH1662" s="892"/>
      <c r="AI1662" s="94"/>
      <c r="AJ1662" s="892"/>
      <c r="AK1662" s="94"/>
      <c r="AL1662" s="892">
        <v>0</v>
      </c>
      <c r="AM1662" s="93">
        <v>0.02</v>
      </c>
      <c r="AN1662" s="94">
        <v>2</v>
      </c>
      <c r="AO1662" s="892">
        <v>0</v>
      </c>
      <c r="AP1662" s="94">
        <v>0</v>
      </c>
      <c r="AQ1662" s="892">
        <v>0.7</v>
      </c>
      <c r="AR1662" s="94">
        <v>29</v>
      </c>
      <c r="AS1662" s="892">
        <v>0.1</v>
      </c>
      <c r="AT1662" s="93">
        <v>0.03</v>
      </c>
      <c r="AU1662" s="94">
        <v>3</v>
      </c>
      <c r="AV1662" s="892">
        <v>0</v>
      </c>
      <c r="AW1662" s="94">
        <v>0</v>
      </c>
      <c r="AX1662" s="892">
        <v>0.8</v>
      </c>
      <c r="AY1662" s="94">
        <v>33</v>
      </c>
    </row>
    <row r="1663" spans="1:51" x14ac:dyDescent="0.25">
      <c r="A1663" s="496">
        <f>INDEX(Toetsing!F:F,MATCH('Export Project'!J1663,Toetsing!G:G,0))</f>
        <v>17197</v>
      </c>
      <c r="B1663" s="118" t="str">
        <f>INDEX(Toetsing!T:T,MATCH('Export Project'!J1663,Toetsing!G:G,0))</f>
        <v>baggerschoon</v>
      </c>
      <c r="C1663" s="118" t="s">
        <v>74</v>
      </c>
      <c r="D1663" s="118" t="s">
        <v>39</v>
      </c>
      <c r="E1663" s="121">
        <f t="shared" si="76"/>
        <v>24</v>
      </c>
      <c r="F1663" s="121">
        <f t="shared" si="77"/>
        <v>9</v>
      </c>
      <c r="G1663" s="497">
        <f t="shared" si="78"/>
        <v>0</v>
      </c>
      <c r="H1663" s="27" t="s">
        <v>1454</v>
      </c>
      <c r="I1663" s="27" t="s">
        <v>3151</v>
      </c>
      <c r="J1663" s="893">
        <v>5506</v>
      </c>
      <c r="L1663" s="48"/>
      <c r="M1663" s="887" t="s">
        <v>3153</v>
      </c>
      <c r="N1663" s="888">
        <v>24</v>
      </c>
      <c r="O1663" s="888">
        <v>2.2999999999999998</v>
      </c>
      <c r="P1663" s="888">
        <v>2.2999999999999998</v>
      </c>
      <c r="Q1663" s="888">
        <v>2.2000000000000002</v>
      </c>
      <c r="R1663" s="92">
        <v>0.71</v>
      </c>
      <c r="S1663" s="92">
        <v>0.93</v>
      </c>
      <c r="T1663" s="92"/>
      <c r="U1663" s="92"/>
      <c r="V1663" s="889">
        <v>-5.33</v>
      </c>
      <c r="W1663" s="890" t="s">
        <v>1457</v>
      </c>
      <c r="X1663" s="889">
        <v>-5.28</v>
      </c>
      <c r="Y1663" s="891" t="s">
        <v>72</v>
      </c>
      <c r="Z1663" s="892">
        <v>0.37</v>
      </c>
      <c r="AA1663" s="93">
        <v>0.17</v>
      </c>
      <c r="AB1663" s="94">
        <v>9</v>
      </c>
      <c r="AC1663" s="892">
        <v>1.27</v>
      </c>
      <c r="AD1663" s="94">
        <v>30</v>
      </c>
      <c r="AE1663" s="892"/>
      <c r="AF1663" s="93"/>
      <c r="AG1663" s="94"/>
      <c r="AH1663" s="892"/>
      <c r="AI1663" s="94"/>
      <c r="AJ1663" s="892"/>
      <c r="AK1663" s="94"/>
      <c r="AL1663" s="892">
        <v>0</v>
      </c>
      <c r="AM1663" s="93">
        <v>0</v>
      </c>
      <c r="AN1663" s="94">
        <v>0</v>
      </c>
      <c r="AO1663" s="892">
        <v>0</v>
      </c>
      <c r="AP1663" s="94">
        <v>0</v>
      </c>
      <c r="AQ1663" s="892">
        <v>0.8</v>
      </c>
      <c r="AR1663" s="94">
        <v>18</v>
      </c>
      <c r="AS1663" s="892">
        <v>0</v>
      </c>
      <c r="AT1663" s="93">
        <v>0</v>
      </c>
      <c r="AU1663" s="94">
        <v>0</v>
      </c>
      <c r="AV1663" s="892">
        <v>0</v>
      </c>
      <c r="AW1663" s="94">
        <v>0</v>
      </c>
      <c r="AX1663" s="892">
        <v>0.9</v>
      </c>
      <c r="AY1663" s="94">
        <v>22</v>
      </c>
    </row>
    <row r="1664" spans="1:51" x14ac:dyDescent="0.25">
      <c r="A1664" s="496">
        <f>INDEX(Toetsing!F:F,MATCH('Export Project'!J1664,Toetsing!G:G,0))</f>
        <v>17258</v>
      </c>
      <c r="B1664" s="118" t="str">
        <f>INDEX(Toetsing!T:T,MATCH('Export Project'!J1664,Toetsing!G:G,0))</f>
        <v>Nee</v>
      </c>
      <c r="C1664" s="118" t="s">
        <v>39</v>
      </c>
      <c r="D1664" s="118" t="s">
        <v>39</v>
      </c>
      <c r="E1664" s="121">
        <f t="shared" si="76"/>
        <v>0</v>
      </c>
      <c r="F1664" s="121">
        <f t="shared" si="77"/>
        <v>0</v>
      </c>
      <c r="G1664" s="497">
        <f t="shared" si="78"/>
        <v>0</v>
      </c>
      <c r="H1664" s="27" t="s">
        <v>1454</v>
      </c>
      <c r="I1664" s="27" t="s">
        <v>3154</v>
      </c>
      <c r="J1664" s="893">
        <v>5617</v>
      </c>
      <c r="L1664" s="48"/>
      <c r="M1664" s="887" t="s">
        <v>3155</v>
      </c>
      <c r="N1664" s="888">
        <v>33</v>
      </c>
      <c r="O1664" s="888">
        <v>34.4</v>
      </c>
      <c r="P1664" s="888">
        <v>33.9</v>
      </c>
      <c r="Q1664" s="888">
        <v>34.4</v>
      </c>
      <c r="R1664" s="92">
        <v>0.96</v>
      </c>
      <c r="S1664" s="92">
        <v>1.26</v>
      </c>
      <c r="T1664" s="92"/>
      <c r="U1664" s="92"/>
      <c r="V1664" s="889">
        <v>-5.55</v>
      </c>
      <c r="W1664" s="890" t="s">
        <v>1537</v>
      </c>
      <c r="X1664" s="889">
        <v>-5.77</v>
      </c>
      <c r="Y1664" s="891" t="s">
        <v>72</v>
      </c>
      <c r="Z1664" s="892">
        <v>6.32</v>
      </c>
      <c r="AA1664" s="93">
        <v>0.18</v>
      </c>
      <c r="AB1664" s="94">
        <v>209</v>
      </c>
      <c r="AC1664" s="892">
        <v>26.63</v>
      </c>
      <c r="AD1664" s="94">
        <v>879</v>
      </c>
      <c r="AE1664" s="892">
        <v>0.3</v>
      </c>
      <c r="AF1664" s="93">
        <v>0.01</v>
      </c>
      <c r="AG1664" s="94">
        <v>9</v>
      </c>
      <c r="AH1664" s="892">
        <v>0</v>
      </c>
      <c r="AI1664" s="94">
        <v>0</v>
      </c>
      <c r="AJ1664" s="892">
        <v>22.8</v>
      </c>
      <c r="AK1664" s="94">
        <v>754</v>
      </c>
      <c r="AL1664" s="892">
        <v>0.3</v>
      </c>
      <c r="AM1664" s="93">
        <v>0.01</v>
      </c>
      <c r="AN1664" s="94">
        <v>9</v>
      </c>
      <c r="AO1664" s="892">
        <v>0</v>
      </c>
      <c r="AP1664" s="94">
        <v>0</v>
      </c>
      <c r="AQ1664" s="892">
        <v>22.8</v>
      </c>
      <c r="AR1664" s="94">
        <v>754</v>
      </c>
      <c r="AS1664" s="892">
        <v>0.8</v>
      </c>
      <c r="AT1664" s="93">
        <v>0.02</v>
      </c>
      <c r="AU1664" s="94">
        <v>25</v>
      </c>
      <c r="AV1664" s="892">
        <v>0.1</v>
      </c>
      <c r="AW1664" s="94">
        <v>2</v>
      </c>
      <c r="AX1664" s="892">
        <v>25.1</v>
      </c>
      <c r="AY1664" s="94">
        <v>829</v>
      </c>
    </row>
    <row r="1665" spans="1:51" x14ac:dyDescent="0.25">
      <c r="A1665" s="496">
        <f>INDEX(Toetsing!F:F,MATCH('Export Project'!J1665,Toetsing!G:G,0))</f>
        <v>17041</v>
      </c>
      <c r="B1665" s="118" t="str">
        <f>INDEX(Toetsing!T:T,MATCH('Export Project'!J1665,Toetsing!G:G,0))</f>
        <v>Nee</v>
      </c>
      <c r="C1665" s="118" t="s">
        <v>39</v>
      </c>
      <c r="D1665" s="118" t="s">
        <v>39</v>
      </c>
      <c r="E1665" s="121">
        <f t="shared" si="76"/>
        <v>0</v>
      </c>
      <c r="F1665" s="121">
        <f t="shared" si="77"/>
        <v>0</v>
      </c>
      <c r="G1665" s="497">
        <f t="shared" si="78"/>
        <v>0</v>
      </c>
      <c r="H1665" s="27" t="s">
        <v>1454</v>
      </c>
      <c r="I1665" s="27" t="s">
        <v>3156</v>
      </c>
      <c r="J1665" s="893">
        <v>4551</v>
      </c>
      <c r="L1665" s="48"/>
      <c r="M1665" s="887" t="s">
        <v>3157</v>
      </c>
      <c r="N1665" s="888">
        <v>50</v>
      </c>
      <c r="O1665" s="888">
        <v>11.2</v>
      </c>
      <c r="P1665" s="888">
        <v>11.2</v>
      </c>
      <c r="Q1665" s="888">
        <v>11.2</v>
      </c>
      <c r="R1665" s="92">
        <v>0.92</v>
      </c>
      <c r="S1665" s="92">
        <v>1.26</v>
      </c>
      <c r="T1665" s="92"/>
      <c r="U1665" s="92"/>
      <c r="V1665" s="889">
        <v>-5.85</v>
      </c>
      <c r="W1665" s="890" t="s">
        <v>2301</v>
      </c>
      <c r="X1665" s="889">
        <v>-5.87</v>
      </c>
      <c r="Y1665" s="891" t="s">
        <v>72</v>
      </c>
      <c r="Z1665" s="892">
        <v>1.92</v>
      </c>
      <c r="AA1665" s="93">
        <v>0.17</v>
      </c>
      <c r="AB1665" s="94">
        <v>96</v>
      </c>
      <c r="AC1665" s="892">
        <v>7.8</v>
      </c>
      <c r="AD1665" s="94">
        <v>390</v>
      </c>
      <c r="AE1665" s="892">
        <v>0.1</v>
      </c>
      <c r="AF1665" s="93">
        <v>0.01</v>
      </c>
      <c r="AG1665" s="94">
        <v>6</v>
      </c>
      <c r="AH1665" s="892">
        <v>0.1</v>
      </c>
      <c r="AI1665" s="94">
        <v>3</v>
      </c>
      <c r="AJ1665" s="892">
        <v>6.5</v>
      </c>
      <c r="AK1665" s="94">
        <v>324</v>
      </c>
      <c r="AL1665" s="892">
        <v>0.1</v>
      </c>
      <c r="AM1665" s="93">
        <v>0.01</v>
      </c>
      <c r="AN1665" s="94">
        <v>6</v>
      </c>
      <c r="AO1665" s="892">
        <v>0.1</v>
      </c>
      <c r="AP1665" s="94">
        <v>3</v>
      </c>
      <c r="AQ1665" s="892">
        <v>6.5</v>
      </c>
      <c r="AR1665" s="94">
        <v>324</v>
      </c>
      <c r="AS1665" s="892">
        <v>0.2</v>
      </c>
      <c r="AT1665" s="93">
        <v>0.02</v>
      </c>
      <c r="AU1665" s="94">
        <v>10</v>
      </c>
      <c r="AV1665" s="892">
        <v>0.1</v>
      </c>
      <c r="AW1665" s="94">
        <v>6</v>
      </c>
      <c r="AX1665" s="892">
        <v>7</v>
      </c>
      <c r="AY1665" s="94">
        <v>348</v>
      </c>
    </row>
    <row r="1666" spans="1:51" x14ac:dyDescent="0.25">
      <c r="A1666" s="496">
        <f>INDEX(Toetsing!F:F,MATCH('Export Project'!J1666,Toetsing!G:G,0))</f>
        <v>17041</v>
      </c>
      <c r="B1666" s="118" t="str">
        <f>INDEX(Toetsing!T:T,MATCH('Export Project'!J1666,Toetsing!G:G,0))</f>
        <v>Nee</v>
      </c>
      <c r="C1666" s="118" t="s">
        <v>39</v>
      </c>
      <c r="D1666" s="118" t="s">
        <v>39</v>
      </c>
      <c r="E1666" s="121">
        <f t="shared" si="76"/>
        <v>0</v>
      </c>
      <c r="F1666" s="121">
        <f t="shared" si="77"/>
        <v>0</v>
      </c>
      <c r="G1666" s="497">
        <f t="shared" si="78"/>
        <v>0</v>
      </c>
      <c r="H1666" s="27" t="s">
        <v>1454</v>
      </c>
      <c r="I1666" s="27" t="s">
        <v>3156</v>
      </c>
      <c r="J1666" s="893">
        <v>4552</v>
      </c>
      <c r="L1666" s="48"/>
      <c r="M1666" s="887" t="s">
        <v>3158</v>
      </c>
      <c r="N1666" s="888">
        <v>53</v>
      </c>
      <c r="O1666" s="888">
        <v>11.3</v>
      </c>
      <c r="P1666" s="888">
        <v>11.3</v>
      </c>
      <c r="Q1666" s="888">
        <v>11.3</v>
      </c>
      <c r="R1666" s="92">
        <v>1.02</v>
      </c>
      <c r="S1666" s="92">
        <v>1.55</v>
      </c>
      <c r="T1666" s="92"/>
      <c r="U1666" s="92"/>
      <c r="V1666" s="889">
        <v>-5.85</v>
      </c>
      <c r="W1666" s="890" t="s">
        <v>2301</v>
      </c>
      <c r="X1666" s="889">
        <v>-5.87</v>
      </c>
      <c r="Y1666" s="891" t="s">
        <v>72</v>
      </c>
      <c r="Z1666" s="892">
        <v>2.4</v>
      </c>
      <c r="AA1666" s="93">
        <v>0.21</v>
      </c>
      <c r="AB1666" s="94">
        <v>127</v>
      </c>
      <c r="AC1666" s="892">
        <v>8.1</v>
      </c>
      <c r="AD1666" s="94">
        <v>429</v>
      </c>
      <c r="AE1666" s="892">
        <v>0.2</v>
      </c>
      <c r="AF1666" s="93">
        <v>0.01</v>
      </c>
      <c r="AG1666" s="94">
        <v>8</v>
      </c>
      <c r="AH1666" s="892">
        <v>0.1</v>
      </c>
      <c r="AI1666" s="94">
        <v>4</v>
      </c>
      <c r="AJ1666" s="892">
        <v>6.4</v>
      </c>
      <c r="AK1666" s="94">
        <v>341</v>
      </c>
      <c r="AL1666" s="892">
        <v>0.2</v>
      </c>
      <c r="AM1666" s="93">
        <v>0.01</v>
      </c>
      <c r="AN1666" s="94">
        <v>8</v>
      </c>
      <c r="AO1666" s="892">
        <v>0.1</v>
      </c>
      <c r="AP1666" s="94">
        <v>4</v>
      </c>
      <c r="AQ1666" s="892">
        <v>6.4</v>
      </c>
      <c r="AR1666" s="94">
        <v>341</v>
      </c>
      <c r="AS1666" s="892">
        <v>0.3</v>
      </c>
      <c r="AT1666" s="93">
        <v>0.02</v>
      </c>
      <c r="AU1666" s="94">
        <v>15</v>
      </c>
      <c r="AV1666" s="892">
        <v>0.2</v>
      </c>
      <c r="AW1666" s="94">
        <v>8</v>
      </c>
      <c r="AX1666" s="892">
        <v>6.9</v>
      </c>
      <c r="AY1666" s="94">
        <v>365</v>
      </c>
    </row>
    <row r="1667" spans="1:51" x14ac:dyDescent="0.25">
      <c r="A1667" s="496">
        <f>INDEX(Toetsing!F:F,MATCH('Export Project'!J1667,Toetsing!G:G,0))</f>
        <v>17041</v>
      </c>
      <c r="B1667" s="118" t="str">
        <f>INDEX(Toetsing!T:T,MATCH('Export Project'!J1667,Toetsing!G:G,0))</f>
        <v>Nee</v>
      </c>
      <c r="C1667" s="118" t="s">
        <v>39</v>
      </c>
      <c r="D1667" s="118" t="s">
        <v>39</v>
      </c>
      <c r="E1667" s="121">
        <f t="shared" si="76"/>
        <v>0</v>
      </c>
      <c r="F1667" s="121">
        <f t="shared" si="77"/>
        <v>0</v>
      </c>
      <c r="G1667" s="497">
        <f t="shared" si="78"/>
        <v>0</v>
      </c>
      <c r="H1667" s="27" t="s">
        <v>1454</v>
      </c>
      <c r="I1667" s="27" t="s">
        <v>3156</v>
      </c>
      <c r="J1667" s="893">
        <v>4553</v>
      </c>
      <c r="L1667" s="48"/>
      <c r="M1667" s="887" t="s">
        <v>3159</v>
      </c>
      <c r="N1667" s="888">
        <v>42</v>
      </c>
      <c r="O1667" s="888">
        <v>21.3</v>
      </c>
      <c r="P1667" s="888">
        <v>21.3</v>
      </c>
      <c r="Q1667" s="888">
        <v>21.3</v>
      </c>
      <c r="R1667" s="92">
        <v>1</v>
      </c>
      <c r="S1667" s="92">
        <v>1.42</v>
      </c>
      <c r="T1667" s="92"/>
      <c r="U1667" s="92"/>
      <c r="V1667" s="889">
        <v>-5.85</v>
      </c>
      <c r="W1667" s="890" t="s">
        <v>2301</v>
      </c>
      <c r="X1667" s="889">
        <v>-5.87</v>
      </c>
      <c r="Y1667" s="891" t="s">
        <v>72</v>
      </c>
      <c r="Z1667" s="892">
        <v>3.44</v>
      </c>
      <c r="AA1667" s="93">
        <v>0.16</v>
      </c>
      <c r="AB1667" s="94">
        <v>144</v>
      </c>
      <c r="AC1667" s="892">
        <v>17.43</v>
      </c>
      <c r="AD1667" s="94">
        <v>732</v>
      </c>
      <c r="AE1667" s="892">
        <v>0.1</v>
      </c>
      <c r="AF1667" s="93">
        <v>0</v>
      </c>
      <c r="AG1667" s="94">
        <v>2</v>
      </c>
      <c r="AH1667" s="892">
        <v>0.1</v>
      </c>
      <c r="AI1667" s="94">
        <v>5</v>
      </c>
      <c r="AJ1667" s="892">
        <v>14</v>
      </c>
      <c r="AK1667" s="94">
        <v>589</v>
      </c>
      <c r="AL1667" s="892">
        <v>0.1</v>
      </c>
      <c r="AM1667" s="93">
        <v>0</v>
      </c>
      <c r="AN1667" s="94">
        <v>2</v>
      </c>
      <c r="AO1667" s="892">
        <v>0.1</v>
      </c>
      <c r="AP1667" s="94">
        <v>5</v>
      </c>
      <c r="AQ1667" s="892">
        <v>14</v>
      </c>
      <c r="AR1667" s="94">
        <v>589</v>
      </c>
      <c r="AS1667" s="892">
        <v>0.1</v>
      </c>
      <c r="AT1667" s="93">
        <v>0.01</v>
      </c>
      <c r="AU1667" s="94">
        <v>5</v>
      </c>
      <c r="AV1667" s="892">
        <v>0.4</v>
      </c>
      <c r="AW1667" s="94">
        <v>16</v>
      </c>
      <c r="AX1667" s="892">
        <v>15.3</v>
      </c>
      <c r="AY1667" s="94">
        <v>644</v>
      </c>
    </row>
    <row r="1668" spans="1:51" x14ac:dyDescent="0.25">
      <c r="A1668" s="496">
        <f>INDEX(Toetsing!F:F,MATCH('Export Project'!J1668,Toetsing!G:G,0))</f>
        <v>17041</v>
      </c>
      <c r="B1668" s="118" t="str">
        <f>INDEX(Toetsing!T:T,MATCH('Export Project'!J1668,Toetsing!G:G,0))</f>
        <v>Nee</v>
      </c>
      <c r="C1668" s="118" t="s">
        <v>39</v>
      </c>
      <c r="D1668" s="118" t="s">
        <v>39</v>
      </c>
      <c r="E1668" s="121">
        <f t="shared" si="76"/>
        <v>0</v>
      </c>
      <c r="F1668" s="121">
        <f t="shared" si="77"/>
        <v>0</v>
      </c>
      <c r="G1668" s="497">
        <f t="shared" si="78"/>
        <v>0</v>
      </c>
      <c r="H1668" s="27" t="s">
        <v>1454</v>
      </c>
      <c r="I1668" s="27" t="s">
        <v>3156</v>
      </c>
      <c r="J1668" s="893">
        <v>4554</v>
      </c>
      <c r="L1668" s="48"/>
      <c r="M1668" s="887" t="s">
        <v>3160</v>
      </c>
      <c r="N1668" s="888">
        <v>33</v>
      </c>
      <c r="O1668" s="888">
        <v>25.8</v>
      </c>
      <c r="P1668" s="888">
        <v>25.8</v>
      </c>
      <c r="Q1668" s="888">
        <v>25.8</v>
      </c>
      <c r="R1668" s="92">
        <v>0.98</v>
      </c>
      <c r="S1668" s="92">
        <v>1.46</v>
      </c>
      <c r="T1668" s="92"/>
      <c r="U1668" s="92"/>
      <c r="V1668" s="889">
        <v>-5.85</v>
      </c>
      <c r="W1668" s="890" t="s">
        <v>2301</v>
      </c>
      <c r="X1668" s="889">
        <v>-5.87</v>
      </c>
      <c r="Y1668" s="891" t="s">
        <v>72</v>
      </c>
      <c r="Z1668" s="892">
        <v>5.34</v>
      </c>
      <c r="AA1668" s="93">
        <v>0.21</v>
      </c>
      <c r="AB1668" s="94">
        <v>176</v>
      </c>
      <c r="AC1668" s="892">
        <v>22.65</v>
      </c>
      <c r="AD1668" s="94">
        <v>747</v>
      </c>
      <c r="AE1668" s="892">
        <v>0</v>
      </c>
      <c r="AF1668" s="93">
        <v>0</v>
      </c>
      <c r="AG1668" s="94">
        <v>1</v>
      </c>
      <c r="AH1668" s="892">
        <v>0</v>
      </c>
      <c r="AI1668" s="94">
        <v>0</v>
      </c>
      <c r="AJ1668" s="892">
        <v>17.5</v>
      </c>
      <c r="AK1668" s="94">
        <v>579</v>
      </c>
      <c r="AL1668" s="892">
        <v>0</v>
      </c>
      <c r="AM1668" s="93">
        <v>0</v>
      </c>
      <c r="AN1668" s="94">
        <v>1</v>
      </c>
      <c r="AO1668" s="892">
        <v>0</v>
      </c>
      <c r="AP1668" s="94">
        <v>0</v>
      </c>
      <c r="AQ1668" s="892">
        <v>17.5</v>
      </c>
      <c r="AR1668" s="94">
        <v>579</v>
      </c>
      <c r="AS1668" s="892">
        <v>0.1</v>
      </c>
      <c r="AT1668" s="93">
        <v>0</v>
      </c>
      <c r="AU1668" s="94">
        <v>3</v>
      </c>
      <c r="AV1668" s="892">
        <v>0</v>
      </c>
      <c r="AW1668" s="94">
        <v>0</v>
      </c>
      <c r="AX1668" s="892">
        <v>19.600000000000001</v>
      </c>
      <c r="AY1668" s="94">
        <v>645</v>
      </c>
    </row>
    <row r="1669" spans="1:51" x14ac:dyDescent="0.25">
      <c r="A1669" s="496">
        <f>INDEX(Toetsing!F:F,MATCH('Export Project'!J1669,Toetsing!G:G,0))</f>
        <v>17041</v>
      </c>
      <c r="B1669" s="118" t="str">
        <f>INDEX(Toetsing!T:T,MATCH('Export Project'!J1669,Toetsing!G:G,0))</f>
        <v>Nee</v>
      </c>
      <c r="C1669" s="118" t="s">
        <v>39</v>
      </c>
      <c r="D1669" s="118" t="s">
        <v>39</v>
      </c>
      <c r="E1669" s="121">
        <f t="shared" ref="E1669:E1739" si="79">IF(C1669="Nee",0,N1669)</f>
        <v>0</v>
      </c>
      <c r="F1669" s="121">
        <f t="shared" ref="F1669:F1739" si="80">IF(C1669="Ja",AU1669,IF(C1669="Ja, baggerschoon",AB1669,IF(C1669="Ja, legger",AG1669,0)))</f>
        <v>0</v>
      </c>
      <c r="G1669" s="497">
        <f t="shared" ref="G1669:G1739" si="81">IF(D1669="Ja",AW1669,0)</f>
        <v>0</v>
      </c>
      <c r="H1669" s="27" t="s">
        <v>1454</v>
      </c>
      <c r="I1669" s="27" t="s">
        <v>3156</v>
      </c>
      <c r="J1669" s="893">
        <v>4555</v>
      </c>
      <c r="L1669" s="48"/>
      <c r="M1669" s="887" t="s">
        <v>3161</v>
      </c>
      <c r="N1669" s="888">
        <v>33</v>
      </c>
      <c r="O1669" s="888">
        <v>8</v>
      </c>
      <c r="P1669" s="888">
        <v>7.9</v>
      </c>
      <c r="Q1669" s="888">
        <v>7.9</v>
      </c>
      <c r="R1669" s="92">
        <v>0.9</v>
      </c>
      <c r="S1669" s="92">
        <v>1.29</v>
      </c>
      <c r="T1669" s="92"/>
      <c r="U1669" s="92"/>
      <c r="V1669" s="889">
        <v>-5.85</v>
      </c>
      <c r="W1669" s="890" t="s">
        <v>2301</v>
      </c>
      <c r="X1669" s="889">
        <v>-5.87</v>
      </c>
      <c r="Y1669" s="891" t="s">
        <v>72</v>
      </c>
      <c r="Z1669" s="892">
        <v>1.54</v>
      </c>
      <c r="AA1669" s="93">
        <v>0.19</v>
      </c>
      <c r="AB1669" s="94">
        <v>51</v>
      </c>
      <c r="AC1669" s="892">
        <v>5.9</v>
      </c>
      <c r="AD1669" s="94">
        <v>195</v>
      </c>
      <c r="AE1669" s="892">
        <v>0</v>
      </c>
      <c r="AF1669" s="93">
        <v>0</v>
      </c>
      <c r="AG1669" s="94">
        <v>0</v>
      </c>
      <c r="AH1669" s="892">
        <v>0</v>
      </c>
      <c r="AI1669" s="94">
        <v>0</v>
      </c>
      <c r="AJ1669" s="892">
        <v>4.2</v>
      </c>
      <c r="AK1669" s="94">
        <v>137</v>
      </c>
      <c r="AL1669" s="892">
        <v>0</v>
      </c>
      <c r="AM1669" s="93">
        <v>0</v>
      </c>
      <c r="AN1669" s="94">
        <v>0</v>
      </c>
      <c r="AO1669" s="892">
        <v>0</v>
      </c>
      <c r="AP1669" s="94">
        <v>0</v>
      </c>
      <c r="AQ1669" s="892">
        <v>4.2</v>
      </c>
      <c r="AR1669" s="94">
        <v>137</v>
      </c>
      <c r="AS1669" s="892">
        <v>0</v>
      </c>
      <c r="AT1669" s="93">
        <v>0</v>
      </c>
      <c r="AU1669" s="94">
        <v>0</v>
      </c>
      <c r="AV1669" s="892">
        <v>0</v>
      </c>
      <c r="AW1669" s="94">
        <v>0</v>
      </c>
      <c r="AX1669" s="892">
        <v>4.5</v>
      </c>
      <c r="AY1669" s="94">
        <v>147</v>
      </c>
    </row>
    <row r="1670" spans="1:51" x14ac:dyDescent="0.25">
      <c r="A1670" s="496">
        <f>INDEX(Toetsing!F:F,MATCH('Export Project'!J1670,Toetsing!G:G,0))</f>
        <v>17041</v>
      </c>
      <c r="B1670" s="118" t="str">
        <f>INDEX(Toetsing!T:T,MATCH('Export Project'!J1670,Toetsing!G:G,0))</f>
        <v>Nee</v>
      </c>
      <c r="C1670" s="118" t="s">
        <v>39</v>
      </c>
      <c r="D1670" s="118" t="s">
        <v>39</v>
      </c>
      <c r="E1670" s="121">
        <f t="shared" si="79"/>
        <v>0</v>
      </c>
      <c r="F1670" s="121">
        <f t="shared" si="80"/>
        <v>0</v>
      </c>
      <c r="G1670" s="497">
        <f t="shared" si="81"/>
        <v>0</v>
      </c>
      <c r="H1670" s="27" t="s">
        <v>1454</v>
      </c>
      <c r="I1670" s="27" t="s">
        <v>3156</v>
      </c>
      <c r="J1670" s="893">
        <v>4556</v>
      </c>
      <c r="L1670" s="48"/>
      <c r="M1670" s="887" t="s">
        <v>3162</v>
      </c>
      <c r="N1670" s="888">
        <v>43</v>
      </c>
      <c r="O1670" s="888">
        <v>14.3</v>
      </c>
      <c r="P1670" s="888">
        <v>14.3</v>
      </c>
      <c r="Q1670" s="888">
        <v>14.3</v>
      </c>
      <c r="R1670" s="92">
        <v>0.98</v>
      </c>
      <c r="S1670" s="92">
        <v>1.35</v>
      </c>
      <c r="T1670" s="92"/>
      <c r="U1670" s="92"/>
      <c r="V1670" s="889">
        <v>-5.85</v>
      </c>
      <c r="W1670" s="890" t="s">
        <v>2301</v>
      </c>
      <c r="X1670" s="889">
        <v>-5.87</v>
      </c>
      <c r="Y1670" s="891" t="s">
        <v>72</v>
      </c>
      <c r="Z1670" s="892">
        <v>2.75</v>
      </c>
      <c r="AA1670" s="93">
        <v>0.19</v>
      </c>
      <c r="AB1670" s="94">
        <v>118</v>
      </c>
      <c r="AC1670" s="892">
        <v>11.82</v>
      </c>
      <c r="AD1670" s="94">
        <v>508</v>
      </c>
      <c r="AE1670" s="892">
        <v>0</v>
      </c>
      <c r="AF1670" s="93">
        <v>0</v>
      </c>
      <c r="AG1670" s="94">
        <v>0</v>
      </c>
      <c r="AH1670" s="892">
        <v>0</v>
      </c>
      <c r="AI1670" s="94">
        <v>0</v>
      </c>
      <c r="AJ1670" s="892">
        <v>9</v>
      </c>
      <c r="AK1670" s="94">
        <v>386</v>
      </c>
      <c r="AL1670" s="892">
        <v>0</v>
      </c>
      <c r="AM1670" s="93">
        <v>0</v>
      </c>
      <c r="AN1670" s="94">
        <v>0</v>
      </c>
      <c r="AO1670" s="892">
        <v>0</v>
      </c>
      <c r="AP1670" s="94">
        <v>0</v>
      </c>
      <c r="AQ1670" s="892">
        <v>9</v>
      </c>
      <c r="AR1670" s="94">
        <v>386</v>
      </c>
      <c r="AS1670" s="892">
        <v>0.1</v>
      </c>
      <c r="AT1670" s="93">
        <v>0</v>
      </c>
      <c r="AU1670" s="94">
        <v>3</v>
      </c>
      <c r="AV1670" s="892">
        <v>0</v>
      </c>
      <c r="AW1670" s="94">
        <v>0</v>
      </c>
      <c r="AX1670" s="892">
        <v>9.9</v>
      </c>
      <c r="AY1670" s="94">
        <v>424</v>
      </c>
    </row>
    <row r="1671" spans="1:51" x14ac:dyDescent="0.25">
      <c r="A1671" s="496">
        <f>INDEX(Toetsing!F:F,MATCH('Export Project'!J1671,Toetsing!G:G,0))</f>
        <v>17041</v>
      </c>
      <c r="B1671" s="118" t="str">
        <f>INDEX(Toetsing!T:T,MATCH('Export Project'!J1671,Toetsing!G:G,0))</f>
        <v>Nee</v>
      </c>
      <c r="C1671" s="118" t="s">
        <v>39</v>
      </c>
      <c r="D1671" s="118" t="s">
        <v>39</v>
      </c>
      <c r="E1671" s="121">
        <f t="shared" si="79"/>
        <v>0</v>
      </c>
      <c r="F1671" s="121">
        <f t="shared" si="80"/>
        <v>0</v>
      </c>
      <c r="G1671" s="497">
        <f t="shared" si="81"/>
        <v>0</v>
      </c>
      <c r="H1671" s="27" t="s">
        <v>1454</v>
      </c>
      <c r="I1671" s="27" t="s">
        <v>3156</v>
      </c>
      <c r="J1671" s="893">
        <v>4557</v>
      </c>
      <c r="L1671" s="48"/>
      <c r="M1671" s="887" t="s">
        <v>3163</v>
      </c>
      <c r="N1671" s="888">
        <v>39</v>
      </c>
      <c r="O1671" s="888">
        <v>14</v>
      </c>
      <c r="P1671" s="888">
        <v>14</v>
      </c>
      <c r="Q1671" s="888">
        <v>14</v>
      </c>
      <c r="R1671" s="92">
        <v>0.87</v>
      </c>
      <c r="S1671" s="92">
        <v>1.23</v>
      </c>
      <c r="T1671" s="92"/>
      <c r="U1671" s="92"/>
      <c r="V1671" s="889">
        <v>-5.85</v>
      </c>
      <c r="W1671" s="890" t="s">
        <v>2301</v>
      </c>
      <c r="X1671" s="889">
        <v>-5.87</v>
      </c>
      <c r="Y1671" s="891" t="s">
        <v>72</v>
      </c>
      <c r="Z1671" s="892">
        <v>3.61</v>
      </c>
      <c r="AA1671" s="93">
        <v>0.26</v>
      </c>
      <c r="AB1671" s="94">
        <v>141</v>
      </c>
      <c r="AC1671" s="892">
        <v>10.130000000000001</v>
      </c>
      <c r="AD1671" s="94">
        <v>395</v>
      </c>
      <c r="AE1671" s="892">
        <v>0.2</v>
      </c>
      <c r="AF1671" s="93">
        <v>0.01</v>
      </c>
      <c r="AG1671" s="94">
        <v>7</v>
      </c>
      <c r="AH1671" s="892">
        <v>0</v>
      </c>
      <c r="AI1671" s="94">
        <v>0</v>
      </c>
      <c r="AJ1671" s="892">
        <v>8.6</v>
      </c>
      <c r="AK1671" s="94">
        <v>333</v>
      </c>
      <c r="AL1671" s="892">
        <v>0.2</v>
      </c>
      <c r="AM1671" s="93">
        <v>0.01</v>
      </c>
      <c r="AN1671" s="94">
        <v>7</v>
      </c>
      <c r="AO1671" s="892">
        <v>0</v>
      </c>
      <c r="AP1671" s="94">
        <v>0</v>
      </c>
      <c r="AQ1671" s="892">
        <v>8.6</v>
      </c>
      <c r="AR1671" s="94">
        <v>333</v>
      </c>
      <c r="AS1671" s="892">
        <v>0.5</v>
      </c>
      <c r="AT1671" s="93">
        <v>0.04</v>
      </c>
      <c r="AU1671" s="94">
        <v>20</v>
      </c>
      <c r="AV1671" s="892">
        <v>0</v>
      </c>
      <c r="AW1671" s="94">
        <v>1</v>
      </c>
      <c r="AX1671" s="892">
        <v>9.1</v>
      </c>
      <c r="AY1671" s="94">
        <v>355</v>
      </c>
    </row>
    <row r="1672" spans="1:51" x14ac:dyDescent="0.25">
      <c r="A1672" s="496">
        <f>INDEX(Toetsing!F:F,MATCH('Export Project'!J1672,Toetsing!G:G,0))</f>
        <v>17041</v>
      </c>
      <c r="B1672" s="118" t="str">
        <f>INDEX(Toetsing!T:T,MATCH('Export Project'!J1672,Toetsing!G:G,0))</f>
        <v>Nee</v>
      </c>
      <c r="C1672" s="118" t="s">
        <v>39</v>
      </c>
      <c r="D1672" s="118" t="s">
        <v>39</v>
      </c>
      <c r="E1672" s="121">
        <f t="shared" si="79"/>
        <v>0</v>
      </c>
      <c r="F1672" s="121">
        <f t="shared" si="80"/>
        <v>0</v>
      </c>
      <c r="G1672" s="497">
        <f t="shared" si="81"/>
        <v>0</v>
      </c>
      <c r="H1672" s="27" t="s">
        <v>1454</v>
      </c>
      <c r="I1672" s="27" t="s">
        <v>3156</v>
      </c>
      <c r="J1672" s="893">
        <v>4558</v>
      </c>
      <c r="L1672" s="48"/>
      <c r="M1672" s="887" t="s">
        <v>3164</v>
      </c>
      <c r="N1672" s="888">
        <v>35</v>
      </c>
      <c r="O1672" s="888">
        <v>7.7</v>
      </c>
      <c r="P1672" s="888">
        <v>7.7</v>
      </c>
      <c r="Q1672" s="888">
        <v>7.7</v>
      </c>
      <c r="R1672" s="92">
        <v>0.84</v>
      </c>
      <c r="S1672" s="92">
        <v>1.38</v>
      </c>
      <c r="T1672" s="92"/>
      <c r="U1672" s="92"/>
      <c r="V1672" s="889">
        <v>-5.85</v>
      </c>
      <c r="W1672" s="890" t="s">
        <v>2301</v>
      </c>
      <c r="X1672" s="889">
        <v>-5.87</v>
      </c>
      <c r="Y1672" s="891" t="s">
        <v>72</v>
      </c>
      <c r="Z1672" s="892">
        <v>2.27</v>
      </c>
      <c r="AA1672" s="93">
        <v>0.28999999999999998</v>
      </c>
      <c r="AB1672" s="94">
        <v>79</v>
      </c>
      <c r="AC1672" s="892">
        <v>5.61</v>
      </c>
      <c r="AD1672" s="94">
        <v>196</v>
      </c>
      <c r="AE1672" s="892">
        <v>0</v>
      </c>
      <c r="AF1672" s="93">
        <v>0</v>
      </c>
      <c r="AG1672" s="94">
        <v>0</v>
      </c>
      <c r="AH1672" s="892">
        <v>0</v>
      </c>
      <c r="AI1672" s="94">
        <v>0</v>
      </c>
      <c r="AJ1672" s="892">
        <v>4</v>
      </c>
      <c r="AK1672" s="94">
        <v>140</v>
      </c>
      <c r="AL1672" s="892">
        <v>0</v>
      </c>
      <c r="AM1672" s="93">
        <v>0</v>
      </c>
      <c r="AN1672" s="94">
        <v>0</v>
      </c>
      <c r="AO1672" s="892">
        <v>0</v>
      </c>
      <c r="AP1672" s="94">
        <v>0</v>
      </c>
      <c r="AQ1672" s="892">
        <v>4</v>
      </c>
      <c r="AR1672" s="94">
        <v>140</v>
      </c>
      <c r="AS1672" s="892">
        <v>0.1</v>
      </c>
      <c r="AT1672" s="93">
        <v>0.01</v>
      </c>
      <c r="AU1672" s="94">
        <v>3</v>
      </c>
      <c r="AV1672" s="892">
        <v>0</v>
      </c>
      <c r="AW1672" s="94">
        <v>0</v>
      </c>
      <c r="AX1672" s="892">
        <v>4.2</v>
      </c>
      <c r="AY1672" s="94">
        <v>147</v>
      </c>
    </row>
    <row r="1673" spans="1:51" x14ac:dyDescent="0.25">
      <c r="A1673" s="496">
        <f>INDEX(Toetsing!F:F,MATCH('Export Project'!J1673,Toetsing!G:G,0))</f>
        <v>17467</v>
      </c>
      <c r="B1673" s="118" t="str">
        <f>INDEX(Toetsing!T:T,MATCH('Export Project'!J1673,Toetsing!G:G,0))</f>
        <v>ja</v>
      </c>
      <c r="C1673" s="118" t="s">
        <v>41</v>
      </c>
      <c r="D1673" s="118" t="s">
        <v>39</v>
      </c>
      <c r="E1673" s="121">
        <f t="shared" si="79"/>
        <v>36</v>
      </c>
      <c r="F1673" s="121">
        <f t="shared" si="80"/>
        <v>16</v>
      </c>
      <c r="G1673" s="497">
        <f t="shared" si="81"/>
        <v>0</v>
      </c>
      <c r="H1673" s="27" t="s">
        <v>1454</v>
      </c>
      <c r="I1673" s="27" t="s">
        <v>3156</v>
      </c>
      <c r="J1673" s="893">
        <v>4559</v>
      </c>
      <c r="L1673" s="48"/>
      <c r="M1673" s="887" t="s">
        <v>3165</v>
      </c>
      <c r="N1673" s="888">
        <v>36</v>
      </c>
      <c r="O1673" s="888">
        <v>7.3</v>
      </c>
      <c r="P1673" s="888">
        <v>7.2</v>
      </c>
      <c r="Q1673" s="888">
        <v>7.3</v>
      </c>
      <c r="R1673" s="92">
        <v>0.7</v>
      </c>
      <c r="S1673" s="92">
        <v>1.03</v>
      </c>
      <c r="T1673" s="92"/>
      <c r="U1673" s="92"/>
      <c r="V1673" s="889">
        <v>-5.85</v>
      </c>
      <c r="W1673" s="890" t="s">
        <v>2301</v>
      </c>
      <c r="X1673" s="889">
        <v>-5.87</v>
      </c>
      <c r="Y1673" s="891" t="s">
        <v>72</v>
      </c>
      <c r="Z1673" s="892">
        <v>1.62</v>
      </c>
      <c r="AA1673" s="93">
        <v>0.22</v>
      </c>
      <c r="AB1673" s="94">
        <v>58</v>
      </c>
      <c r="AC1673" s="892">
        <v>4.33</v>
      </c>
      <c r="AD1673" s="94">
        <v>156</v>
      </c>
      <c r="AE1673" s="892">
        <v>0.2</v>
      </c>
      <c r="AF1673" s="93">
        <v>0.03</v>
      </c>
      <c r="AG1673" s="94">
        <v>8</v>
      </c>
      <c r="AH1673" s="892">
        <v>0</v>
      </c>
      <c r="AI1673" s="94">
        <v>0</v>
      </c>
      <c r="AJ1673" s="892">
        <v>3.5</v>
      </c>
      <c r="AK1673" s="94">
        <v>124</v>
      </c>
      <c r="AL1673" s="892">
        <v>0.2</v>
      </c>
      <c r="AM1673" s="93">
        <v>0.03</v>
      </c>
      <c r="AN1673" s="94">
        <v>8</v>
      </c>
      <c r="AO1673" s="892">
        <v>0</v>
      </c>
      <c r="AP1673" s="94">
        <v>0</v>
      </c>
      <c r="AQ1673" s="892">
        <v>3.5</v>
      </c>
      <c r="AR1673" s="94">
        <v>124</v>
      </c>
      <c r="AS1673" s="892">
        <v>0.4</v>
      </c>
      <c r="AT1673" s="93">
        <v>0.06</v>
      </c>
      <c r="AU1673" s="94">
        <v>16</v>
      </c>
      <c r="AV1673" s="892">
        <v>0</v>
      </c>
      <c r="AW1673" s="94">
        <v>0</v>
      </c>
      <c r="AX1673" s="892">
        <v>3.5</v>
      </c>
      <c r="AY1673" s="94">
        <v>124</v>
      </c>
    </row>
    <row r="1674" spans="1:51" x14ac:dyDescent="0.25">
      <c r="A1674" s="496">
        <f>INDEX(Toetsing!F:F,MATCH('Export Project'!J1674,Toetsing!G:G,0))</f>
        <v>17053</v>
      </c>
      <c r="B1674" s="118" t="str">
        <f>INDEX(Toetsing!T:T,MATCH('Export Project'!J1674,Toetsing!G:G,0))</f>
        <v>Nee</v>
      </c>
      <c r="C1674" s="118" t="s">
        <v>39</v>
      </c>
      <c r="D1674" s="118" t="s">
        <v>39</v>
      </c>
      <c r="E1674" s="121">
        <f t="shared" si="79"/>
        <v>0</v>
      </c>
      <c r="F1674" s="121">
        <f t="shared" si="80"/>
        <v>0</v>
      </c>
      <c r="G1674" s="497">
        <f t="shared" si="81"/>
        <v>0</v>
      </c>
      <c r="H1674" s="27" t="s">
        <v>1454</v>
      </c>
      <c r="I1674" s="27" t="s">
        <v>3166</v>
      </c>
      <c r="J1674" s="893">
        <v>4706</v>
      </c>
      <c r="L1674" s="48"/>
      <c r="M1674" s="887" t="s">
        <v>3167</v>
      </c>
      <c r="N1674" s="888">
        <v>30</v>
      </c>
      <c r="O1674" s="888">
        <v>8.9</v>
      </c>
      <c r="P1674" s="888">
        <v>8.9</v>
      </c>
      <c r="Q1674" s="888">
        <v>8.9</v>
      </c>
      <c r="R1674" s="92">
        <v>1.1200000000000001</v>
      </c>
      <c r="S1674" s="92">
        <v>1.19</v>
      </c>
      <c r="T1674" s="92"/>
      <c r="U1674" s="92"/>
      <c r="V1674" s="889">
        <v>-5.83</v>
      </c>
      <c r="W1674" s="890" t="s">
        <v>2164</v>
      </c>
      <c r="X1674" s="889">
        <v>-5.87</v>
      </c>
      <c r="Y1674" s="891" t="s">
        <v>72</v>
      </c>
      <c r="Z1674" s="892">
        <v>0.96</v>
      </c>
      <c r="AA1674" s="93">
        <v>0.11</v>
      </c>
      <c r="AB1674" s="94">
        <v>29</v>
      </c>
      <c r="AC1674" s="892">
        <v>9.07</v>
      </c>
      <c r="AD1674" s="94">
        <v>272</v>
      </c>
      <c r="AE1674" s="892">
        <v>0</v>
      </c>
      <c r="AF1674" s="93">
        <v>0</v>
      </c>
      <c r="AG1674" s="94">
        <v>0</v>
      </c>
      <c r="AH1674" s="892">
        <v>0</v>
      </c>
      <c r="AI1674" s="94">
        <v>0</v>
      </c>
      <c r="AJ1674" s="892">
        <v>4.8</v>
      </c>
      <c r="AK1674" s="94">
        <v>145</v>
      </c>
      <c r="AL1674" s="892">
        <v>0</v>
      </c>
      <c r="AM1674" s="93">
        <v>0</v>
      </c>
      <c r="AN1674" s="94">
        <v>0</v>
      </c>
      <c r="AO1674" s="892">
        <v>0</v>
      </c>
      <c r="AP1674" s="94">
        <v>0</v>
      </c>
      <c r="AQ1674" s="892">
        <v>4.8</v>
      </c>
      <c r="AR1674" s="94">
        <v>145</v>
      </c>
      <c r="AS1674" s="892">
        <v>0</v>
      </c>
      <c r="AT1674" s="93">
        <v>0</v>
      </c>
      <c r="AU1674" s="94">
        <v>0</v>
      </c>
      <c r="AV1674" s="892">
        <v>0</v>
      </c>
      <c r="AW1674" s="94">
        <v>0</v>
      </c>
      <c r="AX1674" s="892">
        <v>5.2</v>
      </c>
      <c r="AY1674" s="94">
        <v>156</v>
      </c>
    </row>
    <row r="1675" spans="1:51" x14ac:dyDescent="0.25">
      <c r="A1675" s="496">
        <f>INDEX(Toetsing!F:F,MATCH('Export Project'!J1675,Toetsing!G:G,0))</f>
        <v>17053</v>
      </c>
      <c r="B1675" s="118" t="str">
        <f>INDEX(Toetsing!T:T,MATCH('Export Project'!J1675,Toetsing!G:G,0))</f>
        <v>Nee</v>
      </c>
      <c r="C1675" s="118" t="s">
        <v>39</v>
      </c>
      <c r="D1675" s="118" t="s">
        <v>39</v>
      </c>
      <c r="E1675" s="121">
        <f t="shared" si="79"/>
        <v>0</v>
      </c>
      <c r="F1675" s="121">
        <f t="shared" si="80"/>
        <v>0</v>
      </c>
      <c r="G1675" s="497">
        <f t="shared" si="81"/>
        <v>0</v>
      </c>
      <c r="H1675" s="27" t="s">
        <v>1454</v>
      </c>
      <c r="I1675" s="27" t="s">
        <v>3166</v>
      </c>
      <c r="J1675" s="893">
        <v>4707</v>
      </c>
      <c r="L1675" s="48"/>
      <c r="M1675" s="887" t="s">
        <v>3168</v>
      </c>
      <c r="N1675" s="888">
        <v>74</v>
      </c>
      <c r="O1675" s="888">
        <v>8.9</v>
      </c>
      <c r="P1675" s="888">
        <v>8.9</v>
      </c>
      <c r="Q1675" s="888">
        <v>8.9</v>
      </c>
      <c r="R1675" s="92">
        <v>1.1200000000000001</v>
      </c>
      <c r="S1675" s="92">
        <v>1.29</v>
      </c>
      <c r="T1675" s="92"/>
      <c r="U1675" s="92"/>
      <c r="V1675" s="889">
        <v>-5.83</v>
      </c>
      <c r="W1675" s="890" t="s">
        <v>2164</v>
      </c>
      <c r="X1675" s="889">
        <v>-5.87</v>
      </c>
      <c r="Y1675" s="891" t="s">
        <v>72</v>
      </c>
      <c r="Z1675" s="892">
        <v>1.28</v>
      </c>
      <c r="AA1675" s="93">
        <v>0.14000000000000001</v>
      </c>
      <c r="AB1675" s="94">
        <v>95</v>
      </c>
      <c r="AC1675" s="892">
        <v>8.8699999999999992</v>
      </c>
      <c r="AD1675" s="94">
        <v>656</v>
      </c>
      <c r="AE1675" s="892">
        <v>0</v>
      </c>
      <c r="AF1675" s="93">
        <v>0</v>
      </c>
      <c r="AG1675" s="94">
        <v>0</v>
      </c>
      <c r="AH1675" s="892">
        <v>0</v>
      </c>
      <c r="AI1675" s="94">
        <v>0</v>
      </c>
      <c r="AJ1675" s="892">
        <v>4.8</v>
      </c>
      <c r="AK1675" s="94">
        <v>357</v>
      </c>
      <c r="AL1675" s="892">
        <v>0</v>
      </c>
      <c r="AM1675" s="93">
        <v>0</v>
      </c>
      <c r="AN1675" s="94">
        <v>0</v>
      </c>
      <c r="AO1675" s="892">
        <v>0</v>
      </c>
      <c r="AP1675" s="94">
        <v>0</v>
      </c>
      <c r="AQ1675" s="892">
        <v>4.8</v>
      </c>
      <c r="AR1675" s="94">
        <v>357</v>
      </c>
      <c r="AS1675" s="892">
        <v>0</v>
      </c>
      <c r="AT1675" s="93">
        <v>0</v>
      </c>
      <c r="AU1675" s="94">
        <v>0</v>
      </c>
      <c r="AV1675" s="892">
        <v>0</v>
      </c>
      <c r="AW1675" s="94">
        <v>0</v>
      </c>
      <c r="AX1675" s="892">
        <v>5.2</v>
      </c>
      <c r="AY1675" s="94">
        <v>386</v>
      </c>
    </row>
    <row r="1676" spans="1:51" x14ac:dyDescent="0.25">
      <c r="A1676" s="496">
        <f>INDEX(Toetsing!F:F,MATCH('Export Project'!J1676,Toetsing!G:G,0))</f>
        <v>17053</v>
      </c>
      <c r="B1676" s="118" t="str">
        <f>INDEX(Toetsing!T:T,MATCH('Export Project'!J1676,Toetsing!G:G,0))</f>
        <v>Nee</v>
      </c>
      <c r="C1676" s="118" t="s">
        <v>39</v>
      </c>
      <c r="D1676" s="118" t="s">
        <v>39</v>
      </c>
      <c r="E1676" s="121">
        <f t="shared" si="79"/>
        <v>0</v>
      </c>
      <c r="F1676" s="121">
        <f t="shared" si="80"/>
        <v>0</v>
      </c>
      <c r="G1676" s="497">
        <f t="shared" si="81"/>
        <v>0</v>
      </c>
      <c r="H1676" s="27" t="s">
        <v>1454</v>
      </c>
      <c r="I1676" s="27" t="s">
        <v>3166</v>
      </c>
      <c r="J1676" s="893">
        <v>4708</v>
      </c>
      <c r="L1676" s="48"/>
      <c r="M1676" s="887" t="s">
        <v>3169</v>
      </c>
      <c r="N1676" s="888">
        <v>98</v>
      </c>
      <c r="O1676" s="888">
        <v>15.2</v>
      </c>
      <c r="P1676" s="888">
        <v>15.1</v>
      </c>
      <c r="Q1676" s="888">
        <v>15.2</v>
      </c>
      <c r="R1676" s="92">
        <v>1.21</v>
      </c>
      <c r="S1676" s="92">
        <v>1.32</v>
      </c>
      <c r="T1676" s="92"/>
      <c r="U1676" s="92"/>
      <c r="V1676" s="889">
        <v>-5.83</v>
      </c>
      <c r="W1676" s="890" t="s">
        <v>2164</v>
      </c>
      <c r="X1676" s="889">
        <v>-5.87</v>
      </c>
      <c r="Y1676" s="891" t="s">
        <v>72</v>
      </c>
      <c r="Z1676" s="892">
        <v>3.02</v>
      </c>
      <c r="AA1676" s="93">
        <v>0.2</v>
      </c>
      <c r="AB1676" s="94">
        <v>296</v>
      </c>
      <c r="AC1676" s="892">
        <v>15.13</v>
      </c>
      <c r="AD1676" s="94">
        <v>1483</v>
      </c>
      <c r="AE1676" s="892">
        <v>0</v>
      </c>
      <c r="AF1676" s="93">
        <v>0</v>
      </c>
      <c r="AG1676" s="94">
        <v>0</v>
      </c>
      <c r="AH1676" s="892">
        <v>0</v>
      </c>
      <c r="AI1676" s="94">
        <v>0</v>
      </c>
      <c r="AJ1676" s="892">
        <v>9.5</v>
      </c>
      <c r="AK1676" s="94">
        <v>931</v>
      </c>
      <c r="AL1676" s="892">
        <v>0</v>
      </c>
      <c r="AM1676" s="93">
        <v>0</v>
      </c>
      <c r="AN1676" s="94">
        <v>0</v>
      </c>
      <c r="AO1676" s="892">
        <v>0</v>
      </c>
      <c r="AP1676" s="94">
        <v>0</v>
      </c>
      <c r="AQ1676" s="892">
        <v>9.5</v>
      </c>
      <c r="AR1676" s="94">
        <v>931</v>
      </c>
      <c r="AS1676" s="892">
        <v>0.2</v>
      </c>
      <c r="AT1676" s="93">
        <v>0.01</v>
      </c>
      <c r="AU1676" s="94">
        <v>20</v>
      </c>
      <c r="AV1676" s="892">
        <v>0</v>
      </c>
      <c r="AW1676" s="94">
        <v>0</v>
      </c>
      <c r="AX1676" s="892">
        <v>10.3</v>
      </c>
      <c r="AY1676" s="94">
        <v>1011</v>
      </c>
    </row>
    <row r="1677" spans="1:51" x14ac:dyDescent="0.25">
      <c r="A1677" s="496">
        <f>INDEX(Toetsing!F:F,MATCH('Export Project'!J1677,Toetsing!G:G,0))</f>
        <v>17053</v>
      </c>
      <c r="B1677" s="118" t="str">
        <f>INDEX(Toetsing!T:T,MATCH('Export Project'!J1677,Toetsing!G:G,0))</f>
        <v>Nee</v>
      </c>
      <c r="C1677" s="118" t="s">
        <v>39</v>
      </c>
      <c r="D1677" s="118" t="s">
        <v>39</v>
      </c>
      <c r="E1677" s="121">
        <f t="shared" si="79"/>
        <v>0</v>
      </c>
      <c r="F1677" s="121">
        <f t="shared" si="80"/>
        <v>0</v>
      </c>
      <c r="G1677" s="497">
        <f t="shared" si="81"/>
        <v>0</v>
      </c>
      <c r="H1677" s="27" t="s">
        <v>1454</v>
      </c>
      <c r="I1677" s="27" t="s">
        <v>3166</v>
      </c>
      <c r="J1677" s="893">
        <v>4709</v>
      </c>
      <c r="L1677" s="48"/>
      <c r="M1677" s="887" t="s">
        <v>3170</v>
      </c>
      <c r="N1677" s="888">
        <v>110</v>
      </c>
      <c r="O1677" s="888">
        <v>15</v>
      </c>
      <c r="P1677" s="888">
        <v>15</v>
      </c>
      <c r="Q1677" s="888">
        <v>15.1</v>
      </c>
      <c r="R1677" s="92">
        <v>1.1299999999999999</v>
      </c>
      <c r="S1677" s="92">
        <v>1.26</v>
      </c>
      <c r="T1677" s="92"/>
      <c r="U1677" s="92"/>
      <c r="V1677" s="889">
        <v>-5.83</v>
      </c>
      <c r="W1677" s="890" t="s">
        <v>2164</v>
      </c>
      <c r="X1677" s="889">
        <v>-5.87</v>
      </c>
      <c r="Y1677" s="891" t="s">
        <v>72</v>
      </c>
      <c r="Z1677" s="892">
        <v>2.27</v>
      </c>
      <c r="AA1677" s="93">
        <v>0.15</v>
      </c>
      <c r="AB1677" s="94">
        <v>250</v>
      </c>
      <c r="AC1677" s="892">
        <v>14.96</v>
      </c>
      <c r="AD1677" s="94">
        <v>1646</v>
      </c>
      <c r="AE1677" s="892">
        <v>0</v>
      </c>
      <c r="AF1677" s="93">
        <v>0</v>
      </c>
      <c r="AG1677" s="94">
        <v>0</v>
      </c>
      <c r="AH1677" s="892">
        <v>0</v>
      </c>
      <c r="AI1677" s="94">
        <v>0</v>
      </c>
      <c r="AJ1677" s="892">
        <v>9.4</v>
      </c>
      <c r="AK1677" s="94">
        <v>1036</v>
      </c>
      <c r="AL1677" s="892">
        <v>0</v>
      </c>
      <c r="AM1677" s="93">
        <v>0</v>
      </c>
      <c r="AN1677" s="94">
        <v>0</v>
      </c>
      <c r="AO1677" s="892">
        <v>0</v>
      </c>
      <c r="AP1677" s="94">
        <v>0</v>
      </c>
      <c r="AQ1677" s="892">
        <v>9.4</v>
      </c>
      <c r="AR1677" s="94">
        <v>1036</v>
      </c>
      <c r="AS1677" s="892">
        <v>0</v>
      </c>
      <c r="AT1677" s="93">
        <v>0</v>
      </c>
      <c r="AU1677" s="94">
        <v>0</v>
      </c>
      <c r="AV1677" s="892">
        <v>0</v>
      </c>
      <c r="AW1677" s="94">
        <v>0</v>
      </c>
      <c r="AX1677" s="892">
        <v>10.4</v>
      </c>
      <c r="AY1677" s="94">
        <v>1146</v>
      </c>
    </row>
    <row r="1678" spans="1:51" x14ac:dyDescent="0.25">
      <c r="A1678" s="496">
        <f>INDEX(Toetsing!F:F,MATCH('Export Project'!J1678,Toetsing!G:G,0))</f>
        <v>17031</v>
      </c>
      <c r="B1678" s="118" t="str">
        <f>INDEX(Toetsing!T:T,MATCH('Export Project'!J1678,Toetsing!G:G,0))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678" s="118" t="s">
        <v>39</v>
      </c>
      <c r="D1678" s="118" t="s">
        <v>39</v>
      </c>
      <c r="E1678" s="121">
        <f t="shared" si="79"/>
        <v>0</v>
      </c>
      <c r="F1678" s="121">
        <f t="shared" si="80"/>
        <v>0</v>
      </c>
      <c r="G1678" s="497">
        <f t="shared" si="81"/>
        <v>0</v>
      </c>
      <c r="H1678" s="27" t="s">
        <v>1454</v>
      </c>
      <c r="I1678" s="27" t="s">
        <v>3171</v>
      </c>
      <c r="J1678" s="893">
        <v>4467</v>
      </c>
      <c r="L1678" s="48"/>
      <c r="M1678" s="887" t="s">
        <v>3172</v>
      </c>
      <c r="N1678" s="888">
        <v>33</v>
      </c>
      <c r="O1678" s="888">
        <v>2.6</v>
      </c>
      <c r="P1678" s="888">
        <v>2.5</v>
      </c>
      <c r="Q1678" s="888">
        <v>2.6</v>
      </c>
      <c r="R1678" s="92">
        <v>0.12</v>
      </c>
      <c r="S1678" s="92">
        <v>0.69</v>
      </c>
      <c r="T1678" s="92"/>
      <c r="U1678" s="92"/>
      <c r="V1678" s="889">
        <v>-5.94</v>
      </c>
      <c r="W1678" s="890" t="s">
        <v>2245</v>
      </c>
      <c r="X1678" s="889">
        <v>-6.02</v>
      </c>
      <c r="Y1678" s="891" t="s">
        <v>72</v>
      </c>
      <c r="Z1678" s="892">
        <v>1</v>
      </c>
      <c r="AA1678" s="93">
        <v>0.39</v>
      </c>
      <c r="AB1678" s="94">
        <v>33</v>
      </c>
      <c r="AC1678" s="892">
        <v>0.26</v>
      </c>
      <c r="AD1678" s="94">
        <v>9</v>
      </c>
      <c r="AE1678" s="892">
        <v>0.3</v>
      </c>
      <c r="AF1678" s="93">
        <v>0.12</v>
      </c>
      <c r="AG1678" s="94">
        <v>10</v>
      </c>
      <c r="AH1678" s="892">
        <v>0</v>
      </c>
      <c r="AI1678" s="94">
        <v>0</v>
      </c>
      <c r="AJ1678" s="892">
        <v>0.2</v>
      </c>
      <c r="AK1678" s="94">
        <v>8</v>
      </c>
      <c r="AL1678" s="892">
        <v>0.3</v>
      </c>
      <c r="AM1678" s="93">
        <v>0.12</v>
      </c>
      <c r="AN1678" s="94">
        <v>10</v>
      </c>
      <c r="AO1678" s="892">
        <v>0</v>
      </c>
      <c r="AP1678" s="94">
        <v>0</v>
      </c>
      <c r="AQ1678" s="892">
        <v>0.2</v>
      </c>
      <c r="AR1678" s="94">
        <v>8</v>
      </c>
      <c r="AS1678" s="892">
        <v>0.4</v>
      </c>
      <c r="AT1678" s="93">
        <v>0.15</v>
      </c>
      <c r="AU1678" s="94">
        <v>12</v>
      </c>
      <c r="AV1678" s="892">
        <v>0</v>
      </c>
      <c r="AW1678" s="94">
        <v>0</v>
      </c>
      <c r="AX1678" s="892">
        <v>0.2</v>
      </c>
      <c r="AY1678" s="94">
        <v>8</v>
      </c>
    </row>
    <row r="1679" spans="1:51" x14ac:dyDescent="0.25">
      <c r="A1679" s="496">
        <f>INDEX(Toetsing!F:F,MATCH('Export Project'!J1679,Toetsing!G:G,0))</f>
        <v>17031</v>
      </c>
      <c r="B1679" s="118" t="str">
        <f>INDEX(Toetsing!T:T,MATCH('Export Project'!J1679,Toetsing!G:G,0))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679" s="118" t="s">
        <v>39</v>
      </c>
      <c r="D1679" s="118" t="s">
        <v>39</v>
      </c>
      <c r="E1679" s="121">
        <f t="shared" si="79"/>
        <v>0</v>
      </c>
      <c r="F1679" s="121">
        <f t="shared" si="80"/>
        <v>0</v>
      </c>
      <c r="G1679" s="497">
        <f t="shared" si="81"/>
        <v>0</v>
      </c>
      <c r="H1679" s="27" t="s">
        <v>1454</v>
      </c>
      <c r="I1679" s="27" t="s">
        <v>3171</v>
      </c>
      <c r="J1679" s="893">
        <v>4468</v>
      </c>
      <c r="L1679" s="48"/>
      <c r="M1679" s="887" t="s">
        <v>3173</v>
      </c>
      <c r="N1679" s="888">
        <v>53</v>
      </c>
      <c r="O1679" s="888">
        <v>2.7</v>
      </c>
      <c r="P1679" s="888">
        <v>2.6</v>
      </c>
      <c r="Q1679" s="888">
        <v>2.7</v>
      </c>
      <c r="R1679" s="92">
        <v>0.24</v>
      </c>
      <c r="S1679" s="92">
        <v>0.66</v>
      </c>
      <c r="T1679" s="92"/>
      <c r="U1679" s="92"/>
      <c r="V1679" s="889">
        <v>-5.94</v>
      </c>
      <c r="W1679" s="890" t="s">
        <v>2245</v>
      </c>
      <c r="X1679" s="889">
        <v>-6.02</v>
      </c>
      <c r="Y1679" s="891" t="s">
        <v>72</v>
      </c>
      <c r="Z1679" s="892">
        <v>0.75</v>
      </c>
      <c r="AA1679" s="93">
        <v>0.27</v>
      </c>
      <c r="AB1679" s="94">
        <v>40</v>
      </c>
      <c r="AC1679" s="892">
        <v>0.55000000000000004</v>
      </c>
      <c r="AD1679" s="94">
        <v>29</v>
      </c>
      <c r="AE1679" s="892">
        <v>0.2</v>
      </c>
      <c r="AF1679" s="93">
        <v>0.05</v>
      </c>
      <c r="AG1679" s="94">
        <v>8</v>
      </c>
      <c r="AH1679" s="892">
        <v>0</v>
      </c>
      <c r="AI1679" s="94">
        <v>0</v>
      </c>
      <c r="AJ1679" s="892">
        <v>0.5</v>
      </c>
      <c r="AK1679" s="94">
        <v>24</v>
      </c>
      <c r="AL1679" s="892">
        <v>0.2</v>
      </c>
      <c r="AM1679" s="93">
        <v>0.05</v>
      </c>
      <c r="AN1679" s="94">
        <v>8</v>
      </c>
      <c r="AO1679" s="892">
        <v>0</v>
      </c>
      <c r="AP1679" s="94">
        <v>0</v>
      </c>
      <c r="AQ1679" s="892">
        <v>0.5</v>
      </c>
      <c r="AR1679" s="94">
        <v>24</v>
      </c>
      <c r="AS1679" s="892">
        <v>0.2</v>
      </c>
      <c r="AT1679" s="93">
        <v>0.08</v>
      </c>
      <c r="AU1679" s="94">
        <v>12</v>
      </c>
      <c r="AV1679" s="892">
        <v>0</v>
      </c>
      <c r="AW1679" s="94">
        <v>0</v>
      </c>
      <c r="AX1679" s="892">
        <v>0.5</v>
      </c>
      <c r="AY1679" s="94">
        <v>24</v>
      </c>
    </row>
    <row r="1680" spans="1:51" x14ac:dyDescent="0.25">
      <c r="A1680" s="496">
        <f>INDEX(Toetsing!F:F,MATCH('Export Project'!J1680,Toetsing!G:G,0))</f>
        <v>17031</v>
      </c>
      <c r="B1680" s="118" t="str">
        <f>INDEX(Toetsing!T:T,MATCH('Export Project'!J1680,Toetsing!G:G,0))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680" s="118" t="s">
        <v>39</v>
      </c>
      <c r="D1680" s="118" t="s">
        <v>39</v>
      </c>
      <c r="E1680" s="121">
        <f t="shared" si="79"/>
        <v>0</v>
      </c>
      <c r="F1680" s="121">
        <f t="shared" si="80"/>
        <v>0</v>
      </c>
      <c r="G1680" s="497">
        <f t="shared" si="81"/>
        <v>0</v>
      </c>
      <c r="H1680" s="27" t="s">
        <v>1454</v>
      </c>
      <c r="I1680" s="27" t="s">
        <v>3171</v>
      </c>
      <c r="J1680" s="893">
        <v>4469</v>
      </c>
      <c r="L1680" s="48"/>
      <c r="M1680" s="887" t="s">
        <v>3174</v>
      </c>
      <c r="N1680" s="888">
        <v>39</v>
      </c>
      <c r="O1680" s="888">
        <v>2.8</v>
      </c>
      <c r="P1680" s="888">
        <v>2.7</v>
      </c>
      <c r="Q1680" s="888">
        <v>2.8</v>
      </c>
      <c r="R1680" s="92">
        <v>0.18</v>
      </c>
      <c r="S1680" s="92">
        <v>0.7</v>
      </c>
      <c r="T1680" s="92"/>
      <c r="U1680" s="92"/>
      <c r="V1680" s="889">
        <v>-5.94</v>
      </c>
      <c r="W1680" s="890" t="s">
        <v>2245</v>
      </c>
      <c r="X1680" s="889">
        <v>-6.02</v>
      </c>
      <c r="Y1680" s="891" t="s">
        <v>72</v>
      </c>
      <c r="Z1680" s="892">
        <v>0.9</v>
      </c>
      <c r="AA1680" s="93">
        <v>0.32</v>
      </c>
      <c r="AB1680" s="94">
        <v>35</v>
      </c>
      <c r="AC1680" s="892">
        <v>0.36</v>
      </c>
      <c r="AD1680" s="94">
        <v>14</v>
      </c>
      <c r="AE1680" s="892">
        <v>0.3</v>
      </c>
      <c r="AF1680" s="93">
        <v>0.11</v>
      </c>
      <c r="AG1680" s="94">
        <v>12</v>
      </c>
      <c r="AH1680" s="892">
        <v>0</v>
      </c>
      <c r="AI1680" s="94">
        <v>0</v>
      </c>
      <c r="AJ1680" s="892">
        <v>0.3</v>
      </c>
      <c r="AK1680" s="94">
        <v>12</v>
      </c>
      <c r="AL1680" s="892">
        <v>0.3</v>
      </c>
      <c r="AM1680" s="93">
        <v>0.11</v>
      </c>
      <c r="AN1680" s="94">
        <v>12</v>
      </c>
      <c r="AO1680" s="892">
        <v>0</v>
      </c>
      <c r="AP1680" s="94">
        <v>0</v>
      </c>
      <c r="AQ1680" s="892">
        <v>0.3</v>
      </c>
      <c r="AR1680" s="94">
        <v>12</v>
      </c>
      <c r="AS1680" s="892">
        <v>0.4</v>
      </c>
      <c r="AT1680" s="93">
        <v>0.14000000000000001</v>
      </c>
      <c r="AU1680" s="94">
        <v>15</v>
      </c>
      <c r="AV1680" s="892">
        <v>0</v>
      </c>
      <c r="AW1680" s="94">
        <v>0</v>
      </c>
      <c r="AX1680" s="892">
        <v>0.3</v>
      </c>
      <c r="AY1680" s="94">
        <v>12</v>
      </c>
    </row>
    <row r="1681" spans="1:51" x14ac:dyDescent="0.25">
      <c r="A1681" s="496">
        <f>INDEX(Toetsing!F:F,MATCH('Export Project'!J1681,Toetsing!G:G,0))</f>
        <v>17169</v>
      </c>
      <c r="B1681" s="118" t="str">
        <f>INDEX(Toetsing!T:T,MATCH('Export Project'!J1681,Toetsing!G:G,0))</f>
        <v>nee</v>
      </c>
      <c r="C1681" s="118" t="s">
        <v>39</v>
      </c>
      <c r="D1681" s="118" t="s">
        <v>39</v>
      </c>
      <c r="E1681" s="121">
        <f t="shared" si="79"/>
        <v>0</v>
      </c>
      <c r="F1681" s="121">
        <f t="shared" si="80"/>
        <v>0</v>
      </c>
      <c r="G1681" s="497">
        <f t="shared" si="81"/>
        <v>0</v>
      </c>
      <c r="H1681" s="27" t="s">
        <v>1454</v>
      </c>
      <c r="I1681" s="27" t="s">
        <v>3175</v>
      </c>
      <c r="J1681" s="893">
        <v>5600</v>
      </c>
      <c r="L1681" s="48"/>
      <c r="M1681" s="887" t="s">
        <v>3176</v>
      </c>
      <c r="N1681" s="888">
        <v>17</v>
      </c>
      <c r="O1681" s="888">
        <v>19</v>
      </c>
      <c r="P1681" s="888">
        <v>18.7</v>
      </c>
      <c r="Q1681" s="888">
        <v>19</v>
      </c>
      <c r="R1681" s="92">
        <v>0.8</v>
      </c>
      <c r="S1681" s="92">
        <v>0.96</v>
      </c>
      <c r="T1681" s="92"/>
      <c r="U1681" s="92"/>
      <c r="V1681" s="889">
        <v>-5.55</v>
      </c>
      <c r="W1681" s="890" t="s">
        <v>1494</v>
      </c>
      <c r="X1681" s="889">
        <v>-5.62</v>
      </c>
      <c r="Y1681" s="891" t="s">
        <v>72</v>
      </c>
      <c r="Z1681" s="892">
        <v>2.83</v>
      </c>
      <c r="AA1681" s="93">
        <v>0.15</v>
      </c>
      <c r="AB1681" s="94">
        <v>48</v>
      </c>
      <c r="AC1681" s="892">
        <v>12.14</v>
      </c>
      <c r="AD1681" s="94">
        <v>206</v>
      </c>
      <c r="AE1681" s="892">
        <v>0.6</v>
      </c>
      <c r="AF1681" s="93">
        <v>0.03</v>
      </c>
      <c r="AG1681" s="94">
        <v>10</v>
      </c>
      <c r="AH1681" s="892">
        <v>0</v>
      </c>
      <c r="AI1681" s="94">
        <v>0</v>
      </c>
      <c r="AJ1681" s="892">
        <v>11.7</v>
      </c>
      <c r="AK1681" s="94">
        <v>198</v>
      </c>
      <c r="AL1681" s="892">
        <v>0.6</v>
      </c>
      <c r="AM1681" s="93">
        <v>0.03</v>
      </c>
      <c r="AN1681" s="94">
        <v>10</v>
      </c>
      <c r="AO1681" s="892">
        <v>0</v>
      </c>
      <c r="AP1681" s="94">
        <v>0</v>
      </c>
      <c r="AQ1681" s="892">
        <v>11.7</v>
      </c>
      <c r="AR1681" s="94">
        <v>198</v>
      </c>
      <c r="AS1681" s="892">
        <v>1.7</v>
      </c>
      <c r="AT1681" s="93">
        <v>0.09</v>
      </c>
      <c r="AU1681" s="94">
        <v>29</v>
      </c>
      <c r="AV1681" s="892">
        <v>0.1</v>
      </c>
      <c r="AW1681" s="94">
        <v>2</v>
      </c>
      <c r="AX1681" s="892">
        <v>11.8</v>
      </c>
      <c r="AY1681" s="94">
        <v>201</v>
      </c>
    </row>
    <row r="1682" spans="1:51" x14ac:dyDescent="0.25">
      <c r="A1682" s="496">
        <f>INDEX(Toetsing!F:F,MATCH('Export Project'!J1682,Toetsing!G:G,0))</f>
        <v>17169</v>
      </c>
      <c r="B1682" s="118" t="str">
        <f>INDEX(Toetsing!T:T,MATCH('Export Project'!J1682,Toetsing!G:G,0))</f>
        <v>Nee</v>
      </c>
      <c r="C1682" s="118" t="s">
        <v>39</v>
      </c>
      <c r="D1682" s="118" t="s">
        <v>39</v>
      </c>
      <c r="E1682" s="121">
        <f t="shared" si="79"/>
        <v>0</v>
      </c>
      <c r="F1682" s="121">
        <f t="shared" si="80"/>
        <v>0</v>
      </c>
      <c r="G1682" s="497">
        <f t="shared" si="81"/>
        <v>0</v>
      </c>
      <c r="H1682" s="27" t="s">
        <v>1454</v>
      </c>
      <c r="I1682" s="27" t="s">
        <v>3175</v>
      </c>
      <c r="J1682" s="893">
        <v>5601</v>
      </c>
      <c r="L1682" s="48"/>
      <c r="M1682" s="887" t="s">
        <v>3177</v>
      </c>
      <c r="N1682" s="888">
        <v>22</v>
      </c>
      <c r="O1682" s="888">
        <v>4.3</v>
      </c>
      <c r="P1682" s="888">
        <v>4.2</v>
      </c>
      <c r="Q1682" s="888">
        <v>4.3</v>
      </c>
      <c r="R1682" s="92">
        <v>0.82</v>
      </c>
      <c r="S1682" s="92">
        <v>0.96</v>
      </c>
      <c r="T1682" s="92"/>
      <c r="U1682" s="92"/>
      <c r="V1682" s="889">
        <v>-5.55</v>
      </c>
      <c r="W1682" s="890" t="s">
        <v>1494</v>
      </c>
      <c r="X1682" s="889">
        <v>-5.62</v>
      </c>
      <c r="Y1682" s="891" t="s">
        <v>72</v>
      </c>
      <c r="Z1682" s="892">
        <v>0.46</v>
      </c>
      <c r="AA1682" s="93">
        <v>0.11</v>
      </c>
      <c r="AB1682" s="94">
        <v>10</v>
      </c>
      <c r="AC1682" s="892">
        <v>2.4500000000000002</v>
      </c>
      <c r="AD1682" s="94">
        <v>54</v>
      </c>
      <c r="AE1682" s="892"/>
      <c r="AF1682" s="93"/>
      <c r="AG1682" s="94"/>
      <c r="AH1682" s="892"/>
      <c r="AI1682" s="94"/>
      <c r="AJ1682" s="892"/>
      <c r="AK1682" s="94"/>
      <c r="AL1682" s="892">
        <v>0</v>
      </c>
      <c r="AM1682" s="93">
        <v>0</v>
      </c>
      <c r="AN1682" s="94">
        <v>0</v>
      </c>
      <c r="AO1682" s="892">
        <v>0</v>
      </c>
      <c r="AP1682" s="94">
        <v>0</v>
      </c>
      <c r="AQ1682" s="892">
        <v>1.2</v>
      </c>
      <c r="AR1682" s="94">
        <v>27</v>
      </c>
      <c r="AS1682" s="892">
        <v>0</v>
      </c>
      <c r="AT1682" s="93">
        <v>0</v>
      </c>
      <c r="AU1682" s="94">
        <v>0</v>
      </c>
      <c r="AV1682" s="892">
        <v>0</v>
      </c>
      <c r="AW1682" s="94">
        <v>0</v>
      </c>
      <c r="AX1682" s="892">
        <v>1.2</v>
      </c>
      <c r="AY1682" s="94">
        <v>27</v>
      </c>
    </row>
    <row r="1683" spans="1:51" x14ac:dyDescent="0.25">
      <c r="A1683" s="496">
        <f>INDEX(Toetsing!F:F,MATCH('Export Project'!J1683,Toetsing!G:G,0))</f>
        <v>17223</v>
      </c>
      <c r="B1683" s="118" t="str">
        <f>INDEX(Toetsing!T:T,MATCH('Export Project'!J1683,Toetsing!G:G,0))</f>
        <v>baggerschoon</v>
      </c>
      <c r="C1683" s="118" t="s">
        <v>74</v>
      </c>
      <c r="D1683" s="118" t="s">
        <v>39</v>
      </c>
      <c r="E1683" s="121">
        <f t="shared" si="79"/>
        <v>12</v>
      </c>
      <c r="F1683" s="121">
        <f t="shared" si="80"/>
        <v>8</v>
      </c>
      <c r="G1683" s="497">
        <f t="shared" si="81"/>
        <v>0</v>
      </c>
      <c r="H1683" s="27" t="s">
        <v>1454</v>
      </c>
      <c r="I1683" s="27" t="s">
        <v>3178</v>
      </c>
      <c r="J1683" s="893">
        <v>5571</v>
      </c>
      <c r="L1683" s="48"/>
      <c r="M1683" s="887" t="s">
        <v>3179</v>
      </c>
      <c r="N1683" s="888">
        <v>12</v>
      </c>
      <c r="O1683" s="888">
        <v>4.3</v>
      </c>
      <c r="P1683" s="888">
        <v>3.7</v>
      </c>
      <c r="Q1683" s="888">
        <v>4.3</v>
      </c>
      <c r="R1683" s="92">
        <v>0.33</v>
      </c>
      <c r="S1683" s="92">
        <v>0.63</v>
      </c>
      <c r="T1683" s="92"/>
      <c r="U1683" s="92"/>
      <c r="V1683" s="889">
        <v>-5.81</v>
      </c>
      <c r="W1683" s="890" t="s">
        <v>1481</v>
      </c>
      <c r="X1683" s="889">
        <v>-6.02</v>
      </c>
      <c r="Y1683" s="891" t="s">
        <v>72</v>
      </c>
      <c r="Z1683" s="892">
        <v>0.65</v>
      </c>
      <c r="AA1683" s="93">
        <v>0.15</v>
      </c>
      <c r="AB1683" s="94">
        <v>8</v>
      </c>
      <c r="AC1683" s="892">
        <v>0.82</v>
      </c>
      <c r="AD1683" s="94">
        <v>10</v>
      </c>
      <c r="AE1683" s="892">
        <v>0.7</v>
      </c>
      <c r="AF1683" s="93">
        <v>0.15</v>
      </c>
      <c r="AG1683" s="94">
        <v>8</v>
      </c>
      <c r="AH1683" s="892">
        <v>0.9</v>
      </c>
      <c r="AI1683" s="94">
        <v>11</v>
      </c>
      <c r="AJ1683" s="892">
        <v>0.8</v>
      </c>
      <c r="AK1683" s="94">
        <v>10</v>
      </c>
      <c r="AL1683" s="892">
        <v>0.7</v>
      </c>
      <c r="AM1683" s="93">
        <v>0.15</v>
      </c>
      <c r="AN1683" s="94">
        <v>8</v>
      </c>
      <c r="AO1683" s="892">
        <v>0.9</v>
      </c>
      <c r="AP1683" s="94">
        <v>11</v>
      </c>
      <c r="AQ1683" s="892">
        <v>0.8</v>
      </c>
      <c r="AR1683" s="94">
        <v>10</v>
      </c>
      <c r="AS1683" s="892">
        <v>0.7</v>
      </c>
      <c r="AT1683" s="93">
        <v>0.15</v>
      </c>
      <c r="AU1683" s="94">
        <v>8</v>
      </c>
      <c r="AV1683" s="892">
        <v>1.2</v>
      </c>
      <c r="AW1683" s="94">
        <v>14</v>
      </c>
      <c r="AX1683" s="892">
        <v>0.8</v>
      </c>
      <c r="AY1683" s="94">
        <v>10</v>
      </c>
    </row>
    <row r="1684" spans="1:51" x14ac:dyDescent="0.25">
      <c r="A1684" s="496">
        <f>INDEX(Toetsing!F:F,MATCH('Export Project'!J1684,Toetsing!G:G,0))</f>
        <v>17220</v>
      </c>
      <c r="B1684" s="118" t="str">
        <f>INDEX(Toetsing!T:T,MATCH('Export Project'!J1684,Toetsing!G:G,0))</f>
        <v>Nee</v>
      </c>
      <c r="C1684" s="118" t="s">
        <v>39</v>
      </c>
      <c r="D1684" s="118" t="s">
        <v>39</v>
      </c>
      <c r="E1684" s="121">
        <f t="shared" si="79"/>
        <v>0</v>
      </c>
      <c r="F1684" s="121">
        <f t="shared" si="80"/>
        <v>0</v>
      </c>
      <c r="G1684" s="497">
        <f t="shared" si="81"/>
        <v>0</v>
      </c>
      <c r="H1684" s="27" t="s">
        <v>1454</v>
      </c>
      <c r="I1684" s="27" t="s">
        <v>3180</v>
      </c>
      <c r="J1684" s="893">
        <v>5572</v>
      </c>
      <c r="L1684" s="48"/>
      <c r="M1684" s="887" t="s">
        <v>3181</v>
      </c>
      <c r="N1684" s="888">
        <v>115</v>
      </c>
      <c r="O1684" s="888">
        <v>5.6</v>
      </c>
      <c r="P1684" s="888">
        <v>5.3</v>
      </c>
      <c r="Q1684" s="888">
        <v>5.6</v>
      </c>
      <c r="R1684" s="92">
        <v>0.82</v>
      </c>
      <c r="S1684" s="92">
        <v>1.07</v>
      </c>
      <c r="T1684" s="92"/>
      <c r="U1684" s="92"/>
      <c r="V1684" s="889">
        <v>-5.53</v>
      </c>
      <c r="W1684" s="890" t="s">
        <v>1481</v>
      </c>
      <c r="X1684" s="889">
        <v>-5.62</v>
      </c>
      <c r="Y1684" s="891" t="s">
        <v>72</v>
      </c>
      <c r="Z1684" s="892">
        <v>0.9</v>
      </c>
      <c r="AA1684" s="93">
        <v>0.16</v>
      </c>
      <c r="AB1684" s="94">
        <v>104</v>
      </c>
      <c r="AC1684" s="892">
        <v>2.85</v>
      </c>
      <c r="AD1684" s="94">
        <v>328</v>
      </c>
      <c r="AE1684" s="892">
        <v>0</v>
      </c>
      <c r="AF1684" s="93">
        <v>0</v>
      </c>
      <c r="AG1684" s="94">
        <v>0</v>
      </c>
      <c r="AH1684" s="892">
        <v>0</v>
      </c>
      <c r="AI1684" s="94">
        <v>0</v>
      </c>
      <c r="AJ1684" s="892">
        <v>2.1</v>
      </c>
      <c r="AK1684" s="94">
        <v>238</v>
      </c>
      <c r="AL1684" s="892">
        <v>0.1</v>
      </c>
      <c r="AM1684" s="93">
        <v>0.02</v>
      </c>
      <c r="AN1684" s="94">
        <v>13</v>
      </c>
      <c r="AO1684" s="892">
        <v>0</v>
      </c>
      <c r="AP1684" s="94">
        <v>1</v>
      </c>
      <c r="AQ1684" s="892">
        <v>2.7</v>
      </c>
      <c r="AR1684" s="94">
        <v>306</v>
      </c>
      <c r="AS1684" s="892">
        <v>0.2</v>
      </c>
      <c r="AT1684" s="93">
        <v>0.04</v>
      </c>
      <c r="AU1684" s="94">
        <v>26</v>
      </c>
      <c r="AV1684" s="892">
        <v>0</v>
      </c>
      <c r="AW1684" s="94">
        <v>1</v>
      </c>
      <c r="AX1684" s="892">
        <v>2.8</v>
      </c>
      <c r="AY1684" s="94">
        <v>316</v>
      </c>
    </row>
    <row r="1685" spans="1:51" x14ac:dyDescent="0.25">
      <c r="A1685" s="496">
        <f>INDEX(Toetsing!F:F,MATCH('Export Project'!J1685,Toetsing!G:G,0))</f>
        <v>17220</v>
      </c>
      <c r="B1685" s="118" t="str">
        <f>INDEX(Toetsing!T:T,MATCH('Export Project'!J1685,Toetsing!G:G,0))</f>
        <v>Nee</v>
      </c>
      <c r="C1685" s="118" t="s">
        <v>39</v>
      </c>
      <c r="D1685" s="118" t="s">
        <v>39</v>
      </c>
      <c r="E1685" s="121">
        <f t="shared" si="79"/>
        <v>0</v>
      </c>
      <c r="F1685" s="121">
        <f t="shared" si="80"/>
        <v>0</v>
      </c>
      <c r="G1685" s="497">
        <f t="shared" si="81"/>
        <v>0</v>
      </c>
      <c r="H1685" s="27" t="s">
        <v>1454</v>
      </c>
      <c r="I1685" s="27" t="s">
        <v>3180</v>
      </c>
      <c r="J1685" s="893">
        <v>5573</v>
      </c>
      <c r="L1685" s="48"/>
      <c r="M1685" s="887" t="s">
        <v>3182</v>
      </c>
      <c r="N1685" s="888">
        <v>124</v>
      </c>
      <c r="O1685" s="888">
        <v>5.2</v>
      </c>
      <c r="P1685" s="888">
        <v>5.0999999999999996</v>
      </c>
      <c r="Q1685" s="888">
        <v>5.2</v>
      </c>
      <c r="R1685" s="92">
        <v>0.86</v>
      </c>
      <c r="S1685" s="92">
        <v>1.07</v>
      </c>
      <c r="T1685" s="92"/>
      <c r="U1685" s="92"/>
      <c r="V1685" s="889">
        <v>-5.53</v>
      </c>
      <c r="W1685" s="890" t="s">
        <v>1481</v>
      </c>
      <c r="X1685" s="889">
        <v>-5.62</v>
      </c>
      <c r="Y1685" s="891" t="s">
        <v>72</v>
      </c>
      <c r="Z1685" s="892">
        <v>0.54</v>
      </c>
      <c r="AA1685" s="93">
        <v>0.1</v>
      </c>
      <c r="AB1685" s="94">
        <v>67</v>
      </c>
      <c r="AC1685" s="892">
        <v>3.22</v>
      </c>
      <c r="AD1685" s="94">
        <v>399</v>
      </c>
      <c r="AE1685" s="892">
        <v>0</v>
      </c>
      <c r="AF1685" s="93">
        <v>0</v>
      </c>
      <c r="AG1685" s="94">
        <v>0</v>
      </c>
      <c r="AH1685" s="892">
        <v>0</v>
      </c>
      <c r="AI1685" s="94">
        <v>0</v>
      </c>
      <c r="AJ1685" s="892">
        <v>1.8</v>
      </c>
      <c r="AK1685" s="94">
        <v>224</v>
      </c>
      <c r="AL1685" s="892">
        <v>0</v>
      </c>
      <c r="AM1685" s="93">
        <v>0</v>
      </c>
      <c r="AN1685" s="94">
        <v>0</v>
      </c>
      <c r="AO1685" s="892">
        <v>0</v>
      </c>
      <c r="AP1685" s="94">
        <v>0</v>
      </c>
      <c r="AQ1685" s="892">
        <v>2.5</v>
      </c>
      <c r="AR1685" s="94">
        <v>311</v>
      </c>
      <c r="AS1685" s="892">
        <v>0</v>
      </c>
      <c r="AT1685" s="93">
        <v>0</v>
      </c>
      <c r="AU1685" s="94">
        <v>0</v>
      </c>
      <c r="AV1685" s="892">
        <v>0</v>
      </c>
      <c r="AW1685" s="94">
        <v>0</v>
      </c>
      <c r="AX1685" s="892">
        <v>2.7</v>
      </c>
      <c r="AY1685" s="94">
        <v>331</v>
      </c>
    </row>
    <row r="1686" spans="1:51" x14ac:dyDescent="0.25">
      <c r="A1686" s="496">
        <f>INDEX(Toetsing!F:F,MATCH('Export Project'!J1686,Toetsing!G:G,0))</f>
        <v>17220</v>
      </c>
      <c r="B1686" s="118" t="str">
        <f>INDEX(Toetsing!T:T,MATCH('Export Project'!J1686,Toetsing!G:G,0))</f>
        <v>Nee</v>
      </c>
      <c r="C1686" s="118" t="s">
        <v>39</v>
      </c>
      <c r="D1686" s="118" t="s">
        <v>39</v>
      </c>
      <c r="E1686" s="121">
        <f t="shared" si="79"/>
        <v>0</v>
      </c>
      <c r="F1686" s="121">
        <f t="shared" si="80"/>
        <v>0</v>
      </c>
      <c r="G1686" s="497">
        <f t="shared" si="81"/>
        <v>0</v>
      </c>
      <c r="H1686" s="27" t="s">
        <v>1454</v>
      </c>
      <c r="I1686" s="27" t="s">
        <v>3183</v>
      </c>
      <c r="J1686" s="893">
        <v>5577</v>
      </c>
      <c r="L1686" s="48"/>
      <c r="M1686" s="887" t="s">
        <v>3184</v>
      </c>
      <c r="N1686" s="888">
        <v>39</v>
      </c>
      <c r="O1686" s="888">
        <v>28.1</v>
      </c>
      <c r="P1686" s="888">
        <v>27.7</v>
      </c>
      <c r="Q1686" s="888">
        <v>28.1</v>
      </c>
      <c r="R1686" s="92">
        <v>0.94</v>
      </c>
      <c r="S1686" s="92">
        <v>1.1499999999999999</v>
      </c>
      <c r="T1686" s="92"/>
      <c r="U1686" s="92"/>
      <c r="V1686" s="889">
        <v>-5.55</v>
      </c>
      <c r="W1686" s="890" t="s">
        <v>1494</v>
      </c>
      <c r="X1686" s="889">
        <v>-5.62</v>
      </c>
      <c r="Y1686" s="891" t="s">
        <v>72</v>
      </c>
      <c r="Z1686" s="892">
        <v>3.22</v>
      </c>
      <c r="AA1686" s="93">
        <v>0.11</v>
      </c>
      <c r="AB1686" s="94">
        <v>126</v>
      </c>
      <c r="AC1686" s="892">
        <v>20.8</v>
      </c>
      <c r="AD1686" s="94">
        <v>811</v>
      </c>
      <c r="AE1686" s="892">
        <v>0.5</v>
      </c>
      <c r="AF1686" s="93">
        <v>0.02</v>
      </c>
      <c r="AG1686" s="94">
        <v>18</v>
      </c>
      <c r="AH1686" s="892">
        <v>0.7</v>
      </c>
      <c r="AI1686" s="94">
        <v>25</v>
      </c>
      <c r="AJ1686" s="892">
        <v>18</v>
      </c>
      <c r="AK1686" s="94">
        <v>701</v>
      </c>
      <c r="AL1686" s="892">
        <v>0.5</v>
      </c>
      <c r="AM1686" s="93">
        <v>0.02</v>
      </c>
      <c r="AN1686" s="94">
        <v>18</v>
      </c>
      <c r="AO1686" s="892">
        <v>0.7</v>
      </c>
      <c r="AP1686" s="94">
        <v>25</v>
      </c>
      <c r="AQ1686" s="892">
        <v>18</v>
      </c>
      <c r="AR1686" s="94">
        <v>701</v>
      </c>
      <c r="AS1686" s="892">
        <v>0.6</v>
      </c>
      <c r="AT1686" s="93">
        <v>0.02</v>
      </c>
      <c r="AU1686" s="94">
        <v>24</v>
      </c>
      <c r="AV1686" s="892">
        <v>0.9</v>
      </c>
      <c r="AW1686" s="94">
        <v>36</v>
      </c>
      <c r="AX1686" s="892">
        <v>19.8</v>
      </c>
      <c r="AY1686" s="94">
        <v>773</v>
      </c>
    </row>
    <row r="1687" spans="1:51" x14ac:dyDescent="0.25">
      <c r="A1687" s="496">
        <f>INDEX(Toetsing!F:F,MATCH('Export Project'!J1687,Toetsing!G:G,0))</f>
        <v>17220</v>
      </c>
      <c r="B1687" s="118" t="str">
        <f>INDEX(Toetsing!T:T,MATCH('Export Project'!J1687,Toetsing!G:G,0))</f>
        <v>Nee</v>
      </c>
      <c r="C1687" s="118" t="s">
        <v>39</v>
      </c>
      <c r="D1687" s="118" t="s">
        <v>39</v>
      </c>
      <c r="E1687" s="121">
        <f t="shared" si="79"/>
        <v>0</v>
      </c>
      <c r="F1687" s="121">
        <f t="shared" si="80"/>
        <v>0</v>
      </c>
      <c r="G1687" s="497">
        <f t="shared" si="81"/>
        <v>0</v>
      </c>
      <c r="H1687" s="27" t="s">
        <v>1454</v>
      </c>
      <c r="I1687" s="27" t="s">
        <v>3183</v>
      </c>
      <c r="J1687" s="893">
        <v>5578</v>
      </c>
      <c r="L1687" s="48"/>
      <c r="M1687" s="887" t="s">
        <v>3185</v>
      </c>
      <c r="N1687" s="888">
        <v>38</v>
      </c>
      <c r="O1687" s="888">
        <v>25.8</v>
      </c>
      <c r="P1687" s="888">
        <v>25.6</v>
      </c>
      <c r="Q1687" s="888">
        <v>25.8</v>
      </c>
      <c r="R1687" s="92">
        <v>0.99</v>
      </c>
      <c r="S1687" s="92">
        <v>1.1499999999999999</v>
      </c>
      <c r="T1687" s="92"/>
      <c r="U1687" s="92"/>
      <c r="V1687" s="889">
        <v>-5.55</v>
      </c>
      <c r="W1687" s="890" t="s">
        <v>1494</v>
      </c>
      <c r="X1687" s="889">
        <v>-5.62</v>
      </c>
      <c r="Y1687" s="891" t="s">
        <v>72</v>
      </c>
      <c r="Z1687" s="892">
        <v>2.42</v>
      </c>
      <c r="AA1687" s="93">
        <v>0.09</v>
      </c>
      <c r="AB1687" s="94">
        <v>92</v>
      </c>
      <c r="AC1687" s="892">
        <v>18.190000000000001</v>
      </c>
      <c r="AD1687" s="94">
        <v>691</v>
      </c>
      <c r="AE1687" s="892">
        <v>0.6</v>
      </c>
      <c r="AF1687" s="93">
        <v>0.02</v>
      </c>
      <c r="AG1687" s="94">
        <v>21</v>
      </c>
      <c r="AH1687" s="892">
        <v>0.9</v>
      </c>
      <c r="AI1687" s="94">
        <v>36</v>
      </c>
      <c r="AJ1687" s="892">
        <v>15.8</v>
      </c>
      <c r="AK1687" s="94">
        <v>601</v>
      </c>
      <c r="AL1687" s="892">
        <v>0.6</v>
      </c>
      <c r="AM1687" s="93">
        <v>0.02</v>
      </c>
      <c r="AN1687" s="94">
        <v>21</v>
      </c>
      <c r="AO1687" s="892">
        <v>0.9</v>
      </c>
      <c r="AP1687" s="94">
        <v>36</v>
      </c>
      <c r="AQ1687" s="892">
        <v>15.8</v>
      </c>
      <c r="AR1687" s="94">
        <v>601</v>
      </c>
      <c r="AS1687" s="892">
        <v>0.9</v>
      </c>
      <c r="AT1687" s="93">
        <v>0.03</v>
      </c>
      <c r="AU1687" s="94">
        <v>33</v>
      </c>
      <c r="AV1687" s="892">
        <v>1.4</v>
      </c>
      <c r="AW1687" s="94">
        <v>51</v>
      </c>
      <c r="AX1687" s="892">
        <v>17.100000000000001</v>
      </c>
      <c r="AY1687" s="94">
        <v>651</v>
      </c>
    </row>
    <row r="1688" spans="1:51" x14ac:dyDescent="0.25">
      <c r="A1688" s="496">
        <f>INDEX(Toetsing!F:F,MATCH('Export Project'!J1688,Toetsing!G:G,0))</f>
        <v>17220</v>
      </c>
      <c r="B1688" s="118" t="str">
        <f>INDEX(Toetsing!T:T,MATCH('Export Project'!J1688,Toetsing!G:G,0))</f>
        <v>Nee</v>
      </c>
      <c r="C1688" s="118" t="s">
        <v>39</v>
      </c>
      <c r="D1688" s="118" t="s">
        <v>39</v>
      </c>
      <c r="E1688" s="121">
        <f t="shared" si="79"/>
        <v>0</v>
      </c>
      <c r="F1688" s="121">
        <f t="shared" si="80"/>
        <v>0</v>
      </c>
      <c r="G1688" s="497">
        <f t="shared" si="81"/>
        <v>0</v>
      </c>
      <c r="H1688" s="27" t="s">
        <v>1454</v>
      </c>
      <c r="I1688" s="27" t="s">
        <v>3183</v>
      </c>
      <c r="J1688" s="893">
        <v>5579</v>
      </c>
      <c r="L1688" s="48"/>
      <c r="M1688" s="887" t="s">
        <v>3186</v>
      </c>
      <c r="N1688" s="888">
        <v>43</v>
      </c>
      <c r="O1688" s="888">
        <v>25</v>
      </c>
      <c r="P1688" s="888">
        <v>24.5</v>
      </c>
      <c r="Q1688" s="888">
        <v>25</v>
      </c>
      <c r="R1688" s="92">
        <v>0.87</v>
      </c>
      <c r="S1688" s="92">
        <v>0.95</v>
      </c>
      <c r="T1688" s="92"/>
      <c r="U1688" s="92"/>
      <c r="V1688" s="889">
        <v>-5.55</v>
      </c>
      <c r="W1688" s="890" t="s">
        <v>1494</v>
      </c>
      <c r="X1688" s="889">
        <v>-5.62</v>
      </c>
      <c r="Y1688" s="891" t="s">
        <v>72</v>
      </c>
      <c r="Z1688" s="892">
        <v>1.63</v>
      </c>
      <c r="AA1688" s="93">
        <v>7.0000000000000007E-2</v>
      </c>
      <c r="AB1688" s="94">
        <v>70</v>
      </c>
      <c r="AC1688" s="892">
        <v>16.36</v>
      </c>
      <c r="AD1688" s="94">
        <v>703</v>
      </c>
      <c r="AE1688" s="892">
        <v>0.4</v>
      </c>
      <c r="AF1688" s="93">
        <v>0.01</v>
      </c>
      <c r="AG1688" s="94">
        <v>15</v>
      </c>
      <c r="AH1688" s="892">
        <v>1.4</v>
      </c>
      <c r="AI1688" s="94">
        <v>58</v>
      </c>
      <c r="AJ1688" s="892">
        <v>15.1</v>
      </c>
      <c r="AK1688" s="94">
        <v>648</v>
      </c>
      <c r="AL1688" s="892">
        <v>0.4</v>
      </c>
      <c r="AM1688" s="93">
        <v>0.01</v>
      </c>
      <c r="AN1688" s="94">
        <v>15</v>
      </c>
      <c r="AO1688" s="892">
        <v>1.4</v>
      </c>
      <c r="AP1688" s="94">
        <v>58</v>
      </c>
      <c r="AQ1688" s="892">
        <v>15.1</v>
      </c>
      <c r="AR1688" s="94">
        <v>648</v>
      </c>
      <c r="AS1688" s="892">
        <v>0.7</v>
      </c>
      <c r="AT1688" s="93">
        <v>0.03</v>
      </c>
      <c r="AU1688" s="94">
        <v>31</v>
      </c>
      <c r="AV1688" s="892">
        <v>1.7</v>
      </c>
      <c r="AW1688" s="94">
        <v>74</v>
      </c>
      <c r="AX1688" s="892">
        <v>16.3</v>
      </c>
      <c r="AY1688" s="94">
        <v>700</v>
      </c>
    </row>
    <row r="1689" spans="1:51" x14ac:dyDescent="0.25">
      <c r="A1689" s="496">
        <f>INDEX(Toetsing!F:F,MATCH('Export Project'!J1689,Toetsing!G:G,0))</f>
        <v>17220</v>
      </c>
      <c r="B1689" s="118" t="str">
        <f>INDEX(Toetsing!T:T,MATCH('Export Project'!J1689,Toetsing!G:G,0))</f>
        <v>Nee</v>
      </c>
      <c r="C1689" s="118" t="s">
        <v>39</v>
      </c>
      <c r="D1689" s="118" t="s">
        <v>39</v>
      </c>
      <c r="E1689" s="121">
        <f t="shared" si="79"/>
        <v>0</v>
      </c>
      <c r="F1689" s="121">
        <f t="shared" si="80"/>
        <v>0</v>
      </c>
      <c r="G1689" s="497">
        <f t="shared" si="81"/>
        <v>0</v>
      </c>
      <c r="H1689" s="27" t="s">
        <v>1454</v>
      </c>
      <c r="I1689" s="27" t="s">
        <v>3183</v>
      </c>
      <c r="J1689" s="893">
        <v>5580</v>
      </c>
      <c r="L1689" s="48"/>
      <c r="M1689" s="887" t="s">
        <v>3187</v>
      </c>
      <c r="N1689" s="888">
        <v>37</v>
      </c>
      <c r="O1689" s="888">
        <v>26.6</v>
      </c>
      <c r="P1689" s="888">
        <v>26.3</v>
      </c>
      <c r="Q1689" s="888">
        <v>26.6</v>
      </c>
      <c r="R1689" s="92">
        <v>0.79</v>
      </c>
      <c r="S1689" s="92">
        <v>0.92</v>
      </c>
      <c r="T1689" s="92"/>
      <c r="U1689" s="92"/>
      <c r="V1689" s="889">
        <v>-5.55</v>
      </c>
      <c r="W1689" s="890" t="s">
        <v>1494</v>
      </c>
      <c r="X1689" s="889">
        <v>-5.62</v>
      </c>
      <c r="Y1689" s="891" t="s">
        <v>72</v>
      </c>
      <c r="Z1689" s="892">
        <v>2.25</v>
      </c>
      <c r="AA1689" s="93">
        <v>0.08</v>
      </c>
      <c r="AB1689" s="94">
        <v>83</v>
      </c>
      <c r="AC1689" s="892">
        <v>15.01</v>
      </c>
      <c r="AD1689" s="94">
        <v>555</v>
      </c>
      <c r="AE1689" s="892">
        <v>0.7</v>
      </c>
      <c r="AF1689" s="93">
        <v>0.03</v>
      </c>
      <c r="AG1689" s="94">
        <v>26</v>
      </c>
      <c r="AH1689" s="892">
        <v>2.7</v>
      </c>
      <c r="AI1689" s="94">
        <v>98</v>
      </c>
      <c r="AJ1689" s="892">
        <v>14.6</v>
      </c>
      <c r="AK1689" s="94">
        <v>540</v>
      </c>
      <c r="AL1689" s="892">
        <v>0.7</v>
      </c>
      <c r="AM1689" s="93">
        <v>0.03</v>
      </c>
      <c r="AN1689" s="94">
        <v>26</v>
      </c>
      <c r="AO1689" s="892">
        <v>2.7</v>
      </c>
      <c r="AP1689" s="94">
        <v>98</v>
      </c>
      <c r="AQ1689" s="892">
        <v>14.6</v>
      </c>
      <c r="AR1689" s="94">
        <v>540</v>
      </c>
      <c r="AS1689" s="892">
        <v>1.7</v>
      </c>
      <c r="AT1689" s="93">
        <v>0.06</v>
      </c>
      <c r="AU1689" s="94">
        <v>63</v>
      </c>
      <c r="AV1689" s="892">
        <v>3.5</v>
      </c>
      <c r="AW1689" s="94">
        <v>128</v>
      </c>
      <c r="AX1689" s="892">
        <v>14.9</v>
      </c>
      <c r="AY1689" s="94">
        <v>552</v>
      </c>
    </row>
    <row r="1690" spans="1:51" x14ac:dyDescent="0.25">
      <c r="A1690" s="496">
        <f>INDEX(Toetsing!F:F,MATCH('Export Project'!J1690,Toetsing!G:G,0))</f>
        <v>17220</v>
      </c>
      <c r="B1690" s="118" t="str">
        <f>INDEX(Toetsing!T:T,MATCH('Export Project'!J1690,Toetsing!G:G,0))</f>
        <v>Nee</v>
      </c>
      <c r="C1690" s="118" t="s">
        <v>39</v>
      </c>
      <c r="D1690" s="118" t="s">
        <v>39</v>
      </c>
      <c r="E1690" s="121">
        <f t="shared" si="79"/>
        <v>0</v>
      </c>
      <c r="F1690" s="121">
        <f t="shared" si="80"/>
        <v>0</v>
      </c>
      <c r="G1690" s="497">
        <f t="shared" si="81"/>
        <v>0</v>
      </c>
      <c r="H1690" s="27" t="s">
        <v>1454</v>
      </c>
      <c r="I1690" s="27" t="s">
        <v>3188</v>
      </c>
      <c r="J1690" s="893">
        <v>5594</v>
      </c>
      <c r="L1690" s="48"/>
      <c r="M1690" s="887" t="s">
        <v>3189</v>
      </c>
      <c r="N1690" s="888">
        <v>46</v>
      </c>
      <c r="O1690" s="888">
        <v>33.700000000000003</v>
      </c>
      <c r="P1690" s="888">
        <v>33.200000000000003</v>
      </c>
      <c r="Q1690" s="888">
        <v>33.700000000000003</v>
      </c>
      <c r="R1690" s="92">
        <v>0.9</v>
      </c>
      <c r="S1690" s="92">
        <v>1.06</v>
      </c>
      <c r="T1690" s="92"/>
      <c r="U1690" s="92"/>
      <c r="V1690" s="889">
        <v>-5.55</v>
      </c>
      <c r="W1690" s="890" t="s">
        <v>1494</v>
      </c>
      <c r="X1690" s="889">
        <v>-5.62</v>
      </c>
      <c r="Y1690" s="891" t="s">
        <v>72</v>
      </c>
      <c r="Z1690" s="892">
        <v>3.02</v>
      </c>
      <c r="AA1690" s="93">
        <v>0.09</v>
      </c>
      <c r="AB1690" s="94">
        <v>139</v>
      </c>
      <c r="AC1690" s="892">
        <v>25.05</v>
      </c>
      <c r="AD1690" s="94">
        <v>1152</v>
      </c>
      <c r="AE1690" s="892">
        <v>0.4</v>
      </c>
      <c r="AF1690" s="93">
        <v>0.01</v>
      </c>
      <c r="AG1690" s="94">
        <v>18</v>
      </c>
      <c r="AH1690" s="892">
        <v>0.3</v>
      </c>
      <c r="AI1690" s="94">
        <v>13</v>
      </c>
      <c r="AJ1690" s="892">
        <v>22.6</v>
      </c>
      <c r="AK1690" s="94">
        <v>1041</v>
      </c>
      <c r="AL1690" s="892">
        <v>0.4</v>
      </c>
      <c r="AM1690" s="93">
        <v>0.01</v>
      </c>
      <c r="AN1690" s="94">
        <v>18</v>
      </c>
      <c r="AO1690" s="892">
        <v>0.3</v>
      </c>
      <c r="AP1690" s="94">
        <v>13</v>
      </c>
      <c r="AQ1690" s="892">
        <v>22.6</v>
      </c>
      <c r="AR1690" s="94">
        <v>1041</v>
      </c>
      <c r="AS1690" s="892">
        <v>0.9</v>
      </c>
      <c r="AT1690" s="93">
        <v>0.03</v>
      </c>
      <c r="AU1690" s="94">
        <v>40</v>
      </c>
      <c r="AV1690" s="892">
        <v>0.6</v>
      </c>
      <c r="AW1690" s="94">
        <v>26</v>
      </c>
      <c r="AX1690" s="892">
        <v>24.7</v>
      </c>
      <c r="AY1690" s="94">
        <v>1136</v>
      </c>
    </row>
    <row r="1691" spans="1:51" x14ac:dyDescent="0.25">
      <c r="A1691" s="496">
        <f>INDEX(Toetsing!F:F,MATCH('Export Project'!J1691,Toetsing!G:G,0))</f>
        <v>17220</v>
      </c>
      <c r="B1691" s="118" t="str">
        <f>INDEX(Toetsing!T:T,MATCH('Export Project'!J1691,Toetsing!G:G,0))</f>
        <v>Nee</v>
      </c>
      <c r="C1691" s="118" t="s">
        <v>39</v>
      </c>
      <c r="D1691" s="118" t="s">
        <v>39</v>
      </c>
      <c r="E1691" s="121">
        <f t="shared" si="79"/>
        <v>0</v>
      </c>
      <c r="F1691" s="121">
        <f t="shared" si="80"/>
        <v>0</v>
      </c>
      <c r="G1691" s="497">
        <f t="shared" si="81"/>
        <v>0</v>
      </c>
      <c r="H1691" s="27" t="s">
        <v>1454</v>
      </c>
      <c r="I1691" s="27" t="s">
        <v>3188</v>
      </c>
      <c r="J1691" s="893">
        <v>5595</v>
      </c>
      <c r="L1691" s="48"/>
      <c r="M1691" s="887" t="s">
        <v>3190</v>
      </c>
      <c r="N1691" s="888">
        <v>68</v>
      </c>
      <c r="O1691" s="888">
        <v>28.3</v>
      </c>
      <c r="P1691" s="888">
        <v>27.6</v>
      </c>
      <c r="Q1691" s="888">
        <v>28.3</v>
      </c>
      <c r="R1691" s="92">
        <v>0.88</v>
      </c>
      <c r="S1691" s="92">
        <v>1.1200000000000001</v>
      </c>
      <c r="T1691" s="92"/>
      <c r="U1691" s="92"/>
      <c r="V1691" s="889">
        <v>-5.55</v>
      </c>
      <c r="W1691" s="890" t="s">
        <v>1494</v>
      </c>
      <c r="X1691" s="889">
        <v>-5.62</v>
      </c>
      <c r="Y1691" s="891" t="s">
        <v>72</v>
      </c>
      <c r="Z1691" s="892">
        <v>2.81</v>
      </c>
      <c r="AA1691" s="93">
        <v>0.1</v>
      </c>
      <c r="AB1691" s="94">
        <v>191</v>
      </c>
      <c r="AC1691" s="892">
        <v>19.920000000000002</v>
      </c>
      <c r="AD1691" s="94">
        <v>1355</v>
      </c>
      <c r="AE1691" s="892">
        <v>0.1</v>
      </c>
      <c r="AF1691" s="93">
        <v>0</v>
      </c>
      <c r="AG1691" s="94">
        <v>7</v>
      </c>
      <c r="AH1691" s="892">
        <v>1</v>
      </c>
      <c r="AI1691" s="94">
        <v>65</v>
      </c>
      <c r="AJ1691" s="892">
        <v>18.2</v>
      </c>
      <c r="AK1691" s="94">
        <v>1240</v>
      </c>
      <c r="AL1691" s="892">
        <v>0.1</v>
      </c>
      <c r="AM1691" s="93">
        <v>0</v>
      </c>
      <c r="AN1691" s="94">
        <v>7</v>
      </c>
      <c r="AO1691" s="892">
        <v>1</v>
      </c>
      <c r="AP1691" s="94">
        <v>65</v>
      </c>
      <c r="AQ1691" s="892">
        <v>18.2</v>
      </c>
      <c r="AR1691" s="94">
        <v>1240</v>
      </c>
      <c r="AS1691" s="892">
        <v>0.6</v>
      </c>
      <c r="AT1691" s="93">
        <v>0.02</v>
      </c>
      <c r="AU1691" s="94">
        <v>43</v>
      </c>
      <c r="AV1691" s="892">
        <v>1.3</v>
      </c>
      <c r="AW1691" s="94">
        <v>85</v>
      </c>
      <c r="AX1691" s="892">
        <v>19.7</v>
      </c>
      <c r="AY1691" s="94">
        <v>1341</v>
      </c>
    </row>
    <row r="1692" spans="1:51" x14ac:dyDescent="0.25">
      <c r="A1692" s="496">
        <f>INDEX(Toetsing!F:F,MATCH('Export Project'!J1692,Toetsing!G:G,0))</f>
        <v>17220</v>
      </c>
      <c r="B1692" s="118" t="str">
        <f>INDEX(Toetsing!T:T,MATCH('Export Project'!J1692,Toetsing!G:G,0))</f>
        <v>Nee</v>
      </c>
      <c r="C1692" s="118" t="s">
        <v>39</v>
      </c>
      <c r="D1692" s="118" t="s">
        <v>39</v>
      </c>
      <c r="E1692" s="121">
        <f t="shared" si="79"/>
        <v>0</v>
      </c>
      <c r="F1692" s="121">
        <f t="shared" si="80"/>
        <v>0</v>
      </c>
      <c r="G1692" s="497">
        <f t="shared" si="81"/>
        <v>0</v>
      </c>
      <c r="H1692" s="27" t="s">
        <v>1454</v>
      </c>
      <c r="I1692" s="27" t="s">
        <v>3191</v>
      </c>
      <c r="J1692" s="893">
        <v>5607</v>
      </c>
      <c r="L1692" s="48"/>
      <c r="M1692" s="887" t="s">
        <v>3192</v>
      </c>
      <c r="N1692" s="888">
        <v>40</v>
      </c>
      <c r="O1692" s="888">
        <v>12.6</v>
      </c>
      <c r="P1692" s="888">
        <v>12.1</v>
      </c>
      <c r="Q1692" s="888">
        <v>12.6</v>
      </c>
      <c r="R1692" s="92">
        <v>0.9</v>
      </c>
      <c r="S1692" s="92">
        <v>1.1000000000000001</v>
      </c>
      <c r="T1692" s="92"/>
      <c r="U1692" s="92"/>
      <c r="V1692" s="889">
        <v>-5.55</v>
      </c>
      <c r="W1692" s="890" t="s">
        <v>1494</v>
      </c>
      <c r="X1692" s="889">
        <v>-5.62</v>
      </c>
      <c r="Y1692" s="891" t="s">
        <v>72</v>
      </c>
      <c r="Z1692" s="892">
        <v>1.1599999999999999</v>
      </c>
      <c r="AA1692" s="93">
        <v>0.09</v>
      </c>
      <c r="AB1692" s="94">
        <v>46</v>
      </c>
      <c r="AC1692" s="892">
        <v>6.5</v>
      </c>
      <c r="AD1692" s="94">
        <v>260</v>
      </c>
      <c r="AE1692" s="892">
        <v>0.4</v>
      </c>
      <c r="AF1692" s="93">
        <v>0.03</v>
      </c>
      <c r="AG1692" s="94">
        <v>15</v>
      </c>
      <c r="AH1692" s="892">
        <v>1.1000000000000001</v>
      </c>
      <c r="AI1692" s="94">
        <v>44</v>
      </c>
      <c r="AJ1692" s="892">
        <v>6</v>
      </c>
      <c r="AK1692" s="94">
        <v>240</v>
      </c>
      <c r="AL1692" s="892">
        <v>0.4</v>
      </c>
      <c r="AM1692" s="93">
        <v>0.03</v>
      </c>
      <c r="AN1692" s="94">
        <v>15</v>
      </c>
      <c r="AO1692" s="892">
        <v>1.1000000000000001</v>
      </c>
      <c r="AP1692" s="94">
        <v>44</v>
      </c>
      <c r="AQ1692" s="892">
        <v>6</v>
      </c>
      <c r="AR1692" s="94">
        <v>240</v>
      </c>
      <c r="AS1692" s="892">
        <v>0.5</v>
      </c>
      <c r="AT1692" s="93">
        <v>0.04</v>
      </c>
      <c r="AU1692" s="94">
        <v>21</v>
      </c>
      <c r="AV1692" s="892">
        <v>1.3</v>
      </c>
      <c r="AW1692" s="94">
        <v>52</v>
      </c>
      <c r="AX1692" s="892">
        <v>6.4</v>
      </c>
      <c r="AY1692" s="94">
        <v>256</v>
      </c>
    </row>
    <row r="1693" spans="1:51" x14ac:dyDescent="0.25">
      <c r="A1693" s="496">
        <f>INDEX(Toetsing!F:F,MATCH('Export Project'!J1693,Toetsing!G:G,0))</f>
        <v>17220</v>
      </c>
      <c r="B1693" s="118" t="str">
        <f>INDEX(Toetsing!T:T,MATCH('Export Project'!J1693,Toetsing!G:G,0))</f>
        <v>Nee</v>
      </c>
      <c r="C1693" s="118" t="s">
        <v>39</v>
      </c>
      <c r="D1693" s="118" t="s">
        <v>39</v>
      </c>
      <c r="E1693" s="121">
        <f t="shared" si="79"/>
        <v>0</v>
      </c>
      <c r="F1693" s="121">
        <f t="shared" si="80"/>
        <v>0</v>
      </c>
      <c r="G1693" s="497">
        <f t="shared" si="81"/>
        <v>0</v>
      </c>
      <c r="H1693" s="27" t="s">
        <v>1454</v>
      </c>
      <c r="I1693" s="27" t="s">
        <v>3191</v>
      </c>
      <c r="J1693" s="893">
        <v>5608</v>
      </c>
      <c r="L1693" s="48"/>
      <c r="M1693" s="887" t="s">
        <v>3193</v>
      </c>
      <c r="N1693" s="888">
        <v>27</v>
      </c>
      <c r="O1693" s="888">
        <v>25.8</v>
      </c>
      <c r="P1693" s="888">
        <v>25.7</v>
      </c>
      <c r="Q1693" s="888">
        <v>25.8</v>
      </c>
      <c r="R1693" s="92">
        <v>0.99</v>
      </c>
      <c r="S1693" s="92">
        <v>1.1000000000000001</v>
      </c>
      <c r="T1693" s="92"/>
      <c r="U1693" s="92"/>
      <c r="V1693" s="889">
        <v>-5.55</v>
      </c>
      <c r="W1693" s="890" t="s">
        <v>1494</v>
      </c>
      <c r="X1693" s="889">
        <v>-5.62</v>
      </c>
      <c r="Y1693" s="891" t="s">
        <v>72</v>
      </c>
      <c r="Z1693" s="892">
        <v>2.4</v>
      </c>
      <c r="AA1693" s="93">
        <v>0.09</v>
      </c>
      <c r="AB1693" s="94">
        <v>65</v>
      </c>
      <c r="AC1693" s="892">
        <v>19.72</v>
      </c>
      <c r="AD1693" s="94">
        <v>532</v>
      </c>
      <c r="AE1693" s="892">
        <v>0.4</v>
      </c>
      <c r="AF1693" s="93">
        <v>0.01</v>
      </c>
      <c r="AG1693" s="94">
        <v>9</v>
      </c>
      <c r="AH1693" s="892">
        <v>0.2</v>
      </c>
      <c r="AI1693" s="94">
        <v>5</v>
      </c>
      <c r="AJ1693" s="892">
        <v>16.8</v>
      </c>
      <c r="AK1693" s="94">
        <v>454</v>
      </c>
      <c r="AL1693" s="892">
        <v>0.4</v>
      </c>
      <c r="AM1693" s="93">
        <v>0.01</v>
      </c>
      <c r="AN1693" s="94">
        <v>9</v>
      </c>
      <c r="AO1693" s="892">
        <v>0.2</v>
      </c>
      <c r="AP1693" s="94">
        <v>5</v>
      </c>
      <c r="AQ1693" s="892">
        <v>16.8</v>
      </c>
      <c r="AR1693" s="94">
        <v>454</v>
      </c>
      <c r="AS1693" s="892">
        <v>0.6</v>
      </c>
      <c r="AT1693" s="93">
        <v>0.02</v>
      </c>
      <c r="AU1693" s="94">
        <v>15</v>
      </c>
      <c r="AV1693" s="892">
        <v>0.4</v>
      </c>
      <c r="AW1693" s="94">
        <v>10</v>
      </c>
      <c r="AX1693" s="892">
        <v>18.5</v>
      </c>
      <c r="AY1693" s="94">
        <v>499</v>
      </c>
    </row>
    <row r="1694" spans="1:51" x14ac:dyDescent="0.25">
      <c r="A1694" s="496">
        <f>INDEX(Toetsing!F:F,MATCH('Export Project'!J1694,Toetsing!G:G,0))</f>
        <v>17220</v>
      </c>
      <c r="B1694" s="118" t="str">
        <f>INDEX(Toetsing!T:T,MATCH('Export Project'!J1694,Toetsing!G:G,0))</f>
        <v>Nee</v>
      </c>
      <c r="C1694" s="118" t="s">
        <v>39</v>
      </c>
      <c r="D1694" s="118" t="s">
        <v>39</v>
      </c>
      <c r="E1694" s="121">
        <f t="shared" si="79"/>
        <v>0</v>
      </c>
      <c r="F1694" s="121">
        <f t="shared" si="80"/>
        <v>0</v>
      </c>
      <c r="G1694" s="497">
        <f t="shared" si="81"/>
        <v>0</v>
      </c>
      <c r="H1694" s="27" t="s">
        <v>1454</v>
      </c>
      <c r="I1694" s="27" t="s">
        <v>3191</v>
      </c>
      <c r="J1694" s="893">
        <v>5609</v>
      </c>
      <c r="L1694" s="48"/>
      <c r="M1694" s="887" t="s">
        <v>3194</v>
      </c>
      <c r="N1694" s="888">
        <v>23</v>
      </c>
      <c r="O1694" s="888">
        <v>22</v>
      </c>
      <c r="P1694" s="888">
        <v>21.8</v>
      </c>
      <c r="Q1694" s="888">
        <v>22</v>
      </c>
      <c r="R1694" s="92">
        <v>0.97</v>
      </c>
      <c r="S1694" s="92">
        <v>1.1000000000000001</v>
      </c>
      <c r="T1694" s="92"/>
      <c r="U1694" s="92"/>
      <c r="V1694" s="889">
        <v>-5.55</v>
      </c>
      <c r="W1694" s="890" t="s">
        <v>1494</v>
      </c>
      <c r="X1694" s="889">
        <v>-5.62</v>
      </c>
      <c r="Y1694" s="891" t="s">
        <v>72</v>
      </c>
      <c r="Z1694" s="892">
        <v>2.21</v>
      </c>
      <c r="AA1694" s="93">
        <v>0.1</v>
      </c>
      <c r="AB1694" s="94">
        <v>51</v>
      </c>
      <c r="AC1694" s="892">
        <v>18.29</v>
      </c>
      <c r="AD1694" s="94">
        <v>421</v>
      </c>
      <c r="AE1694" s="892">
        <v>0</v>
      </c>
      <c r="AF1694" s="93">
        <v>0</v>
      </c>
      <c r="AG1694" s="94">
        <v>1</v>
      </c>
      <c r="AH1694" s="892">
        <v>0</v>
      </c>
      <c r="AI1694" s="94">
        <v>0</v>
      </c>
      <c r="AJ1694" s="892">
        <v>14.4</v>
      </c>
      <c r="AK1694" s="94">
        <v>332</v>
      </c>
      <c r="AL1694" s="892">
        <v>0</v>
      </c>
      <c r="AM1694" s="93">
        <v>0</v>
      </c>
      <c r="AN1694" s="94">
        <v>1</v>
      </c>
      <c r="AO1694" s="892">
        <v>0</v>
      </c>
      <c r="AP1694" s="94">
        <v>0</v>
      </c>
      <c r="AQ1694" s="892">
        <v>14.4</v>
      </c>
      <c r="AR1694" s="94">
        <v>332</v>
      </c>
      <c r="AS1694" s="892">
        <v>0</v>
      </c>
      <c r="AT1694" s="93">
        <v>0</v>
      </c>
      <c r="AU1694" s="94">
        <v>1</v>
      </c>
      <c r="AV1694" s="892">
        <v>0</v>
      </c>
      <c r="AW1694" s="94">
        <v>0</v>
      </c>
      <c r="AX1694" s="892">
        <v>16.100000000000001</v>
      </c>
      <c r="AY1694" s="94">
        <v>371</v>
      </c>
    </row>
    <row r="1695" spans="1:51" x14ac:dyDescent="0.25">
      <c r="A1695" s="496">
        <f>INDEX(Toetsing!F:F,MATCH('Export Project'!J1695,Toetsing!G:G,0))</f>
        <v>17221</v>
      </c>
      <c r="B1695" s="118" t="str">
        <f>INDEX(Toetsing!T:T,MATCH('Export Project'!J1695,Toetsing!G:G,0))</f>
        <v>baggerschoon</v>
      </c>
      <c r="C1695" s="118" t="s">
        <v>74</v>
      </c>
      <c r="D1695" s="118" t="s">
        <v>39</v>
      </c>
      <c r="E1695" s="121">
        <f t="shared" si="79"/>
        <v>30</v>
      </c>
      <c r="F1695" s="121">
        <f t="shared" si="80"/>
        <v>14</v>
      </c>
      <c r="G1695" s="497">
        <f t="shared" si="81"/>
        <v>0</v>
      </c>
      <c r="H1695" s="27" t="s">
        <v>1454</v>
      </c>
      <c r="I1695" s="27" t="s">
        <v>3191</v>
      </c>
      <c r="J1695" s="893">
        <v>5610</v>
      </c>
      <c r="L1695" s="48"/>
      <c r="M1695" s="887" t="s">
        <v>3195</v>
      </c>
      <c r="N1695" s="888">
        <v>30</v>
      </c>
      <c r="O1695" s="888">
        <v>6.1</v>
      </c>
      <c r="P1695" s="888">
        <v>6</v>
      </c>
      <c r="Q1695" s="888">
        <v>6.1</v>
      </c>
      <c r="R1695" s="92">
        <v>0.6</v>
      </c>
      <c r="S1695" s="92">
        <v>0.73</v>
      </c>
      <c r="T1695" s="92"/>
      <c r="U1695" s="92"/>
      <c r="V1695" s="889">
        <v>-5.55</v>
      </c>
      <c r="W1695" s="890" t="s">
        <v>1494</v>
      </c>
      <c r="X1695" s="889">
        <v>-5.62</v>
      </c>
      <c r="Y1695" s="891" t="s">
        <v>72</v>
      </c>
      <c r="Z1695" s="892">
        <v>0.47</v>
      </c>
      <c r="AA1695" s="93">
        <v>0.08</v>
      </c>
      <c r="AB1695" s="94">
        <v>14</v>
      </c>
      <c r="AC1695" s="892">
        <v>2.19</v>
      </c>
      <c r="AD1695" s="94">
        <v>66</v>
      </c>
      <c r="AE1695" s="892">
        <v>0.3</v>
      </c>
      <c r="AF1695" s="93">
        <v>0.05</v>
      </c>
      <c r="AG1695" s="94">
        <v>10</v>
      </c>
      <c r="AH1695" s="892">
        <v>0.2</v>
      </c>
      <c r="AI1695" s="94">
        <v>5</v>
      </c>
      <c r="AJ1695" s="892">
        <v>2.1</v>
      </c>
      <c r="AK1695" s="94">
        <v>62</v>
      </c>
      <c r="AL1695" s="892">
        <v>0.3</v>
      </c>
      <c r="AM1695" s="93">
        <v>0.05</v>
      </c>
      <c r="AN1695" s="94">
        <v>10</v>
      </c>
      <c r="AO1695" s="892">
        <v>0.2</v>
      </c>
      <c r="AP1695" s="94">
        <v>5</v>
      </c>
      <c r="AQ1695" s="892">
        <v>2.1</v>
      </c>
      <c r="AR1695" s="94">
        <v>62</v>
      </c>
      <c r="AS1695" s="892">
        <v>0.3</v>
      </c>
      <c r="AT1695" s="93">
        <v>0.05</v>
      </c>
      <c r="AU1695" s="94">
        <v>10</v>
      </c>
      <c r="AV1695" s="892">
        <v>0.3</v>
      </c>
      <c r="AW1695" s="94">
        <v>8</v>
      </c>
      <c r="AX1695" s="892">
        <v>2.1</v>
      </c>
      <c r="AY1695" s="94">
        <v>62</v>
      </c>
    </row>
    <row r="1696" spans="1:51" x14ac:dyDescent="0.25">
      <c r="A1696" s="496">
        <f>INDEX(Toetsing!F:F,MATCH('Export Project'!J1696,Toetsing!G:G,0))</f>
        <v>17220</v>
      </c>
      <c r="B1696" s="118" t="str">
        <f>INDEX(Toetsing!T:T,MATCH('Export Project'!J1696,Toetsing!G:G,0))</f>
        <v>Nee</v>
      </c>
      <c r="C1696" s="118" t="s">
        <v>39</v>
      </c>
      <c r="D1696" s="118" t="s">
        <v>39</v>
      </c>
      <c r="E1696" s="121">
        <f t="shared" si="79"/>
        <v>0</v>
      </c>
      <c r="F1696" s="121">
        <f t="shared" si="80"/>
        <v>0</v>
      </c>
      <c r="G1696" s="497">
        <f t="shared" si="81"/>
        <v>0</v>
      </c>
      <c r="H1696" s="27" t="s">
        <v>1454</v>
      </c>
      <c r="I1696" s="27" t="s">
        <v>3196</v>
      </c>
      <c r="J1696" s="893">
        <v>5596</v>
      </c>
      <c r="L1696" s="48"/>
      <c r="M1696" s="887" t="s">
        <v>3197</v>
      </c>
      <c r="N1696" s="888">
        <v>35</v>
      </c>
      <c r="O1696" s="888">
        <v>14.1</v>
      </c>
      <c r="P1696" s="888">
        <v>13.8</v>
      </c>
      <c r="Q1696" s="888">
        <v>14.1</v>
      </c>
      <c r="R1696" s="92">
        <v>1.1000000000000001</v>
      </c>
      <c r="S1696" s="92">
        <v>1.26</v>
      </c>
      <c r="T1696" s="92"/>
      <c r="U1696" s="92"/>
      <c r="V1696" s="889">
        <v>-5.55</v>
      </c>
      <c r="W1696" s="890" t="s">
        <v>1494</v>
      </c>
      <c r="X1696" s="889">
        <v>-5.62</v>
      </c>
      <c r="Y1696" s="891" t="s">
        <v>72</v>
      </c>
      <c r="Z1696" s="892">
        <v>1.34</v>
      </c>
      <c r="AA1696" s="93">
        <v>0.1</v>
      </c>
      <c r="AB1696" s="94">
        <v>47</v>
      </c>
      <c r="AC1696" s="892">
        <v>8.44</v>
      </c>
      <c r="AD1696" s="94">
        <v>295</v>
      </c>
      <c r="AE1696" s="892">
        <v>0.4</v>
      </c>
      <c r="AF1696" s="93">
        <v>0.03</v>
      </c>
      <c r="AG1696" s="94">
        <v>12</v>
      </c>
      <c r="AH1696" s="892">
        <v>1.7</v>
      </c>
      <c r="AI1696" s="94">
        <v>59</v>
      </c>
      <c r="AJ1696" s="892">
        <v>6.7</v>
      </c>
      <c r="AK1696" s="94">
        <v>234</v>
      </c>
      <c r="AL1696" s="892">
        <v>0.4</v>
      </c>
      <c r="AM1696" s="93">
        <v>0.03</v>
      </c>
      <c r="AN1696" s="94">
        <v>12</v>
      </c>
      <c r="AO1696" s="892">
        <v>1.7</v>
      </c>
      <c r="AP1696" s="94">
        <v>59</v>
      </c>
      <c r="AQ1696" s="892">
        <v>6.7</v>
      </c>
      <c r="AR1696" s="94">
        <v>234</v>
      </c>
      <c r="AS1696" s="892">
        <v>0.4</v>
      </c>
      <c r="AT1696" s="93">
        <v>0.03</v>
      </c>
      <c r="AU1696" s="94">
        <v>13</v>
      </c>
      <c r="AV1696" s="892">
        <v>1.9</v>
      </c>
      <c r="AW1696" s="94">
        <v>68</v>
      </c>
      <c r="AX1696" s="892">
        <v>7.3</v>
      </c>
      <c r="AY1696" s="94">
        <v>256</v>
      </c>
    </row>
    <row r="1697" spans="1:51" x14ac:dyDescent="0.25">
      <c r="A1697" s="496">
        <f>INDEX(Toetsing!F:F,MATCH('Export Project'!J1697,Toetsing!G:G,0))</f>
        <v>17220</v>
      </c>
      <c r="B1697" s="118" t="str">
        <f>INDEX(Toetsing!T:T,MATCH('Export Project'!J1697,Toetsing!G:G,0))</f>
        <v>Nee</v>
      </c>
      <c r="C1697" s="118" t="s">
        <v>39</v>
      </c>
      <c r="D1697" s="118" t="s">
        <v>39</v>
      </c>
      <c r="E1697" s="121">
        <f t="shared" si="79"/>
        <v>0</v>
      </c>
      <c r="F1697" s="121">
        <f t="shared" si="80"/>
        <v>0</v>
      </c>
      <c r="G1697" s="497">
        <f t="shared" si="81"/>
        <v>0</v>
      </c>
      <c r="H1697" s="27" t="s">
        <v>1454</v>
      </c>
      <c r="I1697" s="27" t="s">
        <v>3196</v>
      </c>
      <c r="J1697" s="893">
        <v>5597</v>
      </c>
      <c r="L1697" s="48"/>
      <c r="M1697" s="887" t="s">
        <v>3198</v>
      </c>
      <c r="N1697" s="888">
        <v>15.04543</v>
      </c>
      <c r="O1697" s="888">
        <v>10.7</v>
      </c>
      <c r="P1697" s="888">
        <v>10.3</v>
      </c>
      <c r="Q1697" s="888">
        <v>10.7</v>
      </c>
      <c r="R1697" s="92">
        <v>0.95</v>
      </c>
      <c r="S1697" s="92">
        <v>1.1000000000000001</v>
      </c>
      <c r="T1697" s="92"/>
      <c r="U1697" s="92"/>
      <c r="V1697" s="889">
        <v>-5.55</v>
      </c>
      <c r="W1697" s="890" t="s">
        <v>1494</v>
      </c>
      <c r="X1697" s="889">
        <v>-5.62</v>
      </c>
      <c r="Y1697" s="891" t="s">
        <v>72</v>
      </c>
      <c r="Z1697" s="892">
        <v>1.28</v>
      </c>
      <c r="AA1697" s="93">
        <v>0.12</v>
      </c>
      <c r="AB1697" s="94">
        <v>19</v>
      </c>
      <c r="AC1697" s="892">
        <v>6.4</v>
      </c>
      <c r="AD1697" s="94">
        <v>96</v>
      </c>
      <c r="AE1697" s="892">
        <v>0.3</v>
      </c>
      <c r="AF1697" s="93">
        <v>0.03</v>
      </c>
      <c r="AG1697" s="94">
        <v>4</v>
      </c>
      <c r="AH1697" s="892">
        <v>0.1</v>
      </c>
      <c r="AI1697" s="94">
        <v>1</v>
      </c>
      <c r="AJ1697" s="892">
        <v>5.7</v>
      </c>
      <c r="AK1697" s="94">
        <v>85</v>
      </c>
      <c r="AL1697" s="892">
        <v>0.3</v>
      </c>
      <c r="AM1697" s="93">
        <v>0.03</v>
      </c>
      <c r="AN1697" s="94">
        <v>4</v>
      </c>
      <c r="AO1697" s="892">
        <v>0.1</v>
      </c>
      <c r="AP1697" s="94">
        <v>1</v>
      </c>
      <c r="AQ1697" s="892">
        <v>5.7</v>
      </c>
      <c r="AR1697" s="94">
        <v>85</v>
      </c>
      <c r="AS1697" s="892">
        <v>0.4</v>
      </c>
      <c r="AT1697" s="93">
        <v>0.04</v>
      </c>
      <c r="AU1697" s="94">
        <v>6</v>
      </c>
      <c r="AV1697" s="892">
        <v>0.1</v>
      </c>
      <c r="AW1697" s="94">
        <v>1</v>
      </c>
      <c r="AX1697" s="892">
        <v>6.1</v>
      </c>
      <c r="AY1697" s="94">
        <v>92</v>
      </c>
    </row>
    <row r="1698" spans="1:51" x14ac:dyDescent="0.25">
      <c r="A1698" s="496">
        <f>INDEX(Toetsing!F:F,MATCH('Export Project'!J1698,Toetsing!G:G,0))</f>
        <v>17220</v>
      </c>
      <c r="B1698" s="118" t="str">
        <f>INDEX(Toetsing!T:T,MATCH('Export Project'!J1698,Toetsing!G:G,0))</f>
        <v>Nee</v>
      </c>
      <c r="C1698" s="118" t="s">
        <v>39</v>
      </c>
      <c r="D1698" s="118" t="s">
        <v>39</v>
      </c>
      <c r="E1698" s="121">
        <f t="shared" si="79"/>
        <v>0</v>
      </c>
      <c r="F1698" s="121">
        <f t="shared" si="80"/>
        <v>0</v>
      </c>
      <c r="G1698" s="497">
        <f t="shared" si="81"/>
        <v>0</v>
      </c>
      <c r="H1698" s="27" t="s">
        <v>1454</v>
      </c>
      <c r="I1698" s="27" t="s">
        <v>3199</v>
      </c>
      <c r="J1698" s="893">
        <v>5574</v>
      </c>
      <c r="L1698" s="48"/>
      <c r="M1698" s="887" t="s">
        <v>3200</v>
      </c>
      <c r="N1698" s="888">
        <v>30</v>
      </c>
      <c r="O1698" s="888">
        <v>14.3</v>
      </c>
      <c r="P1698" s="888">
        <v>13.9</v>
      </c>
      <c r="Q1698" s="888">
        <v>14.3</v>
      </c>
      <c r="R1698" s="92">
        <v>0.78</v>
      </c>
      <c r="S1698" s="92">
        <v>0.91</v>
      </c>
      <c r="T1698" s="92"/>
      <c r="U1698" s="92"/>
      <c r="V1698" s="889">
        <v>-5.55</v>
      </c>
      <c r="W1698" s="890" t="s">
        <v>1481</v>
      </c>
      <c r="X1698" s="889">
        <v>-5.62</v>
      </c>
      <c r="Y1698" s="891" t="s">
        <v>72</v>
      </c>
      <c r="Z1698" s="892">
        <v>1.56</v>
      </c>
      <c r="AA1698" s="93">
        <v>0.11</v>
      </c>
      <c r="AB1698" s="94">
        <v>47</v>
      </c>
      <c r="AC1698" s="892">
        <v>5.91</v>
      </c>
      <c r="AD1698" s="94">
        <v>177</v>
      </c>
      <c r="AE1698" s="892">
        <v>1.1000000000000001</v>
      </c>
      <c r="AF1698" s="93">
        <v>0.08</v>
      </c>
      <c r="AG1698" s="94">
        <v>33</v>
      </c>
      <c r="AH1698" s="892">
        <v>1.9</v>
      </c>
      <c r="AI1698" s="94">
        <v>57</v>
      </c>
      <c r="AJ1698" s="892">
        <v>5.9</v>
      </c>
      <c r="AK1698" s="94">
        <v>176</v>
      </c>
      <c r="AL1698" s="892">
        <v>1.1000000000000001</v>
      </c>
      <c r="AM1698" s="93">
        <v>0.08</v>
      </c>
      <c r="AN1698" s="94">
        <v>33</v>
      </c>
      <c r="AO1698" s="892">
        <v>1.9</v>
      </c>
      <c r="AP1698" s="94">
        <v>57</v>
      </c>
      <c r="AQ1698" s="892">
        <v>5.9</v>
      </c>
      <c r="AR1698" s="94">
        <v>176</v>
      </c>
      <c r="AS1698" s="892">
        <v>1.5</v>
      </c>
      <c r="AT1698" s="93">
        <v>0.1</v>
      </c>
      <c r="AU1698" s="94">
        <v>44</v>
      </c>
      <c r="AV1698" s="892">
        <v>2.4</v>
      </c>
      <c r="AW1698" s="94">
        <v>73</v>
      </c>
      <c r="AX1698" s="892">
        <v>5.9</v>
      </c>
      <c r="AY1698" s="94">
        <v>177</v>
      </c>
    </row>
    <row r="1699" spans="1:51" x14ac:dyDescent="0.25">
      <c r="A1699" s="496">
        <f>INDEX(Toetsing!F:F,MATCH('Export Project'!J1699,Toetsing!G:G,0))</f>
        <v>17220</v>
      </c>
      <c r="B1699" s="118" t="str">
        <f>INDEX(Toetsing!T:T,MATCH('Export Project'!J1699,Toetsing!G:G,0))</f>
        <v>Nee</v>
      </c>
      <c r="C1699" s="118" t="s">
        <v>39</v>
      </c>
      <c r="D1699" s="118" t="s">
        <v>39</v>
      </c>
      <c r="E1699" s="121">
        <f t="shared" si="79"/>
        <v>0</v>
      </c>
      <c r="F1699" s="121">
        <f t="shared" si="80"/>
        <v>0</v>
      </c>
      <c r="G1699" s="497">
        <f t="shared" si="81"/>
        <v>0</v>
      </c>
      <c r="H1699" s="27" t="s">
        <v>1454</v>
      </c>
      <c r="I1699" s="27" t="s">
        <v>3199</v>
      </c>
      <c r="J1699" s="893">
        <v>5575</v>
      </c>
      <c r="L1699" s="48"/>
      <c r="M1699" s="887" t="s">
        <v>3201</v>
      </c>
      <c r="N1699" s="888">
        <v>42</v>
      </c>
      <c r="O1699" s="888">
        <v>12.9</v>
      </c>
      <c r="P1699" s="888">
        <v>12.4</v>
      </c>
      <c r="Q1699" s="888">
        <v>12.9</v>
      </c>
      <c r="R1699" s="92">
        <v>0.81</v>
      </c>
      <c r="S1699" s="92">
        <v>0.87</v>
      </c>
      <c r="T1699" s="92"/>
      <c r="U1699" s="92"/>
      <c r="V1699" s="889">
        <v>-5.55</v>
      </c>
      <c r="W1699" s="890" t="s">
        <v>1494</v>
      </c>
      <c r="X1699" s="889">
        <v>-5.62</v>
      </c>
      <c r="Y1699" s="891" t="s">
        <v>72</v>
      </c>
      <c r="Z1699" s="892">
        <v>1.51</v>
      </c>
      <c r="AA1699" s="93">
        <v>0.12</v>
      </c>
      <c r="AB1699" s="94">
        <v>63</v>
      </c>
      <c r="AC1699" s="892">
        <v>6.16</v>
      </c>
      <c r="AD1699" s="94">
        <v>259</v>
      </c>
      <c r="AE1699" s="892">
        <v>1</v>
      </c>
      <c r="AF1699" s="93">
        <v>0.08</v>
      </c>
      <c r="AG1699" s="94">
        <v>43</v>
      </c>
      <c r="AH1699" s="892">
        <v>0.7</v>
      </c>
      <c r="AI1699" s="94">
        <v>28</v>
      </c>
      <c r="AJ1699" s="892">
        <v>6.1</v>
      </c>
      <c r="AK1699" s="94">
        <v>255</v>
      </c>
      <c r="AL1699" s="892">
        <v>1</v>
      </c>
      <c r="AM1699" s="93">
        <v>0.08</v>
      </c>
      <c r="AN1699" s="94">
        <v>43</v>
      </c>
      <c r="AO1699" s="892">
        <v>0.7</v>
      </c>
      <c r="AP1699" s="94">
        <v>28</v>
      </c>
      <c r="AQ1699" s="892">
        <v>6.1</v>
      </c>
      <c r="AR1699" s="94">
        <v>255</v>
      </c>
      <c r="AS1699" s="892">
        <v>1.3</v>
      </c>
      <c r="AT1699" s="93">
        <v>0.11</v>
      </c>
      <c r="AU1699" s="94">
        <v>56</v>
      </c>
      <c r="AV1699" s="892">
        <v>1</v>
      </c>
      <c r="AW1699" s="94">
        <v>42</v>
      </c>
      <c r="AX1699" s="892">
        <v>6.2</v>
      </c>
      <c r="AY1699" s="94">
        <v>259</v>
      </c>
    </row>
    <row r="1700" spans="1:51" x14ac:dyDescent="0.25">
      <c r="A1700" s="496">
        <f>INDEX(Toetsing!F:F,MATCH('Export Project'!J1700,Toetsing!G:G,0))</f>
        <v>17220</v>
      </c>
      <c r="B1700" s="118" t="str">
        <f>INDEX(Toetsing!T:T,MATCH('Export Project'!J1700,Toetsing!G:G,0))</f>
        <v>Nee</v>
      </c>
      <c r="C1700" s="118" t="s">
        <v>39</v>
      </c>
      <c r="D1700" s="118" t="s">
        <v>39</v>
      </c>
      <c r="E1700" s="121">
        <f t="shared" si="79"/>
        <v>0</v>
      </c>
      <c r="F1700" s="121">
        <f t="shared" si="80"/>
        <v>0</v>
      </c>
      <c r="G1700" s="497">
        <f t="shared" si="81"/>
        <v>0</v>
      </c>
      <c r="H1700" s="27" t="s">
        <v>1454</v>
      </c>
      <c r="I1700" s="27" t="s">
        <v>3199</v>
      </c>
      <c r="J1700" s="893">
        <v>5576</v>
      </c>
      <c r="L1700" s="48"/>
      <c r="M1700" s="887" t="s">
        <v>3202</v>
      </c>
      <c r="N1700" s="888">
        <v>44</v>
      </c>
      <c r="O1700" s="888">
        <v>14.4</v>
      </c>
      <c r="P1700" s="888">
        <v>13.8</v>
      </c>
      <c r="Q1700" s="888">
        <v>14.4</v>
      </c>
      <c r="R1700" s="92">
        <v>0.88</v>
      </c>
      <c r="S1700" s="92">
        <v>0.95</v>
      </c>
      <c r="T1700" s="92"/>
      <c r="U1700" s="92"/>
      <c r="V1700" s="889">
        <v>-5.55</v>
      </c>
      <c r="W1700" s="890" t="s">
        <v>1494</v>
      </c>
      <c r="X1700" s="889">
        <v>-5.62</v>
      </c>
      <c r="Y1700" s="891" t="s">
        <v>72</v>
      </c>
      <c r="Z1700" s="892">
        <v>1.04</v>
      </c>
      <c r="AA1700" s="93">
        <v>7.0000000000000007E-2</v>
      </c>
      <c r="AB1700" s="94">
        <v>46</v>
      </c>
      <c r="AC1700" s="892">
        <v>8.51</v>
      </c>
      <c r="AD1700" s="94">
        <v>374</v>
      </c>
      <c r="AE1700" s="892">
        <v>0.5</v>
      </c>
      <c r="AF1700" s="93">
        <v>0.03</v>
      </c>
      <c r="AG1700" s="94">
        <v>20</v>
      </c>
      <c r="AH1700" s="892">
        <v>0.5</v>
      </c>
      <c r="AI1700" s="94">
        <v>21</v>
      </c>
      <c r="AJ1700" s="892">
        <v>7.9</v>
      </c>
      <c r="AK1700" s="94">
        <v>347</v>
      </c>
      <c r="AL1700" s="892">
        <v>0.5</v>
      </c>
      <c r="AM1700" s="93">
        <v>0.03</v>
      </c>
      <c r="AN1700" s="94">
        <v>20</v>
      </c>
      <c r="AO1700" s="892">
        <v>0.5</v>
      </c>
      <c r="AP1700" s="94">
        <v>21</v>
      </c>
      <c r="AQ1700" s="892">
        <v>7.9</v>
      </c>
      <c r="AR1700" s="94">
        <v>347</v>
      </c>
      <c r="AS1700" s="892">
        <v>0.7</v>
      </c>
      <c r="AT1700" s="93">
        <v>0.05</v>
      </c>
      <c r="AU1700" s="94">
        <v>29</v>
      </c>
      <c r="AV1700" s="892">
        <v>0.6</v>
      </c>
      <c r="AW1700" s="94">
        <v>26</v>
      </c>
      <c r="AX1700" s="892">
        <v>8.5</v>
      </c>
      <c r="AY1700" s="94">
        <v>373</v>
      </c>
    </row>
    <row r="1701" spans="1:51" x14ac:dyDescent="0.25">
      <c r="A1701" s="496">
        <f>INDEX(Toetsing!F:F,MATCH('Export Project'!J1701,Toetsing!G:G,0))</f>
        <v>17220</v>
      </c>
      <c r="B1701" s="118" t="str">
        <f>INDEX(Toetsing!T:T,MATCH('Export Project'!J1701,Toetsing!G:G,0))</f>
        <v>Nee</v>
      </c>
      <c r="C1701" s="118" t="s">
        <v>39</v>
      </c>
      <c r="D1701" s="118" t="s">
        <v>39</v>
      </c>
      <c r="E1701" s="121">
        <f t="shared" si="79"/>
        <v>0</v>
      </c>
      <c r="F1701" s="121">
        <f t="shared" si="80"/>
        <v>0</v>
      </c>
      <c r="G1701" s="497">
        <f t="shared" si="81"/>
        <v>0</v>
      </c>
      <c r="H1701" s="27" t="s">
        <v>1454</v>
      </c>
      <c r="I1701" s="27" t="s">
        <v>3203</v>
      </c>
      <c r="J1701" s="893">
        <v>5586</v>
      </c>
      <c r="L1701" s="48"/>
      <c r="M1701" s="887" t="s">
        <v>3204</v>
      </c>
      <c r="N1701" s="888">
        <v>34</v>
      </c>
      <c r="O1701" s="888">
        <v>20.7</v>
      </c>
      <c r="P1701" s="888">
        <v>20.399999999999999</v>
      </c>
      <c r="Q1701" s="888">
        <v>20.7</v>
      </c>
      <c r="R1701" s="92">
        <v>0.97</v>
      </c>
      <c r="S1701" s="92">
        <v>1.4</v>
      </c>
      <c r="T1701" s="92"/>
      <c r="U1701" s="92"/>
      <c r="V1701" s="889">
        <v>-5.55</v>
      </c>
      <c r="W1701" s="890" t="s">
        <v>1494</v>
      </c>
      <c r="X1701" s="889">
        <v>-5.62</v>
      </c>
      <c r="Y1701" s="891" t="s">
        <v>72</v>
      </c>
      <c r="Z1701" s="892">
        <v>4.05</v>
      </c>
      <c r="AA1701" s="93">
        <v>0.2</v>
      </c>
      <c r="AB1701" s="94">
        <v>138</v>
      </c>
      <c r="AC1701" s="892">
        <v>14.89</v>
      </c>
      <c r="AD1701" s="94">
        <v>506</v>
      </c>
      <c r="AE1701" s="892">
        <v>0.3</v>
      </c>
      <c r="AF1701" s="93">
        <v>0.01</v>
      </c>
      <c r="AG1701" s="94">
        <v>9</v>
      </c>
      <c r="AH1701" s="892">
        <v>0.1</v>
      </c>
      <c r="AI1701" s="94">
        <v>2</v>
      </c>
      <c r="AJ1701" s="892">
        <v>13.3</v>
      </c>
      <c r="AK1701" s="94">
        <v>451</v>
      </c>
      <c r="AL1701" s="892">
        <v>0.3</v>
      </c>
      <c r="AM1701" s="93">
        <v>0.01</v>
      </c>
      <c r="AN1701" s="94">
        <v>9</v>
      </c>
      <c r="AO1701" s="892">
        <v>0.1</v>
      </c>
      <c r="AP1701" s="94">
        <v>2</v>
      </c>
      <c r="AQ1701" s="892">
        <v>13.3</v>
      </c>
      <c r="AR1701" s="94">
        <v>451</v>
      </c>
      <c r="AS1701" s="892">
        <v>0.7</v>
      </c>
      <c r="AT1701" s="93">
        <v>0.03</v>
      </c>
      <c r="AU1701" s="94">
        <v>22</v>
      </c>
      <c r="AV1701" s="892">
        <v>0.1</v>
      </c>
      <c r="AW1701" s="94">
        <v>2</v>
      </c>
      <c r="AX1701" s="892">
        <v>14.4</v>
      </c>
      <c r="AY1701" s="94">
        <v>490</v>
      </c>
    </row>
    <row r="1702" spans="1:51" x14ac:dyDescent="0.25">
      <c r="A1702" s="496">
        <f>INDEX(Toetsing!F:F,MATCH('Export Project'!J1702,Toetsing!G:G,0))</f>
        <v>17220</v>
      </c>
      <c r="B1702" s="118" t="str">
        <f>INDEX(Toetsing!T:T,MATCH('Export Project'!J1702,Toetsing!G:G,0))</f>
        <v>Nee</v>
      </c>
      <c r="C1702" s="118" t="s">
        <v>39</v>
      </c>
      <c r="D1702" s="118" t="s">
        <v>39</v>
      </c>
      <c r="E1702" s="121">
        <f t="shared" si="79"/>
        <v>0</v>
      </c>
      <c r="F1702" s="121">
        <f t="shared" si="80"/>
        <v>0</v>
      </c>
      <c r="G1702" s="497">
        <f t="shared" si="81"/>
        <v>0</v>
      </c>
      <c r="H1702" s="27" t="s">
        <v>1454</v>
      </c>
      <c r="I1702" s="27" t="s">
        <v>3203</v>
      </c>
      <c r="J1702" s="893">
        <v>5587</v>
      </c>
      <c r="L1702" s="48"/>
      <c r="M1702" s="887" t="s">
        <v>3205</v>
      </c>
      <c r="N1702" s="888">
        <v>39</v>
      </c>
      <c r="O1702" s="888">
        <v>17.399999999999999</v>
      </c>
      <c r="P1702" s="888">
        <v>17</v>
      </c>
      <c r="Q1702" s="888">
        <v>17.5</v>
      </c>
      <c r="R1702" s="92">
        <v>0.94</v>
      </c>
      <c r="S1702" s="92">
        <v>1.08</v>
      </c>
      <c r="T1702" s="92"/>
      <c r="U1702" s="92"/>
      <c r="V1702" s="889">
        <v>-5.55</v>
      </c>
      <c r="W1702" s="890" t="s">
        <v>1494</v>
      </c>
      <c r="X1702" s="889">
        <v>-5.62</v>
      </c>
      <c r="Y1702" s="891" t="s">
        <v>72</v>
      </c>
      <c r="Z1702" s="892">
        <v>1.81</v>
      </c>
      <c r="AA1702" s="93">
        <v>0.1</v>
      </c>
      <c r="AB1702" s="94">
        <v>71</v>
      </c>
      <c r="AC1702" s="892">
        <v>12.36</v>
      </c>
      <c r="AD1702" s="94">
        <v>482</v>
      </c>
      <c r="AE1702" s="892">
        <v>0.2</v>
      </c>
      <c r="AF1702" s="93">
        <v>0.01</v>
      </c>
      <c r="AG1702" s="94">
        <v>7</v>
      </c>
      <c r="AH1702" s="892">
        <v>0.2</v>
      </c>
      <c r="AI1702" s="94">
        <v>7</v>
      </c>
      <c r="AJ1702" s="892">
        <v>10.8</v>
      </c>
      <c r="AK1702" s="94">
        <v>420</v>
      </c>
      <c r="AL1702" s="892">
        <v>0.2</v>
      </c>
      <c r="AM1702" s="93">
        <v>0.01</v>
      </c>
      <c r="AN1702" s="94">
        <v>7</v>
      </c>
      <c r="AO1702" s="892">
        <v>0.2</v>
      </c>
      <c r="AP1702" s="94">
        <v>7</v>
      </c>
      <c r="AQ1702" s="892">
        <v>10.8</v>
      </c>
      <c r="AR1702" s="94">
        <v>420</v>
      </c>
      <c r="AS1702" s="892">
        <v>0.4</v>
      </c>
      <c r="AT1702" s="93">
        <v>0.02</v>
      </c>
      <c r="AU1702" s="94">
        <v>14</v>
      </c>
      <c r="AV1702" s="892">
        <v>0.2</v>
      </c>
      <c r="AW1702" s="94">
        <v>7</v>
      </c>
      <c r="AX1702" s="892">
        <v>11.8</v>
      </c>
      <c r="AY1702" s="94">
        <v>461</v>
      </c>
    </row>
    <row r="1703" spans="1:51" x14ac:dyDescent="0.25">
      <c r="A1703" s="496">
        <f>INDEX(Toetsing!F:F,MATCH('Export Project'!J1703,Toetsing!G:G,0))</f>
        <v>17220</v>
      </c>
      <c r="B1703" s="118" t="str">
        <f>INDEX(Toetsing!T:T,MATCH('Export Project'!J1703,Toetsing!G:G,0))</f>
        <v>Nee</v>
      </c>
      <c r="C1703" s="118" t="s">
        <v>39</v>
      </c>
      <c r="D1703" s="118" t="s">
        <v>39</v>
      </c>
      <c r="E1703" s="121">
        <f t="shared" si="79"/>
        <v>0</v>
      </c>
      <c r="F1703" s="121">
        <f t="shared" si="80"/>
        <v>0</v>
      </c>
      <c r="G1703" s="497">
        <f t="shared" si="81"/>
        <v>0</v>
      </c>
      <c r="H1703" s="27" t="s">
        <v>1454</v>
      </c>
      <c r="I1703" s="27" t="s">
        <v>3206</v>
      </c>
      <c r="J1703" s="893">
        <v>5588</v>
      </c>
      <c r="L1703" s="48"/>
      <c r="M1703" s="887" t="s">
        <v>3207</v>
      </c>
      <c r="N1703" s="888">
        <v>36</v>
      </c>
      <c r="O1703" s="888">
        <v>35.200000000000003</v>
      </c>
      <c r="P1703" s="888">
        <v>34.700000000000003</v>
      </c>
      <c r="Q1703" s="888">
        <v>35.299999999999997</v>
      </c>
      <c r="R1703" s="92">
        <v>1.01</v>
      </c>
      <c r="S1703" s="92">
        <v>1.1499999999999999</v>
      </c>
      <c r="T1703" s="92"/>
      <c r="U1703" s="92"/>
      <c r="V1703" s="889">
        <v>-5.55</v>
      </c>
      <c r="W1703" s="890" t="s">
        <v>1494</v>
      </c>
      <c r="X1703" s="889">
        <v>-5.62</v>
      </c>
      <c r="Y1703" s="891" t="s">
        <v>72</v>
      </c>
      <c r="Z1703" s="892">
        <v>3.76</v>
      </c>
      <c r="AA1703" s="93">
        <v>0.11</v>
      </c>
      <c r="AB1703" s="94">
        <v>135</v>
      </c>
      <c r="AC1703" s="892">
        <v>28.92</v>
      </c>
      <c r="AD1703" s="94">
        <v>1041</v>
      </c>
      <c r="AE1703" s="892">
        <v>0.1</v>
      </c>
      <c r="AF1703" s="93">
        <v>0</v>
      </c>
      <c r="AG1703" s="94">
        <v>5</v>
      </c>
      <c r="AH1703" s="892">
        <v>0.1</v>
      </c>
      <c r="AI1703" s="94">
        <v>2</v>
      </c>
      <c r="AJ1703" s="892">
        <v>24.3</v>
      </c>
      <c r="AK1703" s="94">
        <v>874</v>
      </c>
      <c r="AL1703" s="892">
        <v>0.1</v>
      </c>
      <c r="AM1703" s="93">
        <v>0</v>
      </c>
      <c r="AN1703" s="94">
        <v>5</v>
      </c>
      <c r="AO1703" s="892">
        <v>0.1</v>
      </c>
      <c r="AP1703" s="94">
        <v>2</v>
      </c>
      <c r="AQ1703" s="892">
        <v>24.3</v>
      </c>
      <c r="AR1703" s="94">
        <v>874</v>
      </c>
      <c r="AS1703" s="892">
        <v>0.3</v>
      </c>
      <c r="AT1703" s="93">
        <v>0.01</v>
      </c>
      <c r="AU1703" s="94">
        <v>10</v>
      </c>
      <c r="AV1703" s="892">
        <v>0.1</v>
      </c>
      <c r="AW1703" s="94">
        <v>5</v>
      </c>
      <c r="AX1703" s="892">
        <v>27.1</v>
      </c>
      <c r="AY1703" s="94">
        <v>974</v>
      </c>
    </row>
    <row r="1704" spans="1:51" x14ac:dyDescent="0.25">
      <c r="A1704" s="496">
        <f>INDEX(Toetsing!F:F,MATCH('Export Project'!J1704,Toetsing!G:G,0))</f>
        <v>17206</v>
      </c>
      <c r="B1704" s="118" t="str">
        <f>INDEX(Toetsing!T:T,MATCH('Export Project'!J1704,Toetsing!G:G,0))</f>
        <v>baggerschoon</v>
      </c>
      <c r="C1704" s="118" t="s">
        <v>74</v>
      </c>
      <c r="D1704" s="118" t="s">
        <v>39</v>
      </c>
      <c r="E1704" s="121">
        <f t="shared" si="79"/>
        <v>47</v>
      </c>
      <c r="F1704" s="121">
        <f t="shared" si="80"/>
        <v>6</v>
      </c>
      <c r="G1704" s="497">
        <f t="shared" si="81"/>
        <v>0</v>
      </c>
      <c r="H1704" s="27" t="s">
        <v>1454</v>
      </c>
      <c r="I1704" s="27" t="s">
        <v>3208</v>
      </c>
      <c r="J1704" s="893">
        <v>5428</v>
      </c>
      <c r="L1704" s="48"/>
      <c r="M1704" s="887" t="s">
        <v>3209</v>
      </c>
      <c r="N1704" s="888">
        <v>47</v>
      </c>
      <c r="O1704" s="888">
        <v>1.5</v>
      </c>
      <c r="P1704" s="888">
        <v>1.5</v>
      </c>
      <c r="Q1704" s="888">
        <v>1.5</v>
      </c>
      <c r="R1704" s="92">
        <v>0.3</v>
      </c>
      <c r="S1704" s="92">
        <v>0.44</v>
      </c>
      <c r="T1704" s="92"/>
      <c r="U1704" s="92"/>
      <c r="V1704" s="889">
        <v>-5.6</v>
      </c>
      <c r="W1704" s="890" t="s">
        <v>1475</v>
      </c>
      <c r="X1704" s="889">
        <v>-5.48</v>
      </c>
      <c r="Y1704" s="891" t="s">
        <v>72</v>
      </c>
      <c r="Z1704" s="892">
        <v>0.13</v>
      </c>
      <c r="AA1704" s="93">
        <v>0.09</v>
      </c>
      <c r="AB1704" s="94">
        <v>6</v>
      </c>
      <c r="AC1704" s="892">
        <v>0.36</v>
      </c>
      <c r="AD1704" s="94">
        <v>17</v>
      </c>
      <c r="AE1704" s="892">
        <v>0.1</v>
      </c>
      <c r="AF1704" s="93">
        <v>0.03</v>
      </c>
      <c r="AG1704" s="94">
        <v>2</v>
      </c>
      <c r="AH1704" s="892">
        <v>0</v>
      </c>
      <c r="AI1704" s="94">
        <v>0</v>
      </c>
      <c r="AJ1704" s="892">
        <v>0.4</v>
      </c>
      <c r="AK1704" s="94">
        <v>17</v>
      </c>
      <c r="AL1704" s="892">
        <v>0.1</v>
      </c>
      <c r="AM1704" s="93">
        <v>0.03</v>
      </c>
      <c r="AN1704" s="94">
        <v>2</v>
      </c>
      <c r="AO1704" s="892">
        <v>0</v>
      </c>
      <c r="AP1704" s="94">
        <v>0</v>
      </c>
      <c r="AQ1704" s="892">
        <v>0.4</v>
      </c>
      <c r="AR1704" s="94">
        <v>17</v>
      </c>
      <c r="AS1704" s="892">
        <v>0.1</v>
      </c>
      <c r="AT1704" s="93">
        <v>0.05</v>
      </c>
      <c r="AU1704" s="94">
        <v>3</v>
      </c>
      <c r="AV1704" s="892">
        <v>0</v>
      </c>
      <c r="AW1704" s="94">
        <v>0</v>
      </c>
      <c r="AX1704" s="892">
        <v>0.4</v>
      </c>
      <c r="AY1704" s="94">
        <v>17</v>
      </c>
    </row>
    <row r="1705" spans="1:51" s="48" customFormat="1" x14ac:dyDescent="0.25">
      <c r="A1705" s="496">
        <f>INDEX(Toetsing!F:F,MATCH('Export Project'!J1705,Toetsing!G:G,0))</f>
        <v>17206</v>
      </c>
      <c r="B1705" s="118" t="str">
        <f>INDEX(Toetsing!T:T,MATCH('Export Project'!J1705,Toetsing!G:G,0))</f>
        <v>baggerschoon</v>
      </c>
      <c r="C1705" s="118" t="s">
        <v>74</v>
      </c>
      <c r="D1705" s="118" t="s">
        <v>39</v>
      </c>
      <c r="E1705" s="121">
        <f t="shared" ref="E1705:E1711" si="82">IF(C1705="Nee",0,N1705)</f>
        <v>37</v>
      </c>
      <c r="F1705" s="121">
        <f t="shared" ref="F1705:F1711" si="83">IF(C1705="Ja",AU1705,IF(C1705="Ja, baggerschoon",AB1705,IF(C1705="Ja, legger",AG1705,0)))</f>
        <v>3</v>
      </c>
      <c r="G1705" s="497">
        <f t="shared" ref="G1705:G1711" si="84">IF(D1705="Ja",AW1705,0)</f>
        <v>0</v>
      </c>
      <c r="H1705" s="27" t="s">
        <v>1454</v>
      </c>
      <c r="I1705" s="27" t="s">
        <v>3208</v>
      </c>
      <c r="J1705" s="893">
        <v>5429</v>
      </c>
      <c r="M1705" s="887" t="s">
        <v>3210</v>
      </c>
      <c r="N1705" s="888">
        <v>37</v>
      </c>
      <c r="O1705" s="888">
        <v>1.4</v>
      </c>
      <c r="P1705" s="888">
        <v>1.4</v>
      </c>
      <c r="Q1705" s="888">
        <v>1.4</v>
      </c>
      <c r="R1705" s="92">
        <v>0.31</v>
      </c>
      <c r="S1705" s="92">
        <v>0.41</v>
      </c>
      <c r="T1705" s="92"/>
      <c r="U1705" s="92"/>
      <c r="V1705" s="889">
        <v>-5.6</v>
      </c>
      <c r="W1705" s="890" t="s">
        <v>1475</v>
      </c>
      <c r="X1705" s="889">
        <v>-5.48</v>
      </c>
      <c r="Y1705" s="891" t="s">
        <v>72</v>
      </c>
      <c r="Z1705" s="892">
        <v>0.08</v>
      </c>
      <c r="AA1705" s="93">
        <v>0.06</v>
      </c>
      <c r="AB1705" s="94">
        <v>3</v>
      </c>
      <c r="AC1705" s="892">
        <v>0.38</v>
      </c>
      <c r="AD1705" s="94">
        <v>14</v>
      </c>
      <c r="AE1705" s="892">
        <v>0</v>
      </c>
      <c r="AF1705" s="93">
        <v>0.02</v>
      </c>
      <c r="AG1705" s="94">
        <v>1</v>
      </c>
      <c r="AH1705" s="892">
        <v>0</v>
      </c>
      <c r="AI1705" s="94">
        <v>0</v>
      </c>
      <c r="AJ1705" s="892">
        <v>0.4</v>
      </c>
      <c r="AK1705" s="94">
        <v>13</v>
      </c>
      <c r="AL1705" s="892">
        <v>0</v>
      </c>
      <c r="AM1705" s="93">
        <v>0.02</v>
      </c>
      <c r="AN1705" s="94">
        <v>1</v>
      </c>
      <c r="AO1705" s="892">
        <v>0</v>
      </c>
      <c r="AP1705" s="94">
        <v>0</v>
      </c>
      <c r="AQ1705" s="892">
        <v>0.4</v>
      </c>
      <c r="AR1705" s="94">
        <v>13</v>
      </c>
      <c r="AS1705" s="892">
        <v>0</v>
      </c>
      <c r="AT1705" s="93">
        <v>0.03</v>
      </c>
      <c r="AU1705" s="94">
        <v>1</v>
      </c>
      <c r="AV1705" s="892">
        <v>0</v>
      </c>
      <c r="AW1705" s="94">
        <v>1</v>
      </c>
      <c r="AX1705" s="892">
        <v>0.4</v>
      </c>
      <c r="AY1705" s="94">
        <v>13</v>
      </c>
    </row>
    <row r="1706" spans="1:51" s="48" customFormat="1" x14ac:dyDescent="0.25">
      <c r="A1706" s="496">
        <f>INDEX(Toetsing!F:F,MATCH('Export Project'!J1706,Toetsing!G:G,0))</f>
        <v>17206</v>
      </c>
      <c r="B1706" s="118" t="str">
        <f>INDEX(Toetsing!T:T,MATCH('Export Project'!J1706,Toetsing!G:G,0))</f>
        <v>baggerschoon</v>
      </c>
      <c r="C1706" s="118" t="s">
        <v>74</v>
      </c>
      <c r="D1706" s="118" t="s">
        <v>39</v>
      </c>
      <c r="E1706" s="121">
        <f t="shared" si="82"/>
        <v>27</v>
      </c>
      <c r="F1706" s="121">
        <f t="shared" si="83"/>
        <v>3</v>
      </c>
      <c r="G1706" s="497">
        <f t="shared" si="84"/>
        <v>0</v>
      </c>
      <c r="H1706" s="27" t="s">
        <v>1454</v>
      </c>
      <c r="I1706" s="27" t="s">
        <v>3208</v>
      </c>
      <c r="J1706" s="893">
        <v>5430</v>
      </c>
      <c r="M1706" s="887" t="s">
        <v>3211</v>
      </c>
      <c r="N1706" s="888">
        <v>27</v>
      </c>
      <c r="O1706" s="888">
        <v>1</v>
      </c>
      <c r="P1706" s="888">
        <v>1</v>
      </c>
      <c r="Q1706" s="888">
        <v>1</v>
      </c>
      <c r="R1706" s="92">
        <v>0.2</v>
      </c>
      <c r="S1706" s="92">
        <v>0.33</v>
      </c>
      <c r="T1706" s="92"/>
      <c r="U1706" s="92"/>
      <c r="V1706" s="889">
        <v>-5.6</v>
      </c>
      <c r="W1706" s="890" t="s">
        <v>1475</v>
      </c>
      <c r="X1706" s="889">
        <v>-5.48</v>
      </c>
      <c r="Y1706" s="891" t="s">
        <v>72</v>
      </c>
      <c r="Z1706" s="892">
        <v>0.1</v>
      </c>
      <c r="AA1706" s="93">
        <v>0.1</v>
      </c>
      <c r="AB1706" s="94">
        <v>3</v>
      </c>
      <c r="AC1706" s="892">
        <v>0.17</v>
      </c>
      <c r="AD1706" s="94">
        <v>5</v>
      </c>
      <c r="AE1706" s="892">
        <v>0.1</v>
      </c>
      <c r="AF1706" s="93">
        <v>0.09</v>
      </c>
      <c r="AG1706" s="94">
        <v>2</v>
      </c>
      <c r="AH1706" s="892">
        <v>0</v>
      </c>
      <c r="AI1706" s="94">
        <v>1</v>
      </c>
      <c r="AJ1706" s="892">
        <v>0.2</v>
      </c>
      <c r="AK1706" s="94">
        <v>5</v>
      </c>
      <c r="AL1706" s="892">
        <v>0.1</v>
      </c>
      <c r="AM1706" s="93">
        <v>7.0000000000000007E-2</v>
      </c>
      <c r="AN1706" s="94">
        <v>2</v>
      </c>
      <c r="AO1706" s="892">
        <v>0</v>
      </c>
      <c r="AP1706" s="94">
        <v>0</v>
      </c>
      <c r="AQ1706" s="892">
        <v>0.2</v>
      </c>
      <c r="AR1706" s="94">
        <v>4</v>
      </c>
      <c r="AS1706" s="892">
        <v>0.1</v>
      </c>
      <c r="AT1706" s="93">
        <v>7.0000000000000007E-2</v>
      </c>
      <c r="AU1706" s="94">
        <v>2</v>
      </c>
      <c r="AV1706" s="892">
        <v>0</v>
      </c>
      <c r="AW1706" s="94">
        <v>0</v>
      </c>
      <c r="AX1706" s="892">
        <v>0.2</v>
      </c>
      <c r="AY1706" s="94">
        <v>4</v>
      </c>
    </row>
    <row r="1707" spans="1:51" s="48" customFormat="1" x14ac:dyDescent="0.25">
      <c r="A1707" s="496">
        <f>INDEX(Toetsing!F:F,MATCH('Export Project'!J1707,Toetsing!G:G,0))</f>
        <v>17201</v>
      </c>
      <c r="B1707" s="118" t="str">
        <f>INDEX(Toetsing!T:T,MATCH('Export Project'!J1707,Toetsing!G:G,0))</f>
        <v>baggerschoon</v>
      </c>
      <c r="C1707" s="118" t="s">
        <v>74</v>
      </c>
      <c r="D1707" s="118" t="s">
        <v>39</v>
      </c>
      <c r="E1707" s="121">
        <f t="shared" si="82"/>
        <v>23</v>
      </c>
      <c r="F1707" s="121">
        <f t="shared" si="83"/>
        <v>8</v>
      </c>
      <c r="G1707" s="497">
        <f t="shared" si="84"/>
        <v>0</v>
      </c>
      <c r="H1707" s="27" t="s">
        <v>1454</v>
      </c>
      <c r="I1707" s="27" t="s">
        <v>3212</v>
      </c>
      <c r="J1707" s="893">
        <v>5472</v>
      </c>
      <c r="M1707" s="887" t="s">
        <v>3213</v>
      </c>
      <c r="N1707" s="888">
        <v>23</v>
      </c>
      <c r="O1707" s="888">
        <v>4.5</v>
      </c>
      <c r="P1707" s="888">
        <v>4.2</v>
      </c>
      <c r="Q1707" s="888">
        <v>4.5</v>
      </c>
      <c r="R1707" s="92">
        <v>0.35</v>
      </c>
      <c r="S1707" s="92">
        <v>0.45</v>
      </c>
      <c r="T1707" s="92"/>
      <c r="U1707" s="92"/>
      <c r="V1707" s="889">
        <v>-5.12</v>
      </c>
      <c r="W1707" s="890" t="s">
        <v>1471</v>
      </c>
      <c r="X1707" s="889">
        <v>-5.3</v>
      </c>
      <c r="Y1707" s="891" t="s">
        <v>72</v>
      </c>
      <c r="Z1707" s="892">
        <v>0.34</v>
      </c>
      <c r="AA1707" s="93">
        <v>0.08</v>
      </c>
      <c r="AB1707" s="94">
        <v>8</v>
      </c>
      <c r="AC1707" s="892">
        <v>1.04</v>
      </c>
      <c r="AD1707" s="94">
        <v>24</v>
      </c>
      <c r="AE1707" s="892">
        <v>0.1</v>
      </c>
      <c r="AF1707" s="93">
        <v>0.03</v>
      </c>
      <c r="AG1707" s="94">
        <v>3</v>
      </c>
      <c r="AH1707" s="892">
        <v>0.1</v>
      </c>
      <c r="AI1707" s="94">
        <v>1</v>
      </c>
      <c r="AJ1707" s="892">
        <v>0.8</v>
      </c>
      <c r="AK1707" s="94">
        <v>18</v>
      </c>
      <c r="AL1707" s="892">
        <v>0.3</v>
      </c>
      <c r="AM1707" s="93">
        <v>0.06</v>
      </c>
      <c r="AN1707" s="94">
        <v>6</v>
      </c>
      <c r="AO1707" s="892">
        <v>0.2</v>
      </c>
      <c r="AP1707" s="94">
        <v>4</v>
      </c>
      <c r="AQ1707" s="892">
        <v>1</v>
      </c>
      <c r="AR1707" s="94">
        <v>22</v>
      </c>
      <c r="AS1707" s="892">
        <v>0.3</v>
      </c>
      <c r="AT1707" s="93">
        <v>0.06</v>
      </c>
      <c r="AU1707" s="94">
        <v>6</v>
      </c>
      <c r="AV1707" s="892">
        <v>0.3</v>
      </c>
      <c r="AW1707" s="94">
        <v>7</v>
      </c>
      <c r="AX1707" s="892">
        <v>1</v>
      </c>
      <c r="AY1707" s="94">
        <v>22</v>
      </c>
    </row>
    <row r="1708" spans="1:51" s="48" customFormat="1" x14ac:dyDescent="0.25">
      <c r="A1708" s="496">
        <f>INDEX(Toetsing!F:F,MATCH('Export Project'!J1708,Toetsing!G:G,0))</f>
        <v>17201</v>
      </c>
      <c r="B1708" s="118" t="str">
        <f>INDEX(Toetsing!T:T,MATCH('Export Project'!J1708,Toetsing!G:G,0))</f>
        <v>baggerschoon</v>
      </c>
      <c r="C1708" s="118" t="s">
        <v>74</v>
      </c>
      <c r="D1708" s="118" t="s">
        <v>39</v>
      </c>
      <c r="E1708" s="121">
        <f t="shared" si="82"/>
        <v>25</v>
      </c>
      <c r="F1708" s="121">
        <f t="shared" si="83"/>
        <v>10</v>
      </c>
      <c r="G1708" s="497">
        <f t="shared" si="84"/>
        <v>0</v>
      </c>
      <c r="H1708" s="27" t="s">
        <v>1454</v>
      </c>
      <c r="I1708" s="27" t="s">
        <v>3212</v>
      </c>
      <c r="J1708" s="893">
        <v>5473</v>
      </c>
      <c r="M1708" s="887" t="s">
        <v>3214</v>
      </c>
      <c r="N1708" s="888">
        <v>25</v>
      </c>
      <c r="O1708" s="888">
        <v>4.8</v>
      </c>
      <c r="P1708" s="888">
        <v>4.3</v>
      </c>
      <c r="Q1708" s="888">
        <v>4.8</v>
      </c>
      <c r="R1708" s="92">
        <v>0.39</v>
      </c>
      <c r="S1708" s="92">
        <v>0.49</v>
      </c>
      <c r="T1708" s="92"/>
      <c r="U1708" s="92"/>
      <c r="V1708" s="889">
        <v>-5.12</v>
      </c>
      <c r="W1708" s="890" t="s">
        <v>1471</v>
      </c>
      <c r="X1708" s="889">
        <v>-5.3</v>
      </c>
      <c r="Y1708" s="891" t="s">
        <v>72</v>
      </c>
      <c r="Z1708" s="892">
        <v>0.39</v>
      </c>
      <c r="AA1708" s="93">
        <v>0.08</v>
      </c>
      <c r="AB1708" s="94">
        <v>10</v>
      </c>
      <c r="AC1708" s="892">
        <v>1.01</v>
      </c>
      <c r="AD1708" s="94">
        <v>25</v>
      </c>
      <c r="AE1708" s="892">
        <v>0.2</v>
      </c>
      <c r="AF1708" s="93">
        <v>0.03</v>
      </c>
      <c r="AG1708" s="94">
        <v>4</v>
      </c>
      <c r="AH1708" s="892">
        <v>0.1</v>
      </c>
      <c r="AI1708" s="94">
        <v>1</v>
      </c>
      <c r="AJ1708" s="892">
        <v>0.9</v>
      </c>
      <c r="AK1708" s="94">
        <v>23</v>
      </c>
      <c r="AL1708" s="892">
        <v>0.3</v>
      </c>
      <c r="AM1708" s="93">
        <v>7.0000000000000007E-2</v>
      </c>
      <c r="AN1708" s="94">
        <v>8</v>
      </c>
      <c r="AO1708" s="892">
        <v>0.2</v>
      </c>
      <c r="AP1708" s="94">
        <v>6</v>
      </c>
      <c r="AQ1708" s="892">
        <v>1</v>
      </c>
      <c r="AR1708" s="94">
        <v>25</v>
      </c>
      <c r="AS1708" s="892">
        <v>0.3</v>
      </c>
      <c r="AT1708" s="93">
        <v>7.0000000000000007E-2</v>
      </c>
      <c r="AU1708" s="94">
        <v>8</v>
      </c>
      <c r="AV1708" s="892">
        <v>0.4</v>
      </c>
      <c r="AW1708" s="94">
        <v>11</v>
      </c>
      <c r="AX1708" s="892">
        <v>1</v>
      </c>
      <c r="AY1708" s="94">
        <v>25</v>
      </c>
    </row>
    <row r="1709" spans="1:51" s="48" customFormat="1" x14ac:dyDescent="0.25">
      <c r="A1709" s="496">
        <f>INDEX(Toetsing!F:F,MATCH('Export Project'!J1709,Toetsing!G:G,0))</f>
        <v>17201</v>
      </c>
      <c r="B1709" s="118" t="str">
        <f>INDEX(Toetsing!T:T,MATCH('Export Project'!J1709,Toetsing!G:G,0))</f>
        <v>baggerschoon</v>
      </c>
      <c r="C1709" s="118" t="s">
        <v>74</v>
      </c>
      <c r="D1709" s="118" t="s">
        <v>39</v>
      </c>
      <c r="E1709" s="121">
        <f t="shared" si="82"/>
        <v>19</v>
      </c>
      <c r="F1709" s="121">
        <f t="shared" si="83"/>
        <v>8</v>
      </c>
      <c r="G1709" s="497">
        <f t="shared" si="84"/>
        <v>0</v>
      </c>
      <c r="H1709" s="27" t="s">
        <v>1454</v>
      </c>
      <c r="I1709" s="27" t="s">
        <v>3212</v>
      </c>
      <c r="J1709" s="893">
        <v>5474</v>
      </c>
      <c r="M1709" s="887" t="s">
        <v>3215</v>
      </c>
      <c r="N1709" s="888">
        <v>19</v>
      </c>
      <c r="O1709" s="888">
        <v>4.8</v>
      </c>
      <c r="P1709" s="888">
        <v>4.3</v>
      </c>
      <c r="Q1709" s="888">
        <v>4.8</v>
      </c>
      <c r="R1709" s="92">
        <v>0.33</v>
      </c>
      <c r="S1709" s="92">
        <v>0.44</v>
      </c>
      <c r="T1709" s="92"/>
      <c r="U1709" s="92"/>
      <c r="V1709" s="889">
        <v>-5.12</v>
      </c>
      <c r="W1709" s="890" t="s">
        <v>1471</v>
      </c>
      <c r="X1709" s="889">
        <v>-5.3</v>
      </c>
      <c r="Y1709" s="891" t="s">
        <v>72</v>
      </c>
      <c r="Z1709" s="892">
        <v>0.43</v>
      </c>
      <c r="AA1709" s="93">
        <v>0.09</v>
      </c>
      <c r="AB1709" s="94">
        <v>8</v>
      </c>
      <c r="AC1709" s="892">
        <v>0.94</v>
      </c>
      <c r="AD1709" s="94">
        <v>18</v>
      </c>
      <c r="AE1709" s="892">
        <v>0.2</v>
      </c>
      <c r="AF1709" s="93">
        <v>0.04</v>
      </c>
      <c r="AG1709" s="94">
        <v>4</v>
      </c>
      <c r="AH1709" s="892">
        <v>0.1</v>
      </c>
      <c r="AI1709" s="94">
        <v>1</v>
      </c>
      <c r="AJ1709" s="892">
        <v>0.9</v>
      </c>
      <c r="AK1709" s="94">
        <v>16</v>
      </c>
      <c r="AL1709" s="892">
        <v>0.3</v>
      </c>
      <c r="AM1709" s="93">
        <v>7.0000000000000007E-2</v>
      </c>
      <c r="AN1709" s="94">
        <v>6</v>
      </c>
      <c r="AO1709" s="892">
        <v>0.3</v>
      </c>
      <c r="AP1709" s="94">
        <v>5</v>
      </c>
      <c r="AQ1709" s="892">
        <v>0.9</v>
      </c>
      <c r="AR1709" s="94">
        <v>18</v>
      </c>
      <c r="AS1709" s="892">
        <v>0.3</v>
      </c>
      <c r="AT1709" s="93">
        <v>7.0000000000000007E-2</v>
      </c>
      <c r="AU1709" s="94">
        <v>6</v>
      </c>
      <c r="AV1709" s="892">
        <v>0.5</v>
      </c>
      <c r="AW1709" s="94">
        <v>9</v>
      </c>
      <c r="AX1709" s="892">
        <v>0.9</v>
      </c>
      <c r="AY1709" s="94">
        <v>18</v>
      </c>
    </row>
    <row r="1710" spans="1:51" s="48" customFormat="1" x14ac:dyDescent="0.25">
      <c r="A1710" s="496">
        <f>INDEX(Toetsing!F:F,MATCH('Export Project'!J1710,Toetsing!G:G,0))</f>
        <v>17092</v>
      </c>
      <c r="B1710" s="118" t="str">
        <f>INDEX(Toetsing!T:T,MATCH('Export Project'!J1710,Toetsing!G:G,0))</f>
        <v>baggerschoon</v>
      </c>
      <c r="C1710" s="118" t="s">
        <v>74</v>
      </c>
      <c r="D1710" s="118" t="s">
        <v>39</v>
      </c>
      <c r="E1710" s="121">
        <f t="shared" si="82"/>
        <v>16</v>
      </c>
      <c r="F1710" s="121">
        <f t="shared" si="83"/>
        <v>331</v>
      </c>
      <c r="G1710" s="497">
        <f t="shared" si="84"/>
        <v>0</v>
      </c>
      <c r="H1710" s="27" t="s">
        <v>1454</v>
      </c>
      <c r="I1710" s="27" t="s">
        <v>3216</v>
      </c>
      <c r="J1710" s="893">
        <v>5072</v>
      </c>
      <c r="M1710" s="887" t="s">
        <v>3217</v>
      </c>
      <c r="N1710" s="888">
        <v>16</v>
      </c>
      <c r="O1710" s="888">
        <v>88.1</v>
      </c>
      <c r="P1710" s="888">
        <v>88</v>
      </c>
      <c r="Q1710" s="888">
        <v>88</v>
      </c>
      <c r="R1710" s="92">
        <v>0.85</v>
      </c>
      <c r="S1710" s="92">
        <v>1.1000000000000001</v>
      </c>
      <c r="T1710" s="92"/>
      <c r="U1710" s="92"/>
      <c r="V1710" s="889">
        <v>-6</v>
      </c>
      <c r="W1710" s="890" t="s">
        <v>1662</v>
      </c>
      <c r="X1710" s="889">
        <v>-6.02</v>
      </c>
      <c r="Y1710" s="891" t="s">
        <v>72</v>
      </c>
      <c r="Z1710" s="892">
        <v>20.68</v>
      </c>
      <c r="AA1710" s="93">
        <v>0.24</v>
      </c>
      <c r="AB1710" s="94">
        <v>331</v>
      </c>
      <c r="AC1710" s="892">
        <v>64.36</v>
      </c>
      <c r="AD1710" s="94">
        <v>1030</v>
      </c>
      <c r="AE1710" s="892">
        <v>13.2</v>
      </c>
      <c r="AF1710" s="93">
        <v>0.15</v>
      </c>
      <c r="AG1710" s="94">
        <v>212</v>
      </c>
      <c r="AH1710" s="892">
        <v>0.2</v>
      </c>
      <c r="AI1710" s="94">
        <v>3</v>
      </c>
      <c r="AJ1710" s="892">
        <v>63.3</v>
      </c>
      <c r="AK1710" s="94">
        <v>1013</v>
      </c>
      <c r="AL1710" s="892">
        <v>13.2</v>
      </c>
      <c r="AM1710" s="93">
        <v>0.15</v>
      </c>
      <c r="AN1710" s="94">
        <v>212</v>
      </c>
      <c r="AO1710" s="892">
        <v>0.2</v>
      </c>
      <c r="AP1710" s="94">
        <v>3</v>
      </c>
      <c r="AQ1710" s="892">
        <v>63.3</v>
      </c>
      <c r="AR1710" s="94">
        <v>1013</v>
      </c>
      <c r="AS1710" s="892">
        <v>19.100000000000001</v>
      </c>
      <c r="AT1710" s="93">
        <v>0.22</v>
      </c>
      <c r="AU1710" s="94">
        <v>306</v>
      </c>
      <c r="AV1710" s="892">
        <v>2.5</v>
      </c>
      <c r="AW1710" s="94">
        <v>40</v>
      </c>
      <c r="AX1710" s="892">
        <v>63.3</v>
      </c>
      <c r="AY1710" s="94">
        <v>1013</v>
      </c>
    </row>
    <row r="1711" spans="1:51" s="48" customFormat="1" x14ac:dyDescent="0.25">
      <c r="A1711" s="496">
        <f>INDEX(Toetsing!F:F,MATCH('Export Project'!J1711,Toetsing!G:G,0))</f>
        <v>17471</v>
      </c>
      <c r="B1711" s="118" t="str">
        <f>INDEX(Toetsing!T:T,MATCH('Export Project'!J1711,Toetsing!G:G,0))</f>
        <v>baggerschoon</v>
      </c>
      <c r="C1711" s="118" t="s">
        <v>74</v>
      </c>
      <c r="D1711" s="118" t="s">
        <v>39</v>
      </c>
      <c r="E1711" s="121">
        <f t="shared" si="82"/>
        <v>28</v>
      </c>
      <c r="F1711" s="121">
        <f t="shared" si="83"/>
        <v>710</v>
      </c>
      <c r="G1711" s="497">
        <f t="shared" si="84"/>
        <v>0</v>
      </c>
      <c r="H1711" s="27" t="s">
        <v>1454</v>
      </c>
      <c r="I1711" s="27" t="s">
        <v>3216</v>
      </c>
      <c r="J1711" s="893">
        <v>5073</v>
      </c>
      <c r="M1711" s="887" t="s">
        <v>3218</v>
      </c>
      <c r="N1711" s="888">
        <v>28</v>
      </c>
      <c r="O1711" s="888">
        <v>95</v>
      </c>
      <c r="P1711" s="888">
        <v>95</v>
      </c>
      <c r="Q1711" s="888">
        <v>95</v>
      </c>
      <c r="R1711" s="92">
        <v>0.74</v>
      </c>
      <c r="S1711" s="92">
        <v>1.1000000000000001</v>
      </c>
      <c r="T1711" s="92"/>
      <c r="U1711" s="92"/>
      <c r="V1711" s="889">
        <v>-6</v>
      </c>
      <c r="W1711" s="890" t="s">
        <v>1662</v>
      </c>
      <c r="X1711" s="889">
        <v>-6.02</v>
      </c>
      <c r="Y1711" s="891" t="s">
        <v>72</v>
      </c>
      <c r="Z1711" s="892">
        <v>25.35</v>
      </c>
      <c r="AA1711" s="93">
        <v>0.27</v>
      </c>
      <c r="AB1711" s="94">
        <v>710</v>
      </c>
      <c r="AC1711" s="892">
        <v>55.34</v>
      </c>
      <c r="AD1711" s="94">
        <v>1550</v>
      </c>
      <c r="AE1711" s="892">
        <v>21.1</v>
      </c>
      <c r="AF1711" s="93">
        <v>0.22</v>
      </c>
      <c r="AG1711" s="94">
        <v>591</v>
      </c>
      <c r="AH1711" s="892">
        <v>6.8</v>
      </c>
      <c r="AI1711" s="94">
        <v>191</v>
      </c>
      <c r="AJ1711" s="892">
        <v>55.1</v>
      </c>
      <c r="AK1711" s="94">
        <v>1542</v>
      </c>
      <c r="AL1711" s="892">
        <v>21.1</v>
      </c>
      <c r="AM1711" s="93">
        <v>0.22</v>
      </c>
      <c r="AN1711" s="94">
        <v>591</v>
      </c>
      <c r="AO1711" s="892">
        <v>6.8</v>
      </c>
      <c r="AP1711" s="94">
        <v>191</v>
      </c>
      <c r="AQ1711" s="892">
        <v>55.1</v>
      </c>
      <c r="AR1711" s="94">
        <v>1542</v>
      </c>
      <c r="AS1711" s="892">
        <v>23.9</v>
      </c>
      <c r="AT1711" s="93">
        <v>0.25</v>
      </c>
      <c r="AU1711" s="94">
        <v>669</v>
      </c>
      <c r="AV1711" s="892">
        <v>13</v>
      </c>
      <c r="AW1711" s="94">
        <v>363</v>
      </c>
      <c r="AX1711" s="892">
        <v>55.1</v>
      </c>
      <c r="AY1711" s="94">
        <v>1542</v>
      </c>
    </row>
    <row r="1712" spans="1:51" x14ac:dyDescent="0.25">
      <c r="A1712" s="496">
        <f>INDEX(Toetsing!F:F,MATCH('Export Project'!J1712,Toetsing!G:G,0))</f>
        <v>17182</v>
      </c>
      <c r="B1712" s="118" t="str">
        <f>INDEX(Toetsing!T:T,MATCH('Export Project'!J1712,Toetsing!G:G,0))</f>
        <v>nee</v>
      </c>
      <c r="C1712" s="118" t="s">
        <v>39</v>
      </c>
      <c r="D1712" s="118" t="s">
        <v>39</v>
      </c>
      <c r="E1712" s="121">
        <f t="shared" si="79"/>
        <v>0</v>
      </c>
      <c r="F1712" s="121">
        <f t="shared" si="80"/>
        <v>0</v>
      </c>
      <c r="G1712" s="497">
        <f t="shared" si="81"/>
        <v>0</v>
      </c>
      <c r="H1712" s="27" t="s">
        <v>3219</v>
      </c>
      <c r="I1712" s="27" t="s">
        <v>3220</v>
      </c>
      <c r="J1712" s="182">
        <v>259</v>
      </c>
      <c r="L1712" s="48"/>
      <c r="M1712" s="169" t="s">
        <v>3221</v>
      </c>
      <c r="N1712" s="170">
        <v>38</v>
      </c>
      <c r="O1712" s="170">
        <v>6.3</v>
      </c>
      <c r="P1712" s="170">
        <v>6.3</v>
      </c>
      <c r="Q1712" s="170">
        <v>6.3</v>
      </c>
      <c r="R1712" s="171">
        <v>0.68</v>
      </c>
      <c r="S1712" s="171">
        <v>0.68</v>
      </c>
      <c r="T1712" s="171"/>
      <c r="U1712" s="171"/>
      <c r="V1712" s="172">
        <v>-5.98</v>
      </c>
      <c r="W1712" s="173" t="s">
        <v>3222</v>
      </c>
      <c r="X1712" s="172">
        <v>-6.02</v>
      </c>
      <c r="Y1712" s="174" t="s">
        <v>72</v>
      </c>
      <c r="Z1712" s="175">
        <v>0.28000000000000003</v>
      </c>
      <c r="AA1712" s="176">
        <v>0.04</v>
      </c>
      <c r="AB1712" s="177">
        <v>11</v>
      </c>
      <c r="AC1712" s="175">
        <v>2.81</v>
      </c>
      <c r="AD1712" s="177">
        <v>107</v>
      </c>
      <c r="AE1712" s="175">
        <v>0.1</v>
      </c>
      <c r="AF1712" s="176">
        <v>0.01</v>
      </c>
      <c r="AG1712" s="177">
        <v>2</v>
      </c>
      <c r="AH1712" s="175">
        <v>0.3</v>
      </c>
      <c r="AI1712" s="177">
        <v>10</v>
      </c>
      <c r="AJ1712" s="175">
        <v>2.5</v>
      </c>
      <c r="AK1712" s="177">
        <v>96</v>
      </c>
      <c r="AL1712" s="175">
        <v>0.1</v>
      </c>
      <c r="AM1712" s="176">
        <v>0.01</v>
      </c>
      <c r="AN1712" s="177">
        <v>3</v>
      </c>
      <c r="AO1712" s="175">
        <v>0.4</v>
      </c>
      <c r="AP1712" s="177">
        <v>16</v>
      </c>
      <c r="AQ1712" s="175">
        <v>2.7</v>
      </c>
      <c r="AR1712" s="177">
        <v>101</v>
      </c>
      <c r="AS1712" s="175">
        <v>0.1</v>
      </c>
      <c r="AT1712" s="176">
        <v>0.01</v>
      </c>
      <c r="AU1712" s="177">
        <v>3</v>
      </c>
      <c r="AV1712" s="175">
        <v>0.6</v>
      </c>
      <c r="AW1712" s="177">
        <v>24</v>
      </c>
      <c r="AX1712" s="175">
        <v>2.7</v>
      </c>
      <c r="AY1712" s="177">
        <v>101</v>
      </c>
    </row>
    <row r="1713" spans="1:51" x14ac:dyDescent="0.25">
      <c r="A1713" s="496">
        <f>INDEX(Toetsing!F:F,MATCH('Export Project'!J1713,Toetsing!G:G,0))</f>
        <v>17182</v>
      </c>
      <c r="B1713" s="118" t="str">
        <f>INDEX(Toetsing!T:T,MATCH('Export Project'!J1713,Toetsing!G:G,0))</f>
        <v>nee</v>
      </c>
      <c r="C1713" s="118" t="s">
        <v>39</v>
      </c>
      <c r="D1713" s="118" t="s">
        <v>39</v>
      </c>
      <c r="E1713" s="121">
        <f t="shared" si="79"/>
        <v>0</v>
      </c>
      <c r="F1713" s="121">
        <f t="shared" si="80"/>
        <v>0</v>
      </c>
      <c r="G1713" s="497">
        <f t="shared" si="81"/>
        <v>0</v>
      </c>
      <c r="H1713" s="27" t="s">
        <v>3219</v>
      </c>
      <c r="I1713" s="27" t="s">
        <v>3220</v>
      </c>
      <c r="J1713" s="182">
        <v>260</v>
      </c>
      <c r="L1713" s="48"/>
      <c r="M1713" s="169" t="s">
        <v>3223</v>
      </c>
      <c r="N1713" s="170">
        <v>50</v>
      </c>
      <c r="O1713" s="170">
        <v>5.4</v>
      </c>
      <c r="P1713" s="170">
        <v>5.4</v>
      </c>
      <c r="Q1713" s="170">
        <v>5.4</v>
      </c>
      <c r="R1713" s="171">
        <v>0.47</v>
      </c>
      <c r="S1713" s="171">
        <v>0.54</v>
      </c>
      <c r="T1713" s="171"/>
      <c r="U1713" s="171"/>
      <c r="V1713" s="172">
        <v>-5.98</v>
      </c>
      <c r="W1713" s="173" t="s">
        <v>3222</v>
      </c>
      <c r="X1713" s="172">
        <v>-6.02</v>
      </c>
      <c r="Y1713" s="174" t="s">
        <v>72</v>
      </c>
      <c r="Z1713" s="175">
        <v>0.26</v>
      </c>
      <c r="AA1713" s="176">
        <v>0.05</v>
      </c>
      <c r="AB1713" s="177">
        <v>13</v>
      </c>
      <c r="AC1713" s="175">
        <v>1.55</v>
      </c>
      <c r="AD1713" s="177">
        <v>78</v>
      </c>
      <c r="AE1713" s="175">
        <v>0.2</v>
      </c>
      <c r="AF1713" s="176">
        <v>0.03</v>
      </c>
      <c r="AG1713" s="177">
        <v>8</v>
      </c>
      <c r="AH1713" s="175">
        <v>0.7</v>
      </c>
      <c r="AI1713" s="177">
        <v>33</v>
      </c>
      <c r="AJ1713" s="175">
        <v>1.4</v>
      </c>
      <c r="AK1713" s="177">
        <v>69</v>
      </c>
      <c r="AL1713" s="175">
        <v>0.2</v>
      </c>
      <c r="AM1713" s="176">
        <v>0.03</v>
      </c>
      <c r="AN1713" s="177">
        <v>9</v>
      </c>
      <c r="AO1713" s="175">
        <v>0.9</v>
      </c>
      <c r="AP1713" s="177">
        <v>45</v>
      </c>
      <c r="AQ1713" s="175">
        <v>1.4</v>
      </c>
      <c r="AR1713" s="177">
        <v>72</v>
      </c>
      <c r="AS1713" s="175">
        <v>0.2</v>
      </c>
      <c r="AT1713" s="176">
        <v>0.03</v>
      </c>
      <c r="AU1713" s="177">
        <v>9</v>
      </c>
      <c r="AV1713" s="175">
        <v>1</v>
      </c>
      <c r="AW1713" s="177">
        <v>51</v>
      </c>
      <c r="AX1713" s="175">
        <v>1.4</v>
      </c>
      <c r="AY1713" s="177">
        <v>72</v>
      </c>
    </row>
    <row r="1714" spans="1:51" x14ac:dyDescent="0.25">
      <c r="A1714" s="496">
        <f>INDEX(Toetsing!F:F,MATCH('Export Project'!J1714,Toetsing!G:G,0))</f>
        <v>17182</v>
      </c>
      <c r="B1714" s="118" t="str">
        <f>INDEX(Toetsing!T:T,MATCH('Export Project'!J1714,Toetsing!G:G,0))</f>
        <v>nee</v>
      </c>
      <c r="C1714" s="118" t="s">
        <v>39</v>
      </c>
      <c r="D1714" s="118" t="s">
        <v>39</v>
      </c>
      <c r="E1714" s="121">
        <f t="shared" si="79"/>
        <v>0</v>
      </c>
      <c r="F1714" s="121">
        <f t="shared" si="80"/>
        <v>0</v>
      </c>
      <c r="G1714" s="497">
        <f t="shared" si="81"/>
        <v>0</v>
      </c>
      <c r="H1714" s="27" t="s">
        <v>3219</v>
      </c>
      <c r="I1714" s="27" t="s">
        <v>3220</v>
      </c>
      <c r="J1714" s="182">
        <v>261</v>
      </c>
      <c r="L1714" s="48"/>
      <c r="M1714" s="169" t="s">
        <v>3224</v>
      </c>
      <c r="N1714" s="170">
        <v>50</v>
      </c>
      <c r="O1714" s="170">
        <v>5.3</v>
      </c>
      <c r="P1714" s="170">
        <v>5.3</v>
      </c>
      <c r="Q1714" s="170">
        <v>5.3</v>
      </c>
      <c r="R1714" s="171">
        <v>0.64</v>
      </c>
      <c r="S1714" s="171">
        <v>0.64</v>
      </c>
      <c r="T1714" s="171"/>
      <c r="U1714" s="171"/>
      <c r="V1714" s="172">
        <v>-5.98</v>
      </c>
      <c r="W1714" s="173" t="s">
        <v>3222</v>
      </c>
      <c r="X1714" s="172">
        <v>-6.02</v>
      </c>
      <c r="Y1714" s="174" t="s">
        <v>72</v>
      </c>
      <c r="Z1714" s="175">
        <v>0.67</v>
      </c>
      <c r="AA1714" s="176">
        <v>0.13</v>
      </c>
      <c r="AB1714" s="177">
        <v>34</v>
      </c>
      <c r="AC1714" s="175">
        <v>1.61</v>
      </c>
      <c r="AD1714" s="177">
        <v>81</v>
      </c>
      <c r="AE1714" s="175">
        <v>0.4</v>
      </c>
      <c r="AF1714" s="176">
        <v>7.0000000000000007E-2</v>
      </c>
      <c r="AG1714" s="177">
        <v>20</v>
      </c>
      <c r="AH1714" s="175">
        <v>0.2</v>
      </c>
      <c r="AI1714" s="177">
        <v>8</v>
      </c>
      <c r="AJ1714" s="175">
        <v>1.6</v>
      </c>
      <c r="AK1714" s="177">
        <v>79</v>
      </c>
      <c r="AL1714" s="175">
        <v>0.5</v>
      </c>
      <c r="AM1714" s="176">
        <v>0.09</v>
      </c>
      <c r="AN1714" s="177">
        <v>24</v>
      </c>
      <c r="AO1714" s="175">
        <v>0.4</v>
      </c>
      <c r="AP1714" s="177">
        <v>18</v>
      </c>
      <c r="AQ1714" s="175">
        <v>1.6</v>
      </c>
      <c r="AR1714" s="177">
        <v>80</v>
      </c>
      <c r="AS1714" s="175">
        <v>0.5</v>
      </c>
      <c r="AT1714" s="176">
        <v>0.09</v>
      </c>
      <c r="AU1714" s="177">
        <v>24</v>
      </c>
      <c r="AV1714" s="175">
        <v>0.5</v>
      </c>
      <c r="AW1714" s="177">
        <v>24</v>
      </c>
      <c r="AX1714" s="175">
        <v>1.6</v>
      </c>
      <c r="AY1714" s="177">
        <v>80</v>
      </c>
    </row>
    <row r="1715" spans="1:51" x14ac:dyDescent="0.25">
      <c r="A1715" s="496">
        <f>INDEX(Toetsing!F:F,MATCH('Export Project'!J1715,Toetsing!G:G,0))</f>
        <v>17182</v>
      </c>
      <c r="B1715" s="118" t="str">
        <f>INDEX(Toetsing!T:T,MATCH('Export Project'!J1715,Toetsing!G:G,0))</f>
        <v>nee</v>
      </c>
      <c r="C1715" s="118" t="s">
        <v>39</v>
      </c>
      <c r="D1715" s="118" t="s">
        <v>39</v>
      </c>
      <c r="E1715" s="121">
        <f t="shared" si="79"/>
        <v>0</v>
      </c>
      <c r="F1715" s="121">
        <f t="shared" si="80"/>
        <v>0</v>
      </c>
      <c r="G1715" s="497">
        <f t="shared" si="81"/>
        <v>0</v>
      </c>
      <c r="H1715" s="27" t="s">
        <v>3219</v>
      </c>
      <c r="I1715" s="27" t="s">
        <v>3220</v>
      </c>
      <c r="J1715" s="182">
        <v>262</v>
      </c>
      <c r="L1715" s="48"/>
      <c r="M1715" s="169" t="s">
        <v>3225</v>
      </c>
      <c r="N1715" s="170">
        <v>36</v>
      </c>
      <c r="O1715" s="170">
        <v>8.1999999999999993</v>
      </c>
      <c r="P1715" s="170">
        <v>8.1999999999999993</v>
      </c>
      <c r="Q1715" s="170">
        <v>8.1999999999999993</v>
      </c>
      <c r="R1715" s="171">
        <v>0.91</v>
      </c>
      <c r="S1715" s="171">
        <v>0.91</v>
      </c>
      <c r="T1715" s="171"/>
      <c r="U1715" s="171"/>
      <c r="V1715" s="172">
        <v>-5.98</v>
      </c>
      <c r="W1715" s="173" t="s">
        <v>3222</v>
      </c>
      <c r="X1715" s="172">
        <v>-6.02</v>
      </c>
      <c r="Y1715" s="174" t="s">
        <v>72</v>
      </c>
      <c r="Z1715" s="175">
        <v>0.52</v>
      </c>
      <c r="AA1715" s="176">
        <v>0.06</v>
      </c>
      <c r="AB1715" s="177">
        <v>19</v>
      </c>
      <c r="AC1715" s="175">
        <v>4.3899999999999997</v>
      </c>
      <c r="AD1715" s="177">
        <v>158</v>
      </c>
      <c r="AE1715" s="175">
        <v>0.1</v>
      </c>
      <c r="AF1715" s="176">
        <v>0.01</v>
      </c>
      <c r="AG1715" s="177">
        <v>4</v>
      </c>
      <c r="AH1715" s="175">
        <v>0.1</v>
      </c>
      <c r="AI1715" s="177">
        <v>2</v>
      </c>
      <c r="AJ1715" s="175">
        <v>4.0999999999999996</v>
      </c>
      <c r="AK1715" s="177">
        <v>149</v>
      </c>
      <c r="AL1715" s="175">
        <v>0.2</v>
      </c>
      <c r="AM1715" s="176">
        <v>0.02</v>
      </c>
      <c r="AN1715" s="177">
        <v>6</v>
      </c>
      <c r="AO1715" s="175">
        <v>0.2</v>
      </c>
      <c r="AP1715" s="177">
        <v>7</v>
      </c>
      <c r="AQ1715" s="175">
        <v>4.2</v>
      </c>
      <c r="AR1715" s="177">
        <v>152</v>
      </c>
      <c r="AS1715" s="175">
        <v>0.3</v>
      </c>
      <c r="AT1715" s="176">
        <v>0.03</v>
      </c>
      <c r="AU1715" s="177">
        <v>9</v>
      </c>
      <c r="AV1715" s="175">
        <v>0.4</v>
      </c>
      <c r="AW1715" s="177">
        <v>14</v>
      </c>
      <c r="AX1715" s="175">
        <v>4.3</v>
      </c>
      <c r="AY1715" s="177">
        <v>156</v>
      </c>
    </row>
    <row r="1716" spans="1:51" x14ac:dyDescent="0.25">
      <c r="A1716" s="496" t="str">
        <f>INDEX(Toetsing!F:F,MATCH('Export Project'!J1716,Toetsing!G:G,0))</f>
        <v>17210HS</v>
      </c>
      <c r="B1716" s="118" t="str">
        <f>INDEX(Toetsing!T:T,MATCH('Export Project'!J1716,Toetsing!G:G,0))</f>
        <v>baggerschoon</v>
      </c>
      <c r="C1716" s="118" t="s">
        <v>74</v>
      </c>
      <c r="D1716" s="118" t="s">
        <v>39</v>
      </c>
      <c r="E1716" s="121">
        <f t="shared" si="79"/>
        <v>35</v>
      </c>
      <c r="F1716" s="121">
        <f t="shared" si="80"/>
        <v>43</v>
      </c>
      <c r="G1716" s="497">
        <f t="shared" si="81"/>
        <v>0</v>
      </c>
      <c r="H1716" s="27" t="s">
        <v>3219</v>
      </c>
      <c r="I1716" s="27" t="s">
        <v>3226</v>
      </c>
      <c r="J1716" s="182">
        <v>274</v>
      </c>
      <c r="L1716" s="48"/>
      <c r="M1716" s="169" t="s">
        <v>3227</v>
      </c>
      <c r="N1716" s="170">
        <v>35</v>
      </c>
      <c r="O1716" s="170">
        <v>8</v>
      </c>
      <c r="P1716" s="170">
        <v>8</v>
      </c>
      <c r="Q1716" s="170">
        <v>8</v>
      </c>
      <c r="R1716" s="171">
        <v>0.87</v>
      </c>
      <c r="S1716" s="171">
        <v>0.99</v>
      </c>
      <c r="T1716" s="171"/>
      <c r="U1716" s="171"/>
      <c r="V1716" s="172">
        <v>-6</v>
      </c>
      <c r="W1716" s="173" t="s">
        <v>3228</v>
      </c>
      <c r="X1716" s="172">
        <v>-6.02</v>
      </c>
      <c r="Y1716" s="174" t="s">
        <v>72</v>
      </c>
      <c r="Z1716" s="175">
        <v>1.24</v>
      </c>
      <c r="AA1716" s="176">
        <v>0.16</v>
      </c>
      <c r="AB1716" s="177">
        <v>43</v>
      </c>
      <c r="AC1716" s="175">
        <v>4.54</v>
      </c>
      <c r="AD1716" s="177">
        <v>159</v>
      </c>
      <c r="AE1716" s="175">
        <v>0.2</v>
      </c>
      <c r="AF1716" s="176">
        <v>0.03</v>
      </c>
      <c r="AG1716" s="177">
        <v>7</v>
      </c>
      <c r="AH1716" s="175">
        <v>0</v>
      </c>
      <c r="AI1716" s="177">
        <v>0</v>
      </c>
      <c r="AJ1716" s="175">
        <v>4.5</v>
      </c>
      <c r="AK1716" s="177">
        <v>156</v>
      </c>
      <c r="AL1716" s="175">
        <v>0.2</v>
      </c>
      <c r="AM1716" s="176">
        <v>0.03</v>
      </c>
      <c r="AN1716" s="177">
        <v>7</v>
      </c>
      <c r="AO1716" s="175">
        <v>0</v>
      </c>
      <c r="AP1716" s="177">
        <v>0</v>
      </c>
      <c r="AQ1716" s="175">
        <v>4.5</v>
      </c>
      <c r="AR1716" s="177">
        <v>156</v>
      </c>
      <c r="AS1716" s="175">
        <v>0.4</v>
      </c>
      <c r="AT1716" s="176">
        <v>0.04</v>
      </c>
      <c r="AU1716" s="177">
        <v>12</v>
      </c>
      <c r="AV1716" s="175">
        <v>0.1</v>
      </c>
      <c r="AW1716" s="177">
        <v>3</v>
      </c>
      <c r="AX1716" s="175">
        <v>4.5</v>
      </c>
      <c r="AY1716" s="177">
        <v>156</v>
      </c>
    </row>
    <row r="1717" spans="1:51" x14ac:dyDescent="0.25">
      <c r="A1717" s="496" t="str">
        <f>INDEX(Toetsing!F:F,MATCH('Export Project'!J1717,Toetsing!G:G,0))</f>
        <v>17210HS</v>
      </c>
      <c r="B1717" s="118" t="str">
        <f>INDEX(Toetsing!T:T,MATCH('Export Project'!J1717,Toetsing!G:G,0))</f>
        <v>baggerschoon</v>
      </c>
      <c r="C1717" s="118" t="s">
        <v>74</v>
      </c>
      <c r="D1717" s="118" t="s">
        <v>39</v>
      </c>
      <c r="E1717" s="121">
        <f t="shared" si="79"/>
        <v>51</v>
      </c>
      <c r="F1717" s="121">
        <f t="shared" si="80"/>
        <v>64</v>
      </c>
      <c r="G1717" s="497">
        <f t="shared" si="81"/>
        <v>0</v>
      </c>
      <c r="H1717" s="27" t="s">
        <v>3219</v>
      </c>
      <c r="I1717" s="27" t="s">
        <v>3226</v>
      </c>
      <c r="J1717" s="182">
        <v>275</v>
      </c>
      <c r="L1717" s="48"/>
      <c r="M1717" s="169" t="s">
        <v>3229</v>
      </c>
      <c r="N1717" s="170">
        <v>51</v>
      </c>
      <c r="O1717" s="170">
        <v>8</v>
      </c>
      <c r="P1717" s="170">
        <v>8</v>
      </c>
      <c r="Q1717" s="170">
        <v>8</v>
      </c>
      <c r="R1717" s="171">
        <v>0.86</v>
      </c>
      <c r="S1717" s="171">
        <v>0.97</v>
      </c>
      <c r="T1717" s="171"/>
      <c r="U1717" s="171"/>
      <c r="V1717" s="172">
        <v>-6</v>
      </c>
      <c r="W1717" s="173" t="s">
        <v>3228</v>
      </c>
      <c r="X1717" s="172">
        <v>-6.02</v>
      </c>
      <c r="Y1717" s="174" t="s">
        <v>72</v>
      </c>
      <c r="Z1717" s="175">
        <v>1.25</v>
      </c>
      <c r="AA1717" s="176">
        <v>0.16</v>
      </c>
      <c r="AB1717" s="177">
        <v>64</v>
      </c>
      <c r="AC1717" s="175">
        <v>5.07</v>
      </c>
      <c r="AD1717" s="177">
        <v>259</v>
      </c>
      <c r="AE1717" s="175">
        <v>0.3</v>
      </c>
      <c r="AF1717" s="176">
        <v>0.04</v>
      </c>
      <c r="AG1717" s="177">
        <v>16</v>
      </c>
      <c r="AH1717" s="175">
        <v>0</v>
      </c>
      <c r="AI1717" s="177">
        <v>0</v>
      </c>
      <c r="AJ1717" s="175">
        <v>4.4000000000000004</v>
      </c>
      <c r="AK1717" s="177">
        <v>222</v>
      </c>
      <c r="AL1717" s="175">
        <v>0.3</v>
      </c>
      <c r="AM1717" s="176">
        <v>0.04</v>
      </c>
      <c r="AN1717" s="177">
        <v>16</v>
      </c>
      <c r="AO1717" s="175">
        <v>0</v>
      </c>
      <c r="AP1717" s="177">
        <v>0</v>
      </c>
      <c r="AQ1717" s="175">
        <v>4.4000000000000004</v>
      </c>
      <c r="AR1717" s="177">
        <v>222</v>
      </c>
      <c r="AS1717" s="175">
        <v>0.4</v>
      </c>
      <c r="AT1717" s="176">
        <v>0.05</v>
      </c>
      <c r="AU1717" s="177">
        <v>22</v>
      </c>
      <c r="AV1717" s="175">
        <v>0.1</v>
      </c>
      <c r="AW1717" s="177">
        <v>5</v>
      </c>
      <c r="AX1717" s="175">
        <v>4.4000000000000004</v>
      </c>
      <c r="AY1717" s="177">
        <v>222</v>
      </c>
    </row>
    <row r="1718" spans="1:51" x14ac:dyDescent="0.25">
      <c r="A1718" s="496" t="str">
        <f>INDEX(Toetsing!F:F,MATCH('Export Project'!J1718,Toetsing!G:G,0))</f>
        <v>17210HS</v>
      </c>
      <c r="B1718" s="118" t="str">
        <f>INDEX(Toetsing!T:T,MATCH('Export Project'!J1718,Toetsing!G:G,0))</f>
        <v>baggerschoon</v>
      </c>
      <c r="C1718" s="118" t="s">
        <v>74</v>
      </c>
      <c r="D1718" s="118" t="s">
        <v>39</v>
      </c>
      <c r="E1718" s="121">
        <f t="shared" si="79"/>
        <v>40</v>
      </c>
      <c r="F1718" s="121">
        <f t="shared" si="80"/>
        <v>49</v>
      </c>
      <c r="G1718" s="497">
        <f t="shared" si="81"/>
        <v>0</v>
      </c>
      <c r="H1718" s="27" t="s">
        <v>3219</v>
      </c>
      <c r="I1718" s="27" t="s">
        <v>3226</v>
      </c>
      <c r="J1718" s="182">
        <v>276</v>
      </c>
      <c r="L1718" s="48"/>
      <c r="M1718" s="169" t="s">
        <v>3230</v>
      </c>
      <c r="N1718" s="170">
        <v>40</v>
      </c>
      <c r="O1718" s="170">
        <v>8</v>
      </c>
      <c r="P1718" s="170">
        <v>8</v>
      </c>
      <c r="Q1718" s="170">
        <v>8</v>
      </c>
      <c r="R1718" s="171">
        <v>0.85</v>
      </c>
      <c r="S1718" s="171">
        <v>0.96</v>
      </c>
      <c r="T1718" s="171"/>
      <c r="U1718" s="171"/>
      <c r="V1718" s="172">
        <v>-6</v>
      </c>
      <c r="W1718" s="173" t="s">
        <v>3228</v>
      </c>
      <c r="X1718" s="172">
        <v>-6.02</v>
      </c>
      <c r="Y1718" s="174" t="s">
        <v>72</v>
      </c>
      <c r="Z1718" s="175">
        <v>1.23</v>
      </c>
      <c r="AA1718" s="176">
        <v>0.15</v>
      </c>
      <c r="AB1718" s="177">
        <v>49</v>
      </c>
      <c r="AC1718" s="175">
        <v>5.0999999999999996</v>
      </c>
      <c r="AD1718" s="177">
        <v>204</v>
      </c>
      <c r="AE1718" s="175">
        <v>0.2</v>
      </c>
      <c r="AF1718" s="176">
        <v>0.02</v>
      </c>
      <c r="AG1718" s="177">
        <v>8</v>
      </c>
      <c r="AH1718" s="175">
        <v>0</v>
      </c>
      <c r="AI1718" s="177">
        <v>2</v>
      </c>
      <c r="AJ1718" s="175">
        <v>4.4000000000000004</v>
      </c>
      <c r="AK1718" s="177">
        <v>178</v>
      </c>
      <c r="AL1718" s="175">
        <v>0.2</v>
      </c>
      <c r="AM1718" s="176">
        <v>0.02</v>
      </c>
      <c r="AN1718" s="177">
        <v>8</v>
      </c>
      <c r="AO1718" s="175">
        <v>0</v>
      </c>
      <c r="AP1718" s="177">
        <v>2</v>
      </c>
      <c r="AQ1718" s="175">
        <v>4.4000000000000004</v>
      </c>
      <c r="AR1718" s="177">
        <v>178</v>
      </c>
      <c r="AS1718" s="175">
        <v>0.3</v>
      </c>
      <c r="AT1718" s="176">
        <v>0.03</v>
      </c>
      <c r="AU1718" s="177">
        <v>10</v>
      </c>
      <c r="AV1718" s="175">
        <v>0.2</v>
      </c>
      <c r="AW1718" s="177">
        <v>7</v>
      </c>
      <c r="AX1718" s="175">
        <v>4.4000000000000004</v>
      </c>
      <c r="AY1718" s="177">
        <v>178</v>
      </c>
    </row>
    <row r="1719" spans="1:51" x14ac:dyDescent="0.25">
      <c r="A1719" s="496">
        <f>INDEX(Toetsing!F:F,MATCH('Export Project'!J1719,Toetsing!G:G,0))</f>
        <v>17181</v>
      </c>
      <c r="B1719" s="118" t="str">
        <f>INDEX(Toetsing!T:T,MATCH('Export Project'!J1719,Toetsing!G:G,0))</f>
        <v>nee</v>
      </c>
      <c r="C1719" s="118" t="s">
        <v>39</v>
      </c>
      <c r="D1719" s="118" t="s">
        <v>39</v>
      </c>
      <c r="E1719" s="121">
        <f t="shared" si="79"/>
        <v>0</v>
      </c>
      <c r="F1719" s="121">
        <f t="shared" si="80"/>
        <v>0</v>
      </c>
      <c r="G1719" s="497">
        <f t="shared" si="81"/>
        <v>0</v>
      </c>
      <c r="H1719" s="27" t="s">
        <v>3219</v>
      </c>
      <c r="I1719" s="27" t="s">
        <v>3231</v>
      </c>
      <c r="J1719" s="182">
        <v>253</v>
      </c>
      <c r="L1719" s="48"/>
      <c r="M1719" s="169" t="s">
        <v>3232</v>
      </c>
      <c r="N1719" s="170">
        <v>21</v>
      </c>
      <c r="O1719" s="170">
        <v>19.2</v>
      </c>
      <c r="P1719" s="170">
        <v>19.2</v>
      </c>
      <c r="Q1719" s="170">
        <v>19.2</v>
      </c>
      <c r="R1719" s="171">
        <v>1.08</v>
      </c>
      <c r="S1719" s="171">
        <v>1.1599999999999999</v>
      </c>
      <c r="T1719" s="171"/>
      <c r="U1719" s="171"/>
      <c r="V1719" s="172">
        <v>-5.98</v>
      </c>
      <c r="W1719" s="173" t="s">
        <v>3222</v>
      </c>
      <c r="X1719" s="172">
        <v>-6.02</v>
      </c>
      <c r="Y1719" s="174" t="s">
        <v>72</v>
      </c>
      <c r="Z1719" s="175">
        <v>1.86</v>
      </c>
      <c r="AA1719" s="176">
        <v>0.1</v>
      </c>
      <c r="AB1719" s="177">
        <v>39</v>
      </c>
      <c r="AC1719" s="175">
        <v>13.95</v>
      </c>
      <c r="AD1719" s="177">
        <v>293</v>
      </c>
      <c r="AE1719" s="175">
        <v>0.7</v>
      </c>
      <c r="AF1719" s="176">
        <v>0.04</v>
      </c>
      <c r="AG1719" s="177">
        <v>14</v>
      </c>
      <c r="AH1719" s="175">
        <v>1</v>
      </c>
      <c r="AI1719" s="177">
        <v>21</v>
      </c>
      <c r="AJ1719" s="175">
        <v>10.8</v>
      </c>
      <c r="AK1719" s="177">
        <v>227</v>
      </c>
      <c r="AL1719" s="175">
        <v>0.7</v>
      </c>
      <c r="AM1719" s="176">
        <v>0.04</v>
      </c>
      <c r="AN1719" s="177">
        <v>14</v>
      </c>
      <c r="AO1719" s="175">
        <v>1</v>
      </c>
      <c r="AP1719" s="177">
        <v>21</v>
      </c>
      <c r="AQ1719" s="175">
        <v>10.8</v>
      </c>
      <c r="AR1719" s="177">
        <v>227</v>
      </c>
      <c r="AS1719" s="175">
        <v>0.8</v>
      </c>
      <c r="AT1719" s="176">
        <v>0.04</v>
      </c>
      <c r="AU1719" s="177">
        <v>17</v>
      </c>
      <c r="AV1719" s="175">
        <v>1.3</v>
      </c>
      <c r="AW1719" s="177">
        <v>26</v>
      </c>
      <c r="AX1719" s="175">
        <v>11.9</v>
      </c>
      <c r="AY1719" s="177">
        <v>250</v>
      </c>
    </row>
    <row r="1720" spans="1:51" x14ac:dyDescent="0.25">
      <c r="A1720" s="496">
        <f>INDEX(Toetsing!F:F,MATCH('Export Project'!J1720,Toetsing!G:G,0))</f>
        <v>17166</v>
      </c>
      <c r="B1720" s="118" t="str">
        <f>INDEX(Toetsing!T:T,MATCH('Export Project'!J1720,Toetsing!G:G,0))</f>
        <v>nee</v>
      </c>
      <c r="C1720" s="118" t="s">
        <v>39</v>
      </c>
      <c r="D1720" s="118" t="s">
        <v>39</v>
      </c>
      <c r="E1720" s="121">
        <f t="shared" si="79"/>
        <v>0</v>
      </c>
      <c r="F1720" s="121">
        <f t="shared" si="80"/>
        <v>0</v>
      </c>
      <c r="G1720" s="497">
        <f t="shared" si="81"/>
        <v>0</v>
      </c>
      <c r="H1720" s="27" t="s">
        <v>3219</v>
      </c>
      <c r="I1720" s="27" t="s">
        <v>3233</v>
      </c>
      <c r="J1720" s="182">
        <v>237</v>
      </c>
      <c r="L1720" s="48"/>
      <c r="M1720" s="169" t="s">
        <v>3234</v>
      </c>
      <c r="N1720" s="170">
        <v>58</v>
      </c>
      <c r="O1720" s="170">
        <v>10</v>
      </c>
      <c r="P1720" s="170">
        <v>10</v>
      </c>
      <c r="Q1720" s="170">
        <v>10</v>
      </c>
      <c r="R1720" s="171">
        <v>1.04</v>
      </c>
      <c r="S1720" s="171">
        <v>1.04</v>
      </c>
      <c r="T1720" s="171"/>
      <c r="U1720" s="171"/>
      <c r="V1720" s="172">
        <v>-6</v>
      </c>
      <c r="W1720" s="173" t="s">
        <v>3235</v>
      </c>
      <c r="X1720" s="172">
        <v>-6.02</v>
      </c>
      <c r="Y1720" s="174" t="s">
        <v>72</v>
      </c>
      <c r="Z1720" s="175">
        <v>0.1</v>
      </c>
      <c r="AA1720" s="176">
        <v>0.01</v>
      </c>
      <c r="AB1720" s="177">
        <v>6</v>
      </c>
      <c r="AC1720" s="175">
        <v>6.77</v>
      </c>
      <c r="AD1720" s="177">
        <v>393</v>
      </c>
      <c r="AE1720" s="175">
        <v>0</v>
      </c>
      <c r="AF1720" s="176">
        <v>0</v>
      </c>
      <c r="AG1720" s="177">
        <v>1</v>
      </c>
      <c r="AH1720" s="175">
        <v>0.6</v>
      </c>
      <c r="AI1720" s="177">
        <v>35</v>
      </c>
      <c r="AJ1720" s="175">
        <v>5.8</v>
      </c>
      <c r="AK1720" s="177">
        <v>339</v>
      </c>
      <c r="AL1720" s="175">
        <v>0</v>
      </c>
      <c r="AM1720" s="176">
        <v>0</v>
      </c>
      <c r="AN1720" s="177">
        <v>1</v>
      </c>
      <c r="AO1720" s="175">
        <v>0.6</v>
      </c>
      <c r="AP1720" s="177">
        <v>35</v>
      </c>
      <c r="AQ1720" s="175">
        <v>5.8</v>
      </c>
      <c r="AR1720" s="177">
        <v>339</v>
      </c>
      <c r="AS1720" s="175">
        <v>0</v>
      </c>
      <c r="AT1720" s="176">
        <v>0</v>
      </c>
      <c r="AU1720" s="177">
        <v>2</v>
      </c>
      <c r="AV1720" s="175">
        <v>0.8</v>
      </c>
      <c r="AW1720" s="177">
        <v>45</v>
      </c>
      <c r="AX1720" s="175">
        <v>6.1</v>
      </c>
      <c r="AY1720" s="177">
        <v>353</v>
      </c>
    </row>
    <row r="1721" spans="1:51" x14ac:dyDescent="0.25">
      <c r="A1721" s="496">
        <f>INDEX(Toetsing!F:F,MATCH('Export Project'!J1721,Toetsing!G:G,0))</f>
        <v>17166</v>
      </c>
      <c r="B1721" s="118" t="str">
        <f>INDEX(Toetsing!T:T,MATCH('Export Project'!J1721,Toetsing!G:G,0))</f>
        <v>nee</v>
      </c>
      <c r="C1721" s="118" t="s">
        <v>39</v>
      </c>
      <c r="D1721" s="118" t="s">
        <v>39</v>
      </c>
      <c r="E1721" s="121">
        <f t="shared" si="79"/>
        <v>0</v>
      </c>
      <c r="F1721" s="121">
        <f t="shared" si="80"/>
        <v>0</v>
      </c>
      <c r="G1721" s="497">
        <f t="shared" si="81"/>
        <v>0</v>
      </c>
      <c r="H1721" s="27" t="s">
        <v>3219</v>
      </c>
      <c r="I1721" s="27" t="s">
        <v>3233</v>
      </c>
      <c r="J1721" s="182">
        <v>238</v>
      </c>
      <c r="L1721" s="48"/>
      <c r="M1721" s="169" t="s">
        <v>3236</v>
      </c>
      <c r="N1721" s="170">
        <v>34</v>
      </c>
      <c r="O1721" s="170">
        <v>9.5</v>
      </c>
      <c r="P1721" s="170">
        <v>9.5</v>
      </c>
      <c r="Q1721" s="170">
        <v>9.5</v>
      </c>
      <c r="R1721" s="171">
        <v>1.04</v>
      </c>
      <c r="S1721" s="171">
        <v>1.04</v>
      </c>
      <c r="T1721" s="171"/>
      <c r="U1721" s="171"/>
      <c r="V1721" s="172">
        <v>-6</v>
      </c>
      <c r="W1721" s="173" t="s">
        <v>3235</v>
      </c>
      <c r="X1721" s="172">
        <v>-6.02</v>
      </c>
      <c r="Y1721" s="174" t="s">
        <v>72</v>
      </c>
      <c r="Z1721" s="175">
        <v>0.18</v>
      </c>
      <c r="AA1721" s="176">
        <v>0.02</v>
      </c>
      <c r="AB1721" s="177">
        <v>6</v>
      </c>
      <c r="AC1721" s="175">
        <v>6.54</v>
      </c>
      <c r="AD1721" s="177">
        <v>222</v>
      </c>
      <c r="AE1721" s="175">
        <v>0.1</v>
      </c>
      <c r="AF1721" s="176">
        <v>0.01</v>
      </c>
      <c r="AG1721" s="177">
        <v>3</v>
      </c>
      <c r="AH1721" s="175">
        <v>0.2</v>
      </c>
      <c r="AI1721" s="177">
        <v>8</v>
      </c>
      <c r="AJ1721" s="175">
        <v>5.7</v>
      </c>
      <c r="AK1721" s="177">
        <v>193</v>
      </c>
      <c r="AL1721" s="175">
        <v>0.1</v>
      </c>
      <c r="AM1721" s="176">
        <v>0.01</v>
      </c>
      <c r="AN1721" s="177">
        <v>3</v>
      </c>
      <c r="AO1721" s="175">
        <v>0.2</v>
      </c>
      <c r="AP1721" s="177">
        <v>8</v>
      </c>
      <c r="AQ1721" s="175">
        <v>5.7</v>
      </c>
      <c r="AR1721" s="177">
        <v>193</v>
      </c>
      <c r="AS1721" s="175">
        <v>0.1</v>
      </c>
      <c r="AT1721" s="176">
        <v>0.01</v>
      </c>
      <c r="AU1721" s="177">
        <v>3</v>
      </c>
      <c r="AV1721" s="175">
        <v>0.4</v>
      </c>
      <c r="AW1721" s="177">
        <v>14</v>
      </c>
      <c r="AX1721" s="175">
        <v>5.9</v>
      </c>
      <c r="AY1721" s="177">
        <v>200</v>
      </c>
    </row>
    <row r="1722" spans="1:51" x14ac:dyDescent="0.25">
      <c r="A1722" s="496">
        <f>INDEX(Toetsing!F:F,MATCH('Export Project'!J1722,Toetsing!G:G,0))</f>
        <v>17166</v>
      </c>
      <c r="B1722" s="118" t="str">
        <f>INDEX(Toetsing!T:T,MATCH('Export Project'!J1722,Toetsing!G:G,0))</f>
        <v>nee</v>
      </c>
      <c r="C1722" s="118" t="s">
        <v>39</v>
      </c>
      <c r="D1722" s="118" t="s">
        <v>39</v>
      </c>
      <c r="E1722" s="121">
        <f t="shared" si="79"/>
        <v>0</v>
      </c>
      <c r="F1722" s="121">
        <f t="shared" si="80"/>
        <v>0</v>
      </c>
      <c r="G1722" s="497">
        <f t="shared" si="81"/>
        <v>0</v>
      </c>
      <c r="H1722" s="27" t="s">
        <v>3219</v>
      </c>
      <c r="I1722" s="27" t="s">
        <v>3237</v>
      </c>
      <c r="J1722" s="182">
        <v>239</v>
      </c>
      <c r="L1722" s="48"/>
      <c r="M1722" s="169" t="s">
        <v>3238</v>
      </c>
      <c r="N1722" s="170">
        <v>48</v>
      </c>
      <c r="O1722" s="170">
        <v>9.3000000000000007</v>
      </c>
      <c r="P1722" s="170">
        <v>9.3000000000000007</v>
      </c>
      <c r="Q1722" s="170">
        <v>9.3000000000000007</v>
      </c>
      <c r="R1722" s="171">
        <v>1.02</v>
      </c>
      <c r="S1722" s="171">
        <v>1.02</v>
      </c>
      <c r="T1722" s="171"/>
      <c r="U1722" s="171"/>
      <c r="V1722" s="172">
        <v>-6</v>
      </c>
      <c r="W1722" s="173" t="s">
        <v>3235</v>
      </c>
      <c r="X1722" s="172">
        <v>-6.02</v>
      </c>
      <c r="Y1722" s="174" t="s">
        <v>72</v>
      </c>
      <c r="Z1722" s="175">
        <v>7.0000000000000007E-2</v>
      </c>
      <c r="AA1722" s="176">
        <v>0.01</v>
      </c>
      <c r="AB1722" s="177">
        <v>3</v>
      </c>
      <c r="AC1722" s="175">
        <v>6.08</v>
      </c>
      <c r="AD1722" s="177">
        <v>292</v>
      </c>
      <c r="AE1722" s="175">
        <v>0</v>
      </c>
      <c r="AF1722" s="176">
        <v>0</v>
      </c>
      <c r="AG1722" s="177">
        <v>0</v>
      </c>
      <c r="AH1722" s="175">
        <v>0.7</v>
      </c>
      <c r="AI1722" s="177">
        <v>36</v>
      </c>
      <c r="AJ1722" s="175">
        <v>5.0999999999999996</v>
      </c>
      <c r="AK1722" s="177">
        <v>245</v>
      </c>
      <c r="AL1722" s="175">
        <v>0</v>
      </c>
      <c r="AM1722" s="176">
        <v>0</v>
      </c>
      <c r="AN1722" s="177">
        <v>0</v>
      </c>
      <c r="AO1722" s="175">
        <v>0.7</v>
      </c>
      <c r="AP1722" s="177">
        <v>36</v>
      </c>
      <c r="AQ1722" s="175">
        <v>5.0999999999999996</v>
      </c>
      <c r="AR1722" s="177">
        <v>245</v>
      </c>
      <c r="AS1722" s="175">
        <v>0</v>
      </c>
      <c r="AT1722" s="176">
        <v>0</v>
      </c>
      <c r="AU1722" s="177">
        <v>0</v>
      </c>
      <c r="AV1722" s="175">
        <v>1</v>
      </c>
      <c r="AW1722" s="177">
        <v>47</v>
      </c>
      <c r="AX1722" s="175">
        <v>5.2</v>
      </c>
      <c r="AY1722" s="177">
        <v>249</v>
      </c>
    </row>
    <row r="1723" spans="1:51" x14ac:dyDescent="0.25">
      <c r="A1723" s="496">
        <f>INDEX(Toetsing!F:F,MATCH('Export Project'!J1723,Toetsing!G:G,0))</f>
        <v>17166</v>
      </c>
      <c r="B1723" s="118" t="str">
        <f>INDEX(Toetsing!T:T,MATCH('Export Project'!J1723,Toetsing!G:G,0))</f>
        <v>nee</v>
      </c>
      <c r="C1723" s="118" t="s">
        <v>39</v>
      </c>
      <c r="D1723" s="118" t="s">
        <v>39</v>
      </c>
      <c r="E1723" s="121">
        <f t="shared" si="79"/>
        <v>0</v>
      </c>
      <c r="F1723" s="121">
        <f t="shared" si="80"/>
        <v>0</v>
      </c>
      <c r="G1723" s="497">
        <f t="shared" si="81"/>
        <v>0</v>
      </c>
      <c r="H1723" s="27" t="s">
        <v>3219</v>
      </c>
      <c r="I1723" s="27" t="s">
        <v>3237</v>
      </c>
      <c r="J1723" s="182">
        <v>240</v>
      </c>
      <c r="L1723" s="48"/>
      <c r="M1723" s="169" t="s">
        <v>3239</v>
      </c>
      <c r="N1723" s="170">
        <v>46</v>
      </c>
      <c r="O1723" s="170">
        <v>9.8000000000000007</v>
      </c>
      <c r="P1723" s="170">
        <v>9.8000000000000007</v>
      </c>
      <c r="Q1723" s="170">
        <v>9.8000000000000007</v>
      </c>
      <c r="R1723" s="171">
        <v>1.04</v>
      </c>
      <c r="S1723" s="171">
        <v>1.04</v>
      </c>
      <c r="T1723" s="171"/>
      <c r="U1723" s="171"/>
      <c r="V1723" s="172">
        <v>-6</v>
      </c>
      <c r="W1723" s="173" t="s">
        <v>3235</v>
      </c>
      <c r="X1723" s="172">
        <v>-6.02</v>
      </c>
      <c r="Y1723" s="174" t="s">
        <v>72</v>
      </c>
      <c r="Z1723" s="175">
        <v>0.03</v>
      </c>
      <c r="AA1723" s="176">
        <v>0</v>
      </c>
      <c r="AB1723" s="177">
        <v>1</v>
      </c>
      <c r="AC1723" s="175">
        <v>6.63</v>
      </c>
      <c r="AD1723" s="177">
        <v>305</v>
      </c>
      <c r="AE1723" s="175">
        <v>0</v>
      </c>
      <c r="AF1723" s="176">
        <v>0</v>
      </c>
      <c r="AG1723" s="177">
        <v>0</v>
      </c>
      <c r="AH1723" s="175">
        <v>0.9</v>
      </c>
      <c r="AI1723" s="177">
        <v>42</v>
      </c>
      <c r="AJ1723" s="175">
        <v>5.4</v>
      </c>
      <c r="AK1723" s="177">
        <v>246</v>
      </c>
      <c r="AL1723" s="175">
        <v>0</v>
      </c>
      <c r="AM1723" s="176">
        <v>0</v>
      </c>
      <c r="AN1723" s="177">
        <v>0</v>
      </c>
      <c r="AO1723" s="175">
        <v>0.9</v>
      </c>
      <c r="AP1723" s="177">
        <v>42</v>
      </c>
      <c r="AQ1723" s="175">
        <v>5.4</v>
      </c>
      <c r="AR1723" s="177">
        <v>246</v>
      </c>
      <c r="AS1723" s="175">
        <v>0</v>
      </c>
      <c r="AT1723" s="176">
        <v>0</v>
      </c>
      <c r="AU1723" s="177">
        <v>0</v>
      </c>
      <c r="AV1723" s="175">
        <v>1.1000000000000001</v>
      </c>
      <c r="AW1723" s="177">
        <v>52</v>
      </c>
      <c r="AX1723" s="175">
        <v>5.6</v>
      </c>
      <c r="AY1723" s="177">
        <v>255</v>
      </c>
    </row>
    <row r="1724" spans="1:51" x14ac:dyDescent="0.25">
      <c r="A1724" s="496">
        <f>INDEX(Toetsing!F:F,MATCH('Export Project'!J1724,Toetsing!G:G,0))</f>
        <v>17156</v>
      </c>
      <c r="B1724" s="118" t="str">
        <f>INDEX(Toetsing!T:T,MATCH('Export Project'!J1724,Toetsing!G:G,0))</f>
        <v>nee</v>
      </c>
      <c r="C1724" s="118" t="s">
        <v>39</v>
      </c>
      <c r="D1724" s="118" t="s">
        <v>39</v>
      </c>
      <c r="E1724" s="121">
        <f t="shared" si="79"/>
        <v>0</v>
      </c>
      <c r="F1724" s="121">
        <f t="shared" si="80"/>
        <v>0</v>
      </c>
      <c r="G1724" s="497">
        <f t="shared" si="81"/>
        <v>0</v>
      </c>
      <c r="H1724" s="27" t="s">
        <v>3219</v>
      </c>
      <c r="I1724" s="27" t="s">
        <v>3240</v>
      </c>
      <c r="J1724" s="182">
        <v>301</v>
      </c>
      <c r="L1724" s="48"/>
      <c r="M1724" s="169" t="s">
        <v>3241</v>
      </c>
      <c r="N1724" s="170"/>
      <c r="O1724" s="170">
        <v>9.1999999999999993</v>
      </c>
      <c r="P1724" s="170">
        <v>9.1999999999999993</v>
      </c>
      <c r="Q1724" s="170">
        <v>9.1999999999999993</v>
      </c>
      <c r="R1724" s="171">
        <v>1.06</v>
      </c>
      <c r="S1724" s="171">
        <v>1.1100000000000001</v>
      </c>
      <c r="T1724" s="171"/>
      <c r="U1724" s="171"/>
      <c r="V1724" s="172">
        <v>-6.02</v>
      </c>
      <c r="W1724" s="173" t="s">
        <v>3242</v>
      </c>
      <c r="X1724" s="172">
        <v>-6</v>
      </c>
      <c r="Y1724" s="174" t="s">
        <v>72</v>
      </c>
      <c r="Z1724" s="175">
        <v>0.75</v>
      </c>
      <c r="AA1724" s="176">
        <v>0.08</v>
      </c>
      <c r="AB1724" s="177"/>
      <c r="AC1724" s="175">
        <v>7.22</v>
      </c>
      <c r="AD1724" s="177"/>
      <c r="AE1724" s="175">
        <v>0</v>
      </c>
      <c r="AF1724" s="176">
        <v>0</v>
      </c>
      <c r="AG1724" s="177"/>
      <c r="AH1724" s="175">
        <v>0</v>
      </c>
      <c r="AI1724" s="177"/>
      <c r="AJ1724" s="175">
        <v>6</v>
      </c>
      <c r="AK1724" s="177"/>
      <c r="AL1724" s="175">
        <v>0</v>
      </c>
      <c r="AM1724" s="176">
        <v>0</v>
      </c>
      <c r="AN1724" s="177"/>
      <c r="AO1724" s="175">
        <v>0</v>
      </c>
      <c r="AP1724" s="177"/>
      <c r="AQ1724" s="175">
        <v>6</v>
      </c>
      <c r="AR1724" s="177"/>
      <c r="AS1724" s="175">
        <v>0.1</v>
      </c>
      <c r="AT1724" s="176">
        <v>0.01</v>
      </c>
      <c r="AU1724" s="177"/>
      <c r="AV1724" s="175">
        <v>0</v>
      </c>
      <c r="AW1724" s="177"/>
      <c r="AX1724" s="175">
        <v>6.3</v>
      </c>
      <c r="AY1724" s="177"/>
    </row>
    <row r="1725" spans="1:51" x14ac:dyDescent="0.25">
      <c r="A1725" s="496">
        <f>INDEX(Toetsing!F:F,MATCH('Export Project'!J1725,Toetsing!G:G,0))</f>
        <v>17137</v>
      </c>
      <c r="B1725" s="118" t="str">
        <f>INDEX(Toetsing!T:T,MATCH('Export Project'!J1725,Toetsing!G:G,0))</f>
        <v>Ja</v>
      </c>
      <c r="C1725" s="118" t="s">
        <v>41</v>
      </c>
      <c r="D1725" s="118" t="s">
        <v>39</v>
      </c>
      <c r="E1725" s="121">
        <f t="shared" si="79"/>
        <v>40</v>
      </c>
      <c r="F1725" s="121">
        <f t="shared" si="80"/>
        <v>20</v>
      </c>
      <c r="G1725" s="497">
        <f t="shared" si="81"/>
        <v>0</v>
      </c>
      <c r="H1725" s="27" t="s">
        <v>3219</v>
      </c>
      <c r="I1725" s="27" t="s">
        <v>3240</v>
      </c>
      <c r="J1725" s="182">
        <v>302</v>
      </c>
      <c r="L1725" s="48"/>
      <c r="M1725" s="169" t="s">
        <v>3243</v>
      </c>
      <c r="N1725" s="170">
        <v>40</v>
      </c>
      <c r="O1725" s="170">
        <v>9.6</v>
      </c>
      <c r="P1725" s="170">
        <v>9.6</v>
      </c>
      <c r="Q1725" s="170">
        <v>9.6</v>
      </c>
      <c r="R1725" s="171">
        <v>0.92</v>
      </c>
      <c r="S1725" s="171">
        <v>1.2</v>
      </c>
      <c r="T1725" s="171"/>
      <c r="U1725" s="171"/>
      <c r="V1725" s="172">
        <v>-6.02</v>
      </c>
      <c r="W1725" s="173" t="s">
        <v>3242</v>
      </c>
      <c r="X1725" s="172">
        <v>-6</v>
      </c>
      <c r="Y1725" s="174" t="s">
        <v>72</v>
      </c>
      <c r="Z1725" s="175">
        <v>1.76</v>
      </c>
      <c r="AA1725" s="176">
        <v>0.18</v>
      </c>
      <c r="AB1725" s="177">
        <v>70</v>
      </c>
      <c r="AC1725" s="175">
        <v>6.56</v>
      </c>
      <c r="AD1725" s="177">
        <v>262</v>
      </c>
      <c r="AE1725" s="175">
        <v>0.1</v>
      </c>
      <c r="AF1725" s="176">
        <v>0.01</v>
      </c>
      <c r="AG1725" s="177">
        <v>4</v>
      </c>
      <c r="AH1725" s="175">
        <v>0</v>
      </c>
      <c r="AI1725" s="177">
        <v>0</v>
      </c>
      <c r="AJ1725" s="175">
        <v>6.2</v>
      </c>
      <c r="AK1725" s="177">
        <v>248</v>
      </c>
      <c r="AL1725" s="175">
        <v>0.1</v>
      </c>
      <c r="AM1725" s="176">
        <v>0.01</v>
      </c>
      <c r="AN1725" s="177">
        <v>4</v>
      </c>
      <c r="AO1725" s="175">
        <v>0</v>
      </c>
      <c r="AP1725" s="177">
        <v>0</v>
      </c>
      <c r="AQ1725" s="175">
        <v>6.2</v>
      </c>
      <c r="AR1725" s="177">
        <v>248</v>
      </c>
      <c r="AS1725" s="175">
        <v>0.5</v>
      </c>
      <c r="AT1725" s="176">
        <v>0.05</v>
      </c>
      <c r="AU1725" s="177">
        <v>20</v>
      </c>
      <c r="AV1725" s="175">
        <v>0</v>
      </c>
      <c r="AW1725" s="177">
        <v>0</v>
      </c>
      <c r="AX1725" s="175">
        <v>6.2</v>
      </c>
      <c r="AY1725" s="177">
        <v>249</v>
      </c>
    </row>
    <row r="1726" spans="1:51" x14ac:dyDescent="0.25">
      <c r="A1726" s="496">
        <f>INDEX(Toetsing!F:F,MATCH('Export Project'!J1726,Toetsing!G:G,0))</f>
        <v>17137</v>
      </c>
      <c r="B1726" s="118" t="str">
        <f>INDEX(Toetsing!T:T,MATCH('Export Project'!J1726,Toetsing!G:G,0))</f>
        <v>Ja</v>
      </c>
      <c r="C1726" s="118" t="s">
        <v>41</v>
      </c>
      <c r="D1726" s="118" t="s">
        <v>39</v>
      </c>
      <c r="E1726" s="121">
        <f t="shared" si="79"/>
        <v>56</v>
      </c>
      <c r="F1726" s="121">
        <f t="shared" si="80"/>
        <v>244</v>
      </c>
      <c r="G1726" s="497">
        <f t="shared" si="81"/>
        <v>0</v>
      </c>
      <c r="H1726" s="27" t="s">
        <v>3219</v>
      </c>
      <c r="I1726" s="27" t="s">
        <v>3244</v>
      </c>
      <c r="J1726" s="182">
        <v>303</v>
      </c>
      <c r="L1726" s="48"/>
      <c r="M1726" s="169" t="s">
        <v>3245</v>
      </c>
      <c r="N1726" s="170">
        <v>56</v>
      </c>
      <c r="O1726" s="170">
        <v>19.399999999999999</v>
      </c>
      <c r="P1726" s="170">
        <v>19.399999999999999</v>
      </c>
      <c r="Q1726" s="170">
        <v>19.399999999999999</v>
      </c>
      <c r="R1726" s="171">
        <v>0.86</v>
      </c>
      <c r="S1726" s="171">
        <v>1.33</v>
      </c>
      <c r="T1726" s="171"/>
      <c r="U1726" s="171"/>
      <c r="V1726" s="172">
        <v>-6</v>
      </c>
      <c r="W1726" s="173" t="s">
        <v>3242</v>
      </c>
      <c r="X1726" s="172">
        <v>-6.02</v>
      </c>
      <c r="Y1726" s="174" t="s">
        <v>72</v>
      </c>
      <c r="Z1726" s="175">
        <v>5.74</v>
      </c>
      <c r="AA1726" s="176">
        <v>0.3</v>
      </c>
      <c r="AB1726" s="177">
        <v>321</v>
      </c>
      <c r="AC1726" s="175">
        <v>11.95</v>
      </c>
      <c r="AD1726" s="177">
        <v>669</v>
      </c>
      <c r="AE1726" s="175">
        <v>3.4</v>
      </c>
      <c r="AF1726" s="176">
        <v>0.17</v>
      </c>
      <c r="AG1726" s="177">
        <v>189</v>
      </c>
      <c r="AH1726" s="175">
        <v>0</v>
      </c>
      <c r="AI1726" s="177">
        <v>1</v>
      </c>
      <c r="AJ1726" s="175">
        <v>11.5</v>
      </c>
      <c r="AK1726" s="177">
        <v>646</v>
      </c>
      <c r="AL1726" s="175">
        <v>3.4</v>
      </c>
      <c r="AM1726" s="176">
        <v>0.17</v>
      </c>
      <c r="AN1726" s="177">
        <v>189</v>
      </c>
      <c r="AO1726" s="175">
        <v>0</v>
      </c>
      <c r="AP1726" s="177">
        <v>1</v>
      </c>
      <c r="AQ1726" s="175">
        <v>11.5</v>
      </c>
      <c r="AR1726" s="177">
        <v>646</v>
      </c>
      <c r="AS1726" s="175">
        <v>4.4000000000000004</v>
      </c>
      <c r="AT1726" s="176">
        <v>0.22</v>
      </c>
      <c r="AU1726" s="177">
        <v>244</v>
      </c>
      <c r="AV1726" s="175">
        <v>0.4</v>
      </c>
      <c r="AW1726" s="177">
        <v>22</v>
      </c>
      <c r="AX1726" s="175">
        <v>11.5</v>
      </c>
      <c r="AY1726" s="177">
        <v>646</v>
      </c>
    </row>
    <row r="1727" spans="1:51" x14ac:dyDescent="0.25">
      <c r="A1727" s="496">
        <f>INDEX(Toetsing!F:F,MATCH('Export Project'!J1727,Toetsing!G:G,0))</f>
        <v>17137</v>
      </c>
      <c r="B1727" s="118" t="str">
        <f>INDEX(Toetsing!T:T,MATCH('Export Project'!J1727,Toetsing!G:G,0))</f>
        <v>Ja</v>
      </c>
      <c r="C1727" s="118" t="s">
        <v>41</v>
      </c>
      <c r="D1727" s="118" t="s">
        <v>39</v>
      </c>
      <c r="E1727" s="121">
        <f t="shared" si="79"/>
        <v>33</v>
      </c>
      <c r="F1727" s="121">
        <f t="shared" si="80"/>
        <v>1</v>
      </c>
      <c r="G1727" s="497">
        <f t="shared" si="81"/>
        <v>0</v>
      </c>
      <c r="H1727" s="27" t="s">
        <v>3219</v>
      </c>
      <c r="I1727" s="27" t="s">
        <v>3244</v>
      </c>
      <c r="J1727" s="182">
        <v>304</v>
      </c>
      <c r="L1727" s="48"/>
      <c r="M1727" s="169" t="s">
        <v>3246</v>
      </c>
      <c r="N1727" s="170">
        <v>33</v>
      </c>
      <c r="O1727" s="170">
        <v>5.4</v>
      </c>
      <c r="P1727" s="170">
        <v>5.4</v>
      </c>
      <c r="Q1727" s="170">
        <v>5.4</v>
      </c>
      <c r="R1727" s="171">
        <v>0.83</v>
      </c>
      <c r="S1727" s="171">
        <v>1.08</v>
      </c>
      <c r="T1727" s="171"/>
      <c r="U1727" s="171"/>
      <c r="V1727" s="172">
        <v>-6</v>
      </c>
      <c r="W1727" s="173" t="s">
        <v>3242</v>
      </c>
      <c r="X1727" s="172">
        <v>-6.02</v>
      </c>
      <c r="Y1727" s="174" t="s">
        <v>72</v>
      </c>
      <c r="Z1727" s="175">
        <v>1.54</v>
      </c>
      <c r="AA1727" s="176">
        <v>0.28000000000000003</v>
      </c>
      <c r="AB1727" s="177">
        <v>51</v>
      </c>
      <c r="AC1727" s="175">
        <v>2.99</v>
      </c>
      <c r="AD1727" s="177">
        <v>99</v>
      </c>
      <c r="AE1727" s="175">
        <v>1</v>
      </c>
      <c r="AF1727" s="176">
        <v>0.18</v>
      </c>
      <c r="AG1727" s="177">
        <v>32</v>
      </c>
      <c r="AH1727" s="175">
        <v>0.1</v>
      </c>
      <c r="AI1727" s="177">
        <v>4</v>
      </c>
      <c r="AJ1727" s="175">
        <v>2.8</v>
      </c>
      <c r="AK1727" s="177">
        <v>91</v>
      </c>
      <c r="AL1727" s="175">
        <v>0</v>
      </c>
      <c r="AM1727" s="176">
        <v>0.01</v>
      </c>
      <c r="AN1727" s="177">
        <v>1</v>
      </c>
      <c r="AO1727" s="175">
        <v>0</v>
      </c>
      <c r="AP1727" s="177">
        <v>0</v>
      </c>
      <c r="AQ1727" s="175">
        <v>2.2999999999999998</v>
      </c>
      <c r="AR1727" s="177">
        <v>76</v>
      </c>
      <c r="AS1727" s="175">
        <v>0</v>
      </c>
      <c r="AT1727" s="176">
        <v>0.01</v>
      </c>
      <c r="AU1727" s="177">
        <v>1</v>
      </c>
      <c r="AV1727" s="175">
        <v>0</v>
      </c>
      <c r="AW1727" s="177">
        <v>0</v>
      </c>
      <c r="AX1727" s="175">
        <v>2.2999999999999998</v>
      </c>
      <c r="AY1727" s="177">
        <v>76</v>
      </c>
    </row>
    <row r="1728" spans="1:51" x14ac:dyDescent="0.25">
      <c r="A1728" s="496">
        <f>INDEX(Toetsing!F:F,MATCH('Export Project'!J1728,Toetsing!G:G,0))</f>
        <v>17181</v>
      </c>
      <c r="B1728" s="118" t="str">
        <f>INDEX(Toetsing!T:T,MATCH('Export Project'!J1728,Toetsing!G:G,0))</f>
        <v>nee</v>
      </c>
      <c r="C1728" s="118" t="s">
        <v>39</v>
      </c>
      <c r="D1728" s="118" t="s">
        <v>39</v>
      </c>
      <c r="E1728" s="121">
        <f t="shared" si="79"/>
        <v>0</v>
      </c>
      <c r="F1728" s="121">
        <f t="shared" si="80"/>
        <v>0</v>
      </c>
      <c r="G1728" s="497">
        <f t="shared" si="81"/>
        <v>0</v>
      </c>
      <c r="H1728" s="27" t="s">
        <v>3219</v>
      </c>
      <c r="I1728" s="27" t="s">
        <v>3247</v>
      </c>
      <c r="J1728" s="182">
        <v>254</v>
      </c>
      <c r="L1728" s="48"/>
      <c r="M1728" s="169" t="s">
        <v>3248</v>
      </c>
      <c r="N1728" s="170">
        <v>40</v>
      </c>
      <c r="O1728" s="170">
        <v>16.399999999999999</v>
      </c>
      <c r="P1728" s="170">
        <v>16.399999999999999</v>
      </c>
      <c r="Q1728" s="170">
        <v>16.399999999999999</v>
      </c>
      <c r="R1728" s="171">
        <v>1.07</v>
      </c>
      <c r="S1728" s="171">
        <v>1.07</v>
      </c>
      <c r="T1728" s="171"/>
      <c r="U1728" s="171"/>
      <c r="V1728" s="172">
        <v>-5.98</v>
      </c>
      <c r="W1728" s="173" t="s">
        <v>3222</v>
      </c>
      <c r="X1728" s="172">
        <v>-6.02</v>
      </c>
      <c r="Y1728" s="174" t="s">
        <v>72</v>
      </c>
      <c r="Z1728" s="175">
        <v>0.83</v>
      </c>
      <c r="AA1728" s="176">
        <v>0.05</v>
      </c>
      <c r="AB1728" s="177">
        <v>33</v>
      </c>
      <c r="AC1728" s="175">
        <v>11.02</v>
      </c>
      <c r="AD1728" s="177">
        <v>441</v>
      </c>
      <c r="AE1728" s="175">
        <v>0.3</v>
      </c>
      <c r="AF1728" s="176">
        <v>0.02</v>
      </c>
      <c r="AG1728" s="177">
        <v>13</v>
      </c>
      <c r="AH1728" s="175">
        <v>0.8</v>
      </c>
      <c r="AI1728" s="177">
        <v>33</v>
      </c>
      <c r="AJ1728" s="175">
        <v>9.3000000000000007</v>
      </c>
      <c r="AK1728" s="177">
        <v>372</v>
      </c>
      <c r="AL1728" s="175">
        <v>0.3</v>
      </c>
      <c r="AM1728" s="176">
        <v>0.02</v>
      </c>
      <c r="AN1728" s="177">
        <v>13</v>
      </c>
      <c r="AO1728" s="175">
        <v>0.8</v>
      </c>
      <c r="AP1728" s="177">
        <v>33</v>
      </c>
      <c r="AQ1728" s="175">
        <v>9.3000000000000007</v>
      </c>
      <c r="AR1728" s="177">
        <v>372</v>
      </c>
      <c r="AS1728" s="175">
        <v>0.5</v>
      </c>
      <c r="AT1728" s="176">
        <v>0.03</v>
      </c>
      <c r="AU1728" s="177">
        <v>20</v>
      </c>
      <c r="AV1728" s="175">
        <v>1.2</v>
      </c>
      <c r="AW1728" s="177">
        <v>48</v>
      </c>
      <c r="AX1728" s="175">
        <v>9.9</v>
      </c>
      <c r="AY1728" s="177">
        <v>394</v>
      </c>
    </row>
    <row r="1729" spans="1:51" x14ac:dyDescent="0.25">
      <c r="A1729" s="496">
        <f>INDEX(Toetsing!F:F,MATCH('Export Project'!J1729,Toetsing!G:G,0))</f>
        <v>17141</v>
      </c>
      <c r="B1729" s="118" t="str">
        <f>INDEX(Toetsing!T:T,MATCH('Export Project'!J1729,Toetsing!G:G,0))</f>
        <v>baggerschoon</v>
      </c>
      <c r="C1729" s="118" t="s">
        <v>74</v>
      </c>
      <c r="D1729" s="118" t="s">
        <v>39</v>
      </c>
      <c r="E1729" s="121">
        <f t="shared" si="79"/>
        <v>26</v>
      </c>
      <c r="F1729" s="121">
        <f t="shared" si="80"/>
        <v>153</v>
      </c>
      <c r="G1729" s="497">
        <f t="shared" si="81"/>
        <v>0</v>
      </c>
      <c r="H1729" s="27" t="s">
        <v>3219</v>
      </c>
      <c r="I1729" s="27" t="s">
        <v>3249</v>
      </c>
      <c r="J1729" s="182">
        <v>192</v>
      </c>
      <c r="L1729" s="48"/>
      <c r="M1729" s="169" t="s">
        <v>3250</v>
      </c>
      <c r="N1729" s="170">
        <v>26</v>
      </c>
      <c r="O1729" s="170">
        <v>19.7</v>
      </c>
      <c r="P1729" s="170">
        <v>19.7</v>
      </c>
      <c r="Q1729" s="170">
        <v>19.7</v>
      </c>
      <c r="R1729" s="171">
        <v>0.85</v>
      </c>
      <c r="S1729" s="171">
        <v>1.07</v>
      </c>
      <c r="T1729" s="171"/>
      <c r="U1729" s="171"/>
      <c r="V1729" s="172">
        <v>-5.96</v>
      </c>
      <c r="W1729" s="173" t="s">
        <v>3242</v>
      </c>
      <c r="X1729" s="172">
        <v>-6.02</v>
      </c>
      <c r="Y1729" s="174" t="s">
        <v>72</v>
      </c>
      <c r="Z1729" s="175">
        <v>5.89</v>
      </c>
      <c r="AA1729" s="176">
        <v>0.3</v>
      </c>
      <c r="AB1729" s="177">
        <v>153</v>
      </c>
      <c r="AC1729" s="175">
        <v>12.13</v>
      </c>
      <c r="AD1729" s="177">
        <v>315</v>
      </c>
      <c r="AE1729" s="175">
        <v>3.2</v>
      </c>
      <c r="AF1729" s="176">
        <v>0.16</v>
      </c>
      <c r="AG1729" s="177">
        <v>84</v>
      </c>
      <c r="AH1729" s="175">
        <v>0</v>
      </c>
      <c r="AI1729" s="177">
        <v>0</v>
      </c>
      <c r="AJ1729" s="175">
        <v>11.7</v>
      </c>
      <c r="AK1729" s="177">
        <v>305</v>
      </c>
      <c r="AL1729" s="175">
        <v>3.2</v>
      </c>
      <c r="AM1729" s="176">
        <v>0.16</v>
      </c>
      <c r="AN1729" s="177">
        <v>84</v>
      </c>
      <c r="AO1729" s="175">
        <v>0</v>
      </c>
      <c r="AP1729" s="177">
        <v>0</v>
      </c>
      <c r="AQ1729" s="175">
        <v>11.7</v>
      </c>
      <c r="AR1729" s="177">
        <v>305</v>
      </c>
      <c r="AS1729" s="175">
        <v>4.5</v>
      </c>
      <c r="AT1729" s="176">
        <v>0.23</v>
      </c>
      <c r="AU1729" s="177">
        <v>117</v>
      </c>
      <c r="AV1729" s="175">
        <v>0.1</v>
      </c>
      <c r="AW1729" s="177">
        <v>3</v>
      </c>
      <c r="AX1729" s="175">
        <v>11.7</v>
      </c>
      <c r="AY1729" s="177">
        <v>305</v>
      </c>
    </row>
    <row r="1730" spans="1:51" x14ac:dyDescent="0.25">
      <c r="A1730" s="496">
        <f>INDEX(Toetsing!F:F,MATCH('Export Project'!J1730,Toetsing!G:G,0))</f>
        <v>17141</v>
      </c>
      <c r="B1730" s="118" t="str">
        <f>INDEX(Toetsing!T:T,MATCH('Export Project'!J1730,Toetsing!G:G,0))</f>
        <v>baggerschoon</v>
      </c>
      <c r="C1730" s="118" t="s">
        <v>74</v>
      </c>
      <c r="D1730" s="118" t="s">
        <v>39</v>
      </c>
      <c r="E1730" s="121">
        <f t="shared" si="79"/>
        <v>36</v>
      </c>
      <c r="F1730" s="121">
        <f t="shared" si="80"/>
        <v>51</v>
      </c>
      <c r="G1730" s="497">
        <f t="shared" si="81"/>
        <v>0</v>
      </c>
      <c r="H1730" s="27" t="s">
        <v>3219</v>
      </c>
      <c r="I1730" s="27" t="s">
        <v>3249</v>
      </c>
      <c r="J1730" s="182">
        <v>193</v>
      </c>
      <c r="L1730" s="48"/>
      <c r="M1730" s="169" t="s">
        <v>3251</v>
      </c>
      <c r="N1730" s="170">
        <v>36</v>
      </c>
      <c r="O1730" s="170">
        <v>10.8</v>
      </c>
      <c r="P1730" s="170">
        <v>10.8</v>
      </c>
      <c r="Q1730" s="170">
        <v>10.8</v>
      </c>
      <c r="R1730" s="171">
        <v>0.82</v>
      </c>
      <c r="S1730" s="171">
        <v>0.89</v>
      </c>
      <c r="T1730" s="171"/>
      <c r="U1730" s="171"/>
      <c r="V1730" s="172">
        <v>-5.96</v>
      </c>
      <c r="W1730" s="173" t="s">
        <v>3242</v>
      </c>
      <c r="X1730" s="172">
        <v>-6.02</v>
      </c>
      <c r="Y1730" s="174" t="s">
        <v>72</v>
      </c>
      <c r="Z1730" s="175">
        <v>1.41</v>
      </c>
      <c r="AA1730" s="176">
        <v>0.13</v>
      </c>
      <c r="AB1730" s="177">
        <v>51</v>
      </c>
      <c r="AC1730" s="175">
        <v>6.24</v>
      </c>
      <c r="AD1730" s="177">
        <v>225</v>
      </c>
      <c r="AE1730" s="175">
        <v>0.8</v>
      </c>
      <c r="AF1730" s="176">
        <v>0.08</v>
      </c>
      <c r="AG1730" s="177">
        <v>29</v>
      </c>
      <c r="AH1730" s="175">
        <v>0.2</v>
      </c>
      <c r="AI1730" s="177">
        <v>9</v>
      </c>
      <c r="AJ1730" s="175">
        <v>5.9</v>
      </c>
      <c r="AK1730" s="177">
        <v>213</v>
      </c>
      <c r="AL1730" s="175">
        <v>0.8</v>
      </c>
      <c r="AM1730" s="176">
        <v>0.08</v>
      </c>
      <c r="AN1730" s="177">
        <v>29</v>
      </c>
      <c r="AO1730" s="175">
        <v>0.2</v>
      </c>
      <c r="AP1730" s="177">
        <v>9</v>
      </c>
      <c r="AQ1730" s="175">
        <v>5.9</v>
      </c>
      <c r="AR1730" s="177">
        <v>213</v>
      </c>
      <c r="AS1730" s="175">
        <v>0.8</v>
      </c>
      <c r="AT1730" s="176">
        <v>0.08</v>
      </c>
      <c r="AU1730" s="177">
        <v>29</v>
      </c>
      <c r="AV1730" s="175">
        <v>0.7</v>
      </c>
      <c r="AW1730" s="177">
        <v>26</v>
      </c>
      <c r="AX1730" s="175">
        <v>5.9</v>
      </c>
      <c r="AY1730" s="177">
        <v>213</v>
      </c>
    </row>
    <row r="1731" spans="1:51" x14ac:dyDescent="0.25">
      <c r="A1731" s="496">
        <f>INDEX(Toetsing!F:F,MATCH('Export Project'!J1731,Toetsing!G:G,0))</f>
        <v>17141</v>
      </c>
      <c r="B1731" s="118" t="str">
        <f>INDEX(Toetsing!T:T,MATCH('Export Project'!J1731,Toetsing!G:G,0))</f>
        <v>baggerschoon</v>
      </c>
      <c r="C1731" s="118" t="s">
        <v>74</v>
      </c>
      <c r="D1731" s="118" t="s">
        <v>39</v>
      </c>
      <c r="E1731" s="121">
        <f t="shared" si="79"/>
        <v>47</v>
      </c>
      <c r="F1731" s="121">
        <f t="shared" si="80"/>
        <v>52</v>
      </c>
      <c r="G1731" s="497">
        <f t="shared" si="81"/>
        <v>0</v>
      </c>
      <c r="H1731" s="27" t="s">
        <v>3219</v>
      </c>
      <c r="I1731" s="27" t="s">
        <v>3249</v>
      </c>
      <c r="J1731" s="182">
        <v>194</v>
      </c>
      <c r="L1731" s="48"/>
      <c r="M1731" s="169" t="s">
        <v>3252</v>
      </c>
      <c r="N1731" s="170">
        <v>47</v>
      </c>
      <c r="O1731" s="170">
        <v>10.6</v>
      </c>
      <c r="P1731" s="170">
        <v>10.6</v>
      </c>
      <c r="Q1731" s="170">
        <v>10.6</v>
      </c>
      <c r="R1731" s="171">
        <v>0.84</v>
      </c>
      <c r="S1731" s="171">
        <v>0.85</v>
      </c>
      <c r="T1731" s="171"/>
      <c r="U1731" s="171"/>
      <c r="V1731" s="172">
        <v>-5.96</v>
      </c>
      <c r="W1731" s="173" t="s">
        <v>3242</v>
      </c>
      <c r="X1731" s="172">
        <v>-6.02</v>
      </c>
      <c r="Y1731" s="174" t="s">
        <v>72</v>
      </c>
      <c r="Z1731" s="175">
        <v>1.1100000000000001</v>
      </c>
      <c r="AA1731" s="176">
        <v>0.1</v>
      </c>
      <c r="AB1731" s="177">
        <v>52</v>
      </c>
      <c r="AC1731" s="175">
        <v>6.2</v>
      </c>
      <c r="AD1731" s="177">
        <v>291</v>
      </c>
      <c r="AE1731" s="175">
        <v>0.3</v>
      </c>
      <c r="AF1731" s="176">
        <v>0.03</v>
      </c>
      <c r="AG1731" s="177">
        <v>15</v>
      </c>
      <c r="AH1731" s="175">
        <v>0.6</v>
      </c>
      <c r="AI1731" s="177">
        <v>26</v>
      </c>
      <c r="AJ1731" s="175">
        <v>5.9</v>
      </c>
      <c r="AK1731" s="177">
        <v>279</v>
      </c>
      <c r="AL1731" s="175">
        <v>0.3</v>
      </c>
      <c r="AM1731" s="176">
        <v>0.03</v>
      </c>
      <c r="AN1731" s="177">
        <v>15</v>
      </c>
      <c r="AO1731" s="175">
        <v>0.6</v>
      </c>
      <c r="AP1731" s="177">
        <v>26</v>
      </c>
      <c r="AQ1731" s="175">
        <v>5.9</v>
      </c>
      <c r="AR1731" s="177">
        <v>279</v>
      </c>
      <c r="AS1731" s="175">
        <v>0.3</v>
      </c>
      <c r="AT1731" s="176">
        <v>0.03</v>
      </c>
      <c r="AU1731" s="177">
        <v>15</v>
      </c>
      <c r="AV1731" s="175">
        <v>1</v>
      </c>
      <c r="AW1731" s="177">
        <v>47</v>
      </c>
      <c r="AX1731" s="175">
        <v>5.9</v>
      </c>
      <c r="AY1731" s="177">
        <v>279</v>
      </c>
    </row>
    <row r="1732" spans="1:51" x14ac:dyDescent="0.25">
      <c r="A1732" s="496">
        <f>INDEX(Toetsing!F:F,MATCH('Export Project'!J1732,Toetsing!G:G,0))</f>
        <v>17159</v>
      </c>
      <c r="B1732" s="118" t="str">
        <f>INDEX(Toetsing!T:T,MATCH('Export Project'!J1732,Toetsing!G:G,0))</f>
        <v>Nee</v>
      </c>
      <c r="C1732" s="118" t="s">
        <v>39</v>
      </c>
      <c r="D1732" s="118" t="s">
        <v>39</v>
      </c>
      <c r="E1732" s="121">
        <f t="shared" si="79"/>
        <v>0</v>
      </c>
      <c r="F1732" s="121">
        <f t="shared" si="80"/>
        <v>0</v>
      </c>
      <c r="G1732" s="497">
        <f t="shared" si="81"/>
        <v>0</v>
      </c>
      <c r="H1732" s="27" t="s">
        <v>3219</v>
      </c>
      <c r="I1732" s="27" t="s">
        <v>3253</v>
      </c>
      <c r="J1732" s="182">
        <v>195</v>
      </c>
      <c r="L1732" s="48"/>
      <c r="M1732" s="169" t="s">
        <v>3254</v>
      </c>
      <c r="N1732" s="170">
        <v>50</v>
      </c>
      <c r="O1732" s="170">
        <v>10.6</v>
      </c>
      <c r="P1732" s="170">
        <v>10.6</v>
      </c>
      <c r="Q1732" s="170">
        <v>10.6</v>
      </c>
      <c r="R1732" s="171">
        <v>1.02</v>
      </c>
      <c r="S1732" s="171">
        <v>1.02</v>
      </c>
      <c r="T1732" s="171"/>
      <c r="U1732" s="171"/>
      <c r="V1732" s="172">
        <v>-5.96</v>
      </c>
      <c r="W1732" s="173" t="s">
        <v>3242</v>
      </c>
      <c r="X1732" s="172">
        <v>-6.02</v>
      </c>
      <c r="Y1732" s="174" t="s">
        <v>72</v>
      </c>
      <c r="Z1732" s="175">
        <v>0.49</v>
      </c>
      <c r="AA1732" s="176">
        <v>0.05</v>
      </c>
      <c r="AB1732" s="177">
        <v>25</v>
      </c>
      <c r="AC1732" s="175">
        <v>7.8</v>
      </c>
      <c r="AD1732" s="177">
        <v>390</v>
      </c>
      <c r="AE1732" s="175">
        <v>0</v>
      </c>
      <c r="AF1732" s="176">
        <v>0</v>
      </c>
      <c r="AG1732" s="177">
        <v>1</v>
      </c>
      <c r="AH1732" s="175">
        <v>0</v>
      </c>
      <c r="AI1732" s="177">
        <v>1</v>
      </c>
      <c r="AJ1732" s="175">
        <v>6.8</v>
      </c>
      <c r="AK1732" s="177">
        <v>338</v>
      </c>
      <c r="AL1732" s="175">
        <v>0</v>
      </c>
      <c r="AM1732" s="176">
        <v>0</v>
      </c>
      <c r="AN1732" s="177">
        <v>1</v>
      </c>
      <c r="AO1732" s="175">
        <v>0</v>
      </c>
      <c r="AP1732" s="177">
        <v>1</v>
      </c>
      <c r="AQ1732" s="175">
        <v>6.8</v>
      </c>
      <c r="AR1732" s="177">
        <v>338</v>
      </c>
      <c r="AS1732" s="175">
        <v>0</v>
      </c>
      <c r="AT1732" s="176">
        <v>0</v>
      </c>
      <c r="AU1732" s="177">
        <v>1</v>
      </c>
      <c r="AV1732" s="175">
        <v>0.2</v>
      </c>
      <c r="AW1732" s="177">
        <v>10</v>
      </c>
      <c r="AX1732" s="175">
        <v>7</v>
      </c>
      <c r="AY1732" s="177">
        <v>352</v>
      </c>
    </row>
    <row r="1733" spans="1:51" x14ac:dyDescent="0.25">
      <c r="A1733" s="496">
        <f>INDEX(Toetsing!F:F,MATCH('Export Project'!J1733,Toetsing!G:G,0))</f>
        <v>17159</v>
      </c>
      <c r="B1733" s="118" t="str">
        <f>INDEX(Toetsing!T:T,MATCH('Export Project'!J1733,Toetsing!G:G,0))</f>
        <v>Nee</v>
      </c>
      <c r="C1733" s="118" t="s">
        <v>39</v>
      </c>
      <c r="D1733" s="118" t="s">
        <v>39</v>
      </c>
      <c r="E1733" s="121">
        <f t="shared" si="79"/>
        <v>0</v>
      </c>
      <c r="F1733" s="121">
        <f t="shared" si="80"/>
        <v>0</v>
      </c>
      <c r="G1733" s="497">
        <f t="shared" si="81"/>
        <v>0</v>
      </c>
      <c r="H1733" s="27" t="s">
        <v>3219</v>
      </c>
      <c r="I1733" s="27" t="s">
        <v>3253</v>
      </c>
      <c r="J1733" s="182">
        <v>196</v>
      </c>
      <c r="L1733" s="48"/>
      <c r="M1733" s="169" t="s">
        <v>3255</v>
      </c>
      <c r="N1733" s="170">
        <v>50</v>
      </c>
      <c r="O1733" s="170">
        <v>10.7</v>
      </c>
      <c r="P1733" s="170">
        <v>10.7</v>
      </c>
      <c r="Q1733" s="170">
        <v>10.7</v>
      </c>
      <c r="R1733" s="171">
        <v>0.98</v>
      </c>
      <c r="S1733" s="171">
        <v>1.04</v>
      </c>
      <c r="T1733" s="171"/>
      <c r="U1733" s="171"/>
      <c r="V1733" s="172">
        <v>-5.96</v>
      </c>
      <c r="W1733" s="173" t="s">
        <v>3242</v>
      </c>
      <c r="X1733" s="172">
        <v>-6.02</v>
      </c>
      <c r="Y1733" s="174" t="s">
        <v>72</v>
      </c>
      <c r="Z1733" s="175">
        <v>1</v>
      </c>
      <c r="AA1733" s="176">
        <v>0.09</v>
      </c>
      <c r="AB1733" s="177">
        <v>50</v>
      </c>
      <c r="AC1733" s="175">
        <v>7.91</v>
      </c>
      <c r="AD1733" s="177">
        <v>396</v>
      </c>
      <c r="AE1733" s="175">
        <v>0</v>
      </c>
      <c r="AF1733" s="176">
        <v>0</v>
      </c>
      <c r="AG1733" s="177">
        <v>0</v>
      </c>
      <c r="AH1733" s="175">
        <v>0</v>
      </c>
      <c r="AI1733" s="177">
        <v>0</v>
      </c>
      <c r="AJ1733" s="175">
        <v>6.9</v>
      </c>
      <c r="AK1733" s="177">
        <v>344</v>
      </c>
      <c r="AL1733" s="175">
        <v>0</v>
      </c>
      <c r="AM1733" s="176">
        <v>0</v>
      </c>
      <c r="AN1733" s="177">
        <v>0</v>
      </c>
      <c r="AO1733" s="175">
        <v>0</v>
      </c>
      <c r="AP1733" s="177">
        <v>0</v>
      </c>
      <c r="AQ1733" s="175">
        <v>6.9</v>
      </c>
      <c r="AR1733" s="177">
        <v>344</v>
      </c>
      <c r="AS1733" s="175">
        <v>0.1</v>
      </c>
      <c r="AT1733" s="176">
        <v>0.01</v>
      </c>
      <c r="AU1733" s="177">
        <v>7</v>
      </c>
      <c r="AV1733" s="175">
        <v>0.2</v>
      </c>
      <c r="AW1733" s="177">
        <v>8</v>
      </c>
      <c r="AX1733" s="175">
        <v>7.1</v>
      </c>
      <c r="AY1733" s="177">
        <v>354</v>
      </c>
    </row>
    <row r="1734" spans="1:51" x14ac:dyDescent="0.25">
      <c r="A1734" s="496">
        <f>INDEX(Toetsing!F:F,MATCH('Export Project'!J1734,Toetsing!G:G,0))</f>
        <v>17159</v>
      </c>
      <c r="B1734" s="118" t="str">
        <f>INDEX(Toetsing!T:T,MATCH('Export Project'!J1734,Toetsing!G:G,0))</f>
        <v>Nee</v>
      </c>
      <c r="C1734" s="118" t="s">
        <v>39</v>
      </c>
      <c r="D1734" s="118" t="s">
        <v>39</v>
      </c>
      <c r="E1734" s="121">
        <f t="shared" si="79"/>
        <v>0</v>
      </c>
      <c r="F1734" s="121">
        <f t="shared" si="80"/>
        <v>0</v>
      </c>
      <c r="G1734" s="497">
        <f t="shared" si="81"/>
        <v>0</v>
      </c>
      <c r="H1734" s="27" t="s">
        <v>3219</v>
      </c>
      <c r="I1734" s="27" t="s">
        <v>3253</v>
      </c>
      <c r="J1734" s="182">
        <v>197</v>
      </c>
      <c r="L1734" s="48"/>
      <c r="M1734" s="169" t="s">
        <v>3256</v>
      </c>
      <c r="N1734" s="170">
        <v>52</v>
      </c>
      <c r="O1734" s="170">
        <v>10.8</v>
      </c>
      <c r="P1734" s="170">
        <v>10.8</v>
      </c>
      <c r="Q1734" s="170">
        <v>10.8</v>
      </c>
      <c r="R1734" s="171">
        <v>1</v>
      </c>
      <c r="S1734" s="171">
        <v>1</v>
      </c>
      <c r="T1734" s="171"/>
      <c r="U1734" s="171"/>
      <c r="V1734" s="172">
        <v>-5.96</v>
      </c>
      <c r="W1734" s="173" t="s">
        <v>3242</v>
      </c>
      <c r="X1734" s="172">
        <v>-6.02</v>
      </c>
      <c r="Y1734" s="174" t="s">
        <v>72</v>
      </c>
      <c r="Z1734" s="175">
        <v>0.16</v>
      </c>
      <c r="AA1734" s="176">
        <v>0.01</v>
      </c>
      <c r="AB1734" s="177">
        <v>8</v>
      </c>
      <c r="AC1734" s="175">
        <v>8.6300000000000008</v>
      </c>
      <c r="AD1734" s="177">
        <v>449</v>
      </c>
      <c r="AE1734" s="175">
        <v>0</v>
      </c>
      <c r="AF1734" s="176">
        <v>0</v>
      </c>
      <c r="AG1734" s="177">
        <v>0</v>
      </c>
      <c r="AH1734" s="175">
        <v>0</v>
      </c>
      <c r="AI1734" s="177">
        <v>0</v>
      </c>
      <c r="AJ1734" s="175">
        <v>7</v>
      </c>
      <c r="AK1734" s="177">
        <v>362</v>
      </c>
      <c r="AL1734" s="175">
        <v>0</v>
      </c>
      <c r="AM1734" s="176">
        <v>0</v>
      </c>
      <c r="AN1734" s="177">
        <v>0</v>
      </c>
      <c r="AO1734" s="175">
        <v>0</v>
      </c>
      <c r="AP1734" s="177">
        <v>0</v>
      </c>
      <c r="AQ1734" s="175">
        <v>7</v>
      </c>
      <c r="AR1734" s="177">
        <v>362</v>
      </c>
      <c r="AS1734" s="175">
        <v>0</v>
      </c>
      <c r="AT1734" s="176">
        <v>0</v>
      </c>
      <c r="AU1734" s="177">
        <v>0</v>
      </c>
      <c r="AV1734" s="175">
        <v>0.1</v>
      </c>
      <c r="AW1734" s="177">
        <v>6</v>
      </c>
      <c r="AX1734" s="175">
        <v>7.3</v>
      </c>
      <c r="AY1734" s="177">
        <v>381</v>
      </c>
    </row>
    <row r="1735" spans="1:51" x14ac:dyDescent="0.25">
      <c r="A1735" s="496">
        <f>INDEX(Toetsing!F:F,MATCH('Export Project'!J1735,Toetsing!G:G,0))</f>
        <v>17208</v>
      </c>
      <c r="B1735" s="118" t="str">
        <f>INDEX(Toetsing!T:T,MATCH('Export Project'!J1735,Toetsing!G:G,0))</f>
        <v>baggerschoon</v>
      </c>
      <c r="C1735" s="118" t="s">
        <v>74</v>
      </c>
      <c r="D1735" s="118" t="s">
        <v>39</v>
      </c>
      <c r="E1735" s="121">
        <f t="shared" si="79"/>
        <v>10</v>
      </c>
      <c r="F1735" s="121">
        <f t="shared" si="80"/>
        <v>1</v>
      </c>
      <c r="G1735" s="497">
        <f t="shared" si="81"/>
        <v>0</v>
      </c>
      <c r="H1735" s="27" t="s">
        <v>3219</v>
      </c>
      <c r="I1735" s="27" t="s">
        <v>3257</v>
      </c>
      <c r="J1735" s="182">
        <v>281</v>
      </c>
      <c r="L1735" s="48"/>
      <c r="M1735" s="169" t="s">
        <v>3258</v>
      </c>
      <c r="N1735" s="170">
        <v>10</v>
      </c>
      <c r="O1735" s="170">
        <v>1.3</v>
      </c>
      <c r="P1735" s="170">
        <v>1.3</v>
      </c>
      <c r="Q1735" s="170">
        <v>1.3</v>
      </c>
      <c r="R1735" s="171">
        <v>0.28999999999999998</v>
      </c>
      <c r="S1735" s="171">
        <v>0.41</v>
      </c>
      <c r="T1735" s="171"/>
      <c r="U1735" s="171"/>
      <c r="V1735" s="172">
        <v>-5.41</v>
      </c>
      <c r="W1735" s="173" t="s">
        <v>3228</v>
      </c>
      <c r="X1735" s="172">
        <v>-5.51</v>
      </c>
      <c r="Y1735" s="174" t="s">
        <v>72</v>
      </c>
      <c r="Z1735" s="175">
        <v>0.14000000000000001</v>
      </c>
      <c r="AA1735" s="176">
        <v>0.11</v>
      </c>
      <c r="AB1735" s="177">
        <v>1</v>
      </c>
      <c r="AC1735" s="175">
        <v>0.28000000000000003</v>
      </c>
      <c r="AD1735" s="177">
        <v>3</v>
      </c>
      <c r="AE1735" s="175"/>
      <c r="AF1735" s="176"/>
      <c r="AG1735" s="177"/>
      <c r="AH1735" s="175"/>
      <c r="AI1735" s="177"/>
      <c r="AJ1735" s="175"/>
      <c r="AK1735" s="177"/>
      <c r="AL1735" s="175">
        <v>0</v>
      </c>
      <c r="AM1735" s="176">
        <v>0</v>
      </c>
      <c r="AN1735" s="177">
        <v>0</v>
      </c>
      <c r="AO1735" s="175">
        <v>0</v>
      </c>
      <c r="AP1735" s="177">
        <v>0</v>
      </c>
      <c r="AQ1735" s="175">
        <v>0.1</v>
      </c>
      <c r="AR1735" s="177">
        <v>1</v>
      </c>
      <c r="AS1735" s="175">
        <v>0</v>
      </c>
      <c r="AT1735" s="176">
        <v>0</v>
      </c>
      <c r="AU1735" s="177">
        <v>0</v>
      </c>
      <c r="AV1735" s="175">
        <v>0</v>
      </c>
      <c r="AW1735" s="177">
        <v>0</v>
      </c>
      <c r="AX1735" s="175">
        <v>0.2</v>
      </c>
      <c r="AY1735" s="177">
        <v>2</v>
      </c>
    </row>
    <row r="1736" spans="1:51" x14ac:dyDescent="0.25">
      <c r="A1736" s="496">
        <f>INDEX(Toetsing!F:F,MATCH('Export Project'!J1736,Toetsing!G:G,0))</f>
        <v>17208</v>
      </c>
      <c r="B1736" s="118" t="str">
        <f>INDEX(Toetsing!T:T,MATCH('Export Project'!J1736,Toetsing!G:G,0))</f>
        <v>baggerschoon</v>
      </c>
      <c r="C1736" s="118" t="s">
        <v>74</v>
      </c>
      <c r="D1736" s="118" t="s">
        <v>39</v>
      </c>
      <c r="E1736" s="121">
        <f t="shared" si="79"/>
        <v>23</v>
      </c>
      <c r="F1736" s="121">
        <f t="shared" si="80"/>
        <v>6</v>
      </c>
      <c r="G1736" s="497">
        <f t="shared" si="81"/>
        <v>0</v>
      </c>
      <c r="H1736" s="27" t="s">
        <v>3219</v>
      </c>
      <c r="I1736" s="27" t="s">
        <v>3257</v>
      </c>
      <c r="J1736" s="182">
        <v>282</v>
      </c>
      <c r="L1736" s="48"/>
      <c r="M1736" s="169" t="s">
        <v>3259</v>
      </c>
      <c r="N1736" s="170">
        <v>23</v>
      </c>
      <c r="O1736" s="170">
        <v>1.8</v>
      </c>
      <c r="P1736" s="170">
        <v>1.8</v>
      </c>
      <c r="Q1736" s="170">
        <v>1.8</v>
      </c>
      <c r="R1736" s="171">
        <v>0.39</v>
      </c>
      <c r="S1736" s="171">
        <v>0.51</v>
      </c>
      <c r="T1736" s="171"/>
      <c r="U1736" s="171"/>
      <c r="V1736" s="172">
        <v>-5.41</v>
      </c>
      <c r="W1736" s="173" t="s">
        <v>3228</v>
      </c>
      <c r="X1736" s="172">
        <v>-5.51</v>
      </c>
      <c r="Y1736" s="174" t="s">
        <v>72</v>
      </c>
      <c r="Z1736" s="175">
        <v>0.27</v>
      </c>
      <c r="AA1736" s="176">
        <v>0.15</v>
      </c>
      <c r="AB1736" s="177">
        <v>6</v>
      </c>
      <c r="AC1736" s="175">
        <v>0.53</v>
      </c>
      <c r="AD1736" s="177">
        <v>12</v>
      </c>
      <c r="AE1736" s="175"/>
      <c r="AF1736" s="176"/>
      <c r="AG1736" s="177"/>
      <c r="AH1736" s="175"/>
      <c r="AI1736" s="177"/>
      <c r="AJ1736" s="175"/>
      <c r="AK1736" s="177"/>
      <c r="AL1736" s="175">
        <v>0</v>
      </c>
      <c r="AM1736" s="176">
        <v>0</v>
      </c>
      <c r="AN1736" s="177">
        <v>0</v>
      </c>
      <c r="AO1736" s="175">
        <v>0</v>
      </c>
      <c r="AP1736" s="177">
        <v>0</v>
      </c>
      <c r="AQ1736" s="175">
        <v>0.2</v>
      </c>
      <c r="AR1736" s="177">
        <v>3</v>
      </c>
      <c r="AS1736" s="175">
        <v>0</v>
      </c>
      <c r="AT1736" s="176">
        <v>0</v>
      </c>
      <c r="AU1736" s="177">
        <v>0</v>
      </c>
      <c r="AV1736" s="175">
        <v>0</v>
      </c>
      <c r="AW1736" s="177">
        <v>0</v>
      </c>
      <c r="AX1736" s="175">
        <v>0.3</v>
      </c>
      <c r="AY1736" s="177">
        <v>6</v>
      </c>
    </row>
    <row r="1737" spans="1:51" x14ac:dyDescent="0.25">
      <c r="A1737" s="496">
        <f>INDEX(Toetsing!F:F,MATCH('Export Project'!J1737,Toetsing!G:G,0))</f>
        <v>17208</v>
      </c>
      <c r="B1737" s="118" t="str">
        <f>INDEX(Toetsing!T:T,MATCH('Export Project'!J1737,Toetsing!G:G,0))</f>
        <v>baggerschoon</v>
      </c>
      <c r="C1737" s="118" t="s">
        <v>74</v>
      </c>
      <c r="D1737" s="118" t="s">
        <v>39</v>
      </c>
      <c r="E1737" s="121">
        <f t="shared" si="79"/>
        <v>37</v>
      </c>
      <c r="F1737" s="121">
        <f t="shared" si="80"/>
        <v>4</v>
      </c>
      <c r="G1737" s="497">
        <f t="shared" si="81"/>
        <v>0</v>
      </c>
      <c r="H1737" s="27" t="s">
        <v>3219</v>
      </c>
      <c r="I1737" s="27" t="s">
        <v>3260</v>
      </c>
      <c r="J1737" s="182">
        <v>277</v>
      </c>
      <c r="L1737" s="48"/>
      <c r="M1737" s="169" t="s">
        <v>3261</v>
      </c>
      <c r="N1737" s="170">
        <v>37</v>
      </c>
      <c r="O1737" s="170">
        <v>1.9</v>
      </c>
      <c r="P1737" s="170">
        <v>1.9</v>
      </c>
      <c r="Q1737" s="170">
        <v>1.9</v>
      </c>
      <c r="R1737" s="171">
        <v>0.41</v>
      </c>
      <c r="S1737" s="171">
        <v>0.48</v>
      </c>
      <c r="T1737" s="171"/>
      <c r="U1737" s="171"/>
      <c r="V1737" s="172">
        <v>-5.41</v>
      </c>
      <c r="W1737" s="173" t="s">
        <v>3228</v>
      </c>
      <c r="X1737" s="172">
        <v>-5.51</v>
      </c>
      <c r="Y1737" s="174" t="s">
        <v>72</v>
      </c>
      <c r="Z1737" s="175">
        <v>0.1</v>
      </c>
      <c r="AA1737" s="176">
        <v>0.05</v>
      </c>
      <c r="AB1737" s="177">
        <v>4</v>
      </c>
      <c r="AC1737" s="175">
        <v>0.62</v>
      </c>
      <c r="AD1737" s="177">
        <v>23</v>
      </c>
      <c r="AE1737" s="175"/>
      <c r="AF1737" s="176"/>
      <c r="AG1737" s="177"/>
      <c r="AH1737" s="175"/>
      <c r="AI1737" s="177"/>
      <c r="AJ1737" s="175"/>
      <c r="AK1737" s="177"/>
      <c r="AL1737" s="175">
        <v>0</v>
      </c>
      <c r="AM1737" s="176">
        <v>0</v>
      </c>
      <c r="AN1737" s="177">
        <v>0</v>
      </c>
      <c r="AO1737" s="175">
        <v>0</v>
      </c>
      <c r="AP1737" s="177">
        <v>0</v>
      </c>
      <c r="AQ1737" s="175">
        <v>0.3</v>
      </c>
      <c r="AR1737" s="177">
        <v>11</v>
      </c>
      <c r="AS1737" s="175">
        <v>0</v>
      </c>
      <c r="AT1737" s="176">
        <v>0</v>
      </c>
      <c r="AU1737" s="177">
        <v>0</v>
      </c>
      <c r="AV1737" s="175">
        <v>0</v>
      </c>
      <c r="AW1737" s="177">
        <v>0</v>
      </c>
      <c r="AX1737" s="175">
        <v>0.4</v>
      </c>
      <c r="AY1737" s="177">
        <v>16</v>
      </c>
    </row>
    <row r="1738" spans="1:51" x14ac:dyDescent="0.25">
      <c r="A1738" s="496">
        <f>INDEX(Toetsing!F:F,MATCH('Export Project'!J1738,Toetsing!G:G,0))</f>
        <v>17142</v>
      </c>
      <c r="B1738" s="118" t="str">
        <f>INDEX(Toetsing!T:T,MATCH('Export Project'!J1738,Toetsing!G:G,0))</f>
        <v>ja</v>
      </c>
      <c r="C1738" s="118" t="s">
        <v>41</v>
      </c>
      <c r="D1738" s="118" t="s">
        <v>39</v>
      </c>
      <c r="E1738" s="121">
        <f t="shared" si="79"/>
        <v>50</v>
      </c>
      <c r="F1738" s="121">
        <f t="shared" si="80"/>
        <v>19</v>
      </c>
      <c r="G1738" s="497">
        <f t="shared" si="81"/>
        <v>0</v>
      </c>
      <c r="H1738" s="27" t="s">
        <v>3219</v>
      </c>
      <c r="I1738" s="27" t="s">
        <v>3262</v>
      </c>
      <c r="J1738" s="182">
        <v>178</v>
      </c>
      <c r="L1738" s="48"/>
      <c r="M1738" s="169" t="s">
        <v>3263</v>
      </c>
      <c r="N1738" s="170">
        <v>50</v>
      </c>
      <c r="O1738" s="170">
        <v>10</v>
      </c>
      <c r="P1738" s="170">
        <v>10</v>
      </c>
      <c r="Q1738" s="170">
        <v>10</v>
      </c>
      <c r="R1738" s="171">
        <v>0.95</v>
      </c>
      <c r="S1738" s="171">
        <v>1.05</v>
      </c>
      <c r="T1738" s="171"/>
      <c r="U1738" s="171"/>
      <c r="V1738" s="172">
        <v>-6.03</v>
      </c>
      <c r="W1738" s="173" t="s">
        <v>3264</v>
      </c>
      <c r="X1738" s="172">
        <v>-6.02</v>
      </c>
      <c r="Y1738" s="174" t="s">
        <v>72</v>
      </c>
      <c r="Z1738" s="175">
        <v>0.97</v>
      </c>
      <c r="AA1738" s="176">
        <v>0.1</v>
      </c>
      <c r="AB1738" s="177">
        <v>49</v>
      </c>
      <c r="AC1738" s="175">
        <v>7.7</v>
      </c>
      <c r="AD1738" s="177">
        <v>385</v>
      </c>
      <c r="AE1738" s="175">
        <v>0.1</v>
      </c>
      <c r="AF1738" s="176">
        <v>0.01</v>
      </c>
      <c r="AG1738" s="177">
        <v>4</v>
      </c>
      <c r="AH1738" s="175">
        <v>0</v>
      </c>
      <c r="AI1738" s="177">
        <v>0</v>
      </c>
      <c r="AJ1738" s="175">
        <v>6.6</v>
      </c>
      <c r="AK1738" s="177">
        <v>328</v>
      </c>
      <c r="AL1738" s="175">
        <v>0.1</v>
      </c>
      <c r="AM1738" s="176">
        <v>0.01</v>
      </c>
      <c r="AN1738" s="177">
        <v>4</v>
      </c>
      <c r="AO1738" s="175">
        <v>0</v>
      </c>
      <c r="AP1738" s="177">
        <v>0</v>
      </c>
      <c r="AQ1738" s="175">
        <v>6.6</v>
      </c>
      <c r="AR1738" s="177">
        <v>328</v>
      </c>
      <c r="AS1738" s="175">
        <v>0.4</v>
      </c>
      <c r="AT1738" s="176">
        <v>0.04</v>
      </c>
      <c r="AU1738" s="177">
        <v>19</v>
      </c>
      <c r="AV1738" s="175">
        <v>0</v>
      </c>
      <c r="AW1738" s="177">
        <v>1</v>
      </c>
      <c r="AX1738" s="175">
        <v>6.7</v>
      </c>
      <c r="AY1738" s="177">
        <v>334</v>
      </c>
    </row>
    <row r="1739" spans="1:51" x14ac:dyDescent="0.25">
      <c r="A1739" s="496">
        <f>INDEX(Toetsing!F:F,MATCH('Export Project'!J1739,Toetsing!G:G,0))</f>
        <v>17142</v>
      </c>
      <c r="B1739" s="118" t="str">
        <f>INDEX(Toetsing!T:T,MATCH('Export Project'!J1739,Toetsing!G:G,0))</f>
        <v>Ja</v>
      </c>
      <c r="C1739" s="118" t="s">
        <v>41</v>
      </c>
      <c r="D1739" s="118" t="s">
        <v>39</v>
      </c>
      <c r="E1739" s="121">
        <f t="shared" si="79"/>
        <v>50</v>
      </c>
      <c r="F1739" s="121">
        <f t="shared" si="80"/>
        <v>71</v>
      </c>
      <c r="G1739" s="497">
        <f t="shared" si="81"/>
        <v>0</v>
      </c>
      <c r="H1739" s="27" t="s">
        <v>3219</v>
      </c>
      <c r="I1739" s="27" t="s">
        <v>3262</v>
      </c>
      <c r="J1739" s="182">
        <v>179</v>
      </c>
      <c r="L1739" s="48"/>
      <c r="M1739" s="169" t="s">
        <v>3265</v>
      </c>
      <c r="N1739" s="170">
        <v>50</v>
      </c>
      <c r="O1739" s="170">
        <v>10</v>
      </c>
      <c r="P1739" s="170">
        <v>10</v>
      </c>
      <c r="Q1739" s="170">
        <v>10</v>
      </c>
      <c r="R1739" s="171">
        <v>0.85</v>
      </c>
      <c r="S1739" s="171">
        <v>1.35</v>
      </c>
      <c r="T1739" s="171"/>
      <c r="U1739" s="171"/>
      <c r="V1739" s="172">
        <v>-6.03</v>
      </c>
      <c r="W1739" s="173" t="s">
        <v>3264</v>
      </c>
      <c r="X1739" s="172">
        <v>-6.02</v>
      </c>
      <c r="Y1739" s="174" t="s">
        <v>72</v>
      </c>
      <c r="Z1739" s="175">
        <v>3.72</v>
      </c>
      <c r="AA1739" s="176">
        <v>0.37</v>
      </c>
      <c r="AB1739" s="177">
        <v>186</v>
      </c>
      <c r="AC1739" s="175">
        <v>6.23</v>
      </c>
      <c r="AD1739" s="177">
        <v>312</v>
      </c>
      <c r="AE1739" s="175">
        <v>1</v>
      </c>
      <c r="AF1739" s="176">
        <v>0.1</v>
      </c>
      <c r="AG1739" s="177">
        <v>50</v>
      </c>
      <c r="AH1739" s="175">
        <v>0</v>
      </c>
      <c r="AI1739" s="177">
        <v>0</v>
      </c>
      <c r="AJ1739" s="175">
        <v>5.6</v>
      </c>
      <c r="AK1739" s="177">
        <v>282</v>
      </c>
      <c r="AL1739" s="175">
        <v>1</v>
      </c>
      <c r="AM1739" s="176">
        <v>0.1</v>
      </c>
      <c r="AN1739" s="177">
        <v>50</v>
      </c>
      <c r="AO1739" s="175">
        <v>0</v>
      </c>
      <c r="AP1739" s="177">
        <v>0</v>
      </c>
      <c r="AQ1739" s="175">
        <v>5.6</v>
      </c>
      <c r="AR1739" s="177">
        <v>282</v>
      </c>
      <c r="AS1739" s="175">
        <v>1.4</v>
      </c>
      <c r="AT1739" s="176">
        <v>0.14000000000000001</v>
      </c>
      <c r="AU1739" s="177">
        <v>71</v>
      </c>
      <c r="AV1739" s="175">
        <v>0</v>
      </c>
      <c r="AW1739" s="177">
        <v>2</v>
      </c>
      <c r="AX1739" s="175">
        <v>5.6</v>
      </c>
      <c r="AY1739" s="177">
        <v>282</v>
      </c>
    </row>
    <row r="1740" spans="1:51" x14ac:dyDescent="0.25">
      <c r="A1740" s="496">
        <f>INDEX(Toetsing!F:F,MATCH('Export Project'!J1740,Toetsing!G:G,0))</f>
        <v>17142</v>
      </c>
      <c r="B1740" s="118" t="str">
        <f>INDEX(Toetsing!T:T,MATCH('Export Project'!J1740,Toetsing!G:G,0))</f>
        <v>Ja, baggerschoon</v>
      </c>
      <c r="C1740" s="118" t="s">
        <v>74</v>
      </c>
      <c r="D1740" s="118" t="s">
        <v>39</v>
      </c>
      <c r="E1740" s="121">
        <f t="shared" ref="E1740:E1803" si="85">IF(C1740="Nee",0,N1740)</f>
        <v>50</v>
      </c>
      <c r="F1740" s="121">
        <f t="shared" ref="F1740:F1803" si="86">IF(C1740="Ja",AU1740,IF(C1740="Ja, baggerschoon",AB1740,IF(C1740="Ja, legger",AG1740,0)))</f>
        <v>67</v>
      </c>
      <c r="G1740" s="497">
        <f t="shared" ref="G1740:G1803" si="87">IF(D1740="Ja",AW1740,0)</f>
        <v>0</v>
      </c>
      <c r="H1740" s="27" t="s">
        <v>3219</v>
      </c>
      <c r="I1740" s="27" t="s">
        <v>3262</v>
      </c>
      <c r="J1740" s="182">
        <v>180</v>
      </c>
      <c r="L1740" s="48"/>
      <c r="M1740" s="169" t="s">
        <v>3266</v>
      </c>
      <c r="N1740" s="170">
        <v>50</v>
      </c>
      <c r="O1740" s="170">
        <v>10</v>
      </c>
      <c r="P1740" s="170">
        <v>10</v>
      </c>
      <c r="Q1740" s="170">
        <v>10</v>
      </c>
      <c r="R1740" s="171">
        <v>0.84</v>
      </c>
      <c r="S1740" s="171">
        <v>0.98</v>
      </c>
      <c r="T1740" s="171"/>
      <c r="U1740" s="171"/>
      <c r="V1740" s="172">
        <v>-6.03</v>
      </c>
      <c r="W1740" s="173" t="s">
        <v>3264</v>
      </c>
      <c r="X1740" s="172">
        <v>-6.02</v>
      </c>
      <c r="Y1740" s="174" t="s">
        <v>72</v>
      </c>
      <c r="Z1740" s="175">
        <v>1.34</v>
      </c>
      <c r="AA1740" s="176">
        <v>0.13</v>
      </c>
      <c r="AB1740" s="177">
        <v>67</v>
      </c>
      <c r="AC1740" s="175">
        <v>6.88</v>
      </c>
      <c r="AD1740" s="177">
        <v>344</v>
      </c>
      <c r="AE1740" s="175">
        <v>0.6</v>
      </c>
      <c r="AF1740" s="176">
        <v>0.06</v>
      </c>
      <c r="AG1740" s="177">
        <v>31</v>
      </c>
      <c r="AH1740" s="175">
        <v>0.1</v>
      </c>
      <c r="AI1740" s="177">
        <v>3</v>
      </c>
      <c r="AJ1740" s="175">
        <v>6</v>
      </c>
      <c r="AK1740" s="177">
        <v>298</v>
      </c>
      <c r="AL1740" s="175">
        <v>0.6</v>
      </c>
      <c r="AM1740" s="176">
        <v>0.06</v>
      </c>
      <c r="AN1740" s="177">
        <v>31</v>
      </c>
      <c r="AO1740" s="175">
        <v>0.1</v>
      </c>
      <c r="AP1740" s="177">
        <v>3</v>
      </c>
      <c r="AQ1740" s="175">
        <v>6</v>
      </c>
      <c r="AR1740" s="177">
        <v>298</v>
      </c>
      <c r="AS1740" s="175">
        <v>0.9</v>
      </c>
      <c r="AT1740" s="176">
        <v>0.08</v>
      </c>
      <c r="AU1740" s="177">
        <v>43</v>
      </c>
      <c r="AV1740" s="175">
        <v>0.3</v>
      </c>
      <c r="AW1740" s="177">
        <v>13</v>
      </c>
      <c r="AX1740" s="175">
        <v>6</v>
      </c>
      <c r="AY1740" s="177">
        <v>298</v>
      </c>
    </row>
    <row r="1741" spans="1:51" x14ac:dyDescent="0.25">
      <c r="A1741" s="496">
        <f>INDEX(Toetsing!F:F,MATCH('Export Project'!J1741,Toetsing!G:G,0))</f>
        <v>17142</v>
      </c>
      <c r="B1741" s="118" t="str">
        <f>INDEX(Toetsing!T:T,MATCH('Export Project'!J1741,Toetsing!G:G,0))</f>
        <v>Ja, baggerschoon</v>
      </c>
      <c r="C1741" s="118" t="s">
        <v>74</v>
      </c>
      <c r="D1741" s="118" t="s">
        <v>39</v>
      </c>
      <c r="E1741" s="121">
        <f t="shared" si="85"/>
        <v>50</v>
      </c>
      <c r="F1741" s="121">
        <f t="shared" si="86"/>
        <v>84</v>
      </c>
      <c r="G1741" s="497">
        <f t="shared" si="87"/>
        <v>0</v>
      </c>
      <c r="H1741" s="27" t="s">
        <v>3219</v>
      </c>
      <c r="I1741" s="27" t="s">
        <v>3262</v>
      </c>
      <c r="J1741" s="182">
        <v>181</v>
      </c>
      <c r="L1741" s="48"/>
      <c r="M1741" s="169" t="s">
        <v>3267</v>
      </c>
      <c r="N1741" s="170">
        <v>50</v>
      </c>
      <c r="O1741" s="170">
        <v>10</v>
      </c>
      <c r="P1741" s="170">
        <v>10</v>
      </c>
      <c r="Q1741" s="170">
        <v>10</v>
      </c>
      <c r="R1741" s="171">
        <v>0.87</v>
      </c>
      <c r="S1741" s="171">
        <v>1.03</v>
      </c>
      <c r="T1741" s="171"/>
      <c r="U1741" s="171"/>
      <c r="V1741" s="172">
        <v>-6.03</v>
      </c>
      <c r="W1741" s="173" t="s">
        <v>3264</v>
      </c>
      <c r="X1741" s="172">
        <v>-6.02</v>
      </c>
      <c r="Y1741" s="174" t="s">
        <v>72</v>
      </c>
      <c r="Z1741" s="175">
        <v>1.67</v>
      </c>
      <c r="AA1741" s="176">
        <v>0.17</v>
      </c>
      <c r="AB1741" s="177">
        <v>84</v>
      </c>
      <c r="AC1741" s="175">
        <v>6.82</v>
      </c>
      <c r="AD1741" s="177">
        <v>341</v>
      </c>
      <c r="AE1741" s="175">
        <v>0.7</v>
      </c>
      <c r="AF1741" s="176">
        <v>0.06</v>
      </c>
      <c r="AG1741" s="177">
        <v>33</v>
      </c>
      <c r="AH1741" s="175">
        <v>0</v>
      </c>
      <c r="AI1741" s="177">
        <v>0</v>
      </c>
      <c r="AJ1741" s="175">
        <v>6</v>
      </c>
      <c r="AK1741" s="177">
        <v>299</v>
      </c>
      <c r="AL1741" s="175">
        <v>0.7</v>
      </c>
      <c r="AM1741" s="176">
        <v>0.06</v>
      </c>
      <c r="AN1741" s="177">
        <v>33</v>
      </c>
      <c r="AO1741" s="175">
        <v>0</v>
      </c>
      <c r="AP1741" s="177">
        <v>0</v>
      </c>
      <c r="AQ1741" s="175">
        <v>6</v>
      </c>
      <c r="AR1741" s="177">
        <v>299</v>
      </c>
      <c r="AS1741" s="175">
        <v>1</v>
      </c>
      <c r="AT1741" s="176">
        <v>0.1</v>
      </c>
      <c r="AU1741" s="177">
        <v>50</v>
      </c>
      <c r="AV1741" s="175">
        <v>0.1</v>
      </c>
      <c r="AW1741" s="177">
        <v>5</v>
      </c>
      <c r="AX1741" s="175">
        <v>6</v>
      </c>
      <c r="AY1741" s="177">
        <v>299</v>
      </c>
    </row>
    <row r="1742" spans="1:51" x14ac:dyDescent="0.25">
      <c r="A1742" s="496">
        <f>INDEX(Toetsing!F:F,MATCH('Export Project'!J1742,Toetsing!G:G,0))</f>
        <v>17142</v>
      </c>
      <c r="B1742" s="118" t="str">
        <f>INDEX(Toetsing!T:T,MATCH('Export Project'!J1742,Toetsing!G:G,0))</f>
        <v>Ja, baggerschoon</v>
      </c>
      <c r="C1742" s="118" t="s">
        <v>74</v>
      </c>
      <c r="D1742" s="118" t="s">
        <v>39</v>
      </c>
      <c r="E1742" s="121">
        <f t="shared" si="85"/>
        <v>50</v>
      </c>
      <c r="F1742" s="121">
        <f t="shared" si="86"/>
        <v>78</v>
      </c>
      <c r="G1742" s="497">
        <f t="shared" si="87"/>
        <v>0</v>
      </c>
      <c r="H1742" s="27" t="s">
        <v>3219</v>
      </c>
      <c r="I1742" s="27" t="s">
        <v>3262</v>
      </c>
      <c r="J1742" s="182">
        <v>182</v>
      </c>
      <c r="L1742" s="48"/>
      <c r="M1742" s="169" t="s">
        <v>3268</v>
      </c>
      <c r="N1742" s="170">
        <v>50</v>
      </c>
      <c r="O1742" s="170">
        <v>10</v>
      </c>
      <c r="P1742" s="170">
        <v>10</v>
      </c>
      <c r="Q1742" s="170">
        <v>10</v>
      </c>
      <c r="R1742" s="171">
        <v>0.84</v>
      </c>
      <c r="S1742" s="171">
        <v>1.02</v>
      </c>
      <c r="T1742" s="171"/>
      <c r="U1742" s="171"/>
      <c r="V1742" s="172">
        <v>-6.03</v>
      </c>
      <c r="W1742" s="173" t="s">
        <v>3264</v>
      </c>
      <c r="X1742" s="172">
        <v>-6.02</v>
      </c>
      <c r="Y1742" s="174" t="s">
        <v>72</v>
      </c>
      <c r="Z1742" s="175">
        <v>1.56</v>
      </c>
      <c r="AA1742" s="176">
        <v>0.16</v>
      </c>
      <c r="AB1742" s="177">
        <v>78</v>
      </c>
      <c r="AC1742" s="175">
        <v>6.75</v>
      </c>
      <c r="AD1742" s="177">
        <v>338</v>
      </c>
      <c r="AE1742" s="175">
        <v>0.7</v>
      </c>
      <c r="AF1742" s="176">
        <v>7.0000000000000007E-2</v>
      </c>
      <c r="AG1742" s="177">
        <v>36</v>
      </c>
      <c r="AH1742" s="175">
        <v>0</v>
      </c>
      <c r="AI1742" s="177">
        <v>0</v>
      </c>
      <c r="AJ1742" s="175">
        <v>5.9</v>
      </c>
      <c r="AK1742" s="177">
        <v>296</v>
      </c>
      <c r="AL1742" s="175">
        <v>0.7</v>
      </c>
      <c r="AM1742" s="176">
        <v>7.0000000000000007E-2</v>
      </c>
      <c r="AN1742" s="177">
        <v>36</v>
      </c>
      <c r="AO1742" s="175">
        <v>0</v>
      </c>
      <c r="AP1742" s="177">
        <v>0</v>
      </c>
      <c r="AQ1742" s="175">
        <v>5.9</v>
      </c>
      <c r="AR1742" s="177">
        <v>296</v>
      </c>
      <c r="AS1742" s="175">
        <v>1</v>
      </c>
      <c r="AT1742" s="176">
        <v>0.1</v>
      </c>
      <c r="AU1742" s="177">
        <v>52</v>
      </c>
      <c r="AV1742" s="175">
        <v>0.1</v>
      </c>
      <c r="AW1742" s="177">
        <v>6</v>
      </c>
      <c r="AX1742" s="175">
        <v>5.9</v>
      </c>
      <c r="AY1742" s="177">
        <v>296</v>
      </c>
    </row>
    <row r="1743" spans="1:51" x14ac:dyDescent="0.25">
      <c r="A1743" s="496">
        <f>INDEX(Toetsing!F:F,MATCH('Export Project'!J1743,Toetsing!G:G,0))</f>
        <v>17142</v>
      </c>
      <c r="B1743" s="118" t="str">
        <f>INDEX(Toetsing!T:T,MATCH('Export Project'!J1743,Toetsing!G:G,0))</f>
        <v>baggerschoon</v>
      </c>
      <c r="C1743" s="118" t="s">
        <v>74</v>
      </c>
      <c r="D1743" s="118" t="s">
        <v>39</v>
      </c>
      <c r="E1743" s="121">
        <f t="shared" si="85"/>
        <v>42</v>
      </c>
      <c r="F1743" s="121">
        <f t="shared" si="86"/>
        <v>53</v>
      </c>
      <c r="G1743" s="497">
        <f t="shared" si="87"/>
        <v>0</v>
      </c>
      <c r="H1743" s="27" t="s">
        <v>3219</v>
      </c>
      <c r="I1743" s="27" t="s">
        <v>3262</v>
      </c>
      <c r="J1743" s="182">
        <v>183</v>
      </c>
      <c r="L1743" s="48"/>
      <c r="M1743" s="169" t="s">
        <v>3269</v>
      </c>
      <c r="N1743" s="170">
        <v>42</v>
      </c>
      <c r="O1743" s="170">
        <v>10</v>
      </c>
      <c r="P1743" s="170">
        <v>10</v>
      </c>
      <c r="Q1743" s="170">
        <v>10</v>
      </c>
      <c r="R1743" s="171">
        <v>0.95</v>
      </c>
      <c r="S1743" s="171">
        <v>1.2</v>
      </c>
      <c r="T1743" s="171"/>
      <c r="U1743" s="171"/>
      <c r="V1743" s="172">
        <v>-6.03</v>
      </c>
      <c r="W1743" s="173" t="s">
        <v>3264</v>
      </c>
      <c r="X1743" s="172">
        <v>-6.02</v>
      </c>
      <c r="Y1743" s="174" t="s">
        <v>72</v>
      </c>
      <c r="Z1743" s="175">
        <v>1.26</v>
      </c>
      <c r="AA1743" s="176">
        <v>0.13</v>
      </c>
      <c r="AB1743" s="177">
        <v>53</v>
      </c>
      <c r="AC1743" s="175">
        <v>7.7</v>
      </c>
      <c r="AD1743" s="177">
        <v>323</v>
      </c>
      <c r="AE1743" s="175">
        <v>0.1</v>
      </c>
      <c r="AF1743" s="176">
        <v>0.01</v>
      </c>
      <c r="AG1743" s="177">
        <v>2</v>
      </c>
      <c r="AH1743" s="175">
        <v>0</v>
      </c>
      <c r="AI1743" s="177">
        <v>0</v>
      </c>
      <c r="AJ1743" s="175">
        <v>6.6</v>
      </c>
      <c r="AK1743" s="177">
        <v>276</v>
      </c>
      <c r="AL1743" s="175">
        <v>0.1</v>
      </c>
      <c r="AM1743" s="176">
        <v>0.01</v>
      </c>
      <c r="AN1743" s="177">
        <v>2</v>
      </c>
      <c r="AO1743" s="175">
        <v>0</v>
      </c>
      <c r="AP1743" s="177">
        <v>0</v>
      </c>
      <c r="AQ1743" s="175">
        <v>6.6</v>
      </c>
      <c r="AR1743" s="177">
        <v>276</v>
      </c>
      <c r="AS1743" s="175">
        <v>0.4</v>
      </c>
      <c r="AT1743" s="176">
        <v>0.04</v>
      </c>
      <c r="AU1743" s="177">
        <v>17</v>
      </c>
      <c r="AV1743" s="175">
        <v>0</v>
      </c>
      <c r="AW1743" s="177">
        <v>0</v>
      </c>
      <c r="AX1743" s="175">
        <v>6.7</v>
      </c>
      <c r="AY1743" s="177">
        <v>280</v>
      </c>
    </row>
    <row r="1744" spans="1:51" x14ac:dyDescent="0.25">
      <c r="A1744" s="496">
        <f>INDEX(Toetsing!F:F,MATCH('Export Project'!J1744,Toetsing!G:G,0))</f>
        <v>17148</v>
      </c>
      <c r="B1744" s="118" t="str">
        <f>INDEX(Toetsing!T:T,MATCH('Export Project'!J1744,Toetsing!G:G,0))</f>
        <v>baggerschoon</v>
      </c>
      <c r="C1744" s="118" t="s">
        <v>74</v>
      </c>
      <c r="D1744" s="118" t="s">
        <v>39</v>
      </c>
      <c r="E1744" s="121">
        <f t="shared" si="85"/>
        <v>41</v>
      </c>
      <c r="F1744" s="121">
        <f t="shared" si="86"/>
        <v>20</v>
      </c>
      <c r="G1744" s="497">
        <f t="shared" si="87"/>
        <v>0</v>
      </c>
      <c r="H1744" s="27" t="s">
        <v>3219</v>
      </c>
      <c r="I1744" s="27" t="s">
        <v>3270</v>
      </c>
      <c r="J1744" s="182">
        <v>184</v>
      </c>
      <c r="L1744" s="48"/>
      <c r="M1744" s="169" t="s">
        <v>3271</v>
      </c>
      <c r="N1744" s="170">
        <v>41</v>
      </c>
      <c r="O1744" s="170">
        <v>7.4</v>
      </c>
      <c r="P1744" s="170">
        <v>7.4</v>
      </c>
      <c r="Q1744" s="170">
        <v>7.4</v>
      </c>
      <c r="R1744" s="171">
        <v>0.95</v>
      </c>
      <c r="S1744" s="171">
        <v>0.95</v>
      </c>
      <c r="T1744" s="171"/>
      <c r="U1744" s="171"/>
      <c r="V1744" s="172">
        <v>-5.96</v>
      </c>
      <c r="W1744" s="173" t="s">
        <v>3242</v>
      </c>
      <c r="X1744" s="172">
        <v>-6.02</v>
      </c>
      <c r="Y1744" s="174" t="s">
        <v>72</v>
      </c>
      <c r="Z1744" s="175">
        <v>0.48</v>
      </c>
      <c r="AA1744" s="176">
        <v>0.06</v>
      </c>
      <c r="AB1744" s="177">
        <v>20</v>
      </c>
      <c r="AC1744" s="175">
        <v>5.31</v>
      </c>
      <c r="AD1744" s="177">
        <v>218</v>
      </c>
      <c r="AE1744" s="175">
        <v>0</v>
      </c>
      <c r="AF1744" s="176">
        <v>0</v>
      </c>
      <c r="AG1744" s="177">
        <v>0</v>
      </c>
      <c r="AH1744" s="175">
        <v>0</v>
      </c>
      <c r="AI1744" s="177">
        <v>0</v>
      </c>
      <c r="AJ1744" s="175">
        <v>3.9</v>
      </c>
      <c r="AK1744" s="177">
        <v>160</v>
      </c>
      <c r="AL1744" s="175">
        <v>0</v>
      </c>
      <c r="AM1744" s="176">
        <v>0</v>
      </c>
      <c r="AN1744" s="177">
        <v>0</v>
      </c>
      <c r="AO1744" s="175">
        <v>0</v>
      </c>
      <c r="AP1744" s="177">
        <v>0</v>
      </c>
      <c r="AQ1744" s="175">
        <v>3.9</v>
      </c>
      <c r="AR1744" s="177">
        <v>160</v>
      </c>
      <c r="AS1744" s="175">
        <v>0</v>
      </c>
      <c r="AT1744" s="176">
        <v>0</v>
      </c>
      <c r="AU1744" s="177">
        <v>0</v>
      </c>
      <c r="AV1744" s="175">
        <v>0.1</v>
      </c>
      <c r="AW1744" s="177">
        <v>3</v>
      </c>
      <c r="AX1744" s="175">
        <v>4</v>
      </c>
      <c r="AY1744" s="177">
        <v>162</v>
      </c>
    </row>
    <row r="1745" spans="1:51" x14ac:dyDescent="0.25">
      <c r="A1745" s="496">
        <f>INDEX(Toetsing!F:F,MATCH('Export Project'!J1745,Toetsing!G:G,0))</f>
        <v>17148</v>
      </c>
      <c r="B1745" s="118" t="str">
        <f>INDEX(Toetsing!T:T,MATCH('Export Project'!J1745,Toetsing!G:G,0))</f>
        <v>baggerschoon</v>
      </c>
      <c r="C1745" s="118" t="s">
        <v>74</v>
      </c>
      <c r="D1745" s="118" t="s">
        <v>39</v>
      </c>
      <c r="E1745" s="121">
        <f t="shared" si="85"/>
        <v>50</v>
      </c>
      <c r="F1745" s="121">
        <f t="shared" si="86"/>
        <v>51</v>
      </c>
      <c r="G1745" s="497">
        <f t="shared" si="87"/>
        <v>0</v>
      </c>
      <c r="H1745" s="27" t="s">
        <v>3219</v>
      </c>
      <c r="I1745" s="27" t="s">
        <v>3270</v>
      </c>
      <c r="J1745" s="182">
        <v>185</v>
      </c>
      <c r="L1745" s="48"/>
      <c r="M1745" s="169" t="s">
        <v>3272</v>
      </c>
      <c r="N1745" s="170">
        <v>50</v>
      </c>
      <c r="O1745" s="170">
        <v>7.6</v>
      </c>
      <c r="P1745" s="170">
        <v>7.6</v>
      </c>
      <c r="Q1745" s="170">
        <v>7.6</v>
      </c>
      <c r="R1745" s="171">
        <v>0.8</v>
      </c>
      <c r="S1745" s="171">
        <v>0.95</v>
      </c>
      <c r="T1745" s="171"/>
      <c r="U1745" s="171"/>
      <c r="V1745" s="172">
        <v>-5.96</v>
      </c>
      <c r="W1745" s="173" t="s">
        <v>3242</v>
      </c>
      <c r="X1745" s="172">
        <v>-6.02</v>
      </c>
      <c r="Y1745" s="174" t="s">
        <v>72</v>
      </c>
      <c r="Z1745" s="175">
        <v>1.02</v>
      </c>
      <c r="AA1745" s="176">
        <v>0.13</v>
      </c>
      <c r="AB1745" s="177">
        <v>51</v>
      </c>
      <c r="AC1745" s="175">
        <v>4.33</v>
      </c>
      <c r="AD1745" s="177">
        <v>217</v>
      </c>
      <c r="AE1745" s="175">
        <v>0.2</v>
      </c>
      <c r="AF1745" s="176">
        <v>0.03</v>
      </c>
      <c r="AG1745" s="177">
        <v>11</v>
      </c>
      <c r="AH1745" s="175">
        <v>0</v>
      </c>
      <c r="AI1745" s="177">
        <v>2</v>
      </c>
      <c r="AJ1745" s="175">
        <v>3.8</v>
      </c>
      <c r="AK1745" s="177">
        <v>192</v>
      </c>
      <c r="AL1745" s="175">
        <v>0.2</v>
      </c>
      <c r="AM1745" s="176">
        <v>0.03</v>
      </c>
      <c r="AN1745" s="177">
        <v>11</v>
      </c>
      <c r="AO1745" s="175">
        <v>0</v>
      </c>
      <c r="AP1745" s="177">
        <v>2</v>
      </c>
      <c r="AQ1745" s="175">
        <v>3.8</v>
      </c>
      <c r="AR1745" s="177">
        <v>192</v>
      </c>
      <c r="AS1745" s="175">
        <v>0.3</v>
      </c>
      <c r="AT1745" s="176">
        <v>0.04</v>
      </c>
      <c r="AU1745" s="177">
        <v>14</v>
      </c>
      <c r="AV1745" s="175">
        <v>0.1</v>
      </c>
      <c r="AW1745" s="177">
        <v>7</v>
      </c>
      <c r="AX1745" s="175">
        <v>3.8</v>
      </c>
      <c r="AY1745" s="177">
        <v>192</v>
      </c>
    </row>
    <row r="1746" spans="1:51" x14ac:dyDescent="0.25">
      <c r="A1746" s="496">
        <f>INDEX(Toetsing!F:F,MATCH('Export Project'!J1746,Toetsing!G:G,0))</f>
        <v>17148</v>
      </c>
      <c r="B1746" s="118" t="str">
        <f>INDEX(Toetsing!T:T,MATCH('Export Project'!J1746,Toetsing!G:G,0))</f>
        <v>baggerschoon</v>
      </c>
      <c r="C1746" s="118" t="s">
        <v>74</v>
      </c>
      <c r="D1746" s="118" t="s">
        <v>39</v>
      </c>
      <c r="E1746" s="121">
        <f t="shared" si="85"/>
        <v>55</v>
      </c>
      <c r="F1746" s="121">
        <f t="shared" si="86"/>
        <v>56</v>
      </c>
      <c r="G1746" s="497">
        <f t="shared" si="87"/>
        <v>0</v>
      </c>
      <c r="H1746" s="27" t="s">
        <v>3219</v>
      </c>
      <c r="I1746" s="27" t="s">
        <v>3270</v>
      </c>
      <c r="J1746" s="182">
        <v>186</v>
      </c>
      <c r="L1746" s="48"/>
      <c r="M1746" s="169" t="s">
        <v>3273</v>
      </c>
      <c r="N1746" s="170">
        <v>55</v>
      </c>
      <c r="O1746" s="170">
        <v>7.6</v>
      </c>
      <c r="P1746" s="170">
        <v>7.6</v>
      </c>
      <c r="Q1746" s="170">
        <v>7.6</v>
      </c>
      <c r="R1746" s="171">
        <v>0.89</v>
      </c>
      <c r="S1746" s="171">
        <v>0.89</v>
      </c>
      <c r="T1746" s="171"/>
      <c r="U1746" s="171"/>
      <c r="V1746" s="172">
        <v>-5.96</v>
      </c>
      <c r="W1746" s="173" t="s">
        <v>3242</v>
      </c>
      <c r="X1746" s="172">
        <v>-6.02</v>
      </c>
      <c r="Y1746" s="174" t="s">
        <v>72</v>
      </c>
      <c r="Z1746" s="175">
        <v>1.01</v>
      </c>
      <c r="AA1746" s="176">
        <v>0.13</v>
      </c>
      <c r="AB1746" s="177">
        <v>56</v>
      </c>
      <c r="AC1746" s="175">
        <v>4.2699999999999996</v>
      </c>
      <c r="AD1746" s="177">
        <v>235</v>
      </c>
      <c r="AE1746" s="175">
        <v>0</v>
      </c>
      <c r="AF1746" s="176">
        <v>0</v>
      </c>
      <c r="AG1746" s="177">
        <v>1</v>
      </c>
      <c r="AH1746" s="175">
        <v>0.1</v>
      </c>
      <c r="AI1746" s="177">
        <v>3</v>
      </c>
      <c r="AJ1746" s="175">
        <v>4</v>
      </c>
      <c r="AK1746" s="177">
        <v>221</v>
      </c>
      <c r="AL1746" s="175">
        <v>0</v>
      </c>
      <c r="AM1746" s="176">
        <v>0</v>
      </c>
      <c r="AN1746" s="177">
        <v>1</v>
      </c>
      <c r="AO1746" s="175">
        <v>0.1</v>
      </c>
      <c r="AP1746" s="177">
        <v>3</v>
      </c>
      <c r="AQ1746" s="175">
        <v>4</v>
      </c>
      <c r="AR1746" s="177">
        <v>221</v>
      </c>
      <c r="AS1746" s="175">
        <v>0</v>
      </c>
      <c r="AT1746" s="176">
        <v>0</v>
      </c>
      <c r="AU1746" s="177">
        <v>1</v>
      </c>
      <c r="AV1746" s="175">
        <v>0.2</v>
      </c>
      <c r="AW1746" s="177">
        <v>12</v>
      </c>
      <c r="AX1746" s="175">
        <v>4</v>
      </c>
      <c r="AY1746" s="177">
        <v>221</v>
      </c>
    </row>
    <row r="1747" spans="1:51" x14ac:dyDescent="0.25">
      <c r="A1747" s="496">
        <f>INDEX(Toetsing!F:F,MATCH('Export Project'!J1747,Toetsing!G:G,0))</f>
        <v>17148</v>
      </c>
      <c r="B1747" s="118" t="str">
        <f>INDEX(Toetsing!T:T,MATCH('Export Project'!J1747,Toetsing!G:G,0))</f>
        <v>baggerschoon</v>
      </c>
      <c r="C1747" s="118" t="s">
        <v>74</v>
      </c>
      <c r="D1747" s="118" t="s">
        <v>39</v>
      </c>
      <c r="E1747" s="121">
        <f t="shared" si="85"/>
        <v>53</v>
      </c>
      <c r="F1747" s="121">
        <f t="shared" si="86"/>
        <v>69</v>
      </c>
      <c r="G1747" s="497">
        <f t="shared" si="87"/>
        <v>0</v>
      </c>
      <c r="H1747" s="27" t="s">
        <v>3219</v>
      </c>
      <c r="I1747" s="27" t="s">
        <v>3270</v>
      </c>
      <c r="J1747" s="182">
        <v>187</v>
      </c>
      <c r="L1747" s="48"/>
      <c r="M1747" s="169" t="s">
        <v>3274</v>
      </c>
      <c r="N1747" s="170">
        <v>53</v>
      </c>
      <c r="O1747" s="170">
        <v>8.1</v>
      </c>
      <c r="P1747" s="170">
        <v>8.1</v>
      </c>
      <c r="Q1747" s="170">
        <v>8.1</v>
      </c>
      <c r="R1747" s="171">
        <v>0.88</v>
      </c>
      <c r="S1747" s="171">
        <v>1.05</v>
      </c>
      <c r="T1747" s="171"/>
      <c r="U1747" s="171"/>
      <c r="V1747" s="172">
        <v>-5.96</v>
      </c>
      <c r="W1747" s="173" t="s">
        <v>3242</v>
      </c>
      <c r="X1747" s="172">
        <v>-6.02</v>
      </c>
      <c r="Y1747" s="174" t="s">
        <v>72</v>
      </c>
      <c r="Z1747" s="175">
        <v>1.3</v>
      </c>
      <c r="AA1747" s="176">
        <v>0.16</v>
      </c>
      <c r="AB1747" s="177">
        <v>69</v>
      </c>
      <c r="AC1747" s="175">
        <v>4.95</v>
      </c>
      <c r="AD1747" s="177">
        <v>262</v>
      </c>
      <c r="AE1747" s="175">
        <v>0.1</v>
      </c>
      <c r="AF1747" s="176">
        <v>0.02</v>
      </c>
      <c r="AG1747" s="177">
        <v>7</v>
      </c>
      <c r="AH1747" s="175">
        <v>0</v>
      </c>
      <c r="AI1747" s="177">
        <v>0</v>
      </c>
      <c r="AJ1747" s="175">
        <v>4.4000000000000004</v>
      </c>
      <c r="AK1747" s="177">
        <v>233</v>
      </c>
      <c r="AL1747" s="175">
        <v>0.1</v>
      </c>
      <c r="AM1747" s="176">
        <v>0.02</v>
      </c>
      <c r="AN1747" s="177">
        <v>7</v>
      </c>
      <c r="AO1747" s="175">
        <v>0</v>
      </c>
      <c r="AP1747" s="177">
        <v>0</v>
      </c>
      <c r="AQ1747" s="175">
        <v>4.4000000000000004</v>
      </c>
      <c r="AR1747" s="177">
        <v>233</v>
      </c>
      <c r="AS1747" s="175">
        <v>0.3</v>
      </c>
      <c r="AT1747" s="176">
        <v>0.04</v>
      </c>
      <c r="AU1747" s="177">
        <v>18</v>
      </c>
      <c r="AV1747" s="175">
        <v>0</v>
      </c>
      <c r="AW1747" s="177">
        <v>0</v>
      </c>
      <c r="AX1747" s="175">
        <v>4.4000000000000004</v>
      </c>
      <c r="AY1747" s="177">
        <v>233</v>
      </c>
    </row>
    <row r="1748" spans="1:51" x14ac:dyDescent="0.25">
      <c r="A1748" s="496">
        <f>INDEX(Toetsing!F:F,MATCH('Export Project'!J1748,Toetsing!G:G,0))</f>
        <v>17148</v>
      </c>
      <c r="B1748" s="118" t="str">
        <f>INDEX(Toetsing!T:T,MATCH('Export Project'!J1748,Toetsing!G:G,0))</f>
        <v>baggerschoon</v>
      </c>
      <c r="C1748" s="118" t="s">
        <v>74</v>
      </c>
      <c r="D1748" s="118" t="s">
        <v>39</v>
      </c>
      <c r="E1748" s="121">
        <f t="shared" si="85"/>
        <v>47</v>
      </c>
      <c r="F1748" s="121">
        <f t="shared" si="86"/>
        <v>8</v>
      </c>
      <c r="G1748" s="497">
        <f t="shared" si="87"/>
        <v>0</v>
      </c>
      <c r="H1748" s="27" t="s">
        <v>3219</v>
      </c>
      <c r="I1748" s="27" t="s">
        <v>3270</v>
      </c>
      <c r="J1748" s="182">
        <v>188</v>
      </c>
      <c r="L1748" s="48"/>
      <c r="M1748" s="169" t="s">
        <v>3275</v>
      </c>
      <c r="N1748" s="170">
        <v>47</v>
      </c>
      <c r="O1748" s="170">
        <v>7.8</v>
      </c>
      <c r="P1748" s="170">
        <v>7.8</v>
      </c>
      <c r="Q1748" s="170">
        <v>7.8</v>
      </c>
      <c r="R1748" s="171">
        <v>0.9</v>
      </c>
      <c r="S1748" s="171">
        <v>0.9</v>
      </c>
      <c r="T1748" s="171"/>
      <c r="U1748" s="171"/>
      <c r="V1748" s="172">
        <v>-5.96</v>
      </c>
      <c r="W1748" s="173" t="s">
        <v>3242</v>
      </c>
      <c r="X1748" s="172">
        <v>-6.02</v>
      </c>
      <c r="Y1748" s="174" t="s">
        <v>72</v>
      </c>
      <c r="Z1748" s="175">
        <v>0.16</v>
      </c>
      <c r="AA1748" s="176">
        <v>0.02</v>
      </c>
      <c r="AB1748" s="177">
        <v>8</v>
      </c>
      <c r="AC1748" s="175">
        <v>5.42</v>
      </c>
      <c r="AD1748" s="177">
        <v>255</v>
      </c>
      <c r="AE1748" s="175">
        <v>0</v>
      </c>
      <c r="AF1748" s="176">
        <v>0</v>
      </c>
      <c r="AG1748" s="177">
        <v>0</v>
      </c>
      <c r="AH1748" s="175">
        <v>0</v>
      </c>
      <c r="AI1748" s="177">
        <v>0</v>
      </c>
      <c r="AJ1748" s="175">
        <v>4.3</v>
      </c>
      <c r="AK1748" s="177">
        <v>200</v>
      </c>
      <c r="AL1748" s="175">
        <v>0</v>
      </c>
      <c r="AM1748" s="176">
        <v>0</v>
      </c>
      <c r="AN1748" s="177">
        <v>0</v>
      </c>
      <c r="AO1748" s="175">
        <v>0</v>
      </c>
      <c r="AP1748" s="177">
        <v>0</v>
      </c>
      <c r="AQ1748" s="175">
        <v>4.3</v>
      </c>
      <c r="AR1748" s="177">
        <v>200</v>
      </c>
      <c r="AS1748" s="175">
        <v>0</v>
      </c>
      <c r="AT1748" s="176">
        <v>0</v>
      </c>
      <c r="AU1748" s="177">
        <v>0</v>
      </c>
      <c r="AV1748" s="175">
        <v>0.2</v>
      </c>
      <c r="AW1748" s="177">
        <v>8</v>
      </c>
      <c r="AX1748" s="175">
        <v>4.3</v>
      </c>
      <c r="AY1748" s="177">
        <v>200</v>
      </c>
    </row>
    <row r="1749" spans="1:51" x14ac:dyDescent="0.25">
      <c r="A1749" s="496">
        <f>INDEX(Toetsing!F:F,MATCH('Export Project'!J1749,Toetsing!G:G,0))</f>
        <v>17148</v>
      </c>
      <c r="B1749" s="118" t="str">
        <f>INDEX(Toetsing!T:T,MATCH('Export Project'!J1749,Toetsing!G:G,0))</f>
        <v>baggerschoon</v>
      </c>
      <c r="C1749" s="118" t="s">
        <v>74</v>
      </c>
      <c r="D1749" s="118" t="s">
        <v>39</v>
      </c>
      <c r="E1749" s="121">
        <f t="shared" si="85"/>
        <v>42</v>
      </c>
      <c r="F1749" s="121">
        <f t="shared" si="86"/>
        <v>115</v>
      </c>
      <c r="G1749" s="497">
        <f t="shared" si="87"/>
        <v>0</v>
      </c>
      <c r="H1749" s="27" t="s">
        <v>3219</v>
      </c>
      <c r="I1749" s="27" t="s">
        <v>3276</v>
      </c>
      <c r="J1749" s="182">
        <v>189</v>
      </c>
      <c r="L1749" s="48"/>
      <c r="M1749" s="169" t="s">
        <v>3277</v>
      </c>
      <c r="N1749" s="170">
        <v>42</v>
      </c>
      <c r="O1749" s="170">
        <v>12.1</v>
      </c>
      <c r="P1749" s="170">
        <v>12.1</v>
      </c>
      <c r="Q1749" s="170">
        <v>12.1</v>
      </c>
      <c r="R1749" s="171">
        <v>0.84</v>
      </c>
      <c r="S1749" s="171">
        <v>1.03</v>
      </c>
      <c r="T1749" s="171"/>
      <c r="U1749" s="171"/>
      <c r="V1749" s="172">
        <v>-5.96</v>
      </c>
      <c r="W1749" s="173" t="s">
        <v>3242</v>
      </c>
      <c r="X1749" s="172">
        <v>-6.02</v>
      </c>
      <c r="Y1749" s="174" t="s">
        <v>72</v>
      </c>
      <c r="Z1749" s="175">
        <v>2.74</v>
      </c>
      <c r="AA1749" s="176">
        <v>0.23</v>
      </c>
      <c r="AB1749" s="177">
        <v>115</v>
      </c>
      <c r="AC1749" s="175">
        <v>5.91</v>
      </c>
      <c r="AD1749" s="177">
        <v>248</v>
      </c>
      <c r="AE1749" s="175">
        <v>1.9</v>
      </c>
      <c r="AF1749" s="176">
        <v>0.15</v>
      </c>
      <c r="AG1749" s="177">
        <v>78</v>
      </c>
      <c r="AH1749" s="175">
        <v>0.4</v>
      </c>
      <c r="AI1749" s="177">
        <v>18</v>
      </c>
      <c r="AJ1749" s="175">
        <v>5.9</v>
      </c>
      <c r="AK1749" s="177">
        <v>247</v>
      </c>
      <c r="AL1749" s="175">
        <v>1.9</v>
      </c>
      <c r="AM1749" s="176">
        <v>0.15</v>
      </c>
      <c r="AN1749" s="177">
        <v>78</v>
      </c>
      <c r="AO1749" s="175">
        <v>0.4</v>
      </c>
      <c r="AP1749" s="177">
        <v>18</v>
      </c>
      <c r="AQ1749" s="175">
        <v>5.9</v>
      </c>
      <c r="AR1749" s="177">
        <v>247</v>
      </c>
      <c r="AS1749" s="175">
        <v>2</v>
      </c>
      <c r="AT1749" s="176">
        <v>0.16</v>
      </c>
      <c r="AU1749" s="177">
        <v>83</v>
      </c>
      <c r="AV1749" s="175">
        <v>0.9</v>
      </c>
      <c r="AW1749" s="177">
        <v>39</v>
      </c>
      <c r="AX1749" s="175">
        <v>5.9</v>
      </c>
      <c r="AY1749" s="177">
        <v>247</v>
      </c>
    </row>
    <row r="1750" spans="1:51" x14ac:dyDescent="0.25">
      <c r="A1750" s="496">
        <f>INDEX(Toetsing!F:F,MATCH('Export Project'!J1750,Toetsing!G:G,0))</f>
        <v>17148</v>
      </c>
      <c r="B1750" s="118" t="str">
        <f>INDEX(Toetsing!T:T,MATCH('Export Project'!J1750,Toetsing!G:G,0))</f>
        <v>baggerschoon</v>
      </c>
      <c r="C1750" s="118" t="s">
        <v>74</v>
      </c>
      <c r="D1750" s="118" t="s">
        <v>39</v>
      </c>
      <c r="E1750" s="121">
        <f t="shared" si="85"/>
        <v>45</v>
      </c>
      <c r="F1750" s="121">
        <f t="shared" si="86"/>
        <v>71</v>
      </c>
      <c r="G1750" s="497">
        <f t="shared" si="87"/>
        <v>0</v>
      </c>
      <c r="H1750" s="27" t="s">
        <v>3219</v>
      </c>
      <c r="I1750" s="27" t="s">
        <v>3276</v>
      </c>
      <c r="J1750" s="182">
        <v>190</v>
      </c>
      <c r="L1750" s="48"/>
      <c r="M1750" s="169" t="s">
        <v>3278</v>
      </c>
      <c r="N1750" s="170">
        <v>45</v>
      </c>
      <c r="O1750" s="170">
        <v>8</v>
      </c>
      <c r="P1750" s="170">
        <v>8</v>
      </c>
      <c r="Q1750" s="170">
        <v>8</v>
      </c>
      <c r="R1750" s="171">
        <v>0.9</v>
      </c>
      <c r="S1750" s="171">
        <v>1.06</v>
      </c>
      <c r="T1750" s="171"/>
      <c r="U1750" s="171"/>
      <c r="V1750" s="172">
        <v>-5.96</v>
      </c>
      <c r="W1750" s="173" t="s">
        <v>3242</v>
      </c>
      <c r="X1750" s="172">
        <v>-6.02</v>
      </c>
      <c r="Y1750" s="174" t="s">
        <v>72</v>
      </c>
      <c r="Z1750" s="175">
        <v>1.58</v>
      </c>
      <c r="AA1750" s="176">
        <v>0.2</v>
      </c>
      <c r="AB1750" s="177">
        <v>71</v>
      </c>
      <c r="AC1750" s="175">
        <v>4.88</v>
      </c>
      <c r="AD1750" s="177">
        <v>220</v>
      </c>
      <c r="AE1750" s="175">
        <v>0.1</v>
      </c>
      <c r="AF1750" s="176">
        <v>0.01</v>
      </c>
      <c r="AG1750" s="177">
        <v>4</v>
      </c>
      <c r="AH1750" s="175">
        <v>0</v>
      </c>
      <c r="AI1750" s="177">
        <v>0</v>
      </c>
      <c r="AJ1750" s="175">
        <v>4.4000000000000004</v>
      </c>
      <c r="AK1750" s="177">
        <v>196</v>
      </c>
      <c r="AL1750" s="175">
        <v>0.1</v>
      </c>
      <c r="AM1750" s="176">
        <v>0.01</v>
      </c>
      <c r="AN1750" s="177">
        <v>4</v>
      </c>
      <c r="AO1750" s="175">
        <v>0</v>
      </c>
      <c r="AP1750" s="177">
        <v>0</v>
      </c>
      <c r="AQ1750" s="175">
        <v>4.4000000000000004</v>
      </c>
      <c r="AR1750" s="177">
        <v>196</v>
      </c>
      <c r="AS1750" s="175">
        <v>0.3</v>
      </c>
      <c r="AT1750" s="176">
        <v>0.03</v>
      </c>
      <c r="AU1750" s="177">
        <v>11</v>
      </c>
      <c r="AV1750" s="175">
        <v>0</v>
      </c>
      <c r="AW1750" s="177">
        <v>1</v>
      </c>
      <c r="AX1750" s="175">
        <v>4.4000000000000004</v>
      </c>
      <c r="AY1750" s="177">
        <v>196</v>
      </c>
    </row>
    <row r="1751" spans="1:51" x14ac:dyDescent="0.25">
      <c r="A1751" s="496">
        <f>INDEX(Toetsing!F:F,MATCH('Export Project'!J1751,Toetsing!G:G,0))</f>
        <v>17141</v>
      </c>
      <c r="B1751" s="118" t="str">
        <f>INDEX(Toetsing!T:T,MATCH('Export Project'!J1751,Toetsing!G:G,0))</f>
        <v>baggerschoon</v>
      </c>
      <c r="C1751" s="118" t="s">
        <v>74</v>
      </c>
      <c r="D1751" s="118" t="s">
        <v>39</v>
      </c>
      <c r="E1751" s="121">
        <f t="shared" si="85"/>
        <v>32</v>
      </c>
      <c r="F1751" s="121">
        <f t="shared" si="86"/>
        <v>19</v>
      </c>
      <c r="G1751" s="497">
        <f t="shared" si="87"/>
        <v>0</v>
      </c>
      <c r="H1751" s="27" t="s">
        <v>3219</v>
      </c>
      <c r="I1751" s="27" t="s">
        <v>3276</v>
      </c>
      <c r="J1751" s="182">
        <v>191</v>
      </c>
      <c r="L1751" s="48"/>
      <c r="M1751" s="169" t="s">
        <v>3279</v>
      </c>
      <c r="N1751" s="170">
        <v>32</v>
      </c>
      <c r="O1751" s="170">
        <v>7.9</v>
      </c>
      <c r="P1751" s="170">
        <v>7.9</v>
      </c>
      <c r="Q1751" s="170">
        <v>7.9</v>
      </c>
      <c r="R1751" s="171">
        <v>0.95</v>
      </c>
      <c r="S1751" s="171">
        <v>0.98</v>
      </c>
      <c r="T1751" s="171"/>
      <c r="U1751" s="171"/>
      <c r="V1751" s="172">
        <v>-5.96</v>
      </c>
      <c r="W1751" s="173" t="s">
        <v>3242</v>
      </c>
      <c r="X1751" s="172">
        <v>-6.02</v>
      </c>
      <c r="Y1751" s="174" t="s">
        <v>72</v>
      </c>
      <c r="Z1751" s="175">
        <v>0.59</v>
      </c>
      <c r="AA1751" s="176">
        <v>7.0000000000000007E-2</v>
      </c>
      <c r="AB1751" s="177">
        <v>19</v>
      </c>
      <c r="AC1751" s="175">
        <v>5.43</v>
      </c>
      <c r="AD1751" s="177">
        <v>174</v>
      </c>
      <c r="AE1751" s="175">
        <v>0</v>
      </c>
      <c r="AF1751" s="176">
        <v>0</v>
      </c>
      <c r="AG1751" s="177">
        <v>0</v>
      </c>
      <c r="AH1751" s="175">
        <v>0</v>
      </c>
      <c r="AI1751" s="177">
        <v>0</v>
      </c>
      <c r="AJ1751" s="175">
        <v>4.4000000000000004</v>
      </c>
      <c r="AK1751" s="177">
        <v>140</v>
      </c>
      <c r="AL1751" s="175">
        <v>0</v>
      </c>
      <c r="AM1751" s="176">
        <v>0</v>
      </c>
      <c r="AN1751" s="177">
        <v>0</v>
      </c>
      <c r="AO1751" s="175">
        <v>0</v>
      </c>
      <c r="AP1751" s="177">
        <v>0</v>
      </c>
      <c r="AQ1751" s="175">
        <v>4.4000000000000004</v>
      </c>
      <c r="AR1751" s="177">
        <v>140</v>
      </c>
      <c r="AS1751" s="175">
        <v>0.1</v>
      </c>
      <c r="AT1751" s="176">
        <v>0.01</v>
      </c>
      <c r="AU1751" s="177">
        <v>3</v>
      </c>
      <c r="AV1751" s="175">
        <v>0.1</v>
      </c>
      <c r="AW1751" s="177">
        <v>2</v>
      </c>
      <c r="AX1751" s="175">
        <v>4.4000000000000004</v>
      </c>
      <c r="AY1751" s="177">
        <v>141</v>
      </c>
    </row>
    <row r="1752" spans="1:51" x14ac:dyDescent="0.25">
      <c r="A1752" s="496">
        <f>INDEX(Toetsing!F:F,MATCH('Export Project'!J1752,Toetsing!G:G,0))</f>
        <v>17493</v>
      </c>
      <c r="B1752" s="118" t="str">
        <f>INDEX(Toetsing!T:T,MATCH('Export Project'!J1752,Toetsing!G:G,0))</f>
        <v>nee</v>
      </c>
      <c r="C1752" s="118" t="s">
        <v>39</v>
      </c>
      <c r="D1752" s="118" t="s">
        <v>39</v>
      </c>
      <c r="E1752" s="121">
        <f t="shared" si="85"/>
        <v>0</v>
      </c>
      <c r="F1752" s="121">
        <f t="shared" si="86"/>
        <v>0</v>
      </c>
      <c r="G1752" s="497">
        <f t="shared" si="87"/>
        <v>0</v>
      </c>
      <c r="H1752" s="27" t="s">
        <v>3219</v>
      </c>
      <c r="I1752" s="27" t="s">
        <v>3280</v>
      </c>
      <c r="J1752" s="182">
        <v>278</v>
      </c>
      <c r="L1752" s="48"/>
      <c r="M1752" s="169" t="s">
        <v>3281</v>
      </c>
      <c r="N1752" s="170">
        <v>52</v>
      </c>
      <c r="O1752" s="170">
        <v>2.5</v>
      </c>
      <c r="P1752" s="170">
        <v>2.5</v>
      </c>
      <c r="Q1752" s="170">
        <v>2.5</v>
      </c>
      <c r="R1752" s="171">
        <v>0.44</v>
      </c>
      <c r="S1752" s="171">
        <v>0.44</v>
      </c>
      <c r="T1752" s="171"/>
      <c r="U1752" s="171"/>
      <c r="V1752" s="172">
        <v>-5.41</v>
      </c>
      <c r="W1752" s="173" t="s">
        <v>3228</v>
      </c>
      <c r="X1752" s="172">
        <v>-5.51</v>
      </c>
      <c r="Y1752" s="174" t="s">
        <v>72</v>
      </c>
      <c r="Z1752" s="175">
        <v>0.06</v>
      </c>
      <c r="AA1752" s="176">
        <v>0.02</v>
      </c>
      <c r="AB1752" s="177">
        <v>3</v>
      </c>
      <c r="AC1752" s="175">
        <v>0.6</v>
      </c>
      <c r="AD1752" s="177">
        <v>31</v>
      </c>
      <c r="AE1752" s="175">
        <v>0</v>
      </c>
      <c r="AF1752" s="176">
        <v>0.01</v>
      </c>
      <c r="AG1752" s="177">
        <v>2</v>
      </c>
      <c r="AH1752" s="175">
        <v>0.6</v>
      </c>
      <c r="AI1752" s="177">
        <v>33</v>
      </c>
      <c r="AJ1752" s="175">
        <v>0.6</v>
      </c>
      <c r="AK1752" s="177">
        <v>31</v>
      </c>
      <c r="AL1752" s="175">
        <v>0</v>
      </c>
      <c r="AM1752" s="176">
        <v>0.01</v>
      </c>
      <c r="AN1752" s="177">
        <v>2</v>
      </c>
      <c r="AO1752" s="175">
        <v>0.6</v>
      </c>
      <c r="AP1752" s="177">
        <v>33</v>
      </c>
      <c r="AQ1752" s="175">
        <v>0.6</v>
      </c>
      <c r="AR1752" s="177">
        <v>31</v>
      </c>
      <c r="AS1752" s="175">
        <v>0</v>
      </c>
      <c r="AT1752" s="176">
        <v>0.01</v>
      </c>
      <c r="AU1752" s="177">
        <v>2</v>
      </c>
      <c r="AV1752" s="175">
        <v>0.7</v>
      </c>
      <c r="AW1752" s="177">
        <v>35</v>
      </c>
      <c r="AX1752" s="175">
        <v>0.6</v>
      </c>
      <c r="AY1752" s="177">
        <v>31</v>
      </c>
    </row>
    <row r="1753" spans="1:51" x14ac:dyDescent="0.25">
      <c r="A1753" s="496">
        <f>INDEX(Toetsing!F:F,MATCH('Export Project'!J1753,Toetsing!G:G,0))</f>
        <v>17493</v>
      </c>
      <c r="B1753" s="118" t="str">
        <f>INDEX(Toetsing!T:T,MATCH('Export Project'!J1753,Toetsing!G:G,0))</f>
        <v>nee</v>
      </c>
      <c r="C1753" s="118" t="s">
        <v>39</v>
      </c>
      <c r="D1753" s="118" t="s">
        <v>39</v>
      </c>
      <c r="E1753" s="121">
        <f t="shared" si="85"/>
        <v>0</v>
      </c>
      <c r="F1753" s="121">
        <f t="shared" si="86"/>
        <v>0</v>
      </c>
      <c r="G1753" s="497">
        <f t="shared" si="87"/>
        <v>0</v>
      </c>
      <c r="H1753" s="27" t="s">
        <v>3219</v>
      </c>
      <c r="I1753" s="27" t="s">
        <v>3280</v>
      </c>
      <c r="J1753" s="182">
        <v>279</v>
      </c>
      <c r="L1753" s="48"/>
      <c r="M1753" s="169" t="s">
        <v>3282</v>
      </c>
      <c r="N1753" s="170">
        <v>48</v>
      </c>
      <c r="O1753" s="170">
        <v>2.7</v>
      </c>
      <c r="P1753" s="170">
        <v>2.6</v>
      </c>
      <c r="Q1753" s="170">
        <v>2.7</v>
      </c>
      <c r="R1753" s="171">
        <v>0.46</v>
      </c>
      <c r="S1753" s="171">
        <v>0.46</v>
      </c>
      <c r="T1753" s="171"/>
      <c r="U1753" s="171"/>
      <c r="V1753" s="172">
        <v>-5.41</v>
      </c>
      <c r="W1753" s="173" t="s">
        <v>3228</v>
      </c>
      <c r="X1753" s="172">
        <v>-5.51</v>
      </c>
      <c r="Y1753" s="174" t="s">
        <v>72</v>
      </c>
      <c r="Z1753" s="175">
        <v>0.09</v>
      </c>
      <c r="AA1753" s="176">
        <v>0.03</v>
      </c>
      <c r="AB1753" s="177">
        <v>4</v>
      </c>
      <c r="AC1753" s="175">
        <v>0.66</v>
      </c>
      <c r="AD1753" s="177">
        <v>32</v>
      </c>
      <c r="AE1753" s="175">
        <v>0.1</v>
      </c>
      <c r="AF1753" s="176">
        <v>0.03</v>
      </c>
      <c r="AG1753" s="177">
        <v>4</v>
      </c>
      <c r="AH1753" s="175">
        <v>0.7</v>
      </c>
      <c r="AI1753" s="177">
        <v>34</v>
      </c>
      <c r="AJ1753" s="175">
        <v>0.7</v>
      </c>
      <c r="AK1753" s="177">
        <v>32</v>
      </c>
      <c r="AL1753" s="175">
        <v>0.1</v>
      </c>
      <c r="AM1753" s="176">
        <v>0.03</v>
      </c>
      <c r="AN1753" s="177">
        <v>4</v>
      </c>
      <c r="AO1753" s="175">
        <v>0.7</v>
      </c>
      <c r="AP1753" s="177">
        <v>34</v>
      </c>
      <c r="AQ1753" s="175">
        <v>0.7</v>
      </c>
      <c r="AR1753" s="177">
        <v>32</v>
      </c>
      <c r="AS1753" s="175">
        <v>0.1</v>
      </c>
      <c r="AT1753" s="176">
        <v>0.03</v>
      </c>
      <c r="AU1753" s="177">
        <v>4</v>
      </c>
      <c r="AV1753" s="175">
        <v>0.8</v>
      </c>
      <c r="AW1753" s="177">
        <v>37</v>
      </c>
      <c r="AX1753" s="175">
        <v>0.7</v>
      </c>
      <c r="AY1753" s="177">
        <v>32</v>
      </c>
    </row>
    <row r="1754" spans="1:51" x14ac:dyDescent="0.25">
      <c r="A1754" s="496">
        <f>INDEX(Toetsing!F:F,MATCH('Export Project'!J1754,Toetsing!G:G,0))</f>
        <v>17207</v>
      </c>
      <c r="B1754" s="118" t="str">
        <f>INDEX(Toetsing!T:T,MATCH('Export Project'!J1754,Toetsing!G:G,0))</f>
        <v>baggerschoon</v>
      </c>
      <c r="C1754" s="118" t="s">
        <v>74</v>
      </c>
      <c r="D1754" s="118" t="s">
        <v>39</v>
      </c>
      <c r="E1754" s="121">
        <f t="shared" si="85"/>
        <v>56</v>
      </c>
      <c r="F1754" s="121">
        <f t="shared" si="86"/>
        <v>7</v>
      </c>
      <c r="G1754" s="497">
        <f t="shared" si="87"/>
        <v>0</v>
      </c>
      <c r="H1754" s="27" t="s">
        <v>3219</v>
      </c>
      <c r="I1754" s="27" t="s">
        <v>3283</v>
      </c>
      <c r="J1754" s="182">
        <v>290</v>
      </c>
      <c r="L1754" s="48"/>
      <c r="M1754" s="169" t="s">
        <v>3284</v>
      </c>
      <c r="N1754" s="170">
        <v>56</v>
      </c>
      <c r="O1754" s="170">
        <v>2.6</v>
      </c>
      <c r="P1754" s="170">
        <v>2.6</v>
      </c>
      <c r="Q1754" s="170">
        <v>2.6</v>
      </c>
      <c r="R1754" s="171">
        <v>0.39</v>
      </c>
      <c r="S1754" s="171">
        <v>0.43</v>
      </c>
      <c r="T1754" s="171"/>
      <c r="U1754" s="171"/>
      <c r="V1754" s="172">
        <v>-5.5</v>
      </c>
      <c r="W1754" s="173" t="s">
        <v>3228</v>
      </c>
      <c r="X1754" s="172">
        <v>-5.44</v>
      </c>
      <c r="Y1754" s="174" t="s">
        <v>72</v>
      </c>
      <c r="Z1754" s="175">
        <v>0.12</v>
      </c>
      <c r="AA1754" s="176">
        <v>0.05</v>
      </c>
      <c r="AB1754" s="177">
        <v>7</v>
      </c>
      <c r="AC1754" s="175">
        <v>0.7</v>
      </c>
      <c r="AD1754" s="177">
        <v>39</v>
      </c>
      <c r="AE1754" s="175">
        <v>0.1</v>
      </c>
      <c r="AF1754" s="176">
        <v>0.04</v>
      </c>
      <c r="AG1754" s="177">
        <v>6</v>
      </c>
      <c r="AH1754" s="175">
        <v>1</v>
      </c>
      <c r="AI1754" s="177">
        <v>57</v>
      </c>
      <c r="AJ1754" s="175">
        <v>0.7</v>
      </c>
      <c r="AK1754" s="177">
        <v>39</v>
      </c>
      <c r="AL1754" s="175">
        <v>0.1</v>
      </c>
      <c r="AM1754" s="176">
        <v>0.04</v>
      </c>
      <c r="AN1754" s="177">
        <v>6</v>
      </c>
      <c r="AO1754" s="175">
        <v>0.4</v>
      </c>
      <c r="AP1754" s="177">
        <v>21</v>
      </c>
      <c r="AQ1754" s="175">
        <v>0.7</v>
      </c>
      <c r="AR1754" s="177">
        <v>39</v>
      </c>
      <c r="AS1754" s="175">
        <v>0.1</v>
      </c>
      <c r="AT1754" s="176">
        <v>0.04</v>
      </c>
      <c r="AU1754" s="177">
        <v>6</v>
      </c>
      <c r="AV1754" s="175">
        <v>0.5</v>
      </c>
      <c r="AW1754" s="177">
        <v>30</v>
      </c>
      <c r="AX1754" s="175">
        <v>0.7</v>
      </c>
      <c r="AY1754" s="177">
        <v>39</v>
      </c>
    </row>
    <row r="1755" spans="1:51" x14ac:dyDescent="0.25">
      <c r="A1755" s="496">
        <f>INDEX(Toetsing!F:F,MATCH('Export Project'!J1755,Toetsing!G:G,0))</f>
        <v>17473</v>
      </c>
      <c r="B1755" s="118" t="str">
        <f>INDEX(Toetsing!T:T,MATCH('Export Project'!J1755,Toetsing!G:G,0))</f>
        <v>nee</v>
      </c>
      <c r="C1755" s="118" t="s">
        <v>39</v>
      </c>
      <c r="D1755" s="118" t="s">
        <v>39</v>
      </c>
      <c r="E1755" s="121">
        <f t="shared" si="85"/>
        <v>0</v>
      </c>
      <c r="F1755" s="121">
        <f t="shared" si="86"/>
        <v>0</v>
      </c>
      <c r="G1755" s="497">
        <f t="shared" si="87"/>
        <v>0</v>
      </c>
      <c r="H1755" s="27" t="s">
        <v>3219</v>
      </c>
      <c r="I1755" s="27" t="s">
        <v>3285</v>
      </c>
      <c r="J1755" s="182">
        <v>198</v>
      </c>
      <c r="L1755" s="48"/>
      <c r="M1755" s="169" t="s">
        <v>3286</v>
      </c>
      <c r="N1755" s="170">
        <v>33</v>
      </c>
      <c r="O1755" s="170">
        <v>24.8</v>
      </c>
      <c r="P1755" s="170">
        <v>24.8</v>
      </c>
      <c r="Q1755" s="170">
        <v>24.8</v>
      </c>
      <c r="R1755" s="171">
        <v>1.02</v>
      </c>
      <c r="S1755" s="171">
        <v>1.02</v>
      </c>
      <c r="T1755" s="171"/>
      <c r="U1755" s="171"/>
      <c r="V1755" s="172">
        <v>-5.96</v>
      </c>
      <c r="W1755" s="173" t="s">
        <v>3242</v>
      </c>
      <c r="X1755" s="172">
        <v>-6.02</v>
      </c>
      <c r="Y1755" s="174" t="s">
        <v>72</v>
      </c>
      <c r="Z1755" s="175">
        <v>0.49</v>
      </c>
      <c r="AA1755" s="176">
        <v>0.02</v>
      </c>
      <c r="AB1755" s="177">
        <v>16</v>
      </c>
      <c r="AC1755" s="175">
        <v>19.73</v>
      </c>
      <c r="AD1755" s="177">
        <v>651</v>
      </c>
      <c r="AE1755" s="175">
        <v>0.2</v>
      </c>
      <c r="AF1755" s="176">
        <v>0.01</v>
      </c>
      <c r="AG1755" s="177">
        <v>6</v>
      </c>
      <c r="AH1755" s="175">
        <v>0.8</v>
      </c>
      <c r="AI1755" s="177">
        <v>27</v>
      </c>
      <c r="AJ1755" s="175">
        <v>18.600000000000001</v>
      </c>
      <c r="AK1755" s="177">
        <v>612</v>
      </c>
      <c r="AL1755" s="175">
        <v>0.2</v>
      </c>
      <c r="AM1755" s="176">
        <v>0.01</v>
      </c>
      <c r="AN1755" s="177">
        <v>6</v>
      </c>
      <c r="AO1755" s="175">
        <v>0.8</v>
      </c>
      <c r="AP1755" s="177">
        <v>27</v>
      </c>
      <c r="AQ1755" s="175">
        <v>18.600000000000001</v>
      </c>
      <c r="AR1755" s="177">
        <v>612</v>
      </c>
      <c r="AS1755" s="175">
        <v>0.2</v>
      </c>
      <c r="AT1755" s="176">
        <v>0.01</v>
      </c>
      <c r="AU1755" s="177">
        <v>6</v>
      </c>
      <c r="AV1755" s="175">
        <v>2.4</v>
      </c>
      <c r="AW1755" s="177">
        <v>81</v>
      </c>
      <c r="AX1755" s="175">
        <v>18.8</v>
      </c>
      <c r="AY1755" s="177">
        <v>621</v>
      </c>
    </row>
    <row r="1756" spans="1:51" x14ac:dyDescent="0.25">
      <c r="A1756" s="496">
        <f>INDEX(Toetsing!F:F,MATCH('Export Project'!J1756,Toetsing!G:G,0))</f>
        <v>17473</v>
      </c>
      <c r="B1756" s="118" t="str">
        <f>INDEX(Toetsing!T:T,MATCH('Export Project'!J1756,Toetsing!G:G,0))</f>
        <v>nee</v>
      </c>
      <c r="C1756" s="118" t="s">
        <v>39</v>
      </c>
      <c r="D1756" s="118" t="s">
        <v>39</v>
      </c>
      <c r="E1756" s="121">
        <f t="shared" si="85"/>
        <v>0</v>
      </c>
      <c r="F1756" s="121">
        <f t="shared" si="86"/>
        <v>0</v>
      </c>
      <c r="G1756" s="497">
        <f t="shared" si="87"/>
        <v>0</v>
      </c>
      <c r="H1756" s="27" t="s">
        <v>3219</v>
      </c>
      <c r="I1756" s="27" t="s">
        <v>3285</v>
      </c>
      <c r="J1756" s="182">
        <v>199</v>
      </c>
      <c r="L1756" s="48"/>
      <c r="M1756" s="169" t="s">
        <v>3287</v>
      </c>
      <c r="N1756" s="170">
        <v>37</v>
      </c>
      <c r="O1756" s="170">
        <v>25</v>
      </c>
      <c r="P1756" s="170">
        <v>25</v>
      </c>
      <c r="Q1756" s="170">
        <v>25</v>
      </c>
      <c r="R1756" s="171">
        <v>0.88</v>
      </c>
      <c r="S1756" s="171">
        <v>0.88</v>
      </c>
      <c r="T1756" s="171"/>
      <c r="U1756" s="171"/>
      <c r="V1756" s="172">
        <v>-5.96</v>
      </c>
      <c r="W1756" s="173" t="s">
        <v>3242</v>
      </c>
      <c r="X1756" s="172">
        <v>-6.02</v>
      </c>
      <c r="Y1756" s="174" t="s">
        <v>72</v>
      </c>
      <c r="Z1756" s="175">
        <v>0.27</v>
      </c>
      <c r="AA1756" s="176">
        <v>0.01</v>
      </c>
      <c r="AB1756" s="177">
        <v>10</v>
      </c>
      <c r="AC1756" s="175">
        <v>18.73</v>
      </c>
      <c r="AD1756" s="177">
        <v>693</v>
      </c>
      <c r="AE1756" s="175">
        <v>0.2</v>
      </c>
      <c r="AF1756" s="176">
        <v>0.01</v>
      </c>
      <c r="AG1756" s="177">
        <v>6</v>
      </c>
      <c r="AH1756" s="175">
        <v>1.6</v>
      </c>
      <c r="AI1756" s="177">
        <v>58</v>
      </c>
      <c r="AJ1756" s="175">
        <v>18</v>
      </c>
      <c r="AK1756" s="177">
        <v>667</v>
      </c>
      <c r="AL1756" s="175">
        <v>0.2</v>
      </c>
      <c r="AM1756" s="176">
        <v>0.01</v>
      </c>
      <c r="AN1756" s="177">
        <v>6</v>
      </c>
      <c r="AO1756" s="175">
        <v>1.6</v>
      </c>
      <c r="AP1756" s="177">
        <v>58</v>
      </c>
      <c r="AQ1756" s="175">
        <v>18</v>
      </c>
      <c r="AR1756" s="177">
        <v>667</v>
      </c>
      <c r="AS1756" s="175">
        <v>0.2</v>
      </c>
      <c r="AT1756" s="176">
        <v>0.01</v>
      </c>
      <c r="AU1756" s="177">
        <v>6</v>
      </c>
      <c r="AV1756" s="175">
        <v>3.5</v>
      </c>
      <c r="AW1756" s="177">
        <v>128</v>
      </c>
      <c r="AX1756" s="175">
        <v>18</v>
      </c>
      <c r="AY1756" s="177">
        <v>667</v>
      </c>
    </row>
    <row r="1757" spans="1:51" x14ac:dyDescent="0.25">
      <c r="A1757" s="496">
        <f>INDEX(Toetsing!F:F,MATCH('Export Project'!J1757,Toetsing!G:G,0))</f>
        <v>17167</v>
      </c>
      <c r="B1757" s="118" t="str">
        <f>INDEX(Toetsing!T:T,MATCH('Export Project'!J1757,Toetsing!G:G,0))</f>
        <v>baggerschoon</v>
      </c>
      <c r="C1757" s="118" t="s">
        <v>74</v>
      </c>
      <c r="D1757" s="118" t="s">
        <v>39</v>
      </c>
      <c r="E1757" s="121">
        <f t="shared" si="85"/>
        <v>47</v>
      </c>
      <c r="F1757" s="121">
        <f t="shared" si="86"/>
        <v>36</v>
      </c>
      <c r="G1757" s="497">
        <f t="shared" si="87"/>
        <v>0</v>
      </c>
      <c r="H1757" s="27" t="s">
        <v>3219</v>
      </c>
      <c r="I1757" s="27" t="s">
        <v>3288</v>
      </c>
      <c r="J1757" s="182">
        <v>230</v>
      </c>
      <c r="L1757" s="48"/>
      <c r="M1757" s="169" t="s">
        <v>3289</v>
      </c>
      <c r="N1757" s="170">
        <v>47</v>
      </c>
      <c r="O1757" s="170">
        <v>2</v>
      </c>
      <c r="P1757" s="170">
        <v>2</v>
      </c>
      <c r="Q1757" s="170">
        <v>2</v>
      </c>
      <c r="R1757" s="171">
        <v>-0.09</v>
      </c>
      <c r="S1757" s="171">
        <v>0.43</v>
      </c>
      <c r="T1757" s="171"/>
      <c r="U1757" s="171"/>
      <c r="V1757" s="172">
        <v>-5.93</v>
      </c>
      <c r="W1757" s="173" t="s">
        <v>3222</v>
      </c>
      <c r="X1757" s="172">
        <v>-6.02</v>
      </c>
      <c r="Y1757" s="174" t="s">
        <v>72</v>
      </c>
      <c r="Z1757" s="175">
        <v>0.77</v>
      </c>
      <c r="AA1757" s="176"/>
      <c r="AB1757" s="177">
        <v>36</v>
      </c>
      <c r="AC1757" s="175">
        <v>0</v>
      </c>
      <c r="AD1757" s="177">
        <v>0</v>
      </c>
      <c r="AE1757" s="175">
        <v>0.7</v>
      </c>
      <c r="AF1757" s="176"/>
      <c r="AG1757" s="177">
        <v>32</v>
      </c>
      <c r="AH1757" s="175">
        <v>0.1</v>
      </c>
      <c r="AI1757" s="177">
        <v>7</v>
      </c>
      <c r="AJ1757" s="175">
        <v>0</v>
      </c>
      <c r="AK1757" s="177">
        <v>0</v>
      </c>
      <c r="AL1757" s="175">
        <v>0.6</v>
      </c>
      <c r="AM1757" s="176"/>
      <c r="AN1757" s="177">
        <v>26</v>
      </c>
      <c r="AO1757" s="175">
        <v>0</v>
      </c>
      <c r="AP1757" s="177">
        <v>0</v>
      </c>
      <c r="AQ1757" s="175">
        <v>0</v>
      </c>
      <c r="AR1757" s="177">
        <v>0</v>
      </c>
      <c r="AS1757" s="175">
        <v>0.7</v>
      </c>
      <c r="AT1757" s="176"/>
      <c r="AU1757" s="177">
        <v>31</v>
      </c>
      <c r="AV1757" s="175">
        <v>0</v>
      </c>
      <c r="AW1757" s="177">
        <v>2</v>
      </c>
      <c r="AX1757" s="175">
        <v>0</v>
      </c>
      <c r="AY1757" s="177">
        <v>0</v>
      </c>
    </row>
    <row r="1758" spans="1:51" x14ac:dyDescent="0.25">
      <c r="A1758" s="496">
        <f>INDEX(Toetsing!F:F,MATCH('Export Project'!J1758,Toetsing!G:G,0))</f>
        <v>17184</v>
      </c>
      <c r="B1758" s="118" t="str">
        <f>INDEX(Toetsing!T:T,MATCH('Export Project'!J1758,Toetsing!G:G,0))</f>
        <v>baggerschoon</v>
      </c>
      <c r="C1758" s="118" t="s">
        <v>74</v>
      </c>
      <c r="D1758" s="118" t="s">
        <v>39</v>
      </c>
      <c r="E1758" s="121">
        <f t="shared" si="85"/>
        <v>45</v>
      </c>
      <c r="F1758" s="121">
        <f t="shared" si="86"/>
        <v>194</v>
      </c>
      <c r="G1758" s="497">
        <f t="shared" si="87"/>
        <v>0</v>
      </c>
      <c r="H1758" s="27" t="s">
        <v>3219</v>
      </c>
      <c r="I1758" s="27" t="s">
        <v>3290</v>
      </c>
      <c r="J1758" s="182">
        <v>257</v>
      </c>
      <c r="L1758" s="48"/>
      <c r="M1758" s="169" t="s">
        <v>3291</v>
      </c>
      <c r="N1758" s="170">
        <v>45</v>
      </c>
      <c r="O1758" s="170">
        <v>7.4</v>
      </c>
      <c r="P1758" s="170">
        <v>7.4</v>
      </c>
      <c r="Q1758" s="170">
        <v>7.4</v>
      </c>
      <c r="R1758" s="171">
        <v>-0.04</v>
      </c>
      <c r="S1758" s="171">
        <v>0.89</v>
      </c>
      <c r="T1758" s="171"/>
      <c r="U1758" s="171"/>
      <c r="V1758" s="172">
        <v>-5.98</v>
      </c>
      <c r="W1758" s="173" t="s">
        <v>3222</v>
      </c>
      <c r="X1758" s="172">
        <v>-6.02</v>
      </c>
      <c r="Y1758" s="174" t="s">
        <v>72</v>
      </c>
      <c r="Z1758" s="175">
        <v>4.3099999999999996</v>
      </c>
      <c r="AA1758" s="176"/>
      <c r="AB1758" s="177">
        <v>194</v>
      </c>
      <c r="AC1758" s="175">
        <v>0</v>
      </c>
      <c r="AD1758" s="177">
        <v>0</v>
      </c>
      <c r="AE1758" s="175">
        <v>3.5</v>
      </c>
      <c r="AF1758" s="176"/>
      <c r="AG1758" s="177">
        <v>156</v>
      </c>
      <c r="AH1758" s="175">
        <v>0.5</v>
      </c>
      <c r="AI1758" s="177">
        <v>23</v>
      </c>
      <c r="AJ1758" s="175">
        <v>0</v>
      </c>
      <c r="AK1758" s="177">
        <v>0</v>
      </c>
      <c r="AL1758" s="175">
        <v>3.5</v>
      </c>
      <c r="AM1758" s="176"/>
      <c r="AN1758" s="177">
        <v>156</v>
      </c>
      <c r="AO1758" s="175">
        <v>0.5</v>
      </c>
      <c r="AP1758" s="177">
        <v>23</v>
      </c>
      <c r="AQ1758" s="175">
        <v>0</v>
      </c>
      <c r="AR1758" s="177">
        <v>0</v>
      </c>
      <c r="AS1758" s="175">
        <v>3.6</v>
      </c>
      <c r="AT1758" s="176"/>
      <c r="AU1758" s="177">
        <v>162</v>
      </c>
      <c r="AV1758" s="175">
        <v>0.6</v>
      </c>
      <c r="AW1758" s="177">
        <v>28</v>
      </c>
      <c r="AX1758" s="175">
        <v>0</v>
      </c>
      <c r="AY1758" s="177">
        <v>0</v>
      </c>
    </row>
    <row r="1759" spans="1:51" x14ac:dyDescent="0.25">
      <c r="A1759" s="496">
        <f>INDEX(Toetsing!F:F,MATCH('Export Project'!J1759,Toetsing!G:G,0))</f>
        <v>17487</v>
      </c>
      <c r="B1759" s="118" t="str">
        <f>INDEX(Toetsing!T:T,MATCH('Export Project'!J1759,Toetsing!G:G,0))</f>
        <v>Nee</v>
      </c>
      <c r="C1759" s="118" t="s">
        <v>39</v>
      </c>
      <c r="D1759" s="118" t="s">
        <v>39</v>
      </c>
      <c r="E1759" s="121">
        <f t="shared" si="85"/>
        <v>0</v>
      </c>
      <c r="F1759" s="121">
        <f t="shared" si="86"/>
        <v>0</v>
      </c>
      <c r="G1759" s="497">
        <f t="shared" si="87"/>
        <v>0</v>
      </c>
      <c r="H1759" s="27" t="s">
        <v>3219</v>
      </c>
      <c r="I1759" s="27" t="s">
        <v>3290</v>
      </c>
      <c r="J1759" s="182">
        <v>258</v>
      </c>
      <c r="L1759" s="48"/>
      <c r="M1759" s="169" t="s">
        <v>3292</v>
      </c>
      <c r="N1759" s="170">
        <v>47</v>
      </c>
      <c r="O1759" s="170">
        <v>7.2</v>
      </c>
      <c r="P1759" s="170">
        <v>7.2</v>
      </c>
      <c r="Q1759" s="170">
        <v>7.2</v>
      </c>
      <c r="R1759" s="171">
        <v>0.91</v>
      </c>
      <c r="S1759" s="171">
        <v>1.08</v>
      </c>
      <c r="T1759" s="171"/>
      <c r="U1759" s="171"/>
      <c r="V1759" s="172">
        <v>-5.98</v>
      </c>
      <c r="W1759" s="173" t="s">
        <v>3222</v>
      </c>
      <c r="X1759" s="172">
        <v>-6.02</v>
      </c>
      <c r="Y1759" s="174" t="s">
        <v>72</v>
      </c>
      <c r="Z1759" s="175">
        <v>0.44</v>
      </c>
      <c r="AA1759" s="176">
        <v>0.06</v>
      </c>
      <c r="AB1759" s="177">
        <v>21</v>
      </c>
      <c r="AC1759" s="175">
        <v>4.37</v>
      </c>
      <c r="AD1759" s="177">
        <v>205</v>
      </c>
      <c r="AE1759" s="175">
        <v>0</v>
      </c>
      <c r="AF1759" s="176">
        <v>0</v>
      </c>
      <c r="AG1759" s="177">
        <v>1</v>
      </c>
      <c r="AH1759" s="175">
        <v>0.1</v>
      </c>
      <c r="AI1759" s="177">
        <v>2</v>
      </c>
      <c r="AJ1759" s="175">
        <v>3.5</v>
      </c>
      <c r="AK1759" s="177">
        <v>163</v>
      </c>
      <c r="AL1759" s="175">
        <v>0</v>
      </c>
      <c r="AM1759" s="176">
        <v>0</v>
      </c>
      <c r="AN1759" s="177">
        <v>1</v>
      </c>
      <c r="AO1759" s="175">
        <v>0.1</v>
      </c>
      <c r="AP1759" s="177">
        <v>2</v>
      </c>
      <c r="AQ1759" s="175">
        <v>3.5</v>
      </c>
      <c r="AR1759" s="177">
        <v>163</v>
      </c>
      <c r="AS1759" s="175">
        <v>0</v>
      </c>
      <c r="AT1759" s="176">
        <v>0.01</v>
      </c>
      <c r="AU1759" s="177">
        <v>2</v>
      </c>
      <c r="AV1759" s="175">
        <v>0.1</v>
      </c>
      <c r="AW1759" s="177">
        <v>2</v>
      </c>
      <c r="AX1759" s="175">
        <v>3.7</v>
      </c>
      <c r="AY1759" s="177">
        <v>172</v>
      </c>
    </row>
    <row r="1760" spans="1:51" x14ac:dyDescent="0.25">
      <c r="A1760" s="496">
        <f>INDEX(Toetsing!F:F,MATCH('Export Project'!J1760,Toetsing!G:G,0))</f>
        <v>17166</v>
      </c>
      <c r="B1760" s="118" t="str">
        <f>INDEX(Toetsing!T:T,MATCH('Export Project'!J1760,Toetsing!G:G,0))</f>
        <v>nee, er ligt nog niets?</v>
      </c>
      <c r="C1760" s="118" t="s">
        <v>39</v>
      </c>
      <c r="D1760" s="118" t="s">
        <v>39</v>
      </c>
      <c r="E1760" s="121">
        <f t="shared" si="85"/>
        <v>0</v>
      </c>
      <c r="F1760" s="121">
        <f t="shared" si="86"/>
        <v>0</v>
      </c>
      <c r="G1760" s="497">
        <f t="shared" si="87"/>
        <v>0</v>
      </c>
      <c r="H1760" s="27" t="s">
        <v>3219</v>
      </c>
      <c r="I1760" s="27" t="s">
        <v>3293</v>
      </c>
      <c r="J1760" s="182">
        <v>234</v>
      </c>
      <c r="L1760" s="48"/>
      <c r="M1760" s="169" t="s">
        <v>3294</v>
      </c>
      <c r="N1760" s="170">
        <v>52</v>
      </c>
      <c r="O1760" s="170">
        <v>7.6</v>
      </c>
      <c r="P1760" s="170">
        <v>7.6</v>
      </c>
      <c r="Q1760" s="170">
        <v>7.6</v>
      </c>
      <c r="R1760" s="171">
        <v>0.93</v>
      </c>
      <c r="S1760" s="171">
        <v>0.93</v>
      </c>
      <c r="T1760" s="171"/>
      <c r="U1760" s="171"/>
      <c r="V1760" s="172">
        <v>-6</v>
      </c>
      <c r="W1760" s="173" t="s">
        <v>3235</v>
      </c>
      <c r="X1760" s="172">
        <v>-6.02</v>
      </c>
      <c r="Y1760" s="174" t="s">
        <v>72</v>
      </c>
      <c r="Z1760" s="175">
        <v>0.28999999999999998</v>
      </c>
      <c r="AA1760" s="176">
        <v>0.04</v>
      </c>
      <c r="AB1760" s="177">
        <v>15</v>
      </c>
      <c r="AC1760" s="175">
        <v>4.78</v>
      </c>
      <c r="AD1760" s="177">
        <v>249</v>
      </c>
      <c r="AE1760" s="175">
        <v>0</v>
      </c>
      <c r="AF1760" s="176">
        <v>0</v>
      </c>
      <c r="AG1760" s="177">
        <v>0</v>
      </c>
      <c r="AH1760" s="175">
        <v>0</v>
      </c>
      <c r="AI1760" s="177">
        <v>2</v>
      </c>
      <c r="AJ1760" s="175">
        <v>4.3</v>
      </c>
      <c r="AK1760" s="177">
        <v>222</v>
      </c>
      <c r="AL1760" s="175">
        <v>0</v>
      </c>
      <c r="AM1760" s="176">
        <v>0</v>
      </c>
      <c r="AN1760" s="177">
        <v>0</v>
      </c>
      <c r="AO1760" s="175">
        <v>0</v>
      </c>
      <c r="AP1760" s="177">
        <v>2</v>
      </c>
      <c r="AQ1760" s="175">
        <v>4.3</v>
      </c>
      <c r="AR1760" s="177">
        <v>222</v>
      </c>
      <c r="AS1760" s="175">
        <v>0</v>
      </c>
      <c r="AT1760" s="176">
        <v>0</v>
      </c>
      <c r="AU1760" s="177">
        <v>0</v>
      </c>
      <c r="AV1760" s="175">
        <v>0.2</v>
      </c>
      <c r="AW1760" s="177">
        <v>11</v>
      </c>
      <c r="AX1760" s="175">
        <v>4.3</v>
      </c>
      <c r="AY1760" s="177">
        <v>223</v>
      </c>
    </row>
    <row r="1761" spans="1:51" x14ac:dyDescent="0.25">
      <c r="A1761" s="496">
        <f>INDEX(Toetsing!F:F,MATCH('Export Project'!J1761,Toetsing!G:G,0))</f>
        <v>17166</v>
      </c>
      <c r="B1761" s="118" t="str">
        <f>INDEX(Toetsing!T:T,MATCH('Export Project'!J1761,Toetsing!G:G,0))</f>
        <v>Nee</v>
      </c>
      <c r="C1761" s="118" t="s">
        <v>39</v>
      </c>
      <c r="D1761" s="118" t="s">
        <v>39</v>
      </c>
      <c r="E1761" s="121">
        <f t="shared" si="85"/>
        <v>0</v>
      </c>
      <c r="F1761" s="121">
        <f t="shared" si="86"/>
        <v>0</v>
      </c>
      <c r="G1761" s="497">
        <f t="shared" si="87"/>
        <v>0</v>
      </c>
      <c r="H1761" s="27" t="s">
        <v>3219</v>
      </c>
      <c r="I1761" s="27" t="s">
        <v>3293</v>
      </c>
      <c r="J1761" s="182">
        <v>235</v>
      </c>
      <c r="L1761" s="48"/>
      <c r="M1761" s="169" t="s">
        <v>3295</v>
      </c>
      <c r="N1761" s="170">
        <v>62</v>
      </c>
      <c r="O1761" s="170">
        <v>7.8</v>
      </c>
      <c r="P1761" s="170">
        <v>7.8</v>
      </c>
      <c r="Q1761" s="170">
        <v>7.8</v>
      </c>
      <c r="R1761" s="171">
        <v>0.98</v>
      </c>
      <c r="S1761" s="171">
        <v>1.02</v>
      </c>
      <c r="T1761" s="171"/>
      <c r="U1761" s="171"/>
      <c r="V1761" s="172">
        <v>-6</v>
      </c>
      <c r="W1761" s="173" t="s">
        <v>3235</v>
      </c>
      <c r="X1761" s="172">
        <v>-6.02</v>
      </c>
      <c r="Y1761" s="174" t="s">
        <v>72</v>
      </c>
      <c r="Z1761" s="175">
        <v>0.25</v>
      </c>
      <c r="AA1761" s="176">
        <v>0.03</v>
      </c>
      <c r="AB1761" s="177">
        <v>16</v>
      </c>
      <c r="AC1761" s="175">
        <v>5.78</v>
      </c>
      <c r="AD1761" s="177">
        <v>358</v>
      </c>
      <c r="AE1761" s="175">
        <v>0</v>
      </c>
      <c r="AF1761" s="176">
        <v>0</v>
      </c>
      <c r="AG1761" s="177">
        <v>0</v>
      </c>
      <c r="AH1761" s="175">
        <v>0</v>
      </c>
      <c r="AI1761" s="177">
        <v>0</v>
      </c>
      <c r="AJ1761" s="175">
        <v>4.5</v>
      </c>
      <c r="AK1761" s="177">
        <v>278</v>
      </c>
      <c r="AL1761" s="175">
        <v>0</v>
      </c>
      <c r="AM1761" s="176">
        <v>0</v>
      </c>
      <c r="AN1761" s="177">
        <v>0</v>
      </c>
      <c r="AO1761" s="175">
        <v>0</v>
      </c>
      <c r="AP1761" s="177">
        <v>0</v>
      </c>
      <c r="AQ1761" s="175">
        <v>4.5</v>
      </c>
      <c r="AR1761" s="177">
        <v>278</v>
      </c>
      <c r="AS1761" s="175">
        <v>0.1</v>
      </c>
      <c r="AT1761" s="176">
        <v>0.01</v>
      </c>
      <c r="AU1761" s="177">
        <v>4</v>
      </c>
      <c r="AV1761" s="175">
        <v>0</v>
      </c>
      <c r="AW1761" s="177">
        <v>0</v>
      </c>
      <c r="AX1761" s="175">
        <v>4.5999999999999996</v>
      </c>
      <c r="AY1761" s="177">
        <v>286</v>
      </c>
    </row>
    <row r="1762" spans="1:51" x14ac:dyDescent="0.25">
      <c r="A1762" s="496">
        <f>INDEX(Toetsing!F:F,MATCH('Export Project'!J1762,Toetsing!G:G,0))</f>
        <v>17166</v>
      </c>
      <c r="B1762" s="118" t="str">
        <f>INDEX(Toetsing!T:T,MATCH('Export Project'!J1762,Toetsing!G:G,0))</f>
        <v>nee er ligt amper wat</v>
      </c>
      <c r="C1762" s="118" t="s">
        <v>39</v>
      </c>
      <c r="D1762" s="118" t="s">
        <v>39</v>
      </c>
      <c r="E1762" s="121">
        <f t="shared" si="85"/>
        <v>0</v>
      </c>
      <c r="F1762" s="121">
        <f t="shared" si="86"/>
        <v>0</v>
      </c>
      <c r="G1762" s="497">
        <f t="shared" si="87"/>
        <v>0</v>
      </c>
      <c r="H1762" s="27" t="s">
        <v>3219</v>
      </c>
      <c r="I1762" s="27" t="s">
        <v>3293</v>
      </c>
      <c r="J1762" s="182">
        <v>236</v>
      </c>
      <c r="L1762" s="48"/>
      <c r="M1762" s="169" t="s">
        <v>3296</v>
      </c>
      <c r="N1762" s="170">
        <v>26</v>
      </c>
      <c r="O1762" s="170">
        <v>4.7</v>
      </c>
      <c r="P1762" s="170">
        <v>4.7</v>
      </c>
      <c r="Q1762" s="170">
        <v>4.7</v>
      </c>
      <c r="R1762" s="171">
        <v>0.91</v>
      </c>
      <c r="S1762" s="171">
        <v>0.95</v>
      </c>
      <c r="T1762" s="171"/>
      <c r="U1762" s="171"/>
      <c r="V1762" s="172">
        <v>-6</v>
      </c>
      <c r="W1762" s="173" t="s">
        <v>3235</v>
      </c>
      <c r="X1762" s="172">
        <v>-6.02</v>
      </c>
      <c r="Y1762" s="174" t="s">
        <v>72</v>
      </c>
      <c r="Z1762" s="175">
        <v>0.06</v>
      </c>
      <c r="AA1762" s="176">
        <v>0.01</v>
      </c>
      <c r="AB1762" s="177">
        <v>2</v>
      </c>
      <c r="AC1762" s="175">
        <v>3.2</v>
      </c>
      <c r="AD1762" s="177">
        <v>83</v>
      </c>
      <c r="AE1762" s="175">
        <v>0.1</v>
      </c>
      <c r="AF1762" s="176">
        <v>0.01</v>
      </c>
      <c r="AG1762" s="177">
        <v>1</v>
      </c>
      <c r="AH1762" s="175">
        <v>0.2</v>
      </c>
      <c r="AI1762" s="177">
        <v>6</v>
      </c>
      <c r="AJ1762" s="175">
        <v>2.9</v>
      </c>
      <c r="AK1762" s="177">
        <v>74</v>
      </c>
      <c r="AL1762" s="175">
        <v>0</v>
      </c>
      <c r="AM1762" s="176">
        <v>0</v>
      </c>
      <c r="AN1762" s="177">
        <v>0</v>
      </c>
      <c r="AO1762" s="175">
        <v>0</v>
      </c>
      <c r="AP1762" s="177">
        <v>0</v>
      </c>
      <c r="AQ1762" s="175">
        <v>1.8</v>
      </c>
      <c r="AR1762" s="177">
        <v>46</v>
      </c>
      <c r="AS1762" s="175">
        <v>0</v>
      </c>
      <c r="AT1762" s="176">
        <v>0</v>
      </c>
      <c r="AU1762" s="177">
        <v>0</v>
      </c>
      <c r="AV1762" s="175">
        <v>0</v>
      </c>
      <c r="AW1762" s="177">
        <v>0</v>
      </c>
      <c r="AX1762" s="175">
        <v>1.8</v>
      </c>
      <c r="AY1762" s="177">
        <v>46</v>
      </c>
    </row>
    <row r="1763" spans="1:51" x14ac:dyDescent="0.25">
      <c r="A1763" s="496">
        <f>INDEX(Toetsing!F:F,MATCH('Export Project'!J1763,Toetsing!G:G,0))</f>
        <v>17166</v>
      </c>
      <c r="B1763" s="118" t="str">
        <f>INDEX(Toetsing!T:T,MATCH('Export Project'!J1763,Toetsing!G:G,0))</f>
        <v>nee, er ligt nog niets?</v>
      </c>
      <c r="C1763" s="118" t="s">
        <v>39</v>
      </c>
      <c r="D1763" s="118" t="s">
        <v>39</v>
      </c>
      <c r="E1763" s="121">
        <f t="shared" si="85"/>
        <v>0</v>
      </c>
      <c r="F1763" s="121">
        <f t="shared" si="86"/>
        <v>0</v>
      </c>
      <c r="G1763" s="497">
        <f t="shared" si="87"/>
        <v>0</v>
      </c>
      <c r="H1763" s="27" t="s">
        <v>3219</v>
      </c>
      <c r="I1763" s="27" t="s">
        <v>3297</v>
      </c>
      <c r="J1763" s="182">
        <v>231</v>
      </c>
      <c r="L1763" s="48"/>
      <c r="M1763" s="169" t="s">
        <v>3298</v>
      </c>
      <c r="N1763" s="170">
        <v>45</v>
      </c>
      <c r="O1763" s="170">
        <v>7.6</v>
      </c>
      <c r="P1763" s="170">
        <v>7.6</v>
      </c>
      <c r="Q1763" s="170">
        <v>7.6</v>
      </c>
      <c r="R1763" s="171">
        <v>0.96</v>
      </c>
      <c r="S1763" s="171">
        <v>0.96</v>
      </c>
      <c r="T1763" s="171"/>
      <c r="U1763" s="171"/>
      <c r="V1763" s="172">
        <v>-6</v>
      </c>
      <c r="W1763" s="173" t="s">
        <v>3235</v>
      </c>
      <c r="X1763" s="172">
        <v>-6.02</v>
      </c>
      <c r="Y1763" s="174" t="s">
        <v>72</v>
      </c>
      <c r="Z1763" s="175">
        <v>0.03</v>
      </c>
      <c r="AA1763" s="176">
        <v>0</v>
      </c>
      <c r="AB1763" s="177">
        <v>1</v>
      </c>
      <c r="AC1763" s="175">
        <v>5.01</v>
      </c>
      <c r="AD1763" s="177">
        <v>225</v>
      </c>
      <c r="AE1763" s="175">
        <v>0</v>
      </c>
      <c r="AF1763" s="176">
        <v>0</v>
      </c>
      <c r="AG1763" s="177">
        <v>0</v>
      </c>
      <c r="AH1763" s="175">
        <v>0</v>
      </c>
      <c r="AI1763" s="177">
        <v>2</v>
      </c>
      <c r="AJ1763" s="175">
        <v>4.3</v>
      </c>
      <c r="AK1763" s="177">
        <v>192</v>
      </c>
      <c r="AL1763" s="175">
        <v>0</v>
      </c>
      <c r="AM1763" s="176">
        <v>0</v>
      </c>
      <c r="AN1763" s="177">
        <v>0</v>
      </c>
      <c r="AO1763" s="175">
        <v>0</v>
      </c>
      <c r="AP1763" s="177">
        <v>2</v>
      </c>
      <c r="AQ1763" s="175">
        <v>4.3</v>
      </c>
      <c r="AR1763" s="177">
        <v>192</v>
      </c>
      <c r="AS1763" s="175">
        <v>0</v>
      </c>
      <c r="AT1763" s="176">
        <v>0</v>
      </c>
      <c r="AU1763" s="177">
        <v>0</v>
      </c>
      <c r="AV1763" s="175">
        <v>0.2</v>
      </c>
      <c r="AW1763" s="177">
        <v>7</v>
      </c>
      <c r="AX1763" s="175">
        <v>4.3</v>
      </c>
      <c r="AY1763" s="177">
        <v>195</v>
      </c>
    </row>
    <row r="1764" spans="1:51" x14ac:dyDescent="0.25">
      <c r="A1764" s="496">
        <f>INDEX(Toetsing!F:F,MATCH('Export Project'!J1764,Toetsing!G:G,0))</f>
        <v>17166</v>
      </c>
      <c r="B1764" s="118" t="str">
        <f>INDEX(Toetsing!T:T,MATCH('Export Project'!J1764,Toetsing!G:G,0))</f>
        <v>nee, er ligt nog niets?</v>
      </c>
      <c r="C1764" s="118" t="s">
        <v>39</v>
      </c>
      <c r="D1764" s="118" t="s">
        <v>39</v>
      </c>
      <c r="E1764" s="121">
        <f t="shared" si="85"/>
        <v>0</v>
      </c>
      <c r="F1764" s="121">
        <f t="shared" si="86"/>
        <v>0</v>
      </c>
      <c r="G1764" s="497">
        <f t="shared" si="87"/>
        <v>0</v>
      </c>
      <c r="H1764" s="27" t="s">
        <v>3219</v>
      </c>
      <c r="I1764" s="27" t="s">
        <v>3297</v>
      </c>
      <c r="J1764" s="182">
        <v>232</v>
      </c>
      <c r="L1764" s="48"/>
      <c r="M1764" s="169" t="s">
        <v>3299</v>
      </c>
      <c r="N1764" s="170">
        <v>50</v>
      </c>
      <c r="O1764" s="170">
        <v>8</v>
      </c>
      <c r="P1764" s="170">
        <v>8</v>
      </c>
      <c r="Q1764" s="170">
        <v>8</v>
      </c>
      <c r="R1764" s="171">
        <v>0.97</v>
      </c>
      <c r="S1764" s="171">
        <v>0.97</v>
      </c>
      <c r="T1764" s="171"/>
      <c r="U1764" s="171"/>
      <c r="V1764" s="172">
        <v>-6</v>
      </c>
      <c r="W1764" s="173" t="s">
        <v>3235</v>
      </c>
      <c r="X1764" s="172">
        <v>-6.02</v>
      </c>
      <c r="Y1764" s="174" t="s">
        <v>72</v>
      </c>
      <c r="Z1764" s="175">
        <v>7.0000000000000007E-2</v>
      </c>
      <c r="AA1764" s="176">
        <v>0.01</v>
      </c>
      <c r="AB1764" s="177">
        <v>4</v>
      </c>
      <c r="AC1764" s="175">
        <v>5.32</v>
      </c>
      <c r="AD1764" s="177">
        <v>266</v>
      </c>
      <c r="AE1764" s="175">
        <v>0</v>
      </c>
      <c r="AF1764" s="176">
        <v>0</v>
      </c>
      <c r="AG1764" s="177">
        <v>1</v>
      </c>
      <c r="AH1764" s="175">
        <v>0.1</v>
      </c>
      <c r="AI1764" s="177">
        <v>3</v>
      </c>
      <c r="AJ1764" s="175">
        <v>4.5999999999999996</v>
      </c>
      <c r="AK1764" s="177">
        <v>230</v>
      </c>
      <c r="AL1764" s="175">
        <v>0</v>
      </c>
      <c r="AM1764" s="176">
        <v>0</v>
      </c>
      <c r="AN1764" s="177">
        <v>1</v>
      </c>
      <c r="AO1764" s="175">
        <v>0.1</v>
      </c>
      <c r="AP1764" s="177">
        <v>3</v>
      </c>
      <c r="AQ1764" s="175">
        <v>4.5999999999999996</v>
      </c>
      <c r="AR1764" s="177">
        <v>230</v>
      </c>
      <c r="AS1764" s="175">
        <v>0</v>
      </c>
      <c r="AT1764" s="176">
        <v>0</v>
      </c>
      <c r="AU1764" s="177">
        <v>1</v>
      </c>
      <c r="AV1764" s="175">
        <v>0.2</v>
      </c>
      <c r="AW1764" s="177">
        <v>10</v>
      </c>
      <c r="AX1764" s="175">
        <v>4.7</v>
      </c>
      <c r="AY1764" s="177">
        <v>234</v>
      </c>
    </row>
    <row r="1765" spans="1:51" x14ac:dyDescent="0.25">
      <c r="A1765" s="496">
        <f>INDEX(Toetsing!F:F,MATCH('Export Project'!J1765,Toetsing!G:G,0))</f>
        <v>17166</v>
      </c>
      <c r="B1765" s="118" t="str">
        <f>INDEX(Toetsing!T:T,MATCH('Export Project'!J1765,Toetsing!G:G,0))</f>
        <v>nee, er ligt nog niets?</v>
      </c>
      <c r="C1765" s="118" t="s">
        <v>39</v>
      </c>
      <c r="D1765" s="118" t="s">
        <v>39</v>
      </c>
      <c r="E1765" s="121">
        <f t="shared" si="85"/>
        <v>0</v>
      </c>
      <c r="F1765" s="121">
        <f t="shared" si="86"/>
        <v>0</v>
      </c>
      <c r="G1765" s="497">
        <f t="shared" si="87"/>
        <v>0</v>
      </c>
      <c r="H1765" s="27" t="s">
        <v>3219</v>
      </c>
      <c r="I1765" s="27" t="s">
        <v>3297</v>
      </c>
      <c r="J1765" s="182">
        <v>233</v>
      </c>
      <c r="L1765" s="48"/>
      <c r="M1765" s="169" t="s">
        <v>3300</v>
      </c>
      <c r="N1765" s="170">
        <v>73</v>
      </c>
      <c r="O1765" s="170">
        <v>7.8</v>
      </c>
      <c r="P1765" s="170">
        <v>7.8</v>
      </c>
      <c r="Q1765" s="170">
        <v>7.8</v>
      </c>
      <c r="R1765" s="171">
        <v>0.93</v>
      </c>
      <c r="S1765" s="171">
        <v>0.93</v>
      </c>
      <c r="T1765" s="171"/>
      <c r="U1765" s="171"/>
      <c r="V1765" s="172">
        <v>-6</v>
      </c>
      <c r="W1765" s="173" t="s">
        <v>3235</v>
      </c>
      <c r="X1765" s="172">
        <v>-6.02</v>
      </c>
      <c r="Y1765" s="174" t="s">
        <v>72</v>
      </c>
      <c r="Z1765" s="175">
        <v>0.05</v>
      </c>
      <c r="AA1765" s="176">
        <v>0.01</v>
      </c>
      <c r="AB1765" s="177">
        <v>4</v>
      </c>
      <c r="AC1765" s="175">
        <v>5.14</v>
      </c>
      <c r="AD1765" s="177">
        <v>375</v>
      </c>
      <c r="AE1765" s="175">
        <v>0</v>
      </c>
      <c r="AF1765" s="176">
        <v>0</v>
      </c>
      <c r="AG1765" s="177">
        <v>0</v>
      </c>
      <c r="AH1765" s="175">
        <v>0</v>
      </c>
      <c r="AI1765" s="177">
        <v>1</v>
      </c>
      <c r="AJ1765" s="175">
        <v>4.5</v>
      </c>
      <c r="AK1765" s="177">
        <v>326</v>
      </c>
      <c r="AL1765" s="175">
        <v>0</v>
      </c>
      <c r="AM1765" s="176">
        <v>0</v>
      </c>
      <c r="AN1765" s="177">
        <v>0</v>
      </c>
      <c r="AO1765" s="175">
        <v>0</v>
      </c>
      <c r="AP1765" s="177">
        <v>1</v>
      </c>
      <c r="AQ1765" s="175">
        <v>4.5</v>
      </c>
      <c r="AR1765" s="177">
        <v>326</v>
      </c>
      <c r="AS1765" s="175">
        <v>0</v>
      </c>
      <c r="AT1765" s="176">
        <v>0</v>
      </c>
      <c r="AU1765" s="177">
        <v>0</v>
      </c>
      <c r="AV1765" s="175">
        <v>0.2</v>
      </c>
      <c r="AW1765" s="177">
        <v>14</v>
      </c>
      <c r="AX1765" s="175">
        <v>4.5</v>
      </c>
      <c r="AY1765" s="177">
        <v>328</v>
      </c>
    </row>
    <row r="1766" spans="1:51" x14ac:dyDescent="0.25">
      <c r="A1766" s="496">
        <f>INDEX(Toetsing!F:F,MATCH('Export Project'!J1766,Toetsing!G:G,0))</f>
        <v>17185</v>
      </c>
      <c r="B1766" s="118" t="str">
        <f>INDEX(Toetsing!T:T,MATCH('Export Project'!J1766,Toetsing!G:G,0))</f>
        <v>Nee</v>
      </c>
      <c r="C1766" s="118" t="s">
        <v>39</v>
      </c>
      <c r="D1766" s="118" t="s">
        <v>39</v>
      </c>
      <c r="E1766" s="121">
        <f t="shared" si="85"/>
        <v>0</v>
      </c>
      <c r="F1766" s="121">
        <f t="shared" si="86"/>
        <v>0</v>
      </c>
      <c r="G1766" s="497">
        <f t="shared" si="87"/>
        <v>0</v>
      </c>
      <c r="H1766" s="27" t="s">
        <v>3219</v>
      </c>
      <c r="I1766" s="27" t="s">
        <v>3301</v>
      </c>
      <c r="J1766" s="182">
        <v>263</v>
      </c>
      <c r="L1766" s="48"/>
      <c r="M1766" s="169" t="s">
        <v>3302</v>
      </c>
      <c r="N1766" s="170">
        <v>14</v>
      </c>
      <c r="O1766" s="170">
        <v>7.1</v>
      </c>
      <c r="P1766" s="170">
        <v>7.1</v>
      </c>
      <c r="Q1766" s="170">
        <v>7.1</v>
      </c>
      <c r="R1766" s="171">
        <v>0.89</v>
      </c>
      <c r="S1766" s="171">
        <v>1.19</v>
      </c>
      <c r="T1766" s="171"/>
      <c r="U1766" s="171"/>
      <c r="V1766" s="172">
        <v>-5.98</v>
      </c>
      <c r="W1766" s="173" t="s">
        <v>3222</v>
      </c>
      <c r="X1766" s="172">
        <v>-6.02</v>
      </c>
      <c r="Y1766" s="174" t="s">
        <v>72</v>
      </c>
      <c r="Z1766" s="175">
        <v>1.08</v>
      </c>
      <c r="AA1766" s="176">
        <v>0.15</v>
      </c>
      <c r="AB1766" s="177">
        <v>15</v>
      </c>
      <c r="AC1766" s="175">
        <v>3.8</v>
      </c>
      <c r="AD1766" s="177">
        <v>53</v>
      </c>
      <c r="AE1766" s="175">
        <v>0</v>
      </c>
      <c r="AF1766" s="176">
        <v>0</v>
      </c>
      <c r="AG1766" s="177">
        <v>0</v>
      </c>
      <c r="AH1766" s="175">
        <v>0</v>
      </c>
      <c r="AI1766" s="177">
        <v>0</v>
      </c>
      <c r="AJ1766" s="175">
        <v>3.4</v>
      </c>
      <c r="AK1766" s="177">
        <v>48</v>
      </c>
      <c r="AL1766" s="175">
        <v>0</v>
      </c>
      <c r="AM1766" s="176">
        <v>0</v>
      </c>
      <c r="AN1766" s="177">
        <v>0</v>
      </c>
      <c r="AO1766" s="175">
        <v>0</v>
      </c>
      <c r="AP1766" s="177">
        <v>0</v>
      </c>
      <c r="AQ1766" s="175">
        <v>3.4</v>
      </c>
      <c r="AR1766" s="177">
        <v>48</v>
      </c>
      <c r="AS1766" s="175">
        <v>0</v>
      </c>
      <c r="AT1766" s="176">
        <v>0.01</v>
      </c>
      <c r="AU1766" s="177">
        <v>1</v>
      </c>
      <c r="AV1766" s="175">
        <v>0</v>
      </c>
      <c r="AW1766" s="177">
        <v>0</v>
      </c>
      <c r="AX1766" s="175">
        <v>3.6</v>
      </c>
      <c r="AY1766" s="177">
        <v>51</v>
      </c>
    </row>
    <row r="1767" spans="1:51" x14ac:dyDescent="0.25">
      <c r="A1767" s="496">
        <f>INDEX(Toetsing!F:F,MATCH('Export Project'!J1767,Toetsing!G:G,0))</f>
        <v>17208</v>
      </c>
      <c r="B1767" s="118" t="str">
        <f>INDEX(Toetsing!T:T,MATCH('Export Project'!J1767,Toetsing!G:G,0))</f>
        <v>baggerschoon</v>
      </c>
      <c r="C1767" s="118" t="s">
        <v>74</v>
      </c>
      <c r="D1767" s="118" t="s">
        <v>39</v>
      </c>
      <c r="E1767" s="121">
        <f t="shared" si="85"/>
        <v>19</v>
      </c>
      <c r="F1767" s="121">
        <f t="shared" si="86"/>
        <v>2</v>
      </c>
      <c r="G1767" s="497">
        <f t="shared" si="87"/>
        <v>0</v>
      </c>
      <c r="H1767" s="27" t="s">
        <v>3219</v>
      </c>
      <c r="I1767" s="27" t="s">
        <v>3303</v>
      </c>
      <c r="J1767" s="182">
        <v>280</v>
      </c>
      <c r="L1767" s="48"/>
      <c r="M1767" s="169" t="s">
        <v>3304</v>
      </c>
      <c r="N1767" s="170">
        <v>19</v>
      </c>
      <c r="O1767" s="170">
        <v>1.6</v>
      </c>
      <c r="P1767" s="170">
        <v>1.6</v>
      </c>
      <c r="Q1767" s="170">
        <v>1.6</v>
      </c>
      <c r="R1767" s="171">
        <v>0.39</v>
      </c>
      <c r="S1767" s="171">
        <v>0.44</v>
      </c>
      <c r="T1767" s="171"/>
      <c r="U1767" s="171"/>
      <c r="V1767" s="172">
        <v>-5.41</v>
      </c>
      <c r="W1767" s="173" t="s">
        <v>3228</v>
      </c>
      <c r="X1767" s="172">
        <v>-5.51</v>
      </c>
      <c r="Y1767" s="174" t="s">
        <v>72</v>
      </c>
      <c r="Z1767" s="175">
        <v>0.08</v>
      </c>
      <c r="AA1767" s="176">
        <v>0.05</v>
      </c>
      <c r="AB1767" s="177">
        <v>2</v>
      </c>
      <c r="AC1767" s="175">
        <v>0.41</v>
      </c>
      <c r="AD1767" s="177">
        <v>8</v>
      </c>
      <c r="AE1767" s="175"/>
      <c r="AF1767" s="176"/>
      <c r="AG1767" s="177"/>
      <c r="AH1767" s="175"/>
      <c r="AI1767" s="177"/>
      <c r="AJ1767" s="175"/>
      <c r="AK1767" s="177"/>
      <c r="AL1767" s="175">
        <v>0</v>
      </c>
      <c r="AM1767" s="176">
        <v>0</v>
      </c>
      <c r="AN1767" s="177">
        <v>0</v>
      </c>
      <c r="AO1767" s="175">
        <v>0</v>
      </c>
      <c r="AP1767" s="177">
        <v>0</v>
      </c>
      <c r="AQ1767" s="175">
        <v>0.2</v>
      </c>
      <c r="AR1767" s="177">
        <v>4</v>
      </c>
      <c r="AS1767" s="175">
        <v>0</v>
      </c>
      <c r="AT1767" s="176">
        <v>0</v>
      </c>
      <c r="AU1767" s="177">
        <v>0</v>
      </c>
      <c r="AV1767" s="175">
        <v>0</v>
      </c>
      <c r="AW1767" s="177">
        <v>0</v>
      </c>
      <c r="AX1767" s="175">
        <v>0.3</v>
      </c>
      <c r="AY1767" s="177">
        <v>6</v>
      </c>
    </row>
    <row r="1768" spans="1:51" x14ac:dyDescent="0.25">
      <c r="A1768" s="496">
        <f>INDEX(Toetsing!F:F,MATCH('Export Project'!J1768,Toetsing!G:G,0))</f>
        <v>17206</v>
      </c>
      <c r="B1768" s="118" t="str">
        <f>INDEX(Toetsing!T:T,MATCH('Export Project'!J1768,Toetsing!G:G,0))</f>
        <v>baggerschoon</v>
      </c>
      <c r="C1768" s="118" t="s">
        <v>74</v>
      </c>
      <c r="D1768" s="118" t="s">
        <v>39</v>
      </c>
      <c r="E1768" s="121">
        <f t="shared" si="85"/>
        <v>49</v>
      </c>
      <c r="F1768" s="121">
        <f t="shared" si="86"/>
        <v>4</v>
      </c>
      <c r="G1768" s="497">
        <f t="shared" si="87"/>
        <v>0</v>
      </c>
      <c r="H1768" s="27" t="s">
        <v>3219</v>
      </c>
      <c r="I1768" s="27" t="s">
        <v>3305</v>
      </c>
      <c r="J1768" s="182">
        <v>291</v>
      </c>
      <c r="L1768" s="48"/>
      <c r="M1768" s="169" t="s">
        <v>3306</v>
      </c>
      <c r="N1768" s="170">
        <v>49</v>
      </c>
      <c r="O1768" s="170">
        <v>2.5</v>
      </c>
      <c r="P1768" s="170">
        <v>2.5</v>
      </c>
      <c r="Q1768" s="170">
        <v>2.5</v>
      </c>
      <c r="R1768" s="171">
        <v>0.54</v>
      </c>
      <c r="S1768" s="171">
        <v>0.54</v>
      </c>
      <c r="T1768" s="171"/>
      <c r="U1768" s="171"/>
      <c r="V1768" s="172">
        <v>-5.5</v>
      </c>
      <c r="W1768" s="173" t="s">
        <v>3228</v>
      </c>
      <c r="X1768" s="172">
        <v>-5.44</v>
      </c>
      <c r="Y1768" s="174" t="s">
        <v>72</v>
      </c>
      <c r="Z1768" s="175">
        <v>0.08</v>
      </c>
      <c r="AA1768" s="176">
        <v>0.03</v>
      </c>
      <c r="AB1768" s="177">
        <v>4</v>
      </c>
      <c r="AC1768" s="175">
        <v>0.92</v>
      </c>
      <c r="AD1768" s="177">
        <v>45</v>
      </c>
      <c r="AE1768" s="175">
        <v>0.1</v>
      </c>
      <c r="AF1768" s="176">
        <v>0.02</v>
      </c>
      <c r="AG1768" s="177">
        <v>3</v>
      </c>
      <c r="AH1768" s="175">
        <v>0.6</v>
      </c>
      <c r="AI1768" s="177">
        <v>31</v>
      </c>
      <c r="AJ1768" s="175">
        <v>0.9</v>
      </c>
      <c r="AK1768" s="177">
        <v>45</v>
      </c>
      <c r="AL1768" s="175">
        <v>0.1</v>
      </c>
      <c r="AM1768" s="176">
        <v>0.02</v>
      </c>
      <c r="AN1768" s="177">
        <v>3</v>
      </c>
      <c r="AO1768" s="175">
        <v>0.6</v>
      </c>
      <c r="AP1768" s="177">
        <v>31</v>
      </c>
      <c r="AQ1768" s="175">
        <v>0.9</v>
      </c>
      <c r="AR1768" s="177">
        <v>45</v>
      </c>
      <c r="AS1768" s="175">
        <v>0.1</v>
      </c>
      <c r="AT1768" s="176">
        <v>0.02</v>
      </c>
      <c r="AU1768" s="177">
        <v>3</v>
      </c>
      <c r="AV1768" s="175">
        <v>0.7</v>
      </c>
      <c r="AW1768" s="177">
        <v>34</v>
      </c>
      <c r="AX1768" s="175">
        <v>0.9</v>
      </c>
      <c r="AY1768" s="177">
        <v>45</v>
      </c>
    </row>
    <row r="1769" spans="1:51" x14ac:dyDescent="0.25">
      <c r="A1769" s="496">
        <f>INDEX(Toetsing!F:F,MATCH('Export Project'!J1769,Toetsing!G:G,0))</f>
        <v>17206</v>
      </c>
      <c r="B1769" s="118" t="str">
        <f>INDEX(Toetsing!T:T,MATCH('Export Project'!J1769,Toetsing!G:G,0))</f>
        <v>baggerschoon</v>
      </c>
      <c r="C1769" s="118" t="s">
        <v>74</v>
      </c>
      <c r="D1769" s="118" t="s">
        <v>39</v>
      </c>
      <c r="E1769" s="121">
        <f t="shared" si="85"/>
        <v>46</v>
      </c>
      <c r="F1769" s="121">
        <f t="shared" si="86"/>
        <v>7</v>
      </c>
      <c r="G1769" s="497">
        <f t="shared" si="87"/>
        <v>0</v>
      </c>
      <c r="H1769" s="27" t="s">
        <v>3219</v>
      </c>
      <c r="I1769" s="27" t="s">
        <v>3305</v>
      </c>
      <c r="J1769" s="182">
        <v>292</v>
      </c>
      <c r="L1769" s="48"/>
      <c r="M1769" s="169" t="s">
        <v>3307</v>
      </c>
      <c r="N1769" s="170">
        <v>46</v>
      </c>
      <c r="O1769" s="170">
        <v>2.2999999999999998</v>
      </c>
      <c r="P1769" s="170">
        <v>2.2999999999999998</v>
      </c>
      <c r="Q1769" s="170">
        <v>2.2999999999999998</v>
      </c>
      <c r="R1769" s="171">
        <v>0.56999999999999995</v>
      </c>
      <c r="S1769" s="171">
        <v>0.69</v>
      </c>
      <c r="T1769" s="171"/>
      <c r="U1769" s="171"/>
      <c r="V1769" s="172">
        <v>-5.5</v>
      </c>
      <c r="W1769" s="173" t="s">
        <v>3228</v>
      </c>
      <c r="X1769" s="172">
        <v>-5.44</v>
      </c>
      <c r="Y1769" s="174" t="s">
        <v>72</v>
      </c>
      <c r="Z1769" s="175">
        <v>0.16</v>
      </c>
      <c r="AA1769" s="176">
        <v>7.0000000000000007E-2</v>
      </c>
      <c r="AB1769" s="177">
        <v>7</v>
      </c>
      <c r="AC1769" s="175">
        <v>0.94</v>
      </c>
      <c r="AD1769" s="177">
        <v>43</v>
      </c>
      <c r="AE1769" s="175">
        <v>0.1</v>
      </c>
      <c r="AF1769" s="176">
        <v>0.06</v>
      </c>
      <c r="AG1769" s="177">
        <v>6</v>
      </c>
      <c r="AH1769" s="175">
        <v>0.3</v>
      </c>
      <c r="AI1769" s="177">
        <v>16</v>
      </c>
      <c r="AJ1769" s="175">
        <v>0.9</v>
      </c>
      <c r="AK1769" s="177">
        <v>43</v>
      </c>
      <c r="AL1769" s="175">
        <v>0.1</v>
      </c>
      <c r="AM1769" s="176">
        <v>0.06</v>
      </c>
      <c r="AN1769" s="177">
        <v>6</v>
      </c>
      <c r="AO1769" s="175">
        <v>0.3</v>
      </c>
      <c r="AP1769" s="177">
        <v>16</v>
      </c>
      <c r="AQ1769" s="175">
        <v>0.9</v>
      </c>
      <c r="AR1769" s="177">
        <v>43</v>
      </c>
      <c r="AS1769" s="175">
        <v>0.1</v>
      </c>
      <c r="AT1769" s="176">
        <v>0.06</v>
      </c>
      <c r="AU1769" s="177">
        <v>6</v>
      </c>
      <c r="AV1769" s="175">
        <v>0.4</v>
      </c>
      <c r="AW1769" s="177">
        <v>17</v>
      </c>
      <c r="AX1769" s="175">
        <v>0.9</v>
      </c>
      <c r="AY1769" s="177">
        <v>43</v>
      </c>
    </row>
    <row r="1770" spans="1:51" x14ac:dyDescent="0.25">
      <c r="A1770" s="496">
        <f>INDEX(Toetsing!F:F,MATCH('Export Project'!J1770,Toetsing!G:G,0))</f>
        <v>17165</v>
      </c>
      <c r="B1770" s="118" t="str">
        <f>INDEX(Toetsing!T:T,MATCH('Export Project'!J1770,Toetsing!G:G,0))</f>
        <v>baggerschoon</v>
      </c>
      <c r="C1770" s="118" t="s">
        <v>74</v>
      </c>
      <c r="D1770" s="118" t="s">
        <v>39</v>
      </c>
      <c r="E1770" s="121">
        <f t="shared" si="85"/>
        <v>24</v>
      </c>
      <c r="F1770" s="121">
        <f t="shared" si="86"/>
        <v>2</v>
      </c>
      <c r="G1770" s="497">
        <f t="shared" si="87"/>
        <v>0</v>
      </c>
      <c r="H1770" s="27" t="s">
        <v>3219</v>
      </c>
      <c r="I1770" s="27" t="s">
        <v>3308</v>
      </c>
      <c r="J1770" s="182">
        <v>226</v>
      </c>
      <c r="L1770" s="48"/>
      <c r="M1770" s="169" t="s">
        <v>3309</v>
      </c>
      <c r="N1770" s="170">
        <v>24</v>
      </c>
      <c r="O1770" s="170">
        <v>1.8</v>
      </c>
      <c r="P1770" s="170">
        <v>0.9</v>
      </c>
      <c r="Q1770" s="170">
        <v>1.8</v>
      </c>
      <c r="R1770" s="171">
        <v>7.0000000000000007E-2</v>
      </c>
      <c r="S1770" s="171">
        <v>0.1</v>
      </c>
      <c r="T1770" s="171"/>
      <c r="U1770" s="171"/>
      <c r="V1770" s="172">
        <v>-5.31</v>
      </c>
      <c r="W1770" s="173" t="s">
        <v>3222</v>
      </c>
      <c r="X1770" s="172">
        <v>-5.64</v>
      </c>
      <c r="Y1770" s="174" t="s">
        <v>72</v>
      </c>
      <c r="Z1770" s="175">
        <v>7.0000000000000007E-2</v>
      </c>
      <c r="AA1770" s="176">
        <v>0.04</v>
      </c>
      <c r="AB1770" s="177">
        <v>2</v>
      </c>
      <c r="AC1770" s="175">
        <v>0.02</v>
      </c>
      <c r="AD1770" s="177">
        <v>0</v>
      </c>
      <c r="AE1770" s="175"/>
      <c r="AF1770" s="176"/>
      <c r="AG1770" s="177"/>
      <c r="AH1770" s="175"/>
      <c r="AI1770" s="177"/>
      <c r="AJ1770" s="175"/>
      <c r="AK1770" s="177"/>
      <c r="AL1770" s="175">
        <v>0</v>
      </c>
      <c r="AM1770" s="176">
        <v>0</v>
      </c>
      <c r="AN1770" s="177">
        <v>0</v>
      </c>
      <c r="AO1770" s="175">
        <v>0</v>
      </c>
      <c r="AP1770" s="177">
        <v>0</v>
      </c>
      <c r="AQ1770" s="175">
        <v>0</v>
      </c>
      <c r="AR1770" s="177">
        <v>0</v>
      </c>
      <c r="AS1770" s="175">
        <v>0</v>
      </c>
      <c r="AT1770" s="176">
        <v>0</v>
      </c>
      <c r="AU1770" s="177">
        <v>0</v>
      </c>
      <c r="AV1770" s="175">
        <v>0</v>
      </c>
      <c r="AW1770" s="177">
        <v>0</v>
      </c>
      <c r="AX1770" s="175">
        <v>0</v>
      </c>
      <c r="AY1770" s="177">
        <v>0</v>
      </c>
    </row>
    <row r="1771" spans="1:51" x14ac:dyDescent="0.25">
      <c r="A1771" s="496">
        <f>INDEX(Toetsing!F:F,MATCH('Export Project'!J1771,Toetsing!G:G,0))</f>
        <v>17165</v>
      </c>
      <c r="B1771" s="118" t="str">
        <f>INDEX(Toetsing!T:T,MATCH('Export Project'!J1771,Toetsing!G:G,0))</f>
        <v>baggerschoon</v>
      </c>
      <c r="C1771" s="118" t="s">
        <v>74</v>
      </c>
      <c r="D1771" s="118" t="s">
        <v>39</v>
      </c>
      <c r="E1771" s="121">
        <f t="shared" si="85"/>
        <v>43</v>
      </c>
      <c r="F1771" s="121">
        <f t="shared" si="86"/>
        <v>10</v>
      </c>
      <c r="G1771" s="497">
        <f t="shared" si="87"/>
        <v>0</v>
      </c>
      <c r="H1771" s="27" t="s">
        <v>3219</v>
      </c>
      <c r="I1771" s="27" t="s">
        <v>3308</v>
      </c>
      <c r="J1771" s="182">
        <v>227</v>
      </c>
      <c r="L1771" s="48"/>
      <c r="M1771" s="169" t="s">
        <v>3310</v>
      </c>
      <c r="N1771" s="170">
        <v>43</v>
      </c>
      <c r="O1771" s="170">
        <v>1.5</v>
      </c>
      <c r="P1771" s="170">
        <v>1.5</v>
      </c>
      <c r="Q1771" s="170">
        <v>1.5</v>
      </c>
      <c r="R1771" s="171">
        <v>0.05</v>
      </c>
      <c r="S1771" s="171">
        <v>0.23</v>
      </c>
      <c r="T1771" s="171"/>
      <c r="U1771" s="171"/>
      <c r="V1771" s="172">
        <v>-5.31</v>
      </c>
      <c r="W1771" s="173" t="s">
        <v>3222</v>
      </c>
      <c r="X1771" s="172">
        <v>-5.64</v>
      </c>
      <c r="Y1771" s="174" t="s">
        <v>72</v>
      </c>
      <c r="Z1771" s="175">
        <v>0.24</v>
      </c>
      <c r="AA1771" s="176">
        <v>0.16</v>
      </c>
      <c r="AB1771" s="177">
        <v>10</v>
      </c>
      <c r="AC1771" s="175">
        <v>0.01</v>
      </c>
      <c r="AD1771" s="177">
        <v>0</v>
      </c>
      <c r="AE1771" s="175"/>
      <c r="AF1771" s="176"/>
      <c r="AG1771" s="177"/>
      <c r="AH1771" s="175"/>
      <c r="AI1771" s="177"/>
      <c r="AJ1771" s="175"/>
      <c r="AK1771" s="177"/>
      <c r="AL1771" s="175">
        <v>0</v>
      </c>
      <c r="AM1771" s="176">
        <v>0</v>
      </c>
      <c r="AN1771" s="177">
        <v>0</v>
      </c>
      <c r="AO1771" s="175">
        <v>0</v>
      </c>
      <c r="AP1771" s="177">
        <v>0</v>
      </c>
      <c r="AQ1771" s="175">
        <v>0</v>
      </c>
      <c r="AR1771" s="177">
        <v>0</v>
      </c>
      <c r="AS1771" s="175">
        <v>0</v>
      </c>
      <c r="AT1771" s="176">
        <v>0</v>
      </c>
      <c r="AU1771" s="177">
        <v>0</v>
      </c>
      <c r="AV1771" s="175">
        <v>0</v>
      </c>
      <c r="AW1771" s="177">
        <v>0</v>
      </c>
      <c r="AX1771" s="175">
        <v>0</v>
      </c>
      <c r="AY1771" s="177">
        <v>0</v>
      </c>
    </row>
    <row r="1772" spans="1:51" x14ac:dyDescent="0.25">
      <c r="A1772" s="496">
        <f>INDEX(Toetsing!F:F,MATCH('Export Project'!J1772,Toetsing!G:G,0))</f>
        <v>17165</v>
      </c>
      <c r="B1772" s="118" t="str">
        <f>INDEX(Toetsing!T:T,MATCH('Export Project'!J1772,Toetsing!G:G,0))</f>
        <v>baggerschoon</v>
      </c>
      <c r="C1772" s="118" t="s">
        <v>74</v>
      </c>
      <c r="D1772" s="118" t="s">
        <v>39</v>
      </c>
      <c r="E1772" s="121">
        <f t="shared" si="85"/>
        <v>63</v>
      </c>
      <c r="F1772" s="121">
        <f t="shared" si="86"/>
        <v>9</v>
      </c>
      <c r="G1772" s="497">
        <f t="shared" si="87"/>
        <v>0</v>
      </c>
      <c r="H1772" s="27" t="s">
        <v>3219</v>
      </c>
      <c r="I1772" s="27" t="s">
        <v>3308</v>
      </c>
      <c r="J1772" s="182">
        <v>228</v>
      </c>
      <c r="L1772" s="48"/>
      <c r="M1772" s="169" t="s">
        <v>3311</v>
      </c>
      <c r="N1772" s="170">
        <v>63</v>
      </c>
      <c r="O1772" s="170">
        <v>1.5</v>
      </c>
      <c r="P1772" s="170">
        <v>1.5</v>
      </c>
      <c r="Q1772" s="170">
        <v>1.5</v>
      </c>
      <c r="R1772" s="171">
        <v>0.25</v>
      </c>
      <c r="S1772" s="171">
        <v>0.36</v>
      </c>
      <c r="T1772" s="171"/>
      <c r="U1772" s="171"/>
      <c r="V1772" s="172">
        <v>-5.31</v>
      </c>
      <c r="W1772" s="173" t="s">
        <v>3222</v>
      </c>
      <c r="X1772" s="172">
        <v>-5.64</v>
      </c>
      <c r="Y1772" s="174" t="s">
        <v>72</v>
      </c>
      <c r="Z1772" s="175">
        <v>0.14000000000000001</v>
      </c>
      <c r="AA1772" s="176">
        <v>0.09</v>
      </c>
      <c r="AB1772" s="177">
        <v>9</v>
      </c>
      <c r="AC1772" s="175">
        <v>0.19</v>
      </c>
      <c r="AD1772" s="177">
        <v>12</v>
      </c>
      <c r="AE1772" s="175"/>
      <c r="AF1772" s="176"/>
      <c r="AG1772" s="177"/>
      <c r="AH1772" s="175"/>
      <c r="AI1772" s="177"/>
      <c r="AJ1772" s="175"/>
      <c r="AK1772" s="177"/>
      <c r="AL1772" s="175">
        <v>0</v>
      </c>
      <c r="AM1772" s="176">
        <v>0</v>
      </c>
      <c r="AN1772" s="177">
        <v>0</v>
      </c>
      <c r="AO1772" s="175">
        <v>0</v>
      </c>
      <c r="AP1772" s="177">
        <v>0</v>
      </c>
      <c r="AQ1772" s="175">
        <v>0</v>
      </c>
      <c r="AR1772" s="177">
        <v>0</v>
      </c>
      <c r="AS1772" s="175">
        <v>0</v>
      </c>
      <c r="AT1772" s="176">
        <v>0</v>
      </c>
      <c r="AU1772" s="177">
        <v>0</v>
      </c>
      <c r="AV1772" s="175">
        <v>0</v>
      </c>
      <c r="AW1772" s="177">
        <v>0</v>
      </c>
      <c r="AX1772" s="175">
        <v>0</v>
      </c>
      <c r="AY1772" s="177">
        <v>0</v>
      </c>
    </row>
    <row r="1773" spans="1:51" x14ac:dyDescent="0.25">
      <c r="A1773" s="496">
        <f>INDEX(Toetsing!F:F,MATCH('Export Project'!J1773,Toetsing!G:G,0))</f>
        <v>17165</v>
      </c>
      <c r="B1773" s="118" t="str">
        <f>INDEX(Toetsing!T:T,MATCH('Export Project'!J1773,Toetsing!G:G,0))</f>
        <v>baggerschoon</v>
      </c>
      <c r="C1773" s="118" t="s">
        <v>74</v>
      </c>
      <c r="D1773" s="118" t="s">
        <v>39</v>
      </c>
      <c r="E1773" s="121">
        <f t="shared" si="85"/>
        <v>14</v>
      </c>
      <c r="F1773" s="121">
        <f t="shared" si="86"/>
        <v>3</v>
      </c>
      <c r="G1773" s="497">
        <f t="shared" si="87"/>
        <v>0</v>
      </c>
      <c r="H1773" s="27" t="s">
        <v>3219</v>
      </c>
      <c r="I1773" s="27" t="s">
        <v>3308</v>
      </c>
      <c r="J1773" s="182">
        <v>229</v>
      </c>
      <c r="L1773" s="48"/>
      <c r="M1773" s="169" t="s">
        <v>3312</v>
      </c>
      <c r="N1773" s="170">
        <v>14</v>
      </c>
      <c r="O1773" s="170">
        <v>2</v>
      </c>
      <c r="P1773" s="170">
        <v>2</v>
      </c>
      <c r="Q1773" s="170">
        <v>2</v>
      </c>
      <c r="R1773" s="171">
        <v>0.17</v>
      </c>
      <c r="S1773" s="171">
        <v>0.28999999999999998</v>
      </c>
      <c r="T1773" s="171"/>
      <c r="U1773" s="171"/>
      <c r="V1773" s="172">
        <v>-5.31</v>
      </c>
      <c r="W1773" s="173" t="s">
        <v>3222</v>
      </c>
      <c r="X1773" s="172">
        <v>-5.64</v>
      </c>
      <c r="Y1773" s="174" t="s">
        <v>72</v>
      </c>
      <c r="Z1773" s="175">
        <v>0.23</v>
      </c>
      <c r="AA1773" s="176">
        <v>0.11</v>
      </c>
      <c r="AB1773" s="177">
        <v>3</v>
      </c>
      <c r="AC1773" s="175">
        <v>0.22</v>
      </c>
      <c r="AD1773" s="177">
        <v>3</v>
      </c>
      <c r="AE1773" s="175"/>
      <c r="AF1773" s="176"/>
      <c r="AG1773" s="177"/>
      <c r="AH1773" s="175"/>
      <c r="AI1773" s="177"/>
      <c r="AJ1773" s="175"/>
      <c r="AK1773" s="177"/>
      <c r="AL1773" s="175">
        <v>0</v>
      </c>
      <c r="AM1773" s="176">
        <v>0</v>
      </c>
      <c r="AN1773" s="177">
        <v>0</v>
      </c>
      <c r="AO1773" s="175">
        <v>0</v>
      </c>
      <c r="AP1773" s="177">
        <v>0</v>
      </c>
      <c r="AQ1773" s="175">
        <v>0</v>
      </c>
      <c r="AR1773" s="177">
        <v>0</v>
      </c>
      <c r="AS1773" s="175">
        <v>0</v>
      </c>
      <c r="AT1773" s="176">
        <v>0</v>
      </c>
      <c r="AU1773" s="177">
        <v>0</v>
      </c>
      <c r="AV1773" s="175">
        <v>0</v>
      </c>
      <c r="AW1773" s="177">
        <v>0</v>
      </c>
      <c r="AX1773" s="175">
        <v>0</v>
      </c>
      <c r="AY1773" s="177">
        <v>0</v>
      </c>
    </row>
    <row r="1774" spans="1:51" x14ac:dyDescent="0.25">
      <c r="A1774" s="496">
        <f>INDEX(Toetsing!F:F,MATCH('Export Project'!J1774,Toetsing!G:G,0))</f>
        <v>17131</v>
      </c>
      <c r="B1774" s="118" t="str">
        <f>INDEX(Toetsing!T:T,MATCH('Export Project'!J1774,Toetsing!G:G,0))</f>
        <v>ja, let op vaset bodem, smaller profiel</v>
      </c>
      <c r="C1774" s="118" t="s">
        <v>41</v>
      </c>
      <c r="D1774" s="118" t="s">
        <v>39</v>
      </c>
      <c r="E1774" s="121">
        <f t="shared" si="85"/>
        <v>53</v>
      </c>
      <c r="F1774" s="121">
        <f t="shared" si="86"/>
        <v>28</v>
      </c>
      <c r="G1774" s="497">
        <f t="shared" si="87"/>
        <v>0</v>
      </c>
      <c r="H1774" s="27" t="s">
        <v>3219</v>
      </c>
      <c r="I1774" s="27" t="s">
        <v>3313</v>
      </c>
      <c r="J1774" s="182">
        <v>378</v>
      </c>
      <c r="L1774" s="48"/>
      <c r="M1774" s="169" t="s">
        <v>3314</v>
      </c>
      <c r="N1774" s="170">
        <v>53</v>
      </c>
      <c r="O1774" s="170">
        <v>9.1</v>
      </c>
      <c r="P1774" s="170">
        <v>9.1</v>
      </c>
      <c r="Q1774" s="170">
        <v>9.1</v>
      </c>
      <c r="R1774" s="171">
        <v>0.81</v>
      </c>
      <c r="S1774" s="171">
        <v>1.0900000000000001</v>
      </c>
      <c r="T1774" s="171"/>
      <c r="U1774" s="171"/>
      <c r="V1774" s="172">
        <v>-5.98</v>
      </c>
      <c r="W1774" s="173" t="s">
        <v>3228</v>
      </c>
      <c r="X1774" s="172">
        <v>-6.02</v>
      </c>
      <c r="Y1774" s="174" t="s">
        <v>72</v>
      </c>
      <c r="Z1774" s="175">
        <v>0.99</v>
      </c>
      <c r="AA1774" s="176">
        <v>0.11</v>
      </c>
      <c r="AB1774" s="177">
        <v>52</v>
      </c>
      <c r="AC1774" s="175">
        <v>4.87</v>
      </c>
      <c r="AD1774" s="177">
        <v>258</v>
      </c>
      <c r="AE1774" s="175">
        <v>0.4</v>
      </c>
      <c r="AF1774" s="176">
        <v>0.04</v>
      </c>
      <c r="AG1774" s="177">
        <v>21</v>
      </c>
      <c r="AH1774" s="175">
        <v>0.9</v>
      </c>
      <c r="AI1774" s="177">
        <v>46</v>
      </c>
      <c r="AJ1774" s="175">
        <v>4.3</v>
      </c>
      <c r="AK1774" s="177">
        <v>227</v>
      </c>
      <c r="AL1774" s="175">
        <v>0.4</v>
      </c>
      <c r="AM1774" s="176">
        <v>0.04</v>
      </c>
      <c r="AN1774" s="177">
        <v>21</v>
      </c>
      <c r="AO1774" s="175">
        <v>0.9</v>
      </c>
      <c r="AP1774" s="177">
        <v>46</v>
      </c>
      <c r="AQ1774" s="175">
        <v>4.3</v>
      </c>
      <c r="AR1774" s="177">
        <v>227</v>
      </c>
      <c r="AS1774" s="175">
        <v>0.5</v>
      </c>
      <c r="AT1774" s="176">
        <v>0.06</v>
      </c>
      <c r="AU1774" s="177">
        <v>28</v>
      </c>
      <c r="AV1774" s="175">
        <v>1.1000000000000001</v>
      </c>
      <c r="AW1774" s="177">
        <v>56</v>
      </c>
      <c r="AX1774" s="175">
        <v>4.3</v>
      </c>
      <c r="AY1774" s="177">
        <v>227</v>
      </c>
    </row>
    <row r="1775" spans="1:51" x14ac:dyDescent="0.25">
      <c r="A1775" s="496">
        <f>INDEX(Toetsing!F:F,MATCH('Export Project'!J1775,Toetsing!G:G,0))</f>
        <v>17131</v>
      </c>
      <c r="B1775" s="118" t="str">
        <f>INDEX(Toetsing!T:T,MATCH('Export Project'!J1775,Toetsing!G:G,0))</f>
        <v>baggerschoon</v>
      </c>
      <c r="C1775" s="118" t="s">
        <v>74</v>
      </c>
      <c r="D1775" s="118" t="s">
        <v>39</v>
      </c>
      <c r="E1775" s="121">
        <f t="shared" si="85"/>
        <v>21</v>
      </c>
      <c r="F1775" s="121">
        <f t="shared" si="86"/>
        <v>236</v>
      </c>
      <c r="G1775" s="497">
        <f t="shared" si="87"/>
        <v>0</v>
      </c>
      <c r="H1775" s="27" t="s">
        <v>3219</v>
      </c>
      <c r="I1775" s="27" t="s">
        <v>3313</v>
      </c>
      <c r="J1775" s="182">
        <v>379</v>
      </c>
      <c r="L1775" s="48"/>
      <c r="M1775" s="169" t="s">
        <v>3315</v>
      </c>
      <c r="N1775" s="170">
        <v>21</v>
      </c>
      <c r="O1775" s="170">
        <v>17</v>
      </c>
      <c r="P1775" s="170">
        <v>17</v>
      </c>
      <c r="Q1775" s="170">
        <v>17</v>
      </c>
      <c r="R1775" s="171">
        <v>-0.04</v>
      </c>
      <c r="S1775" s="171">
        <v>0.89</v>
      </c>
      <c r="T1775" s="171"/>
      <c r="U1775" s="171"/>
      <c r="V1775" s="172">
        <v>-5.98</v>
      </c>
      <c r="W1775" s="173" t="s">
        <v>3228</v>
      </c>
      <c r="X1775" s="172">
        <v>-6.02</v>
      </c>
      <c r="Y1775" s="174" t="s">
        <v>72</v>
      </c>
      <c r="Z1775" s="175">
        <v>11.25</v>
      </c>
      <c r="AA1775" s="176"/>
      <c r="AB1775" s="177">
        <v>236</v>
      </c>
      <c r="AC1775" s="175">
        <v>0</v>
      </c>
      <c r="AD1775" s="177">
        <v>0</v>
      </c>
      <c r="AE1775" s="175">
        <v>11.1</v>
      </c>
      <c r="AF1775" s="176"/>
      <c r="AG1775" s="177">
        <v>232</v>
      </c>
      <c r="AH1775" s="175">
        <v>2.2999999999999998</v>
      </c>
      <c r="AI1775" s="177">
        <v>48</v>
      </c>
      <c r="AJ1775" s="175">
        <v>0</v>
      </c>
      <c r="AK1775" s="177">
        <v>0</v>
      </c>
      <c r="AL1775" s="175">
        <v>11.1</v>
      </c>
      <c r="AM1775" s="176"/>
      <c r="AN1775" s="177">
        <v>232</v>
      </c>
      <c r="AO1775" s="175">
        <v>2.2999999999999998</v>
      </c>
      <c r="AP1775" s="177">
        <v>48</v>
      </c>
      <c r="AQ1775" s="175">
        <v>0</v>
      </c>
      <c r="AR1775" s="177">
        <v>0</v>
      </c>
      <c r="AS1775" s="175">
        <v>11.1</v>
      </c>
      <c r="AT1775" s="176"/>
      <c r="AU1775" s="177">
        <v>232</v>
      </c>
      <c r="AV1775" s="175">
        <v>3.4</v>
      </c>
      <c r="AW1775" s="177">
        <v>71</v>
      </c>
      <c r="AX1775" s="175">
        <v>0</v>
      </c>
      <c r="AY1775" s="177">
        <v>0</v>
      </c>
    </row>
    <row r="1776" spans="1:51" x14ac:dyDescent="0.25">
      <c r="A1776" s="496">
        <f>INDEX(Toetsing!F:F,MATCH('Export Project'!J1776,Toetsing!G:G,0))</f>
        <v>17124</v>
      </c>
      <c r="B1776" s="118" t="str">
        <f>INDEX(Toetsing!T:T,MATCH('Export Project'!J1776,Toetsing!G:G,0))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776" s="118" t="s">
        <v>39</v>
      </c>
      <c r="D1776" s="118" t="s">
        <v>39</v>
      </c>
      <c r="E1776" s="121">
        <f t="shared" si="85"/>
        <v>0</v>
      </c>
      <c r="F1776" s="121">
        <f t="shared" si="86"/>
        <v>0</v>
      </c>
      <c r="G1776" s="497">
        <f t="shared" si="87"/>
        <v>0</v>
      </c>
      <c r="H1776" s="27" t="s">
        <v>3219</v>
      </c>
      <c r="I1776" s="27" t="s">
        <v>3316</v>
      </c>
      <c r="J1776" s="182">
        <v>383</v>
      </c>
      <c r="L1776" s="48"/>
      <c r="M1776" s="169" t="s">
        <v>3317</v>
      </c>
      <c r="N1776" s="170">
        <v>55</v>
      </c>
      <c r="O1776" s="170">
        <v>6.2</v>
      </c>
      <c r="P1776" s="170">
        <v>6.2</v>
      </c>
      <c r="Q1776" s="170">
        <v>6.2</v>
      </c>
      <c r="R1776" s="171">
        <v>0.86</v>
      </c>
      <c r="S1776" s="171">
        <v>1.34</v>
      </c>
      <c r="T1776" s="171"/>
      <c r="U1776" s="171"/>
      <c r="V1776" s="172">
        <v>-5.64</v>
      </c>
      <c r="W1776" s="173" t="s">
        <v>3318</v>
      </c>
      <c r="X1776" s="172">
        <v>-5.59</v>
      </c>
      <c r="Y1776" s="174" t="s">
        <v>72</v>
      </c>
      <c r="Z1776" s="175">
        <v>1.1399999999999999</v>
      </c>
      <c r="AA1776" s="176">
        <v>0.18</v>
      </c>
      <c r="AB1776" s="177">
        <v>63</v>
      </c>
      <c r="AC1776" s="175">
        <v>3.72</v>
      </c>
      <c r="AD1776" s="177">
        <v>205</v>
      </c>
      <c r="AE1776" s="175">
        <v>0</v>
      </c>
      <c r="AF1776" s="176">
        <v>0</v>
      </c>
      <c r="AG1776" s="177">
        <v>0</v>
      </c>
      <c r="AH1776" s="175">
        <v>0</v>
      </c>
      <c r="AI1776" s="177">
        <v>0</v>
      </c>
      <c r="AJ1776" s="175">
        <v>3.2</v>
      </c>
      <c r="AK1776" s="177">
        <v>175</v>
      </c>
      <c r="AL1776" s="175">
        <v>0</v>
      </c>
      <c r="AM1776" s="176">
        <v>0</v>
      </c>
      <c r="AN1776" s="177">
        <v>0</v>
      </c>
      <c r="AO1776" s="175">
        <v>0</v>
      </c>
      <c r="AP1776" s="177">
        <v>0</v>
      </c>
      <c r="AQ1776" s="175">
        <v>3.2</v>
      </c>
      <c r="AR1776" s="177">
        <v>175</v>
      </c>
      <c r="AS1776" s="175">
        <v>0.1</v>
      </c>
      <c r="AT1776" s="176">
        <v>0.01</v>
      </c>
      <c r="AU1776" s="177">
        <v>3</v>
      </c>
      <c r="AV1776" s="175">
        <v>0</v>
      </c>
      <c r="AW1776" s="177">
        <v>0</v>
      </c>
      <c r="AX1776" s="175">
        <v>3.3</v>
      </c>
      <c r="AY1776" s="177">
        <v>182</v>
      </c>
    </row>
    <row r="1777" spans="1:51" x14ac:dyDescent="0.25">
      <c r="A1777" s="496">
        <f>INDEX(Toetsing!F:F,MATCH('Export Project'!J1777,Toetsing!G:G,0))</f>
        <v>17124</v>
      </c>
      <c r="B1777" s="118" t="str">
        <f>INDEX(Toetsing!T:T,MATCH('Export Project'!J1777,Toetsing!G:G,0))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777" s="118" t="s">
        <v>39</v>
      </c>
      <c r="D1777" s="118" t="s">
        <v>39</v>
      </c>
      <c r="E1777" s="121">
        <f t="shared" si="85"/>
        <v>0</v>
      </c>
      <c r="F1777" s="121">
        <f t="shared" si="86"/>
        <v>0</v>
      </c>
      <c r="G1777" s="497">
        <f t="shared" si="87"/>
        <v>0</v>
      </c>
      <c r="H1777" s="27" t="s">
        <v>3219</v>
      </c>
      <c r="I1777" s="27" t="s">
        <v>3316</v>
      </c>
      <c r="J1777" s="182">
        <v>384</v>
      </c>
      <c r="L1777" s="48"/>
      <c r="M1777" s="169" t="s">
        <v>3319</v>
      </c>
      <c r="N1777" s="170">
        <v>50</v>
      </c>
      <c r="O1777" s="170">
        <v>6</v>
      </c>
      <c r="P1777" s="170">
        <v>6</v>
      </c>
      <c r="Q1777" s="170">
        <v>6</v>
      </c>
      <c r="R1777" s="171">
        <v>0.89</v>
      </c>
      <c r="S1777" s="171">
        <v>1.37</v>
      </c>
      <c r="T1777" s="171"/>
      <c r="U1777" s="171"/>
      <c r="V1777" s="172">
        <v>-5.64</v>
      </c>
      <c r="W1777" s="173" t="s">
        <v>3318</v>
      </c>
      <c r="X1777" s="172">
        <v>-5.59</v>
      </c>
      <c r="Y1777" s="174" t="s">
        <v>72</v>
      </c>
      <c r="Z1777" s="175">
        <v>0.82</v>
      </c>
      <c r="AA1777" s="176">
        <v>0.14000000000000001</v>
      </c>
      <c r="AB1777" s="177">
        <v>41</v>
      </c>
      <c r="AC1777" s="175">
        <v>3.59</v>
      </c>
      <c r="AD1777" s="177">
        <v>180</v>
      </c>
      <c r="AE1777" s="175">
        <v>0</v>
      </c>
      <c r="AF1777" s="176">
        <v>0</v>
      </c>
      <c r="AG1777" s="177">
        <v>0</v>
      </c>
      <c r="AH1777" s="175">
        <v>0</v>
      </c>
      <c r="AI1777" s="177">
        <v>0</v>
      </c>
      <c r="AJ1777" s="175">
        <v>3</v>
      </c>
      <c r="AK1777" s="177">
        <v>152</v>
      </c>
      <c r="AL1777" s="175">
        <v>0</v>
      </c>
      <c r="AM1777" s="176">
        <v>0</v>
      </c>
      <c r="AN1777" s="177">
        <v>0</v>
      </c>
      <c r="AO1777" s="175">
        <v>0</v>
      </c>
      <c r="AP1777" s="177">
        <v>0</v>
      </c>
      <c r="AQ1777" s="175">
        <v>3</v>
      </c>
      <c r="AR1777" s="177">
        <v>152</v>
      </c>
      <c r="AS1777" s="175">
        <v>0</v>
      </c>
      <c r="AT1777" s="176">
        <v>0</v>
      </c>
      <c r="AU1777" s="177">
        <v>1</v>
      </c>
      <c r="AV1777" s="175">
        <v>0</v>
      </c>
      <c r="AW1777" s="177">
        <v>0</v>
      </c>
      <c r="AX1777" s="175">
        <v>3.2</v>
      </c>
      <c r="AY1777" s="177">
        <v>158</v>
      </c>
    </row>
    <row r="1778" spans="1:51" x14ac:dyDescent="0.25">
      <c r="A1778" s="496">
        <f>INDEX(Toetsing!F:F,MATCH('Export Project'!J1778,Toetsing!G:G,0))</f>
        <v>17124</v>
      </c>
      <c r="B1778" s="118" t="str">
        <f>INDEX(Toetsing!T:T,MATCH('Export Project'!J1778,Toetsing!G:G,0))</f>
        <v xml:space="preserve">watergang bevindt zich op particulier terrein. Terrein van aprticulieren vallen buiten het convenant onderhoud stedelijk water. In de legger staat het buitengewoon OH op particulier. Deze watergang is dus ten onrechte in scope terecht gekomen. </v>
      </c>
      <c r="C1778" s="118" t="s">
        <v>39</v>
      </c>
      <c r="D1778" s="118" t="s">
        <v>39</v>
      </c>
      <c r="E1778" s="121">
        <f t="shared" si="85"/>
        <v>0</v>
      </c>
      <c r="F1778" s="121">
        <f t="shared" si="86"/>
        <v>0</v>
      </c>
      <c r="G1778" s="497">
        <f t="shared" si="87"/>
        <v>0</v>
      </c>
      <c r="H1778" s="27" t="s">
        <v>3219</v>
      </c>
      <c r="I1778" s="27" t="s">
        <v>3316</v>
      </c>
      <c r="J1778" s="182">
        <v>385</v>
      </c>
      <c r="L1778" s="48"/>
      <c r="M1778" s="169" t="s">
        <v>3320</v>
      </c>
      <c r="N1778" s="170">
        <v>50</v>
      </c>
      <c r="O1778" s="170">
        <v>6.3</v>
      </c>
      <c r="P1778" s="170">
        <v>6.3</v>
      </c>
      <c r="Q1778" s="170">
        <v>6.3</v>
      </c>
      <c r="R1778" s="171">
        <v>0.92</v>
      </c>
      <c r="S1778" s="171">
        <v>1.43</v>
      </c>
      <c r="T1778" s="171"/>
      <c r="U1778" s="171"/>
      <c r="V1778" s="172">
        <v>-5.64</v>
      </c>
      <c r="W1778" s="173" t="s">
        <v>3318</v>
      </c>
      <c r="X1778" s="172">
        <v>-5.59</v>
      </c>
      <c r="Y1778" s="174" t="s">
        <v>72</v>
      </c>
      <c r="Z1778" s="175">
        <v>1.32</v>
      </c>
      <c r="AA1778" s="176">
        <v>0.21</v>
      </c>
      <c r="AB1778" s="177">
        <v>66</v>
      </c>
      <c r="AC1778" s="175">
        <v>4.05</v>
      </c>
      <c r="AD1778" s="177">
        <v>203</v>
      </c>
      <c r="AE1778" s="175">
        <v>0</v>
      </c>
      <c r="AF1778" s="176">
        <v>0</v>
      </c>
      <c r="AG1778" s="177">
        <v>0</v>
      </c>
      <c r="AH1778" s="175">
        <v>0</v>
      </c>
      <c r="AI1778" s="177">
        <v>0</v>
      </c>
      <c r="AJ1778" s="175">
        <v>3.3</v>
      </c>
      <c r="AK1778" s="177">
        <v>163</v>
      </c>
      <c r="AL1778" s="175">
        <v>0</v>
      </c>
      <c r="AM1778" s="176">
        <v>0</v>
      </c>
      <c r="AN1778" s="177">
        <v>0</v>
      </c>
      <c r="AO1778" s="175">
        <v>0</v>
      </c>
      <c r="AP1778" s="177">
        <v>0</v>
      </c>
      <c r="AQ1778" s="175">
        <v>3.3</v>
      </c>
      <c r="AR1778" s="177">
        <v>163</v>
      </c>
      <c r="AS1778" s="175">
        <v>0</v>
      </c>
      <c r="AT1778" s="176">
        <v>0</v>
      </c>
      <c r="AU1778" s="177">
        <v>0</v>
      </c>
      <c r="AV1778" s="175">
        <v>0</v>
      </c>
      <c r="AW1778" s="177">
        <v>0</v>
      </c>
      <c r="AX1778" s="175">
        <v>3.4</v>
      </c>
      <c r="AY1778" s="177">
        <v>172</v>
      </c>
    </row>
    <row r="1779" spans="1:51" x14ac:dyDescent="0.25">
      <c r="A1779" s="496" t="str">
        <f>INDEX(Toetsing!F:F,MATCH('Export Project'!J1779,Toetsing!G:G,0))</f>
        <v>17126HS</v>
      </c>
      <c r="B1779" s="118" t="str">
        <f>INDEX(Toetsing!T:T,MATCH('Export Project'!J1779,Toetsing!G:G,0))</f>
        <v>baggerschoon</v>
      </c>
      <c r="C1779" s="118" t="s">
        <v>74</v>
      </c>
      <c r="D1779" s="118" t="s">
        <v>39</v>
      </c>
      <c r="E1779" s="121">
        <f t="shared" si="85"/>
        <v>40</v>
      </c>
      <c r="F1779" s="121">
        <f t="shared" si="86"/>
        <v>10</v>
      </c>
      <c r="G1779" s="497">
        <f t="shared" si="87"/>
        <v>0</v>
      </c>
      <c r="H1779" s="27" t="s">
        <v>3219</v>
      </c>
      <c r="I1779" s="27" t="s">
        <v>3321</v>
      </c>
      <c r="J1779" s="182">
        <v>372</v>
      </c>
      <c r="L1779" s="48"/>
      <c r="M1779" s="169" t="s">
        <v>3322</v>
      </c>
      <c r="N1779" s="170">
        <v>40</v>
      </c>
      <c r="O1779" s="170">
        <v>1.8</v>
      </c>
      <c r="P1779" s="170">
        <v>1.8</v>
      </c>
      <c r="Q1779" s="170">
        <v>1.8</v>
      </c>
      <c r="R1779" s="171">
        <v>0.51</v>
      </c>
      <c r="S1779" s="171">
        <v>0.75</v>
      </c>
      <c r="T1779" s="171"/>
      <c r="U1779" s="171"/>
      <c r="V1779" s="172">
        <v>-6.03</v>
      </c>
      <c r="W1779" s="173" t="s">
        <v>3228</v>
      </c>
      <c r="X1779" s="172">
        <v>-6.02</v>
      </c>
      <c r="Y1779" s="174" t="s">
        <v>72</v>
      </c>
      <c r="Z1779" s="175">
        <v>0.24</v>
      </c>
      <c r="AA1779" s="176">
        <v>0.13</v>
      </c>
      <c r="AB1779" s="177">
        <v>10</v>
      </c>
      <c r="AC1779" s="175">
        <v>0.7</v>
      </c>
      <c r="AD1779" s="177">
        <v>28</v>
      </c>
      <c r="AE1779" s="175">
        <v>0.2</v>
      </c>
      <c r="AF1779" s="176">
        <v>0.08</v>
      </c>
      <c r="AG1779" s="177">
        <v>6</v>
      </c>
      <c r="AH1779" s="175">
        <v>0.1</v>
      </c>
      <c r="AI1779" s="177">
        <v>2</v>
      </c>
      <c r="AJ1779" s="175">
        <v>0.6</v>
      </c>
      <c r="AK1779" s="177">
        <v>25</v>
      </c>
      <c r="AL1779" s="175">
        <v>0</v>
      </c>
      <c r="AM1779" s="176">
        <v>0</v>
      </c>
      <c r="AN1779" s="177">
        <v>0</v>
      </c>
      <c r="AO1779" s="175">
        <v>0</v>
      </c>
      <c r="AP1779" s="177">
        <v>0</v>
      </c>
      <c r="AQ1779" s="175">
        <v>0.5</v>
      </c>
      <c r="AR1779" s="177">
        <v>18</v>
      </c>
      <c r="AS1779" s="175">
        <v>0</v>
      </c>
      <c r="AT1779" s="176">
        <v>0</v>
      </c>
      <c r="AU1779" s="177">
        <v>0</v>
      </c>
      <c r="AV1779" s="175">
        <v>0</v>
      </c>
      <c r="AW1779" s="177">
        <v>0</v>
      </c>
      <c r="AX1779" s="175">
        <v>0.6</v>
      </c>
      <c r="AY1779" s="177">
        <v>22</v>
      </c>
    </row>
    <row r="1780" spans="1:51" x14ac:dyDescent="0.25">
      <c r="A1780" s="496" t="str">
        <f>INDEX(Toetsing!F:F,MATCH('Export Project'!J1780,Toetsing!G:G,0))</f>
        <v>17126HS</v>
      </c>
      <c r="B1780" s="118" t="str">
        <f>INDEX(Toetsing!T:T,MATCH('Export Project'!J1780,Toetsing!G:G,0))</f>
        <v>baggerschoon</v>
      </c>
      <c r="C1780" s="118" t="s">
        <v>74</v>
      </c>
      <c r="D1780" s="118" t="s">
        <v>39</v>
      </c>
      <c r="E1780" s="121">
        <f t="shared" si="85"/>
        <v>16</v>
      </c>
      <c r="F1780" s="121">
        <f t="shared" si="86"/>
        <v>2</v>
      </c>
      <c r="G1780" s="497">
        <f t="shared" si="87"/>
        <v>0</v>
      </c>
      <c r="H1780" s="27" t="s">
        <v>3219</v>
      </c>
      <c r="I1780" s="27" t="s">
        <v>3321</v>
      </c>
      <c r="J1780" s="182">
        <v>373</v>
      </c>
      <c r="L1780" s="48"/>
      <c r="M1780" s="169" t="s">
        <v>3323</v>
      </c>
      <c r="N1780" s="170">
        <v>16</v>
      </c>
      <c r="O1780" s="170">
        <v>1.5</v>
      </c>
      <c r="P1780" s="170">
        <v>1.5</v>
      </c>
      <c r="Q1780" s="170">
        <v>1.5</v>
      </c>
      <c r="R1780" s="171">
        <v>0.46</v>
      </c>
      <c r="S1780" s="171">
        <v>0.57999999999999996</v>
      </c>
      <c r="T1780" s="171"/>
      <c r="U1780" s="171"/>
      <c r="V1780" s="172">
        <v>-6.03</v>
      </c>
      <c r="W1780" s="173" t="s">
        <v>3228</v>
      </c>
      <c r="X1780" s="172">
        <v>-6.02</v>
      </c>
      <c r="Y1780" s="174" t="s">
        <v>72</v>
      </c>
      <c r="Z1780" s="175">
        <v>0.12</v>
      </c>
      <c r="AA1780" s="176">
        <v>0.08</v>
      </c>
      <c r="AB1780" s="177">
        <v>2</v>
      </c>
      <c r="AC1780" s="175">
        <v>0.46</v>
      </c>
      <c r="AD1780" s="177">
        <v>7</v>
      </c>
      <c r="AE1780" s="175"/>
      <c r="AF1780" s="176"/>
      <c r="AG1780" s="177"/>
      <c r="AH1780" s="175"/>
      <c r="AI1780" s="177"/>
      <c r="AJ1780" s="175"/>
      <c r="AK1780" s="177"/>
      <c r="AL1780" s="175">
        <v>0</v>
      </c>
      <c r="AM1780" s="176">
        <v>0</v>
      </c>
      <c r="AN1780" s="177">
        <v>0</v>
      </c>
      <c r="AO1780" s="175">
        <v>0</v>
      </c>
      <c r="AP1780" s="177">
        <v>0</v>
      </c>
      <c r="AQ1780" s="175">
        <v>0.4</v>
      </c>
      <c r="AR1780" s="177">
        <v>6</v>
      </c>
      <c r="AS1780" s="175">
        <v>0</v>
      </c>
      <c r="AT1780" s="176">
        <v>0.02</v>
      </c>
      <c r="AU1780" s="177">
        <v>0</v>
      </c>
      <c r="AV1780" s="175">
        <v>0</v>
      </c>
      <c r="AW1780" s="177">
        <v>0</v>
      </c>
      <c r="AX1780" s="175">
        <v>0.4</v>
      </c>
      <c r="AY1780" s="177">
        <v>7</v>
      </c>
    </row>
    <row r="1781" spans="1:51" x14ac:dyDescent="0.25">
      <c r="A1781" s="496" t="str">
        <f>INDEX(Toetsing!F:F,MATCH('Export Project'!J1781,Toetsing!G:G,0))</f>
        <v>17126HS</v>
      </c>
      <c r="B1781" s="118" t="str">
        <f>INDEX(Toetsing!T:T,MATCH('Export Project'!J1781,Toetsing!G:G,0))</f>
        <v>baggerschoon</v>
      </c>
      <c r="C1781" s="118" t="s">
        <v>74</v>
      </c>
      <c r="D1781" s="118" t="s">
        <v>39</v>
      </c>
      <c r="E1781" s="121">
        <f t="shared" si="85"/>
        <v>38</v>
      </c>
      <c r="F1781" s="121">
        <f t="shared" si="86"/>
        <v>20</v>
      </c>
      <c r="G1781" s="497">
        <f t="shared" si="87"/>
        <v>0</v>
      </c>
      <c r="H1781" s="27" t="s">
        <v>3219</v>
      </c>
      <c r="I1781" s="27" t="s">
        <v>3324</v>
      </c>
      <c r="J1781" s="182">
        <v>374</v>
      </c>
      <c r="L1781" s="48"/>
      <c r="M1781" s="169" t="s">
        <v>3325</v>
      </c>
      <c r="N1781" s="170">
        <v>38</v>
      </c>
      <c r="O1781" s="170">
        <v>1.9</v>
      </c>
      <c r="P1781" s="170">
        <v>1.9</v>
      </c>
      <c r="Q1781" s="170">
        <v>1.9</v>
      </c>
      <c r="R1781" s="171">
        <v>0.48</v>
      </c>
      <c r="S1781" s="171">
        <v>1.0900000000000001</v>
      </c>
      <c r="T1781" s="171"/>
      <c r="U1781" s="171"/>
      <c r="V1781" s="172">
        <v>-6.03</v>
      </c>
      <c r="W1781" s="173" t="s">
        <v>3228</v>
      </c>
      <c r="X1781" s="172">
        <v>-6.02</v>
      </c>
      <c r="Y1781" s="174" t="s">
        <v>72</v>
      </c>
      <c r="Z1781" s="175">
        <v>0.52</v>
      </c>
      <c r="AA1781" s="176">
        <v>0.27</v>
      </c>
      <c r="AB1781" s="177">
        <v>20</v>
      </c>
      <c r="AC1781" s="175">
        <v>0.72</v>
      </c>
      <c r="AD1781" s="177">
        <v>27</v>
      </c>
      <c r="AE1781" s="175">
        <v>0.3</v>
      </c>
      <c r="AF1781" s="176">
        <v>0.14000000000000001</v>
      </c>
      <c r="AG1781" s="177">
        <v>10</v>
      </c>
      <c r="AH1781" s="175">
        <v>0</v>
      </c>
      <c r="AI1781" s="177">
        <v>0</v>
      </c>
      <c r="AJ1781" s="175">
        <v>0.6</v>
      </c>
      <c r="AK1781" s="177">
        <v>24</v>
      </c>
      <c r="AL1781" s="175">
        <v>0.3</v>
      </c>
      <c r="AM1781" s="176">
        <v>0.14000000000000001</v>
      </c>
      <c r="AN1781" s="177">
        <v>10</v>
      </c>
      <c r="AO1781" s="175">
        <v>0</v>
      </c>
      <c r="AP1781" s="177">
        <v>0</v>
      </c>
      <c r="AQ1781" s="175">
        <v>0.6</v>
      </c>
      <c r="AR1781" s="177">
        <v>24</v>
      </c>
      <c r="AS1781" s="175">
        <v>0.3</v>
      </c>
      <c r="AT1781" s="176">
        <v>0.15</v>
      </c>
      <c r="AU1781" s="177">
        <v>11</v>
      </c>
      <c r="AV1781" s="175">
        <v>0</v>
      </c>
      <c r="AW1781" s="177">
        <v>0</v>
      </c>
      <c r="AX1781" s="175">
        <v>0.6</v>
      </c>
      <c r="AY1781" s="177">
        <v>24</v>
      </c>
    </row>
    <row r="1782" spans="1:51" x14ac:dyDescent="0.25">
      <c r="A1782" s="496" t="str">
        <f>INDEX(Toetsing!F:F,MATCH('Export Project'!J1782,Toetsing!G:G,0))</f>
        <v>17126HS</v>
      </c>
      <c r="B1782" s="118" t="str">
        <f>INDEX(Toetsing!T:T,MATCH('Export Project'!J1782,Toetsing!G:G,0))</f>
        <v>Nee</v>
      </c>
      <c r="C1782" s="118" t="s">
        <v>39</v>
      </c>
      <c r="D1782" s="118" t="s">
        <v>39</v>
      </c>
      <c r="E1782" s="121">
        <f t="shared" si="85"/>
        <v>0</v>
      </c>
      <c r="F1782" s="121">
        <f t="shared" si="86"/>
        <v>0</v>
      </c>
      <c r="G1782" s="497">
        <f t="shared" si="87"/>
        <v>0</v>
      </c>
      <c r="H1782" s="27" t="s">
        <v>3219</v>
      </c>
      <c r="I1782" s="27" t="s">
        <v>3324</v>
      </c>
      <c r="J1782" s="182">
        <v>375</v>
      </c>
      <c r="L1782" s="48"/>
      <c r="M1782" s="169" t="s">
        <v>3326</v>
      </c>
      <c r="N1782" s="170">
        <v>26</v>
      </c>
      <c r="O1782" s="170">
        <v>8</v>
      </c>
      <c r="P1782" s="170">
        <v>8</v>
      </c>
      <c r="Q1782" s="170">
        <v>8</v>
      </c>
      <c r="R1782" s="171">
        <v>1.21</v>
      </c>
      <c r="S1782" s="171">
        <v>1.64</v>
      </c>
      <c r="T1782" s="171"/>
      <c r="U1782" s="171"/>
      <c r="V1782" s="172">
        <v>-6.03</v>
      </c>
      <c r="W1782" s="173" t="s">
        <v>3228</v>
      </c>
      <c r="X1782" s="172">
        <v>-6.02</v>
      </c>
      <c r="Y1782" s="174" t="s">
        <v>72</v>
      </c>
      <c r="Z1782" s="175">
        <v>2.36</v>
      </c>
      <c r="AA1782" s="176">
        <v>0.3</v>
      </c>
      <c r="AB1782" s="177">
        <v>61</v>
      </c>
      <c r="AC1782" s="175">
        <v>6.5</v>
      </c>
      <c r="AD1782" s="177">
        <v>169</v>
      </c>
      <c r="AE1782" s="175">
        <v>0.5</v>
      </c>
      <c r="AF1782" s="176">
        <v>0.06</v>
      </c>
      <c r="AG1782" s="177">
        <v>12</v>
      </c>
      <c r="AH1782" s="175">
        <v>0.2</v>
      </c>
      <c r="AI1782" s="177">
        <v>4</v>
      </c>
      <c r="AJ1782" s="175">
        <v>5.8</v>
      </c>
      <c r="AK1782" s="177">
        <v>151</v>
      </c>
      <c r="AL1782" s="175">
        <v>0.5</v>
      </c>
      <c r="AM1782" s="176">
        <v>0.06</v>
      </c>
      <c r="AN1782" s="177">
        <v>12</v>
      </c>
      <c r="AO1782" s="175">
        <v>0.2</v>
      </c>
      <c r="AP1782" s="177">
        <v>4</v>
      </c>
      <c r="AQ1782" s="175">
        <v>5.8</v>
      </c>
      <c r="AR1782" s="177">
        <v>151</v>
      </c>
      <c r="AS1782" s="175">
        <v>0.6</v>
      </c>
      <c r="AT1782" s="176">
        <v>0.08</v>
      </c>
      <c r="AU1782" s="177">
        <v>16</v>
      </c>
      <c r="AV1782" s="175">
        <v>0.3</v>
      </c>
      <c r="AW1782" s="177">
        <v>7</v>
      </c>
      <c r="AX1782" s="175">
        <v>6.2</v>
      </c>
      <c r="AY1782" s="177">
        <v>160</v>
      </c>
    </row>
    <row r="1783" spans="1:51" x14ac:dyDescent="0.25">
      <c r="A1783" s="496" t="str">
        <f>INDEX(Toetsing!F:F,MATCH('Export Project'!J1783,Toetsing!G:G,0))</f>
        <v>17126HS</v>
      </c>
      <c r="B1783" s="118" t="str">
        <f>INDEX(Toetsing!T:T,MATCH('Export Project'!J1783,Toetsing!G:G,0))</f>
        <v>baggerschoon</v>
      </c>
      <c r="C1783" s="118" t="s">
        <v>74</v>
      </c>
      <c r="D1783" s="118" t="s">
        <v>39</v>
      </c>
      <c r="E1783" s="121">
        <f t="shared" si="85"/>
        <v>26</v>
      </c>
      <c r="F1783" s="121">
        <f t="shared" si="86"/>
        <v>10</v>
      </c>
      <c r="G1783" s="497">
        <f t="shared" si="87"/>
        <v>0</v>
      </c>
      <c r="H1783" s="27" t="s">
        <v>3219</v>
      </c>
      <c r="I1783" s="27" t="s">
        <v>3324</v>
      </c>
      <c r="J1783" s="182">
        <v>376</v>
      </c>
      <c r="L1783" s="48"/>
      <c r="M1783" s="169" t="s">
        <v>3327</v>
      </c>
      <c r="N1783" s="170">
        <v>26</v>
      </c>
      <c r="O1783" s="170">
        <v>1.5</v>
      </c>
      <c r="P1783" s="170">
        <v>1.5</v>
      </c>
      <c r="Q1783" s="170">
        <v>1.5</v>
      </c>
      <c r="R1783" s="171">
        <v>0.4</v>
      </c>
      <c r="S1783" s="171">
        <v>0.76</v>
      </c>
      <c r="T1783" s="171"/>
      <c r="U1783" s="171"/>
      <c r="V1783" s="172">
        <v>-6.03</v>
      </c>
      <c r="W1783" s="173" t="s">
        <v>3228</v>
      </c>
      <c r="X1783" s="172">
        <v>-6.02</v>
      </c>
      <c r="Y1783" s="174" t="s">
        <v>72</v>
      </c>
      <c r="Z1783" s="175">
        <v>0.38</v>
      </c>
      <c r="AA1783" s="176">
        <v>0.25</v>
      </c>
      <c r="AB1783" s="177">
        <v>10</v>
      </c>
      <c r="AC1783" s="175">
        <v>0.41</v>
      </c>
      <c r="AD1783" s="177">
        <v>11</v>
      </c>
      <c r="AE1783" s="175"/>
      <c r="AF1783" s="176"/>
      <c r="AG1783" s="177"/>
      <c r="AH1783" s="175"/>
      <c r="AI1783" s="177"/>
      <c r="AJ1783" s="175"/>
      <c r="AK1783" s="177"/>
      <c r="AL1783" s="175">
        <v>0.2</v>
      </c>
      <c r="AM1783" s="176">
        <v>0.11</v>
      </c>
      <c r="AN1783" s="177">
        <v>4</v>
      </c>
      <c r="AO1783" s="175">
        <v>0</v>
      </c>
      <c r="AP1783" s="177">
        <v>0</v>
      </c>
      <c r="AQ1783" s="175">
        <v>0.4</v>
      </c>
      <c r="AR1783" s="177">
        <v>11</v>
      </c>
      <c r="AS1783" s="175">
        <v>0.2</v>
      </c>
      <c r="AT1783" s="176">
        <v>0.11</v>
      </c>
      <c r="AU1783" s="177">
        <v>4</v>
      </c>
      <c r="AV1783" s="175">
        <v>0</v>
      </c>
      <c r="AW1783" s="177">
        <v>0</v>
      </c>
      <c r="AX1783" s="175">
        <v>0.4</v>
      </c>
      <c r="AY1783" s="177">
        <v>11</v>
      </c>
    </row>
    <row r="1784" spans="1:51" x14ac:dyDescent="0.25">
      <c r="A1784" s="496" t="str">
        <f>INDEX(Toetsing!F:F,MATCH('Export Project'!J1784,Toetsing!G:G,0))</f>
        <v>17126HS</v>
      </c>
      <c r="B1784" s="118" t="str">
        <f>INDEX(Toetsing!T:T,MATCH('Export Project'!J1784,Toetsing!G:G,0))</f>
        <v>baggerschoon</v>
      </c>
      <c r="C1784" s="118" t="s">
        <v>74</v>
      </c>
      <c r="D1784" s="118" t="s">
        <v>39</v>
      </c>
      <c r="E1784" s="121">
        <f t="shared" si="85"/>
        <v>18</v>
      </c>
      <c r="F1784" s="121">
        <f t="shared" si="86"/>
        <v>9</v>
      </c>
      <c r="G1784" s="497">
        <f t="shared" si="87"/>
        <v>0</v>
      </c>
      <c r="H1784" s="27" t="s">
        <v>3219</v>
      </c>
      <c r="I1784" s="27" t="s">
        <v>3324</v>
      </c>
      <c r="J1784" s="182">
        <v>377</v>
      </c>
      <c r="L1784" s="48"/>
      <c r="M1784" s="169" t="s">
        <v>3328</v>
      </c>
      <c r="N1784" s="170">
        <v>18</v>
      </c>
      <c r="O1784" s="170">
        <v>1.5</v>
      </c>
      <c r="P1784" s="170">
        <v>1.5</v>
      </c>
      <c r="Q1784" s="170">
        <v>1.5</v>
      </c>
      <c r="R1784" s="171">
        <v>0.31</v>
      </c>
      <c r="S1784" s="171">
        <v>0.77</v>
      </c>
      <c r="T1784" s="171"/>
      <c r="U1784" s="171"/>
      <c r="V1784" s="172">
        <v>-6.03</v>
      </c>
      <c r="W1784" s="173" t="s">
        <v>3228</v>
      </c>
      <c r="X1784" s="172">
        <v>-6.02</v>
      </c>
      <c r="Y1784" s="174" t="s">
        <v>72</v>
      </c>
      <c r="Z1784" s="175">
        <v>0.48</v>
      </c>
      <c r="AA1784" s="176">
        <v>0.32</v>
      </c>
      <c r="AB1784" s="177">
        <v>9</v>
      </c>
      <c r="AC1784" s="175">
        <v>0.33</v>
      </c>
      <c r="AD1784" s="177">
        <v>6</v>
      </c>
      <c r="AE1784" s="175"/>
      <c r="AF1784" s="176"/>
      <c r="AG1784" s="177"/>
      <c r="AH1784" s="175"/>
      <c r="AI1784" s="177"/>
      <c r="AJ1784" s="175"/>
      <c r="AK1784" s="177"/>
      <c r="AL1784" s="175">
        <v>0.3</v>
      </c>
      <c r="AM1784" s="176">
        <v>0.17</v>
      </c>
      <c r="AN1784" s="177">
        <v>5</v>
      </c>
      <c r="AO1784" s="175">
        <v>0</v>
      </c>
      <c r="AP1784" s="177">
        <v>0</v>
      </c>
      <c r="AQ1784" s="175">
        <v>0.3</v>
      </c>
      <c r="AR1784" s="177">
        <v>6</v>
      </c>
      <c r="AS1784" s="175">
        <v>0.3</v>
      </c>
      <c r="AT1784" s="176">
        <v>0.17</v>
      </c>
      <c r="AU1784" s="177">
        <v>5</v>
      </c>
      <c r="AV1784" s="175">
        <v>0</v>
      </c>
      <c r="AW1784" s="177">
        <v>0</v>
      </c>
      <c r="AX1784" s="175">
        <v>0.3</v>
      </c>
      <c r="AY1784" s="177">
        <v>6</v>
      </c>
    </row>
    <row r="1785" spans="1:51" x14ac:dyDescent="0.25">
      <c r="A1785" s="496">
        <f>INDEX(Toetsing!F:F,MATCH('Export Project'!J1785,Toetsing!G:G,0))</f>
        <v>17073</v>
      </c>
      <c r="B1785" s="118" t="str">
        <f>INDEX(Toetsing!T:T,MATCH('Export Project'!J1785,Toetsing!G:G,0))</f>
        <v>Nee</v>
      </c>
      <c r="C1785" s="118" t="s">
        <v>39</v>
      </c>
      <c r="D1785" s="118" t="s">
        <v>39</v>
      </c>
      <c r="E1785" s="121">
        <f t="shared" si="85"/>
        <v>0</v>
      </c>
      <c r="F1785" s="121">
        <f t="shared" si="86"/>
        <v>0</v>
      </c>
      <c r="G1785" s="497">
        <f t="shared" si="87"/>
        <v>0</v>
      </c>
      <c r="H1785" s="27" t="s">
        <v>3219</v>
      </c>
      <c r="I1785" s="27" t="s">
        <v>3329</v>
      </c>
      <c r="J1785" s="182">
        <v>419</v>
      </c>
      <c r="L1785" s="48"/>
      <c r="M1785" s="169" t="s">
        <v>3330</v>
      </c>
      <c r="N1785" s="170">
        <v>28</v>
      </c>
      <c r="O1785" s="170">
        <v>14.3</v>
      </c>
      <c r="P1785" s="170">
        <v>14.3</v>
      </c>
      <c r="Q1785" s="170">
        <v>14.3</v>
      </c>
      <c r="R1785" s="171">
        <v>0.93</v>
      </c>
      <c r="S1785" s="171">
        <v>0.98</v>
      </c>
      <c r="T1785" s="171"/>
      <c r="U1785" s="171"/>
      <c r="V1785" s="172">
        <v>-5.76</v>
      </c>
      <c r="W1785" s="173" t="s">
        <v>3331</v>
      </c>
      <c r="X1785" s="172">
        <v>-5.72</v>
      </c>
      <c r="Y1785" s="174" t="s">
        <v>72</v>
      </c>
      <c r="Z1785" s="175">
        <v>0.71</v>
      </c>
      <c r="AA1785" s="176">
        <v>0.05</v>
      </c>
      <c r="AB1785" s="177">
        <v>20</v>
      </c>
      <c r="AC1785" s="175">
        <v>11.11</v>
      </c>
      <c r="AD1785" s="177">
        <v>311</v>
      </c>
      <c r="AE1785" s="175">
        <v>0</v>
      </c>
      <c r="AF1785" s="176">
        <v>0</v>
      </c>
      <c r="AG1785" s="177">
        <v>0</v>
      </c>
      <c r="AH1785" s="175">
        <v>0</v>
      </c>
      <c r="AI1785" s="177">
        <v>0</v>
      </c>
      <c r="AJ1785" s="175">
        <v>9.1999999999999993</v>
      </c>
      <c r="AK1785" s="177">
        <v>258</v>
      </c>
      <c r="AL1785" s="175">
        <v>0</v>
      </c>
      <c r="AM1785" s="176">
        <v>0</v>
      </c>
      <c r="AN1785" s="177">
        <v>0</v>
      </c>
      <c r="AO1785" s="175">
        <v>0</v>
      </c>
      <c r="AP1785" s="177">
        <v>0</v>
      </c>
      <c r="AQ1785" s="175">
        <v>9.1999999999999993</v>
      </c>
      <c r="AR1785" s="177">
        <v>258</v>
      </c>
      <c r="AS1785" s="175">
        <v>0</v>
      </c>
      <c r="AT1785" s="176">
        <v>0</v>
      </c>
      <c r="AU1785" s="177">
        <v>1</v>
      </c>
      <c r="AV1785" s="175">
        <v>0</v>
      </c>
      <c r="AW1785" s="177">
        <v>0</v>
      </c>
      <c r="AX1785" s="175">
        <v>10.199999999999999</v>
      </c>
      <c r="AY1785" s="177">
        <v>285</v>
      </c>
    </row>
    <row r="1786" spans="1:51" x14ac:dyDescent="0.25">
      <c r="A1786" s="496" t="str">
        <f>INDEX(Toetsing!F:F,MATCH('Export Project'!J1786,Toetsing!G:G,0))</f>
        <v>17126HS</v>
      </c>
      <c r="B1786" s="118" t="str">
        <f>INDEX(Toetsing!T:T,MATCH('Export Project'!J1786,Toetsing!G:G,0))</f>
        <v>nee</v>
      </c>
      <c r="C1786" s="118" t="s">
        <v>39</v>
      </c>
      <c r="D1786" s="118" t="s">
        <v>39</v>
      </c>
      <c r="E1786" s="121">
        <f t="shared" si="85"/>
        <v>0</v>
      </c>
      <c r="F1786" s="121">
        <f t="shared" si="86"/>
        <v>0</v>
      </c>
      <c r="G1786" s="497">
        <f t="shared" si="87"/>
        <v>0</v>
      </c>
      <c r="H1786" s="27" t="s">
        <v>3219</v>
      </c>
      <c r="I1786" s="27" t="s">
        <v>3332</v>
      </c>
      <c r="J1786" s="182">
        <v>370</v>
      </c>
      <c r="L1786" s="48"/>
      <c r="M1786" s="169" t="s">
        <v>3333</v>
      </c>
      <c r="N1786" s="170">
        <v>37</v>
      </c>
      <c r="O1786" s="170">
        <v>2.2999999999999998</v>
      </c>
      <c r="P1786" s="170">
        <v>2.2999999999999998</v>
      </c>
      <c r="Q1786" s="170">
        <v>2.2999999999999998</v>
      </c>
      <c r="R1786" s="171">
        <v>0.52</v>
      </c>
      <c r="S1786" s="171">
        <v>0.62</v>
      </c>
      <c r="T1786" s="171"/>
      <c r="U1786" s="171"/>
      <c r="V1786" s="172">
        <v>-6.03</v>
      </c>
      <c r="W1786" s="173" t="s">
        <v>3228</v>
      </c>
      <c r="X1786" s="172">
        <v>-6.02</v>
      </c>
      <c r="Y1786" s="174" t="s">
        <v>72</v>
      </c>
      <c r="Z1786" s="175">
        <v>0.12</v>
      </c>
      <c r="AA1786" s="176">
        <v>0.05</v>
      </c>
      <c r="AB1786" s="177">
        <v>4</v>
      </c>
      <c r="AC1786" s="175">
        <v>0.88</v>
      </c>
      <c r="AD1786" s="177">
        <v>33</v>
      </c>
      <c r="AE1786" s="175">
        <v>0</v>
      </c>
      <c r="AF1786" s="176">
        <v>0.02</v>
      </c>
      <c r="AG1786" s="177">
        <v>1</v>
      </c>
      <c r="AH1786" s="175">
        <v>0</v>
      </c>
      <c r="AI1786" s="177">
        <v>1</v>
      </c>
      <c r="AJ1786" s="175">
        <v>0.8</v>
      </c>
      <c r="AK1786" s="177">
        <v>31</v>
      </c>
      <c r="AL1786" s="175">
        <v>0</v>
      </c>
      <c r="AM1786" s="176">
        <v>0.02</v>
      </c>
      <c r="AN1786" s="177">
        <v>1</v>
      </c>
      <c r="AO1786" s="175">
        <v>0</v>
      </c>
      <c r="AP1786" s="177">
        <v>1</v>
      </c>
      <c r="AQ1786" s="175">
        <v>0.8</v>
      </c>
      <c r="AR1786" s="177">
        <v>31</v>
      </c>
      <c r="AS1786" s="175">
        <v>0.1</v>
      </c>
      <c r="AT1786" s="176">
        <v>0.04</v>
      </c>
      <c r="AU1786" s="177">
        <v>3</v>
      </c>
      <c r="AV1786" s="175">
        <v>0.1</v>
      </c>
      <c r="AW1786" s="177">
        <v>4</v>
      </c>
      <c r="AX1786" s="175">
        <v>0.8</v>
      </c>
      <c r="AY1786" s="177">
        <v>31</v>
      </c>
    </row>
    <row r="1787" spans="1:51" x14ac:dyDescent="0.25">
      <c r="A1787" s="496" t="str">
        <f>INDEX(Toetsing!F:F,MATCH('Export Project'!J1787,Toetsing!G:G,0))</f>
        <v>17126HS</v>
      </c>
      <c r="B1787" s="118" t="str">
        <f>INDEX(Toetsing!T:T,MATCH('Export Project'!J1787,Toetsing!G:G,0))</f>
        <v>baggerschoon</v>
      </c>
      <c r="C1787" s="118" t="s">
        <v>74</v>
      </c>
      <c r="D1787" s="118" t="s">
        <v>39</v>
      </c>
      <c r="E1787" s="121">
        <f t="shared" si="85"/>
        <v>35</v>
      </c>
      <c r="F1787" s="121">
        <f t="shared" si="86"/>
        <v>5</v>
      </c>
      <c r="G1787" s="497">
        <f t="shared" si="87"/>
        <v>0</v>
      </c>
      <c r="H1787" s="27" t="s">
        <v>3219</v>
      </c>
      <c r="I1787" s="27" t="s">
        <v>3332</v>
      </c>
      <c r="J1787" s="182">
        <v>371</v>
      </c>
      <c r="L1787" s="48"/>
      <c r="M1787" s="169" t="s">
        <v>3334</v>
      </c>
      <c r="N1787" s="170">
        <v>35</v>
      </c>
      <c r="O1787" s="170">
        <v>2.1</v>
      </c>
      <c r="P1787" s="170">
        <v>2.1</v>
      </c>
      <c r="Q1787" s="170">
        <v>2.1</v>
      </c>
      <c r="R1787" s="171">
        <v>0.43</v>
      </c>
      <c r="S1787" s="171">
        <v>0.49</v>
      </c>
      <c r="T1787" s="171"/>
      <c r="U1787" s="171"/>
      <c r="V1787" s="172">
        <v>-6.03</v>
      </c>
      <c r="W1787" s="173" t="s">
        <v>3228</v>
      </c>
      <c r="X1787" s="172">
        <v>-6.02</v>
      </c>
      <c r="Y1787" s="174" t="s">
        <v>72</v>
      </c>
      <c r="Z1787" s="175">
        <v>0.14000000000000001</v>
      </c>
      <c r="AA1787" s="176">
        <v>7.0000000000000007E-2</v>
      </c>
      <c r="AB1787" s="177">
        <v>5</v>
      </c>
      <c r="AC1787" s="175">
        <v>0.7</v>
      </c>
      <c r="AD1787" s="177">
        <v>25</v>
      </c>
      <c r="AE1787" s="175">
        <v>0.1</v>
      </c>
      <c r="AF1787" s="176">
        <v>0.04</v>
      </c>
      <c r="AG1787" s="177">
        <v>3</v>
      </c>
      <c r="AH1787" s="175">
        <v>0.1</v>
      </c>
      <c r="AI1787" s="177">
        <v>2</v>
      </c>
      <c r="AJ1787" s="175">
        <v>0.7</v>
      </c>
      <c r="AK1787" s="177">
        <v>23</v>
      </c>
      <c r="AL1787" s="175">
        <v>0.1</v>
      </c>
      <c r="AM1787" s="176">
        <v>0.04</v>
      </c>
      <c r="AN1787" s="177">
        <v>3</v>
      </c>
      <c r="AO1787" s="175">
        <v>0.1</v>
      </c>
      <c r="AP1787" s="177">
        <v>2</v>
      </c>
      <c r="AQ1787" s="175">
        <v>0.7</v>
      </c>
      <c r="AR1787" s="177">
        <v>23</v>
      </c>
      <c r="AS1787" s="175">
        <v>0.1</v>
      </c>
      <c r="AT1787" s="176">
        <v>0.04</v>
      </c>
      <c r="AU1787" s="177">
        <v>3</v>
      </c>
      <c r="AV1787" s="175">
        <v>0.2</v>
      </c>
      <c r="AW1787" s="177">
        <v>6</v>
      </c>
      <c r="AX1787" s="175">
        <v>0.7</v>
      </c>
      <c r="AY1787" s="177">
        <v>23</v>
      </c>
    </row>
    <row r="1788" spans="1:51" x14ac:dyDescent="0.25">
      <c r="A1788" s="496">
        <f>INDEX(Toetsing!F:F,MATCH('Export Project'!J1788,Toetsing!G:G,0))</f>
        <v>17079</v>
      </c>
      <c r="B1788" s="118" t="str">
        <f>INDEX(Toetsing!T:T,MATCH('Export Project'!J1788,Toetsing!G:G,0))</f>
        <v>Nee</v>
      </c>
      <c r="C1788" s="118" t="s">
        <v>39</v>
      </c>
      <c r="D1788" s="118" t="s">
        <v>39</v>
      </c>
      <c r="E1788" s="121">
        <f t="shared" si="85"/>
        <v>0</v>
      </c>
      <c r="F1788" s="121">
        <f t="shared" si="86"/>
        <v>0</v>
      </c>
      <c r="G1788" s="497">
        <f t="shared" si="87"/>
        <v>0</v>
      </c>
      <c r="H1788" s="27" t="s">
        <v>3219</v>
      </c>
      <c r="I1788" s="27" t="s">
        <v>3335</v>
      </c>
      <c r="J1788" s="182">
        <v>142</v>
      </c>
      <c r="L1788" s="48"/>
      <c r="M1788" s="169" t="s">
        <v>3336</v>
      </c>
      <c r="N1788" s="170">
        <v>57</v>
      </c>
      <c r="O1788" s="170">
        <v>7.7</v>
      </c>
      <c r="P1788" s="170">
        <v>7.7</v>
      </c>
      <c r="Q1788" s="170">
        <v>7.7</v>
      </c>
      <c r="R1788" s="171">
        <v>0.91</v>
      </c>
      <c r="S1788" s="171">
        <v>1</v>
      </c>
      <c r="T1788" s="171"/>
      <c r="U1788" s="171"/>
      <c r="V1788" s="172">
        <v>-5.84</v>
      </c>
      <c r="W1788" s="173" t="s">
        <v>3337</v>
      </c>
      <c r="X1788" s="172">
        <v>-6.02</v>
      </c>
      <c r="Y1788" s="174" t="s">
        <v>72</v>
      </c>
      <c r="Z1788" s="175">
        <v>1.17</v>
      </c>
      <c r="AA1788" s="176">
        <v>0.15</v>
      </c>
      <c r="AB1788" s="177">
        <v>67</v>
      </c>
      <c r="AC1788" s="175">
        <v>4.84</v>
      </c>
      <c r="AD1788" s="177">
        <v>276</v>
      </c>
      <c r="AE1788" s="175">
        <v>0</v>
      </c>
      <c r="AF1788" s="176">
        <v>0</v>
      </c>
      <c r="AG1788" s="177">
        <v>0</v>
      </c>
      <c r="AH1788" s="175">
        <v>0</v>
      </c>
      <c r="AI1788" s="177">
        <v>0</v>
      </c>
      <c r="AJ1788" s="175">
        <v>3.3</v>
      </c>
      <c r="AK1788" s="177">
        <v>187</v>
      </c>
      <c r="AL1788" s="175">
        <v>0</v>
      </c>
      <c r="AM1788" s="176">
        <v>0</v>
      </c>
      <c r="AN1788" s="177">
        <v>0</v>
      </c>
      <c r="AO1788" s="175">
        <v>0</v>
      </c>
      <c r="AP1788" s="177">
        <v>0</v>
      </c>
      <c r="AQ1788" s="175">
        <v>3.3</v>
      </c>
      <c r="AR1788" s="177">
        <v>187</v>
      </c>
      <c r="AS1788" s="175">
        <v>0</v>
      </c>
      <c r="AT1788" s="176">
        <v>0</v>
      </c>
      <c r="AU1788" s="177">
        <v>0</v>
      </c>
      <c r="AV1788" s="175">
        <v>0</v>
      </c>
      <c r="AW1788" s="177">
        <v>0</v>
      </c>
      <c r="AX1788" s="175">
        <v>3.5</v>
      </c>
      <c r="AY1788" s="177">
        <v>197</v>
      </c>
    </row>
    <row r="1789" spans="1:51" x14ac:dyDescent="0.25">
      <c r="A1789" s="496">
        <f>INDEX(Toetsing!F:F,MATCH('Export Project'!J1789,Toetsing!G:G,0))</f>
        <v>17079</v>
      </c>
      <c r="B1789" s="118" t="str">
        <f>INDEX(Toetsing!T:T,MATCH('Export Project'!J1789,Toetsing!G:G,0))</f>
        <v>Nee</v>
      </c>
      <c r="C1789" s="118" t="s">
        <v>39</v>
      </c>
      <c r="D1789" s="118" t="s">
        <v>39</v>
      </c>
      <c r="E1789" s="121">
        <f t="shared" si="85"/>
        <v>0</v>
      </c>
      <c r="F1789" s="121">
        <f t="shared" si="86"/>
        <v>0</v>
      </c>
      <c r="G1789" s="497">
        <f t="shared" si="87"/>
        <v>0</v>
      </c>
      <c r="H1789" s="27" t="s">
        <v>3219</v>
      </c>
      <c r="I1789" s="27" t="s">
        <v>3335</v>
      </c>
      <c r="J1789" s="182">
        <v>143</v>
      </c>
      <c r="L1789" s="48"/>
      <c r="M1789" s="169" t="s">
        <v>3338</v>
      </c>
      <c r="N1789" s="170">
        <v>60</v>
      </c>
      <c r="O1789" s="170">
        <v>7.8</v>
      </c>
      <c r="P1789" s="170">
        <v>7.8</v>
      </c>
      <c r="Q1789" s="170">
        <v>7.8</v>
      </c>
      <c r="R1789" s="171">
        <v>0.9</v>
      </c>
      <c r="S1789" s="171">
        <v>1.0900000000000001</v>
      </c>
      <c r="T1789" s="171"/>
      <c r="U1789" s="171"/>
      <c r="V1789" s="172">
        <v>-5.84</v>
      </c>
      <c r="W1789" s="173" t="s">
        <v>3337</v>
      </c>
      <c r="X1789" s="172">
        <v>-6.02</v>
      </c>
      <c r="Y1789" s="174" t="s">
        <v>72</v>
      </c>
      <c r="Z1789" s="175">
        <v>1.38</v>
      </c>
      <c r="AA1789" s="176">
        <v>0.18</v>
      </c>
      <c r="AB1789" s="177">
        <v>83</v>
      </c>
      <c r="AC1789" s="175">
        <v>4.8899999999999997</v>
      </c>
      <c r="AD1789" s="177">
        <v>293</v>
      </c>
      <c r="AE1789" s="175">
        <v>0</v>
      </c>
      <c r="AF1789" s="176">
        <v>0</v>
      </c>
      <c r="AG1789" s="177">
        <v>0</v>
      </c>
      <c r="AH1789" s="175">
        <v>0</v>
      </c>
      <c r="AI1789" s="177">
        <v>0</v>
      </c>
      <c r="AJ1789" s="175">
        <v>3.4</v>
      </c>
      <c r="AK1789" s="177">
        <v>201</v>
      </c>
      <c r="AL1789" s="175">
        <v>0</v>
      </c>
      <c r="AM1789" s="176">
        <v>0</v>
      </c>
      <c r="AN1789" s="177">
        <v>0</v>
      </c>
      <c r="AO1789" s="175">
        <v>0</v>
      </c>
      <c r="AP1789" s="177">
        <v>0</v>
      </c>
      <c r="AQ1789" s="175">
        <v>3.4</v>
      </c>
      <c r="AR1789" s="177">
        <v>201</v>
      </c>
      <c r="AS1789" s="175">
        <v>0</v>
      </c>
      <c r="AT1789" s="176">
        <v>0</v>
      </c>
      <c r="AU1789" s="177">
        <v>0</v>
      </c>
      <c r="AV1789" s="175">
        <v>0</v>
      </c>
      <c r="AW1789" s="177">
        <v>0</v>
      </c>
      <c r="AX1789" s="175">
        <v>3.5</v>
      </c>
      <c r="AY1789" s="177">
        <v>212</v>
      </c>
    </row>
    <row r="1790" spans="1:51" x14ac:dyDescent="0.25">
      <c r="A1790" s="496">
        <f>INDEX(Toetsing!F:F,MATCH('Export Project'!J1790,Toetsing!G:G,0))</f>
        <v>17079</v>
      </c>
      <c r="B1790" s="118" t="str">
        <f>INDEX(Toetsing!T:T,MATCH('Export Project'!J1790,Toetsing!G:G,0))</f>
        <v>Nee</v>
      </c>
      <c r="C1790" s="118" t="s">
        <v>39</v>
      </c>
      <c r="D1790" s="118" t="s">
        <v>39</v>
      </c>
      <c r="E1790" s="121">
        <f t="shared" si="85"/>
        <v>0</v>
      </c>
      <c r="F1790" s="121">
        <f t="shared" si="86"/>
        <v>0</v>
      </c>
      <c r="G1790" s="497">
        <f t="shared" si="87"/>
        <v>0</v>
      </c>
      <c r="H1790" s="27" t="s">
        <v>3219</v>
      </c>
      <c r="I1790" s="27" t="s">
        <v>3335</v>
      </c>
      <c r="J1790" s="182">
        <v>144</v>
      </c>
      <c r="L1790" s="48"/>
      <c r="M1790" s="169" t="s">
        <v>3339</v>
      </c>
      <c r="N1790" s="170">
        <v>55</v>
      </c>
      <c r="O1790" s="170">
        <v>7.5</v>
      </c>
      <c r="P1790" s="170">
        <v>7.5</v>
      </c>
      <c r="Q1790" s="170">
        <v>7.5</v>
      </c>
      <c r="R1790" s="171">
        <v>0.82</v>
      </c>
      <c r="S1790" s="171">
        <v>0.92</v>
      </c>
      <c r="T1790" s="171"/>
      <c r="U1790" s="171"/>
      <c r="V1790" s="172">
        <v>-5.84</v>
      </c>
      <c r="W1790" s="173" t="s">
        <v>3337</v>
      </c>
      <c r="X1790" s="172">
        <v>-6.02</v>
      </c>
      <c r="Y1790" s="174" t="s">
        <v>72</v>
      </c>
      <c r="Z1790" s="175">
        <v>1</v>
      </c>
      <c r="AA1790" s="176">
        <v>0.13</v>
      </c>
      <c r="AB1790" s="177">
        <v>55</v>
      </c>
      <c r="AC1790" s="175">
        <v>4.32</v>
      </c>
      <c r="AD1790" s="177">
        <v>238</v>
      </c>
      <c r="AE1790" s="175">
        <v>0</v>
      </c>
      <c r="AF1790" s="176">
        <v>0</v>
      </c>
      <c r="AG1790" s="177">
        <v>1</v>
      </c>
      <c r="AH1790" s="175">
        <v>0</v>
      </c>
      <c r="AI1790" s="177">
        <v>0</v>
      </c>
      <c r="AJ1790" s="175">
        <v>3.1</v>
      </c>
      <c r="AK1790" s="177">
        <v>172</v>
      </c>
      <c r="AL1790" s="175">
        <v>0</v>
      </c>
      <c r="AM1790" s="176">
        <v>0</v>
      </c>
      <c r="AN1790" s="177">
        <v>1</v>
      </c>
      <c r="AO1790" s="175">
        <v>0</v>
      </c>
      <c r="AP1790" s="177">
        <v>0</v>
      </c>
      <c r="AQ1790" s="175">
        <v>3.1</v>
      </c>
      <c r="AR1790" s="177">
        <v>172</v>
      </c>
      <c r="AS1790" s="175">
        <v>0.1</v>
      </c>
      <c r="AT1790" s="176">
        <v>0.01</v>
      </c>
      <c r="AU1790" s="177">
        <v>5</v>
      </c>
      <c r="AV1790" s="175">
        <v>0</v>
      </c>
      <c r="AW1790" s="177">
        <v>0</v>
      </c>
      <c r="AX1790" s="175">
        <v>3.2</v>
      </c>
      <c r="AY1790" s="177">
        <v>176</v>
      </c>
    </row>
    <row r="1791" spans="1:51" x14ac:dyDescent="0.25">
      <c r="A1791" s="496">
        <f>INDEX(Toetsing!F:F,MATCH('Export Project'!J1791,Toetsing!G:G,0))</f>
        <v>17085</v>
      </c>
      <c r="B1791" s="118" t="str">
        <f>INDEX(Toetsing!T:T,MATCH('Export Project'!J1791,Toetsing!G:G,0))</f>
        <v>Ja</v>
      </c>
      <c r="C1791" s="118" t="s">
        <v>41</v>
      </c>
      <c r="D1791" s="118" t="s">
        <v>39</v>
      </c>
      <c r="E1791" s="121">
        <f t="shared" si="85"/>
        <v>42</v>
      </c>
      <c r="F1791" s="121">
        <f t="shared" si="86"/>
        <v>5</v>
      </c>
      <c r="G1791" s="497">
        <f t="shared" si="87"/>
        <v>0</v>
      </c>
      <c r="H1791" s="27" t="s">
        <v>3219</v>
      </c>
      <c r="I1791" s="27" t="s">
        <v>3340</v>
      </c>
      <c r="J1791" s="182">
        <v>120</v>
      </c>
      <c r="L1791" s="48"/>
      <c r="M1791" s="169" t="s">
        <v>3341</v>
      </c>
      <c r="N1791" s="170">
        <v>42</v>
      </c>
      <c r="O1791" s="170">
        <v>7</v>
      </c>
      <c r="P1791" s="170">
        <v>7</v>
      </c>
      <c r="Q1791" s="170">
        <v>7</v>
      </c>
      <c r="R1791" s="171">
        <v>0.9</v>
      </c>
      <c r="S1791" s="171">
        <v>1.1399999999999999</v>
      </c>
      <c r="T1791" s="171"/>
      <c r="U1791" s="171"/>
      <c r="V1791" s="172">
        <v>-5.99</v>
      </c>
      <c r="W1791" s="173" t="s">
        <v>3337</v>
      </c>
      <c r="X1791" s="172">
        <v>-6.02</v>
      </c>
      <c r="Y1791" s="174" t="s">
        <v>72</v>
      </c>
      <c r="Z1791" s="175">
        <v>0.99</v>
      </c>
      <c r="AA1791" s="176">
        <v>0.14000000000000001</v>
      </c>
      <c r="AB1791" s="177">
        <v>42</v>
      </c>
      <c r="AC1791" s="175">
        <v>4.26</v>
      </c>
      <c r="AD1791" s="177">
        <v>179</v>
      </c>
      <c r="AE1791" s="175">
        <v>0</v>
      </c>
      <c r="AF1791" s="176">
        <v>0</v>
      </c>
      <c r="AG1791" s="177">
        <v>1</v>
      </c>
      <c r="AH1791" s="175">
        <v>0</v>
      </c>
      <c r="AI1791" s="177">
        <v>0</v>
      </c>
      <c r="AJ1791" s="175">
        <v>3.7</v>
      </c>
      <c r="AK1791" s="177">
        <v>154</v>
      </c>
      <c r="AL1791" s="175">
        <v>0</v>
      </c>
      <c r="AM1791" s="176">
        <v>0</v>
      </c>
      <c r="AN1791" s="177">
        <v>1</v>
      </c>
      <c r="AO1791" s="175">
        <v>0</v>
      </c>
      <c r="AP1791" s="177">
        <v>0</v>
      </c>
      <c r="AQ1791" s="175">
        <v>3.7</v>
      </c>
      <c r="AR1791" s="177">
        <v>154</v>
      </c>
      <c r="AS1791" s="175">
        <v>0.1</v>
      </c>
      <c r="AT1791" s="176">
        <v>0.02</v>
      </c>
      <c r="AU1791" s="177">
        <v>5</v>
      </c>
      <c r="AV1791" s="175">
        <v>0.1</v>
      </c>
      <c r="AW1791" s="177">
        <v>2</v>
      </c>
      <c r="AX1791" s="175">
        <v>3.7</v>
      </c>
      <c r="AY1791" s="177">
        <v>154</v>
      </c>
    </row>
    <row r="1792" spans="1:51" x14ac:dyDescent="0.25">
      <c r="A1792" s="496">
        <f>INDEX(Toetsing!F:F,MATCH('Export Project'!J1792,Toetsing!G:G,0))</f>
        <v>17085</v>
      </c>
      <c r="B1792" s="118" t="str">
        <f>INDEX(Toetsing!T:T,MATCH('Export Project'!J1792,Toetsing!G:G,0))</f>
        <v>baggerschoon</v>
      </c>
      <c r="C1792" s="118" t="s">
        <v>74</v>
      </c>
      <c r="D1792" s="118" t="s">
        <v>39</v>
      </c>
      <c r="E1792" s="121">
        <f t="shared" si="85"/>
        <v>48</v>
      </c>
      <c r="F1792" s="121">
        <f t="shared" si="86"/>
        <v>31</v>
      </c>
      <c r="G1792" s="497">
        <f t="shared" si="87"/>
        <v>0</v>
      </c>
      <c r="H1792" s="27" t="s">
        <v>3219</v>
      </c>
      <c r="I1792" s="27" t="s">
        <v>3340</v>
      </c>
      <c r="J1792" s="182">
        <v>121</v>
      </c>
      <c r="L1792" s="48"/>
      <c r="M1792" s="169" t="s">
        <v>3342</v>
      </c>
      <c r="N1792" s="170">
        <v>48</v>
      </c>
      <c r="O1792" s="170">
        <v>7.4</v>
      </c>
      <c r="P1792" s="170">
        <v>7.4</v>
      </c>
      <c r="Q1792" s="170">
        <v>7.4</v>
      </c>
      <c r="R1792" s="171">
        <v>0.84</v>
      </c>
      <c r="S1792" s="171">
        <v>0.91</v>
      </c>
      <c r="T1792" s="171"/>
      <c r="U1792" s="171"/>
      <c r="V1792" s="172">
        <v>-5.99</v>
      </c>
      <c r="W1792" s="173" t="s">
        <v>3337</v>
      </c>
      <c r="X1792" s="172">
        <v>-6.02</v>
      </c>
      <c r="Y1792" s="174" t="s">
        <v>72</v>
      </c>
      <c r="Z1792" s="175">
        <v>0.65</v>
      </c>
      <c r="AA1792" s="176">
        <v>0.09</v>
      </c>
      <c r="AB1792" s="177">
        <v>31</v>
      </c>
      <c r="AC1792" s="175">
        <v>4.3</v>
      </c>
      <c r="AD1792" s="177">
        <v>206</v>
      </c>
      <c r="AE1792" s="175">
        <v>0.2</v>
      </c>
      <c r="AF1792" s="176">
        <v>0.02</v>
      </c>
      <c r="AG1792" s="177">
        <v>7</v>
      </c>
      <c r="AH1792" s="175">
        <v>0</v>
      </c>
      <c r="AI1792" s="177">
        <v>1</v>
      </c>
      <c r="AJ1792" s="175">
        <v>3.9</v>
      </c>
      <c r="AK1792" s="177">
        <v>187</v>
      </c>
      <c r="AL1792" s="175">
        <v>0.2</v>
      </c>
      <c r="AM1792" s="176">
        <v>0.02</v>
      </c>
      <c r="AN1792" s="177">
        <v>7</v>
      </c>
      <c r="AO1792" s="175">
        <v>0</v>
      </c>
      <c r="AP1792" s="177">
        <v>1</v>
      </c>
      <c r="AQ1792" s="175">
        <v>3.9</v>
      </c>
      <c r="AR1792" s="177">
        <v>187</v>
      </c>
      <c r="AS1792" s="175">
        <v>0.2</v>
      </c>
      <c r="AT1792" s="176">
        <v>0.02</v>
      </c>
      <c r="AU1792" s="177">
        <v>8</v>
      </c>
      <c r="AV1792" s="175">
        <v>0.2</v>
      </c>
      <c r="AW1792" s="177">
        <v>8</v>
      </c>
      <c r="AX1792" s="175">
        <v>3.9</v>
      </c>
      <c r="AY1792" s="177">
        <v>187</v>
      </c>
    </row>
    <row r="1793" spans="1:51" x14ac:dyDescent="0.25">
      <c r="A1793" s="496">
        <f>INDEX(Toetsing!F:F,MATCH('Export Project'!J1793,Toetsing!G:G,0))</f>
        <v>17085</v>
      </c>
      <c r="B1793" s="118" t="str">
        <f>INDEX(Toetsing!T:T,MATCH('Export Project'!J1793,Toetsing!G:G,0))</f>
        <v>baggerschoon</v>
      </c>
      <c r="C1793" s="118" t="s">
        <v>74</v>
      </c>
      <c r="D1793" s="118" t="s">
        <v>39</v>
      </c>
      <c r="E1793" s="121">
        <f t="shared" si="85"/>
        <v>49</v>
      </c>
      <c r="F1793" s="121">
        <f t="shared" si="86"/>
        <v>32</v>
      </c>
      <c r="G1793" s="497">
        <f t="shared" si="87"/>
        <v>0</v>
      </c>
      <c r="H1793" s="27" t="s">
        <v>3219</v>
      </c>
      <c r="I1793" s="27" t="s">
        <v>3340</v>
      </c>
      <c r="J1793" s="182">
        <v>122</v>
      </c>
      <c r="L1793" s="48"/>
      <c r="M1793" s="169" t="s">
        <v>3343</v>
      </c>
      <c r="N1793" s="170">
        <v>49</v>
      </c>
      <c r="O1793" s="170">
        <v>7.5</v>
      </c>
      <c r="P1793" s="170">
        <v>7.5</v>
      </c>
      <c r="Q1793" s="170">
        <v>7.5</v>
      </c>
      <c r="R1793" s="171">
        <v>0.9</v>
      </c>
      <c r="S1793" s="171">
        <v>0.96</v>
      </c>
      <c r="T1793" s="171"/>
      <c r="U1793" s="171"/>
      <c r="V1793" s="172">
        <v>-5.99</v>
      </c>
      <c r="W1793" s="173" t="s">
        <v>3337</v>
      </c>
      <c r="X1793" s="172">
        <v>-6.02</v>
      </c>
      <c r="Y1793" s="174" t="s">
        <v>72</v>
      </c>
      <c r="Z1793" s="175">
        <v>0.66</v>
      </c>
      <c r="AA1793" s="176">
        <v>0.09</v>
      </c>
      <c r="AB1793" s="177">
        <v>32</v>
      </c>
      <c r="AC1793" s="175">
        <v>4.5999999999999996</v>
      </c>
      <c r="AD1793" s="177">
        <v>225</v>
      </c>
      <c r="AE1793" s="175">
        <v>0.1</v>
      </c>
      <c r="AF1793" s="176">
        <v>0.01</v>
      </c>
      <c r="AG1793" s="177">
        <v>2</v>
      </c>
      <c r="AH1793" s="175">
        <v>0</v>
      </c>
      <c r="AI1793" s="177">
        <v>0</v>
      </c>
      <c r="AJ1793" s="175">
        <v>4.0999999999999996</v>
      </c>
      <c r="AK1793" s="177">
        <v>201</v>
      </c>
      <c r="AL1793" s="175">
        <v>0.1</v>
      </c>
      <c r="AM1793" s="176">
        <v>0.01</v>
      </c>
      <c r="AN1793" s="177">
        <v>2</v>
      </c>
      <c r="AO1793" s="175">
        <v>0</v>
      </c>
      <c r="AP1793" s="177">
        <v>0</v>
      </c>
      <c r="AQ1793" s="175">
        <v>4.0999999999999996</v>
      </c>
      <c r="AR1793" s="177">
        <v>201</v>
      </c>
      <c r="AS1793" s="175">
        <v>0.1</v>
      </c>
      <c r="AT1793" s="176">
        <v>0.02</v>
      </c>
      <c r="AU1793" s="177">
        <v>6</v>
      </c>
      <c r="AV1793" s="175">
        <v>0.1</v>
      </c>
      <c r="AW1793" s="177">
        <v>4</v>
      </c>
      <c r="AX1793" s="175">
        <v>4.0999999999999996</v>
      </c>
      <c r="AY1793" s="177">
        <v>201</v>
      </c>
    </row>
    <row r="1794" spans="1:51" x14ac:dyDescent="0.25">
      <c r="A1794" s="496">
        <f>INDEX(Toetsing!F:F,MATCH('Export Project'!J1794,Toetsing!G:G,0))</f>
        <v>17085</v>
      </c>
      <c r="B1794" s="118" t="str">
        <f>INDEX(Toetsing!T:T,MATCH('Export Project'!J1794,Toetsing!G:G,0))</f>
        <v>baggerschoon</v>
      </c>
      <c r="C1794" s="118" t="s">
        <v>74</v>
      </c>
      <c r="D1794" s="118" t="s">
        <v>39</v>
      </c>
      <c r="E1794" s="121">
        <f t="shared" si="85"/>
        <v>53</v>
      </c>
      <c r="F1794" s="121">
        <f t="shared" si="86"/>
        <v>50</v>
      </c>
      <c r="G1794" s="497">
        <f t="shared" si="87"/>
        <v>0</v>
      </c>
      <c r="H1794" s="27" t="s">
        <v>3219</v>
      </c>
      <c r="I1794" s="27" t="s">
        <v>3340</v>
      </c>
      <c r="J1794" s="182">
        <v>123</v>
      </c>
      <c r="L1794" s="48"/>
      <c r="M1794" s="169" t="s">
        <v>3344</v>
      </c>
      <c r="N1794" s="170">
        <v>53</v>
      </c>
      <c r="O1794" s="170">
        <v>7</v>
      </c>
      <c r="P1794" s="170">
        <v>7</v>
      </c>
      <c r="Q1794" s="170">
        <v>7</v>
      </c>
      <c r="R1794" s="171">
        <v>0.79</v>
      </c>
      <c r="S1794" s="171">
        <v>0.97</v>
      </c>
      <c r="T1794" s="171"/>
      <c r="U1794" s="171"/>
      <c r="V1794" s="172">
        <v>-5.99</v>
      </c>
      <c r="W1794" s="173" t="s">
        <v>3337</v>
      </c>
      <c r="X1794" s="172">
        <v>-6.02</v>
      </c>
      <c r="Y1794" s="174" t="s">
        <v>72</v>
      </c>
      <c r="Z1794" s="175">
        <v>0.95</v>
      </c>
      <c r="AA1794" s="176">
        <v>0.14000000000000001</v>
      </c>
      <c r="AB1794" s="177">
        <v>50</v>
      </c>
      <c r="AC1794" s="175">
        <v>4.1100000000000003</v>
      </c>
      <c r="AD1794" s="177">
        <v>218</v>
      </c>
      <c r="AE1794" s="175">
        <v>0.2</v>
      </c>
      <c r="AF1794" s="176">
        <v>0.03</v>
      </c>
      <c r="AG1794" s="177">
        <v>12</v>
      </c>
      <c r="AH1794" s="175">
        <v>0</v>
      </c>
      <c r="AI1794" s="177">
        <v>0</v>
      </c>
      <c r="AJ1794" s="175">
        <v>3.5</v>
      </c>
      <c r="AK1794" s="177">
        <v>185</v>
      </c>
      <c r="AL1794" s="175">
        <v>0.2</v>
      </c>
      <c r="AM1794" s="176">
        <v>0.03</v>
      </c>
      <c r="AN1794" s="177">
        <v>12</v>
      </c>
      <c r="AO1794" s="175">
        <v>0</v>
      </c>
      <c r="AP1794" s="177">
        <v>0</v>
      </c>
      <c r="AQ1794" s="175">
        <v>3.5</v>
      </c>
      <c r="AR1794" s="177">
        <v>185</v>
      </c>
      <c r="AS1794" s="175">
        <v>0.3</v>
      </c>
      <c r="AT1794" s="176">
        <v>0.04</v>
      </c>
      <c r="AU1794" s="177">
        <v>14</v>
      </c>
      <c r="AV1794" s="175">
        <v>0.1</v>
      </c>
      <c r="AW1794" s="177">
        <v>3</v>
      </c>
      <c r="AX1794" s="175">
        <v>3.5</v>
      </c>
      <c r="AY1794" s="177">
        <v>185</v>
      </c>
    </row>
    <row r="1795" spans="1:51" x14ac:dyDescent="0.25">
      <c r="A1795" s="496">
        <f>INDEX(Toetsing!F:F,MATCH('Export Project'!J1795,Toetsing!G:G,0))</f>
        <v>17070</v>
      </c>
      <c r="B1795" s="118" t="str">
        <f>INDEX(Toetsing!T:T,MATCH('Export Project'!J1795,Toetsing!G:G,0))</f>
        <v>baggerschoon</v>
      </c>
      <c r="C1795" s="118" t="s">
        <v>74</v>
      </c>
      <c r="D1795" s="118" t="s">
        <v>39</v>
      </c>
      <c r="E1795" s="121">
        <f t="shared" si="85"/>
        <v>47</v>
      </c>
      <c r="F1795" s="121">
        <f t="shared" si="86"/>
        <v>145</v>
      </c>
      <c r="G1795" s="497">
        <f t="shared" si="87"/>
        <v>0</v>
      </c>
      <c r="H1795" s="27" t="s">
        <v>3219</v>
      </c>
      <c r="I1795" s="27" t="s">
        <v>3345</v>
      </c>
      <c r="J1795" s="182">
        <v>414</v>
      </c>
      <c r="L1795" s="48"/>
      <c r="M1795" s="169" t="s">
        <v>3346</v>
      </c>
      <c r="N1795" s="170">
        <v>47</v>
      </c>
      <c r="O1795" s="170">
        <v>17.399999999999999</v>
      </c>
      <c r="P1795" s="170">
        <v>17.399999999999999</v>
      </c>
      <c r="Q1795" s="170">
        <v>17.399999999999999</v>
      </c>
      <c r="R1795" s="171">
        <v>0.76</v>
      </c>
      <c r="S1795" s="171">
        <v>0.89</v>
      </c>
      <c r="T1795" s="171"/>
      <c r="U1795" s="171"/>
      <c r="V1795" s="172">
        <v>-5.7</v>
      </c>
      <c r="W1795" s="173" t="s">
        <v>3331</v>
      </c>
      <c r="X1795" s="172">
        <v>-5.72</v>
      </c>
      <c r="Y1795" s="174" t="s">
        <v>72</v>
      </c>
      <c r="Z1795" s="175">
        <v>3.08</v>
      </c>
      <c r="AA1795" s="176">
        <v>0.18</v>
      </c>
      <c r="AB1795" s="177">
        <v>145</v>
      </c>
      <c r="AC1795" s="175">
        <v>9.23</v>
      </c>
      <c r="AD1795" s="177">
        <v>434</v>
      </c>
      <c r="AE1795" s="175">
        <v>1.8</v>
      </c>
      <c r="AF1795" s="176">
        <v>0.1</v>
      </c>
      <c r="AG1795" s="177">
        <v>84</v>
      </c>
      <c r="AH1795" s="175">
        <v>0.4</v>
      </c>
      <c r="AI1795" s="177">
        <v>17</v>
      </c>
      <c r="AJ1795" s="175">
        <v>9.1</v>
      </c>
      <c r="AK1795" s="177">
        <v>429</v>
      </c>
      <c r="AL1795" s="175">
        <v>1.8</v>
      </c>
      <c r="AM1795" s="176">
        <v>0.1</v>
      </c>
      <c r="AN1795" s="177">
        <v>84</v>
      </c>
      <c r="AO1795" s="175">
        <v>0.4</v>
      </c>
      <c r="AP1795" s="177">
        <v>17</v>
      </c>
      <c r="AQ1795" s="175">
        <v>9.1</v>
      </c>
      <c r="AR1795" s="177">
        <v>429</v>
      </c>
      <c r="AS1795" s="175">
        <v>2.4</v>
      </c>
      <c r="AT1795" s="176">
        <v>0.14000000000000001</v>
      </c>
      <c r="AU1795" s="177">
        <v>111</v>
      </c>
      <c r="AV1795" s="175">
        <v>1</v>
      </c>
      <c r="AW1795" s="177">
        <v>48</v>
      </c>
      <c r="AX1795" s="175">
        <v>9.1</v>
      </c>
      <c r="AY1795" s="177">
        <v>430</v>
      </c>
    </row>
    <row r="1796" spans="1:51" x14ac:dyDescent="0.25">
      <c r="A1796" s="496">
        <f>INDEX(Toetsing!F:F,MATCH('Export Project'!J1796,Toetsing!G:G,0))</f>
        <v>17070</v>
      </c>
      <c r="B1796" s="118" t="str">
        <f>INDEX(Toetsing!T:T,MATCH('Export Project'!J1796,Toetsing!G:G,0))</f>
        <v>baggerschoon</v>
      </c>
      <c r="C1796" s="118" t="s">
        <v>74</v>
      </c>
      <c r="D1796" s="118" t="s">
        <v>39</v>
      </c>
      <c r="E1796" s="121">
        <f t="shared" si="85"/>
        <v>53</v>
      </c>
      <c r="F1796" s="121">
        <f t="shared" si="86"/>
        <v>149</v>
      </c>
      <c r="G1796" s="497">
        <f t="shared" si="87"/>
        <v>0</v>
      </c>
      <c r="H1796" s="27" t="s">
        <v>3219</v>
      </c>
      <c r="I1796" s="27" t="s">
        <v>3345</v>
      </c>
      <c r="J1796" s="182">
        <v>415</v>
      </c>
      <c r="L1796" s="48"/>
      <c r="M1796" s="169" t="s">
        <v>3347</v>
      </c>
      <c r="N1796" s="170">
        <v>53</v>
      </c>
      <c r="O1796" s="170">
        <v>17.3</v>
      </c>
      <c r="P1796" s="170">
        <v>17.3</v>
      </c>
      <c r="Q1796" s="170">
        <v>17.3</v>
      </c>
      <c r="R1796" s="171">
        <v>0.76</v>
      </c>
      <c r="S1796" s="171">
        <v>1.06</v>
      </c>
      <c r="T1796" s="171"/>
      <c r="U1796" s="171"/>
      <c r="V1796" s="172">
        <v>-5.7</v>
      </c>
      <c r="W1796" s="173" t="s">
        <v>3331</v>
      </c>
      <c r="X1796" s="172">
        <v>-5.72</v>
      </c>
      <c r="Y1796" s="174" t="s">
        <v>72</v>
      </c>
      <c r="Z1796" s="175">
        <v>2.82</v>
      </c>
      <c r="AA1796" s="176">
        <v>0.16</v>
      </c>
      <c r="AB1796" s="177">
        <v>149</v>
      </c>
      <c r="AC1796" s="175">
        <v>9.24</v>
      </c>
      <c r="AD1796" s="177">
        <v>490</v>
      </c>
      <c r="AE1796" s="175">
        <v>1.3</v>
      </c>
      <c r="AF1796" s="176">
        <v>7.0000000000000007E-2</v>
      </c>
      <c r="AG1796" s="177">
        <v>67</v>
      </c>
      <c r="AH1796" s="175">
        <v>0.9</v>
      </c>
      <c r="AI1796" s="177">
        <v>46</v>
      </c>
      <c r="AJ1796" s="175">
        <v>9.1</v>
      </c>
      <c r="AK1796" s="177">
        <v>481</v>
      </c>
      <c r="AL1796" s="175">
        <v>1.3</v>
      </c>
      <c r="AM1796" s="176">
        <v>7.0000000000000007E-2</v>
      </c>
      <c r="AN1796" s="177">
        <v>67</v>
      </c>
      <c r="AO1796" s="175">
        <v>0.9</v>
      </c>
      <c r="AP1796" s="177">
        <v>46</v>
      </c>
      <c r="AQ1796" s="175">
        <v>9.1</v>
      </c>
      <c r="AR1796" s="177">
        <v>481</v>
      </c>
      <c r="AS1796" s="175">
        <v>2</v>
      </c>
      <c r="AT1796" s="176">
        <v>0.11</v>
      </c>
      <c r="AU1796" s="177">
        <v>104</v>
      </c>
      <c r="AV1796" s="175">
        <v>1.4</v>
      </c>
      <c r="AW1796" s="177">
        <v>74</v>
      </c>
      <c r="AX1796" s="175">
        <v>9.1</v>
      </c>
      <c r="AY1796" s="177">
        <v>482</v>
      </c>
    </row>
    <row r="1797" spans="1:51" x14ac:dyDescent="0.25">
      <c r="A1797" s="496">
        <f>INDEX(Toetsing!F:F,MATCH('Export Project'!J1797,Toetsing!G:G,0))</f>
        <v>17070</v>
      </c>
      <c r="B1797" s="118" t="str">
        <f>INDEX(Toetsing!T:T,MATCH('Export Project'!J1797,Toetsing!G:G,0))</f>
        <v>baggerschoon</v>
      </c>
      <c r="C1797" s="118" t="s">
        <v>74</v>
      </c>
      <c r="D1797" s="118" t="s">
        <v>39</v>
      </c>
      <c r="E1797" s="121">
        <f t="shared" si="85"/>
        <v>40</v>
      </c>
      <c r="F1797" s="121">
        <f t="shared" si="86"/>
        <v>78</v>
      </c>
      <c r="G1797" s="497">
        <f t="shared" si="87"/>
        <v>0</v>
      </c>
      <c r="H1797" s="27" t="s">
        <v>3219</v>
      </c>
      <c r="I1797" s="27" t="s">
        <v>3345</v>
      </c>
      <c r="J1797" s="182">
        <v>416</v>
      </c>
      <c r="L1797" s="48"/>
      <c r="M1797" s="169" t="s">
        <v>3348</v>
      </c>
      <c r="N1797" s="170">
        <v>40</v>
      </c>
      <c r="O1797" s="170">
        <v>17.3</v>
      </c>
      <c r="P1797" s="170">
        <v>17.3</v>
      </c>
      <c r="Q1797" s="170">
        <v>17.3</v>
      </c>
      <c r="R1797" s="171">
        <v>0.82</v>
      </c>
      <c r="S1797" s="171">
        <v>0.84</v>
      </c>
      <c r="T1797" s="171"/>
      <c r="U1797" s="171"/>
      <c r="V1797" s="172">
        <v>-5.7</v>
      </c>
      <c r="W1797" s="173" t="s">
        <v>3331</v>
      </c>
      <c r="X1797" s="172">
        <v>-5.72</v>
      </c>
      <c r="Y1797" s="174" t="s">
        <v>72</v>
      </c>
      <c r="Z1797" s="175">
        <v>1.95</v>
      </c>
      <c r="AA1797" s="176">
        <v>0.11</v>
      </c>
      <c r="AB1797" s="177">
        <v>78</v>
      </c>
      <c r="AC1797" s="175">
        <v>9.5299999999999994</v>
      </c>
      <c r="AD1797" s="177">
        <v>381</v>
      </c>
      <c r="AE1797" s="175">
        <v>1.3</v>
      </c>
      <c r="AF1797" s="176">
        <v>0.08</v>
      </c>
      <c r="AG1797" s="177">
        <v>52</v>
      </c>
      <c r="AH1797" s="175">
        <v>0.8</v>
      </c>
      <c r="AI1797" s="177">
        <v>31</v>
      </c>
      <c r="AJ1797" s="175">
        <v>9.1</v>
      </c>
      <c r="AK1797" s="177">
        <v>364</v>
      </c>
      <c r="AL1797" s="175">
        <v>1.3</v>
      </c>
      <c r="AM1797" s="176">
        <v>0.08</v>
      </c>
      <c r="AN1797" s="177">
        <v>52</v>
      </c>
      <c r="AO1797" s="175">
        <v>0.8</v>
      </c>
      <c r="AP1797" s="177">
        <v>31</v>
      </c>
      <c r="AQ1797" s="175">
        <v>9.1</v>
      </c>
      <c r="AR1797" s="177">
        <v>364</v>
      </c>
      <c r="AS1797" s="175">
        <v>1.5</v>
      </c>
      <c r="AT1797" s="176">
        <v>0.09</v>
      </c>
      <c r="AU1797" s="177">
        <v>60</v>
      </c>
      <c r="AV1797" s="175">
        <v>1.7</v>
      </c>
      <c r="AW1797" s="177">
        <v>68</v>
      </c>
      <c r="AX1797" s="175">
        <v>9.1999999999999993</v>
      </c>
      <c r="AY1797" s="177">
        <v>369</v>
      </c>
    </row>
    <row r="1798" spans="1:51" x14ac:dyDescent="0.25">
      <c r="A1798" s="496">
        <f>INDEX(Toetsing!F:F,MATCH('Export Project'!J1798,Toetsing!G:G,0))</f>
        <v>17070</v>
      </c>
      <c r="B1798" s="118" t="str">
        <f>INDEX(Toetsing!T:T,MATCH('Export Project'!J1798,Toetsing!G:G,0))</f>
        <v>baggerschoon</v>
      </c>
      <c r="C1798" s="118" t="s">
        <v>74</v>
      </c>
      <c r="D1798" s="118" t="s">
        <v>39</v>
      </c>
      <c r="E1798" s="121">
        <f t="shared" si="85"/>
        <v>56</v>
      </c>
      <c r="F1798" s="121">
        <f t="shared" si="86"/>
        <v>55</v>
      </c>
      <c r="G1798" s="497">
        <f t="shared" si="87"/>
        <v>0</v>
      </c>
      <c r="H1798" s="27" t="s">
        <v>3219</v>
      </c>
      <c r="I1798" s="27" t="s">
        <v>3345</v>
      </c>
      <c r="J1798" s="182">
        <v>417</v>
      </c>
      <c r="L1798" s="48"/>
      <c r="M1798" s="169" t="s">
        <v>3349</v>
      </c>
      <c r="N1798" s="170">
        <v>56</v>
      </c>
      <c r="O1798" s="170">
        <v>8.6999999999999993</v>
      </c>
      <c r="P1798" s="170">
        <v>8.6999999999999993</v>
      </c>
      <c r="Q1798" s="170">
        <v>8.6999999999999993</v>
      </c>
      <c r="R1798" s="171">
        <v>0.81</v>
      </c>
      <c r="S1798" s="171">
        <v>0.84</v>
      </c>
      <c r="T1798" s="171"/>
      <c r="U1798" s="171"/>
      <c r="V1798" s="172">
        <v>-5.7</v>
      </c>
      <c r="W1798" s="173" t="s">
        <v>3331</v>
      </c>
      <c r="X1798" s="172">
        <v>-5.72</v>
      </c>
      <c r="Y1798" s="174" t="s">
        <v>72</v>
      </c>
      <c r="Z1798" s="175">
        <v>0.98</v>
      </c>
      <c r="AA1798" s="176">
        <v>0.11</v>
      </c>
      <c r="AB1798" s="177">
        <v>55</v>
      </c>
      <c r="AC1798" s="175">
        <v>5.03</v>
      </c>
      <c r="AD1798" s="177">
        <v>282</v>
      </c>
      <c r="AE1798" s="175">
        <v>0.3</v>
      </c>
      <c r="AF1798" s="176">
        <v>0.03</v>
      </c>
      <c r="AG1798" s="177">
        <v>14</v>
      </c>
      <c r="AH1798" s="175">
        <v>0.1</v>
      </c>
      <c r="AI1798" s="177">
        <v>5</v>
      </c>
      <c r="AJ1798" s="175">
        <v>4.4000000000000004</v>
      </c>
      <c r="AK1798" s="177">
        <v>247</v>
      </c>
      <c r="AL1798" s="175">
        <v>0.3</v>
      </c>
      <c r="AM1798" s="176">
        <v>0.03</v>
      </c>
      <c r="AN1798" s="177">
        <v>14</v>
      </c>
      <c r="AO1798" s="175">
        <v>0.1</v>
      </c>
      <c r="AP1798" s="177">
        <v>5</v>
      </c>
      <c r="AQ1798" s="175">
        <v>4.4000000000000004</v>
      </c>
      <c r="AR1798" s="177">
        <v>247</v>
      </c>
      <c r="AS1798" s="175">
        <v>0.4</v>
      </c>
      <c r="AT1798" s="176">
        <v>0.04</v>
      </c>
      <c r="AU1798" s="177">
        <v>21</v>
      </c>
      <c r="AV1798" s="175">
        <v>0.2</v>
      </c>
      <c r="AW1798" s="177">
        <v>13</v>
      </c>
      <c r="AX1798" s="175">
        <v>4.5</v>
      </c>
      <c r="AY1798" s="177">
        <v>253</v>
      </c>
    </row>
    <row r="1799" spans="1:51" x14ac:dyDescent="0.25">
      <c r="A1799" s="496">
        <f>INDEX(Toetsing!F:F,MATCH('Export Project'!J1799,Toetsing!G:G,0))</f>
        <v>17070</v>
      </c>
      <c r="B1799" s="118" t="str">
        <f>INDEX(Toetsing!T:T,MATCH('Export Project'!J1799,Toetsing!G:G,0))</f>
        <v>baggerschoon</v>
      </c>
      <c r="C1799" s="118" t="s">
        <v>74</v>
      </c>
      <c r="D1799" s="118" t="s">
        <v>39</v>
      </c>
      <c r="E1799" s="121">
        <f t="shared" si="85"/>
        <v>42</v>
      </c>
      <c r="F1799" s="121">
        <f t="shared" si="86"/>
        <v>34</v>
      </c>
      <c r="G1799" s="497">
        <f t="shared" si="87"/>
        <v>0</v>
      </c>
      <c r="H1799" s="27" t="s">
        <v>3219</v>
      </c>
      <c r="I1799" s="27" t="s">
        <v>3345</v>
      </c>
      <c r="J1799" s="182">
        <v>418</v>
      </c>
      <c r="L1799" s="48"/>
      <c r="M1799" s="169" t="s">
        <v>3350</v>
      </c>
      <c r="N1799" s="170">
        <v>42</v>
      </c>
      <c r="O1799" s="170">
        <v>8.6999999999999993</v>
      </c>
      <c r="P1799" s="170">
        <v>8.6999999999999993</v>
      </c>
      <c r="Q1799" s="170">
        <v>8.6999999999999993</v>
      </c>
      <c r="R1799" s="171">
        <v>0.68</v>
      </c>
      <c r="S1799" s="171">
        <v>0.76</v>
      </c>
      <c r="T1799" s="171"/>
      <c r="U1799" s="171"/>
      <c r="V1799" s="172">
        <v>-5.7</v>
      </c>
      <c r="W1799" s="173" t="s">
        <v>3331</v>
      </c>
      <c r="X1799" s="172">
        <v>-5.72</v>
      </c>
      <c r="Y1799" s="174" t="s">
        <v>72</v>
      </c>
      <c r="Z1799" s="175">
        <v>0.8</v>
      </c>
      <c r="AA1799" s="176">
        <v>0.09</v>
      </c>
      <c r="AB1799" s="177">
        <v>34</v>
      </c>
      <c r="AC1799" s="175">
        <v>4.46</v>
      </c>
      <c r="AD1799" s="177">
        <v>187</v>
      </c>
      <c r="AE1799" s="175">
        <v>0.5</v>
      </c>
      <c r="AF1799" s="176">
        <v>0.05</v>
      </c>
      <c r="AG1799" s="177">
        <v>20</v>
      </c>
      <c r="AH1799" s="175">
        <v>0.1</v>
      </c>
      <c r="AI1799" s="177">
        <v>5</v>
      </c>
      <c r="AJ1799" s="175">
        <v>4.2</v>
      </c>
      <c r="AK1799" s="177">
        <v>175</v>
      </c>
      <c r="AL1799" s="175">
        <v>0.5</v>
      </c>
      <c r="AM1799" s="176">
        <v>0.05</v>
      </c>
      <c r="AN1799" s="177">
        <v>20</v>
      </c>
      <c r="AO1799" s="175">
        <v>0.1</v>
      </c>
      <c r="AP1799" s="177">
        <v>5</v>
      </c>
      <c r="AQ1799" s="175">
        <v>4.2</v>
      </c>
      <c r="AR1799" s="177">
        <v>175</v>
      </c>
      <c r="AS1799" s="175">
        <v>0.5</v>
      </c>
      <c r="AT1799" s="176">
        <v>0.05</v>
      </c>
      <c r="AU1799" s="177">
        <v>20</v>
      </c>
      <c r="AV1799" s="175">
        <v>0.5</v>
      </c>
      <c r="AW1799" s="177">
        <v>21</v>
      </c>
      <c r="AX1799" s="175">
        <v>4.2</v>
      </c>
      <c r="AY1799" s="177">
        <v>175</v>
      </c>
    </row>
    <row r="1800" spans="1:51" x14ac:dyDescent="0.25">
      <c r="A1800" s="496">
        <f>INDEX(Toetsing!F:F,MATCH('Export Project'!J1800,Toetsing!G:G,0))</f>
        <v>17071</v>
      </c>
      <c r="B1800" s="118" t="str">
        <f>INDEX(Toetsing!T:T,MATCH('Export Project'!J1800,Toetsing!G:G,0))</f>
        <v>Nee</v>
      </c>
      <c r="C1800" s="118" t="s">
        <v>39</v>
      </c>
      <c r="D1800" s="118" t="s">
        <v>39</v>
      </c>
      <c r="E1800" s="121">
        <f t="shared" si="85"/>
        <v>0</v>
      </c>
      <c r="F1800" s="121">
        <f t="shared" si="86"/>
        <v>0</v>
      </c>
      <c r="G1800" s="497">
        <f t="shared" si="87"/>
        <v>0</v>
      </c>
      <c r="H1800" s="27" t="s">
        <v>3219</v>
      </c>
      <c r="I1800" s="27" t="s">
        <v>3351</v>
      </c>
      <c r="J1800" s="182">
        <v>413</v>
      </c>
      <c r="L1800" s="48"/>
      <c r="M1800" s="169" t="s">
        <v>3352</v>
      </c>
      <c r="N1800" s="170">
        <v>55</v>
      </c>
      <c r="O1800" s="170">
        <v>9</v>
      </c>
      <c r="P1800" s="170">
        <v>9</v>
      </c>
      <c r="Q1800" s="170">
        <v>9</v>
      </c>
      <c r="R1800" s="171">
        <v>0.94</v>
      </c>
      <c r="S1800" s="171">
        <v>1.18</v>
      </c>
      <c r="T1800" s="171"/>
      <c r="U1800" s="171"/>
      <c r="V1800" s="172">
        <v>-5.76</v>
      </c>
      <c r="W1800" s="173" t="s">
        <v>3331</v>
      </c>
      <c r="X1800" s="172">
        <v>-5.72</v>
      </c>
      <c r="Y1800" s="174" t="s">
        <v>72</v>
      </c>
      <c r="Z1800" s="175">
        <v>1.71</v>
      </c>
      <c r="AA1800" s="176">
        <v>0.19</v>
      </c>
      <c r="AB1800" s="177">
        <v>94</v>
      </c>
      <c r="AC1800" s="175">
        <v>7.48</v>
      </c>
      <c r="AD1800" s="177">
        <v>411</v>
      </c>
      <c r="AE1800" s="175">
        <v>0</v>
      </c>
      <c r="AF1800" s="176">
        <v>0</v>
      </c>
      <c r="AG1800" s="177">
        <v>0</v>
      </c>
      <c r="AH1800" s="175">
        <v>0</v>
      </c>
      <c r="AI1800" s="177">
        <v>0</v>
      </c>
      <c r="AJ1800" s="175">
        <v>5.2</v>
      </c>
      <c r="AK1800" s="177">
        <v>288</v>
      </c>
      <c r="AL1800" s="175">
        <v>0</v>
      </c>
      <c r="AM1800" s="176">
        <v>0</v>
      </c>
      <c r="AN1800" s="177">
        <v>0</v>
      </c>
      <c r="AO1800" s="175">
        <v>0</v>
      </c>
      <c r="AP1800" s="177">
        <v>0</v>
      </c>
      <c r="AQ1800" s="175">
        <v>5.2</v>
      </c>
      <c r="AR1800" s="177">
        <v>288</v>
      </c>
      <c r="AS1800" s="175">
        <v>0</v>
      </c>
      <c r="AT1800" s="176">
        <v>0</v>
      </c>
      <c r="AU1800" s="177">
        <v>0</v>
      </c>
      <c r="AV1800" s="175">
        <v>0</v>
      </c>
      <c r="AW1800" s="177">
        <v>0</v>
      </c>
      <c r="AX1800" s="175">
        <v>5.7</v>
      </c>
      <c r="AY1800" s="177">
        <v>312</v>
      </c>
    </row>
    <row r="1801" spans="1:51" x14ac:dyDescent="0.25">
      <c r="A1801" s="496">
        <f>INDEX(Toetsing!F:F,MATCH('Export Project'!J1801,Toetsing!G:G,0))</f>
        <v>17140</v>
      </c>
      <c r="B1801" s="118" t="str">
        <f>INDEX(Toetsing!T:T,MATCH('Export Project'!J1801,Toetsing!G:G,0))</f>
        <v>baggerschoon</v>
      </c>
      <c r="C1801" s="118" t="s">
        <v>74</v>
      </c>
      <c r="D1801" s="118" t="s">
        <v>39</v>
      </c>
      <c r="E1801" s="121">
        <f t="shared" si="85"/>
        <v>53</v>
      </c>
      <c r="F1801" s="121">
        <f t="shared" si="86"/>
        <v>43</v>
      </c>
      <c r="G1801" s="497">
        <f t="shared" si="87"/>
        <v>0</v>
      </c>
      <c r="H1801" s="27" t="s">
        <v>3219</v>
      </c>
      <c r="I1801" s="27" t="s">
        <v>3353</v>
      </c>
      <c r="J1801" s="182">
        <v>208</v>
      </c>
      <c r="L1801" s="48"/>
      <c r="M1801" s="169" t="s">
        <v>3354</v>
      </c>
      <c r="N1801" s="170">
        <v>53</v>
      </c>
      <c r="O1801" s="170">
        <v>6</v>
      </c>
      <c r="P1801" s="170">
        <v>6</v>
      </c>
      <c r="Q1801" s="170">
        <v>6</v>
      </c>
      <c r="R1801" s="171">
        <v>0.82</v>
      </c>
      <c r="S1801" s="171">
        <v>0.9</v>
      </c>
      <c r="T1801" s="171"/>
      <c r="U1801" s="171"/>
      <c r="V1801" s="172">
        <v>-5.99</v>
      </c>
      <c r="W1801" s="173" t="s">
        <v>3318</v>
      </c>
      <c r="X1801" s="172">
        <v>-6.02</v>
      </c>
      <c r="Y1801" s="174" t="s">
        <v>72</v>
      </c>
      <c r="Z1801" s="175">
        <v>0.82</v>
      </c>
      <c r="AA1801" s="176">
        <v>0.14000000000000001</v>
      </c>
      <c r="AB1801" s="177">
        <v>43</v>
      </c>
      <c r="AC1801" s="175">
        <v>2.9</v>
      </c>
      <c r="AD1801" s="177">
        <v>154</v>
      </c>
      <c r="AE1801" s="175">
        <v>0.1</v>
      </c>
      <c r="AF1801" s="176">
        <v>0.02</v>
      </c>
      <c r="AG1801" s="177">
        <v>5</v>
      </c>
      <c r="AH1801" s="175">
        <v>0</v>
      </c>
      <c r="AI1801" s="177">
        <v>2</v>
      </c>
      <c r="AJ1801" s="175">
        <v>2.7</v>
      </c>
      <c r="AK1801" s="177">
        <v>143</v>
      </c>
      <c r="AL1801" s="175">
        <v>0.5</v>
      </c>
      <c r="AM1801" s="176">
        <v>0.08</v>
      </c>
      <c r="AN1801" s="177">
        <v>25</v>
      </c>
      <c r="AO1801" s="175">
        <v>0.4</v>
      </c>
      <c r="AP1801" s="177">
        <v>20</v>
      </c>
      <c r="AQ1801" s="175">
        <v>2.8</v>
      </c>
      <c r="AR1801" s="177">
        <v>150</v>
      </c>
      <c r="AS1801" s="175">
        <v>0.5</v>
      </c>
      <c r="AT1801" s="176">
        <v>0.08</v>
      </c>
      <c r="AU1801" s="177">
        <v>25</v>
      </c>
      <c r="AV1801" s="175">
        <v>0.6</v>
      </c>
      <c r="AW1801" s="177">
        <v>31</v>
      </c>
      <c r="AX1801" s="175">
        <v>2.8</v>
      </c>
      <c r="AY1801" s="177">
        <v>150</v>
      </c>
    </row>
    <row r="1802" spans="1:51" x14ac:dyDescent="0.25">
      <c r="A1802" s="496">
        <f>INDEX(Toetsing!F:F,MATCH('Export Project'!J1802,Toetsing!G:G,0))</f>
        <v>17140</v>
      </c>
      <c r="B1802" s="118" t="str">
        <f>INDEX(Toetsing!T:T,MATCH('Export Project'!J1802,Toetsing!G:G,0))</f>
        <v>baggerschoon</v>
      </c>
      <c r="C1802" s="118" t="s">
        <v>74</v>
      </c>
      <c r="D1802" s="118" t="s">
        <v>39</v>
      </c>
      <c r="E1802" s="121">
        <f t="shared" si="85"/>
        <v>41</v>
      </c>
      <c r="F1802" s="121">
        <f t="shared" si="86"/>
        <v>32</v>
      </c>
      <c r="G1802" s="497">
        <f t="shared" si="87"/>
        <v>0</v>
      </c>
      <c r="H1802" s="27" t="s">
        <v>3219</v>
      </c>
      <c r="I1802" s="27" t="s">
        <v>3353</v>
      </c>
      <c r="J1802" s="182">
        <v>209</v>
      </c>
      <c r="L1802" s="48"/>
      <c r="M1802" s="169" t="s">
        <v>3355</v>
      </c>
      <c r="N1802" s="170">
        <v>41</v>
      </c>
      <c r="O1802" s="170">
        <v>5.5</v>
      </c>
      <c r="P1802" s="170">
        <v>5.5</v>
      </c>
      <c r="Q1802" s="170">
        <v>5.5</v>
      </c>
      <c r="R1802" s="171">
        <v>0.86</v>
      </c>
      <c r="S1802" s="171">
        <v>0.88</v>
      </c>
      <c r="T1802" s="171"/>
      <c r="U1802" s="171"/>
      <c r="V1802" s="172">
        <v>-5.99</v>
      </c>
      <c r="W1802" s="173" t="s">
        <v>3318</v>
      </c>
      <c r="X1802" s="172">
        <v>-6.02</v>
      </c>
      <c r="Y1802" s="174" t="s">
        <v>72</v>
      </c>
      <c r="Z1802" s="175">
        <v>0.78</v>
      </c>
      <c r="AA1802" s="176">
        <v>0.14000000000000001</v>
      </c>
      <c r="AB1802" s="177">
        <v>32</v>
      </c>
      <c r="AC1802" s="175">
        <v>2.87</v>
      </c>
      <c r="AD1802" s="177">
        <v>118</v>
      </c>
      <c r="AE1802" s="175">
        <v>0.7</v>
      </c>
      <c r="AF1802" s="176">
        <v>0.12</v>
      </c>
      <c r="AG1802" s="177">
        <v>28</v>
      </c>
      <c r="AH1802" s="175">
        <v>1</v>
      </c>
      <c r="AI1802" s="177">
        <v>41</v>
      </c>
      <c r="AJ1802" s="175">
        <v>2.8</v>
      </c>
      <c r="AK1802" s="177">
        <v>114</v>
      </c>
      <c r="AL1802" s="175">
        <v>0.4</v>
      </c>
      <c r="AM1802" s="176">
        <v>0.08</v>
      </c>
      <c r="AN1802" s="177">
        <v>18</v>
      </c>
      <c r="AO1802" s="175">
        <v>0.2</v>
      </c>
      <c r="AP1802" s="177">
        <v>7</v>
      </c>
      <c r="AQ1802" s="175">
        <v>2.6</v>
      </c>
      <c r="AR1802" s="177">
        <v>108</v>
      </c>
      <c r="AS1802" s="175">
        <v>0.4</v>
      </c>
      <c r="AT1802" s="176">
        <v>0.08</v>
      </c>
      <c r="AU1802" s="177">
        <v>18</v>
      </c>
      <c r="AV1802" s="175">
        <v>0.3</v>
      </c>
      <c r="AW1802" s="177">
        <v>13</v>
      </c>
      <c r="AX1802" s="175">
        <v>2.6</v>
      </c>
      <c r="AY1802" s="177">
        <v>108</v>
      </c>
    </row>
    <row r="1803" spans="1:51" x14ac:dyDescent="0.25">
      <c r="A1803" s="496">
        <f>INDEX(Toetsing!F:F,MATCH('Export Project'!J1803,Toetsing!G:G,0))</f>
        <v>17703</v>
      </c>
      <c r="B1803" s="118" t="str">
        <f>INDEX(Toetsing!T:T,MATCH('Export Project'!J1803,Toetsing!G:G,0))</f>
        <v>Nee, geen boorpunt</v>
      </c>
      <c r="C1803" s="118" t="s">
        <v>39</v>
      </c>
      <c r="D1803" s="118" t="s">
        <v>39</v>
      </c>
      <c r="E1803" s="121">
        <f t="shared" si="85"/>
        <v>0</v>
      </c>
      <c r="F1803" s="121">
        <f t="shared" si="86"/>
        <v>0</v>
      </c>
      <c r="G1803" s="497">
        <f t="shared" si="87"/>
        <v>0</v>
      </c>
      <c r="H1803" s="27" t="s">
        <v>3219</v>
      </c>
      <c r="I1803" s="27" t="s">
        <v>3356</v>
      </c>
      <c r="J1803" s="182">
        <v>362</v>
      </c>
      <c r="L1803" s="48"/>
      <c r="M1803" s="169" t="s">
        <v>3357</v>
      </c>
      <c r="N1803" s="170">
        <v>20</v>
      </c>
      <c r="O1803" s="170">
        <v>3.5</v>
      </c>
      <c r="P1803" s="170">
        <v>3.5</v>
      </c>
      <c r="Q1803" s="170">
        <v>3.5</v>
      </c>
      <c r="R1803" s="171">
        <v>0.5</v>
      </c>
      <c r="S1803" s="171">
        <v>0.51</v>
      </c>
      <c r="T1803" s="171"/>
      <c r="U1803" s="171"/>
      <c r="V1803" s="172">
        <v>-5.28</v>
      </c>
      <c r="W1803" s="173" t="s">
        <v>3228</v>
      </c>
      <c r="X1803" s="172">
        <v>-5.3</v>
      </c>
      <c r="Y1803" s="174" t="s">
        <v>72</v>
      </c>
      <c r="Z1803" s="175">
        <v>0.13</v>
      </c>
      <c r="AA1803" s="176">
        <v>0.04</v>
      </c>
      <c r="AB1803" s="177">
        <v>3</v>
      </c>
      <c r="AC1803" s="175">
        <v>1.47</v>
      </c>
      <c r="AD1803" s="177">
        <v>29</v>
      </c>
      <c r="AE1803" s="175">
        <v>0.1</v>
      </c>
      <c r="AF1803" s="176">
        <v>0.03</v>
      </c>
      <c r="AG1803" s="177">
        <v>2</v>
      </c>
      <c r="AH1803" s="175">
        <v>1.2</v>
      </c>
      <c r="AI1803" s="177">
        <v>25</v>
      </c>
      <c r="AJ1803" s="175">
        <v>1.4</v>
      </c>
      <c r="AK1803" s="177">
        <v>27</v>
      </c>
      <c r="AL1803" s="175">
        <v>0.1</v>
      </c>
      <c r="AM1803" s="176">
        <v>0.03</v>
      </c>
      <c r="AN1803" s="177">
        <v>2</v>
      </c>
      <c r="AO1803" s="175">
        <v>1.2</v>
      </c>
      <c r="AP1803" s="177">
        <v>25</v>
      </c>
      <c r="AQ1803" s="175">
        <v>1.4</v>
      </c>
      <c r="AR1803" s="177">
        <v>27</v>
      </c>
      <c r="AS1803" s="175">
        <v>0.1</v>
      </c>
      <c r="AT1803" s="176">
        <v>0.03</v>
      </c>
      <c r="AU1803" s="177">
        <v>2</v>
      </c>
      <c r="AV1803" s="175">
        <v>1.3</v>
      </c>
      <c r="AW1803" s="177">
        <v>27</v>
      </c>
      <c r="AX1803" s="175">
        <v>1.4</v>
      </c>
      <c r="AY1803" s="177">
        <v>27</v>
      </c>
    </row>
    <row r="1804" spans="1:51" x14ac:dyDescent="0.25">
      <c r="A1804" s="496">
        <f>INDEX(Toetsing!F:F,MATCH('Export Project'!J1804,Toetsing!G:G,0))</f>
        <v>17196</v>
      </c>
      <c r="B1804" s="118" t="str">
        <f>INDEX(Toetsing!T:T,MATCH('Export Project'!J1804,Toetsing!G:G,0))</f>
        <v>baggerschoon</v>
      </c>
      <c r="C1804" s="118" t="s">
        <v>74</v>
      </c>
      <c r="D1804" s="118" t="s">
        <v>39</v>
      </c>
      <c r="E1804" s="121">
        <f t="shared" ref="E1804:E1836" si="88">IF(C1804="Nee",0,N1804)</f>
        <v>35</v>
      </c>
      <c r="F1804" s="121">
        <f t="shared" ref="F1804:F1836" si="89">IF(C1804="Ja",AU1804,IF(C1804="Ja, baggerschoon",AB1804,IF(C1804="Ja, legger",AG1804,0)))</f>
        <v>11</v>
      </c>
      <c r="G1804" s="497">
        <f t="shared" ref="G1804:G1836" si="90">IF(D1804="Ja",AW1804,0)</f>
        <v>0</v>
      </c>
      <c r="H1804" s="27" t="s">
        <v>3219</v>
      </c>
      <c r="I1804" s="27" t="s">
        <v>3356</v>
      </c>
      <c r="J1804" s="182">
        <v>363</v>
      </c>
      <c r="L1804" s="48"/>
      <c r="M1804" s="169" t="s">
        <v>3358</v>
      </c>
      <c r="N1804" s="170">
        <v>35</v>
      </c>
      <c r="O1804" s="170">
        <v>3.2</v>
      </c>
      <c r="P1804" s="170">
        <v>3.2</v>
      </c>
      <c r="Q1804" s="170">
        <v>3.2</v>
      </c>
      <c r="R1804" s="171">
        <v>0.57999999999999996</v>
      </c>
      <c r="S1804" s="171">
        <v>0.65</v>
      </c>
      <c r="T1804" s="171"/>
      <c r="U1804" s="171"/>
      <c r="V1804" s="172">
        <v>-5.28</v>
      </c>
      <c r="W1804" s="173" t="s">
        <v>3228</v>
      </c>
      <c r="X1804" s="172">
        <v>-5.3</v>
      </c>
      <c r="Y1804" s="174" t="s">
        <v>72</v>
      </c>
      <c r="Z1804" s="175">
        <v>0.32</v>
      </c>
      <c r="AA1804" s="176">
        <v>0.1</v>
      </c>
      <c r="AB1804" s="177">
        <v>11</v>
      </c>
      <c r="AC1804" s="175">
        <v>1.41</v>
      </c>
      <c r="AD1804" s="177">
        <v>49</v>
      </c>
      <c r="AE1804" s="175">
        <v>0.2</v>
      </c>
      <c r="AF1804" s="176">
        <v>0.06</v>
      </c>
      <c r="AG1804" s="177">
        <v>7</v>
      </c>
      <c r="AH1804" s="175">
        <v>0.8</v>
      </c>
      <c r="AI1804" s="177">
        <v>28</v>
      </c>
      <c r="AJ1804" s="175">
        <v>1.4</v>
      </c>
      <c r="AK1804" s="177">
        <v>48</v>
      </c>
      <c r="AL1804" s="175">
        <v>0.2</v>
      </c>
      <c r="AM1804" s="176">
        <v>0.06</v>
      </c>
      <c r="AN1804" s="177">
        <v>7</v>
      </c>
      <c r="AO1804" s="175">
        <v>0.8</v>
      </c>
      <c r="AP1804" s="177">
        <v>28</v>
      </c>
      <c r="AQ1804" s="175">
        <v>1.4</v>
      </c>
      <c r="AR1804" s="177">
        <v>48</v>
      </c>
      <c r="AS1804" s="175">
        <v>0.2</v>
      </c>
      <c r="AT1804" s="176">
        <v>0.06</v>
      </c>
      <c r="AU1804" s="177">
        <v>7</v>
      </c>
      <c r="AV1804" s="175">
        <v>0.9</v>
      </c>
      <c r="AW1804" s="177">
        <v>30</v>
      </c>
      <c r="AX1804" s="175">
        <v>1.4</v>
      </c>
      <c r="AY1804" s="177">
        <v>48</v>
      </c>
    </row>
    <row r="1805" spans="1:51" x14ac:dyDescent="0.25">
      <c r="A1805" s="496">
        <f>INDEX(Toetsing!F:F,MATCH('Export Project'!J1805,Toetsing!G:G,0))</f>
        <v>17196</v>
      </c>
      <c r="B1805" s="118" t="str">
        <f>INDEX(Toetsing!T:T,MATCH('Export Project'!J1805,Toetsing!G:G,0))</f>
        <v>baggerschoon</v>
      </c>
      <c r="C1805" s="118" t="s">
        <v>74</v>
      </c>
      <c r="D1805" s="118" t="s">
        <v>39</v>
      </c>
      <c r="E1805" s="121">
        <f t="shared" si="88"/>
        <v>23</v>
      </c>
      <c r="F1805" s="121">
        <f t="shared" si="89"/>
        <v>8</v>
      </c>
      <c r="G1805" s="497">
        <f t="shared" si="90"/>
        <v>0</v>
      </c>
      <c r="H1805" s="27" t="s">
        <v>3219</v>
      </c>
      <c r="I1805" s="27" t="s">
        <v>3356</v>
      </c>
      <c r="J1805" s="182">
        <v>364</v>
      </c>
      <c r="L1805" s="48"/>
      <c r="M1805" s="169" t="s">
        <v>3359</v>
      </c>
      <c r="N1805" s="170">
        <v>23</v>
      </c>
      <c r="O1805" s="170">
        <v>3.1</v>
      </c>
      <c r="P1805" s="170">
        <v>3.1</v>
      </c>
      <c r="Q1805" s="170">
        <v>3.1</v>
      </c>
      <c r="R1805" s="171">
        <v>0.51</v>
      </c>
      <c r="S1805" s="171">
        <v>0.67</v>
      </c>
      <c r="T1805" s="171"/>
      <c r="U1805" s="171"/>
      <c r="V1805" s="172">
        <v>-5.28</v>
      </c>
      <c r="W1805" s="173" t="s">
        <v>3228</v>
      </c>
      <c r="X1805" s="172">
        <v>-5.3</v>
      </c>
      <c r="Y1805" s="174" t="s">
        <v>72</v>
      </c>
      <c r="Z1805" s="175">
        <v>0.33</v>
      </c>
      <c r="AA1805" s="176">
        <v>0.11</v>
      </c>
      <c r="AB1805" s="177">
        <v>8</v>
      </c>
      <c r="AC1805" s="175">
        <v>1.26</v>
      </c>
      <c r="AD1805" s="177">
        <v>29</v>
      </c>
      <c r="AE1805" s="175">
        <v>0.2</v>
      </c>
      <c r="AF1805" s="176">
        <v>7.0000000000000007E-2</v>
      </c>
      <c r="AG1805" s="177">
        <v>5</v>
      </c>
      <c r="AH1805" s="175">
        <v>0.8</v>
      </c>
      <c r="AI1805" s="177">
        <v>19</v>
      </c>
      <c r="AJ1805" s="175">
        <v>1.2</v>
      </c>
      <c r="AK1805" s="177">
        <v>27</v>
      </c>
      <c r="AL1805" s="175">
        <v>0.2</v>
      </c>
      <c r="AM1805" s="176">
        <v>7.0000000000000007E-2</v>
      </c>
      <c r="AN1805" s="177">
        <v>5</v>
      </c>
      <c r="AO1805" s="175">
        <v>0.8</v>
      </c>
      <c r="AP1805" s="177">
        <v>19</v>
      </c>
      <c r="AQ1805" s="175">
        <v>1.2</v>
      </c>
      <c r="AR1805" s="177">
        <v>27</v>
      </c>
      <c r="AS1805" s="175">
        <v>0.2</v>
      </c>
      <c r="AT1805" s="176">
        <v>7.0000000000000007E-2</v>
      </c>
      <c r="AU1805" s="177">
        <v>5</v>
      </c>
      <c r="AV1805" s="175">
        <v>0.9</v>
      </c>
      <c r="AW1805" s="177">
        <v>20</v>
      </c>
      <c r="AX1805" s="175">
        <v>1.2</v>
      </c>
      <c r="AY1805" s="177">
        <v>27</v>
      </c>
    </row>
    <row r="1806" spans="1:51" x14ac:dyDescent="0.25">
      <c r="A1806" s="496">
        <f>INDEX(Toetsing!F:F,MATCH('Export Project'!J1806,Toetsing!G:G,0))</f>
        <v>17490</v>
      </c>
      <c r="B1806" s="118" t="str">
        <f>INDEX(Toetsing!T:T,MATCH('Export Project'!J1806,Toetsing!G:G,0))</f>
        <v>nee</v>
      </c>
      <c r="C1806" s="118" t="s">
        <v>39</v>
      </c>
      <c r="D1806" s="118" t="s">
        <v>39</v>
      </c>
      <c r="E1806" s="121">
        <f t="shared" si="88"/>
        <v>0</v>
      </c>
      <c r="F1806" s="121">
        <f t="shared" si="89"/>
        <v>0</v>
      </c>
      <c r="G1806" s="497">
        <f t="shared" si="90"/>
        <v>0</v>
      </c>
      <c r="H1806" s="27" t="s">
        <v>3219</v>
      </c>
      <c r="I1806" s="27" t="s">
        <v>3356</v>
      </c>
      <c r="J1806" s="182">
        <v>365</v>
      </c>
      <c r="L1806" s="48"/>
      <c r="M1806" s="169" t="s">
        <v>3360</v>
      </c>
      <c r="N1806" s="170">
        <v>26</v>
      </c>
      <c r="O1806" s="170">
        <v>1.7</v>
      </c>
      <c r="P1806" s="170">
        <v>1.7</v>
      </c>
      <c r="Q1806" s="170">
        <v>1.7</v>
      </c>
      <c r="R1806" s="171">
        <v>0.33</v>
      </c>
      <c r="S1806" s="171">
        <v>0.33</v>
      </c>
      <c r="T1806" s="171"/>
      <c r="U1806" s="171"/>
      <c r="V1806" s="172">
        <v>-5.28</v>
      </c>
      <c r="W1806" s="173" t="s">
        <v>3228</v>
      </c>
      <c r="X1806" s="172">
        <v>-5.3</v>
      </c>
      <c r="Y1806" s="174" t="s">
        <v>72</v>
      </c>
      <c r="Z1806" s="175">
        <v>0.02</v>
      </c>
      <c r="AA1806" s="176">
        <v>0.01</v>
      </c>
      <c r="AB1806" s="177">
        <v>1</v>
      </c>
      <c r="AC1806" s="175">
        <v>0.38</v>
      </c>
      <c r="AD1806" s="177">
        <v>10</v>
      </c>
      <c r="AE1806" s="175"/>
      <c r="AF1806" s="176"/>
      <c r="AG1806" s="177"/>
      <c r="AH1806" s="175"/>
      <c r="AI1806" s="177"/>
      <c r="AJ1806" s="175"/>
      <c r="AK1806" s="177"/>
      <c r="AL1806" s="175">
        <v>0</v>
      </c>
      <c r="AM1806" s="176">
        <v>0.01</v>
      </c>
      <c r="AN1806" s="177">
        <v>1</v>
      </c>
      <c r="AO1806" s="175">
        <v>0.3</v>
      </c>
      <c r="AP1806" s="177">
        <v>8</v>
      </c>
      <c r="AQ1806" s="175">
        <v>0.4</v>
      </c>
      <c r="AR1806" s="177">
        <v>10</v>
      </c>
      <c r="AS1806" s="175">
        <v>0</v>
      </c>
      <c r="AT1806" s="176">
        <v>0.01</v>
      </c>
      <c r="AU1806" s="177">
        <v>1</v>
      </c>
      <c r="AV1806" s="175">
        <v>0.3</v>
      </c>
      <c r="AW1806" s="177">
        <v>8</v>
      </c>
      <c r="AX1806" s="175">
        <v>0.4</v>
      </c>
      <c r="AY1806" s="177">
        <v>10</v>
      </c>
    </row>
    <row r="1807" spans="1:51" x14ac:dyDescent="0.25">
      <c r="A1807" s="496">
        <f>INDEX(Toetsing!F:F,MATCH('Export Project'!J1807,Toetsing!G:G,0))</f>
        <v>17123</v>
      </c>
      <c r="B1807" s="118" t="str">
        <f>INDEX(Toetsing!T:T,MATCH('Export Project'!J1807,Toetsing!G:G,0))</f>
        <v>Ja</v>
      </c>
      <c r="C1807" s="118" t="s">
        <v>41</v>
      </c>
      <c r="D1807" s="118" t="s">
        <v>39</v>
      </c>
      <c r="E1807" s="121">
        <f t="shared" si="88"/>
        <v>48</v>
      </c>
      <c r="F1807" s="121">
        <f t="shared" si="89"/>
        <v>119</v>
      </c>
      <c r="G1807" s="497">
        <f t="shared" si="90"/>
        <v>0</v>
      </c>
      <c r="H1807" s="27" t="s">
        <v>3219</v>
      </c>
      <c r="I1807" s="27" t="s">
        <v>3361</v>
      </c>
      <c r="J1807" s="182">
        <v>380</v>
      </c>
      <c r="L1807" s="48"/>
      <c r="M1807" s="169" t="s">
        <v>3362</v>
      </c>
      <c r="N1807" s="170">
        <v>48</v>
      </c>
      <c r="O1807" s="170">
        <v>11</v>
      </c>
      <c r="P1807" s="170">
        <v>11</v>
      </c>
      <c r="Q1807" s="170">
        <v>11</v>
      </c>
      <c r="R1807" s="171">
        <v>0.71</v>
      </c>
      <c r="S1807" s="171">
        <v>1.06</v>
      </c>
      <c r="T1807" s="171"/>
      <c r="U1807" s="171"/>
      <c r="V1807" s="172">
        <v>-5.6</v>
      </c>
      <c r="W1807" s="173" t="s">
        <v>3228</v>
      </c>
      <c r="X1807" s="172">
        <v>-5.59</v>
      </c>
      <c r="Y1807" s="174" t="s">
        <v>72</v>
      </c>
      <c r="Z1807" s="175">
        <v>2.99</v>
      </c>
      <c r="AA1807" s="176">
        <v>0.27</v>
      </c>
      <c r="AB1807" s="177">
        <v>144</v>
      </c>
      <c r="AC1807" s="175">
        <v>4.1399999999999997</v>
      </c>
      <c r="AD1807" s="177">
        <v>199</v>
      </c>
      <c r="AE1807" s="175">
        <v>2</v>
      </c>
      <c r="AF1807" s="176">
        <v>0.18</v>
      </c>
      <c r="AG1807" s="177">
        <v>96</v>
      </c>
      <c r="AH1807" s="175">
        <v>0.5</v>
      </c>
      <c r="AI1807" s="177">
        <v>23</v>
      </c>
      <c r="AJ1807" s="175">
        <v>4.0999999999999996</v>
      </c>
      <c r="AK1807" s="177">
        <v>199</v>
      </c>
      <c r="AL1807" s="175">
        <v>2</v>
      </c>
      <c r="AM1807" s="176">
        <v>0.18</v>
      </c>
      <c r="AN1807" s="177">
        <v>96</v>
      </c>
      <c r="AO1807" s="175">
        <v>0.5</v>
      </c>
      <c r="AP1807" s="177">
        <v>23</v>
      </c>
      <c r="AQ1807" s="175">
        <v>4.0999999999999996</v>
      </c>
      <c r="AR1807" s="177">
        <v>199</v>
      </c>
      <c r="AS1807" s="175">
        <v>2.5</v>
      </c>
      <c r="AT1807" s="176">
        <v>0.22</v>
      </c>
      <c r="AU1807" s="177">
        <v>119</v>
      </c>
      <c r="AV1807" s="175">
        <v>0.6</v>
      </c>
      <c r="AW1807" s="177">
        <v>30</v>
      </c>
      <c r="AX1807" s="175">
        <v>4.0999999999999996</v>
      </c>
      <c r="AY1807" s="177">
        <v>199</v>
      </c>
    </row>
    <row r="1808" spans="1:51" x14ac:dyDescent="0.25">
      <c r="A1808" s="496">
        <f>INDEX(Toetsing!F:F,MATCH('Export Project'!J1808,Toetsing!G:G,0))</f>
        <v>17123</v>
      </c>
      <c r="B1808" s="118" t="str">
        <f>INDEX(Toetsing!T:T,MATCH('Export Project'!J1808,Toetsing!G:G,0))</f>
        <v>Ja</v>
      </c>
      <c r="C1808" s="118" t="s">
        <v>41</v>
      </c>
      <c r="D1808" s="118" t="s">
        <v>39</v>
      </c>
      <c r="E1808" s="121">
        <f t="shared" si="88"/>
        <v>53</v>
      </c>
      <c r="F1808" s="121">
        <f t="shared" si="89"/>
        <v>86</v>
      </c>
      <c r="G1808" s="497">
        <f t="shared" si="90"/>
        <v>0</v>
      </c>
      <c r="H1808" s="27" t="s">
        <v>3219</v>
      </c>
      <c r="I1808" s="27" t="s">
        <v>3363</v>
      </c>
      <c r="J1808" s="182">
        <v>381</v>
      </c>
      <c r="L1808" s="48"/>
      <c r="M1808" s="169" t="s">
        <v>3364</v>
      </c>
      <c r="N1808" s="170">
        <v>53</v>
      </c>
      <c r="O1808" s="170">
        <v>9.4</v>
      </c>
      <c r="P1808" s="170">
        <v>9.4</v>
      </c>
      <c r="Q1808" s="170">
        <v>9.4</v>
      </c>
      <c r="R1808" s="171">
        <v>0.72</v>
      </c>
      <c r="S1808" s="171">
        <v>0.95</v>
      </c>
      <c r="T1808" s="171"/>
      <c r="U1808" s="171"/>
      <c r="V1808" s="172">
        <v>-5.6</v>
      </c>
      <c r="W1808" s="173" t="s">
        <v>3228</v>
      </c>
      <c r="X1808" s="172">
        <v>-5.59</v>
      </c>
      <c r="Y1808" s="174" t="s">
        <v>72</v>
      </c>
      <c r="Z1808" s="175">
        <v>2.21</v>
      </c>
      <c r="AA1808" s="176">
        <v>0.23</v>
      </c>
      <c r="AB1808" s="177">
        <v>117</v>
      </c>
      <c r="AC1808" s="175">
        <v>3.79</v>
      </c>
      <c r="AD1808" s="177">
        <v>201</v>
      </c>
      <c r="AE1808" s="175">
        <v>1.2</v>
      </c>
      <c r="AF1808" s="176">
        <v>0.13</v>
      </c>
      <c r="AG1808" s="177">
        <v>64</v>
      </c>
      <c r="AH1808" s="175">
        <v>0.4</v>
      </c>
      <c r="AI1808" s="177">
        <v>22</v>
      </c>
      <c r="AJ1808" s="175">
        <v>3.8</v>
      </c>
      <c r="AK1808" s="177">
        <v>201</v>
      </c>
      <c r="AL1808" s="175">
        <v>1.2</v>
      </c>
      <c r="AM1808" s="176">
        <v>0.13</v>
      </c>
      <c r="AN1808" s="177">
        <v>64</v>
      </c>
      <c r="AO1808" s="175">
        <v>0.4</v>
      </c>
      <c r="AP1808" s="177">
        <v>22</v>
      </c>
      <c r="AQ1808" s="175">
        <v>3.8</v>
      </c>
      <c r="AR1808" s="177">
        <v>201</v>
      </c>
      <c r="AS1808" s="175">
        <v>1.6</v>
      </c>
      <c r="AT1808" s="176">
        <v>0.17</v>
      </c>
      <c r="AU1808" s="177">
        <v>86</v>
      </c>
      <c r="AV1808" s="175">
        <v>0.5</v>
      </c>
      <c r="AW1808" s="177">
        <v>24</v>
      </c>
      <c r="AX1808" s="175">
        <v>3.8</v>
      </c>
      <c r="AY1808" s="177">
        <v>201</v>
      </c>
    </row>
    <row r="1809" spans="1:51" x14ac:dyDescent="0.25">
      <c r="A1809" s="496">
        <f>INDEX(Toetsing!F:F,MATCH('Export Project'!J1809,Toetsing!G:G,0))</f>
        <v>17123</v>
      </c>
      <c r="B1809" s="118" t="str">
        <f>INDEX(Toetsing!T:T,MATCH('Export Project'!J1809,Toetsing!G:G,0))</f>
        <v>Ja</v>
      </c>
      <c r="C1809" s="118" t="s">
        <v>41</v>
      </c>
      <c r="D1809" s="118" t="s">
        <v>39</v>
      </c>
      <c r="E1809" s="121">
        <f t="shared" si="88"/>
        <v>45</v>
      </c>
      <c r="F1809" s="121">
        <f t="shared" si="89"/>
        <v>17</v>
      </c>
      <c r="G1809" s="497">
        <f t="shared" si="90"/>
        <v>0</v>
      </c>
      <c r="H1809" s="27" t="s">
        <v>3219</v>
      </c>
      <c r="I1809" s="27" t="s">
        <v>3363</v>
      </c>
      <c r="J1809" s="182">
        <v>382</v>
      </c>
      <c r="L1809" s="48"/>
      <c r="M1809" s="169" t="s">
        <v>3365</v>
      </c>
      <c r="N1809" s="170">
        <v>45</v>
      </c>
      <c r="O1809" s="170">
        <v>5.3</v>
      </c>
      <c r="P1809" s="170">
        <v>5.3</v>
      </c>
      <c r="Q1809" s="170">
        <v>5.3</v>
      </c>
      <c r="R1809" s="171">
        <v>0.68</v>
      </c>
      <c r="S1809" s="171">
        <v>0.99</v>
      </c>
      <c r="T1809" s="171"/>
      <c r="U1809" s="171"/>
      <c r="V1809" s="172">
        <v>-5.64</v>
      </c>
      <c r="W1809" s="173" t="s">
        <v>3318</v>
      </c>
      <c r="X1809" s="172">
        <v>-5.59</v>
      </c>
      <c r="Y1809" s="174" t="s">
        <v>72</v>
      </c>
      <c r="Z1809" s="175">
        <v>1.22</v>
      </c>
      <c r="AA1809" s="176">
        <v>0.23</v>
      </c>
      <c r="AB1809" s="177">
        <v>55</v>
      </c>
      <c r="AC1809" s="175">
        <v>2.25</v>
      </c>
      <c r="AD1809" s="177">
        <v>101</v>
      </c>
      <c r="AE1809" s="175">
        <v>0.3</v>
      </c>
      <c r="AF1809" s="176">
        <v>0.05</v>
      </c>
      <c r="AG1809" s="177">
        <v>13</v>
      </c>
      <c r="AH1809" s="175">
        <v>0</v>
      </c>
      <c r="AI1809" s="177">
        <v>0</v>
      </c>
      <c r="AJ1809" s="175">
        <v>2.2000000000000002</v>
      </c>
      <c r="AK1809" s="177">
        <v>100</v>
      </c>
      <c r="AL1809" s="175">
        <v>0.3</v>
      </c>
      <c r="AM1809" s="176">
        <v>0.05</v>
      </c>
      <c r="AN1809" s="177">
        <v>13</v>
      </c>
      <c r="AO1809" s="175">
        <v>0</v>
      </c>
      <c r="AP1809" s="177">
        <v>0</v>
      </c>
      <c r="AQ1809" s="175">
        <v>2.2000000000000002</v>
      </c>
      <c r="AR1809" s="177">
        <v>100</v>
      </c>
      <c r="AS1809" s="175">
        <v>0.4</v>
      </c>
      <c r="AT1809" s="176">
        <v>7.0000000000000007E-2</v>
      </c>
      <c r="AU1809" s="177">
        <v>17</v>
      </c>
      <c r="AV1809" s="175">
        <v>0</v>
      </c>
      <c r="AW1809" s="177">
        <v>0</v>
      </c>
      <c r="AX1809" s="175">
        <v>2.2000000000000002</v>
      </c>
      <c r="AY1809" s="177">
        <v>100</v>
      </c>
    </row>
    <row r="1810" spans="1:51" x14ac:dyDescent="0.25">
      <c r="A1810" s="496">
        <f>INDEX(Toetsing!F:F,MATCH('Export Project'!J1810,Toetsing!G:G,0))</f>
        <v>17205</v>
      </c>
      <c r="B1810" s="118" t="str">
        <f>INDEX(Toetsing!T:T,MATCH('Export Project'!J1810,Toetsing!G:G,0))</f>
        <v>baggerschoon</v>
      </c>
      <c r="C1810" s="118" t="s">
        <v>74</v>
      </c>
      <c r="D1810" s="118" t="s">
        <v>39</v>
      </c>
      <c r="E1810" s="121">
        <f t="shared" si="88"/>
        <v>39</v>
      </c>
      <c r="F1810" s="121">
        <f t="shared" si="89"/>
        <v>7</v>
      </c>
      <c r="G1810" s="497">
        <f t="shared" si="90"/>
        <v>0</v>
      </c>
      <c r="H1810" s="27" t="s">
        <v>3219</v>
      </c>
      <c r="I1810" s="27" t="s">
        <v>3366</v>
      </c>
      <c r="J1810" s="182">
        <v>297</v>
      </c>
      <c r="L1810" s="48"/>
      <c r="M1810" s="169" t="s">
        <v>3367</v>
      </c>
      <c r="N1810" s="170">
        <v>39</v>
      </c>
      <c r="O1810" s="170">
        <v>1.4</v>
      </c>
      <c r="P1810" s="170">
        <v>1.4</v>
      </c>
      <c r="Q1810" s="170">
        <v>1.4</v>
      </c>
      <c r="R1810" s="171">
        <v>0.28999999999999998</v>
      </c>
      <c r="S1810" s="171">
        <v>0.4</v>
      </c>
      <c r="T1810" s="171"/>
      <c r="U1810" s="171"/>
      <c r="V1810" s="172">
        <v>-5.3</v>
      </c>
      <c r="W1810" s="173" t="s">
        <v>3228</v>
      </c>
      <c r="X1810" s="172">
        <v>-5.36</v>
      </c>
      <c r="Y1810" s="174" t="s">
        <v>72</v>
      </c>
      <c r="Z1810" s="175">
        <v>0.17</v>
      </c>
      <c r="AA1810" s="176">
        <v>0.12</v>
      </c>
      <c r="AB1810" s="177">
        <v>7</v>
      </c>
      <c r="AC1810" s="175">
        <v>0.28999999999999998</v>
      </c>
      <c r="AD1810" s="177">
        <v>11</v>
      </c>
      <c r="AE1810" s="175"/>
      <c r="AF1810" s="176"/>
      <c r="AG1810" s="177"/>
      <c r="AH1810" s="175"/>
      <c r="AI1810" s="177"/>
      <c r="AJ1810" s="175"/>
      <c r="AK1810" s="177"/>
      <c r="AL1810" s="175">
        <v>0</v>
      </c>
      <c r="AM1810" s="176">
        <v>0</v>
      </c>
      <c r="AN1810" s="177">
        <v>0</v>
      </c>
      <c r="AO1810" s="175">
        <v>0</v>
      </c>
      <c r="AP1810" s="177">
        <v>0</v>
      </c>
      <c r="AQ1810" s="175">
        <v>0.2</v>
      </c>
      <c r="AR1810" s="177">
        <v>7</v>
      </c>
      <c r="AS1810" s="175">
        <v>0</v>
      </c>
      <c r="AT1810" s="176">
        <v>0.01</v>
      </c>
      <c r="AU1810" s="177">
        <v>0</v>
      </c>
      <c r="AV1810" s="175">
        <v>0</v>
      </c>
      <c r="AW1810" s="177">
        <v>0</v>
      </c>
      <c r="AX1810" s="175">
        <v>0.3</v>
      </c>
      <c r="AY1810" s="177">
        <v>10</v>
      </c>
    </row>
    <row r="1811" spans="1:51" x14ac:dyDescent="0.25">
      <c r="A1811" s="496">
        <f>INDEX(Toetsing!F:F,MATCH('Export Project'!J1811,Toetsing!G:G,0))</f>
        <v>17156</v>
      </c>
      <c r="B1811" s="118" t="str">
        <f>INDEX(Toetsing!T:T,MATCH('Export Project'!J1811,Toetsing!G:G,0))</f>
        <v>nee</v>
      </c>
      <c r="C1811" s="118" t="s">
        <v>39</v>
      </c>
      <c r="D1811" s="118" t="s">
        <v>39</v>
      </c>
      <c r="E1811" s="121">
        <f t="shared" si="88"/>
        <v>0</v>
      </c>
      <c r="F1811" s="121">
        <f t="shared" si="89"/>
        <v>0</v>
      </c>
      <c r="G1811" s="497">
        <f t="shared" si="90"/>
        <v>0</v>
      </c>
      <c r="H1811" s="27" t="s">
        <v>3219</v>
      </c>
      <c r="I1811" s="27" t="s">
        <v>3368</v>
      </c>
      <c r="J1811" s="182">
        <v>309</v>
      </c>
      <c r="L1811" s="48"/>
      <c r="M1811" s="169" t="s">
        <v>3369</v>
      </c>
      <c r="N1811" s="170">
        <v>47</v>
      </c>
      <c r="O1811" s="170">
        <v>10.199999999999999</v>
      </c>
      <c r="P1811" s="170">
        <v>10.199999999999999</v>
      </c>
      <c r="Q1811" s="170">
        <v>10.199999999999999</v>
      </c>
      <c r="R1811" s="171">
        <v>0.96</v>
      </c>
      <c r="S1811" s="171">
        <v>1.1299999999999999</v>
      </c>
      <c r="T1811" s="171"/>
      <c r="U1811" s="171"/>
      <c r="V1811" s="172">
        <v>-6</v>
      </c>
      <c r="W1811" s="173" t="s">
        <v>3242</v>
      </c>
      <c r="X1811" s="172">
        <v>-6.02</v>
      </c>
      <c r="Y1811" s="174" t="s">
        <v>72</v>
      </c>
      <c r="Z1811" s="175">
        <v>1.37</v>
      </c>
      <c r="AA1811" s="176">
        <v>0.13</v>
      </c>
      <c r="AB1811" s="177">
        <v>64</v>
      </c>
      <c r="AC1811" s="175">
        <v>7.27</v>
      </c>
      <c r="AD1811" s="177">
        <v>342</v>
      </c>
      <c r="AE1811" s="175">
        <v>0.1</v>
      </c>
      <c r="AF1811" s="176">
        <v>0.01</v>
      </c>
      <c r="AG1811" s="177">
        <v>3</v>
      </c>
      <c r="AH1811" s="175">
        <v>0</v>
      </c>
      <c r="AI1811" s="177">
        <v>0</v>
      </c>
      <c r="AJ1811" s="175">
        <v>6.6</v>
      </c>
      <c r="AK1811" s="177">
        <v>309</v>
      </c>
      <c r="AL1811" s="175">
        <v>0.1</v>
      </c>
      <c r="AM1811" s="176">
        <v>0.01</v>
      </c>
      <c r="AN1811" s="177">
        <v>3</v>
      </c>
      <c r="AO1811" s="175">
        <v>0</v>
      </c>
      <c r="AP1811" s="177">
        <v>0</v>
      </c>
      <c r="AQ1811" s="175">
        <v>6.6</v>
      </c>
      <c r="AR1811" s="177">
        <v>309</v>
      </c>
      <c r="AS1811" s="175">
        <v>0.4</v>
      </c>
      <c r="AT1811" s="176">
        <v>0.04</v>
      </c>
      <c r="AU1811" s="177">
        <v>21</v>
      </c>
      <c r="AV1811" s="175">
        <v>0</v>
      </c>
      <c r="AW1811" s="177">
        <v>0</v>
      </c>
      <c r="AX1811" s="175">
        <v>6.6</v>
      </c>
      <c r="AY1811" s="177">
        <v>312</v>
      </c>
    </row>
    <row r="1812" spans="1:51" x14ac:dyDescent="0.25">
      <c r="A1812" s="496">
        <f>INDEX(Toetsing!F:F,MATCH('Export Project'!J1812,Toetsing!G:G,0))</f>
        <v>17156</v>
      </c>
      <c r="B1812" s="118" t="str">
        <f>INDEX(Toetsing!T:T,MATCH('Export Project'!J1812,Toetsing!G:G,0))</f>
        <v>nee</v>
      </c>
      <c r="C1812" s="118" t="s">
        <v>39</v>
      </c>
      <c r="D1812" s="118" t="s">
        <v>39</v>
      </c>
      <c r="E1812" s="121">
        <f t="shared" si="88"/>
        <v>0</v>
      </c>
      <c r="F1812" s="121">
        <f t="shared" si="89"/>
        <v>0</v>
      </c>
      <c r="G1812" s="497">
        <f t="shared" si="90"/>
        <v>0</v>
      </c>
      <c r="H1812" s="27" t="s">
        <v>3219</v>
      </c>
      <c r="I1812" s="27" t="s">
        <v>3368</v>
      </c>
      <c r="J1812" s="182">
        <v>310</v>
      </c>
      <c r="L1812" s="48"/>
      <c r="M1812" s="169" t="s">
        <v>3370</v>
      </c>
      <c r="N1812" s="170">
        <v>43</v>
      </c>
      <c r="O1812" s="170">
        <v>10.6</v>
      </c>
      <c r="P1812" s="170">
        <v>10.6</v>
      </c>
      <c r="Q1812" s="170">
        <v>10.6</v>
      </c>
      <c r="R1812" s="171">
        <v>1.03</v>
      </c>
      <c r="S1812" s="171">
        <v>1.33</v>
      </c>
      <c r="T1812" s="171"/>
      <c r="U1812" s="171"/>
      <c r="V1812" s="172">
        <v>-6</v>
      </c>
      <c r="W1812" s="173" t="s">
        <v>3242</v>
      </c>
      <c r="X1812" s="172">
        <v>-6.02</v>
      </c>
      <c r="Y1812" s="174" t="s">
        <v>72</v>
      </c>
      <c r="Z1812" s="175">
        <v>2.0099999999999998</v>
      </c>
      <c r="AA1812" s="176">
        <v>0.19</v>
      </c>
      <c r="AB1812" s="177">
        <v>86</v>
      </c>
      <c r="AC1812" s="175">
        <v>7.63</v>
      </c>
      <c r="AD1812" s="177">
        <v>328</v>
      </c>
      <c r="AE1812" s="175">
        <v>0</v>
      </c>
      <c r="AF1812" s="176">
        <v>0</v>
      </c>
      <c r="AG1812" s="177">
        <v>2</v>
      </c>
      <c r="AH1812" s="175">
        <v>0</v>
      </c>
      <c r="AI1812" s="177">
        <v>0</v>
      </c>
      <c r="AJ1812" s="175">
        <v>7</v>
      </c>
      <c r="AK1812" s="177">
        <v>299</v>
      </c>
      <c r="AL1812" s="175">
        <v>0</v>
      </c>
      <c r="AM1812" s="176">
        <v>0</v>
      </c>
      <c r="AN1812" s="177">
        <v>2</v>
      </c>
      <c r="AO1812" s="175">
        <v>0</v>
      </c>
      <c r="AP1812" s="177">
        <v>0</v>
      </c>
      <c r="AQ1812" s="175">
        <v>7</v>
      </c>
      <c r="AR1812" s="177">
        <v>299</v>
      </c>
      <c r="AS1812" s="175">
        <v>0.2</v>
      </c>
      <c r="AT1812" s="176">
        <v>0.02</v>
      </c>
      <c r="AU1812" s="177">
        <v>10</v>
      </c>
      <c r="AV1812" s="175">
        <v>0</v>
      </c>
      <c r="AW1812" s="177">
        <v>0</v>
      </c>
      <c r="AX1812" s="175">
        <v>7.3</v>
      </c>
      <c r="AY1812" s="177">
        <v>312</v>
      </c>
    </row>
    <row r="1813" spans="1:51" x14ac:dyDescent="0.25">
      <c r="A1813" s="496">
        <f>INDEX(Toetsing!F:F,MATCH('Export Project'!J1813,Toetsing!G:G,0))</f>
        <v>17491</v>
      </c>
      <c r="B1813" s="118" t="str">
        <f>INDEX(Toetsing!T:T,MATCH('Export Project'!J1813,Toetsing!G:G,0))</f>
        <v>nee</v>
      </c>
      <c r="C1813" s="118" t="s">
        <v>39</v>
      </c>
      <c r="D1813" s="118" t="s">
        <v>39</v>
      </c>
      <c r="E1813" s="121">
        <f t="shared" si="88"/>
        <v>0</v>
      </c>
      <c r="F1813" s="121">
        <f t="shared" si="89"/>
        <v>0</v>
      </c>
      <c r="G1813" s="497">
        <f t="shared" si="90"/>
        <v>0</v>
      </c>
      <c r="H1813" s="27" t="s">
        <v>3219</v>
      </c>
      <c r="I1813" s="27" t="s">
        <v>3371</v>
      </c>
      <c r="J1813" s="182">
        <v>349</v>
      </c>
      <c r="L1813" s="48"/>
      <c r="M1813" s="169" t="s">
        <v>3372</v>
      </c>
      <c r="N1813" s="170">
        <v>39</v>
      </c>
      <c r="O1813" s="170">
        <v>1.5</v>
      </c>
      <c r="P1813" s="170">
        <v>1.5</v>
      </c>
      <c r="Q1813" s="170">
        <v>1.5</v>
      </c>
      <c r="R1813" s="171">
        <v>0.5</v>
      </c>
      <c r="S1813" s="171">
        <v>0.5</v>
      </c>
      <c r="T1813" s="171"/>
      <c r="U1813" s="171"/>
      <c r="V1813" s="172">
        <v>-5.26</v>
      </c>
      <c r="W1813" s="173" t="s">
        <v>3228</v>
      </c>
      <c r="X1813" s="172">
        <v>-5.38</v>
      </c>
      <c r="Y1813" s="174" t="s">
        <v>72</v>
      </c>
      <c r="Z1813" s="175">
        <v>0.01</v>
      </c>
      <c r="AA1813" s="176">
        <v>0.01</v>
      </c>
      <c r="AB1813" s="177">
        <v>0</v>
      </c>
      <c r="AC1813" s="175">
        <v>0.61</v>
      </c>
      <c r="AD1813" s="177">
        <v>24</v>
      </c>
      <c r="AE1813" s="175"/>
      <c r="AF1813" s="176"/>
      <c r="AG1813" s="177"/>
      <c r="AH1813" s="175"/>
      <c r="AI1813" s="177"/>
      <c r="AJ1813" s="175"/>
      <c r="AK1813" s="177"/>
      <c r="AL1813" s="175">
        <v>0</v>
      </c>
      <c r="AM1813" s="176">
        <v>0</v>
      </c>
      <c r="AN1813" s="177">
        <v>0</v>
      </c>
      <c r="AO1813" s="175">
        <v>0</v>
      </c>
      <c r="AP1813" s="177">
        <v>0</v>
      </c>
      <c r="AQ1813" s="175">
        <v>0</v>
      </c>
      <c r="AR1813" s="177">
        <v>0</v>
      </c>
      <c r="AS1813" s="175">
        <v>0</v>
      </c>
      <c r="AT1813" s="176">
        <v>0</v>
      </c>
      <c r="AU1813" s="177">
        <v>0</v>
      </c>
      <c r="AV1813" s="175">
        <v>0</v>
      </c>
      <c r="AW1813" s="177">
        <v>0</v>
      </c>
      <c r="AX1813" s="175">
        <v>0.1</v>
      </c>
      <c r="AY1813" s="177">
        <v>5</v>
      </c>
    </row>
    <row r="1814" spans="1:51" x14ac:dyDescent="0.25">
      <c r="A1814" s="496">
        <f>INDEX(Toetsing!F:F,MATCH('Export Project'!J1814,Toetsing!G:G,0))</f>
        <v>17491</v>
      </c>
      <c r="B1814" s="118" t="str">
        <f>INDEX(Toetsing!T:T,MATCH('Export Project'!J1814,Toetsing!G:G,0))</f>
        <v>nee</v>
      </c>
      <c r="C1814" s="118" t="s">
        <v>39</v>
      </c>
      <c r="D1814" s="118" t="s">
        <v>39</v>
      </c>
      <c r="E1814" s="121">
        <f t="shared" si="88"/>
        <v>0</v>
      </c>
      <c r="F1814" s="121">
        <f t="shared" si="89"/>
        <v>0</v>
      </c>
      <c r="G1814" s="497">
        <f t="shared" si="90"/>
        <v>0</v>
      </c>
      <c r="H1814" s="27" t="s">
        <v>3219</v>
      </c>
      <c r="I1814" s="27" t="s">
        <v>3371</v>
      </c>
      <c r="J1814" s="182">
        <v>350</v>
      </c>
      <c r="L1814" s="48"/>
      <c r="M1814" s="169" t="s">
        <v>3373</v>
      </c>
      <c r="N1814" s="170">
        <v>50</v>
      </c>
      <c r="O1814" s="170">
        <v>1.5</v>
      </c>
      <c r="P1814" s="170">
        <v>1.5</v>
      </c>
      <c r="Q1814" s="170">
        <v>1.5</v>
      </c>
      <c r="R1814" s="171">
        <v>0.26</v>
      </c>
      <c r="S1814" s="171">
        <v>0.26</v>
      </c>
      <c r="T1814" s="171"/>
      <c r="U1814" s="171"/>
      <c r="V1814" s="172">
        <v>-5.26</v>
      </c>
      <c r="W1814" s="173" t="s">
        <v>3228</v>
      </c>
      <c r="X1814" s="172">
        <v>-5.38</v>
      </c>
      <c r="Y1814" s="174" t="s">
        <v>72</v>
      </c>
      <c r="Z1814" s="175">
        <v>0</v>
      </c>
      <c r="AA1814" s="176">
        <v>0</v>
      </c>
      <c r="AB1814" s="177">
        <v>0</v>
      </c>
      <c r="AC1814" s="175">
        <v>0.24</v>
      </c>
      <c r="AD1814" s="177">
        <v>12</v>
      </c>
      <c r="AE1814" s="175"/>
      <c r="AF1814" s="176"/>
      <c r="AG1814" s="177"/>
      <c r="AH1814" s="175"/>
      <c r="AI1814" s="177"/>
      <c r="AJ1814" s="175"/>
      <c r="AK1814" s="177"/>
      <c r="AL1814" s="175">
        <v>0</v>
      </c>
      <c r="AM1814" s="176">
        <v>0</v>
      </c>
      <c r="AN1814" s="177">
        <v>0</v>
      </c>
      <c r="AO1814" s="175">
        <v>0</v>
      </c>
      <c r="AP1814" s="177">
        <v>0</v>
      </c>
      <c r="AQ1814" s="175">
        <v>0</v>
      </c>
      <c r="AR1814" s="177">
        <v>0</v>
      </c>
      <c r="AS1814" s="175">
        <v>0</v>
      </c>
      <c r="AT1814" s="176">
        <v>0</v>
      </c>
      <c r="AU1814" s="177">
        <v>0</v>
      </c>
      <c r="AV1814" s="175">
        <v>0</v>
      </c>
      <c r="AW1814" s="177">
        <v>0</v>
      </c>
      <c r="AX1814" s="175">
        <v>0.1</v>
      </c>
      <c r="AY1814" s="177">
        <v>6</v>
      </c>
    </row>
    <row r="1815" spans="1:51" x14ac:dyDescent="0.25">
      <c r="A1815" s="496">
        <f>INDEX(Toetsing!F:F,MATCH('Export Project'!J1815,Toetsing!G:G,0))</f>
        <v>17491</v>
      </c>
      <c r="B1815" s="118" t="str">
        <f>INDEX(Toetsing!T:T,MATCH('Export Project'!J1815,Toetsing!G:G,0))</f>
        <v>nee</v>
      </c>
      <c r="C1815" s="118" t="s">
        <v>39</v>
      </c>
      <c r="D1815" s="118" t="s">
        <v>39</v>
      </c>
      <c r="E1815" s="121">
        <f t="shared" si="88"/>
        <v>0</v>
      </c>
      <c r="F1815" s="121">
        <f t="shared" si="89"/>
        <v>0</v>
      </c>
      <c r="G1815" s="497">
        <f t="shared" si="90"/>
        <v>0</v>
      </c>
      <c r="H1815" s="27" t="s">
        <v>3219</v>
      </c>
      <c r="I1815" s="27" t="s">
        <v>3371</v>
      </c>
      <c r="J1815" s="182">
        <v>351</v>
      </c>
      <c r="L1815" s="48"/>
      <c r="M1815" s="169" t="s">
        <v>3374</v>
      </c>
      <c r="N1815" s="170">
        <v>35</v>
      </c>
      <c r="O1815" s="170">
        <v>1.1000000000000001</v>
      </c>
      <c r="P1815" s="170">
        <v>1.1000000000000001</v>
      </c>
      <c r="Q1815" s="170">
        <v>1.1000000000000001</v>
      </c>
      <c r="R1815" s="171">
        <v>0.19</v>
      </c>
      <c r="S1815" s="171">
        <v>0.19</v>
      </c>
      <c r="T1815" s="171"/>
      <c r="U1815" s="171"/>
      <c r="V1815" s="172">
        <v>-5.26</v>
      </c>
      <c r="W1815" s="173" t="s">
        <v>3228</v>
      </c>
      <c r="X1815" s="172">
        <v>-5.38</v>
      </c>
      <c r="Y1815" s="174" t="s">
        <v>72</v>
      </c>
      <c r="Z1815" s="175">
        <v>0</v>
      </c>
      <c r="AA1815" s="176">
        <v>0</v>
      </c>
      <c r="AB1815" s="177">
        <v>0</v>
      </c>
      <c r="AC1815" s="175">
        <v>0.12</v>
      </c>
      <c r="AD1815" s="177">
        <v>4</v>
      </c>
      <c r="AE1815" s="175"/>
      <c r="AF1815" s="176"/>
      <c r="AG1815" s="177"/>
      <c r="AH1815" s="175"/>
      <c r="AI1815" s="177"/>
      <c r="AJ1815" s="175"/>
      <c r="AK1815" s="177"/>
      <c r="AL1815" s="175">
        <v>0</v>
      </c>
      <c r="AM1815" s="176">
        <v>0</v>
      </c>
      <c r="AN1815" s="177">
        <v>0</v>
      </c>
      <c r="AO1815" s="175">
        <v>0</v>
      </c>
      <c r="AP1815" s="177">
        <v>0</v>
      </c>
      <c r="AQ1815" s="175">
        <v>0</v>
      </c>
      <c r="AR1815" s="177">
        <v>0</v>
      </c>
      <c r="AS1815" s="175">
        <v>0</v>
      </c>
      <c r="AT1815" s="176">
        <v>0</v>
      </c>
      <c r="AU1815" s="177">
        <v>0</v>
      </c>
      <c r="AV1815" s="175">
        <v>0</v>
      </c>
      <c r="AW1815" s="177">
        <v>0</v>
      </c>
      <c r="AX1815" s="175">
        <v>0.1</v>
      </c>
      <c r="AY1815" s="177">
        <v>3</v>
      </c>
    </row>
    <row r="1816" spans="1:51" x14ac:dyDescent="0.25">
      <c r="A1816" s="496">
        <f>INDEX(Toetsing!F:F,MATCH('Export Project'!J1816,Toetsing!G:G,0))</f>
        <v>17069</v>
      </c>
      <c r="B1816" s="118" t="str">
        <f>INDEX(Toetsing!T:T,MATCH('Export Project'!J1816,Toetsing!G:G,0))</f>
        <v>Nee</v>
      </c>
      <c r="C1816" s="118" t="s">
        <v>39</v>
      </c>
      <c r="D1816" s="118" t="s">
        <v>39</v>
      </c>
      <c r="E1816" s="121">
        <f t="shared" si="88"/>
        <v>0</v>
      </c>
      <c r="F1816" s="121">
        <f t="shared" si="89"/>
        <v>0</v>
      </c>
      <c r="G1816" s="497">
        <f t="shared" si="90"/>
        <v>0</v>
      </c>
      <c r="H1816" s="27" t="s">
        <v>3219</v>
      </c>
      <c r="I1816" s="27" t="s">
        <v>3375</v>
      </c>
      <c r="J1816" s="182">
        <v>409</v>
      </c>
      <c r="L1816" s="48"/>
      <c r="M1816" s="169" t="s">
        <v>3376</v>
      </c>
      <c r="N1816" s="170">
        <v>44</v>
      </c>
      <c r="O1816" s="170">
        <v>9.5</v>
      </c>
      <c r="P1816" s="170">
        <v>9.5</v>
      </c>
      <c r="Q1816" s="170">
        <v>9.5</v>
      </c>
      <c r="R1816" s="171">
        <v>0.98</v>
      </c>
      <c r="S1816" s="171">
        <v>1.08</v>
      </c>
      <c r="T1816" s="171"/>
      <c r="U1816" s="171"/>
      <c r="V1816" s="172">
        <v>-5.95</v>
      </c>
      <c r="W1816" s="173" t="s">
        <v>3331</v>
      </c>
      <c r="X1816" s="172">
        <v>-6.02</v>
      </c>
      <c r="Y1816" s="174" t="s">
        <v>72</v>
      </c>
      <c r="Z1816" s="175">
        <v>1.18</v>
      </c>
      <c r="AA1816" s="176">
        <v>0.12</v>
      </c>
      <c r="AB1816" s="177">
        <v>52</v>
      </c>
      <c r="AC1816" s="175">
        <v>5.92</v>
      </c>
      <c r="AD1816" s="177">
        <v>260</v>
      </c>
      <c r="AE1816" s="175">
        <v>0.2</v>
      </c>
      <c r="AF1816" s="176">
        <v>0.02</v>
      </c>
      <c r="AG1816" s="177">
        <v>9</v>
      </c>
      <c r="AH1816" s="175">
        <v>0</v>
      </c>
      <c r="AI1816" s="177">
        <v>0</v>
      </c>
      <c r="AJ1816" s="175">
        <v>4.9000000000000004</v>
      </c>
      <c r="AK1816" s="177">
        <v>216</v>
      </c>
      <c r="AL1816" s="175">
        <v>0.2</v>
      </c>
      <c r="AM1816" s="176">
        <v>0.02</v>
      </c>
      <c r="AN1816" s="177">
        <v>9</v>
      </c>
      <c r="AO1816" s="175">
        <v>0</v>
      </c>
      <c r="AP1816" s="177">
        <v>0</v>
      </c>
      <c r="AQ1816" s="175">
        <v>4.9000000000000004</v>
      </c>
      <c r="AR1816" s="177">
        <v>216</v>
      </c>
      <c r="AS1816" s="175">
        <v>0.3</v>
      </c>
      <c r="AT1816" s="176">
        <v>0.03</v>
      </c>
      <c r="AU1816" s="177">
        <v>13</v>
      </c>
      <c r="AV1816" s="175">
        <v>0</v>
      </c>
      <c r="AW1816" s="177">
        <v>0</v>
      </c>
      <c r="AX1816" s="175">
        <v>5.3</v>
      </c>
      <c r="AY1816" s="177">
        <v>231</v>
      </c>
    </row>
    <row r="1817" spans="1:51" x14ac:dyDescent="0.25">
      <c r="A1817" s="496">
        <f>INDEX(Toetsing!F:F,MATCH('Export Project'!J1817,Toetsing!G:G,0))</f>
        <v>17069</v>
      </c>
      <c r="B1817" s="118" t="str">
        <f>INDEX(Toetsing!T:T,MATCH('Export Project'!J1817,Toetsing!G:G,0))</f>
        <v>Nee</v>
      </c>
      <c r="C1817" s="118" t="s">
        <v>39</v>
      </c>
      <c r="D1817" s="118" t="s">
        <v>39</v>
      </c>
      <c r="E1817" s="121">
        <f t="shared" si="88"/>
        <v>0</v>
      </c>
      <c r="F1817" s="121">
        <f t="shared" si="89"/>
        <v>0</v>
      </c>
      <c r="G1817" s="497">
        <f t="shared" si="90"/>
        <v>0</v>
      </c>
      <c r="H1817" s="27" t="s">
        <v>3219</v>
      </c>
      <c r="I1817" s="27" t="s">
        <v>3375</v>
      </c>
      <c r="J1817" s="182">
        <v>410</v>
      </c>
      <c r="L1817" s="48"/>
      <c r="M1817" s="169" t="s">
        <v>3377</v>
      </c>
      <c r="N1817" s="170">
        <v>49</v>
      </c>
      <c r="O1817" s="170">
        <v>9.5</v>
      </c>
      <c r="P1817" s="170">
        <v>9.5</v>
      </c>
      <c r="Q1817" s="170">
        <v>9.5</v>
      </c>
      <c r="R1817" s="171">
        <v>1.01</v>
      </c>
      <c r="S1817" s="171">
        <v>1.1000000000000001</v>
      </c>
      <c r="T1817" s="171"/>
      <c r="U1817" s="171"/>
      <c r="V1817" s="172">
        <v>-5.95</v>
      </c>
      <c r="W1817" s="173" t="s">
        <v>3331</v>
      </c>
      <c r="X1817" s="172">
        <v>-6.02</v>
      </c>
      <c r="Y1817" s="174" t="s">
        <v>72</v>
      </c>
      <c r="Z1817" s="175">
        <v>1.22</v>
      </c>
      <c r="AA1817" s="176">
        <v>0.13</v>
      </c>
      <c r="AB1817" s="177">
        <v>60</v>
      </c>
      <c r="AC1817" s="175">
        <v>5.6</v>
      </c>
      <c r="AD1817" s="177">
        <v>274</v>
      </c>
      <c r="AE1817" s="175">
        <v>0.3</v>
      </c>
      <c r="AF1817" s="176">
        <v>0.03</v>
      </c>
      <c r="AG1817" s="177">
        <v>13</v>
      </c>
      <c r="AH1817" s="175">
        <v>0.1</v>
      </c>
      <c r="AI1817" s="177">
        <v>6</v>
      </c>
      <c r="AJ1817" s="175">
        <v>4.7</v>
      </c>
      <c r="AK1817" s="177">
        <v>231</v>
      </c>
      <c r="AL1817" s="175">
        <v>0.3</v>
      </c>
      <c r="AM1817" s="176">
        <v>0.03</v>
      </c>
      <c r="AN1817" s="177">
        <v>13</v>
      </c>
      <c r="AO1817" s="175">
        <v>0.1</v>
      </c>
      <c r="AP1817" s="177">
        <v>6</v>
      </c>
      <c r="AQ1817" s="175">
        <v>4.7</v>
      </c>
      <c r="AR1817" s="177">
        <v>231</v>
      </c>
      <c r="AS1817" s="175">
        <v>0.4</v>
      </c>
      <c r="AT1817" s="176">
        <v>0.04</v>
      </c>
      <c r="AU1817" s="177">
        <v>18</v>
      </c>
      <c r="AV1817" s="175">
        <v>0.2</v>
      </c>
      <c r="AW1817" s="177">
        <v>10</v>
      </c>
      <c r="AX1817" s="175">
        <v>5</v>
      </c>
      <c r="AY1817" s="177">
        <v>245</v>
      </c>
    </row>
    <row r="1818" spans="1:51" x14ac:dyDescent="0.25">
      <c r="A1818" s="496">
        <f>INDEX(Toetsing!F:F,MATCH('Export Project'!J1818,Toetsing!G:G,0))</f>
        <v>17069</v>
      </c>
      <c r="B1818" s="118" t="str">
        <f>INDEX(Toetsing!T:T,MATCH('Export Project'!J1818,Toetsing!G:G,0))</f>
        <v>Nee</v>
      </c>
      <c r="C1818" s="118" t="s">
        <v>39</v>
      </c>
      <c r="D1818" s="118" t="s">
        <v>39</v>
      </c>
      <c r="E1818" s="121">
        <f t="shared" si="88"/>
        <v>0</v>
      </c>
      <c r="F1818" s="121">
        <f t="shared" si="89"/>
        <v>0</v>
      </c>
      <c r="G1818" s="497">
        <f t="shared" si="90"/>
        <v>0</v>
      </c>
      <c r="H1818" s="27" t="s">
        <v>3219</v>
      </c>
      <c r="I1818" s="27" t="s">
        <v>3375</v>
      </c>
      <c r="J1818" s="182">
        <v>411</v>
      </c>
      <c r="L1818" s="48"/>
      <c r="M1818" s="169" t="s">
        <v>3378</v>
      </c>
      <c r="N1818" s="170">
        <v>49</v>
      </c>
      <c r="O1818" s="170">
        <v>9.1999999999999993</v>
      </c>
      <c r="P1818" s="170">
        <v>9.1999999999999993</v>
      </c>
      <c r="Q1818" s="170">
        <v>9.1999999999999993</v>
      </c>
      <c r="R1818" s="171">
        <v>1.24</v>
      </c>
      <c r="S1818" s="171">
        <v>1.26</v>
      </c>
      <c r="T1818" s="171"/>
      <c r="U1818" s="171"/>
      <c r="V1818" s="172">
        <v>-5.95</v>
      </c>
      <c r="W1818" s="173" t="s">
        <v>3331</v>
      </c>
      <c r="X1818" s="172">
        <v>-6.02</v>
      </c>
      <c r="Y1818" s="174" t="s">
        <v>72</v>
      </c>
      <c r="Z1818" s="175">
        <v>0.3</v>
      </c>
      <c r="AA1818" s="176">
        <v>0.03</v>
      </c>
      <c r="AB1818" s="177">
        <v>15</v>
      </c>
      <c r="AC1818" s="175">
        <v>7.39</v>
      </c>
      <c r="AD1818" s="177">
        <v>362</v>
      </c>
      <c r="AE1818" s="175">
        <v>0</v>
      </c>
      <c r="AF1818" s="176">
        <v>0</v>
      </c>
      <c r="AG1818" s="177">
        <v>0</v>
      </c>
      <c r="AH1818" s="175">
        <v>0</v>
      </c>
      <c r="AI1818" s="177">
        <v>0</v>
      </c>
      <c r="AJ1818" s="175">
        <v>4.9000000000000004</v>
      </c>
      <c r="AK1818" s="177">
        <v>240</v>
      </c>
      <c r="AL1818" s="175">
        <v>0</v>
      </c>
      <c r="AM1818" s="176">
        <v>0</v>
      </c>
      <c r="AN1818" s="177">
        <v>0</v>
      </c>
      <c r="AO1818" s="175">
        <v>0</v>
      </c>
      <c r="AP1818" s="177">
        <v>0</v>
      </c>
      <c r="AQ1818" s="175">
        <v>4.9000000000000004</v>
      </c>
      <c r="AR1818" s="177">
        <v>240</v>
      </c>
      <c r="AS1818" s="175">
        <v>0</v>
      </c>
      <c r="AT1818" s="176">
        <v>0</v>
      </c>
      <c r="AU1818" s="177">
        <v>0</v>
      </c>
      <c r="AV1818" s="175">
        <v>0</v>
      </c>
      <c r="AW1818" s="177">
        <v>0</v>
      </c>
      <c r="AX1818" s="175">
        <v>5.3</v>
      </c>
      <c r="AY1818" s="177">
        <v>260</v>
      </c>
    </row>
    <row r="1819" spans="1:51" x14ac:dyDescent="0.25">
      <c r="A1819" s="496">
        <f>INDEX(Toetsing!F:F,MATCH('Export Project'!J1819,Toetsing!G:G,0))</f>
        <v>17069</v>
      </c>
      <c r="B1819" s="118" t="str">
        <f>INDEX(Toetsing!T:T,MATCH('Export Project'!J1819,Toetsing!G:G,0))</f>
        <v>Nee</v>
      </c>
      <c r="C1819" s="118" t="s">
        <v>39</v>
      </c>
      <c r="D1819" s="118" t="s">
        <v>39</v>
      </c>
      <c r="E1819" s="121">
        <f t="shared" si="88"/>
        <v>0</v>
      </c>
      <c r="F1819" s="121">
        <f t="shared" si="89"/>
        <v>0</v>
      </c>
      <c r="G1819" s="497">
        <f t="shared" si="90"/>
        <v>0</v>
      </c>
      <c r="H1819" s="27" t="s">
        <v>3219</v>
      </c>
      <c r="I1819" s="27" t="s">
        <v>3375</v>
      </c>
      <c r="J1819" s="182">
        <v>412</v>
      </c>
      <c r="L1819" s="48"/>
      <c r="M1819" s="169" t="s">
        <v>3379</v>
      </c>
      <c r="N1819" s="170">
        <v>65</v>
      </c>
      <c r="O1819" s="170">
        <v>9.4</v>
      </c>
      <c r="P1819" s="170">
        <v>9.4</v>
      </c>
      <c r="Q1819" s="170">
        <v>9.4</v>
      </c>
      <c r="R1819" s="171">
        <v>1.05</v>
      </c>
      <c r="S1819" s="171">
        <v>1.25</v>
      </c>
      <c r="T1819" s="171"/>
      <c r="U1819" s="171"/>
      <c r="V1819" s="172">
        <v>-5.95</v>
      </c>
      <c r="W1819" s="173" t="s">
        <v>3331</v>
      </c>
      <c r="X1819" s="172">
        <v>-6.02</v>
      </c>
      <c r="Y1819" s="174" t="s">
        <v>72</v>
      </c>
      <c r="Z1819" s="175">
        <v>1.08</v>
      </c>
      <c r="AA1819" s="176">
        <v>0.11</v>
      </c>
      <c r="AB1819" s="177">
        <v>70</v>
      </c>
      <c r="AC1819" s="175">
        <v>6.1</v>
      </c>
      <c r="AD1819" s="177">
        <v>397</v>
      </c>
      <c r="AE1819" s="175">
        <v>0</v>
      </c>
      <c r="AF1819" s="176">
        <v>0</v>
      </c>
      <c r="AG1819" s="177">
        <v>1</v>
      </c>
      <c r="AH1819" s="175">
        <v>0</v>
      </c>
      <c r="AI1819" s="177">
        <v>1</v>
      </c>
      <c r="AJ1819" s="175">
        <v>5</v>
      </c>
      <c r="AK1819" s="177">
        <v>326</v>
      </c>
      <c r="AL1819" s="175">
        <v>0</v>
      </c>
      <c r="AM1819" s="176">
        <v>0</v>
      </c>
      <c r="AN1819" s="177">
        <v>1</v>
      </c>
      <c r="AO1819" s="175">
        <v>0</v>
      </c>
      <c r="AP1819" s="177">
        <v>1</v>
      </c>
      <c r="AQ1819" s="175">
        <v>5</v>
      </c>
      <c r="AR1819" s="177">
        <v>326</v>
      </c>
      <c r="AS1819" s="175">
        <v>0</v>
      </c>
      <c r="AT1819" s="176">
        <v>0</v>
      </c>
      <c r="AU1819" s="177">
        <v>2</v>
      </c>
      <c r="AV1819" s="175">
        <v>0.1</v>
      </c>
      <c r="AW1819" s="177">
        <v>5</v>
      </c>
      <c r="AX1819" s="175">
        <v>5.4</v>
      </c>
      <c r="AY1819" s="177">
        <v>348</v>
      </c>
    </row>
    <row r="1820" spans="1:51" x14ac:dyDescent="0.25">
      <c r="A1820" s="496">
        <f>INDEX(Toetsing!F:F,MATCH('Export Project'!J1820,Toetsing!G:G,0))</f>
        <v>17086</v>
      </c>
      <c r="B1820" s="118" t="str">
        <f>INDEX(Toetsing!T:T,MATCH('Export Project'!J1820,Toetsing!G:G,0))</f>
        <v>baggerschoon</v>
      </c>
      <c r="C1820" s="118" t="s">
        <v>74</v>
      </c>
      <c r="D1820" s="118" t="s">
        <v>39</v>
      </c>
      <c r="E1820" s="121">
        <f t="shared" si="88"/>
        <v>41</v>
      </c>
      <c r="F1820" s="121">
        <f t="shared" si="89"/>
        <v>34</v>
      </c>
      <c r="G1820" s="497">
        <f t="shared" si="90"/>
        <v>0</v>
      </c>
      <c r="H1820" s="27" t="s">
        <v>3219</v>
      </c>
      <c r="I1820" s="27" t="s">
        <v>3380</v>
      </c>
      <c r="J1820" s="182">
        <v>130</v>
      </c>
      <c r="L1820" s="48"/>
      <c r="M1820" s="169" t="s">
        <v>3381</v>
      </c>
      <c r="N1820" s="170">
        <v>41</v>
      </c>
      <c r="O1820" s="170">
        <v>7.2</v>
      </c>
      <c r="P1820" s="170">
        <v>7.2</v>
      </c>
      <c r="Q1820" s="170">
        <v>7.2</v>
      </c>
      <c r="R1820" s="171">
        <v>0.88</v>
      </c>
      <c r="S1820" s="171">
        <v>0.99</v>
      </c>
      <c r="T1820" s="171"/>
      <c r="U1820" s="171"/>
      <c r="V1820" s="172">
        <v>-5.99</v>
      </c>
      <c r="W1820" s="173" t="s">
        <v>3382</v>
      </c>
      <c r="X1820" s="172">
        <v>-6.02</v>
      </c>
      <c r="Y1820" s="174" t="s">
        <v>72</v>
      </c>
      <c r="Z1820" s="175">
        <v>0.82</v>
      </c>
      <c r="AA1820" s="176">
        <v>0.11</v>
      </c>
      <c r="AB1820" s="177">
        <v>34</v>
      </c>
      <c r="AC1820" s="175">
        <v>4.6900000000000004</v>
      </c>
      <c r="AD1820" s="177">
        <v>192</v>
      </c>
      <c r="AE1820" s="175">
        <v>0.1</v>
      </c>
      <c r="AF1820" s="176">
        <v>0.01</v>
      </c>
      <c r="AG1820" s="177">
        <v>4</v>
      </c>
      <c r="AH1820" s="175">
        <v>0</v>
      </c>
      <c r="AI1820" s="177">
        <v>0</v>
      </c>
      <c r="AJ1820" s="175">
        <v>3.8</v>
      </c>
      <c r="AK1820" s="177">
        <v>156</v>
      </c>
      <c r="AL1820" s="175">
        <v>0.1</v>
      </c>
      <c r="AM1820" s="176">
        <v>0.01</v>
      </c>
      <c r="AN1820" s="177">
        <v>4</v>
      </c>
      <c r="AO1820" s="175">
        <v>0</v>
      </c>
      <c r="AP1820" s="177">
        <v>0</v>
      </c>
      <c r="AQ1820" s="175">
        <v>3.8</v>
      </c>
      <c r="AR1820" s="177">
        <v>156</v>
      </c>
      <c r="AS1820" s="175">
        <v>0.2</v>
      </c>
      <c r="AT1820" s="176">
        <v>0.03</v>
      </c>
      <c r="AU1820" s="177">
        <v>8</v>
      </c>
      <c r="AV1820" s="175">
        <v>0</v>
      </c>
      <c r="AW1820" s="177">
        <v>1</v>
      </c>
      <c r="AX1820" s="175">
        <v>3.8</v>
      </c>
      <c r="AY1820" s="177">
        <v>156</v>
      </c>
    </row>
    <row r="1821" spans="1:51" x14ac:dyDescent="0.25">
      <c r="A1821" s="496">
        <f>INDEX(Toetsing!F:F,MATCH('Export Project'!J1821,Toetsing!G:G,0))</f>
        <v>17083</v>
      </c>
      <c r="B1821" s="118" t="str">
        <f>INDEX(Toetsing!T:T,MATCH('Export Project'!J1821,Toetsing!G:G,0))</f>
        <v>nee</v>
      </c>
      <c r="C1821" s="118" t="s">
        <v>39</v>
      </c>
      <c r="D1821" s="118" t="s">
        <v>39</v>
      </c>
      <c r="E1821" s="121">
        <f t="shared" si="88"/>
        <v>0</v>
      </c>
      <c r="F1821" s="121">
        <f t="shared" si="89"/>
        <v>0</v>
      </c>
      <c r="G1821" s="497">
        <f t="shared" si="90"/>
        <v>0</v>
      </c>
      <c r="H1821" s="27" t="s">
        <v>3219</v>
      </c>
      <c r="I1821" s="27" t="s">
        <v>3380</v>
      </c>
      <c r="J1821" s="182">
        <v>131</v>
      </c>
      <c r="L1821" s="48"/>
      <c r="M1821" s="169" t="s">
        <v>3383</v>
      </c>
      <c r="N1821" s="170">
        <v>50</v>
      </c>
      <c r="O1821" s="170">
        <v>7.3</v>
      </c>
      <c r="P1821" s="170">
        <v>7.3</v>
      </c>
      <c r="Q1821" s="170">
        <v>7.3</v>
      </c>
      <c r="R1821" s="171">
        <v>0.98</v>
      </c>
      <c r="S1821" s="171">
        <v>1.05</v>
      </c>
      <c r="T1821" s="171"/>
      <c r="U1821" s="171"/>
      <c r="V1821" s="172">
        <v>-5.99</v>
      </c>
      <c r="W1821" s="173" t="s">
        <v>3382</v>
      </c>
      <c r="X1821" s="172">
        <v>-6.02</v>
      </c>
      <c r="Y1821" s="174" t="s">
        <v>72</v>
      </c>
      <c r="Z1821" s="175">
        <v>0.67</v>
      </c>
      <c r="AA1821" s="176">
        <v>0.09</v>
      </c>
      <c r="AB1821" s="177">
        <v>34</v>
      </c>
      <c r="AC1821" s="175">
        <v>5.16</v>
      </c>
      <c r="AD1821" s="177">
        <v>258</v>
      </c>
      <c r="AE1821" s="175">
        <v>0</v>
      </c>
      <c r="AF1821" s="176">
        <v>0</v>
      </c>
      <c r="AG1821" s="177">
        <v>2</v>
      </c>
      <c r="AH1821" s="175">
        <v>0</v>
      </c>
      <c r="AI1821" s="177">
        <v>0</v>
      </c>
      <c r="AJ1821" s="175">
        <v>3.9</v>
      </c>
      <c r="AK1821" s="177">
        <v>197</v>
      </c>
      <c r="AL1821" s="175">
        <v>0</v>
      </c>
      <c r="AM1821" s="176">
        <v>0</v>
      </c>
      <c r="AN1821" s="177">
        <v>2</v>
      </c>
      <c r="AO1821" s="175">
        <v>0</v>
      </c>
      <c r="AP1821" s="177">
        <v>0</v>
      </c>
      <c r="AQ1821" s="175">
        <v>3.9</v>
      </c>
      <c r="AR1821" s="177">
        <v>197</v>
      </c>
      <c r="AS1821" s="175">
        <v>0.1</v>
      </c>
      <c r="AT1821" s="176">
        <v>0.02</v>
      </c>
      <c r="AU1821" s="177">
        <v>6</v>
      </c>
      <c r="AV1821" s="175">
        <v>0</v>
      </c>
      <c r="AW1821" s="177">
        <v>0</v>
      </c>
      <c r="AX1821" s="175">
        <v>4</v>
      </c>
      <c r="AY1821" s="177">
        <v>200</v>
      </c>
    </row>
    <row r="1822" spans="1:51" x14ac:dyDescent="0.25">
      <c r="A1822" s="496">
        <f>INDEX(Toetsing!F:F,MATCH('Export Project'!J1822,Toetsing!G:G,0))</f>
        <v>17083</v>
      </c>
      <c r="B1822" s="118" t="str">
        <f>INDEX(Toetsing!T:T,MATCH('Export Project'!J1822,Toetsing!G:G,0))</f>
        <v>nee</v>
      </c>
      <c r="C1822" s="118" t="s">
        <v>39</v>
      </c>
      <c r="D1822" s="118" t="s">
        <v>39</v>
      </c>
      <c r="E1822" s="121">
        <f t="shared" si="88"/>
        <v>0</v>
      </c>
      <c r="F1822" s="121">
        <f t="shared" si="89"/>
        <v>0</v>
      </c>
      <c r="G1822" s="497">
        <f t="shared" si="90"/>
        <v>0</v>
      </c>
      <c r="H1822" s="27" t="s">
        <v>3219</v>
      </c>
      <c r="I1822" s="27" t="s">
        <v>3380</v>
      </c>
      <c r="J1822" s="182">
        <v>132</v>
      </c>
      <c r="L1822" s="48"/>
      <c r="M1822" s="169" t="s">
        <v>3384</v>
      </c>
      <c r="N1822" s="170">
        <v>43</v>
      </c>
      <c r="O1822" s="170">
        <v>7.2</v>
      </c>
      <c r="P1822" s="170">
        <v>7.2</v>
      </c>
      <c r="Q1822" s="170">
        <v>7.2</v>
      </c>
      <c r="R1822" s="171">
        <v>0.94</v>
      </c>
      <c r="S1822" s="171">
        <v>0.94</v>
      </c>
      <c r="T1822" s="171"/>
      <c r="U1822" s="171"/>
      <c r="V1822" s="172">
        <v>-5.99</v>
      </c>
      <c r="W1822" s="173" t="s">
        <v>3382</v>
      </c>
      <c r="X1822" s="172">
        <v>-6.02</v>
      </c>
      <c r="Y1822" s="174" t="s">
        <v>72</v>
      </c>
      <c r="Z1822" s="175">
        <v>0.64</v>
      </c>
      <c r="AA1822" s="176">
        <v>0.09</v>
      </c>
      <c r="AB1822" s="177">
        <v>28</v>
      </c>
      <c r="AC1822" s="175">
        <v>4.67</v>
      </c>
      <c r="AD1822" s="177">
        <v>201</v>
      </c>
      <c r="AE1822" s="175">
        <v>0</v>
      </c>
      <c r="AF1822" s="176">
        <v>0</v>
      </c>
      <c r="AG1822" s="177">
        <v>0</v>
      </c>
      <c r="AH1822" s="175">
        <v>0</v>
      </c>
      <c r="AI1822" s="177">
        <v>0</v>
      </c>
      <c r="AJ1822" s="175">
        <v>3.9</v>
      </c>
      <c r="AK1822" s="177">
        <v>167</v>
      </c>
      <c r="AL1822" s="175">
        <v>0</v>
      </c>
      <c r="AM1822" s="176">
        <v>0</v>
      </c>
      <c r="AN1822" s="177">
        <v>0</v>
      </c>
      <c r="AO1822" s="175">
        <v>0</v>
      </c>
      <c r="AP1822" s="177">
        <v>0</v>
      </c>
      <c r="AQ1822" s="175">
        <v>3.9</v>
      </c>
      <c r="AR1822" s="177">
        <v>167</v>
      </c>
      <c r="AS1822" s="175">
        <v>0</v>
      </c>
      <c r="AT1822" s="176">
        <v>0</v>
      </c>
      <c r="AU1822" s="177">
        <v>1</v>
      </c>
      <c r="AV1822" s="175">
        <v>0.1</v>
      </c>
      <c r="AW1822" s="177">
        <v>4</v>
      </c>
      <c r="AX1822" s="175">
        <v>3.9</v>
      </c>
      <c r="AY1822" s="177">
        <v>168</v>
      </c>
    </row>
    <row r="1823" spans="1:51" x14ac:dyDescent="0.25">
      <c r="A1823" s="496">
        <f>INDEX(Toetsing!F:F,MATCH('Export Project'!J1823,Toetsing!G:G,0))</f>
        <v>17083</v>
      </c>
      <c r="B1823" s="118" t="str">
        <f>INDEX(Toetsing!T:T,MATCH('Export Project'!J1823,Toetsing!G:G,0))</f>
        <v>Nee</v>
      </c>
      <c r="C1823" s="118" t="s">
        <v>39</v>
      </c>
      <c r="D1823" s="118" t="s">
        <v>39</v>
      </c>
      <c r="E1823" s="121">
        <f t="shared" si="88"/>
        <v>0</v>
      </c>
      <c r="F1823" s="121">
        <f t="shared" si="89"/>
        <v>0</v>
      </c>
      <c r="G1823" s="497">
        <f t="shared" si="90"/>
        <v>0</v>
      </c>
      <c r="H1823" s="27" t="s">
        <v>3219</v>
      </c>
      <c r="I1823" s="27" t="s">
        <v>3380</v>
      </c>
      <c r="J1823" s="182">
        <v>133</v>
      </c>
      <c r="L1823" s="48"/>
      <c r="M1823" s="169" t="s">
        <v>3385</v>
      </c>
      <c r="N1823" s="170">
        <v>57</v>
      </c>
      <c r="O1823" s="170">
        <v>7.5</v>
      </c>
      <c r="P1823" s="170">
        <v>7.5</v>
      </c>
      <c r="Q1823" s="170">
        <v>7.5</v>
      </c>
      <c r="R1823" s="171">
        <v>0.97</v>
      </c>
      <c r="S1823" s="171">
        <v>0.97</v>
      </c>
      <c r="T1823" s="171"/>
      <c r="U1823" s="171"/>
      <c r="V1823" s="172">
        <v>-5.99</v>
      </c>
      <c r="W1823" s="173" t="s">
        <v>3382</v>
      </c>
      <c r="X1823" s="172">
        <v>-6.02</v>
      </c>
      <c r="Y1823" s="174" t="s">
        <v>72</v>
      </c>
      <c r="Z1823" s="175">
        <v>0.66</v>
      </c>
      <c r="AA1823" s="176">
        <v>0.09</v>
      </c>
      <c r="AB1823" s="177">
        <v>38</v>
      </c>
      <c r="AC1823" s="175">
        <v>4.91</v>
      </c>
      <c r="AD1823" s="177">
        <v>280</v>
      </c>
      <c r="AE1823" s="175">
        <v>0</v>
      </c>
      <c r="AF1823" s="176">
        <v>0</v>
      </c>
      <c r="AG1823" s="177">
        <v>2</v>
      </c>
      <c r="AH1823" s="175">
        <v>0</v>
      </c>
      <c r="AI1823" s="177">
        <v>0</v>
      </c>
      <c r="AJ1823" s="175">
        <v>4.0999999999999996</v>
      </c>
      <c r="AK1823" s="177">
        <v>235</v>
      </c>
      <c r="AL1823" s="175">
        <v>0</v>
      </c>
      <c r="AM1823" s="176">
        <v>0</v>
      </c>
      <c r="AN1823" s="177">
        <v>2</v>
      </c>
      <c r="AO1823" s="175">
        <v>0</v>
      </c>
      <c r="AP1823" s="177">
        <v>0</v>
      </c>
      <c r="AQ1823" s="175">
        <v>4.0999999999999996</v>
      </c>
      <c r="AR1823" s="177">
        <v>235</v>
      </c>
      <c r="AS1823" s="175">
        <v>0.1</v>
      </c>
      <c r="AT1823" s="176">
        <v>0.01</v>
      </c>
      <c r="AU1823" s="177">
        <v>4</v>
      </c>
      <c r="AV1823" s="175">
        <v>0.1</v>
      </c>
      <c r="AW1823" s="177">
        <v>3</v>
      </c>
      <c r="AX1823" s="175">
        <v>4.2</v>
      </c>
      <c r="AY1823" s="177">
        <v>240</v>
      </c>
    </row>
    <row r="1824" spans="1:51" x14ac:dyDescent="0.25">
      <c r="A1824" s="496">
        <f>INDEX(Toetsing!F:F,MATCH('Export Project'!J1824,Toetsing!G:G,0))</f>
        <v>17083</v>
      </c>
      <c r="B1824" s="118" t="str">
        <f>INDEX(Toetsing!T:T,MATCH('Export Project'!J1824,Toetsing!G:G,0))</f>
        <v>Nee</v>
      </c>
      <c r="C1824" s="118" t="s">
        <v>39</v>
      </c>
      <c r="D1824" s="118" t="s">
        <v>39</v>
      </c>
      <c r="E1824" s="121">
        <f t="shared" si="88"/>
        <v>0</v>
      </c>
      <c r="F1824" s="121">
        <f t="shared" si="89"/>
        <v>0</v>
      </c>
      <c r="G1824" s="497">
        <f t="shared" si="90"/>
        <v>0</v>
      </c>
      <c r="H1824" s="27" t="s">
        <v>3219</v>
      </c>
      <c r="I1824" s="27" t="s">
        <v>3380</v>
      </c>
      <c r="J1824" s="182">
        <v>134</v>
      </c>
      <c r="L1824" s="48"/>
      <c r="M1824" s="169" t="s">
        <v>3386</v>
      </c>
      <c r="N1824" s="170">
        <v>49</v>
      </c>
      <c r="O1824" s="170">
        <v>7.3</v>
      </c>
      <c r="P1824" s="170">
        <v>7.3</v>
      </c>
      <c r="Q1824" s="170">
        <v>7.3</v>
      </c>
      <c r="R1824" s="171">
        <v>0.96</v>
      </c>
      <c r="S1824" s="171">
        <v>1.06</v>
      </c>
      <c r="T1824" s="171"/>
      <c r="U1824" s="171"/>
      <c r="V1824" s="172">
        <v>-5.99</v>
      </c>
      <c r="W1824" s="173" t="s">
        <v>3382</v>
      </c>
      <c r="X1824" s="172">
        <v>-6.02</v>
      </c>
      <c r="Y1824" s="174" t="s">
        <v>72</v>
      </c>
      <c r="Z1824" s="175">
        <v>0.85</v>
      </c>
      <c r="AA1824" s="176">
        <v>0.12</v>
      </c>
      <c r="AB1824" s="177">
        <v>42</v>
      </c>
      <c r="AC1824" s="175">
        <v>5.1100000000000003</v>
      </c>
      <c r="AD1824" s="177">
        <v>250</v>
      </c>
      <c r="AE1824" s="175">
        <v>0</v>
      </c>
      <c r="AF1824" s="176">
        <v>0</v>
      </c>
      <c r="AG1824" s="177">
        <v>0</v>
      </c>
      <c r="AH1824" s="175">
        <v>0</v>
      </c>
      <c r="AI1824" s="177">
        <v>0</v>
      </c>
      <c r="AJ1824" s="175">
        <v>4</v>
      </c>
      <c r="AK1824" s="177">
        <v>195</v>
      </c>
      <c r="AL1824" s="175">
        <v>0</v>
      </c>
      <c r="AM1824" s="176">
        <v>0</v>
      </c>
      <c r="AN1824" s="177">
        <v>0</v>
      </c>
      <c r="AO1824" s="175">
        <v>0</v>
      </c>
      <c r="AP1824" s="177">
        <v>0</v>
      </c>
      <c r="AQ1824" s="175">
        <v>4</v>
      </c>
      <c r="AR1824" s="177">
        <v>195</v>
      </c>
      <c r="AS1824" s="175">
        <v>0.1</v>
      </c>
      <c r="AT1824" s="176">
        <v>0.01</v>
      </c>
      <c r="AU1824" s="177">
        <v>3</v>
      </c>
      <c r="AV1824" s="175">
        <v>0</v>
      </c>
      <c r="AW1824" s="177">
        <v>0</v>
      </c>
      <c r="AX1824" s="175">
        <v>4.0999999999999996</v>
      </c>
      <c r="AY1824" s="177">
        <v>198</v>
      </c>
    </row>
    <row r="1825" spans="1:51" x14ac:dyDescent="0.25">
      <c r="A1825" s="496">
        <f>INDEX(Toetsing!F:F,MATCH('Export Project'!J1825,Toetsing!G:G,0))</f>
        <v>17085</v>
      </c>
      <c r="B1825" s="118" t="str">
        <f>INDEX(Toetsing!T:T,MATCH('Export Project'!J1825,Toetsing!G:G,0))</f>
        <v>ja</v>
      </c>
      <c r="C1825" s="118" t="s">
        <v>41</v>
      </c>
      <c r="D1825" s="118" t="s">
        <v>39</v>
      </c>
      <c r="E1825" s="121">
        <f t="shared" si="88"/>
        <v>41</v>
      </c>
      <c r="F1825" s="121">
        <f t="shared" si="89"/>
        <v>4</v>
      </c>
      <c r="G1825" s="497">
        <f t="shared" si="90"/>
        <v>0</v>
      </c>
      <c r="H1825" s="27" t="s">
        <v>3219</v>
      </c>
      <c r="I1825" s="27" t="s">
        <v>3387</v>
      </c>
      <c r="J1825" s="182">
        <v>124</v>
      </c>
      <c r="L1825" s="48"/>
      <c r="M1825" s="169" t="s">
        <v>3388</v>
      </c>
      <c r="N1825" s="170">
        <v>41</v>
      </c>
      <c r="O1825" s="170">
        <v>7.5</v>
      </c>
      <c r="P1825" s="170">
        <v>7.5</v>
      </c>
      <c r="Q1825" s="170">
        <v>7.5</v>
      </c>
      <c r="R1825" s="171">
        <v>0.95</v>
      </c>
      <c r="S1825" s="171">
        <v>1.06</v>
      </c>
      <c r="T1825" s="171"/>
      <c r="U1825" s="171"/>
      <c r="V1825" s="172">
        <v>-5.99</v>
      </c>
      <c r="W1825" s="173" t="s">
        <v>3337</v>
      </c>
      <c r="X1825" s="172">
        <v>-6.02</v>
      </c>
      <c r="Y1825" s="174" t="s">
        <v>72</v>
      </c>
      <c r="Z1825" s="175">
        <v>0.95</v>
      </c>
      <c r="AA1825" s="176">
        <v>0.13</v>
      </c>
      <c r="AB1825" s="177">
        <v>39</v>
      </c>
      <c r="AC1825" s="175">
        <v>5.16</v>
      </c>
      <c r="AD1825" s="177">
        <v>212</v>
      </c>
      <c r="AE1825" s="175">
        <v>0</v>
      </c>
      <c r="AF1825" s="176">
        <v>0</v>
      </c>
      <c r="AG1825" s="177">
        <v>0</v>
      </c>
      <c r="AH1825" s="175">
        <v>0</v>
      </c>
      <c r="AI1825" s="177">
        <v>0</v>
      </c>
      <c r="AJ1825" s="175">
        <v>4.2</v>
      </c>
      <c r="AK1825" s="177">
        <v>171</v>
      </c>
      <c r="AL1825" s="175">
        <v>0</v>
      </c>
      <c r="AM1825" s="176">
        <v>0</v>
      </c>
      <c r="AN1825" s="177">
        <v>0</v>
      </c>
      <c r="AO1825" s="175">
        <v>0</v>
      </c>
      <c r="AP1825" s="177">
        <v>0</v>
      </c>
      <c r="AQ1825" s="175">
        <v>4.2</v>
      </c>
      <c r="AR1825" s="177">
        <v>171</v>
      </c>
      <c r="AS1825" s="175">
        <v>0.1</v>
      </c>
      <c r="AT1825" s="176">
        <v>0.01</v>
      </c>
      <c r="AU1825" s="177">
        <v>4</v>
      </c>
      <c r="AV1825" s="175">
        <v>0</v>
      </c>
      <c r="AW1825" s="177">
        <v>0</v>
      </c>
      <c r="AX1825" s="175">
        <v>4.2</v>
      </c>
      <c r="AY1825" s="177">
        <v>173</v>
      </c>
    </row>
    <row r="1826" spans="1:51" x14ac:dyDescent="0.25">
      <c r="A1826" s="496">
        <f>INDEX(Toetsing!F:F,MATCH('Export Project'!J1826,Toetsing!G:G,0))</f>
        <v>17085</v>
      </c>
      <c r="B1826" s="118" t="str">
        <f>INDEX(Toetsing!T:T,MATCH('Export Project'!J1826,Toetsing!G:G,0))</f>
        <v>baggerschoon</v>
      </c>
      <c r="C1826" s="118" t="s">
        <v>74</v>
      </c>
      <c r="D1826" s="118" t="s">
        <v>39</v>
      </c>
      <c r="E1826" s="121">
        <f t="shared" si="88"/>
        <v>49</v>
      </c>
      <c r="F1826" s="121">
        <f t="shared" si="89"/>
        <v>114</v>
      </c>
      <c r="G1826" s="497">
        <f t="shared" si="90"/>
        <v>0</v>
      </c>
      <c r="H1826" s="27" t="s">
        <v>3219</v>
      </c>
      <c r="I1826" s="27" t="s">
        <v>3387</v>
      </c>
      <c r="J1826" s="182">
        <v>125</v>
      </c>
      <c r="L1826" s="48"/>
      <c r="M1826" s="169" t="s">
        <v>3389</v>
      </c>
      <c r="N1826" s="170">
        <v>49</v>
      </c>
      <c r="O1826" s="170">
        <v>7.2</v>
      </c>
      <c r="P1826" s="170">
        <v>7.2</v>
      </c>
      <c r="Q1826" s="170">
        <v>7.2</v>
      </c>
      <c r="R1826" s="171">
        <v>0.56999999999999995</v>
      </c>
      <c r="S1826" s="171">
        <v>0.96</v>
      </c>
      <c r="T1826" s="171"/>
      <c r="U1826" s="171"/>
      <c r="V1826" s="172">
        <v>-5.99</v>
      </c>
      <c r="W1826" s="173" t="s">
        <v>3337</v>
      </c>
      <c r="X1826" s="172">
        <v>-6.02</v>
      </c>
      <c r="Y1826" s="174" t="s">
        <v>72</v>
      </c>
      <c r="Z1826" s="175">
        <v>2.3199999999999998</v>
      </c>
      <c r="AA1826" s="176">
        <v>0.32</v>
      </c>
      <c r="AB1826" s="177">
        <v>114</v>
      </c>
      <c r="AC1826" s="175">
        <v>3.12</v>
      </c>
      <c r="AD1826" s="177">
        <v>153</v>
      </c>
      <c r="AE1826" s="175">
        <v>1.1000000000000001</v>
      </c>
      <c r="AF1826" s="176">
        <v>0.15</v>
      </c>
      <c r="AG1826" s="177">
        <v>54</v>
      </c>
      <c r="AH1826" s="175">
        <v>0</v>
      </c>
      <c r="AI1826" s="177">
        <v>0</v>
      </c>
      <c r="AJ1826" s="175">
        <v>2.8</v>
      </c>
      <c r="AK1826" s="177">
        <v>136</v>
      </c>
      <c r="AL1826" s="175">
        <v>1.1000000000000001</v>
      </c>
      <c r="AM1826" s="176">
        <v>0.15</v>
      </c>
      <c r="AN1826" s="177">
        <v>54</v>
      </c>
      <c r="AO1826" s="175">
        <v>0</v>
      </c>
      <c r="AP1826" s="177">
        <v>0</v>
      </c>
      <c r="AQ1826" s="175">
        <v>2.8</v>
      </c>
      <c r="AR1826" s="177">
        <v>136</v>
      </c>
      <c r="AS1826" s="175">
        <v>1.2</v>
      </c>
      <c r="AT1826" s="176">
        <v>0.16</v>
      </c>
      <c r="AU1826" s="177">
        <v>58</v>
      </c>
      <c r="AV1826" s="175">
        <v>0.1</v>
      </c>
      <c r="AW1826" s="177">
        <v>3</v>
      </c>
      <c r="AX1826" s="175">
        <v>2.8</v>
      </c>
      <c r="AY1826" s="177">
        <v>136</v>
      </c>
    </row>
    <row r="1827" spans="1:51" x14ac:dyDescent="0.25">
      <c r="A1827" s="496">
        <f>INDEX(Toetsing!F:F,MATCH('Export Project'!J1827,Toetsing!G:G,0))</f>
        <v>17085</v>
      </c>
      <c r="B1827" s="118" t="str">
        <f>INDEX(Toetsing!T:T,MATCH('Export Project'!J1827,Toetsing!G:G,0))</f>
        <v>baggerschoon</v>
      </c>
      <c r="C1827" s="118" t="s">
        <v>74</v>
      </c>
      <c r="D1827" s="118" t="s">
        <v>39</v>
      </c>
      <c r="E1827" s="121">
        <f t="shared" si="88"/>
        <v>52</v>
      </c>
      <c r="F1827" s="121">
        <f t="shared" si="89"/>
        <v>97</v>
      </c>
      <c r="G1827" s="497">
        <f t="shared" si="90"/>
        <v>0</v>
      </c>
      <c r="H1827" s="27" t="s">
        <v>3219</v>
      </c>
      <c r="I1827" s="27" t="s">
        <v>3387</v>
      </c>
      <c r="J1827" s="182">
        <v>126</v>
      </c>
      <c r="L1827" s="48"/>
      <c r="M1827" s="169" t="s">
        <v>3390</v>
      </c>
      <c r="N1827" s="170">
        <v>52</v>
      </c>
      <c r="O1827" s="170">
        <v>7.4</v>
      </c>
      <c r="P1827" s="170">
        <v>7.4</v>
      </c>
      <c r="Q1827" s="170">
        <v>7.4</v>
      </c>
      <c r="R1827" s="171">
        <v>0.59</v>
      </c>
      <c r="S1827" s="171">
        <v>0.89</v>
      </c>
      <c r="T1827" s="171"/>
      <c r="U1827" s="171"/>
      <c r="V1827" s="172">
        <v>-5.99</v>
      </c>
      <c r="W1827" s="173" t="s">
        <v>3337</v>
      </c>
      <c r="X1827" s="172">
        <v>-6.02</v>
      </c>
      <c r="Y1827" s="174" t="s">
        <v>72</v>
      </c>
      <c r="Z1827" s="175">
        <v>1.87</v>
      </c>
      <c r="AA1827" s="176">
        <v>0.25</v>
      </c>
      <c r="AB1827" s="177">
        <v>97</v>
      </c>
      <c r="AC1827" s="175">
        <v>3.21</v>
      </c>
      <c r="AD1827" s="177">
        <v>167</v>
      </c>
      <c r="AE1827" s="175">
        <v>1.1000000000000001</v>
      </c>
      <c r="AF1827" s="176">
        <v>0.14000000000000001</v>
      </c>
      <c r="AG1827" s="177">
        <v>56</v>
      </c>
      <c r="AH1827" s="175">
        <v>0.1</v>
      </c>
      <c r="AI1827" s="177">
        <v>4</v>
      </c>
      <c r="AJ1827" s="175">
        <v>2.9</v>
      </c>
      <c r="AK1827" s="177">
        <v>152</v>
      </c>
      <c r="AL1827" s="175">
        <v>1.1000000000000001</v>
      </c>
      <c r="AM1827" s="176">
        <v>0.14000000000000001</v>
      </c>
      <c r="AN1827" s="177">
        <v>56</v>
      </c>
      <c r="AO1827" s="175">
        <v>0.1</v>
      </c>
      <c r="AP1827" s="177">
        <v>4</v>
      </c>
      <c r="AQ1827" s="175">
        <v>2.9</v>
      </c>
      <c r="AR1827" s="177">
        <v>152</v>
      </c>
      <c r="AS1827" s="175">
        <v>1.1000000000000001</v>
      </c>
      <c r="AT1827" s="176">
        <v>0.14000000000000001</v>
      </c>
      <c r="AU1827" s="177">
        <v>56</v>
      </c>
      <c r="AV1827" s="175">
        <v>0.2</v>
      </c>
      <c r="AW1827" s="177">
        <v>11</v>
      </c>
      <c r="AX1827" s="175">
        <v>2.9</v>
      </c>
      <c r="AY1827" s="177">
        <v>152</v>
      </c>
    </row>
    <row r="1828" spans="1:51" x14ac:dyDescent="0.25">
      <c r="A1828" s="496">
        <f>INDEX(Toetsing!F:F,MATCH('Export Project'!J1828,Toetsing!G:G,0))</f>
        <v>17086</v>
      </c>
      <c r="B1828" s="118" t="str">
        <f>INDEX(Toetsing!T:T,MATCH('Export Project'!J1828,Toetsing!G:G,0))</f>
        <v>ja</v>
      </c>
      <c r="C1828" s="118" t="s">
        <v>41</v>
      </c>
      <c r="D1828" s="118" t="s">
        <v>39</v>
      </c>
      <c r="E1828" s="121">
        <f t="shared" si="88"/>
        <v>61</v>
      </c>
      <c r="F1828" s="121">
        <f t="shared" si="89"/>
        <v>64</v>
      </c>
      <c r="G1828" s="497">
        <f t="shared" si="90"/>
        <v>0</v>
      </c>
      <c r="H1828" s="27" t="s">
        <v>3219</v>
      </c>
      <c r="I1828" s="27" t="s">
        <v>3387</v>
      </c>
      <c r="J1828" s="182">
        <v>127</v>
      </c>
      <c r="L1828" s="48"/>
      <c r="M1828" s="169" t="s">
        <v>3391</v>
      </c>
      <c r="N1828" s="170">
        <v>61</v>
      </c>
      <c r="O1828" s="170">
        <v>7.3</v>
      </c>
      <c r="P1828" s="170">
        <v>7.3</v>
      </c>
      <c r="Q1828" s="170">
        <v>7.3</v>
      </c>
      <c r="R1828" s="171">
        <v>0.6</v>
      </c>
      <c r="S1828" s="171">
        <v>1.02</v>
      </c>
      <c r="T1828" s="171"/>
      <c r="U1828" s="171"/>
      <c r="V1828" s="172">
        <v>-5.99</v>
      </c>
      <c r="W1828" s="173" t="s">
        <v>3337</v>
      </c>
      <c r="X1828" s="172">
        <v>-6.02</v>
      </c>
      <c r="Y1828" s="174" t="s">
        <v>72</v>
      </c>
      <c r="Z1828" s="175">
        <v>2.42</v>
      </c>
      <c r="AA1828" s="176">
        <v>0.33</v>
      </c>
      <c r="AB1828" s="177">
        <v>148</v>
      </c>
      <c r="AC1828" s="175">
        <v>3.25</v>
      </c>
      <c r="AD1828" s="177">
        <v>198</v>
      </c>
      <c r="AE1828" s="175">
        <v>0.9</v>
      </c>
      <c r="AF1828" s="176">
        <v>0.12</v>
      </c>
      <c r="AG1828" s="177">
        <v>56</v>
      </c>
      <c r="AH1828" s="175">
        <v>0</v>
      </c>
      <c r="AI1828" s="177">
        <v>0</v>
      </c>
      <c r="AJ1828" s="175">
        <v>3.1</v>
      </c>
      <c r="AK1828" s="177">
        <v>187</v>
      </c>
      <c r="AL1828" s="175">
        <v>0.9</v>
      </c>
      <c r="AM1828" s="176">
        <v>0.12</v>
      </c>
      <c r="AN1828" s="177">
        <v>56</v>
      </c>
      <c r="AO1828" s="175">
        <v>0</v>
      </c>
      <c r="AP1828" s="177">
        <v>0</v>
      </c>
      <c r="AQ1828" s="175">
        <v>3.1</v>
      </c>
      <c r="AR1828" s="177">
        <v>187</v>
      </c>
      <c r="AS1828" s="175">
        <v>1.1000000000000001</v>
      </c>
      <c r="AT1828" s="176">
        <v>0.14000000000000001</v>
      </c>
      <c r="AU1828" s="177">
        <v>64</v>
      </c>
      <c r="AV1828" s="175">
        <v>0</v>
      </c>
      <c r="AW1828" s="177">
        <v>1</v>
      </c>
      <c r="AX1828" s="175">
        <v>3.1</v>
      </c>
      <c r="AY1828" s="177">
        <v>187</v>
      </c>
    </row>
    <row r="1829" spans="1:51" x14ac:dyDescent="0.25">
      <c r="A1829" s="496">
        <f>INDEX(Toetsing!F:F,MATCH('Export Project'!J1829,Toetsing!G:G,0))</f>
        <v>17086</v>
      </c>
      <c r="B1829" s="118" t="str">
        <f>INDEX(Toetsing!T:T,MATCH('Export Project'!J1829,Toetsing!G:G,0))</f>
        <v>ja</v>
      </c>
      <c r="C1829" s="118" t="s">
        <v>41</v>
      </c>
      <c r="D1829" s="118" t="s">
        <v>39</v>
      </c>
      <c r="E1829" s="121">
        <f t="shared" si="88"/>
        <v>40</v>
      </c>
      <c r="F1829" s="121">
        <f t="shared" si="89"/>
        <v>52</v>
      </c>
      <c r="G1829" s="497">
        <f t="shared" si="90"/>
        <v>0</v>
      </c>
      <c r="H1829" s="27" t="s">
        <v>3219</v>
      </c>
      <c r="I1829" s="27" t="s">
        <v>3387</v>
      </c>
      <c r="J1829" s="182">
        <v>128</v>
      </c>
      <c r="L1829" s="48"/>
      <c r="M1829" s="169" t="s">
        <v>3392</v>
      </c>
      <c r="N1829" s="170">
        <v>40</v>
      </c>
      <c r="O1829" s="170">
        <v>7.5</v>
      </c>
      <c r="P1829" s="170">
        <v>7.5</v>
      </c>
      <c r="Q1829" s="170">
        <v>7.5</v>
      </c>
      <c r="R1829" s="171">
        <v>0.55000000000000004</v>
      </c>
      <c r="S1829" s="171">
        <v>0.98</v>
      </c>
      <c r="T1829" s="171"/>
      <c r="U1829" s="171"/>
      <c r="V1829" s="172">
        <v>-5.99</v>
      </c>
      <c r="W1829" s="173" t="s">
        <v>3337</v>
      </c>
      <c r="X1829" s="172">
        <v>-6.02</v>
      </c>
      <c r="Y1829" s="174" t="s">
        <v>72</v>
      </c>
      <c r="Z1829" s="175">
        <v>2.29</v>
      </c>
      <c r="AA1829" s="176">
        <v>0.31</v>
      </c>
      <c r="AB1829" s="177">
        <v>92</v>
      </c>
      <c r="AC1829" s="175">
        <v>3.25</v>
      </c>
      <c r="AD1829" s="177">
        <v>130</v>
      </c>
      <c r="AE1829" s="175">
        <v>1.2</v>
      </c>
      <c r="AF1829" s="176">
        <v>0.16</v>
      </c>
      <c r="AG1829" s="177">
        <v>47</v>
      </c>
      <c r="AH1829" s="175">
        <v>0</v>
      </c>
      <c r="AI1829" s="177">
        <v>0</v>
      </c>
      <c r="AJ1829" s="175">
        <v>3</v>
      </c>
      <c r="AK1829" s="177">
        <v>120</v>
      </c>
      <c r="AL1829" s="175">
        <v>1.2</v>
      </c>
      <c r="AM1829" s="176">
        <v>0.16</v>
      </c>
      <c r="AN1829" s="177">
        <v>47</v>
      </c>
      <c r="AO1829" s="175">
        <v>0</v>
      </c>
      <c r="AP1829" s="177">
        <v>0</v>
      </c>
      <c r="AQ1829" s="175">
        <v>3</v>
      </c>
      <c r="AR1829" s="177">
        <v>120</v>
      </c>
      <c r="AS1829" s="175">
        <v>1.3</v>
      </c>
      <c r="AT1829" s="176">
        <v>0.17</v>
      </c>
      <c r="AU1829" s="177">
        <v>52</v>
      </c>
      <c r="AV1829" s="175">
        <v>0</v>
      </c>
      <c r="AW1829" s="177">
        <v>1</v>
      </c>
      <c r="AX1829" s="175">
        <v>3</v>
      </c>
      <c r="AY1829" s="177">
        <v>120</v>
      </c>
    </row>
    <row r="1830" spans="1:51" x14ac:dyDescent="0.25">
      <c r="A1830" s="496">
        <f>INDEX(Toetsing!F:F,MATCH('Export Project'!J1830,Toetsing!G:G,0))</f>
        <v>17086</v>
      </c>
      <c r="B1830" s="118" t="str">
        <f>INDEX(Toetsing!T:T,MATCH('Export Project'!J1830,Toetsing!G:G,0))</f>
        <v>ja</v>
      </c>
      <c r="C1830" s="118" t="s">
        <v>41</v>
      </c>
      <c r="D1830" s="118" t="s">
        <v>39</v>
      </c>
      <c r="E1830" s="121">
        <f t="shared" si="88"/>
        <v>38</v>
      </c>
      <c r="F1830" s="121">
        <f t="shared" si="89"/>
        <v>42</v>
      </c>
      <c r="G1830" s="497">
        <f t="shared" si="90"/>
        <v>0</v>
      </c>
      <c r="H1830" s="27" t="s">
        <v>3219</v>
      </c>
      <c r="I1830" s="27" t="s">
        <v>3387</v>
      </c>
      <c r="J1830" s="182">
        <v>129</v>
      </c>
      <c r="L1830" s="48"/>
      <c r="M1830" s="169" t="s">
        <v>3393</v>
      </c>
      <c r="N1830" s="170">
        <v>38</v>
      </c>
      <c r="O1830" s="170">
        <v>7.3</v>
      </c>
      <c r="P1830" s="170">
        <v>7.3</v>
      </c>
      <c r="Q1830" s="170">
        <v>7.3</v>
      </c>
      <c r="R1830" s="171">
        <v>0.61</v>
      </c>
      <c r="S1830" s="171">
        <v>0.95</v>
      </c>
      <c r="T1830" s="171"/>
      <c r="U1830" s="171"/>
      <c r="V1830" s="172">
        <v>-5.99</v>
      </c>
      <c r="W1830" s="173" t="s">
        <v>3337</v>
      </c>
      <c r="X1830" s="172">
        <v>-6.02</v>
      </c>
      <c r="Y1830" s="174" t="s">
        <v>72</v>
      </c>
      <c r="Z1830" s="175">
        <v>1.99</v>
      </c>
      <c r="AA1830" s="176">
        <v>0.27</v>
      </c>
      <c r="AB1830" s="177">
        <v>76</v>
      </c>
      <c r="AC1830" s="175">
        <v>3.08</v>
      </c>
      <c r="AD1830" s="177">
        <v>117</v>
      </c>
      <c r="AE1830" s="175">
        <v>1</v>
      </c>
      <c r="AF1830" s="176">
        <v>0.14000000000000001</v>
      </c>
      <c r="AG1830" s="177">
        <v>40</v>
      </c>
      <c r="AH1830" s="175">
        <v>0</v>
      </c>
      <c r="AI1830" s="177">
        <v>0</v>
      </c>
      <c r="AJ1830" s="175">
        <v>2.9</v>
      </c>
      <c r="AK1830" s="177">
        <v>112</v>
      </c>
      <c r="AL1830" s="175">
        <v>1</v>
      </c>
      <c r="AM1830" s="176">
        <v>0.14000000000000001</v>
      </c>
      <c r="AN1830" s="177">
        <v>40</v>
      </c>
      <c r="AO1830" s="175">
        <v>0</v>
      </c>
      <c r="AP1830" s="177">
        <v>0</v>
      </c>
      <c r="AQ1830" s="175">
        <v>2.9</v>
      </c>
      <c r="AR1830" s="177">
        <v>112</v>
      </c>
      <c r="AS1830" s="175">
        <v>1.1000000000000001</v>
      </c>
      <c r="AT1830" s="176">
        <v>0.15</v>
      </c>
      <c r="AU1830" s="177">
        <v>42</v>
      </c>
      <c r="AV1830" s="175">
        <v>0.1</v>
      </c>
      <c r="AW1830" s="177">
        <v>3</v>
      </c>
      <c r="AX1830" s="175">
        <v>2.9</v>
      </c>
      <c r="AY1830" s="177">
        <v>112</v>
      </c>
    </row>
    <row r="1831" spans="1:51" x14ac:dyDescent="0.25">
      <c r="A1831" s="496">
        <f>INDEX(Toetsing!F:F,MATCH('Export Project'!J1831,Toetsing!G:G,0))</f>
        <v>17083</v>
      </c>
      <c r="B1831" s="118" t="str">
        <f>INDEX(Toetsing!T:T,MATCH('Export Project'!J1831,Toetsing!G:G,0))</f>
        <v>Nee</v>
      </c>
      <c r="C1831" s="118" t="s">
        <v>39</v>
      </c>
      <c r="D1831" s="118" t="s">
        <v>39</v>
      </c>
      <c r="E1831" s="121">
        <f t="shared" si="88"/>
        <v>0</v>
      </c>
      <c r="F1831" s="121">
        <f t="shared" si="89"/>
        <v>0</v>
      </c>
      <c r="G1831" s="497">
        <f t="shared" si="90"/>
        <v>0</v>
      </c>
      <c r="H1831" s="27" t="s">
        <v>3219</v>
      </c>
      <c r="I1831" s="27" t="s">
        <v>3394</v>
      </c>
      <c r="J1831" s="182">
        <v>135</v>
      </c>
      <c r="L1831" s="48"/>
      <c r="M1831" s="169" t="s">
        <v>3395</v>
      </c>
      <c r="N1831" s="170">
        <v>51</v>
      </c>
      <c r="O1831" s="170">
        <v>14.3</v>
      </c>
      <c r="P1831" s="170">
        <v>14.3</v>
      </c>
      <c r="Q1831" s="170">
        <v>14.3</v>
      </c>
      <c r="R1831" s="171">
        <v>0.93</v>
      </c>
      <c r="S1831" s="171">
        <v>0.95</v>
      </c>
      <c r="T1831" s="171"/>
      <c r="U1831" s="171"/>
      <c r="V1831" s="172">
        <v>-5.99</v>
      </c>
      <c r="W1831" s="173" t="s">
        <v>3382</v>
      </c>
      <c r="X1831" s="172">
        <v>-6.02</v>
      </c>
      <c r="Y1831" s="174" t="s">
        <v>72</v>
      </c>
      <c r="Z1831" s="175">
        <v>0.93</v>
      </c>
      <c r="AA1831" s="176">
        <v>7.0000000000000007E-2</v>
      </c>
      <c r="AB1831" s="177">
        <v>47</v>
      </c>
      <c r="AC1831" s="175">
        <v>11.13</v>
      </c>
      <c r="AD1831" s="177">
        <v>568</v>
      </c>
      <c r="AE1831" s="175">
        <v>0.3</v>
      </c>
      <c r="AF1831" s="176">
        <v>0.02</v>
      </c>
      <c r="AG1831" s="177">
        <v>15</v>
      </c>
      <c r="AH1831" s="175">
        <v>0</v>
      </c>
      <c r="AI1831" s="177">
        <v>1</v>
      </c>
      <c r="AJ1831" s="175">
        <v>10</v>
      </c>
      <c r="AK1831" s="177">
        <v>508</v>
      </c>
      <c r="AL1831" s="175">
        <v>0.3</v>
      </c>
      <c r="AM1831" s="176">
        <v>0.02</v>
      </c>
      <c r="AN1831" s="177">
        <v>15</v>
      </c>
      <c r="AO1831" s="175">
        <v>0</v>
      </c>
      <c r="AP1831" s="177">
        <v>1</v>
      </c>
      <c r="AQ1831" s="175">
        <v>10</v>
      </c>
      <c r="AR1831" s="177">
        <v>508</v>
      </c>
      <c r="AS1831" s="175">
        <v>0.4</v>
      </c>
      <c r="AT1831" s="176">
        <v>0.03</v>
      </c>
      <c r="AU1831" s="177">
        <v>19</v>
      </c>
      <c r="AV1831" s="175">
        <v>0.7</v>
      </c>
      <c r="AW1831" s="177">
        <v>36</v>
      </c>
      <c r="AX1831" s="175">
        <v>10</v>
      </c>
      <c r="AY1831" s="177">
        <v>512</v>
      </c>
    </row>
    <row r="1832" spans="1:51" x14ac:dyDescent="0.25">
      <c r="A1832" s="496">
        <f>INDEX(Toetsing!F:F,MATCH('Export Project'!J1832,Toetsing!G:G,0))</f>
        <v>17083</v>
      </c>
      <c r="B1832" s="118" t="str">
        <f>INDEX(Toetsing!T:T,MATCH('Export Project'!J1832,Toetsing!G:G,0))</f>
        <v>Nee</v>
      </c>
      <c r="C1832" s="118" t="s">
        <v>39</v>
      </c>
      <c r="D1832" s="118" t="s">
        <v>39</v>
      </c>
      <c r="E1832" s="121">
        <f t="shared" si="88"/>
        <v>0</v>
      </c>
      <c r="F1832" s="121">
        <f t="shared" si="89"/>
        <v>0</v>
      </c>
      <c r="G1832" s="497">
        <f t="shared" si="90"/>
        <v>0</v>
      </c>
      <c r="H1832" s="27" t="s">
        <v>3219</v>
      </c>
      <c r="I1832" s="27" t="s">
        <v>3394</v>
      </c>
      <c r="J1832" s="182">
        <v>136</v>
      </c>
      <c r="L1832" s="48"/>
      <c r="M1832" s="169" t="s">
        <v>3396</v>
      </c>
      <c r="N1832" s="170">
        <v>52</v>
      </c>
      <c r="O1832" s="170">
        <v>14.4</v>
      </c>
      <c r="P1832" s="170">
        <v>14.4</v>
      </c>
      <c r="Q1832" s="170">
        <v>14.4</v>
      </c>
      <c r="R1832" s="171">
        <v>1</v>
      </c>
      <c r="S1832" s="171">
        <v>1.05</v>
      </c>
      <c r="T1832" s="171"/>
      <c r="U1832" s="171"/>
      <c r="V1832" s="172">
        <v>-5.99</v>
      </c>
      <c r="W1832" s="173" t="s">
        <v>3382</v>
      </c>
      <c r="X1832" s="172">
        <v>-6.02</v>
      </c>
      <c r="Y1832" s="174" t="s">
        <v>72</v>
      </c>
      <c r="Z1832" s="175">
        <v>1.1100000000000001</v>
      </c>
      <c r="AA1832" s="176">
        <v>0.08</v>
      </c>
      <c r="AB1832" s="177">
        <v>58</v>
      </c>
      <c r="AC1832" s="175">
        <v>12.1</v>
      </c>
      <c r="AD1832" s="177">
        <v>629</v>
      </c>
      <c r="AE1832" s="175">
        <v>0</v>
      </c>
      <c r="AF1832" s="176">
        <v>0</v>
      </c>
      <c r="AG1832" s="177">
        <v>1</v>
      </c>
      <c r="AH1832" s="175">
        <v>0</v>
      </c>
      <c r="AI1832" s="177">
        <v>0</v>
      </c>
      <c r="AJ1832" s="175">
        <v>10.4</v>
      </c>
      <c r="AK1832" s="177">
        <v>539</v>
      </c>
      <c r="AL1832" s="175">
        <v>0</v>
      </c>
      <c r="AM1832" s="176">
        <v>0</v>
      </c>
      <c r="AN1832" s="177">
        <v>1</v>
      </c>
      <c r="AO1832" s="175">
        <v>0</v>
      </c>
      <c r="AP1832" s="177">
        <v>0</v>
      </c>
      <c r="AQ1832" s="175">
        <v>10.4</v>
      </c>
      <c r="AR1832" s="177">
        <v>539</v>
      </c>
      <c r="AS1832" s="175">
        <v>0.3</v>
      </c>
      <c r="AT1832" s="176">
        <v>0.02</v>
      </c>
      <c r="AU1832" s="177">
        <v>17</v>
      </c>
      <c r="AV1832" s="175">
        <v>0.2</v>
      </c>
      <c r="AW1832" s="177">
        <v>9</v>
      </c>
      <c r="AX1832" s="175">
        <v>10.7</v>
      </c>
      <c r="AY1832" s="177">
        <v>557</v>
      </c>
    </row>
    <row r="1833" spans="1:51" x14ac:dyDescent="0.25">
      <c r="A1833" s="496">
        <f>INDEX(Toetsing!F:F,MATCH('Export Project'!J1833,Toetsing!G:G,0))</f>
        <v>17193</v>
      </c>
      <c r="B1833" s="118" t="str">
        <f>INDEX(Toetsing!T:T,MATCH('Export Project'!J1833,Toetsing!G:G,0))</f>
        <v>nee</v>
      </c>
      <c r="C1833" s="118" t="s">
        <v>39</v>
      </c>
      <c r="D1833" s="118" t="s">
        <v>39</v>
      </c>
      <c r="E1833" s="121">
        <f t="shared" si="88"/>
        <v>0</v>
      </c>
      <c r="F1833" s="121">
        <f t="shared" si="89"/>
        <v>0</v>
      </c>
      <c r="G1833" s="497">
        <f t="shared" si="90"/>
        <v>0</v>
      </c>
      <c r="H1833" s="27" t="s">
        <v>3219</v>
      </c>
      <c r="I1833" s="27" t="s">
        <v>3397</v>
      </c>
      <c r="J1833" s="182">
        <v>288</v>
      </c>
      <c r="L1833" s="48"/>
      <c r="M1833" s="169" t="s">
        <v>3398</v>
      </c>
      <c r="N1833" s="170">
        <v>44</v>
      </c>
      <c r="O1833" s="170">
        <v>5.9</v>
      </c>
      <c r="P1833" s="170">
        <v>5.9</v>
      </c>
      <c r="Q1833" s="170">
        <v>5.9</v>
      </c>
      <c r="R1833" s="171">
        <v>0.28999999999999998</v>
      </c>
      <c r="S1833" s="171">
        <v>0.31</v>
      </c>
      <c r="T1833" s="171"/>
      <c r="U1833" s="171"/>
      <c r="V1833" s="172">
        <v>-5.67</v>
      </c>
      <c r="W1833" s="173" t="s">
        <v>3228</v>
      </c>
      <c r="X1833" s="172">
        <v>-5.69</v>
      </c>
      <c r="Y1833" s="174" t="s">
        <v>72</v>
      </c>
      <c r="Z1833" s="175">
        <v>0.01</v>
      </c>
      <c r="AA1833" s="176">
        <v>0</v>
      </c>
      <c r="AB1833" s="177">
        <v>0</v>
      </c>
      <c r="AC1833" s="175">
        <v>1.1000000000000001</v>
      </c>
      <c r="AD1833" s="177">
        <v>48</v>
      </c>
      <c r="AE1833" s="175">
        <v>0</v>
      </c>
      <c r="AF1833" s="176">
        <v>0</v>
      </c>
      <c r="AG1833" s="177">
        <v>0</v>
      </c>
      <c r="AH1833" s="175">
        <v>4.5</v>
      </c>
      <c r="AI1833" s="177">
        <v>198</v>
      </c>
      <c r="AJ1833" s="175">
        <v>1.1000000000000001</v>
      </c>
      <c r="AK1833" s="177">
        <v>48</v>
      </c>
      <c r="AL1833" s="175">
        <v>0</v>
      </c>
      <c r="AM1833" s="176">
        <v>0</v>
      </c>
      <c r="AN1833" s="177">
        <v>0</v>
      </c>
      <c r="AO1833" s="175">
        <v>4.5</v>
      </c>
      <c r="AP1833" s="177">
        <v>198</v>
      </c>
      <c r="AQ1833" s="175">
        <v>1.1000000000000001</v>
      </c>
      <c r="AR1833" s="177">
        <v>48</v>
      </c>
      <c r="AS1833" s="175">
        <v>0</v>
      </c>
      <c r="AT1833" s="176">
        <v>0</v>
      </c>
      <c r="AU1833" s="177">
        <v>0</v>
      </c>
      <c r="AV1833" s="175">
        <v>4.8</v>
      </c>
      <c r="AW1833" s="177">
        <v>212</v>
      </c>
      <c r="AX1833" s="175">
        <v>1.1000000000000001</v>
      </c>
      <c r="AY1833" s="177">
        <v>48</v>
      </c>
    </row>
    <row r="1834" spans="1:51" x14ac:dyDescent="0.25">
      <c r="A1834" s="496">
        <f>INDEX(Toetsing!F:F,MATCH('Export Project'!J1834,Toetsing!G:G,0))</f>
        <v>17194</v>
      </c>
      <c r="B1834" s="118" t="str">
        <f>INDEX(Toetsing!T:T,MATCH('Export Project'!J1834,Toetsing!G:G,0))</f>
        <v>nee</v>
      </c>
      <c r="C1834" s="118" t="s">
        <v>39</v>
      </c>
      <c r="D1834" s="118" t="s">
        <v>39</v>
      </c>
      <c r="E1834" s="121">
        <f t="shared" si="88"/>
        <v>0</v>
      </c>
      <c r="F1834" s="121">
        <f t="shared" si="89"/>
        <v>0</v>
      </c>
      <c r="G1834" s="497">
        <f t="shared" si="90"/>
        <v>0</v>
      </c>
      <c r="H1834" s="27" t="s">
        <v>3219</v>
      </c>
      <c r="I1834" s="27" t="s">
        <v>3399</v>
      </c>
      <c r="J1834" s="182">
        <v>464</v>
      </c>
      <c r="L1834" s="48"/>
      <c r="M1834" s="169" t="s">
        <v>3400</v>
      </c>
      <c r="N1834" s="170">
        <v>40</v>
      </c>
      <c r="O1834" s="170">
        <v>1.5</v>
      </c>
      <c r="P1834" s="170">
        <v>1.4</v>
      </c>
      <c r="Q1834" s="170">
        <v>1.5</v>
      </c>
      <c r="R1834" s="171">
        <v>0.12</v>
      </c>
      <c r="S1834" s="171">
        <v>0.16</v>
      </c>
      <c r="T1834" s="171"/>
      <c r="U1834" s="171"/>
      <c r="V1834" s="172">
        <v>-5.33</v>
      </c>
      <c r="W1834" s="173" t="s">
        <v>3401</v>
      </c>
      <c r="X1834" s="172">
        <v>-5.56</v>
      </c>
      <c r="Y1834" s="174" t="s">
        <v>72</v>
      </c>
      <c r="Z1834" s="175">
        <v>0.04</v>
      </c>
      <c r="AA1834" s="176">
        <v>0.03</v>
      </c>
      <c r="AB1834" s="177">
        <v>2</v>
      </c>
      <c r="AC1834" s="175">
        <v>0.11</v>
      </c>
      <c r="AD1834" s="177">
        <v>4</v>
      </c>
      <c r="AE1834" s="175"/>
      <c r="AF1834" s="176"/>
      <c r="AG1834" s="177"/>
      <c r="AH1834" s="175"/>
      <c r="AI1834" s="177"/>
      <c r="AJ1834" s="175"/>
      <c r="AK1834" s="177"/>
      <c r="AL1834" s="175">
        <v>0</v>
      </c>
      <c r="AM1834" s="176">
        <v>0</v>
      </c>
      <c r="AN1834" s="177">
        <v>0</v>
      </c>
      <c r="AO1834" s="175">
        <v>0</v>
      </c>
      <c r="AP1834" s="177">
        <v>0</v>
      </c>
      <c r="AQ1834" s="175">
        <v>0</v>
      </c>
      <c r="AR1834" s="177">
        <v>0</v>
      </c>
      <c r="AS1834" s="175">
        <v>0</v>
      </c>
      <c r="AT1834" s="176">
        <v>0</v>
      </c>
      <c r="AU1834" s="177">
        <v>0</v>
      </c>
      <c r="AV1834" s="175">
        <v>0</v>
      </c>
      <c r="AW1834" s="177">
        <v>0</v>
      </c>
      <c r="AX1834" s="175">
        <v>0.1</v>
      </c>
      <c r="AY1834" s="177">
        <v>2</v>
      </c>
    </row>
    <row r="1835" spans="1:51" x14ac:dyDescent="0.25">
      <c r="A1835" s="496">
        <f>INDEX(Toetsing!F:F,MATCH('Export Project'!J1835,Toetsing!G:G,0))</f>
        <v>17194</v>
      </c>
      <c r="B1835" s="118" t="str">
        <f>INDEX(Toetsing!T:T,MATCH('Export Project'!J1835,Toetsing!G:G,0))</f>
        <v>nee</v>
      </c>
      <c r="C1835" s="118" t="s">
        <v>39</v>
      </c>
      <c r="D1835" s="118" t="s">
        <v>39</v>
      </c>
      <c r="E1835" s="121">
        <f t="shared" si="88"/>
        <v>0</v>
      </c>
      <c r="F1835" s="121">
        <f t="shared" si="89"/>
        <v>0</v>
      </c>
      <c r="G1835" s="497">
        <f t="shared" si="90"/>
        <v>0</v>
      </c>
      <c r="H1835" s="27" t="s">
        <v>3219</v>
      </c>
      <c r="I1835" s="27" t="s">
        <v>3399</v>
      </c>
      <c r="J1835" s="182">
        <v>465</v>
      </c>
      <c r="L1835" s="48"/>
      <c r="M1835" s="169" t="s">
        <v>3402</v>
      </c>
      <c r="N1835" s="170">
        <v>37</v>
      </c>
      <c r="O1835" s="170">
        <v>1.5</v>
      </c>
      <c r="P1835" s="170">
        <v>1.5</v>
      </c>
      <c r="Q1835" s="170">
        <v>1.5</v>
      </c>
      <c r="R1835" s="171">
        <v>0.24</v>
      </c>
      <c r="S1835" s="171">
        <v>0.27</v>
      </c>
      <c r="T1835" s="171"/>
      <c r="U1835" s="171"/>
      <c r="V1835" s="172">
        <v>-5.33</v>
      </c>
      <c r="W1835" s="173" t="s">
        <v>3401</v>
      </c>
      <c r="X1835" s="172">
        <v>-5.56</v>
      </c>
      <c r="Y1835" s="174" t="s">
        <v>72</v>
      </c>
      <c r="Z1835" s="175">
        <v>7.0000000000000007E-2</v>
      </c>
      <c r="AA1835" s="176">
        <v>0.04</v>
      </c>
      <c r="AB1835" s="177">
        <v>3</v>
      </c>
      <c r="AC1835" s="175">
        <v>0.23</v>
      </c>
      <c r="AD1835" s="177">
        <v>9</v>
      </c>
      <c r="AE1835" s="175"/>
      <c r="AF1835" s="176"/>
      <c r="AG1835" s="177"/>
      <c r="AH1835" s="175"/>
      <c r="AI1835" s="177"/>
      <c r="AJ1835" s="175"/>
      <c r="AK1835" s="177"/>
      <c r="AL1835" s="175">
        <v>0</v>
      </c>
      <c r="AM1835" s="176">
        <v>0</v>
      </c>
      <c r="AN1835" s="177">
        <v>0</v>
      </c>
      <c r="AO1835" s="175">
        <v>0</v>
      </c>
      <c r="AP1835" s="177">
        <v>0</v>
      </c>
      <c r="AQ1835" s="175">
        <v>0</v>
      </c>
      <c r="AR1835" s="177">
        <v>0</v>
      </c>
      <c r="AS1835" s="175">
        <v>0</v>
      </c>
      <c r="AT1835" s="176">
        <v>0</v>
      </c>
      <c r="AU1835" s="177">
        <v>0</v>
      </c>
      <c r="AV1835" s="175">
        <v>0</v>
      </c>
      <c r="AW1835" s="177">
        <v>0</v>
      </c>
      <c r="AX1835" s="175">
        <v>0.1</v>
      </c>
      <c r="AY1835" s="177">
        <v>2</v>
      </c>
    </row>
    <row r="1836" spans="1:51" ht="15.75" thickBot="1" x14ac:dyDescent="0.3">
      <c r="A1836" s="498">
        <f>INDEX(Toetsing!F:F,MATCH('Export Project'!J1836,Toetsing!G:G,0))</f>
        <v>17205</v>
      </c>
      <c r="B1836" s="499" t="str">
        <f>INDEX(Toetsing!T:T,MATCH('Export Project'!J1836,Toetsing!G:G,0))</f>
        <v>baggerschoon</v>
      </c>
      <c r="C1836" s="499" t="s">
        <v>74</v>
      </c>
      <c r="D1836" s="499" t="s">
        <v>39</v>
      </c>
      <c r="E1836" s="500">
        <f t="shared" si="88"/>
        <v>60</v>
      </c>
      <c r="F1836" s="500">
        <f t="shared" si="89"/>
        <v>77</v>
      </c>
      <c r="G1836" s="501">
        <f t="shared" si="90"/>
        <v>0</v>
      </c>
      <c r="H1836" s="27" t="s">
        <v>3219</v>
      </c>
      <c r="I1836" s="27" t="s">
        <v>3403</v>
      </c>
      <c r="J1836" s="182">
        <v>296</v>
      </c>
      <c r="L1836" s="48"/>
      <c r="M1836" s="169" t="s">
        <v>3404</v>
      </c>
      <c r="N1836" s="170">
        <v>60</v>
      </c>
      <c r="O1836" s="170">
        <v>4.5</v>
      </c>
      <c r="P1836" s="170">
        <v>4.5</v>
      </c>
      <c r="Q1836" s="170">
        <v>4.5</v>
      </c>
      <c r="R1836" s="171">
        <v>0.59</v>
      </c>
      <c r="S1836" s="171">
        <v>0.92</v>
      </c>
      <c r="T1836" s="171"/>
      <c r="U1836" s="171"/>
      <c r="V1836" s="172">
        <v>-6</v>
      </c>
      <c r="W1836" s="173" t="s">
        <v>3228</v>
      </c>
      <c r="X1836" s="172">
        <v>-6.02</v>
      </c>
      <c r="Y1836" s="174" t="s">
        <v>72</v>
      </c>
      <c r="Z1836" s="175">
        <v>1.28</v>
      </c>
      <c r="AA1836" s="176">
        <v>0.28000000000000003</v>
      </c>
      <c r="AB1836" s="177">
        <v>77</v>
      </c>
      <c r="AC1836" s="175">
        <v>1.53</v>
      </c>
      <c r="AD1836" s="177">
        <v>92</v>
      </c>
      <c r="AE1836" s="175">
        <v>1.2</v>
      </c>
      <c r="AF1836" s="176">
        <v>0.26</v>
      </c>
      <c r="AG1836" s="177">
        <v>71</v>
      </c>
      <c r="AH1836" s="175">
        <v>0.5</v>
      </c>
      <c r="AI1836" s="177">
        <v>31</v>
      </c>
      <c r="AJ1836" s="175">
        <v>1.5</v>
      </c>
      <c r="AK1836" s="177">
        <v>91</v>
      </c>
      <c r="AL1836" s="175">
        <v>1.2</v>
      </c>
      <c r="AM1836" s="176">
        <v>0.26</v>
      </c>
      <c r="AN1836" s="177">
        <v>71</v>
      </c>
      <c r="AO1836" s="175">
        <v>0.5</v>
      </c>
      <c r="AP1836" s="177">
        <v>31</v>
      </c>
      <c r="AQ1836" s="175">
        <v>1.5</v>
      </c>
      <c r="AR1836" s="177">
        <v>91</v>
      </c>
      <c r="AS1836" s="175">
        <v>1.2</v>
      </c>
      <c r="AT1836" s="176">
        <v>0.26</v>
      </c>
      <c r="AU1836" s="177">
        <v>71</v>
      </c>
      <c r="AV1836" s="175">
        <v>0.8</v>
      </c>
      <c r="AW1836" s="177">
        <v>46</v>
      </c>
      <c r="AX1836" s="175">
        <v>1.5</v>
      </c>
      <c r="AY1836" s="177">
        <v>91</v>
      </c>
    </row>
    <row r="1837" spans="1:51" ht="15.75" thickBot="1" x14ac:dyDescent="0.3">
      <c r="A1837" s="498">
        <v>17063</v>
      </c>
      <c r="B1837" s="499" t="e">
        <f>INDEX(Toetsing!T:T,MATCH('Export Project'!J1837,Toetsing!G:G,0))</f>
        <v>#N/A</v>
      </c>
      <c r="C1837" s="48" t="s">
        <v>41</v>
      </c>
      <c r="D1837" s="48" t="s">
        <v>39</v>
      </c>
      <c r="E1837" s="500">
        <f t="shared" ref="E1837:E1839" si="91">IF(C1837="Nee",0,N1837)</f>
        <v>17</v>
      </c>
      <c r="F1837" s="500">
        <f t="shared" ref="F1837:F1839" si="92">IF(C1837="Ja",AU1837,IF(C1837="Ja, baggerschoon",AB1837,IF(C1837="Ja, legger",AG1837,0)))</f>
        <v>13</v>
      </c>
      <c r="G1837" s="501">
        <f t="shared" ref="G1837:G1839" si="93">IF(D1837="Ja",AW1837,0)</f>
        <v>0</v>
      </c>
      <c r="H1837" s="27" t="s">
        <v>1454</v>
      </c>
      <c r="I1837" s="27" t="s">
        <v>4100</v>
      </c>
      <c r="J1837" s="182">
        <v>7025</v>
      </c>
      <c r="L1837" s="48"/>
      <c r="M1837" s="169" t="s">
        <v>1023</v>
      </c>
      <c r="N1837" s="170">
        <v>17</v>
      </c>
      <c r="O1837" s="170">
        <v>4.2</v>
      </c>
      <c r="P1837" s="170">
        <v>4.2</v>
      </c>
      <c r="Q1837" s="170">
        <v>4.2</v>
      </c>
      <c r="R1837" s="171">
        <v>0.5</v>
      </c>
      <c r="S1837" s="171">
        <v>1.35</v>
      </c>
      <c r="T1837" s="171"/>
      <c r="U1837" s="171"/>
      <c r="V1837" s="172">
        <v>-5.2</v>
      </c>
      <c r="W1837" s="173" t="s">
        <v>4095</v>
      </c>
      <c r="X1837" s="172">
        <v>-5.2</v>
      </c>
      <c r="Y1837" s="174" t="s">
        <v>72</v>
      </c>
      <c r="Z1837" s="175">
        <v>1.46</v>
      </c>
      <c r="AA1837" s="176">
        <v>0.35</v>
      </c>
      <c r="AB1837" s="177">
        <v>25</v>
      </c>
      <c r="AC1837" s="175">
        <v>1.2</v>
      </c>
      <c r="AD1837" s="177">
        <v>20</v>
      </c>
      <c r="AE1837" s="175"/>
      <c r="AF1837" s="176"/>
      <c r="AG1837" s="177"/>
      <c r="AH1837" s="175"/>
      <c r="AI1837" s="177"/>
      <c r="AJ1837" s="175"/>
      <c r="AK1837" s="177"/>
      <c r="AL1837" s="175">
        <v>0.7</v>
      </c>
      <c r="AM1837" s="176">
        <v>0.15</v>
      </c>
      <c r="AN1837" s="177">
        <v>11</v>
      </c>
      <c r="AO1837" s="175">
        <v>0.2</v>
      </c>
      <c r="AP1837" s="177">
        <v>3</v>
      </c>
      <c r="AQ1837" s="175">
        <v>1.2</v>
      </c>
      <c r="AR1837" s="177">
        <v>20</v>
      </c>
      <c r="AS1837" s="175">
        <v>0.7</v>
      </c>
      <c r="AT1837" s="176">
        <v>0.18</v>
      </c>
      <c r="AU1837" s="177">
        <v>13</v>
      </c>
      <c r="AV1837" s="175">
        <v>0.2</v>
      </c>
      <c r="AW1837" s="177">
        <v>3</v>
      </c>
      <c r="AX1837" s="175">
        <v>1.2</v>
      </c>
      <c r="AY1837" s="177">
        <v>20</v>
      </c>
    </row>
    <row r="1838" spans="1:51" ht="15.75" thickBot="1" x14ac:dyDescent="0.3">
      <c r="A1838" s="498">
        <v>17063</v>
      </c>
      <c r="B1838" s="499" t="e">
        <f>INDEX(Toetsing!T:T,MATCH('Export Project'!J1838,Toetsing!G:G,0))</f>
        <v>#N/A</v>
      </c>
      <c r="C1838" s="48" t="s">
        <v>41</v>
      </c>
      <c r="D1838" s="48" t="s">
        <v>39</v>
      </c>
      <c r="E1838" s="500">
        <f t="shared" si="91"/>
        <v>24</v>
      </c>
      <c r="F1838" s="500">
        <f t="shared" si="92"/>
        <v>54</v>
      </c>
      <c r="G1838" s="501">
        <f t="shared" si="93"/>
        <v>0</v>
      </c>
      <c r="H1838" s="27" t="s">
        <v>1454</v>
      </c>
      <c r="I1838" s="27" t="s">
        <v>4100</v>
      </c>
      <c r="J1838" s="182">
        <v>7026</v>
      </c>
      <c r="L1838" s="48"/>
      <c r="M1838" s="169" t="s">
        <v>1024</v>
      </c>
      <c r="N1838" s="170">
        <v>24</v>
      </c>
      <c r="O1838" s="170">
        <v>9.3000000000000007</v>
      </c>
      <c r="P1838" s="170">
        <v>9.3000000000000007</v>
      </c>
      <c r="Q1838" s="170">
        <v>9.3000000000000007</v>
      </c>
      <c r="R1838" s="171">
        <v>0.57999999999999996</v>
      </c>
      <c r="S1838" s="171">
        <v>1.18</v>
      </c>
      <c r="T1838" s="171"/>
      <c r="U1838" s="171"/>
      <c r="V1838" s="172">
        <v>-5.2</v>
      </c>
      <c r="W1838" s="173" t="s">
        <v>4095</v>
      </c>
      <c r="X1838" s="172">
        <v>-5.2</v>
      </c>
      <c r="Y1838" s="174" t="s">
        <v>72</v>
      </c>
      <c r="Z1838" s="175">
        <v>3.31</v>
      </c>
      <c r="AA1838" s="176">
        <v>0.36</v>
      </c>
      <c r="AB1838" s="177">
        <v>79</v>
      </c>
      <c r="AC1838" s="175">
        <v>4.16</v>
      </c>
      <c r="AD1838" s="177">
        <v>100</v>
      </c>
      <c r="AE1838" s="175">
        <v>1.4</v>
      </c>
      <c r="AF1838" s="176">
        <v>0.14000000000000001</v>
      </c>
      <c r="AG1838" s="177">
        <v>32</v>
      </c>
      <c r="AH1838" s="175">
        <v>0</v>
      </c>
      <c r="AI1838" s="177">
        <v>0</v>
      </c>
      <c r="AJ1838" s="175">
        <v>3.9</v>
      </c>
      <c r="AK1838" s="177">
        <v>95</v>
      </c>
      <c r="AL1838" s="175">
        <v>1.8</v>
      </c>
      <c r="AM1838" s="176">
        <v>0.19</v>
      </c>
      <c r="AN1838" s="177">
        <v>42</v>
      </c>
      <c r="AO1838" s="175">
        <v>0</v>
      </c>
      <c r="AP1838" s="177">
        <v>0</v>
      </c>
      <c r="AQ1838" s="175">
        <v>4.0999999999999996</v>
      </c>
      <c r="AR1838" s="177">
        <v>98</v>
      </c>
      <c r="AS1838" s="175">
        <v>2.2000000000000002</v>
      </c>
      <c r="AT1838" s="176">
        <v>0.24</v>
      </c>
      <c r="AU1838" s="177">
        <v>54</v>
      </c>
      <c r="AV1838" s="175">
        <v>0.1</v>
      </c>
      <c r="AW1838" s="177">
        <v>3</v>
      </c>
      <c r="AX1838" s="175">
        <v>4.0999999999999996</v>
      </c>
      <c r="AY1838" s="177">
        <v>98</v>
      </c>
    </row>
    <row r="1839" spans="1:51" ht="15.75" thickBot="1" x14ac:dyDescent="0.3">
      <c r="A1839" s="48">
        <v>17018</v>
      </c>
      <c r="B1839" s="48" t="s">
        <v>41</v>
      </c>
      <c r="C1839" s="48" t="s">
        <v>41</v>
      </c>
      <c r="D1839" s="48" t="s">
        <v>39</v>
      </c>
      <c r="E1839" s="500">
        <f t="shared" si="91"/>
        <v>134</v>
      </c>
      <c r="F1839" s="500">
        <f t="shared" si="92"/>
        <v>586</v>
      </c>
      <c r="G1839" s="501">
        <f t="shared" si="93"/>
        <v>0</v>
      </c>
      <c r="H1839" s="27" t="s">
        <v>1025</v>
      </c>
      <c r="I1839" s="27" t="s">
        <v>4113</v>
      </c>
      <c r="J1839" s="182">
        <v>4168</v>
      </c>
      <c r="L1839" s="48"/>
      <c r="M1839" s="887" t="s">
        <v>4114</v>
      </c>
      <c r="N1839" s="888">
        <v>134</v>
      </c>
      <c r="O1839" s="888">
        <v>33.6</v>
      </c>
      <c r="P1839" s="888">
        <v>33.6</v>
      </c>
      <c r="Q1839" s="888">
        <v>33.6</v>
      </c>
      <c r="R1839" s="92">
        <v>3.68</v>
      </c>
      <c r="S1839" s="92">
        <v>4.43</v>
      </c>
      <c r="T1839" s="92"/>
      <c r="U1839" s="92"/>
      <c r="V1839" s="889">
        <v>-0.56999999999999995</v>
      </c>
      <c r="W1839" s="890" t="s">
        <v>4115</v>
      </c>
      <c r="X1839" s="889">
        <v>-0.64</v>
      </c>
      <c r="Y1839" s="891" t="s">
        <v>72</v>
      </c>
      <c r="Z1839" s="892">
        <v>17.670000000000002</v>
      </c>
      <c r="AA1839" s="93">
        <v>0.53</v>
      </c>
      <c r="AB1839" s="94">
        <v>2368</v>
      </c>
      <c r="AC1839" s="892">
        <v>108.98</v>
      </c>
      <c r="AD1839" s="94">
        <v>14603</v>
      </c>
      <c r="AE1839" s="892">
        <v>4.4000000000000004</v>
      </c>
      <c r="AF1839" s="93">
        <v>0.13</v>
      </c>
      <c r="AG1839" s="94">
        <v>586</v>
      </c>
      <c r="AH1839" s="892">
        <v>1.1000000000000001</v>
      </c>
      <c r="AI1839" s="94">
        <v>142</v>
      </c>
      <c r="AJ1839" s="892">
        <v>78.400000000000006</v>
      </c>
      <c r="AK1839" s="94">
        <v>10499</v>
      </c>
      <c r="AL1839" s="892">
        <v>4.4000000000000004</v>
      </c>
      <c r="AM1839" s="93">
        <v>0.13</v>
      </c>
      <c r="AN1839" s="94">
        <v>586</v>
      </c>
      <c r="AO1839" s="892">
        <v>1.1000000000000001</v>
      </c>
      <c r="AP1839" s="94">
        <v>142</v>
      </c>
      <c r="AQ1839" s="892">
        <v>78.400000000000006</v>
      </c>
      <c r="AR1839" s="94">
        <v>10499</v>
      </c>
      <c r="AS1839" s="892">
        <v>4.4000000000000004</v>
      </c>
      <c r="AT1839" s="93">
        <v>0.13</v>
      </c>
      <c r="AU1839" s="94">
        <v>586</v>
      </c>
      <c r="AV1839" s="892">
        <v>2.9</v>
      </c>
      <c r="AW1839" s="94">
        <v>387</v>
      </c>
      <c r="AX1839" s="892">
        <v>78.400000000000006</v>
      </c>
      <c r="AY1839" s="94">
        <v>10499</v>
      </c>
    </row>
  </sheetData>
  <autoFilter ref="A5:FJ1838">
    <filterColumn colId="10" showButton="0"/>
    <filterColumn colId="11" showButton="0"/>
  </autoFilter>
  <mergeCells count="31">
    <mergeCell ref="K5:M5"/>
    <mergeCell ref="K1:M1"/>
    <mergeCell ref="N1:Y1"/>
    <mergeCell ref="Z1:AY1"/>
    <mergeCell ref="K2:M4"/>
    <mergeCell ref="N2:N4"/>
    <mergeCell ref="O2:O4"/>
    <mergeCell ref="P2:P4"/>
    <mergeCell ref="Q2:Q4"/>
    <mergeCell ref="R2:R4"/>
    <mergeCell ref="S2:S4"/>
    <mergeCell ref="T2:U3"/>
    <mergeCell ref="V2:V4"/>
    <mergeCell ref="W2:W4"/>
    <mergeCell ref="X2:X4"/>
    <mergeCell ref="Y2:Y4"/>
    <mergeCell ref="Z2:AD2"/>
    <mergeCell ref="AE2:AK2"/>
    <mergeCell ref="AL2:AR2"/>
    <mergeCell ref="AS2:AY2"/>
    <mergeCell ref="Z3:AB4"/>
    <mergeCell ref="AC3:AD4"/>
    <mergeCell ref="AE3:AG4"/>
    <mergeCell ref="AH3:AI4"/>
    <mergeCell ref="AJ3:AK4"/>
    <mergeCell ref="AL3:AN4"/>
    <mergeCell ref="AO3:AP4"/>
    <mergeCell ref="AQ3:AR4"/>
    <mergeCell ref="AS3:AU4"/>
    <mergeCell ref="AV3:AW4"/>
    <mergeCell ref="AX3:AY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880"/>
  <sheetViews>
    <sheetView workbookViewId="0">
      <pane xSplit="7" ySplit="2" topLeftCell="H1871" activePane="bottomRight" state="frozen"/>
      <selection pane="topRight" activeCell="H1" sqref="H1"/>
      <selection pane="bottomLeft" activeCell="A3" sqref="A3"/>
      <selection pane="bottomRight" activeCell="A1879" sqref="A1879:XFD1880"/>
    </sheetView>
  </sheetViews>
  <sheetFormatPr defaultRowHeight="15" x14ac:dyDescent="0.25"/>
  <cols>
    <col min="11" max="11" width="10.85546875" bestFit="1" customWidth="1"/>
  </cols>
  <sheetData>
    <row r="1" spans="1:49" ht="36.75" customHeight="1" thickBot="1" x14ac:dyDescent="0.3">
      <c r="A1" s="186"/>
      <c r="B1" s="187"/>
      <c r="C1" s="187"/>
      <c r="D1" s="187"/>
      <c r="E1" s="187"/>
      <c r="F1" s="188"/>
      <c r="G1" s="188"/>
      <c r="H1" s="187"/>
      <c r="I1" s="187"/>
      <c r="J1" s="187"/>
      <c r="K1" s="187"/>
      <c r="L1" s="187"/>
      <c r="M1" s="187"/>
      <c r="N1" s="187"/>
      <c r="O1" s="187"/>
      <c r="P1" s="188"/>
      <c r="Q1" s="990" t="s">
        <v>99</v>
      </c>
      <c r="R1" s="991"/>
      <c r="S1" s="991"/>
      <c r="T1" s="992"/>
      <c r="U1" s="993"/>
      <c r="V1" s="994"/>
      <c r="W1" s="189" t="s">
        <v>59</v>
      </c>
      <c r="X1" s="995" t="s">
        <v>100</v>
      </c>
      <c r="Y1" s="996"/>
      <c r="Z1" s="996"/>
      <c r="AA1" s="997"/>
      <c r="AB1" s="190" t="s">
        <v>101</v>
      </c>
      <c r="AC1" s="984" t="s">
        <v>102</v>
      </c>
      <c r="AD1" s="985"/>
      <c r="AE1" s="986"/>
      <c r="AF1" s="998" t="s">
        <v>103</v>
      </c>
      <c r="AG1" s="985"/>
      <c r="AH1" s="999"/>
      <c r="AI1" s="984" t="s">
        <v>104</v>
      </c>
      <c r="AJ1" s="998"/>
      <c r="AK1" s="986"/>
      <c r="AL1" s="190" t="s">
        <v>105</v>
      </c>
      <c r="AM1" s="984" t="s">
        <v>106</v>
      </c>
      <c r="AN1" s="985"/>
      <c r="AO1" s="986"/>
      <c r="AP1" s="191" t="s">
        <v>107</v>
      </c>
      <c r="AQ1" s="987" t="s">
        <v>108</v>
      </c>
      <c r="AR1" s="988"/>
      <c r="AS1" s="988"/>
      <c r="AT1" s="988"/>
      <c r="AU1" s="988"/>
      <c r="AV1" s="988"/>
      <c r="AW1" s="989"/>
    </row>
    <row r="2" spans="1:49" ht="72" x14ac:dyDescent="0.25">
      <c r="A2" s="193" t="s">
        <v>109</v>
      </c>
      <c r="B2" s="194" t="s">
        <v>110</v>
      </c>
      <c r="C2" s="194" t="s">
        <v>111</v>
      </c>
      <c r="D2" s="194" t="s">
        <v>44</v>
      </c>
      <c r="E2" s="194" t="s">
        <v>112</v>
      </c>
      <c r="F2" s="195" t="s">
        <v>113</v>
      </c>
      <c r="G2" s="195" t="s">
        <v>114</v>
      </c>
      <c r="H2" s="194" t="s">
        <v>115</v>
      </c>
      <c r="I2" s="194" t="s">
        <v>116</v>
      </c>
      <c r="J2" s="194" t="s">
        <v>117</v>
      </c>
      <c r="K2" s="194" t="s">
        <v>118</v>
      </c>
      <c r="L2" s="194" t="s">
        <v>119</v>
      </c>
      <c r="M2" s="194" t="s">
        <v>120</v>
      </c>
      <c r="N2" s="194" t="s">
        <v>121</v>
      </c>
      <c r="O2" s="194" t="s">
        <v>122</v>
      </c>
      <c r="P2" s="195" t="s">
        <v>123</v>
      </c>
      <c r="Q2" s="196" t="s">
        <v>297</v>
      </c>
      <c r="R2" s="196" t="s">
        <v>124</v>
      </c>
      <c r="S2" s="196" t="s">
        <v>125</v>
      </c>
      <c r="T2" s="197" t="s">
        <v>126</v>
      </c>
      <c r="U2" s="198" t="s">
        <v>51</v>
      </c>
      <c r="V2" s="199" t="s">
        <v>127</v>
      </c>
      <c r="W2" s="199" t="s">
        <v>128</v>
      </c>
      <c r="X2" s="200" t="s">
        <v>129</v>
      </c>
      <c r="Y2" s="200" t="s">
        <v>130</v>
      </c>
      <c r="Z2" s="200" t="s">
        <v>131</v>
      </c>
      <c r="AA2" s="200" t="s">
        <v>132</v>
      </c>
      <c r="AB2" s="200" t="s">
        <v>133</v>
      </c>
      <c r="AC2" s="201" t="s">
        <v>134</v>
      </c>
      <c r="AD2" s="200" t="s">
        <v>135</v>
      </c>
      <c r="AE2" s="200" t="s">
        <v>136</v>
      </c>
      <c r="AF2" s="200" t="s">
        <v>134</v>
      </c>
      <c r="AG2" s="200" t="s">
        <v>135</v>
      </c>
      <c r="AH2" s="200" t="s">
        <v>136</v>
      </c>
      <c r="AI2" s="202" t="s">
        <v>137</v>
      </c>
      <c r="AJ2" s="202" t="s">
        <v>138</v>
      </c>
      <c r="AK2" s="200" t="s">
        <v>136</v>
      </c>
      <c r="AL2" s="200" t="s">
        <v>136</v>
      </c>
      <c r="AM2" s="200" t="s">
        <v>139</v>
      </c>
      <c r="AN2" s="200" t="s">
        <v>140</v>
      </c>
      <c r="AO2" s="203" t="s">
        <v>136</v>
      </c>
      <c r="AP2" s="203" t="s">
        <v>136</v>
      </c>
      <c r="AQ2" s="204" t="s">
        <v>78</v>
      </c>
      <c r="AR2" s="205" t="s">
        <v>128</v>
      </c>
      <c r="AS2" s="205" t="s">
        <v>141</v>
      </c>
      <c r="AT2" s="205" t="s">
        <v>142</v>
      </c>
      <c r="AU2" s="205" t="s">
        <v>143</v>
      </c>
      <c r="AV2" s="206" t="s">
        <v>144</v>
      </c>
      <c r="AW2" s="207" t="s">
        <v>145</v>
      </c>
    </row>
    <row r="3" spans="1:49" x14ac:dyDescent="0.25">
      <c r="A3" s="208" t="s">
        <v>298</v>
      </c>
      <c r="B3" s="209" t="s">
        <v>299</v>
      </c>
      <c r="C3" s="209" t="s">
        <v>299</v>
      </c>
      <c r="D3" s="209" t="s">
        <v>300</v>
      </c>
      <c r="E3" s="208" t="s">
        <v>301</v>
      </c>
      <c r="F3" s="210">
        <v>16962</v>
      </c>
      <c r="G3" s="211">
        <v>4192</v>
      </c>
      <c r="H3" s="209" t="s">
        <v>146</v>
      </c>
      <c r="I3" s="212" t="s">
        <v>147</v>
      </c>
      <c r="J3" s="209" t="s">
        <v>148</v>
      </c>
      <c r="K3" s="209" t="s">
        <v>302</v>
      </c>
      <c r="L3" s="209"/>
      <c r="M3" s="209"/>
      <c r="N3" s="209"/>
      <c r="O3" s="209"/>
      <c r="P3" s="211" t="s">
        <v>41</v>
      </c>
      <c r="Q3" s="210"/>
      <c r="R3" s="210"/>
      <c r="S3" s="210"/>
      <c r="T3" s="211" t="s">
        <v>41</v>
      </c>
      <c r="U3" s="213">
        <v>6.8</v>
      </c>
      <c r="V3" s="214" t="s">
        <v>150</v>
      </c>
      <c r="W3" s="215">
        <v>1</v>
      </c>
      <c r="X3" s="216">
        <v>-2.08</v>
      </c>
      <c r="Y3" s="216">
        <v>-2.12</v>
      </c>
      <c r="Z3" s="217">
        <v>0.04</v>
      </c>
      <c r="AA3" s="218" t="s">
        <v>151</v>
      </c>
      <c r="AB3" s="219" t="s">
        <v>151</v>
      </c>
      <c r="AC3" s="217">
        <v>0</v>
      </c>
      <c r="AD3" s="220">
        <v>0</v>
      </c>
      <c r="AE3" s="218" t="s">
        <v>152</v>
      </c>
      <c r="AF3" s="217">
        <v>0</v>
      </c>
      <c r="AG3" s="220">
        <v>0</v>
      </c>
      <c r="AH3" s="218" t="s">
        <v>152</v>
      </c>
      <c r="AI3" s="217">
        <v>3.85</v>
      </c>
      <c r="AJ3" s="217">
        <v>3.58</v>
      </c>
      <c r="AK3" s="218" t="s">
        <v>151</v>
      </c>
      <c r="AL3" s="221" t="s">
        <v>152</v>
      </c>
      <c r="AM3" s="222">
        <v>154</v>
      </c>
      <c r="AN3" s="222">
        <v>143.19999999999999</v>
      </c>
      <c r="AO3" s="218" t="s">
        <v>152</v>
      </c>
      <c r="AP3" s="221" t="s">
        <v>152</v>
      </c>
      <c r="AQ3" s="223"/>
      <c r="AR3" s="224">
        <v>1</v>
      </c>
      <c r="AS3" s="225">
        <f>Y3-AR3</f>
        <v>-3.12</v>
      </c>
      <c r="AT3" s="225">
        <f>IF(V3="Overig",0.1,0.2)</f>
        <v>0.2</v>
      </c>
      <c r="AU3" s="225">
        <f t="shared" ref="AU3:AU15" si="0">IF(V3="Overig",AS3-0.1,AS3-0.2)</f>
        <v>-3.3200000000000003</v>
      </c>
      <c r="AV3" s="226">
        <v>2</v>
      </c>
      <c r="AW3" s="227">
        <v>2</v>
      </c>
    </row>
    <row r="4" spans="1:49" x14ac:dyDescent="0.25">
      <c r="A4" s="208" t="s">
        <v>298</v>
      </c>
      <c r="B4" s="209" t="s">
        <v>299</v>
      </c>
      <c r="C4" s="209" t="s">
        <v>299</v>
      </c>
      <c r="D4" s="209" t="s">
        <v>300</v>
      </c>
      <c r="E4" s="208" t="s">
        <v>301</v>
      </c>
      <c r="F4" s="210">
        <v>16962</v>
      </c>
      <c r="G4" s="211">
        <v>4193</v>
      </c>
      <c r="H4" s="209" t="s">
        <v>146</v>
      </c>
      <c r="I4" s="212" t="s">
        <v>147</v>
      </c>
      <c r="J4" s="209" t="s">
        <v>148</v>
      </c>
      <c r="K4" s="209" t="s">
        <v>302</v>
      </c>
      <c r="L4" s="209"/>
      <c r="M4" s="209"/>
      <c r="N4" s="209"/>
      <c r="O4" s="209"/>
      <c r="P4" s="211" t="s">
        <v>41</v>
      </c>
      <c r="Q4" s="210"/>
      <c r="R4" s="210"/>
      <c r="S4" s="210"/>
      <c r="T4" s="211" t="s">
        <v>41</v>
      </c>
      <c r="U4" s="213">
        <v>8.9</v>
      </c>
      <c r="V4" s="214" t="s">
        <v>150</v>
      </c>
      <c r="W4" s="215">
        <v>1</v>
      </c>
      <c r="X4" s="216">
        <v>-2.08</v>
      </c>
      <c r="Y4" s="216">
        <v>-2.12</v>
      </c>
      <c r="Z4" s="217">
        <v>0.04</v>
      </c>
      <c r="AA4" s="218" t="s">
        <v>151</v>
      </c>
      <c r="AB4" s="219" t="s">
        <v>151</v>
      </c>
      <c r="AC4" s="217">
        <v>0</v>
      </c>
      <c r="AD4" s="220">
        <v>0</v>
      </c>
      <c r="AE4" s="218" t="s">
        <v>152</v>
      </c>
      <c r="AF4" s="217">
        <v>1.8144553346880199</v>
      </c>
      <c r="AG4" s="220">
        <v>68</v>
      </c>
      <c r="AH4" s="218" t="s">
        <v>152</v>
      </c>
      <c r="AI4" s="217">
        <v>5.61</v>
      </c>
      <c r="AJ4" s="217">
        <v>5.66</v>
      </c>
      <c r="AK4" s="218" t="s">
        <v>151</v>
      </c>
      <c r="AL4" s="221" t="s">
        <v>152</v>
      </c>
      <c r="AM4" s="222">
        <v>437.58000000000004</v>
      </c>
      <c r="AN4" s="222">
        <v>441.48</v>
      </c>
      <c r="AO4" s="218" t="s">
        <v>152</v>
      </c>
      <c r="AP4" s="221" t="s">
        <v>152</v>
      </c>
      <c r="AQ4" s="228"/>
      <c r="AR4" s="224">
        <v>1</v>
      </c>
      <c r="AS4" s="225">
        <f t="shared" ref="AS4:AS67" si="1">Y4-AR4</f>
        <v>-3.12</v>
      </c>
      <c r="AT4" s="225">
        <f t="shared" ref="AT4:AT67" si="2">IF(V4="Overig",0.1,0.2)</f>
        <v>0.2</v>
      </c>
      <c r="AU4" s="225">
        <f t="shared" si="0"/>
        <v>-3.3200000000000003</v>
      </c>
      <c r="AV4" s="227">
        <v>2</v>
      </c>
      <c r="AW4" s="227">
        <v>2</v>
      </c>
    </row>
    <row r="5" spans="1:49" x14ac:dyDescent="0.25">
      <c r="A5" s="208" t="s">
        <v>298</v>
      </c>
      <c r="B5" s="209" t="s">
        <v>299</v>
      </c>
      <c r="C5" s="209" t="s">
        <v>299</v>
      </c>
      <c r="D5" s="209" t="s">
        <v>300</v>
      </c>
      <c r="E5" s="208" t="s">
        <v>301</v>
      </c>
      <c r="F5" s="210">
        <v>16962</v>
      </c>
      <c r="G5" s="211">
        <v>4194</v>
      </c>
      <c r="H5" s="209" t="s">
        <v>146</v>
      </c>
      <c r="I5" s="212" t="s">
        <v>147</v>
      </c>
      <c r="J5" s="209" t="s">
        <v>148</v>
      </c>
      <c r="K5" s="209" t="s">
        <v>302</v>
      </c>
      <c r="L5" s="209"/>
      <c r="M5" s="209"/>
      <c r="N5" s="209"/>
      <c r="O5" s="209"/>
      <c r="P5" s="211" t="s">
        <v>41</v>
      </c>
      <c r="Q5" s="210"/>
      <c r="R5" s="210"/>
      <c r="S5" s="210"/>
      <c r="T5" s="211" t="s">
        <v>41</v>
      </c>
      <c r="U5" s="213">
        <v>10</v>
      </c>
      <c r="V5" s="214" t="s">
        <v>150</v>
      </c>
      <c r="W5" s="215">
        <v>1</v>
      </c>
      <c r="X5" s="216">
        <v>-2.08</v>
      </c>
      <c r="Y5" s="216">
        <v>-2.12</v>
      </c>
      <c r="Z5" s="217">
        <v>0.04</v>
      </c>
      <c r="AA5" s="218" t="s">
        <v>151</v>
      </c>
      <c r="AB5" s="219" t="s">
        <v>151</v>
      </c>
      <c r="AC5" s="217">
        <v>0</v>
      </c>
      <c r="AD5" s="220">
        <v>0</v>
      </c>
      <c r="AE5" s="218" t="s">
        <v>152</v>
      </c>
      <c r="AF5" s="217">
        <v>0</v>
      </c>
      <c r="AG5" s="220">
        <v>0</v>
      </c>
      <c r="AH5" s="218" t="s">
        <v>152</v>
      </c>
      <c r="AI5" s="217">
        <v>6.05</v>
      </c>
      <c r="AJ5" s="217">
        <v>6.76</v>
      </c>
      <c r="AK5" s="218" t="s">
        <v>152</v>
      </c>
      <c r="AL5" s="221" t="s">
        <v>152</v>
      </c>
      <c r="AM5" s="222">
        <v>605</v>
      </c>
      <c r="AN5" s="222">
        <v>676</v>
      </c>
      <c r="AO5" s="218" t="s">
        <v>152</v>
      </c>
      <c r="AP5" s="221" t="s">
        <v>152</v>
      </c>
      <c r="AQ5" s="228"/>
      <c r="AR5" s="224">
        <v>1</v>
      </c>
      <c r="AS5" s="225">
        <f t="shared" si="1"/>
        <v>-3.12</v>
      </c>
      <c r="AT5" s="225">
        <f t="shared" si="2"/>
        <v>0.2</v>
      </c>
      <c r="AU5" s="225">
        <f t="shared" si="0"/>
        <v>-3.3200000000000003</v>
      </c>
      <c r="AV5" s="227">
        <v>2</v>
      </c>
      <c r="AW5" s="227">
        <v>2</v>
      </c>
    </row>
    <row r="6" spans="1:49" x14ac:dyDescent="0.25">
      <c r="A6" s="208" t="s">
        <v>298</v>
      </c>
      <c r="B6" s="209" t="s">
        <v>299</v>
      </c>
      <c r="C6" s="209" t="s">
        <v>299</v>
      </c>
      <c r="D6" s="209" t="s">
        <v>300</v>
      </c>
      <c r="E6" s="208" t="s">
        <v>301</v>
      </c>
      <c r="F6" s="210">
        <v>16962</v>
      </c>
      <c r="G6" s="211">
        <v>4195</v>
      </c>
      <c r="H6" s="209" t="s">
        <v>146</v>
      </c>
      <c r="I6" s="212" t="s">
        <v>147</v>
      </c>
      <c r="J6" s="209" t="s">
        <v>148</v>
      </c>
      <c r="K6" s="209" t="s">
        <v>302</v>
      </c>
      <c r="L6" s="209"/>
      <c r="M6" s="209"/>
      <c r="N6" s="209"/>
      <c r="O6" s="209"/>
      <c r="P6" s="211" t="s">
        <v>41</v>
      </c>
      <c r="Q6" s="210"/>
      <c r="R6" s="210"/>
      <c r="S6" s="210"/>
      <c r="T6" s="211" t="s">
        <v>41</v>
      </c>
      <c r="U6" s="213">
        <v>8.6999999999999993</v>
      </c>
      <c r="V6" s="214" t="s">
        <v>150</v>
      </c>
      <c r="W6" s="215">
        <v>1</v>
      </c>
      <c r="X6" s="216">
        <v>-2.08</v>
      </c>
      <c r="Y6" s="216">
        <v>-2.12</v>
      </c>
      <c r="Z6" s="217">
        <v>0.04</v>
      </c>
      <c r="AA6" s="218" t="s">
        <v>151</v>
      </c>
      <c r="AB6" s="219" t="s">
        <v>151</v>
      </c>
      <c r="AC6" s="217">
        <v>0</v>
      </c>
      <c r="AD6" s="220">
        <v>0</v>
      </c>
      <c r="AE6" s="218" t="s">
        <v>152</v>
      </c>
      <c r="AF6" s="217">
        <v>2.25157491291391</v>
      </c>
      <c r="AG6" s="220">
        <v>91</v>
      </c>
      <c r="AH6" s="218" t="s">
        <v>151</v>
      </c>
      <c r="AI6" s="217">
        <v>5.03</v>
      </c>
      <c r="AJ6" s="217">
        <v>5.49</v>
      </c>
      <c r="AK6" s="218" t="s">
        <v>151</v>
      </c>
      <c r="AL6" s="221" t="s">
        <v>152</v>
      </c>
      <c r="AM6" s="222">
        <v>372.22</v>
      </c>
      <c r="AN6" s="222">
        <v>406.26</v>
      </c>
      <c r="AO6" s="218" t="s">
        <v>152</v>
      </c>
      <c r="AP6" s="221" t="s">
        <v>152</v>
      </c>
      <c r="AQ6" s="228"/>
      <c r="AR6" s="224">
        <v>1</v>
      </c>
      <c r="AS6" s="225">
        <f t="shared" si="1"/>
        <v>-3.12</v>
      </c>
      <c r="AT6" s="225">
        <f t="shared" si="2"/>
        <v>0.2</v>
      </c>
      <c r="AU6" s="225">
        <f t="shared" si="0"/>
        <v>-3.3200000000000003</v>
      </c>
      <c r="AV6" s="227">
        <v>2</v>
      </c>
      <c r="AW6" s="227">
        <v>2</v>
      </c>
    </row>
    <row r="7" spans="1:49" x14ac:dyDescent="0.25">
      <c r="A7" s="208" t="s">
        <v>298</v>
      </c>
      <c r="B7" s="209" t="s">
        <v>299</v>
      </c>
      <c r="C7" s="209" t="s">
        <v>299</v>
      </c>
      <c r="D7" s="209" t="s">
        <v>300</v>
      </c>
      <c r="E7" s="208" t="s">
        <v>301</v>
      </c>
      <c r="F7" s="210">
        <v>16962</v>
      </c>
      <c r="G7" s="211">
        <v>4196</v>
      </c>
      <c r="H7" s="209" t="s">
        <v>146</v>
      </c>
      <c r="I7" s="212" t="s">
        <v>147</v>
      </c>
      <c r="J7" s="209" t="s">
        <v>148</v>
      </c>
      <c r="K7" s="209" t="s">
        <v>302</v>
      </c>
      <c r="L7" s="209"/>
      <c r="M7" s="209"/>
      <c r="N7" s="209"/>
      <c r="O7" s="209"/>
      <c r="P7" s="211" t="s">
        <v>41</v>
      </c>
      <c r="Q7" s="210"/>
      <c r="R7" s="210"/>
      <c r="S7" s="210"/>
      <c r="T7" s="211" t="s">
        <v>41</v>
      </c>
      <c r="U7" s="213">
        <v>8.6999999999999993</v>
      </c>
      <c r="V7" s="214" t="s">
        <v>150</v>
      </c>
      <c r="W7" s="215">
        <v>1</v>
      </c>
      <c r="X7" s="216">
        <v>-2.08</v>
      </c>
      <c r="Y7" s="216">
        <v>-2.12</v>
      </c>
      <c r="Z7" s="217">
        <v>0.04</v>
      </c>
      <c r="AA7" s="218" t="s">
        <v>151</v>
      </c>
      <c r="AB7" s="219" t="s">
        <v>151</v>
      </c>
      <c r="AC7" s="217">
        <v>0</v>
      </c>
      <c r="AD7" s="220">
        <v>0</v>
      </c>
      <c r="AE7" s="218" t="s">
        <v>152</v>
      </c>
      <c r="AF7" s="217">
        <v>2.83589906229505</v>
      </c>
      <c r="AG7" s="220">
        <v>113</v>
      </c>
      <c r="AH7" s="218" t="s">
        <v>151</v>
      </c>
      <c r="AI7" s="217">
        <v>5.69</v>
      </c>
      <c r="AJ7" s="217">
        <v>5.5</v>
      </c>
      <c r="AK7" s="218" t="s">
        <v>151</v>
      </c>
      <c r="AL7" s="221" t="s">
        <v>152</v>
      </c>
      <c r="AM7" s="222">
        <v>216.22000000000003</v>
      </c>
      <c r="AN7" s="222">
        <v>209</v>
      </c>
      <c r="AO7" s="218" t="s">
        <v>152</v>
      </c>
      <c r="AP7" s="221" t="s">
        <v>152</v>
      </c>
      <c r="AQ7" s="228"/>
      <c r="AR7" s="224">
        <v>1</v>
      </c>
      <c r="AS7" s="225">
        <f t="shared" si="1"/>
        <v>-3.12</v>
      </c>
      <c r="AT7" s="225">
        <f t="shared" si="2"/>
        <v>0.2</v>
      </c>
      <c r="AU7" s="225">
        <f t="shared" si="0"/>
        <v>-3.3200000000000003</v>
      </c>
      <c r="AV7" s="227">
        <v>2</v>
      </c>
      <c r="AW7" s="227">
        <v>2</v>
      </c>
    </row>
    <row r="8" spans="1:49" x14ac:dyDescent="0.25">
      <c r="A8" s="208" t="s">
        <v>298</v>
      </c>
      <c r="B8" s="209" t="s">
        <v>299</v>
      </c>
      <c r="C8" s="209" t="s">
        <v>299</v>
      </c>
      <c r="D8" s="209" t="s">
        <v>300</v>
      </c>
      <c r="E8" s="208" t="s">
        <v>301</v>
      </c>
      <c r="F8" s="210">
        <v>16962</v>
      </c>
      <c r="G8" s="211">
        <v>4197</v>
      </c>
      <c r="H8" s="209" t="s">
        <v>146</v>
      </c>
      <c r="I8" s="212" t="s">
        <v>147</v>
      </c>
      <c r="J8" s="209" t="s">
        <v>148</v>
      </c>
      <c r="K8" s="209" t="s">
        <v>302</v>
      </c>
      <c r="L8" s="209"/>
      <c r="M8" s="209"/>
      <c r="N8" s="209" t="s">
        <v>303</v>
      </c>
      <c r="O8" s="209"/>
      <c r="P8" s="211" t="s">
        <v>41</v>
      </c>
      <c r="Q8" s="210"/>
      <c r="R8" s="210"/>
      <c r="S8" s="210"/>
      <c r="T8" s="211" t="s">
        <v>41</v>
      </c>
      <c r="U8" s="213">
        <v>7.4</v>
      </c>
      <c r="V8" s="214" t="s">
        <v>150</v>
      </c>
      <c r="W8" s="215">
        <v>1</v>
      </c>
      <c r="X8" s="216">
        <v>-2.08</v>
      </c>
      <c r="Y8" s="216">
        <v>-2.12</v>
      </c>
      <c r="Z8" s="217">
        <v>0.04</v>
      </c>
      <c r="AA8" s="218" t="s">
        <v>151</v>
      </c>
      <c r="AB8" s="219" t="s">
        <v>151</v>
      </c>
      <c r="AC8" s="217">
        <v>0</v>
      </c>
      <c r="AD8" s="220">
        <v>0</v>
      </c>
      <c r="AE8" s="218" t="s">
        <v>152</v>
      </c>
      <c r="AF8" s="217">
        <v>1.2006910325814499</v>
      </c>
      <c r="AG8" s="220">
        <v>102</v>
      </c>
      <c r="AH8" s="218" t="s">
        <v>151</v>
      </c>
      <c r="AI8" s="217">
        <v>4.43</v>
      </c>
      <c r="AJ8" s="217">
        <v>4.18</v>
      </c>
      <c r="AK8" s="218" t="s">
        <v>151</v>
      </c>
      <c r="AL8" s="221" t="s">
        <v>152</v>
      </c>
      <c r="AM8" s="222">
        <v>106.32</v>
      </c>
      <c r="AN8" s="222">
        <v>100.32</v>
      </c>
      <c r="AO8" s="218" t="s">
        <v>152</v>
      </c>
      <c r="AP8" s="221" t="s">
        <v>152</v>
      </c>
      <c r="AQ8" s="228"/>
      <c r="AR8" s="224">
        <v>1</v>
      </c>
      <c r="AS8" s="225">
        <f t="shared" si="1"/>
        <v>-3.12</v>
      </c>
      <c r="AT8" s="225">
        <f t="shared" si="2"/>
        <v>0.2</v>
      </c>
      <c r="AU8" s="225">
        <f t="shared" si="0"/>
        <v>-3.3200000000000003</v>
      </c>
      <c r="AV8" s="227">
        <v>2</v>
      </c>
      <c r="AW8" s="227">
        <v>2</v>
      </c>
    </row>
    <row r="9" spans="1:49" x14ac:dyDescent="0.25">
      <c r="A9" s="229" t="s">
        <v>298</v>
      </c>
      <c r="B9" s="230" t="s">
        <v>299</v>
      </c>
      <c r="C9" s="230" t="s">
        <v>299</v>
      </c>
      <c r="D9" s="230" t="s">
        <v>300</v>
      </c>
      <c r="E9" s="229" t="s">
        <v>301</v>
      </c>
      <c r="F9" s="97">
        <v>16963</v>
      </c>
      <c r="G9" s="231">
        <v>4198</v>
      </c>
      <c r="H9" s="230" t="s">
        <v>160</v>
      </c>
      <c r="I9" s="232" t="s">
        <v>147</v>
      </c>
      <c r="J9" s="230" t="s">
        <v>148</v>
      </c>
      <c r="K9" s="230" t="s">
        <v>302</v>
      </c>
      <c r="L9" s="230"/>
      <c r="M9" s="230"/>
      <c r="N9" s="230" t="s">
        <v>303</v>
      </c>
      <c r="O9" s="230"/>
      <c r="P9" s="231" t="s">
        <v>41</v>
      </c>
      <c r="Q9" s="97"/>
      <c r="R9" s="97"/>
      <c r="S9" s="97"/>
      <c r="T9" s="231" t="s">
        <v>41</v>
      </c>
      <c r="U9" s="233">
        <v>35.9</v>
      </c>
      <c r="V9" s="234" t="s">
        <v>150</v>
      </c>
      <c r="W9" s="235">
        <v>1</v>
      </c>
      <c r="X9" s="236">
        <v>-2.08</v>
      </c>
      <c r="Y9" s="236">
        <v>-2.12</v>
      </c>
      <c r="Z9" s="237">
        <v>0.04</v>
      </c>
      <c r="AA9" s="238" t="s">
        <v>151</v>
      </c>
      <c r="AB9" s="239" t="s">
        <v>151</v>
      </c>
      <c r="AC9" s="237">
        <v>0</v>
      </c>
      <c r="AD9" s="240">
        <v>0</v>
      </c>
      <c r="AE9" s="238" t="s">
        <v>152</v>
      </c>
      <c r="AF9" s="237">
        <v>23.6991797808267</v>
      </c>
      <c r="AG9" s="240">
        <v>80</v>
      </c>
      <c r="AH9" s="238" t="s">
        <v>151</v>
      </c>
      <c r="AI9" s="237">
        <v>27.66</v>
      </c>
      <c r="AJ9" s="237">
        <v>32.729999999999997</v>
      </c>
      <c r="AK9" s="238" t="s">
        <v>152</v>
      </c>
      <c r="AL9" s="241" t="s">
        <v>152</v>
      </c>
      <c r="AM9" s="242">
        <v>663.84</v>
      </c>
      <c r="AN9" s="242">
        <v>785.52</v>
      </c>
      <c r="AO9" s="238" t="s">
        <v>152</v>
      </c>
      <c r="AP9" s="241" t="s">
        <v>152</v>
      </c>
      <c r="AQ9" s="243"/>
      <c r="AR9" s="244">
        <v>1</v>
      </c>
      <c r="AS9" s="245">
        <f t="shared" si="1"/>
        <v>-3.12</v>
      </c>
      <c r="AT9" s="245">
        <f t="shared" si="2"/>
        <v>0.2</v>
      </c>
      <c r="AU9" s="245">
        <f t="shared" si="0"/>
        <v>-3.3200000000000003</v>
      </c>
      <c r="AV9" s="246">
        <v>2</v>
      </c>
      <c r="AW9" s="246">
        <v>2</v>
      </c>
    </row>
    <row r="10" spans="1:49" x14ac:dyDescent="0.25">
      <c r="A10" s="229" t="s">
        <v>298</v>
      </c>
      <c r="B10" s="230" t="s">
        <v>299</v>
      </c>
      <c r="C10" s="230" t="s">
        <v>299</v>
      </c>
      <c r="D10" s="230" t="s">
        <v>300</v>
      </c>
      <c r="E10" s="229" t="s">
        <v>301</v>
      </c>
      <c r="F10" s="97">
        <v>16963</v>
      </c>
      <c r="G10" s="231">
        <v>4199</v>
      </c>
      <c r="H10" s="230" t="s">
        <v>160</v>
      </c>
      <c r="I10" s="232" t="s">
        <v>147</v>
      </c>
      <c r="J10" s="230" t="s">
        <v>148</v>
      </c>
      <c r="K10" s="230" t="s">
        <v>302</v>
      </c>
      <c r="L10" s="230"/>
      <c r="M10" s="230"/>
      <c r="N10" s="230" t="s">
        <v>303</v>
      </c>
      <c r="O10" s="230"/>
      <c r="P10" s="231" t="s">
        <v>41</v>
      </c>
      <c r="Q10" s="97"/>
      <c r="R10" s="97"/>
      <c r="S10" s="97"/>
      <c r="T10" s="231" t="s">
        <v>41</v>
      </c>
      <c r="U10" s="233">
        <v>36.4</v>
      </c>
      <c r="V10" s="234" t="s">
        <v>150</v>
      </c>
      <c r="W10" s="235">
        <v>1</v>
      </c>
      <c r="X10" s="236">
        <v>-2.08</v>
      </c>
      <c r="Y10" s="236">
        <v>-2.12</v>
      </c>
      <c r="Z10" s="237">
        <v>0.04</v>
      </c>
      <c r="AA10" s="238" t="s">
        <v>151</v>
      </c>
      <c r="AB10" s="239" t="s">
        <v>151</v>
      </c>
      <c r="AC10" s="237">
        <v>0</v>
      </c>
      <c r="AD10" s="240">
        <v>0</v>
      </c>
      <c r="AE10" s="238" t="s">
        <v>152</v>
      </c>
      <c r="AF10" s="237">
        <v>25.7128899019934</v>
      </c>
      <c r="AG10" s="240">
        <v>85</v>
      </c>
      <c r="AH10" s="238" t="s">
        <v>151</v>
      </c>
      <c r="AI10" s="237">
        <v>29.12</v>
      </c>
      <c r="AJ10" s="237">
        <v>33.32</v>
      </c>
      <c r="AK10" s="238" t="s">
        <v>152</v>
      </c>
      <c r="AL10" s="241" t="s">
        <v>152</v>
      </c>
      <c r="AM10" s="242">
        <v>524.16</v>
      </c>
      <c r="AN10" s="242">
        <v>599.76</v>
      </c>
      <c r="AO10" s="238" t="s">
        <v>152</v>
      </c>
      <c r="AP10" s="241" t="s">
        <v>152</v>
      </c>
      <c r="AQ10" s="243"/>
      <c r="AR10" s="244">
        <v>1</v>
      </c>
      <c r="AS10" s="245">
        <f t="shared" si="1"/>
        <v>-3.12</v>
      </c>
      <c r="AT10" s="245">
        <f t="shared" si="2"/>
        <v>0.2</v>
      </c>
      <c r="AU10" s="245">
        <f t="shared" si="0"/>
        <v>-3.3200000000000003</v>
      </c>
      <c r="AV10" s="246">
        <v>2</v>
      </c>
      <c r="AW10" s="246">
        <v>2</v>
      </c>
    </row>
    <row r="11" spans="1:49" x14ac:dyDescent="0.25">
      <c r="A11" s="208" t="s">
        <v>298</v>
      </c>
      <c r="B11" s="209" t="s">
        <v>299</v>
      </c>
      <c r="C11" s="209" t="s">
        <v>299</v>
      </c>
      <c r="D11" s="209" t="s">
        <v>300</v>
      </c>
      <c r="E11" s="208" t="s">
        <v>301</v>
      </c>
      <c r="F11" s="210">
        <v>16964</v>
      </c>
      <c r="G11" s="211">
        <v>4200</v>
      </c>
      <c r="H11" s="209" t="s">
        <v>160</v>
      </c>
      <c r="I11" s="212" t="s">
        <v>147</v>
      </c>
      <c r="J11" s="209" t="s">
        <v>148</v>
      </c>
      <c r="K11" s="209" t="s">
        <v>302</v>
      </c>
      <c r="L11" s="209"/>
      <c r="M11" s="209"/>
      <c r="N11" s="209" t="s">
        <v>303</v>
      </c>
      <c r="O11" s="209"/>
      <c r="P11" s="211" t="s">
        <v>41</v>
      </c>
      <c r="Q11" s="210"/>
      <c r="R11" s="210"/>
      <c r="S11" s="210"/>
      <c r="T11" s="211" t="s">
        <v>41</v>
      </c>
      <c r="U11" s="213">
        <v>38.200000000000003</v>
      </c>
      <c r="V11" s="214" t="s">
        <v>150</v>
      </c>
      <c r="W11" s="215">
        <v>1</v>
      </c>
      <c r="X11" s="216">
        <v>-2.08</v>
      </c>
      <c r="Y11" s="216">
        <v>-2.12</v>
      </c>
      <c r="Z11" s="217">
        <v>0.04</v>
      </c>
      <c r="AA11" s="218" t="s">
        <v>151</v>
      </c>
      <c r="AB11" s="219" t="s">
        <v>151</v>
      </c>
      <c r="AC11" s="217">
        <v>0</v>
      </c>
      <c r="AD11" s="220">
        <v>0</v>
      </c>
      <c r="AE11" s="218" t="s">
        <v>152</v>
      </c>
      <c r="AF11" s="217">
        <v>24.412046384001901</v>
      </c>
      <c r="AG11" s="220">
        <v>76</v>
      </c>
      <c r="AH11" s="218" t="s">
        <v>151</v>
      </c>
      <c r="AI11" s="217">
        <v>27.44</v>
      </c>
      <c r="AJ11" s="217">
        <v>34.99</v>
      </c>
      <c r="AK11" s="218" t="s">
        <v>152</v>
      </c>
      <c r="AL11" s="221" t="s">
        <v>152</v>
      </c>
      <c r="AM11" s="222">
        <v>329.28000000000003</v>
      </c>
      <c r="AN11" s="222">
        <v>419.88</v>
      </c>
      <c r="AO11" s="218" t="s">
        <v>152</v>
      </c>
      <c r="AP11" s="221" t="s">
        <v>152</v>
      </c>
      <c r="AQ11" s="228"/>
      <c r="AR11" s="224">
        <v>1</v>
      </c>
      <c r="AS11" s="225">
        <f t="shared" si="1"/>
        <v>-3.12</v>
      </c>
      <c r="AT11" s="225">
        <f t="shared" si="2"/>
        <v>0.2</v>
      </c>
      <c r="AU11" s="225">
        <f t="shared" si="0"/>
        <v>-3.3200000000000003</v>
      </c>
      <c r="AV11" s="227">
        <v>2</v>
      </c>
      <c r="AW11" s="227">
        <v>2</v>
      </c>
    </row>
    <row r="12" spans="1:49" x14ac:dyDescent="0.25">
      <c r="A12" s="208" t="s">
        <v>298</v>
      </c>
      <c r="B12" s="209" t="s">
        <v>299</v>
      </c>
      <c r="C12" s="209" t="s">
        <v>299</v>
      </c>
      <c r="D12" s="209" t="s">
        <v>300</v>
      </c>
      <c r="E12" s="208" t="s">
        <v>301</v>
      </c>
      <c r="F12" s="210">
        <v>16964</v>
      </c>
      <c r="G12" s="211">
        <v>4201</v>
      </c>
      <c r="H12" s="209" t="s">
        <v>160</v>
      </c>
      <c r="I12" s="212" t="s">
        <v>147</v>
      </c>
      <c r="J12" s="209" t="s">
        <v>148</v>
      </c>
      <c r="K12" s="209" t="s">
        <v>302</v>
      </c>
      <c r="L12" s="209"/>
      <c r="M12" s="209"/>
      <c r="N12" s="209" t="s">
        <v>303</v>
      </c>
      <c r="O12" s="209"/>
      <c r="P12" s="211" t="s">
        <v>41</v>
      </c>
      <c r="Q12" s="210"/>
      <c r="R12" s="210"/>
      <c r="S12" s="210"/>
      <c r="T12" s="211" t="s">
        <v>41</v>
      </c>
      <c r="U12" s="213">
        <v>42.4</v>
      </c>
      <c r="V12" s="214" t="s">
        <v>150</v>
      </c>
      <c r="W12" s="215">
        <v>1</v>
      </c>
      <c r="X12" s="216">
        <v>-2.08</v>
      </c>
      <c r="Y12" s="216">
        <v>-2.12</v>
      </c>
      <c r="Z12" s="217">
        <v>0.04</v>
      </c>
      <c r="AA12" s="218" t="s">
        <v>151</v>
      </c>
      <c r="AB12" s="219" t="s">
        <v>151</v>
      </c>
      <c r="AC12" s="217">
        <v>0</v>
      </c>
      <c r="AD12" s="220">
        <v>0</v>
      </c>
      <c r="AE12" s="218" t="s">
        <v>152</v>
      </c>
      <c r="AF12" s="217">
        <v>29.6851401502927</v>
      </c>
      <c r="AG12" s="220">
        <v>82</v>
      </c>
      <c r="AH12" s="218" t="s">
        <v>151</v>
      </c>
      <c r="AI12" s="217">
        <v>32.46</v>
      </c>
      <c r="AJ12" s="217">
        <v>39.17</v>
      </c>
      <c r="AK12" s="218" t="s">
        <v>152</v>
      </c>
      <c r="AL12" s="221" t="s">
        <v>152</v>
      </c>
      <c r="AM12" s="222">
        <v>324.60000000000002</v>
      </c>
      <c r="AN12" s="222">
        <v>391.70000000000005</v>
      </c>
      <c r="AO12" s="218" t="s">
        <v>152</v>
      </c>
      <c r="AP12" s="221" t="s">
        <v>152</v>
      </c>
      <c r="AQ12" s="228"/>
      <c r="AR12" s="224">
        <v>1</v>
      </c>
      <c r="AS12" s="225">
        <f t="shared" si="1"/>
        <v>-3.12</v>
      </c>
      <c r="AT12" s="225">
        <f t="shared" si="2"/>
        <v>0.2</v>
      </c>
      <c r="AU12" s="225">
        <f t="shared" si="0"/>
        <v>-3.3200000000000003</v>
      </c>
      <c r="AV12" s="227">
        <v>2</v>
      </c>
      <c r="AW12" s="227">
        <v>2</v>
      </c>
    </row>
    <row r="13" spans="1:49" x14ac:dyDescent="0.25">
      <c r="A13" s="208" t="s">
        <v>298</v>
      </c>
      <c r="B13" s="209" t="s">
        <v>299</v>
      </c>
      <c r="C13" s="209" t="s">
        <v>299</v>
      </c>
      <c r="D13" s="209" t="s">
        <v>300</v>
      </c>
      <c r="E13" s="208" t="s">
        <v>301</v>
      </c>
      <c r="F13" s="210">
        <v>16964</v>
      </c>
      <c r="G13" s="211">
        <v>4202</v>
      </c>
      <c r="H13" s="209" t="s">
        <v>160</v>
      </c>
      <c r="I13" s="212" t="s">
        <v>147</v>
      </c>
      <c r="J13" s="209" t="s">
        <v>148</v>
      </c>
      <c r="K13" s="209" t="s">
        <v>302</v>
      </c>
      <c r="L13" s="209"/>
      <c r="M13" s="209"/>
      <c r="N13" s="209" t="s">
        <v>303</v>
      </c>
      <c r="O13" s="209"/>
      <c r="P13" s="211" t="s">
        <v>41</v>
      </c>
      <c r="Q13" s="210"/>
      <c r="R13" s="210"/>
      <c r="S13" s="210"/>
      <c r="T13" s="211" t="s">
        <v>41</v>
      </c>
      <c r="U13" s="213">
        <v>14.2</v>
      </c>
      <c r="V13" s="214" t="s">
        <v>150</v>
      </c>
      <c r="W13" s="215">
        <v>1</v>
      </c>
      <c r="X13" s="216">
        <v>-2.08</v>
      </c>
      <c r="Y13" s="216">
        <v>-2.12</v>
      </c>
      <c r="Z13" s="217">
        <v>0.04</v>
      </c>
      <c r="AA13" s="218" t="s">
        <v>151</v>
      </c>
      <c r="AB13" s="219" t="s">
        <v>151</v>
      </c>
      <c r="AC13" s="217">
        <v>0</v>
      </c>
      <c r="AD13" s="220">
        <v>0</v>
      </c>
      <c r="AE13" s="218" t="s">
        <v>152</v>
      </c>
      <c r="AF13" s="217">
        <v>6.4663583710575097</v>
      </c>
      <c r="AG13" s="220">
        <v>81</v>
      </c>
      <c r="AH13" s="218" t="s">
        <v>151</v>
      </c>
      <c r="AI13" s="217">
        <v>9.5</v>
      </c>
      <c r="AJ13" s="217">
        <v>11.02</v>
      </c>
      <c r="AK13" s="218" t="s">
        <v>152</v>
      </c>
      <c r="AL13" s="221" t="s">
        <v>152</v>
      </c>
      <c r="AM13" s="222">
        <v>57</v>
      </c>
      <c r="AN13" s="222">
        <v>66.12</v>
      </c>
      <c r="AO13" s="218" t="s">
        <v>152</v>
      </c>
      <c r="AP13" s="221" t="s">
        <v>152</v>
      </c>
      <c r="AQ13" s="228"/>
      <c r="AR13" s="224">
        <v>1</v>
      </c>
      <c r="AS13" s="225">
        <f t="shared" si="1"/>
        <v>-3.12</v>
      </c>
      <c r="AT13" s="225">
        <f t="shared" si="2"/>
        <v>0.2</v>
      </c>
      <c r="AU13" s="225">
        <f t="shared" si="0"/>
        <v>-3.3200000000000003</v>
      </c>
      <c r="AV13" s="227">
        <v>2</v>
      </c>
      <c r="AW13" s="227">
        <v>2</v>
      </c>
    </row>
    <row r="14" spans="1:49" x14ac:dyDescent="0.25">
      <c r="A14" s="208" t="s">
        <v>298</v>
      </c>
      <c r="B14" s="209" t="s">
        <v>299</v>
      </c>
      <c r="C14" s="209" t="s">
        <v>299</v>
      </c>
      <c r="D14" s="209" t="s">
        <v>300</v>
      </c>
      <c r="E14" s="208" t="s">
        <v>301</v>
      </c>
      <c r="F14" s="210">
        <v>16964</v>
      </c>
      <c r="G14" s="211">
        <v>4203</v>
      </c>
      <c r="H14" s="209" t="s">
        <v>160</v>
      </c>
      <c r="I14" s="212" t="s">
        <v>147</v>
      </c>
      <c r="J14" s="209" t="s">
        <v>148</v>
      </c>
      <c r="K14" s="209" t="s">
        <v>302</v>
      </c>
      <c r="L14" s="209"/>
      <c r="M14" s="209"/>
      <c r="N14" s="209" t="s">
        <v>303</v>
      </c>
      <c r="O14" s="209"/>
      <c r="P14" s="211" t="s">
        <v>41</v>
      </c>
      <c r="Q14" s="210"/>
      <c r="R14" s="210"/>
      <c r="S14" s="210"/>
      <c r="T14" s="211" t="s">
        <v>41</v>
      </c>
      <c r="U14" s="213">
        <v>6.9</v>
      </c>
      <c r="V14" s="214" t="s">
        <v>150</v>
      </c>
      <c r="W14" s="215">
        <v>1</v>
      </c>
      <c r="X14" s="216">
        <v>-2.08</v>
      </c>
      <c r="Y14" s="216">
        <v>-2.12</v>
      </c>
      <c r="Z14" s="217">
        <v>0.04</v>
      </c>
      <c r="AA14" s="218" t="s">
        <v>151</v>
      </c>
      <c r="AB14" s="219" t="s">
        <v>151</v>
      </c>
      <c r="AC14" s="217">
        <v>0</v>
      </c>
      <c r="AD14" s="220">
        <v>0</v>
      </c>
      <c r="AE14" s="218" t="s">
        <v>152</v>
      </c>
      <c r="AF14" s="217">
        <v>0</v>
      </c>
      <c r="AG14" s="220">
        <v>0</v>
      </c>
      <c r="AH14" s="218" t="s">
        <v>152</v>
      </c>
      <c r="AI14" s="217">
        <v>2.57</v>
      </c>
      <c r="AJ14" s="217">
        <v>3.68</v>
      </c>
      <c r="AK14" s="218" t="s">
        <v>152</v>
      </c>
      <c r="AL14" s="221" t="s">
        <v>152</v>
      </c>
      <c r="AM14" s="222">
        <v>5.14</v>
      </c>
      <c r="AN14" s="222">
        <v>7.36</v>
      </c>
      <c r="AO14" s="218" t="s">
        <v>152</v>
      </c>
      <c r="AP14" s="221" t="s">
        <v>152</v>
      </c>
      <c r="AQ14" s="228"/>
      <c r="AR14" s="224">
        <v>1</v>
      </c>
      <c r="AS14" s="225">
        <f t="shared" si="1"/>
        <v>-3.12</v>
      </c>
      <c r="AT14" s="225">
        <f t="shared" si="2"/>
        <v>0.2</v>
      </c>
      <c r="AU14" s="225">
        <f t="shared" si="0"/>
        <v>-3.3200000000000003</v>
      </c>
      <c r="AV14" s="227">
        <v>2</v>
      </c>
      <c r="AW14" s="227">
        <v>2</v>
      </c>
    </row>
    <row r="15" spans="1:49" x14ac:dyDescent="0.25">
      <c r="A15" s="229" t="s">
        <v>298</v>
      </c>
      <c r="B15" s="230" t="s">
        <v>304</v>
      </c>
      <c r="C15" s="230" t="s">
        <v>305</v>
      </c>
      <c r="D15" s="230" t="s">
        <v>300</v>
      </c>
      <c r="E15" s="229" t="s">
        <v>306</v>
      </c>
      <c r="F15" s="97">
        <v>16966</v>
      </c>
      <c r="G15" s="231">
        <v>4406</v>
      </c>
      <c r="H15" s="230" t="s">
        <v>146</v>
      </c>
      <c r="I15" s="232" t="s">
        <v>147</v>
      </c>
      <c r="J15" s="230" t="s">
        <v>148</v>
      </c>
      <c r="K15" s="230" t="s">
        <v>302</v>
      </c>
      <c r="L15" s="230"/>
      <c r="M15" s="230"/>
      <c r="N15" s="230"/>
      <c r="O15" s="230"/>
      <c r="P15" s="231" t="s">
        <v>41</v>
      </c>
      <c r="Q15" s="97"/>
      <c r="R15" s="97"/>
      <c r="S15" s="97"/>
      <c r="T15" s="231" t="s">
        <v>41</v>
      </c>
      <c r="U15" s="233">
        <v>3.3</v>
      </c>
      <c r="V15" s="234" t="s">
        <v>307</v>
      </c>
      <c r="W15" s="235">
        <v>0.5</v>
      </c>
      <c r="X15" s="236">
        <v>-1.91</v>
      </c>
      <c r="Y15" s="236">
        <v>-1.91</v>
      </c>
      <c r="Z15" s="237">
        <v>0</v>
      </c>
      <c r="AA15" s="238" t="s">
        <v>151</v>
      </c>
      <c r="AB15" s="239" t="s">
        <v>151</v>
      </c>
      <c r="AC15" s="237">
        <v>0</v>
      </c>
      <c r="AD15" s="240">
        <v>0</v>
      </c>
      <c r="AE15" s="238" t="s">
        <v>152</v>
      </c>
      <c r="AF15" s="237">
        <v>0</v>
      </c>
      <c r="AG15" s="240">
        <v>0</v>
      </c>
      <c r="AH15" s="238" t="s">
        <v>152</v>
      </c>
      <c r="AI15" s="237">
        <v>0.8</v>
      </c>
      <c r="AJ15" s="237">
        <v>1.1499999999999999</v>
      </c>
      <c r="AK15" s="238" t="s">
        <v>152</v>
      </c>
      <c r="AL15" s="241" t="s">
        <v>152</v>
      </c>
      <c r="AM15" s="242">
        <v>8</v>
      </c>
      <c r="AN15" s="242">
        <v>11.5</v>
      </c>
      <c r="AO15" s="238" t="s">
        <v>152</v>
      </c>
      <c r="AP15" s="241" t="s">
        <v>152</v>
      </c>
      <c r="AQ15" s="243"/>
      <c r="AR15" s="244">
        <v>0.5</v>
      </c>
      <c r="AS15" s="245">
        <f t="shared" si="1"/>
        <v>-2.41</v>
      </c>
      <c r="AT15" s="245">
        <f t="shared" si="2"/>
        <v>0.2</v>
      </c>
      <c r="AU15" s="245">
        <f t="shared" si="0"/>
        <v>-2.6100000000000003</v>
      </c>
      <c r="AV15" s="246">
        <v>2</v>
      </c>
      <c r="AW15" s="246">
        <v>2</v>
      </c>
    </row>
    <row r="16" spans="1:49" x14ac:dyDescent="0.25">
      <c r="A16" s="208" t="s">
        <v>298</v>
      </c>
      <c r="B16" s="90" t="s">
        <v>304</v>
      </c>
      <c r="C16" s="90" t="s">
        <v>305</v>
      </c>
      <c r="D16" s="90" t="s">
        <v>300</v>
      </c>
      <c r="E16" s="208" t="s">
        <v>308</v>
      </c>
      <c r="F16" s="210">
        <v>16968</v>
      </c>
      <c r="G16" s="211">
        <v>4398</v>
      </c>
      <c r="H16" s="209" t="s">
        <v>146</v>
      </c>
      <c r="I16" s="212" t="s">
        <v>147</v>
      </c>
      <c r="J16" s="209" t="s">
        <v>148</v>
      </c>
      <c r="K16" s="209" t="s">
        <v>302</v>
      </c>
      <c r="L16" s="90" t="s">
        <v>154</v>
      </c>
      <c r="M16" s="90"/>
      <c r="N16" s="90"/>
      <c r="O16" s="90"/>
      <c r="P16" s="211" t="s">
        <v>309</v>
      </c>
      <c r="Q16" s="91"/>
      <c r="R16" s="91"/>
      <c r="S16" s="91"/>
      <c r="T16" s="211" t="s">
        <v>74</v>
      </c>
      <c r="U16" s="213">
        <v>2.5</v>
      </c>
      <c r="V16" s="214" t="s">
        <v>307</v>
      </c>
      <c r="W16" s="247">
        <v>0.5</v>
      </c>
      <c r="X16" s="248">
        <v>-0.9</v>
      </c>
      <c r="Y16" s="216">
        <v>-0.9</v>
      </c>
      <c r="Z16" s="249">
        <v>0</v>
      </c>
      <c r="AA16" s="250" t="s">
        <v>151</v>
      </c>
      <c r="AB16" s="251" t="s">
        <v>155</v>
      </c>
      <c r="AC16" s="249">
        <v>0</v>
      </c>
      <c r="AD16" s="252">
        <v>0</v>
      </c>
      <c r="AE16" s="253" t="s">
        <v>152</v>
      </c>
      <c r="AF16" s="249">
        <v>0</v>
      </c>
      <c r="AG16" s="252">
        <v>0</v>
      </c>
      <c r="AH16" s="253" t="s">
        <v>152</v>
      </c>
      <c r="AI16" s="249">
        <v>0.48</v>
      </c>
      <c r="AJ16" s="249"/>
      <c r="AK16" s="254" t="s">
        <v>33</v>
      </c>
      <c r="AL16" s="255" t="s">
        <v>152</v>
      </c>
      <c r="AM16" s="256"/>
      <c r="AN16" s="256"/>
      <c r="AO16" s="254" t="s">
        <v>33</v>
      </c>
      <c r="AP16" s="257" t="s">
        <v>152</v>
      </c>
      <c r="AQ16" s="228"/>
      <c r="AR16" s="224">
        <v>0.5</v>
      </c>
      <c r="AS16" s="225" t="s">
        <v>40</v>
      </c>
      <c r="AT16" s="225" t="s">
        <v>40</v>
      </c>
      <c r="AU16" s="225" t="s">
        <v>40</v>
      </c>
      <c r="AV16" s="226" t="s">
        <v>40</v>
      </c>
      <c r="AW16" s="226" t="s">
        <v>40</v>
      </c>
    </row>
    <row r="17" spans="1:49" x14ac:dyDescent="0.25">
      <c r="A17" s="208" t="s">
        <v>298</v>
      </c>
      <c r="B17" s="90" t="s">
        <v>304</v>
      </c>
      <c r="C17" s="90" t="s">
        <v>305</v>
      </c>
      <c r="D17" s="90" t="s">
        <v>300</v>
      </c>
      <c r="E17" s="208" t="s">
        <v>308</v>
      </c>
      <c r="F17" s="210">
        <v>16968</v>
      </c>
      <c r="G17" s="211">
        <v>4399</v>
      </c>
      <c r="H17" s="209" t="s">
        <v>146</v>
      </c>
      <c r="I17" s="212" t="s">
        <v>147</v>
      </c>
      <c r="J17" s="209" t="s">
        <v>148</v>
      </c>
      <c r="K17" s="209" t="s">
        <v>302</v>
      </c>
      <c r="L17" s="90" t="s">
        <v>310</v>
      </c>
      <c r="M17" s="90"/>
      <c r="N17" s="90"/>
      <c r="O17" s="90"/>
      <c r="P17" s="211" t="s">
        <v>73</v>
      </c>
      <c r="Q17" s="91"/>
      <c r="R17" s="91"/>
      <c r="S17" s="91"/>
      <c r="T17" s="211" t="s">
        <v>73</v>
      </c>
      <c r="U17" s="213">
        <v>2.1</v>
      </c>
      <c r="V17" s="214" t="s">
        <v>307</v>
      </c>
      <c r="W17" s="247">
        <v>0.7</v>
      </c>
      <c r="X17" s="248">
        <v>-1.3</v>
      </c>
      <c r="Y17" s="216">
        <v>-1.3</v>
      </c>
      <c r="Z17" s="249">
        <v>0</v>
      </c>
      <c r="AA17" s="250" t="s">
        <v>151</v>
      </c>
      <c r="AB17" s="258" t="s">
        <v>151</v>
      </c>
      <c r="AC17" s="249">
        <v>0</v>
      </c>
      <c r="AD17" s="252">
        <v>0</v>
      </c>
      <c r="AE17" s="253" t="s">
        <v>152</v>
      </c>
      <c r="AF17" s="249">
        <v>0</v>
      </c>
      <c r="AG17" s="252">
        <v>0</v>
      </c>
      <c r="AH17" s="253" t="s">
        <v>152</v>
      </c>
      <c r="AI17" s="249">
        <v>0.57999999999999996</v>
      </c>
      <c r="AJ17" s="249">
        <v>0.97</v>
      </c>
      <c r="AK17" s="253" t="s">
        <v>152</v>
      </c>
      <c r="AL17" s="255" t="s">
        <v>152</v>
      </c>
      <c r="AM17" s="256">
        <v>41.76</v>
      </c>
      <c r="AN17" s="256">
        <v>69.84</v>
      </c>
      <c r="AO17" s="259" t="s">
        <v>151</v>
      </c>
      <c r="AP17" s="260" t="s">
        <v>152</v>
      </c>
      <c r="AQ17" s="228"/>
      <c r="AR17" s="224">
        <v>0.7</v>
      </c>
      <c r="AS17" s="225">
        <f t="shared" si="1"/>
        <v>-2</v>
      </c>
      <c r="AT17" s="225">
        <f t="shared" si="2"/>
        <v>0.2</v>
      </c>
      <c r="AU17" s="225">
        <f>IF(V17="Overig",AS17-0.1,AS17-0.2)</f>
        <v>-2.2000000000000002</v>
      </c>
      <c r="AV17" s="227">
        <v>2</v>
      </c>
      <c r="AW17" s="227">
        <v>2</v>
      </c>
    </row>
    <row r="18" spans="1:49" x14ac:dyDescent="0.25">
      <c r="A18" s="261" t="s">
        <v>298</v>
      </c>
      <c r="B18" s="90" t="s">
        <v>304</v>
      </c>
      <c r="C18" s="90" t="s">
        <v>305</v>
      </c>
      <c r="D18" s="90" t="s">
        <v>300</v>
      </c>
      <c r="E18" s="261" t="s">
        <v>308</v>
      </c>
      <c r="F18" s="262">
        <v>16967</v>
      </c>
      <c r="G18" s="263">
        <v>4400</v>
      </c>
      <c r="H18" s="264" t="s">
        <v>146</v>
      </c>
      <c r="I18" s="264" t="s">
        <v>147</v>
      </c>
      <c r="J18" s="264" t="s">
        <v>148</v>
      </c>
      <c r="K18" s="264" t="s">
        <v>302</v>
      </c>
      <c r="L18" s="90"/>
      <c r="M18" s="90"/>
      <c r="N18" s="90"/>
      <c r="O18" s="90"/>
      <c r="P18" s="263" t="s">
        <v>39</v>
      </c>
      <c r="Q18" s="91"/>
      <c r="R18" s="91"/>
      <c r="S18" s="91" t="s">
        <v>76</v>
      </c>
      <c r="T18" s="263" t="s">
        <v>39</v>
      </c>
      <c r="U18" s="265">
        <v>3.9</v>
      </c>
      <c r="V18" s="266" t="s">
        <v>307</v>
      </c>
      <c r="W18" s="247">
        <v>0.5</v>
      </c>
      <c r="X18" s="248">
        <v>-1.3</v>
      </c>
      <c r="Y18" s="267">
        <v>-1.3</v>
      </c>
      <c r="Z18" s="249">
        <v>0</v>
      </c>
      <c r="AA18" s="250" t="s">
        <v>151</v>
      </c>
      <c r="AB18" s="258" t="s">
        <v>151</v>
      </c>
      <c r="AC18" s="249">
        <v>2.28164641253333</v>
      </c>
      <c r="AD18" s="252">
        <v>244</v>
      </c>
      <c r="AE18" s="250" t="s">
        <v>151</v>
      </c>
      <c r="AF18" s="249">
        <v>2.7764396051724098</v>
      </c>
      <c r="AG18" s="252">
        <v>297</v>
      </c>
      <c r="AH18" s="250" t="s">
        <v>151</v>
      </c>
      <c r="AI18" s="249">
        <v>1.95</v>
      </c>
      <c r="AJ18" s="249">
        <v>1.22</v>
      </c>
      <c r="AK18" s="250" t="s">
        <v>151</v>
      </c>
      <c r="AL18" s="268" t="s">
        <v>151</v>
      </c>
      <c r="AM18" s="256">
        <v>117</v>
      </c>
      <c r="AN18" s="256">
        <v>73.2</v>
      </c>
      <c r="AO18" s="259" t="s">
        <v>151</v>
      </c>
      <c r="AP18" s="260" t="s">
        <v>152</v>
      </c>
      <c r="AQ18" s="269"/>
      <c r="AR18" s="270" t="s">
        <v>38</v>
      </c>
      <c r="AS18" s="271" t="s">
        <v>38</v>
      </c>
      <c r="AT18" s="272" t="s">
        <v>38</v>
      </c>
      <c r="AU18" s="272" t="s">
        <v>38</v>
      </c>
      <c r="AV18" s="273" t="s">
        <v>38</v>
      </c>
      <c r="AW18" s="273" t="s">
        <v>38</v>
      </c>
    </row>
    <row r="19" spans="1:49" x14ac:dyDescent="0.25">
      <c r="A19" s="261" t="s">
        <v>298</v>
      </c>
      <c r="B19" s="90" t="s">
        <v>304</v>
      </c>
      <c r="C19" s="90" t="s">
        <v>305</v>
      </c>
      <c r="D19" s="90" t="s">
        <v>300</v>
      </c>
      <c r="E19" s="261" t="s">
        <v>308</v>
      </c>
      <c r="F19" s="262">
        <v>16967</v>
      </c>
      <c r="G19" s="263">
        <v>4401</v>
      </c>
      <c r="H19" s="264" t="s">
        <v>146</v>
      </c>
      <c r="I19" s="264" t="s">
        <v>147</v>
      </c>
      <c r="J19" s="264" t="s">
        <v>148</v>
      </c>
      <c r="K19" s="264" t="s">
        <v>302</v>
      </c>
      <c r="L19" s="90"/>
      <c r="M19" s="90"/>
      <c r="N19" s="90"/>
      <c r="O19" s="90"/>
      <c r="P19" s="263" t="s">
        <v>39</v>
      </c>
      <c r="Q19" s="91"/>
      <c r="R19" s="91"/>
      <c r="S19" s="91" t="s">
        <v>76</v>
      </c>
      <c r="T19" s="263" t="s">
        <v>39</v>
      </c>
      <c r="U19" s="265">
        <v>3.3</v>
      </c>
      <c r="V19" s="266" t="s">
        <v>307</v>
      </c>
      <c r="W19" s="247">
        <v>0.5</v>
      </c>
      <c r="X19" s="248">
        <v>-1.3</v>
      </c>
      <c r="Y19" s="267">
        <v>-1.3</v>
      </c>
      <c r="Z19" s="249">
        <v>0</v>
      </c>
      <c r="AA19" s="250" t="s">
        <v>151</v>
      </c>
      <c r="AB19" s="258" t="s">
        <v>151</v>
      </c>
      <c r="AC19" s="249">
        <v>2.3865286673263002</v>
      </c>
      <c r="AD19" s="252">
        <v>700</v>
      </c>
      <c r="AE19" s="250" t="s">
        <v>151</v>
      </c>
      <c r="AF19" s="249">
        <v>2.6531440723944599</v>
      </c>
      <c r="AG19" s="252">
        <v>778</v>
      </c>
      <c r="AH19" s="250" t="s">
        <v>151</v>
      </c>
      <c r="AI19" s="249">
        <v>1.85</v>
      </c>
      <c r="AJ19" s="249">
        <v>0.92</v>
      </c>
      <c r="AK19" s="250" t="s">
        <v>151</v>
      </c>
      <c r="AL19" s="268" t="s">
        <v>151</v>
      </c>
      <c r="AM19" s="256">
        <v>37</v>
      </c>
      <c r="AN19" s="256">
        <v>18.400000000000002</v>
      </c>
      <c r="AO19" s="259" t="s">
        <v>151</v>
      </c>
      <c r="AP19" s="260" t="s">
        <v>152</v>
      </c>
      <c r="AQ19" s="269"/>
      <c r="AR19" s="270" t="s">
        <v>38</v>
      </c>
      <c r="AS19" s="271" t="s">
        <v>38</v>
      </c>
      <c r="AT19" s="272" t="s">
        <v>38</v>
      </c>
      <c r="AU19" s="272" t="s">
        <v>38</v>
      </c>
      <c r="AV19" s="273" t="s">
        <v>38</v>
      </c>
      <c r="AW19" s="273" t="s">
        <v>38</v>
      </c>
    </row>
    <row r="20" spans="1:49" x14ac:dyDescent="0.25">
      <c r="A20" s="229" t="s">
        <v>298</v>
      </c>
      <c r="B20" s="230" t="s">
        <v>304</v>
      </c>
      <c r="C20" s="230" t="s">
        <v>305</v>
      </c>
      <c r="D20" s="230" t="s">
        <v>300</v>
      </c>
      <c r="E20" s="229" t="s">
        <v>308</v>
      </c>
      <c r="F20" s="97">
        <v>16966</v>
      </c>
      <c r="G20" s="231">
        <v>4402</v>
      </c>
      <c r="H20" s="230" t="s">
        <v>146</v>
      </c>
      <c r="I20" s="232" t="s">
        <v>147</v>
      </c>
      <c r="J20" s="230" t="s">
        <v>148</v>
      </c>
      <c r="K20" s="230" t="s">
        <v>302</v>
      </c>
      <c r="L20" s="230" t="s">
        <v>311</v>
      </c>
      <c r="M20" s="230"/>
      <c r="N20" s="230"/>
      <c r="O20" s="230"/>
      <c r="P20" s="231" t="s">
        <v>41</v>
      </c>
      <c r="Q20" s="97"/>
      <c r="R20" s="97"/>
      <c r="S20" s="97"/>
      <c r="T20" s="231" t="s">
        <v>73</v>
      </c>
      <c r="U20" s="233">
        <v>2.7</v>
      </c>
      <c r="V20" s="234" t="s">
        <v>307</v>
      </c>
      <c r="W20" s="235">
        <v>0.7</v>
      </c>
      <c r="X20" s="236">
        <v>-1.85</v>
      </c>
      <c r="Y20" s="236">
        <v>-1.91</v>
      </c>
      <c r="Z20" s="237">
        <v>0.06</v>
      </c>
      <c r="AA20" s="238" t="s">
        <v>151</v>
      </c>
      <c r="AB20" s="239" t="s">
        <v>151</v>
      </c>
      <c r="AC20" s="237">
        <v>0</v>
      </c>
      <c r="AD20" s="240">
        <v>0</v>
      </c>
      <c r="AE20" s="238" t="s">
        <v>152</v>
      </c>
      <c r="AF20" s="237">
        <v>0</v>
      </c>
      <c r="AG20" s="240">
        <v>0</v>
      </c>
      <c r="AH20" s="238" t="s">
        <v>152</v>
      </c>
      <c r="AI20" s="237">
        <v>0.88</v>
      </c>
      <c r="AJ20" s="237">
        <v>1.1000000000000001</v>
      </c>
      <c r="AK20" s="238" t="s">
        <v>152</v>
      </c>
      <c r="AL20" s="241" t="s">
        <v>152</v>
      </c>
      <c r="AM20" s="242">
        <v>44</v>
      </c>
      <c r="AN20" s="242">
        <v>55.000000000000007</v>
      </c>
      <c r="AO20" s="238" t="s">
        <v>152</v>
      </c>
      <c r="AP20" s="241" t="s">
        <v>152</v>
      </c>
      <c r="AQ20" s="243"/>
      <c r="AR20" s="244">
        <v>0.5</v>
      </c>
      <c r="AS20" s="245">
        <f t="shared" si="1"/>
        <v>-2.41</v>
      </c>
      <c r="AT20" s="245">
        <f t="shared" si="2"/>
        <v>0.2</v>
      </c>
      <c r="AU20" s="245">
        <f t="shared" ref="AU20:AU23" si="3">IF(V20="Overig",AS20-0.1,AS20-0.2)</f>
        <v>-2.6100000000000003</v>
      </c>
      <c r="AV20" s="246">
        <v>2</v>
      </c>
      <c r="AW20" s="246">
        <v>2</v>
      </c>
    </row>
    <row r="21" spans="1:49" x14ac:dyDescent="0.25">
      <c r="A21" s="229" t="s">
        <v>298</v>
      </c>
      <c r="B21" s="230" t="s">
        <v>304</v>
      </c>
      <c r="C21" s="230" t="s">
        <v>305</v>
      </c>
      <c r="D21" s="230" t="s">
        <v>300</v>
      </c>
      <c r="E21" s="229" t="s">
        <v>308</v>
      </c>
      <c r="F21" s="97">
        <v>16966</v>
      </c>
      <c r="G21" s="231">
        <v>4403</v>
      </c>
      <c r="H21" s="230" t="s">
        <v>146</v>
      </c>
      <c r="I21" s="232" t="s">
        <v>147</v>
      </c>
      <c r="J21" s="230" t="s">
        <v>148</v>
      </c>
      <c r="K21" s="230" t="s">
        <v>302</v>
      </c>
      <c r="L21" s="230"/>
      <c r="M21" s="230"/>
      <c r="N21" s="230" t="s">
        <v>303</v>
      </c>
      <c r="O21" s="230"/>
      <c r="P21" s="231" t="s">
        <v>41</v>
      </c>
      <c r="Q21" s="97"/>
      <c r="R21" s="97"/>
      <c r="S21" s="97"/>
      <c r="T21" s="231" t="s">
        <v>41</v>
      </c>
      <c r="U21" s="233">
        <v>3.7</v>
      </c>
      <c r="V21" s="234" t="s">
        <v>307</v>
      </c>
      <c r="W21" s="235">
        <v>0.5</v>
      </c>
      <c r="X21" s="236">
        <v>-1.85</v>
      </c>
      <c r="Y21" s="236">
        <v>-1.91</v>
      </c>
      <c r="Z21" s="237">
        <v>0.06</v>
      </c>
      <c r="AA21" s="238" t="s">
        <v>151</v>
      </c>
      <c r="AB21" s="239" t="s">
        <v>151</v>
      </c>
      <c r="AC21" s="237">
        <v>0</v>
      </c>
      <c r="AD21" s="240">
        <v>0</v>
      </c>
      <c r="AE21" s="238" t="s">
        <v>152</v>
      </c>
      <c r="AF21" s="237">
        <v>0</v>
      </c>
      <c r="AG21" s="240">
        <v>0</v>
      </c>
      <c r="AH21" s="238" t="s">
        <v>152</v>
      </c>
      <c r="AI21" s="237">
        <v>0.31</v>
      </c>
      <c r="AJ21" s="237">
        <v>0.99</v>
      </c>
      <c r="AK21" s="238" t="s">
        <v>152</v>
      </c>
      <c r="AL21" s="241" t="s">
        <v>152</v>
      </c>
      <c r="AM21" s="242">
        <v>24.8</v>
      </c>
      <c r="AN21" s="242">
        <v>79.2</v>
      </c>
      <c r="AO21" s="238" t="s">
        <v>152</v>
      </c>
      <c r="AP21" s="241" t="s">
        <v>152</v>
      </c>
      <c r="AQ21" s="243"/>
      <c r="AR21" s="244">
        <v>0.5</v>
      </c>
      <c r="AS21" s="245">
        <f t="shared" si="1"/>
        <v>-2.41</v>
      </c>
      <c r="AT21" s="245">
        <f t="shared" si="2"/>
        <v>0.2</v>
      </c>
      <c r="AU21" s="245">
        <f t="shared" si="3"/>
        <v>-2.6100000000000003</v>
      </c>
      <c r="AV21" s="246">
        <v>2</v>
      </c>
      <c r="AW21" s="246">
        <v>2</v>
      </c>
    </row>
    <row r="22" spans="1:49" x14ac:dyDescent="0.25">
      <c r="A22" s="229" t="s">
        <v>298</v>
      </c>
      <c r="B22" s="230" t="s">
        <v>304</v>
      </c>
      <c r="C22" s="230" t="s">
        <v>305</v>
      </c>
      <c r="D22" s="230" t="s">
        <v>300</v>
      </c>
      <c r="E22" s="229" t="s">
        <v>308</v>
      </c>
      <c r="F22" s="97">
        <v>16966</v>
      </c>
      <c r="G22" s="231">
        <v>4404</v>
      </c>
      <c r="H22" s="230" t="s">
        <v>146</v>
      </c>
      <c r="I22" s="232" t="s">
        <v>147</v>
      </c>
      <c r="J22" s="230" t="s">
        <v>148</v>
      </c>
      <c r="K22" s="230" t="s">
        <v>302</v>
      </c>
      <c r="L22" s="230"/>
      <c r="M22" s="230"/>
      <c r="N22" s="230"/>
      <c r="O22" s="230"/>
      <c r="P22" s="231" t="s">
        <v>41</v>
      </c>
      <c r="Q22" s="97"/>
      <c r="R22" s="97"/>
      <c r="S22" s="97"/>
      <c r="T22" s="231" t="s">
        <v>41</v>
      </c>
      <c r="U22" s="233">
        <v>4.3</v>
      </c>
      <c r="V22" s="234" t="s">
        <v>307</v>
      </c>
      <c r="W22" s="235">
        <v>0.5</v>
      </c>
      <c r="X22" s="236">
        <v>-1.85</v>
      </c>
      <c r="Y22" s="236">
        <v>-1.91</v>
      </c>
      <c r="Z22" s="237">
        <v>0.06</v>
      </c>
      <c r="AA22" s="238" t="s">
        <v>151</v>
      </c>
      <c r="AB22" s="239" t="s">
        <v>151</v>
      </c>
      <c r="AC22" s="237">
        <v>0</v>
      </c>
      <c r="AD22" s="240">
        <v>0</v>
      </c>
      <c r="AE22" s="238" t="s">
        <v>152</v>
      </c>
      <c r="AF22" s="237">
        <v>0</v>
      </c>
      <c r="AG22" s="240">
        <v>0</v>
      </c>
      <c r="AH22" s="238" t="s">
        <v>152</v>
      </c>
      <c r="AI22" s="237">
        <v>0.56000000000000005</v>
      </c>
      <c r="AJ22" s="237">
        <v>1.23</v>
      </c>
      <c r="AK22" s="238" t="s">
        <v>152</v>
      </c>
      <c r="AL22" s="241" t="s">
        <v>152</v>
      </c>
      <c r="AM22" s="242">
        <v>56.000000000000007</v>
      </c>
      <c r="AN22" s="242">
        <v>123</v>
      </c>
      <c r="AO22" s="238" t="s">
        <v>152</v>
      </c>
      <c r="AP22" s="241" t="s">
        <v>152</v>
      </c>
      <c r="AQ22" s="243"/>
      <c r="AR22" s="244">
        <v>0.5</v>
      </c>
      <c r="AS22" s="245">
        <f t="shared" si="1"/>
        <v>-2.41</v>
      </c>
      <c r="AT22" s="245">
        <f t="shared" si="2"/>
        <v>0.2</v>
      </c>
      <c r="AU22" s="245">
        <f t="shared" si="3"/>
        <v>-2.6100000000000003</v>
      </c>
      <c r="AV22" s="246">
        <v>2</v>
      </c>
      <c r="AW22" s="246">
        <v>2</v>
      </c>
    </row>
    <row r="23" spans="1:49" x14ac:dyDescent="0.25">
      <c r="A23" s="229" t="s">
        <v>298</v>
      </c>
      <c r="B23" s="230" t="s">
        <v>304</v>
      </c>
      <c r="C23" s="230" t="s">
        <v>305</v>
      </c>
      <c r="D23" s="230" t="s">
        <v>300</v>
      </c>
      <c r="E23" s="229" t="s">
        <v>308</v>
      </c>
      <c r="F23" s="97">
        <v>16966</v>
      </c>
      <c r="G23" s="231">
        <v>4405</v>
      </c>
      <c r="H23" s="230" t="s">
        <v>146</v>
      </c>
      <c r="I23" s="232" t="s">
        <v>147</v>
      </c>
      <c r="J23" s="230" t="s">
        <v>148</v>
      </c>
      <c r="K23" s="230" t="s">
        <v>302</v>
      </c>
      <c r="L23" s="230"/>
      <c r="M23" s="230"/>
      <c r="N23" s="230"/>
      <c r="O23" s="230"/>
      <c r="P23" s="231" t="s">
        <v>41</v>
      </c>
      <c r="Q23" s="97"/>
      <c r="R23" s="97"/>
      <c r="S23" s="97"/>
      <c r="T23" s="231" t="s">
        <v>41</v>
      </c>
      <c r="U23" s="233">
        <v>3.6</v>
      </c>
      <c r="V23" s="234" t="s">
        <v>307</v>
      </c>
      <c r="W23" s="235">
        <v>0.5</v>
      </c>
      <c r="X23" s="236">
        <v>-1.85</v>
      </c>
      <c r="Y23" s="236">
        <v>-1.91</v>
      </c>
      <c r="Z23" s="237">
        <v>0.06</v>
      </c>
      <c r="AA23" s="238" t="s">
        <v>151</v>
      </c>
      <c r="AB23" s="239" t="s">
        <v>151</v>
      </c>
      <c r="AC23" s="237">
        <v>0</v>
      </c>
      <c r="AD23" s="240">
        <v>0</v>
      </c>
      <c r="AE23" s="238" t="s">
        <v>152</v>
      </c>
      <c r="AF23" s="237">
        <v>0</v>
      </c>
      <c r="AG23" s="240">
        <v>0</v>
      </c>
      <c r="AH23" s="238" t="s">
        <v>152</v>
      </c>
      <c r="AI23" s="237">
        <v>0.72</v>
      </c>
      <c r="AJ23" s="237">
        <v>0.9</v>
      </c>
      <c r="AK23" s="238" t="s">
        <v>152</v>
      </c>
      <c r="AL23" s="241" t="s">
        <v>152</v>
      </c>
      <c r="AM23" s="242">
        <v>40.32</v>
      </c>
      <c r="AN23" s="242">
        <v>50.4</v>
      </c>
      <c r="AO23" s="238" t="s">
        <v>152</v>
      </c>
      <c r="AP23" s="241" t="s">
        <v>152</v>
      </c>
      <c r="AQ23" s="243"/>
      <c r="AR23" s="244">
        <v>0.5</v>
      </c>
      <c r="AS23" s="245">
        <f t="shared" si="1"/>
        <v>-2.41</v>
      </c>
      <c r="AT23" s="245">
        <f t="shared" si="2"/>
        <v>0.2</v>
      </c>
      <c r="AU23" s="245">
        <f t="shared" si="3"/>
        <v>-2.6100000000000003</v>
      </c>
      <c r="AV23" s="246">
        <v>2</v>
      </c>
      <c r="AW23" s="246">
        <v>2</v>
      </c>
    </row>
    <row r="24" spans="1:49" x14ac:dyDescent="0.25">
      <c r="A24" s="261" t="s">
        <v>298</v>
      </c>
      <c r="B24" s="90" t="s">
        <v>304</v>
      </c>
      <c r="C24" s="90" t="s">
        <v>305</v>
      </c>
      <c r="D24" s="90" t="s">
        <v>300</v>
      </c>
      <c r="E24" s="261" t="s">
        <v>312</v>
      </c>
      <c r="F24" s="262">
        <v>16965</v>
      </c>
      <c r="G24" s="263">
        <v>4408</v>
      </c>
      <c r="H24" s="264" t="s">
        <v>146</v>
      </c>
      <c r="I24" s="264" t="s">
        <v>147</v>
      </c>
      <c r="J24" s="264" t="s">
        <v>148</v>
      </c>
      <c r="K24" s="264" t="s">
        <v>302</v>
      </c>
      <c r="L24" s="90"/>
      <c r="M24" s="90"/>
      <c r="N24" s="90"/>
      <c r="O24" s="90" t="s">
        <v>313</v>
      </c>
      <c r="P24" s="263" t="s">
        <v>39</v>
      </c>
      <c r="Q24" s="91"/>
      <c r="R24" s="91"/>
      <c r="S24" s="91" t="s">
        <v>76</v>
      </c>
      <c r="T24" s="263" t="s">
        <v>39</v>
      </c>
      <c r="U24" s="265">
        <v>5.7</v>
      </c>
      <c r="V24" s="266" t="s">
        <v>307</v>
      </c>
      <c r="W24" s="247">
        <v>0.5</v>
      </c>
      <c r="X24" s="248">
        <v>-1.89</v>
      </c>
      <c r="Y24" s="267">
        <v>-1.91</v>
      </c>
      <c r="Z24" s="249">
        <v>0.02</v>
      </c>
      <c r="AA24" s="250" t="s">
        <v>151</v>
      </c>
      <c r="AB24" s="258" t="s">
        <v>151</v>
      </c>
      <c r="AC24" s="249">
        <v>2.8168069433549299</v>
      </c>
      <c r="AD24" s="252">
        <v>106</v>
      </c>
      <c r="AE24" s="250" t="s">
        <v>151</v>
      </c>
      <c r="AF24" s="249">
        <v>4.51291532059156</v>
      </c>
      <c r="AG24" s="252">
        <v>170</v>
      </c>
      <c r="AH24" s="250" t="s">
        <v>151</v>
      </c>
      <c r="AI24" s="249">
        <v>2.5099999999999998</v>
      </c>
      <c r="AJ24" s="249">
        <v>2.08</v>
      </c>
      <c r="AK24" s="250" t="s">
        <v>151</v>
      </c>
      <c r="AL24" s="268" t="s">
        <v>151</v>
      </c>
      <c r="AM24" s="256">
        <v>150.6</v>
      </c>
      <c r="AN24" s="256">
        <v>124.80000000000001</v>
      </c>
      <c r="AO24" s="259" t="s">
        <v>151</v>
      </c>
      <c r="AP24" s="259" t="s">
        <v>151</v>
      </c>
      <c r="AQ24" s="269"/>
      <c r="AR24" s="270" t="s">
        <v>38</v>
      </c>
      <c r="AS24" s="271" t="s">
        <v>38</v>
      </c>
      <c r="AT24" s="272" t="s">
        <v>38</v>
      </c>
      <c r="AU24" s="272" t="s">
        <v>38</v>
      </c>
      <c r="AV24" s="273" t="s">
        <v>38</v>
      </c>
      <c r="AW24" s="273" t="s">
        <v>38</v>
      </c>
    </row>
    <row r="25" spans="1:49" x14ac:dyDescent="0.25">
      <c r="A25" s="261" t="s">
        <v>298</v>
      </c>
      <c r="B25" s="90" t="s">
        <v>304</v>
      </c>
      <c r="C25" s="90" t="s">
        <v>305</v>
      </c>
      <c r="D25" s="90" t="s">
        <v>300</v>
      </c>
      <c r="E25" s="261" t="s">
        <v>312</v>
      </c>
      <c r="F25" s="262">
        <v>16965</v>
      </c>
      <c r="G25" s="263">
        <v>4409</v>
      </c>
      <c r="H25" s="264" t="s">
        <v>146</v>
      </c>
      <c r="I25" s="264" t="s">
        <v>147</v>
      </c>
      <c r="J25" s="264" t="s">
        <v>148</v>
      </c>
      <c r="K25" s="264" t="s">
        <v>302</v>
      </c>
      <c r="L25" s="90"/>
      <c r="M25" s="90"/>
      <c r="N25" s="90"/>
      <c r="O25" s="90" t="s">
        <v>313</v>
      </c>
      <c r="P25" s="263" t="s">
        <v>39</v>
      </c>
      <c r="Q25" s="91"/>
      <c r="R25" s="91"/>
      <c r="S25" s="91" t="s">
        <v>76</v>
      </c>
      <c r="T25" s="263" t="s">
        <v>39</v>
      </c>
      <c r="U25" s="265">
        <v>5.5</v>
      </c>
      <c r="V25" s="266" t="s">
        <v>307</v>
      </c>
      <c r="W25" s="247">
        <v>0.5</v>
      </c>
      <c r="X25" s="248">
        <v>-1.89</v>
      </c>
      <c r="Y25" s="267">
        <v>-1.91</v>
      </c>
      <c r="Z25" s="249">
        <v>0.02</v>
      </c>
      <c r="AA25" s="250" t="s">
        <v>151</v>
      </c>
      <c r="AB25" s="258" t="s">
        <v>151</v>
      </c>
      <c r="AC25" s="249">
        <v>2.78482638603501</v>
      </c>
      <c r="AD25" s="252">
        <v>118</v>
      </c>
      <c r="AE25" s="250" t="s">
        <v>151</v>
      </c>
      <c r="AF25" s="249">
        <v>4.4914927543560603</v>
      </c>
      <c r="AG25" s="252">
        <v>190</v>
      </c>
      <c r="AH25" s="250" t="s">
        <v>151</v>
      </c>
      <c r="AI25" s="249">
        <v>2.5</v>
      </c>
      <c r="AJ25" s="249">
        <v>1.93</v>
      </c>
      <c r="AK25" s="250" t="s">
        <v>151</v>
      </c>
      <c r="AL25" s="268" t="s">
        <v>151</v>
      </c>
      <c r="AM25" s="256">
        <v>100</v>
      </c>
      <c r="AN25" s="256">
        <v>77.2</v>
      </c>
      <c r="AO25" s="259" t="s">
        <v>151</v>
      </c>
      <c r="AP25" s="259" t="s">
        <v>151</v>
      </c>
      <c r="AQ25" s="269"/>
      <c r="AR25" s="270" t="s">
        <v>38</v>
      </c>
      <c r="AS25" s="271" t="s">
        <v>38</v>
      </c>
      <c r="AT25" s="272" t="s">
        <v>38</v>
      </c>
      <c r="AU25" s="272" t="s">
        <v>38</v>
      </c>
      <c r="AV25" s="273" t="s">
        <v>38</v>
      </c>
      <c r="AW25" s="273" t="s">
        <v>38</v>
      </c>
    </row>
    <row r="26" spans="1:49" x14ac:dyDescent="0.25">
      <c r="A26" s="261" t="s">
        <v>298</v>
      </c>
      <c r="B26" s="90" t="s">
        <v>304</v>
      </c>
      <c r="C26" s="90" t="s">
        <v>305</v>
      </c>
      <c r="D26" s="90" t="s">
        <v>300</v>
      </c>
      <c r="E26" s="261" t="s">
        <v>312</v>
      </c>
      <c r="F26" s="262">
        <v>16965</v>
      </c>
      <c r="G26" s="263">
        <v>4410</v>
      </c>
      <c r="H26" s="264" t="s">
        <v>146</v>
      </c>
      <c r="I26" s="264" t="s">
        <v>147</v>
      </c>
      <c r="J26" s="264" t="s">
        <v>148</v>
      </c>
      <c r="K26" s="264" t="s">
        <v>302</v>
      </c>
      <c r="L26" s="90"/>
      <c r="M26" s="90"/>
      <c r="N26" s="90"/>
      <c r="O26" s="90" t="s">
        <v>313</v>
      </c>
      <c r="P26" s="263" t="s">
        <v>39</v>
      </c>
      <c r="Q26" s="91"/>
      <c r="R26" s="91"/>
      <c r="S26" s="91" t="s">
        <v>76</v>
      </c>
      <c r="T26" s="263" t="s">
        <v>39</v>
      </c>
      <c r="U26" s="265">
        <v>5.4</v>
      </c>
      <c r="V26" s="266" t="s">
        <v>307</v>
      </c>
      <c r="W26" s="247">
        <v>0.5</v>
      </c>
      <c r="X26" s="248">
        <v>-1.89</v>
      </c>
      <c r="Y26" s="267">
        <v>-1.91</v>
      </c>
      <c r="Z26" s="249">
        <v>0.02</v>
      </c>
      <c r="AA26" s="250" t="s">
        <v>151</v>
      </c>
      <c r="AB26" s="258" t="s">
        <v>151</v>
      </c>
      <c r="AC26" s="249">
        <v>1.5161648173561799</v>
      </c>
      <c r="AD26" s="252">
        <v>68</v>
      </c>
      <c r="AE26" s="250" t="s">
        <v>151</v>
      </c>
      <c r="AF26" s="249">
        <v>4.2143759465998203</v>
      </c>
      <c r="AG26" s="252">
        <v>188</v>
      </c>
      <c r="AH26" s="250" t="s">
        <v>151</v>
      </c>
      <c r="AI26" s="249">
        <v>2.27</v>
      </c>
      <c r="AJ26" s="249">
        <v>1.87</v>
      </c>
      <c r="AK26" s="250" t="s">
        <v>151</v>
      </c>
      <c r="AL26" s="268" t="s">
        <v>151</v>
      </c>
      <c r="AM26" s="256">
        <v>72.64</v>
      </c>
      <c r="AN26" s="256">
        <v>59.84</v>
      </c>
      <c r="AO26" s="259" t="s">
        <v>151</v>
      </c>
      <c r="AP26" s="259" t="s">
        <v>151</v>
      </c>
      <c r="AQ26" s="269"/>
      <c r="AR26" s="270" t="s">
        <v>38</v>
      </c>
      <c r="AS26" s="271" t="s">
        <v>38</v>
      </c>
      <c r="AT26" s="272" t="s">
        <v>38</v>
      </c>
      <c r="AU26" s="272" t="s">
        <v>38</v>
      </c>
      <c r="AV26" s="273" t="s">
        <v>38</v>
      </c>
      <c r="AW26" s="273" t="s">
        <v>38</v>
      </c>
    </row>
    <row r="27" spans="1:49" x14ac:dyDescent="0.25">
      <c r="A27" s="261" t="s">
        <v>298</v>
      </c>
      <c r="B27" s="90" t="s">
        <v>304</v>
      </c>
      <c r="C27" s="90" t="s">
        <v>305</v>
      </c>
      <c r="D27" s="90" t="s">
        <v>300</v>
      </c>
      <c r="E27" s="261" t="s">
        <v>312</v>
      </c>
      <c r="F27" s="262">
        <v>16965</v>
      </c>
      <c r="G27" s="263">
        <v>4411</v>
      </c>
      <c r="H27" s="264" t="s">
        <v>146</v>
      </c>
      <c r="I27" s="264" t="s">
        <v>147</v>
      </c>
      <c r="J27" s="264" t="s">
        <v>148</v>
      </c>
      <c r="K27" s="264" t="s">
        <v>302</v>
      </c>
      <c r="L27" s="90"/>
      <c r="M27" s="90"/>
      <c r="N27" s="90"/>
      <c r="O27" s="90" t="s">
        <v>313</v>
      </c>
      <c r="P27" s="263" t="s">
        <v>39</v>
      </c>
      <c r="Q27" s="91"/>
      <c r="R27" s="91"/>
      <c r="S27" s="91" t="s">
        <v>76</v>
      </c>
      <c r="T27" s="263" t="s">
        <v>39</v>
      </c>
      <c r="U27" s="265">
        <v>5.4</v>
      </c>
      <c r="V27" s="266" t="s">
        <v>307</v>
      </c>
      <c r="W27" s="247">
        <v>0.5</v>
      </c>
      <c r="X27" s="248">
        <v>-1.89</v>
      </c>
      <c r="Y27" s="267">
        <v>-1.91</v>
      </c>
      <c r="Z27" s="249">
        <v>0.02</v>
      </c>
      <c r="AA27" s="250" t="s">
        <v>151</v>
      </c>
      <c r="AB27" s="258" t="s">
        <v>151</v>
      </c>
      <c r="AC27" s="249">
        <v>2.79811011503975</v>
      </c>
      <c r="AD27" s="252">
        <v>120</v>
      </c>
      <c r="AE27" s="250" t="s">
        <v>151</v>
      </c>
      <c r="AF27" s="249">
        <v>4.3188806276617102</v>
      </c>
      <c r="AG27" s="252">
        <v>185</v>
      </c>
      <c r="AH27" s="250" t="s">
        <v>151</v>
      </c>
      <c r="AI27" s="249">
        <v>2.4700000000000002</v>
      </c>
      <c r="AJ27" s="249">
        <v>1.92</v>
      </c>
      <c r="AK27" s="250" t="s">
        <v>151</v>
      </c>
      <c r="AL27" s="268" t="s">
        <v>151</v>
      </c>
      <c r="AM27" s="256">
        <v>79.040000000000006</v>
      </c>
      <c r="AN27" s="256">
        <v>61.44</v>
      </c>
      <c r="AO27" s="259" t="s">
        <v>151</v>
      </c>
      <c r="AP27" s="259" t="s">
        <v>151</v>
      </c>
      <c r="AQ27" s="269"/>
      <c r="AR27" s="270" t="s">
        <v>38</v>
      </c>
      <c r="AS27" s="271" t="s">
        <v>38</v>
      </c>
      <c r="AT27" s="272" t="s">
        <v>38</v>
      </c>
      <c r="AU27" s="272" t="s">
        <v>38</v>
      </c>
      <c r="AV27" s="273" t="s">
        <v>38</v>
      </c>
      <c r="AW27" s="273" t="s">
        <v>38</v>
      </c>
    </row>
    <row r="28" spans="1:49" x14ac:dyDescent="0.25">
      <c r="A28" s="261" t="s">
        <v>298</v>
      </c>
      <c r="B28" s="90" t="s">
        <v>304</v>
      </c>
      <c r="C28" s="90" t="s">
        <v>305</v>
      </c>
      <c r="D28" s="90" t="s">
        <v>300</v>
      </c>
      <c r="E28" s="261" t="s">
        <v>312</v>
      </c>
      <c r="F28" s="262">
        <v>16965</v>
      </c>
      <c r="G28" s="263">
        <v>4412</v>
      </c>
      <c r="H28" s="264" t="s">
        <v>146</v>
      </c>
      <c r="I28" s="264" t="s">
        <v>147</v>
      </c>
      <c r="J28" s="264" t="s">
        <v>148</v>
      </c>
      <c r="K28" s="264" t="s">
        <v>302</v>
      </c>
      <c r="L28" s="90"/>
      <c r="M28" s="90"/>
      <c r="N28" s="90"/>
      <c r="O28" s="90" t="s">
        <v>313</v>
      </c>
      <c r="P28" s="263" t="s">
        <v>39</v>
      </c>
      <c r="Q28" s="91"/>
      <c r="R28" s="91"/>
      <c r="S28" s="91" t="s">
        <v>76</v>
      </c>
      <c r="T28" s="263" t="s">
        <v>39</v>
      </c>
      <c r="U28" s="265">
        <v>5.5</v>
      </c>
      <c r="V28" s="266" t="s">
        <v>307</v>
      </c>
      <c r="W28" s="247">
        <v>0.5</v>
      </c>
      <c r="X28" s="248">
        <v>-1.89</v>
      </c>
      <c r="Y28" s="267">
        <v>-1.91</v>
      </c>
      <c r="Z28" s="249">
        <v>0.02</v>
      </c>
      <c r="AA28" s="250" t="s">
        <v>151</v>
      </c>
      <c r="AB28" s="258" t="s">
        <v>151</v>
      </c>
      <c r="AC28" s="249">
        <v>3.2594118743926099</v>
      </c>
      <c r="AD28" s="252">
        <v>136</v>
      </c>
      <c r="AE28" s="250" t="s">
        <v>151</v>
      </c>
      <c r="AF28" s="249">
        <v>4.6175255367199499</v>
      </c>
      <c r="AG28" s="252">
        <v>193</v>
      </c>
      <c r="AH28" s="250" t="s">
        <v>151</v>
      </c>
      <c r="AI28" s="249">
        <v>2.62</v>
      </c>
      <c r="AJ28" s="249">
        <v>1.95</v>
      </c>
      <c r="AK28" s="250" t="s">
        <v>151</v>
      </c>
      <c r="AL28" s="268" t="s">
        <v>151</v>
      </c>
      <c r="AM28" s="256">
        <v>110.04</v>
      </c>
      <c r="AN28" s="256">
        <v>81.899999999999991</v>
      </c>
      <c r="AO28" s="259" t="s">
        <v>151</v>
      </c>
      <c r="AP28" s="259" t="s">
        <v>151</v>
      </c>
      <c r="AQ28" s="269"/>
      <c r="AR28" s="270" t="s">
        <v>38</v>
      </c>
      <c r="AS28" s="271" t="s">
        <v>38</v>
      </c>
      <c r="AT28" s="272" t="s">
        <v>38</v>
      </c>
      <c r="AU28" s="272" t="s">
        <v>38</v>
      </c>
      <c r="AV28" s="273" t="s">
        <v>38</v>
      </c>
      <c r="AW28" s="273" t="s">
        <v>38</v>
      </c>
    </row>
    <row r="29" spans="1:49" x14ac:dyDescent="0.25">
      <c r="A29" s="261" t="s">
        <v>298</v>
      </c>
      <c r="B29" s="90" t="s">
        <v>304</v>
      </c>
      <c r="C29" s="90" t="s">
        <v>305</v>
      </c>
      <c r="D29" s="90" t="s">
        <v>300</v>
      </c>
      <c r="E29" s="261" t="s">
        <v>312</v>
      </c>
      <c r="F29" s="262">
        <v>16965</v>
      </c>
      <c r="G29" s="263">
        <v>4413</v>
      </c>
      <c r="H29" s="264" t="s">
        <v>146</v>
      </c>
      <c r="I29" s="264" t="s">
        <v>147</v>
      </c>
      <c r="J29" s="264" t="s">
        <v>148</v>
      </c>
      <c r="K29" s="264" t="s">
        <v>302</v>
      </c>
      <c r="L29" s="90"/>
      <c r="M29" s="90"/>
      <c r="N29" s="90"/>
      <c r="O29" s="90" t="s">
        <v>313</v>
      </c>
      <c r="P29" s="263" t="s">
        <v>39</v>
      </c>
      <c r="Q29" s="91"/>
      <c r="R29" s="91"/>
      <c r="S29" s="91" t="s">
        <v>76</v>
      </c>
      <c r="T29" s="263" t="s">
        <v>39</v>
      </c>
      <c r="U29" s="265">
        <v>5.2</v>
      </c>
      <c r="V29" s="266" t="s">
        <v>307</v>
      </c>
      <c r="W29" s="247">
        <v>0.5</v>
      </c>
      <c r="X29" s="248">
        <v>-1.89</v>
      </c>
      <c r="Y29" s="267">
        <v>-1.91</v>
      </c>
      <c r="Z29" s="249">
        <v>0.02</v>
      </c>
      <c r="AA29" s="250" t="s">
        <v>151</v>
      </c>
      <c r="AB29" s="258" t="s">
        <v>151</v>
      </c>
      <c r="AC29" s="249">
        <v>3.4758927994884901</v>
      </c>
      <c r="AD29" s="252">
        <v>165</v>
      </c>
      <c r="AE29" s="250" t="s">
        <v>151</v>
      </c>
      <c r="AF29" s="249">
        <v>4.1906851125100104</v>
      </c>
      <c r="AG29" s="252">
        <v>199</v>
      </c>
      <c r="AH29" s="250" t="s">
        <v>151</v>
      </c>
      <c r="AI29" s="249">
        <v>2.46</v>
      </c>
      <c r="AJ29" s="249">
        <v>1.8</v>
      </c>
      <c r="AK29" s="250" t="s">
        <v>151</v>
      </c>
      <c r="AL29" s="268" t="s">
        <v>151</v>
      </c>
      <c r="AM29" s="256">
        <v>103.32</v>
      </c>
      <c r="AN29" s="256">
        <v>75.600000000000009</v>
      </c>
      <c r="AO29" s="259" t="s">
        <v>151</v>
      </c>
      <c r="AP29" s="259" t="s">
        <v>151</v>
      </c>
      <c r="AQ29" s="269"/>
      <c r="AR29" s="270" t="s">
        <v>38</v>
      </c>
      <c r="AS29" s="271" t="s">
        <v>38</v>
      </c>
      <c r="AT29" s="272" t="s">
        <v>38</v>
      </c>
      <c r="AU29" s="272" t="s">
        <v>38</v>
      </c>
      <c r="AV29" s="273" t="s">
        <v>38</v>
      </c>
      <c r="AW29" s="273" t="s">
        <v>38</v>
      </c>
    </row>
    <row r="30" spans="1:49" x14ac:dyDescent="0.25">
      <c r="A30" s="261" t="s">
        <v>298</v>
      </c>
      <c r="B30" s="90" t="s">
        <v>304</v>
      </c>
      <c r="C30" s="90" t="s">
        <v>305</v>
      </c>
      <c r="D30" s="90" t="s">
        <v>300</v>
      </c>
      <c r="E30" s="261" t="s">
        <v>312</v>
      </c>
      <c r="F30" s="262">
        <v>16965</v>
      </c>
      <c r="G30" s="263">
        <v>4414</v>
      </c>
      <c r="H30" s="264" t="s">
        <v>146</v>
      </c>
      <c r="I30" s="264" t="s">
        <v>147</v>
      </c>
      <c r="J30" s="264" t="s">
        <v>148</v>
      </c>
      <c r="K30" s="264" t="s">
        <v>302</v>
      </c>
      <c r="L30" s="90"/>
      <c r="M30" s="90"/>
      <c r="N30" s="90"/>
      <c r="O30" s="90" t="s">
        <v>313</v>
      </c>
      <c r="P30" s="263" t="s">
        <v>39</v>
      </c>
      <c r="Q30" s="91"/>
      <c r="R30" s="91"/>
      <c r="S30" s="91" t="s">
        <v>76</v>
      </c>
      <c r="T30" s="263" t="s">
        <v>39</v>
      </c>
      <c r="U30" s="265">
        <v>5.3</v>
      </c>
      <c r="V30" s="266" t="s">
        <v>307</v>
      </c>
      <c r="W30" s="247">
        <v>0.5</v>
      </c>
      <c r="X30" s="248">
        <v>-1.89</v>
      </c>
      <c r="Y30" s="267">
        <v>-1.91</v>
      </c>
      <c r="Z30" s="249">
        <v>0.02</v>
      </c>
      <c r="AA30" s="250" t="s">
        <v>151</v>
      </c>
      <c r="AB30" s="258" t="s">
        <v>151</v>
      </c>
      <c r="AC30" s="249">
        <v>2.12069722560042</v>
      </c>
      <c r="AD30" s="252">
        <v>96</v>
      </c>
      <c r="AE30" s="250" t="s">
        <v>151</v>
      </c>
      <c r="AF30" s="249">
        <v>4.2530903849492701</v>
      </c>
      <c r="AG30" s="252">
        <v>192</v>
      </c>
      <c r="AH30" s="250" t="s">
        <v>151</v>
      </c>
      <c r="AI30" s="249">
        <v>2.35</v>
      </c>
      <c r="AJ30" s="249">
        <v>1.86</v>
      </c>
      <c r="AK30" s="250" t="s">
        <v>151</v>
      </c>
      <c r="AL30" s="268" t="s">
        <v>151</v>
      </c>
      <c r="AM30" s="256">
        <v>108.10000000000001</v>
      </c>
      <c r="AN30" s="256">
        <v>85.56</v>
      </c>
      <c r="AO30" s="259" t="s">
        <v>151</v>
      </c>
      <c r="AP30" s="259" t="s">
        <v>151</v>
      </c>
      <c r="AQ30" s="269"/>
      <c r="AR30" s="270" t="s">
        <v>38</v>
      </c>
      <c r="AS30" s="271" t="s">
        <v>38</v>
      </c>
      <c r="AT30" s="272" t="s">
        <v>38</v>
      </c>
      <c r="AU30" s="272" t="s">
        <v>38</v>
      </c>
      <c r="AV30" s="273" t="s">
        <v>38</v>
      </c>
      <c r="AW30" s="273" t="s">
        <v>38</v>
      </c>
    </row>
    <row r="31" spans="1:49" x14ac:dyDescent="0.25">
      <c r="A31" s="261" t="s">
        <v>298</v>
      </c>
      <c r="B31" s="90" t="s">
        <v>304</v>
      </c>
      <c r="C31" s="90" t="s">
        <v>305</v>
      </c>
      <c r="D31" s="90" t="s">
        <v>300</v>
      </c>
      <c r="E31" s="261" t="s">
        <v>312</v>
      </c>
      <c r="F31" s="262">
        <v>16965</v>
      </c>
      <c r="G31" s="263">
        <v>4415</v>
      </c>
      <c r="H31" s="264" t="s">
        <v>146</v>
      </c>
      <c r="I31" s="264" t="s">
        <v>147</v>
      </c>
      <c r="J31" s="264" t="s">
        <v>148</v>
      </c>
      <c r="K31" s="264" t="s">
        <v>302</v>
      </c>
      <c r="L31" s="90"/>
      <c r="M31" s="90"/>
      <c r="N31" s="90"/>
      <c r="O31" s="90" t="s">
        <v>313</v>
      </c>
      <c r="P31" s="263" t="s">
        <v>39</v>
      </c>
      <c r="Q31" s="91"/>
      <c r="R31" s="91"/>
      <c r="S31" s="91" t="s">
        <v>76</v>
      </c>
      <c r="T31" s="263" t="s">
        <v>39</v>
      </c>
      <c r="U31" s="265">
        <v>5.2</v>
      </c>
      <c r="V31" s="266" t="s">
        <v>307</v>
      </c>
      <c r="W31" s="247">
        <v>0.5</v>
      </c>
      <c r="X31" s="248">
        <v>-1.89</v>
      </c>
      <c r="Y31" s="267">
        <v>-1.91</v>
      </c>
      <c r="Z31" s="249">
        <v>0.02</v>
      </c>
      <c r="AA31" s="250" t="s">
        <v>151</v>
      </c>
      <c r="AB31" s="258" t="s">
        <v>151</v>
      </c>
      <c r="AC31" s="249">
        <v>3.0303150469871998</v>
      </c>
      <c r="AD31" s="252">
        <v>149</v>
      </c>
      <c r="AE31" s="250" t="s">
        <v>151</v>
      </c>
      <c r="AF31" s="249">
        <v>4.1500255489665099</v>
      </c>
      <c r="AG31" s="252">
        <v>204</v>
      </c>
      <c r="AH31" s="250" t="s">
        <v>151</v>
      </c>
      <c r="AI31" s="249">
        <v>2.38</v>
      </c>
      <c r="AJ31" s="249">
        <v>1.77</v>
      </c>
      <c r="AK31" s="250" t="s">
        <v>151</v>
      </c>
      <c r="AL31" s="268" t="s">
        <v>151</v>
      </c>
      <c r="AM31" s="256">
        <v>123.75999999999999</v>
      </c>
      <c r="AN31" s="256">
        <v>92.04</v>
      </c>
      <c r="AO31" s="259" t="s">
        <v>151</v>
      </c>
      <c r="AP31" s="259" t="s">
        <v>151</v>
      </c>
      <c r="AQ31" s="269"/>
      <c r="AR31" s="270" t="s">
        <v>38</v>
      </c>
      <c r="AS31" s="271" t="s">
        <v>38</v>
      </c>
      <c r="AT31" s="272" t="s">
        <v>38</v>
      </c>
      <c r="AU31" s="272" t="s">
        <v>38</v>
      </c>
      <c r="AV31" s="273" t="s">
        <v>38</v>
      </c>
      <c r="AW31" s="273" t="s">
        <v>38</v>
      </c>
    </row>
    <row r="32" spans="1:49" x14ac:dyDescent="0.25">
      <c r="A32" s="229" t="s">
        <v>298</v>
      </c>
      <c r="B32" s="230" t="s">
        <v>304</v>
      </c>
      <c r="C32" s="230" t="s">
        <v>305</v>
      </c>
      <c r="D32" s="230" t="s">
        <v>300</v>
      </c>
      <c r="E32" s="229" t="s">
        <v>314</v>
      </c>
      <c r="F32" s="97">
        <v>16966</v>
      </c>
      <c r="G32" s="231">
        <v>4407</v>
      </c>
      <c r="H32" s="230" t="s">
        <v>146</v>
      </c>
      <c r="I32" s="232" t="s">
        <v>147</v>
      </c>
      <c r="J32" s="230" t="s">
        <v>148</v>
      </c>
      <c r="K32" s="230" t="s">
        <v>302</v>
      </c>
      <c r="L32" s="230" t="s">
        <v>311</v>
      </c>
      <c r="M32" s="230"/>
      <c r="N32" s="230"/>
      <c r="O32" s="230"/>
      <c r="P32" s="231" t="s">
        <v>41</v>
      </c>
      <c r="Q32" s="97"/>
      <c r="R32" s="97"/>
      <c r="S32" s="97"/>
      <c r="T32" s="231" t="s">
        <v>41</v>
      </c>
      <c r="U32" s="233">
        <v>3.2</v>
      </c>
      <c r="V32" s="234" t="s">
        <v>307</v>
      </c>
      <c r="W32" s="235">
        <v>0.5</v>
      </c>
      <c r="X32" s="236">
        <v>-1.86</v>
      </c>
      <c r="Y32" s="236">
        <v>-1.91</v>
      </c>
      <c r="Z32" s="237">
        <v>0.05</v>
      </c>
      <c r="AA32" s="238" t="s">
        <v>151</v>
      </c>
      <c r="AB32" s="239" t="s">
        <v>151</v>
      </c>
      <c r="AC32" s="237">
        <v>0</v>
      </c>
      <c r="AD32" s="240">
        <v>0</v>
      </c>
      <c r="AE32" s="238" t="s">
        <v>152</v>
      </c>
      <c r="AF32" s="237">
        <v>0</v>
      </c>
      <c r="AG32" s="240">
        <v>0</v>
      </c>
      <c r="AH32" s="238" t="s">
        <v>152</v>
      </c>
      <c r="AI32" s="237">
        <v>0.7</v>
      </c>
      <c r="AJ32" s="237">
        <v>1.18</v>
      </c>
      <c r="AK32" s="238" t="s">
        <v>152</v>
      </c>
      <c r="AL32" s="241" t="s">
        <v>152</v>
      </c>
      <c r="AM32" s="242">
        <v>26.599999999999998</v>
      </c>
      <c r="AN32" s="242">
        <v>44.839999999999996</v>
      </c>
      <c r="AO32" s="238" t="s">
        <v>152</v>
      </c>
      <c r="AP32" s="241" t="s">
        <v>152</v>
      </c>
      <c r="AQ32" s="243"/>
      <c r="AR32" s="244">
        <v>0.5</v>
      </c>
      <c r="AS32" s="245">
        <f t="shared" si="1"/>
        <v>-2.41</v>
      </c>
      <c r="AT32" s="245">
        <f t="shared" si="2"/>
        <v>0.2</v>
      </c>
      <c r="AU32" s="245">
        <f t="shared" ref="AU32:AU37" si="4">IF(V32="Overig",AS32-0.1,AS32-0.2)</f>
        <v>-2.6100000000000003</v>
      </c>
      <c r="AV32" s="274">
        <v>1.5</v>
      </c>
      <c r="AW32" s="246">
        <v>1.5</v>
      </c>
    </row>
    <row r="33" spans="1:49" x14ac:dyDescent="0.25">
      <c r="A33" s="229" t="s">
        <v>298</v>
      </c>
      <c r="B33" s="90" t="s">
        <v>315</v>
      </c>
      <c r="C33" s="90" t="s">
        <v>316</v>
      </c>
      <c r="D33" s="90" t="s">
        <v>300</v>
      </c>
      <c r="E33" s="229" t="s">
        <v>317</v>
      </c>
      <c r="F33" s="97">
        <v>16976</v>
      </c>
      <c r="G33" s="231">
        <v>4434</v>
      </c>
      <c r="H33" s="230" t="s">
        <v>146</v>
      </c>
      <c r="I33" s="232" t="s">
        <v>147</v>
      </c>
      <c r="J33" s="230" t="s">
        <v>148</v>
      </c>
      <c r="K33" s="230" t="s">
        <v>302</v>
      </c>
      <c r="L33" s="90"/>
      <c r="M33" s="90"/>
      <c r="N33" s="90"/>
      <c r="O33" s="90"/>
      <c r="P33" s="231" t="s">
        <v>41</v>
      </c>
      <c r="Q33" s="91"/>
      <c r="R33" s="91"/>
      <c r="S33" s="91"/>
      <c r="T33" s="231" t="s">
        <v>41</v>
      </c>
      <c r="U33" s="233">
        <v>6.8</v>
      </c>
      <c r="V33" s="234" t="s">
        <v>157</v>
      </c>
      <c r="W33" s="247">
        <v>0.75</v>
      </c>
      <c r="X33" s="248">
        <v>-4.78</v>
      </c>
      <c r="Y33" s="236">
        <v>-4.67</v>
      </c>
      <c r="Z33" s="249">
        <v>-0.11</v>
      </c>
      <c r="AA33" s="250" t="s">
        <v>151</v>
      </c>
      <c r="AB33" s="258" t="s">
        <v>151</v>
      </c>
      <c r="AC33" s="249">
        <v>0</v>
      </c>
      <c r="AD33" s="252">
        <v>0</v>
      </c>
      <c r="AE33" s="253" t="s">
        <v>152</v>
      </c>
      <c r="AF33" s="249"/>
      <c r="AG33" s="252"/>
      <c r="AH33" s="254" t="s">
        <v>38</v>
      </c>
      <c r="AI33" s="249">
        <v>1.72</v>
      </c>
      <c r="AJ33" s="249">
        <v>3.87</v>
      </c>
      <c r="AK33" s="275"/>
      <c r="AL33" s="255" t="s">
        <v>152</v>
      </c>
      <c r="AM33" s="256">
        <v>65.36</v>
      </c>
      <c r="AN33" s="256">
        <v>147.06</v>
      </c>
      <c r="AO33" s="259" t="s">
        <v>151</v>
      </c>
      <c r="AP33" s="260" t="s">
        <v>152</v>
      </c>
      <c r="AQ33" s="243"/>
      <c r="AR33" s="244">
        <v>0.75</v>
      </c>
      <c r="AS33" s="245">
        <f t="shared" si="1"/>
        <v>-5.42</v>
      </c>
      <c r="AT33" s="245">
        <f t="shared" si="2"/>
        <v>0.1</v>
      </c>
      <c r="AU33" s="245">
        <f t="shared" si="4"/>
        <v>-5.52</v>
      </c>
      <c r="AV33" s="246">
        <v>2</v>
      </c>
      <c r="AW33" s="246">
        <v>2</v>
      </c>
    </row>
    <row r="34" spans="1:49" x14ac:dyDescent="0.25">
      <c r="A34" s="229" t="s">
        <v>298</v>
      </c>
      <c r="B34" s="90" t="s">
        <v>315</v>
      </c>
      <c r="C34" s="90" t="s">
        <v>316</v>
      </c>
      <c r="D34" s="90" t="s">
        <v>300</v>
      </c>
      <c r="E34" s="229" t="s">
        <v>317</v>
      </c>
      <c r="F34" s="97">
        <v>16976</v>
      </c>
      <c r="G34" s="231">
        <v>4435</v>
      </c>
      <c r="H34" s="230" t="s">
        <v>146</v>
      </c>
      <c r="I34" s="232" t="s">
        <v>147</v>
      </c>
      <c r="J34" s="230" t="s">
        <v>148</v>
      </c>
      <c r="K34" s="230" t="s">
        <v>302</v>
      </c>
      <c r="L34" s="90"/>
      <c r="M34" s="90"/>
      <c r="N34" s="90"/>
      <c r="O34" s="90"/>
      <c r="P34" s="231" t="s">
        <v>41</v>
      </c>
      <c r="Q34" s="91"/>
      <c r="R34" s="91"/>
      <c r="S34" s="91"/>
      <c r="T34" s="231" t="s">
        <v>41</v>
      </c>
      <c r="U34" s="233">
        <v>6.3</v>
      </c>
      <c r="V34" s="234" t="s">
        <v>157</v>
      </c>
      <c r="W34" s="247">
        <v>0.75</v>
      </c>
      <c r="X34" s="248">
        <v>-4.78</v>
      </c>
      <c r="Y34" s="236">
        <v>-4.67</v>
      </c>
      <c r="Z34" s="249">
        <v>-0.11</v>
      </c>
      <c r="AA34" s="250" t="s">
        <v>151</v>
      </c>
      <c r="AB34" s="258" t="s">
        <v>151</v>
      </c>
      <c r="AC34" s="249">
        <v>1.64125231724856</v>
      </c>
      <c r="AD34" s="252">
        <v>66</v>
      </c>
      <c r="AE34" s="253" t="s">
        <v>152</v>
      </c>
      <c r="AF34" s="249"/>
      <c r="AG34" s="252"/>
      <c r="AH34" s="254" t="s">
        <v>38</v>
      </c>
      <c r="AI34" s="249">
        <v>3.72</v>
      </c>
      <c r="AJ34" s="249">
        <v>3.52</v>
      </c>
      <c r="AK34" s="275"/>
      <c r="AL34" s="255" t="s">
        <v>152</v>
      </c>
      <c r="AM34" s="256">
        <v>297.60000000000002</v>
      </c>
      <c r="AN34" s="256">
        <v>281.60000000000002</v>
      </c>
      <c r="AO34" s="259" t="s">
        <v>151</v>
      </c>
      <c r="AP34" s="260" t="s">
        <v>152</v>
      </c>
      <c r="AQ34" s="243"/>
      <c r="AR34" s="244">
        <v>0.75</v>
      </c>
      <c r="AS34" s="245">
        <f t="shared" si="1"/>
        <v>-5.42</v>
      </c>
      <c r="AT34" s="245">
        <f t="shared" si="2"/>
        <v>0.1</v>
      </c>
      <c r="AU34" s="245">
        <f t="shared" si="4"/>
        <v>-5.52</v>
      </c>
      <c r="AV34" s="246">
        <v>2</v>
      </c>
      <c r="AW34" s="246">
        <v>2</v>
      </c>
    </row>
    <row r="35" spans="1:49" x14ac:dyDescent="0.25">
      <c r="A35" s="229" t="s">
        <v>298</v>
      </c>
      <c r="B35" s="90" t="s">
        <v>315</v>
      </c>
      <c r="C35" s="90" t="s">
        <v>316</v>
      </c>
      <c r="D35" s="90" t="s">
        <v>300</v>
      </c>
      <c r="E35" s="229" t="s">
        <v>317</v>
      </c>
      <c r="F35" s="97">
        <v>16976</v>
      </c>
      <c r="G35" s="231">
        <v>4436</v>
      </c>
      <c r="H35" s="230" t="s">
        <v>146</v>
      </c>
      <c r="I35" s="232" t="s">
        <v>147</v>
      </c>
      <c r="J35" s="230" t="s">
        <v>148</v>
      </c>
      <c r="K35" s="230" t="s">
        <v>302</v>
      </c>
      <c r="L35" s="90"/>
      <c r="M35" s="90"/>
      <c r="N35" s="90"/>
      <c r="O35" s="90"/>
      <c r="P35" s="231" t="s">
        <v>41</v>
      </c>
      <c r="Q35" s="91"/>
      <c r="R35" s="91"/>
      <c r="S35" s="91"/>
      <c r="T35" s="231" t="s">
        <v>41</v>
      </c>
      <c r="U35" s="233">
        <v>6.6</v>
      </c>
      <c r="V35" s="234" t="s">
        <v>157</v>
      </c>
      <c r="W35" s="247">
        <v>0.75</v>
      </c>
      <c r="X35" s="248">
        <v>-4.78</v>
      </c>
      <c r="Y35" s="236">
        <v>-4.67</v>
      </c>
      <c r="Z35" s="249">
        <v>-0.11</v>
      </c>
      <c r="AA35" s="250" t="s">
        <v>151</v>
      </c>
      <c r="AB35" s="258" t="s">
        <v>151</v>
      </c>
      <c r="AC35" s="249">
        <v>0</v>
      </c>
      <c r="AD35" s="252">
        <v>0</v>
      </c>
      <c r="AE35" s="253" t="s">
        <v>152</v>
      </c>
      <c r="AF35" s="249"/>
      <c r="AG35" s="252"/>
      <c r="AH35" s="254" t="s">
        <v>38</v>
      </c>
      <c r="AI35" s="249">
        <v>3.28</v>
      </c>
      <c r="AJ35" s="249">
        <v>3.73</v>
      </c>
      <c r="AK35" s="275"/>
      <c r="AL35" s="255" t="s">
        <v>152</v>
      </c>
      <c r="AM35" s="256">
        <v>328</v>
      </c>
      <c r="AN35" s="256">
        <v>373</v>
      </c>
      <c r="AO35" s="259" t="s">
        <v>151</v>
      </c>
      <c r="AP35" s="260" t="s">
        <v>152</v>
      </c>
      <c r="AQ35" s="243"/>
      <c r="AR35" s="244">
        <v>0.75</v>
      </c>
      <c r="AS35" s="245">
        <f t="shared" si="1"/>
        <v>-5.42</v>
      </c>
      <c r="AT35" s="245">
        <f t="shared" si="2"/>
        <v>0.1</v>
      </c>
      <c r="AU35" s="245">
        <f t="shared" si="4"/>
        <v>-5.52</v>
      </c>
      <c r="AV35" s="246">
        <v>2</v>
      </c>
      <c r="AW35" s="246">
        <v>2</v>
      </c>
    </row>
    <row r="36" spans="1:49" x14ac:dyDescent="0.25">
      <c r="A36" s="229" t="s">
        <v>298</v>
      </c>
      <c r="B36" s="90" t="s">
        <v>315</v>
      </c>
      <c r="C36" s="90" t="s">
        <v>316</v>
      </c>
      <c r="D36" s="90" t="s">
        <v>300</v>
      </c>
      <c r="E36" s="229" t="s">
        <v>317</v>
      </c>
      <c r="F36" s="97">
        <v>16976</v>
      </c>
      <c r="G36" s="231">
        <v>4437</v>
      </c>
      <c r="H36" s="230" t="s">
        <v>146</v>
      </c>
      <c r="I36" s="232" t="s">
        <v>147</v>
      </c>
      <c r="J36" s="230" t="s">
        <v>148</v>
      </c>
      <c r="K36" s="230" t="s">
        <v>302</v>
      </c>
      <c r="L36" s="90"/>
      <c r="M36" s="90"/>
      <c r="N36" s="90"/>
      <c r="O36" s="90"/>
      <c r="P36" s="231" t="s">
        <v>41</v>
      </c>
      <c r="Q36" s="91"/>
      <c r="R36" s="91"/>
      <c r="S36" s="91"/>
      <c r="T36" s="231" t="s">
        <v>41</v>
      </c>
      <c r="U36" s="233">
        <v>6.6</v>
      </c>
      <c r="V36" s="234" t="s">
        <v>157</v>
      </c>
      <c r="W36" s="247">
        <v>0.75</v>
      </c>
      <c r="X36" s="248">
        <v>-4.78</v>
      </c>
      <c r="Y36" s="236">
        <v>-4.67</v>
      </c>
      <c r="Z36" s="249">
        <v>-0.11</v>
      </c>
      <c r="AA36" s="250" t="s">
        <v>151</v>
      </c>
      <c r="AB36" s="258" t="s">
        <v>151</v>
      </c>
      <c r="AC36" s="249">
        <v>2.6831959958119702</v>
      </c>
      <c r="AD36" s="252">
        <v>98</v>
      </c>
      <c r="AE36" s="250" t="s">
        <v>151</v>
      </c>
      <c r="AF36" s="249"/>
      <c r="AG36" s="252"/>
      <c r="AH36" s="254" t="s">
        <v>38</v>
      </c>
      <c r="AI36" s="249">
        <v>4.07</v>
      </c>
      <c r="AJ36" s="249">
        <v>3.71</v>
      </c>
      <c r="AK36" s="275"/>
      <c r="AL36" s="268" t="s">
        <v>151</v>
      </c>
      <c r="AM36" s="256">
        <v>407</v>
      </c>
      <c r="AN36" s="256">
        <v>371</v>
      </c>
      <c r="AO36" s="259" t="s">
        <v>151</v>
      </c>
      <c r="AP36" s="260" t="s">
        <v>152</v>
      </c>
      <c r="AQ36" s="243"/>
      <c r="AR36" s="244">
        <v>0.75</v>
      </c>
      <c r="AS36" s="245">
        <f t="shared" si="1"/>
        <v>-5.42</v>
      </c>
      <c r="AT36" s="245">
        <f t="shared" si="2"/>
        <v>0.1</v>
      </c>
      <c r="AU36" s="245">
        <f t="shared" si="4"/>
        <v>-5.52</v>
      </c>
      <c r="AV36" s="246">
        <v>2</v>
      </c>
      <c r="AW36" s="246">
        <v>2</v>
      </c>
    </row>
    <row r="37" spans="1:49" x14ac:dyDescent="0.25">
      <c r="A37" s="229" t="s">
        <v>298</v>
      </c>
      <c r="B37" s="90" t="s">
        <v>315</v>
      </c>
      <c r="C37" s="90" t="s">
        <v>316</v>
      </c>
      <c r="D37" s="90" t="s">
        <v>300</v>
      </c>
      <c r="E37" s="229" t="s">
        <v>317</v>
      </c>
      <c r="F37" s="97">
        <v>16976</v>
      </c>
      <c r="G37" s="231">
        <v>4438</v>
      </c>
      <c r="H37" s="230" t="s">
        <v>146</v>
      </c>
      <c r="I37" s="232" t="s">
        <v>147</v>
      </c>
      <c r="J37" s="230" t="s">
        <v>148</v>
      </c>
      <c r="K37" s="230" t="s">
        <v>302</v>
      </c>
      <c r="L37" s="90"/>
      <c r="M37" s="90"/>
      <c r="N37" s="90"/>
      <c r="O37" s="90"/>
      <c r="P37" s="231" t="s">
        <v>41</v>
      </c>
      <c r="Q37" s="91"/>
      <c r="R37" s="91"/>
      <c r="S37" s="91"/>
      <c r="T37" s="231" t="s">
        <v>41</v>
      </c>
      <c r="U37" s="233">
        <v>6.3</v>
      </c>
      <c r="V37" s="234" t="s">
        <v>157</v>
      </c>
      <c r="W37" s="247">
        <v>0.75</v>
      </c>
      <c r="X37" s="248">
        <v>-4.78</v>
      </c>
      <c r="Y37" s="236">
        <v>-4.67</v>
      </c>
      <c r="Z37" s="249">
        <v>-0.11</v>
      </c>
      <c r="AA37" s="250" t="s">
        <v>151</v>
      </c>
      <c r="AB37" s="258" t="s">
        <v>151</v>
      </c>
      <c r="AC37" s="249">
        <v>0</v>
      </c>
      <c r="AD37" s="252">
        <v>0</v>
      </c>
      <c r="AE37" s="253" t="s">
        <v>152</v>
      </c>
      <c r="AF37" s="249"/>
      <c r="AG37" s="252"/>
      <c r="AH37" s="254" t="s">
        <v>38</v>
      </c>
      <c r="AI37" s="249">
        <v>2.74</v>
      </c>
      <c r="AJ37" s="249">
        <v>3.46</v>
      </c>
      <c r="AK37" s="275"/>
      <c r="AL37" s="255" t="s">
        <v>152</v>
      </c>
      <c r="AM37" s="256">
        <v>274</v>
      </c>
      <c r="AN37" s="256">
        <v>346</v>
      </c>
      <c r="AO37" s="259" t="s">
        <v>151</v>
      </c>
      <c r="AP37" s="260" t="s">
        <v>152</v>
      </c>
      <c r="AQ37" s="243"/>
      <c r="AR37" s="244">
        <v>0.75</v>
      </c>
      <c r="AS37" s="245">
        <f t="shared" si="1"/>
        <v>-5.42</v>
      </c>
      <c r="AT37" s="245">
        <f t="shared" si="2"/>
        <v>0.1</v>
      </c>
      <c r="AU37" s="245">
        <f t="shared" si="4"/>
        <v>-5.52</v>
      </c>
      <c r="AV37" s="246">
        <v>2</v>
      </c>
      <c r="AW37" s="246">
        <v>2</v>
      </c>
    </row>
    <row r="38" spans="1:49" x14ac:dyDescent="0.25">
      <c r="A38" s="261" t="s">
        <v>298</v>
      </c>
      <c r="B38" s="90" t="s">
        <v>315</v>
      </c>
      <c r="C38" s="90" t="s">
        <v>316</v>
      </c>
      <c r="D38" s="90" t="s">
        <v>300</v>
      </c>
      <c r="E38" s="261" t="s">
        <v>317</v>
      </c>
      <c r="F38" s="262">
        <v>16975</v>
      </c>
      <c r="G38" s="263">
        <v>4439</v>
      </c>
      <c r="H38" s="264" t="s">
        <v>146</v>
      </c>
      <c r="I38" s="264" t="s">
        <v>147</v>
      </c>
      <c r="J38" s="264" t="s">
        <v>148</v>
      </c>
      <c r="K38" s="264" t="s">
        <v>302</v>
      </c>
      <c r="L38" s="90"/>
      <c r="M38" s="90"/>
      <c r="N38" s="90"/>
      <c r="O38" s="90"/>
      <c r="P38" s="263" t="s">
        <v>39</v>
      </c>
      <c r="Q38" s="91"/>
      <c r="R38" s="91"/>
      <c r="S38" s="120"/>
      <c r="T38" s="263" t="s">
        <v>39</v>
      </c>
      <c r="U38" s="265">
        <v>4.3</v>
      </c>
      <c r="V38" s="266" t="s">
        <v>157</v>
      </c>
      <c r="W38" s="247">
        <v>0.75</v>
      </c>
      <c r="X38" s="248">
        <v>-4.78</v>
      </c>
      <c r="Y38" s="267">
        <v>-4.67</v>
      </c>
      <c r="Z38" s="249">
        <v>-0.11</v>
      </c>
      <c r="AA38" s="250" t="s">
        <v>151</v>
      </c>
      <c r="AB38" s="258" t="s">
        <v>151</v>
      </c>
      <c r="AC38" s="249">
        <v>2.5348098301591899</v>
      </c>
      <c r="AD38" s="252">
        <v>530</v>
      </c>
      <c r="AE38" s="250" t="s">
        <v>151</v>
      </c>
      <c r="AF38" s="249"/>
      <c r="AG38" s="252"/>
      <c r="AH38" s="254" t="s">
        <v>38</v>
      </c>
      <c r="AI38" s="249">
        <v>3.32</v>
      </c>
      <c r="AJ38" s="249">
        <v>2.0099999999999998</v>
      </c>
      <c r="AK38" s="275"/>
      <c r="AL38" s="268" t="s">
        <v>151</v>
      </c>
      <c r="AM38" s="256">
        <v>252.32</v>
      </c>
      <c r="AN38" s="256">
        <v>152.76</v>
      </c>
      <c r="AO38" s="259" t="s">
        <v>151</v>
      </c>
      <c r="AP38" s="260" t="s">
        <v>152</v>
      </c>
      <c r="AQ38" s="269"/>
      <c r="AR38" s="270" t="s">
        <v>38</v>
      </c>
      <c r="AS38" s="271" t="s">
        <v>38</v>
      </c>
      <c r="AT38" s="272" t="s">
        <v>38</v>
      </c>
      <c r="AU38" s="272" t="s">
        <v>38</v>
      </c>
      <c r="AV38" s="273" t="s">
        <v>38</v>
      </c>
      <c r="AW38" s="273" t="s">
        <v>38</v>
      </c>
    </row>
    <row r="39" spans="1:49" x14ac:dyDescent="0.25">
      <c r="A39" s="261" t="s">
        <v>298</v>
      </c>
      <c r="B39" s="90" t="s">
        <v>315</v>
      </c>
      <c r="C39" s="90" t="s">
        <v>316</v>
      </c>
      <c r="D39" s="90" t="s">
        <v>300</v>
      </c>
      <c r="E39" s="261" t="s">
        <v>317</v>
      </c>
      <c r="F39" s="262">
        <v>16975</v>
      </c>
      <c r="G39" s="263">
        <v>4440</v>
      </c>
      <c r="H39" s="264" t="s">
        <v>146</v>
      </c>
      <c r="I39" s="264" t="s">
        <v>147</v>
      </c>
      <c r="J39" s="264" t="s">
        <v>148</v>
      </c>
      <c r="K39" s="264" t="s">
        <v>302</v>
      </c>
      <c r="L39" s="90"/>
      <c r="M39" s="90"/>
      <c r="N39" s="90"/>
      <c r="O39" s="90" t="s">
        <v>313</v>
      </c>
      <c r="P39" s="263" t="s">
        <v>39</v>
      </c>
      <c r="Q39" s="91"/>
      <c r="R39" s="91"/>
      <c r="S39" s="120"/>
      <c r="T39" s="263" t="s">
        <v>39</v>
      </c>
      <c r="U39" s="265">
        <v>4.9000000000000004</v>
      </c>
      <c r="V39" s="266" t="s">
        <v>157</v>
      </c>
      <c r="W39" s="247">
        <v>0.75</v>
      </c>
      <c r="X39" s="248">
        <v>-4.78</v>
      </c>
      <c r="Y39" s="267">
        <v>-4.67</v>
      </c>
      <c r="Z39" s="249">
        <v>-0.11</v>
      </c>
      <c r="AA39" s="250" t="s">
        <v>151</v>
      </c>
      <c r="AB39" s="258" t="s">
        <v>151</v>
      </c>
      <c r="AC39" s="249">
        <v>0.50096620075189202</v>
      </c>
      <c r="AD39" s="252">
        <v>49</v>
      </c>
      <c r="AE39" s="253" t="s">
        <v>152</v>
      </c>
      <c r="AF39" s="249"/>
      <c r="AG39" s="252"/>
      <c r="AH39" s="254" t="s">
        <v>38</v>
      </c>
      <c r="AI39" s="249">
        <v>2.84</v>
      </c>
      <c r="AJ39" s="249">
        <v>2.41</v>
      </c>
      <c r="AK39" s="275"/>
      <c r="AL39" s="255" t="s">
        <v>152</v>
      </c>
      <c r="AM39" s="256">
        <v>107.91999999999999</v>
      </c>
      <c r="AN39" s="256">
        <v>91.580000000000013</v>
      </c>
      <c r="AO39" s="259" t="s">
        <v>151</v>
      </c>
      <c r="AP39" s="260" t="s">
        <v>152</v>
      </c>
      <c r="AQ39" s="269"/>
      <c r="AR39" s="270" t="s">
        <v>38</v>
      </c>
      <c r="AS39" s="271" t="s">
        <v>38</v>
      </c>
      <c r="AT39" s="272" t="s">
        <v>38</v>
      </c>
      <c r="AU39" s="272" t="s">
        <v>38</v>
      </c>
      <c r="AV39" s="273" t="s">
        <v>38</v>
      </c>
      <c r="AW39" s="273" t="s">
        <v>38</v>
      </c>
    </row>
    <row r="40" spans="1:49" x14ac:dyDescent="0.25">
      <c r="A40" s="261" t="s">
        <v>298</v>
      </c>
      <c r="B40" s="90" t="s">
        <v>315</v>
      </c>
      <c r="C40" s="90" t="s">
        <v>316</v>
      </c>
      <c r="D40" s="90" t="s">
        <v>300</v>
      </c>
      <c r="E40" s="261" t="s">
        <v>317</v>
      </c>
      <c r="F40" s="262">
        <v>16975</v>
      </c>
      <c r="G40" s="263">
        <v>4441</v>
      </c>
      <c r="H40" s="264" t="s">
        <v>146</v>
      </c>
      <c r="I40" s="264" t="s">
        <v>147</v>
      </c>
      <c r="J40" s="264" t="s">
        <v>148</v>
      </c>
      <c r="K40" s="264" t="s">
        <v>302</v>
      </c>
      <c r="L40" s="90"/>
      <c r="M40" s="90"/>
      <c r="N40" s="90"/>
      <c r="O40" s="90"/>
      <c r="P40" s="263" t="s">
        <v>39</v>
      </c>
      <c r="Q40" s="91"/>
      <c r="R40" s="91"/>
      <c r="S40" s="120"/>
      <c r="T40" s="263" t="s">
        <v>39</v>
      </c>
      <c r="U40" s="265">
        <v>4.5</v>
      </c>
      <c r="V40" s="266" t="s">
        <v>157</v>
      </c>
      <c r="W40" s="247">
        <v>0.75</v>
      </c>
      <c r="X40" s="248">
        <v>-4.78</v>
      </c>
      <c r="Y40" s="267">
        <v>-4.67</v>
      </c>
      <c r="Z40" s="249">
        <v>-0.11</v>
      </c>
      <c r="AA40" s="250" t="s">
        <v>151</v>
      </c>
      <c r="AB40" s="258" t="s">
        <v>151</v>
      </c>
      <c r="AC40" s="249">
        <v>3.0133778501575001</v>
      </c>
      <c r="AD40" s="252">
        <v>452</v>
      </c>
      <c r="AE40" s="250" t="s">
        <v>151</v>
      </c>
      <c r="AF40" s="249"/>
      <c r="AG40" s="252"/>
      <c r="AH40" s="254" t="s">
        <v>38</v>
      </c>
      <c r="AI40" s="249">
        <v>3.74</v>
      </c>
      <c r="AJ40" s="249">
        <v>2.15</v>
      </c>
      <c r="AK40" s="275"/>
      <c r="AL40" s="268" t="s">
        <v>151</v>
      </c>
      <c r="AM40" s="256">
        <v>89.76</v>
      </c>
      <c r="AN40" s="256">
        <v>51.599999999999994</v>
      </c>
      <c r="AO40" s="259" t="s">
        <v>151</v>
      </c>
      <c r="AP40" s="260" t="s">
        <v>152</v>
      </c>
      <c r="AQ40" s="269"/>
      <c r="AR40" s="270" t="s">
        <v>38</v>
      </c>
      <c r="AS40" s="271" t="s">
        <v>38</v>
      </c>
      <c r="AT40" s="272" t="s">
        <v>38</v>
      </c>
      <c r="AU40" s="272" t="s">
        <v>38</v>
      </c>
      <c r="AV40" s="273" t="s">
        <v>38</v>
      </c>
      <c r="AW40" s="273" t="s">
        <v>38</v>
      </c>
    </row>
    <row r="41" spans="1:49" x14ac:dyDescent="0.25">
      <c r="A41" s="261" t="s">
        <v>298</v>
      </c>
      <c r="B41" s="90" t="s">
        <v>315</v>
      </c>
      <c r="C41" s="90" t="s">
        <v>316</v>
      </c>
      <c r="D41" s="90" t="s">
        <v>300</v>
      </c>
      <c r="E41" s="261" t="s">
        <v>317</v>
      </c>
      <c r="F41" s="262">
        <v>16975</v>
      </c>
      <c r="G41" s="263">
        <v>4442</v>
      </c>
      <c r="H41" s="264" t="s">
        <v>146</v>
      </c>
      <c r="I41" s="264" t="s">
        <v>147</v>
      </c>
      <c r="J41" s="264" t="s">
        <v>148</v>
      </c>
      <c r="K41" s="264" t="s">
        <v>302</v>
      </c>
      <c r="L41" s="90"/>
      <c r="M41" s="90"/>
      <c r="N41" s="90"/>
      <c r="O41" s="90"/>
      <c r="P41" s="263" t="s">
        <v>39</v>
      </c>
      <c r="Q41" s="91"/>
      <c r="R41" s="91"/>
      <c r="S41" s="120"/>
      <c r="T41" s="263" t="s">
        <v>39</v>
      </c>
      <c r="U41" s="265">
        <v>4.5</v>
      </c>
      <c r="V41" s="266" t="s">
        <v>157</v>
      </c>
      <c r="W41" s="247">
        <v>0.75</v>
      </c>
      <c r="X41" s="248">
        <v>-4.78</v>
      </c>
      <c r="Y41" s="267">
        <v>-4.67</v>
      </c>
      <c r="Z41" s="249">
        <v>-0.11</v>
      </c>
      <c r="AA41" s="250" t="s">
        <v>151</v>
      </c>
      <c r="AB41" s="258" t="s">
        <v>151</v>
      </c>
      <c r="AC41" s="249">
        <v>2.8448016090625599</v>
      </c>
      <c r="AD41" s="252">
        <v>406</v>
      </c>
      <c r="AE41" s="250" t="s">
        <v>151</v>
      </c>
      <c r="AF41" s="249"/>
      <c r="AG41" s="252"/>
      <c r="AH41" s="254" t="s">
        <v>38</v>
      </c>
      <c r="AI41" s="249">
        <v>3.58</v>
      </c>
      <c r="AJ41" s="249">
        <v>2.1800000000000002</v>
      </c>
      <c r="AK41" s="275"/>
      <c r="AL41" s="268" t="s">
        <v>151</v>
      </c>
      <c r="AM41" s="256">
        <v>85.92</v>
      </c>
      <c r="AN41" s="256">
        <v>52.320000000000007</v>
      </c>
      <c r="AO41" s="259" t="s">
        <v>151</v>
      </c>
      <c r="AP41" s="260" t="s">
        <v>152</v>
      </c>
      <c r="AQ41" s="269"/>
      <c r="AR41" s="270" t="s">
        <v>38</v>
      </c>
      <c r="AS41" s="271" t="s">
        <v>38</v>
      </c>
      <c r="AT41" s="272" t="s">
        <v>38</v>
      </c>
      <c r="AU41" s="272" t="s">
        <v>38</v>
      </c>
      <c r="AV41" s="273" t="s">
        <v>38</v>
      </c>
      <c r="AW41" s="273" t="s">
        <v>38</v>
      </c>
    </row>
    <row r="42" spans="1:49" x14ac:dyDescent="0.25">
      <c r="A42" s="261" t="s">
        <v>298</v>
      </c>
      <c r="B42" s="90" t="s">
        <v>315</v>
      </c>
      <c r="C42" s="90" t="s">
        <v>316</v>
      </c>
      <c r="D42" s="90" t="s">
        <v>300</v>
      </c>
      <c r="E42" s="261" t="s">
        <v>317</v>
      </c>
      <c r="F42" s="262">
        <v>16975</v>
      </c>
      <c r="G42" s="263">
        <v>4443</v>
      </c>
      <c r="H42" s="264" t="s">
        <v>146</v>
      </c>
      <c r="I42" s="264" t="s">
        <v>147</v>
      </c>
      <c r="J42" s="264" t="s">
        <v>148</v>
      </c>
      <c r="K42" s="264" t="s">
        <v>302</v>
      </c>
      <c r="L42" s="90"/>
      <c r="M42" s="90"/>
      <c r="N42" s="90"/>
      <c r="O42" s="90"/>
      <c r="P42" s="263" t="s">
        <v>39</v>
      </c>
      <c r="Q42" s="91"/>
      <c r="R42" s="91"/>
      <c r="S42" s="120"/>
      <c r="T42" s="263" t="s">
        <v>39</v>
      </c>
      <c r="U42" s="265">
        <v>4.8</v>
      </c>
      <c r="V42" s="266" t="s">
        <v>157</v>
      </c>
      <c r="W42" s="247">
        <v>0.75</v>
      </c>
      <c r="X42" s="248">
        <v>-4.78</v>
      </c>
      <c r="Y42" s="267">
        <v>-4.67</v>
      </c>
      <c r="Z42" s="249">
        <v>-0.11</v>
      </c>
      <c r="AA42" s="250" t="s">
        <v>151</v>
      </c>
      <c r="AB42" s="258" t="s">
        <v>151</v>
      </c>
      <c r="AC42" s="249">
        <v>2.9097053667602499</v>
      </c>
      <c r="AD42" s="252">
        <v>312</v>
      </c>
      <c r="AE42" s="250" t="s">
        <v>151</v>
      </c>
      <c r="AF42" s="249"/>
      <c r="AG42" s="252"/>
      <c r="AH42" s="254" t="s">
        <v>38</v>
      </c>
      <c r="AI42" s="249">
        <v>3.61</v>
      </c>
      <c r="AJ42" s="249">
        <v>2.35</v>
      </c>
      <c r="AK42" s="275"/>
      <c r="AL42" s="268" t="s">
        <v>151</v>
      </c>
      <c r="AM42" s="256">
        <v>64.98</v>
      </c>
      <c r="AN42" s="256">
        <v>42.300000000000004</v>
      </c>
      <c r="AO42" s="259" t="s">
        <v>151</v>
      </c>
      <c r="AP42" s="260" t="s">
        <v>152</v>
      </c>
      <c r="AQ42" s="269"/>
      <c r="AR42" s="270" t="s">
        <v>38</v>
      </c>
      <c r="AS42" s="271" t="s">
        <v>38</v>
      </c>
      <c r="AT42" s="272" t="s">
        <v>38</v>
      </c>
      <c r="AU42" s="272" t="s">
        <v>38</v>
      </c>
      <c r="AV42" s="273" t="s">
        <v>38</v>
      </c>
      <c r="AW42" s="273" t="s">
        <v>38</v>
      </c>
    </row>
    <row r="43" spans="1:49" x14ac:dyDescent="0.25">
      <c r="A43" s="261" t="s">
        <v>298</v>
      </c>
      <c r="B43" s="90" t="s">
        <v>315</v>
      </c>
      <c r="C43" s="90" t="s">
        <v>316</v>
      </c>
      <c r="D43" s="90" t="s">
        <v>300</v>
      </c>
      <c r="E43" s="261" t="s">
        <v>317</v>
      </c>
      <c r="F43" s="262">
        <v>16975</v>
      </c>
      <c r="G43" s="263">
        <v>4445</v>
      </c>
      <c r="H43" s="264" t="s">
        <v>146</v>
      </c>
      <c r="I43" s="264" t="s">
        <v>147</v>
      </c>
      <c r="J43" s="264" t="s">
        <v>148</v>
      </c>
      <c r="K43" s="264" t="s">
        <v>302</v>
      </c>
      <c r="L43" s="90"/>
      <c r="M43" s="90"/>
      <c r="N43" s="90"/>
      <c r="O43" s="90"/>
      <c r="P43" s="263" t="s">
        <v>39</v>
      </c>
      <c r="Q43" s="91"/>
      <c r="R43" s="91"/>
      <c r="S43" s="120"/>
      <c r="T43" s="263" t="s">
        <v>39</v>
      </c>
      <c r="U43" s="265">
        <v>18.100000000000001</v>
      </c>
      <c r="V43" s="266" t="s">
        <v>157</v>
      </c>
      <c r="W43" s="247">
        <v>0.75</v>
      </c>
      <c r="X43" s="248">
        <v>-4.78</v>
      </c>
      <c r="Y43" s="267">
        <v>-4.67</v>
      </c>
      <c r="Z43" s="249">
        <v>-0.11</v>
      </c>
      <c r="AA43" s="250" t="s">
        <v>151</v>
      </c>
      <c r="AB43" s="258" t="s">
        <v>151</v>
      </c>
      <c r="AC43" s="249">
        <v>14.0599728654524</v>
      </c>
      <c r="AD43" s="252">
        <v>98</v>
      </c>
      <c r="AE43" s="250" t="s">
        <v>151</v>
      </c>
      <c r="AF43" s="249"/>
      <c r="AG43" s="252"/>
      <c r="AH43" s="254" t="s">
        <v>38</v>
      </c>
      <c r="AI43" s="249">
        <v>15.59</v>
      </c>
      <c r="AJ43" s="249">
        <v>12.38</v>
      </c>
      <c r="AK43" s="275"/>
      <c r="AL43" s="268" t="s">
        <v>151</v>
      </c>
      <c r="AM43" s="256">
        <v>187.07999999999998</v>
      </c>
      <c r="AN43" s="256">
        <v>148.56</v>
      </c>
      <c r="AO43" s="259" t="s">
        <v>151</v>
      </c>
      <c r="AP43" s="260" t="s">
        <v>152</v>
      </c>
      <c r="AQ43" s="269"/>
      <c r="AR43" s="270" t="s">
        <v>38</v>
      </c>
      <c r="AS43" s="271" t="s">
        <v>38</v>
      </c>
      <c r="AT43" s="272" t="s">
        <v>38</v>
      </c>
      <c r="AU43" s="272" t="s">
        <v>38</v>
      </c>
      <c r="AV43" s="273" t="s">
        <v>38</v>
      </c>
      <c r="AW43" s="273" t="s">
        <v>38</v>
      </c>
    </row>
    <row r="44" spans="1:49" x14ac:dyDescent="0.25">
      <c r="A44" s="261" t="s">
        <v>298</v>
      </c>
      <c r="B44" s="90" t="s">
        <v>315</v>
      </c>
      <c r="C44" s="90" t="s">
        <v>316</v>
      </c>
      <c r="D44" s="90" t="s">
        <v>300</v>
      </c>
      <c r="E44" s="261" t="s">
        <v>317</v>
      </c>
      <c r="F44" s="262">
        <v>16975</v>
      </c>
      <c r="G44" s="263">
        <v>4446</v>
      </c>
      <c r="H44" s="264" t="s">
        <v>146</v>
      </c>
      <c r="I44" s="264" t="s">
        <v>147</v>
      </c>
      <c r="J44" s="264" t="s">
        <v>148</v>
      </c>
      <c r="K44" s="264" t="s">
        <v>302</v>
      </c>
      <c r="L44" s="90"/>
      <c r="M44" s="90"/>
      <c r="N44" s="90"/>
      <c r="O44" s="90"/>
      <c r="P44" s="263" t="s">
        <v>39</v>
      </c>
      <c r="Q44" s="91"/>
      <c r="R44" s="91"/>
      <c r="S44" s="120"/>
      <c r="T44" s="263" t="s">
        <v>39</v>
      </c>
      <c r="U44" s="265">
        <v>24.9</v>
      </c>
      <c r="V44" s="266" t="s">
        <v>157</v>
      </c>
      <c r="W44" s="247">
        <v>0.75</v>
      </c>
      <c r="X44" s="248">
        <v>-4.78</v>
      </c>
      <c r="Y44" s="267">
        <v>-4.67</v>
      </c>
      <c r="Z44" s="249">
        <v>-0.11</v>
      </c>
      <c r="AA44" s="250" t="s">
        <v>151</v>
      </c>
      <c r="AB44" s="258" t="s">
        <v>151</v>
      </c>
      <c r="AC44" s="249">
        <v>20.913364860287999</v>
      </c>
      <c r="AD44" s="252">
        <v>99</v>
      </c>
      <c r="AE44" s="250" t="s">
        <v>151</v>
      </c>
      <c r="AF44" s="249"/>
      <c r="AG44" s="252"/>
      <c r="AH44" s="254" t="s">
        <v>38</v>
      </c>
      <c r="AI44" s="249">
        <v>21.4</v>
      </c>
      <c r="AJ44" s="249">
        <v>17.420000000000002</v>
      </c>
      <c r="AK44" s="275"/>
      <c r="AL44" s="268" t="s">
        <v>151</v>
      </c>
      <c r="AM44" s="256">
        <v>214</v>
      </c>
      <c r="AN44" s="256">
        <v>174.20000000000002</v>
      </c>
      <c r="AO44" s="259" t="s">
        <v>151</v>
      </c>
      <c r="AP44" s="260" t="s">
        <v>152</v>
      </c>
      <c r="AQ44" s="269"/>
      <c r="AR44" s="270" t="s">
        <v>38</v>
      </c>
      <c r="AS44" s="271" t="s">
        <v>38</v>
      </c>
      <c r="AT44" s="272" t="s">
        <v>38</v>
      </c>
      <c r="AU44" s="272" t="s">
        <v>38</v>
      </c>
      <c r="AV44" s="273" t="s">
        <v>38</v>
      </c>
      <c r="AW44" s="273" t="s">
        <v>38</v>
      </c>
    </row>
    <row r="45" spans="1:49" x14ac:dyDescent="0.25">
      <c r="A45" s="261" t="s">
        <v>298</v>
      </c>
      <c r="B45" s="90" t="s">
        <v>315</v>
      </c>
      <c r="C45" s="90" t="s">
        <v>316</v>
      </c>
      <c r="D45" s="90" t="s">
        <v>300</v>
      </c>
      <c r="E45" s="261" t="s">
        <v>317</v>
      </c>
      <c r="F45" s="262">
        <v>16975</v>
      </c>
      <c r="G45" s="263">
        <v>4447</v>
      </c>
      <c r="H45" s="264" t="s">
        <v>146</v>
      </c>
      <c r="I45" s="264" t="s">
        <v>147</v>
      </c>
      <c r="J45" s="264" t="s">
        <v>148</v>
      </c>
      <c r="K45" s="264" t="s">
        <v>302</v>
      </c>
      <c r="L45" s="90"/>
      <c r="M45" s="90"/>
      <c r="N45" s="90"/>
      <c r="O45" s="90"/>
      <c r="P45" s="263" t="s">
        <v>39</v>
      </c>
      <c r="Q45" s="91"/>
      <c r="R45" s="91"/>
      <c r="S45" s="120"/>
      <c r="T45" s="263" t="s">
        <v>39</v>
      </c>
      <c r="U45" s="265">
        <v>19.600000000000001</v>
      </c>
      <c r="V45" s="266" t="s">
        <v>157</v>
      </c>
      <c r="W45" s="247">
        <v>0.75</v>
      </c>
      <c r="X45" s="248">
        <v>-4.78</v>
      </c>
      <c r="Y45" s="267">
        <v>-4.67</v>
      </c>
      <c r="Z45" s="249">
        <v>-0.11</v>
      </c>
      <c r="AA45" s="250" t="s">
        <v>151</v>
      </c>
      <c r="AB45" s="258" t="s">
        <v>151</v>
      </c>
      <c r="AC45" s="249">
        <v>15.2957293688889</v>
      </c>
      <c r="AD45" s="252">
        <v>97</v>
      </c>
      <c r="AE45" s="250" t="s">
        <v>151</v>
      </c>
      <c r="AF45" s="249"/>
      <c r="AG45" s="252"/>
      <c r="AH45" s="254" t="s">
        <v>38</v>
      </c>
      <c r="AI45" s="249">
        <v>17.350000000000001</v>
      </c>
      <c r="AJ45" s="249">
        <v>13.43</v>
      </c>
      <c r="AK45" s="275"/>
      <c r="AL45" s="268" t="s">
        <v>151</v>
      </c>
      <c r="AM45" s="256">
        <v>138.80000000000001</v>
      </c>
      <c r="AN45" s="256">
        <v>107.44</v>
      </c>
      <c r="AO45" s="259" t="s">
        <v>151</v>
      </c>
      <c r="AP45" s="260" t="s">
        <v>152</v>
      </c>
      <c r="AQ45" s="269"/>
      <c r="AR45" s="270" t="s">
        <v>38</v>
      </c>
      <c r="AS45" s="271" t="s">
        <v>38</v>
      </c>
      <c r="AT45" s="272" t="s">
        <v>38</v>
      </c>
      <c r="AU45" s="272" t="s">
        <v>38</v>
      </c>
      <c r="AV45" s="273" t="s">
        <v>38</v>
      </c>
      <c r="AW45" s="273" t="s">
        <v>38</v>
      </c>
    </row>
    <row r="46" spans="1:49" x14ac:dyDescent="0.25">
      <c r="A46" s="261" t="s">
        <v>298</v>
      </c>
      <c r="B46" s="90" t="s">
        <v>315</v>
      </c>
      <c r="C46" s="90" t="s">
        <v>316</v>
      </c>
      <c r="D46" s="90" t="s">
        <v>300</v>
      </c>
      <c r="E46" s="261" t="s">
        <v>317</v>
      </c>
      <c r="F46" s="262">
        <v>16975</v>
      </c>
      <c r="G46" s="263">
        <v>4448</v>
      </c>
      <c r="H46" s="264" t="s">
        <v>146</v>
      </c>
      <c r="I46" s="264" t="s">
        <v>147</v>
      </c>
      <c r="J46" s="264" t="s">
        <v>148</v>
      </c>
      <c r="K46" s="264" t="s">
        <v>302</v>
      </c>
      <c r="L46" s="90"/>
      <c r="M46" s="90"/>
      <c r="N46" s="90"/>
      <c r="O46" s="90"/>
      <c r="P46" s="263" t="s">
        <v>39</v>
      </c>
      <c r="Q46" s="91"/>
      <c r="R46" s="91"/>
      <c r="S46" s="120"/>
      <c r="T46" s="263" t="s">
        <v>39</v>
      </c>
      <c r="U46" s="265">
        <v>13.6</v>
      </c>
      <c r="V46" s="266" t="s">
        <v>157</v>
      </c>
      <c r="W46" s="247">
        <v>0.75</v>
      </c>
      <c r="X46" s="248">
        <v>-4.78</v>
      </c>
      <c r="Y46" s="267">
        <v>-4.67</v>
      </c>
      <c r="Z46" s="249">
        <v>-0.11</v>
      </c>
      <c r="AA46" s="250" t="s">
        <v>151</v>
      </c>
      <c r="AB46" s="258" t="s">
        <v>151</v>
      </c>
      <c r="AC46" s="249">
        <v>10.387857080867899</v>
      </c>
      <c r="AD46" s="252">
        <v>107</v>
      </c>
      <c r="AE46" s="250" t="s">
        <v>151</v>
      </c>
      <c r="AF46" s="249"/>
      <c r="AG46" s="252"/>
      <c r="AH46" s="254" t="s">
        <v>38</v>
      </c>
      <c r="AI46" s="249">
        <v>10.94</v>
      </c>
      <c r="AJ46" s="249">
        <v>8.9499999999999993</v>
      </c>
      <c r="AK46" s="275"/>
      <c r="AL46" s="268" t="s">
        <v>151</v>
      </c>
      <c r="AM46" s="256">
        <v>21.88</v>
      </c>
      <c r="AN46" s="256">
        <v>17.899999999999999</v>
      </c>
      <c r="AO46" s="259" t="s">
        <v>151</v>
      </c>
      <c r="AP46" s="260" t="s">
        <v>152</v>
      </c>
      <c r="AQ46" s="269"/>
      <c r="AR46" s="270" t="s">
        <v>38</v>
      </c>
      <c r="AS46" s="271" t="s">
        <v>38</v>
      </c>
      <c r="AT46" s="272" t="s">
        <v>38</v>
      </c>
      <c r="AU46" s="272" t="s">
        <v>38</v>
      </c>
      <c r="AV46" s="273" t="s">
        <v>38</v>
      </c>
      <c r="AW46" s="273" t="s">
        <v>38</v>
      </c>
    </row>
    <row r="47" spans="1:49" ht="72" x14ac:dyDescent="0.25">
      <c r="A47" s="261" t="s">
        <v>298</v>
      </c>
      <c r="B47" s="90" t="s">
        <v>315</v>
      </c>
      <c r="C47" s="90" t="s">
        <v>316</v>
      </c>
      <c r="D47" s="90" t="s">
        <v>300</v>
      </c>
      <c r="E47" s="261" t="s">
        <v>318</v>
      </c>
      <c r="F47" s="262">
        <v>16975</v>
      </c>
      <c r="G47" s="263">
        <v>4449</v>
      </c>
      <c r="H47" s="264" t="s">
        <v>146</v>
      </c>
      <c r="I47" s="264" t="s">
        <v>147</v>
      </c>
      <c r="J47" s="264" t="s">
        <v>148</v>
      </c>
      <c r="K47" s="264" t="s">
        <v>302</v>
      </c>
      <c r="L47" s="90"/>
      <c r="M47" s="90"/>
      <c r="N47" s="90"/>
      <c r="O47" s="90"/>
      <c r="P47" s="276" t="s">
        <v>319</v>
      </c>
      <c r="Q47" s="91"/>
      <c r="R47" s="91"/>
      <c r="S47" s="120"/>
      <c r="T47" s="276" t="s">
        <v>76</v>
      </c>
      <c r="U47" s="265">
        <v>14.2</v>
      </c>
      <c r="V47" s="266" t="s">
        <v>157</v>
      </c>
      <c r="W47" s="247">
        <v>0.75</v>
      </c>
      <c r="X47" s="248">
        <v>-4.78</v>
      </c>
      <c r="Y47" s="267">
        <v>-4.67</v>
      </c>
      <c r="Z47" s="249">
        <v>-0.11</v>
      </c>
      <c r="AA47" s="250" t="s">
        <v>151</v>
      </c>
      <c r="AB47" s="258" t="s">
        <v>151</v>
      </c>
      <c r="AC47" s="249">
        <v>0</v>
      </c>
      <c r="AD47" s="252">
        <v>0</v>
      </c>
      <c r="AE47" s="253" t="s">
        <v>152</v>
      </c>
      <c r="AF47" s="249"/>
      <c r="AG47" s="252"/>
      <c r="AH47" s="254" t="s">
        <v>38</v>
      </c>
      <c r="AI47" s="249">
        <v>6.5</v>
      </c>
      <c r="AJ47" s="249">
        <v>9.41</v>
      </c>
      <c r="AK47" s="275"/>
      <c r="AL47" s="255" t="s">
        <v>152</v>
      </c>
      <c r="AM47" s="256">
        <v>39</v>
      </c>
      <c r="AN47" s="256">
        <v>56.46</v>
      </c>
      <c r="AO47" s="259" t="s">
        <v>151</v>
      </c>
      <c r="AP47" s="260" t="s">
        <v>152</v>
      </c>
      <c r="AQ47" s="269"/>
      <c r="AR47" s="270" t="s">
        <v>38</v>
      </c>
      <c r="AS47" s="271" t="s">
        <v>38</v>
      </c>
      <c r="AT47" s="272" t="s">
        <v>38</v>
      </c>
      <c r="AU47" s="272" t="s">
        <v>38</v>
      </c>
      <c r="AV47" s="273" t="s">
        <v>38</v>
      </c>
      <c r="AW47" s="273" t="s">
        <v>38</v>
      </c>
    </row>
    <row r="48" spans="1:49" x14ac:dyDescent="0.25">
      <c r="A48" s="261" t="s">
        <v>298</v>
      </c>
      <c r="B48" s="90" t="s">
        <v>320</v>
      </c>
      <c r="C48" s="90" t="s">
        <v>305</v>
      </c>
      <c r="D48" s="90" t="s">
        <v>300</v>
      </c>
      <c r="E48" s="261" t="s">
        <v>321</v>
      </c>
      <c r="F48" s="262">
        <v>16977</v>
      </c>
      <c r="G48" s="263">
        <v>4227</v>
      </c>
      <c r="H48" s="264" t="s">
        <v>146</v>
      </c>
      <c r="I48" s="264" t="s">
        <v>147</v>
      </c>
      <c r="J48" s="264" t="s">
        <v>148</v>
      </c>
      <c r="K48" s="264" t="s">
        <v>302</v>
      </c>
      <c r="L48" s="90"/>
      <c r="M48" s="90"/>
      <c r="N48" s="90"/>
      <c r="O48" s="90"/>
      <c r="P48" s="263" t="s">
        <v>39</v>
      </c>
      <c r="Q48" s="91"/>
      <c r="R48" s="91"/>
      <c r="S48" s="91" t="s">
        <v>76</v>
      </c>
      <c r="T48" s="263" t="s">
        <v>39</v>
      </c>
      <c r="U48" s="265">
        <v>8.5</v>
      </c>
      <c r="V48" s="266" t="s">
        <v>157</v>
      </c>
      <c r="W48" s="247">
        <v>0.5</v>
      </c>
      <c r="X48" s="248">
        <v>-0.63</v>
      </c>
      <c r="Y48" s="267">
        <v>-0.64</v>
      </c>
      <c r="Z48" s="249">
        <v>0.01</v>
      </c>
      <c r="AA48" s="250" t="s">
        <v>151</v>
      </c>
      <c r="AB48" s="258" t="s">
        <v>151</v>
      </c>
      <c r="AC48" s="249">
        <v>7.4459393106913501</v>
      </c>
      <c r="AD48" s="252">
        <v>136</v>
      </c>
      <c r="AE48" s="250" t="s">
        <v>151</v>
      </c>
      <c r="AF48" s="249"/>
      <c r="AG48" s="252"/>
      <c r="AH48" s="254" t="s">
        <v>38</v>
      </c>
      <c r="AI48" s="249">
        <v>7.14</v>
      </c>
      <c r="AJ48" s="249">
        <v>3.48</v>
      </c>
      <c r="AK48" s="275"/>
      <c r="AL48" s="268" t="s">
        <v>151</v>
      </c>
      <c r="AM48" s="256">
        <v>214.2</v>
      </c>
      <c r="AN48" s="256">
        <v>104.4</v>
      </c>
      <c r="AO48" s="259" t="s">
        <v>151</v>
      </c>
      <c r="AP48" s="259" t="s">
        <v>151</v>
      </c>
      <c r="AQ48" s="269"/>
      <c r="AR48" s="270" t="s">
        <v>38</v>
      </c>
      <c r="AS48" s="271" t="s">
        <v>38</v>
      </c>
      <c r="AT48" s="272" t="s">
        <v>38</v>
      </c>
      <c r="AU48" s="272" t="s">
        <v>38</v>
      </c>
      <c r="AV48" s="273" t="s">
        <v>38</v>
      </c>
      <c r="AW48" s="273" t="s">
        <v>38</v>
      </c>
    </row>
    <row r="49" spans="1:49" x14ac:dyDescent="0.25">
      <c r="A49" s="261" t="s">
        <v>298</v>
      </c>
      <c r="B49" s="90" t="s">
        <v>320</v>
      </c>
      <c r="C49" s="90" t="s">
        <v>305</v>
      </c>
      <c r="D49" s="90" t="s">
        <v>300</v>
      </c>
      <c r="E49" s="261" t="s">
        <v>321</v>
      </c>
      <c r="F49" s="262">
        <v>16977</v>
      </c>
      <c r="G49" s="263">
        <v>4228</v>
      </c>
      <c r="H49" s="264" t="s">
        <v>146</v>
      </c>
      <c r="I49" s="264" t="s">
        <v>147</v>
      </c>
      <c r="J49" s="264" t="s">
        <v>148</v>
      </c>
      <c r="K49" s="264" t="s">
        <v>302</v>
      </c>
      <c r="L49" s="90"/>
      <c r="M49" s="90"/>
      <c r="N49" s="90"/>
      <c r="O49" s="90"/>
      <c r="P49" s="263" t="s">
        <v>39</v>
      </c>
      <c r="Q49" s="91"/>
      <c r="R49" s="91"/>
      <c r="S49" s="91" t="s">
        <v>76</v>
      </c>
      <c r="T49" s="263" t="s">
        <v>39</v>
      </c>
      <c r="U49" s="265">
        <v>9.6</v>
      </c>
      <c r="V49" s="266" t="s">
        <v>157</v>
      </c>
      <c r="W49" s="247">
        <v>0.5</v>
      </c>
      <c r="X49" s="248">
        <v>-0.63</v>
      </c>
      <c r="Y49" s="267">
        <v>-0.64</v>
      </c>
      <c r="Z49" s="249">
        <v>0.01</v>
      </c>
      <c r="AA49" s="250" t="s">
        <v>151</v>
      </c>
      <c r="AB49" s="258" t="s">
        <v>151</v>
      </c>
      <c r="AC49" s="249">
        <v>6.3179533771636196</v>
      </c>
      <c r="AD49" s="252">
        <v>96</v>
      </c>
      <c r="AE49" s="250" t="s">
        <v>151</v>
      </c>
      <c r="AF49" s="249"/>
      <c r="AG49" s="252"/>
      <c r="AH49" s="254" t="s">
        <v>38</v>
      </c>
      <c r="AI49" s="249">
        <v>5.22</v>
      </c>
      <c r="AJ49" s="249">
        <v>4.03</v>
      </c>
      <c r="AK49" s="275"/>
      <c r="AL49" s="268" t="s">
        <v>151</v>
      </c>
      <c r="AM49" s="256">
        <v>271.44</v>
      </c>
      <c r="AN49" s="256">
        <v>209.56</v>
      </c>
      <c r="AO49" s="259" t="s">
        <v>151</v>
      </c>
      <c r="AP49" s="259" t="s">
        <v>151</v>
      </c>
      <c r="AQ49" s="269"/>
      <c r="AR49" s="270" t="s">
        <v>38</v>
      </c>
      <c r="AS49" s="271" t="s">
        <v>38</v>
      </c>
      <c r="AT49" s="272" t="s">
        <v>38</v>
      </c>
      <c r="AU49" s="272" t="s">
        <v>38</v>
      </c>
      <c r="AV49" s="273" t="s">
        <v>38</v>
      </c>
      <c r="AW49" s="273" t="s">
        <v>38</v>
      </c>
    </row>
    <row r="50" spans="1:49" x14ac:dyDescent="0.25">
      <c r="A50" s="229" t="s">
        <v>298</v>
      </c>
      <c r="B50" s="90" t="s">
        <v>320</v>
      </c>
      <c r="C50" s="90" t="s">
        <v>305</v>
      </c>
      <c r="D50" s="90" t="s">
        <v>300</v>
      </c>
      <c r="E50" s="229" t="s">
        <v>322</v>
      </c>
      <c r="F50" s="97">
        <v>16969</v>
      </c>
      <c r="G50" s="231">
        <v>4350</v>
      </c>
      <c r="H50" s="230" t="s">
        <v>146</v>
      </c>
      <c r="I50" s="232" t="s">
        <v>147</v>
      </c>
      <c r="J50" s="230" t="s">
        <v>148</v>
      </c>
      <c r="K50" s="230" t="s">
        <v>302</v>
      </c>
      <c r="L50" s="90"/>
      <c r="M50" s="90"/>
      <c r="N50" s="90"/>
      <c r="O50" s="90"/>
      <c r="P50" s="231" t="s">
        <v>73</v>
      </c>
      <c r="Q50" s="91"/>
      <c r="R50" s="91"/>
      <c r="S50" s="91"/>
      <c r="T50" s="231" t="s">
        <v>73</v>
      </c>
      <c r="U50" s="233">
        <v>0.7</v>
      </c>
      <c r="V50" s="234" t="s">
        <v>157</v>
      </c>
      <c r="W50" s="247">
        <v>0.15</v>
      </c>
      <c r="X50" s="248">
        <v>-0.74</v>
      </c>
      <c r="Y50" s="236">
        <v>-0.92</v>
      </c>
      <c r="Z50" s="249">
        <v>0.18</v>
      </c>
      <c r="AA50" s="250" t="s">
        <v>151</v>
      </c>
      <c r="AB50" s="258" t="s">
        <v>151</v>
      </c>
      <c r="AC50" s="249">
        <v>0</v>
      </c>
      <c r="AD50" s="252">
        <v>0</v>
      </c>
      <c r="AE50" s="253" t="s">
        <v>152</v>
      </c>
      <c r="AF50" s="249"/>
      <c r="AG50" s="252"/>
      <c r="AH50" s="254" t="s">
        <v>38</v>
      </c>
      <c r="AI50" s="249">
        <v>0</v>
      </c>
      <c r="AJ50" s="249">
        <v>0.08</v>
      </c>
      <c r="AK50" s="275"/>
      <c r="AL50" s="255" t="s">
        <v>152</v>
      </c>
      <c r="AM50" s="256">
        <v>0</v>
      </c>
      <c r="AN50" s="256">
        <v>1.76</v>
      </c>
      <c r="AO50" s="260" t="s">
        <v>152</v>
      </c>
      <c r="AP50" s="257" t="s">
        <v>152</v>
      </c>
      <c r="AQ50" s="243"/>
      <c r="AR50" s="244">
        <v>0.15</v>
      </c>
      <c r="AS50" s="245">
        <f t="shared" si="1"/>
        <v>-1.07</v>
      </c>
      <c r="AT50" s="245">
        <f t="shared" si="2"/>
        <v>0.1</v>
      </c>
      <c r="AU50" s="245">
        <f>IF(V50="Overig",AS50-0.1,AS50-0.2)</f>
        <v>-1.1700000000000002</v>
      </c>
      <c r="AV50" s="246">
        <v>1</v>
      </c>
      <c r="AW50" s="246">
        <v>1</v>
      </c>
    </row>
    <row r="51" spans="1:49" x14ac:dyDescent="0.25">
      <c r="A51" s="261" t="s">
        <v>298</v>
      </c>
      <c r="B51" s="90" t="s">
        <v>320</v>
      </c>
      <c r="C51" s="90" t="s">
        <v>305</v>
      </c>
      <c r="D51" s="90" t="s">
        <v>300</v>
      </c>
      <c r="E51" s="261" t="s">
        <v>323</v>
      </c>
      <c r="F51" s="262">
        <v>16979</v>
      </c>
      <c r="G51" s="263">
        <v>4255</v>
      </c>
      <c r="H51" s="264" t="s">
        <v>146</v>
      </c>
      <c r="I51" s="264" t="s">
        <v>147</v>
      </c>
      <c r="J51" s="264" t="s">
        <v>148</v>
      </c>
      <c r="K51" s="264" t="s">
        <v>302</v>
      </c>
      <c r="L51" s="90"/>
      <c r="M51" s="90"/>
      <c r="N51" s="90"/>
      <c r="O51" s="90"/>
      <c r="P51" s="263" t="s">
        <v>39</v>
      </c>
      <c r="Q51" s="91"/>
      <c r="R51" s="91"/>
      <c r="S51" s="91" t="s">
        <v>76</v>
      </c>
      <c r="T51" s="263" t="s">
        <v>39</v>
      </c>
      <c r="U51" s="265">
        <v>4.5</v>
      </c>
      <c r="V51" s="266" t="s">
        <v>157</v>
      </c>
      <c r="W51" s="247">
        <v>0.5</v>
      </c>
      <c r="X51" s="248">
        <v>-0.63</v>
      </c>
      <c r="Y51" s="267">
        <v>-0.64</v>
      </c>
      <c r="Z51" s="249">
        <v>0.01</v>
      </c>
      <c r="AA51" s="250" t="s">
        <v>151</v>
      </c>
      <c r="AB51" s="258" t="s">
        <v>151</v>
      </c>
      <c r="AC51" s="249">
        <v>2.7304761709310998</v>
      </c>
      <c r="AD51" s="252">
        <v>194</v>
      </c>
      <c r="AE51" s="250" t="s">
        <v>151</v>
      </c>
      <c r="AF51" s="249"/>
      <c r="AG51" s="252"/>
      <c r="AH51" s="254" t="s">
        <v>38</v>
      </c>
      <c r="AI51" s="249">
        <v>2.4</v>
      </c>
      <c r="AJ51" s="249">
        <v>1.46</v>
      </c>
      <c r="AK51" s="275"/>
      <c r="AL51" s="268" t="s">
        <v>151</v>
      </c>
      <c r="AM51" s="256">
        <v>76.8</v>
      </c>
      <c r="AN51" s="256">
        <v>46.72</v>
      </c>
      <c r="AO51" s="259" t="s">
        <v>151</v>
      </c>
      <c r="AP51" s="259" t="s">
        <v>151</v>
      </c>
      <c r="AQ51" s="269"/>
      <c r="AR51" s="270" t="s">
        <v>38</v>
      </c>
      <c r="AS51" s="271" t="s">
        <v>38</v>
      </c>
      <c r="AT51" s="272" t="s">
        <v>38</v>
      </c>
      <c r="AU51" s="272" t="s">
        <v>38</v>
      </c>
      <c r="AV51" s="273" t="s">
        <v>38</v>
      </c>
      <c r="AW51" s="273" t="s">
        <v>38</v>
      </c>
    </row>
    <row r="52" spans="1:49" x14ac:dyDescent="0.25">
      <c r="A52" s="261" t="s">
        <v>298</v>
      </c>
      <c r="B52" s="90" t="s">
        <v>320</v>
      </c>
      <c r="C52" s="90" t="s">
        <v>305</v>
      </c>
      <c r="D52" s="90" t="s">
        <v>300</v>
      </c>
      <c r="E52" s="261" t="s">
        <v>323</v>
      </c>
      <c r="F52" s="262">
        <v>16979</v>
      </c>
      <c r="G52" s="263">
        <v>4256</v>
      </c>
      <c r="H52" s="264" t="s">
        <v>146</v>
      </c>
      <c r="I52" s="264" t="s">
        <v>147</v>
      </c>
      <c r="J52" s="264" t="s">
        <v>148</v>
      </c>
      <c r="K52" s="264" t="s">
        <v>302</v>
      </c>
      <c r="L52" s="90"/>
      <c r="M52" s="90"/>
      <c r="N52" s="90"/>
      <c r="O52" s="90"/>
      <c r="P52" s="263" t="s">
        <v>39</v>
      </c>
      <c r="Q52" s="91"/>
      <c r="R52" s="91"/>
      <c r="S52" s="91" t="s">
        <v>76</v>
      </c>
      <c r="T52" s="263" t="s">
        <v>39</v>
      </c>
      <c r="U52" s="265">
        <v>5.3</v>
      </c>
      <c r="V52" s="266" t="s">
        <v>157</v>
      </c>
      <c r="W52" s="247">
        <v>0.5</v>
      </c>
      <c r="X52" s="248">
        <v>-0.63</v>
      </c>
      <c r="Y52" s="267">
        <v>-0.64</v>
      </c>
      <c r="Z52" s="249">
        <v>0.01</v>
      </c>
      <c r="AA52" s="250" t="s">
        <v>151</v>
      </c>
      <c r="AB52" s="258" t="s">
        <v>151</v>
      </c>
      <c r="AC52" s="249">
        <v>5.2250078334044101</v>
      </c>
      <c r="AD52" s="252">
        <v>231</v>
      </c>
      <c r="AE52" s="250" t="s">
        <v>151</v>
      </c>
      <c r="AF52" s="249"/>
      <c r="AG52" s="252"/>
      <c r="AH52" s="254" t="s">
        <v>38</v>
      </c>
      <c r="AI52" s="249">
        <v>3.93</v>
      </c>
      <c r="AJ52" s="249">
        <v>1.88</v>
      </c>
      <c r="AK52" s="275"/>
      <c r="AL52" s="268" t="s">
        <v>151</v>
      </c>
      <c r="AM52" s="256">
        <v>196.5</v>
      </c>
      <c r="AN52" s="256">
        <v>94</v>
      </c>
      <c r="AO52" s="259" t="s">
        <v>151</v>
      </c>
      <c r="AP52" s="259" t="s">
        <v>151</v>
      </c>
      <c r="AQ52" s="269"/>
      <c r="AR52" s="270" t="s">
        <v>38</v>
      </c>
      <c r="AS52" s="271" t="s">
        <v>38</v>
      </c>
      <c r="AT52" s="272" t="s">
        <v>38</v>
      </c>
      <c r="AU52" s="272" t="s">
        <v>38</v>
      </c>
      <c r="AV52" s="273" t="s">
        <v>38</v>
      </c>
      <c r="AW52" s="273" t="s">
        <v>38</v>
      </c>
    </row>
    <row r="53" spans="1:49" x14ac:dyDescent="0.25">
      <c r="A53" s="116" t="s">
        <v>298</v>
      </c>
      <c r="B53" s="90" t="s">
        <v>320</v>
      </c>
      <c r="C53" s="90" t="s">
        <v>305</v>
      </c>
      <c r="D53" s="90" t="s">
        <v>300</v>
      </c>
      <c r="E53" s="116" t="s">
        <v>324</v>
      </c>
      <c r="F53" s="91">
        <v>16983</v>
      </c>
      <c r="G53" s="87">
        <v>4232</v>
      </c>
      <c r="H53" s="90" t="s">
        <v>146</v>
      </c>
      <c r="I53" s="114" t="s">
        <v>147</v>
      </c>
      <c r="J53" s="90" t="s">
        <v>148</v>
      </c>
      <c r="K53" s="90" t="s">
        <v>302</v>
      </c>
      <c r="L53" s="90"/>
      <c r="M53" s="90"/>
      <c r="N53" s="90"/>
      <c r="O53" s="90"/>
      <c r="P53" s="87" t="s">
        <v>325</v>
      </c>
      <c r="Q53" s="91"/>
      <c r="R53" s="91"/>
      <c r="S53" s="91"/>
      <c r="T53" s="87" t="s">
        <v>325</v>
      </c>
      <c r="U53" s="277"/>
      <c r="V53" s="278"/>
      <c r="W53" s="279"/>
      <c r="X53" s="248">
        <v>-0.54</v>
      </c>
      <c r="Y53" s="248">
        <v>-0.64</v>
      </c>
      <c r="Z53" s="249"/>
      <c r="AA53" s="250"/>
      <c r="AB53" s="251"/>
      <c r="AC53" s="249"/>
      <c r="AD53" s="252"/>
      <c r="AE53" s="253"/>
      <c r="AF53" s="249"/>
      <c r="AG53" s="252"/>
      <c r="AH53" s="254"/>
      <c r="AI53" s="249"/>
      <c r="AJ53" s="249"/>
      <c r="AK53" s="275"/>
      <c r="AL53" s="255"/>
      <c r="AM53" s="256"/>
      <c r="AN53" s="256"/>
      <c r="AO53" s="254"/>
      <c r="AP53" s="257"/>
      <c r="AQ53" s="280"/>
      <c r="AR53" s="281" t="s">
        <v>38</v>
      </c>
      <c r="AS53" s="282" t="s">
        <v>38</v>
      </c>
      <c r="AT53" s="283" t="s">
        <v>38</v>
      </c>
      <c r="AU53" s="283" t="s">
        <v>38</v>
      </c>
      <c r="AV53" s="284" t="s">
        <v>38</v>
      </c>
      <c r="AW53" s="284" t="s">
        <v>38</v>
      </c>
    </row>
    <row r="54" spans="1:49" x14ac:dyDescent="0.25">
      <c r="A54" s="116" t="s">
        <v>298</v>
      </c>
      <c r="B54" s="90" t="s">
        <v>320</v>
      </c>
      <c r="C54" s="90" t="s">
        <v>305</v>
      </c>
      <c r="D54" s="90" t="s">
        <v>300</v>
      </c>
      <c r="E54" s="116" t="s">
        <v>324</v>
      </c>
      <c r="F54" s="91">
        <v>16983</v>
      </c>
      <c r="G54" s="87">
        <v>4233</v>
      </c>
      <c r="H54" s="90" t="s">
        <v>146</v>
      </c>
      <c r="I54" s="114" t="s">
        <v>147</v>
      </c>
      <c r="J54" s="90" t="s">
        <v>148</v>
      </c>
      <c r="K54" s="90" t="s">
        <v>302</v>
      </c>
      <c r="L54" s="90"/>
      <c r="M54" s="90"/>
      <c r="N54" s="90"/>
      <c r="O54" s="90"/>
      <c r="P54" s="87" t="s">
        <v>325</v>
      </c>
      <c r="Q54" s="91"/>
      <c r="R54" s="91"/>
      <c r="S54" s="91"/>
      <c r="T54" s="87" t="s">
        <v>325</v>
      </c>
      <c r="U54" s="277"/>
      <c r="V54" s="278"/>
      <c r="W54" s="279"/>
      <c r="X54" s="248">
        <v>-0.54</v>
      </c>
      <c r="Y54" s="248">
        <v>-0.64</v>
      </c>
      <c r="Z54" s="249"/>
      <c r="AA54" s="250"/>
      <c r="AB54" s="251"/>
      <c r="AC54" s="249"/>
      <c r="AD54" s="252"/>
      <c r="AE54" s="253"/>
      <c r="AF54" s="249"/>
      <c r="AG54" s="252"/>
      <c r="AH54" s="254"/>
      <c r="AI54" s="249"/>
      <c r="AJ54" s="249"/>
      <c r="AK54" s="275"/>
      <c r="AL54" s="255"/>
      <c r="AM54" s="256"/>
      <c r="AN54" s="256"/>
      <c r="AO54" s="254"/>
      <c r="AP54" s="257"/>
      <c r="AQ54" s="280"/>
      <c r="AR54" s="281" t="s">
        <v>38</v>
      </c>
      <c r="AS54" s="282" t="s">
        <v>38</v>
      </c>
      <c r="AT54" s="283" t="s">
        <v>38</v>
      </c>
      <c r="AU54" s="283" t="s">
        <v>38</v>
      </c>
      <c r="AV54" s="284" t="s">
        <v>38</v>
      </c>
      <c r="AW54" s="284" t="s">
        <v>38</v>
      </c>
    </row>
    <row r="55" spans="1:49" x14ac:dyDescent="0.25">
      <c r="A55" s="116" t="s">
        <v>298</v>
      </c>
      <c r="B55" s="90" t="s">
        <v>320</v>
      </c>
      <c r="C55" s="90" t="s">
        <v>305</v>
      </c>
      <c r="D55" s="90" t="s">
        <v>300</v>
      </c>
      <c r="E55" s="116" t="s">
        <v>324</v>
      </c>
      <c r="F55" s="91">
        <v>16983</v>
      </c>
      <c r="G55" s="87">
        <v>4234</v>
      </c>
      <c r="H55" s="90" t="s">
        <v>146</v>
      </c>
      <c r="I55" s="114" t="s">
        <v>147</v>
      </c>
      <c r="J55" s="90" t="s">
        <v>148</v>
      </c>
      <c r="K55" s="90" t="s">
        <v>302</v>
      </c>
      <c r="L55" s="90"/>
      <c r="M55" s="90"/>
      <c r="N55" s="90"/>
      <c r="O55" s="90"/>
      <c r="P55" s="87" t="s">
        <v>325</v>
      </c>
      <c r="Q55" s="91"/>
      <c r="R55" s="91"/>
      <c r="S55" s="91"/>
      <c r="T55" s="87" t="s">
        <v>325</v>
      </c>
      <c r="U55" s="277"/>
      <c r="V55" s="278"/>
      <c r="W55" s="279"/>
      <c r="X55" s="248">
        <v>-0.54</v>
      </c>
      <c r="Y55" s="248">
        <v>-0.64</v>
      </c>
      <c r="Z55" s="249"/>
      <c r="AA55" s="250"/>
      <c r="AB55" s="258"/>
      <c r="AC55" s="249"/>
      <c r="AD55" s="252"/>
      <c r="AE55" s="253"/>
      <c r="AF55" s="249"/>
      <c r="AG55" s="252"/>
      <c r="AH55" s="254"/>
      <c r="AI55" s="249"/>
      <c r="AJ55" s="249"/>
      <c r="AK55" s="275"/>
      <c r="AL55" s="255"/>
      <c r="AM55" s="256"/>
      <c r="AN55" s="256"/>
      <c r="AO55" s="260"/>
      <c r="AP55" s="257"/>
      <c r="AQ55" s="280"/>
      <c r="AR55" s="281" t="s">
        <v>38</v>
      </c>
      <c r="AS55" s="282" t="s">
        <v>38</v>
      </c>
      <c r="AT55" s="283" t="s">
        <v>38</v>
      </c>
      <c r="AU55" s="283" t="s">
        <v>38</v>
      </c>
      <c r="AV55" s="284" t="s">
        <v>38</v>
      </c>
      <c r="AW55" s="284" t="s">
        <v>38</v>
      </c>
    </row>
    <row r="56" spans="1:49" x14ac:dyDescent="0.25">
      <c r="A56" s="116" t="s">
        <v>298</v>
      </c>
      <c r="B56" s="90" t="s">
        <v>320</v>
      </c>
      <c r="C56" s="90" t="s">
        <v>305</v>
      </c>
      <c r="D56" s="90" t="s">
        <v>300</v>
      </c>
      <c r="E56" s="116" t="s">
        <v>324</v>
      </c>
      <c r="F56" s="91">
        <v>16983</v>
      </c>
      <c r="G56" s="87">
        <v>4235</v>
      </c>
      <c r="H56" s="90" t="s">
        <v>146</v>
      </c>
      <c r="I56" s="114" t="s">
        <v>147</v>
      </c>
      <c r="J56" s="90" t="s">
        <v>148</v>
      </c>
      <c r="K56" s="90" t="s">
        <v>302</v>
      </c>
      <c r="L56" s="90"/>
      <c r="M56" s="90"/>
      <c r="N56" s="90"/>
      <c r="O56" s="90"/>
      <c r="P56" s="87" t="s">
        <v>325</v>
      </c>
      <c r="Q56" s="91"/>
      <c r="R56" s="91"/>
      <c r="S56" s="91"/>
      <c r="T56" s="87" t="s">
        <v>325</v>
      </c>
      <c r="U56" s="277"/>
      <c r="V56" s="278"/>
      <c r="W56" s="279"/>
      <c r="X56" s="248">
        <v>-0.54</v>
      </c>
      <c r="Y56" s="248">
        <v>-0.64</v>
      </c>
      <c r="Z56" s="249"/>
      <c r="AA56" s="250"/>
      <c r="AB56" s="251"/>
      <c r="AC56" s="249"/>
      <c r="AD56" s="252"/>
      <c r="AE56" s="253"/>
      <c r="AF56" s="249"/>
      <c r="AG56" s="252"/>
      <c r="AH56" s="254"/>
      <c r="AI56" s="249"/>
      <c r="AJ56" s="249"/>
      <c r="AK56" s="275"/>
      <c r="AL56" s="255"/>
      <c r="AM56" s="256"/>
      <c r="AN56" s="256"/>
      <c r="AO56" s="254"/>
      <c r="AP56" s="257"/>
      <c r="AQ56" s="280"/>
      <c r="AR56" s="281" t="s">
        <v>38</v>
      </c>
      <c r="AS56" s="282" t="s">
        <v>38</v>
      </c>
      <c r="AT56" s="283" t="s">
        <v>38</v>
      </c>
      <c r="AU56" s="283" t="s">
        <v>38</v>
      </c>
      <c r="AV56" s="284" t="s">
        <v>38</v>
      </c>
      <c r="AW56" s="284" t="s">
        <v>38</v>
      </c>
    </row>
    <row r="57" spans="1:49" x14ac:dyDescent="0.25">
      <c r="A57" s="229" t="s">
        <v>298</v>
      </c>
      <c r="B57" s="90" t="s">
        <v>320</v>
      </c>
      <c r="C57" s="90" t="s">
        <v>305</v>
      </c>
      <c r="D57" s="90" t="s">
        <v>300</v>
      </c>
      <c r="E57" s="229" t="s">
        <v>326</v>
      </c>
      <c r="F57" s="97">
        <v>16980</v>
      </c>
      <c r="G57" s="231">
        <v>4229</v>
      </c>
      <c r="H57" s="230" t="s">
        <v>146</v>
      </c>
      <c r="I57" s="232" t="s">
        <v>147</v>
      </c>
      <c r="J57" s="230" t="s">
        <v>148</v>
      </c>
      <c r="K57" s="230" t="s">
        <v>302</v>
      </c>
      <c r="L57" s="90" t="s">
        <v>311</v>
      </c>
      <c r="M57" s="90"/>
      <c r="N57" s="90"/>
      <c r="O57" s="90"/>
      <c r="P57" s="231" t="s">
        <v>41</v>
      </c>
      <c r="Q57" s="91"/>
      <c r="R57" s="91"/>
      <c r="S57" s="91"/>
      <c r="T57" s="231" t="s">
        <v>41</v>
      </c>
      <c r="U57" s="233">
        <v>2.7</v>
      </c>
      <c r="V57" s="234" t="s">
        <v>157</v>
      </c>
      <c r="W57" s="247">
        <v>0.6</v>
      </c>
      <c r="X57" s="248">
        <v>-0.61</v>
      </c>
      <c r="Y57" s="236">
        <v>-0.64</v>
      </c>
      <c r="Z57" s="249">
        <v>0.03</v>
      </c>
      <c r="AA57" s="250" t="s">
        <v>151</v>
      </c>
      <c r="AB57" s="258" t="s">
        <v>151</v>
      </c>
      <c r="AC57" s="249">
        <v>0</v>
      </c>
      <c r="AD57" s="252">
        <v>0</v>
      </c>
      <c r="AE57" s="253" t="s">
        <v>152</v>
      </c>
      <c r="AF57" s="249"/>
      <c r="AG57" s="252"/>
      <c r="AH57" s="254" t="s">
        <v>38</v>
      </c>
      <c r="AI57" s="249">
        <v>0.01</v>
      </c>
      <c r="AJ57" s="249">
        <v>1.04</v>
      </c>
      <c r="AK57" s="275"/>
      <c r="AL57" s="255" t="s">
        <v>152</v>
      </c>
      <c r="AM57" s="256">
        <v>0.68</v>
      </c>
      <c r="AN57" s="256">
        <v>70.72</v>
      </c>
      <c r="AO57" s="260" t="s">
        <v>152</v>
      </c>
      <c r="AP57" s="257" t="s">
        <v>152</v>
      </c>
      <c r="AQ57" s="243"/>
      <c r="AR57" s="244">
        <v>0.5</v>
      </c>
      <c r="AS57" s="245">
        <f t="shared" si="1"/>
        <v>-1.1400000000000001</v>
      </c>
      <c r="AT57" s="245">
        <f t="shared" si="2"/>
        <v>0.1</v>
      </c>
      <c r="AU57" s="245">
        <f t="shared" ref="AU57:AU61" si="5">IF(V57="Overig",AS57-0.1,AS57-0.2)</f>
        <v>-1.2400000000000002</v>
      </c>
      <c r="AV57" s="246">
        <v>1.5</v>
      </c>
      <c r="AW57" s="246">
        <v>1.5</v>
      </c>
    </row>
    <row r="58" spans="1:49" x14ac:dyDescent="0.25">
      <c r="A58" s="229" t="s">
        <v>298</v>
      </c>
      <c r="B58" s="90" t="s">
        <v>320</v>
      </c>
      <c r="C58" s="90" t="s">
        <v>305</v>
      </c>
      <c r="D58" s="90" t="s">
        <v>300</v>
      </c>
      <c r="E58" s="229" t="s">
        <v>326</v>
      </c>
      <c r="F58" s="97">
        <v>16980</v>
      </c>
      <c r="G58" s="231">
        <v>4230</v>
      </c>
      <c r="H58" s="230" t="s">
        <v>146</v>
      </c>
      <c r="I58" s="232" t="s">
        <v>147</v>
      </c>
      <c r="J58" s="230" t="s">
        <v>148</v>
      </c>
      <c r="K58" s="230" t="s">
        <v>302</v>
      </c>
      <c r="L58" s="90"/>
      <c r="M58" s="90"/>
      <c r="N58" s="90"/>
      <c r="O58" s="90"/>
      <c r="P58" s="231" t="s">
        <v>41</v>
      </c>
      <c r="Q58" s="91"/>
      <c r="R58" s="91"/>
      <c r="S58" s="91"/>
      <c r="T58" s="231" t="s">
        <v>41</v>
      </c>
      <c r="U58" s="233">
        <v>4.5</v>
      </c>
      <c r="V58" s="234" t="s">
        <v>157</v>
      </c>
      <c r="W58" s="247">
        <v>0.5</v>
      </c>
      <c r="X58" s="248">
        <v>-0.61</v>
      </c>
      <c r="Y58" s="236">
        <v>-0.64</v>
      </c>
      <c r="Z58" s="249">
        <v>0.03</v>
      </c>
      <c r="AA58" s="250" t="s">
        <v>151</v>
      </c>
      <c r="AB58" s="258" t="s">
        <v>151</v>
      </c>
      <c r="AC58" s="249">
        <v>0</v>
      </c>
      <c r="AD58" s="252">
        <v>0</v>
      </c>
      <c r="AE58" s="253" t="s">
        <v>152</v>
      </c>
      <c r="AF58" s="249"/>
      <c r="AG58" s="252"/>
      <c r="AH58" s="254" t="s">
        <v>38</v>
      </c>
      <c r="AI58" s="249">
        <v>0.28999999999999998</v>
      </c>
      <c r="AJ58" s="249">
        <v>1.42</v>
      </c>
      <c r="AK58" s="275"/>
      <c r="AL58" s="255" t="s">
        <v>152</v>
      </c>
      <c r="AM58" s="256">
        <v>7.5399999999999991</v>
      </c>
      <c r="AN58" s="256">
        <v>36.92</v>
      </c>
      <c r="AO58" s="260" t="s">
        <v>152</v>
      </c>
      <c r="AP58" s="257" t="s">
        <v>152</v>
      </c>
      <c r="AQ58" s="243"/>
      <c r="AR58" s="244">
        <v>0.5</v>
      </c>
      <c r="AS58" s="245">
        <f t="shared" si="1"/>
        <v>-1.1400000000000001</v>
      </c>
      <c r="AT58" s="245">
        <f t="shared" si="2"/>
        <v>0.1</v>
      </c>
      <c r="AU58" s="245">
        <f t="shared" si="5"/>
        <v>-1.2400000000000002</v>
      </c>
      <c r="AV58" s="246">
        <v>3</v>
      </c>
      <c r="AW58" s="246">
        <v>3</v>
      </c>
    </row>
    <row r="59" spans="1:49" x14ac:dyDescent="0.25">
      <c r="A59" s="229" t="s">
        <v>298</v>
      </c>
      <c r="B59" s="90" t="s">
        <v>320</v>
      </c>
      <c r="C59" s="90" t="s">
        <v>305</v>
      </c>
      <c r="D59" s="90" t="s">
        <v>300</v>
      </c>
      <c r="E59" s="229" t="s">
        <v>326</v>
      </c>
      <c r="F59" s="97">
        <v>16980</v>
      </c>
      <c r="G59" s="231">
        <v>4231</v>
      </c>
      <c r="H59" s="230" t="s">
        <v>146</v>
      </c>
      <c r="I59" s="232" t="s">
        <v>147</v>
      </c>
      <c r="J59" s="230" t="s">
        <v>148</v>
      </c>
      <c r="K59" s="230" t="s">
        <v>302</v>
      </c>
      <c r="L59" s="90"/>
      <c r="M59" s="90"/>
      <c r="N59" s="90"/>
      <c r="O59" s="90"/>
      <c r="P59" s="231" t="s">
        <v>41</v>
      </c>
      <c r="Q59" s="91"/>
      <c r="R59" s="91"/>
      <c r="S59" s="91"/>
      <c r="T59" s="231" t="s">
        <v>41</v>
      </c>
      <c r="U59" s="233">
        <v>4.5999999999999996</v>
      </c>
      <c r="V59" s="234" t="s">
        <v>157</v>
      </c>
      <c r="W59" s="247">
        <v>0.5</v>
      </c>
      <c r="X59" s="248">
        <v>-0.61</v>
      </c>
      <c r="Y59" s="236">
        <v>-0.64</v>
      </c>
      <c r="Z59" s="249">
        <v>0.03</v>
      </c>
      <c r="AA59" s="250" t="s">
        <v>151</v>
      </c>
      <c r="AB59" s="258" t="s">
        <v>151</v>
      </c>
      <c r="AC59" s="249">
        <v>0</v>
      </c>
      <c r="AD59" s="252">
        <v>0</v>
      </c>
      <c r="AE59" s="253" t="s">
        <v>152</v>
      </c>
      <c r="AF59" s="249"/>
      <c r="AG59" s="252"/>
      <c r="AH59" s="254" t="s">
        <v>38</v>
      </c>
      <c r="AI59" s="249">
        <v>0.44</v>
      </c>
      <c r="AJ59" s="249">
        <v>1.47</v>
      </c>
      <c r="AK59" s="275"/>
      <c r="AL59" s="255" t="s">
        <v>152</v>
      </c>
      <c r="AM59" s="256">
        <v>19.36</v>
      </c>
      <c r="AN59" s="256">
        <v>64.679999999999993</v>
      </c>
      <c r="AO59" s="260" t="s">
        <v>152</v>
      </c>
      <c r="AP59" s="257" t="s">
        <v>152</v>
      </c>
      <c r="AQ59" s="243"/>
      <c r="AR59" s="244">
        <v>0.5</v>
      </c>
      <c r="AS59" s="245">
        <f t="shared" si="1"/>
        <v>-1.1400000000000001</v>
      </c>
      <c r="AT59" s="245">
        <f t="shared" si="2"/>
        <v>0.1</v>
      </c>
      <c r="AU59" s="245">
        <f t="shared" si="5"/>
        <v>-1.2400000000000002</v>
      </c>
      <c r="AV59" s="246">
        <v>3</v>
      </c>
      <c r="AW59" s="246">
        <v>3</v>
      </c>
    </row>
    <row r="60" spans="1:49" x14ac:dyDescent="0.25">
      <c r="A60" s="229" t="s">
        <v>298</v>
      </c>
      <c r="B60" s="90" t="s">
        <v>320</v>
      </c>
      <c r="C60" s="90" t="s">
        <v>305</v>
      </c>
      <c r="D60" s="90" t="s">
        <v>300</v>
      </c>
      <c r="E60" s="229" t="s">
        <v>327</v>
      </c>
      <c r="F60" s="97">
        <v>16984</v>
      </c>
      <c r="G60" s="231">
        <v>4293</v>
      </c>
      <c r="H60" s="230" t="s">
        <v>146</v>
      </c>
      <c r="I60" s="232" t="s">
        <v>147</v>
      </c>
      <c r="J60" s="230" t="s">
        <v>156</v>
      </c>
      <c r="K60" s="230" t="s">
        <v>302</v>
      </c>
      <c r="L60" s="90"/>
      <c r="M60" s="90"/>
      <c r="N60" s="90"/>
      <c r="O60" s="90"/>
      <c r="P60" s="231" t="s">
        <v>73</v>
      </c>
      <c r="Q60" s="91"/>
      <c r="R60" s="91"/>
      <c r="S60" s="91"/>
      <c r="T60" s="231" t="s">
        <v>73</v>
      </c>
      <c r="U60" s="233">
        <v>0.9</v>
      </c>
      <c r="V60" s="234" t="s">
        <v>157</v>
      </c>
      <c r="W60" s="247">
        <v>0.25</v>
      </c>
      <c r="X60" s="248">
        <v>-1.47</v>
      </c>
      <c r="Y60" s="236">
        <v>-1.47</v>
      </c>
      <c r="Z60" s="249">
        <v>0</v>
      </c>
      <c r="AA60" s="250" t="s">
        <v>151</v>
      </c>
      <c r="AB60" s="258" t="s">
        <v>151</v>
      </c>
      <c r="AC60" s="249">
        <v>0</v>
      </c>
      <c r="AD60" s="252">
        <v>0</v>
      </c>
      <c r="AE60" s="253" t="s">
        <v>152</v>
      </c>
      <c r="AF60" s="249"/>
      <c r="AG60" s="252"/>
      <c r="AH60" s="254" t="s">
        <v>38</v>
      </c>
      <c r="AI60" s="249">
        <v>0.08</v>
      </c>
      <c r="AJ60" s="249">
        <v>0.15</v>
      </c>
      <c r="AK60" s="275"/>
      <c r="AL60" s="255" t="s">
        <v>152</v>
      </c>
      <c r="AM60" s="256">
        <v>2.72</v>
      </c>
      <c r="AN60" s="256">
        <v>5.0999999999999996</v>
      </c>
      <c r="AO60" s="260" t="s">
        <v>152</v>
      </c>
      <c r="AP60" s="257" t="s">
        <v>152</v>
      </c>
      <c r="AQ60" s="243"/>
      <c r="AR60" s="244">
        <v>0.25</v>
      </c>
      <c r="AS60" s="245">
        <f t="shared" si="1"/>
        <v>-1.72</v>
      </c>
      <c r="AT60" s="245">
        <f t="shared" si="2"/>
        <v>0.1</v>
      </c>
      <c r="AU60" s="245">
        <f t="shared" si="5"/>
        <v>-1.82</v>
      </c>
      <c r="AV60" s="246">
        <v>1</v>
      </c>
      <c r="AW60" s="246">
        <v>1</v>
      </c>
    </row>
    <row r="61" spans="1:49" x14ac:dyDescent="0.25">
      <c r="A61" s="229" t="s">
        <v>298</v>
      </c>
      <c r="B61" s="90" t="s">
        <v>320</v>
      </c>
      <c r="C61" s="90" t="s">
        <v>305</v>
      </c>
      <c r="D61" s="90" t="s">
        <v>300</v>
      </c>
      <c r="E61" s="229" t="s">
        <v>327</v>
      </c>
      <c r="F61" s="97">
        <v>16984</v>
      </c>
      <c r="G61" s="231">
        <v>4294</v>
      </c>
      <c r="H61" s="230" t="s">
        <v>146</v>
      </c>
      <c r="I61" s="232" t="s">
        <v>147</v>
      </c>
      <c r="J61" s="230" t="s">
        <v>156</v>
      </c>
      <c r="K61" s="230" t="s">
        <v>302</v>
      </c>
      <c r="L61" s="90"/>
      <c r="M61" s="90"/>
      <c r="N61" s="90"/>
      <c r="O61" s="90"/>
      <c r="P61" s="231" t="s">
        <v>41</v>
      </c>
      <c r="Q61" s="91"/>
      <c r="R61" s="91"/>
      <c r="S61" s="91"/>
      <c r="T61" s="231" t="s">
        <v>41</v>
      </c>
      <c r="U61" s="233">
        <v>1.7</v>
      </c>
      <c r="V61" s="234" t="s">
        <v>157</v>
      </c>
      <c r="W61" s="247">
        <v>0.25</v>
      </c>
      <c r="X61" s="248">
        <v>-1.25</v>
      </c>
      <c r="Y61" s="236">
        <v>-1.25</v>
      </c>
      <c r="Z61" s="249">
        <v>0</v>
      </c>
      <c r="AA61" s="250" t="s">
        <v>151</v>
      </c>
      <c r="AB61" s="258" t="s">
        <v>151</v>
      </c>
      <c r="AC61" s="249">
        <v>0.55716586637194199</v>
      </c>
      <c r="AD61" s="252">
        <v>47</v>
      </c>
      <c r="AE61" s="253" t="s">
        <v>152</v>
      </c>
      <c r="AF61" s="249"/>
      <c r="AG61" s="252"/>
      <c r="AH61" s="254" t="s">
        <v>38</v>
      </c>
      <c r="AI61" s="249">
        <v>0.32</v>
      </c>
      <c r="AJ61" s="249">
        <v>0.36</v>
      </c>
      <c r="AK61" s="275"/>
      <c r="AL61" s="255" t="s">
        <v>152</v>
      </c>
      <c r="AM61" s="256">
        <v>10.24</v>
      </c>
      <c r="AN61" s="256">
        <v>11.52</v>
      </c>
      <c r="AO61" s="260" t="s">
        <v>152</v>
      </c>
      <c r="AP61" s="257" t="s">
        <v>152</v>
      </c>
      <c r="AQ61" s="243"/>
      <c r="AR61" s="244">
        <v>0.25</v>
      </c>
      <c r="AS61" s="245">
        <f t="shared" si="1"/>
        <v>-1.5</v>
      </c>
      <c r="AT61" s="245">
        <f t="shared" si="2"/>
        <v>0.1</v>
      </c>
      <c r="AU61" s="245">
        <f t="shared" si="5"/>
        <v>-1.6</v>
      </c>
      <c r="AV61" s="246">
        <v>1</v>
      </c>
      <c r="AW61" s="246">
        <v>1</v>
      </c>
    </row>
    <row r="62" spans="1:49" x14ac:dyDescent="0.25">
      <c r="A62" s="261" t="s">
        <v>298</v>
      </c>
      <c r="B62" s="90" t="s">
        <v>320</v>
      </c>
      <c r="C62" s="90" t="s">
        <v>305</v>
      </c>
      <c r="D62" s="90" t="s">
        <v>300</v>
      </c>
      <c r="E62" s="261" t="s">
        <v>328</v>
      </c>
      <c r="F62" s="262">
        <v>16992</v>
      </c>
      <c r="G62" s="263">
        <v>4344</v>
      </c>
      <c r="H62" s="264" t="s">
        <v>146</v>
      </c>
      <c r="I62" s="264" t="s">
        <v>147</v>
      </c>
      <c r="J62" s="264" t="s">
        <v>148</v>
      </c>
      <c r="K62" s="264" t="s">
        <v>302</v>
      </c>
      <c r="L62" s="90"/>
      <c r="M62" s="90"/>
      <c r="N62" s="90"/>
      <c r="O62" s="90"/>
      <c r="P62" s="263" t="s">
        <v>39</v>
      </c>
      <c r="Q62" s="91"/>
      <c r="R62" s="91"/>
      <c r="S62" s="91" t="s">
        <v>76</v>
      </c>
      <c r="T62" s="263" t="s">
        <v>39</v>
      </c>
      <c r="U62" s="265">
        <v>5.2</v>
      </c>
      <c r="V62" s="266" t="s">
        <v>157</v>
      </c>
      <c r="W62" s="247">
        <v>0.5</v>
      </c>
      <c r="X62" s="248">
        <v>-0.61</v>
      </c>
      <c r="Y62" s="267">
        <v>-0.64</v>
      </c>
      <c r="Z62" s="249">
        <v>0.03</v>
      </c>
      <c r="AA62" s="250" t="s">
        <v>151</v>
      </c>
      <c r="AB62" s="258" t="s">
        <v>151</v>
      </c>
      <c r="AC62" s="249">
        <v>5.1550023732590304</v>
      </c>
      <c r="AD62" s="252">
        <v>253</v>
      </c>
      <c r="AE62" s="250" t="s">
        <v>151</v>
      </c>
      <c r="AF62" s="249"/>
      <c r="AG62" s="252"/>
      <c r="AH62" s="254" t="s">
        <v>38</v>
      </c>
      <c r="AI62" s="249">
        <v>3.87</v>
      </c>
      <c r="AJ62" s="249">
        <v>1.77</v>
      </c>
      <c r="AK62" s="275"/>
      <c r="AL62" s="268" t="s">
        <v>151</v>
      </c>
      <c r="AM62" s="256">
        <v>224.46</v>
      </c>
      <c r="AN62" s="256">
        <v>102.66</v>
      </c>
      <c r="AO62" s="259" t="s">
        <v>151</v>
      </c>
      <c r="AP62" s="259" t="s">
        <v>151</v>
      </c>
      <c r="AQ62" s="269"/>
      <c r="AR62" s="270" t="s">
        <v>38</v>
      </c>
      <c r="AS62" s="271" t="s">
        <v>38</v>
      </c>
      <c r="AT62" s="272" t="s">
        <v>38</v>
      </c>
      <c r="AU62" s="272" t="s">
        <v>38</v>
      </c>
      <c r="AV62" s="273" t="s">
        <v>38</v>
      </c>
      <c r="AW62" s="273" t="s">
        <v>38</v>
      </c>
    </row>
    <row r="63" spans="1:49" x14ac:dyDescent="0.25">
      <c r="A63" s="285" t="s">
        <v>298</v>
      </c>
      <c r="B63" s="90" t="s">
        <v>320</v>
      </c>
      <c r="C63" s="90" t="s">
        <v>305</v>
      </c>
      <c r="D63" s="90" t="s">
        <v>300</v>
      </c>
      <c r="E63" s="285" t="s">
        <v>329</v>
      </c>
      <c r="F63" s="286">
        <v>16982</v>
      </c>
      <c r="G63" s="287">
        <v>4245</v>
      </c>
      <c r="H63" s="288" t="s">
        <v>146</v>
      </c>
      <c r="I63" s="288" t="s">
        <v>147</v>
      </c>
      <c r="J63" s="288" t="s">
        <v>148</v>
      </c>
      <c r="K63" s="288" t="s">
        <v>302</v>
      </c>
      <c r="L63" s="90"/>
      <c r="M63" s="90"/>
      <c r="N63" s="90"/>
      <c r="O63" s="90"/>
      <c r="P63" s="287" t="s">
        <v>41</v>
      </c>
      <c r="Q63" s="91"/>
      <c r="R63" s="91"/>
      <c r="S63" s="91"/>
      <c r="T63" s="287" t="s">
        <v>41</v>
      </c>
      <c r="U63" s="289">
        <v>6.4</v>
      </c>
      <c r="V63" s="290" t="s">
        <v>157</v>
      </c>
      <c r="W63" s="247">
        <v>0.5</v>
      </c>
      <c r="X63" s="248">
        <v>-0.57999999999999996</v>
      </c>
      <c r="Y63" s="291">
        <v>-0.64</v>
      </c>
      <c r="Z63" s="249">
        <v>0.06</v>
      </c>
      <c r="AA63" s="250" t="s">
        <v>151</v>
      </c>
      <c r="AB63" s="258" t="s">
        <v>151</v>
      </c>
      <c r="AC63" s="249">
        <v>0</v>
      </c>
      <c r="AD63" s="252">
        <v>0</v>
      </c>
      <c r="AE63" s="253" t="s">
        <v>152</v>
      </c>
      <c r="AF63" s="249"/>
      <c r="AG63" s="252"/>
      <c r="AH63" s="254" t="s">
        <v>38</v>
      </c>
      <c r="AI63" s="249">
        <v>1.1000000000000001</v>
      </c>
      <c r="AJ63" s="249">
        <v>2.2599999999999998</v>
      </c>
      <c r="AK63" s="275"/>
      <c r="AL63" s="255" t="s">
        <v>152</v>
      </c>
      <c r="AM63" s="256">
        <v>72.600000000000009</v>
      </c>
      <c r="AN63" s="256">
        <v>149.16</v>
      </c>
      <c r="AO63" s="260" t="s">
        <v>152</v>
      </c>
      <c r="AP63" s="257" t="s">
        <v>152</v>
      </c>
      <c r="AQ63" s="243"/>
      <c r="AR63" s="244">
        <v>0.5</v>
      </c>
      <c r="AS63" s="245">
        <f t="shared" si="1"/>
        <v>-1.1400000000000001</v>
      </c>
      <c r="AT63" s="245">
        <f t="shared" si="2"/>
        <v>0.1</v>
      </c>
      <c r="AU63" s="245">
        <f>IF(V63="Overig",AS63-0.1,AS63-0.2)</f>
        <v>-1.2400000000000002</v>
      </c>
      <c r="AV63" s="246">
        <v>3</v>
      </c>
      <c r="AW63" s="246">
        <v>3</v>
      </c>
    </row>
    <row r="64" spans="1:49" x14ac:dyDescent="0.25">
      <c r="A64" s="292" t="s">
        <v>298</v>
      </c>
      <c r="B64" s="90" t="s">
        <v>320</v>
      </c>
      <c r="C64" s="90" t="s">
        <v>305</v>
      </c>
      <c r="D64" s="90" t="s">
        <v>300</v>
      </c>
      <c r="E64" s="292" t="s">
        <v>329</v>
      </c>
      <c r="F64" s="293">
        <v>16956</v>
      </c>
      <c r="G64" s="294">
        <v>4246</v>
      </c>
      <c r="H64" s="295" t="s">
        <v>146</v>
      </c>
      <c r="I64" s="295" t="s">
        <v>147</v>
      </c>
      <c r="J64" s="295" t="s">
        <v>148</v>
      </c>
      <c r="K64" s="295" t="s">
        <v>302</v>
      </c>
      <c r="L64" s="90"/>
      <c r="M64" s="90"/>
      <c r="N64" s="90"/>
      <c r="O64" s="90"/>
      <c r="P64" s="294" t="s">
        <v>164</v>
      </c>
      <c r="Q64" s="91"/>
      <c r="R64" s="91"/>
      <c r="S64" s="91" t="s">
        <v>149</v>
      </c>
      <c r="T64" s="294" t="s">
        <v>39</v>
      </c>
      <c r="U64" s="296">
        <v>9.1999999999999993</v>
      </c>
      <c r="V64" s="297" t="s">
        <v>157</v>
      </c>
      <c r="W64" s="247">
        <v>0.5</v>
      </c>
      <c r="X64" s="248">
        <v>-0.57999999999999996</v>
      </c>
      <c r="Y64" s="298">
        <v>-0.64</v>
      </c>
      <c r="Z64" s="249">
        <v>0.06</v>
      </c>
      <c r="AA64" s="250" t="s">
        <v>151</v>
      </c>
      <c r="AB64" s="258" t="s">
        <v>151</v>
      </c>
      <c r="AC64" s="249">
        <v>3.0142858571428599</v>
      </c>
      <c r="AD64" s="252">
        <v>51</v>
      </c>
      <c r="AE64" s="253" t="s">
        <v>152</v>
      </c>
      <c r="AF64" s="249"/>
      <c r="AG64" s="252"/>
      <c r="AH64" s="254" t="s">
        <v>38</v>
      </c>
      <c r="AI64" s="249">
        <v>2.97</v>
      </c>
      <c r="AJ64" s="249">
        <v>3.68</v>
      </c>
      <c r="AK64" s="275"/>
      <c r="AL64" s="255" t="s">
        <v>152</v>
      </c>
      <c r="AM64" s="256">
        <v>314.82</v>
      </c>
      <c r="AN64" s="256">
        <v>390.08000000000004</v>
      </c>
      <c r="AO64" s="260" t="s">
        <v>152</v>
      </c>
      <c r="AP64" s="257" t="s">
        <v>152</v>
      </c>
      <c r="AQ64" s="299"/>
      <c r="AR64" s="300" t="s">
        <v>38</v>
      </c>
      <c r="AS64" s="301" t="s">
        <v>38</v>
      </c>
      <c r="AT64" s="301" t="s">
        <v>38</v>
      </c>
      <c r="AU64" s="301" t="s">
        <v>38</v>
      </c>
      <c r="AV64" s="302" t="s">
        <v>38</v>
      </c>
      <c r="AW64" s="302" t="s">
        <v>38</v>
      </c>
    </row>
    <row r="65" spans="1:49" x14ac:dyDescent="0.25">
      <c r="A65" s="116" t="s">
        <v>298</v>
      </c>
      <c r="B65" s="90" t="s">
        <v>320</v>
      </c>
      <c r="C65" s="90" t="s">
        <v>305</v>
      </c>
      <c r="D65" s="90" t="s">
        <v>300</v>
      </c>
      <c r="E65" s="116" t="s">
        <v>330</v>
      </c>
      <c r="F65" s="91">
        <v>16971</v>
      </c>
      <c r="G65" s="87">
        <v>4371</v>
      </c>
      <c r="H65" s="90" t="s">
        <v>146</v>
      </c>
      <c r="I65" s="114" t="s">
        <v>147</v>
      </c>
      <c r="J65" s="90" t="s">
        <v>148</v>
      </c>
      <c r="K65" s="90" t="s">
        <v>302</v>
      </c>
      <c r="L65" s="90"/>
      <c r="M65" s="90"/>
      <c r="N65" s="90"/>
      <c r="O65" s="90"/>
      <c r="P65" s="87" t="s">
        <v>331</v>
      </c>
      <c r="Q65" s="91"/>
      <c r="R65" s="91"/>
      <c r="S65" s="91"/>
      <c r="T65" s="87" t="s">
        <v>331</v>
      </c>
      <c r="U65" s="303"/>
      <c r="V65" s="304"/>
      <c r="W65" s="247"/>
      <c r="X65" s="248"/>
      <c r="Y65" s="248"/>
      <c r="Z65" s="249"/>
      <c r="AA65" s="250"/>
      <c r="AB65" s="258"/>
      <c r="AC65" s="249"/>
      <c r="AD65" s="252"/>
      <c r="AE65" s="253"/>
      <c r="AF65" s="249"/>
      <c r="AG65" s="252"/>
      <c r="AH65" s="254"/>
      <c r="AI65" s="249"/>
      <c r="AJ65" s="249"/>
      <c r="AK65" s="275"/>
      <c r="AL65" s="255"/>
      <c r="AM65" s="256"/>
      <c r="AN65" s="256"/>
      <c r="AO65" s="260"/>
      <c r="AP65" s="257"/>
      <c r="AQ65" s="280"/>
      <c r="AR65" s="305" t="s">
        <v>38</v>
      </c>
      <c r="AS65" s="282" t="s">
        <v>38</v>
      </c>
      <c r="AT65" s="283" t="s">
        <v>38</v>
      </c>
      <c r="AU65" s="283" t="s">
        <v>38</v>
      </c>
      <c r="AV65" s="284" t="s">
        <v>38</v>
      </c>
      <c r="AW65" s="284" t="s">
        <v>38</v>
      </c>
    </row>
    <row r="66" spans="1:49" x14ac:dyDescent="0.25">
      <c r="A66" s="116" t="s">
        <v>298</v>
      </c>
      <c r="B66" s="90" t="s">
        <v>320</v>
      </c>
      <c r="C66" s="90" t="s">
        <v>305</v>
      </c>
      <c r="D66" s="90" t="s">
        <v>300</v>
      </c>
      <c r="E66" s="116" t="s">
        <v>330</v>
      </c>
      <c r="F66" s="91">
        <v>16971</v>
      </c>
      <c r="G66" s="87">
        <v>4372</v>
      </c>
      <c r="H66" s="90" t="s">
        <v>146</v>
      </c>
      <c r="I66" s="114" t="s">
        <v>147</v>
      </c>
      <c r="J66" s="90" t="s">
        <v>148</v>
      </c>
      <c r="K66" s="90" t="s">
        <v>302</v>
      </c>
      <c r="L66" s="90"/>
      <c r="M66" s="90"/>
      <c r="N66" s="90"/>
      <c r="O66" s="90"/>
      <c r="P66" s="87" t="s">
        <v>331</v>
      </c>
      <c r="Q66" s="91"/>
      <c r="R66" s="91"/>
      <c r="S66" s="91"/>
      <c r="T66" s="87" t="s">
        <v>331</v>
      </c>
      <c r="U66" s="303"/>
      <c r="V66" s="304"/>
      <c r="W66" s="247"/>
      <c r="X66" s="248"/>
      <c r="Y66" s="248"/>
      <c r="Z66" s="249"/>
      <c r="AA66" s="250"/>
      <c r="AB66" s="258"/>
      <c r="AC66" s="249"/>
      <c r="AD66" s="252"/>
      <c r="AE66" s="253"/>
      <c r="AF66" s="249"/>
      <c r="AG66" s="252"/>
      <c r="AH66" s="254"/>
      <c r="AI66" s="249"/>
      <c r="AJ66" s="249"/>
      <c r="AK66" s="275"/>
      <c r="AL66" s="255"/>
      <c r="AM66" s="256"/>
      <c r="AN66" s="256"/>
      <c r="AO66" s="260"/>
      <c r="AP66" s="257"/>
      <c r="AQ66" s="280"/>
      <c r="AR66" s="305" t="s">
        <v>38</v>
      </c>
      <c r="AS66" s="282" t="s">
        <v>38</v>
      </c>
      <c r="AT66" s="283" t="s">
        <v>38</v>
      </c>
      <c r="AU66" s="283" t="s">
        <v>38</v>
      </c>
      <c r="AV66" s="284" t="s">
        <v>38</v>
      </c>
      <c r="AW66" s="284" t="s">
        <v>38</v>
      </c>
    </row>
    <row r="67" spans="1:49" x14ac:dyDescent="0.25">
      <c r="A67" s="229" t="s">
        <v>298</v>
      </c>
      <c r="B67" s="90" t="s">
        <v>320</v>
      </c>
      <c r="C67" s="90" t="s">
        <v>305</v>
      </c>
      <c r="D67" s="90" t="s">
        <v>300</v>
      </c>
      <c r="E67" s="229" t="s">
        <v>332</v>
      </c>
      <c r="F67" s="97">
        <v>16984</v>
      </c>
      <c r="G67" s="231">
        <v>4297</v>
      </c>
      <c r="H67" s="230" t="s">
        <v>146</v>
      </c>
      <c r="I67" s="232" t="s">
        <v>147</v>
      </c>
      <c r="J67" s="230" t="s">
        <v>156</v>
      </c>
      <c r="K67" s="230" t="s">
        <v>302</v>
      </c>
      <c r="L67" s="90"/>
      <c r="M67" s="90"/>
      <c r="N67" s="90"/>
      <c r="O67" s="90"/>
      <c r="P67" s="231" t="s">
        <v>41</v>
      </c>
      <c r="Q67" s="91"/>
      <c r="R67" s="91"/>
      <c r="S67" s="91"/>
      <c r="T67" s="231" t="s">
        <v>41</v>
      </c>
      <c r="U67" s="233">
        <v>3</v>
      </c>
      <c r="V67" s="234" t="s">
        <v>157</v>
      </c>
      <c r="W67" s="247">
        <v>0.5</v>
      </c>
      <c r="X67" s="248">
        <v>-0.65</v>
      </c>
      <c r="Y67" s="236">
        <v>-0.64</v>
      </c>
      <c r="Z67" s="249">
        <v>-0.01</v>
      </c>
      <c r="AA67" s="250" t="s">
        <v>151</v>
      </c>
      <c r="AB67" s="258" t="s">
        <v>151</v>
      </c>
      <c r="AC67" s="249">
        <v>0</v>
      </c>
      <c r="AD67" s="252">
        <v>0</v>
      </c>
      <c r="AE67" s="253" t="s">
        <v>152</v>
      </c>
      <c r="AF67" s="249"/>
      <c r="AG67" s="252"/>
      <c r="AH67" s="254" t="s">
        <v>38</v>
      </c>
      <c r="AI67" s="249">
        <v>0.45</v>
      </c>
      <c r="AJ67" s="249">
        <v>0.78</v>
      </c>
      <c r="AK67" s="275"/>
      <c r="AL67" s="255" t="s">
        <v>152</v>
      </c>
      <c r="AM67" s="256">
        <v>8.1</v>
      </c>
      <c r="AN67" s="256">
        <v>14.040000000000001</v>
      </c>
      <c r="AO67" s="259" t="s">
        <v>151</v>
      </c>
      <c r="AP67" s="260" t="s">
        <v>152</v>
      </c>
      <c r="AQ67" s="243"/>
      <c r="AR67" s="244">
        <v>0.5</v>
      </c>
      <c r="AS67" s="245">
        <f t="shared" si="1"/>
        <v>-1.1400000000000001</v>
      </c>
      <c r="AT67" s="245">
        <f t="shared" si="2"/>
        <v>0.1</v>
      </c>
      <c r="AU67" s="245">
        <f t="shared" ref="AU67:AU69" si="6">IF(V67="Overig",AS67-0.1,AS67-0.2)</f>
        <v>-1.2400000000000002</v>
      </c>
      <c r="AV67" s="246">
        <v>2</v>
      </c>
      <c r="AW67" s="246">
        <v>2</v>
      </c>
    </row>
    <row r="68" spans="1:49" x14ac:dyDescent="0.25">
      <c r="A68" s="229" t="s">
        <v>298</v>
      </c>
      <c r="B68" s="90" t="s">
        <v>320</v>
      </c>
      <c r="C68" s="90" t="s">
        <v>305</v>
      </c>
      <c r="D68" s="90" t="s">
        <v>300</v>
      </c>
      <c r="E68" s="229" t="s">
        <v>332</v>
      </c>
      <c r="F68" s="97">
        <v>16984</v>
      </c>
      <c r="G68" s="231">
        <v>4298</v>
      </c>
      <c r="H68" s="230" t="s">
        <v>146</v>
      </c>
      <c r="I68" s="232" t="s">
        <v>147</v>
      </c>
      <c r="J68" s="230" t="s">
        <v>156</v>
      </c>
      <c r="K68" s="230" t="s">
        <v>302</v>
      </c>
      <c r="L68" s="90"/>
      <c r="M68" s="90"/>
      <c r="N68" s="90"/>
      <c r="O68" s="90"/>
      <c r="P68" s="231" t="s">
        <v>41</v>
      </c>
      <c r="Q68" s="91"/>
      <c r="R68" s="91"/>
      <c r="S68" s="91"/>
      <c r="T68" s="231" t="s">
        <v>41</v>
      </c>
      <c r="U68" s="233">
        <v>3.4</v>
      </c>
      <c r="V68" s="234" t="s">
        <v>157</v>
      </c>
      <c r="W68" s="247">
        <v>0.5</v>
      </c>
      <c r="X68" s="248">
        <v>-0.65</v>
      </c>
      <c r="Y68" s="236">
        <v>-0.64</v>
      </c>
      <c r="Z68" s="249">
        <v>-0.01</v>
      </c>
      <c r="AA68" s="250" t="s">
        <v>151</v>
      </c>
      <c r="AB68" s="258" t="s">
        <v>151</v>
      </c>
      <c r="AC68" s="249">
        <v>0</v>
      </c>
      <c r="AD68" s="252">
        <v>0</v>
      </c>
      <c r="AE68" s="253" t="s">
        <v>152</v>
      </c>
      <c r="AF68" s="249"/>
      <c r="AG68" s="252"/>
      <c r="AH68" s="254" t="s">
        <v>38</v>
      </c>
      <c r="AI68" s="249">
        <v>0.89</v>
      </c>
      <c r="AJ68" s="249">
        <v>0.97</v>
      </c>
      <c r="AK68" s="275"/>
      <c r="AL68" s="255" t="s">
        <v>152</v>
      </c>
      <c r="AM68" s="256">
        <v>23.14</v>
      </c>
      <c r="AN68" s="256">
        <v>25.22</v>
      </c>
      <c r="AO68" s="259" t="s">
        <v>151</v>
      </c>
      <c r="AP68" s="260" t="s">
        <v>152</v>
      </c>
      <c r="AQ68" s="243"/>
      <c r="AR68" s="244">
        <v>0.5</v>
      </c>
      <c r="AS68" s="245">
        <f t="shared" ref="AS68:AS131" si="7">Y68-AR68</f>
        <v>-1.1400000000000001</v>
      </c>
      <c r="AT68" s="245">
        <f t="shared" ref="AT68:AT131" si="8">IF(V68="Overig",0.1,0.2)</f>
        <v>0.1</v>
      </c>
      <c r="AU68" s="245">
        <f t="shared" si="6"/>
        <v>-1.2400000000000002</v>
      </c>
      <c r="AV68" s="246">
        <v>2</v>
      </c>
      <c r="AW68" s="246">
        <v>2</v>
      </c>
    </row>
    <row r="69" spans="1:49" x14ac:dyDescent="0.25">
      <c r="A69" s="229" t="s">
        <v>298</v>
      </c>
      <c r="B69" s="90" t="s">
        <v>320</v>
      </c>
      <c r="C69" s="90" t="s">
        <v>305</v>
      </c>
      <c r="D69" s="90" t="s">
        <v>300</v>
      </c>
      <c r="E69" s="229" t="s">
        <v>332</v>
      </c>
      <c r="F69" s="97">
        <v>16984</v>
      </c>
      <c r="G69" s="231">
        <v>4299</v>
      </c>
      <c r="H69" s="230" t="s">
        <v>146</v>
      </c>
      <c r="I69" s="232" t="s">
        <v>147</v>
      </c>
      <c r="J69" s="230" t="s">
        <v>156</v>
      </c>
      <c r="K69" s="230" t="s">
        <v>302</v>
      </c>
      <c r="L69" s="90"/>
      <c r="M69" s="90"/>
      <c r="N69" s="90"/>
      <c r="O69" s="90"/>
      <c r="P69" s="231" t="s">
        <v>41</v>
      </c>
      <c r="Q69" s="91"/>
      <c r="R69" s="91"/>
      <c r="S69" s="91"/>
      <c r="T69" s="231" t="s">
        <v>41</v>
      </c>
      <c r="U69" s="233">
        <v>5.9</v>
      </c>
      <c r="V69" s="234" t="s">
        <v>157</v>
      </c>
      <c r="W69" s="247">
        <v>0.5</v>
      </c>
      <c r="X69" s="248">
        <v>-0.65</v>
      </c>
      <c r="Y69" s="236">
        <v>-0.64</v>
      </c>
      <c r="Z69" s="249">
        <v>-0.01</v>
      </c>
      <c r="AA69" s="250" t="s">
        <v>151</v>
      </c>
      <c r="AB69" s="258" t="s">
        <v>151</v>
      </c>
      <c r="AC69" s="249">
        <v>0</v>
      </c>
      <c r="AD69" s="252">
        <v>0</v>
      </c>
      <c r="AE69" s="253" t="s">
        <v>152</v>
      </c>
      <c r="AF69" s="249"/>
      <c r="AG69" s="252"/>
      <c r="AH69" s="254" t="s">
        <v>38</v>
      </c>
      <c r="AI69" s="249">
        <v>2.19</v>
      </c>
      <c r="AJ69" s="249">
        <v>2.23</v>
      </c>
      <c r="AK69" s="275"/>
      <c r="AL69" s="255" t="s">
        <v>152</v>
      </c>
      <c r="AM69" s="256">
        <v>70.08</v>
      </c>
      <c r="AN69" s="256">
        <v>71.36</v>
      </c>
      <c r="AO69" s="259" t="s">
        <v>151</v>
      </c>
      <c r="AP69" s="260" t="s">
        <v>152</v>
      </c>
      <c r="AQ69" s="243"/>
      <c r="AR69" s="244">
        <v>0.5</v>
      </c>
      <c r="AS69" s="245">
        <f t="shared" si="7"/>
        <v>-1.1400000000000001</v>
      </c>
      <c r="AT69" s="245">
        <f t="shared" si="8"/>
        <v>0.1</v>
      </c>
      <c r="AU69" s="245">
        <f t="shared" si="6"/>
        <v>-1.2400000000000002</v>
      </c>
      <c r="AV69" s="246">
        <v>2</v>
      </c>
      <c r="AW69" s="246">
        <v>2</v>
      </c>
    </row>
    <row r="70" spans="1:49" x14ac:dyDescent="0.25">
      <c r="A70" s="306" t="s">
        <v>298</v>
      </c>
      <c r="B70" s="90" t="s">
        <v>320</v>
      </c>
      <c r="C70" s="90" t="s">
        <v>305</v>
      </c>
      <c r="D70" s="90" t="s">
        <v>300</v>
      </c>
      <c r="E70" s="306" t="s">
        <v>332</v>
      </c>
      <c r="F70" s="307">
        <v>16984</v>
      </c>
      <c r="G70" s="308" t="s">
        <v>333</v>
      </c>
      <c r="H70" s="309" t="s">
        <v>146</v>
      </c>
      <c r="I70" s="309" t="s">
        <v>147</v>
      </c>
      <c r="J70" s="230" t="s">
        <v>156</v>
      </c>
      <c r="K70" s="309" t="s">
        <v>302</v>
      </c>
      <c r="L70" s="90"/>
      <c r="M70" s="90"/>
      <c r="N70" s="90"/>
      <c r="O70" s="90"/>
      <c r="P70" s="308" t="s">
        <v>39</v>
      </c>
      <c r="Q70" s="91"/>
      <c r="R70" s="91"/>
      <c r="S70" s="91" t="s">
        <v>76</v>
      </c>
      <c r="T70" s="308" t="s">
        <v>162</v>
      </c>
      <c r="U70" s="310">
        <v>5.2</v>
      </c>
      <c r="V70" s="311" t="s">
        <v>157</v>
      </c>
      <c r="W70" s="247">
        <v>0.5</v>
      </c>
      <c r="X70" s="248">
        <v>-0.65</v>
      </c>
      <c r="Y70" s="312">
        <v>-0.64</v>
      </c>
      <c r="Z70" s="249">
        <v>-0.01</v>
      </c>
      <c r="AA70" s="250" t="s">
        <v>151</v>
      </c>
      <c r="AB70" s="258" t="s">
        <v>151</v>
      </c>
      <c r="AC70" s="249">
        <v>3.4901943137254898</v>
      </c>
      <c r="AD70" s="252">
        <v>153</v>
      </c>
      <c r="AE70" s="250" t="s">
        <v>151</v>
      </c>
      <c r="AF70" s="249"/>
      <c r="AG70" s="252"/>
      <c r="AH70" s="254" t="s">
        <v>38</v>
      </c>
      <c r="AI70" s="249">
        <v>2.87</v>
      </c>
      <c r="AJ70" s="249">
        <v>1.89</v>
      </c>
      <c r="AK70" s="275"/>
      <c r="AL70" s="268" t="s">
        <v>151</v>
      </c>
      <c r="AM70" s="256">
        <v>86.100000000000009</v>
      </c>
      <c r="AN70" s="256">
        <v>56.699999999999996</v>
      </c>
      <c r="AO70" s="259" t="s">
        <v>151</v>
      </c>
      <c r="AP70" s="260" t="s">
        <v>152</v>
      </c>
      <c r="AQ70" s="313"/>
      <c r="AR70" s="314" t="s">
        <v>38</v>
      </c>
      <c r="AS70" s="315" t="s">
        <v>38</v>
      </c>
      <c r="AT70" s="315" t="s">
        <v>38</v>
      </c>
      <c r="AU70" s="315" t="s">
        <v>38</v>
      </c>
      <c r="AV70" s="316" t="s">
        <v>38</v>
      </c>
      <c r="AW70" s="316" t="s">
        <v>38</v>
      </c>
    </row>
    <row r="71" spans="1:49" x14ac:dyDescent="0.25">
      <c r="A71" s="261" t="s">
        <v>298</v>
      </c>
      <c r="B71" s="90" t="s">
        <v>320</v>
      </c>
      <c r="C71" s="90" t="s">
        <v>305</v>
      </c>
      <c r="D71" s="90" t="s">
        <v>300</v>
      </c>
      <c r="E71" s="261" t="s">
        <v>334</v>
      </c>
      <c r="F71" s="262">
        <v>16979</v>
      </c>
      <c r="G71" s="263">
        <v>4257</v>
      </c>
      <c r="H71" s="264" t="s">
        <v>146</v>
      </c>
      <c r="I71" s="264" t="s">
        <v>147</v>
      </c>
      <c r="J71" s="264" t="s">
        <v>148</v>
      </c>
      <c r="K71" s="264" t="s">
        <v>302</v>
      </c>
      <c r="L71" s="90"/>
      <c r="M71" s="90"/>
      <c r="N71" s="90"/>
      <c r="O71" s="90"/>
      <c r="P71" s="263" t="s">
        <v>39</v>
      </c>
      <c r="Q71" s="91"/>
      <c r="R71" s="91"/>
      <c r="S71" s="91" t="s">
        <v>76</v>
      </c>
      <c r="T71" s="263" t="s">
        <v>39</v>
      </c>
      <c r="U71" s="265">
        <v>7.2</v>
      </c>
      <c r="V71" s="266" t="s">
        <v>157</v>
      </c>
      <c r="W71" s="247">
        <v>0.75</v>
      </c>
      <c r="X71" s="248">
        <v>-0.67</v>
      </c>
      <c r="Y71" s="267">
        <v>-0.64</v>
      </c>
      <c r="Z71" s="249">
        <v>-0.03</v>
      </c>
      <c r="AA71" s="250" t="s">
        <v>151</v>
      </c>
      <c r="AB71" s="258" t="s">
        <v>151</v>
      </c>
      <c r="AC71" s="249">
        <v>2.7076676464492802</v>
      </c>
      <c r="AD71" s="252">
        <v>95</v>
      </c>
      <c r="AE71" s="250" t="s">
        <v>151</v>
      </c>
      <c r="AF71" s="249"/>
      <c r="AG71" s="252"/>
      <c r="AH71" s="254" t="s">
        <v>38</v>
      </c>
      <c r="AI71" s="249">
        <v>5.07</v>
      </c>
      <c r="AJ71" s="249">
        <v>3.82</v>
      </c>
      <c r="AK71" s="275"/>
      <c r="AL71" s="268" t="s">
        <v>151</v>
      </c>
      <c r="AM71" s="256">
        <v>162.24</v>
      </c>
      <c r="AN71" s="256">
        <v>122.24</v>
      </c>
      <c r="AO71" s="259" t="s">
        <v>151</v>
      </c>
      <c r="AP71" s="259" t="s">
        <v>151</v>
      </c>
      <c r="AQ71" s="269"/>
      <c r="AR71" s="270" t="s">
        <v>38</v>
      </c>
      <c r="AS71" s="271" t="s">
        <v>38</v>
      </c>
      <c r="AT71" s="272" t="s">
        <v>38</v>
      </c>
      <c r="AU71" s="272" t="s">
        <v>38</v>
      </c>
      <c r="AV71" s="273" t="s">
        <v>38</v>
      </c>
      <c r="AW71" s="273" t="s">
        <v>38</v>
      </c>
    </row>
    <row r="72" spans="1:49" x14ac:dyDescent="0.25">
      <c r="A72" s="261" t="s">
        <v>298</v>
      </c>
      <c r="B72" s="90" t="s">
        <v>320</v>
      </c>
      <c r="C72" s="90" t="s">
        <v>305</v>
      </c>
      <c r="D72" s="90" t="s">
        <v>300</v>
      </c>
      <c r="E72" s="261" t="s">
        <v>334</v>
      </c>
      <c r="F72" s="262">
        <v>16979</v>
      </c>
      <c r="G72" s="263">
        <v>4258</v>
      </c>
      <c r="H72" s="264" t="s">
        <v>146</v>
      </c>
      <c r="I72" s="264" t="s">
        <v>147</v>
      </c>
      <c r="J72" s="264" t="s">
        <v>148</v>
      </c>
      <c r="K72" s="264" t="s">
        <v>302</v>
      </c>
      <c r="L72" s="90"/>
      <c r="M72" s="90"/>
      <c r="N72" s="90"/>
      <c r="O72" s="90"/>
      <c r="P72" s="263" t="s">
        <v>39</v>
      </c>
      <c r="Q72" s="91"/>
      <c r="R72" s="91"/>
      <c r="S72" s="91" t="s">
        <v>76</v>
      </c>
      <c r="T72" s="263" t="s">
        <v>39</v>
      </c>
      <c r="U72" s="265">
        <v>13.3</v>
      </c>
      <c r="V72" s="266" t="s">
        <v>157</v>
      </c>
      <c r="W72" s="247">
        <v>0.75</v>
      </c>
      <c r="X72" s="248">
        <v>-0.67</v>
      </c>
      <c r="Y72" s="267">
        <v>-0.64</v>
      </c>
      <c r="Z72" s="249">
        <v>-0.03</v>
      </c>
      <c r="AA72" s="250" t="s">
        <v>151</v>
      </c>
      <c r="AB72" s="258" t="s">
        <v>151</v>
      </c>
      <c r="AC72" s="249">
        <v>10.7423858388553</v>
      </c>
      <c r="AD72" s="252">
        <v>119</v>
      </c>
      <c r="AE72" s="250" t="s">
        <v>151</v>
      </c>
      <c r="AF72" s="249"/>
      <c r="AG72" s="252"/>
      <c r="AH72" s="254" t="s">
        <v>38</v>
      </c>
      <c r="AI72" s="249">
        <v>11.88</v>
      </c>
      <c r="AJ72" s="249">
        <v>8.44</v>
      </c>
      <c r="AK72" s="275"/>
      <c r="AL72" s="268" t="s">
        <v>151</v>
      </c>
      <c r="AM72" s="256">
        <v>451.44000000000005</v>
      </c>
      <c r="AN72" s="256">
        <v>320.71999999999997</v>
      </c>
      <c r="AO72" s="259" t="s">
        <v>151</v>
      </c>
      <c r="AP72" s="259" t="s">
        <v>151</v>
      </c>
      <c r="AQ72" s="269"/>
      <c r="AR72" s="270" t="s">
        <v>38</v>
      </c>
      <c r="AS72" s="271" t="s">
        <v>38</v>
      </c>
      <c r="AT72" s="272" t="s">
        <v>38</v>
      </c>
      <c r="AU72" s="272" t="s">
        <v>38</v>
      </c>
      <c r="AV72" s="273" t="s">
        <v>38</v>
      </c>
      <c r="AW72" s="273" t="s">
        <v>38</v>
      </c>
    </row>
    <row r="73" spans="1:49" x14ac:dyDescent="0.25">
      <c r="A73" s="208" t="s">
        <v>298</v>
      </c>
      <c r="B73" s="90" t="s">
        <v>320</v>
      </c>
      <c r="C73" s="90" t="s">
        <v>305</v>
      </c>
      <c r="D73" s="90" t="s">
        <v>300</v>
      </c>
      <c r="E73" s="208" t="s">
        <v>335</v>
      </c>
      <c r="F73" s="210">
        <v>16968</v>
      </c>
      <c r="G73" s="211">
        <v>4397</v>
      </c>
      <c r="H73" s="209" t="s">
        <v>146</v>
      </c>
      <c r="I73" s="212" t="s">
        <v>147</v>
      </c>
      <c r="J73" s="209" t="s">
        <v>148</v>
      </c>
      <c r="K73" s="209" t="s">
        <v>302</v>
      </c>
      <c r="L73" s="90" t="s">
        <v>311</v>
      </c>
      <c r="M73" s="90"/>
      <c r="N73" s="90"/>
      <c r="O73" s="90"/>
      <c r="P73" s="211" t="s">
        <v>41</v>
      </c>
      <c r="Q73" s="91"/>
      <c r="R73" s="91"/>
      <c r="S73" s="91"/>
      <c r="T73" s="211" t="s">
        <v>41</v>
      </c>
      <c r="U73" s="213">
        <v>2.6</v>
      </c>
      <c r="V73" s="214" t="s">
        <v>307</v>
      </c>
      <c r="W73" s="247">
        <v>0.5</v>
      </c>
      <c r="X73" s="248">
        <v>-0.85</v>
      </c>
      <c r="Y73" s="216">
        <v>-0.85</v>
      </c>
      <c r="Z73" s="249">
        <v>0</v>
      </c>
      <c r="AA73" s="250" t="s">
        <v>151</v>
      </c>
      <c r="AB73" s="258" t="s">
        <v>151</v>
      </c>
      <c r="AC73" s="249">
        <v>0</v>
      </c>
      <c r="AD73" s="252">
        <v>0</v>
      </c>
      <c r="AE73" s="253" t="s">
        <v>152</v>
      </c>
      <c r="AF73" s="249">
        <v>0</v>
      </c>
      <c r="AG73" s="252">
        <v>0</v>
      </c>
      <c r="AH73" s="253" t="s">
        <v>152</v>
      </c>
      <c r="AI73" s="249">
        <v>0.71</v>
      </c>
      <c r="AJ73" s="249">
        <v>0.82</v>
      </c>
      <c r="AK73" s="253" t="s">
        <v>152</v>
      </c>
      <c r="AL73" s="255" t="s">
        <v>152</v>
      </c>
      <c r="AM73" s="256">
        <v>25.56</v>
      </c>
      <c r="AN73" s="256">
        <v>29.52</v>
      </c>
      <c r="AO73" s="260" t="s">
        <v>152</v>
      </c>
      <c r="AP73" s="257" t="s">
        <v>152</v>
      </c>
      <c r="AQ73" s="228"/>
      <c r="AR73" s="224">
        <v>0.5</v>
      </c>
      <c r="AS73" s="225">
        <f t="shared" si="7"/>
        <v>-1.35</v>
      </c>
      <c r="AT73" s="225">
        <f t="shared" si="8"/>
        <v>0.2</v>
      </c>
      <c r="AU73" s="225">
        <f>IF(V73="Overig",AS73-0.1,AS73-0.2)</f>
        <v>-1.55</v>
      </c>
      <c r="AV73" s="227">
        <v>1.5</v>
      </c>
      <c r="AW73" s="227">
        <v>1.5</v>
      </c>
    </row>
    <row r="74" spans="1:49" x14ac:dyDescent="0.25">
      <c r="A74" s="261" t="s">
        <v>298</v>
      </c>
      <c r="B74" s="90" t="s">
        <v>320</v>
      </c>
      <c r="C74" s="90" t="s">
        <v>305</v>
      </c>
      <c r="D74" s="90" t="s">
        <v>300</v>
      </c>
      <c r="E74" s="261" t="s">
        <v>336</v>
      </c>
      <c r="F74" s="262">
        <v>16996</v>
      </c>
      <c r="G74" s="263">
        <v>4426</v>
      </c>
      <c r="H74" s="264" t="s">
        <v>146</v>
      </c>
      <c r="I74" s="264" t="s">
        <v>147</v>
      </c>
      <c r="J74" s="264" t="s">
        <v>148</v>
      </c>
      <c r="K74" s="264" t="s">
        <v>302</v>
      </c>
      <c r="L74" s="90"/>
      <c r="M74" s="90"/>
      <c r="N74" s="90"/>
      <c r="O74" s="90"/>
      <c r="P74" s="263" t="s">
        <v>39</v>
      </c>
      <c r="Q74" s="91"/>
      <c r="R74" s="91"/>
      <c r="S74" s="91" t="s">
        <v>76</v>
      </c>
      <c r="T74" s="263" t="s">
        <v>39</v>
      </c>
      <c r="U74" s="265">
        <v>10.5</v>
      </c>
      <c r="V74" s="266" t="s">
        <v>157</v>
      </c>
      <c r="W74" s="247">
        <v>0.75</v>
      </c>
      <c r="X74" s="248">
        <v>-0.65</v>
      </c>
      <c r="Y74" s="267">
        <v>-0.64</v>
      </c>
      <c r="Z74" s="249">
        <v>-0.01</v>
      </c>
      <c r="AA74" s="250" t="s">
        <v>151</v>
      </c>
      <c r="AB74" s="258" t="s">
        <v>151</v>
      </c>
      <c r="AC74" s="249">
        <v>7.8015448888888903</v>
      </c>
      <c r="AD74" s="252">
        <v>129</v>
      </c>
      <c r="AE74" s="250" t="s">
        <v>151</v>
      </c>
      <c r="AF74" s="249"/>
      <c r="AG74" s="252"/>
      <c r="AH74" s="254" t="s">
        <v>38</v>
      </c>
      <c r="AI74" s="249">
        <v>9.6300000000000008</v>
      </c>
      <c r="AJ74" s="249">
        <v>6.22</v>
      </c>
      <c r="AK74" s="275"/>
      <c r="AL74" s="268" t="s">
        <v>151</v>
      </c>
      <c r="AM74" s="256">
        <v>731.88000000000011</v>
      </c>
      <c r="AN74" s="256">
        <v>472.71999999999997</v>
      </c>
      <c r="AO74" s="259" t="s">
        <v>151</v>
      </c>
      <c r="AP74" s="260" t="s">
        <v>152</v>
      </c>
      <c r="AQ74" s="269"/>
      <c r="AR74" s="270" t="s">
        <v>38</v>
      </c>
      <c r="AS74" s="271" t="s">
        <v>38</v>
      </c>
      <c r="AT74" s="272" t="s">
        <v>38</v>
      </c>
      <c r="AU74" s="272" t="s">
        <v>38</v>
      </c>
      <c r="AV74" s="273" t="s">
        <v>38</v>
      </c>
      <c r="AW74" s="273" t="s">
        <v>38</v>
      </c>
    </row>
    <row r="75" spans="1:49" x14ac:dyDescent="0.25">
      <c r="A75" s="261" t="s">
        <v>298</v>
      </c>
      <c r="B75" s="90" t="s">
        <v>320</v>
      </c>
      <c r="C75" s="90" t="s">
        <v>305</v>
      </c>
      <c r="D75" s="90" t="s">
        <v>300</v>
      </c>
      <c r="E75" s="261" t="s">
        <v>336</v>
      </c>
      <c r="F75" s="262">
        <v>16996</v>
      </c>
      <c r="G75" s="263">
        <v>4427</v>
      </c>
      <c r="H75" s="264" t="s">
        <v>146</v>
      </c>
      <c r="I75" s="264" t="s">
        <v>147</v>
      </c>
      <c r="J75" s="264" t="s">
        <v>148</v>
      </c>
      <c r="K75" s="264" t="s">
        <v>302</v>
      </c>
      <c r="L75" s="90"/>
      <c r="M75" s="90"/>
      <c r="N75" s="90"/>
      <c r="O75" s="90"/>
      <c r="P75" s="263" t="s">
        <v>39</v>
      </c>
      <c r="Q75" s="91"/>
      <c r="R75" s="91"/>
      <c r="S75" s="91" t="s">
        <v>76</v>
      </c>
      <c r="T75" s="263" t="s">
        <v>39</v>
      </c>
      <c r="U75" s="265">
        <v>17.899999999999999</v>
      </c>
      <c r="V75" s="266" t="s">
        <v>157</v>
      </c>
      <c r="W75" s="247">
        <v>0.75</v>
      </c>
      <c r="X75" s="248">
        <v>-0.65</v>
      </c>
      <c r="Y75" s="267">
        <v>-0.64</v>
      </c>
      <c r="Z75" s="249">
        <v>-0.01</v>
      </c>
      <c r="AA75" s="250" t="s">
        <v>151</v>
      </c>
      <c r="AB75" s="258" t="s">
        <v>151</v>
      </c>
      <c r="AC75" s="249">
        <v>14.6578574741075</v>
      </c>
      <c r="AD75" s="252">
        <v>109</v>
      </c>
      <c r="AE75" s="250" t="s">
        <v>151</v>
      </c>
      <c r="AF75" s="249"/>
      <c r="AG75" s="252"/>
      <c r="AH75" s="254" t="s">
        <v>38</v>
      </c>
      <c r="AI75" s="249">
        <v>18.09</v>
      </c>
      <c r="AJ75" s="249">
        <v>11.76</v>
      </c>
      <c r="AK75" s="275"/>
      <c r="AL75" s="268" t="s">
        <v>151</v>
      </c>
      <c r="AM75" s="256">
        <v>976.86</v>
      </c>
      <c r="AN75" s="256">
        <v>635.04</v>
      </c>
      <c r="AO75" s="259" t="s">
        <v>151</v>
      </c>
      <c r="AP75" s="260" t="s">
        <v>152</v>
      </c>
      <c r="AQ75" s="269"/>
      <c r="AR75" s="270" t="s">
        <v>38</v>
      </c>
      <c r="AS75" s="271" t="s">
        <v>38</v>
      </c>
      <c r="AT75" s="272" t="s">
        <v>38</v>
      </c>
      <c r="AU75" s="272" t="s">
        <v>38</v>
      </c>
      <c r="AV75" s="273" t="s">
        <v>38</v>
      </c>
      <c r="AW75" s="273" t="s">
        <v>38</v>
      </c>
    </row>
    <row r="76" spans="1:49" x14ac:dyDescent="0.25">
      <c r="A76" s="208" t="s">
        <v>298</v>
      </c>
      <c r="B76" s="90" t="s">
        <v>320</v>
      </c>
      <c r="C76" s="90" t="s">
        <v>305</v>
      </c>
      <c r="D76" s="90" t="s">
        <v>300</v>
      </c>
      <c r="E76" s="208" t="s">
        <v>336</v>
      </c>
      <c r="F76" s="210">
        <v>16997</v>
      </c>
      <c r="G76" s="211">
        <v>4428</v>
      </c>
      <c r="H76" s="209" t="s">
        <v>146</v>
      </c>
      <c r="I76" s="212" t="s">
        <v>147</v>
      </c>
      <c r="J76" s="209" t="s">
        <v>148</v>
      </c>
      <c r="K76" s="209" t="s">
        <v>302</v>
      </c>
      <c r="L76" s="90"/>
      <c r="M76" s="90"/>
      <c r="N76" s="90"/>
      <c r="O76" s="90"/>
      <c r="P76" s="211" t="s">
        <v>41</v>
      </c>
      <c r="Q76" s="91"/>
      <c r="R76" s="91"/>
      <c r="S76" s="91"/>
      <c r="T76" s="211" t="s">
        <v>41</v>
      </c>
      <c r="U76" s="213">
        <v>6.9</v>
      </c>
      <c r="V76" s="214" t="s">
        <v>157</v>
      </c>
      <c r="W76" s="247">
        <v>0.75</v>
      </c>
      <c r="X76" s="248">
        <v>-0.65</v>
      </c>
      <c r="Y76" s="216">
        <v>-0.64</v>
      </c>
      <c r="Z76" s="249">
        <v>-0.01</v>
      </c>
      <c r="AA76" s="250" t="s">
        <v>151</v>
      </c>
      <c r="AB76" s="258" t="s">
        <v>151</v>
      </c>
      <c r="AC76" s="249">
        <v>0</v>
      </c>
      <c r="AD76" s="252">
        <v>0</v>
      </c>
      <c r="AE76" s="253" t="s">
        <v>152</v>
      </c>
      <c r="AF76" s="249"/>
      <c r="AG76" s="252"/>
      <c r="AH76" s="254" t="s">
        <v>38</v>
      </c>
      <c r="AI76" s="249">
        <v>3.22</v>
      </c>
      <c r="AJ76" s="249">
        <v>3.55</v>
      </c>
      <c r="AK76" s="275"/>
      <c r="AL76" s="255" t="s">
        <v>152</v>
      </c>
      <c r="AM76" s="256">
        <v>128.80000000000001</v>
      </c>
      <c r="AN76" s="256">
        <v>142</v>
      </c>
      <c r="AO76" s="259" t="s">
        <v>151</v>
      </c>
      <c r="AP76" s="260" t="s">
        <v>152</v>
      </c>
      <c r="AQ76" s="228"/>
      <c r="AR76" s="224">
        <v>0.75</v>
      </c>
      <c r="AS76" s="225">
        <f t="shared" si="7"/>
        <v>-1.3900000000000001</v>
      </c>
      <c r="AT76" s="225">
        <f t="shared" si="8"/>
        <v>0.1</v>
      </c>
      <c r="AU76" s="225">
        <f>IF(V76="Overig",AS76-0.1,AS76-0.2)</f>
        <v>-1.4900000000000002</v>
      </c>
      <c r="AV76" s="227">
        <v>3</v>
      </c>
      <c r="AW76" s="227">
        <v>3</v>
      </c>
    </row>
    <row r="77" spans="1:49" x14ac:dyDescent="0.25">
      <c r="A77" s="261" t="s">
        <v>298</v>
      </c>
      <c r="B77" s="90" t="s">
        <v>320</v>
      </c>
      <c r="C77" s="90" t="s">
        <v>305</v>
      </c>
      <c r="D77" s="90" t="s">
        <v>300</v>
      </c>
      <c r="E77" s="261" t="s">
        <v>336</v>
      </c>
      <c r="F77" s="262">
        <v>16996</v>
      </c>
      <c r="G77" s="263">
        <v>4429</v>
      </c>
      <c r="H77" s="264" t="s">
        <v>146</v>
      </c>
      <c r="I77" s="264" t="s">
        <v>147</v>
      </c>
      <c r="J77" s="264" t="s">
        <v>148</v>
      </c>
      <c r="K77" s="264" t="s">
        <v>302</v>
      </c>
      <c r="L77" s="90"/>
      <c r="M77" s="90"/>
      <c r="N77" s="90"/>
      <c r="O77" s="90"/>
      <c r="P77" s="263" t="s">
        <v>39</v>
      </c>
      <c r="Q77" s="91"/>
      <c r="R77" s="91"/>
      <c r="S77" s="91" t="s">
        <v>76</v>
      </c>
      <c r="T77" s="263" t="s">
        <v>39</v>
      </c>
      <c r="U77" s="265">
        <v>11</v>
      </c>
      <c r="V77" s="266" t="s">
        <v>157</v>
      </c>
      <c r="W77" s="247">
        <v>0.75</v>
      </c>
      <c r="X77" s="248">
        <v>-0.65</v>
      </c>
      <c r="Y77" s="267">
        <v>-0.64</v>
      </c>
      <c r="Z77" s="249">
        <v>-0.01</v>
      </c>
      <c r="AA77" s="250" t="s">
        <v>151</v>
      </c>
      <c r="AB77" s="258" t="s">
        <v>151</v>
      </c>
      <c r="AC77" s="249">
        <v>7.0258248843980899</v>
      </c>
      <c r="AD77" s="252">
        <v>108</v>
      </c>
      <c r="AE77" s="250" t="s">
        <v>151</v>
      </c>
      <c r="AF77" s="249"/>
      <c r="AG77" s="252"/>
      <c r="AH77" s="254" t="s">
        <v>38</v>
      </c>
      <c r="AI77" s="249">
        <v>9.61</v>
      </c>
      <c r="AJ77" s="249">
        <v>6.59</v>
      </c>
      <c r="AK77" s="275"/>
      <c r="AL77" s="268" t="s">
        <v>151</v>
      </c>
      <c r="AM77" s="256">
        <v>461.28</v>
      </c>
      <c r="AN77" s="256">
        <v>316.32</v>
      </c>
      <c r="AO77" s="259" t="s">
        <v>151</v>
      </c>
      <c r="AP77" s="260" t="s">
        <v>152</v>
      </c>
      <c r="AQ77" s="269"/>
      <c r="AR77" s="270" t="s">
        <v>38</v>
      </c>
      <c r="AS77" s="271" t="s">
        <v>38</v>
      </c>
      <c r="AT77" s="272" t="s">
        <v>38</v>
      </c>
      <c r="AU77" s="272" t="s">
        <v>38</v>
      </c>
      <c r="AV77" s="273" t="s">
        <v>38</v>
      </c>
      <c r="AW77" s="273" t="s">
        <v>38</v>
      </c>
    </row>
    <row r="78" spans="1:49" x14ac:dyDescent="0.25">
      <c r="A78" s="261" t="s">
        <v>298</v>
      </c>
      <c r="B78" s="90" t="s">
        <v>320</v>
      </c>
      <c r="C78" s="90" t="s">
        <v>305</v>
      </c>
      <c r="D78" s="90" t="s">
        <v>300</v>
      </c>
      <c r="E78" s="261" t="s">
        <v>336</v>
      </c>
      <c r="F78" s="262">
        <v>16996</v>
      </c>
      <c r="G78" s="263">
        <v>4430</v>
      </c>
      <c r="H78" s="264" t="s">
        <v>146</v>
      </c>
      <c r="I78" s="264" t="s">
        <v>147</v>
      </c>
      <c r="J78" s="264" t="s">
        <v>148</v>
      </c>
      <c r="K78" s="264" t="s">
        <v>302</v>
      </c>
      <c r="L78" s="90"/>
      <c r="M78" s="90"/>
      <c r="N78" s="90"/>
      <c r="O78" s="90"/>
      <c r="P78" s="263" t="s">
        <v>39</v>
      </c>
      <c r="Q78" s="91"/>
      <c r="R78" s="91"/>
      <c r="S78" s="91" t="s">
        <v>76</v>
      </c>
      <c r="T78" s="263" t="s">
        <v>39</v>
      </c>
      <c r="U78" s="265">
        <v>9.9</v>
      </c>
      <c r="V78" s="266" t="s">
        <v>157</v>
      </c>
      <c r="W78" s="247">
        <v>0.75</v>
      </c>
      <c r="X78" s="248">
        <v>-0.65</v>
      </c>
      <c r="Y78" s="267">
        <v>-0.64</v>
      </c>
      <c r="Z78" s="249">
        <v>-0.01</v>
      </c>
      <c r="AA78" s="250" t="s">
        <v>151</v>
      </c>
      <c r="AB78" s="258" t="s">
        <v>151</v>
      </c>
      <c r="AC78" s="249">
        <v>5.6877822473006603</v>
      </c>
      <c r="AD78" s="252">
        <v>104</v>
      </c>
      <c r="AE78" s="250" t="s">
        <v>151</v>
      </c>
      <c r="AF78" s="249"/>
      <c r="AG78" s="252"/>
      <c r="AH78" s="254" t="s">
        <v>38</v>
      </c>
      <c r="AI78" s="249">
        <v>7.97</v>
      </c>
      <c r="AJ78" s="249">
        <v>5.8</v>
      </c>
      <c r="AK78" s="275"/>
      <c r="AL78" s="268" t="s">
        <v>151</v>
      </c>
      <c r="AM78" s="256">
        <v>557.9</v>
      </c>
      <c r="AN78" s="256">
        <v>406</v>
      </c>
      <c r="AO78" s="259" t="s">
        <v>151</v>
      </c>
      <c r="AP78" s="260" t="s">
        <v>152</v>
      </c>
      <c r="AQ78" s="269"/>
      <c r="AR78" s="270" t="s">
        <v>38</v>
      </c>
      <c r="AS78" s="271" t="s">
        <v>38</v>
      </c>
      <c r="AT78" s="272" t="s">
        <v>38</v>
      </c>
      <c r="AU78" s="272" t="s">
        <v>38</v>
      </c>
      <c r="AV78" s="273" t="s">
        <v>38</v>
      </c>
      <c r="AW78" s="273" t="s">
        <v>38</v>
      </c>
    </row>
    <row r="79" spans="1:49" x14ac:dyDescent="0.25">
      <c r="A79" s="261" t="s">
        <v>298</v>
      </c>
      <c r="B79" s="90" t="s">
        <v>320</v>
      </c>
      <c r="C79" s="90" t="s">
        <v>305</v>
      </c>
      <c r="D79" s="90" t="s">
        <v>300</v>
      </c>
      <c r="E79" s="261" t="s">
        <v>336</v>
      </c>
      <c r="F79" s="262">
        <v>16996</v>
      </c>
      <c r="G79" s="263">
        <v>4431</v>
      </c>
      <c r="H79" s="264" t="s">
        <v>146</v>
      </c>
      <c r="I79" s="264" t="s">
        <v>147</v>
      </c>
      <c r="J79" s="264" t="s">
        <v>148</v>
      </c>
      <c r="K79" s="264" t="s">
        <v>302</v>
      </c>
      <c r="L79" s="90"/>
      <c r="M79" s="90"/>
      <c r="N79" s="90"/>
      <c r="O79" s="90"/>
      <c r="P79" s="263" t="s">
        <v>39</v>
      </c>
      <c r="Q79" s="91"/>
      <c r="R79" s="91"/>
      <c r="S79" s="91" t="s">
        <v>76</v>
      </c>
      <c r="T79" s="263" t="s">
        <v>39</v>
      </c>
      <c r="U79" s="265">
        <v>9.9</v>
      </c>
      <c r="V79" s="266" t="s">
        <v>157</v>
      </c>
      <c r="W79" s="247">
        <v>0.75</v>
      </c>
      <c r="X79" s="248">
        <v>-0.65</v>
      </c>
      <c r="Y79" s="267">
        <v>-0.64</v>
      </c>
      <c r="Z79" s="249">
        <v>-0.01</v>
      </c>
      <c r="AA79" s="250" t="s">
        <v>151</v>
      </c>
      <c r="AB79" s="258" t="s">
        <v>151</v>
      </c>
      <c r="AC79" s="249">
        <v>7.4058023003663003</v>
      </c>
      <c r="AD79" s="252">
        <v>136</v>
      </c>
      <c r="AE79" s="250" t="s">
        <v>151</v>
      </c>
      <c r="AF79" s="249"/>
      <c r="AG79" s="252"/>
      <c r="AH79" s="254" t="s">
        <v>38</v>
      </c>
      <c r="AI79" s="249">
        <v>8.34</v>
      </c>
      <c r="AJ79" s="249">
        <v>5.77</v>
      </c>
      <c r="AK79" s="275"/>
      <c r="AL79" s="268" t="s">
        <v>151</v>
      </c>
      <c r="AM79" s="256">
        <v>733.92</v>
      </c>
      <c r="AN79" s="256">
        <v>507.76</v>
      </c>
      <c r="AO79" s="259" t="s">
        <v>151</v>
      </c>
      <c r="AP79" s="260" t="s">
        <v>152</v>
      </c>
      <c r="AQ79" s="269"/>
      <c r="AR79" s="270" t="s">
        <v>38</v>
      </c>
      <c r="AS79" s="271" t="s">
        <v>38</v>
      </c>
      <c r="AT79" s="272" t="s">
        <v>38</v>
      </c>
      <c r="AU79" s="272" t="s">
        <v>38</v>
      </c>
      <c r="AV79" s="273" t="s">
        <v>38</v>
      </c>
      <c r="AW79" s="273" t="s">
        <v>38</v>
      </c>
    </row>
    <row r="80" spans="1:49" x14ac:dyDescent="0.25">
      <c r="A80" s="261" t="s">
        <v>298</v>
      </c>
      <c r="B80" s="90" t="s">
        <v>320</v>
      </c>
      <c r="C80" s="90" t="s">
        <v>305</v>
      </c>
      <c r="D80" s="90" t="s">
        <v>300</v>
      </c>
      <c r="E80" s="261" t="s">
        <v>336</v>
      </c>
      <c r="F80" s="262">
        <v>16996</v>
      </c>
      <c r="G80" s="263">
        <v>4432</v>
      </c>
      <c r="H80" s="264" t="s">
        <v>146</v>
      </c>
      <c r="I80" s="264" t="s">
        <v>147</v>
      </c>
      <c r="J80" s="264" t="s">
        <v>148</v>
      </c>
      <c r="K80" s="264" t="s">
        <v>302</v>
      </c>
      <c r="L80" s="90"/>
      <c r="M80" s="90"/>
      <c r="N80" s="90"/>
      <c r="O80" s="90"/>
      <c r="P80" s="263" t="s">
        <v>39</v>
      </c>
      <c r="Q80" s="91"/>
      <c r="R80" s="91"/>
      <c r="S80" s="91" t="s">
        <v>76</v>
      </c>
      <c r="T80" s="263" t="s">
        <v>39</v>
      </c>
      <c r="U80" s="265">
        <v>10.8</v>
      </c>
      <c r="V80" s="266" t="s">
        <v>157</v>
      </c>
      <c r="W80" s="247">
        <v>0.75</v>
      </c>
      <c r="X80" s="248">
        <v>-0.65</v>
      </c>
      <c r="Y80" s="267">
        <v>-0.64</v>
      </c>
      <c r="Z80" s="249">
        <v>-0.01</v>
      </c>
      <c r="AA80" s="250" t="s">
        <v>151</v>
      </c>
      <c r="AB80" s="258" t="s">
        <v>151</v>
      </c>
      <c r="AC80" s="249">
        <v>6.4702423809523797</v>
      </c>
      <c r="AD80" s="252">
        <v>101</v>
      </c>
      <c r="AE80" s="250" t="s">
        <v>151</v>
      </c>
      <c r="AF80" s="249"/>
      <c r="AG80" s="252"/>
      <c r="AH80" s="254" t="s">
        <v>38</v>
      </c>
      <c r="AI80" s="249">
        <v>8.51</v>
      </c>
      <c r="AJ80" s="249">
        <v>6.47</v>
      </c>
      <c r="AK80" s="275"/>
      <c r="AL80" s="268" t="s">
        <v>151</v>
      </c>
      <c r="AM80" s="256">
        <v>885.04</v>
      </c>
      <c r="AN80" s="256">
        <v>672.88</v>
      </c>
      <c r="AO80" s="259" t="s">
        <v>151</v>
      </c>
      <c r="AP80" s="260" t="s">
        <v>152</v>
      </c>
      <c r="AQ80" s="269"/>
      <c r="AR80" s="270" t="s">
        <v>38</v>
      </c>
      <c r="AS80" s="271" t="s">
        <v>38</v>
      </c>
      <c r="AT80" s="272" t="s">
        <v>38</v>
      </c>
      <c r="AU80" s="272" t="s">
        <v>38</v>
      </c>
      <c r="AV80" s="273" t="s">
        <v>38</v>
      </c>
      <c r="AW80" s="273" t="s">
        <v>38</v>
      </c>
    </row>
    <row r="81" spans="1:49" x14ac:dyDescent="0.25">
      <c r="A81" s="261" t="s">
        <v>298</v>
      </c>
      <c r="B81" s="90" t="s">
        <v>320</v>
      </c>
      <c r="C81" s="90" t="s">
        <v>305</v>
      </c>
      <c r="D81" s="90" t="s">
        <v>300</v>
      </c>
      <c r="E81" s="261" t="s">
        <v>336</v>
      </c>
      <c r="F81" s="262">
        <v>16996</v>
      </c>
      <c r="G81" s="263">
        <v>4433</v>
      </c>
      <c r="H81" s="264" t="s">
        <v>146</v>
      </c>
      <c r="I81" s="264" t="s">
        <v>147</v>
      </c>
      <c r="J81" s="264" t="s">
        <v>148</v>
      </c>
      <c r="K81" s="264" t="s">
        <v>302</v>
      </c>
      <c r="L81" s="90"/>
      <c r="M81" s="90"/>
      <c r="N81" s="90"/>
      <c r="O81" s="90"/>
      <c r="P81" s="263" t="s">
        <v>164</v>
      </c>
      <c r="Q81" s="91"/>
      <c r="R81" s="91"/>
      <c r="S81" s="91" t="s">
        <v>76</v>
      </c>
      <c r="T81" s="317" t="s">
        <v>39</v>
      </c>
      <c r="U81" s="265">
        <v>10.9</v>
      </c>
      <c r="V81" s="266" t="s">
        <v>157</v>
      </c>
      <c r="W81" s="247">
        <v>0.75</v>
      </c>
      <c r="X81" s="248">
        <v>-0.65</v>
      </c>
      <c r="Y81" s="267">
        <v>-0.64</v>
      </c>
      <c r="Z81" s="249">
        <v>-0.01</v>
      </c>
      <c r="AA81" s="250" t="s">
        <v>151</v>
      </c>
      <c r="AB81" s="258" t="s">
        <v>151</v>
      </c>
      <c r="AC81" s="249">
        <v>2.6153807692307698</v>
      </c>
      <c r="AD81" s="252">
        <v>40</v>
      </c>
      <c r="AE81" s="253" t="s">
        <v>152</v>
      </c>
      <c r="AF81" s="249"/>
      <c r="AG81" s="252"/>
      <c r="AH81" s="254" t="s">
        <v>38</v>
      </c>
      <c r="AI81" s="249">
        <v>6.99</v>
      </c>
      <c r="AJ81" s="249">
        <v>6.55</v>
      </c>
      <c r="AK81" s="275"/>
      <c r="AL81" s="255" t="s">
        <v>152</v>
      </c>
      <c r="AM81" s="256">
        <v>489.3</v>
      </c>
      <c r="AN81" s="256">
        <v>458.5</v>
      </c>
      <c r="AO81" s="259" t="s">
        <v>151</v>
      </c>
      <c r="AP81" s="260" t="s">
        <v>152</v>
      </c>
      <c r="AQ81" s="269"/>
      <c r="AR81" s="270" t="s">
        <v>38</v>
      </c>
      <c r="AS81" s="271" t="s">
        <v>38</v>
      </c>
      <c r="AT81" s="272" t="s">
        <v>38</v>
      </c>
      <c r="AU81" s="272" t="s">
        <v>38</v>
      </c>
      <c r="AV81" s="273" t="s">
        <v>38</v>
      </c>
      <c r="AW81" s="273" t="s">
        <v>38</v>
      </c>
    </row>
    <row r="82" spans="1:49" x14ac:dyDescent="0.25">
      <c r="A82" s="261" t="s">
        <v>298</v>
      </c>
      <c r="B82" s="90" t="s">
        <v>320</v>
      </c>
      <c r="C82" s="90" t="s">
        <v>305</v>
      </c>
      <c r="D82" s="90" t="s">
        <v>300</v>
      </c>
      <c r="E82" s="261" t="s">
        <v>337</v>
      </c>
      <c r="F82" s="262">
        <v>16999</v>
      </c>
      <c r="G82" s="263">
        <v>4172</v>
      </c>
      <c r="H82" s="264" t="s">
        <v>146</v>
      </c>
      <c r="I82" s="264" t="s">
        <v>147</v>
      </c>
      <c r="J82" s="264" t="s">
        <v>148</v>
      </c>
      <c r="K82" s="264" t="s">
        <v>302</v>
      </c>
      <c r="L82" s="90"/>
      <c r="M82" s="90"/>
      <c r="N82" s="90"/>
      <c r="O82" s="90"/>
      <c r="P82" s="263" t="s">
        <v>39</v>
      </c>
      <c r="Q82" s="91"/>
      <c r="R82" s="91"/>
      <c r="S82" s="91" t="s">
        <v>76</v>
      </c>
      <c r="T82" s="263" t="s">
        <v>39</v>
      </c>
      <c r="U82" s="265">
        <v>9.8000000000000007</v>
      </c>
      <c r="V82" s="266" t="s">
        <v>307</v>
      </c>
      <c r="W82" s="247">
        <v>1</v>
      </c>
      <c r="X82" s="248">
        <v>-0.68</v>
      </c>
      <c r="Y82" s="267">
        <v>-0.64</v>
      </c>
      <c r="Z82" s="249">
        <v>-0.04</v>
      </c>
      <c r="AA82" s="250" t="s">
        <v>151</v>
      </c>
      <c r="AB82" s="258" t="s">
        <v>151</v>
      </c>
      <c r="AC82" s="249">
        <v>9.4885327770650001</v>
      </c>
      <c r="AD82" s="252">
        <v>235</v>
      </c>
      <c r="AE82" s="250" t="s">
        <v>151</v>
      </c>
      <c r="AF82" s="249">
        <v>9.5699133038709903</v>
      </c>
      <c r="AG82" s="252">
        <v>237</v>
      </c>
      <c r="AH82" s="250" t="s">
        <v>151</v>
      </c>
      <c r="AI82" s="249">
        <v>12.39</v>
      </c>
      <c r="AJ82" s="249">
        <v>7.04</v>
      </c>
      <c r="AK82" s="250" t="s">
        <v>151</v>
      </c>
      <c r="AL82" s="268" t="s">
        <v>151</v>
      </c>
      <c r="AM82" s="256">
        <v>198.24</v>
      </c>
      <c r="AN82" s="256">
        <v>112.64</v>
      </c>
      <c r="AO82" s="260" t="s">
        <v>152</v>
      </c>
      <c r="AP82" s="257" t="s">
        <v>152</v>
      </c>
      <c r="AQ82" s="269"/>
      <c r="AR82" s="270" t="s">
        <v>38</v>
      </c>
      <c r="AS82" s="271" t="s">
        <v>38</v>
      </c>
      <c r="AT82" s="272" t="s">
        <v>38</v>
      </c>
      <c r="AU82" s="272" t="s">
        <v>38</v>
      </c>
      <c r="AV82" s="273" t="s">
        <v>38</v>
      </c>
      <c r="AW82" s="273" t="s">
        <v>38</v>
      </c>
    </row>
    <row r="83" spans="1:49" x14ac:dyDescent="0.25">
      <c r="A83" s="261" t="s">
        <v>298</v>
      </c>
      <c r="B83" s="90" t="s">
        <v>320</v>
      </c>
      <c r="C83" s="90" t="s">
        <v>305</v>
      </c>
      <c r="D83" s="90" t="s">
        <v>300</v>
      </c>
      <c r="E83" s="261" t="s">
        <v>337</v>
      </c>
      <c r="F83" s="262">
        <v>16999</v>
      </c>
      <c r="G83" s="263">
        <v>4173</v>
      </c>
      <c r="H83" s="264" t="s">
        <v>146</v>
      </c>
      <c r="I83" s="264" t="s">
        <v>147</v>
      </c>
      <c r="J83" s="264" t="s">
        <v>148</v>
      </c>
      <c r="K83" s="264" t="s">
        <v>302</v>
      </c>
      <c r="L83" s="90"/>
      <c r="M83" s="90"/>
      <c r="N83" s="90"/>
      <c r="O83" s="90"/>
      <c r="P83" s="263" t="s">
        <v>39</v>
      </c>
      <c r="Q83" s="91"/>
      <c r="R83" s="91"/>
      <c r="S83" s="91" t="s">
        <v>76</v>
      </c>
      <c r="T83" s="263" t="s">
        <v>39</v>
      </c>
      <c r="U83" s="265">
        <v>14.5</v>
      </c>
      <c r="V83" s="266" t="s">
        <v>307</v>
      </c>
      <c r="W83" s="247">
        <v>1</v>
      </c>
      <c r="X83" s="248">
        <v>-0.68</v>
      </c>
      <c r="Y83" s="267">
        <v>-0.64</v>
      </c>
      <c r="Z83" s="249">
        <v>-0.04</v>
      </c>
      <c r="AA83" s="250" t="s">
        <v>151</v>
      </c>
      <c r="AB83" s="258" t="s">
        <v>151</v>
      </c>
      <c r="AC83" s="249">
        <v>14.144688573769701</v>
      </c>
      <c r="AD83" s="252">
        <v>161</v>
      </c>
      <c r="AE83" s="250" t="s">
        <v>151</v>
      </c>
      <c r="AF83" s="249">
        <v>14.242170716017201</v>
      </c>
      <c r="AG83" s="252">
        <v>163</v>
      </c>
      <c r="AH83" s="250" t="s">
        <v>151</v>
      </c>
      <c r="AI83" s="249">
        <v>18.239999999999998</v>
      </c>
      <c r="AJ83" s="249">
        <v>11.75</v>
      </c>
      <c r="AK83" s="250" t="s">
        <v>151</v>
      </c>
      <c r="AL83" s="268" t="s">
        <v>151</v>
      </c>
      <c r="AM83" s="256">
        <v>255.35999999999999</v>
      </c>
      <c r="AN83" s="256">
        <v>164.5</v>
      </c>
      <c r="AO83" s="260" t="s">
        <v>152</v>
      </c>
      <c r="AP83" s="257" t="s">
        <v>152</v>
      </c>
      <c r="AQ83" s="269"/>
      <c r="AR83" s="270" t="s">
        <v>38</v>
      </c>
      <c r="AS83" s="271" t="s">
        <v>38</v>
      </c>
      <c r="AT83" s="272" t="s">
        <v>38</v>
      </c>
      <c r="AU83" s="272" t="s">
        <v>38</v>
      </c>
      <c r="AV83" s="273" t="s">
        <v>38</v>
      </c>
      <c r="AW83" s="273" t="s">
        <v>38</v>
      </c>
    </row>
    <row r="84" spans="1:49" x14ac:dyDescent="0.25">
      <c r="A84" s="261" t="s">
        <v>298</v>
      </c>
      <c r="B84" s="90" t="s">
        <v>320</v>
      </c>
      <c r="C84" s="90" t="s">
        <v>305</v>
      </c>
      <c r="D84" s="90" t="s">
        <v>300</v>
      </c>
      <c r="E84" s="261" t="s">
        <v>337</v>
      </c>
      <c r="F84" s="262">
        <v>16999</v>
      </c>
      <c r="G84" s="263">
        <v>4174</v>
      </c>
      <c r="H84" s="264" t="s">
        <v>146</v>
      </c>
      <c r="I84" s="264" t="s">
        <v>147</v>
      </c>
      <c r="J84" s="264" t="s">
        <v>148</v>
      </c>
      <c r="K84" s="264" t="s">
        <v>302</v>
      </c>
      <c r="L84" s="90"/>
      <c r="M84" s="90"/>
      <c r="N84" s="90"/>
      <c r="O84" s="90"/>
      <c r="P84" s="263" t="s">
        <v>39</v>
      </c>
      <c r="Q84" s="91"/>
      <c r="R84" s="91"/>
      <c r="S84" s="91" t="s">
        <v>76</v>
      </c>
      <c r="T84" s="263" t="s">
        <v>39</v>
      </c>
      <c r="U84" s="265">
        <v>16.899999999999999</v>
      </c>
      <c r="V84" s="266" t="s">
        <v>307</v>
      </c>
      <c r="W84" s="247">
        <v>1</v>
      </c>
      <c r="X84" s="248">
        <v>-0.68</v>
      </c>
      <c r="Y84" s="267">
        <v>-0.64</v>
      </c>
      <c r="Z84" s="249">
        <v>-0.04</v>
      </c>
      <c r="AA84" s="250" t="s">
        <v>151</v>
      </c>
      <c r="AB84" s="258" t="s">
        <v>151</v>
      </c>
      <c r="AC84" s="249">
        <v>12.641917916021599</v>
      </c>
      <c r="AD84" s="252">
        <v>114</v>
      </c>
      <c r="AE84" s="250" t="s">
        <v>151</v>
      </c>
      <c r="AF84" s="249">
        <v>16.651532944177099</v>
      </c>
      <c r="AG84" s="252">
        <v>150</v>
      </c>
      <c r="AH84" s="250" t="s">
        <v>151</v>
      </c>
      <c r="AI84" s="249">
        <v>18.36</v>
      </c>
      <c r="AJ84" s="249">
        <v>14.09</v>
      </c>
      <c r="AK84" s="250" t="s">
        <v>151</v>
      </c>
      <c r="AL84" s="268" t="s">
        <v>151</v>
      </c>
      <c r="AM84" s="256">
        <v>330.48</v>
      </c>
      <c r="AN84" s="256">
        <v>253.62</v>
      </c>
      <c r="AO84" s="260" t="s">
        <v>152</v>
      </c>
      <c r="AP84" s="257" t="s">
        <v>152</v>
      </c>
      <c r="AQ84" s="269"/>
      <c r="AR84" s="270" t="s">
        <v>38</v>
      </c>
      <c r="AS84" s="271" t="s">
        <v>38</v>
      </c>
      <c r="AT84" s="272" t="s">
        <v>38</v>
      </c>
      <c r="AU84" s="272" t="s">
        <v>38</v>
      </c>
      <c r="AV84" s="273" t="s">
        <v>38</v>
      </c>
      <c r="AW84" s="273" t="s">
        <v>38</v>
      </c>
    </row>
    <row r="85" spans="1:49" x14ac:dyDescent="0.25">
      <c r="A85" s="261" t="s">
        <v>298</v>
      </c>
      <c r="B85" s="90" t="s">
        <v>320</v>
      </c>
      <c r="C85" s="90" t="s">
        <v>305</v>
      </c>
      <c r="D85" s="90" t="s">
        <v>300</v>
      </c>
      <c r="E85" s="261" t="s">
        <v>337</v>
      </c>
      <c r="F85" s="262">
        <v>16999</v>
      </c>
      <c r="G85" s="263">
        <v>4175</v>
      </c>
      <c r="H85" s="264" t="s">
        <v>146</v>
      </c>
      <c r="I85" s="264" t="s">
        <v>147</v>
      </c>
      <c r="J85" s="264" t="s">
        <v>148</v>
      </c>
      <c r="K85" s="264" t="s">
        <v>302</v>
      </c>
      <c r="L85" s="90" t="s">
        <v>174</v>
      </c>
      <c r="M85" s="90"/>
      <c r="N85" s="90"/>
      <c r="O85" s="90"/>
      <c r="P85" s="263" t="s">
        <v>39</v>
      </c>
      <c r="Q85" s="91"/>
      <c r="R85" s="91"/>
      <c r="S85" s="91" t="s">
        <v>76</v>
      </c>
      <c r="T85" s="263" t="s">
        <v>39</v>
      </c>
      <c r="U85" s="265">
        <v>5.4</v>
      </c>
      <c r="V85" s="266" t="s">
        <v>307</v>
      </c>
      <c r="W85" s="247">
        <v>1</v>
      </c>
      <c r="X85" s="248">
        <v>-0.68</v>
      </c>
      <c r="Y85" s="267">
        <v>-0.64</v>
      </c>
      <c r="Z85" s="249">
        <v>-0.04</v>
      </c>
      <c r="AA85" s="250" t="s">
        <v>151</v>
      </c>
      <c r="AB85" s="251" t="s">
        <v>155</v>
      </c>
      <c r="AC85" s="249">
        <v>3.5123598967155099</v>
      </c>
      <c r="AD85" s="252">
        <v>0</v>
      </c>
      <c r="AE85" s="253" t="s">
        <v>152</v>
      </c>
      <c r="AF85" s="249">
        <v>4.6172185565978703</v>
      </c>
      <c r="AG85" s="252">
        <v>0</v>
      </c>
      <c r="AH85" s="253" t="s">
        <v>152</v>
      </c>
      <c r="AI85" s="249">
        <v>5.49</v>
      </c>
      <c r="AJ85" s="249"/>
      <c r="AK85" s="254" t="s">
        <v>33</v>
      </c>
      <c r="AL85" s="255" t="s">
        <v>152</v>
      </c>
      <c r="AM85" s="256"/>
      <c r="AN85" s="256"/>
      <c r="AO85" s="254" t="s">
        <v>33</v>
      </c>
      <c r="AP85" s="257" t="s">
        <v>152</v>
      </c>
      <c r="AQ85" s="269"/>
      <c r="AR85" s="270" t="s">
        <v>38</v>
      </c>
      <c r="AS85" s="271" t="s">
        <v>38</v>
      </c>
      <c r="AT85" s="272" t="s">
        <v>38</v>
      </c>
      <c r="AU85" s="272" t="s">
        <v>38</v>
      </c>
      <c r="AV85" s="273" t="s">
        <v>38</v>
      </c>
      <c r="AW85" s="273" t="s">
        <v>38</v>
      </c>
    </row>
    <row r="86" spans="1:49" x14ac:dyDescent="0.25">
      <c r="A86" s="261" t="s">
        <v>298</v>
      </c>
      <c r="B86" s="90" t="s">
        <v>320</v>
      </c>
      <c r="C86" s="90" t="s">
        <v>305</v>
      </c>
      <c r="D86" s="90" t="s">
        <v>300</v>
      </c>
      <c r="E86" s="261" t="s">
        <v>337</v>
      </c>
      <c r="F86" s="262">
        <v>16999</v>
      </c>
      <c r="G86" s="263">
        <v>4176</v>
      </c>
      <c r="H86" s="264" t="s">
        <v>146</v>
      </c>
      <c r="I86" s="264" t="s">
        <v>147</v>
      </c>
      <c r="J86" s="264" t="s">
        <v>148</v>
      </c>
      <c r="K86" s="264" t="s">
        <v>302</v>
      </c>
      <c r="L86" s="90"/>
      <c r="M86" s="90"/>
      <c r="N86" s="90"/>
      <c r="O86" s="90"/>
      <c r="P86" s="263" t="s">
        <v>39</v>
      </c>
      <c r="Q86" s="91"/>
      <c r="R86" s="91"/>
      <c r="S86" s="91" t="s">
        <v>76</v>
      </c>
      <c r="T86" s="263" t="s">
        <v>39</v>
      </c>
      <c r="U86" s="265">
        <v>10.8</v>
      </c>
      <c r="V86" s="266" t="s">
        <v>307</v>
      </c>
      <c r="W86" s="247">
        <v>1</v>
      </c>
      <c r="X86" s="248">
        <v>-0.68</v>
      </c>
      <c r="Y86" s="267">
        <v>-0.64</v>
      </c>
      <c r="Z86" s="249">
        <v>-0.04</v>
      </c>
      <c r="AA86" s="250" t="s">
        <v>151</v>
      </c>
      <c r="AB86" s="258" t="s">
        <v>151</v>
      </c>
      <c r="AC86" s="249">
        <v>6.12530185205385</v>
      </c>
      <c r="AD86" s="252">
        <v>122</v>
      </c>
      <c r="AE86" s="250" t="s">
        <v>151</v>
      </c>
      <c r="AF86" s="249">
        <v>7.8327080117313201</v>
      </c>
      <c r="AG86" s="252">
        <v>156</v>
      </c>
      <c r="AH86" s="250" t="s">
        <v>151</v>
      </c>
      <c r="AI86" s="249">
        <v>9.91</v>
      </c>
      <c r="AJ86" s="249">
        <v>8</v>
      </c>
      <c r="AK86" s="250" t="s">
        <v>151</v>
      </c>
      <c r="AL86" s="268" t="s">
        <v>151</v>
      </c>
      <c r="AM86" s="256">
        <v>118.92</v>
      </c>
      <c r="AN86" s="256">
        <v>96</v>
      </c>
      <c r="AO86" s="260" t="s">
        <v>152</v>
      </c>
      <c r="AP86" s="257" t="s">
        <v>152</v>
      </c>
      <c r="AQ86" s="269"/>
      <c r="AR86" s="270" t="s">
        <v>38</v>
      </c>
      <c r="AS86" s="271" t="s">
        <v>38</v>
      </c>
      <c r="AT86" s="272" t="s">
        <v>38</v>
      </c>
      <c r="AU86" s="272" t="s">
        <v>38</v>
      </c>
      <c r="AV86" s="273" t="s">
        <v>38</v>
      </c>
      <c r="AW86" s="273" t="s">
        <v>38</v>
      </c>
    </row>
    <row r="87" spans="1:49" x14ac:dyDescent="0.25">
      <c r="A87" s="261" t="s">
        <v>298</v>
      </c>
      <c r="B87" s="90" t="s">
        <v>320</v>
      </c>
      <c r="C87" s="90" t="s">
        <v>305</v>
      </c>
      <c r="D87" s="90" t="s">
        <v>300</v>
      </c>
      <c r="E87" s="261" t="s">
        <v>337</v>
      </c>
      <c r="F87" s="262">
        <v>16999</v>
      </c>
      <c r="G87" s="263">
        <v>4177</v>
      </c>
      <c r="H87" s="264" t="s">
        <v>146</v>
      </c>
      <c r="I87" s="264" t="s">
        <v>147</v>
      </c>
      <c r="J87" s="264" t="s">
        <v>148</v>
      </c>
      <c r="K87" s="264" t="s">
        <v>302</v>
      </c>
      <c r="L87" s="90"/>
      <c r="M87" s="90"/>
      <c r="N87" s="90"/>
      <c r="O87" s="90"/>
      <c r="P87" s="263" t="s">
        <v>39</v>
      </c>
      <c r="Q87" s="91"/>
      <c r="R87" s="91"/>
      <c r="S87" s="91" t="s">
        <v>76</v>
      </c>
      <c r="T87" s="263" t="s">
        <v>39</v>
      </c>
      <c r="U87" s="265">
        <v>14.6</v>
      </c>
      <c r="V87" s="266" t="s">
        <v>307</v>
      </c>
      <c r="W87" s="247">
        <v>1</v>
      </c>
      <c r="X87" s="248">
        <v>-0.68</v>
      </c>
      <c r="Y87" s="267">
        <v>-0.64</v>
      </c>
      <c r="Z87" s="249">
        <v>-0.04</v>
      </c>
      <c r="AA87" s="250" t="s">
        <v>151</v>
      </c>
      <c r="AB87" s="258" t="s">
        <v>151</v>
      </c>
      <c r="AC87" s="249">
        <v>9.6076247833594994</v>
      </c>
      <c r="AD87" s="252">
        <v>108</v>
      </c>
      <c r="AE87" s="250" t="s">
        <v>151</v>
      </c>
      <c r="AF87" s="249">
        <v>11.423873570025201</v>
      </c>
      <c r="AG87" s="252">
        <v>129</v>
      </c>
      <c r="AH87" s="250" t="s">
        <v>151</v>
      </c>
      <c r="AI87" s="249">
        <v>15.57</v>
      </c>
      <c r="AJ87" s="249">
        <v>11.86</v>
      </c>
      <c r="AK87" s="250" t="s">
        <v>151</v>
      </c>
      <c r="AL87" s="268" t="s">
        <v>151</v>
      </c>
      <c r="AM87" s="256">
        <v>155.69999999999999</v>
      </c>
      <c r="AN87" s="256">
        <v>118.6</v>
      </c>
      <c r="AO87" s="260" t="s">
        <v>152</v>
      </c>
      <c r="AP87" s="257" t="s">
        <v>152</v>
      </c>
      <c r="AQ87" s="269"/>
      <c r="AR87" s="270" t="s">
        <v>38</v>
      </c>
      <c r="AS87" s="271" t="s">
        <v>38</v>
      </c>
      <c r="AT87" s="272" t="s">
        <v>38</v>
      </c>
      <c r="AU87" s="272" t="s">
        <v>38</v>
      </c>
      <c r="AV87" s="273" t="s">
        <v>38</v>
      </c>
      <c r="AW87" s="273" t="s">
        <v>38</v>
      </c>
    </row>
    <row r="88" spans="1:49" x14ac:dyDescent="0.25">
      <c r="A88" s="261" t="s">
        <v>298</v>
      </c>
      <c r="B88" s="90" t="s">
        <v>320</v>
      </c>
      <c r="C88" s="90" t="s">
        <v>305</v>
      </c>
      <c r="D88" s="90" t="s">
        <v>300</v>
      </c>
      <c r="E88" s="261" t="s">
        <v>337</v>
      </c>
      <c r="F88" s="262">
        <v>16999</v>
      </c>
      <c r="G88" s="263">
        <v>4178</v>
      </c>
      <c r="H88" s="264" t="s">
        <v>146</v>
      </c>
      <c r="I88" s="264" t="s">
        <v>147</v>
      </c>
      <c r="J88" s="264" t="s">
        <v>148</v>
      </c>
      <c r="K88" s="264" t="s">
        <v>302</v>
      </c>
      <c r="L88" s="90"/>
      <c r="M88" s="90"/>
      <c r="N88" s="90"/>
      <c r="O88" s="90"/>
      <c r="P88" s="263" t="s">
        <v>39</v>
      </c>
      <c r="Q88" s="91"/>
      <c r="R88" s="91"/>
      <c r="S88" s="91" t="s">
        <v>76</v>
      </c>
      <c r="T88" s="263" t="s">
        <v>39</v>
      </c>
      <c r="U88" s="265">
        <v>14</v>
      </c>
      <c r="V88" s="266" t="s">
        <v>307</v>
      </c>
      <c r="W88" s="247">
        <v>1</v>
      </c>
      <c r="X88" s="248">
        <v>-0.68</v>
      </c>
      <c r="Y88" s="267">
        <v>-0.64</v>
      </c>
      <c r="Z88" s="249">
        <v>-0.04</v>
      </c>
      <c r="AA88" s="250" t="s">
        <v>151</v>
      </c>
      <c r="AB88" s="258" t="s">
        <v>151</v>
      </c>
      <c r="AC88" s="249">
        <v>9.8277011435405193</v>
      </c>
      <c r="AD88" s="252">
        <v>120</v>
      </c>
      <c r="AE88" s="250" t="s">
        <v>151</v>
      </c>
      <c r="AF88" s="249">
        <v>13.777572103551799</v>
      </c>
      <c r="AG88" s="252">
        <v>168</v>
      </c>
      <c r="AH88" s="250" t="s">
        <v>151</v>
      </c>
      <c r="AI88" s="249">
        <v>17.309999999999999</v>
      </c>
      <c r="AJ88" s="249">
        <v>11.21</v>
      </c>
      <c r="AK88" s="250" t="s">
        <v>151</v>
      </c>
      <c r="AL88" s="268" t="s">
        <v>151</v>
      </c>
      <c r="AM88" s="256">
        <v>138.47999999999999</v>
      </c>
      <c r="AN88" s="256">
        <v>89.68</v>
      </c>
      <c r="AO88" s="260" t="s">
        <v>152</v>
      </c>
      <c r="AP88" s="257" t="s">
        <v>152</v>
      </c>
      <c r="AQ88" s="269"/>
      <c r="AR88" s="270" t="s">
        <v>38</v>
      </c>
      <c r="AS88" s="271" t="s">
        <v>38</v>
      </c>
      <c r="AT88" s="272" t="s">
        <v>38</v>
      </c>
      <c r="AU88" s="272" t="s">
        <v>38</v>
      </c>
      <c r="AV88" s="273" t="s">
        <v>38</v>
      </c>
      <c r="AW88" s="273" t="s">
        <v>38</v>
      </c>
    </row>
    <row r="89" spans="1:49" x14ac:dyDescent="0.25">
      <c r="A89" s="261" t="s">
        <v>298</v>
      </c>
      <c r="B89" s="90" t="s">
        <v>320</v>
      </c>
      <c r="C89" s="90" t="s">
        <v>305</v>
      </c>
      <c r="D89" s="90" t="s">
        <v>300</v>
      </c>
      <c r="E89" s="261" t="s">
        <v>337</v>
      </c>
      <c r="F89" s="262">
        <v>16999</v>
      </c>
      <c r="G89" s="263">
        <v>4179</v>
      </c>
      <c r="H89" s="264" t="s">
        <v>146</v>
      </c>
      <c r="I89" s="264" t="s">
        <v>147</v>
      </c>
      <c r="J89" s="264" t="s">
        <v>148</v>
      </c>
      <c r="K89" s="264" t="s">
        <v>302</v>
      </c>
      <c r="L89" s="90"/>
      <c r="M89" s="90" t="s">
        <v>169</v>
      </c>
      <c r="N89" s="90" t="s">
        <v>153</v>
      </c>
      <c r="O89" s="90"/>
      <c r="P89" s="263" t="s">
        <v>164</v>
      </c>
      <c r="Q89" s="91"/>
      <c r="R89" s="91"/>
      <c r="S89" s="91" t="s">
        <v>76</v>
      </c>
      <c r="T89" s="317" t="s">
        <v>39</v>
      </c>
      <c r="U89" s="265">
        <v>6.3</v>
      </c>
      <c r="V89" s="266" t="s">
        <v>307</v>
      </c>
      <c r="W89" s="247">
        <v>1</v>
      </c>
      <c r="X89" s="248">
        <v>-0.68</v>
      </c>
      <c r="Y89" s="267">
        <v>-0.64</v>
      </c>
      <c r="Z89" s="249">
        <v>-0.04</v>
      </c>
      <c r="AA89" s="250" t="s">
        <v>151</v>
      </c>
      <c r="AB89" s="258" t="s">
        <v>151</v>
      </c>
      <c r="AC89" s="249">
        <v>0</v>
      </c>
      <c r="AD89" s="252">
        <v>0</v>
      </c>
      <c r="AE89" s="253" t="s">
        <v>152</v>
      </c>
      <c r="AF89" s="249">
        <v>3.5011484039219498</v>
      </c>
      <c r="AG89" s="252">
        <v>640</v>
      </c>
      <c r="AH89" s="250" t="s">
        <v>151</v>
      </c>
      <c r="AI89" s="249">
        <v>4.55</v>
      </c>
      <c r="AJ89" s="249">
        <v>3.54</v>
      </c>
      <c r="AK89" s="250" t="s">
        <v>151</v>
      </c>
      <c r="AL89" s="255" t="s">
        <v>152</v>
      </c>
      <c r="AM89" s="256">
        <v>154.69999999999999</v>
      </c>
      <c r="AN89" s="256">
        <v>120.36</v>
      </c>
      <c r="AO89" s="260" t="s">
        <v>152</v>
      </c>
      <c r="AP89" s="257" t="s">
        <v>152</v>
      </c>
      <c r="AQ89" s="269"/>
      <c r="AR89" s="270" t="s">
        <v>38</v>
      </c>
      <c r="AS89" s="271" t="s">
        <v>38</v>
      </c>
      <c r="AT89" s="272" t="s">
        <v>38</v>
      </c>
      <c r="AU89" s="272" t="s">
        <v>38</v>
      </c>
      <c r="AV89" s="273" t="s">
        <v>38</v>
      </c>
      <c r="AW89" s="273" t="s">
        <v>38</v>
      </c>
    </row>
    <row r="90" spans="1:49" x14ac:dyDescent="0.25">
      <c r="A90" s="261" t="s">
        <v>298</v>
      </c>
      <c r="B90" s="90" t="s">
        <v>320</v>
      </c>
      <c r="C90" s="90" t="s">
        <v>305</v>
      </c>
      <c r="D90" s="90" t="s">
        <v>300</v>
      </c>
      <c r="E90" s="261" t="s">
        <v>337</v>
      </c>
      <c r="F90" s="262">
        <v>16999</v>
      </c>
      <c r="G90" s="263">
        <v>4180</v>
      </c>
      <c r="H90" s="264" t="s">
        <v>146</v>
      </c>
      <c r="I90" s="264" t="s">
        <v>147</v>
      </c>
      <c r="J90" s="264" t="s">
        <v>148</v>
      </c>
      <c r="K90" s="264" t="s">
        <v>302</v>
      </c>
      <c r="L90" s="90"/>
      <c r="M90" s="90" t="s">
        <v>169</v>
      </c>
      <c r="N90" s="90"/>
      <c r="O90" s="90"/>
      <c r="P90" s="263" t="s">
        <v>164</v>
      </c>
      <c r="Q90" s="91"/>
      <c r="R90" s="91"/>
      <c r="S90" s="91" t="s">
        <v>76</v>
      </c>
      <c r="T90" s="317" t="s">
        <v>39</v>
      </c>
      <c r="U90" s="265">
        <v>6.8</v>
      </c>
      <c r="V90" s="266" t="s">
        <v>307</v>
      </c>
      <c r="W90" s="247">
        <v>1</v>
      </c>
      <c r="X90" s="248">
        <v>-0.68</v>
      </c>
      <c r="Y90" s="267">
        <v>-0.64</v>
      </c>
      <c r="Z90" s="249">
        <v>-0.04</v>
      </c>
      <c r="AA90" s="250" t="s">
        <v>151</v>
      </c>
      <c r="AB90" s="258" t="s">
        <v>151</v>
      </c>
      <c r="AC90" s="249">
        <v>1.68422240326797</v>
      </c>
      <c r="AD90" s="252">
        <v>165</v>
      </c>
      <c r="AE90" s="250" t="s">
        <v>151</v>
      </c>
      <c r="AF90" s="249">
        <v>3.5108692990096202</v>
      </c>
      <c r="AG90" s="252">
        <v>343</v>
      </c>
      <c r="AH90" s="250" t="s">
        <v>151</v>
      </c>
      <c r="AI90" s="249">
        <v>4.91</v>
      </c>
      <c r="AJ90" s="249">
        <v>4.0199999999999996</v>
      </c>
      <c r="AK90" s="250" t="s">
        <v>151</v>
      </c>
      <c r="AL90" s="268" t="s">
        <v>151</v>
      </c>
      <c r="AM90" s="256">
        <v>19.64</v>
      </c>
      <c r="AN90" s="256">
        <v>16.079999999999998</v>
      </c>
      <c r="AO90" s="260" t="s">
        <v>152</v>
      </c>
      <c r="AP90" s="257" t="s">
        <v>152</v>
      </c>
      <c r="AQ90" s="269"/>
      <c r="AR90" s="270" t="s">
        <v>38</v>
      </c>
      <c r="AS90" s="271" t="s">
        <v>38</v>
      </c>
      <c r="AT90" s="272" t="s">
        <v>38</v>
      </c>
      <c r="AU90" s="272" t="s">
        <v>38</v>
      </c>
      <c r="AV90" s="273" t="s">
        <v>38</v>
      </c>
      <c r="AW90" s="273" t="s">
        <v>38</v>
      </c>
    </row>
    <row r="91" spans="1:49" x14ac:dyDescent="0.25">
      <c r="A91" s="229" t="s">
        <v>298</v>
      </c>
      <c r="B91" s="230" t="s">
        <v>320</v>
      </c>
      <c r="C91" s="230" t="s">
        <v>305</v>
      </c>
      <c r="D91" s="230" t="s">
        <v>300</v>
      </c>
      <c r="E91" s="229" t="s">
        <v>337</v>
      </c>
      <c r="F91" s="97">
        <v>17000</v>
      </c>
      <c r="G91" s="231">
        <v>4181</v>
      </c>
      <c r="H91" s="230" t="s">
        <v>146</v>
      </c>
      <c r="I91" s="232" t="s">
        <v>147</v>
      </c>
      <c r="J91" s="230" t="s">
        <v>148</v>
      </c>
      <c r="K91" s="230" t="s">
        <v>302</v>
      </c>
      <c r="L91" s="230" t="s">
        <v>311</v>
      </c>
      <c r="M91" s="230"/>
      <c r="N91" s="230"/>
      <c r="O91" s="230"/>
      <c r="P91" s="231" t="s">
        <v>73</v>
      </c>
      <c r="Q91" s="97"/>
      <c r="R91" s="97"/>
      <c r="S91" s="97"/>
      <c r="T91" s="231" t="s">
        <v>73</v>
      </c>
      <c r="U91" s="233">
        <v>5</v>
      </c>
      <c r="V91" s="234" t="s">
        <v>307</v>
      </c>
      <c r="W91" s="235">
        <v>1</v>
      </c>
      <c r="X91" s="236">
        <v>-0.68</v>
      </c>
      <c r="Y91" s="236">
        <v>-0.64</v>
      </c>
      <c r="Z91" s="237">
        <v>-0.04</v>
      </c>
      <c r="AA91" s="238" t="s">
        <v>151</v>
      </c>
      <c r="AB91" s="239" t="s">
        <v>155</v>
      </c>
      <c r="AC91" s="237">
        <v>0</v>
      </c>
      <c r="AD91" s="240">
        <v>0</v>
      </c>
      <c r="AE91" s="238" t="s">
        <v>152</v>
      </c>
      <c r="AF91" s="237">
        <v>0</v>
      </c>
      <c r="AG91" s="240">
        <v>0</v>
      </c>
      <c r="AH91" s="238" t="s">
        <v>152</v>
      </c>
      <c r="AI91" s="237">
        <v>2.2000000000000002</v>
      </c>
      <c r="AJ91" s="237"/>
      <c r="AK91" s="238" t="s">
        <v>33</v>
      </c>
      <c r="AL91" s="241" t="s">
        <v>152</v>
      </c>
      <c r="AM91" s="242"/>
      <c r="AN91" s="242"/>
      <c r="AO91" s="238" t="s">
        <v>33</v>
      </c>
      <c r="AP91" s="241" t="s">
        <v>152</v>
      </c>
      <c r="AQ91" s="243"/>
      <c r="AR91" s="244">
        <v>1</v>
      </c>
      <c r="AS91" s="245">
        <f t="shared" si="7"/>
        <v>-1.6400000000000001</v>
      </c>
      <c r="AT91" s="245">
        <f t="shared" si="8"/>
        <v>0.2</v>
      </c>
      <c r="AU91" s="245">
        <f t="shared" ref="AU91:AU92" si="9">IF(V91="Overig",AS91-0.1,AS91-0.2)</f>
        <v>-1.84</v>
      </c>
      <c r="AV91" s="246">
        <v>1.5</v>
      </c>
      <c r="AW91" s="246">
        <v>1.5</v>
      </c>
    </row>
    <row r="92" spans="1:49" x14ac:dyDescent="0.25">
      <c r="A92" s="229" t="s">
        <v>298</v>
      </c>
      <c r="B92" s="230" t="s">
        <v>320</v>
      </c>
      <c r="C92" s="230" t="s">
        <v>305</v>
      </c>
      <c r="D92" s="230" t="s">
        <v>300</v>
      </c>
      <c r="E92" s="229" t="s">
        <v>337</v>
      </c>
      <c r="F92" s="97">
        <v>17000</v>
      </c>
      <c r="G92" s="231">
        <v>4182</v>
      </c>
      <c r="H92" s="230" t="s">
        <v>146</v>
      </c>
      <c r="I92" s="232" t="s">
        <v>147</v>
      </c>
      <c r="J92" s="230" t="s">
        <v>148</v>
      </c>
      <c r="K92" s="230" t="s">
        <v>302</v>
      </c>
      <c r="L92" s="230"/>
      <c r="M92" s="230"/>
      <c r="N92" s="230"/>
      <c r="O92" s="230"/>
      <c r="P92" s="231" t="s">
        <v>41</v>
      </c>
      <c r="Q92" s="97"/>
      <c r="R92" s="97"/>
      <c r="S92" s="97"/>
      <c r="T92" s="231" t="s">
        <v>41</v>
      </c>
      <c r="U92" s="233">
        <v>9.5</v>
      </c>
      <c r="V92" s="234" t="s">
        <v>307</v>
      </c>
      <c r="W92" s="235">
        <v>1</v>
      </c>
      <c r="X92" s="236">
        <v>-0.68</v>
      </c>
      <c r="Y92" s="236">
        <v>-0.64</v>
      </c>
      <c r="Z92" s="237">
        <v>-0.04</v>
      </c>
      <c r="AA92" s="238" t="s">
        <v>151</v>
      </c>
      <c r="AB92" s="239" t="s">
        <v>151</v>
      </c>
      <c r="AC92" s="237">
        <v>0</v>
      </c>
      <c r="AD92" s="240">
        <v>0</v>
      </c>
      <c r="AE92" s="238" t="s">
        <v>152</v>
      </c>
      <c r="AF92" s="237">
        <v>4.0328373798701298</v>
      </c>
      <c r="AG92" s="240">
        <v>108</v>
      </c>
      <c r="AH92" s="238" t="s">
        <v>151</v>
      </c>
      <c r="AI92" s="237">
        <v>6.34</v>
      </c>
      <c r="AJ92" s="237">
        <v>6.74</v>
      </c>
      <c r="AK92" s="238" t="s">
        <v>151</v>
      </c>
      <c r="AL92" s="241" t="s">
        <v>152</v>
      </c>
      <c r="AM92" s="242">
        <v>38.04</v>
      </c>
      <c r="AN92" s="242">
        <v>40.44</v>
      </c>
      <c r="AO92" s="238" t="s">
        <v>152</v>
      </c>
      <c r="AP92" s="241" t="s">
        <v>152</v>
      </c>
      <c r="AQ92" s="243"/>
      <c r="AR92" s="244">
        <v>1</v>
      </c>
      <c r="AS92" s="245">
        <f t="shared" si="7"/>
        <v>-1.6400000000000001</v>
      </c>
      <c r="AT92" s="245">
        <f t="shared" si="8"/>
        <v>0.2</v>
      </c>
      <c r="AU92" s="245">
        <f t="shared" si="9"/>
        <v>-1.84</v>
      </c>
      <c r="AV92" s="246">
        <v>2.5</v>
      </c>
      <c r="AW92" s="246">
        <v>2.5</v>
      </c>
    </row>
    <row r="93" spans="1:49" x14ac:dyDescent="0.25">
      <c r="A93" s="261" t="s">
        <v>298</v>
      </c>
      <c r="B93" s="90" t="s">
        <v>320</v>
      </c>
      <c r="C93" s="90" t="s">
        <v>305</v>
      </c>
      <c r="D93" s="90" t="s">
        <v>300</v>
      </c>
      <c r="E93" s="261" t="s">
        <v>337</v>
      </c>
      <c r="F93" s="262">
        <v>17001</v>
      </c>
      <c r="G93" s="263">
        <v>4183</v>
      </c>
      <c r="H93" s="264" t="s">
        <v>146</v>
      </c>
      <c r="I93" s="264" t="s">
        <v>147</v>
      </c>
      <c r="J93" s="264" t="s">
        <v>148</v>
      </c>
      <c r="K93" s="264" t="s">
        <v>302</v>
      </c>
      <c r="L93" s="90"/>
      <c r="M93" s="90"/>
      <c r="N93" s="90"/>
      <c r="O93" s="90"/>
      <c r="P93" s="263" t="s">
        <v>39</v>
      </c>
      <c r="Q93" s="91"/>
      <c r="R93" s="91"/>
      <c r="S93" s="91" t="s">
        <v>76</v>
      </c>
      <c r="T93" s="263" t="s">
        <v>39</v>
      </c>
      <c r="U93" s="265">
        <v>6.9</v>
      </c>
      <c r="V93" s="266" t="s">
        <v>307</v>
      </c>
      <c r="W93" s="247">
        <v>1</v>
      </c>
      <c r="X93" s="248">
        <v>-0.68</v>
      </c>
      <c r="Y93" s="267">
        <v>-0.64</v>
      </c>
      <c r="Z93" s="249">
        <v>-0.04</v>
      </c>
      <c r="AA93" s="250" t="s">
        <v>151</v>
      </c>
      <c r="AB93" s="258" t="s">
        <v>151</v>
      </c>
      <c r="AC93" s="249">
        <v>6.4085118760762896</v>
      </c>
      <c r="AD93" s="252">
        <v>585</v>
      </c>
      <c r="AE93" s="250" t="s">
        <v>151</v>
      </c>
      <c r="AF93" s="249">
        <v>6.63702053173773</v>
      </c>
      <c r="AG93" s="252">
        <v>606</v>
      </c>
      <c r="AH93" s="250" t="s">
        <v>151</v>
      </c>
      <c r="AI93" s="249">
        <v>8.32</v>
      </c>
      <c r="AJ93" s="249">
        <v>4.09</v>
      </c>
      <c r="AK93" s="250" t="s">
        <v>151</v>
      </c>
      <c r="AL93" s="268" t="s">
        <v>151</v>
      </c>
      <c r="AM93" s="256">
        <v>83.2</v>
      </c>
      <c r="AN93" s="256">
        <v>40.9</v>
      </c>
      <c r="AO93" s="260" t="s">
        <v>152</v>
      </c>
      <c r="AP93" s="257" t="s">
        <v>152</v>
      </c>
      <c r="AQ93" s="269"/>
      <c r="AR93" s="270" t="s">
        <v>38</v>
      </c>
      <c r="AS93" s="271" t="s">
        <v>38</v>
      </c>
      <c r="AT93" s="272" t="s">
        <v>38</v>
      </c>
      <c r="AU93" s="272" t="s">
        <v>38</v>
      </c>
      <c r="AV93" s="273" t="s">
        <v>38</v>
      </c>
      <c r="AW93" s="273" t="s">
        <v>38</v>
      </c>
    </row>
    <row r="94" spans="1:49" x14ac:dyDescent="0.25">
      <c r="A94" s="261" t="s">
        <v>298</v>
      </c>
      <c r="B94" s="90" t="s">
        <v>320</v>
      </c>
      <c r="C94" s="90" t="s">
        <v>305</v>
      </c>
      <c r="D94" s="90" t="s">
        <v>300</v>
      </c>
      <c r="E94" s="261" t="s">
        <v>337</v>
      </c>
      <c r="F94" s="262">
        <v>17001</v>
      </c>
      <c r="G94" s="263">
        <v>4184</v>
      </c>
      <c r="H94" s="264" t="s">
        <v>146</v>
      </c>
      <c r="I94" s="264" t="s">
        <v>147</v>
      </c>
      <c r="J94" s="264" t="s">
        <v>148</v>
      </c>
      <c r="K94" s="264" t="s">
        <v>302</v>
      </c>
      <c r="L94" s="90"/>
      <c r="M94" s="90"/>
      <c r="N94" s="90"/>
      <c r="O94" s="90"/>
      <c r="P94" s="263" t="s">
        <v>39</v>
      </c>
      <c r="Q94" s="91"/>
      <c r="R94" s="91"/>
      <c r="S94" s="91" t="s">
        <v>76</v>
      </c>
      <c r="T94" s="263" t="s">
        <v>39</v>
      </c>
      <c r="U94" s="265">
        <v>10.6</v>
      </c>
      <c r="V94" s="266" t="s">
        <v>307</v>
      </c>
      <c r="W94" s="247">
        <v>1</v>
      </c>
      <c r="X94" s="248">
        <v>-0.68</v>
      </c>
      <c r="Y94" s="267">
        <v>-0.64</v>
      </c>
      <c r="Z94" s="249">
        <v>-0.04</v>
      </c>
      <c r="AA94" s="250" t="s">
        <v>151</v>
      </c>
      <c r="AB94" s="258" t="s">
        <v>151</v>
      </c>
      <c r="AC94" s="249">
        <v>9.3989239666019397</v>
      </c>
      <c r="AD94" s="252">
        <v>193</v>
      </c>
      <c r="AE94" s="250" t="s">
        <v>151</v>
      </c>
      <c r="AF94" s="249">
        <v>10.420547125323999</v>
      </c>
      <c r="AG94" s="252">
        <v>213</v>
      </c>
      <c r="AH94" s="250" t="s">
        <v>151</v>
      </c>
      <c r="AI94" s="249">
        <v>13.58</v>
      </c>
      <c r="AJ94" s="249">
        <v>7.88</v>
      </c>
      <c r="AK94" s="250" t="s">
        <v>151</v>
      </c>
      <c r="AL94" s="268" t="s">
        <v>151</v>
      </c>
      <c r="AM94" s="256">
        <v>162.96</v>
      </c>
      <c r="AN94" s="256">
        <v>94.56</v>
      </c>
      <c r="AO94" s="260" t="s">
        <v>152</v>
      </c>
      <c r="AP94" s="257" t="s">
        <v>152</v>
      </c>
      <c r="AQ94" s="269"/>
      <c r="AR94" s="270" t="s">
        <v>38</v>
      </c>
      <c r="AS94" s="271" t="s">
        <v>38</v>
      </c>
      <c r="AT94" s="272" t="s">
        <v>38</v>
      </c>
      <c r="AU94" s="272" t="s">
        <v>38</v>
      </c>
      <c r="AV94" s="273" t="s">
        <v>38</v>
      </c>
      <c r="AW94" s="273" t="s">
        <v>38</v>
      </c>
    </row>
    <row r="95" spans="1:49" x14ac:dyDescent="0.25">
      <c r="A95" s="261" t="s">
        <v>298</v>
      </c>
      <c r="B95" s="90" t="s">
        <v>320</v>
      </c>
      <c r="C95" s="90" t="s">
        <v>305</v>
      </c>
      <c r="D95" s="90" t="s">
        <v>300</v>
      </c>
      <c r="E95" s="261" t="s">
        <v>337</v>
      </c>
      <c r="F95" s="262">
        <v>17001</v>
      </c>
      <c r="G95" s="263">
        <v>4185</v>
      </c>
      <c r="H95" s="264" t="s">
        <v>146</v>
      </c>
      <c r="I95" s="264" t="s">
        <v>147</v>
      </c>
      <c r="J95" s="264" t="s">
        <v>148</v>
      </c>
      <c r="K95" s="264" t="s">
        <v>302</v>
      </c>
      <c r="L95" s="90"/>
      <c r="M95" s="90"/>
      <c r="N95" s="90"/>
      <c r="O95" s="90"/>
      <c r="P95" s="263" t="s">
        <v>39</v>
      </c>
      <c r="Q95" s="91"/>
      <c r="R95" s="91"/>
      <c r="S95" s="91" t="s">
        <v>76</v>
      </c>
      <c r="T95" s="263" t="s">
        <v>39</v>
      </c>
      <c r="U95" s="265">
        <v>14.9</v>
      </c>
      <c r="V95" s="266" t="s">
        <v>307</v>
      </c>
      <c r="W95" s="247">
        <v>1</v>
      </c>
      <c r="X95" s="248">
        <v>-0.68</v>
      </c>
      <c r="Y95" s="267">
        <v>-0.64</v>
      </c>
      <c r="Z95" s="249">
        <v>-0.04</v>
      </c>
      <c r="AA95" s="250" t="s">
        <v>151</v>
      </c>
      <c r="AB95" s="258" t="s">
        <v>151</v>
      </c>
      <c r="AC95" s="249">
        <v>13.4361456007976</v>
      </c>
      <c r="AD95" s="252">
        <v>147</v>
      </c>
      <c r="AE95" s="250" t="s">
        <v>151</v>
      </c>
      <c r="AF95" s="249">
        <v>14.5606784688649</v>
      </c>
      <c r="AG95" s="252">
        <v>160</v>
      </c>
      <c r="AH95" s="250" t="s">
        <v>151</v>
      </c>
      <c r="AI95" s="249">
        <v>19.649999999999999</v>
      </c>
      <c r="AJ95" s="249">
        <v>12.11</v>
      </c>
      <c r="AK95" s="250" t="s">
        <v>151</v>
      </c>
      <c r="AL95" s="268" t="s">
        <v>151</v>
      </c>
      <c r="AM95" s="256">
        <v>235.79999999999998</v>
      </c>
      <c r="AN95" s="256">
        <v>145.32</v>
      </c>
      <c r="AO95" s="260" t="s">
        <v>152</v>
      </c>
      <c r="AP95" s="257" t="s">
        <v>152</v>
      </c>
      <c r="AQ95" s="269"/>
      <c r="AR95" s="270" t="s">
        <v>38</v>
      </c>
      <c r="AS95" s="271" t="s">
        <v>38</v>
      </c>
      <c r="AT95" s="272" t="s">
        <v>38</v>
      </c>
      <c r="AU95" s="272" t="s">
        <v>38</v>
      </c>
      <c r="AV95" s="273" t="s">
        <v>38</v>
      </c>
      <c r="AW95" s="273" t="s">
        <v>38</v>
      </c>
    </row>
    <row r="96" spans="1:49" x14ac:dyDescent="0.25">
      <c r="A96" s="261" t="s">
        <v>298</v>
      </c>
      <c r="B96" s="90" t="s">
        <v>320</v>
      </c>
      <c r="C96" s="90" t="s">
        <v>305</v>
      </c>
      <c r="D96" s="90" t="s">
        <v>300</v>
      </c>
      <c r="E96" s="261" t="s">
        <v>337</v>
      </c>
      <c r="F96" s="262">
        <v>17001</v>
      </c>
      <c r="G96" s="263">
        <v>4186</v>
      </c>
      <c r="H96" s="264" t="s">
        <v>146</v>
      </c>
      <c r="I96" s="264" t="s">
        <v>147</v>
      </c>
      <c r="J96" s="264" t="s">
        <v>148</v>
      </c>
      <c r="K96" s="264" t="s">
        <v>302</v>
      </c>
      <c r="L96" s="90"/>
      <c r="M96" s="90"/>
      <c r="N96" s="90"/>
      <c r="O96" s="90"/>
      <c r="P96" s="263" t="s">
        <v>39</v>
      </c>
      <c r="Q96" s="91"/>
      <c r="R96" s="91"/>
      <c r="S96" s="91" t="s">
        <v>76</v>
      </c>
      <c r="T96" s="263" t="s">
        <v>39</v>
      </c>
      <c r="U96" s="265">
        <v>12</v>
      </c>
      <c r="V96" s="266" t="s">
        <v>307</v>
      </c>
      <c r="W96" s="247">
        <v>1</v>
      </c>
      <c r="X96" s="248">
        <v>-0.68</v>
      </c>
      <c r="Y96" s="267">
        <v>-0.64</v>
      </c>
      <c r="Z96" s="249">
        <v>-0.04</v>
      </c>
      <c r="AA96" s="250" t="s">
        <v>151</v>
      </c>
      <c r="AB96" s="258" t="s">
        <v>151</v>
      </c>
      <c r="AC96" s="249">
        <v>11.2748973368143</v>
      </c>
      <c r="AD96" s="252">
        <v>180</v>
      </c>
      <c r="AE96" s="250" t="s">
        <v>151</v>
      </c>
      <c r="AF96" s="249">
        <v>11.6833611446842</v>
      </c>
      <c r="AG96" s="252">
        <v>187</v>
      </c>
      <c r="AH96" s="250" t="s">
        <v>151</v>
      </c>
      <c r="AI96" s="249">
        <v>17.57</v>
      </c>
      <c r="AJ96" s="249">
        <v>9.24</v>
      </c>
      <c r="AK96" s="250" t="s">
        <v>151</v>
      </c>
      <c r="AL96" s="268" t="s">
        <v>151</v>
      </c>
      <c r="AM96" s="256">
        <v>316.26</v>
      </c>
      <c r="AN96" s="256">
        <v>166.32</v>
      </c>
      <c r="AO96" s="260" t="s">
        <v>152</v>
      </c>
      <c r="AP96" s="257" t="s">
        <v>152</v>
      </c>
      <c r="AQ96" s="269"/>
      <c r="AR96" s="270" t="s">
        <v>38</v>
      </c>
      <c r="AS96" s="271" t="s">
        <v>38</v>
      </c>
      <c r="AT96" s="272" t="s">
        <v>38</v>
      </c>
      <c r="AU96" s="272" t="s">
        <v>38</v>
      </c>
      <c r="AV96" s="273" t="s">
        <v>38</v>
      </c>
      <c r="AW96" s="273" t="s">
        <v>38</v>
      </c>
    </row>
    <row r="97" spans="1:49" x14ac:dyDescent="0.25">
      <c r="A97" s="261" t="s">
        <v>298</v>
      </c>
      <c r="B97" s="90" t="s">
        <v>320</v>
      </c>
      <c r="C97" s="90" t="s">
        <v>305</v>
      </c>
      <c r="D97" s="90" t="s">
        <v>300</v>
      </c>
      <c r="E97" s="261" t="s">
        <v>337</v>
      </c>
      <c r="F97" s="262">
        <v>17001</v>
      </c>
      <c r="G97" s="263">
        <v>4187</v>
      </c>
      <c r="H97" s="264" t="s">
        <v>146</v>
      </c>
      <c r="I97" s="264" t="s">
        <v>147</v>
      </c>
      <c r="J97" s="264" t="s">
        <v>148</v>
      </c>
      <c r="K97" s="264" t="s">
        <v>302</v>
      </c>
      <c r="L97" s="90"/>
      <c r="M97" s="90"/>
      <c r="N97" s="90"/>
      <c r="O97" s="90"/>
      <c r="P97" s="263" t="s">
        <v>39</v>
      </c>
      <c r="Q97" s="91"/>
      <c r="R97" s="91"/>
      <c r="S97" s="91" t="s">
        <v>76</v>
      </c>
      <c r="T97" s="263" t="s">
        <v>39</v>
      </c>
      <c r="U97" s="265">
        <v>14.5</v>
      </c>
      <c r="V97" s="266" t="s">
        <v>307</v>
      </c>
      <c r="W97" s="247">
        <v>1</v>
      </c>
      <c r="X97" s="248">
        <v>-0.68</v>
      </c>
      <c r="Y97" s="267">
        <v>-0.64</v>
      </c>
      <c r="Z97" s="249">
        <v>-0.04</v>
      </c>
      <c r="AA97" s="250" t="s">
        <v>151</v>
      </c>
      <c r="AB97" s="258" t="s">
        <v>151</v>
      </c>
      <c r="AC97" s="249">
        <v>13.205271735467001</v>
      </c>
      <c r="AD97" s="252">
        <v>151</v>
      </c>
      <c r="AE97" s="250" t="s">
        <v>151</v>
      </c>
      <c r="AF97" s="249">
        <v>13.8736009289845</v>
      </c>
      <c r="AG97" s="252">
        <v>159</v>
      </c>
      <c r="AH97" s="250" t="s">
        <v>151</v>
      </c>
      <c r="AI97" s="249">
        <v>18.32</v>
      </c>
      <c r="AJ97" s="249">
        <v>11.71</v>
      </c>
      <c r="AK97" s="250" t="s">
        <v>151</v>
      </c>
      <c r="AL97" s="268" t="s">
        <v>151</v>
      </c>
      <c r="AM97" s="256">
        <v>476.32</v>
      </c>
      <c r="AN97" s="256">
        <v>304.46000000000004</v>
      </c>
      <c r="AO97" s="260" t="s">
        <v>152</v>
      </c>
      <c r="AP97" s="257" t="s">
        <v>152</v>
      </c>
      <c r="AQ97" s="269"/>
      <c r="AR97" s="270" t="s">
        <v>38</v>
      </c>
      <c r="AS97" s="271" t="s">
        <v>38</v>
      </c>
      <c r="AT97" s="272" t="s">
        <v>38</v>
      </c>
      <c r="AU97" s="272" t="s">
        <v>38</v>
      </c>
      <c r="AV97" s="273" t="s">
        <v>38</v>
      </c>
      <c r="AW97" s="273" t="s">
        <v>38</v>
      </c>
    </row>
    <row r="98" spans="1:49" x14ac:dyDescent="0.25">
      <c r="A98" s="261" t="s">
        <v>298</v>
      </c>
      <c r="B98" s="90" t="s">
        <v>320</v>
      </c>
      <c r="C98" s="90" t="s">
        <v>305</v>
      </c>
      <c r="D98" s="90" t="s">
        <v>300</v>
      </c>
      <c r="E98" s="261" t="s">
        <v>337</v>
      </c>
      <c r="F98" s="262">
        <v>17001</v>
      </c>
      <c r="G98" s="263">
        <v>4188</v>
      </c>
      <c r="H98" s="264" t="s">
        <v>146</v>
      </c>
      <c r="I98" s="264" t="s">
        <v>147</v>
      </c>
      <c r="J98" s="264" t="s">
        <v>148</v>
      </c>
      <c r="K98" s="264" t="s">
        <v>302</v>
      </c>
      <c r="L98" s="90"/>
      <c r="M98" s="90"/>
      <c r="N98" s="90"/>
      <c r="O98" s="90"/>
      <c r="P98" s="263" t="s">
        <v>39</v>
      </c>
      <c r="Q98" s="91"/>
      <c r="R98" s="91"/>
      <c r="S98" s="91" t="s">
        <v>76</v>
      </c>
      <c r="T98" s="263" t="s">
        <v>39</v>
      </c>
      <c r="U98" s="265">
        <v>12.1</v>
      </c>
      <c r="V98" s="266" t="s">
        <v>307</v>
      </c>
      <c r="W98" s="247">
        <v>1</v>
      </c>
      <c r="X98" s="248">
        <v>-0.68</v>
      </c>
      <c r="Y98" s="267">
        <v>-0.64</v>
      </c>
      <c r="Z98" s="249">
        <v>-0.04</v>
      </c>
      <c r="AA98" s="250" t="s">
        <v>151</v>
      </c>
      <c r="AB98" s="258" t="s">
        <v>151</v>
      </c>
      <c r="AC98" s="249">
        <v>11.351007149399299</v>
      </c>
      <c r="AD98" s="252">
        <v>179</v>
      </c>
      <c r="AE98" s="250" t="s">
        <v>151</v>
      </c>
      <c r="AF98" s="249">
        <v>11.9774586250069</v>
      </c>
      <c r="AG98" s="252">
        <v>189</v>
      </c>
      <c r="AH98" s="250" t="s">
        <v>151</v>
      </c>
      <c r="AI98" s="249">
        <v>18.309999999999999</v>
      </c>
      <c r="AJ98" s="249">
        <v>9.33</v>
      </c>
      <c r="AK98" s="250" t="s">
        <v>151</v>
      </c>
      <c r="AL98" s="268" t="s">
        <v>151</v>
      </c>
      <c r="AM98" s="256">
        <v>695.78</v>
      </c>
      <c r="AN98" s="256">
        <v>354.54</v>
      </c>
      <c r="AO98" s="260" t="s">
        <v>152</v>
      </c>
      <c r="AP98" s="257" t="s">
        <v>152</v>
      </c>
      <c r="AQ98" s="269"/>
      <c r="AR98" s="270" t="s">
        <v>38</v>
      </c>
      <c r="AS98" s="271" t="s">
        <v>38</v>
      </c>
      <c r="AT98" s="272" t="s">
        <v>38</v>
      </c>
      <c r="AU98" s="272" t="s">
        <v>38</v>
      </c>
      <c r="AV98" s="273" t="s">
        <v>38</v>
      </c>
      <c r="AW98" s="273" t="s">
        <v>38</v>
      </c>
    </row>
    <row r="99" spans="1:49" x14ac:dyDescent="0.25">
      <c r="A99" s="261" t="s">
        <v>298</v>
      </c>
      <c r="B99" s="90" t="s">
        <v>320</v>
      </c>
      <c r="C99" s="90" t="s">
        <v>305</v>
      </c>
      <c r="D99" s="90" t="s">
        <v>300</v>
      </c>
      <c r="E99" s="261" t="s">
        <v>337</v>
      </c>
      <c r="F99" s="262">
        <v>17001</v>
      </c>
      <c r="G99" s="263">
        <v>4189</v>
      </c>
      <c r="H99" s="264" t="s">
        <v>146</v>
      </c>
      <c r="I99" s="264" t="s">
        <v>147</v>
      </c>
      <c r="J99" s="264" t="s">
        <v>148</v>
      </c>
      <c r="K99" s="264" t="s">
        <v>302</v>
      </c>
      <c r="L99" s="90"/>
      <c r="M99" s="90"/>
      <c r="N99" s="90"/>
      <c r="O99" s="90"/>
      <c r="P99" s="263" t="s">
        <v>39</v>
      </c>
      <c r="Q99" s="91"/>
      <c r="R99" s="91"/>
      <c r="S99" s="91" t="s">
        <v>76</v>
      </c>
      <c r="T99" s="263" t="s">
        <v>39</v>
      </c>
      <c r="U99" s="265">
        <v>13.9</v>
      </c>
      <c r="V99" s="266" t="s">
        <v>307</v>
      </c>
      <c r="W99" s="247">
        <v>1</v>
      </c>
      <c r="X99" s="248">
        <v>-0.68</v>
      </c>
      <c r="Y99" s="267">
        <v>-0.64</v>
      </c>
      <c r="Z99" s="249">
        <v>-0.04</v>
      </c>
      <c r="AA99" s="250" t="s">
        <v>151</v>
      </c>
      <c r="AB99" s="258" t="s">
        <v>151</v>
      </c>
      <c r="AC99" s="249">
        <v>10.6293768903895</v>
      </c>
      <c r="AD99" s="252">
        <v>131</v>
      </c>
      <c r="AE99" s="250" t="s">
        <v>151</v>
      </c>
      <c r="AF99" s="249">
        <v>12.132450205116299</v>
      </c>
      <c r="AG99" s="252">
        <v>150</v>
      </c>
      <c r="AH99" s="250" t="s">
        <v>151</v>
      </c>
      <c r="AI99" s="249">
        <v>17.260000000000002</v>
      </c>
      <c r="AJ99" s="249">
        <v>11.1</v>
      </c>
      <c r="AK99" s="250" t="s">
        <v>151</v>
      </c>
      <c r="AL99" s="268" t="s">
        <v>151</v>
      </c>
      <c r="AM99" s="256">
        <v>1277.24</v>
      </c>
      <c r="AN99" s="256">
        <v>821.4</v>
      </c>
      <c r="AO99" s="260" t="s">
        <v>152</v>
      </c>
      <c r="AP99" s="257" t="s">
        <v>152</v>
      </c>
      <c r="AQ99" s="269"/>
      <c r="AR99" s="270" t="s">
        <v>38</v>
      </c>
      <c r="AS99" s="271" t="s">
        <v>38</v>
      </c>
      <c r="AT99" s="272" t="s">
        <v>38</v>
      </c>
      <c r="AU99" s="272" t="s">
        <v>38</v>
      </c>
      <c r="AV99" s="273" t="s">
        <v>38</v>
      </c>
      <c r="AW99" s="273" t="s">
        <v>38</v>
      </c>
    </row>
    <row r="100" spans="1:49" x14ac:dyDescent="0.25">
      <c r="A100" s="261" t="s">
        <v>298</v>
      </c>
      <c r="B100" s="90" t="s">
        <v>320</v>
      </c>
      <c r="C100" s="90" t="s">
        <v>305</v>
      </c>
      <c r="D100" s="90" t="s">
        <v>300</v>
      </c>
      <c r="E100" s="261" t="s">
        <v>337</v>
      </c>
      <c r="F100" s="262">
        <v>17001</v>
      </c>
      <c r="G100" s="263">
        <v>4190</v>
      </c>
      <c r="H100" s="264" t="s">
        <v>146</v>
      </c>
      <c r="I100" s="264" t="s">
        <v>147</v>
      </c>
      <c r="J100" s="264" t="s">
        <v>148</v>
      </c>
      <c r="K100" s="264" t="s">
        <v>302</v>
      </c>
      <c r="L100" s="90"/>
      <c r="M100" s="90"/>
      <c r="N100" s="90"/>
      <c r="O100" s="90"/>
      <c r="P100" s="263" t="s">
        <v>39</v>
      </c>
      <c r="Q100" s="91"/>
      <c r="R100" s="91"/>
      <c r="S100" s="91" t="s">
        <v>76</v>
      </c>
      <c r="T100" s="263" t="s">
        <v>39</v>
      </c>
      <c r="U100" s="265">
        <v>13.5</v>
      </c>
      <c r="V100" s="266" t="s">
        <v>307</v>
      </c>
      <c r="W100" s="247">
        <v>1</v>
      </c>
      <c r="X100" s="248">
        <v>-0.68</v>
      </c>
      <c r="Y100" s="267">
        <v>-0.64</v>
      </c>
      <c r="Z100" s="249">
        <v>-0.04</v>
      </c>
      <c r="AA100" s="250" t="s">
        <v>151</v>
      </c>
      <c r="AB100" s="258" t="s">
        <v>151</v>
      </c>
      <c r="AC100" s="249">
        <v>12.527909789678001</v>
      </c>
      <c r="AD100" s="252">
        <v>162</v>
      </c>
      <c r="AE100" s="250" t="s">
        <v>151</v>
      </c>
      <c r="AF100" s="249">
        <v>12.974183362415101</v>
      </c>
      <c r="AG100" s="252">
        <v>168</v>
      </c>
      <c r="AH100" s="250" t="s">
        <v>151</v>
      </c>
      <c r="AI100" s="249">
        <v>18.53</v>
      </c>
      <c r="AJ100" s="249">
        <v>10.73</v>
      </c>
      <c r="AK100" s="250" t="s">
        <v>151</v>
      </c>
      <c r="AL100" s="268" t="s">
        <v>151</v>
      </c>
      <c r="AM100" s="256">
        <v>1853</v>
      </c>
      <c r="AN100" s="256">
        <v>1073</v>
      </c>
      <c r="AO100" s="260" t="s">
        <v>152</v>
      </c>
      <c r="AP100" s="257" t="s">
        <v>152</v>
      </c>
      <c r="AQ100" s="269"/>
      <c r="AR100" s="270" t="s">
        <v>38</v>
      </c>
      <c r="AS100" s="271" t="s">
        <v>38</v>
      </c>
      <c r="AT100" s="272" t="s">
        <v>38</v>
      </c>
      <c r="AU100" s="272" t="s">
        <v>38</v>
      </c>
      <c r="AV100" s="273" t="s">
        <v>38</v>
      </c>
      <c r="AW100" s="273" t="s">
        <v>38</v>
      </c>
    </row>
    <row r="101" spans="1:49" x14ac:dyDescent="0.25">
      <c r="A101" s="261" t="s">
        <v>298</v>
      </c>
      <c r="B101" s="90" t="s">
        <v>320</v>
      </c>
      <c r="C101" s="90" t="s">
        <v>305</v>
      </c>
      <c r="D101" s="90" t="s">
        <v>300</v>
      </c>
      <c r="E101" s="261" t="s">
        <v>337</v>
      </c>
      <c r="F101" s="262">
        <v>17001</v>
      </c>
      <c r="G101" s="263">
        <v>4191</v>
      </c>
      <c r="H101" s="264" t="s">
        <v>146</v>
      </c>
      <c r="I101" s="264" t="s">
        <v>147</v>
      </c>
      <c r="J101" s="264" t="s">
        <v>148</v>
      </c>
      <c r="K101" s="264" t="s">
        <v>302</v>
      </c>
      <c r="L101" s="90"/>
      <c r="M101" s="90"/>
      <c r="N101" s="90"/>
      <c r="O101" s="90"/>
      <c r="P101" s="263" t="s">
        <v>39</v>
      </c>
      <c r="Q101" s="91"/>
      <c r="R101" s="91"/>
      <c r="S101" s="91" t="s">
        <v>76</v>
      </c>
      <c r="T101" s="263" t="s">
        <v>39</v>
      </c>
      <c r="U101" s="265">
        <v>12.8</v>
      </c>
      <c r="V101" s="266" t="s">
        <v>307</v>
      </c>
      <c r="W101" s="247">
        <v>1</v>
      </c>
      <c r="X101" s="248">
        <v>-0.68</v>
      </c>
      <c r="Y101" s="267">
        <v>-0.64</v>
      </c>
      <c r="Z101" s="249">
        <v>-0.04</v>
      </c>
      <c r="AA101" s="250" t="s">
        <v>151</v>
      </c>
      <c r="AB101" s="258" t="s">
        <v>151</v>
      </c>
      <c r="AC101" s="249">
        <v>10.278636777292601</v>
      </c>
      <c r="AD101" s="252">
        <v>145</v>
      </c>
      <c r="AE101" s="250" t="s">
        <v>151</v>
      </c>
      <c r="AF101" s="249">
        <v>11.72195745885</v>
      </c>
      <c r="AG101" s="252">
        <v>165</v>
      </c>
      <c r="AH101" s="250" t="s">
        <v>151</v>
      </c>
      <c r="AI101" s="249">
        <v>15.68</v>
      </c>
      <c r="AJ101" s="249">
        <v>10.08</v>
      </c>
      <c r="AK101" s="250" t="s">
        <v>151</v>
      </c>
      <c r="AL101" s="268" t="s">
        <v>151</v>
      </c>
      <c r="AM101" s="256">
        <v>2947.84</v>
      </c>
      <c r="AN101" s="256">
        <v>1895.04</v>
      </c>
      <c r="AO101" s="260" t="s">
        <v>152</v>
      </c>
      <c r="AP101" s="257" t="s">
        <v>152</v>
      </c>
      <c r="AQ101" s="269"/>
      <c r="AR101" s="270" t="s">
        <v>38</v>
      </c>
      <c r="AS101" s="271" t="s">
        <v>38</v>
      </c>
      <c r="AT101" s="272" t="s">
        <v>38</v>
      </c>
      <c r="AU101" s="272" t="s">
        <v>38</v>
      </c>
      <c r="AV101" s="273" t="s">
        <v>38</v>
      </c>
      <c r="AW101" s="273" t="s">
        <v>38</v>
      </c>
    </row>
    <row r="102" spans="1:49" x14ac:dyDescent="0.25">
      <c r="A102" s="229" t="s">
        <v>298</v>
      </c>
      <c r="B102" s="90" t="s">
        <v>320</v>
      </c>
      <c r="C102" s="90" t="s">
        <v>305</v>
      </c>
      <c r="D102" s="90" t="s">
        <v>300</v>
      </c>
      <c r="E102" s="229" t="s">
        <v>338</v>
      </c>
      <c r="F102" s="97">
        <v>16980</v>
      </c>
      <c r="G102" s="231">
        <v>4252</v>
      </c>
      <c r="H102" s="230" t="s">
        <v>146</v>
      </c>
      <c r="I102" s="232" t="s">
        <v>147</v>
      </c>
      <c r="J102" s="230" t="s">
        <v>148</v>
      </c>
      <c r="K102" s="230" t="s">
        <v>302</v>
      </c>
      <c r="L102" s="90"/>
      <c r="M102" s="90"/>
      <c r="N102" s="90"/>
      <c r="O102" s="90"/>
      <c r="P102" s="231" t="s">
        <v>41</v>
      </c>
      <c r="Q102" s="91"/>
      <c r="R102" s="91"/>
      <c r="S102" s="91"/>
      <c r="T102" s="231" t="s">
        <v>41</v>
      </c>
      <c r="U102" s="233">
        <v>5.8</v>
      </c>
      <c r="V102" s="234" t="s">
        <v>157</v>
      </c>
      <c r="W102" s="247">
        <v>0.5</v>
      </c>
      <c r="X102" s="248">
        <v>-0.63</v>
      </c>
      <c r="Y102" s="236">
        <v>-0.64</v>
      </c>
      <c r="Z102" s="249">
        <v>0.01</v>
      </c>
      <c r="AA102" s="250" t="s">
        <v>151</v>
      </c>
      <c r="AB102" s="258" t="s">
        <v>151</v>
      </c>
      <c r="AC102" s="249">
        <v>0</v>
      </c>
      <c r="AD102" s="252">
        <v>0</v>
      </c>
      <c r="AE102" s="253" t="s">
        <v>152</v>
      </c>
      <c r="AF102" s="249"/>
      <c r="AG102" s="252"/>
      <c r="AH102" s="254" t="s">
        <v>38</v>
      </c>
      <c r="AI102" s="249">
        <v>1.48</v>
      </c>
      <c r="AJ102" s="249">
        <v>2.13</v>
      </c>
      <c r="AK102" s="275"/>
      <c r="AL102" s="255" t="s">
        <v>152</v>
      </c>
      <c r="AM102" s="256">
        <v>23.68</v>
      </c>
      <c r="AN102" s="256">
        <v>34.08</v>
      </c>
      <c r="AO102" s="260" t="s">
        <v>152</v>
      </c>
      <c r="AP102" s="257" t="s">
        <v>152</v>
      </c>
      <c r="AQ102" s="243"/>
      <c r="AR102" s="244">
        <v>0.5</v>
      </c>
      <c r="AS102" s="245">
        <f t="shared" si="7"/>
        <v>-1.1400000000000001</v>
      </c>
      <c r="AT102" s="245">
        <f t="shared" si="8"/>
        <v>0.1</v>
      </c>
      <c r="AU102" s="245">
        <f t="shared" ref="AU102:AU135" si="10">IF(V102="Overig",AS102-0.1,AS102-0.2)</f>
        <v>-1.2400000000000002</v>
      </c>
      <c r="AV102" s="246">
        <v>3</v>
      </c>
      <c r="AW102" s="246">
        <v>3</v>
      </c>
    </row>
    <row r="103" spans="1:49" x14ac:dyDescent="0.25">
      <c r="A103" s="229" t="s">
        <v>298</v>
      </c>
      <c r="B103" s="90" t="s">
        <v>320</v>
      </c>
      <c r="C103" s="90" t="s">
        <v>305</v>
      </c>
      <c r="D103" s="90" t="s">
        <v>300</v>
      </c>
      <c r="E103" s="229" t="s">
        <v>338</v>
      </c>
      <c r="F103" s="97">
        <v>16980</v>
      </c>
      <c r="G103" s="231">
        <v>4253</v>
      </c>
      <c r="H103" s="230" t="s">
        <v>146</v>
      </c>
      <c r="I103" s="232" t="s">
        <v>147</v>
      </c>
      <c r="J103" s="230" t="s">
        <v>148</v>
      </c>
      <c r="K103" s="230" t="s">
        <v>302</v>
      </c>
      <c r="L103" s="90"/>
      <c r="M103" s="90"/>
      <c r="N103" s="90"/>
      <c r="O103" s="90"/>
      <c r="P103" s="231" t="s">
        <v>41</v>
      </c>
      <c r="Q103" s="91"/>
      <c r="R103" s="91"/>
      <c r="S103" s="91"/>
      <c r="T103" s="231" t="s">
        <v>41</v>
      </c>
      <c r="U103" s="233">
        <v>5.2</v>
      </c>
      <c r="V103" s="234" t="s">
        <v>157</v>
      </c>
      <c r="W103" s="247">
        <v>0.5</v>
      </c>
      <c r="X103" s="248">
        <v>-0.63</v>
      </c>
      <c r="Y103" s="236">
        <v>-0.64</v>
      </c>
      <c r="Z103" s="249">
        <v>0.01</v>
      </c>
      <c r="AA103" s="250" t="s">
        <v>151</v>
      </c>
      <c r="AB103" s="258" t="s">
        <v>151</v>
      </c>
      <c r="AC103" s="249">
        <v>0</v>
      </c>
      <c r="AD103" s="252">
        <v>0</v>
      </c>
      <c r="AE103" s="253" t="s">
        <v>152</v>
      </c>
      <c r="AF103" s="249"/>
      <c r="AG103" s="252"/>
      <c r="AH103" s="254" t="s">
        <v>38</v>
      </c>
      <c r="AI103" s="249">
        <v>1.06</v>
      </c>
      <c r="AJ103" s="249">
        <v>1.82</v>
      </c>
      <c r="AK103" s="275"/>
      <c r="AL103" s="255" t="s">
        <v>152</v>
      </c>
      <c r="AM103" s="256">
        <v>33.92</v>
      </c>
      <c r="AN103" s="256">
        <v>58.24</v>
      </c>
      <c r="AO103" s="260" t="s">
        <v>152</v>
      </c>
      <c r="AP103" s="257" t="s">
        <v>152</v>
      </c>
      <c r="AQ103" s="243"/>
      <c r="AR103" s="244">
        <v>0.5</v>
      </c>
      <c r="AS103" s="245">
        <f t="shared" si="7"/>
        <v>-1.1400000000000001</v>
      </c>
      <c r="AT103" s="245">
        <f t="shared" si="8"/>
        <v>0.1</v>
      </c>
      <c r="AU103" s="245">
        <f t="shared" si="10"/>
        <v>-1.2400000000000002</v>
      </c>
      <c r="AV103" s="246">
        <v>3</v>
      </c>
      <c r="AW103" s="246">
        <v>3</v>
      </c>
    </row>
    <row r="104" spans="1:49" x14ac:dyDescent="0.25">
      <c r="A104" s="229" t="s">
        <v>298</v>
      </c>
      <c r="B104" s="90" t="s">
        <v>320</v>
      </c>
      <c r="C104" s="90" t="s">
        <v>305</v>
      </c>
      <c r="D104" s="90" t="s">
        <v>300</v>
      </c>
      <c r="E104" s="229" t="s">
        <v>338</v>
      </c>
      <c r="F104" s="97">
        <v>16980</v>
      </c>
      <c r="G104" s="231">
        <v>4254</v>
      </c>
      <c r="H104" s="230" t="s">
        <v>146</v>
      </c>
      <c r="I104" s="232" t="s">
        <v>147</v>
      </c>
      <c r="J104" s="230" t="s">
        <v>148</v>
      </c>
      <c r="K104" s="230" t="s">
        <v>302</v>
      </c>
      <c r="L104" s="90"/>
      <c r="M104" s="90"/>
      <c r="N104" s="90"/>
      <c r="O104" s="90"/>
      <c r="P104" s="231" t="s">
        <v>41</v>
      </c>
      <c r="Q104" s="91"/>
      <c r="R104" s="91"/>
      <c r="S104" s="91"/>
      <c r="T104" s="231" t="s">
        <v>41</v>
      </c>
      <c r="U104" s="233">
        <v>4.7</v>
      </c>
      <c r="V104" s="234" t="s">
        <v>157</v>
      </c>
      <c r="W104" s="247">
        <v>0.5</v>
      </c>
      <c r="X104" s="248">
        <v>-0.63</v>
      </c>
      <c r="Y104" s="236">
        <v>-0.64</v>
      </c>
      <c r="Z104" s="249">
        <v>0.01</v>
      </c>
      <c r="AA104" s="250" t="s">
        <v>151</v>
      </c>
      <c r="AB104" s="258" t="s">
        <v>151</v>
      </c>
      <c r="AC104" s="249">
        <v>7.7769333333333093E-2</v>
      </c>
      <c r="AD104" s="252">
        <v>5</v>
      </c>
      <c r="AE104" s="253" t="s">
        <v>152</v>
      </c>
      <c r="AF104" s="249"/>
      <c r="AG104" s="252"/>
      <c r="AH104" s="254" t="s">
        <v>38</v>
      </c>
      <c r="AI104" s="249">
        <v>1.46</v>
      </c>
      <c r="AJ104" s="249">
        <v>1.56</v>
      </c>
      <c r="AK104" s="275"/>
      <c r="AL104" s="255" t="s">
        <v>152</v>
      </c>
      <c r="AM104" s="256">
        <v>43.8</v>
      </c>
      <c r="AN104" s="256">
        <v>46.800000000000004</v>
      </c>
      <c r="AO104" s="260" t="s">
        <v>152</v>
      </c>
      <c r="AP104" s="257" t="s">
        <v>152</v>
      </c>
      <c r="AQ104" s="243"/>
      <c r="AR104" s="244">
        <v>0.5</v>
      </c>
      <c r="AS104" s="245">
        <f t="shared" si="7"/>
        <v>-1.1400000000000001</v>
      </c>
      <c r="AT104" s="245">
        <f t="shared" si="8"/>
        <v>0.1</v>
      </c>
      <c r="AU104" s="245">
        <f t="shared" si="10"/>
        <v>-1.2400000000000002</v>
      </c>
      <c r="AV104" s="246">
        <v>3</v>
      </c>
      <c r="AW104" s="246">
        <v>3</v>
      </c>
    </row>
    <row r="105" spans="1:49" x14ac:dyDescent="0.25">
      <c r="A105" s="229" t="s">
        <v>298</v>
      </c>
      <c r="B105" s="90" t="s">
        <v>320</v>
      </c>
      <c r="C105" s="90" t="s">
        <v>305</v>
      </c>
      <c r="D105" s="90" t="s">
        <v>300</v>
      </c>
      <c r="E105" s="229" t="s">
        <v>339</v>
      </c>
      <c r="F105" s="97">
        <v>16973</v>
      </c>
      <c r="G105" s="231">
        <v>4387</v>
      </c>
      <c r="H105" s="230" t="s">
        <v>146</v>
      </c>
      <c r="I105" s="232" t="s">
        <v>147</v>
      </c>
      <c r="J105" s="230" t="s">
        <v>148</v>
      </c>
      <c r="K105" s="230" t="s">
        <v>302</v>
      </c>
      <c r="L105" s="90" t="s">
        <v>310</v>
      </c>
      <c r="M105" s="90"/>
      <c r="N105" s="90"/>
      <c r="O105" s="90"/>
      <c r="P105" s="231" t="s">
        <v>73</v>
      </c>
      <c r="Q105" s="91"/>
      <c r="R105" s="91"/>
      <c r="S105" s="91"/>
      <c r="T105" s="231" t="s">
        <v>73</v>
      </c>
      <c r="U105" s="233">
        <v>1.4</v>
      </c>
      <c r="V105" s="234" t="s">
        <v>157</v>
      </c>
      <c r="W105" s="247">
        <v>0.5</v>
      </c>
      <c r="X105" s="248">
        <v>-0.74</v>
      </c>
      <c r="Y105" s="236">
        <v>-0.82</v>
      </c>
      <c r="Z105" s="249">
        <v>0.08</v>
      </c>
      <c r="AA105" s="250" t="s">
        <v>151</v>
      </c>
      <c r="AB105" s="251" t="s">
        <v>155</v>
      </c>
      <c r="AC105" s="249">
        <v>0</v>
      </c>
      <c r="AD105" s="252">
        <v>0</v>
      </c>
      <c r="AE105" s="253" t="s">
        <v>152</v>
      </c>
      <c r="AF105" s="249"/>
      <c r="AG105" s="252"/>
      <c r="AH105" s="254" t="s">
        <v>38</v>
      </c>
      <c r="AI105" s="249">
        <v>0.06</v>
      </c>
      <c r="AJ105" s="249"/>
      <c r="AK105" s="275"/>
      <c r="AL105" s="255" t="s">
        <v>152</v>
      </c>
      <c r="AM105" s="256"/>
      <c r="AN105" s="256"/>
      <c r="AO105" s="254" t="s">
        <v>33</v>
      </c>
      <c r="AP105" s="257" t="s">
        <v>152</v>
      </c>
      <c r="AQ105" s="243"/>
      <c r="AR105" s="244">
        <v>0.5</v>
      </c>
      <c r="AS105" s="245">
        <f t="shared" si="7"/>
        <v>-1.3199999999999998</v>
      </c>
      <c r="AT105" s="245">
        <f t="shared" si="8"/>
        <v>0.1</v>
      </c>
      <c r="AU105" s="245">
        <f t="shared" si="10"/>
        <v>-1.42</v>
      </c>
      <c r="AV105" s="246">
        <v>1</v>
      </c>
      <c r="AW105" s="246">
        <v>1</v>
      </c>
    </row>
    <row r="106" spans="1:49" x14ac:dyDescent="0.25">
      <c r="A106" s="229" t="s">
        <v>298</v>
      </c>
      <c r="B106" s="90" t="s">
        <v>320</v>
      </c>
      <c r="C106" s="90" t="s">
        <v>305</v>
      </c>
      <c r="D106" s="90" t="s">
        <v>300</v>
      </c>
      <c r="E106" s="229" t="s">
        <v>340</v>
      </c>
      <c r="F106" s="97">
        <v>16984</v>
      </c>
      <c r="G106" s="231">
        <v>4288</v>
      </c>
      <c r="H106" s="230" t="s">
        <v>146</v>
      </c>
      <c r="I106" s="232" t="s">
        <v>147</v>
      </c>
      <c r="J106" s="230" t="s">
        <v>156</v>
      </c>
      <c r="K106" s="230" t="s">
        <v>302</v>
      </c>
      <c r="L106" s="90" t="s">
        <v>311</v>
      </c>
      <c r="M106" s="90"/>
      <c r="N106" s="90"/>
      <c r="O106" s="90"/>
      <c r="P106" s="231" t="s">
        <v>73</v>
      </c>
      <c r="Q106" s="91"/>
      <c r="R106" s="91"/>
      <c r="S106" s="91"/>
      <c r="T106" s="231" t="s">
        <v>73</v>
      </c>
      <c r="U106" s="233">
        <v>3.1</v>
      </c>
      <c r="V106" s="234" t="s">
        <v>157</v>
      </c>
      <c r="W106" s="247">
        <v>0.5</v>
      </c>
      <c r="X106" s="248">
        <v>-0.56999999999999995</v>
      </c>
      <c r="Y106" s="236">
        <v>-0.64</v>
      </c>
      <c r="Z106" s="249">
        <v>7.0000000000000007E-2</v>
      </c>
      <c r="AA106" s="250" t="s">
        <v>151</v>
      </c>
      <c r="AB106" s="251" t="s">
        <v>155</v>
      </c>
      <c r="AC106" s="249">
        <v>1.78670760238735</v>
      </c>
      <c r="AD106" s="252">
        <v>0</v>
      </c>
      <c r="AE106" s="253" t="s">
        <v>152</v>
      </c>
      <c r="AF106" s="249"/>
      <c r="AG106" s="252"/>
      <c r="AH106" s="254" t="s">
        <v>38</v>
      </c>
      <c r="AI106" s="249">
        <v>1.53</v>
      </c>
      <c r="AJ106" s="249"/>
      <c r="AK106" s="275"/>
      <c r="AL106" s="255" t="s">
        <v>152</v>
      </c>
      <c r="AM106" s="256"/>
      <c r="AN106" s="256"/>
      <c r="AO106" s="254" t="s">
        <v>33</v>
      </c>
      <c r="AP106" s="257" t="s">
        <v>152</v>
      </c>
      <c r="AQ106" s="243"/>
      <c r="AR106" s="244">
        <v>0.5</v>
      </c>
      <c r="AS106" s="245">
        <f t="shared" si="7"/>
        <v>-1.1400000000000001</v>
      </c>
      <c r="AT106" s="245">
        <f t="shared" si="8"/>
        <v>0.1</v>
      </c>
      <c r="AU106" s="245">
        <f t="shared" si="10"/>
        <v>-1.2400000000000002</v>
      </c>
      <c r="AV106" s="246">
        <v>1.5</v>
      </c>
      <c r="AW106" s="246">
        <v>1.5</v>
      </c>
    </row>
    <row r="107" spans="1:49" x14ac:dyDescent="0.25">
      <c r="A107" s="229" t="s">
        <v>298</v>
      </c>
      <c r="B107" s="90" t="s">
        <v>320</v>
      </c>
      <c r="C107" s="90" t="s">
        <v>305</v>
      </c>
      <c r="D107" s="90" t="s">
        <v>300</v>
      </c>
      <c r="E107" s="229" t="s">
        <v>340</v>
      </c>
      <c r="F107" s="97">
        <v>16984</v>
      </c>
      <c r="G107" s="231">
        <v>4289</v>
      </c>
      <c r="H107" s="230" t="s">
        <v>146</v>
      </c>
      <c r="I107" s="232" t="s">
        <v>147</v>
      </c>
      <c r="J107" s="230" t="s">
        <v>156</v>
      </c>
      <c r="K107" s="230" t="s">
        <v>302</v>
      </c>
      <c r="L107" s="90"/>
      <c r="M107" s="90"/>
      <c r="N107" s="90"/>
      <c r="O107" s="90"/>
      <c r="P107" s="231" t="s">
        <v>41</v>
      </c>
      <c r="Q107" s="91"/>
      <c r="R107" s="91"/>
      <c r="S107" s="91"/>
      <c r="T107" s="231" t="s">
        <v>41</v>
      </c>
      <c r="U107" s="233">
        <v>4.9000000000000004</v>
      </c>
      <c r="V107" s="234" t="s">
        <v>157</v>
      </c>
      <c r="W107" s="247">
        <v>0.5</v>
      </c>
      <c r="X107" s="248">
        <v>-0.56999999999999995</v>
      </c>
      <c r="Y107" s="236">
        <v>-0.64</v>
      </c>
      <c r="Z107" s="249">
        <v>7.0000000000000007E-2</v>
      </c>
      <c r="AA107" s="250" t="s">
        <v>151</v>
      </c>
      <c r="AB107" s="258" t="s">
        <v>151</v>
      </c>
      <c r="AC107" s="249">
        <v>1.18816400652174</v>
      </c>
      <c r="AD107" s="252">
        <v>74</v>
      </c>
      <c r="AE107" s="250" t="s">
        <v>151</v>
      </c>
      <c r="AF107" s="249"/>
      <c r="AG107" s="252"/>
      <c r="AH107" s="254" t="s">
        <v>38</v>
      </c>
      <c r="AI107" s="249">
        <v>2.06</v>
      </c>
      <c r="AJ107" s="249">
        <v>1.55</v>
      </c>
      <c r="AK107" s="275"/>
      <c r="AL107" s="268" t="s">
        <v>151</v>
      </c>
      <c r="AM107" s="256">
        <v>49.44</v>
      </c>
      <c r="AN107" s="256">
        <v>37.200000000000003</v>
      </c>
      <c r="AO107" s="260" t="s">
        <v>152</v>
      </c>
      <c r="AP107" s="257" t="s">
        <v>152</v>
      </c>
      <c r="AQ107" s="243"/>
      <c r="AR107" s="244">
        <v>0.5</v>
      </c>
      <c r="AS107" s="245">
        <f t="shared" si="7"/>
        <v>-1.1400000000000001</v>
      </c>
      <c r="AT107" s="245">
        <f t="shared" si="8"/>
        <v>0.1</v>
      </c>
      <c r="AU107" s="245">
        <f t="shared" si="10"/>
        <v>-1.2400000000000002</v>
      </c>
      <c r="AV107" s="246">
        <v>3</v>
      </c>
      <c r="AW107" s="246">
        <v>3</v>
      </c>
    </row>
    <row r="108" spans="1:49" x14ac:dyDescent="0.25">
      <c r="A108" s="229" t="s">
        <v>298</v>
      </c>
      <c r="B108" s="90" t="s">
        <v>320</v>
      </c>
      <c r="C108" s="90" t="s">
        <v>305</v>
      </c>
      <c r="D108" s="90" t="s">
        <v>300</v>
      </c>
      <c r="E108" s="229" t="s">
        <v>341</v>
      </c>
      <c r="F108" s="97">
        <v>16969</v>
      </c>
      <c r="G108" s="231">
        <v>4354</v>
      </c>
      <c r="H108" s="230" t="s">
        <v>146</v>
      </c>
      <c r="I108" s="232" t="s">
        <v>147</v>
      </c>
      <c r="J108" s="230" t="s">
        <v>148</v>
      </c>
      <c r="K108" s="230" t="s">
        <v>302</v>
      </c>
      <c r="L108" s="90" t="s">
        <v>311</v>
      </c>
      <c r="M108" s="90"/>
      <c r="N108" s="90"/>
      <c r="O108" s="90"/>
      <c r="P108" s="231" t="s">
        <v>73</v>
      </c>
      <c r="Q108" s="91"/>
      <c r="R108" s="91"/>
      <c r="S108" s="91"/>
      <c r="T108" s="231" t="s">
        <v>73</v>
      </c>
      <c r="U108" s="233">
        <v>1.6</v>
      </c>
      <c r="V108" s="234" t="s">
        <v>157</v>
      </c>
      <c r="W108" s="247">
        <v>0.35</v>
      </c>
      <c r="X108" s="248">
        <v>-0.69</v>
      </c>
      <c r="Y108" s="236">
        <v>-0.84</v>
      </c>
      <c r="Z108" s="249">
        <v>0.15</v>
      </c>
      <c r="AA108" s="250" t="s">
        <v>151</v>
      </c>
      <c r="AB108" s="251" t="s">
        <v>155</v>
      </c>
      <c r="AC108" s="249">
        <v>0</v>
      </c>
      <c r="AD108" s="252">
        <v>0</v>
      </c>
      <c r="AE108" s="253" t="s">
        <v>152</v>
      </c>
      <c r="AF108" s="249"/>
      <c r="AG108" s="252"/>
      <c r="AH108" s="254" t="s">
        <v>38</v>
      </c>
      <c r="AI108" s="249">
        <v>0.11</v>
      </c>
      <c r="AJ108" s="249"/>
      <c r="AK108" s="275"/>
      <c r="AL108" s="255" t="s">
        <v>152</v>
      </c>
      <c r="AM108" s="256"/>
      <c r="AN108" s="256"/>
      <c r="AO108" s="254" t="s">
        <v>33</v>
      </c>
      <c r="AP108" s="257" t="s">
        <v>152</v>
      </c>
      <c r="AQ108" s="243"/>
      <c r="AR108" s="244">
        <v>0.35</v>
      </c>
      <c r="AS108" s="245">
        <f t="shared" si="7"/>
        <v>-1.19</v>
      </c>
      <c r="AT108" s="245">
        <f t="shared" si="8"/>
        <v>0.1</v>
      </c>
      <c r="AU108" s="245">
        <f t="shared" si="10"/>
        <v>-1.29</v>
      </c>
      <c r="AV108" s="246">
        <v>1.5</v>
      </c>
      <c r="AW108" s="246">
        <v>1.5</v>
      </c>
    </row>
    <row r="109" spans="1:49" x14ac:dyDescent="0.25">
      <c r="A109" s="208" t="s">
        <v>298</v>
      </c>
      <c r="B109" s="90" t="s">
        <v>320</v>
      </c>
      <c r="C109" s="90" t="s">
        <v>305</v>
      </c>
      <c r="D109" s="90" t="s">
        <v>300</v>
      </c>
      <c r="E109" s="208" t="s">
        <v>342</v>
      </c>
      <c r="F109" s="210">
        <v>16985</v>
      </c>
      <c r="G109" s="211">
        <v>4309</v>
      </c>
      <c r="H109" s="209" t="s">
        <v>146</v>
      </c>
      <c r="I109" s="212" t="s">
        <v>147</v>
      </c>
      <c r="J109" s="209" t="s">
        <v>148</v>
      </c>
      <c r="K109" s="209" t="s">
        <v>302</v>
      </c>
      <c r="L109" s="90"/>
      <c r="M109" s="90"/>
      <c r="N109" s="90"/>
      <c r="O109" s="90"/>
      <c r="P109" s="211" t="s">
        <v>41</v>
      </c>
      <c r="Q109" s="91"/>
      <c r="R109" s="91"/>
      <c r="S109" s="91"/>
      <c r="T109" s="211" t="s">
        <v>41</v>
      </c>
      <c r="U109" s="213">
        <v>2.2000000000000002</v>
      </c>
      <c r="V109" s="214" t="s">
        <v>157</v>
      </c>
      <c r="W109" s="247">
        <v>0.35</v>
      </c>
      <c r="X109" s="248">
        <v>-0.6</v>
      </c>
      <c r="Y109" s="216">
        <v>-0.64</v>
      </c>
      <c r="Z109" s="249">
        <v>0.04</v>
      </c>
      <c r="AA109" s="250" t="s">
        <v>151</v>
      </c>
      <c r="AB109" s="258" t="s">
        <v>151</v>
      </c>
      <c r="AC109" s="249">
        <v>0</v>
      </c>
      <c r="AD109" s="252">
        <v>0</v>
      </c>
      <c r="AE109" s="253" t="s">
        <v>152</v>
      </c>
      <c r="AF109" s="249"/>
      <c r="AG109" s="252"/>
      <c r="AH109" s="254" t="s">
        <v>38</v>
      </c>
      <c r="AI109" s="249">
        <v>0.36</v>
      </c>
      <c r="AJ109" s="249">
        <v>0.48</v>
      </c>
      <c r="AK109" s="275"/>
      <c r="AL109" s="255" t="s">
        <v>152</v>
      </c>
      <c r="AM109" s="256">
        <v>17.28</v>
      </c>
      <c r="AN109" s="256">
        <v>23.04</v>
      </c>
      <c r="AO109" s="260" t="s">
        <v>152</v>
      </c>
      <c r="AP109" s="257" t="s">
        <v>152</v>
      </c>
      <c r="AQ109" s="228"/>
      <c r="AR109" s="224">
        <v>0.35</v>
      </c>
      <c r="AS109" s="225">
        <f t="shared" si="7"/>
        <v>-0.99</v>
      </c>
      <c r="AT109" s="225">
        <f t="shared" si="8"/>
        <v>0.1</v>
      </c>
      <c r="AU109" s="225">
        <f t="shared" si="10"/>
        <v>-1.0900000000000001</v>
      </c>
      <c r="AV109" s="227">
        <v>2</v>
      </c>
      <c r="AW109" s="227">
        <v>2</v>
      </c>
    </row>
    <row r="110" spans="1:49" x14ac:dyDescent="0.25">
      <c r="A110" s="229" t="s">
        <v>298</v>
      </c>
      <c r="B110" s="90" t="s">
        <v>320</v>
      </c>
      <c r="C110" s="90" t="s">
        <v>305</v>
      </c>
      <c r="D110" s="90" t="s">
        <v>343</v>
      </c>
      <c r="E110" s="229" t="s">
        <v>344</v>
      </c>
      <c r="F110" s="97">
        <v>17002</v>
      </c>
      <c r="G110" s="318">
        <v>4100</v>
      </c>
      <c r="H110" s="230" t="s">
        <v>146</v>
      </c>
      <c r="I110" s="232" t="s">
        <v>147</v>
      </c>
      <c r="J110" s="230" t="s">
        <v>148</v>
      </c>
      <c r="K110" s="230" t="s">
        <v>302</v>
      </c>
      <c r="L110" s="90"/>
      <c r="M110" s="90"/>
      <c r="N110" s="90" t="s">
        <v>153</v>
      </c>
      <c r="O110" s="90"/>
      <c r="P110" s="231" t="s">
        <v>41</v>
      </c>
      <c r="Q110" s="91"/>
      <c r="R110" s="91"/>
      <c r="S110" s="91"/>
      <c r="T110" s="231" t="s">
        <v>41</v>
      </c>
      <c r="U110" s="233">
        <v>12.6</v>
      </c>
      <c r="V110" s="234" t="s">
        <v>307</v>
      </c>
      <c r="W110" s="247">
        <v>1.5</v>
      </c>
      <c r="X110" s="248">
        <v>-0.63</v>
      </c>
      <c r="Y110" s="236">
        <v>-0.64</v>
      </c>
      <c r="Z110" s="249">
        <v>0.01</v>
      </c>
      <c r="AA110" s="250" t="s">
        <v>151</v>
      </c>
      <c r="AB110" s="258" t="s">
        <v>151</v>
      </c>
      <c r="AC110" s="249"/>
      <c r="AD110" s="252"/>
      <c r="AE110" s="254" t="s">
        <v>38</v>
      </c>
      <c r="AF110" s="249">
        <v>2.9904192077922098</v>
      </c>
      <c r="AG110" s="252">
        <v>84</v>
      </c>
      <c r="AH110" s="250" t="s">
        <v>151</v>
      </c>
      <c r="AI110" s="249">
        <v>11.37</v>
      </c>
      <c r="AJ110" s="249">
        <v>12.11</v>
      </c>
      <c r="AK110" s="250" t="s">
        <v>151</v>
      </c>
      <c r="AL110" s="268" t="s">
        <v>151</v>
      </c>
      <c r="AM110" s="256">
        <v>613.9799999999999</v>
      </c>
      <c r="AN110" s="256">
        <v>653.93999999999994</v>
      </c>
      <c r="AO110" s="259" t="s">
        <v>151</v>
      </c>
      <c r="AP110" s="259" t="s">
        <v>151</v>
      </c>
      <c r="AQ110" s="243"/>
      <c r="AR110" s="244">
        <v>1.5</v>
      </c>
      <c r="AS110" s="245">
        <f t="shared" si="7"/>
        <v>-2.14</v>
      </c>
      <c r="AT110" s="245">
        <f t="shared" si="8"/>
        <v>0.2</v>
      </c>
      <c r="AU110" s="245">
        <f t="shared" si="10"/>
        <v>-2.3400000000000003</v>
      </c>
      <c r="AV110" s="246">
        <v>3</v>
      </c>
      <c r="AW110" s="246">
        <v>3</v>
      </c>
    </row>
    <row r="111" spans="1:49" x14ac:dyDescent="0.25">
      <c r="A111" s="229" t="s">
        <v>298</v>
      </c>
      <c r="B111" s="90" t="s">
        <v>320</v>
      </c>
      <c r="C111" s="90" t="s">
        <v>305</v>
      </c>
      <c r="D111" s="90" t="s">
        <v>343</v>
      </c>
      <c r="E111" s="229" t="s">
        <v>344</v>
      </c>
      <c r="F111" s="97">
        <v>17002</v>
      </c>
      <c r="G111" s="318">
        <v>4101</v>
      </c>
      <c r="H111" s="230" t="s">
        <v>146</v>
      </c>
      <c r="I111" s="232" t="s">
        <v>147</v>
      </c>
      <c r="J111" s="230" t="s">
        <v>148</v>
      </c>
      <c r="K111" s="230" t="s">
        <v>302</v>
      </c>
      <c r="L111" s="90"/>
      <c r="M111" s="90"/>
      <c r="N111" s="90"/>
      <c r="O111" s="90"/>
      <c r="P111" s="231" t="s">
        <v>41</v>
      </c>
      <c r="Q111" s="91"/>
      <c r="R111" s="91"/>
      <c r="S111" s="91"/>
      <c r="T111" s="231" t="s">
        <v>41</v>
      </c>
      <c r="U111" s="233">
        <v>13</v>
      </c>
      <c r="V111" s="234" t="s">
        <v>307</v>
      </c>
      <c r="W111" s="247">
        <v>1.5</v>
      </c>
      <c r="X111" s="248">
        <v>-0.63</v>
      </c>
      <c r="Y111" s="236">
        <v>-0.64</v>
      </c>
      <c r="Z111" s="249">
        <v>0.01</v>
      </c>
      <c r="AA111" s="250" t="s">
        <v>151</v>
      </c>
      <c r="AB111" s="258" t="s">
        <v>151</v>
      </c>
      <c r="AC111" s="249"/>
      <c r="AD111" s="252"/>
      <c r="AE111" s="254" t="s">
        <v>38</v>
      </c>
      <c r="AF111" s="249">
        <v>8.7742016079789806</v>
      </c>
      <c r="AG111" s="252">
        <v>221</v>
      </c>
      <c r="AH111" s="250" t="s">
        <v>151</v>
      </c>
      <c r="AI111" s="249">
        <v>14.59</v>
      </c>
      <c r="AJ111" s="249">
        <v>12.69</v>
      </c>
      <c r="AK111" s="250" t="s">
        <v>151</v>
      </c>
      <c r="AL111" s="268" t="s">
        <v>151</v>
      </c>
      <c r="AM111" s="256">
        <v>1196.3799999999999</v>
      </c>
      <c r="AN111" s="256">
        <v>1040.58</v>
      </c>
      <c r="AO111" s="259" t="s">
        <v>151</v>
      </c>
      <c r="AP111" s="259" t="s">
        <v>151</v>
      </c>
      <c r="AQ111" s="243"/>
      <c r="AR111" s="244">
        <v>1.5</v>
      </c>
      <c r="AS111" s="245">
        <f t="shared" si="7"/>
        <v>-2.14</v>
      </c>
      <c r="AT111" s="245">
        <f t="shared" si="8"/>
        <v>0.2</v>
      </c>
      <c r="AU111" s="245">
        <f t="shared" si="10"/>
        <v>-2.3400000000000003</v>
      </c>
      <c r="AV111" s="246">
        <v>3</v>
      </c>
      <c r="AW111" s="246">
        <v>3</v>
      </c>
    </row>
    <row r="112" spans="1:49" x14ac:dyDescent="0.25">
      <c r="A112" s="229" t="s">
        <v>298</v>
      </c>
      <c r="B112" s="90" t="s">
        <v>320</v>
      </c>
      <c r="C112" s="90" t="s">
        <v>305</v>
      </c>
      <c r="D112" s="90" t="s">
        <v>343</v>
      </c>
      <c r="E112" s="229" t="s">
        <v>344</v>
      </c>
      <c r="F112" s="97">
        <v>17002</v>
      </c>
      <c r="G112" s="318">
        <v>4102</v>
      </c>
      <c r="H112" s="230" t="s">
        <v>146</v>
      </c>
      <c r="I112" s="232" t="s">
        <v>147</v>
      </c>
      <c r="J112" s="230" t="s">
        <v>148</v>
      </c>
      <c r="K112" s="230" t="s">
        <v>302</v>
      </c>
      <c r="L112" s="90"/>
      <c r="M112" s="90"/>
      <c r="N112" s="90"/>
      <c r="O112" s="90"/>
      <c r="P112" s="231" t="s">
        <v>41</v>
      </c>
      <c r="Q112" s="91"/>
      <c r="R112" s="91"/>
      <c r="S112" s="91"/>
      <c r="T112" s="231" t="s">
        <v>41</v>
      </c>
      <c r="U112" s="233">
        <v>12.4</v>
      </c>
      <c r="V112" s="234" t="s">
        <v>307</v>
      </c>
      <c r="W112" s="247">
        <v>1.5</v>
      </c>
      <c r="X112" s="248">
        <v>-0.63</v>
      </c>
      <c r="Y112" s="236">
        <v>-0.64</v>
      </c>
      <c r="Z112" s="249">
        <v>0.01</v>
      </c>
      <c r="AA112" s="250" t="s">
        <v>151</v>
      </c>
      <c r="AB112" s="258" t="s">
        <v>151</v>
      </c>
      <c r="AC112" s="249"/>
      <c r="AD112" s="252"/>
      <c r="AE112" s="254" t="s">
        <v>38</v>
      </c>
      <c r="AF112" s="249">
        <v>9.0753994097013706</v>
      </c>
      <c r="AG112" s="252">
        <v>274</v>
      </c>
      <c r="AH112" s="250" t="s">
        <v>151</v>
      </c>
      <c r="AI112" s="249">
        <v>14.4</v>
      </c>
      <c r="AJ112" s="249">
        <v>11.72</v>
      </c>
      <c r="AK112" s="250" t="s">
        <v>151</v>
      </c>
      <c r="AL112" s="268" t="s">
        <v>151</v>
      </c>
      <c r="AM112" s="256">
        <v>1440</v>
      </c>
      <c r="AN112" s="256">
        <v>1172</v>
      </c>
      <c r="AO112" s="259" t="s">
        <v>151</v>
      </c>
      <c r="AP112" s="259" t="s">
        <v>151</v>
      </c>
      <c r="AQ112" s="243"/>
      <c r="AR112" s="244">
        <v>1.5</v>
      </c>
      <c r="AS112" s="245">
        <f t="shared" si="7"/>
        <v>-2.14</v>
      </c>
      <c r="AT112" s="245">
        <f t="shared" si="8"/>
        <v>0.2</v>
      </c>
      <c r="AU112" s="245">
        <f t="shared" si="10"/>
        <v>-2.3400000000000003</v>
      </c>
      <c r="AV112" s="246">
        <v>3</v>
      </c>
      <c r="AW112" s="246">
        <v>3</v>
      </c>
    </row>
    <row r="113" spans="1:49" x14ac:dyDescent="0.25">
      <c r="A113" s="229" t="s">
        <v>298</v>
      </c>
      <c r="B113" s="90" t="s">
        <v>320</v>
      </c>
      <c r="C113" s="90" t="s">
        <v>305</v>
      </c>
      <c r="D113" s="90" t="s">
        <v>343</v>
      </c>
      <c r="E113" s="229" t="s">
        <v>344</v>
      </c>
      <c r="F113" s="97">
        <v>17002</v>
      </c>
      <c r="G113" s="318">
        <v>4103</v>
      </c>
      <c r="H113" s="230" t="s">
        <v>146</v>
      </c>
      <c r="I113" s="232" t="s">
        <v>147</v>
      </c>
      <c r="J113" s="230" t="s">
        <v>148</v>
      </c>
      <c r="K113" s="230" t="s">
        <v>302</v>
      </c>
      <c r="L113" s="90"/>
      <c r="M113" s="90"/>
      <c r="N113" s="90"/>
      <c r="O113" s="90"/>
      <c r="P113" s="231" t="s">
        <v>41</v>
      </c>
      <c r="Q113" s="91"/>
      <c r="R113" s="91"/>
      <c r="S113" s="91"/>
      <c r="T113" s="231" t="s">
        <v>41</v>
      </c>
      <c r="U113" s="233">
        <v>12.5</v>
      </c>
      <c r="V113" s="234" t="s">
        <v>307</v>
      </c>
      <c r="W113" s="247">
        <v>1.5</v>
      </c>
      <c r="X113" s="248">
        <v>-0.63</v>
      </c>
      <c r="Y113" s="236">
        <v>-0.64</v>
      </c>
      <c r="Z113" s="249">
        <v>0.01</v>
      </c>
      <c r="AA113" s="250" t="s">
        <v>151</v>
      </c>
      <c r="AB113" s="258" t="s">
        <v>151</v>
      </c>
      <c r="AC113" s="249"/>
      <c r="AD113" s="252"/>
      <c r="AE113" s="254" t="s">
        <v>38</v>
      </c>
      <c r="AF113" s="249">
        <v>8.1520914509987499</v>
      </c>
      <c r="AG113" s="252">
        <v>240</v>
      </c>
      <c r="AH113" s="250" t="s">
        <v>151</v>
      </c>
      <c r="AI113" s="249">
        <v>13.89</v>
      </c>
      <c r="AJ113" s="249">
        <v>11.85</v>
      </c>
      <c r="AK113" s="250" t="s">
        <v>151</v>
      </c>
      <c r="AL113" s="268" t="s">
        <v>151</v>
      </c>
      <c r="AM113" s="256">
        <v>1389</v>
      </c>
      <c r="AN113" s="256">
        <v>1185</v>
      </c>
      <c r="AO113" s="259" t="s">
        <v>151</v>
      </c>
      <c r="AP113" s="259" t="s">
        <v>151</v>
      </c>
      <c r="AQ113" s="243"/>
      <c r="AR113" s="244">
        <v>1.5</v>
      </c>
      <c r="AS113" s="245">
        <f t="shared" si="7"/>
        <v>-2.14</v>
      </c>
      <c r="AT113" s="245">
        <f t="shared" si="8"/>
        <v>0.2</v>
      </c>
      <c r="AU113" s="245">
        <f t="shared" si="10"/>
        <v>-2.3400000000000003</v>
      </c>
      <c r="AV113" s="246">
        <v>3</v>
      </c>
      <c r="AW113" s="246">
        <v>3</v>
      </c>
    </row>
    <row r="114" spans="1:49" x14ac:dyDescent="0.25">
      <c r="A114" s="229" t="s">
        <v>298</v>
      </c>
      <c r="B114" s="90" t="s">
        <v>320</v>
      </c>
      <c r="C114" s="90" t="s">
        <v>305</v>
      </c>
      <c r="D114" s="90" t="s">
        <v>343</v>
      </c>
      <c r="E114" s="229" t="s">
        <v>344</v>
      </c>
      <c r="F114" s="97">
        <v>17002</v>
      </c>
      <c r="G114" s="318">
        <v>4104</v>
      </c>
      <c r="H114" s="230" t="s">
        <v>146</v>
      </c>
      <c r="I114" s="232" t="s">
        <v>147</v>
      </c>
      <c r="J114" s="230" t="s">
        <v>148</v>
      </c>
      <c r="K114" s="230" t="s">
        <v>302</v>
      </c>
      <c r="L114" s="90"/>
      <c r="M114" s="90"/>
      <c r="N114" s="90"/>
      <c r="O114" s="90"/>
      <c r="P114" s="231" t="s">
        <v>41</v>
      </c>
      <c r="Q114" s="91"/>
      <c r="R114" s="91"/>
      <c r="S114" s="91"/>
      <c r="T114" s="231" t="s">
        <v>41</v>
      </c>
      <c r="U114" s="233">
        <v>12.8</v>
      </c>
      <c r="V114" s="234" t="s">
        <v>307</v>
      </c>
      <c r="W114" s="247">
        <v>1.5</v>
      </c>
      <c r="X114" s="248">
        <v>-0.63</v>
      </c>
      <c r="Y114" s="236">
        <v>-0.64</v>
      </c>
      <c r="Z114" s="249">
        <v>0.01</v>
      </c>
      <c r="AA114" s="250" t="s">
        <v>151</v>
      </c>
      <c r="AB114" s="258" t="s">
        <v>151</v>
      </c>
      <c r="AC114" s="249"/>
      <c r="AD114" s="252"/>
      <c r="AE114" s="254" t="s">
        <v>38</v>
      </c>
      <c r="AF114" s="249">
        <v>8.1616676325625601</v>
      </c>
      <c r="AG114" s="252">
        <v>215</v>
      </c>
      <c r="AH114" s="250" t="s">
        <v>151</v>
      </c>
      <c r="AI114" s="249">
        <v>13.71</v>
      </c>
      <c r="AJ114" s="249">
        <v>12.43</v>
      </c>
      <c r="AK114" s="250" t="s">
        <v>151</v>
      </c>
      <c r="AL114" s="268" t="s">
        <v>151</v>
      </c>
      <c r="AM114" s="256">
        <v>1371</v>
      </c>
      <c r="AN114" s="256">
        <v>1243</v>
      </c>
      <c r="AO114" s="259" t="s">
        <v>151</v>
      </c>
      <c r="AP114" s="259" t="s">
        <v>151</v>
      </c>
      <c r="AQ114" s="243"/>
      <c r="AR114" s="244">
        <v>1.5</v>
      </c>
      <c r="AS114" s="245">
        <f t="shared" si="7"/>
        <v>-2.14</v>
      </c>
      <c r="AT114" s="245">
        <f t="shared" si="8"/>
        <v>0.2</v>
      </c>
      <c r="AU114" s="245">
        <f t="shared" si="10"/>
        <v>-2.3400000000000003</v>
      </c>
      <c r="AV114" s="246">
        <v>3</v>
      </c>
      <c r="AW114" s="246">
        <v>3</v>
      </c>
    </row>
    <row r="115" spans="1:49" x14ac:dyDescent="0.25">
      <c r="A115" s="229" t="s">
        <v>298</v>
      </c>
      <c r="B115" s="90" t="s">
        <v>320</v>
      </c>
      <c r="C115" s="90" t="s">
        <v>305</v>
      </c>
      <c r="D115" s="90" t="s">
        <v>343</v>
      </c>
      <c r="E115" s="229" t="s">
        <v>344</v>
      </c>
      <c r="F115" s="97">
        <v>17002</v>
      </c>
      <c r="G115" s="231">
        <v>4105</v>
      </c>
      <c r="H115" s="230" t="s">
        <v>146</v>
      </c>
      <c r="I115" s="232" t="s">
        <v>147</v>
      </c>
      <c r="J115" s="230" t="s">
        <v>148</v>
      </c>
      <c r="K115" s="230" t="s">
        <v>302</v>
      </c>
      <c r="L115" s="90"/>
      <c r="M115" s="90"/>
      <c r="N115" s="90"/>
      <c r="O115" s="90"/>
      <c r="P115" s="231" t="s">
        <v>41</v>
      </c>
      <c r="Q115" s="91"/>
      <c r="R115" s="91"/>
      <c r="S115" s="91"/>
      <c r="T115" s="231" t="s">
        <v>41</v>
      </c>
      <c r="U115" s="233">
        <v>12.7</v>
      </c>
      <c r="V115" s="234" t="s">
        <v>307</v>
      </c>
      <c r="W115" s="247">
        <v>1.5</v>
      </c>
      <c r="X115" s="248">
        <v>-0.63</v>
      </c>
      <c r="Y115" s="236">
        <v>-0.64</v>
      </c>
      <c r="Z115" s="249">
        <v>0.01</v>
      </c>
      <c r="AA115" s="250" t="s">
        <v>151</v>
      </c>
      <c r="AB115" s="258" t="s">
        <v>151</v>
      </c>
      <c r="AC115" s="249"/>
      <c r="AD115" s="252"/>
      <c r="AE115" s="254" t="s">
        <v>38</v>
      </c>
      <c r="AF115" s="249">
        <v>7.0065718763358804</v>
      </c>
      <c r="AG115" s="252">
        <v>192</v>
      </c>
      <c r="AH115" s="250" t="s">
        <v>151</v>
      </c>
      <c r="AI115" s="249">
        <v>14.24</v>
      </c>
      <c r="AJ115" s="249">
        <v>12.22</v>
      </c>
      <c r="AK115" s="250" t="s">
        <v>151</v>
      </c>
      <c r="AL115" s="268" t="s">
        <v>151</v>
      </c>
      <c r="AM115" s="256">
        <v>1167.68</v>
      </c>
      <c r="AN115" s="256">
        <v>1002.0400000000001</v>
      </c>
      <c r="AO115" s="259" t="s">
        <v>151</v>
      </c>
      <c r="AP115" s="259" t="s">
        <v>151</v>
      </c>
      <c r="AQ115" s="243"/>
      <c r="AR115" s="244">
        <v>1.5</v>
      </c>
      <c r="AS115" s="245">
        <f t="shared" si="7"/>
        <v>-2.14</v>
      </c>
      <c r="AT115" s="245">
        <f t="shared" si="8"/>
        <v>0.2</v>
      </c>
      <c r="AU115" s="245">
        <f t="shared" si="10"/>
        <v>-2.3400000000000003</v>
      </c>
      <c r="AV115" s="246">
        <v>3</v>
      </c>
      <c r="AW115" s="246">
        <v>3</v>
      </c>
    </row>
    <row r="116" spans="1:49" x14ac:dyDescent="0.25">
      <c r="A116" s="208" t="s">
        <v>298</v>
      </c>
      <c r="B116" s="209" t="s">
        <v>320</v>
      </c>
      <c r="C116" s="209" t="s">
        <v>305</v>
      </c>
      <c r="D116" s="209" t="s">
        <v>300</v>
      </c>
      <c r="E116" s="208" t="s">
        <v>345</v>
      </c>
      <c r="F116" s="210" t="s">
        <v>346</v>
      </c>
      <c r="G116" s="211">
        <v>4142</v>
      </c>
      <c r="H116" s="209" t="s">
        <v>146</v>
      </c>
      <c r="I116" s="212" t="s">
        <v>147</v>
      </c>
      <c r="J116" s="209" t="s">
        <v>148</v>
      </c>
      <c r="K116" s="209" t="s">
        <v>302</v>
      </c>
      <c r="L116" s="209"/>
      <c r="M116" s="209"/>
      <c r="N116" s="209"/>
      <c r="O116" s="209"/>
      <c r="P116" s="211" t="s">
        <v>41</v>
      </c>
      <c r="Q116" s="210"/>
      <c r="R116" s="210"/>
      <c r="S116" s="210"/>
      <c r="T116" s="211" t="s">
        <v>74</v>
      </c>
      <c r="U116" s="213">
        <v>16.3</v>
      </c>
      <c r="V116" s="214" t="s">
        <v>307</v>
      </c>
      <c r="W116" s="215">
        <v>1.5</v>
      </c>
      <c r="X116" s="216">
        <v>-0.62</v>
      </c>
      <c r="Y116" s="216">
        <v>-0.64</v>
      </c>
      <c r="Z116" s="217">
        <v>0.02</v>
      </c>
      <c r="AA116" s="218" t="s">
        <v>151</v>
      </c>
      <c r="AB116" s="219" t="s">
        <v>151</v>
      </c>
      <c r="AC116" s="217"/>
      <c r="AD116" s="220"/>
      <c r="AE116" s="218" t="s">
        <v>38</v>
      </c>
      <c r="AF116" s="217">
        <v>11.883328058885001</v>
      </c>
      <c r="AG116" s="220">
        <v>165</v>
      </c>
      <c r="AH116" s="218" t="s">
        <v>151</v>
      </c>
      <c r="AI116" s="217">
        <v>19.93</v>
      </c>
      <c r="AJ116" s="217">
        <v>17.579999999999998</v>
      </c>
      <c r="AK116" s="218" t="s">
        <v>151</v>
      </c>
      <c r="AL116" s="221" t="s">
        <v>151</v>
      </c>
      <c r="AM116" s="222">
        <v>1554.54</v>
      </c>
      <c r="AN116" s="222">
        <v>1371.2399999999998</v>
      </c>
      <c r="AO116" s="218" t="s">
        <v>152</v>
      </c>
      <c r="AP116" s="221" t="s">
        <v>152</v>
      </c>
      <c r="AQ116" s="228"/>
      <c r="AR116" s="224" t="s">
        <v>40</v>
      </c>
      <c r="AS116" s="225" t="s">
        <v>40</v>
      </c>
      <c r="AT116" s="225" t="s">
        <v>40</v>
      </c>
      <c r="AU116" s="225" t="s">
        <v>40</v>
      </c>
      <c r="AV116" s="226" t="s">
        <v>40</v>
      </c>
      <c r="AW116" s="226" t="s">
        <v>40</v>
      </c>
    </row>
    <row r="117" spans="1:49" x14ac:dyDescent="0.25">
      <c r="A117" s="229" t="s">
        <v>298</v>
      </c>
      <c r="B117" s="230" t="s">
        <v>320</v>
      </c>
      <c r="C117" s="230" t="s">
        <v>305</v>
      </c>
      <c r="D117" s="230" t="s">
        <v>300</v>
      </c>
      <c r="E117" s="229" t="s">
        <v>345</v>
      </c>
      <c r="F117" s="97">
        <v>17008</v>
      </c>
      <c r="G117" s="231">
        <v>4143</v>
      </c>
      <c r="H117" s="230" t="s">
        <v>146</v>
      </c>
      <c r="I117" s="232" t="s">
        <v>147</v>
      </c>
      <c r="J117" s="230" t="s">
        <v>148</v>
      </c>
      <c r="K117" s="230" t="s">
        <v>302</v>
      </c>
      <c r="L117" s="230" t="s">
        <v>311</v>
      </c>
      <c r="M117" s="230"/>
      <c r="N117" s="230"/>
      <c r="O117" s="230"/>
      <c r="P117" s="231" t="s">
        <v>41</v>
      </c>
      <c r="Q117" s="97"/>
      <c r="R117" s="97"/>
      <c r="S117" s="97"/>
      <c r="T117" s="231" t="s">
        <v>41</v>
      </c>
      <c r="U117" s="233">
        <v>7.9</v>
      </c>
      <c r="V117" s="234" t="s">
        <v>307</v>
      </c>
      <c r="W117" s="235">
        <v>1.5</v>
      </c>
      <c r="X117" s="236">
        <v>-0.62</v>
      </c>
      <c r="Y117" s="236">
        <v>-0.64</v>
      </c>
      <c r="Z117" s="237">
        <v>0.02</v>
      </c>
      <c r="AA117" s="238" t="s">
        <v>151</v>
      </c>
      <c r="AB117" s="239" t="s">
        <v>155</v>
      </c>
      <c r="AC117" s="237"/>
      <c r="AD117" s="240"/>
      <c r="AE117" s="238" t="s">
        <v>38</v>
      </c>
      <c r="AF117" s="237">
        <v>4.2409574468085101</v>
      </c>
      <c r="AG117" s="240">
        <v>0</v>
      </c>
      <c r="AH117" s="238" t="s">
        <v>152</v>
      </c>
      <c r="AI117" s="237">
        <v>8.64</v>
      </c>
      <c r="AJ117" s="237"/>
      <c r="AK117" s="238" t="s">
        <v>33</v>
      </c>
      <c r="AL117" s="241" t="s">
        <v>152</v>
      </c>
      <c r="AM117" s="242"/>
      <c r="AN117" s="242"/>
      <c r="AO117" s="238" t="s">
        <v>33</v>
      </c>
      <c r="AP117" s="241" t="s">
        <v>152</v>
      </c>
      <c r="AQ117" s="243"/>
      <c r="AR117" s="244">
        <v>1.5</v>
      </c>
      <c r="AS117" s="245">
        <f t="shared" si="7"/>
        <v>-2.14</v>
      </c>
      <c r="AT117" s="245">
        <f t="shared" si="8"/>
        <v>0.2</v>
      </c>
      <c r="AU117" s="245">
        <f t="shared" si="10"/>
        <v>-2.3400000000000003</v>
      </c>
      <c r="AV117" s="246">
        <v>2</v>
      </c>
      <c r="AW117" s="246">
        <v>2</v>
      </c>
    </row>
    <row r="118" spans="1:49" x14ac:dyDescent="0.25">
      <c r="A118" s="229" t="s">
        <v>298</v>
      </c>
      <c r="B118" s="230" t="s">
        <v>320</v>
      </c>
      <c r="C118" s="230" t="s">
        <v>305</v>
      </c>
      <c r="D118" s="230" t="s">
        <v>300</v>
      </c>
      <c r="E118" s="229" t="s">
        <v>345</v>
      </c>
      <c r="F118" s="97">
        <v>17008</v>
      </c>
      <c r="G118" s="231">
        <v>4144</v>
      </c>
      <c r="H118" s="230" t="s">
        <v>146</v>
      </c>
      <c r="I118" s="232" t="s">
        <v>147</v>
      </c>
      <c r="J118" s="230" t="s">
        <v>148</v>
      </c>
      <c r="K118" s="230" t="s">
        <v>302</v>
      </c>
      <c r="L118" s="230" t="s">
        <v>311</v>
      </c>
      <c r="M118" s="230"/>
      <c r="N118" s="230"/>
      <c r="O118" s="230"/>
      <c r="P118" s="231" t="s">
        <v>41</v>
      </c>
      <c r="Q118" s="97"/>
      <c r="R118" s="97"/>
      <c r="S118" s="97"/>
      <c r="T118" s="231" t="s">
        <v>41</v>
      </c>
      <c r="U118" s="233">
        <v>7.7</v>
      </c>
      <c r="V118" s="234" t="s">
        <v>307</v>
      </c>
      <c r="W118" s="235">
        <v>1.5</v>
      </c>
      <c r="X118" s="236">
        <v>-0.62</v>
      </c>
      <c r="Y118" s="236">
        <v>-0.64</v>
      </c>
      <c r="Z118" s="237">
        <v>0.02</v>
      </c>
      <c r="AA118" s="238" t="s">
        <v>151</v>
      </c>
      <c r="AB118" s="239" t="s">
        <v>155</v>
      </c>
      <c r="AC118" s="237"/>
      <c r="AD118" s="240"/>
      <c r="AE118" s="238" t="s">
        <v>38</v>
      </c>
      <c r="AF118" s="237">
        <v>4.0396152764705899</v>
      </c>
      <c r="AG118" s="240">
        <v>0</v>
      </c>
      <c r="AH118" s="238" t="s">
        <v>152</v>
      </c>
      <c r="AI118" s="237">
        <v>7.99</v>
      </c>
      <c r="AJ118" s="237"/>
      <c r="AK118" s="238" t="s">
        <v>33</v>
      </c>
      <c r="AL118" s="241" t="s">
        <v>152</v>
      </c>
      <c r="AM118" s="242"/>
      <c r="AN118" s="242"/>
      <c r="AO118" s="238" t="s">
        <v>33</v>
      </c>
      <c r="AP118" s="241" t="s">
        <v>152</v>
      </c>
      <c r="AQ118" s="243"/>
      <c r="AR118" s="244">
        <v>1.5</v>
      </c>
      <c r="AS118" s="245">
        <f t="shared" si="7"/>
        <v>-2.14</v>
      </c>
      <c r="AT118" s="245">
        <f t="shared" si="8"/>
        <v>0.2</v>
      </c>
      <c r="AU118" s="245">
        <f t="shared" si="10"/>
        <v>-2.3400000000000003</v>
      </c>
      <c r="AV118" s="246">
        <v>1.5</v>
      </c>
      <c r="AW118" s="246">
        <v>1.5</v>
      </c>
    </row>
    <row r="119" spans="1:49" x14ac:dyDescent="0.25">
      <c r="A119" s="229" t="s">
        <v>298</v>
      </c>
      <c r="B119" s="230" t="s">
        <v>320</v>
      </c>
      <c r="C119" s="230" t="s">
        <v>305</v>
      </c>
      <c r="D119" s="230" t="s">
        <v>300</v>
      </c>
      <c r="E119" s="229" t="s">
        <v>345</v>
      </c>
      <c r="F119" s="97">
        <v>17008</v>
      </c>
      <c r="G119" s="231">
        <v>4145</v>
      </c>
      <c r="H119" s="230" t="s">
        <v>146</v>
      </c>
      <c r="I119" s="232" t="s">
        <v>147</v>
      </c>
      <c r="J119" s="230" t="s">
        <v>148</v>
      </c>
      <c r="K119" s="230" t="s">
        <v>302</v>
      </c>
      <c r="L119" s="230"/>
      <c r="M119" s="230"/>
      <c r="N119" s="230"/>
      <c r="O119" s="230"/>
      <c r="P119" s="231" t="s">
        <v>41</v>
      </c>
      <c r="Q119" s="97"/>
      <c r="R119" s="97"/>
      <c r="S119" s="97"/>
      <c r="T119" s="231" t="s">
        <v>41</v>
      </c>
      <c r="U119" s="233">
        <v>9.3000000000000007</v>
      </c>
      <c r="V119" s="234" t="s">
        <v>307</v>
      </c>
      <c r="W119" s="235">
        <v>1.5</v>
      </c>
      <c r="X119" s="236">
        <v>-0.62</v>
      </c>
      <c r="Y119" s="236">
        <v>-0.64</v>
      </c>
      <c r="Z119" s="237">
        <v>0.02</v>
      </c>
      <c r="AA119" s="238" t="s">
        <v>151</v>
      </c>
      <c r="AB119" s="239" t="s">
        <v>151</v>
      </c>
      <c r="AC119" s="237"/>
      <c r="AD119" s="240"/>
      <c r="AE119" s="238" t="s">
        <v>38</v>
      </c>
      <c r="AF119" s="237">
        <v>6.3484846003986402</v>
      </c>
      <c r="AG119" s="240">
        <v>3324</v>
      </c>
      <c r="AH119" s="238" t="s">
        <v>151</v>
      </c>
      <c r="AI119" s="237">
        <v>10.92</v>
      </c>
      <c r="AJ119" s="237">
        <v>7.04</v>
      </c>
      <c r="AK119" s="238" t="s">
        <v>151</v>
      </c>
      <c r="AL119" s="241" t="s">
        <v>151</v>
      </c>
      <c r="AM119" s="242">
        <v>808.08</v>
      </c>
      <c r="AN119" s="242">
        <v>520.96</v>
      </c>
      <c r="AO119" s="238" t="s">
        <v>152</v>
      </c>
      <c r="AP119" s="241" t="s">
        <v>152</v>
      </c>
      <c r="AQ119" s="243"/>
      <c r="AR119" s="244">
        <v>1.5</v>
      </c>
      <c r="AS119" s="245">
        <f t="shared" si="7"/>
        <v>-2.14</v>
      </c>
      <c r="AT119" s="245">
        <f t="shared" si="8"/>
        <v>0.2</v>
      </c>
      <c r="AU119" s="245">
        <f t="shared" si="10"/>
        <v>-2.3400000000000003</v>
      </c>
      <c r="AV119" s="246">
        <v>2</v>
      </c>
      <c r="AW119" s="246">
        <v>2</v>
      </c>
    </row>
    <row r="120" spans="1:49" x14ac:dyDescent="0.25">
      <c r="A120" s="229" t="s">
        <v>298</v>
      </c>
      <c r="B120" s="230" t="s">
        <v>320</v>
      </c>
      <c r="C120" s="230" t="s">
        <v>305</v>
      </c>
      <c r="D120" s="230" t="s">
        <v>300</v>
      </c>
      <c r="E120" s="229" t="s">
        <v>345</v>
      </c>
      <c r="F120" s="97">
        <v>17008</v>
      </c>
      <c r="G120" s="231">
        <v>4146</v>
      </c>
      <c r="H120" s="230" t="s">
        <v>146</v>
      </c>
      <c r="I120" s="232" t="s">
        <v>147</v>
      </c>
      <c r="J120" s="230" t="s">
        <v>148</v>
      </c>
      <c r="K120" s="230" t="s">
        <v>302</v>
      </c>
      <c r="L120" s="230"/>
      <c r="M120" s="230"/>
      <c r="N120" s="230"/>
      <c r="O120" s="230"/>
      <c r="P120" s="231" t="s">
        <v>41</v>
      </c>
      <c r="Q120" s="97"/>
      <c r="R120" s="97"/>
      <c r="S120" s="97"/>
      <c r="T120" s="231" t="s">
        <v>41</v>
      </c>
      <c r="U120" s="233">
        <v>9.6999999999999993</v>
      </c>
      <c r="V120" s="234" t="s">
        <v>307</v>
      </c>
      <c r="W120" s="235">
        <v>1.5</v>
      </c>
      <c r="X120" s="236">
        <v>-0.62</v>
      </c>
      <c r="Y120" s="236">
        <v>-0.64</v>
      </c>
      <c r="Z120" s="237">
        <v>0.02</v>
      </c>
      <c r="AA120" s="238" t="s">
        <v>151</v>
      </c>
      <c r="AB120" s="239" t="s">
        <v>151</v>
      </c>
      <c r="AC120" s="237"/>
      <c r="AD120" s="240"/>
      <c r="AE120" s="238" t="s">
        <v>38</v>
      </c>
      <c r="AF120" s="237">
        <v>6.4147970274285697</v>
      </c>
      <c r="AG120" s="240">
        <v>1129</v>
      </c>
      <c r="AH120" s="238" t="s">
        <v>151</v>
      </c>
      <c r="AI120" s="237">
        <v>11.17</v>
      </c>
      <c r="AJ120" s="237">
        <v>7.6</v>
      </c>
      <c r="AK120" s="238" t="s">
        <v>151</v>
      </c>
      <c r="AL120" s="241" t="s">
        <v>151</v>
      </c>
      <c r="AM120" s="242">
        <v>558.5</v>
      </c>
      <c r="AN120" s="242">
        <v>380</v>
      </c>
      <c r="AO120" s="238" t="s">
        <v>152</v>
      </c>
      <c r="AP120" s="241" t="s">
        <v>152</v>
      </c>
      <c r="AQ120" s="243"/>
      <c r="AR120" s="244">
        <v>1.5</v>
      </c>
      <c r="AS120" s="245">
        <f t="shared" si="7"/>
        <v>-2.14</v>
      </c>
      <c r="AT120" s="245">
        <f t="shared" si="8"/>
        <v>0.2</v>
      </c>
      <c r="AU120" s="245">
        <f t="shared" si="10"/>
        <v>-2.3400000000000003</v>
      </c>
      <c r="AV120" s="246">
        <v>2</v>
      </c>
      <c r="AW120" s="246">
        <v>2</v>
      </c>
    </row>
    <row r="121" spans="1:49" x14ac:dyDescent="0.25">
      <c r="A121" s="229" t="s">
        <v>298</v>
      </c>
      <c r="B121" s="230" t="s">
        <v>320</v>
      </c>
      <c r="C121" s="230" t="s">
        <v>305</v>
      </c>
      <c r="D121" s="230" t="s">
        <v>300</v>
      </c>
      <c r="E121" s="229" t="s">
        <v>345</v>
      </c>
      <c r="F121" s="97">
        <v>17008</v>
      </c>
      <c r="G121" s="231">
        <v>4147</v>
      </c>
      <c r="H121" s="230" t="s">
        <v>146</v>
      </c>
      <c r="I121" s="232" t="s">
        <v>147</v>
      </c>
      <c r="J121" s="230" t="s">
        <v>148</v>
      </c>
      <c r="K121" s="230" t="s">
        <v>302</v>
      </c>
      <c r="L121" s="230" t="s">
        <v>311</v>
      </c>
      <c r="M121" s="230"/>
      <c r="N121" s="230"/>
      <c r="O121" s="230"/>
      <c r="P121" s="231" t="s">
        <v>41</v>
      </c>
      <c r="Q121" s="97"/>
      <c r="R121" s="97"/>
      <c r="S121" s="97"/>
      <c r="T121" s="231" t="s">
        <v>41</v>
      </c>
      <c r="U121" s="233">
        <v>9</v>
      </c>
      <c r="V121" s="234" t="s">
        <v>307</v>
      </c>
      <c r="W121" s="235">
        <v>1.5</v>
      </c>
      <c r="X121" s="236">
        <v>-0.62</v>
      </c>
      <c r="Y121" s="236">
        <v>-0.64</v>
      </c>
      <c r="Z121" s="237">
        <v>0.02</v>
      </c>
      <c r="AA121" s="238" t="s">
        <v>151</v>
      </c>
      <c r="AB121" s="239" t="s">
        <v>155</v>
      </c>
      <c r="AC121" s="237"/>
      <c r="AD121" s="240"/>
      <c r="AE121" s="238" t="s">
        <v>38</v>
      </c>
      <c r="AF121" s="237">
        <v>6.4651616445480498</v>
      </c>
      <c r="AG121" s="240">
        <v>0</v>
      </c>
      <c r="AH121" s="238" t="s">
        <v>152</v>
      </c>
      <c r="AI121" s="237">
        <v>10.81</v>
      </c>
      <c r="AJ121" s="237"/>
      <c r="AK121" s="238" t="s">
        <v>33</v>
      </c>
      <c r="AL121" s="241" t="s">
        <v>152</v>
      </c>
      <c r="AM121" s="242"/>
      <c r="AN121" s="242"/>
      <c r="AO121" s="238" t="s">
        <v>33</v>
      </c>
      <c r="AP121" s="241" t="s">
        <v>152</v>
      </c>
      <c r="AQ121" s="243"/>
      <c r="AR121" s="244">
        <v>1.5</v>
      </c>
      <c r="AS121" s="245">
        <f t="shared" si="7"/>
        <v>-2.14</v>
      </c>
      <c r="AT121" s="245">
        <f t="shared" si="8"/>
        <v>0.2</v>
      </c>
      <c r="AU121" s="245">
        <f t="shared" si="10"/>
        <v>-2.3400000000000003</v>
      </c>
      <c r="AV121" s="246">
        <v>1.5</v>
      </c>
      <c r="AW121" s="246">
        <v>1.5</v>
      </c>
    </row>
    <row r="122" spans="1:49" x14ac:dyDescent="0.25">
      <c r="A122" s="229" t="s">
        <v>298</v>
      </c>
      <c r="B122" s="230" t="s">
        <v>320</v>
      </c>
      <c r="C122" s="230" t="s">
        <v>305</v>
      </c>
      <c r="D122" s="230" t="s">
        <v>300</v>
      </c>
      <c r="E122" s="229" t="s">
        <v>345</v>
      </c>
      <c r="F122" s="97">
        <v>17008</v>
      </c>
      <c r="G122" s="231">
        <v>4148</v>
      </c>
      <c r="H122" s="230" t="s">
        <v>146</v>
      </c>
      <c r="I122" s="232" t="s">
        <v>147</v>
      </c>
      <c r="J122" s="230" t="s">
        <v>148</v>
      </c>
      <c r="K122" s="230" t="s">
        <v>302</v>
      </c>
      <c r="L122" s="230"/>
      <c r="M122" s="230"/>
      <c r="N122" s="230"/>
      <c r="O122" s="230"/>
      <c r="P122" s="231" t="s">
        <v>41</v>
      </c>
      <c r="Q122" s="97"/>
      <c r="R122" s="97"/>
      <c r="S122" s="97"/>
      <c r="T122" s="231" t="s">
        <v>41</v>
      </c>
      <c r="U122" s="233">
        <v>18.7</v>
      </c>
      <c r="V122" s="234" t="s">
        <v>307</v>
      </c>
      <c r="W122" s="235">
        <v>1.5</v>
      </c>
      <c r="X122" s="236">
        <v>-0.62</v>
      </c>
      <c r="Y122" s="236">
        <v>-0.64</v>
      </c>
      <c r="Z122" s="237">
        <v>0.02</v>
      </c>
      <c r="AA122" s="238" t="s">
        <v>151</v>
      </c>
      <c r="AB122" s="239" t="s">
        <v>151</v>
      </c>
      <c r="AC122" s="237"/>
      <c r="AD122" s="240"/>
      <c r="AE122" s="238" t="s">
        <v>38</v>
      </c>
      <c r="AF122" s="237">
        <v>12.036769820366301</v>
      </c>
      <c r="AG122" s="240">
        <v>125</v>
      </c>
      <c r="AH122" s="238" t="s">
        <v>151</v>
      </c>
      <c r="AI122" s="237">
        <v>20.46</v>
      </c>
      <c r="AJ122" s="237">
        <v>21.2</v>
      </c>
      <c r="AK122" s="238" t="s">
        <v>151</v>
      </c>
      <c r="AL122" s="241" t="s">
        <v>151</v>
      </c>
      <c r="AM122" s="242">
        <v>2046</v>
      </c>
      <c r="AN122" s="242">
        <v>2120</v>
      </c>
      <c r="AO122" s="238" t="s">
        <v>152</v>
      </c>
      <c r="AP122" s="241" t="s">
        <v>152</v>
      </c>
      <c r="AQ122" s="243"/>
      <c r="AR122" s="244">
        <v>1.5</v>
      </c>
      <c r="AS122" s="245">
        <f t="shared" si="7"/>
        <v>-2.14</v>
      </c>
      <c r="AT122" s="245">
        <f t="shared" si="8"/>
        <v>0.2</v>
      </c>
      <c r="AU122" s="245">
        <f t="shared" si="10"/>
        <v>-2.3400000000000003</v>
      </c>
      <c r="AV122" s="246">
        <v>2</v>
      </c>
      <c r="AW122" s="246">
        <v>2</v>
      </c>
    </row>
    <row r="123" spans="1:49" x14ac:dyDescent="0.25">
      <c r="A123" s="208" t="s">
        <v>298</v>
      </c>
      <c r="B123" s="209" t="s">
        <v>320</v>
      </c>
      <c r="C123" s="209" t="s">
        <v>305</v>
      </c>
      <c r="D123" s="209" t="s">
        <v>300</v>
      </c>
      <c r="E123" s="208" t="s">
        <v>345</v>
      </c>
      <c r="F123" s="210">
        <v>17009</v>
      </c>
      <c r="G123" s="211">
        <v>4149</v>
      </c>
      <c r="H123" s="209" t="s">
        <v>146</v>
      </c>
      <c r="I123" s="212" t="s">
        <v>147</v>
      </c>
      <c r="J123" s="209" t="s">
        <v>148</v>
      </c>
      <c r="K123" s="209" t="s">
        <v>302</v>
      </c>
      <c r="L123" s="209"/>
      <c r="M123" s="209"/>
      <c r="N123" s="209"/>
      <c r="O123" s="209"/>
      <c r="P123" s="211" t="s">
        <v>41</v>
      </c>
      <c r="Q123" s="210"/>
      <c r="R123" s="210"/>
      <c r="S123" s="210"/>
      <c r="T123" s="211" t="s">
        <v>41</v>
      </c>
      <c r="U123" s="213">
        <v>15.1</v>
      </c>
      <c r="V123" s="214" t="s">
        <v>307</v>
      </c>
      <c r="W123" s="215">
        <v>1.5</v>
      </c>
      <c r="X123" s="216">
        <v>-0.62</v>
      </c>
      <c r="Y123" s="216">
        <v>-0.64</v>
      </c>
      <c r="Z123" s="217">
        <v>0.02</v>
      </c>
      <c r="AA123" s="218" t="s">
        <v>151</v>
      </c>
      <c r="AB123" s="219" t="s">
        <v>151</v>
      </c>
      <c r="AC123" s="217"/>
      <c r="AD123" s="220"/>
      <c r="AE123" s="218" t="s">
        <v>38</v>
      </c>
      <c r="AF123" s="217">
        <v>8.6268252445152296</v>
      </c>
      <c r="AG123" s="220">
        <v>143</v>
      </c>
      <c r="AH123" s="218" t="s">
        <v>151</v>
      </c>
      <c r="AI123" s="217">
        <v>15.88</v>
      </c>
      <c r="AJ123" s="217">
        <v>15.79</v>
      </c>
      <c r="AK123" s="218" t="s">
        <v>151</v>
      </c>
      <c r="AL123" s="221" t="s">
        <v>151</v>
      </c>
      <c r="AM123" s="222">
        <v>1397.44</v>
      </c>
      <c r="AN123" s="222">
        <v>1389.52</v>
      </c>
      <c r="AO123" s="218" t="s">
        <v>152</v>
      </c>
      <c r="AP123" s="221" t="s">
        <v>152</v>
      </c>
      <c r="AQ123" s="228"/>
      <c r="AR123" s="224">
        <v>1.5</v>
      </c>
      <c r="AS123" s="225">
        <f t="shared" si="7"/>
        <v>-2.14</v>
      </c>
      <c r="AT123" s="225">
        <f t="shared" si="8"/>
        <v>0.2</v>
      </c>
      <c r="AU123" s="225">
        <f t="shared" si="10"/>
        <v>-2.3400000000000003</v>
      </c>
      <c r="AV123" s="227">
        <v>2</v>
      </c>
      <c r="AW123" s="227">
        <v>2</v>
      </c>
    </row>
    <row r="124" spans="1:49" x14ac:dyDescent="0.25">
      <c r="A124" s="208" t="s">
        <v>298</v>
      </c>
      <c r="B124" s="209" t="s">
        <v>320</v>
      </c>
      <c r="C124" s="209" t="s">
        <v>305</v>
      </c>
      <c r="D124" s="209" t="s">
        <v>300</v>
      </c>
      <c r="E124" s="208" t="s">
        <v>345</v>
      </c>
      <c r="F124" s="210">
        <v>17009</v>
      </c>
      <c r="G124" s="211">
        <v>4150</v>
      </c>
      <c r="H124" s="209" t="s">
        <v>146</v>
      </c>
      <c r="I124" s="212" t="s">
        <v>147</v>
      </c>
      <c r="J124" s="209" t="s">
        <v>148</v>
      </c>
      <c r="K124" s="209" t="s">
        <v>302</v>
      </c>
      <c r="L124" s="209" t="s">
        <v>311</v>
      </c>
      <c r="M124" s="209"/>
      <c r="N124" s="209"/>
      <c r="O124" s="209"/>
      <c r="P124" s="211" t="s">
        <v>41</v>
      </c>
      <c r="Q124" s="210"/>
      <c r="R124" s="210"/>
      <c r="S124" s="210"/>
      <c r="T124" s="211" t="s">
        <v>41</v>
      </c>
      <c r="U124" s="213">
        <v>7.5</v>
      </c>
      <c r="V124" s="214" t="s">
        <v>307</v>
      </c>
      <c r="W124" s="215">
        <v>1.5</v>
      </c>
      <c r="X124" s="216">
        <v>-0.62</v>
      </c>
      <c r="Y124" s="216">
        <v>-0.64</v>
      </c>
      <c r="Z124" s="217">
        <v>0.02</v>
      </c>
      <c r="AA124" s="218" t="s">
        <v>151</v>
      </c>
      <c r="AB124" s="219" t="s">
        <v>155</v>
      </c>
      <c r="AC124" s="217"/>
      <c r="AD124" s="220"/>
      <c r="AE124" s="218" t="s">
        <v>38</v>
      </c>
      <c r="AF124" s="217">
        <v>4.2328431372548998</v>
      </c>
      <c r="AG124" s="220">
        <v>0</v>
      </c>
      <c r="AH124" s="218" t="s">
        <v>152</v>
      </c>
      <c r="AI124" s="217">
        <v>7.95</v>
      </c>
      <c r="AJ124" s="217"/>
      <c r="AK124" s="218" t="s">
        <v>33</v>
      </c>
      <c r="AL124" s="221" t="s">
        <v>152</v>
      </c>
      <c r="AM124" s="222"/>
      <c r="AN124" s="222"/>
      <c r="AO124" s="218" t="s">
        <v>33</v>
      </c>
      <c r="AP124" s="221" t="s">
        <v>152</v>
      </c>
      <c r="AQ124" s="228"/>
      <c r="AR124" s="224">
        <v>1.5</v>
      </c>
      <c r="AS124" s="225">
        <f t="shared" si="7"/>
        <v>-2.14</v>
      </c>
      <c r="AT124" s="225">
        <f t="shared" si="8"/>
        <v>0.2</v>
      </c>
      <c r="AU124" s="225">
        <f t="shared" si="10"/>
        <v>-2.3400000000000003</v>
      </c>
      <c r="AV124" s="227">
        <v>1.5</v>
      </c>
      <c r="AW124" s="227">
        <v>1.5</v>
      </c>
    </row>
    <row r="125" spans="1:49" x14ac:dyDescent="0.25">
      <c r="A125" s="208" t="s">
        <v>298</v>
      </c>
      <c r="B125" s="209" t="s">
        <v>320</v>
      </c>
      <c r="C125" s="209" t="s">
        <v>305</v>
      </c>
      <c r="D125" s="209" t="s">
        <v>300</v>
      </c>
      <c r="E125" s="208" t="s">
        <v>347</v>
      </c>
      <c r="F125" s="210">
        <v>17009</v>
      </c>
      <c r="G125" s="211">
        <v>4153</v>
      </c>
      <c r="H125" s="209" t="s">
        <v>146</v>
      </c>
      <c r="I125" s="212" t="s">
        <v>147</v>
      </c>
      <c r="J125" s="209" t="s">
        <v>148</v>
      </c>
      <c r="K125" s="209" t="s">
        <v>302</v>
      </c>
      <c r="L125" s="209" t="s">
        <v>311</v>
      </c>
      <c r="M125" s="209"/>
      <c r="N125" s="209"/>
      <c r="O125" s="209"/>
      <c r="P125" s="211" t="s">
        <v>41</v>
      </c>
      <c r="Q125" s="210"/>
      <c r="R125" s="210"/>
      <c r="S125" s="210"/>
      <c r="T125" s="211" t="s">
        <v>41</v>
      </c>
      <c r="U125" s="213">
        <v>8.5</v>
      </c>
      <c r="V125" s="214" t="s">
        <v>307</v>
      </c>
      <c r="W125" s="215">
        <v>1.5</v>
      </c>
      <c r="X125" s="216">
        <v>-0.62</v>
      </c>
      <c r="Y125" s="216">
        <v>-0.64</v>
      </c>
      <c r="Z125" s="217">
        <v>0.02</v>
      </c>
      <c r="AA125" s="218" t="s">
        <v>151</v>
      </c>
      <c r="AB125" s="219" t="s">
        <v>155</v>
      </c>
      <c r="AC125" s="217"/>
      <c r="AD125" s="220"/>
      <c r="AE125" s="218" t="s">
        <v>38</v>
      </c>
      <c r="AF125" s="217">
        <v>3.3180432829726398</v>
      </c>
      <c r="AG125" s="220">
        <v>0</v>
      </c>
      <c r="AH125" s="218" t="s">
        <v>152</v>
      </c>
      <c r="AI125" s="217">
        <v>7.87</v>
      </c>
      <c r="AJ125" s="217"/>
      <c r="AK125" s="218" t="s">
        <v>33</v>
      </c>
      <c r="AL125" s="221" t="s">
        <v>152</v>
      </c>
      <c r="AM125" s="222"/>
      <c r="AN125" s="222"/>
      <c r="AO125" s="218" t="s">
        <v>33</v>
      </c>
      <c r="AP125" s="221" t="s">
        <v>152</v>
      </c>
      <c r="AQ125" s="228"/>
      <c r="AR125" s="224">
        <v>1.5</v>
      </c>
      <c r="AS125" s="225">
        <f t="shared" si="7"/>
        <v>-2.14</v>
      </c>
      <c r="AT125" s="225">
        <f t="shared" si="8"/>
        <v>0.2</v>
      </c>
      <c r="AU125" s="225">
        <f t="shared" si="10"/>
        <v>-2.3400000000000003</v>
      </c>
      <c r="AV125" s="227">
        <v>1.5</v>
      </c>
      <c r="AW125" s="227">
        <v>1.5</v>
      </c>
    </row>
    <row r="126" spans="1:49" x14ac:dyDescent="0.25">
      <c r="A126" s="208" t="s">
        <v>298</v>
      </c>
      <c r="B126" s="209" t="s">
        <v>320</v>
      </c>
      <c r="C126" s="209" t="s">
        <v>305</v>
      </c>
      <c r="D126" s="209" t="s">
        <v>300</v>
      </c>
      <c r="E126" s="208" t="s">
        <v>347</v>
      </c>
      <c r="F126" s="210">
        <v>17009</v>
      </c>
      <c r="G126" s="211">
        <v>4154</v>
      </c>
      <c r="H126" s="209" t="s">
        <v>146</v>
      </c>
      <c r="I126" s="212" t="s">
        <v>147</v>
      </c>
      <c r="J126" s="209" t="s">
        <v>148</v>
      </c>
      <c r="K126" s="209" t="s">
        <v>302</v>
      </c>
      <c r="L126" s="209" t="s">
        <v>311</v>
      </c>
      <c r="M126" s="209"/>
      <c r="N126" s="209"/>
      <c r="O126" s="209"/>
      <c r="P126" s="211" t="s">
        <v>41</v>
      </c>
      <c r="Q126" s="210"/>
      <c r="R126" s="210"/>
      <c r="S126" s="210"/>
      <c r="T126" s="211" t="s">
        <v>41</v>
      </c>
      <c r="U126" s="213">
        <v>8.6999999999999993</v>
      </c>
      <c r="V126" s="214" t="s">
        <v>307</v>
      </c>
      <c r="W126" s="215">
        <v>1.5</v>
      </c>
      <c r="X126" s="216">
        <v>-0.62</v>
      </c>
      <c r="Y126" s="216">
        <v>-0.64</v>
      </c>
      <c r="Z126" s="217">
        <v>0.02</v>
      </c>
      <c r="AA126" s="218" t="s">
        <v>151</v>
      </c>
      <c r="AB126" s="219" t="s">
        <v>155</v>
      </c>
      <c r="AC126" s="217"/>
      <c r="AD126" s="220"/>
      <c r="AE126" s="218" t="s">
        <v>38</v>
      </c>
      <c r="AF126" s="217">
        <v>3.7603580929329001</v>
      </c>
      <c r="AG126" s="220">
        <v>0</v>
      </c>
      <c r="AH126" s="218" t="s">
        <v>152</v>
      </c>
      <c r="AI126" s="217">
        <v>8.4700000000000006</v>
      </c>
      <c r="AJ126" s="217"/>
      <c r="AK126" s="218" t="s">
        <v>33</v>
      </c>
      <c r="AL126" s="221" t="s">
        <v>152</v>
      </c>
      <c r="AM126" s="222"/>
      <c r="AN126" s="222"/>
      <c r="AO126" s="218" t="s">
        <v>33</v>
      </c>
      <c r="AP126" s="221" t="s">
        <v>152</v>
      </c>
      <c r="AQ126" s="228"/>
      <c r="AR126" s="224">
        <v>1.5</v>
      </c>
      <c r="AS126" s="225">
        <f t="shared" si="7"/>
        <v>-2.14</v>
      </c>
      <c r="AT126" s="225">
        <f t="shared" si="8"/>
        <v>0.2</v>
      </c>
      <c r="AU126" s="225">
        <f t="shared" si="10"/>
        <v>-2.3400000000000003</v>
      </c>
      <c r="AV126" s="227">
        <v>1.5</v>
      </c>
      <c r="AW126" s="227">
        <v>1.5</v>
      </c>
    </row>
    <row r="127" spans="1:49" x14ac:dyDescent="0.25">
      <c r="A127" s="208" t="s">
        <v>298</v>
      </c>
      <c r="B127" s="209" t="s">
        <v>320</v>
      </c>
      <c r="C127" s="209" t="s">
        <v>305</v>
      </c>
      <c r="D127" s="209" t="s">
        <v>300</v>
      </c>
      <c r="E127" s="208" t="s">
        <v>347</v>
      </c>
      <c r="F127" s="210">
        <v>17009</v>
      </c>
      <c r="G127" s="211">
        <v>4155</v>
      </c>
      <c r="H127" s="209" t="s">
        <v>146</v>
      </c>
      <c r="I127" s="212" t="s">
        <v>147</v>
      </c>
      <c r="J127" s="209" t="s">
        <v>148</v>
      </c>
      <c r="K127" s="209" t="s">
        <v>302</v>
      </c>
      <c r="L127" s="209"/>
      <c r="M127" s="209"/>
      <c r="N127" s="209"/>
      <c r="O127" s="209"/>
      <c r="P127" s="211" t="s">
        <v>41</v>
      </c>
      <c r="Q127" s="210"/>
      <c r="R127" s="210"/>
      <c r="S127" s="210"/>
      <c r="T127" s="211" t="s">
        <v>41</v>
      </c>
      <c r="U127" s="213">
        <v>9.4</v>
      </c>
      <c r="V127" s="214" t="s">
        <v>307</v>
      </c>
      <c r="W127" s="215">
        <v>1.5</v>
      </c>
      <c r="X127" s="216">
        <v>-0.62</v>
      </c>
      <c r="Y127" s="216">
        <v>-0.64</v>
      </c>
      <c r="Z127" s="217">
        <v>0.02</v>
      </c>
      <c r="AA127" s="218" t="s">
        <v>151</v>
      </c>
      <c r="AB127" s="219" t="s">
        <v>151</v>
      </c>
      <c r="AC127" s="217"/>
      <c r="AD127" s="220"/>
      <c r="AE127" s="218" t="s">
        <v>38</v>
      </c>
      <c r="AF127" s="217">
        <v>5.5946223059239601</v>
      </c>
      <c r="AG127" s="220">
        <v>1743</v>
      </c>
      <c r="AH127" s="218" t="s">
        <v>151</v>
      </c>
      <c r="AI127" s="217">
        <v>10.31</v>
      </c>
      <c r="AJ127" s="217">
        <v>7.23</v>
      </c>
      <c r="AK127" s="218" t="s">
        <v>151</v>
      </c>
      <c r="AL127" s="221" t="s">
        <v>151</v>
      </c>
      <c r="AM127" s="222">
        <v>226.82000000000002</v>
      </c>
      <c r="AN127" s="222">
        <v>159.06</v>
      </c>
      <c r="AO127" s="218" t="s">
        <v>152</v>
      </c>
      <c r="AP127" s="221" t="s">
        <v>152</v>
      </c>
      <c r="AQ127" s="228"/>
      <c r="AR127" s="224">
        <v>1.5</v>
      </c>
      <c r="AS127" s="225">
        <f t="shared" si="7"/>
        <v>-2.14</v>
      </c>
      <c r="AT127" s="225">
        <f t="shared" si="8"/>
        <v>0.2</v>
      </c>
      <c r="AU127" s="225">
        <f t="shared" si="10"/>
        <v>-2.3400000000000003</v>
      </c>
      <c r="AV127" s="227">
        <v>2</v>
      </c>
      <c r="AW127" s="227">
        <v>2</v>
      </c>
    </row>
    <row r="128" spans="1:49" x14ac:dyDescent="0.25">
      <c r="A128" s="208" t="s">
        <v>298</v>
      </c>
      <c r="B128" s="209" t="s">
        <v>320</v>
      </c>
      <c r="C128" s="209" t="s">
        <v>305</v>
      </c>
      <c r="D128" s="209" t="s">
        <v>300</v>
      </c>
      <c r="E128" s="208" t="s">
        <v>347</v>
      </c>
      <c r="F128" s="210">
        <v>17009</v>
      </c>
      <c r="G128" s="211">
        <v>4156</v>
      </c>
      <c r="H128" s="209" t="s">
        <v>146</v>
      </c>
      <c r="I128" s="212" t="s">
        <v>147</v>
      </c>
      <c r="J128" s="209" t="s">
        <v>148</v>
      </c>
      <c r="K128" s="209" t="s">
        <v>302</v>
      </c>
      <c r="L128" s="209" t="s">
        <v>311</v>
      </c>
      <c r="M128" s="209"/>
      <c r="N128" s="209"/>
      <c r="O128" s="209"/>
      <c r="P128" s="211" t="s">
        <v>41</v>
      </c>
      <c r="Q128" s="210"/>
      <c r="R128" s="210"/>
      <c r="S128" s="210"/>
      <c r="T128" s="211" t="s">
        <v>41</v>
      </c>
      <c r="U128" s="213">
        <v>7.7</v>
      </c>
      <c r="V128" s="214" t="s">
        <v>307</v>
      </c>
      <c r="W128" s="215">
        <v>1.5</v>
      </c>
      <c r="X128" s="216">
        <v>-0.62</v>
      </c>
      <c r="Y128" s="216">
        <v>-0.64</v>
      </c>
      <c r="Z128" s="217">
        <v>0.02</v>
      </c>
      <c r="AA128" s="218" t="s">
        <v>151</v>
      </c>
      <c r="AB128" s="219" t="s">
        <v>155</v>
      </c>
      <c r="AC128" s="217"/>
      <c r="AD128" s="220"/>
      <c r="AE128" s="218" t="s">
        <v>38</v>
      </c>
      <c r="AF128" s="217">
        <v>3.9412644915413502</v>
      </c>
      <c r="AG128" s="220">
        <v>0</v>
      </c>
      <c r="AH128" s="218" t="s">
        <v>152</v>
      </c>
      <c r="AI128" s="217">
        <v>8.31</v>
      </c>
      <c r="AJ128" s="217"/>
      <c r="AK128" s="218" t="s">
        <v>33</v>
      </c>
      <c r="AL128" s="221" t="s">
        <v>152</v>
      </c>
      <c r="AM128" s="222"/>
      <c r="AN128" s="222"/>
      <c r="AO128" s="218" t="s">
        <v>33</v>
      </c>
      <c r="AP128" s="221" t="s">
        <v>152</v>
      </c>
      <c r="AQ128" s="228"/>
      <c r="AR128" s="224">
        <v>1.5</v>
      </c>
      <c r="AS128" s="225">
        <f t="shared" si="7"/>
        <v>-2.14</v>
      </c>
      <c r="AT128" s="225">
        <f t="shared" si="8"/>
        <v>0.2</v>
      </c>
      <c r="AU128" s="225">
        <f t="shared" si="10"/>
        <v>-2.3400000000000003</v>
      </c>
      <c r="AV128" s="227">
        <v>1.5</v>
      </c>
      <c r="AW128" s="227">
        <v>1.5</v>
      </c>
    </row>
    <row r="129" spans="1:49" x14ac:dyDescent="0.25">
      <c r="A129" s="261" t="s">
        <v>298</v>
      </c>
      <c r="B129" s="90" t="s">
        <v>320</v>
      </c>
      <c r="C129" s="90" t="s">
        <v>305</v>
      </c>
      <c r="D129" s="90" t="s">
        <v>300</v>
      </c>
      <c r="E129" s="261" t="s">
        <v>347</v>
      </c>
      <c r="F129" s="262">
        <v>17023</v>
      </c>
      <c r="G129" s="263">
        <v>4157</v>
      </c>
      <c r="H129" s="264" t="s">
        <v>146</v>
      </c>
      <c r="I129" s="264" t="s">
        <v>147</v>
      </c>
      <c r="J129" s="264" t="s">
        <v>148</v>
      </c>
      <c r="K129" s="264" t="s">
        <v>302</v>
      </c>
      <c r="L129" s="90" t="s">
        <v>310</v>
      </c>
      <c r="M129" s="90" t="s">
        <v>348</v>
      </c>
      <c r="N129" s="90" t="s">
        <v>303</v>
      </c>
      <c r="O129" s="90"/>
      <c r="P129" s="319" t="s">
        <v>349</v>
      </c>
      <c r="Q129" s="91"/>
      <c r="R129" s="91"/>
      <c r="S129" s="91"/>
      <c r="T129" s="319" t="s">
        <v>76</v>
      </c>
      <c r="U129" s="265">
        <v>4.4000000000000004</v>
      </c>
      <c r="V129" s="266" t="s">
        <v>307</v>
      </c>
      <c r="W129" s="247">
        <v>1.5</v>
      </c>
      <c r="X129" s="248">
        <v>-0.62</v>
      </c>
      <c r="Y129" s="267">
        <v>-0.64</v>
      </c>
      <c r="Z129" s="249">
        <v>0.02</v>
      </c>
      <c r="AA129" s="250" t="s">
        <v>151</v>
      </c>
      <c r="AB129" s="251" t="s">
        <v>155</v>
      </c>
      <c r="AC129" s="249"/>
      <c r="AD129" s="252"/>
      <c r="AE129" s="254" t="s">
        <v>38</v>
      </c>
      <c r="AF129" s="249">
        <v>3.3183333333333298</v>
      </c>
      <c r="AG129" s="252">
        <v>0</v>
      </c>
      <c r="AH129" s="253" t="s">
        <v>152</v>
      </c>
      <c r="AI129" s="249">
        <v>5.0199999999999996</v>
      </c>
      <c r="AJ129" s="249"/>
      <c r="AK129" s="254" t="s">
        <v>33</v>
      </c>
      <c r="AL129" s="255" t="s">
        <v>152</v>
      </c>
      <c r="AM129" s="256"/>
      <c r="AN129" s="256"/>
      <c r="AO129" s="254" t="s">
        <v>33</v>
      </c>
      <c r="AP129" s="257" t="s">
        <v>152</v>
      </c>
      <c r="AQ129" s="269"/>
      <c r="AR129" s="270">
        <v>1.5</v>
      </c>
      <c r="AS129" s="271">
        <f t="shared" si="7"/>
        <v>-2.14</v>
      </c>
      <c r="AT129" s="272">
        <f t="shared" si="8"/>
        <v>0.2</v>
      </c>
      <c r="AU129" s="272">
        <f t="shared" si="10"/>
        <v>-2.3400000000000003</v>
      </c>
      <c r="AV129" s="320">
        <v>1</v>
      </c>
      <c r="AW129" s="320">
        <v>1</v>
      </c>
    </row>
    <row r="130" spans="1:49" x14ac:dyDescent="0.25">
      <c r="A130" s="261" t="s">
        <v>298</v>
      </c>
      <c r="B130" s="90" t="s">
        <v>320</v>
      </c>
      <c r="C130" s="90" t="s">
        <v>305</v>
      </c>
      <c r="D130" s="90" t="s">
        <v>300</v>
      </c>
      <c r="E130" s="261" t="s">
        <v>347</v>
      </c>
      <c r="F130" s="262">
        <v>17023</v>
      </c>
      <c r="G130" s="263">
        <v>4158</v>
      </c>
      <c r="H130" s="264" t="s">
        <v>146</v>
      </c>
      <c r="I130" s="264" t="s">
        <v>147</v>
      </c>
      <c r="J130" s="264" t="s">
        <v>148</v>
      </c>
      <c r="K130" s="264" t="s">
        <v>302</v>
      </c>
      <c r="L130" s="90" t="s">
        <v>310</v>
      </c>
      <c r="M130" s="90" t="s">
        <v>348</v>
      </c>
      <c r="N130" s="90" t="s">
        <v>303</v>
      </c>
      <c r="O130" s="90"/>
      <c r="P130" s="319" t="s">
        <v>349</v>
      </c>
      <c r="Q130" s="91"/>
      <c r="R130" s="91"/>
      <c r="S130" s="91"/>
      <c r="T130" s="319" t="s">
        <v>76</v>
      </c>
      <c r="U130" s="265">
        <v>5.0999999999999996</v>
      </c>
      <c r="V130" s="266" t="s">
        <v>307</v>
      </c>
      <c r="W130" s="247">
        <v>1.5</v>
      </c>
      <c r="X130" s="248">
        <v>-0.62</v>
      </c>
      <c r="Y130" s="267">
        <v>-0.64</v>
      </c>
      <c r="Z130" s="249">
        <v>0.02</v>
      </c>
      <c r="AA130" s="250" t="s">
        <v>151</v>
      </c>
      <c r="AB130" s="251" t="s">
        <v>155</v>
      </c>
      <c r="AC130" s="249"/>
      <c r="AD130" s="252"/>
      <c r="AE130" s="254" t="s">
        <v>38</v>
      </c>
      <c r="AF130" s="249">
        <v>0</v>
      </c>
      <c r="AG130" s="252">
        <v>0</v>
      </c>
      <c r="AH130" s="253" t="s">
        <v>152</v>
      </c>
      <c r="AI130" s="249">
        <v>4.5999999999999996</v>
      </c>
      <c r="AJ130" s="249"/>
      <c r="AK130" s="254" t="s">
        <v>33</v>
      </c>
      <c r="AL130" s="255" t="s">
        <v>152</v>
      </c>
      <c r="AM130" s="256"/>
      <c r="AN130" s="256"/>
      <c r="AO130" s="254" t="s">
        <v>33</v>
      </c>
      <c r="AP130" s="257" t="s">
        <v>152</v>
      </c>
      <c r="AQ130" s="269"/>
      <c r="AR130" s="270">
        <v>1.5</v>
      </c>
      <c r="AS130" s="271">
        <f t="shared" si="7"/>
        <v>-2.14</v>
      </c>
      <c r="AT130" s="272">
        <f t="shared" si="8"/>
        <v>0.2</v>
      </c>
      <c r="AU130" s="272">
        <f t="shared" si="10"/>
        <v>-2.3400000000000003</v>
      </c>
      <c r="AV130" s="320">
        <v>1</v>
      </c>
      <c r="AW130" s="320">
        <v>1</v>
      </c>
    </row>
    <row r="131" spans="1:49" x14ac:dyDescent="0.25">
      <c r="A131" s="208" t="s">
        <v>298</v>
      </c>
      <c r="B131" s="209" t="s">
        <v>320</v>
      </c>
      <c r="C131" s="209" t="s">
        <v>305</v>
      </c>
      <c r="D131" s="209" t="s">
        <v>300</v>
      </c>
      <c r="E131" s="208" t="s">
        <v>347</v>
      </c>
      <c r="F131" s="210">
        <v>17010</v>
      </c>
      <c r="G131" s="211">
        <v>4159</v>
      </c>
      <c r="H131" s="209" t="s">
        <v>146</v>
      </c>
      <c r="I131" s="212" t="s">
        <v>147</v>
      </c>
      <c r="J131" s="209" t="s">
        <v>148</v>
      </c>
      <c r="K131" s="209" t="s">
        <v>302</v>
      </c>
      <c r="L131" s="209" t="s">
        <v>311</v>
      </c>
      <c r="M131" s="209"/>
      <c r="N131" s="209"/>
      <c r="O131" s="209"/>
      <c r="P131" s="211" t="s">
        <v>41</v>
      </c>
      <c r="Q131" s="210"/>
      <c r="R131" s="210"/>
      <c r="S131" s="210"/>
      <c r="T131" s="211" t="s">
        <v>41</v>
      </c>
      <c r="U131" s="213">
        <v>6.7</v>
      </c>
      <c r="V131" s="214" t="s">
        <v>307</v>
      </c>
      <c r="W131" s="215">
        <v>1.5</v>
      </c>
      <c r="X131" s="216">
        <v>-0.62</v>
      </c>
      <c r="Y131" s="216">
        <v>-0.64</v>
      </c>
      <c r="Z131" s="217">
        <v>0.02</v>
      </c>
      <c r="AA131" s="218" t="s">
        <v>151</v>
      </c>
      <c r="AB131" s="219" t="s">
        <v>155</v>
      </c>
      <c r="AC131" s="217"/>
      <c r="AD131" s="220"/>
      <c r="AE131" s="218" t="s">
        <v>38</v>
      </c>
      <c r="AF131" s="217">
        <v>3.7004522869621899</v>
      </c>
      <c r="AG131" s="220">
        <v>0</v>
      </c>
      <c r="AH131" s="218" t="s">
        <v>152</v>
      </c>
      <c r="AI131" s="217">
        <v>7.09</v>
      </c>
      <c r="AJ131" s="217"/>
      <c r="AK131" s="218" t="s">
        <v>33</v>
      </c>
      <c r="AL131" s="221" t="s">
        <v>152</v>
      </c>
      <c r="AM131" s="222"/>
      <c r="AN131" s="222"/>
      <c r="AO131" s="218" t="s">
        <v>33</v>
      </c>
      <c r="AP131" s="221" t="s">
        <v>152</v>
      </c>
      <c r="AQ131" s="228"/>
      <c r="AR131" s="224">
        <v>1.5</v>
      </c>
      <c r="AS131" s="225">
        <f t="shared" si="7"/>
        <v>-2.14</v>
      </c>
      <c r="AT131" s="225">
        <f t="shared" si="8"/>
        <v>0.2</v>
      </c>
      <c r="AU131" s="225">
        <f t="shared" si="10"/>
        <v>-2.3400000000000003</v>
      </c>
      <c r="AV131" s="227">
        <v>1.5</v>
      </c>
      <c r="AW131" s="227">
        <v>1.5</v>
      </c>
    </row>
    <row r="132" spans="1:49" x14ac:dyDescent="0.25">
      <c r="A132" s="208" t="s">
        <v>298</v>
      </c>
      <c r="B132" s="209" t="s">
        <v>320</v>
      </c>
      <c r="C132" s="209" t="s">
        <v>305</v>
      </c>
      <c r="D132" s="209" t="s">
        <v>300</v>
      </c>
      <c r="E132" s="208" t="s">
        <v>347</v>
      </c>
      <c r="F132" s="210">
        <v>17010</v>
      </c>
      <c r="G132" s="211">
        <v>4160</v>
      </c>
      <c r="H132" s="209" t="s">
        <v>146</v>
      </c>
      <c r="I132" s="212" t="s">
        <v>147</v>
      </c>
      <c r="J132" s="209" t="s">
        <v>148</v>
      </c>
      <c r="K132" s="209" t="s">
        <v>302</v>
      </c>
      <c r="L132" s="209" t="s">
        <v>311</v>
      </c>
      <c r="M132" s="209"/>
      <c r="N132" s="209"/>
      <c r="O132" s="209"/>
      <c r="P132" s="211" t="s">
        <v>41</v>
      </c>
      <c r="Q132" s="210"/>
      <c r="R132" s="210"/>
      <c r="S132" s="210"/>
      <c r="T132" s="211" t="s">
        <v>41</v>
      </c>
      <c r="U132" s="213">
        <v>7.7</v>
      </c>
      <c r="V132" s="214" t="s">
        <v>307</v>
      </c>
      <c r="W132" s="215">
        <v>1.5</v>
      </c>
      <c r="X132" s="216">
        <v>-0.62</v>
      </c>
      <c r="Y132" s="216">
        <v>-0.64</v>
      </c>
      <c r="Z132" s="217">
        <v>0.02</v>
      </c>
      <c r="AA132" s="218" t="s">
        <v>151</v>
      </c>
      <c r="AB132" s="219" t="s">
        <v>155</v>
      </c>
      <c r="AC132" s="217"/>
      <c r="AD132" s="220"/>
      <c r="AE132" s="218" t="s">
        <v>38</v>
      </c>
      <c r="AF132" s="217">
        <v>4.2607142857142897</v>
      </c>
      <c r="AG132" s="220">
        <v>0</v>
      </c>
      <c r="AH132" s="218" t="s">
        <v>152</v>
      </c>
      <c r="AI132" s="217">
        <v>8.84</v>
      </c>
      <c r="AJ132" s="217"/>
      <c r="AK132" s="218" t="s">
        <v>33</v>
      </c>
      <c r="AL132" s="221" t="s">
        <v>152</v>
      </c>
      <c r="AM132" s="222"/>
      <c r="AN132" s="222"/>
      <c r="AO132" s="218" t="s">
        <v>33</v>
      </c>
      <c r="AP132" s="221" t="s">
        <v>152</v>
      </c>
      <c r="AQ132" s="228"/>
      <c r="AR132" s="224">
        <v>1.5</v>
      </c>
      <c r="AS132" s="225">
        <f t="shared" ref="AS132:AS190" si="11">Y132-AR132</f>
        <v>-2.14</v>
      </c>
      <c r="AT132" s="225">
        <f t="shared" ref="AT132:AT190" si="12">IF(V132="Overig",0.1,0.2)</f>
        <v>0.2</v>
      </c>
      <c r="AU132" s="225">
        <f t="shared" si="10"/>
        <v>-2.3400000000000003</v>
      </c>
      <c r="AV132" s="227">
        <v>1.5</v>
      </c>
      <c r="AW132" s="227">
        <v>1.5</v>
      </c>
    </row>
    <row r="133" spans="1:49" x14ac:dyDescent="0.25">
      <c r="A133" s="208" t="s">
        <v>298</v>
      </c>
      <c r="B133" s="209" t="s">
        <v>320</v>
      </c>
      <c r="C133" s="209" t="s">
        <v>305</v>
      </c>
      <c r="D133" s="209" t="s">
        <v>300</v>
      </c>
      <c r="E133" s="208" t="s">
        <v>347</v>
      </c>
      <c r="F133" s="210">
        <v>17010</v>
      </c>
      <c r="G133" s="211">
        <v>4161</v>
      </c>
      <c r="H133" s="209" t="s">
        <v>146</v>
      </c>
      <c r="I133" s="212" t="s">
        <v>147</v>
      </c>
      <c r="J133" s="209" t="s">
        <v>148</v>
      </c>
      <c r="K133" s="209" t="s">
        <v>302</v>
      </c>
      <c r="L133" s="209" t="s">
        <v>311</v>
      </c>
      <c r="M133" s="209"/>
      <c r="N133" s="209"/>
      <c r="O133" s="209"/>
      <c r="P133" s="211" t="s">
        <v>41</v>
      </c>
      <c r="Q133" s="210"/>
      <c r="R133" s="210"/>
      <c r="S133" s="210"/>
      <c r="T133" s="211" t="s">
        <v>41</v>
      </c>
      <c r="U133" s="213">
        <v>7.7</v>
      </c>
      <c r="V133" s="214" t="s">
        <v>307</v>
      </c>
      <c r="W133" s="215">
        <v>1.5</v>
      </c>
      <c r="X133" s="216">
        <v>-0.62</v>
      </c>
      <c r="Y133" s="216">
        <v>-0.64</v>
      </c>
      <c r="Z133" s="217">
        <v>0.02</v>
      </c>
      <c r="AA133" s="218" t="s">
        <v>151</v>
      </c>
      <c r="AB133" s="219" t="s">
        <v>155</v>
      </c>
      <c r="AC133" s="217"/>
      <c r="AD133" s="220"/>
      <c r="AE133" s="218" t="s">
        <v>38</v>
      </c>
      <c r="AF133" s="217">
        <v>3.9137118977583398</v>
      </c>
      <c r="AG133" s="220">
        <v>0</v>
      </c>
      <c r="AH133" s="218" t="s">
        <v>152</v>
      </c>
      <c r="AI133" s="217">
        <v>8.36</v>
      </c>
      <c r="AJ133" s="217"/>
      <c r="AK133" s="218" t="s">
        <v>33</v>
      </c>
      <c r="AL133" s="221" t="s">
        <v>152</v>
      </c>
      <c r="AM133" s="222"/>
      <c r="AN133" s="222"/>
      <c r="AO133" s="218" t="s">
        <v>33</v>
      </c>
      <c r="AP133" s="221" t="s">
        <v>152</v>
      </c>
      <c r="AQ133" s="228"/>
      <c r="AR133" s="224">
        <v>1.5</v>
      </c>
      <c r="AS133" s="225">
        <f t="shared" si="11"/>
        <v>-2.14</v>
      </c>
      <c r="AT133" s="225">
        <f t="shared" si="12"/>
        <v>0.2</v>
      </c>
      <c r="AU133" s="225">
        <f t="shared" si="10"/>
        <v>-2.3400000000000003</v>
      </c>
      <c r="AV133" s="227">
        <v>1.5</v>
      </c>
      <c r="AW133" s="227">
        <v>1.5</v>
      </c>
    </row>
    <row r="134" spans="1:49" x14ac:dyDescent="0.25">
      <c r="A134" s="229" t="s">
        <v>298</v>
      </c>
      <c r="B134" s="230" t="s">
        <v>320</v>
      </c>
      <c r="C134" s="230" t="s">
        <v>305</v>
      </c>
      <c r="D134" s="230" t="s">
        <v>300</v>
      </c>
      <c r="E134" s="229" t="s">
        <v>347</v>
      </c>
      <c r="F134" s="97">
        <v>17011</v>
      </c>
      <c r="G134" s="231">
        <v>4162</v>
      </c>
      <c r="H134" s="230" t="s">
        <v>146</v>
      </c>
      <c r="I134" s="232" t="s">
        <v>147</v>
      </c>
      <c r="J134" s="230" t="s">
        <v>148</v>
      </c>
      <c r="K134" s="230" t="s">
        <v>302</v>
      </c>
      <c r="L134" s="230" t="s">
        <v>311</v>
      </c>
      <c r="M134" s="230"/>
      <c r="N134" s="230"/>
      <c r="O134" s="230"/>
      <c r="P134" s="231" t="s">
        <v>41</v>
      </c>
      <c r="Q134" s="97"/>
      <c r="R134" s="97"/>
      <c r="S134" s="97"/>
      <c r="T134" s="231" t="s">
        <v>41</v>
      </c>
      <c r="U134" s="233">
        <v>7.5</v>
      </c>
      <c r="V134" s="234" t="s">
        <v>307</v>
      </c>
      <c r="W134" s="235">
        <v>1.5</v>
      </c>
      <c r="X134" s="236">
        <v>-0.62</v>
      </c>
      <c r="Y134" s="236">
        <v>-0.64</v>
      </c>
      <c r="Z134" s="237">
        <v>0.02</v>
      </c>
      <c r="AA134" s="238" t="s">
        <v>151</v>
      </c>
      <c r="AB134" s="239" t="s">
        <v>155</v>
      </c>
      <c r="AC134" s="237"/>
      <c r="AD134" s="240"/>
      <c r="AE134" s="238" t="s">
        <v>38</v>
      </c>
      <c r="AF134" s="237">
        <v>5.2860915450785804</v>
      </c>
      <c r="AG134" s="240">
        <v>0</v>
      </c>
      <c r="AH134" s="238" t="s">
        <v>152</v>
      </c>
      <c r="AI134" s="237">
        <v>8.65</v>
      </c>
      <c r="AJ134" s="237"/>
      <c r="AK134" s="238" t="s">
        <v>33</v>
      </c>
      <c r="AL134" s="241" t="s">
        <v>152</v>
      </c>
      <c r="AM134" s="242"/>
      <c r="AN134" s="242"/>
      <c r="AO134" s="238" t="s">
        <v>33</v>
      </c>
      <c r="AP134" s="241" t="s">
        <v>152</v>
      </c>
      <c r="AQ134" s="243"/>
      <c r="AR134" s="244">
        <v>1.5</v>
      </c>
      <c r="AS134" s="245">
        <f t="shared" si="11"/>
        <v>-2.14</v>
      </c>
      <c r="AT134" s="245">
        <f t="shared" si="12"/>
        <v>0.2</v>
      </c>
      <c r="AU134" s="245">
        <f t="shared" si="10"/>
        <v>-2.3400000000000003</v>
      </c>
      <c r="AV134" s="246">
        <v>1.5</v>
      </c>
      <c r="AW134" s="246">
        <v>1.5</v>
      </c>
    </row>
    <row r="135" spans="1:49" x14ac:dyDescent="0.25">
      <c r="A135" s="229" t="s">
        <v>298</v>
      </c>
      <c r="B135" s="230" t="s">
        <v>320</v>
      </c>
      <c r="C135" s="230" t="s">
        <v>305</v>
      </c>
      <c r="D135" s="230" t="s">
        <v>300</v>
      </c>
      <c r="E135" s="229" t="s">
        <v>347</v>
      </c>
      <c r="F135" s="97">
        <v>17011</v>
      </c>
      <c r="G135" s="231">
        <v>4163</v>
      </c>
      <c r="H135" s="230" t="s">
        <v>146</v>
      </c>
      <c r="I135" s="232" t="s">
        <v>147</v>
      </c>
      <c r="J135" s="230" t="s">
        <v>148</v>
      </c>
      <c r="K135" s="230" t="s">
        <v>302</v>
      </c>
      <c r="L135" s="230" t="s">
        <v>311</v>
      </c>
      <c r="M135" s="230"/>
      <c r="N135" s="230" t="s">
        <v>153</v>
      </c>
      <c r="O135" s="230"/>
      <c r="P135" s="231" t="s">
        <v>41</v>
      </c>
      <c r="Q135" s="97"/>
      <c r="R135" s="97"/>
      <c r="S135" s="97"/>
      <c r="T135" s="231" t="s">
        <v>41</v>
      </c>
      <c r="U135" s="233">
        <v>7.4</v>
      </c>
      <c r="V135" s="234" t="s">
        <v>307</v>
      </c>
      <c r="W135" s="235">
        <v>1.5</v>
      </c>
      <c r="X135" s="236">
        <v>-0.62</v>
      </c>
      <c r="Y135" s="236">
        <v>-0.64</v>
      </c>
      <c r="Z135" s="237">
        <v>0.02</v>
      </c>
      <c r="AA135" s="238" t="s">
        <v>151</v>
      </c>
      <c r="AB135" s="239" t="s">
        <v>155</v>
      </c>
      <c r="AC135" s="237"/>
      <c r="AD135" s="240"/>
      <c r="AE135" s="238" t="s">
        <v>38</v>
      </c>
      <c r="AF135" s="237">
        <v>1.0753162034739501</v>
      </c>
      <c r="AG135" s="240">
        <v>0</v>
      </c>
      <c r="AH135" s="238" t="s">
        <v>152</v>
      </c>
      <c r="AI135" s="237">
        <v>6.58</v>
      </c>
      <c r="AJ135" s="237"/>
      <c r="AK135" s="238" t="s">
        <v>33</v>
      </c>
      <c r="AL135" s="241" t="s">
        <v>152</v>
      </c>
      <c r="AM135" s="242"/>
      <c r="AN135" s="242"/>
      <c r="AO135" s="238" t="s">
        <v>33</v>
      </c>
      <c r="AP135" s="241" t="s">
        <v>152</v>
      </c>
      <c r="AQ135" s="243"/>
      <c r="AR135" s="244">
        <v>1.5</v>
      </c>
      <c r="AS135" s="245">
        <f t="shared" si="11"/>
        <v>-2.14</v>
      </c>
      <c r="AT135" s="245">
        <f t="shared" si="12"/>
        <v>0.2</v>
      </c>
      <c r="AU135" s="245">
        <f t="shared" si="10"/>
        <v>-2.3400000000000003</v>
      </c>
      <c r="AV135" s="246">
        <v>1.5</v>
      </c>
      <c r="AW135" s="246">
        <v>1.5</v>
      </c>
    </row>
    <row r="136" spans="1:49" x14ac:dyDescent="0.25">
      <c r="A136" s="261" t="s">
        <v>298</v>
      </c>
      <c r="B136" s="90" t="s">
        <v>320</v>
      </c>
      <c r="C136" s="90" t="s">
        <v>305</v>
      </c>
      <c r="D136" s="90" t="s">
        <v>300</v>
      </c>
      <c r="E136" s="261" t="s">
        <v>350</v>
      </c>
      <c r="F136" s="262">
        <v>16977</v>
      </c>
      <c r="G136" s="263">
        <v>4223</v>
      </c>
      <c r="H136" s="264" t="s">
        <v>146</v>
      </c>
      <c r="I136" s="264" t="s">
        <v>147</v>
      </c>
      <c r="J136" s="264" t="s">
        <v>148</v>
      </c>
      <c r="K136" s="264" t="s">
        <v>302</v>
      </c>
      <c r="L136" s="90"/>
      <c r="M136" s="90"/>
      <c r="N136" s="90"/>
      <c r="O136" s="90"/>
      <c r="P136" s="263" t="s">
        <v>39</v>
      </c>
      <c r="Q136" s="91"/>
      <c r="R136" s="91"/>
      <c r="S136" s="91" t="s">
        <v>76</v>
      </c>
      <c r="T136" s="263" t="s">
        <v>39</v>
      </c>
      <c r="U136" s="265">
        <v>16.3</v>
      </c>
      <c r="V136" s="266" t="s">
        <v>157</v>
      </c>
      <c r="W136" s="247">
        <v>0.5</v>
      </c>
      <c r="X136" s="248">
        <v>-0.61</v>
      </c>
      <c r="Y136" s="267">
        <v>-0.64</v>
      </c>
      <c r="Z136" s="249">
        <v>0.03</v>
      </c>
      <c r="AA136" s="250" t="s">
        <v>151</v>
      </c>
      <c r="AB136" s="258" t="s">
        <v>151</v>
      </c>
      <c r="AC136" s="249">
        <v>11.0044264060614</v>
      </c>
      <c r="AD136" s="252">
        <v>84</v>
      </c>
      <c r="AE136" s="250" t="s">
        <v>151</v>
      </c>
      <c r="AF136" s="249"/>
      <c r="AG136" s="252"/>
      <c r="AH136" s="254" t="s">
        <v>38</v>
      </c>
      <c r="AI136" s="249">
        <v>9.91</v>
      </c>
      <c r="AJ136" s="249">
        <v>7.3</v>
      </c>
      <c r="AK136" s="275"/>
      <c r="AL136" s="268" t="s">
        <v>151</v>
      </c>
      <c r="AM136" s="256">
        <v>118.92</v>
      </c>
      <c r="AN136" s="256">
        <v>87.6</v>
      </c>
      <c r="AO136" s="259" t="s">
        <v>151</v>
      </c>
      <c r="AP136" s="260" t="s">
        <v>152</v>
      </c>
      <c r="AQ136" s="269"/>
      <c r="AR136" s="270" t="s">
        <v>38</v>
      </c>
      <c r="AS136" s="271" t="s">
        <v>38</v>
      </c>
      <c r="AT136" s="272" t="s">
        <v>38</v>
      </c>
      <c r="AU136" s="272" t="s">
        <v>38</v>
      </c>
      <c r="AV136" s="273" t="s">
        <v>38</v>
      </c>
      <c r="AW136" s="273" t="s">
        <v>38</v>
      </c>
    </row>
    <row r="137" spans="1:49" x14ac:dyDescent="0.25">
      <c r="A137" s="261" t="s">
        <v>298</v>
      </c>
      <c r="B137" s="90" t="s">
        <v>320</v>
      </c>
      <c r="C137" s="90" t="s">
        <v>305</v>
      </c>
      <c r="D137" s="90" t="s">
        <v>300</v>
      </c>
      <c r="E137" s="261" t="s">
        <v>350</v>
      </c>
      <c r="F137" s="262">
        <v>16977</v>
      </c>
      <c r="G137" s="263">
        <v>4224</v>
      </c>
      <c r="H137" s="264" t="s">
        <v>146</v>
      </c>
      <c r="I137" s="264" t="s">
        <v>147</v>
      </c>
      <c r="J137" s="264" t="s">
        <v>148</v>
      </c>
      <c r="K137" s="264" t="s">
        <v>302</v>
      </c>
      <c r="L137" s="90"/>
      <c r="M137" s="90"/>
      <c r="N137" s="90"/>
      <c r="O137" s="90"/>
      <c r="P137" s="263" t="s">
        <v>39</v>
      </c>
      <c r="Q137" s="91"/>
      <c r="R137" s="91"/>
      <c r="S137" s="91" t="s">
        <v>76</v>
      </c>
      <c r="T137" s="263" t="s">
        <v>39</v>
      </c>
      <c r="U137" s="265">
        <v>12.3</v>
      </c>
      <c r="V137" s="266" t="s">
        <v>157</v>
      </c>
      <c r="W137" s="247">
        <v>0.5</v>
      </c>
      <c r="X137" s="248">
        <v>-0.61</v>
      </c>
      <c r="Y137" s="267">
        <v>-0.64</v>
      </c>
      <c r="Z137" s="249">
        <v>0.03</v>
      </c>
      <c r="AA137" s="250" t="s">
        <v>151</v>
      </c>
      <c r="AB137" s="258" t="s">
        <v>151</v>
      </c>
      <c r="AC137" s="249">
        <v>9.74153835291734</v>
      </c>
      <c r="AD137" s="252">
        <v>106</v>
      </c>
      <c r="AE137" s="250" t="s">
        <v>151</v>
      </c>
      <c r="AF137" s="249"/>
      <c r="AG137" s="252"/>
      <c r="AH137" s="254" t="s">
        <v>38</v>
      </c>
      <c r="AI137" s="249">
        <v>9.74</v>
      </c>
      <c r="AJ137" s="249">
        <v>5.33</v>
      </c>
      <c r="AK137" s="275"/>
      <c r="AL137" s="268" t="s">
        <v>151</v>
      </c>
      <c r="AM137" s="256">
        <v>389.6</v>
      </c>
      <c r="AN137" s="256">
        <v>213.2</v>
      </c>
      <c r="AO137" s="259" t="s">
        <v>151</v>
      </c>
      <c r="AP137" s="260" t="s">
        <v>152</v>
      </c>
      <c r="AQ137" s="269"/>
      <c r="AR137" s="270" t="s">
        <v>38</v>
      </c>
      <c r="AS137" s="271" t="s">
        <v>38</v>
      </c>
      <c r="AT137" s="272" t="s">
        <v>38</v>
      </c>
      <c r="AU137" s="272" t="s">
        <v>38</v>
      </c>
      <c r="AV137" s="273" t="s">
        <v>38</v>
      </c>
      <c r="AW137" s="273" t="s">
        <v>38</v>
      </c>
    </row>
    <row r="138" spans="1:49" x14ac:dyDescent="0.25">
      <c r="A138" s="261" t="s">
        <v>298</v>
      </c>
      <c r="B138" s="90" t="s">
        <v>320</v>
      </c>
      <c r="C138" s="90" t="s">
        <v>305</v>
      </c>
      <c r="D138" s="90" t="s">
        <v>300</v>
      </c>
      <c r="E138" s="261" t="s">
        <v>350</v>
      </c>
      <c r="F138" s="262">
        <v>16977</v>
      </c>
      <c r="G138" s="263">
        <v>4225</v>
      </c>
      <c r="H138" s="264" t="s">
        <v>146</v>
      </c>
      <c r="I138" s="264" t="s">
        <v>147</v>
      </c>
      <c r="J138" s="264" t="s">
        <v>148</v>
      </c>
      <c r="K138" s="264" t="s">
        <v>302</v>
      </c>
      <c r="L138" s="90"/>
      <c r="M138" s="90"/>
      <c r="N138" s="90"/>
      <c r="O138" s="90"/>
      <c r="P138" s="263" t="s">
        <v>39</v>
      </c>
      <c r="Q138" s="91"/>
      <c r="R138" s="91"/>
      <c r="S138" s="91" t="s">
        <v>76</v>
      </c>
      <c r="T138" s="263" t="s">
        <v>39</v>
      </c>
      <c r="U138" s="265">
        <v>9.3000000000000007</v>
      </c>
      <c r="V138" s="266" t="s">
        <v>157</v>
      </c>
      <c r="W138" s="247">
        <v>0.5</v>
      </c>
      <c r="X138" s="248">
        <v>-0.61</v>
      </c>
      <c r="Y138" s="267">
        <v>-0.64</v>
      </c>
      <c r="Z138" s="249">
        <v>0.03</v>
      </c>
      <c r="AA138" s="250" t="s">
        <v>151</v>
      </c>
      <c r="AB138" s="258" t="s">
        <v>151</v>
      </c>
      <c r="AC138" s="249">
        <v>7.2050830115687203</v>
      </c>
      <c r="AD138" s="252">
        <v>118</v>
      </c>
      <c r="AE138" s="250" t="s">
        <v>151</v>
      </c>
      <c r="AF138" s="249"/>
      <c r="AG138" s="252"/>
      <c r="AH138" s="254" t="s">
        <v>38</v>
      </c>
      <c r="AI138" s="249">
        <v>7.88</v>
      </c>
      <c r="AJ138" s="249">
        <v>3.8</v>
      </c>
      <c r="AK138" s="275"/>
      <c r="AL138" s="268" t="s">
        <v>151</v>
      </c>
      <c r="AM138" s="256">
        <v>457.04</v>
      </c>
      <c r="AN138" s="256">
        <v>220.39999999999998</v>
      </c>
      <c r="AO138" s="259" t="s">
        <v>151</v>
      </c>
      <c r="AP138" s="260" t="s">
        <v>152</v>
      </c>
      <c r="AQ138" s="269"/>
      <c r="AR138" s="270" t="s">
        <v>38</v>
      </c>
      <c r="AS138" s="271" t="s">
        <v>38</v>
      </c>
      <c r="AT138" s="272" t="s">
        <v>38</v>
      </c>
      <c r="AU138" s="272" t="s">
        <v>38</v>
      </c>
      <c r="AV138" s="273" t="s">
        <v>38</v>
      </c>
      <c r="AW138" s="273" t="s">
        <v>38</v>
      </c>
    </row>
    <row r="139" spans="1:49" x14ac:dyDescent="0.25">
      <c r="A139" s="116" t="s">
        <v>298</v>
      </c>
      <c r="B139" s="90" t="s">
        <v>320</v>
      </c>
      <c r="C139" s="90" t="s">
        <v>305</v>
      </c>
      <c r="D139" s="90" t="s">
        <v>300</v>
      </c>
      <c r="E139" s="116" t="s">
        <v>350</v>
      </c>
      <c r="F139" s="91">
        <v>16977</v>
      </c>
      <c r="G139" s="87">
        <v>4226</v>
      </c>
      <c r="H139" s="90" t="s">
        <v>146</v>
      </c>
      <c r="I139" s="114" t="s">
        <v>147</v>
      </c>
      <c r="J139" s="90" t="s">
        <v>148</v>
      </c>
      <c r="K139" s="90" t="s">
        <v>302</v>
      </c>
      <c r="L139" s="90"/>
      <c r="M139" s="90"/>
      <c r="N139" s="90"/>
      <c r="O139" s="90"/>
      <c r="P139" s="87" t="s">
        <v>39</v>
      </c>
      <c r="Q139" s="91"/>
      <c r="R139" s="91"/>
      <c r="S139" s="91" t="s">
        <v>351</v>
      </c>
      <c r="T139" s="317" t="s">
        <v>39</v>
      </c>
      <c r="U139" s="303">
        <v>22.9</v>
      </c>
      <c r="V139" s="304" t="s">
        <v>157</v>
      </c>
      <c r="W139" s="247">
        <v>0.5</v>
      </c>
      <c r="X139" s="248">
        <v>-0.61</v>
      </c>
      <c r="Y139" s="248">
        <v>-0.64</v>
      </c>
      <c r="Z139" s="249">
        <v>0.03</v>
      </c>
      <c r="AA139" s="250" t="s">
        <v>151</v>
      </c>
      <c r="AB139" s="258" t="s">
        <v>151</v>
      </c>
      <c r="AC139" s="249">
        <v>13.5996931411822</v>
      </c>
      <c r="AD139" s="252">
        <v>69</v>
      </c>
      <c r="AE139" s="253" t="s">
        <v>152</v>
      </c>
      <c r="AF139" s="249"/>
      <c r="AG139" s="252"/>
      <c r="AH139" s="254" t="s">
        <v>38</v>
      </c>
      <c r="AI139" s="249">
        <v>16.420000000000002</v>
      </c>
      <c r="AJ139" s="249">
        <v>10.6</v>
      </c>
      <c r="AK139" s="275"/>
      <c r="AL139" s="255" t="s">
        <v>152</v>
      </c>
      <c r="AM139" s="256">
        <v>591.12000000000012</v>
      </c>
      <c r="AN139" s="256">
        <v>381.59999999999997</v>
      </c>
      <c r="AO139" s="259" t="s">
        <v>151</v>
      </c>
      <c r="AP139" s="260" t="s">
        <v>152</v>
      </c>
      <c r="AQ139" s="280"/>
      <c r="AR139" s="305" t="s">
        <v>38</v>
      </c>
      <c r="AS139" s="282" t="s">
        <v>38</v>
      </c>
      <c r="AT139" s="283" t="s">
        <v>38</v>
      </c>
      <c r="AU139" s="283" t="s">
        <v>38</v>
      </c>
      <c r="AV139" s="284" t="s">
        <v>38</v>
      </c>
      <c r="AW139" s="284" t="s">
        <v>38</v>
      </c>
    </row>
    <row r="140" spans="1:49" x14ac:dyDescent="0.25">
      <c r="A140" s="261" t="s">
        <v>298</v>
      </c>
      <c r="B140" s="90" t="s">
        <v>320</v>
      </c>
      <c r="C140" s="90" t="s">
        <v>305</v>
      </c>
      <c r="D140" s="90" t="s">
        <v>300</v>
      </c>
      <c r="E140" s="261" t="s">
        <v>352</v>
      </c>
      <c r="F140" s="262">
        <v>16994</v>
      </c>
      <c r="G140" s="263">
        <v>4416</v>
      </c>
      <c r="H140" s="264" t="s">
        <v>146</v>
      </c>
      <c r="I140" s="264" t="s">
        <v>147</v>
      </c>
      <c r="J140" s="264" t="s">
        <v>148</v>
      </c>
      <c r="K140" s="264" t="s">
        <v>302</v>
      </c>
      <c r="L140" s="90" t="s">
        <v>174</v>
      </c>
      <c r="M140" s="90"/>
      <c r="N140" s="90"/>
      <c r="O140" s="90"/>
      <c r="P140" s="263" t="s">
        <v>39</v>
      </c>
      <c r="Q140" s="91"/>
      <c r="R140" s="91"/>
      <c r="S140" s="91" t="s">
        <v>76</v>
      </c>
      <c r="T140" s="263" t="s">
        <v>39</v>
      </c>
      <c r="U140" s="265">
        <v>2.9</v>
      </c>
      <c r="V140" s="266" t="s">
        <v>157</v>
      </c>
      <c r="W140" s="247">
        <v>0.75</v>
      </c>
      <c r="X140" s="248">
        <v>-0.65</v>
      </c>
      <c r="Y140" s="267">
        <v>-0.64</v>
      </c>
      <c r="Z140" s="249">
        <v>-0.01</v>
      </c>
      <c r="AA140" s="250" t="s">
        <v>151</v>
      </c>
      <c r="AB140" s="251" t="s">
        <v>155</v>
      </c>
      <c r="AC140" s="249">
        <v>2.1932788065184101</v>
      </c>
      <c r="AD140" s="252">
        <v>0</v>
      </c>
      <c r="AE140" s="253" t="s">
        <v>152</v>
      </c>
      <c r="AF140" s="249"/>
      <c r="AG140" s="252"/>
      <c r="AH140" s="254" t="s">
        <v>38</v>
      </c>
      <c r="AI140" s="249">
        <v>2.35</v>
      </c>
      <c r="AJ140" s="249"/>
      <c r="AK140" s="275"/>
      <c r="AL140" s="255" t="s">
        <v>152</v>
      </c>
      <c r="AM140" s="256"/>
      <c r="AN140" s="256"/>
      <c r="AO140" s="254" t="s">
        <v>33</v>
      </c>
      <c r="AP140" s="257" t="s">
        <v>152</v>
      </c>
      <c r="AQ140" s="269"/>
      <c r="AR140" s="270" t="s">
        <v>38</v>
      </c>
      <c r="AS140" s="271" t="s">
        <v>38</v>
      </c>
      <c r="AT140" s="272" t="s">
        <v>38</v>
      </c>
      <c r="AU140" s="272" t="s">
        <v>38</v>
      </c>
      <c r="AV140" s="273" t="s">
        <v>38</v>
      </c>
      <c r="AW140" s="273" t="s">
        <v>38</v>
      </c>
    </row>
    <row r="141" spans="1:49" x14ac:dyDescent="0.25">
      <c r="A141" s="208" t="s">
        <v>298</v>
      </c>
      <c r="B141" s="90" t="s">
        <v>320</v>
      </c>
      <c r="C141" s="90" t="s">
        <v>305</v>
      </c>
      <c r="D141" s="90" t="s">
        <v>300</v>
      </c>
      <c r="E141" s="208" t="s">
        <v>352</v>
      </c>
      <c r="F141" s="210">
        <v>16995</v>
      </c>
      <c r="G141" s="211">
        <v>4417</v>
      </c>
      <c r="H141" s="209" t="s">
        <v>146</v>
      </c>
      <c r="I141" s="212" t="s">
        <v>147</v>
      </c>
      <c r="J141" s="209" t="s">
        <v>148</v>
      </c>
      <c r="K141" s="209" t="s">
        <v>302</v>
      </c>
      <c r="L141" s="90"/>
      <c r="M141" s="90"/>
      <c r="N141" s="90"/>
      <c r="O141" s="90"/>
      <c r="P141" s="211" t="s">
        <v>161</v>
      </c>
      <c r="Q141" s="91"/>
      <c r="R141" s="91"/>
      <c r="S141" s="91"/>
      <c r="T141" s="211" t="s">
        <v>41</v>
      </c>
      <c r="U141" s="213">
        <v>14.8</v>
      </c>
      <c r="V141" s="214" t="s">
        <v>157</v>
      </c>
      <c r="W141" s="247">
        <v>0.75</v>
      </c>
      <c r="X141" s="248">
        <v>-0.65</v>
      </c>
      <c r="Y141" s="216">
        <v>-0.64</v>
      </c>
      <c r="Z141" s="249">
        <v>-0.01</v>
      </c>
      <c r="AA141" s="250" t="s">
        <v>151</v>
      </c>
      <c r="AB141" s="258" t="s">
        <v>151</v>
      </c>
      <c r="AC141" s="249">
        <v>1.15405289973381</v>
      </c>
      <c r="AD141" s="252">
        <v>11</v>
      </c>
      <c r="AE141" s="253" t="s">
        <v>152</v>
      </c>
      <c r="AF141" s="249"/>
      <c r="AG141" s="252"/>
      <c r="AH141" s="254" t="s">
        <v>38</v>
      </c>
      <c r="AI141" s="249">
        <v>8.2899999999999991</v>
      </c>
      <c r="AJ141" s="249">
        <v>9.42</v>
      </c>
      <c r="AK141" s="275"/>
      <c r="AL141" s="255" t="s">
        <v>152</v>
      </c>
      <c r="AM141" s="256">
        <v>66.319999999999993</v>
      </c>
      <c r="AN141" s="256">
        <v>75.36</v>
      </c>
      <c r="AO141" s="260" t="s">
        <v>152</v>
      </c>
      <c r="AP141" s="257" t="s">
        <v>152</v>
      </c>
      <c r="AQ141" s="228"/>
      <c r="AR141" s="224">
        <v>0.75</v>
      </c>
      <c r="AS141" s="225">
        <f t="shared" si="11"/>
        <v>-1.3900000000000001</v>
      </c>
      <c r="AT141" s="225">
        <f t="shared" si="12"/>
        <v>0.1</v>
      </c>
      <c r="AU141" s="225">
        <f>IF(V141="Overig",AS141-0.1,AS141-0.2)</f>
        <v>-1.4900000000000002</v>
      </c>
      <c r="AV141" s="227">
        <v>3</v>
      </c>
      <c r="AW141" s="227">
        <v>3</v>
      </c>
    </row>
    <row r="142" spans="1:49" x14ac:dyDescent="0.25">
      <c r="A142" s="261" t="s">
        <v>298</v>
      </c>
      <c r="B142" s="90" t="s">
        <v>320</v>
      </c>
      <c r="C142" s="90" t="s">
        <v>305</v>
      </c>
      <c r="D142" s="90" t="s">
        <v>300</v>
      </c>
      <c r="E142" s="261" t="s">
        <v>352</v>
      </c>
      <c r="F142" s="262">
        <v>16996</v>
      </c>
      <c r="G142" s="263">
        <v>4418</v>
      </c>
      <c r="H142" s="264" t="s">
        <v>146</v>
      </c>
      <c r="I142" s="264" t="s">
        <v>147</v>
      </c>
      <c r="J142" s="264" t="s">
        <v>148</v>
      </c>
      <c r="K142" s="264" t="s">
        <v>302</v>
      </c>
      <c r="L142" s="90"/>
      <c r="M142" s="90"/>
      <c r="N142" s="90"/>
      <c r="O142" s="90"/>
      <c r="P142" s="263" t="s">
        <v>39</v>
      </c>
      <c r="Q142" s="91"/>
      <c r="R142" s="91"/>
      <c r="S142" s="91" t="s">
        <v>76</v>
      </c>
      <c r="T142" s="263" t="s">
        <v>39</v>
      </c>
      <c r="U142" s="265">
        <v>20.100000000000001</v>
      </c>
      <c r="V142" s="266" t="s">
        <v>157</v>
      </c>
      <c r="W142" s="247">
        <v>0.75</v>
      </c>
      <c r="X142" s="248">
        <v>-0.65</v>
      </c>
      <c r="Y142" s="267">
        <v>-0.64</v>
      </c>
      <c r="Z142" s="249">
        <v>-0.01</v>
      </c>
      <c r="AA142" s="250" t="s">
        <v>151</v>
      </c>
      <c r="AB142" s="258" t="s">
        <v>151</v>
      </c>
      <c r="AC142" s="249">
        <v>14.4942924493078</v>
      </c>
      <c r="AD142" s="252">
        <v>92</v>
      </c>
      <c r="AE142" s="250" t="s">
        <v>151</v>
      </c>
      <c r="AF142" s="249"/>
      <c r="AG142" s="252"/>
      <c r="AH142" s="254" t="s">
        <v>38</v>
      </c>
      <c r="AI142" s="249">
        <v>16.59</v>
      </c>
      <c r="AJ142" s="249">
        <v>13.45</v>
      </c>
      <c r="AK142" s="275"/>
      <c r="AL142" s="268" t="s">
        <v>151</v>
      </c>
      <c r="AM142" s="256">
        <v>165.9</v>
      </c>
      <c r="AN142" s="256">
        <v>134.5</v>
      </c>
      <c r="AO142" s="260" t="s">
        <v>152</v>
      </c>
      <c r="AP142" s="257" t="s">
        <v>152</v>
      </c>
      <c r="AQ142" s="269"/>
      <c r="AR142" s="270" t="s">
        <v>38</v>
      </c>
      <c r="AS142" s="271" t="s">
        <v>38</v>
      </c>
      <c r="AT142" s="272" t="s">
        <v>38</v>
      </c>
      <c r="AU142" s="272" t="s">
        <v>38</v>
      </c>
      <c r="AV142" s="273" t="s">
        <v>38</v>
      </c>
      <c r="AW142" s="273" t="s">
        <v>38</v>
      </c>
    </row>
    <row r="143" spans="1:49" x14ac:dyDescent="0.25">
      <c r="A143" s="261" t="s">
        <v>298</v>
      </c>
      <c r="B143" s="90" t="s">
        <v>320</v>
      </c>
      <c r="C143" s="90" t="s">
        <v>305</v>
      </c>
      <c r="D143" s="90" t="s">
        <v>300</v>
      </c>
      <c r="E143" s="261" t="s">
        <v>352</v>
      </c>
      <c r="F143" s="262">
        <v>16996</v>
      </c>
      <c r="G143" s="263">
        <v>4419</v>
      </c>
      <c r="H143" s="264" t="s">
        <v>146</v>
      </c>
      <c r="I143" s="264" t="s">
        <v>147</v>
      </c>
      <c r="J143" s="264" t="s">
        <v>148</v>
      </c>
      <c r="K143" s="264" t="s">
        <v>302</v>
      </c>
      <c r="L143" s="90"/>
      <c r="M143" s="90"/>
      <c r="N143" s="90"/>
      <c r="O143" s="90"/>
      <c r="P143" s="263" t="s">
        <v>39</v>
      </c>
      <c r="Q143" s="91"/>
      <c r="R143" s="91"/>
      <c r="S143" s="91" t="s">
        <v>76</v>
      </c>
      <c r="T143" s="263" t="s">
        <v>39</v>
      </c>
      <c r="U143" s="265">
        <v>19.100000000000001</v>
      </c>
      <c r="V143" s="266" t="s">
        <v>157</v>
      </c>
      <c r="W143" s="247">
        <v>0.75</v>
      </c>
      <c r="X143" s="248">
        <v>-0.65</v>
      </c>
      <c r="Y143" s="267">
        <v>-0.64</v>
      </c>
      <c r="Z143" s="249">
        <v>-0.01</v>
      </c>
      <c r="AA143" s="250" t="s">
        <v>151</v>
      </c>
      <c r="AB143" s="258" t="s">
        <v>151</v>
      </c>
      <c r="AC143" s="249">
        <v>14.812240533082701</v>
      </c>
      <c r="AD143" s="252">
        <v>101</v>
      </c>
      <c r="AE143" s="250" t="s">
        <v>151</v>
      </c>
      <c r="AF143" s="249"/>
      <c r="AG143" s="252"/>
      <c r="AH143" s="254" t="s">
        <v>38</v>
      </c>
      <c r="AI143" s="249">
        <v>16.61</v>
      </c>
      <c r="AJ143" s="249">
        <v>12.68</v>
      </c>
      <c r="AK143" s="275"/>
      <c r="AL143" s="268" t="s">
        <v>151</v>
      </c>
      <c r="AM143" s="256">
        <v>199.32</v>
      </c>
      <c r="AN143" s="256">
        <v>152.16</v>
      </c>
      <c r="AO143" s="260" t="s">
        <v>152</v>
      </c>
      <c r="AP143" s="257" t="s">
        <v>152</v>
      </c>
      <c r="AQ143" s="269"/>
      <c r="AR143" s="270" t="s">
        <v>38</v>
      </c>
      <c r="AS143" s="271" t="s">
        <v>38</v>
      </c>
      <c r="AT143" s="272" t="s">
        <v>38</v>
      </c>
      <c r="AU143" s="272" t="s">
        <v>38</v>
      </c>
      <c r="AV143" s="273" t="s">
        <v>38</v>
      </c>
      <c r="AW143" s="273" t="s">
        <v>38</v>
      </c>
    </row>
    <row r="144" spans="1:49" x14ac:dyDescent="0.25">
      <c r="A144" s="261" t="s">
        <v>298</v>
      </c>
      <c r="B144" s="90" t="s">
        <v>320</v>
      </c>
      <c r="C144" s="90" t="s">
        <v>305</v>
      </c>
      <c r="D144" s="90" t="s">
        <v>300</v>
      </c>
      <c r="E144" s="261" t="s">
        <v>352</v>
      </c>
      <c r="F144" s="262">
        <v>16996</v>
      </c>
      <c r="G144" s="263">
        <v>4420</v>
      </c>
      <c r="H144" s="264" t="s">
        <v>146</v>
      </c>
      <c r="I144" s="264" t="s">
        <v>147</v>
      </c>
      <c r="J144" s="264" t="s">
        <v>148</v>
      </c>
      <c r="K144" s="264" t="s">
        <v>302</v>
      </c>
      <c r="L144" s="90"/>
      <c r="M144" s="90"/>
      <c r="N144" s="90"/>
      <c r="O144" s="90"/>
      <c r="P144" s="263" t="s">
        <v>39</v>
      </c>
      <c r="Q144" s="91"/>
      <c r="R144" s="91"/>
      <c r="S144" s="91" t="s">
        <v>76</v>
      </c>
      <c r="T144" s="263" t="s">
        <v>39</v>
      </c>
      <c r="U144" s="265">
        <v>13.8</v>
      </c>
      <c r="V144" s="266" t="s">
        <v>157</v>
      </c>
      <c r="W144" s="247">
        <v>0.75</v>
      </c>
      <c r="X144" s="248">
        <v>-0.65</v>
      </c>
      <c r="Y144" s="267">
        <v>-0.64</v>
      </c>
      <c r="Z144" s="249">
        <v>-0.01</v>
      </c>
      <c r="AA144" s="250" t="s">
        <v>151</v>
      </c>
      <c r="AB144" s="258" t="s">
        <v>151</v>
      </c>
      <c r="AC144" s="249">
        <v>9.8110560513888903</v>
      </c>
      <c r="AD144" s="252">
        <v>104</v>
      </c>
      <c r="AE144" s="250" t="s">
        <v>151</v>
      </c>
      <c r="AF144" s="249"/>
      <c r="AG144" s="252"/>
      <c r="AH144" s="254" t="s">
        <v>38</v>
      </c>
      <c r="AI144" s="249">
        <v>11.24</v>
      </c>
      <c r="AJ144" s="249">
        <v>8.73</v>
      </c>
      <c r="AK144" s="275"/>
      <c r="AL144" s="268" t="s">
        <v>151</v>
      </c>
      <c r="AM144" s="256">
        <v>202.32</v>
      </c>
      <c r="AN144" s="256">
        <v>157.14000000000001</v>
      </c>
      <c r="AO144" s="260" t="s">
        <v>152</v>
      </c>
      <c r="AP144" s="257" t="s">
        <v>152</v>
      </c>
      <c r="AQ144" s="269"/>
      <c r="AR144" s="270" t="s">
        <v>38</v>
      </c>
      <c r="AS144" s="271" t="s">
        <v>38</v>
      </c>
      <c r="AT144" s="272" t="s">
        <v>38</v>
      </c>
      <c r="AU144" s="272" t="s">
        <v>38</v>
      </c>
      <c r="AV144" s="273" t="s">
        <v>38</v>
      </c>
      <c r="AW144" s="273" t="s">
        <v>38</v>
      </c>
    </row>
    <row r="145" spans="1:49" x14ac:dyDescent="0.25">
      <c r="A145" s="261" t="s">
        <v>298</v>
      </c>
      <c r="B145" s="90" t="s">
        <v>320</v>
      </c>
      <c r="C145" s="90" t="s">
        <v>305</v>
      </c>
      <c r="D145" s="90" t="s">
        <v>300</v>
      </c>
      <c r="E145" s="261" t="s">
        <v>352</v>
      </c>
      <c r="F145" s="262">
        <v>16996</v>
      </c>
      <c r="G145" s="263">
        <v>4421</v>
      </c>
      <c r="H145" s="264" t="s">
        <v>146</v>
      </c>
      <c r="I145" s="264" t="s">
        <v>147</v>
      </c>
      <c r="J145" s="264" t="s">
        <v>148</v>
      </c>
      <c r="K145" s="264" t="s">
        <v>302</v>
      </c>
      <c r="L145" s="90"/>
      <c r="M145" s="90"/>
      <c r="N145" s="90"/>
      <c r="O145" s="90"/>
      <c r="P145" s="263" t="s">
        <v>39</v>
      </c>
      <c r="Q145" s="91"/>
      <c r="R145" s="91"/>
      <c r="S145" s="91" t="s">
        <v>76</v>
      </c>
      <c r="T145" s="263" t="s">
        <v>39</v>
      </c>
      <c r="U145" s="265">
        <v>13.4</v>
      </c>
      <c r="V145" s="266" t="s">
        <v>157</v>
      </c>
      <c r="W145" s="247">
        <v>0.75</v>
      </c>
      <c r="X145" s="248">
        <v>-0.65</v>
      </c>
      <c r="Y145" s="267">
        <v>-0.64</v>
      </c>
      <c r="Z145" s="249">
        <v>-0.01</v>
      </c>
      <c r="AA145" s="250" t="s">
        <v>151</v>
      </c>
      <c r="AB145" s="258" t="s">
        <v>151</v>
      </c>
      <c r="AC145" s="249">
        <v>9.8638724662783197</v>
      </c>
      <c r="AD145" s="252">
        <v>110</v>
      </c>
      <c r="AE145" s="250" t="s">
        <v>151</v>
      </c>
      <c r="AF145" s="249"/>
      <c r="AG145" s="252"/>
      <c r="AH145" s="254" t="s">
        <v>38</v>
      </c>
      <c r="AI145" s="249">
        <v>11.32</v>
      </c>
      <c r="AJ145" s="249">
        <v>8.41</v>
      </c>
      <c r="AK145" s="275"/>
      <c r="AL145" s="268" t="s">
        <v>151</v>
      </c>
      <c r="AM145" s="256">
        <v>271.68</v>
      </c>
      <c r="AN145" s="256">
        <v>201.84</v>
      </c>
      <c r="AO145" s="260" t="s">
        <v>152</v>
      </c>
      <c r="AP145" s="257" t="s">
        <v>152</v>
      </c>
      <c r="AQ145" s="269"/>
      <c r="AR145" s="270" t="s">
        <v>38</v>
      </c>
      <c r="AS145" s="271" t="s">
        <v>38</v>
      </c>
      <c r="AT145" s="272" t="s">
        <v>38</v>
      </c>
      <c r="AU145" s="272" t="s">
        <v>38</v>
      </c>
      <c r="AV145" s="273" t="s">
        <v>38</v>
      </c>
      <c r="AW145" s="273" t="s">
        <v>38</v>
      </c>
    </row>
    <row r="146" spans="1:49" x14ac:dyDescent="0.25">
      <c r="A146" s="261" t="s">
        <v>298</v>
      </c>
      <c r="B146" s="90" t="s">
        <v>320</v>
      </c>
      <c r="C146" s="90" t="s">
        <v>305</v>
      </c>
      <c r="D146" s="90" t="s">
        <v>300</v>
      </c>
      <c r="E146" s="261" t="s">
        <v>352</v>
      </c>
      <c r="F146" s="262">
        <v>16996</v>
      </c>
      <c r="G146" s="263">
        <v>4422</v>
      </c>
      <c r="H146" s="264" t="s">
        <v>146</v>
      </c>
      <c r="I146" s="264" t="s">
        <v>147</v>
      </c>
      <c r="J146" s="264" t="s">
        <v>148</v>
      </c>
      <c r="K146" s="264" t="s">
        <v>302</v>
      </c>
      <c r="L146" s="90"/>
      <c r="M146" s="90"/>
      <c r="N146" s="90"/>
      <c r="O146" s="90"/>
      <c r="P146" s="263" t="s">
        <v>39</v>
      </c>
      <c r="Q146" s="91"/>
      <c r="R146" s="91"/>
      <c r="S146" s="91" t="s">
        <v>76</v>
      </c>
      <c r="T146" s="263" t="s">
        <v>39</v>
      </c>
      <c r="U146" s="265">
        <v>16.5</v>
      </c>
      <c r="V146" s="266" t="s">
        <v>157</v>
      </c>
      <c r="W146" s="247">
        <v>0.75</v>
      </c>
      <c r="X146" s="248">
        <v>-0.65</v>
      </c>
      <c r="Y146" s="267">
        <v>-0.64</v>
      </c>
      <c r="Z146" s="249">
        <v>-0.01</v>
      </c>
      <c r="AA146" s="250" t="s">
        <v>151</v>
      </c>
      <c r="AB146" s="258" t="s">
        <v>151</v>
      </c>
      <c r="AC146" s="249">
        <v>8.4016577586854506</v>
      </c>
      <c r="AD146" s="252">
        <v>70</v>
      </c>
      <c r="AE146" s="253" t="s">
        <v>152</v>
      </c>
      <c r="AF146" s="249"/>
      <c r="AG146" s="252"/>
      <c r="AH146" s="254" t="s">
        <v>38</v>
      </c>
      <c r="AI146" s="249">
        <v>12.62</v>
      </c>
      <c r="AJ146" s="249">
        <v>10.7</v>
      </c>
      <c r="AK146" s="275"/>
      <c r="AL146" s="255" t="s">
        <v>152</v>
      </c>
      <c r="AM146" s="256">
        <v>277.64</v>
      </c>
      <c r="AN146" s="256">
        <v>235.39999999999998</v>
      </c>
      <c r="AO146" s="260" t="s">
        <v>152</v>
      </c>
      <c r="AP146" s="257" t="s">
        <v>152</v>
      </c>
      <c r="AQ146" s="269"/>
      <c r="AR146" s="270" t="s">
        <v>38</v>
      </c>
      <c r="AS146" s="271" t="s">
        <v>38</v>
      </c>
      <c r="AT146" s="272" t="s">
        <v>38</v>
      </c>
      <c r="AU146" s="272" t="s">
        <v>38</v>
      </c>
      <c r="AV146" s="273" t="s">
        <v>38</v>
      </c>
      <c r="AW146" s="273" t="s">
        <v>38</v>
      </c>
    </row>
    <row r="147" spans="1:49" x14ac:dyDescent="0.25">
      <c r="A147" s="261" t="s">
        <v>298</v>
      </c>
      <c r="B147" s="90" t="s">
        <v>320</v>
      </c>
      <c r="C147" s="90" t="s">
        <v>305</v>
      </c>
      <c r="D147" s="90" t="s">
        <v>300</v>
      </c>
      <c r="E147" s="261" t="s">
        <v>352</v>
      </c>
      <c r="F147" s="262">
        <v>16996</v>
      </c>
      <c r="G147" s="263">
        <v>4423</v>
      </c>
      <c r="H147" s="264" t="s">
        <v>146</v>
      </c>
      <c r="I147" s="264" t="s">
        <v>147</v>
      </c>
      <c r="J147" s="264" t="s">
        <v>148</v>
      </c>
      <c r="K147" s="264" t="s">
        <v>302</v>
      </c>
      <c r="L147" s="90"/>
      <c r="M147" s="90"/>
      <c r="N147" s="90"/>
      <c r="O147" s="90"/>
      <c r="P147" s="263" t="s">
        <v>39</v>
      </c>
      <c r="Q147" s="91"/>
      <c r="R147" s="91"/>
      <c r="S147" s="91" t="s">
        <v>76</v>
      </c>
      <c r="T147" s="263" t="s">
        <v>39</v>
      </c>
      <c r="U147" s="265">
        <v>22.3</v>
      </c>
      <c r="V147" s="266" t="s">
        <v>157</v>
      </c>
      <c r="W147" s="247">
        <v>0.75</v>
      </c>
      <c r="X147" s="248">
        <v>-0.65</v>
      </c>
      <c r="Y147" s="267">
        <v>-0.64</v>
      </c>
      <c r="Z147" s="249">
        <v>-0.01</v>
      </c>
      <c r="AA147" s="250" t="s">
        <v>151</v>
      </c>
      <c r="AB147" s="258" t="s">
        <v>151</v>
      </c>
      <c r="AC147" s="249">
        <v>15.5441843190229</v>
      </c>
      <c r="AD147" s="252">
        <v>87</v>
      </c>
      <c r="AE147" s="250" t="s">
        <v>151</v>
      </c>
      <c r="AF147" s="249"/>
      <c r="AG147" s="252"/>
      <c r="AH147" s="254" t="s">
        <v>38</v>
      </c>
      <c r="AI147" s="249">
        <v>19.010000000000002</v>
      </c>
      <c r="AJ147" s="249">
        <v>15.1</v>
      </c>
      <c r="AK147" s="275"/>
      <c r="AL147" s="268" t="s">
        <v>151</v>
      </c>
      <c r="AM147" s="256">
        <v>532.28000000000009</v>
      </c>
      <c r="AN147" s="256">
        <v>422.8</v>
      </c>
      <c r="AO147" s="260" t="s">
        <v>152</v>
      </c>
      <c r="AP147" s="257" t="s">
        <v>152</v>
      </c>
      <c r="AQ147" s="269"/>
      <c r="AR147" s="270" t="s">
        <v>38</v>
      </c>
      <c r="AS147" s="271" t="s">
        <v>38</v>
      </c>
      <c r="AT147" s="272" t="s">
        <v>38</v>
      </c>
      <c r="AU147" s="272" t="s">
        <v>38</v>
      </c>
      <c r="AV147" s="273" t="s">
        <v>38</v>
      </c>
      <c r="AW147" s="273" t="s">
        <v>38</v>
      </c>
    </row>
    <row r="148" spans="1:49" x14ac:dyDescent="0.25">
      <c r="A148" s="261" t="s">
        <v>298</v>
      </c>
      <c r="B148" s="90" t="s">
        <v>320</v>
      </c>
      <c r="C148" s="90" t="s">
        <v>305</v>
      </c>
      <c r="D148" s="90" t="s">
        <v>300</v>
      </c>
      <c r="E148" s="261" t="s">
        <v>352</v>
      </c>
      <c r="F148" s="262">
        <v>16996</v>
      </c>
      <c r="G148" s="263">
        <v>4424</v>
      </c>
      <c r="H148" s="264" t="s">
        <v>146</v>
      </c>
      <c r="I148" s="264" t="s">
        <v>147</v>
      </c>
      <c r="J148" s="264" t="s">
        <v>148</v>
      </c>
      <c r="K148" s="264" t="s">
        <v>302</v>
      </c>
      <c r="L148" s="90"/>
      <c r="M148" s="90"/>
      <c r="N148" s="90"/>
      <c r="O148" s="90"/>
      <c r="P148" s="263" t="s">
        <v>39</v>
      </c>
      <c r="Q148" s="91"/>
      <c r="R148" s="91"/>
      <c r="S148" s="91" t="s">
        <v>76</v>
      </c>
      <c r="T148" s="263" t="s">
        <v>39</v>
      </c>
      <c r="U148" s="265">
        <v>10.4</v>
      </c>
      <c r="V148" s="266" t="s">
        <v>157</v>
      </c>
      <c r="W148" s="247">
        <v>0.75</v>
      </c>
      <c r="X148" s="248">
        <v>-0.65</v>
      </c>
      <c r="Y148" s="267">
        <v>-0.64</v>
      </c>
      <c r="Z148" s="249">
        <v>-0.01</v>
      </c>
      <c r="AA148" s="250" t="s">
        <v>151</v>
      </c>
      <c r="AB148" s="258" t="s">
        <v>151</v>
      </c>
      <c r="AC148" s="249">
        <v>6.5866167523163703</v>
      </c>
      <c r="AD148" s="252">
        <v>111</v>
      </c>
      <c r="AE148" s="250" t="s">
        <v>151</v>
      </c>
      <c r="AF148" s="249"/>
      <c r="AG148" s="252"/>
      <c r="AH148" s="254" t="s">
        <v>38</v>
      </c>
      <c r="AI148" s="249">
        <v>8.92</v>
      </c>
      <c r="AJ148" s="249">
        <v>6.14</v>
      </c>
      <c r="AK148" s="275"/>
      <c r="AL148" s="268" t="s">
        <v>151</v>
      </c>
      <c r="AM148" s="256">
        <v>481.68</v>
      </c>
      <c r="AN148" s="256">
        <v>331.56</v>
      </c>
      <c r="AO148" s="260" t="s">
        <v>152</v>
      </c>
      <c r="AP148" s="257" t="s">
        <v>152</v>
      </c>
      <c r="AQ148" s="269"/>
      <c r="AR148" s="270" t="s">
        <v>38</v>
      </c>
      <c r="AS148" s="271" t="s">
        <v>38</v>
      </c>
      <c r="AT148" s="272" t="s">
        <v>38</v>
      </c>
      <c r="AU148" s="272" t="s">
        <v>38</v>
      </c>
      <c r="AV148" s="273" t="s">
        <v>38</v>
      </c>
      <c r="AW148" s="273" t="s">
        <v>38</v>
      </c>
    </row>
    <row r="149" spans="1:49" x14ac:dyDescent="0.25">
      <c r="A149" s="229" t="s">
        <v>298</v>
      </c>
      <c r="B149" s="90" t="s">
        <v>320</v>
      </c>
      <c r="C149" s="90" t="s">
        <v>305</v>
      </c>
      <c r="D149" s="90" t="s">
        <v>300</v>
      </c>
      <c r="E149" s="229" t="s">
        <v>353</v>
      </c>
      <c r="F149" s="97">
        <v>16973</v>
      </c>
      <c r="G149" s="231">
        <v>4384</v>
      </c>
      <c r="H149" s="230" t="s">
        <v>146</v>
      </c>
      <c r="I149" s="232" t="s">
        <v>147</v>
      </c>
      <c r="J149" s="230" t="s">
        <v>148</v>
      </c>
      <c r="K149" s="230" t="s">
        <v>302</v>
      </c>
      <c r="L149" s="90" t="s">
        <v>311</v>
      </c>
      <c r="M149" s="90"/>
      <c r="N149" s="90"/>
      <c r="O149" s="90"/>
      <c r="P149" s="231" t="s">
        <v>41</v>
      </c>
      <c r="Q149" s="91"/>
      <c r="R149" s="91"/>
      <c r="S149" s="91"/>
      <c r="T149" s="231" t="s">
        <v>41</v>
      </c>
      <c r="U149" s="233">
        <v>3.4</v>
      </c>
      <c r="V149" s="234" t="s">
        <v>157</v>
      </c>
      <c r="W149" s="247">
        <v>0.5</v>
      </c>
      <c r="X149" s="248">
        <v>-0.71</v>
      </c>
      <c r="Y149" s="236">
        <v>-0.82</v>
      </c>
      <c r="Z149" s="249">
        <v>0.11</v>
      </c>
      <c r="AA149" s="250" t="s">
        <v>151</v>
      </c>
      <c r="AB149" s="251" t="s">
        <v>155</v>
      </c>
      <c r="AC149" s="249">
        <v>0</v>
      </c>
      <c r="AD149" s="252">
        <v>0</v>
      </c>
      <c r="AE149" s="253" t="s">
        <v>152</v>
      </c>
      <c r="AF149" s="249"/>
      <c r="AG149" s="252"/>
      <c r="AH149" s="254" t="s">
        <v>38</v>
      </c>
      <c r="AI149" s="249">
        <v>0.64</v>
      </c>
      <c r="AJ149" s="249"/>
      <c r="AK149" s="275"/>
      <c r="AL149" s="255" t="s">
        <v>152</v>
      </c>
      <c r="AM149" s="256"/>
      <c r="AN149" s="256"/>
      <c r="AO149" s="254" t="s">
        <v>33</v>
      </c>
      <c r="AP149" s="257" t="s">
        <v>152</v>
      </c>
      <c r="AQ149" s="243"/>
      <c r="AR149" s="244">
        <v>0.5</v>
      </c>
      <c r="AS149" s="245">
        <f t="shared" si="11"/>
        <v>-1.3199999999999998</v>
      </c>
      <c r="AT149" s="245">
        <f t="shared" si="12"/>
        <v>0.1</v>
      </c>
      <c r="AU149" s="245">
        <f>IF(V149="Overig",AS149-0.1,AS149-0.2)</f>
        <v>-1.42</v>
      </c>
      <c r="AV149" s="246">
        <v>1.5</v>
      </c>
      <c r="AW149" s="246">
        <v>1.5</v>
      </c>
    </row>
    <row r="150" spans="1:49" x14ac:dyDescent="0.25">
      <c r="A150" s="261" t="s">
        <v>298</v>
      </c>
      <c r="B150" s="90" t="s">
        <v>320</v>
      </c>
      <c r="C150" s="90" t="s">
        <v>305</v>
      </c>
      <c r="D150" s="90" t="s">
        <v>300</v>
      </c>
      <c r="E150" s="261" t="s">
        <v>354</v>
      </c>
      <c r="F150" s="262">
        <v>16987</v>
      </c>
      <c r="G150" s="263">
        <v>4326</v>
      </c>
      <c r="H150" s="264" t="s">
        <v>146</v>
      </c>
      <c r="I150" s="264" t="s">
        <v>147</v>
      </c>
      <c r="J150" s="264" t="s">
        <v>148</v>
      </c>
      <c r="K150" s="264" t="s">
        <v>302</v>
      </c>
      <c r="L150" s="90"/>
      <c r="M150" s="90"/>
      <c r="N150" s="90"/>
      <c r="O150" s="90"/>
      <c r="P150" s="263" t="s">
        <v>39</v>
      </c>
      <c r="Q150" s="91"/>
      <c r="R150" s="91"/>
      <c r="S150" s="91" t="s">
        <v>76</v>
      </c>
      <c r="T150" s="263" t="s">
        <v>39</v>
      </c>
      <c r="U150" s="265">
        <v>2</v>
      </c>
      <c r="V150" s="266" t="s">
        <v>157</v>
      </c>
      <c r="W150" s="247">
        <v>0.35</v>
      </c>
      <c r="X150" s="248">
        <v>-0.92</v>
      </c>
      <c r="Y150" s="267">
        <v>-0.92</v>
      </c>
      <c r="Z150" s="249">
        <v>0</v>
      </c>
      <c r="AA150" s="250" t="s">
        <v>151</v>
      </c>
      <c r="AB150" s="258" t="s">
        <v>151</v>
      </c>
      <c r="AC150" s="249">
        <v>1.55144663228643</v>
      </c>
      <c r="AD150" s="252">
        <v>248</v>
      </c>
      <c r="AE150" s="250" t="s">
        <v>151</v>
      </c>
      <c r="AF150" s="249"/>
      <c r="AG150" s="252"/>
      <c r="AH150" s="254" t="s">
        <v>38</v>
      </c>
      <c r="AI150" s="249">
        <v>0.74</v>
      </c>
      <c r="AJ150" s="249">
        <v>0.46</v>
      </c>
      <c r="AK150" s="275"/>
      <c r="AL150" s="268" t="s">
        <v>151</v>
      </c>
      <c r="AM150" s="256">
        <v>17.759999999999998</v>
      </c>
      <c r="AN150" s="256">
        <v>11.040000000000001</v>
      </c>
      <c r="AO150" s="259" t="s">
        <v>151</v>
      </c>
      <c r="AP150" s="259" t="s">
        <v>151</v>
      </c>
      <c r="AQ150" s="269"/>
      <c r="AR150" s="270" t="s">
        <v>38</v>
      </c>
      <c r="AS150" s="271" t="s">
        <v>38</v>
      </c>
      <c r="AT150" s="272" t="s">
        <v>38</v>
      </c>
      <c r="AU150" s="272" t="s">
        <v>38</v>
      </c>
      <c r="AV150" s="273" t="s">
        <v>38</v>
      </c>
      <c r="AW150" s="273" t="s">
        <v>38</v>
      </c>
    </row>
    <row r="151" spans="1:49" x14ac:dyDescent="0.25">
      <c r="A151" s="229" t="s">
        <v>298</v>
      </c>
      <c r="B151" s="90" t="s">
        <v>320</v>
      </c>
      <c r="C151" s="90" t="s">
        <v>305</v>
      </c>
      <c r="D151" s="90" t="s">
        <v>300</v>
      </c>
      <c r="E151" s="229" t="s">
        <v>355</v>
      </c>
      <c r="F151" s="97">
        <v>16984</v>
      </c>
      <c r="G151" s="231">
        <v>4302</v>
      </c>
      <c r="H151" s="230" t="s">
        <v>146</v>
      </c>
      <c r="I151" s="232" t="s">
        <v>147</v>
      </c>
      <c r="J151" s="230" t="s">
        <v>156</v>
      </c>
      <c r="K151" s="230" t="s">
        <v>302</v>
      </c>
      <c r="L151" s="90"/>
      <c r="M151" s="90"/>
      <c r="N151" s="90"/>
      <c r="O151" s="90"/>
      <c r="P151" s="231" t="s">
        <v>41</v>
      </c>
      <c r="Q151" s="91"/>
      <c r="R151" s="91"/>
      <c r="S151" s="91"/>
      <c r="T151" s="231" t="s">
        <v>41</v>
      </c>
      <c r="U151" s="233">
        <v>4.0999999999999996</v>
      </c>
      <c r="V151" s="234" t="s">
        <v>157</v>
      </c>
      <c r="W151" s="247">
        <v>0.5</v>
      </c>
      <c r="X151" s="248">
        <v>-0.6</v>
      </c>
      <c r="Y151" s="236">
        <v>-0.64</v>
      </c>
      <c r="Z151" s="249">
        <v>0.04</v>
      </c>
      <c r="AA151" s="250" t="s">
        <v>151</v>
      </c>
      <c r="AB151" s="258" t="s">
        <v>151</v>
      </c>
      <c r="AC151" s="249">
        <v>0</v>
      </c>
      <c r="AD151" s="252">
        <v>0</v>
      </c>
      <c r="AE151" s="253" t="s">
        <v>152</v>
      </c>
      <c r="AF151" s="249"/>
      <c r="AG151" s="252"/>
      <c r="AH151" s="254" t="s">
        <v>38</v>
      </c>
      <c r="AI151" s="249">
        <v>1.31</v>
      </c>
      <c r="AJ151" s="249">
        <v>1.22</v>
      </c>
      <c r="AK151" s="275"/>
      <c r="AL151" s="255" t="s">
        <v>152</v>
      </c>
      <c r="AM151" s="256">
        <v>47.160000000000004</v>
      </c>
      <c r="AN151" s="256">
        <v>43.92</v>
      </c>
      <c r="AO151" s="260" t="s">
        <v>152</v>
      </c>
      <c r="AP151" s="257" t="s">
        <v>152</v>
      </c>
      <c r="AQ151" s="243"/>
      <c r="AR151" s="244">
        <v>0.5</v>
      </c>
      <c r="AS151" s="245">
        <f t="shared" si="11"/>
        <v>-1.1400000000000001</v>
      </c>
      <c r="AT151" s="245">
        <f t="shared" si="12"/>
        <v>0.1</v>
      </c>
      <c r="AU151" s="245">
        <f t="shared" ref="AU151:AU157" si="13">IF(V151="Overig",AS151-0.1,AS151-0.2)</f>
        <v>-1.2400000000000002</v>
      </c>
      <c r="AV151" s="246">
        <v>2</v>
      </c>
      <c r="AW151" s="246">
        <v>2</v>
      </c>
    </row>
    <row r="152" spans="1:49" x14ac:dyDescent="0.25">
      <c r="A152" s="208" t="s">
        <v>298</v>
      </c>
      <c r="B152" s="90" t="s">
        <v>320</v>
      </c>
      <c r="C152" s="90" t="s">
        <v>305</v>
      </c>
      <c r="D152" s="90" t="s">
        <v>300</v>
      </c>
      <c r="E152" s="208" t="s">
        <v>355</v>
      </c>
      <c r="F152" s="210">
        <v>16985</v>
      </c>
      <c r="G152" s="211">
        <v>4303</v>
      </c>
      <c r="H152" s="209" t="s">
        <v>146</v>
      </c>
      <c r="I152" s="212" t="s">
        <v>147</v>
      </c>
      <c r="J152" s="209" t="s">
        <v>148</v>
      </c>
      <c r="K152" s="209" t="s">
        <v>302</v>
      </c>
      <c r="L152" s="90" t="s">
        <v>311</v>
      </c>
      <c r="M152" s="90"/>
      <c r="N152" s="90"/>
      <c r="O152" s="90"/>
      <c r="P152" s="211" t="s">
        <v>73</v>
      </c>
      <c r="Q152" s="91"/>
      <c r="R152" s="91"/>
      <c r="S152" s="91"/>
      <c r="T152" s="211" t="s">
        <v>73</v>
      </c>
      <c r="U152" s="213">
        <v>2.5</v>
      </c>
      <c r="V152" s="214" t="s">
        <v>157</v>
      </c>
      <c r="W152" s="247">
        <v>0.5</v>
      </c>
      <c r="X152" s="248">
        <v>-0.6</v>
      </c>
      <c r="Y152" s="216">
        <v>-0.64</v>
      </c>
      <c r="Z152" s="249">
        <v>0.04</v>
      </c>
      <c r="AA152" s="250" t="s">
        <v>151</v>
      </c>
      <c r="AB152" s="251" t="s">
        <v>155</v>
      </c>
      <c r="AC152" s="249">
        <v>0</v>
      </c>
      <c r="AD152" s="252">
        <v>0</v>
      </c>
      <c r="AE152" s="253" t="s">
        <v>152</v>
      </c>
      <c r="AF152" s="249"/>
      <c r="AG152" s="252"/>
      <c r="AH152" s="254" t="s">
        <v>38</v>
      </c>
      <c r="AI152" s="249">
        <v>0.49</v>
      </c>
      <c r="AJ152" s="249"/>
      <c r="AK152" s="275"/>
      <c r="AL152" s="255" t="s">
        <v>152</v>
      </c>
      <c r="AM152" s="256"/>
      <c r="AN152" s="256"/>
      <c r="AO152" s="254" t="s">
        <v>33</v>
      </c>
      <c r="AP152" s="257" t="s">
        <v>152</v>
      </c>
      <c r="AQ152" s="228"/>
      <c r="AR152" s="224">
        <v>0.5</v>
      </c>
      <c r="AS152" s="225">
        <f t="shared" si="11"/>
        <v>-1.1400000000000001</v>
      </c>
      <c r="AT152" s="225">
        <f t="shared" si="12"/>
        <v>0.1</v>
      </c>
      <c r="AU152" s="225">
        <f t="shared" si="13"/>
        <v>-1.2400000000000002</v>
      </c>
      <c r="AV152" s="227">
        <v>3</v>
      </c>
      <c r="AW152" s="227">
        <v>3</v>
      </c>
    </row>
    <row r="153" spans="1:49" x14ac:dyDescent="0.25">
      <c r="A153" s="229" t="s">
        <v>298</v>
      </c>
      <c r="B153" s="90" t="s">
        <v>320</v>
      </c>
      <c r="C153" s="90" t="s">
        <v>305</v>
      </c>
      <c r="D153" s="90" t="s">
        <v>300</v>
      </c>
      <c r="E153" s="229" t="s">
        <v>356</v>
      </c>
      <c r="F153" s="97">
        <v>16984</v>
      </c>
      <c r="G153" s="231">
        <v>4301</v>
      </c>
      <c r="H153" s="230" t="s">
        <v>146</v>
      </c>
      <c r="I153" s="232" t="s">
        <v>147</v>
      </c>
      <c r="J153" s="230" t="s">
        <v>156</v>
      </c>
      <c r="K153" s="230" t="s">
        <v>302</v>
      </c>
      <c r="L153" s="90"/>
      <c r="M153" s="90"/>
      <c r="N153" s="90"/>
      <c r="O153" s="90"/>
      <c r="P153" s="231" t="s">
        <v>41</v>
      </c>
      <c r="Q153" s="91"/>
      <c r="R153" s="91"/>
      <c r="S153" s="91"/>
      <c r="T153" s="231" t="s">
        <v>41</v>
      </c>
      <c r="U153" s="233">
        <v>5.4</v>
      </c>
      <c r="V153" s="234" t="s">
        <v>157</v>
      </c>
      <c r="W153" s="247">
        <v>0.5</v>
      </c>
      <c r="X153" s="248">
        <v>-0.66</v>
      </c>
      <c r="Y153" s="236">
        <v>-0.64</v>
      </c>
      <c r="Z153" s="249">
        <v>-0.02</v>
      </c>
      <c r="AA153" s="250" t="s">
        <v>151</v>
      </c>
      <c r="AB153" s="258" t="s">
        <v>151</v>
      </c>
      <c r="AC153" s="249">
        <v>0</v>
      </c>
      <c r="AD153" s="252">
        <v>0</v>
      </c>
      <c r="AE153" s="253" t="s">
        <v>152</v>
      </c>
      <c r="AF153" s="249"/>
      <c r="AG153" s="252"/>
      <c r="AH153" s="254" t="s">
        <v>38</v>
      </c>
      <c r="AI153" s="249">
        <v>1.8</v>
      </c>
      <c r="AJ153" s="249">
        <v>2</v>
      </c>
      <c r="AK153" s="275"/>
      <c r="AL153" s="255" t="s">
        <v>152</v>
      </c>
      <c r="AM153" s="256">
        <v>36</v>
      </c>
      <c r="AN153" s="256">
        <v>40</v>
      </c>
      <c r="AO153" s="260" t="s">
        <v>152</v>
      </c>
      <c r="AP153" s="257" t="s">
        <v>152</v>
      </c>
      <c r="AQ153" s="243"/>
      <c r="AR153" s="244">
        <v>0.5</v>
      </c>
      <c r="AS153" s="245">
        <f t="shared" si="11"/>
        <v>-1.1400000000000001</v>
      </c>
      <c r="AT153" s="245">
        <f t="shared" si="12"/>
        <v>0.1</v>
      </c>
      <c r="AU153" s="245">
        <f t="shared" si="13"/>
        <v>-1.2400000000000002</v>
      </c>
      <c r="AV153" s="246">
        <v>3</v>
      </c>
      <c r="AW153" s="246">
        <v>3</v>
      </c>
    </row>
    <row r="154" spans="1:49" x14ac:dyDescent="0.25">
      <c r="A154" s="229" t="s">
        <v>298</v>
      </c>
      <c r="B154" s="90" t="s">
        <v>320</v>
      </c>
      <c r="C154" s="90" t="s">
        <v>305</v>
      </c>
      <c r="D154" s="90" t="s">
        <v>300</v>
      </c>
      <c r="E154" s="229" t="s">
        <v>357</v>
      </c>
      <c r="F154" s="97">
        <v>16984</v>
      </c>
      <c r="G154" s="231">
        <v>4291</v>
      </c>
      <c r="H154" s="230" t="s">
        <v>146</v>
      </c>
      <c r="I154" s="232" t="s">
        <v>147</v>
      </c>
      <c r="J154" s="230" t="s">
        <v>156</v>
      </c>
      <c r="K154" s="230" t="s">
        <v>302</v>
      </c>
      <c r="L154" s="90"/>
      <c r="M154" s="90"/>
      <c r="N154" s="90"/>
      <c r="O154" s="90"/>
      <c r="P154" s="231" t="s">
        <v>41</v>
      </c>
      <c r="Q154" s="91"/>
      <c r="R154" s="91"/>
      <c r="S154" s="91"/>
      <c r="T154" s="231" t="s">
        <v>41</v>
      </c>
      <c r="U154" s="233">
        <v>3.1</v>
      </c>
      <c r="V154" s="234" t="s">
        <v>157</v>
      </c>
      <c r="W154" s="247">
        <v>0.5</v>
      </c>
      <c r="X154" s="248">
        <v>-0.66</v>
      </c>
      <c r="Y154" s="236">
        <v>-0.64</v>
      </c>
      <c r="Z154" s="249">
        <v>-0.02</v>
      </c>
      <c r="AA154" s="250" t="s">
        <v>151</v>
      </c>
      <c r="AB154" s="258" t="s">
        <v>151</v>
      </c>
      <c r="AC154" s="249">
        <v>0</v>
      </c>
      <c r="AD154" s="252">
        <v>0</v>
      </c>
      <c r="AE154" s="253" t="s">
        <v>152</v>
      </c>
      <c r="AF154" s="249"/>
      <c r="AG154" s="252"/>
      <c r="AH154" s="254" t="s">
        <v>38</v>
      </c>
      <c r="AI154" s="249">
        <v>0.72</v>
      </c>
      <c r="AJ154" s="249">
        <v>0.87</v>
      </c>
      <c r="AK154" s="275"/>
      <c r="AL154" s="255" t="s">
        <v>152</v>
      </c>
      <c r="AM154" s="256">
        <v>23.04</v>
      </c>
      <c r="AN154" s="256">
        <v>27.84</v>
      </c>
      <c r="AO154" s="260" t="s">
        <v>152</v>
      </c>
      <c r="AP154" s="257" t="s">
        <v>152</v>
      </c>
      <c r="AQ154" s="243"/>
      <c r="AR154" s="244">
        <v>0.5</v>
      </c>
      <c r="AS154" s="245">
        <f t="shared" si="11"/>
        <v>-1.1400000000000001</v>
      </c>
      <c r="AT154" s="245">
        <f t="shared" si="12"/>
        <v>0.1</v>
      </c>
      <c r="AU154" s="245">
        <f t="shared" si="13"/>
        <v>-1.2400000000000002</v>
      </c>
      <c r="AV154" s="246">
        <v>2</v>
      </c>
      <c r="AW154" s="246">
        <v>2</v>
      </c>
    </row>
    <row r="155" spans="1:49" x14ac:dyDescent="0.25">
      <c r="A155" s="229" t="s">
        <v>298</v>
      </c>
      <c r="B155" s="90" t="s">
        <v>320</v>
      </c>
      <c r="C155" s="90" t="s">
        <v>305</v>
      </c>
      <c r="D155" s="90" t="s">
        <v>300</v>
      </c>
      <c r="E155" s="229" t="s">
        <v>357</v>
      </c>
      <c r="F155" s="97">
        <v>16984</v>
      </c>
      <c r="G155" s="231">
        <v>4292</v>
      </c>
      <c r="H155" s="230" t="s">
        <v>146</v>
      </c>
      <c r="I155" s="232" t="s">
        <v>147</v>
      </c>
      <c r="J155" s="230" t="s">
        <v>156</v>
      </c>
      <c r="K155" s="230" t="s">
        <v>302</v>
      </c>
      <c r="L155" s="90"/>
      <c r="M155" s="90"/>
      <c r="N155" s="90"/>
      <c r="O155" s="90"/>
      <c r="P155" s="231" t="s">
        <v>41</v>
      </c>
      <c r="Q155" s="91"/>
      <c r="R155" s="91"/>
      <c r="S155" s="91"/>
      <c r="T155" s="231" t="s">
        <v>41</v>
      </c>
      <c r="U155" s="233">
        <v>7.6</v>
      </c>
      <c r="V155" s="234" t="s">
        <v>157</v>
      </c>
      <c r="W155" s="247">
        <v>0.5</v>
      </c>
      <c r="X155" s="248">
        <v>-0.66</v>
      </c>
      <c r="Y155" s="236">
        <v>-0.64</v>
      </c>
      <c r="Z155" s="249">
        <v>-0.02</v>
      </c>
      <c r="AA155" s="250" t="s">
        <v>151</v>
      </c>
      <c r="AB155" s="258" t="s">
        <v>151</v>
      </c>
      <c r="AC155" s="249">
        <v>0</v>
      </c>
      <c r="AD155" s="252">
        <v>0</v>
      </c>
      <c r="AE155" s="253" t="s">
        <v>152</v>
      </c>
      <c r="AF155" s="249"/>
      <c r="AG155" s="252"/>
      <c r="AH155" s="254" t="s">
        <v>38</v>
      </c>
      <c r="AI155" s="249">
        <v>2.11</v>
      </c>
      <c r="AJ155" s="249">
        <v>3.13</v>
      </c>
      <c r="AK155" s="275"/>
      <c r="AL155" s="255" t="s">
        <v>152</v>
      </c>
      <c r="AM155" s="256">
        <v>92.839999999999989</v>
      </c>
      <c r="AN155" s="256">
        <v>137.72</v>
      </c>
      <c r="AO155" s="260" t="s">
        <v>152</v>
      </c>
      <c r="AP155" s="257" t="s">
        <v>152</v>
      </c>
      <c r="AQ155" s="243"/>
      <c r="AR155" s="244">
        <v>0.5</v>
      </c>
      <c r="AS155" s="245">
        <f t="shared" si="11"/>
        <v>-1.1400000000000001</v>
      </c>
      <c r="AT155" s="245">
        <f t="shared" si="12"/>
        <v>0.1</v>
      </c>
      <c r="AU155" s="245">
        <f t="shared" si="13"/>
        <v>-1.2400000000000002</v>
      </c>
      <c r="AV155" s="246">
        <v>2</v>
      </c>
      <c r="AW155" s="246">
        <v>2</v>
      </c>
    </row>
    <row r="156" spans="1:49" x14ac:dyDescent="0.25">
      <c r="A156" s="208" t="s">
        <v>298</v>
      </c>
      <c r="B156" s="90" t="s">
        <v>320</v>
      </c>
      <c r="C156" s="90" t="s">
        <v>305</v>
      </c>
      <c r="D156" s="90" t="s">
        <v>300</v>
      </c>
      <c r="E156" s="208" t="s">
        <v>358</v>
      </c>
      <c r="F156" s="210">
        <v>16985</v>
      </c>
      <c r="G156" s="211">
        <v>4304</v>
      </c>
      <c r="H156" s="209" t="s">
        <v>146</v>
      </c>
      <c r="I156" s="212" t="s">
        <v>147</v>
      </c>
      <c r="J156" s="209" t="s">
        <v>148</v>
      </c>
      <c r="K156" s="209" t="s">
        <v>302</v>
      </c>
      <c r="L156" s="90"/>
      <c r="M156" s="90"/>
      <c r="N156" s="90"/>
      <c r="O156" s="90"/>
      <c r="P156" s="211" t="s">
        <v>41</v>
      </c>
      <c r="Q156" s="91"/>
      <c r="R156" s="91"/>
      <c r="S156" s="91"/>
      <c r="T156" s="211" t="s">
        <v>41</v>
      </c>
      <c r="U156" s="213">
        <v>5.2</v>
      </c>
      <c r="V156" s="214" t="s">
        <v>157</v>
      </c>
      <c r="W156" s="247">
        <v>0.5</v>
      </c>
      <c r="X156" s="248">
        <v>-0.65</v>
      </c>
      <c r="Y156" s="216">
        <v>-0.64</v>
      </c>
      <c r="Z156" s="249">
        <v>-0.01</v>
      </c>
      <c r="AA156" s="250" t="s">
        <v>151</v>
      </c>
      <c r="AB156" s="258" t="s">
        <v>151</v>
      </c>
      <c r="AC156" s="249">
        <v>0</v>
      </c>
      <c r="AD156" s="252">
        <v>0</v>
      </c>
      <c r="AE156" s="253" t="s">
        <v>152</v>
      </c>
      <c r="AF156" s="249"/>
      <c r="AG156" s="252"/>
      <c r="AH156" s="254" t="s">
        <v>38</v>
      </c>
      <c r="AI156" s="249">
        <v>1.48</v>
      </c>
      <c r="AJ156" s="249">
        <v>1.89</v>
      </c>
      <c r="AK156" s="275"/>
      <c r="AL156" s="255" t="s">
        <v>152</v>
      </c>
      <c r="AM156" s="256">
        <v>50.32</v>
      </c>
      <c r="AN156" s="256">
        <v>64.259999999999991</v>
      </c>
      <c r="AO156" s="260" t="s">
        <v>152</v>
      </c>
      <c r="AP156" s="257" t="s">
        <v>152</v>
      </c>
      <c r="AQ156" s="228"/>
      <c r="AR156" s="224">
        <v>0.5</v>
      </c>
      <c r="AS156" s="225">
        <f t="shared" si="11"/>
        <v>-1.1400000000000001</v>
      </c>
      <c r="AT156" s="225">
        <f t="shared" si="12"/>
        <v>0.1</v>
      </c>
      <c r="AU156" s="225">
        <f t="shared" si="13"/>
        <v>-1.2400000000000002</v>
      </c>
      <c r="AV156" s="227">
        <v>3</v>
      </c>
      <c r="AW156" s="227">
        <v>3</v>
      </c>
    </row>
    <row r="157" spans="1:49" x14ac:dyDescent="0.25">
      <c r="A157" s="208" t="s">
        <v>298</v>
      </c>
      <c r="B157" s="90" t="s">
        <v>320</v>
      </c>
      <c r="C157" s="90" t="s">
        <v>305</v>
      </c>
      <c r="D157" s="90" t="s">
        <v>300</v>
      </c>
      <c r="E157" s="208" t="s">
        <v>358</v>
      </c>
      <c r="F157" s="210">
        <v>16985</v>
      </c>
      <c r="G157" s="211">
        <v>4305</v>
      </c>
      <c r="H157" s="209" t="s">
        <v>146</v>
      </c>
      <c r="I157" s="212" t="s">
        <v>147</v>
      </c>
      <c r="J157" s="209" t="s">
        <v>148</v>
      </c>
      <c r="K157" s="209" t="s">
        <v>302</v>
      </c>
      <c r="L157" s="90"/>
      <c r="M157" s="90"/>
      <c r="N157" s="90"/>
      <c r="O157" s="90"/>
      <c r="P157" s="211" t="s">
        <v>41</v>
      </c>
      <c r="Q157" s="91"/>
      <c r="R157" s="91"/>
      <c r="S157" s="91"/>
      <c r="T157" s="211" t="s">
        <v>41</v>
      </c>
      <c r="U157" s="213">
        <v>4.8</v>
      </c>
      <c r="V157" s="214" t="s">
        <v>157</v>
      </c>
      <c r="W157" s="247">
        <v>0.5</v>
      </c>
      <c r="X157" s="248">
        <v>-0.65</v>
      </c>
      <c r="Y157" s="216">
        <v>-0.64</v>
      </c>
      <c r="Z157" s="249">
        <v>-0.01</v>
      </c>
      <c r="AA157" s="250" t="s">
        <v>151</v>
      </c>
      <c r="AB157" s="258" t="s">
        <v>151</v>
      </c>
      <c r="AC157" s="249">
        <v>0</v>
      </c>
      <c r="AD157" s="252">
        <v>0</v>
      </c>
      <c r="AE157" s="253" t="s">
        <v>152</v>
      </c>
      <c r="AF157" s="249"/>
      <c r="AG157" s="252"/>
      <c r="AH157" s="254" t="s">
        <v>38</v>
      </c>
      <c r="AI157" s="249">
        <v>1.53</v>
      </c>
      <c r="AJ157" s="249">
        <v>1.7</v>
      </c>
      <c r="AK157" s="275"/>
      <c r="AL157" s="255" t="s">
        <v>152</v>
      </c>
      <c r="AM157" s="256">
        <v>48.96</v>
      </c>
      <c r="AN157" s="256">
        <v>54.4</v>
      </c>
      <c r="AO157" s="260" t="s">
        <v>152</v>
      </c>
      <c r="AP157" s="257" t="s">
        <v>152</v>
      </c>
      <c r="AQ157" s="228"/>
      <c r="AR157" s="224">
        <v>0.5</v>
      </c>
      <c r="AS157" s="225">
        <f t="shared" si="11"/>
        <v>-1.1400000000000001</v>
      </c>
      <c r="AT157" s="225">
        <f t="shared" si="12"/>
        <v>0.1</v>
      </c>
      <c r="AU157" s="225">
        <f t="shared" si="13"/>
        <v>-1.2400000000000002</v>
      </c>
      <c r="AV157" s="227">
        <v>3</v>
      </c>
      <c r="AW157" s="227">
        <v>3</v>
      </c>
    </row>
    <row r="158" spans="1:49" x14ac:dyDescent="0.25">
      <c r="A158" s="261" t="s">
        <v>298</v>
      </c>
      <c r="B158" s="90" t="s">
        <v>320</v>
      </c>
      <c r="C158" s="90" t="s">
        <v>305</v>
      </c>
      <c r="D158" s="90" t="s">
        <v>300</v>
      </c>
      <c r="E158" s="261" t="s">
        <v>359</v>
      </c>
      <c r="F158" s="262">
        <v>16972</v>
      </c>
      <c r="G158" s="263">
        <v>4396</v>
      </c>
      <c r="H158" s="264" t="s">
        <v>146</v>
      </c>
      <c r="I158" s="264" t="s">
        <v>147</v>
      </c>
      <c r="J158" s="264" t="s">
        <v>148</v>
      </c>
      <c r="K158" s="264" t="s">
        <v>302</v>
      </c>
      <c r="L158" s="90"/>
      <c r="M158" s="90"/>
      <c r="N158" s="90"/>
      <c r="O158" s="90"/>
      <c r="P158" s="263" t="s">
        <v>39</v>
      </c>
      <c r="Q158" s="91"/>
      <c r="R158" s="91"/>
      <c r="S158" s="91" t="s">
        <v>76</v>
      </c>
      <c r="T158" s="263" t="s">
        <v>39</v>
      </c>
      <c r="U158" s="265">
        <v>5.0999999999999996</v>
      </c>
      <c r="V158" s="266" t="s">
        <v>157</v>
      </c>
      <c r="W158" s="247">
        <v>0.5</v>
      </c>
      <c r="X158" s="248">
        <v>-0.65</v>
      </c>
      <c r="Y158" s="267">
        <v>-0.64</v>
      </c>
      <c r="Z158" s="249">
        <v>-0.01</v>
      </c>
      <c r="AA158" s="250" t="s">
        <v>151</v>
      </c>
      <c r="AB158" s="258" t="s">
        <v>151</v>
      </c>
      <c r="AC158" s="249">
        <v>4.3548</v>
      </c>
      <c r="AD158" s="252">
        <v>202</v>
      </c>
      <c r="AE158" s="250" t="s">
        <v>151</v>
      </c>
      <c r="AF158" s="249"/>
      <c r="AG158" s="252"/>
      <c r="AH158" s="254" t="s">
        <v>38</v>
      </c>
      <c r="AI158" s="249">
        <v>3.55</v>
      </c>
      <c r="AJ158" s="249">
        <v>1.83</v>
      </c>
      <c r="AK158" s="275"/>
      <c r="AL158" s="268" t="s">
        <v>151</v>
      </c>
      <c r="AM158" s="256">
        <v>170.39999999999998</v>
      </c>
      <c r="AN158" s="256">
        <v>87.84</v>
      </c>
      <c r="AO158" s="259" t="s">
        <v>151</v>
      </c>
      <c r="AP158" s="259" t="s">
        <v>151</v>
      </c>
      <c r="AQ158" s="269"/>
      <c r="AR158" s="270" t="s">
        <v>38</v>
      </c>
      <c r="AS158" s="271" t="s">
        <v>38</v>
      </c>
      <c r="AT158" s="272" t="s">
        <v>38</v>
      </c>
      <c r="AU158" s="272" t="s">
        <v>38</v>
      </c>
      <c r="AV158" s="273" t="s">
        <v>38</v>
      </c>
      <c r="AW158" s="273" t="s">
        <v>38</v>
      </c>
    </row>
    <row r="159" spans="1:49" x14ac:dyDescent="0.25">
      <c r="A159" s="208" t="s">
        <v>298</v>
      </c>
      <c r="B159" s="90" t="s">
        <v>320</v>
      </c>
      <c r="C159" s="90" t="s">
        <v>305</v>
      </c>
      <c r="D159" s="90" t="s">
        <v>300</v>
      </c>
      <c r="E159" s="208" t="s">
        <v>360</v>
      </c>
      <c r="F159" s="210">
        <v>16970</v>
      </c>
      <c r="G159" s="211">
        <v>4368</v>
      </c>
      <c r="H159" s="209" t="s">
        <v>146</v>
      </c>
      <c r="I159" s="212" t="s">
        <v>147</v>
      </c>
      <c r="J159" s="209" t="s">
        <v>148</v>
      </c>
      <c r="K159" s="209" t="s">
        <v>302</v>
      </c>
      <c r="L159" s="90" t="s">
        <v>310</v>
      </c>
      <c r="M159" s="90"/>
      <c r="N159" s="90" t="s">
        <v>153</v>
      </c>
      <c r="O159" s="90"/>
      <c r="P159" s="211" t="s">
        <v>41</v>
      </c>
      <c r="Q159" s="91"/>
      <c r="R159" s="91"/>
      <c r="S159" s="91"/>
      <c r="T159" s="211" t="s">
        <v>41</v>
      </c>
      <c r="U159" s="213">
        <v>1.9</v>
      </c>
      <c r="V159" s="214" t="s">
        <v>157</v>
      </c>
      <c r="W159" s="247">
        <v>0.5</v>
      </c>
      <c r="X159" s="248">
        <v>-0.65</v>
      </c>
      <c r="Y159" s="216">
        <v>-0.84</v>
      </c>
      <c r="Z159" s="249">
        <v>0.19</v>
      </c>
      <c r="AA159" s="250" t="s">
        <v>151</v>
      </c>
      <c r="AB159" s="251" t="s">
        <v>155</v>
      </c>
      <c r="AC159" s="249">
        <v>0</v>
      </c>
      <c r="AD159" s="252">
        <v>0</v>
      </c>
      <c r="AE159" s="253" t="s">
        <v>152</v>
      </c>
      <c r="AF159" s="249"/>
      <c r="AG159" s="252"/>
      <c r="AH159" s="254" t="s">
        <v>38</v>
      </c>
      <c r="AI159" s="249">
        <v>0.03</v>
      </c>
      <c r="AJ159" s="249"/>
      <c r="AK159" s="275"/>
      <c r="AL159" s="255" t="s">
        <v>152</v>
      </c>
      <c r="AM159" s="256"/>
      <c r="AN159" s="256"/>
      <c r="AO159" s="254" t="s">
        <v>33</v>
      </c>
      <c r="AP159" s="257" t="s">
        <v>152</v>
      </c>
      <c r="AQ159" s="228"/>
      <c r="AR159" s="224">
        <v>0.5</v>
      </c>
      <c r="AS159" s="225">
        <f t="shared" si="11"/>
        <v>-1.3399999999999999</v>
      </c>
      <c r="AT159" s="225">
        <f t="shared" si="12"/>
        <v>0.1</v>
      </c>
      <c r="AU159" s="225">
        <f t="shared" ref="AU159:AU179" si="14">IF(V159="Overig",AS159-0.1,AS159-0.2)</f>
        <v>-1.44</v>
      </c>
      <c r="AV159" s="227">
        <v>1</v>
      </c>
      <c r="AW159" s="227">
        <v>1</v>
      </c>
    </row>
    <row r="160" spans="1:49" x14ac:dyDescent="0.25">
      <c r="A160" s="208" t="s">
        <v>298</v>
      </c>
      <c r="B160" s="90" t="s">
        <v>320</v>
      </c>
      <c r="C160" s="90" t="s">
        <v>305</v>
      </c>
      <c r="D160" s="90" t="s">
        <v>300</v>
      </c>
      <c r="E160" s="208" t="s">
        <v>361</v>
      </c>
      <c r="F160" s="210">
        <v>16990</v>
      </c>
      <c r="G160" s="211">
        <v>4321</v>
      </c>
      <c r="H160" s="209" t="s">
        <v>146</v>
      </c>
      <c r="I160" s="212" t="s">
        <v>147</v>
      </c>
      <c r="J160" s="209" t="s">
        <v>148</v>
      </c>
      <c r="K160" s="209" t="s">
        <v>302</v>
      </c>
      <c r="L160" s="90" t="s">
        <v>310</v>
      </c>
      <c r="M160" s="90"/>
      <c r="N160" s="90"/>
      <c r="O160" s="90"/>
      <c r="P160" s="211" t="s">
        <v>73</v>
      </c>
      <c r="Q160" s="91"/>
      <c r="R160" s="91"/>
      <c r="S160" s="91"/>
      <c r="T160" s="211" t="s">
        <v>73</v>
      </c>
      <c r="U160" s="213">
        <v>1.2</v>
      </c>
      <c r="V160" s="214" t="s">
        <v>157</v>
      </c>
      <c r="W160" s="247">
        <v>0.35</v>
      </c>
      <c r="X160" s="248">
        <v>-0.63</v>
      </c>
      <c r="Y160" s="216">
        <v>-0.64</v>
      </c>
      <c r="Z160" s="249">
        <v>0.01</v>
      </c>
      <c r="AA160" s="250" t="s">
        <v>151</v>
      </c>
      <c r="AB160" s="251" t="s">
        <v>155</v>
      </c>
      <c r="AC160" s="249">
        <v>0</v>
      </c>
      <c r="AD160" s="252">
        <v>0</v>
      </c>
      <c r="AE160" s="253" t="s">
        <v>152</v>
      </c>
      <c r="AF160" s="249"/>
      <c r="AG160" s="252"/>
      <c r="AH160" s="254" t="s">
        <v>38</v>
      </c>
      <c r="AI160" s="249">
        <v>0.28999999999999998</v>
      </c>
      <c r="AJ160" s="249"/>
      <c r="AK160" s="275"/>
      <c r="AL160" s="255" t="s">
        <v>152</v>
      </c>
      <c r="AM160" s="256"/>
      <c r="AN160" s="256"/>
      <c r="AO160" s="254" t="s">
        <v>33</v>
      </c>
      <c r="AP160" s="257" t="s">
        <v>152</v>
      </c>
      <c r="AQ160" s="228"/>
      <c r="AR160" s="224">
        <v>0.35</v>
      </c>
      <c r="AS160" s="225">
        <f t="shared" si="11"/>
        <v>-0.99</v>
      </c>
      <c r="AT160" s="225">
        <f t="shared" si="12"/>
        <v>0.1</v>
      </c>
      <c r="AU160" s="225">
        <f t="shared" si="14"/>
        <v>-1.0900000000000001</v>
      </c>
      <c r="AV160" s="227">
        <v>1</v>
      </c>
      <c r="AW160" s="227">
        <v>1</v>
      </c>
    </row>
    <row r="161" spans="1:49" x14ac:dyDescent="0.25">
      <c r="A161" s="208" t="s">
        <v>298</v>
      </c>
      <c r="B161" s="90" t="s">
        <v>320</v>
      </c>
      <c r="C161" s="90" t="s">
        <v>305</v>
      </c>
      <c r="D161" s="90" t="s">
        <v>300</v>
      </c>
      <c r="E161" s="208" t="s">
        <v>361</v>
      </c>
      <c r="F161" s="210">
        <v>16990</v>
      </c>
      <c r="G161" s="211">
        <v>4322</v>
      </c>
      <c r="H161" s="209" t="s">
        <v>146</v>
      </c>
      <c r="I161" s="212" t="s">
        <v>147</v>
      </c>
      <c r="J161" s="209" t="s">
        <v>148</v>
      </c>
      <c r="K161" s="209" t="s">
        <v>302</v>
      </c>
      <c r="L161" s="90" t="s">
        <v>310</v>
      </c>
      <c r="M161" s="90"/>
      <c r="N161" s="90"/>
      <c r="O161" s="90"/>
      <c r="P161" s="211" t="s">
        <v>73</v>
      </c>
      <c r="Q161" s="91"/>
      <c r="R161" s="91"/>
      <c r="S161" s="91"/>
      <c r="T161" s="211" t="s">
        <v>73</v>
      </c>
      <c r="U161" s="213">
        <v>1</v>
      </c>
      <c r="V161" s="214" t="s">
        <v>157</v>
      </c>
      <c r="W161" s="247">
        <v>0.35</v>
      </c>
      <c r="X161" s="248">
        <v>-0.63</v>
      </c>
      <c r="Y161" s="216">
        <v>-0.64</v>
      </c>
      <c r="Z161" s="249">
        <v>0.01</v>
      </c>
      <c r="AA161" s="250" t="s">
        <v>151</v>
      </c>
      <c r="AB161" s="251" t="s">
        <v>155</v>
      </c>
      <c r="AC161" s="249">
        <v>0</v>
      </c>
      <c r="AD161" s="252">
        <v>0</v>
      </c>
      <c r="AE161" s="253" t="s">
        <v>152</v>
      </c>
      <c r="AF161" s="249"/>
      <c r="AG161" s="252"/>
      <c r="AH161" s="254" t="s">
        <v>38</v>
      </c>
      <c r="AI161" s="249">
        <v>0.21</v>
      </c>
      <c r="AJ161" s="249"/>
      <c r="AK161" s="275"/>
      <c r="AL161" s="255" t="s">
        <v>152</v>
      </c>
      <c r="AM161" s="256"/>
      <c r="AN161" s="256"/>
      <c r="AO161" s="254" t="s">
        <v>33</v>
      </c>
      <c r="AP161" s="257" t="s">
        <v>152</v>
      </c>
      <c r="AQ161" s="228"/>
      <c r="AR161" s="224">
        <v>0.35</v>
      </c>
      <c r="AS161" s="225">
        <f t="shared" si="11"/>
        <v>-0.99</v>
      </c>
      <c r="AT161" s="225">
        <f t="shared" si="12"/>
        <v>0.1</v>
      </c>
      <c r="AU161" s="225">
        <f t="shared" si="14"/>
        <v>-1.0900000000000001</v>
      </c>
      <c r="AV161" s="227">
        <v>1</v>
      </c>
      <c r="AW161" s="227">
        <v>1</v>
      </c>
    </row>
    <row r="162" spans="1:49" x14ac:dyDescent="0.25">
      <c r="A162" s="208" t="s">
        <v>298</v>
      </c>
      <c r="B162" s="90" t="s">
        <v>320</v>
      </c>
      <c r="C162" s="90" t="s">
        <v>305</v>
      </c>
      <c r="D162" s="90" t="s">
        <v>300</v>
      </c>
      <c r="E162" s="208" t="s">
        <v>361</v>
      </c>
      <c r="F162" s="210">
        <v>16990</v>
      </c>
      <c r="G162" s="211">
        <v>4323</v>
      </c>
      <c r="H162" s="209" t="s">
        <v>146</v>
      </c>
      <c r="I162" s="212" t="s">
        <v>147</v>
      </c>
      <c r="J162" s="209" t="s">
        <v>148</v>
      </c>
      <c r="K162" s="209" t="s">
        <v>302</v>
      </c>
      <c r="L162" s="90"/>
      <c r="M162" s="90"/>
      <c r="N162" s="90"/>
      <c r="O162" s="90"/>
      <c r="P162" s="211" t="s">
        <v>41</v>
      </c>
      <c r="Q162" s="91"/>
      <c r="R162" s="91"/>
      <c r="S162" s="91"/>
      <c r="T162" s="211" t="s">
        <v>41</v>
      </c>
      <c r="U162" s="213">
        <v>1.7</v>
      </c>
      <c r="V162" s="214" t="s">
        <v>157</v>
      </c>
      <c r="W162" s="247">
        <v>0.35</v>
      </c>
      <c r="X162" s="248">
        <v>-0.63</v>
      </c>
      <c r="Y162" s="216">
        <v>-0.64</v>
      </c>
      <c r="Z162" s="249">
        <v>0.01</v>
      </c>
      <c r="AA162" s="250" t="s">
        <v>151</v>
      </c>
      <c r="AB162" s="258" t="s">
        <v>151</v>
      </c>
      <c r="AC162" s="249">
        <v>0</v>
      </c>
      <c r="AD162" s="252">
        <v>0</v>
      </c>
      <c r="AE162" s="253" t="s">
        <v>152</v>
      </c>
      <c r="AF162" s="249"/>
      <c r="AG162" s="252"/>
      <c r="AH162" s="254" t="s">
        <v>38</v>
      </c>
      <c r="AI162" s="249">
        <v>0.09</v>
      </c>
      <c r="AJ162" s="249">
        <v>0.34</v>
      </c>
      <c r="AK162" s="275"/>
      <c r="AL162" s="255" t="s">
        <v>152</v>
      </c>
      <c r="AM162" s="256">
        <v>2.88</v>
      </c>
      <c r="AN162" s="256">
        <v>10.88</v>
      </c>
      <c r="AO162" s="260" t="s">
        <v>152</v>
      </c>
      <c r="AP162" s="257" t="s">
        <v>152</v>
      </c>
      <c r="AQ162" s="228"/>
      <c r="AR162" s="224">
        <v>0.35</v>
      </c>
      <c r="AS162" s="225">
        <f t="shared" si="11"/>
        <v>-0.99</v>
      </c>
      <c r="AT162" s="225">
        <f t="shared" si="12"/>
        <v>0.1</v>
      </c>
      <c r="AU162" s="225">
        <f t="shared" si="14"/>
        <v>-1.0900000000000001</v>
      </c>
      <c r="AV162" s="227">
        <v>2</v>
      </c>
      <c r="AW162" s="227">
        <v>2</v>
      </c>
    </row>
    <row r="163" spans="1:49" x14ac:dyDescent="0.25">
      <c r="A163" s="208" t="s">
        <v>298</v>
      </c>
      <c r="B163" s="90" t="s">
        <v>320</v>
      </c>
      <c r="C163" s="90" t="s">
        <v>305</v>
      </c>
      <c r="D163" s="90" t="s">
        <v>300</v>
      </c>
      <c r="E163" s="208" t="s">
        <v>361</v>
      </c>
      <c r="F163" s="210">
        <v>16990</v>
      </c>
      <c r="G163" s="211">
        <v>4324</v>
      </c>
      <c r="H163" s="209" t="s">
        <v>146</v>
      </c>
      <c r="I163" s="212" t="s">
        <v>147</v>
      </c>
      <c r="J163" s="209" t="s">
        <v>148</v>
      </c>
      <c r="K163" s="209" t="s">
        <v>302</v>
      </c>
      <c r="L163" s="90"/>
      <c r="M163" s="90"/>
      <c r="N163" s="90"/>
      <c r="O163" s="90"/>
      <c r="P163" s="211" t="s">
        <v>41</v>
      </c>
      <c r="Q163" s="91"/>
      <c r="R163" s="91"/>
      <c r="S163" s="91"/>
      <c r="T163" s="211" t="s">
        <v>41</v>
      </c>
      <c r="U163" s="213">
        <v>2.7</v>
      </c>
      <c r="V163" s="214" t="s">
        <v>157</v>
      </c>
      <c r="W163" s="247">
        <v>0.35</v>
      </c>
      <c r="X163" s="248">
        <v>-0.63</v>
      </c>
      <c r="Y163" s="216">
        <v>-0.64</v>
      </c>
      <c r="Z163" s="249">
        <v>0.01</v>
      </c>
      <c r="AA163" s="250" t="s">
        <v>151</v>
      </c>
      <c r="AB163" s="258" t="s">
        <v>151</v>
      </c>
      <c r="AC163" s="249">
        <v>0</v>
      </c>
      <c r="AD163" s="252">
        <v>0</v>
      </c>
      <c r="AE163" s="253" t="s">
        <v>152</v>
      </c>
      <c r="AF163" s="249"/>
      <c r="AG163" s="252"/>
      <c r="AH163" s="254" t="s">
        <v>38</v>
      </c>
      <c r="AI163" s="249">
        <v>0.51</v>
      </c>
      <c r="AJ163" s="249">
        <v>0.7</v>
      </c>
      <c r="AK163" s="275"/>
      <c r="AL163" s="255" t="s">
        <v>152</v>
      </c>
      <c r="AM163" s="256">
        <v>15.3</v>
      </c>
      <c r="AN163" s="256">
        <v>21</v>
      </c>
      <c r="AO163" s="260" t="s">
        <v>152</v>
      </c>
      <c r="AP163" s="257" t="s">
        <v>152</v>
      </c>
      <c r="AQ163" s="228"/>
      <c r="AR163" s="224">
        <v>0.35</v>
      </c>
      <c r="AS163" s="225">
        <f t="shared" si="11"/>
        <v>-0.99</v>
      </c>
      <c r="AT163" s="225">
        <f t="shared" si="12"/>
        <v>0.1</v>
      </c>
      <c r="AU163" s="225">
        <f t="shared" si="14"/>
        <v>-1.0900000000000001</v>
      </c>
      <c r="AV163" s="227">
        <v>2</v>
      </c>
      <c r="AW163" s="227">
        <v>2</v>
      </c>
    </row>
    <row r="164" spans="1:49" x14ac:dyDescent="0.25">
      <c r="A164" s="208" t="s">
        <v>298</v>
      </c>
      <c r="B164" s="90" t="s">
        <v>320</v>
      </c>
      <c r="C164" s="90" t="s">
        <v>305</v>
      </c>
      <c r="D164" s="90" t="s">
        <v>300</v>
      </c>
      <c r="E164" s="208" t="s">
        <v>361</v>
      </c>
      <c r="F164" s="210">
        <v>16990</v>
      </c>
      <c r="G164" s="211">
        <v>4325</v>
      </c>
      <c r="H164" s="209" t="s">
        <v>146</v>
      </c>
      <c r="I164" s="212" t="s">
        <v>147</v>
      </c>
      <c r="J164" s="209" t="s">
        <v>148</v>
      </c>
      <c r="K164" s="209" t="s">
        <v>302</v>
      </c>
      <c r="L164" s="90"/>
      <c r="M164" s="90"/>
      <c r="N164" s="90"/>
      <c r="O164" s="90"/>
      <c r="P164" s="211" t="s">
        <v>161</v>
      </c>
      <c r="Q164" s="91"/>
      <c r="R164" s="91"/>
      <c r="S164" s="91"/>
      <c r="T164" s="211" t="s">
        <v>41</v>
      </c>
      <c r="U164" s="213">
        <v>3.1</v>
      </c>
      <c r="V164" s="214" t="s">
        <v>157</v>
      </c>
      <c r="W164" s="247">
        <v>0.35</v>
      </c>
      <c r="X164" s="248">
        <v>-0.63</v>
      </c>
      <c r="Y164" s="216">
        <v>-0.64</v>
      </c>
      <c r="Z164" s="249">
        <v>0.01</v>
      </c>
      <c r="AA164" s="250" t="s">
        <v>151</v>
      </c>
      <c r="AB164" s="258" t="s">
        <v>151</v>
      </c>
      <c r="AC164" s="249">
        <v>2.5725989305418699</v>
      </c>
      <c r="AD164" s="252">
        <v>157</v>
      </c>
      <c r="AE164" s="250" t="s">
        <v>151</v>
      </c>
      <c r="AF164" s="249"/>
      <c r="AG164" s="252"/>
      <c r="AH164" s="254" t="s">
        <v>38</v>
      </c>
      <c r="AI164" s="249">
        <v>1.0900000000000001</v>
      </c>
      <c r="AJ164" s="249">
        <v>0.82</v>
      </c>
      <c r="AK164" s="275"/>
      <c r="AL164" s="268" t="s">
        <v>151</v>
      </c>
      <c r="AM164" s="256">
        <v>32.700000000000003</v>
      </c>
      <c r="AN164" s="256">
        <v>24.599999999999998</v>
      </c>
      <c r="AO164" s="260" t="s">
        <v>152</v>
      </c>
      <c r="AP164" s="257" t="s">
        <v>152</v>
      </c>
      <c r="AQ164" s="228"/>
      <c r="AR164" s="224">
        <v>0.35</v>
      </c>
      <c r="AS164" s="225">
        <f t="shared" si="11"/>
        <v>-0.99</v>
      </c>
      <c r="AT164" s="225">
        <f t="shared" si="12"/>
        <v>0.1</v>
      </c>
      <c r="AU164" s="225">
        <f t="shared" si="14"/>
        <v>-1.0900000000000001</v>
      </c>
      <c r="AV164" s="227">
        <v>2</v>
      </c>
      <c r="AW164" s="227">
        <v>2</v>
      </c>
    </row>
    <row r="165" spans="1:49" x14ac:dyDescent="0.25">
      <c r="A165" s="208" t="s">
        <v>298</v>
      </c>
      <c r="B165" s="90" t="s">
        <v>320</v>
      </c>
      <c r="C165" s="90" t="s">
        <v>305</v>
      </c>
      <c r="D165" s="90" t="s">
        <v>300</v>
      </c>
      <c r="E165" s="208" t="s">
        <v>362</v>
      </c>
      <c r="F165" s="210">
        <v>16985</v>
      </c>
      <c r="G165" s="211">
        <v>4312</v>
      </c>
      <c r="H165" s="209" t="s">
        <v>146</v>
      </c>
      <c r="I165" s="212" t="s">
        <v>147</v>
      </c>
      <c r="J165" s="209" t="s">
        <v>148</v>
      </c>
      <c r="K165" s="209" t="s">
        <v>302</v>
      </c>
      <c r="L165" s="90"/>
      <c r="M165" s="90"/>
      <c r="N165" s="90"/>
      <c r="O165" s="90"/>
      <c r="P165" s="211" t="s">
        <v>41</v>
      </c>
      <c r="Q165" s="91"/>
      <c r="R165" s="91"/>
      <c r="S165" s="91"/>
      <c r="T165" s="211" t="s">
        <v>41</v>
      </c>
      <c r="U165" s="213">
        <v>3</v>
      </c>
      <c r="V165" s="214" t="s">
        <v>157</v>
      </c>
      <c r="W165" s="247">
        <v>0.5</v>
      </c>
      <c r="X165" s="248">
        <v>-0.64</v>
      </c>
      <c r="Y165" s="216">
        <v>-0.64</v>
      </c>
      <c r="Z165" s="249">
        <v>0</v>
      </c>
      <c r="AA165" s="250" t="s">
        <v>151</v>
      </c>
      <c r="AB165" s="258" t="s">
        <v>151</v>
      </c>
      <c r="AC165" s="249">
        <v>0</v>
      </c>
      <c r="AD165" s="252">
        <v>0</v>
      </c>
      <c r="AE165" s="253" t="s">
        <v>152</v>
      </c>
      <c r="AF165" s="249"/>
      <c r="AG165" s="252"/>
      <c r="AH165" s="254" t="s">
        <v>38</v>
      </c>
      <c r="AI165" s="249">
        <v>1.08</v>
      </c>
      <c r="AJ165" s="249">
        <v>0.98</v>
      </c>
      <c r="AK165" s="275"/>
      <c r="AL165" s="255" t="s">
        <v>152</v>
      </c>
      <c r="AM165" s="256">
        <v>28.080000000000002</v>
      </c>
      <c r="AN165" s="256">
        <v>25.48</v>
      </c>
      <c r="AO165" s="260" t="s">
        <v>152</v>
      </c>
      <c r="AP165" s="257" t="s">
        <v>152</v>
      </c>
      <c r="AQ165" s="228"/>
      <c r="AR165" s="224">
        <v>0.5</v>
      </c>
      <c r="AS165" s="225">
        <f t="shared" si="11"/>
        <v>-1.1400000000000001</v>
      </c>
      <c r="AT165" s="225">
        <f t="shared" si="12"/>
        <v>0.1</v>
      </c>
      <c r="AU165" s="225">
        <f t="shared" si="14"/>
        <v>-1.2400000000000002</v>
      </c>
      <c r="AV165" s="227">
        <v>2</v>
      </c>
      <c r="AW165" s="227">
        <v>2</v>
      </c>
    </row>
    <row r="166" spans="1:49" x14ac:dyDescent="0.25">
      <c r="A166" s="208" t="s">
        <v>298</v>
      </c>
      <c r="B166" s="90" t="s">
        <v>320</v>
      </c>
      <c r="C166" s="90" t="s">
        <v>305</v>
      </c>
      <c r="D166" s="90" t="s">
        <v>300</v>
      </c>
      <c r="E166" s="208" t="s">
        <v>362</v>
      </c>
      <c r="F166" s="210">
        <v>16985</v>
      </c>
      <c r="G166" s="211">
        <v>4313</v>
      </c>
      <c r="H166" s="209" t="s">
        <v>146</v>
      </c>
      <c r="I166" s="212" t="s">
        <v>147</v>
      </c>
      <c r="J166" s="209" t="s">
        <v>148</v>
      </c>
      <c r="K166" s="209" t="s">
        <v>302</v>
      </c>
      <c r="L166" s="90"/>
      <c r="M166" s="90"/>
      <c r="N166" s="90"/>
      <c r="O166" s="90"/>
      <c r="P166" s="211" t="s">
        <v>41</v>
      </c>
      <c r="Q166" s="91"/>
      <c r="R166" s="91"/>
      <c r="S166" s="91"/>
      <c r="T166" s="211" t="s">
        <v>41</v>
      </c>
      <c r="U166" s="213">
        <v>2.9</v>
      </c>
      <c r="V166" s="214" t="s">
        <v>157</v>
      </c>
      <c r="W166" s="247">
        <v>0.5</v>
      </c>
      <c r="X166" s="248">
        <v>-0.64</v>
      </c>
      <c r="Y166" s="216">
        <v>-0.64</v>
      </c>
      <c r="Z166" s="249">
        <v>0</v>
      </c>
      <c r="AA166" s="250" t="s">
        <v>151</v>
      </c>
      <c r="AB166" s="258" t="s">
        <v>151</v>
      </c>
      <c r="AC166" s="249">
        <v>0</v>
      </c>
      <c r="AD166" s="252">
        <v>0</v>
      </c>
      <c r="AE166" s="253" t="s">
        <v>152</v>
      </c>
      <c r="AF166" s="249"/>
      <c r="AG166" s="252"/>
      <c r="AH166" s="254" t="s">
        <v>38</v>
      </c>
      <c r="AI166" s="249">
        <v>0.43</v>
      </c>
      <c r="AJ166" s="249">
        <v>0.94</v>
      </c>
      <c r="AK166" s="275"/>
      <c r="AL166" s="255" t="s">
        <v>152</v>
      </c>
      <c r="AM166" s="256">
        <v>15.48</v>
      </c>
      <c r="AN166" s="256">
        <v>33.839999999999996</v>
      </c>
      <c r="AO166" s="260" t="s">
        <v>152</v>
      </c>
      <c r="AP166" s="257" t="s">
        <v>152</v>
      </c>
      <c r="AQ166" s="228"/>
      <c r="AR166" s="224">
        <v>0.5</v>
      </c>
      <c r="AS166" s="225">
        <f t="shared" si="11"/>
        <v>-1.1400000000000001</v>
      </c>
      <c r="AT166" s="225">
        <f t="shared" si="12"/>
        <v>0.1</v>
      </c>
      <c r="AU166" s="225">
        <f t="shared" si="14"/>
        <v>-1.2400000000000002</v>
      </c>
      <c r="AV166" s="227">
        <v>2</v>
      </c>
      <c r="AW166" s="227">
        <v>2</v>
      </c>
    </row>
    <row r="167" spans="1:49" x14ac:dyDescent="0.25">
      <c r="A167" s="229" t="s">
        <v>298</v>
      </c>
      <c r="B167" s="90" t="s">
        <v>320</v>
      </c>
      <c r="C167" s="90" t="s">
        <v>305</v>
      </c>
      <c r="D167" s="90" t="s">
        <v>300</v>
      </c>
      <c r="E167" s="229" t="s">
        <v>363</v>
      </c>
      <c r="F167" s="97">
        <v>16973</v>
      </c>
      <c r="G167" s="231">
        <v>4385</v>
      </c>
      <c r="H167" s="230" t="s">
        <v>146</v>
      </c>
      <c r="I167" s="232" t="s">
        <v>147</v>
      </c>
      <c r="J167" s="230" t="s">
        <v>148</v>
      </c>
      <c r="K167" s="230" t="s">
        <v>302</v>
      </c>
      <c r="L167" s="90"/>
      <c r="M167" s="90"/>
      <c r="N167" s="90"/>
      <c r="O167" s="90"/>
      <c r="P167" s="231" t="s">
        <v>41</v>
      </c>
      <c r="Q167" s="91"/>
      <c r="R167" s="91"/>
      <c r="S167" s="91"/>
      <c r="T167" s="231" t="s">
        <v>41</v>
      </c>
      <c r="U167" s="233">
        <v>6</v>
      </c>
      <c r="V167" s="234" t="s">
        <v>157</v>
      </c>
      <c r="W167" s="247">
        <v>0.5</v>
      </c>
      <c r="X167" s="248">
        <v>-0.72</v>
      </c>
      <c r="Y167" s="236">
        <v>-0.82</v>
      </c>
      <c r="Z167" s="249">
        <v>0.1</v>
      </c>
      <c r="AA167" s="250" t="s">
        <v>151</v>
      </c>
      <c r="AB167" s="258" t="s">
        <v>151</v>
      </c>
      <c r="AC167" s="249">
        <v>0</v>
      </c>
      <c r="AD167" s="252">
        <v>0</v>
      </c>
      <c r="AE167" s="253" t="s">
        <v>152</v>
      </c>
      <c r="AF167" s="249"/>
      <c r="AG167" s="252"/>
      <c r="AH167" s="254" t="s">
        <v>38</v>
      </c>
      <c r="AI167" s="249">
        <v>1.24</v>
      </c>
      <c r="AJ167" s="249">
        <v>2.1</v>
      </c>
      <c r="AK167" s="275"/>
      <c r="AL167" s="255" t="s">
        <v>152</v>
      </c>
      <c r="AM167" s="256">
        <v>42.16</v>
      </c>
      <c r="AN167" s="256">
        <v>71.400000000000006</v>
      </c>
      <c r="AO167" s="260" t="s">
        <v>152</v>
      </c>
      <c r="AP167" s="257" t="s">
        <v>152</v>
      </c>
      <c r="AQ167" s="243"/>
      <c r="AR167" s="244">
        <v>0.5</v>
      </c>
      <c r="AS167" s="245">
        <f t="shared" si="11"/>
        <v>-1.3199999999999998</v>
      </c>
      <c r="AT167" s="245">
        <f t="shared" si="12"/>
        <v>0.1</v>
      </c>
      <c r="AU167" s="245">
        <f t="shared" si="14"/>
        <v>-1.42</v>
      </c>
      <c r="AV167" s="246">
        <v>3</v>
      </c>
      <c r="AW167" s="246">
        <v>3</v>
      </c>
    </row>
    <row r="168" spans="1:49" x14ac:dyDescent="0.25">
      <c r="A168" s="229" t="s">
        <v>298</v>
      </c>
      <c r="B168" s="90" t="s">
        <v>320</v>
      </c>
      <c r="C168" s="90" t="s">
        <v>305</v>
      </c>
      <c r="D168" s="90" t="s">
        <v>300</v>
      </c>
      <c r="E168" s="229" t="s">
        <v>363</v>
      </c>
      <c r="F168" s="97">
        <v>16973</v>
      </c>
      <c r="G168" s="231">
        <v>4386</v>
      </c>
      <c r="H168" s="230" t="s">
        <v>146</v>
      </c>
      <c r="I168" s="232" t="s">
        <v>147</v>
      </c>
      <c r="J168" s="230" t="s">
        <v>148</v>
      </c>
      <c r="K168" s="230" t="s">
        <v>302</v>
      </c>
      <c r="L168" s="90" t="s">
        <v>310</v>
      </c>
      <c r="M168" s="90"/>
      <c r="N168" s="90"/>
      <c r="O168" s="90"/>
      <c r="P168" s="231" t="s">
        <v>73</v>
      </c>
      <c r="Q168" s="91"/>
      <c r="R168" s="91"/>
      <c r="S168" s="91"/>
      <c r="T168" s="231" t="s">
        <v>73</v>
      </c>
      <c r="U168" s="233">
        <v>1.4</v>
      </c>
      <c r="V168" s="234" t="s">
        <v>157</v>
      </c>
      <c r="W168" s="247">
        <v>0.5</v>
      </c>
      <c r="X168" s="248">
        <v>-0.72</v>
      </c>
      <c r="Y168" s="236">
        <v>-0.82</v>
      </c>
      <c r="Z168" s="249">
        <v>0.1</v>
      </c>
      <c r="AA168" s="250" t="s">
        <v>151</v>
      </c>
      <c r="AB168" s="251" t="s">
        <v>155</v>
      </c>
      <c r="AC168" s="249">
        <v>0</v>
      </c>
      <c r="AD168" s="252">
        <v>0</v>
      </c>
      <c r="AE168" s="253" t="s">
        <v>152</v>
      </c>
      <c r="AF168" s="249"/>
      <c r="AG168" s="252"/>
      <c r="AH168" s="254" t="s">
        <v>38</v>
      </c>
      <c r="AI168" s="249">
        <v>0.12</v>
      </c>
      <c r="AJ168" s="249"/>
      <c r="AK168" s="275"/>
      <c r="AL168" s="255" t="s">
        <v>152</v>
      </c>
      <c r="AM168" s="256"/>
      <c r="AN168" s="256"/>
      <c r="AO168" s="254" t="s">
        <v>33</v>
      </c>
      <c r="AP168" s="257" t="s">
        <v>152</v>
      </c>
      <c r="AQ168" s="243"/>
      <c r="AR168" s="244">
        <v>0.5</v>
      </c>
      <c r="AS168" s="245">
        <f t="shared" si="11"/>
        <v>-1.3199999999999998</v>
      </c>
      <c r="AT168" s="245">
        <f t="shared" si="12"/>
        <v>0.1</v>
      </c>
      <c r="AU168" s="245">
        <f t="shared" si="14"/>
        <v>-1.42</v>
      </c>
      <c r="AV168" s="246">
        <v>1</v>
      </c>
      <c r="AW168" s="246">
        <v>1</v>
      </c>
    </row>
    <row r="169" spans="1:49" x14ac:dyDescent="0.25">
      <c r="A169" s="208" t="s">
        <v>298</v>
      </c>
      <c r="B169" s="90" t="s">
        <v>320</v>
      </c>
      <c r="C169" s="90" t="s">
        <v>305</v>
      </c>
      <c r="D169" s="90" t="s">
        <v>300</v>
      </c>
      <c r="E169" s="208" t="s">
        <v>364</v>
      </c>
      <c r="F169" s="210">
        <v>16985</v>
      </c>
      <c r="G169" s="211">
        <v>4306</v>
      </c>
      <c r="H169" s="209" t="s">
        <v>146</v>
      </c>
      <c r="I169" s="212" t="s">
        <v>147</v>
      </c>
      <c r="J169" s="209" t="s">
        <v>148</v>
      </c>
      <c r="K169" s="209" t="s">
        <v>302</v>
      </c>
      <c r="L169" s="90"/>
      <c r="M169" s="90"/>
      <c r="N169" s="90"/>
      <c r="O169" s="90"/>
      <c r="P169" s="211" t="s">
        <v>41</v>
      </c>
      <c r="Q169" s="91"/>
      <c r="R169" s="91"/>
      <c r="S169" s="91"/>
      <c r="T169" s="211" t="s">
        <v>41</v>
      </c>
      <c r="U169" s="213">
        <v>4.2</v>
      </c>
      <c r="V169" s="214" t="s">
        <v>157</v>
      </c>
      <c r="W169" s="247">
        <v>0.5</v>
      </c>
      <c r="X169" s="248">
        <v>-0.64</v>
      </c>
      <c r="Y169" s="216">
        <v>-0.64</v>
      </c>
      <c r="Z169" s="249">
        <v>0</v>
      </c>
      <c r="AA169" s="250" t="s">
        <v>151</v>
      </c>
      <c r="AB169" s="258" t="s">
        <v>151</v>
      </c>
      <c r="AC169" s="249">
        <v>0</v>
      </c>
      <c r="AD169" s="252">
        <v>0</v>
      </c>
      <c r="AE169" s="253" t="s">
        <v>152</v>
      </c>
      <c r="AF169" s="249"/>
      <c r="AG169" s="252"/>
      <c r="AH169" s="254" t="s">
        <v>38</v>
      </c>
      <c r="AI169" s="249">
        <v>1.03</v>
      </c>
      <c r="AJ169" s="249">
        <v>1.36</v>
      </c>
      <c r="AK169" s="275"/>
      <c r="AL169" s="255" t="s">
        <v>152</v>
      </c>
      <c r="AM169" s="256">
        <v>18.54</v>
      </c>
      <c r="AN169" s="256">
        <v>24.48</v>
      </c>
      <c r="AO169" s="260" t="s">
        <v>152</v>
      </c>
      <c r="AP169" s="257" t="s">
        <v>152</v>
      </c>
      <c r="AQ169" s="228"/>
      <c r="AR169" s="224">
        <v>0.5</v>
      </c>
      <c r="AS169" s="225">
        <f t="shared" si="11"/>
        <v>-1.1400000000000001</v>
      </c>
      <c r="AT169" s="225">
        <f t="shared" si="12"/>
        <v>0.1</v>
      </c>
      <c r="AU169" s="225">
        <f t="shared" si="14"/>
        <v>-1.2400000000000002</v>
      </c>
      <c r="AV169" s="227">
        <v>3</v>
      </c>
      <c r="AW169" s="227">
        <v>3</v>
      </c>
    </row>
    <row r="170" spans="1:49" x14ac:dyDescent="0.25">
      <c r="A170" s="229" t="s">
        <v>298</v>
      </c>
      <c r="B170" s="90" t="s">
        <v>320</v>
      </c>
      <c r="C170" s="90" t="s">
        <v>305</v>
      </c>
      <c r="D170" s="90" t="s">
        <v>300</v>
      </c>
      <c r="E170" s="229" t="s">
        <v>365</v>
      </c>
      <c r="F170" s="97">
        <v>16973</v>
      </c>
      <c r="G170" s="231">
        <v>4388</v>
      </c>
      <c r="H170" s="230" t="s">
        <v>146</v>
      </c>
      <c r="I170" s="232" t="s">
        <v>147</v>
      </c>
      <c r="J170" s="230" t="s">
        <v>148</v>
      </c>
      <c r="K170" s="230" t="s">
        <v>302</v>
      </c>
      <c r="L170" s="90"/>
      <c r="M170" s="90"/>
      <c r="N170" s="90"/>
      <c r="O170" s="90"/>
      <c r="P170" s="231" t="s">
        <v>41</v>
      </c>
      <c r="Q170" s="91"/>
      <c r="R170" s="91"/>
      <c r="S170" s="91"/>
      <c r="T170" s="231" t="s">
        <v>41</v>
      </c>
      <c r="U170" s="233">
        <v>4.3</v>
      </c>
      <c r="V170" s="234" t="s">
        <v>157</v>
      </c>
      <c r="W170" s="247">
        <v>0.5</v>
      </c>
      <c r="X170" s="248">
        <v>-0.63</v>
      </c>
      <c r="Y170" s="236">
        <v>-0.64</v>
      </c>
      <c r="Z170" s="249">
        <v>0.01</v>
      </c>
      <c r="AA170" s="250" t="s">
        <v>151</v>
      </c>
      <c r="AB170" s="258" t="s">
        <v>151</v>
      </c>
      <c r="AC170" s="249">
        <v>0</v>
      </c>
      <c r="AD170" s="252">
        <v>0</v>
      </c>
      <c r="AE170" s="253" t="s">
        <v>152</v>
      </c>
      <c r="AF170" s="249"/>
      <c r="AG170" s="252"/>
      <c r="AH170" s="254" t="s">
        <v>38</v>
      </c>
      <c r="AI170" s="249">
        <v>1.18</v>
      </c>
      <c r="AJ170" s="249">
        <v>1.39</v>
      </c>
      <c r="AK170" s="275"/>
      <c r="AL170" s="255" t="s">
        <v>152</v>
      </c>
      <c r="AM170" s="256">
        <v>40.119999999999997</v>
      </c>
      <c r="AN170" s="256">
        <v>47.26</v>
      </c>
      <c r="AO170" s="260" t="s">
        <v>152</v>
      </c>
      <c r="AP170" s="257" t="s">
        <v>152</v>
      </c>
      <c r="AQ170" s="243"/>
      <c r="AR170" s="244">
        <v>0.5</v>
      </c>
      <c r="AS170" s="245">
        <f t="shared" si="11"/>
        <v>-1.1400000000000001</v>
      </c>
      <c r="AT170" s="245">
        <f t="shared" si="12"/>
        <v>0.1</v>
      </c>
      <c r="AU170" s="245">
        <f t="shared" si="14"/>
        <v>-1.2400000000000002</v>
      </c>
      <c r="AV170" s="246">
        <v>3</v>
      </c>
      <c r="AW170" s="246">
        <v>3</v>
      </c>
    </row>
    <row r="171" spans="1:49" x14ac:dyDescent="0.25">
      <c r="A171" s="229" t="s">
        <v>298</v>
      </c>
      <c r="B171" s="90" t="s">
        <v>320</v>
      </c>
      <c r="C171" s="90" t="s">
        <v>305</v>
      </c>
      <c r="D171" s="90" t="s">
        <v>300</v>
      </c>
      <c r="E171" s="229" t="s">
        <v>365</v>
      </c>
      <c r="F171" s="97">
        <v>16973</v>
      </c>
      <c r="G171" s="231">
        <v>4389</v>
      </c>
      <c r="H171" s="230" t="s">
        <v>146</v>
      </c>
      <c r="I171" s="232" t="s">
        <v>147</v>
      </c>
      <c r="J171" s="230" t="s">
        <v>148</v>
      </c>
      <c r="K171" s="230" t="s">
        <v>302</v>
      </c>
      <c r="L171" s="90"/>
      <c r="M171" s="90"/>
      <c r="N171" s="90"/>
      <c r="O171" s="90"/>
      <c r="P171" s="231" t="s">
        <v>41</v>
      </c>
      <c r="Q171" s="91"/>
      <c r="R171" s="91"/>
      <c r="S171" s="91"/>
      <c r="T171" s="231" t="s">
        <v>41</v>
      </c>
      <c r="U171" s="233">
        <v>6.4</v>
      </c>
      <c r="V171" s="234" t="s">
        <v>157</v>
      </c>
      <c r="W171" s="247">
        <v>0.5</v>
      </c>
      <c r="X171" s="248">
        <v>-0.63</v>
      </c>
      <c r="Y171" s="236">
        <v>-0.64</v>
      </c>
      <c r="Z171" s="249">
        <v>0.01</v>
      </c>
      <c r="AA171" s="250" t="s">
        <v>151</v>
      </c>
      <c r="AB171" s="258" t="s">
        <v>151</v>
      </c>
      <c r="AC171" s="249">
        <v>0.11947725254394</v>
      </c>
      <c r="AD171" s="252">
        <v>4</v>
      </c>
      <c r="AE171" s="253" t="s">
        <v>152</v>
      </c>
      <c r="AF171" s="249"/>
      <c r="AG171" s="252"/>
      <c r="AH171" s="254" t="s">
        <v>38</v>
      </c>
      <c r="AI171" s="249">
        <v>2.38</v>
      </c>
      <c r="AJ171" s="249">
        <v>2.4300000000000002</v>
      </c>
      <c r="AK171" s="275"/>
      <c r="AL171" s="255" t="s">
        <v>152</v>
      </c>
      <c r="AM171" s="256">
        <v>90.44</v>
      </c>
      <c r="AN171" s="256">
        <v>92.34</v>
      </c>
      <c r="AO171" s="260" t="s">
        <v>152</v>
      </c>
      <c r="AP171" s="257" t="s">
        <v>152</v>
      </c>
      <c r="AQ171" s="243"/>
      <c r="AR171" s="244">
        <v>0.5</v>
      </c>
      <c r="AS171" s="245">
        <f t="shared" si="11"/>
        <v>-1.1400000000000001</v>
      </c>
      <c r="AT171" s="245">
        <f t="shared" si="12"/>
        <v>0.1</v>
      </c>
      <c r="AU171" s="245">
        <f t="shared" si="14"/>
        <v>-1.2400000000000002</v>
      </c>
      <c r="AV171" s="246">
        <v>3</v>
      </c>
      <c r="AW171" s="246">
        <v>3</v>
      </c>
    </row>
    <row r="172" spans="1:49" x14ac:dyDescent="0.25">
      <c r="A172" s="208" t="s">
        <v>298</v>
      </c>
      <c r="B172" s="90" t="s">
        <v>320</v>
      </c>
      <c r="C172" s="90" t="s">
        <v>305</v>
      </c>
      <c r="D172" s="90" t="s">
        <v>300</v>
      </c>
      <c r="E172" s="208" t="s">
        <v>366</v>
      </c>
      <c r="F172" s="210">
        <v>16985</v>
      </c>
      <c r="G172" s="211">
        <v>4318</v>
      </c>
      <c r="H172" s="209" t="s">
        <v>146</v>
      </c>
      <c r="I172" s="212" t="s">
        <v>147</v>
      </c>
      <c r="J172" s="209" t="s">
        <v>148</v>
      </c>
      <c r="K172" s="209" t="s">
        <v>302</v>
      </c>
      <c r="L172" s="90" t="s">
        <v>367</v>
      </c>
      <c r="M172" s="90"/>
      <c r="N172" s="90" t="s">
        <v>153</v>
      </c>
      <c r="O172" s="90"/>
      <c r="P172" s="211" t="s">
        <v>73</v>
      </c>
      <c r="Q172" s="91"/>
      <c r="R172" s="91"/>
      <c r="S172" s="91"/>
      <c r="T172" s="211" t="s">
        <v>73</v>
      </c>
      <c r="U172" s="213">
        <v>0.3</v>
      </c>
      <c r="V172" s="214" t="s">
        <v>157</v>
      </c>
      <c r="W172" s="247">
        <v>0.35</v>
      </c>
      <c r="X172" s="248">
        <v>-1.1100000000000001</v>
      </c>
      <c r="Y172" s="216">
        <v>-1.1100000000000001</v>
      </c>
      <c r="Z172" s="249">
        <v>0</v>
      </c>
      <c r="AA172" s="250" t="s">
        <v>151</v>
      </c>
      <c r="AB172" s="251" t="s">
        <v>155</v>
      </c>
      <c r="AC172" s="249">
        <v>0</v>
      </c>
      <c r="AD172" s="252">
        <v>0</v>
      </c>
      <c r="AE172" s="253" t="s">
        <v>152</v>
      </c>
      <c r="AF172" s="249"/>
      <c r="AG172" s="252"/>
      <c r="AH172" s="254" t="s">
        <v>38</v>
      </c>
      <c r="AI172" s="249">
        <v>0.01</v>
      </c>
      <c r="AJ172" s="249"/>
      <c r="AK172" s="275"/>
      <c r="AL172" s="255" t="s">
        <v>152</v>
      </c>
      <c r="AM172" s="256"/>
      <c r="AN172" s="256"/>
      <c r="AO172" s="254" t="s">
        <v>33</v>
      </c>
      <c r="AP172" s="257" t="s">
        <v>152</v>
      </c>
      <c r="AQ172" s="228"/>
      <c r="AR172" s="224">
        <v>0.35</v>
      </c>
      <c r="AS172" s="225">
        <f t="shared" si="11"/>
        <v>-1.46</v>
      </c>
      <c r="AT172" s="225">
        <f t="shared" si="12"/>
        <v>0.1</v>
      </c>
      <c r="AU172" s="225">
        <f t="shared" si="14"/>
        <v>-1.56</v>
      </c>
      <c r="AV172" s="227">
        <v>0.5</v>
      </c>
      <c r="AW172" s="227">
        <v>0.5</v>
      </c>
    </row>
    <row r="173" spans="1:49" x14ac:dyDescent="0.25">
      <c r="A173" s="208" t="s">
        <v>298</v>
      </c>
      <c r="B173" s="90" t="s">
        <v>320</v>
      </c>
      <c r="C173" s="90" t="s">
        <v>305</v>
      </c>
      <c r="D173" s="90" t="s">
        <v>300</v>
      </c>
      <c r="E173" s="208" t="s">
        <v>366</v>
      </c>
      <c r="F173" s="210">
        <v>16985</v>
      </c>
      <c r="G173" s="211">
        <v>4319</v>
      </c>
      <c r="H173" s="209" t="s">
        <v>146</v>
      </c>
      <c r="I173" s="212" t="s">
        <v>147</v>
      </c>
      <c r="J173" s="209" t="s">
        <v>148</v>
      </c>
      <c r="K173" s="209" t="s">
        <v>302</v>
      </c>
      <c r="L173" s="90" t="s">
        <v>367</v>
      </c>
      <c r="M173" s="90"/>
      <c r="N173" s="90" t="s">
        <v>153</v>
      </c>
      <c r="O173" s="90"/>
      <c r="P173" s="211" t="s">
        <v>73</v>
      </c>
      <c r="Q173" s="91"/>
      <c r="R173" s="91"/>
      <c r="S173" s="91"/>
      <c r="T173" s="211" t="s">
        <v>73</v>
      </c>
      <c r="U173" s="213">
        <v>0.6</v>
      </c>
      <c r="V173" s="214" t="s">
        <v>157</v>
      </c>
      <c r="W173" s="247">
        <v>0.35</v>
      </c>
      <c r="X173" s="248">
        <v>-1.48</v>
      </c>
      <c r="Y173" s="216">
        <v>-1.48</v>
      </c>
      <c r="Z173" s="249">
        <v>0</v>
      </c>
      <c r="AA173" s="250" t="s">
        <v>151</v>
      </c>
      <c r="AB173" s="251" t="s">
        <v>155</v>
      </c>
      <c r="AC173" s="249">
        <v>0</v>
      </c>
      <c r="AD173" s="252">
        <v>0</v>
      </c>
      <c r="AE173" s="253" t="s">
        <v>152</v>
      </c>
      <c r="AF173" s="249"/>
      <c r="AG173" s="252"/>
      <c r="AH173" s="254" t="s">
        <v>38</v>
      </c>
      <c r="AI173" s="249">
        <v>0.02</v>
      </c>
      <c r="AJ173" s="249"/>
      <c r="AK173" s="275"/>
      <c r="AL173" s="255" t="s">
        <v>152</v>
      </c>
      <c r="AM173" s="256"/>
      <c r="AN173" s="256"/>
      <c r="AO173" s="254" t="s">
        <v>33</v>
      </c>
      <c r="AP173" s="257" t="s">
        <v>152</v>
      </c>
      <c r="AQ173" s="228"/>
      <c r="AR173" s="224">
        <v>0.35</v>
      </c>
      <c r="AS173" s="225">
        <f t="shared" si="11"/>
        <v>-1.83</v>
      </c>
      <c r="AT173" s="225">
        <f t="shared" si="12"/>
        <v>0.1</v>
      </c>
      <c r="AU173" s="225">
        <f t="shared" si="14"/>
        <v>-1.9300000000000002</v>
      </c>
      <c r="AV173" s="227">
        <v>0.5</v>
      </c>
      <c r="AW173" s="227">
        <v>0.5</v>
      </c>
    </row>
    <row r="174" spans="1:49" x14ac:dyDescent="0.25">
      <c r="A174" s="208" t="s">
        <v>298</v>
      </c>
      <c r="B174" s="90" t="s">
        <v>320</v>
      </c>
      <c r="C174" s="90" t="s">
        <v>305</v>
      </c>
      <c r="D174" s="90" t="s">
        <v>300</v>
      </c>
      <c r="E174" s="208" t="s">
        <v>366</v>
      </c>
      <c r="F174" s="210">
        <v>16990</v>
      </c>
      <c r="G174" s="211">
        <v>4320</v>
      </c>
      <c r="H174" s="209" t="s">
        <v>146</v>
      </c>
      <c r="I174" s="212" t="s">
        <v>147</v>
      </c>
      <c r="J174" s="209" t="s">
        <v>148</v>
      </c>
      <c r="K174" s="209" t="s">
        <v>302</v>
      </c>
      <c r="L174" s="90"/>
      <c r="M174" s="90"/>
      <c r="N174" s="90"/>
      <c r="O174" s="90"/>
      <c r="P174" s="211" t="s">
        <v>41</v>
      </c>
      <c r="Q174" s="91"/>
      <c r="R174" s="91"/>
      <c r="S174" s="91"/>
      <c r="T174" s="211" t="s">
        <v>41</v>
      </c>
      <c r="U174" s="213">
        <v>2.4</v>
      </c>
      <c r="V174" s="214" t="s">
        <v>157</v>
      </c>
      <c r="W174" s="247">
        <v>0.35</v>
      </c>
      <c r="X174" s="248"/>
      <c r="Y174" s="216">
        <v>-0.64</v>
      </c>
      <c r="Z174" s="249">
        <f>-0.66--0.64</f>
        <v>-2.0000000000000018E-2</v>
      </c>
      <c r="AA174" s="250" t="s">
        <v>151</v>
      </c>
      <c r="AB174" s="258" t="s">
        <v>151</v>
      </c>
      <c r="AC174" s="249"/>
      <c r="AD174" s="252"/>
      <c r="AE174" s="253"/>
      <c r="AF174" s="249"/>
      <c r="AG174" s="252"/>
      <c r="AH174" s="254"/>
      <c r="AI174" s="249"/>
      <c r="AJ174" s="249"/>
      <c r="AK174" s="275"/>
      <c r="AL174" s="255"/>
      <c r="AM174" s="256"/>
      <c r="AN174" s="256"/>
      <c r="AO174" s="254"/>
      <c r="AP174" s="257"/>
      <c r="AQ174" s="228"/>
      <c r="AR174" s="224">
        <v>0.35</v>
      </c>
      <c r="AS174" s="225">
        <f t="shared" si="11"/>
        <v>-0.99</v>
      </c>
      <c r="AT174" s="225">
        <f t="shared" si="12"/>
        <v>0.1</v>
      </c>
      <c r="AU174" s="225">
        <f t="shared" si="14"/>
        <v>-1.0900000000000001</v>
      </c>
      <c r="AV174" s="227">
        <v>0.5</v>
      </c>
      <c r="AW174" s="227">
        <v>0.5</v>
      </c>
    </row>
    <row r="175" spans="1:49" x14ac:dyDescent="0.25">
      <c r="A175" s="321" t="s">
        <v>298</v>
      </c>
      <c r="B175" s="90" t="s">
        <v>320</v>
      </c>
      <c r="C175" s="90" t="s">
        <v>305</v>
      </c>
      <c r="D175" s="90" t="s">
        <v>300</v>
      </c>
      <c r="E175" s="321" t="s">
        <v>368</v>
      </c>
      <c r="F175" s="322">
        <v>16981</v>
      </c>
      <c r="G175" s="323">
        <v>4247</v>
      </c>
      <c r="H175" s="324" t="s">
        <v>146</v>
      </c>
      <c r="I175" s="325" t="s">
        <v>147</v>
      </c>
      <c r="J175" s="324" t="s">
        <v>148</v>
      </c>
      <c r="K175" s="324" t="s">
        <v>302</v>
      </c>
      <c r="L175" s="90"/>
      <c r="M175" s="90"/>
      <c r="N175" s="90"/>
      <c r="O175" s="90"/>
      <c r="P175" s="323" t="s">
        <v>41</v>
      </c>
      <c r="Q175" s="91"/>
      <c r="R175" s="91"/>
      <c r="S175" s="91"/>
      <c r="T175" s="323" t="s">
        <v>41</v>
      </c>
      <c r="U175" s="326">
        <v>3.2</v>
      </c>
      <c r="V175" s="327" t="s">
        <v>157</v>
      </c>
      <c r="W175" s="247">
        <v>0.5</v>
      </c>
      <c r="X175" s="248">
        <v>-0.59</v>
      </c>
      <c r="Y175" s="328">
        <v>-0.64</v>
      </c>
      <c r="Z175" s="249">
        <v>0.05</v>
      </c>
      <c r="AA175" s="250" t="s">
        <v>151</v>
      </c>
      <c r="AB175" s="258" t="s">
        <v>151</v>
      </c>
      <c r="AC175" s="249">
        <v>0</v>
      </c>
      <c r="AD175" s="252">
        <v>0</v>
      </c>
      <c r="AE175" s="253" t="s">
        <v>152</v>
      </c>
      <c r="AF175" s="249"/>
      <c r="AG175" s="252"/>
      <c r="AH175" s="254" t="s">
        <v>38</v>
      </c>
      <c r="AI175" s="249">
        <v>0.66</v>
      </c>
      <c r="AJ175" s="249">
        <v>1.01</v>
      </c>
      <c r="AK175" s="275"/>
      <c r="AL175" s="255" t="s">
        <v>152</v>
      </c>
      <c r="AM175" s="256">
        <v>76.56</v>
      </c>
      <c r="AN175" s="256">
        <v>117.16</v>
      </c>
      <c r="AO175" s="260" t="s">
        <v>152</v>
      </c>
      <c r="AP175" s="257" t="s">
        <v>152</v>
      </c>
      <c r="AQ175" s="329"/>
      <c r="AR175" s="330">
        <v>0.5</v>
      </c>
      <c r="AS175" s="331">
        <f t="shared" si="11"/>
        <v>-1.1400000000000001</v>
      </c>
      <c r="AT175" s="331">
        <f t="shared" si="12"/>
        <v>0.1</v>
      </c>
      <c r="AU175" s="331">
        <f t="shared" si="14"/>
        <v>-1.2400000000000002</v>
      </c>
      <c r="AV175" s="332">
        <v>2</v>
      </c>
      <c r="AW175" s="332">
        <v>2</v>
      </c>
    </row>
    <row r="176" spans="1:49" x14ac:dyDescent="0.25">
      <c r="A176" s="321" t="s">
        <v>298</v>
      </c>
      <c r="B176" s="90" t="s">
        <v>320</v>
      </c>
      <c r="C176" s="90" t="s">
        <v>305</v>
      </c>
      <c r="D176" s="90" t="s">
        <v>300</v>
      </c>
      <c r="E176" s="321" t="s">
        <v>368</v>
      </c>
      <c r="F176" s="322">
        <v>16981</v>
      </c>
      <c r="G176" s="323">
        <v>4248</v>
      </c>
      <c r="H176" s="324" t="s">
        <v>146</v>
      </c>
      <c r="I176" s="325" t="s">
        <v>147</v>
      </c>
      <c r="J176" s="324" t="s">
        <v>148</v>
      </c>
      <c r="K176" s="324" t="s">
        <v>302</v>
      </c>
      <c r="L176" s="90"/>
      <c r="M176" s="90"/>
      <c r="N176" s="90"/>
      <c r="O176" s="90"/>
      <c r="P176" s="323" t="s">
        <v>41</v>
      </c>
      <c r="Q176" s="91"/>
      <c r="R176" s="91"/>
      <c r="S176" s="91"/>
      <c r="T176" s="323" t="s">
        <v>41</v>
      </c>
      <c r="U176" s="326">
        <v>3</v>
      </c>
      <c r="V176" s="327" t="s">
        <v>157</v>
      </c>
      <c r="W176" s="247">
        <v>0.5</v>
      </c>
      <c r="X176" s="248">
        <v>-0.59</v>
      </c>
      <c r="Y176" s="328">
        <v>-0.64</v>
      </c>
      <c r="Z176" s="249">
        <v>0.05</v>
      </c>
      <c r="AA176" s="250" t="s">
        <v>151</v>
      </c>
      <c r="AB176" s="258" t="s">
        <v>151</v>
      </c>
      <c r="AC176" s="249">
        <v>0</v>
      </c>
      <c r="AD176" s="252">
        <v>0</v>
      </c>
      <c r="AE176" s="253" t="s">
        <v>152</v>
      </c>
      <c r="AF176" s="249"/>
      <c r="AG176" s="252"/>
      <c r="AH176" s="254" t="s">
        <v>38</v>
      </c>
      <c r="AI176" s="249">
        <v>0</v>
      </c>
      <c r="AJ176" s="249">
        <v>0.91</v>
      </c>
      <c r="AK176" s="275"/>
      <c r="AL176" s="255" t="s">
        <v>152</v>
      </c>
      <c r="AM176" s="256">
        <v>0</v>
      </c>
      <c r="AN176" s="256">
        <v>63.7</v>
      </c>
      <c r="AO176" s="260" t="s">
        <v>152</v>
      </c>
      <c r="AP176" s="257" t="s">
        <v>152</v>
      </c>
      <c r="AQ176" s="329"/>
      <c r="AR176" s="330">
        <v>0.5</v>
      </c>
      <c r="AS176" s="331">
        <f t="shared" si="11"/>
        <v>-1.1400000000000001</v>
      </c>
      <c r="AT176" s="331">
        <f t="shared" si="12"/>
        <v>0.1</v>
      </c>
      <c r="AU176" s="331">
        <f t="shared" si="14"/>
        <v>-1.2400000000000002</v>
      </c>
      <c r="AV176" s="332">
        <v>2</v>
      </c>
      <c r="AW176" s="332">
        <v>2</v>
      </c>
    </row>
    <row r="177" spans="1:49" x14ac:dyDescent="0.25">
      <c r="A177" s="321" t="s">
        <v>298</v>
      </c>
      <c r="B177" s="90" t="s">
        <v>320</v>
      </c>
      <c r="C177" s="90" t="s">
        <v>305</v>
      </c>
      <c r="D177" s="90" t="s">
        <v>300</v>
      </c>
      <c r="E177" s="321" t="s">
        <v>368</v>
      </c>
      <c r="F177" s="322">
        <v>16981</v>
      </c>
      <c r="G177" s="323">
        <v>4249</v>
      </c>
      <c r="H177" s="324" t="s">
        <v>146</v>
      </c>
      <c r="I177" s="325" t="s">
        <v>147</v>
      </c>
      <c r="J177" s="324" t="s">
        <v>148</v>
      </c>
      <c r="K177" s="324" t="s">
        <v>302</v>
      </c>
      <c r="L177" s="90" t="s">
        <v>311</v>
      </c>
      <c r="M177" s="90"/>
      <c r="N177" s="90"/>
      <c r="O177" s="90"/>
      <c r="P177" s="323" t="s">
        <v>73</v>
      </c>
      <c r="Q177" s="91"/>
      <c r="R177" s="91"/>
      <c r="S177" s="91"/>
      <c r="T177" s="323" t="s">
        <v>73</v>
      </c>
      <c r="U177" s="326">
        <v>2.2000000000000002</v>
      </c>
      <c r="V177" s="327" t="s">
        <v>157</v>
      </c>
      <c r="W177" s="247">
        <v>0.5</v>
      </c>
      <c r="X177" s="248">
        <v>-0.59</v>
      </c>
      <c r="Y177" s="328">
        <v>-0.64</v>
      </c>
      <c r="Z177" s="249">
        <v>0.05</v>
      </c>
      <c r="AA177" s="250" t="s">
        <v>151</v>
      </c>
      <c r="AB177" s="258" t="s">
        <v>151</v>
      </c>
      <c r="AC177" s="249">
        <v>0</v>
      </c>
      <c r="AD177" s="252">
        <v>0</v>
      </c>
      <c r="AE177" s="253" t="s">
        <v>152</v>
      </c>
      <c r="AF177" s="249"/>
      <c r="AG177" s="252"/>
      <c r="AH177" s="254" t="s">
        <v>38</v>
      </c>
      <c r="AI177" s="249">
        <v>0.05</v>
      </c>
      <c r="AJ177" s="249">
        <v>0.51</v>
      </c>
      <c r="AK177" s="275"/>
      <c r="AL177" s="255" t="s">
        <v>152</v>
      </c>
      <c r="AM177" s="256">
        <v>4</v>
      </c>
      <c r="AN177" s="256">
        <v>40.799999999999997</v>
      </c>
      <c r="AO177" s="260" t="s">
        <v>152</v>
      </c>
      <c r="AP177" s="257" t="s">
        <v>152</v>
      </c>
      <c r="AQ177" s="329"/>
      <c r="AR177" s="330">
        <v>0.5</v>
      </c>
      <c r="AS177" s="331">
        <f t="shared" si="11"/>
        <v>-1.1400000000000001</v>
      </c>
      <c r="AT177" s="331">
        <f t="shared" si="12"/>
        <v>0.1</v>
      </c>
      <c r="AU177" s="331">
        <f t="shared" si="14"/>
        <v>-1.2400000000000002</v>
      </c>
      <c r="AV177" s="332">
        <v>1.5</v>
      </c>
      <c r="AW177" s="332">
        <v>1.5</v>
      </c>
    </row>
    <row r="178" spans="1:49" x14ac:dyDescent="0.25">
      <c r="A178" s="321" t="s">
        <v>298</v>
      </c>
      <c r="B178" s="90" t="s">
        <v>320</v>
      </c>
      <c r="C178" s="90" t="s">
        <v>305</v>
      </c>
      <c r="D178" s="90" t="s">
        <v>300</v>
      </c>
      <c r="E178" s="321" t="s">
        <v>368</v>
      </c>
      <c r="F178" s="322">
        <v>16981</v>
      </c>
      <c r="G178" s="323">
        <v>4250</v>
      </c>
      <c r="H178" s="324" t="s">
        <v>146</v>
      </c>
      <c r="I178" s="325" t="s">
        <v>147</v>
      </c>
      <c r="J178" s="324" t="s">
        <v>148</v>
      </c>
      <c r="K178" s="324" t="s">
        <v>302</v>
      </c>
      <c r="L178" s="90"/>
      <c r="M178" s="90"/>
      <c r="N178" s="90"/>
      <c r="O178" s="90"/>
      <c r="P178" s="323" t="s">
        <v>41</v>
      </c>
      <c r="Q178" s="91"/>
      <c r="R178" s="91"/>
      <c r="S178" s="91"/>
      <c r="T178" s="323" t="s">
        <v>41</v>
      </c>
      <c r="U178" s="326">
        <v>3</v>
      </c>
      <c r="V178" s="327" t="s">
        <v>157</v>
      </c>
      <c r="W178" s="247">
        <v>0.5</v>
      </c>
      <c r="X178" s="248">
        <v>-0.59</v>
      </c>
      <c r="Y178" s="328">
        <v>-0.64</v>
      </c>
      <c r="Z178" s="249">
        <v>0.05</v>
      </c>
      <c r="AA178" s="250" t="s">
        <v>151</v>
      </c>
      <c r="AB178" s="258" t="s">
        <v>151</v>
      </c>
      <c r="AC178" s="249">
        <v>0</v>
      </c>
      <c r="AD178" s="252">
        <v>0</v>
      </c>
      <c r="AE178" s="253" t="s">
        <v>152</v>
      </c>
      <c r="AF178" s="249"/>
      <c r="AG178" s="252"/>
      <c r="AH178" s="254" t="s">
        <v>38</v>
      </c>
      <c r="AI178" s="249">
        <v>0.31</v>
      </c>
      <c r="AJ178" s="249">
        <v>0.91</v>
      </c>
      <c r="AK178" s="275"/>
      <c r="AL178" s="255" t="s">
        <v>152</v>
      </c>
      <c r="AM178" s="256">
        <v>20.46</v>
      </c>
      <c r="AN178" s="256">
        <v>60.06</v>
      </c>
      <c r="AO178" s="260" t="s">
        <v>152</v>
      </c>
      <c r="AP178" s="257" t="s">
        <v>152</v>
      </c>
      <c r="AQ178" s="329"/>
      <c r="AR178" s="330">
        <v>0.5</v>
      </c>
      <c r="AS178" s="331">
        <f t="shared" si="11"/>
        <v>-1.1400000000000001</v>
      </c>
      <c r="AT178" s="331">
        <f t="shared" si="12"/>
        <v>0.1</v>
      </c>
      <c r="AU178" s="331">
        <f t="shared" si="14"/>
        <v>-1.2400000000000002</v>
      </c>
      <c r="AV178" s="332">
        <v>2</v>
      </c>
      <c r="AW178" s="332">
        <v>2</v>
      </c>
    </row>
    <row r="179" spans="1:49" x14ac:dyDescent="0.25">
      <c r="A179" s="229" t="s">
        <v>298</v>
      </c>
      <c r="B179" s="90" t="s">
        <v>320</v>
      </c>
      <c r="C179" s="90" t="s">
        <v>305</v>
      </c>
      <c r="D179" s="90" t="s">
        <v>300</v>
      </c>
      <c r="E179" s="229" t="s">
        <v>368</v>
      </c>
      <c r="F179" s="97">
        <v>16980</v>
      </c>
      <c r="G179" s="231">
        <v>4251</v>
      </c>
      <c r="H179" s="230" t="s">
        <v>146</v>
      </c>
      <c r="I179" s="232" t="s">
        <v>147</v>
      </c>
      <c r="J179" s="230" t="s">
        <v>148</v>
      </c>
      <c r="K179" s="230" t="s">
        <v>302</v>
      </c>
      <c r="L179" s="90"/>
      <c r="M179" s="90"/>
      <c r="N179" s="90"/>
      <c r="O179" s="90"/>
      <c r="P179" s="231" t="s">
        <v>41</v>
      </c>
      <c r="Q179" s="91"/>
      <c r="R179" s="91"/>
      <c r="S179" s="91"/>
      <c r="T179" s="231" t="s">
        <v>41</v>
      </c>
      <c r="U179" s="233">
        <v>3.6</v>
      </c>
      <c r="V179" s="234" t="s">
        <v>157</v>
      </c>
      <c r="W179" s="247">
        <v>0.5</v>
      </c>
      <c r="X179" s="248">
        <v>-0.59</v>
      </c>
      <c r="Y179" s="236">
        <v>-0.64</v>
      </c>
      <c r="Z179" s="249">
        <v>0.05</v>
      </c>
      <c r="AA179" s="250" t="s">
        <v>151</v>
      </c>
      <c r="AB179" s="258" t="s">
        <v>151</v>
      </c>
      <c r="AC179" s="249">
        <v>0.85115226830663404</v>
      </c>
      <c r="AD179" s="252">
        <v>58</v>
      </c>
      <c r="AE179" s="253" t="s">
        <v>152</v>
      </c>
      <c r="AF179" s="249"/>
      <c r="AG179" s="252"/>
      <c r="AH179" s="254" t="s">
        <v>38</v>
      </c>
      <c r="AI179" s="249">
        <v>1.47</v>
      </c>
      <c r="AJ179" s="249">
        <v>1.24</v>
      </c>
      <c r="AK179" s="275"/>
      <c r="AL179" s="255" t="s">
        <v>152</v>
      </c>
      <c r="AM179" s="256">
        <v>73.5</v>
      </c>
      <c r="AN179" s="256">
        <v>62</v>
      </c>
      <c r="AO179" s="260" t="s">
        <v>152</v>
      </c>
      <c r="AP179" s="257" t="s">
        <v>152</v>
      </c>
      <c r="AQ179" s="243"/>
      <c r="AR179" s="244">
        <v>0.5</v>
      </c>
      <c r="AS179" s="245">
        <f t="shared" si="11"/>
        <v>-1.1400000000000001</v>
      </c>
      <c r="AT179" s="245">
        <f t="shared" si="12"/>
        <v>0.1</v>
      </c>
      <c r="AU179" s="245">
        <f t="shared" si="14"/>
        <v>-1.2400000000000002</v>
      </c>
      <c r="AV179" s="246">
        <v>2</v>
      </c>
      <c r="AW179" s="246">
        <v>2</v>
      </c>
    </row>
    <row r="180" spans="1:49" x14ac:dyDescent="0.25">
      <c r="A180" s="261" t="s">
        <v>298</v>
      </c>
      <c r="B180" s="90" t="s">
        <v>320</v>
      </c>
      <c r="C180" s="90" t="s">
        <v>305</v>
      </c>
      <c r="D180" s="90" t="s">
        <v>300</v>
      </c>
      <c r="E180" s="261" t="s">
        <v>369</v>
      </c>
      <c r="F180" s="262">
        <v>16972</v>
      </c>
      <c r="G180" s="263">
        <v>4394</v>
      </c>
      <c r="H180" s="264" t="s">
        <v>146</v>
      </c>
      <c r="I180" s="264" t="s">
        <v>147</v>
      </c>
      <c r="J180" s="264" t="s">
        <v>148</v>
      </c>
      <c r="K180" s="264" t="s">
        <v>302</v>
      </c>
      <c r="L180" s="90"/>
      <c r="M180" s="90"/>
      <c r="N180" s="90"/>
      <c r="O180" s="90"/>
      <c r="P180" s="263" t="s">
        <v>39</v>
      </c>
      <c r="Q180" s="91"/>
      <c r="R180" s="91"/>
      <c r="S180" s="91" t="s">
        <v>76</v>
      </c>
      <c r="T180" s="263" t="s">
        <v>39</v>
      </c>
      <c r="U180" s="265">
        <v>6.4</v>
      </c>
      <c r="V180" s="266" t="s">
        <v>157</v>
      </c>
      <c r="W180" s="247">
        <v>0.5</v>
      </c>
      <c r="X180" s="248">
        <v>-0.65</v>
      </c>
      <c r="Y180" s="267">
        <v>-0.64</v>
      </c>
      <c r="Z180" s="249">
        <v>-0.01</v>
      </c>
      <c r="AA180" s="250" t="s">
        <v>151</v>
      </c>
      <c r="AB180" s="258" t="s">
        <v>151</v>
      </c>
      <c r="AC180" s="249">
        <v>4.8959304347826098</v>
      </c>
      <c r="AD180" s="252">
        <v>141</v>
      </c>
      <c r="AE180" s="250" t="s">
        <v>151</v>
      </c>
      <c r="AF180" s="249"/>
      <c r="AG180" s="252"/>
      <c r="AH180" s="254" t="s">
        <v>38</v>
      </c>
      <c r="AI180" s="249">
        <v>4.4400000000000004</v>
      </c>
      <c r="AJ180" s="249">
        <v>2.4900000000000002</v>
      </c>
      <c r="AK180" s="275"/>
      <c r="AL180" s="268" t="s">
        <v>151</v>
      </c>
      <c r="AM180" s="256">
        <v>71.040000000000006</v>
      </c>
      <c r="AN180" s="256">
        <v>39.840000000000003</v>
      </c>
      <c r="AO180" s="259" t="s">
        <v>151</v>
      </c>
      <c r="AP180" s="259" t="s">
        <v>151</v>
      </c>
      <c r="AQ180" s="269"/>
      <c r="AR180" s="270" t="s">
        <v>38</v>
      </c>
      <c r="AS180" s="271" t="s">
        <v>38</v>
      </c>
      <c r="AT180" s="272" t="s">
        <v>38</v>
      </c>
      <c r="AU180" s="272" t="s">
        <v>38</v>
      </c>
      <c r="AV180" s="273" t="s">
        <v>38</v>
      </c>
      <c r="AW180" s="273" t="s">
        <v>38</v>
      </c>
    </row>
    <row r="181" spans="1:49" x14ac:dyDescent="0.25">
      <c r="A181" s="229" t="s">
        <v>298</v>
      </c>
      <c r="B181" s="90" t="s">
        <v>320</v>
      </c>
      <c r="C181" s="90" t="s">
        <v>305</v>
      </c>
      <c r="D181" s="90" t="s">
        <v>300</v>
      </c>
      <c r="E181" s="229" t="s">
        <v>370</v>
      </c>
      <c r="F181" s="97">
        <v>16969</v>
      </c>
      <c r="G181" s="231">
        <v>4352</v>
      </c>
      <c r="H181" s="230" t="s">
        <v>146</v>
      </c>
      <c r="I181" s="232" t="s">
        <v>147</v>
      </c>
      <c r="J181" s="230" t="s">
        <v>148</v>
      </c>
      <c r="K181" s="230" t="s">
        <v>302</v>
      </c>
      <c r="L181" s="90" t="s">
        <v>311</v>
      </c>
      <c r="M181" s="90"/>
      <c r="N181" s="90"/>
      <c r="O181" s="90"/>
      <c r="P181" s="231" t="s">
        <v>41</v>
      </c>
      <c r="Q181" s="91"/>
      <c r="R181" s="91"/>
      <c r="S181" s="91"/>
      <c r="T181" s="231" t="s">
        <v>41</v>
      </c>
      <c r="U181" s="233">
        <v>1.7</v>
      </c>
      <c r="V181" s="234" t="s">
        <v>157</v>
      </c>
      <c r="W181" s="247">
        <v>0.25</v>
      </c>
      <c r="X181" s="248">
        <v>-0.68</v>
      </c>
      <c r="Y181" s="236">
        <v>-0.84</v>
      </c>
      <c r="Z181" s="249">
        <v>0.16</v>
      </c>
      <c r="AA181" s="250" t="s">
        <v>151</v>
      </c>
      <c r="AB181" s="258" t="s">
        <v>151</v>
      </c>
      <c r="AC181" s="249">
        <v>0</v>
      </c>
      <c r="AD181" s="252">
        <v>0</v>
      </c>
      <c r="AE181" s="253" t="s">
        <v>152</v>
      </c>
      <c r="AF181" s="249"/>
      <c r="AG181" s="252"/>
      <c r="AH181" s="254" t="s">
        <v>38</v>
      </c>
      <c r="AI181" s="249">
        <v>0.01</v>
      </c>
      <c r="AJ181" s="249">
        <v>0.19</v>
      </c>
      <c r="AK181" s="275"/>
      <c r="AL181" s="255" t="s">
        <v>152</v>
      </c>
      <c r="AM181" s="256">
        <v>0.34</v>
      </c>
      <c r="AN181" s="256">
        <v>6.46</v>
      </c>
      <c r="AO181" s="260" t="s">
        <v>152</v>
      </c>
      <c r="AP181" s="257" t="s">
        <v>152</v>
      </c>
      <c r="AQ181" s="243"/>
      <c r="AR181" s="244">
        <v>0.25</v>
      </c>
      <c r="AS181" s="245">
        <f t="shared" si="11"/>
        <v>-1.0899999999999999</v>
      </c>
      <c r="AT181" s="245">
        <f t="shared" si="12"/>
        <v>0.1</v>
      </c>
      <c r="AU181" s="245">
        <f t="shared" ref="AU181:AU184" si="15">IF(V181="Overig",AS181-0.1,AS181-0.2)</f>
        <v>-1.19</v>
      </c>
      <c r="AV181" s="246">
        <v>1.5</v>
      </c>
      <c r="AW181" s="246">
        <v>1.5</v>
      </c>
    </row>
    <row r="182" spans="1:49" x14ac:dyDescent="0.25">
      <c r="A182" s="229" t="s">
        <v>298</v>
      </c>
      <c r="B182" s="90" t="s">
        <v>320</v>
      </c>
      <c r="C182" s="90" t="s">
        <v>305</v>
      </c>
      <c r="D182" s="90" t="s">
        <v>300</v>
      </c>
      <c r="E182" s="229" t="s">
        <v>370</v>
      </c>
      <c r="F182" s="97">
        <v>16969</v>
      </c>
      <c r="G182" s="231">
        <v>4353</v>
      </c>
      <c r="H182" s="230" t="s">
        <v>146</v>
      </c>
      <c r="I182" s="232" t="s">
        <v>147</v>
      </c>
      <c r="J182" s="230" t="s">
        <v>148</v>
      </c>
      <c r="K182" s="230" t="s">
        <v>302</v>
      </c>
      <c r="L182" s="90" t="s">
        <v>311</v>
      </c>
      <c r="M182" s="90"/>
      <c r="N182" s="90"/>
      <c r="O182" s="90"/>
      <c r="P182" s="231" t="s">
        <v>41</v>
      </c>
      <c r="Q182" s="91"/>
      <c r="R182" s="91"/>
      <c r="S182" s="91"/>
      <c r="T182" s="231" t="s">
        <v>41</v>
      </c>
      <c r="U182" s="233">
        <v>1.4</v>
      </c>
      <c r="V182" s="234" t="s">
        <v>157</v>
      </c>
      <c r="W182" s="247">
        <v>0.25</v>
      </c>
      <c r="X182" s="248">
        <v>-0.68</v>
      </c>
      <c r="Y182" s="236">
        <v>-0.84</v>
      </c>
      <c r="Z182" s="249">
        <v>0.16</v>
      </c>
      <c r="AA182" s="250" t="s">
        <v>151</v>
      </c>
      <c r="AB182" s="251" t="s">
        <v>155</v>
      </c>
      <c r="AC182" s="249">
        <v>0</v>
      </c>
      <c r="AD182" s="252">
        <v>0</v>
      </c>
      <c r="AE182" s="253" t="s">
        <v>152</v>
      </c>
      <c r="AF182" s="249"/>
      <c r="AG182" s="252"/>
      <c r="AH182" s="254" t="s">
        <v>38</v>
      </c>
      <c r="AI182" s="249">
        <v>0.06</v>
      </c>
      <c r="AJ182" s="249"/>
      <c r="AK182" s="275"/>
      <c r="AL182" s="255" t="s">
        <v>152</v>
      </c>
      <c r="AM182" s="256"/>
      <c r="AN182" s="256"/>
      <c r="AO182" s="254" t="s">
        <v>33</v>
      </c>
      <c r="AP182" s="257" t="s">
        <v>152</v>
      </c>
      <c r="AQ182" s="243"/>
      <c r="AR182" s="244">
        <v>0.25</v>
      </c>
      <c r="AS182" s="245">
        <f t="shared" si="11"/>
        <v>-1.0899999999999999</v>
      </c>
      <c r="AT182" s="245">
        <f t="shared" si="12"/>
        <v>0.1</v>
      </c>
      <c r="AU182" s="245">
        <f t="shared" si="15"/>
        <v>-1.19</v>
      </c>
      <c r="AV182" s="246">
        <v>1.5</v>
      </c>
      <c r="AW182" s="246">
        <v>1.5</v>
      </c>
    </row>
    <row r="183" spans="1:49" x14ac:dyDescent="0.25">
      <c r="A183" s="208" t="s">
        <v>298</v>
      </c>
      <c r="B183" s="90" t="s">
        <v>320</v>
      </c>
      <c r="C183" s="90" t="s">
        <v>305</v>
      </c>
      <c r="D183" s="90" t="s">
        <v>300</v>
      </c>
      <c r="E183" s="208" t="s">
        <v>371</v>
      </c>
      <c r="F183" s="210">
        <v>16985</v>
      </c>
      <c r="G183" s="211">
        <v>4314</v>
      </c>
      <c r="H183" s="209" t="s">
        <v>146</v>
      </c>
      <c r="I183" s="212" t="s">
        <v>147</v>
      </c>
      <c r="J183" s="209" t="s">
        <v>148</v>
      </c>
      <c r="K183" s="209" t="s">
        <v>302</v>
      </c>
      <c r="L183" s="90"/>
      <c r="M183" s="90"/>
      <c r="N183" s="90"/>
      <c r="O183" s="90"/>
      <c r="P183" s="211" t="s">
        <v>41</v>
      </c>
      <c r="Q183" s="91"/>
      <c r="R183" s="91"/>
      <c r="S183" s="91"/>
      <c r="T183" s="211" t="s">
        <v>41</v>
      </c>
      <c r="U183" s="213">
        <v>4.4000000000000004</v>
      </c>
      <c r="V183" s="214" t="s">
        <v>157</v>
      </c>
      <c r="W183" s="247">
        <v>0.5</v>
      </c>
      <c r="X183" s="248">
        <v>-0.62</v>
      </c>
      <c r="Y183" s="216">
        <v>-0.64</v>
      </c>
      <c r="Z183" s="249">
        <v>0.02</v>
      </c>
      <c r="AA183" s="250" t="s">
        <v>151</v>
      </c>
      <c r="AB183" s="258" t="s">
        <v>151</v>
      </c>
      <c r="AC183" s="249">
        <v>1.1159103345229899</v>
      </c>
      <c r="AD183" s="252">
        <v>48</v>
      </c>
      <c r="AE183" s="253" t="s">
        <v>152</v>
      </c>
      <c r="AF183" s="249"/>
      <c r="AG183" s="252"/>
      <c r="AH183" s="254" t="s">
        <v>38</v>
      </c>
      <c r="AI183" s="249">
        <v>1.85</v>
      </c>
      <c r="AJ183" s="249">
        <v>1.65</v>
      </c>
      <c r="AK183" s="275"/>
      <c r="AL183" s="255" t="s">
        <v>152</v>
      </c>
      <c r="AM183" s="256">
        <v>62.900000000000006</v>
      </c>
      <c r="AN183" s="256">
        <v>56.099999999999994</v>
      </c>
      <c r="AO183" s="260" t="s">
        <v>152</v>
      </c>
      <c r="AP183" s="257" t="s">
        <v>152</v>
      </c>
      <c r="AQ183" s="228"/>
      <c r="AR183" s="224">
        <v>0.5</v>
      </c>
      <c r="AS183" s="225">
        <f t="shared" si="11"/>
        <v>-1.1400000000000001</v>
      </c>
      <c r="AT183" s="225">
        <f t="shared" si="12"/>
        <v>0.1</v>
      </c>
      <c r="AU183" s="225">
        <f t="shared" si="15"/>
        <v>-1.2400000000000002</v>
      </c>
      <c r="AV183" s="227">
        <v>2</v>
      </c>
      <c r="AW183" s="227">
        <v>2</v>
      </c>
    </row>
    <row r="184" spans="1:49" x14ac:dyDescent="0.25">
      <c r="A184" s="208" t="s">
        <v>298</v>
      </c>
      <c r="B184" s="90" t="s">
        <v>320</v>
      </c>
      <c r="C184" s="90" t="s">
        <v>305</v>
      </c>
      <c r="D184" s="90" t="s">
        <v>300</v>
      </c>
      <c r="E184" s="208" t="s">
        <v>371</v>
      </c>
      <c r="F184" s="210">
        <v>16985</v>
      </c>
      <c r="G184" s="211">
        <v>4315</v>
      </c>
      <c r="H184" s="209" t="s">
        <v>146</v>
      </c>
      <c r="I184" s="212" t="s">
        <v>147</v>
      </c>
      <c r="J184" s="209" t="s">
        <v>148</v>
      </c>
      <c r="K184" s="209" t="s">
        <v>302</v>
      </c>
      <c r="L184" s="90"/>
      <c r="M184" s="90"/>
      <c r="N184" s="90"/>
      <c r="O184" s="90"/>
      <c r="P184" s="211" t="s">
        <v>41</v>
      </c>
      <c r="Q184" s="91"/>
      <c r="R184" s="91"/>
      <c r="S184" s="91"/>
      <c r="T184" s="211" t="s">
        <v>41</v>
      </c>
      <c r="U184" s="213">
        <v>2.6</v>
      </c>
      <c r="V184" s="214" t="s">
        <v>157</v>
      </c>
      <c r="W184" s="247">
        <v>0.5</v>
      </c>
      <c r="X184" s="248">
        <v>-0.62</v>
      </c>
      <c r="Y184" s="216">
        <v>-0.64</v>
      </c>
      <c r="Z184" s="249">
        <v>0.02</v>
      </c>
      <c r="AA184" s="250" t="s">
        <v>151</v>
      </c>
      <c r="AB184" s="258" t="s">
        <v>151</v>
      </c>
      <c r="AC184" s="249">
        <v>0</v>
      </c>
      <c r="AD184" s="252">
        <v>0</v>
      </c>
      <c r="AE184" s="253" t="s">
        <v>152</v>
      </c>
      <c r="AF184" s="249"/>
      <c r="AG184" s="252"/>
      <c r="AH184" s="254" t="s">
        <v>38</v>
      </c>
      <c r="AI184" s="249">
        <v>0.27</v>
      </c>
      <c r="AJ184" s="249">
        <v>0.79</v>
      </c>
      <c r="AK184" s="275"/>
      <c r="AL184" s="255" t="s">
        <v>152</v>
      </c>
      <c r="AM184" s="256">
        <v>9.18</v>
      </c>
      <c r="AN184" s="256">
        <v>26.86</v>
      </c>
      <c r="AO184" s="260" t="s">
        <v>152</v>
      </c>
      <c r="AP184" s="257" t="s">
        <v>152</v>
      </c>
      <c r="AQ184" s="228"/>
      <c r="AR184" s="224">
        <v>0.5</v>
      </c>
      <c r="AS184" s="225">
        <f t="shared" si="11"/>
        <v>-1.1400000000000001</v>
      </c>
      <c r="AT184" s="225">
        <f t="shared" si="12"/>
        <v>0.1</v>
      </c>
      <c r="AU184" s="225">
        <f t="shared" si="15"/>
        <v>-1.2400000000000002</v>
      </c>
      <c r="AV184" s="227">
        <v>2</v>
      </c>
      <c r="AW184" s="227">
        <v>2</v>
      </c>
    </row>
    <row r="185" spans="1:49" x14ac:dyDescent="0.25">
      <c r="A185" s="116" t="s">
        <v>298</v>
      </c>
      <c r="B185" s="90" t="s">
        <v>320</v>
      </c>
      <c r="C185" s="90" t="s">
        <v>305</v>
      </c>
      <c r="D185" s="90" t="s">
        <v>300</v>
      </c>
      <c r="E185" s="116" t="s">
        <v>371</v>
      </c>
      <c r="F185" s="91">
        <v>16986</v>
      </c>
      <c r="G185" s="87">
        <v>4316</v>
      </c>
      <c r="H185" s="90" t="s">
        <v>146</v>
      </c>
      <c r="I185" s="114" t="s">
        <v>147</v>
      </c>
      <c r="J185" s="90" t="s">
        <v>148</v>
      </c>
      <c r="K185" s="90" t="s">
        <v>302</v>
      </c>
      <c r="L185" s="90"/>
      <c r="M185" s="90"/>
      <c r="N185" s="90"/>
      <c r="O185" s="90"/>
      <c r="P185" s="87" t="s">
        <v>325</v>
      </c>
      <c r="Q185" s="91"/>
      <c r="R185" s="91"/>
      <c r="S185" s="91"/>
      <c r="T185" s="87" t="s">
        <v>325</v>
      </c>
      <c r="U185" s="303"/>
      <c r="V185" s="304"/>
      <c r="W185" s="247"/>
      <c r="X185" s="248"/>
      <c r="Y185" s="248"/>
      <c r="Z185" s="249"/>
      <c r="AA185" s="250"/>
      <c r="AB185" s="258"/>
      <c r="AC185" s="249"/>
      <c r="AD185" s="252"/>
      <c r="AE185" s="253"/>
      <c r="AF185" s="249"/>
      <c r="AG185" s="252"/>
      <c r="AH185" s="254"/>
      <c r="AI185" s="249"/>
      <c r="AJ185" s="249"/>
      <c r="AK185" s="275"/>
      <c r="AL185" s="255"/>
      <c r="AM185" s="256"/>
      <c r="AN185" s="256"/>
      <c r="AO185" s="260"/>
      <c r="AP185" s="257"/>
      <c r="AQ185" s="280"/>
      <c r="AR185" s="305" t="s">
        <v>38</v>
      </c>
      <c r="AS185" s="282" t="s">
        <v>38</v>
      </c>
      <c r="AT185" s="283" t="s">
        <v>38</v>
      </c>
      <c r="AU185" s="283" t="s">
        <v>38</v>
      </c>
      <c r="AV185" s="284" t="s">
        <v>38</v>
      </c>
      <c r="AW185" s="284" t="s">
        <v>38</v>
      </c>
    </row>
    <row r="186" spans="1:49" x14ac:dyDescent="0.25">
      <c r="A186" s="116" t="s">
        <v>298</v>
      </c>
      <c r="B186" s="90" t="s">
        <v>320</v>
      </c>
      <c r="C186" s="90" t="s">
        <v>305</v>
      </c>
      <c r="D186" s="90" t="s">
        <v>300</v>
      </c>
      <c r="E186" s="116" t="s">
        <v>371</v>
      </c>
      <c r="F186" s="91">
        <v>16986</v>
      </c>
      <c r="G186" s="87">
        <v>4317</v>
      </c>
      <c r="H186" s="90" t="s">
        <v>146</v>
      </c>
      <c r="I186" s="114" t="s">
        <v>147</v>
      </c>
      <c r="J186" s="90" t="s">
        <v>148</v>
      </c>
      <c r="K186" s="90" t="s">
        <v>302</v>
      </c>
      <c r="L186" s="90"/>
      <c r="M186" s="90"/>
      <c r="N186" s="90"/>
      <c r="O186" s="90"/>
      <c r="P186" s="87" t="s">
        <v>325</v>
      </c>
      <c r="Q186" s="91"/>
      <c r="R186" s="91"/>
      <c r="S186" s="91"/>
      <c r="T186" s="87" t="s">
        <v>325</v>
      </c>
      <c r="U186" s="303"/>
      <c r="V186" s="304"/>
      <c r="W186" s="247"/>
      <c r="X186" s="248"/>
      <c r="Y186" s="248"/>
      <c r="Z186" s="249"/>
      <c r="AA186" s="250"/>
      <c r="AB186" s="258"/>
      <c r="AC186" s="249"/>
      <c r="AD186" s="252"/>
      <c r="AE186" s="253"/>
      <c r="AF186" s="249"/>
      <c r="AG186" s="252"/>
      <c r="AH186" s="254"/>
      <c r="AI186" s="249"/>
      <c r="AJ186" s="249"/>
      <c r="AK186" s="275"/>
      <c r="AL186" s="255"/>
      <c r="AM186" s="256"/>
      <c r="AN186" s="256"/>
      <c r="AO186" s="260"/>
      <c r="AP186" s="257"/>
      <c r="AQ186" s="280"/>
      <c r="AR186" s="305" t="s">
        <v>38</v>
      </c>
      <c r="AS186" s="282" t="s">
        <v>38</v>
      </c>
      <c r="AT186" s="283" t="s">
        <v>38</v>
      </c>
      <c r="AU186" s="283" t="s">
        <v>38</v>
      </c>
      <c r="AV186" s="284" t="s">
        <v>38</v>
      </c>
      <c r="AW186" s="284" t="s">
        <v>38</v>
      </c>
    </row>
    <row r="187" spans="1:49" x14ac:dyDescent="0.25">
      <c r="A187" s="229" t="s">
        <v>298</v>
      </c>
      <c r="B187" s="90" t="s">
        <v>320</v>
      </c>
      <c r="C187" s="90" t="s">
        <v>305</v>
      </c>
      <c r="D187" s="90" t="s">
        <v>300</v>
      </c>
      <c r="E187" s="229" t="s">
        <v>372</v>
      </c>
      <c r="F187" s="97">
        <v>16982</v>
      </c>
      <c r="G187" s="231">
        <v>4239</v>
      </c>
      <c r="H187" s="230" t="s">
        <v>146</v>
      </c>
      <c r="I187" s="232" t="s">
        <v>147</v>
      </c>
      <c r="J187" s="230" t="s">
        <v>148</v>
      </c>
      <c r="K187" s="230" t="s">
        <v>302</v>
      </c>
      <c r="L187" s="90"/>
      <c r="M187" s="90"/>
      <c r="N187" s="90" t="s">
        <v>153</v>
      </c>
      <c r="O187" s="90"/>
      <c r="P187" s="231" t="s">
        <v>74</v>
      </c>
      <c r="Q187" s="91"/>
      <c r="R187" s="91"/>
      <c r="S187" s="91"/>
      <c r="T187" s="231" t="s">
        <v>74</v>
      </c>
      <c r="U187" s="233">
        <v>0.5</v>
      </c>
      <c r="V187" s="234" t="s">
        <v>157</v>
      </c>
      <c r="W187" s="247">
        <v>0.25</v>
      </c>
      <c r="X187" s="248">
        <v>-0.49</v>
      </c>
      <c r="Y187" s="236">
        <v>-0.64</v>
      </c>
      <c r="Z187" s="249">
        <v>0.15</v>
      </c>
      <c r="AA187" s="250" t="s">
        <v>151</v>
      </c>
      <c r="AB187" s="251" t="s">
        <v>155</v>
      </c>
      <c r="AC187" s="249">
        <v>0</v>
      </c>
      <c r="AD187" s="252">
        <v>0</v>
      </c>
      <c r="AE187" s="253" t="s">
        <v>152</v>
      </c>
      <c r="AF187" s="249"/>
      <c r="AG187" s="252"/>
      <c r="AH187" s="254" t="s">
        <v>38</v>
      </c>
      <c r="AI187" s="249">
        <v>0</v>
      </c>
      <c r="AJ187" s="249"/>
      <c r="AK187" s="275"/>
      <c r="AL187" s="255" t="s">
        <v>152</v>
      </c>
      <c r="AM187" s="256"/>
      <c r="AN187" s="256"/>
      <c r="AO187" s="254" t="s">
        <v>33</v>
      </c>
      <c r="AP187" s="257" t="s">
        <v>152</v>
      </c>
      <c r="AQ187" s="243"/>
      <c r="AR187" s="244" t="s">
        <v>40</v>
      </c>
      <c r="AS187" s="245" t="s">
        <v>40</v>
      </c>
      <c r="AT187" s="245" t="s">
        <v>40</v>
      </c>
      <c r="AU187" s="245" t="s">
        <v>40</v>
      </c>
      <c r="AV187" s="333" t="s">
        <v>40</v>
      </c>
      <c r="AW187" s="333" t="s">
        <v>40</v>
      </c>
    </row>
    <row r="188" spans="1:49" x14ac:dyDescent="0.25">
      <c r="A188" s="229" t="s">
        <v>298</v>
      </c>
      <c r="B188" s="90" t="s">
        <v>320</v>
      </c>
      <c r="C188" s="90" t="s">
        <v>305</v>
      </c>
      <c r="D188" s="90" t="s">
        <v>300</v>
      </c>
      <c r="E188" s="229" t="s">
        <v>372</v>
      </c>
      <c r="F188" s="97">
        <v>16982</v>
      </c>
      <c r="G188" s="231">
        <v>4240</v>
      </c>
      <c r="H188" s="230" t="s">
        <v>146</v>
      </c>
      <c r="I188" s="232" t="s">
        <v>147</v>
      </c>
      <c r="J188" s="230" t="s">
        <v>148</v>
      </c>
      <c r="K188" s="230" t="s">
        <v>302</v>
      </c>
      <c r="L188" s="90"/>
      <c r="M188" s="90"/>
      <c r="N188" s="90" t="s">
        <v>153</v>
      </c>
      <c r="O188" s="90"/>
      <c r="P188" s="231" t="s">
        <v>74</v>
      </c>
      <c r="Q188" s="91"/>
      <c r="R188" s="91"/>
      <c r="S188" s="91"/>
      <c r="T188" s="231" t="s">
        <v>74</v>
      </c>
      <c r="U188" s="233">
        <v>0.7</v>
      </c>
      <c r="V188" s="234" t="s">
        <v>157</v>
      </c>
      <c r="W188" s="247">
        <v>0.25</v>
      </c>
      <c r="X188" s="248">
        <v>-0.49</v>
      </c>
      <c r="Y188" s="236">
        <v>-0.64</v>
      </c>
      <c r="Z188" s="249">
        <v>0.15</v>
      </c>
      <c r="AA188" s="250" t="s">
        <v>151</v>
      </c>
      <c r="AB188" s="258" t="s">
        <v>151</v>
      </c>
      <c r="AC188" s="249">
        <v>0</v>
      </c>
      <c r="AD188" s="252">
        <v>0</v>
      </c>
      <c r="AE188" s="253" t="s">
        <v>152</v>
      </c>
      <c r="AF188" s="249"/>
      <c r="AG188" s="252"/>
      <c r="AH188" s="254" t="s">
        <v>38</v>
      </c>
      <c r="AI188" s="249">
        <v>0</v>
      </c>
      <c r="AJ188" s="249">
        <v>0.09</v>
      </c>
      <c r="AK188" s="275"/>
      <c r="AL188" s="255" t="s">
        <v>152</v>
      </c>
      <c r="AM188" s="256">
        <v>0</v>
      </c>
      <c r="AN188" s="256">
        <v>5.9399999999999995</v>
      </c>
      <c r="AO188" s="260" t="s">
        <v>152</v>
      </c>
      <c r="AP188" s="257" t="s">
        <v>152</v>
      </c>
      <c r="AQ188" s="243"/>
      <c r="AR188" s="244" t="s">
        <v>40</v>
      </c>
      <c r="AS188" s="245" t="s">
        <v>40</v>
      </c>
      <c r="AT188" s="245" t="s">
        <v>40</v>
      </c>
      <c r="AU188" s="245" t="s">
        <v>40</v>
      </c>
      <c r="AV188" s="333" t="s">
        <v>40</v>
      </c>
      <c r="AW188" s="333" t="s">
        <v>40</v>
      </c>
    </row>
    <row r="189" spans="1:49" x14ac:dyDescent="0.25">
      <c r="A189" s="229" t="s">
        <v>298</v>
      </c>
      <c r="B189" s="90" t="s">
        <v>320</v>
      </c>
      <c r="C189" s="90" t="s">
        <v>305</v>
      </c>
      <c r="D189" s="90" t="s">
        <v>300</v>
      </c>
      <c r="E189" s="229" t="s">
        <v>372</v>
      </c>
      <c r="F189" s="97">
        <v>16982</v>
      </c>
      <c r="G189" s="231">
        <v>4241</v>
      </c>
      <c r="H189" s="230" t="s">
        <v>146</v>
      </c>
      <c r="I189" s="232" t="s">
        <v>147</v>
      </c>
      <c r="J189" s="230" t="s">
        <v>148</v>
      </c>
      <c r="K189" s="230" t="s">
        <v>302</v>
      </c>
      <c r="L189" s="90"/>
      <c r="M189" s="90"/>
      <c r="N189" s="90" t="s">
        <v>153</v>
      </c>
      <c r="O189" s="90"/>
      <c r="P189" s="231" t="s">
        <v>74</v>
      </c>
      <c r="Q189" s="91"/>
      <c r="R189" s="91"/>
      <c r="S189" s="91"/>
      <c r="T189" s="231" t="s">
        <v>74</v>
      </c>
      <c r="U189" s="233">
        <v>0</v>
      </c>
      <c r="V189" s="234" t="s">
        <v>157</v>
      </c>
      <c r="W189" s="247">
        <v>0.25</v>
      </c>
      <c r="X189" s="248">
        <v>-0.49</v>
      </c>
      <c r="Y189" s="236">
        <v>-0.64</v>
      </c>
      <c r="Z189" s="249">
        <v>0.15</v>
      </c>
      <c r="AA189" s="250" t="s">
        <v>151</v>
      </c>
      <c r="AB189" s="258" t="s">
        <v>151</v>
      </c>
      <c r="AC189" s="249">
        <v>0</v>
      </c>
      <c r="AD189" s="252">
        <v>0</v>
      </c>
      <c r="AE189" s="253" t="s">
        <v>152</v>
      </c>
      <c r="AF189" s="249"/>
      <c r="AG189" s="252"/>
      <c r="AH189" s="254" t="s">
        <v>38</v>
      </c>
      <c r="AI189" s="249">
        <v>0</v>
      </c>
      <c r="AJ189" s="249">
        <v>7.0000000000000007E-2</v>
      </c>
      <c r="AK189" s="275"/>
      <c r="AL189" s="255" t="s">
        <v>152</v>
      </c>
      <c r="AM189" s="256">
        <v>0</v>
      </c>
      <c r="AN189" s="256">
        <v>3.5000000000000004</v>
      </c>
      <c r="AO189" s="260" t="s">
        <v>152</v>
      </c>
      <c r="AP189" s="257" t="s">
        <v>152</v>
      </c>
      <c r="AQ189" s="243"/>
      <c r="AR189" s="244" t="s">
        <v>40</v>
      </c>
      <c r="AS189" s="245" t="s">
        <v>40</v>
      </c>
      <c r="AT189" s="245" t="s">
        <v>40</v>
      </c>
      <c r="AU189" s="245" t="s">
        <v>40</v>
      </c>
      <c r="AV189" s="333" t="s">
        <v>40</v>
      </c>
      <c r="AW189" s="333" t="s">
        <v>40</v>
      </c>
    </row>
    <row r="190" spans="1:49" x14ac:dyDescent="0.25">
      <c r="A190" s="208" t="s">
        <v>298</v>
      </c>
      <c r="B190" s="90" t="s">
        <v>320</v>
      </c>
      <c r="C190" s="90" t="s">
        <v>305</v>
      </c>
      <c r="D190" s="90" t="s">
        <v>300</v>
      </c>
      <c r="E190" s="208" t="s">
        <v>373</v>
      </c>
      <c r="F190" s="210">
        <v>16990</v>
      </c>
      <c r="G190" s="211">
        <v>4334</v>
      </c>
      <c r="H190" s="209" t="s">
        <v>146</v>
      </c>
      <c r="I190" s="212" t="s">
        <v>147</v>
      </c>
      <c r="J190" s="209" t="s">
        <v>148</v>
      </c>
      <c r="K190" s="209" t="s">
        <v>302</v>
      </c>
      <c r="L190" s="90"/>
      <c r="M190" s="90"/>
      <c r="N190" s="90"/>
      <c r="O190" s="90"/>
      <c r="P190" s="211" t="s">
        <v>41</v>
      </c>
      <c r="Q190" s="91"/>
      <c r="R190" s="91"/>
      <c r="S190" s="91"/>
      <c r="T190" s="211" t="s">
        <v>41</v>
      </c>
      <c r="U190" s="213">
        <v>3.3</v>
      </c>
      <c r="V190" s="214" t="s">
        <v>157</v>
      </c>
      <c r="W190" s="247">
        <v>0.5</v>
      </c>
      <c r="X190" s="248">
        <v>-0.65</v>
      </c>
      <c r="Y190" s="216">
        <v>-0.64</v>
      </c>
      <c r="Z190" s="249">
        <v>-0.01</v>
      </c>
      <c r="AA190" s="250" t="s">
        <v>151</v>
      </c>
      <c r="AB190" s="258" t="s">
        <v>151</v>
      </c>
      <c r="AC190" s="249">
        <v>0</v>
      </c>
      <c r="AD190" s="252">
        <v>0</v>
      </c>
      <c r="AE190" s="253" t="s">
        <v>152</v>
      </c>
      <c r="AF190" s="249"/>
      <c r="AG190" s="252"/>
      <c r="AH190" s="254" t="s">
        <v>38</v>
      </c>
      <c r="AI190" s="249">
        <v>1.17</v>
      </c>
      <c r="AJ190" s="249">
        <v>1.1399999999999999</v>
      </c>
      <c r="AK190" s="275"/>
      <c r="AL190" s="255" t="s">
        <v>152</v>
      </c>
      <c r="AM190" s="256">
        <v>18.72</v>
      </c>
      <c r="AN190" s="256">
        <v>18.239999999999998</v>
      </c>
      <c r="AO190" s="259" t="s">
        <v>151</v>
      </c>
      <c r="AP190" s="260" t="s">
        <v>152</v>
      </c>
      <c r="AQ190" s="228"/>
      <c r="AR190" s="224">
        <v>0.5</v>
      </c>
      <c r="AS190" s="225">
        <f t="shared" si="11"/>
        <v>-1.1400000000000001</v>
      </c>
      <c r="AT190" s="225">
        <f t="shared" si="12"/>
        <v>0.1</v>
      </c>
      <c r="AU190" s="225">
        <f t="shared" ref="AU190" si="16">IF(V190="Overig",AS190-0.1,AS190-0.2)</f>
        <v>-1.2400000000000002</v>
      </c>
      <c r="AV190" s="227">
        <v>2</v>
      </c>
      <c r="AW190" s="227">
        <v>2</v>
      </c>
    </row>
    <row r="191" spans="1:49" x14ac:dyDescent="0.25">
      <c r="A191" s="261" t="s">
        <v>298</v>
      </c>
      <c r="B191" s="90" t="s">
        <v>320</v>
      </c>
      <c r="C191" s="90" t="s">
        <v>305</v>
      </c>
      <c r="D191" s="90" t="s">
        <v>300</v>
      </c>
      <c r="E191" s="261" t="s">
        <v>374</v>
      </c>
      <c r="F191" s="262">
        <v>16987</v>
      </c>
      <c r="G191" s="263">
        <v>4327</v>
      </c>
      <c r="H191" s="264" t="s">
        <v>146</v>
      </c>
      <c r="I191" s="264" t="s">
        <v>147</v>
      </c>
      <c r="J191" s="264" t="s">
        <v>148</v>
      </c>
      <c r="K191" s="264" t="s">
        <v>302</v>
      </c>
      <c r="L191" s="90" t="s">
        <v>310</v>
      </c>
      <c r="M191" s="90"/>
      <c r="N191" s="90"/>
      <c r="O191" s="90"/>
      <c r="P191" s="263" t="s">
        <v>39</v>
      </c>
      <c r="Q191" s="91"/>
      <c r="R191" s="91"/>
      <c r="S191" s="91" t="s">
        <v>76</v>
      </c>
      <c r="T191" s="263" t="s">
        <v>39</v>
      </c>
      <c r="U191" s="265">
        <v>0.8</v>
      </c>
      <c r="V191" s="266" t="s">
        <v>157</v>
      </c>
      <c r="W191" s="247">
        <v>0.25</v>
      </c>
      <c r="X191" s="248">
        <v>-0.92</v>
      </c>
      <c r="Y191" s="267">
        <v>-0.92</v>
      </c>
      <c r="Z191" s="249">
        <v>0</v>
      </c>
      <c r="AA191" s="250" t="s">
        <v>151</v>
      </c>
      <c r="AB191" s="251" t="s">
        <v>155</v>
      </c>
      <c r="AC191" s="249">
        <v>0.57181708959719901</v>
      </c>
      <c r="AD191" s="252">
        <v>0</v>
      </c>
      <c r="AE191" s="253" t="s">
        <v>152</v>
      </c>
      <c r="AF191" s="249"/>
      <c r="AG191" s="252"/>
      <c r="AH191" s="254" t="s">
        <v>38</v>
      </c>
      <c r="AI191" s="249">
        <v>0.22</v>
      </c>
      <c r="AJ191" s="249"/>
      <c r="AK191" s="275"/>
      <c r="AL191" s="255" t="s">
        <v>152</v>
      </c>
      <c r="AM191" s="256"/>
      <c r="AN191" s="256"/>
      <c r="AO191" s="254" t="s">
        <v>33</v>
      </c>
      <c r="AP191" s="257" t="s">
        <v>152</v>
      </c>
      <c r="AQ191" s="269"/>
      <c r="AR191" s="270" t="s">
        <v>38</v>
      </c>
      <c r="AS191" s="271" t="s">
        <v>38</v>
      </c>
      <c r="AT191" s="272" t="s">
        <v>38</v>
      </c>
      <c r="AU191" s="272" t="s">
        <v>38</v>
      </c>
      <c r="AV191" s="273" t="s">
        <v>38</v>
      </c>
      <c r="AW191" s="273" t="s">
        <v>38</v>
      </c>
    </row>
    <row r="192" spans="1:49" x14ac:dyDescent="0.25">
      <c r="A192" s="261" t="s">
        <v>298</v>
      </c>
      <c r="B192" s="90" t="s">
        <v>320</v>
      </c>
      <c r="C192" s="90" t="s">
        <v>305</v>
      </c>
      <c r="D192" s="90" t="s">
        <v>300</v>
      </c>
      <c r="E192" s="261" t="s">
        <v>374</v>
      </c>
      <c r="F192" s="262">
        <v>16987</v>
      </c>
      <c r="G192" s="263">
        <v>4328</v>
      </c>
      <c r="H192" s="264" t="s">
        <v>146</v>
      </c>
      <c r="I192" s="264" t="s">
        <v>147</v>
      </c>
      <c r="J192" s="264" t="s">
        <v>148</v>
      </c>
      <c r="K192" s="264" t="s">
        <v>302</v>
      </c>
      <c r="L192" s="90" t="s">
        <v>310</v>
      </c>
      <c r="M192" s="90"/>
      <c r="N192" s="90"/>
      <c r="O192" s="90"/>
      <c r="P192" s="263" t="s">
        <v>39</v>
      </c>
      <c r="Q192" s="91"/>
      <c r="R192" s="91"/>
      <c r="S192" s="91" t="s">
        <v>76</v>
      </c>
      <c r="T192" s="263" t="s">
        <v>39</v>
      </c>
      <c r="U192" s="265">
        <v>1.4</v>
      </c>
      <c r="V192" s="266" t="s">
        <v>157</v>
      </c>
      <c r="W192" s="247">
        <v>0.25</v>
      </c>
      <c r="X192" s="248">
        <v>-0.92</v>
      </c>
      <c r="Y192" s="267">
        <v>-0.92</v>
      </c>
      <c r="Z192" s="249">
        <v>0</v>
      </c>
      <c r="AA192" s="250" t="s">
        <v>151</v>
      </c>
      <c r="AB192" s="258" t="s">
        <v>151</v>
      </c>
      <c r="AC192" s="249">
        <v>0.37661728456725801</v>
      </c>
      <c r="AD192" s="252">
        <v>92</v>
      </c>
      <c r="AE192" s="250" t="s">
        <v>151</v>
      </c>
      <c r="AF192" s="249"/>
      <c r="AG192" s="252"/>
      <c r="AH192" s="254" t="s">
        <v>38</v>
      </c>
      <c r="AI192" s="249">
        <v>0.28999999999999998</v>
      </c>
      <c r="AJ192" s="249">
        <v>0.23</v>
      </c>
      <c r="AK192" s="275"/>
      <c r="AL192" s="268" t="s">
        <v>151</v>
      </c>
      <c r="AM192" s="256">
        <v>16.82</v>
      </c>
      <c r="AN192" s="256">
        <v>13.34</v>
      </c>
      <c r="AO192" s="260" t="s">
        <v>152</v>
      </c>
      <c r="AP192" s="257" t="s">
        <v>152</v>
      </c>
      <c r="AQ192" s="269"/>
      <c r="AR192" s="270" t="s">
        <v>38</v>
      </c>
      <c r="AS192" s="271" t="s">
        <v>38</v>
      </c>
      <c r="AT192" s="272" t="s">
        <v>38</v>
      </c>
      <c r="AU192" s="272" t="s">
        <v>38</v>
      </c>
      <c r="AV192" s="273" t="s">
        <v>38</v>
      </c>
      <c r="AW192" s="273" t="s">
        <v>38</v>
      </c>
    </row>
    <row r="193" spans="1:49" x14ac:dyDescent="0.25">
      <c r="A193" s="261" t="s">
        <v>298</v>
      </c>
      <c r="B193" s="90" t="s">
        <v>320</v>
      </c>
      <c r="C193" s="90" t="s">
        <v>305</v>
      </c>
      <c r="D193" s="90" t="s">
        <v>300</v>
      </c>
      <c r="E193" s="261" t="s">
        <v>375</v>
      </c>
      <c r="F193" s="262">
        <v>16988</v>
      </c>
      <c r="G193" s="263">
        <v>4331</v>
      </c>
      <c r="H193" s="264" t="s">
        <v>146</v>
      </c>
      <c r="I193" s="264" t="s">
        <v>147</v>
      </c>
      <c r="J193" s="264" t="s">
        <v>148</v>
      </c>
      <c r="K193" s="264" t="s">
        <v>302</v>
      </c>
      <c r="L193" s="90" t="s">
        <v>174</v>
      </c>
      <c r="M193" s="90"/>
      <c r="N193" s="90"/>
      <c r="O193" s="90"/>
      <c r="P193" s="263" t="s">
        <v>39</v>
      </c>
      <c r="Q193" s="91"/>
      <c r="R193" s="91"/>
      <c r="S193" s="91" t="s">
        <v>76</v>
      </c>
      <c r="T193" s="263" t="s">
        <v>39</v>
      </c>
      <c r="U193" s="265">
        <v>2.8</v>
      </c>
      <c r="V193" s="266" t="s">
        <v>157</v>
      </c>
      <c r="W193" s="247">
        <v>0.5</v>
      </c>
      <c r="X193" s="248">
        <v>-0.62</v>
      </c>
      <c r="Y193" s="267">
        <v>-0.64</v>
      </c>
      <c r="Z193" s="249">
        <v>0.02</v>
      </c>
      <c r="AA193" s="250" t="s">
        <v>151</v>
      </c>
      <c r="AB193" s="251" t="s">
        <v>155</v>
      </c>
      <c r="AC193" s="249">
        <v>1.4583333333333299</v>
      </c>
      <c r="AD193" s="252">
        <v>0</v>
      </c>
      <c r="AE193" s="253" t="s">
        <v>152</v>
      </c>
      <c r="AF193" s="249"/>
      <c r="AG193" s="252"/>
      <c r="AH193" s="254" t="s">
        <v>38</v>
      </c>
      <c r="AI193" s="249">
        <v>1.36</v>
      </c>
      <c r="AJ193" s="249"/>
      <c r="AK193" s="275"/>
      <c r="AL193" s="255" t="s">
        <v>152</v>
      </c>
      <c r="AM193" s="256"/>
      <c r="AN193" s="256"/>
      <c r="AO193" s="254" t="s">
        <v>33</v>
      </c>
      <c r="AP193" s="257" t="s">
        <v>152</v>
      </c>
      <c r="AQ193" s="269"/>
      <c r="AR193" s="270" t="s">
        <v>38</v>
      </c>
      <c r="AS193" s="271" t="s">
        <v>38</v>
      </c>
      <c r="AT193" s="272" t="s">
        <v>38</v>
      </c>
      <c r="AU193" s="272" t="s">
        <v>38</v>
      </c>
      <c r="AV193" s="273" t="s">
        <v>38</v>
      </c>
      <c r="AW193" s="273" t="s">
        <v>38</v>
      </c>
    </row>
    <row r="194" spans="1:49" x14ac:dyDescent="0.25">
      <c r="A194" s="261" t="s">
        <v>298</v>
      </c>
      <c r="B194" s="90" t="s">
        <v>320</v>
      </c>
      <c r="C194" s="90" t="s">
        <v>305</v>
      </c>
      <c r="D194" s="90" t="s">
        <v>300</v>
      </c>
      <c r="E194" s="261" t="s">
        <v>375</v>
      </c>
      <c r="F194" s="262">
        <v>16988</v>
      </c>
      <c r="G194" s="263">
        <v>4332</v>
      </c>
      <c r="H194" s="264" t="s">
        <v>146</v>
      </c>
      <c r="I194" s="264" t="s">
        <v>147</v>
      </c>
      <c r="J194" s="264" t="s">
        <v>148</v>
      </c>
      <c r="K194" s="264" t="s">
        <v>302</v>
      </c>
      <c r="L194" s="90"/>
      <c r="M194" s="90"/>
      <c r="N194" s="90"/>
      <c r="O194" s="90"/>
      <c r="P194" s="263" t="s">
        <v>39</v>
      </c>
      <c r="Q194" s="91"/>
      <c r="R194" s="91"/>
      <c r="S194" s="91" t="s">
        <v>76</v>
      </c>
      <c r="T194" s="263" t="s">
        <v>39</v>
      </c>
      <c r="U194" s="265">
        <v>4</v>
      </c>
      <c r="V194" s="266" t="s">
        <v>157</v>
      </c>
      <c r="W194" s="247">
        <v>0.5</v>
      </c>
      <c r="X194" s="248">
        <v>-0.62</v>
      </c>
      <c r="Y194" s="267">
        <v>-0.64</v>
      </c>
      <c r="Z194" s="249">
        <v>0.02</v>
      </c>
      <c r="AA194" s="250" t="s">
        <v>151</v>
      </c>
      <c r="AB194" s="258" t="s">
        <v>151</v>
      </c>
      <c r="AC194" s="249">
        <v>2.9967268368934898</v>
      </c>
      <c r="AD194" s="252">
        <v>333</v>
      </c>
      <c r="AE194" s="250" t="s">
        <v>151</v>
      </c>
      <c r="AF194" s="249"/>
      <c r="AG194" s="252"/>
      <c r="AH194" s="254" t="s">
        <v>38</v>
      </c>
      <c r="AI194" s="249">
        <v>2.4900000000000002</v>
      </c>
      <c r="AJ194" s="249">
        <v>1.2</v>
      </c>
      <c r="AK194" s="275"/>
      <c r="AL194" s="268" t="s">
        <v>151</v>
      </c>
      <c r="AM194" s="256">
        <v>119.52000000000001</v>
      </c>
      <c r="AN194" s="256">
        <v>57.599999999999994</v>
      </c>
      <c r="AO194" s="260" t="s">
        <v>152</v>
      </c>
      <c r="AP194" s="257" t="s">
        <v>152</v>
      </c>
      <c r="AQ194" s="269"/>
      <c r="AR194" s="270" t="s">
        <v>38</v>
      </c>
      <c r="AS194" s="271" t="s">
        <v>38</v>
      </c>
      <c r="AT194" s="272" t="s">
        <v>38</v>
      </c>
      <c r="AU194" s="272" t="s">
        <v>38</v>
      </c>
      <c r="AV194" s="273" t="s">
        <v>38</v>
      </c>
      <c r="AW194" s="273" t="s">
        <v>38</v>
      </c>
    </row>
    <row r="195" spans="1:49" x14ac:dyDescent="0.25">
      <c r="A195" s="261" t="s">
        <v>298</v>
      </c>
      <c r="B195" s="90" t="s">
        <v>320</v>
      </c>
      <c r="C195" s="90" t="s">
        <v>305</v>
      </c>
      <c r="D195" s="90" t="s">
        <v>300</v>
      </c>
      <c r="E195" s="261" t="s">
        <v>376</v>
      </c>
      <c r="F195" s="262">
        <v>17012</v>
      </c>
      <c r="G195" s="263">
        <v>4262</v>
      </c>
      <c r="H195" s="264" t="s">
        <v>146</v>
      </c>
      <c r="I195" s="264" t="s">
        <v>147</v>
      </c>
      <c r="J195" s="264" t="s">
        <v>148</v>
      </c>
      <c r="K195" s="264" t="s">
        <v>302</v>
      </c>
      <c r="L195" s="90"/>
      <c r="M195" s="90"/>
      <c r="N195" s="90"/>
      <c r="O195" s="90"/>
      <c r="P195" s="263" t="s">
        <v>164</v>
      </c>
      <c r="Q195" s="91"/>
      <c r="R195" s="91"/>
      <c r="S195" s="91" t="s">
        <v>377</v>
      </c>
      <c r="T195" s="263" t="s">
        <v>76</v>
      </c>
      <c r="U195" s="265">
        <v>15.7</v>
      </c>
      <c r="V195" s="266" t="s">
        <v>307</v>
      </c>
      <c r="W195" s="247">
        <v>1.25</v>
      </c>
      <c r="X195" s="248">
        <v>-0.64</v>
      </c>
      <c r="Y195" s="267">
        <v>-0.64</v>
      </c>
      <c r="Z195" s="249">
        <v>0</v>
      </c>
      <c r="AA195" s="250" t="s">
        <v>151</v>
      </c>
      <c r="AB195" s="258" t="s">
        <v>151</v>
      </c>
      <c r="AC195" s="249">
        <v>2.023113575</v>
      </c>
      <c r="AD195" s="252">
        <v>25</v>
      </c>
      <c r="AE195" s="250" t="s">
        <v>151</v>
      </c>
      <c r="AF195" s="249">
        <v>9.4375289942519007</v>
      </c>
      <c r="AG195" s="252">
        <v>115</v>
      </c>
      <c r="AH195" s="250" t="s">
        <v>151</v>
      </c>
      <c r="AI195" s="249">
        <v>14.32</v>
      </c>
      <c r="AJ195" s="249">
        <v>14.94</v>
      </c>
      <c r="AK195" s="250" t="s">
        <v>151</v>
      </c>
      <c r="AL195" s="268" t="s">
        <v>151</v>
      </c>
      <c r="AM195" s="256">
        <v>1202.8800000000001</v>
      </c>
      <c r="AN195" s="256">
        <v>1254.96</v>
      </c>
      <c r="AO195" s="260" t="s">
        <v>152</v>
      </c>
      <c r="AP195" s="257" t="s">
        <v>152</v>
      </c>
      <c r="AQ195" s="269"/>
      <c r="AR195" s="270" t="s">
        <v>38</v>
      </c>
      <c r="AS195" s="271" t="s">
        <v>38</v>
      </c>
      <c r="AT195" s="272" t="s">
        <v>38</v>
      </c>
      <c r="AU195" s="272" t="s">
        <v>38</v>
      </c>
      <c r="AV195" s="273" t="s">
        <v>38</v>
      </c>
      <c r="AW195" s="273" t="s">
        <v>38</v>
      </c>
    </row>
    <row r="196" spans="1:49" x14ac:dyDescent="0.25">
      <c r="A196" s="261" t="s">
        <v>298</v>
      </c>
      <c r="B196" s="90" t="s">
        <v>320</v>
      </c>
      <c r="C196" s="90" t="s">
        <v>305</v>
      </c>
      <c r="D196" s="90" t="s">
        <v>300</v>
      </c>
      <c r="E196" s="261" t="s">
        <v>376</v>
      </c>
      <c r="F196" s="262">
        <v>17012</v>
      </c>
      <c r="G196" s="263">
        <v>4263</v>
      </c>
      <c r="H196" s="264" t="s">
        <v>146</v>
      </c>
      <c r="I196" s="264" t="s">
        <v>147</v>
      </c>
      <c r="J196" s="264" t="s">
        <v>148</v>
      </c>
      <c r="K196" s="264" t="s">
        <v>302</v>
      </c>
      <c r="L196" s="90"/>
      <c r="M196" s="90"/>
      <c r="N196" s="90"/>
      <c r="O196" s="90"/>
      <c r="P196" s="263" t="s">
        <v>39</v>
      </c>
      <c r="Q196" s="91"/>
      <c r="R196" s="91"/>
      <c r="S196" s="91" t="s">
        <v>76</v>
      </c>
      <c r="T196" s="263" t="s">
        <v>39</v>
      </c>
      <c r="U196" s="265">
        <v>16</v>
      </c>
      <c r="V196" s="266" t="s">
        <v>307</v>
      </c>
      <c r="W196" s="247">
        <v>1.25</v>
      </c>
      <c r="X196" s="248">
        <v>-0.64</v>
      </c>
      <c r="Y196" s="267">
        <v>-0.64</v>
      </c>
      <c r="Z196" s="249">
        <v>0</v>
      </c>
      <c r="AA196" s="250" t="s">
        <v>151</v>
      </c>
      <c r="AB196" s="258" t="s">
        <v>151</v>
      </c>
      <c r="AC196" s="249">
        <v>9.8843402922336594</v>
      </c>
      <c r="AD196" s="252">
        <v>116</v>
      </c>
      <c r="AE196" s="250" t="s">
        <v>151</v>
      </c>
      <c r="AF196" s="249">
        <v>12.900274041459101</v>
      </c>
      <c r="AG196" s="252">
        <v>151</v>
      </c>
      <c r="AH196" s="250" t="s">
        <v>151</v>
      </c>
      <c r="AI196" s="249">
        <v>19.940000000000001</v>
      </c>
      <c r="AJ196" s="249">
        <v>15.34</v>
      </c>
      <c r="AK196" s="250" t="s">
        <v>151</v>
      </c>
      <c r="AL196" s="268" t="s">
        <v>151</v>
      </c>
      <c r="AM196" s="256">
        <v>1515.44</v>
      </c>
      <c r="AN196" s="256">
        <v>1165.8399999999999</v>
      </c>
      <c r="AO196" s="260" t="s">
        <v>152</v>
      </c>
      <c r="AP196" s="257" t="s">
        <v>152</v>
      </c>
      <c r="AQ196" s="269"/>
      <c r="AR196" s="270" t="s">
        <v>38</v>
      </c>
      <c r="AS196" s="271" t="s">
        <v>38</v>
      </c>
      <c r="AT196" s="272" t="s">
        <v>38</v>
      </c>
      <c r="AU196" s="272" t="s">
        <v>38</v>
      </c>
      <c r="AV196" s="273" t="s">
        <v>38</v>
      </c>
      <c r="AW196" s="273" t="s">
        <v>38</v>
      </c>
    </row>
    <row r="197" spans="1:49" x14ac:dyDescent="0.25">
      <c r="A197" s="261" t="s">
        <v>298</v>
      </c>
      <c r="B197" s="90" t="s">
        <v>320</v>
      </c>
      <c r="C197" s="90" t="s">
        <v>305</v>
      </c>
      <c r="D197" s="90" t="s">
        <v>300</v>
      </c>
      <c r="E197" s="261" t="s">
        <v>376</v>
      </c>
      <c r="F197" s="262">
        <v>17012</v>
      </c>
      <c r="G197" s="263">
        <v>4264</v>
      </c>
      <c r="H197" s="264" t="s">
        <v>146</v>
      </c>
      <c r="I197" s="264" t="s">
        <v>147</v>
      </c>
      <c r="J197" s="264" t="s">
        <v>148</v>
      </c>
      <c r="K197" s="264" t="s">
        <v>302</v>
      </c>
      <c r="L197" s="90"/>
      <c r="M197" s="90"/>
      <c r="N197" s="90"/>
      <c r="O197" s="90"/>
      <c r="P197" s="263" t="s">
        <v>39</v>
      </c>
      <c r="Q197" s="91"/>
      <c r="R197" s="91"/>
      <c r="S197" s="91" t="s">
        <v>76</v>
      </c>
      <c r="T197" s="263" t="s">
        <v>39</v>
      </c>
      <c r="U197" s="265">
        <v>21.6</v>
      </c>
      <c r="V197" s="266" t="s">
        <v>307</v>
      </c>
      <c r="W197" s="247">
        <v>1.25</v>
      </c>
      <c r="X197" s="248">
        <v>-0.64</v>
      </c>
      <c r="Y197" s="267">
        <v>-0.64</v>
      </c>
      <c r="Z197" s="249">
        <v>0</v>
      </c>
      <c r="AA197" s="250" t="s">
        <v>151</v>
      </c>
      <c r="AB197" s="258" t="s">
        <v>151</v>
      </c>
      <c r="AC197" s="249">
        <v>14.031573427043501</v>
      </c>
      <c r="AD197" s="252">
        <v>100</v>
      </c>
      <c r="AE197" s="250" t="s">
        <v>151</v>
      </c>
      <c r="AF197" s="249">
        <v>19.540642043624199</v>
      </c>
      <c r="AG197" s="252">
        <v>139</v>
      </c>
      <c r="AH197" s="250" t="s">
        <v>151</v>
      </c>
      <c r="AI197" s="249">
        <v>26.17</v>
      </c>
      <c r="AJ197" s="249">
        <v>22.31</v>
      </c>
      <c r="AK197" s="250" t="s">
        <v>151</v>
      </c>
      <c r="AL197" s="268" t="s">
        <v>151</v>
      </c>
      <c r="AM197" s="256">
        <v>2459.98</v>
      </c>
      <c r="AN197" s="256">
        <v>2097.14</v>
      </c>
      <c r="AO197" s="260" t="s">
        <v>152</v>
      </c>
      <c r="AP197" s="257" t="s">
        <v>152</v>
      </c>
      <c r="AQ197" s="269"/>
      <c r="AR197" s="270" t="s">
        <v>38</v>
      </c>
      <c r="AS197" s="271" t="s">
        <v>38</v>
      </c>
      <c r="AT197" s="272" t="s">
        <v>38</v>
      </c>
      <c r="AU197" s="272" t="s">
        <v>38</v>
      </c>
      <c r="AV197" s="273" t="s">
        <v>38</v>
      </c>
      <c r="AW197" s="273" t="s">
        <v>38</v>
      </c>
    </row>
    <row r="198" spans="1:49" x14ac:dyDescent="0.25">
      <c r="A198" s="261" t="s">
        <v>298</v>
      </c>
      <c r="B198" s="90" t="s">
        <v>320</v>
      </c>
      <c r="C198" s="90" t="s">
        <v>305</v>
      </c>
      <c r="D198" s="90" t="s">
        <v>300</v>
      </c>
      <c r="E198" s="261" t="s">
        <v>376</v>
      </c>
      <c r="F198" s="262">
        <v>17012</v>
      </c>
      <c r="G198" s="263">
        <v>4265</v>
      </c>
      <c r="H198" s="264" t="s">
        <v>146</v>
      </c>
      <c r="I198" s="264" t="s">
        <v>147</v>
      </c>
      <c r="J198" s="264" t="s">
        <v>148</v>
      </c>
      <c r="K198" s="264" t="s">
        <v>302</v>
      </c>
      <c r="L198" s="90"/>
      <c r="M198" s="90"/>
      <c r="N198" s="90"/>
      <c r="O198" s="90"/>
      <c r="P198" s="263" t="s">
        <v>39</v>
      </c>
      <c r="Q198" s="91"/>
      <c r="R198" s="91"/>
      <c r="S198" s="91" t="s">
        <v>76</v>
      </c>
      <c r="T198" s="263" t="s">
        <v>39</v>
      </c>
      <c r="U198" s="265">
        <v>15.8</v>
      </c>
      <c r="V198" s="266" t="s">
        <v>307</v>
      </c>
      <c r="W198" s="247">
        <v>1.25</v>
      </c>
      <c r="X198" s="248">
        <v>-0.64</v>
      </c>
      <c r="Y198" s="267">
        <v>-0.64</v>
      </c>
      <c r="Z198" s="249">
        <v>0</v>
      </c>
      <c r="AA198" s="250" t="s">
        <v>151</v>
      </c>
      <c r="AB198" s="258" t="s">
        <v>151</v>
      </c>
      <c r="AC198" s="249">
        <v>11.8104861973836</v>
      </c>
      <c r="AD198" s="252">
        <v>142</v>
      </c>
      <c r="AE198" s="250" t="s">
        <v>151</v>
      </c>
      <c r="AF198" s="249">
        <v>13.9754320151921</v>
      </c>
      <c r="AG198" s="252">
        <v>168</v>
      </c>
      <c r="AH198" s="250" t="s">
        <v>151</v>
      </c>
      <c r="AI198" s="249">
        <v>20.48</v>
      </c>
      <c r="AJ198" s="249">
        <v>15.09</v>
      </c>
      <c r="AK198" s="250" t="s">
        <v>151</v>
      </c>
      <c r="AL198" s="268" t="s">
        <v>151</v>
      </c>
      <c r="AM198" s="256">
        <v>1966.08</v>
      </c>
      <c r="AN198" s="256">
        <v>1448.6399999999999</v>
      </c>
      <c r="AO198" s="260" t="s">
        <v>152</v>
      </c>
      <c r="AP198" s="257" t="s">
        <v>152</v>
      </c>
      <c r="AQ198" s="269"/>
      <c r="AR198" s="270" t="s">
        <v>38</v>
      </c>
      <c r="AS198" s="271" t="s">
        <v>38</v>
      </c>
      <c r="AT198" s="272" t="s">
        <v>38</v>
      </c>
      <c r="AU198" s="272" t="s">
        <v>38</v>
      </c>
      <c r="AV198" s="273" t="s">
        <v>38</v>
      </c>
      <c r="AW198" s="273" t="s">
        <v>38</v>
      </c>
    </row>
    <row r="199" spans="1:49" x14ac:dyDescent="0.25">
      <c r="A199" s="261" t="s">
        <v>298</v>
      </c>
      <c r="B199" s="90" t="s">
        <v>320</v>
      </c>
      <c r="C199" s="90" t="s">
        <v>305</v>
      </c>
      <c r="D199" s="90" t="s">
        <v>300</v>
      </c>
      <c r="E199" s="261" t="s">
        <v>376</v>
      </c>
      <c r="F199" s="262">
        <v>17012</v>
      </c>
      <c r="G199" s="263">
        <v>4266</v>
      </c>
      <c r="H199" s="264" t="s">
        <v>146</v>
      </c>
      <c r="I199" s="264" t="s">
        <v>147</v>
      </c>
      <c r="J199" s="264" t="s">
        <v>148</v>
      </c>
      <c r="K199" s="264" t="s">
        <v>302</v>
      </c>
      <c r="L199" s="90"/>
      <c r="M199" s="90"/>
      <c r="N199" s="90"/>
      <c r="O199" s="90"/>
      <c r="P199" s="263" t="s">
        <v>39</v>
      </c>
      <c r="Q199" s="91"/>
      <c r="R199" s="91"/>
      <c r="S199" s="91" t="s">
        <v>76</v>
      </c>
      <c r="T199" s="263" t="s">
        <v>39</v>
      </c>
      <c r="U199" s="265">
        <v>16.7</v>
      </c>
      <c r="V199" s="266" t="s">
        <v>307</v>
      </c>
      <c r="W199" s="247">
        <v>1.25</v>
      </c>
      <c r="X199" s="248">
        <v>-0.64</v>
      </c>
      <c r="Y199" s="267">
        <v>-0.64</v>
      </c>
      <c r="Z199" s="249">
        <v>0</v>
      </c>
      <c r="AA199" s="250" t="s">
        <v>151</v>
      </c>
      <c r="AB199" s="258" t="s">
        <v>151</v>
      </c>
      <c r="AC199" s="249">
        <v>9.6825580467083707</v>
      </c>
      <c r="AD199" s="252">
        <v>105</v>
      </c>
      <c r="AE199" s="250" t="s">
        <v>151</v>
      </c>
      <c r="AF199" s="249">
        <v>13.3916800172696</v>
      </c>
      <c r="AG199" s="252">
        <v>146</v>
      </c>
      <c r="AH199" s="250" t="s">
        <v>151</v>
      </c>
      <c r="AI199" s="249">
        <v>19.25</v>
      </c>
      <c r="AJ199" s="249">
        <v>16.190000000000001</v>
      </c>
      <c r="AK199" s="250" t="s">
        <v>151</v>
      </c>
      <c r="AL199" s="268" t="s">
        <v>151</v>
      </c>
      <c r="AM199" s="256">
        <v>1232</v>
      </c>
      <c r="AN199" s="256">
        <v>1036.1600000000001</v>
      </c>
      <c r="AO199" s="260" t="s">
        <v>152</v>
      </c>
      <c r="AP199" s="257" t="s">
        <v>152</v>
      </c>
      <c r="AQ199" s="269"/>
      <c r="AR199" s="270" t="s">
        <v>38</v>
      </c>
      <c r="AS199" s="271" t="s">
        <v>38</v>
      </c>
      <c r="AT199" s="272" t="s">
        <v>38</v>
      </c>
      <c r="AU199" s="272" t="s">
        <v>38</v>
      </c>
      <c r="AV199" s="273" t="s">
        <v>38</v>
      </c>
      <c r="AW199" s="273" t="s">
        <v>38</v>
      </c>
    </row>
    <row r="200" spans="1:49" x14ac:dyDescent="0.25">
      <c r="A200" s="261" t="s">
        <v>298</v>
      </c>
      <c r="B200" s="90" t="s">
        <v>320</v>
      </c>
      <c r="C200" s="90" t="s">
        <v>305</v>
      </c>
      <c r="D200" s="90" t="s">
        <v>300</v>
      </c>
      <c r="E200" s="261" t="s">
        <v>376</v>
      </c>
      <c r="F200" s="262">
        <v>17012</v>
      </c>
      <c r="G200" s="263">
        <v>4267</v>
      </c>
      <c r="H200" s="264" t="s">
        <v>146</v>
      </c>
      <c r="I200" s="264" t="s">
        <v>147</v>
      </c>
      <c r="J200" s="264" t="s">
        <v>148</v>
      </c>
      <c r="K200" s="264" t="s">
        <v>302</v>
      </c>
      <c r="L200" s="90"/>
      <c r="M200" s="90"/>
      <c r="N200" s="90"/>
      <c r="O200" s="90"/>
      <c r="P200" s="263" t="s">
        <v>39</v>
      </c>
      <c r="Q200" s="91"/>
      <c r="R200" s="91"/>
      <c r="S200" s="91" t="s">
        <v>76</v>
      </c>
      <c r="T200" s="263" t="s">
        <v>39</v>
      </c>
      <c r="U200" s="265">
        <v>14.7</v>
      </c>
      <c r="V200" s="266" t="s">
        <v>307</v>
      </c>
      <c r="W200" s="247">
        <v>1.25</v>
      </c>
      <c r="X200" s="248">
        <v>-0.64</v>
      </c>
      <c r="Y200" s="267">
        <v>-0.64</v>
      </c>
      <c r="Z200" s="249">
        <v>0</v>
      </c>
      <c r="AA200" s="250" t="s">
        <v>151</v>
      </c>
      <c r="AB200" s="258" t="s">
        <v>151</v>
      </c>
      <c r="AC200" s="249">
        <v>8.0002507034146308</v>
      </c>
      <c r="AD200" s="252">
        <v>111</v>
      </c>
      <c r="AE200" s="250" t="s">
        <v>151</v>
      </c>
      <c r="AF200" s="249">
        <v>10.764731653630699</v>
      </c>
      <c r="AG200" s="252">
        <v>149</v>
      </c>
      <c r="AH200" s="250" t="s">
        <v>151</v>
      </c>
      <c r="AI200" s="249">
        <v>16.89</v>
      </c>
      <c r="AJ200" s="249">
        <v>13.7</v>
      </c>
      <c r="AK200" s="250" t="s">
        <v>151</v>
      </c>
      <c r="AL200" s="268" t="s">
        <v>151</v>
      </c>
      <c r="AM200" s="256">
        <v>439.14</v>
      </c>
      <c r="AN200" s="256">
        <v>356.2</v>
      </c>
      <c r="AO200" s="260" t="s">
        <v>152</v>
      </c>
      <c r="AP200" s="257" t="s">
        <v>152</v>
      </c>
      <c r="AQ200" s="269"/>
      <c r="AR200" s="270" t="s">
        <v>38</v>
      </c>
      <c r="AS200" s="271" t="s">
        <v>38</v>
      </c>
      <c r="AT200" s="272" t="s">
        <v>38</v>
      </c>
      <c r="AU200" s="272" t="s">
        <v>38</v>
      </c>
      <c r="AV200" s="273" t="s">
        <v>38</v>
      </c>
      <c r="AW200" s="273" t="s">
        <v>38</v>
      </c>
    </row>
    <row r="201" spans="1:49" x14ac:dyDescent="0.25">
      <c r="A201" s="229" t="s">
        <v>298</v>
      </c>
      <c r="B201" s="230" t="s">
        <v>320</v>
      </c>
      <c r="C201" s="230" t="s">
        <v>305</v>
      </c>
      <c r="D201" s="230" t="s">
        <v>300</v>
      </c>
      <c r="E201" s="229" t="s">
        <v>376</v>
      </c>
      <c r="F201" s="97">
        <v>17013</v>
      </c>
      <c r="G201" s="231">
        <v>4268</v>
      </c>
      <c r="H201" s="230" t="s">
        <v>146</v>
      </c>
      <c r="I201" s="232" t="s">
        <v>147</v>
      </c>
      <c r="J201" s="230" t="s">
        <v>148</v>
      </c>
      <c r="K201" s="230" t="s">
        <v>302</v>
      </c>
      <c r="L201" s="230"/>
      <c r="M201" s="230"/>
      <c r="N201" s="230"/>
      <c r="O201" s="230"/>
      <c r="P201" s="231" t="s">
        <v>41</v>
      </c>
      <c r="Q201" s="97"/>
      <c r="R201" s="97"/>
      <c r="S201" s="97"/>
      <c r="T201" s="231" t="s">
        <v>41</v>
      </c>
      <c r="U201" s="233">
        <v>6.5</v>
      </c>
      <c r="V201" s="234" t="s">
        <v>307</v>
      </c>
      <c r="W201" s="235">
        <v>1.25</v>
      </c>
      <c r="X201" s="236">
        <v>-0.64</v>
      </c>
      <c r="Y201" s="236">
        <v>-0.64</v>
      </c>
      <c r="Z201" s="237">
        <v>0</v>
      </c>
      <c r="AA201" s="238" t="s">
        <v>151</v>
      </c>
      <c r="AB201" s="239" t="s">
        <v>155</v>
      </c>
      <c r="AC201" s="237">
        <v>0</v>
      </c>
      <c r="AD201" s="240">
        <v>0</v>
      </c>
      <c r="AE201" s="238" t="s">
        <v>152</v>
      </c>
      <c r="AF201" s="237">
        <v>3.5376598214023498</v>
      </c>
      <c r="AG201" s="240">
        <v>0</v>
      </c>
      <c r="AH201" s="238" t="s">
        <v>152</v>
      </c>
      <c r="AI201" s="237">
        <v>6</v>
      </c>
      <c r="AJ201" s="237"/>
      <c r="AK201" s="238" t="s">
        <v>33</v>
      </c>
      <c r="AL201" s="241" t="s">
        <v>152</v>
      </c>
      <c r="AM201" s="242"/>
      <c r="AN201" s="242"/>
      <c r="AO201" s="238" t="s">
        <v>33</v>
      </c>
      <c r="AP201" s="241" t="s">
        <v>152</v>
      </c>
      <c r="AQ201" s="243"/>
      <c r="AR201" s="244">
        <v>1.25</v>
      </c>
      <c r="AS201" s="245">
        <f t="shared" ref="AS201:AS259" si="17">Y201-AR201</f>
        <v>-1.8900000000000001</v>
      </c>
      <c r="AT201" s="245">
        <f t="shared" ref="AT201:AT259" si="18">IF(V201="Overig",0.1,0.2)</f>
        <v>0.2</v>
      </c>
      <c r="AU201" s="245">
        <f t="shared" ref="AU201:AU227" si="19">IF(V201="Overig",AS201-0.1,AS201-0.2)</f>
        <v>-2.0900000000000003</v>
      </c>
      <c r="AV201" s="246">
        <v>2</v>
      </c>
      <c r="AW201" s="246">
        <v>2</v>
      </c>
    </row>
    <row r="202" spans="1:49" x14ac:dyDescent="0.25">
      <c r="A202" s="229" t="s">
        <v>298</v>
      </c>
      <c r="B202" s="230" t="s">
        <v>320</v>
      </c>
      <c r="C202" s="230" t="s">
        <v>305</v>
      </c>
      <c r="D202" s="230" t="s">
        <v>300</v>
      </c>
      <c r="E202" s="229" t="s">
        <v>376</v>
      </c>
      <c r="F202" s="97">
        <v>17013</v>
      </c>
      <c r="G202" s="231">
        <v>4269</v>
      </c>
      <c r="H202" s="230" t="s">
        <v>146</v>
      </c>
      <c r="I202" s="232" t="s">
        <v>147</v>
      </c>
      <c r="J202" s="230" t="s">
        <v>148</v>
      </c>
      <c r="K202" s="230" t="s">
        <v>302</v>
      </c>
      <c r="L202" s="230"/>
      <c r="M202" s="230" t="s">
        <v>169</v>
      </c>
      <c r="N202" s="230" t="s">
        <v>153</v>
      </c>
      <c r="O202" s="230"/>
      <c r="P202" s="231" t="s">
        <v>41</v>
      </c>
      <c r="Q202" s="97"/>
      <c r="R202" s="97"/>
      <c r="S202" s="97"/>
      <c r="T202" s="231" t="s">
        <v>41</v>
      </c>
      <c r="U202" s="233">
        <v>6.9</v>
      </c>
      <c r="V202" s="234" t="s">
        <v>307</v>
      </c>
      <c r="W202" s="235">
        <v>1.25</v>
      </c>
      <c r="X202" s="236">
        <v>-0.64</v>
      </c>
      <c r="Y202" s="236">
        <v>-0.64</v>
      </c>
      <c r="Z202" s="237">
        <v>0</v>
      </c>
      <c r="AA202" s="238" t="s">
        <v>151</v>
      </c>
      <c r="AB202" s="239" t="s">
        <v>155</v>
      </c>
      <c r="AC202" s="237">
        <v>0</v>
      </c>
      <c r="AD202" s="240">
        <v>0</v>
      </c>
      <c r="AE202" s="238" t="s">
        <v>152</v>
      </c>
      <c r="AF202" s="237">
        <v>0</v>
      </c>
      <c r="AG202" s="240">
        <v>0</v>
      </c>
      <c r="AH202" s="238" t="s">
        <v>152</v>
      </c>
      <c r="AI202" s="237">
        <v>3.69</v>
      </c>
      <c r="AJ202" s="237"/>
      <c r="AK202" s="238" t="s">
        <v>33</v>
      </c>
      <c r="AL202" s="241" t="s">
        <v>152</v>
      </c>
      <c r="AM202" s="242"/>
      <c r="AN202" s="242"/>
      <c r="AO202" s="238" t="s">
        <v>33</v>
      </c>
      <c r="AP202" s="241" t="s">
        <v>152</v>
      </c>
      <c r="AQ202" s="243"/>
      <c r="AR202" s="244">
        <v>1.25</v>
      </c>
      <c r="AS202" s="245">
        <f t="shared" si="17"/>
        <v>-1.8900000000000001</v>
      </c>
      <c r="AT202" s="245">
        <f t="shared" si="18"/>
        <v>0.2</v>
      </c>
      <c r="AU202" s="245">
        <f t="shared" si="19"/>
        <v>-2.0900000000000003</v>
      </c>
      <c r="AV202" s="246">
        <v>2</v>
      </c>
      <c r="AW202" s="246">
        <v>2</v>
      </c>
    </row>
    <row r="203" spans="1:49" x14ac:dyDescent="0.25">
      <c r="A203" s="229" t="s">
        <v>298</v>
      </c>
      <c r="B203" s="230" t="s">
        <v>320</v>
      </c>
      <c r="C203" s="230" t="s">
        <v>305</v>
      </c>
      <c r="D203" s="230" t="s">
        <v>300</v>
      </c>
      <c r="E203" s="229" t="s">
        <v>376</v>
      </c>
      <c r="F203" s="97">
        <v>17013</v>
      </c>
      <c r="G203" s="231">
        <v>4270</v>
      </c>
      <c r="H203" s="230" t="s">
        <v>146</v>
      </c>
      <c r="I203" s="232" t="s">
        <v>147</v>
      </c>
      <c r="J203" s="230" t="s">
        <v>148</v>
      </c>
      <c r="K203" s="230" t="s">
        <v>302</v>
      </c>
      <c r="L203" s="230"/>
      <c r="M203" s="230"/>
      <c r="N203" s="230" t="s">
        <v>153</v>
      </c>
      <c r="O203" s="230"/>
      <c r="P203" s="231" t="s">
        <v>41</v>
      </c>
      <c r="Q203" s="97"/>
      <c r="R203" s="97"/>
      <c r="S203" s="97"/>
      <c r="T203" s="231" t="s">
        <v>41</v>
      </c>
      <c r="U203" s="233">
        <v>6.5</v>
      </c>
      <c r="V203" s="234" t="s">
        <v>307</v>
      </c>
      <c r="W203" s="235">
        <v>1.25</v>
      </c>
      <c r="X203" s="236">
        <v>-0.64</v>
      </c>
      <c r="Y203" s="236">
        <v>-0.64</v>
      </c>
      <c r="Z203" s="237">
        <v>0</v>
      </c>
      <c r="AA203" s="238" t="s">
        <v>151</v>
      </c>
      <c r="AB203" s="239" t="s">
        <v>155</v>
      </c>
      <c r="AC203" s="237">
        <v>0</v>
      </c>
      <c r="AD203" s="240">
        <v>0</v>
      </c>
      <c r="AE203" s="238" t="s">
        <v>152</v>
      </c>
      <c r="AF203" s="237">
        <v>8.9741304991120902E-2</v>
      </c>
      <c r="AG203" s="240">
        <v>0</v>
      </c>
      <c r="AH203" s="238" t="s">
        <v>152</v>
      </c>
      <c r="AI203" s="237">
        <v>4.3</v>
      </c>
      <c r="AJ203" s="237"/>
      <c r="AK203" s="238" t="s">
        <v>33</v>
      </c>
      <c r="AL203" s="241" t="s">
        <v>152</v>
      </c>
      <c r="AM203" s="242"/>
      <c r="AN203" s="242"/>
      <c r="AO203" s="238" t="s">
        <v>33</v>
      </c>
      <c r="AP203" s="241" t="s">
        <v>152</v>
      </c>
      <c r="AQ203" s="243"/>
      <c r="AR203" s="244">
        <v>1.25</v>
      </c>
      <c r="AS203" s="245">
        <f t="shared" si="17"/>
        <v>-1.8900000000000001</v>
      </c>
      <c r="AT203" s="245">
        <f t="shared" si="18"/>
        <v>0.2</v>
      </c>
      <c r="AU203" s="245">
        <f t="shared" si="19"/>
        <v>-2.0900000000000003</v>
      </c>
      <c r="AV203" s="246">
        <v>2</v>
      </c>
      <c r="AW203" s="246">
        <v>2</v>
      </c>
    </row>
    <row r="204" spans="1:49" x14ac:dyDescent="0.25">
      <c r="A204" s="229" t="s">
        <v>298</v>
      </c>
      <c r="B204" s="230" t="s">
        <v>320</v>
      </c>
      <c r="C204" s="230" t="s">
        <v>305</v>
      </c>
      <c r="D204" s="230" t="s">
        <v>300</v>
      </c>
      <c r="E204" s="229" t="s">
        <v>376</v>
      </c>
      <c r="F204" s="97">
        <v>17013</v>
      </c>
      <c r="G204" s="231">
        <v>4271</v>
      </c>
      <c r="H204" s="230" t="s">
        <v>146</v>
      </c>
      <c r="I204" s="232" t="s">
        <v>147</v>
      </c>
      <c r="J204" s="230" t="s">
        <v>148</v>
      </c>
      <c r="K204" s="230" t="s">
        <v>302</v>
      </c>
      <c r="L204" s="230"/>
      <c r="M204" s="230"/>
      <c r="N204" s="230" t="s">
        <v>153</v>
      </c>
      <c r="O204" s="230"/>
      <c r="P204" s="231" t="s">
        <v>41</v>
      </c>
      <c r="Q204" s="97"/>
      <c r="R204" s="97"/>
      <c r="S204" s="97"/>
      <c r="T204" s="231" t="s">
        <v>41</v>
      </c>
      <c r="U204" s="233">
        <v>8.3000000000000007</v>
      </c>
      <c r="V204" s="234" t="s">
        <v>307</v>
      </c>
      <c r="W204" s="235">
        <v>1.25</v>
      </c>
      <c r="X204" s="236">
        <v>-0.64</v>
      </c>
      <c r="Y204" s="236">
        <v>-0.64</v>
      </c>
      <c r="Z204" s="237">
        <v>0</v>
      </c>
      <c r="AA204" s="238" t="s">
        <v>151</v>
      </c>
      <c r="AB204" s="239" t="s">
        <v>151</v>
      </c>
      <c r="AC204" s="237">
        <v>0</v>
      </c>
      <c r="AD204" s="240">
        <v>0</v>
      </c>
      <c r="AE204" s="238" t="s">
        <v>152</v>
      </c>
      <c r="AF204" s="237">
        <v>0</v>
      </c>
      <c r="AG204" s="240">
        <v>0</v>
      </c>
      <c r="AH204" s="238" t="s">
        <v>152</v>
      </c>
      <c r="AI204" s="237">
        <v>5.89</v>
      </c>
      <c r="AJ204" s="237">
        <v>5.67</v>
      </c>
      <c r="AK204" s="238" t="s">
        <v>151</v>
      </c>
      <c r="AL204" s="241" t="s">
        <v>152</v>
      </c>
      <c r="AM204" s="242">
        <v>282.71999999999997</v>
      </c>
      <c r="AN204" s="242">
        <v>272.15999999999997</v>
      </c>
      <c r="AO204" s="238" t="s">
        <v>152</v>
      </c>
      <c r="AP204" s="241" t="s">
        <v>152</v>
      </c>
      <c r="AQ204" s="243"/>
      <c r="AR204" s="244">
        <v>1.25</v>
      </c>
      <c r="AS204" s="245">
        <f t="shared" si="17"/>
        <v>-1.8900000000000001</v>
      </c>
      <c r="AT204" s="245">
        <f t="shared" si="18"/>
        <v>0.2</v>
      </c>
      <c r="AU204" s="245">
        <f t="shared" si="19"/>
        <v>-2.0900000000000003</v>
      </c>
      <c r="AV204" s="246">
        <v>2</v>
      </c>
      <c r="AW204" s="246">
        <v>2</v>
      </c>
    </row>
    <row r="205" spans="1:49" x14ac:dyDescent="0.25">
      <c r="A205" s="229" t="s">
        <v>298</v>
      </c>
      <c r="B205" s="230" t="s">
        <v>320</v>
      </c>
      <c r="C205" s="230" t="s">
        <v>305</v>
      </c>
      <c r="D205" s="230" t="s">
        <v>300</v>
      </c>
      <c r="E205" s="229" t="s">
        <v>376</v>
      </c>
      <c r="F205" s="97">
        <v>17013</v>
      </c>
      <c r="G205" s="231">
        <v>4272</v>
      </c>
      <c r="H205" s="230" t="s">
        <v>146</v>
      </c>
      <c r="I205" s="232" t="s">
        <v>147</v>
      </c>
      <c r="J205" s="230" t="s">
        <v>148</v>
      </c>
      <c r="K205" s="230" t="s">
        <v>302</v>
      </c>
      <c r="L205" s="230"/>
      <c r="M205" s="230"/>
      <c r="N205" s="230"/>
      <c r="O205" s="230"/>
      <c r="P205" s="231" t="s">
        <v>41</v>
      </c>
      <c r="Q205" s="97"/>
      <c r="R205" s="97"/>
      <c r="S205" s="97"/>
      <c r="T205" s="231" t="s">
        <v>41</v>
      </c>
      <c r="U205" s="233">
        <v>9.9</v>
      </c>
      <c r="V205" s="234" t="s">
        <v>307</v>
      </c>
      <c r="W205" s="235">
        <v>1.25</v>
      </c>
      <c r="X205" s="236">
        <v>-0.64</v>
      </c>
      <c r="Y205" s="236">
        <v>-0.64</v>
      </c>
      <c r="Z205" s="237">
        <v>0</v>
      </c>
      <c r="AA205" s="238" t="s">
        <v>151</v>
      </c>
      <c r="AB205" s="239" t="s">
        <v>151</v>
      </c>
      <c r="AC205" s="237">
        <v>0</v>
      </c>
      <c r="AD205" s="240">
        <v>0</v>
      </c>
      <c r="AE205" s="238" t="s">
        <v>152</v>
      </c>
      <c r="AF205" s="237">
        <v>5.9353768926672803</v>
      </c>
      <c r="AG205" s="240">
        <v>249</v>
      </c>
      <c r="AH205" s="238" t="s">
        <v>151</v>
      </c>
      <c r="AI205" s="237">
        <v>9.34</v>
      </c>
      <c r="AJ205" s="237">
        <v>7.67</v>
      </c>
      <c r="AK205" s="238" t="s">
        <v>151</v>
      </c>
      <c r="AL205" s="241" t="s">
        <v>152</v>
      </c>
      <c r="AM205" s="242">
        <v>467</v>
      </c>
      <c r="AN205" s="242">
        <v>383.5</v>
      </c>
      <c r="AO205" s="238" t="s">
        <v>152</v>
      </c>
      <c r="AP205" s="241" t="s">
        <v>152</v>
      </c>
      <c r="AQ205" s="243"/>
      <c r="AR205" s="244">
        <v>1.25</v>
      </c>
      <c r="AS205" s="245">
        <f t="shared" si="17"/>
        <v>-1.8900000000000001</v>
      </c>
      <c r="AT205" s="245">
        <f t="shared" si="18"/>
        <v>0.2</v>
      </c>
      <c r="AU205" s="245">
        <f t="shared" si="19"/>
        <v>-2.0900000000000003</v>
      </c>
      <c r="AV205" s="246">
        <v>2</v>
      </c>
      <c r="AW205" s="246">
        <v>2</v>
      </c>
    </row>
    <row r="206" spans="1:49" x14ac:dyDescent="0.25">
      <c r="A206" s="229" t="s">
        <v>298</v>
      </c>
      <c r="B206" s="230" t="s">
        <v>320</v>
      </c>
      <c r="C206" s="230" t="s">
        <v>305</v>
      </c>
      <c r="D206" s="230" t="s">
        <v>300</v>
      </c>
      <c r="E206" s="229" t="s">
        <v>376</v>
      </c>
      <c r="F206" s="97">
        <v>17013</v>
      </c>
      <c r="G206" s="231">
        <v>4273</v>
      </c>
      <c r="H206" s="230" t="s">
        <v>146</v>
      </c>
      <c r="I206" s="232" t="s">
        <v>147</v>
      </c>
      <c r="J206" s="230" t="s">
        <v>148</v>
      </c>
      <c r="K206" s="230" t="s">
        <v>302</v>
      </c>
      <c r="L206" s="230"/>
      <c r="M206" s="230"/>
      <c r="N206" s="230"/>
      <c r="O206" s="230"/>
      <c r="P206" s="231" t="s">
        <v>41</v>
      </c>
      <c r="Q206" s="97"/>
      <c r="R206" s="97"/>
      <c r="S206" s="97"/>
      <c r="T206" s="231" t="s">
        <v>41</v>
      </c>
      <c r="U206" s="233">
        <v>8.6999999999999993</v>
      </c>
      <c r="V206" s="234" t="s">
        <v>307</v>
      </c>
      <c r="W206" s="235">
        <v>1.25</v>
      </c>
      <c r="X206" s="236">
        <v>-0.64</v>
      </c>
      <c r="Y206" s="236">
        <v>-0.64</v>
      </c>
      <c r="Z206" s="237">
        <v>0</v>
      </c>
      <c r="AA206" s="238" t="s">
        <v>151</v>
      </c>
      <c r="AB206" s="239" t="s">
        <v>151</v>
      </c>
      <c r="AC206" s="237">
        <v>0</v>
      </c>
      <c r="AD206" s="240">
        <v>0</v>
      </c>
      <c r="AE206" s="238" t="s">
        <v>152</v>
      </c>
      <c r="AF206" s="237">
        <v>4.5048629029411797</v>
      </c>
      <c r="AG206" s="240">
        <v>388</v>
      </c>
      <c r="AH206" s="238" t="s">
        <v>151</v>
      </c>
      <c r="AI206" s="237">
        <v>7.51</v>
      </c>
      <c r="AJ206" s="237">
        <v>6.14</v>
      </c>
      <c r="AK206" s="238" t="s">
        <v>151</v>
      </c>
      <c r="AL206" s="241" t="s">
        <v>152</v>
      </c>
      <c r="AM206" s="242">
        <v>465.62</v>
      </c>
      <c r="AN206" s="242">
        <v>380.68</v>
      </c>
      <c r="AO206" s="238" t="s">
        <v>152</v>
      </c>
      <c r="AP206" s="241" t="s">
        <v>152</v>
      </c>
      <c r="AQ206" s="243"/>
      <c r="AR206" s="244">
        <v>1.25</v>
      </c>
      <c r="AS206" s="245">
        <f t="shared" si="17"/>
        <v>-1.8900000000000001</v>
      </c>
      <c r="AT206" s="245">
        <f t="shared" si="18"/>
        <v>0.2</v>
      </c>
      <c r="AU206" s="245">
        <f t="shared" si="19"/>
        <v>-2.0900000000000003</v>
      </c>
      <c r="AV206" s="246">
        <v>2</v>
      </c>
      <c r="AW206" s="246">
        <v>2</v>
      </c>
    </row>
    <row r="207" spans="1:49" x14ac:dyDescent="0.25">
      <c r="A207" s="229" t="s">
        <v>298</v>
      </c>
      <c r="B207" s="230" t="s">
        <v>320</v>
      </c>
      <c r="C207" s="230" t="s">
        <v>305</v>
      </c>
      <c r="D207" s="230" t="s">
        <v>300</v>
      </c>
      <c r="E207" s="229" t="s">
        <v>376</v>
      </c>
      <c r="F207" s="97">
        <v>17013</v>
      </c>
      <c r="G207" s="231">
        <v>4274</v>
      </c>
      <c r="H207" s="230" t="s">
        <v>146</v>
      </c>
      <c r="I207" s="232" t="s">
        <v>147</v>
      </c>
      <c r="J207" s="230" t="s">
        <v>148</v>
      </c>
      <c r="K207" s="230" t="s">
        <v>302</v>
      </c>
      <c r="L207" s="230"/>
      <c r="M207" s="230"/>
      <c r="N207" s="230"/>
      <c r="O207" s="230"/>
      <c r="P207" s="231" t="s">
        <v>164</v>
      </c>
      <c r="Q207" s="97"/>
      <c r="R207" s="97"/>
      <c r="S207" s="97" t="s">
        <v>378</v>
      </c>
      <c r="T207" s="231" t="s">
        <v>149</v>
      </c>
      <c r="U207" s="233">
        <v>14.3</v>
      </c>
      <c r="V207" s="234" t="s">
        <v>307</v>
      </c>
      <c r="W207" s="235">
        <v>1.25</v>
      </c>
      <c r="X207" s="236">
        <v>-0.64</v>
      </c>
      <c r="Y207" s="236">
        <v>-0.64</v>
      </c>
      <c r="Z207" s="237">
        <v>0</v>
      </c>
      <c r="AA207" s="238" t="s">
        <v>151</v>
      </c>
      <c r="AB207" s="239" t="s">
        <v>151</v>
      </c>
      <c r="AC207" s="237">
        <v>4.1818743333333304</v>
      </c>
      <c r="AD207" s="240">
        <v>62</v>
      </c>
      <c r="AE207" s="238" t="s">
        <v>151</v>
      </c>
      <c r="AF207" s="237">
        <v>10.6590321244266</v>
      </c>
      <c r="AG207" s="240">
        <v>157</v>
      </c>
      <c r="AH207" s="238" t="s">
        <v>151</v>
      </c>
      <c r="AI207" s="237">
        <v>15.12</v>
      </c>
      <c r="AJ207" s="237">
        <v>13.18</v>
      </c>
      <c r="AK207" s="238" t="s">
        <v>151</v>
      </c>
      <c r="AL207" s="241" t="s">
        <v>151</v>
      </c>
      <c r="AM207" s="242">
        <v>846.71999999999991</v>
      </c>
      <c r="AN207" s="242">
        <v>738.07999999999993</v>
      </c>
      <c r="AO207" s="238" t="s">
        <v>152</v>
      </c>
      <c r="AP207" s="241" t="s">
        <v>152</v>
      </c>
      <c r="AQ207" s="243"/>
      <c r="AR207" s="244">
        <v>1.25</v>
      </c>
      <c r="AS207" s="245">
        <f t="shared" si="17"/>
        <v>-1.8900000000000001</v>
      </c>
      <c r="AT207" s="245">
        <f t="shared" si="18"/>
        <v>0.2</v>
      </c>
      <c r="AU207" s="245">
        <f t="shared" si="19"/>
        <v>-2.0900000000000003</v>
      </c>
      <c r="AV207" s="246">
        <v>2</v>
      </c>
      <c r="AW207" s="246">
        <v>2</v>
      </c>
    </row>
    <row r="208" spans="1:49" x14ac:dyDescent="0.25">
      <c r="A208" s="229" t="s">
        <v>298</v>
      </c>
      <c r="B208" s="230" t="s">
        <v>320</v>
      </c>
      <c r="C208" s="230" t="s">
        <v>305</v>
      </c>
      <c r="D208" s="230" t="s">
        <v>300</v>
      </c>
      <c r="E208" s="229" t="s">
        <v>376</v>
      </c>
      <c r="F208" s="97">
        <v>17013</v>
      </c>
      <c r="G208" s="231">
        <v>4275</v>
      </c>
      <c r="H208" s="230" t="s">
        <v>146</v>
      </c>
      <c r="I208" s="232" t="s">
        <v>147</v>
      </c>
      <c r="J208" s="230" t="s">
        <v>148</v>
      </c>
      <c r="K208" s="230" t="s">
        <v>302</v>
      </c>
      <c r="L208" s="230"/>
      <c r="M208" s="230"/>
      <c r="N208" s="230"/>
      <c r="O208" s="230"/>
      <c r="P208" s="231" t="s">
        <v>164</v>
      </c>
      <c r="Q208" s="97"/>
      <c r="R208" s="97"/>
      <c r="S208" s="97" t="s">
        <v>379</v>
      </c>
      <c r="T208" s="231" t="s">
        <v>149</v>
      </c>
      <c r="U208" s="233">
        <v>16.7</v>
      </c>
      <c r="V208" s="234" t="s">
        <v>307</v>
      </c>
      <c r="W208" s="235">
        <v>1.25</v>
      </c>
      <c r="X208" s="236">
        <v>-0.64</v>
      </c>
      <c r="Y208" s="236">
        <v>-0.64</v>
      </c>
      <c r="Z208" s="237">
        <v>0</v>
      </c>
      <c r="AA208" s="238" t="s">
        <v>151</v>
      </c>
      <c r="AB208" s="239" t="s">
        <v>151</v>
      </c>
      <c r="AC208" s="237">
        <v>6.3357563601070899</v>
      </c>
      <c r="AD208" s="240">
        <v>69</v>
      </c>
      <c r="AE208" s="238" t="s">
        <v>151</v>
      </c>
      <c r="AF208" s="237">
        <v>12.170388399096501</v>
      </c>
      <c r="AG208" s="240">
        <v>132</v>
      </c>
      <c r="AH208" s="238" t="s">
        <v>151</v>
      </c>
      <c r="AI208" s="237">
        <v>17.559999999999999</v>
      </c>
      <c r="AJ208" s="237">
        <v>16.239999999999998</v>
      </c>
      <c r="AK208" s="238" t="s">
        <v>151</v>
      </c>
      <c r="AL208" s="241" t="s">
        <v>151</v>
      </c>
      <c r="AM208" s="242">
        <v>913.11999999999989</v>
      </c>
      <c r="AN208" s="242">
        <v>844.4799999999999</v>
      </c>
      <c r="AO208" s="238" t="s">
        <v>152</v>
      </c>
      <c r="AP208" s="241" t="s">
        <v>152</v>
      </c>
      <c r="AQ208" s="243"/>
      <c r="AR208" s="244">
        <v>1.25</v>
      </c>
      <c r="AS208" s="245">
        <f t="shared" si="17"/>
        <v>-1.8900000000000001</v>
      </c>
      <c r="AT208" s="245">
        <f t="shared" si="18"/>
        <v>0.2</v>
      </c>
      <c r="AU208" s="245">
        <f t="shared" si="19"/>
        <v>-2.0900000000000003</v>
      </c>
      <c r="AV208" s="246">
        <v>2</v>
      </c>
      <c r="AW208" s="246">
        <v>2</v>
      </c>
    </row>
    <row r="209" spans="1:49" x14ac:dyDescent="0.25">
      <c r="A209" s="208" t="s">
        <v>298</v>
      </c>
      <c r="B209" s="209" t="s">
        <v>320</v>
      </c>
      <c r="C209" s="209" t="s">
        <v>305</v>
      </c>
      <c r="D209" s="209" t="s">
        <v>300</v>
      </c>
      <c r="E209" s="208" t="s">
        <v>376</v>
      </c>
      <c r="F209" s="210">
        <v>17015</v>
      </c>
      <c r="G209" s="211">
        <v>4276</v>
      </c>
      <c r="H209" s="209" t="s">
        <v>146</v>
      </c>
      <c r="I209" s="212" t="s">
        <v>147</v>
      </c>
      <c r="J209" s="209" t="s">
        <v>148</v>
      </c>
      <c r="K209" s="209" t="s">
        <v>302</v>
      </c>
      <c r="L209" s="209"/>
      <c r="M209" s="209"/>
      <c r="N209" s="209"/>
      <c r="O209" s="209"/>
      <c r="P209" s="211" t="s">
        <v>164</v>
      </c>
      <c r="Q209" s="210"/>
      <c r="R209" s="210"/>
      <c r="S209" s="210" t="s">
        <v>379</v>
      </c>
      <c r="T209" s="211" t="s">
        <v>149</v>
      </c>
      <c r="U209" s="213">
        <v>14.5</v>
      </c>
      <c r="V209" s="214" t="s">
        <v>307</v>
      </c>
      <c r="W209" s="215">
        <v>1.25</v>
      </c>
      <c r="X209" s="216">
        <v>-0.64</v>
      </c>
      <c r="Y209" s="216">
        <v>-0.64</v>
      </c>
      <c r="Z209" s="217">
        <v>0</v>
      </c>
      <c r="AA209" s="218" t="s">
        <v>151</v>
      </c>
      <c r="AB209" s="219" t="s">
        <v>151</v>
      </c>
      <c r="AC209" s="217">
        <v>3.7284045785714302</v>
      </c>
      <c r="AD209" s="220">
        <v>53</v>
      </c>
      <c r="AE209" s="218" t="s">
        <v>151</v>
      </c>
      <c r="AF209" s="217">
        <v>8.5320405375800394</v>
      </c>
      <c r="AG209" s="220">
        <v>122</v>
      </c>
      <c r="AH209" s="218" t="s">
        <v>151</v>
      </c>
      <c r="AI209" s="217">
        <v>13.56</v>
      </c>
      <c r="AJ209" s="217">
        <v>13.41</v>
      </c>
      <c r="AK209" s="218" t="s">
        <v>151</v>
      </c>
      <c r="AL209" s="221" t="s">
        <v>151</v>
      </c>
      <c r="AM209" s="222">
        <v>1111.92</v>
      </c>
      <c r="AN209" s="222">
        <v>1099.6200000000001</v>
      </c>
      <c r="AO209" s="218" t="s">
        <v>152</v>
      </c>
      <c r="AP209" s="221" t="s">
        <v>152</v>
      </c>
      <c r="AQ209" s="228"/>
      <c r="AR209" s="224">
        <v>1.25</v>
      </c>
      <c r="AS209" s="225">
        <f t="shared" si="17"/>
        <v>-1.8900000000000001</v>
      </c>
      <c r="AT209" s="225">
        <f t="shared" si="18"/>
        <v>0.2</v>
      </c>
      <c r="AU209" s="225">
        <f t="shared" si="19"/>
        <v>-2.0900000000000003</v>
      </c>
      <c r="AV209" s="227">
        <v>2</v>
      </c>
      <c r="AW209" s="227">
        <v>2</v>
      </c>
    </row>
    <row r="210" spans="1:49" x14ac:dyDescent="0.25">
      <c r="A210" s="208" t="s">
        <v>298</v>
      </c>
      <c r="B210" s="209" t="s">
        <v>320</v>
      </c>
      <c r="C210" s="209" t="s">
        <v>305</v>
      </c>
      <c r="D210" s="209" t="s">
        <v>300</v>
      </c>
      <c r="E210" s="208" t="s">
        <v>376</v>
      </c>
      <c r="F210" s="210">
        <v>17015</v>
      </c>
      <c r="G210" s="211">
        <v>4277</v>
      </c>
      <c r="H210" s="209" t="s">
        <v>146</v>
      </c>
      <c r="I210" s="212" t="s">
        <v>147</v>
      </c>
      <c r="J210" s="209" t="s">
        <v>148</v>
      </c>
      <c r="K210" s="209" t="s">
        <v>302</v>
      </c>
      <c r="L210" s="209"/>
      <c r="M210" s="209"/>
      <c r="N210" s="209"/>
      <c r="O210" s="209"/>
      <c r="P210" s="211" t="s">
        <v>41</v>
      </c>
      <c r="Q210" s="210"/>
      <c r="R210" s="210"/>
      <c r="S210" s="210"/>
      <c r="T210" s="211" t="s">
        <v>41</v>
      </c>
      <c r="U210" s="213">
        <v>13.8</v>
      </c>
      <c r="V210" s="214" t="s">
        <v>307</v>
      </c>
      <c r="W210" s="215">
        <v>1.25</v>
      </c>
      <c r="X210" s="216">
        <v>-0.64</v>
      </c>
      <c r="Y210" s="216">
        <v>-0.64</v>
      </c>
      <c r="Z210" s="217">
        <v>0</v>
      </c>
      <c r="AA210" s="218" t="s">
        <v>151</v>
      </c>
      <c r="AB210" s="219" t="s">
        <v>151</v>
      </c>
      <c r="AC210" s="217">
        <v>0</v>
      </c>
      <c r="AD210" s="220">
        <v>0</v>
      </c>
      <c r="AE210" s="218" t="s">
        <v>152</v>
      </c>
      <c r="AF210" s="217">
        <v>8.9991263428571404</v>
      </c>
      <c r="AG210" s="220">
        <v>142</v>
      </c>
      <c r="AH210" s="218" t="s">
        <v>151</v>
      </c>
      <c r="AI210" s="217">
        <v>12.51</v>
      </c>
      <c r="AJ210" s="217">
        <v>12.6</v>
      </c>
      <c r="AK210" s="218" t="s">
        <v>151</v>
      </c>
      <c r="AL210" s="221" t="s">
        <v>152</v>
      </c>
      <c r="AM210" s="222">
        <v>625.5</v>
      </c>
      <c r="AN210" s="222">
        <v>630</v>
      </c>
      <c r="AO210" s="218" t="s">
        <v>152</v>
      </c>
      <c r="AP210" s="221" t="s">
        <v>152</v>
      </c>
      <c r="AQ210" s="228"/>
      <c r="AR210" s="224">
        <v>1.25</v>
      </c>
      <c r="AS210" s="225">
        <f t="shared" si="17"/>
        <v>-1.8900000000000001</v>
      </c>
      <c r="AT210" s="225">
        <f t="shared" si="18"/>
        <v>0.2</v>
      </c>
      <c r="AU210" s="225">
        <f t="shared" si="19"/>
        <v>-2.0900000000000003</v>
      </c>
      <c r="AV210" s="227">
        <v>2</v>
      </c>
      <c r="AW210" s="227">
        <v>2</v>
      </c>
    </row>
    <row r="211" spans="1:49" x14ac:dyDescent="0.25">
      <c r="A211" s="208" t="s">
        <v>298</v>
      </c>
      <c r="B211" s="209" t="s">
        <v>320</v>
      </c>
      <c r="C211" s="209" t="s">
        <v>305</v>
      </c>
      <c r="D211" s="209" t="s">
        <v>300</v>
      </c>
      <c r="E211" s="208" t="s">
        <v>376</v>
      </c>
      <c r="F211" s="210">
        <v>17015</v>
      </c>
      <c r="G211" s="211">
        <v>4278</v>
      </c>
      <c r="H211" s="209" t="s">
        <v>146</v>
      </c>
      <c r="I211" s="212" t="s">
        <v>147</v>
      </c>
      <c r="J211" s="209" t="s">
        <v>148</v>
      </c>
      <c r="K211" s="209" t="s">
        <v>302</v>
      </c>
      <c r="L211" s="209"/>
      <c r="M211" s="209"/>
      <c r="N211" s="209"/>
      <c r="O211" s="209"/>
      <c r="P211" s="211" t="s">
        <v>41</v>
      </c>
      <c r="Q211" s="210"/>
      <c r="R211" s="210"/>
      <c r="S211" s="210"/>
      <c r="T211" s="211" t="s">
        <v>41</v>
      </c>
      <c r="U211" s="213">
        <v>14</v>
      </c>
      <c r="V211" s="214" t="s">
        <v>307</v>
      </c>
      <c r="W211" s="215">
        <v>1.25</v>
      </c>
      <c r="X211" s="216">
        <v>-0.64</v>
      </c>
      <c r="Y211" s="216">
        <v>-0.64</v>
      </c>
      <c r="Z211" s="217">
        <v>0</v>
      </c>
      <c r="AA211" s="218" t="s">
        <v>151</v>
      </c>
      <c r="AB211" s="219" t="s">
        <v>151</v>
      </c>
      <c r="AC211" s="217">
        <v>0</v>
      </c>
      <c r="AD211" s="220">
        <v>0</v>
      </c>
      <c r="AE211" s="218" t="s">
        <v>152</v>
      </c>
      <c r="AF211" s="217">
        <v>8.2131608129244498</v>
      </c>
      <c r="AG211" s="220">
        <v>126</v>
      </c>
      <c r="AH211" s="218" t="s">
        <v>151</v>
      </c>
      <c r="AI211" s="217">
        <v>12.87</v>
      </c>
      <c r="AJ211" s="217">
        <v>12.84</v>
      </c>
      <c r="AK211" s="218" t="s">
        <v>151</v>
      </c>
      <c r="AL211" s="221" t="s">
        <v>152</v>
      </c>
      <c r="AM211" s="222">
        <v>797.93999999999994</v>
      </c>
      <c r="AN211" s="222">
        <v>796.08</v>
      </c>
      <c r="AO211" s="218" t="s">
        <v>152</v>
      </c>
      <c r="AP211" s="221" t="s">
        <v>152</v>
      </c>
      <c r="AQ211" s="228"/>
      <c r="AR211" s="224">
        <v>1.25</v>
      </c>
      <c r="AS211" s="225">
        <f t="shared" si="17"/>
        <v>-1.8900000000000001</v>
      </c>
      <c r="AT211" s="225">
        <f t="shared" si="18"/>
        <v>0.2</v>
      </c>
      <c r="AU211" s="225">
        <f t="shared" si="19"/>
        <v>-2.0900000000000003</v>
      </c>
      <c r="AV211" s="227">
        <v>2</v>
      </c>
      <c r="AW211" s="227">
        <v>2</v>
      </c>
    </row>
    <row r="212" spans="1:49" x14ac:dyDescent="0.25">
      <c r="A212" s="208" t="s">
        <v>298</v>
      </c>
      <c r="B212" s="209" t="s">
        <v>320</v>
      </c>
      <c r="C212" s="209" t="s">
        <v>305</v>
      </c>
      <c r="D212" s="209" t="s">
        <v>300</v>
      </c>
      <c r="E212" s="208" t="s">
        <v>376</v>
      </c>
      <c r="F212" s="210">
        <v>17015</v>
      </c>
      <c r="G212" s="211">
        <v>4279</v>
      </c>
      <c r="H212" s="209" t="s">
        <v>146</v>
      </c>
      <c r="I212" s="212" t="s">
        <v>147</v>
      </c>
      <c r="J212" s="209" t="s">
        <v>148</v>
      </c>
      <c r="K212" s="209" t="s">
        <v>302</v>
      </c>
      <c r="L212" s="209"/>
      <c r="M212" s="209"/>
      <c r="N212" s="209"/>
      <c r="O212" s="209"/>
      <c r="P212" s="211" t="s">
        <v>41</v>
      </c>
      <c r="Q212" s="210"/>
      <c r="R212" s="210"/>
      <c r="S212" s="210"/>
      <c r="T212" s="211" t="s">
        <v>41</v>
      </c>
      <c r="U212" s="213">
        <v>18.399999999999999</v>
      </c>
      <c r="V212" s="214" t="s">
        <v>307</v>
      </c>
      <c r="W212" s="215">
        <v>1.25</v>
      </c>
      <c r="X212" s="216">
        <v>-0.64</v>
      </c>
      <c r="Y212" s="216">
        <v>-0.64</v>
      </c>
      <c r="Z212" s="217">
        <v>0</v>
      </c>
      <c r="AA212" s="218" t="s">
        <v>151</v>
      </c>
      <c r="AB212" s="219" t="s">
        <v>151</v>
      </c>
      <c r="AC212" s="217">
        <v>7.6576356202306997</v>
      </c>
      <c r="AD212" s="220">
        <v>70</v>
      </c>
      <c r="AE212" s="218" t="s">
        <v>151</v>
      </c>
      <c r="AF212" s="217">
        <v>12.403470985733099</v>
      </c>
      <c r="AG212" s="220">
        <v>114</v>
      </c>
      <c r="AH212" s="218" t="s">
        <v>151</v>
      </c>
      <c r="AI212" s="217">
        <v>18.850000000000001</v>
      </c>
      <c r="AJ212" s="217">
        <v>18.29</v>
      </c>
      <c r="AK212" s="218" t="s">
        <v>151</v>
      </c>
      <c r="AL212" s="221" t="s">
        <v>151</v>
      </c>
      <c r="AM212" s="222">
        <v>1394.9</v>
      </c>
      <c r="AN212" s="222">
        <v>1353.46</v>
      </c>
      <c r="AO212" s="218" t="s">
        <v>152</v>
      </c>
      <c r="AP212" s="221" t="s">
        <v>152</v>
      </c>
      <c r="AQ212" s="228"/>
      <c r="AR212" s="224">
        <v>1.25</v>
      </c>
      <c r="AS212" s="225">
        <f t="shared" si="17"/>
        <v>-1.8900000000000001</v>
      </c>
      <c r="AT212" s="225">
        <f t="shared" si="18"/>
        <v>0.2</v>
      </c>
      <c r="AU212" s="225">
        <f t="shared" si="19"/>
        <v>-2.0900000000000003</v>
      </c>
      <c r="AV212" s="227">
        <v>2</v>
      </c>
      <c r="AW212" s="227">
        <v>2</v>
      </c>
    </row>
    <row r="213" spans="1:49" x14ac:dyDescent="0.25">
      <c r="A213" s="208" t="s">
        <v>298</v>
      </c>
      <c r="B213" s="209" t="s">
        <v>320</v>
      </c>
      <c r="C213" s="209" t="s">
        <v>305</v>
      </c>
      <c r="D213" s="209" t="s">
        <v>300</v>
      </c>
      <c r="E213" s="208" t="s">
        <v>376</v>
      </c>
      <c r="F213" s="210">
        <v>17015</v>
      </c>
      <c r="G213" s="211">
        <v>4280</v>
      </c>
      <c r="H213" s="209" t="s">
        <v>146</v>
      </c>
      <c r="I213" s="212" t="s">
        <v>147</v>
      </c>
      <c r="J213" s="209" t="s">
        <v>148</v>
      </c>
      <c r="K213" s="209" t="s">
        <v>302</v>
      </c>
      <c r="L213" s="209"/>
      <c r="M213" s="209"/>
      <c r="N213" s="209"/>
      <c r="O213" s="209"/>
      <c r="P213" s="211" t="s">
        <v>41</v>
      </c>
      <c r="Q213" s="210"/>
      <c r="R213" s="210"/>
      <c r="S213" s="210"/>
      <c r="T213" s="211" t="s">
        <v>41</v>
      </c>
      <c r="U213" s="213">
        <v>17.3</v>
      </c>
      <c r="V213" s="214" t="s">
        <v>307</v>
      </c>
      <c r="W213" s="215">
        <v>1.25</v>
      </c>
      <c r="X213" s="216">
        <v>-0.64</v>
      </c>
      <c r="Y213" s="216">
        <v>-0.64</v>
      </c>
      <c r="Z213" s="217">
        <v>0</v>
      </c>
      <c r="AA213" s="218" t="s">
        <v>151</v>
      </c>
      <c r="AB213" s="219" t="s">
        <v>151</v>
      </c>
      <c r="AC213" s="217">
        <v>0.51450638978494601</v>
      </c>
      <c r="AD213" s="220">
        <v>5</v>
      </c>
      <c r="AE213" s="218" t="s">
        <v>152</v>
      </c>
      <c r="AF213" s="217">
        <v>12.4179719577489</v>
      </c>
      <c r="AG213" s="220">
        <v>127</v>
      </c>
      <c r="AH213" s="218" t="s">
        <v>151</v>
      </c>
      <c r="AI213" s="217">
        <v>17.39</v>
      </c>
      <c r="AJ213" s="217">
        <v>16.93</v>
      </c>
      <c r="AK213" s="218" t="s">
        <v>151</v>
      </c>
      <c r="AL213" s="221" t="s">
        <v>152</v>
      </c>
      <c r="AM213" s="222">
        <v>660.82</v>
      </c>
      <c r="AN213" s="222">
        <v>643.34</v>
      </c>
      <c r="AO213" s="218" t="s">
        <v>152</v>
      </c>
      <c r="AP213" s="221" t="s">
        <v>152</v>
      </c>
      <c r="AQ213" s="228"/>
      <c r="AR213" s="224">
        <v>1.25</v>
      </c>
      <c r="AS213" s="225">
        <f t="shared" si="17"/>
        <v>-1.8900000000000001</v>
      </c>
      <c r="AT213" s="225">
        <f t="shared" si="18"/>
        <v>0.2</v>
      </c>
      <c r="AU213" s="225">
        <f t="shared" si="19"/>
        <v>-2.0900000000000003</v>
      </c>
      <c r="AV213" s="227">
        <v>2</v>
      </c>
      <c r="AW213" s="227">
        <v>2</v>
      </c>
    </row>
    <row r="214" spans="1:49" x14ac:dyDescent="0.25">
      <c r="A214" s="208" t="s">
        <v>298</v>
      </c>
      <c r="B214" s="209" t="s">
        <v>320</v>
      </c>
      <c r="C214" s="209" t="s">
        <v>305</v>
      </c>
      <c r="D214" s="209" t="s">
        <v>300</v>
      </c>
      <c r="E214" s="208" t="s">
        <v>376</v>
      </c>
      <c r="F214" s="210">
        <v>17015</v>
      </c>
      <c r="G214" s="211">
        <v>4281</v>
      </c>
      <c r="H214" s="209" t="s">
        <v>146</v>
      </c>
      <c r="I214" s="212" t="s">
        <v>147</v>
      </c>
      <c r="J214" s="209" t="s">
        <v>148</v>
      </c>
      <c r="K214" s="209" t="s">
        <v>302</v>
      </c>
      <c r="L214" s="209"/>
      <c r="M214" s="209"/>
      <c r="N214" s="209"/>
      <c r="O214" s="209"/>
      <c r="P214" s="211" t="s">
        <v>41</v>
      </c>
      <c r="Q214" s="210"/>
      <c r="R214" s="210"/>
      <c r="S214" s="210"/>
      <c r="T214" s="211" t="s">
        <v>41</v>
      </c>
      <c r="U214" s="213">
        <v>17</v>
      </c>
      <c r="V214" s="214" t="s">
        <v>307</v>
      </c>
      <c r="W214" s="215">
        <v>1.25</v>
      </c>
      <c r="X214" s="216">
        <v>-0.64</v>
      </c>
      <c r="Y214" s="216">
        <v>-0.64</v>
      </c>
      <c r="Z214" s="217">
        <v>0</v>
      </c>
      <c r="AA214" s="218" t="s">
        <v>151</v>
      </c>
      <c r="AB214" s="219" t="s">
        <v>151</v>
      </c>
      <c r="AC214" s="217">
        <v>0</v>
      </c>
      <c r="AD214" s="220">
        <v>0</v>
      </c>
      <c r="AE214" s="218" t="s">
        <v>152</v>
      </c>
      <c r="AF214" s="217">
        <v>13.061947285312099</v>
      </c>
      <c r="AG214" s="220">
        <v>138</v>
      </c>
      <c r="AH214" s="218" t="s">
        <v>151</v>
      </c>
      <c r="AI214" s="217">
        <v>17.600000000000001</v>
      </c>
      <c r="AJ214" s="217">
        <v>16.54</v>
      </c>
      <c r="AK214" s="218" t="s">
        <v>151</v>
      </c>
      <c r="AL214" s="221" t="s">
        <v>152</v>
      </c>
      <c r="AM214" s="222">
        <v>457.6</v>
      </c>
      <c r="AN214" s="222">
        <v>430.03999999999996</v>
      </c>
      <c r="AO214" s="218" t="s">
        <v>152</v>
      </c>
      <c r="AP214" s="221" t="s">
        <v>152</v>
      </c>
      <c r="AQ214" s="228"/>
      <c r="AR214" s="224">
        <v>1.25</v>
      </c>
      <c r="AS214" s="225">
        <f t="shared" si="17"/>
        <v>-1.8900000000000001</v>
      </c>
      <c r="AT214" s="225">
        <f t="shared" si="18"/>
        <v>0.2</v>
      </c>
      <c r="AU214" s="225">
        <f t="shared" si="19"/>
        <v>-2.0900000000000003</v>
      </c>
      <c r="AV214" s="227">
        <v>2</v>
      </c>
      <c r="AW214" s="227">
        <v>2</v>
      </c>
    </row>
    <row r="215" spans="1:49" x14ac:dyDescent="0.25">
      <c r="A215" s="208" t="s">
        <v>298</v>
      </c>
      <c r="B215" s="209" t="s">
        <v>320</v>
      </c>
      <c r="C215" s="209" t="s">
        <v>305</v>
      </c>
      <c r="D215" s="209" t="s">
        <v>300</v>
      </c>
      <c r="E215" s="208" t="s">
        <v>376</v>
      </c>
      <c r="F215" s="210">
        <v>17015</v>
      </c>
      <c r="G215" s="211">
        <v>4282</v>
      </c>
      <c r="H215" s="209" t="s">
        <v>146</v>
      </c>
      <c r="I215" s="212" t="s">
        <v>147</v>
      </c>
      <c r="J215" s="209" t="s">
        <v>148</v>
      </c>
      <c r="K215" s="209" t="s">
        <v>302</v>
      </c>
      <c r="L215" s="209"/>
      <c r="M215" s="209"/>
      <c r="N215" s="209"/>
      <c r="O215" s="209"/>
      <c r="P215" s="211" t="s">
        <v>41</v>
      </c>
      <c r="Q215" s="210"/>
      <c r="R215" s="210"/>
      <c r="S215" s="210"/>
      <c r="T215" s="211" t="s">
        <v>41</v>
      </c>
      <c r="U215" s="213">
        <v>17.3</v>
      </c>
      <c r="V215" s="214" t="s">
        <v>307</v>
      </c>
      <c r="W215" s="215">
        <v>1.25</v>
      </c>
      <c r="X215" s="216">
        <v>-0.64</v>
      </c>
      <c r="Y215" s="216">
        <v>-0.64</v>
      </c>
      <c r="Z215" s="217">
        <v>0</v>
      </c>
      <c r="AA215" s="218" t="s">
        <v>151</v>
      </c>
      <c r="AB215" s="219" t="s">
        <v>151</v>
      </c>
      <c r="AC215" s="217">
        <v>3.8201122723285499</v>
      </c>
      <c r="AD215" s="220">
        <v>39</v>
      </c>
      <c r="AE215" s="218" t="s">
        <v>151</v>
      </c>
      <c r="AF215" s="217">
        <v>11.093283797807601</v>
      </c>
      <c r="AG215" s="220">
        <v>113</v>
      </c>
      <c r="AH215" s="218" t="s">
        <v>151</v>
      </c>
      <c r="AI215" s="217">
        <v>17.3</v>
      </c>
      <c r="AJ215" s="217">
        <v>16.95</v>
      </c>
      <c r="AK215" s="218" t="s">
        <v>151</v>
      </c>
      <c r="AL215" s="221" t="s">
        <v>151</v>
      </c>
      <c r="AM215" s="222">
        <v>449.8</v>
      </c>
      <c r="AN215" s="222">
        <v>440.7</v>
      </c>
      <c r="AO215" s="218" t="s">
        <v>152</v>
      </c>
      <c r="AP215" s="221" t="s">
        <v>152</v>
      </c>
      <c r="AQ215" s="228"/>
      <c r="AR215" s="224">
        <v>1.25</v>
      </c>
      <c r="AS215" s="225">
        <f t="shared" si="17"/>
        <v>-1.8900000000000001</v>
      </c>
      <c r="AT215" s="225">
        <f t="shared" si="18"/>
        <v>0.2</v>
      </c>
      <c r="AU215" s="225">
        <f t="shared" si="19"/>
        <v>-2.0900000000000003</v>
      </c>
      <c r="AV215" s="227">
        <v>2</v>
      </c>
      <c r="AW215" s="227">
        <v>2</v>
      </c>
    </row>
    <row r="216" spans="1:49" x14ac:dyDescent="0.25">
      <c r="A216" s="208" t="s">
        <v>298</v>
      </c>
      <c r="B216" s="209" t="s">
        <v>320</v>
      </c>
      <c r="C216" s="209" t="s">
        <v>305</v>
      </c>
      <c r="D216" s="209" t="s">
        <v>300</v>
      </c>
      <c r="E216" s="208" t="s">
        <v>376</v>
      </c>
      <c r="F216" s="210">
        <v>17015</v>
      </c>
      <c r="G216" s="211">
        <v>4283</v>
      </c>
      <c r="H216" s="209" t="s">
        <v>146</v>
      </c>
      <c r="I216" s="212" t="s">
        <v>147</v>
      </c>
      <c r="J216" s="209" t="s">
        <v>148</v>
      </c>
      <c r="K216" s="209" t="s">
        <v>302</v>
      </c>
      <c r="L216" s="209"/>
      <c r="M216" s="209"/>
      <c r="N216" s="209"/>
      <c r="O216" s="209"/>
      <c r="P216" s="211" t="s">
        <v>41</v>
      </c>
      <c r="Q216" s="210"/>
      <c r="R216" s="210"/>
      <c r="S216" s="210"/>
      <c r="T216" s="211" t="s">
        <v>41</v>
      </c>
      <c r="U216" s="213">
        <v>17.8</v>
      </c>
      <c r="V216" s="214" t="s">
        <v>307</v>
      </c>
      <c r="W216" s="215">
        <v>1.25</v>
      </c>
      <c r="X216" s="216">
        <v>-0.64</v>
      </c>
      <c r="Y216" s="216">
        <v>-0.64</v>
      </c>
      <c r="Z216" s="217">
        <v>0</v>
      </c>
      <c r="AA216" s="218" t="s">
        <v>151</v>
      </c>
      <c r="AB216" s="219" t="s">
        <v>151</v>
      </c>
      <c r="AC216" s="217">
        <v>0</v>
      </c>
      <c r="AD216" s="220">
        <v>0</v>
      </c>
      <c r="AE216" s="218" t="s">
        <v>152</v>
      </c>
      <c r="AF216" s="217">
        <v>10.3196106769125</v>
      </c>
      <c r="AG216" s="220">
        <v>100</v>
      </c>
      <c r="AH216" s="218" t="s">
        <v>151</v>
      </c>
      <c r="AI216" s="217">
        <v>15.63</v>
      </c>
      <c r="AJ216" s="217">
        <v>17.62</v>
      </c>
      <c r="AK216" s="218" t="s">
        <v>152</v>
      </c>
      <c r="AL216" s="221" t="s">
        <v>152</v>
      </c>
      <c r="AM216" s="222">
        <v>281.34000000000003</v>
      </c>
      <c r="AN216" s="222">
        <v>317.16000000000003</v>
      </c>
      <c r="AO216" s="218" t="s">
        <v>152</v>
      </c>
      <c r="AP216" s="221" t="s">
        <v>152</v>
      </c>
      <c r="AQ216" s="228"/>
      <c r="AR216" s="224">
        <v>1.25</v>
      </c>
      <c r="AS216" s="225">
        <f t="shared" si="17"/>
        <v>-1.8900000000000001</v>
      </c>
      <c r="AT216" s="225">
        <f t="shared" si="18"/>
        <v>0.2</v>
      </c>
      <c r="AU216" s="225">
        <f t="shared" si="19"/>
        <v>-2.0900000000000003</v>
      </c>
      <c r="AV216" s="227">
        <v>2</v>
      </c>
      <c r="AW216" s="227">
        <v>2</v>
      </c>
    </row>
    <row r="217" spans="1:49" x14ac:dyDescent="0.25">
      <c r="A217" s="208" t="s">
        <v>298</v>
      </c>
      <c r="B217" s="209" t="s">
        <v>320</v>
      </c>
      <c r="C217" s="209" t="s">
        <v>305</v>
      </c>
      <c r="D217" s="209" t="s">
        <v>300</v>
      </c>
      <c r="E217" s="208" t="s">
        <v>376</v>
      </c>
      <c r="F217" s="210">
        <v>17015</v>
      </c>
      <c r="G217" s="211">
        <v>4284</v>
      </c>
      <c r="H217" s="209" t="s">
        <v>146</v>
      </c>
      <c r="I217" s="212" t="s">
        <v>147</v>
      </c>
      <c r="J217" s="209" t="s">
        <v>148</v>
      </c>
      <c r="K217" s="209" t="s">
        <v>302</v>
      </c>
      <c r="L217" s="209"/>
      <c r="M217" s="209"/>
      <c r="N217" s="209"/>
      <c r="O217" s="209"/>
      <c r="P217" s="211" t="s">
        <v>41</v>
      </c>
      <c r="Q217" s="210"/>
      <c r="R217" s="210"/>
      <c r="S217" s="210"/>
      <c r="T217" s="211" t="s">
        <v>41</v>
      </c>
      <c r="U217" s="213">
        <v>16.2</v>
      </c>
      <c r="V217" s="214" t="s">
        <v>307</v>
      </c>
      <c r="W217" s="215">
        <v>1.25</v>
      </c>
      <c r="X217" s="216">
        <v>-0.64</v>
      </c>
      <c r="Y217" s="216">
        <v>-0.64</v>
      </c>
      <c r="Z217" s="217">
        <v>0</v>
      </c>
      <c r="AA217" s="218" t="s">
        <v>151</v>
      </c>
      <c r="AB217" s="219" t="s">
        <v>151</v>
      </c>
      <c r="AC217" s="217">
        <v>0</v>
      </c>
      <c r="AD217" s="220">
        <v>0</v>
      </c>
      <c r="AE217" s="218" t="s">
        <v>152</v>
      </c>
      <c r="AF217" s="217">
        <v>9.3704903062658094</v>
      </c>
      <c r="AG217" s="220">
        <v>107</v>
      </c>
      <c r="AH217" s="218" t="s">
        <v>151</v>
      </c>
      <c r="AI217" s="217">
        <v>14.41</v>
      </c>
      <c r="AJ217" s="217">
        <v>15.58</v>
      </c>
      <c r="AK217" s="218" t="s">
        <v>151</v>
      </c>
      <c r="AL217" s="221" t="s">
        <v>152</v>
      </c>
      <c r="AM217" s="222">
        <v>172.92000000000002</v>
      </c>
      <c r="AN217" s="222">
        <v>186.96</v>
      </c>
      <c r="AO217" s="218" t="s">
        <v>152</v>
      </c>
      <c r="AP217" s="221" t="s">
        <v>152</v>
      </c>
      <c r="AQ217" s="228"/>
      <c r="AR217" s="224">
        <v>1.25</v>
      </c>
      <c r="AS217" s="225">
        <f t="shared" si="17"/>
        <v>-1.8900000000000001</v>
      </c>
      <c r="AT217" s="225">
        <f t="shared" si="18"/>
        <v>0.2</v>
      </c>
      <c r="AU217" s="225">
        <f t="shared" si="19"/>
        <v>-2.0900000000000003</v>
      </c>
      <c r="AV217" s="227">
        <v>2</v>
      </c>
      <c r="AW217" s="227">
        <v>2</v>
      </c>
    </row>
    <row r="218" spans="1:49" x14ac:dyDescent="0.25">
      <c r="A218" s="208" t="s">
        <v>298</v>
      </c>
      <c r="B218" s="209" t="s">
        <v>320</v>
      </c>
      <c r="C218" s="209" t="s">
        <v>305</v>
      </c>
      <c r="D218" s="209" t="s">
        <v>300</v>
      </c>
      <c r="E218" s="208" t="s">
        <v>376</v>
      </c>
      <c r="F218" s="210">
        <v>17015</v>
      </c>
      <c r="G218" s="211">
        <v>4285</v>
      </c>
      <c r="H218" s="209" t="s">
        <v>146</v>
      </c>
      <c r="I218" s="212" t="s">
        <v>147</v>
      </c>
      <c r="J218" s="209" t="s">
        <v>148</v>
      </c>
      <c r="K218" s="209" t="s">
        <v>302</v>
      </c>
      <c r="L218" s="209"/>
      <c r="M218" s="209"/>
      <c r="N218" s="209"/>
      <c r="O218" s="209"/>
      <c r="P218" s="211" t="s">
        <v>41</v>
      </c>
      <c r="Q218" s="210"/>
      <c r="R218" s="210"/>
      <c r="S218" s="210"/>
      <c r="T218" s="211" t="s">
        <v>41</v>
      </c>
      <c r="U218" s="213">
        <v>12.3</v>
      </c>
      <c r="V218" s="214" t="s">
        <v>307</v>
      </c>
      <c r="W218" s="215">
        <v>1.25</v>
      </c>
      <c r="X218" s="216">
        <v>-0.64</v>
      </c>
      <c r="Y218" s="216">
        <v>-0.64</v>
      </c>
      <c r="Z218" s="217">
        <v>0</v>
      </c>
      <c r="AA218" s="218" t="s">
        <v>151</v>
      </c>
      <c r="AB218" s="219" t="s">
        <v>151</v>
      </c>
      <c r="AC218" s="217">
        <v>0</v>
      </c>
      <c r="AD218" s="220">
        <v>0</v>
      </c>
      <c r="AE218" s="218" t="s">
        <v>152</v>
      </c>
      <c r="AF218" s="217">
        <v>0</v>
      </c>
      <c r="AG218" s="220">
        <v>0</v>
      </c>
      <c r="AH218" s="218" t="s">
        <v>152</v>
      </c>
      <c r="AI218" s="217">
        <v>7.27</v>
      </c>
      <c r="AJ218" s="217">
        <v>10.67</v>
      </c>
      <c r="AK218" s="218" t="s">
        <v>152</v>
      </c>
      <c r="AL218" s="221" t="s">
        <v>152</v>
      </c>
      <c r="AM218" s="222">
        <v>72.699999999999989</v>
      </c>
      <c r="AN218" s="222">
        <v>106.7</v>
      </c>
      <c r="AO218" s="218" t="s">
        <v>152</v>
      </c>
      <c r="AP218" s="221" t="s">
        <v>152</v>
      </c>
      <c r="AQ218" s="228"/>
      <c r="AR218" s="224">
        <v>1.25</v>
      </c>
      <c r="AS218" s="225">
        <f t="shared" si="17"/>
        <v>-1.8900000000000001</v>
      </c>
      <c r="AT218" s="225">
        <f t="shared" si="18"/>
        <v>0.2</v>
      </c>
      <c r="AU218" s="225">
        <f t="shared" si="19"/>
        <v>-2.0900000000000003</v>
      </c>
      <c r="AV218" s="227">
        <v>2</v>
      </c>
      <c r="AW218" s="227">
        <v>2</v>
      </c>
    </row>
    <row r="219" spans="1:49" x14ac:dyDescent="0.25">
      <c r="A219" s="208" t="s">
        <v>298</v>
      </c>
      <c r="B219" s="209" t="s">
        <v>320</v>
      </c>
      <c r="C219" s="209" t="s">
        <v>305</v>
      </c>
      <c r="D219" s="209" t="s">
        <v>300</v>
      </c>
      <c r="E219" s="208" t="s">
        <v>376</v>
      </c>
      <c r="F219" s="210">
        <v>17015</v>
      </c>
      <c r="G219" s="211">
        <v>4286</v>
      </c>
      <c r="H219" s="209" t="s">
        <v>146</v>
      </c>
      <c r="I219" s="212" t="s">
        <v>147</v>
      </c>
      <c r="J219" s="209" t="s">
        <v>148</v>
      </c>
      <c r="K219" s="209" t="s">
        <v>302</v>
      </c>
      <c r="L219" s="209"/>
      <c r="M219" s="209"/>
      <c r="N219" s="209"/>
      <c r="O219" s="209"/>
      <c r="P219" s="211" t="s">
        <v>41</v>
      </c>
      <c r="Q219" s="210"/>
      <c r="R219" s="210"/>
      <c r="S219" s="210"/>
      <c r="T219" s="211" t="s">
        <v>41</v>
      </c>
      <c r="U219" s="213">
        <v>12.4</v>
      </c>
      <c r="V219" s="214" t="s">
        <v>307</v>
      </c>
      <c r="W219" s="215">
        <v>1.25</v>
      </c>
      <c r="X219" s="216">
        <v>-0.64</v>
      </c>
      <c r="Y219" s="216">
        <v>-0.64</v>
      </c>
      <c r="Z219" s="217">
        <v>0</v>
      </c>
      <c r="AA219" s="218" t="s">
        <v>151</v>
      </c>
      <c r="AB219" s="219" t="s">
        <v>151</v>
      </c>
      <c r="AC219" s="217">
        <v>0</v>
      </c>
      <c r="AD219" s="220">
        <v>0</v>
      </c>
      <c r="AE219" s="218" t="s">
        <v>152</v>
      </c>
      <c r="AF219" s="217">
        <v>0</v>
      </c>
      <c r="AG219" s="220">
        <v>0</v>
      </c>
      <c r="AH219" s="218" t="s">
        <v>152</v>
      </c>
      <c r="AI219" s="217">
        <v>6.66</v>
      </c>
      <c r="AJ219" s="217">
        <v>10.77</v>
      </c>
      <c r="AK219" s="218" t="s">
        <v>152</v>
      </c>
      <c r="AL219" s="221" t="s">
        <v>152</v>
      </c>
      <c r="AM219" s="222">
        <v>39.96</v>
      </c>
      <c r="AN219" s="222">
        <v>64.62</v>
      </c>
      <c r="AO219" s="218" t="s">
        <v>152</v>
      </c>
      <c r="AP219" s="221" t="s">
        <v>152</v>
      </c>
      <c r="AQ219" s="228"/>
      <c r="AR219" s="224">
        <v>1.25</v>
      </c>
      <c r="AS219" s="225">
        <f t="shared" si="17"/>
        <v>-1.8900000000000001</v>
      </c>
      <c r="AT219" s="225">
        <f t="shared" si="18"/>
        <v>0.2</v>
      </c>
      <c r="AU219" s="225">
        <f t="shared" si="19"/>
        <v>-2.0900000000000003</v>
      </c>
      <c r="AV219" s="227">
        <v>2</v>
      </c>
      <c r="AW219" s="227">
        <v>2</v>
      </c>
    </row>
    <row r="220" spans="1:49" x14ac:dyDescent="0.25">
      <c r="A220" s="208" t="s">
        <v>298</v>
      </c>
      <c r="B220" s="209" t="s">
        <v>320</v>
      </c>
      <c r="C220" s="209" t="s">
        <v>305</v>
      </c>
      <c r="D220" s="209" t="s">
        <v>300</v>
      </c>
      <c r="E220" s="208" t="s">
        <v>376</v>
      </c>
      <c r="F220" s="210">
        <v>17015</v>
      </c>
      <c r="G220" s="211">
        <v>4287</v>
      </c>
      <c r="H220" s="209" t="s">
        <v>146</v>
      </c>
      <c r="I220" s="212" t="s">
        <v>147</v>
      </c>
      <c r="J220" s="209" t="s">
        <v>148</v>
      </c>
      <c r="K220" s="209" t="s">
        <v>302</v>
      </c>
      <c r="L220" s="209"/>
      <c r="M220" s="209"/>
      <c r="N220" s="209" t="s">
        <v>153</v>
      </c>
      <c r="O220" s="209"/>
      <c r="P220" s="211" t="s">
        <v>41</v>
      </c>
      <c r="Q220" s="210"/>
      <c r="R220" s="210"/>
      <c r="S220" s="210"/>
      <c r="T220" s="211" t="s">
        <v>41</v>
      </c>
      <c r="U220" s="213">
        <v>8.3000000000000007</v>
      </c>
      <c r="V220" s="214" t="s">
        <v>307</v>
      </c>
      <c r="W220" s="215">
        <v>1.25</v>
      </c>
      <c r="X220" s="216">
        <v>-0.64</v>
      </c>
      <c r="Y220" s="216">
        <v>-0.64</v>
      </c>
      <c r="Z220" s="217">
        <v>0</v>
      </c>
      <c r="AA220" s="218" t="s">
        <v>151</v>
      </c>
      <c r="AB220" s="219" t="s">
        <v>151</v>
      </c>
      <c r="AC220" s="217">
        <v>0</v>
      </c>
      <c r="AD220" s="220">
        <v>0</v>
      </c>
      <c r="AE220" s="218" t="s">
        <v>152</v>
      </c>
      <c r="AF220" s="217">
        <v>1.40223014050388</v>
      </c>
      <c r="AG220" s="220">
        <v>171</v>
      </c>
      <c r="AH220" s="218" t="s">
        <v>151</v>
      </c>
      <c r="AI220" s="217">
        <v>6.62</v>
      </c>
      <c r="AJ220" s="217">
        <v>5.71</v>
      </c>
      <c r="AK220" s="218" t="s">
        <v>151</v>
      </c>
      <c r="AL220" s="221" t="s">
        <v>152</v>
      </c>
      <c r="AM220" s="222">
        <v>52.96</v>
      </c>
      <c r="AN220" s="222">
        <v>45.68</v>
      </c>
      <c r="AO220" s="218" t="s">
        <v>152</v>
      </c>
      <c r="AP220" s="221" t="s">
        <v>152</v>
      </c>
      <c r="AQ220" s="228"/>
      <c r="AR220" s="224">
        <v>1.25</v>
      </c>
      <c r="AS220" s="225">
        <f t="shared" si="17"/>
        <v>-1.8900000000000001</v>
      </c>
      <c r="AT220" s="225">
        <f t="shared" si="18"/>
        <v>0.2</v>
      </c>
      <c r="AU220" s="225">
        <f t="shared" si="19"/>
        <v>-2.0900000000000003</v>
      </c>
      <c r="AV220" s="227">
        <v>2</v>
      </c>
      <c r="AW220" s="227">
        <v>2</v>
      </c>
    </row>
    <row r="221" spans="1:49" x14ac:dyDescent="0.25">
      <c r="A221" s="229" t="s">
        <v>298</v>
      </c>
      <c r="B221" s="90" t="s">
        <v>320</v>
      </c>
      <c r="C221" s="90" t="s">
        <v>305</v>
      </c>
      <c r="D221" s="90" t="s">
        <v>300</v>
      </c>
      <c r="E221" s="229" t="s">
        <v>380</v>
      </c>
      <c r="F221" s="97">
        <v>16980</v>
      </c>
      <c r="G221" s="231">
        <v>4221</v>
      </c>
      <c r="H221" s="230" t="s">
        <v>146</v>
      </c>
      <c r="I221" s="232" t="s">
        <v>147</v>
      </c>
      <c r="J221" s="230" t="s">
        <v>148</v>
      </c>
      <c r="K221" s="230" t="s">
        <v>302</v>
      </c>
      <c r="L221" s="90" t="s">
        <v>154</v>
      </c>
      <c r="M221" s="90"/>
      <c r="N221" s="90"/>
      <c r="O221" s="90"/>
      <c r="P221" s="231" t="s">
        <v>74</v>
      </c>
      <c r="Q221" s="91"/>
      <c r="R221" s="91"/>
      <c r="S221" s="91"/>
      <c r="T221" s="231" t="s">
        <v>74</v>
      </c>
      <c r="U221" s="233">
        <v>1.2</v>
      </c>
      <c r="V221" s="234" t="s">
        <v>157</v>
      </c>
      <c r="W221" s="247">
        <v>0.35</v>
      </c>
      <c r="X221" s="248">
        <v>-0.61</v>
      </c>
      <c r="Y221" s="236">
        <v>-0.64</v>
      </c>
      <c r="Z221" s="249">
        <v>0.03</v>
      </c>
      <c r="AA221" s="250" t="s">
        <v>151</v>
      </c>
      <c r="AB221" s="251" t="s">
        <v>155</v>
      </c>
      <c r="AC221" s="249">
        <v>0</v>
      </c>
      <c r="AD221" s="252">
        <v>0</v>
      </c>
      <c r="AE221" s="253" t="s">
        <v>152</v>
      </c>
      <c r="AF221" s="249"/>
      <c r="AG221" s="252"/>
      <c r="AH221" s="254" t="s">
        <v>38</v>
      </c>
      <c r="AI221" s="249">
        <v>0.08</v>
      </c>
      <c r="AJ221" s="249"/>
      <c r="AK221" s="275"/>
      <c r="AL221" s="255" t="s">
        <v>152</v>
      </c>
      <c r="AM221" s="256"/>
      <c r="AN221" s="256"/>
      <c r="AO221" s="254" t="s">
        <v>33</v>
      </c>
      <c r="AP221" s="257" t="s">
        <v>152</v>
      </c>
      <c r="AQ221" s="243"/>
      <c r="AR221" s="244" t="s">
        <v>40</v>
      </c>
      <c r="AS221" s="245" t="s">
        <v>40</v>
      </c>
      <c r="AT221" s="245" t="s">
        <v>40</v>
      </c>
      <c r="AU221" s="245" t="s">
        <v>40</v>
      </c>
      <c r="AV221" s="333" t="s">
        <v>40</v>
      </c>
      <c r="AW221" s="333" t="s">
        <v>40</v>
      </c>
    </row>
    <row r="222" spans="1:49" x14ac:dyDescent="0.25">
      <c r="A222" s="229" t="s">
        <v>298</v>
      </c>
      <c r="B222" s="90" t="s">
        <v>320</v>
      </c>
      <c r="C222" s="90" t="s">
        <v>305</v>
      </c>
      <c r="D222" s="90" t="s">
        <v>300</v>
      </c>
      <c r="E222" s="229" t="s">
        <v>380</v>
      </c>
      <c r="F222" s="97">
        <v>16980</v>
      </c>
      <c r="G222" s="231">
        <v>4222</v>
      </c>
      <c r="H222" s="230" t="s">
        <v>146</v>
      </c>
      <c r="I222" s="232" t="s">
        <v>147</v>
      </c>
      <c r="J222" s="230" t="s">
        <v>148</v>
      </c>
      <c r="K222" s="230" t="s">
        <v>302</v>
      </c>
      <c r="L222" s="90" t="s">
        <v>154</v>
      </c>
      <c r="M222" s="90"/>
      <c r="N222" s="90"/>
      <c r="O222" s="90"/>
      <c r="P222" s="231" t="s">
        <v>74</v>
      </c>
      <c r="Q222" s="91"/>
      <c r="R222" s="91"/>
      <c r="S222" s="91"/>
      <c r="T222" s="231" t="s">
        <v>74</v>
      </c>
      <c r="U222" s="233">
        <v>1.3</v>
      </c>
      <c r="V222" s="234" t="s">
        <v>157</v>
      </c>
      <c r="W222" s="247">
        <v>0.35</v>
      </c>
      <c r="X222" s="248">
        <v>-0.61</v>
      </c>
      <c r="Y222" s="236">
        <v>-0.64</v>
      </c>
      <c r="Z222" s="249">
        <v>0.03</v>
      </c>
      <c r="AA222" s="250" t="s">
        <v>151</v>
      </c>
      <c r="AB222" s="251" t="s">
        <v>155</v>
      </c>
      <c r="AC222" s="249">
        <v>0</v>
      </c>
      <c r="AD222" s="252">
        <v>0</v>
      </c>
      <c r="AE222" s="253" t="s">
        <v>152</v>
      </c>
      <c r="AF222" s="249"/>
      <c r="AG222" s="252"/>
      <c r="AH222" s="254" t="s">
        <v>38</v>
      </c>
      <c r="AI222" s="249">
        <v>0.2</v>
      </c>
      <c r="AJ222" s="249"/>
      <c r="AK222" s="275"/>
      <c r="AL222" s="255" t="s">
        <v>152</v>
      </c>
      <c r="AM222" s="256"/>
      <c r="AN222" s="256"/>
      <c r="AO222" s="254" t="s">
        <v>33</v>
      </c>
      <c r="AP222" s="257" t="s">
        <v>152</v>
      </c>
      <c r="AQ222" s="243"/>
      <c r="AR222" s="244" t="s">
        <v>40</v>
      </c>
      <c r="AS222" s="245" t="s">
        <v>40</v>
      </c>
      <c r="AT222" s="245" t="s">
        <v>40</v>
      </c>
      <c r="AU222" s="245" t="s">
        <v>40</v>
      </c>
      <c r="AV222" s="333" t="s">
        <v>40</v>
      </c>
      <c r="AW222" s="333" t="s">
        <v>40</v>
      </c>
    </row>
    <row r="223" spans="1:49" x14ac:dyDescent="0.25">
      <c r="A223" s="208" t="s">
        <v>298</v>
      </c>
      <c r="B223" s="90" t="s">
        <v>320</v>
      </c>
      <c r="C223" s="90" t="s">
        <v>305</v>
      </c>
      <c r="D223" s="90" t="s">
        <v>300</v>
      </c>
      <c r="E223" s="208" t="s">
        <v>381</v>
      </c>
      <c r="F223" s="210">
        <v>16998</v>
      </c>
      <c r="G223" s="211">
        <v>4425</v>
      </c>
      <c r="H223" s="209" t="s">
        <v>146</v>
      </c>
      <c r="I223" s="212" t="s">
        <v>147</v>
      </c>
      <c r="J223" s="209" t="s">
        <v>148</v>
      </c>
      <c r="K223" s="209" t="s">
        <v>302</v>
      </c>
      <c r="L223" s="90"/>
      <c r="M223" s="90"/>
      <c r="N223" s="90"/>
      <c r="O223" s="90"/>
      <c r="P223" s="211" t="s">
        <v>41</v>
      </c>
      <c r="Q223" s="91"/>
      <c r="R223" s="91"/>
      <c r="S223" s="91"/>
      <c r="T223" s="211" t="s">
        <v>41</v>
      </c>
      <c r="U223" s="213">
        <v>25.4</v>
      </c>
      <c r="V223" s="214" t="s">
        <v>157</v>
      </c>
      <c r="W223" s="247">
        <v>0.75</v>
      </c>
      <c r="X223" s="248">
        <v>-0.61</v>
      </c>
      <c r="Y223" s="216">
        <v>-0.64</v>
      </c>
      <c r="Z223" s="249">
        <v>0.03</v>
      </c>
      <c r="AA223" s="250" t="s">
        <v>151</v>
      </c>
      <c r="AB223" s="258" t="s">
        <v>151</v>
      </c>
      <c r="AC223" s="249">
        <v>0</v>
      </c>
      <c r="AD223" s="252">
        <v>0</v>
      </c>
      <c r="AE223" s="253" t="s">
        <v>152</v>
      </c>
      <c r="AF223" s="249"/>
      <c r="AG223" s="252"/>
      <c r="AH223" s="254" t="s">
        <v>38</v>
      </c>
      <c r="AI223" s="249">
        <v>12.1</v>
      </c>
      <c r="AJ223" s="249">
        <v>17.27</v>
      </c>
      <c r="AK223" s="275"/>
      <c r="AL223" s="255" t="s">
        <v>152</v>
      </c>
      <c r="AM223" s="256">
        <v>580.79999999999995</v>
      </c>
      <c r="AN223" s="256">
        <v>828.96</v>
      </c>
      <c r="AO223" s="260" t="s">
        <v>152</v>
      </c>
      <c r="AP223" s="257" t="s">
        <v>152</v>
      </c>
      <c r="AQ223" s="228"/>
      <c r="AR223" s="224">
        <v>0.75</v>
      </c>
      <c r="AS223" s="225">
        <f t="shared" si="17"/>
        <v>-1.3900000000000001</v>
      </c>
      <c r="AT223" s="225">
        <f t="shared" si="18"/>
        <v>0.1</v>
      </c>
      <c r="AU223" s="225">
        <f t="shared" si="19"/>
        <v>-1.4900000000000002</v>
      </c>
      <c r="AV223" s="227">
        <v>3</v>
      </c>
      <c r="AW223" s="227">
        <v>3</v>
      </c>
    </row>
    <row r="224" spans="1:49" x14ac:dyDescent="0.25">
      <c r="A224" s="208" t="s">
        <v>298</v>
      </c>
      <c r="B224" s="90" t="s">
        <v>320</v>
      </c>
      <c r="C224" s="90" t="s">
        <v>305</v>
      </c>
      <c r="D224" s="90" t="s">
        <v>300</v>
      </c>
      <c r="E224" s="208" t="s">
        <v>382</v>
      </c>
      <c r="F224" s="210">
        <v>17009</v>
      </c>
      <c r="G224" s="211">
        <v>4151</v>
      </c>
      <c r="H224" s="209" t="s">
        <v>146</v>
      </c>
      <c r="I224" s="212" t="s">
        <v>147</v>
      </c>
      <c r="J224" s="209" t="s">
        <v>148</v>
      </c>
      <c r="K224" s="209" t="s">
        <v>302</v>
      </c>
      <c r="L224" s="90" t="s">
        <v>311</v>
      </c>
      <c r="M224" s="90"/>
      <c r="N224" s="90"/>
      <c r="O224" s="90"/>
      <c r="P224" s="211" t="s">
        <v>41</v>
      </c>
      <c r="Q224" s="91"/>
      <c r="R224" s="91"/>
      <c r="S224" s="91"/>
      <c r="T224" s="211" t="s">
        <v>41</v>
      </c>
      <c r="U224" s="213">
        <v>8.3000000000000007</v>
      </c>
      <c r="V224" s="214" t="s">
        <v>307</v>
      </c>
      <c r="W224" s="247">
        <v>1.5</v>
      </c>
      <c r="X224" s="248">
        <v>-0.61</v>
      </c>
      <c r="Y224" s="216">
        <v>-0.64</v>
      </c>
      <c r="Z224" s="249">
        <v>0.03</v>
      </c>
      <c r="AA224" s="250" t="s">
        <v>151</v>
      </c>
      <c r="AB224" s="251" t="s">
        <v>155</v>
      </c>
      <c r="AC224" s="249"/>
      <c r="AD224" s="252"/>
      <c r="AE224" s="254" t="s">
        <v>38</v>
      </c>
      <c r="AF224" s="249">
        <v>2.7669082125603901</v>
      </c>
      <c r="AG224" s="252">
        <v>0</v>
      </c>
      <c r="AH224" s="253" t="s">
        <v>152</v>
      </c>
      <c r="AI224" s="249">
        <v>8.07</v>
      </c>
      <c r="AJ224" s="249"/>
      <c r="AK224" s="254" t="s">
        <v>33</v>
      </c>
      <c r="AL224" s="255" t="s">
        <v>152</v>
      </c>
      <c r="AM224" s="256"/>
      <c r="AN224" s="256"/>
      <c r="AO224" s="254" t="s">
        <v>33</v>
      </c>
      <c r="AP224" s="257" t="s">
        <v>152</v>
      </c>
      <c r="AQ224" s="228"/>
      <c r="AR224" s="224">
        <v>1.5</v>
      </c>
      <c r="AS224" s="225">
        <f t="shared" si="17"/>
        <v>-2.14</v>
      </c>
      <c r="AT224" s="225">
        <f t="shared" si="18"/>
        <v>0.2</v>
      </c>
      <c r="AU224" s="225">
        <f t="shared" si="19"/>
        <v>-2.3400000000000003</v>
      </c>
      <c r="AV224" s="227">
        <v>1.5</v>
      </c>
      <c r="AW224" s="227">
        <v>1.5</v>
      </c>
    </row>
    <row r="225" spans="1:49" x14ac:dyDescent="0.25">
      <c r="A225" s="208" t="s">
        <v>298</v>
      </c>
      <c r="B225" s="90" t="s">
        <v>320</v>
      </c>
      <c r="C225" s="90" t="s">
        <v>305</v>
      </c>
      <c r="D225" s="90" t="s">
        <v>300</v>
      </c>
      <c r="E225" s="208" t="s">
        <v>382</v>
      </c>
      <c r="F225" s="210">
        <v>17009</v>
      </c>
      <c r="G225" s="211">
        <v>4152</v>
      </c>
      <c r="H225" s="209" t="s">
        <v>146</v>
      </c>
      <c r="I225" s="212" t="s">
        <v>147</v>
      </c>
      <c r="J225" s="209" t="s">
        <v>148</v>
      </c>
      <c r="K225" s="209" t="s">
        <v>302</v>
      </c>
      <c r="L225" s="90" t="s">
        <v>311</v>
      </c>
      <c r="M225" s="90"/>
      <c r="N225" s="90"/>
      <c r="O225" s="90"/>
      <c r="P225" s="211" t="s">
        <v>41</v>
      </c>
      <c r="Q225" s="91"/>
      <c r="R225" s="91"/>
      <c r="S225" s="91"/>
      <c r="T225" s="211" t="s">
        <v>41</v>
      </c>
      <c r="U225" s="213">
        <v>7.8</v>
      </c>
      <c r="V225" s="214" t="s">
        <v>307</v>
      </c>
      <c r="W225" s="247">
        <v>1.5</v>
      </c>
      <c r="X225" s="248">
        <v>-0.61</v>
      </c>
      <c r="Y225" s="216">
        <v>-0.64</v>
      </c>
      <c r="Z225" s="249">
        <v>0.03</v>
      </c>
      <c r="AA225" s="250" t="s">
        <v>151</v>
      </c>
      <c r="AB225" s="251" t="s">
        <v>155</v>
      </c>
      <c r="AC225" s="249"/>
      <c r="AD225" s="252"/>
      <c r="AE225" s="254" t="s">
        <v>38</v>
      </c>
      <c r="AF225" s="249">
        <v>2.9880952380952399</v>
      </c>
      <c r="AG225" s="252">
        <v>0</v>
      </c>
      <c r="AH225" s="253" t="s">
        <v>152</v>
      </c>
      <c r="AI225" s="249">
        <v>7.95</v>
      </c>
      <c r="AJ225" s="249"/>
      <c r="AK225" s="254" t="s">
        <v>33</v>
      </c>
      <c r="AL225" s="255" t="s">
        <v>152</v>
      </c>
      <c r="AM225" s="256"/>
      <c r="AN225" s="256"/>
      <c r="AO225" s="254" t="s">
        <v>33</v>
      </c>
      <c r="AP225" s="257" t="s">
        <v>152</v>
      </c>
      <c r="AQ225" s="228"/>
      <c r="AR225" s="224">
        <v>1.5</v>
      </c>
      <c r="AS225" s="225">
        <f t="shared" si="17"/>
        <v>-2.14</v>
      </c>
      <c r="AT225" s="225">
        <f t="shared" si="18"/>
        <v>0.2</v>
      </c>
      <c r="AU225" s="225">
        <f t="shared" si="19"/>
        <v>-2.3400000000000003</v>
      </c>
      <c r="AV225" s="227">
        <v>1.5</v>
      </c>
      <c r="AW225" s="227">
        <v>1.5</v>
      </c>
    </row>
    <row r="226" spans="1:49" x14ac:dyDescent="0.25">
      <c r="A226" s="208" t="s">
        <v>298</v>
      </c>
      <c r="B226" s="90" t="s">
        <v>320</v>
      </c>
      <c r="C226" s="90" t="s">
        <v>305</v>
      </c>
      <c r="D226" s="90" t="s">
        <v>300</v>
      </c>
      <c r="E226" s="208" t="s">
        <v>383</v>
      </c>
      <c r="F226" s="210">
        <v>16985</v>
      </c>
      <c r="G226" s="211">
        <v>4307</v>
      </c>
      <c r="H226" s="209" t="s">
        <v>146</v>
      </c>
      <c r="I226" s="212" t="s">
        <v>147</v>
      </c>
      <c r="J226" s="209" t="s">
        <v>148</v>
      </c>
      <c r="K226" s="209" t="s">
        <v>302</v>
      </c>
      <c r="L226" s="90"/>
      <c r="M226" s="90"/>
      <c r="N226" s="90"/>
      <c r="O226" s="90"/>
      <c r="P226" s="211" t="s">
        <v>41</v>
      </c>
      <c r="Q226" s="91"/>
      <c r="R226" s="91"/>
      <c r="S226" s="91"/>
      <c r="T226" s="211" t="s">
        <v>41</v>
      </c>
      <c r="U226" s="213">
        <v>4</v>
      </c>
      <c r="V226" s="214" t="s">
        <v>157</v>
      </c>
      <c r="W226" s="247">
        <v>0.5</v>
      </c>
      <c r="X226" s="248">
        <v>-0.66</v>
      </c>
      <c r="Y226" s="216">
        <v>-0.64</v>
      </c>
      <c r="Z226" s="249">
        <v>-0.02</v>
      </c>
      <c r="AA226" s="250" t="s">
        <v>151</v>
      </c>
      <c r="AB226" s="258" t="s">
        <v>151</v>
      </c>
      <c r="AC226" s="249">
        <v>0</v>
      </c>
      <c r="AD226" s="252">
        <v>0</v>
      </c>
      <c r="AE226" s="253" t="s">
        <v>152</v>
      </c>
      <c r="AF226" s="249"/>
      <c r="AG226" s="252"/>
      <c r="AH226" s="254" t="s">
        <v>38</v>
      </c>
      <c r="AI226" s="249">
        <v>1.3</v>
      </c>
      <c r="AJ226" s="249">
        <v>1.28</v>
      </c>
      <c r="AK226" s="275"/>
      <c r="AL226" s="255" t="s">
        <v>152</v>
      </c>
      <c r="AM226" s="256">
        <v>33.800000000000004</v>
      </c>
      <c r="AN226" s="256">
        <v>33.28</v>
      </c>
      <c r="AO226" s="260" t="s">
        <v>152</v>
      </c>
      <c r="AP226" s="257" t="s">
        <v>152</v>
      </c>
      <c r="AQ226" s="228"/>
      <c r="AR226" s="224">
        <v>0.5</v>
      </c>
      <c r="AS226" s="225">
        <f t="shared" si="17"/>
        <v>-1.1400000000000001</v>
      </c>
      <c r="AT226" s="225">
        <f t="shared" si="18"/>
        <v>0.1</v>
      </c>
      <c r="AU226" s="225">
        <f t="shared" si="19"/>
        <v>-1.2400000000000002</v>
      </c>
      <c r="AV226" s="227">
        <v>3</v>
      </c>
      <c r="AW226" s="227">
        <v>3</v>
      </c>
    </row>
    <row r="227" spans="1:49" x14ac:dyDescent="0.25">
      <c r="A227" s="208" t="s">
        <v>298</v>
      </c>
      <c r="B227" s="90" t="s">
        <v>320</v>
      </c>
      <c r="C227" s="90" t="s">
        <v>305</v>
      </c>
      <c r="D227" s="90" t="s">
        <v>300</v>
      </c>
      <c r="E227" s="208" t="s">
        <v>383</v>
      </c>
      <c r="F227" s="210">
        <v>16985</v>
      </c>
      <c r="G227" s="211">
        <v>4308</v>
      </c>
      <c r="H227" s="209" t="s">
        <v>146</v>
      </c>
      <c r="I227" s="212" t="s">
        <v>147</v>
      </c>
      <c r="J227" s="209" t="s">
        <v>148</v>
      </c>
      <c r="K227" s="209" t="s">
        <v>302</v>
      </c>
      <c r="L227" s="90"/>
      <c r="M227" s="90"/>
      <c r="N227" s="90"/>
      <c r="O227" s="90"/>
      <c r="P227" s="211" t="s">
        <v>41</v>
      </c>
      <c r="Q227" s="91"/>
      <c r="R227" s="91"/>
      <c r="S227" s="91"/>
      <c r="T227" s="211" t="s">
        <v>41</v>
      </c>
      <c r="U227" s="213">
        <v>4.7</v>
      </c>
      <c r="V227" s="214" t="s">
        <v>157</v>
      </c>
      <c r="W227" s="247">
        <v>0.5</v>
      </c>
      <c r="X227" s="248">
        <v>-0.66</v>
      </c>
      <c r="Y227" s="216">
        <v>-0.64</v>
      </c>
      <c r="Z227" s="249">
        <v>-0.02</v>
      </c>
      <c r="AA227" s="250" t="s">
        <v>151</v>
      </c>
      <c r="AB227" s="258" t="s">
        <v>151</v>
      </c>
      <c r="AC227" s="249">
        <v>0</v>
      </c>
      <c r="AD227" s="252">
        <v>0</v>
      </c>
      <c r="AE227" s="253" t="s">
        <v>152</v>
      </c>
      <c r="AF227" s="249"/>
      <c r="AG227" s="252"/>
      <c r="AH227" s="254" t="s">
        <v>38</v>
      </c>
      <c r="AI227" s="249">
        <v>1.53</v>
      </c>
      <c r="AJ227" s="249">
        <v>1.63</v>
      </c>
      <c r="AK227" s="275"/>
      <c r="AL227" s="255" t="s">
        <v>152</v>
      </c>
      <c r="AM227" s="256">
        <v>27.54</v>
      </c>
      <c r="AN227" s="256">
        <v>29.339999999999996</v>
      </c>
      <c r="AO227" s="260" t="s">
        <v>152</v>
      </c>
      <c r="AP227" s="257" t="s">
        <v>152</v>
      </c>
      <c r="AQ227" s="228"/>
      <c r="AR227" s="224">
        <v>0.5</v>
      </c>
      <c r="AS227" s="225">
        <f t="shared" si="17"/>
        <v>-1.1400000000000001</v>
      </c>
      <c r="AT227" s="225">
        <f t="shared" si="18"/>
        <v>0.1</v>
      </c>
      <c r="AU227" s="225">
        <f t="shared" si="19"/>
        <v>-1.2400000000000002</v>
      </c>
      <c r="AV227" s="227">
        <v>3</v>
      </c>
      <c r="AW227" s="227">
        <v>3</v>
      </c>
    </row>
    <row r="228" spans="1:49" x14ac:dyDescent="0.25">
      <c r="A228" s="334" t="s">
        <v>298</v>
      </c>
      <c r="B228" s="90" t="s">
        <v>320</v>
      </c>
      <c r="C228" s="90" t="s">
        <v>305</v>
      </c>
      <c r="D228" s="90" t="s">
        <v>300</v>
      </c>
      <c r="E228" s="334" t="s">
        <v>384</v>
      </c>
      <c r="F228" s="335">
        <v>16985</v>
      </c>
      <c r="G228" s="336">
        <v>4310</v>
      </c>
      <c r="H228" s="337" t="s">
        <v>146</v>
      </c>
      <c r="I228" s="337" t="s">
        <v>147</v>
      </c>
      <c r="J228" s="337" t="s">
        <v>148</v>
      </c>
      <c r="K228" s="337" t="s">
        <v>302</v>
      </c>
      <c r="L228" s="90"/>
      <c r="M228" s="90"/>
      <c r="N228" s="90"/>
      <c r="O228" s="90"/>
      <c r="P228" s="336" t="s">
        <v>39</v>
      </c>
      <c r="Q228" s="91"/>
      <c r="R228" s="91"/>
      <c r="S228" s="91" t="s">
        <v>76</v>
      </c>
      <c r="T228" s="336" t="s">
        <v>39</v>
      </c>
      <c r="U228" s="338">
        <v>4.2</v>
      </c>
      <c r="V228" s="339" t="s">
        <v>157</v>
      </c>
      <c r="W228" s="247">
        <v>0.5</v>
      </c>
      <c r="X228" s="248">
        <v>-0.65</v>
      </c>
      <c r="Y228" s="340">
        <v>-0.64</v>
      </c>
      <c r="Z228" s="249">
        <v>-0.01</v>
      </c>
      <c r="AA228" s="250" t="s">
        <v>151</v>
      </c>
      <c r="AB228" s="258" t="s">
        <v>151</v>
      </c>
      <c r="AC228" s="249">
        <v>2.7705462221808399</v>
      </c>
      <c r="AD228" s="252">
        <v>219</v>
      </c>
      <c r="AE228" s="250" t="s">
        <v>151</v>
      </c>
      <c r="AF228" s="249"/>
      <c r="AG228" s="252"/>
      <c r="AH228" s="254" t="s">
        <v>38</v>
      </c>
      <c r="AI228" s="249">
        <v>1.93</v>
      </c>
      <c r="AJ228" s="249">
        <v>1.38</v>
      </c>
      <c r="AK228" s="275"/>
      <c r="AL228" s="268" t="s">
        <v>151</v>
      </c>
      <c r="AM228" s="256">
        <v>38.6</v>
      </c>
      <c r="AN228" s="256">
        <v>27.599999999999998</v>
      </c>
      <c r="AO228" s="259" t="s">
        <v>151</v>
      </c>
      <c r="AP228" s="259" t="s">
        <v>151</v>
      </c>
      <c r="AQ228" s="341"/>
      <c r="AR228" s="342" t="s">
        <v>38</v>
      </c>
      <c r="AS228" s="343" t="s">
        <v>38</v>
      </c>
      <c r="AT228" s="343" t="s">
        <v>38</v>
      </c>
      <c r="AU228" s="343" t="s">
        <v>38</v>
      </c>
      <c r="AV228" s="344" t="s">
        <v>38</v>
      </c>
      <c r="AW228" s="344" t="s">
        <v>38</v>
      </c>
    </row>
    <row r="229" spans="1:49" x14ac:dyDescent="0.25">
      <c r="A229" s="229" t="s">
        <v>298</v>
      </c>
      <c r="B229" s="90" t="s">
        <v>320</v>
      </c>
      <c r="C229" s="90" t="s">
        <v>305</v>
      </c>
      <c r="D229" s="90" t="s">
        <v>300</v>
      </c>
      <c r="E229" s="229" t="s">
        <v>385</v>
      </c>
      <c r="F229" s="97">
        <v>16984</v>
      </c>
      <c r="G229" s="231">
        <v>4290</v>
      </c>
      <c r="H229" s="230" t="s">
        <v>146</v>
      </c>
      <c r="I229" s="232" t="s">
        <v>147</v>
      </c>
      <c r="J229" s="230" t="s">
        <v>156</v>
      </c>
      <c r="K229" s="230" t="s">
        <v>302</v>
      </c>
      <c r="L229" s="90"/>
      <c r="M229" s="90"/>
      <c r="N229" s="90"/>
      <c r="O229" s="90"/>
      <c r="P229" s="231" t="s">
        <v>41</v>
      </c>
      <c r="Q229" s="91"/>
      <c r="R229" s="91"/>
      <c r="S229" s="91"/>
      <c r="T229" s="231" t="s">
        <v>41</v>
      </c>
      <c r="U229" s="233">
        <v>3</v>
      </c>
      <c r="V229" s="234" t="s">
        <v>157</v>
      </c>
      <c r="W229" s="247">
        <v>0.5</v>
      </c>
      <c r="X229" s="248">
        <v>-0.65</v>
      </c>
      <c r="Y229" s="236">
        <v>-0.64</v>
      </c>
      <c r="Z229" s="249">
        <v>-0.01</v>
      </c>
      <c r="AA229" s="250" t="s">
        <v>151</v>
      </c>
      <c r="AB229" s="258" t="s">
        <v>151</v>
      </c>
      <c r="AC229" s="249">
        <v>0</v>
      </c>
      <c r="AD229" s="252">
        <v>0</v>
      </c>
      <c r="AE229" s="253" t="s">
        <v>152</v>
      </c>
      <c r="AF229" s="249"/>
      <c r="AG229" s="252"/>
      <c r="AH229" s="254" t="s">
        <v>38</v>
      </c>
      <c r="AI229" s="249">
        <v>1.1100000000000001</v>
      </c>
      <c r="AJ229" s="249">
        <v>1.01</v>
      </c>
      <c r="AK229" s="275"/>
      <c r="AL229" s="255" t="s">
        <v>152</v>
      </c>
      <c r="AM229" s="256">
        <v>99.9</v>
      </c>
      <c r="AN229" s="256">
        <v>90.9</v>
      </c>
      <c r="AO229" s="259" t="s">
        <v>151</v>
      </c>
      <c r="AP229" s="260" t="s">
        <v>152</v>
      </c>
      <c r="AQ229" s="243"/>
      <c r="AR229" s="244">
        <v>0.5</v>
      </c>
      <c r="AS229" s="245">
        <f t="shared" si="17"/>
        <v>-1.1400000000000001</v>
      </c>
      <c r="AT229" s="245">
        <f t="shared" si="18"/>
        <v>0.1</v>
      </c>
      <c r="AU229" s="245">
        <f t="shared" ref="AU229:AU237" si="20">IF(V229="Overig",AS229-0.1,AS229-0.2)</f>
        <v>-1.2400000000000002</v>
      </c>
      <c r="AV229" s="246">
        <v>2</v>
      </c>
      <c r="AW229" s="246">
        <v>2</v>
      </c>
    </row>
    <row r="230" spans="1:49" x14ac:dyDescent="0.25">
      <c r="A230" s="229" t="s">
        <v>298</v>
      </c>
      <c r="B230" s="90" t="s">
        <v>320</v>
      </c>
      <c r="C230" s="90" t="s">
        <v>305</v>
      </c>
      <c r="D230" s="90" t="s">
        <v>300</v>
      </c>
      <c r="E230" s="229" t="s">
        <v>386</v>
      </c>
      <c r="F230" s="97">
        <v>16984</v>
      </c>
      <c r="G230" s="231">
        <v>4300</v>
      </c>
      <c r="H230" s="230" t="s">
        <v>146</v>
      </c>
      <c r="I230" s="232" t="s">
        <v>147</v>
      </c>
      <c r="J230" s="230" t="s">
        <v>156</v>
      </c>
      <c r="K230" s="230" t="s">
        <v>302</v>
      </c>
      <c r="L230" s="90"/>
      <c r="M230" s="90"/>
      <c r="N230" s="90"/>
      <c r="O230" s="90"/>
      <c r="P230" s="231" t="s">
        <v>41</v>
      </c>
      <c r="Q230" s="91"/>
      <c r="R230" s="91"/>
      <c r="S230" s="91"/>
      <c r="T230" s="231" t="s">
        <v>41</v>
      </c>
      <c r="U230" s="233">
        <v>3.4</v>
      </c>
      <c r="V230" s="234" t="s">
        <v>157</v>
      </c>
      <c r="W230" s="247">
        <v>0.5</v>
      </c>
      <c r="X230" s="248">
        <v>-0.65</v>
      </c>
      <c r="Y230" s="236">
        <v>-0.64</v>
      </c>
      <c r="Z230" s="249">
        <v>-0.01</v>
      </c>
      <c r="AA230" s="250" t="s">
        <v>151</v>
      </c>
      <c r="AB230" s="258" t="s">
        <v>151</v>
      </c>
      <c r="AC230" s="249">
        <v>0</v>
      </c>
      <c r="AD230" s="252">
        <v>0</v>
      </c>
      <c r="AE230" s="253" t="s">
        <v>152</v>
      </c>
      <c r="AF230" s="249"/>
      <c r="AG230" s="252"/>
      <c r="AH230" s="254" t="s">
        <v>38</v>
      </c>
      <c r="AI230" s="249">
        <v>0.86</v>
      </c>
      <c r="AJ230" s="249">
        <v>1</v>
      </c>
      <c r="AK230" s="275"/>
      <c r="AL230" s="255" t="s">
        <v>152</v>
      </c>
      <c r="AM230" s="256">
        <v>27.52</v>
      </c>
      <c r="AN230" s="256">
        <v>32</v>
      </c>
      <c r="AO230" s="260" t="s">
        <v>152</v>
      </c>
      <c r="AP230" s="257" t="s">
        <v>152</v>
      </c>
      <c r="AQ230" s="243"/>
      <c r="AR230" s="244">
        <v>0.5</v>
      </c>
      <c r="AS230" s="245">
        <f t="shared" si="17"/>
        <v>-1.1400000000000001</v>
      </c>
      <c r="AT230" s="245">
        <f t="shared" si="18"/>
        <v>0.1</v>
      </c>
      <c r="AU230" s="245">
        <f t="shared" si="20"/>
        <v>-1.2400000000000002</v>
      </c>
      <c r="AV230" s="246">
        <v>2</v>
      </c>
      <c r="AW230" s="246">
        <v>2</v>
      </c>
    </row>
    <row r="231" spans="1:49" x14ac:dyDescent="0.25">
      <c r="A231" s="229" t="s">
        <v>298</v>
      </c>
      <c r="B231" s="90" t="s">
        <v>320</v>
      </c>
      <c r="C231" s="90" t="s">
        <v>305</v>
      </c>
      <c r="D231" s="90" t="s">
        <v>300</v>
      </c>
      <c r="E231" s="229" t="s">
        <v>387</v>
      </c>
      <c r="F231" s="97">
        <v>16969</v>
      </c>
      <c r="G231" s="231">
        <v>4355</v>
      </c>
      <c r="H231" s="230" t="s">
        <v>146</v>
      </c>
      <c r="I231" s="232" t="s">
        <v>147</v>
      </c>
      <c r="J231" s="230" t="s">
        <v>148</v>
      </c>
      <c r="K231" s="230" t="s">
        <v>302</v>
      </c>
      <c r="L231" s="90"/>
      <c r="M231" s="90"/>
      <c r="N231" s="90"/>
      <c r="O231" s="90"/>
      <c r="P231" s="231" t="s">
        <v>41</v>
      </c>
      <c r="Q231" s="91"/>
      <c r="R231" s="91"/>
      <c r="S231" s="91"/>
      <c r="T231" s="231" t="s">
        <v>41</v>
      </c>
      <c r="U231" s="233">
        <v>2.2000000000000002</v>
      </c>
      <c r="V231" s="234" t="s">
        <v>157</v>
      </c>
      <c r="W231" s="247">
        <v>0.35</v>
      </c>
      <c r="X231" s="248">
        <v>-0.69</v>
      </c>
      <c r="Y231" s="236">
        <v>-0.84</v>
      </c>
      <c r="Z231" s="249">
        <v>0.15</v>
      </c>
      <c r="AA231" s="250" t="s">
        <v>151</v>
      </c>
      <c r="AB231" s="258" t="s">
        <v>151</v>
      </c>
      <c r="AC231" s="249">
        <v>0</v>
      </c>
      <c r="AD231" s="252">
        <v>0</v>
      </c>
      <c r="AE231" s="253" t="s">
        <v>152</v>
      </c>
      <c r="AF231" s="249"/>
      <c r="AG231" s="252"/>
      <c r="AH231" s="254" t="s">
        <v>38</v>
      </c>
      <c r="AI231" s="249">
        <v>0.42</v>
      </c>
      <c r="AJ231" s="249">
        <v>0.37</v>
      </c>
      <c r="AK231" s="275"/>
      <c r="AL231" s="255" t="s">
        <v>152</v>
      </c>
      <c r="AM231" s="256">
        <v>15.12</v>
      </c>
      <c r="AN231" s="256">
        <v>13.32</v>
      </c>
      <c r="AO231" s="260" t="s">
        <v>152</v>
      </c>
      <c r="AP231" s="257" t="s">
        <v>152</v>
      </c>
      <c r="AQ231" s="243"/>
      <c r="AR231" s="244">
        <v>0.35</v>
      </c>
      <c r="AS231" s="245">
        <f t="shared" si="17"/>
        <v>-1.19</v>
      </c>
      <c r="AT231" s="245">
        <f t="shared" si="18"/>
        <v>0.1</v>
      </c>
      <c r="AU231" s="245">
        <f t="shared" si="20"/>
        <v>-1.29</v>
      </c>
      <c r="AV231" s="246">
        <v>2</v>
      </c>
      <c r="AW231" s="246">
        <v>2</v>
      </c>
    </row>
    <row r="232" spans="1:49" x14ac:dyDescent="0.25">
      <c r="A232" s="229" t="s">
        <v>298</v>
      </c>
      <c r="B232" s="90" t="s">
        <v>320</v>
      </c>
      <c r="C232" s="90" t="s">
        <v>305</v>
      </c>
      <c r="D232" s="90" t="s">
        <v>300</v>
      </c>
      <c r="E232" s="229" t="s">
        <v>387</v>
      </c>
      <c r="F232" s="97">
        <v>16969</v>
      </c>
      <c r="G232" s="231">
        <v>4356</v>
      </c>
      <c r="H232" s="230" t="s">
        <v>146</v>
      </c>
      <c r="I232" s="232" t="s">
        <v>147</v>
      </c>
      <c r="J232" s="230" t="s">
        <v>148</v>
      </c>
      <c r="K232" s="230" t="s">
        <v>302</v>
      </c>
      <c r="L232" s="90"/>
      <c r="M232" s="90"/>
      <c r="N232" s="90"/>
      <c r="O232" s="90"/>
      <c r="P232" s="231" t="s">
        <v>41</v>
      </c>
      <c r="Q232" s="91"/>
      <c r="R232" s="91"/>
      <c r="S232" s="91"/>
      <c r="T232" s="231" t="s">
        <v>41</v>
      </c>
      <c r="U232" s="233">
        <v>2.4</v>
      </c>
      <c r="V232" s="234" t="s">
        <v>157</v>
      </c>
      <c r="W232" s="247">
        <v>0.35</v>
      </c>
      <c r="X232" s="248">
        <v>-0.69</v>
      </c>
      <c r="Y232" s="236">
        <v>-0.84</v>
      </c>
      <c r="Z232" s="249">
        <v>0.15</v>
      </c>
      <c r="AA232" s="250" t="s">
        <v>151</v>
      </c>
      <c r="AB232" s="258" t="s">
        <v>151</v>
      </c>
      <c r="AC232" s="249">
        <v>0</v>
      </c>
      <c r="AD232" s="252">
        <v>0</v>
      </c>
      <c r="AE232" s="253" t="s">
        <v>152</v>
      </c>
      <c r="AF232" s="249"/>
      <c r="AG232" s="252"/>
      <c r="AH232" s="254" t="s">
        <v>38</v>
      </c>
      <c r="AI232" s="249">
        <v>0.36</v>
      </c>
      <c r="AJ232" s="249">
        <v>0.43</v>
      </c>
      <c r="AK232" s="275"/>
      <c r="AL232" s="255" t="s">
        <v>152</v>
      </c>
      <c r="AM232" s="256">
        <v>7.92</v>
      </c>
      <c r="AN232" s="256">
        <v>9.4599999999999991</v>
      </c>
      <c r="AO232" s="260" t="s">
        <v>152</v>
      </c>
      <c r="AP232" s="257" t="s">
        <v>152</v>
      </c>
      <c r="AQ232" s="243"/>
      <c r="AR232" s="244">
        <v>0.35</v>
      </c>
      <c r="AS232" s="245">
        <f t="shared" si="17"/>
        <v>-1.19</v>
      </c>
      <c r="AT232" s="245">
        <f t="shared" si="18"/>
        <v>0.1</v>
      </c>
      <c r="AU232" s="245">
        <f t="shared" si="20"/>
        <v>-1.29</v>
      </c>
      <c r="AV232" s="246">
        <v>2</v>
      </c>
      <c r="AW232" s="246">
        <v>2</v>
      </c>
    </row>
    <row r="233" spans="1:49" x14ac:dyDescent="0.25">
      <c r="A233" s="229" t="s">
        <v>298</v>
      </c>
      <c r="B233" s="90" t="s">
        <v>320</v>
      </c>
      <c r="C233" s="90" t="s">
        <v>305</v>
      </c>
      <c r="D233" s="90" t="s">
        <v>300</v>
      </c>
      <c r="E233" s="229" t="s">
        <v>387</v>
      </c>
      <c r="F233" s="97">
        <v>16969</v>
      </c>
      <c r="G233" s="231">
        <v>4357</v>
      </c>
      <c r="H233" s="230" t="s">
        <v>146</v>
      </c>
      <c r="I233" s="232" t="s">
        <v>147</v>
      </c>
      <c r="J233" s="230" t="s">
        <v>148</v>
      </c>
      <c r="K233" s="230" t="s">
        <v>302</v>
      </c>
      <c r="L233" s="90" t="s">
        <v>311</v>
      </c>
      <c r="M233" s="90"/>
      <c r="N233" s="90"/>
      <c r="O233" s="90"/>
      <c r="P233" s="231" t="s">
        <v>73</v>
      </c>
      <c r="Q233" s="91"/>
      <c r="R233" s="91"/>
      <c r="S233" s="91"/>
      <c r="T233" s="231" t="s">
        <v>73</v>
      </c>
      <c r="U233" s="233">
        <v>1.6</v>
      </c>
      <c r="V233" s="234" t="s">
        <v>157</v>
      </c>
      <c r="W233" s="247">
        <v>0.35</v>
      </c>
      <c r="X233" s="248">
        <v>-0.69</v>
      </c>
      <c r="Y233" s="236">
        <v>-0.84</v>
      </c>
      <c r="Z233" s="249">
        <v>0.15</v>
      </c>
      <c r="AA233" s="250" t="s">
        <v>151</v>
      </c>
      <c r="AB233" s="251" t="s">
        <v>155</v>
      </c>
      <c r="AC233" s="249">
        <v>0</v>
      </c>
      <c r="AD233" s="252">
        <v>0</v>
      </c>
      <c r="AE233" s="253" t="s">
        <v>152</v>
      </c>
      <c r="AF233" s="249"/>
      <c r="AG233" s="252"/>
      <c r="AH233" s="254" t="s">
        <v>38</v>
      </c>
      <c r="AI233" s="249">
        <v>0.11</v>
      </c>
      <c r="AJ233" s="249"/>
      <c r="AK233" s="275"/>
      <c r="AL233" s="255" t="s">
        <v>152</v>
      </c>
      <c r="AM233" s="256"/>
      <c r="AN233" s="256"/>
      <c r="AO233" s="254" t="s">
        <v>33</v>
      </c>
      <c r="AP233" s="257" t="s">
        <v>152</v>
      </c>
      <c r="AQ233" s="243"/>
      <c r="AR233" s="244">
        <v>0.35</v>
      </c>
      <c r="AS233" s="245">
        <f t="shared" si="17"/>
        <v>-1.19</v>
      </c>
      <c r="AT233" s="245">
        <f t="shared" si="18"/>
        <v>0.1</v>
      </c>
      <c r="AU233" s="245">
        <f t="shared" si="20"/>
        <v>-1.29</v>
      </c>
      <c r="AV233" s="246">
        <v>1.5</v>
      </c>
      <c r="AW233" s="246">
        <v>1.5</v>
      </c>
    </row>
    <row r="234" spans="1:49" x14ac:dyDescent="0.25">
      <c r="A234" s="229" t="s">
        <v>298</v>
      </c>
      <c r="B234" s="90" t="s">
        <v>320</v>
      </c>
      <c r="C234" s="90" t="s">
        <v>305</v>
      </c>
      <c r="D234" s="90" t="s">
        <v>300</v>
      </c>
      <c r="E234" s="229" t="s">
        <v>387</v>
      </c>
      <c r="F234" s="97">
        <v>16969</v>
      </c>
      <c r="G234" s="231">
        <v>4358</v>
      </c>
      <c r="H234" s="230" t="s">
        <v>146</v>
      </c>
      <c r="I234" s="232" t="s">
        <v>147</v>
      </c>
      <c r="J234" s="230" t="s">
        <v>148</v>
      </c>
      <c r="K234" s="230" t="s">
        <v>302</v>
      </c>
      <c r="L234" s="90"/>
      <c r="M234" s="90"/>
      <c r="N234" s="90"/>
      <c r="O234" s="90"/>
      <c r="P234" s="231" t="s">
        <v>41</v>
      </c>
      <c r="Q234" s="91"/>
      <c r="R234" s="91"/>
      <c r="S234" s="91"/>
      <c r="T234" s="231" t="s">
        <v>41</v>
      </c>
      <c r="U234" s="233">
        <v>1.8</v>
      </c>
      <c r="V234" s="234" t="s">
        <v>157</v>
      </c>
      <c r="W234" s="247">
        <v>0.35</v>
      </c>
      <c r="X234" s="248">
        <v>-0.69</v>
      </c>
      <c r="Y234" s="236">
        <v>-0.84</v>
      </c>
      <c r="Z234" s="249">
        <v>0.15</v>
      </c>
      <c r="AA234" s="250" t="s">
        <v>151</v>
      </c>
      <c r="AB234" s="258" t="s">
        <v>151</v>
      </c>
      <c r="AC234" s="249">
        <v>0</v>
      </c>
      <c r="AD234" s="252">
        <v>0</v>
      </c>
      <c r="AE234" s="253" t="s">
        <v>152</v>
      </c>
      <c r="AF234" s="249"/>
      <c r="AG234" s="252"/>
      <c r="AH234" s="254" t="s">
        <v>38</v>
      </c>
      <c r="AI234" s="249">
        <v>0.28999999999999998</v>
      </c>
      <c r="AJ234" s="249">
        <v>0.27</v>
      </c>
      <c r="AK234" s="275"/>
      <c r="AL234" s="255" t="s">
        <v>152</v>
      </c>
      <c r="AM234" s="256">
        <v>7.5399999999999991</v>
      </c>
      <c r="AN234" s="256">
        <v>7.0200000000000005</v>
      </c>
      <c r="AO234" s="260" t="s">
        <v>152</v>
      </c>
      <c r="AP234" s="257" t="s">
        <v>152</v>
      </c>
      <c r="AQ234" s="243"/>
      <c r="AR234" s="244">
        <v>0.35</v>
      </c>
      <c r="AS234" s="245">
        <f t="shared" si="17"/>
        <v>-1.19</v>
      </c>
      <c r="AT234" s="245">
        <f t="shared" si="18"/>
        <v>0.1</v>
      </c>
      <c r="AU234" s="245">
        <f t="shared" si="20"/>
        <v>-1.29</v>
      </c>
      <c r="AV234" s="246">
        <v>2</v>
      </c>
      <c r="AW234" s="246">
        <v>2</v>
      </c>
    </row>
    <row r="235" spans="1:49" x14ac:dyDescent="0.25">
      <c r="A235" s="229" t="s">
        <v>298</v>
      </c>
      <c r="B235" s="90" t="s">
        <v>320</v>
      </c>
      <c r="C235" s="90" t="s">
        <v>305</v>
      </c>
      <c r="D235" s="90" t="s">
        <v>300</v>
      </c>
      <c r="E235" s="229" t="s">
        <v>387</v>
      </c>
      <c r="F235" s="97">
        <v>16969</v>
      </c>
      <c r="G235" s="231">
        <v>4359</v>
      </c>
      <c r="H235" s="230" t="s">
        <v>146</v>
      </c>
      <c r="I235" s="232" t="s">
        <v>147</v>
      </c>
      <c r="J235" s="230" t="s">
        <v>148</v>
      </c>
      <c r="K235" s="230" t="s">
        <v>302</v>
      </c>
      <c r="L235" s="90"/>
      <c r="M235" s="90"/>
      <c r="N235" s="90"/>
      <c r="O235" s="90"/>
      <c r="P235" s="231" t="s">
        <v>41</v>
      </c>
      <c r="Q235" s="91"/>
      <c r="R235" s="91"/>
      <c r="S235" s="91"/>
      <c r="T235" s="231" t="s">
        <v>41</v>
      </c>
      <c r="U235" s="233">
        <v>2.2999999999999998</v>
      </c>
      <c r="V235" s="234" t="s">
        <v>157</v>
      </c>
      <c r="W235" s="247">
        <v>0.35</v>
      </c>
      <c r="X235" s="248">
        <v>-0.69</v>
      </c>
      <c r="Y235" s="236">
        <v>-0.84</v>
      </c>
      <c r="Z235" s="249">
        <v>0.15</v>
      </c>
      <c r="AA235" s="250" t="s">
        <v>151</v>
      </c>
      <c r="AB235" s="258" t="s">
        <v>151</v>
      </c>
      <c r="AC235" s="249">
        <v>0</v>
      </c>
      <c r="AD235" s="252">
        <v>0</v>
      </c>
      <c r="AE235" s="253" t="s">
        <v>152</v>
      </c>
      <c r="AF235" s="249"/>
      <c r="AG235" s="252"/>
      <c r="AH235" s="254" t="s">
        <v>38</v>
      </c>
      <c r="AI235" s="249">
        <v>0.43</v>
      </c>
      <c r="AJ235" s="249">
        <v>0.38</v>
      </c>
      <c r="AK235" s="275"/>
      <c r="AL235" s="255" t="s">
        <v>152</v>
      </c>
      <c r="AM235" s="256">
        <v>6.88</v>
      </c>
      <c r="AN235" s="256">
        <v>6.08</v>
      </c>
      <c r="AO235" s="260" t="s">
        <v>152</v>
      </c>
      <c r="AP235" s="257" t="s">
        <v>152</v>
      </c>
      <c r="AQ235" s="243"/>
      <c r="AR235" s="244">
        <v>0.35</v>
      </c>
      <c r="AS235" s="245">
        <f t="shared" si="17"/>
        <v>-1.19</v>
      </c>
      <c r="AT235" s="245">
        <f t="shared" si="18"/>
        <v>0.1</v>
      </c>
      <c r="AU235" s="245">
        <f t="shared" si="20"/>
        <v>-1.29</v>
      </c>
      <c r="AV235" s="246">
        <v>2</v>
      </c>
      <c r="AW235" s="246">
        <v>2</v>
      </c>
    </row>
    <row r="236" spans="1:49" x14ac:dyDescent="0.25">
      <c r="A236" s="229" t="s">
        <v>298</v>
      </c>
      <c r="B236" s="90" t="s">
        <v>320</v>
      </c>
      <c r="C236" s="90" t="s">
        <v>305</v>
      </c>
      <c r="D236" s="90" t="s">
        <v>300</v>
      </c>
      <c r="E236" s="229" t="s">
        <v>387</v>
      </c>
      <c r="F236" s="97">
        <v>16969</v>
      </c>
      <c r="G236" s="231">
        <v>4360</v>
      </c>
      <c r="H236" s="230" t="s">
        <v>146</v>
      </c>
      <c r="I236" s="232" t="s">
        <v>147</v>
      </c>
      <c r="J236" s="230" t="s">
        <v>148</v>
      </c>
      <c r="K236" s="230" t="s">
        <v>302</v>
      </c>
      <c r="L236" s="90" t="s">
        <v>311</v>
      </c>
      <c r="M236" s="90"/>
      <c r="N236" s="90"/>
      <c r="O236" s="90"/>
      <c r="P236" s="231" t="s">
        <v>73</v>
      </c>
      <c r="Q236" s="91"/>
      <c r="R236" s="91"/>
      <c r="S236" s="91"/>
      <c r="T236" s="231" t="s">
        <v>73</v>
      </c>
      <c r="U236" s="233">
        <v>1.8</v>
      </c>
      <c r="V236" s="234" t="s">
        <v>157</v>
      </c>
      <c r="W236" s="247">
        <v>0.35</v>
      </c>
      <c r="X236" s="248">
        <v>-0.69</v>
      </c>
      <c r="Y236" s="236">
        <v>-0.84</v>
      </c>
      <c r="Z236" s="249">
        <v>0.15</v>
      </c>
      <c r="AA236" s="250" t="s">
        <v>151</v>
      </c>
      <c r="AB236" s="251" t="s">
        <v>155</v>
      </c>
      <c r="AC236" s="249">
        <v>0</v>
      </c>
      <c r="AD236" s="252">
        <v>0</v>
      </c>
      <c r="AE236" s="253" t="s">
        <v>152</v>
      </c>
      <c r="AF236" s="249"/>
      <c r="AG236" s="252"/>
      <c r="AH236" s="254" t="s">
        <v>38</v>
      </c>
      <c r="AI236" s="249">
        <v>0.27</v>
      </c>
      <c r="AJ236" s="249"/>
      <c r="AK236" s="275"/>
      <c r="AL236" s="255" t="s">
        <v>152</v>
      </c>
      <c r="AM236" s="256"/>
      <c r="AN236" s="256"/>
      <c r="AO236" s="254" t="s">
        <v>33</v>
      </c>
      <c r="AP236" s="257" t="s">
        <v>152</v>
      </c>
      <c r="AQ236" s="243"/>
      <c r="AR236" s="244">
        <v>0.35</v>
      </c>
      <c r="AS236" s="245">
        <f t="shared" si="17"/>
        <v>-1.19</v>
      </c>
      <c r="AT236" s="245">
        <f t="shared" si="18"/>
        <v>0.1</v>
      </c>
      <c r="AU236" s="245">
        <f t="shared" si="20"/>
        <v>-1.29</v>
      </c>
      <c r="AV236" s="246">
        <v>1.5</v>
      </c>
      <c r="AW236" s="246">
        <v>1.5</v>
      </c>
    </row>
    <row r="237" spans="1:49" x14ac:dyDescent="0.25">
      <c r="A237" s="229" t="s">
        <v>298</v>
      </c>
      <c r="B237" s="90" t="s">
        <v>320</v>
      </c>
      <c r="C237" s="90" t="s">
        <v>305</v>
      </c>
      <c r="D237" s="90" t="s">
        <v>300</v>
      </c>
      <c r="E237" s="229" t="s">
        <v>387</v>
      </c>
      <c r="F237" s="97">
        <v>16969</v>
      </c>
      <c r="G237" s="231">
        <v>4361</v>
      </c>
      <c r="H237" s="230" t="s">
        <v>146</v>
      </c>
      <c r="I237" s="232" t="s">
        <v>147</v>
      </c>
      <c r="J237" s="230" t="s">
        <v>148</v>
      </c>
      <c r="K237" s="230" t="s">
        <v>302</v>
      </c>
      <c r="L237" s="90"/>
      <c r="M237" s="90"/>
      <c r="N237" s="90"/>
      <c r="O237" s="90"/>
      <c r="P237" s="231" t="s">
        <v>41</v>
      </c>
      <c r="Q237" s="91"/>
      <c r="R237" s="91"/>
      <c r="S237" s="91"/>
      <c r="T237" s="231" t="s">
        <v>41</v>
      </c>
      <c r="U237" s="233">
        <v>2.4</v>
      </c>
      <c r="V237" s="234" t="s">
        <v>157</v>
      </c>
      <c r="W237" s="247">
        <v>0.35</v>
      </c>
      <c r="X237" s="248">
        <v>-0.69</v>
      </c>
      <c r="Y237" s="236">
        <v>-0.84</v>
      </c>
      <c r="Z237" s="249">
        <v>0.15</v>
      </c>
      <c r="AA237" s="250" t="s">
        <v>151</v>
      </c>
      <c r="AB237" s="258" t="s">
        <v>151</v>
      </c>
      <c r="AC237" s="249">
        <v>0</v>
      </c>
      <c r="AD237" s="252">
        <v>0</v>
      </c>
      <c r="AE237" s="253" t="s">
        <v>152</v>
      </c>
      <c r="AF237" s="249"/>
      <c r="AG237" s="252"/>
      <c r="AH237" s="254" t="s">
        <v>38</v>
      </c>
      <c r="AI237" s="249">
        <v>0.38</v>
      </c>
      <c r="AJ237" s="249">
        <v>0.47</v>
      </c>
      <c r="AK237" s="275"/>
      <c r="AL237" s="255" t="s">
        <v>152</v>
      </c>
      <c r="AM237" s="256">
        <v>10.64</v>
      </c>
      <c r="AN237" s="256">
        <v>13.16</v>
      </c>
      <c r="AO237" s="260" t="s">
        <v>152</v>
      </c>
      <c r="AP237" s="257" t="s">
        <v>152</v>
      </c>
      <c r="AQ237" s="243"/>
      <c r="AR237" s="244">
        <v>0.35</v>
      </c>
      <c r="AS237" s="245">
        <f t="shared" si="17"/>
        <v>-1.19</v>
      </c>
      <c r="AT237" s="245">
        <f t="shared" si="18"/>
        <v>0.1</v>
      </c>
      <c r="AU237" s="245">
        <f t="shared" si="20"/>
        <v>-1.29</v>
      </c>
      <c r="AV237" s="246">
        <v>2</v>
      </c>
      <c r="AW237" s="246">
        <v>2</v>
      </c>
    </row>
    <row r="238" spans="1:49" x14ac:dyDescent="0.25">
      <c r="A238" s="261" t="s">
        <v>298</v>
      </c>
      <c r="B238" s="90" t="s">
        <v>320</v>
      </c>
      <c r="C238" s="90" t="s">
        <v>305</v>
      </c>
      <c r="D238" s="90" t="s">
        <v>300</v>
      </c>
      <c r="E238" s="261" t="s">
        <v>388</v>
      </c>
      <c r="F238" s="262">
        <v>16988</v>
      </c>
      <c r="G238" s="263">
        <v>4333</v>
      </c>
      <c r="H238" s="264" t="s">
        <v>146</v>
      </c>
      <c r="I238" s="264" t="s">
        <v>147</v>
      </c>
      <c r="J238" s="264" t="s">
        <v>148</v>
      </c>
      <c r="K238" s="264" t="s">
        <v>302</v>
      </c>
      <c r="L238" s="90"/>
      <c r="M238" s="90"/>
      <c r="N238" s="90"/>
      <c r="O238" s="90"/>
      <c r="P238" s="263" t="s">
        <v>39</v>
      </c>
      <c r="Q238" s="91"/>
      <c r="R238" s="91"/>
      <c r="S238" s="91" t="s">
        <v>76</v>
      </c>
      <c r="T238" s="263" t="s">
        <v>39</v>
      </c>
      <c r="U238" s="265">
        <v>5.0999999999999996</v>
      </c>
      <c r="V238" s="266" t="s">
        <v>157</v>
      </c>
      <c r="W238" s="247">
        <v>0.5</v>
      </c>
      <c r="X238" s="248">
        <v>-0.61</v>
      </c>
      <c r="Y238" s="267">
        <v>-0.64</v>
      </c>
      <c r="Z238" s="249">
        <v>0.03</v>
      </c>
      <c r="AA238" s="250" t="s">
        <v>151</v>
      </c>
      <c r="AB238" s="258" t="s">
        <v>151</v>
      </c>
      <c r="AC238" s="249">
        <v>5.0577792757001196</v>
      </c>
      <c r="AD238" s="252">
        <v>260</v>
      </c>
      <c r="AE238" s="250" t="s">
        <v>151</v>
      </c>
      <c r="AF238" s="249"/>
      <c r="AG238" s="252"/>
      <c r="AH238" s="254" t="s">
        <v>38</v>
      </c>
      <c r="AI238" s="249">
        <v>3.51</v>
      </c>
      <c r="AJ238" s="249">
        <v>1.72</v>
      </c>
      <c r="AK238" s="275"/>
      <c r="AL238" s="268" t="s">
        <v>151</v>
      </c>
      <c r="AM238" s="256">
        <v>168.48</v>
      </c>
      <c r="AN238" s="256">
        <v>82.56</v>
      </c>
      <c r="AO238" s="259" t="s">
        <v>151</v>
      </c>
      <c r="AP238" s="259" t="s">
        <v>151</v>
      </c>
      <c r="AQ238" s="269"/>
      <c r="AR238" s="270" t="s">
        <v>38</v>
      </c>
      <c r="AS238" s="271" t="s">
        <v>38</v>
      </c>
      <c r="AT238" s="272" t="s">
        <v>38</v>
      </c>
      <c r="AU238" s="272" t="s">
        <v>38</v>
      </c>
      <c r="AV238" s="273" t="s">
        <v>38</v>
      </c>
      <c r="AW238" s="273" t="s">
        <v>38</v>
      </c>
    </row>
    <row r="239" spans="1:49" x14ac:dyDescent="0.25">
      <c r="A239" s="229" t="s">
        <v>298</v>
      </c>
      <c r="B239" s="90" t="s">
        <v>320</v>
      </c>
      <c r="C239" s="90" t="s">
        <v>305</v>
      </c>
      <c r="D239" s="90" t="s">
        <v>300</v>
      </c>
      <c r="E239" s="229" t="s">
        <v>389</v>
      </c>
      <c r="F239" s="97">
        <v>16969</v>
      </c>
      <c r="G239" s="231">
        <v>4369</v>
      </c>
      <c r="H239" s="230" t="s">
        <v>146</v>
      </c>
      <c r="I239" s="232" t="s">
        <v>147</v>
      </c>
      <c r="J239" s="230" t="s">
        <v>148</v>
      </c>
      <c r="K239" s="230" t="s">
        <v>302</v>
      </c>
      <c r="L239" s="90"/>
      <c r="M239" s="90"/>
      <c r="N239" s="90"/>
      <c r="O239" s="90"/>
      <c r="P239" s="231" t="s">
        <v>41</v>
      </c>
      <c r="Q239" s="91"/>
      <c r="R239" s="91"/>
      <c r="S239" s="91"/>
      <c r="T239" s="231" t="s">
        <v>41</v>
      </c>
      <c r="U239" s="233">
        <v>1.8</v>
      </c>
      <c r="V239" s="234" t="s">
        <v>157</v>
      </c>
      <c r="W239" s="247">
        <v>0.25</v>
      </c>
      <c r="X239" s="248">
        <v>-0.65</v>
      </c>
      <c r="Y239" s="236">
        <v>-0.84</v>
      </c>
      <c r="Z239" s="249">
        <v>0.19</v>
      </c>
      <c r="AA239" s="250" t="s">
        <v>151</v>
      </c>
      <c r="AB239" s="258" t="s">
        <v>151</v>
      </c>
      <c r="AC239" s="249">
        <v>0</v>
      </c>
      <c r="AD239" s="252">
        <v>0</v>
      </c>
      <c r="AE239" s="253" t="s">
        <v>152</v>
      </c>
      <c r="AF239" s="249"/>
      <c r="AG239" s="252"/>
      <c r="AH239" s="254" t="s">
        <v>38</v>
      </c>
      <c r="AI239" s="249">
        <v>0.15</v>
      </c>
      <c r="AJ239" s="249">
        <v>0.3</v>
      </c>
      <c r="AK239" s="275"/>
      <c r="AL239" s="255" t="s">
        <v>152</v>
      </c>
      <c r="AM239" s="256">
        <v>4.2</v>
      </c>
      <c r="AN239" s="256">
        <v>8.4</v>
      </c>
      <c r="AO239" s="260" t="s">
        <v>152</v>
      </c>
      <c r="AP239" s="257" t="s">
        <v>152</v>
      </c>
      <c r="AQ239" s="243"/>
      <c r="AR239" s="244">
        <v>0.25</v>
      </c>
      <c r="AS239" s="245">
        <f t="shared" si="17"/>
        <v>-1.0899999999999999</v>
      </c>
      <c r="AT239" s="245">
        <f t="shared" si="18"/>
        <v>0.1</v>
      </c>
      <c r="AU239" s="245">
        <f t="shared" ref="AU239:AU240" si="21">IF(V239="Overig",AS239-0.1,AS239-0.2)</f>
        <v>-1.19</v>
      </c>
      <c r="AV239" s="246">
        <v>1</v>
      </c>
      <c r="AW239" s="246">
        <v>1</v>
      </c>
    </row>
    <row r="240" spans="1:49" x14ac:dyDescent="0.25">
      <c r="A240" s="229" t="s">
        <v>298</v>
      </c>
      <c r="B240" s="90" t="s">
        <v>320</v>
      </c>
      <c r="C240" s="90" t="s">
        <v>305</v>
      </c>
      <c r="D240" s="90" t="s">
        <v>300</v>
      </c>
      <c r="E240" s="229" t="s">
        <v>389</v>
      </c>
      <c r="F240" s="97">
        <v>16969</v>
      </c>
      <c r="G240" s="231">
        <v>4370</v>
      </c>
      <c r="H240" s="230" t="s">
        <v>146</v>
      </c>
      <c r="I240" s="232" t="s">
        <v>147</v>
      </c>
      <c r="J240" s="230" t="s">
        <v>148</v>
      </c>
      <c r="K240" s="230" t="s">
        <v>302</v>
      </c>
      <c r="L240" s="90"/>
      <c r="M240" s="90"/>
      <c r="N240" s="90"/>
      <c r="O240" s="90"/>
      <c r="P240" s="231" t="s">
        <v>41</v>
      </c>
      <c r="Q240" s="91"/>
      <c r="R240" s="91"/>
      <c r="S240" s="91"/>
      <c r="T240" s="231" t="s">
        <v>41</v>
      </c>
      <c r="U240" s="233">
        <v>1.3</v>
      </c>
      <c r="V240" s="234" t="s">
        <v>157</v>
      </c>
      <c r="W240" s="247">
        <v>0.25</v>
      </c>
      <c r="X240" s="248">
        <v>-0.65</v>
      </c>
      <c r="Y240" s="236">
        <v>-0.84</v>
      </c>
      <c r="Z240" s="249">
        <v>0.19</v>
      </c>
      <c r="AA240" s="250" t="s">
        <v>151</v>
      </c>
      <c r="AB240" s="258" t="s">
        <v>151</v>
      </c>
      <c r="AC240" s="249">
        <v>0</v>
      </c>
      <c r="AD240" s="252">
        <v>0</v>
      </c>
      <c r="AE240" s="253" t="s">
        <v>152</v>
      </c>
      <c r="AF240" s="249"/>
      <c r="AG240" s="252"/>
      <c r="AH240" s="254" t="s">
        <v>38</v>
      </c>
      <c r="AI240" s="249">
        <v>0.06</v>
      </c>
      <c r="AJ240" s="249">
        <v>0.17</v>
      </c>
      <c r="AK240" s="275"/>
      <c r="AL240" s="255" t="s">
        <v>152</v>
      </c>
      <c r="AM240" s="256">
        <v>2.4</v>
      </c>
      <c r="AN240" s="256">
        <v>6.8000000000000007</v>
      </c>
      <c r="AO240" s="260" t="s">
        <v>152</v>
      </c>
      <c r="AP240" s="257" t="s">
        <v>152</v>
      </c>
      <c r="AQ240" s="243"/>
      <c r="AR240" s="244">
        <v>0.25</v>
      </c>
      <c r="AS240" s="245">
        <f t="shared" si="17"/>
        <v>-1.0899999999999999</v>
      </c>
      <c r="AT240" s="245">
        <f t="shared" si="18"/>
        <v>0.1</v>
      </c>
      <c r="AU240" s="245">
        <f t="shared" si="21"/>
        <v>-1.19</v>
      </c>
      <c r="AV240" s="246">
        <v>1</v>
      </c>
      <c r="AW240" s="246">
        <v>1</v>
      </c>
    </row>
    <row r="241" spans="1:49" x14ac:dyDescent="0.25">
      <c r="A241" s="261" t="s">
        <v>298</v>
      </c>
      <c r="B241" s="90" t="s">
        <v>320</v>
      </c>
      <c r="C241" s="90" t="s">
        <v>305</v>
      </c>
      <c r="D241" s="90" t="s">
        <v>300</v>
      </c>
      <c r="E241" s="261" t="s">
        <v>390</v>
      </c>
      <c r="F241" s="262">
        <v>16979</v>
      </c>
      <c r="G241" s="263">
        <v>4259</v>
      </c>
      <c r="H241" s="264" t="s">
        <v>146</v>
      </c>
      <c r="I241" s="264" t="s">
        <v>147</v>
      </c>
      <c r="J241" s="264" t="s">
        <v>148</v>
      </c>
      <c r="K241" s="264" t="s">
        <v>302</v>
      </c>
      <c r="L241" s="90"/>
      <c r="M241" s="90"/>
      <c r="N241" s="90"/>
      <c r="O241" s="90"/>
      <c r="P241" s="263" t="s">
        <v>39</v>
      </c>
      <c r="Q241" s="91"/>
      <c r="R241" s="91"/>
      <c r="S241" s="91" t="s">
        <v>76</v>
      </c>
      <c r="T241" s="263" t="s">
        <v>39</v>
      </c>
      <c r="U241" s="265">
        <v>29.9</v>
      </c>
      <c r="V241" s="266" t="s">
        <v>157</v>
      </c>
      <c r="W241" s="247">
        <v>0.75</v>
      </c>
      <c r="X241" s="248">
        <v>-0.66</v>
      </c>
      <c r="Y241" s="267">
        <v>-0.64</v>
      </c>
      <c r="Z241" s="249">
        <v>-0.02</v>
      </c>
      <c r="AA241" s="250" t="s">
        <v>151</v>
      </c>
      <c r="AB241" s="258" t="s">
        <v>151</v>
      </c>
      <c r="AC241" s="249">
        <v>24.662393891228099</v>
      </c>
      <c r="AD241" s="252">
        <v>97</v>
      </c>
      <c r="AE241" s="250" t="s">
        <v>151</v>
      </c>
      <c r="AF241" s="249"/>
      <c r="AG241" s="252"/>
      <c r="AH241" s="254" t="s">
        <v>38</v>
      </c>
      <c r="AI241" s="249">
        <v>26.8</v>
      </c>
      <c r="AJ241" s="249">
        <v>20.79</v>
      </c>
      <c r="AK241" s="275"/>
      <c r="AL241" s="268" t="s">
        <v>151</v>
      </c>
      <c r="AM241" s="256">
        <v>1179.2</v>
      </c>
      <c r="AN241" s="256">
        <v>914.76</v>
      </c>
      <c r="AO241" s="259" t="s">
        <v>151</v>
      </c>
      <c r="AP241" s="260" t="s">
        <v>152</v>
      </c>
      <c r="AQ241" s="269"/>
      <c r="AR241" s="270" t="s">
        <v>38</v>
      </c>
      <c r="AS241" s="271" t="s">
        <v>38</v>
      </c>
      <c r="AT241" s="272" t="s">
        <v>38</v>
      </c>
      <c r="AU241" s="272" t="s">
        <v>38</v>
      </c>
      <c r="AV241" s="273" t="s">
        <v>38</v>
      </c>
      <c r="AW241" s="273" t="s">
        <v>38</v>
      </c>
    </row>
    <row r="242" spans="1:49" x14ac:dyDescent="0.25">
      <c r="A242" s="261" t="s">
        <v>298</v>
      </c>
      <c r="B242" s="90" t="s">
        <v>320</v>
      </c>
      <c r="C242" s="90" t="s">
        <v>305</v>
      </c>
      <c r="D242" s="90" t="s">
        <v>300</v>
      </c>
      <c r="E242" s="261" t="s">
        <v>390</v>
      </c>
      <c r="F242" s="262">
        <v>16979</v>
      </c>
      <c r="G242" s="263">
        <v>4260</v>
      </c>
      <c r="H242" s="264" t="s">
        <v>146</v>
      </c>
      <c r="I242" s="264" t="s">
        <v>147</v>
      </c>
      <c r="J242" s="264" t="s">
        <v>148</v>
      </c>
      <c r="K242" s="264" t="s">
        <v>302</v>
      </c>
      <c r="L242" s="90"/>
      <c r="M242" s="90"/>
      <c r="N242" s="90"/>
      <c r="O242" s="90"/>
      <c r="P242" s="263" t="s">
        <v>39</v>
      </c>
      <c r="Q242" s="91"/>
      <c r="R242" s="91"/>
      <c r="S242" s="91" t="s">
        <v>76</v>
      </c>
      <c r="T242" s="263" t="s">
        <v>39</v>
      </c>
      <c r="U242" s="265">
        <v>10.199999999999999</v>
      </c>
      <c r="V242" s="266" t="s">
        <v>157</v>
      </c>
      <c r="W242" s="247">
        <v>0.75</v>
      </c>
      <c r="X242" s="248">
        <v>-0.66</v>
      </c>
      <c r="Y242" s="267">
        <v>-0.64</v>
      </c>
      <c r="Z242" s="249">
        <v>-0.02</v>
      </c>
      <c r="AA242" s="250" t="s">
        <v>151</v>
      </c>
      <c r="AB242" s="258" t="s">
        <v>151</v>
      </c>
      <c r="AC242" s="249">
        <v>4.4617760695721698</v>
      </c>
      <c r="AD242" s="252">
        <v>77</v>
      </c>
      <c r="AE242" s="250" t="s">
        <v>151</v>
      </c>
      <c r="AF242" s="249"/>
      <c r="AG242" s="252"/>
      <c r="AH242" s="254" t="s">
        <v>38</v>
      </c>
      <c r="AI242" s="249">
        <v>7.18</v>
      </c>
      <c r="AJ242" s="249">
        <v>6.06</v>
      </c>
      <c r="AK242" s="275"/>
      <c r="AL242" s="268" t="s">
        <v>151</v>
      </c>
      <c r="AM242" s="256">
        <v>359</v>
      </c>
      <c r="AN242" s="256">
        <v>303</v>
      </c>
      <c r="AO242" s="259" t="s">
        <v>151</v>
      </c>
      <c r="AP242" s="260" t="s">
        <v>152</v>
      </c>
      <c r="AQ242" s="269"/>
      <c r="AR242" s="270" t="s">
        <v>38</v>
      </c>
      <c r="AS242" s="271" t="s">
        <v>38</v>
      </c>
      <c r="AT242" s="272" t="s">
        <v>38</v>
      </c>
      <c r="AU242" s="272" t="s">
        <v>38</v>
      </c>
      <c r="AV242" s="273" t="s">
        <v>38</v>
      </c>
      <c r="AW242" s="273" t="s">
        <v>38</v>
      </c>
    </row>
    <row r="243" spans="1:49" x14ac:dyDescent="0.25">
      <c r="A243" s="208" t="s">
        <v>298</v>
      </c>
      <c r="B243" s="90" t="s">
        <v>320</v>
      </c>
      <c r="C243" s="90" t="s">
        <v>305</v>
      </c>
      <c r="D243" s="90" t="s">
        <v>300</v>
      </c>
      <c r="E243" s="208" t="s">
        <v>390</v>
      </c>
      <c r="F243" s="210">
        <v>16978</v>
      </c>
      <c r="G243" s="211">
        <v>4261</v>
      </c>
      <c r="H243" s="209" t="s">
        <v>146</v>
      </c>
      <c r="I243" s="212" t="s">
        <v>147</v>
      </c>
      <c r="J243" s="209" t="s">
        <v>148</v>
      </c>
      <c r="K243" s="209" t="s">
        <v>302</v>
      </c>
      <c r="L243" s="90"/>
      <c r="M243" s="90"/>
      <c r="N243" s="90"/>
      <c r="O243" s="90"/>
      <c r="P243" s="211" t="s">
        <v>41</v>
      </c>
      <c r="Q243" s="91"/>
      <c r="R243" s="91"/>
      <c r="S243" s="91"/>
      <c r="T243" s="211" t="s">
        <v>391</v>
      </c>
      <c r="U243" s="213">
        <v>5.0999999999999996</v>
      </c>
      <c r="V243" s="214" t="s">
        <v>157</v>
      </c>
      <c r="W243" s="247">
        <v>0.75</v>
      </c>
      <c r="X243" s="248">
        <v>-0.66</v>
      </c>
      <c r="Y243" s="216">
        <v>-0.64</v>
      </c>
      <c r="Z243" s="249">
        <v>-0.02</v>
      </c>
      <c r="AA243" s="250" t="s">
        <v>151</v>
      </c>
      <c r="AB243" s="258" t="s">
        <v>151</v>
      </c>
      <c r="AC243" s="249">
        <v>0</v>
      </c>
      <c r="AD243" s="252">
        <v>0</v>
      </c>
      <c r="AE243" s="253" t="s">
        <v>152</v>
      </c>
      <c r="AF243" s="249"/>
      <c r="AG243" s="252"/>
      <c r="AH243" s="254" t="s">
        <v>38</v>
      </c>
      <c r="AI243" s="249">
        <v>2.52</v>
      </c>
      <c r="AJ243" s="249">
        <v>2.2400000000000002</v>
      </c>
      <c r="AK243" s="275"/>
      <c r="AL243" s="255" t="s">
        <v>152</v>
      </c>
      <c r="AM243" s="256">
        <v>226.8</v>
      </c>
      <c r="AN243" s="256">
        <v>201.60000000000002</v>
      </c>
      <c r="AO243" s="259" t="s">
        <v>151</v>
      </c>
      <c r="AP243" s="260" t="s">
        <v>152</v>
      </c>
      <c r="AQ243" s="228"/>
      <c r="AR243" s="224">
        <v>0.75</v>
      </c>
      <c r="AS243" s="225">
        <f t="shared" si="17"/>
        <v>-1.3900000000000001</v>
      </c>
      <c r="AT243" s="225">
        <f t="shared" si="18"/>
        <v>0.1</v>
      </c>
      <c r="AU243" s="225">
        <f t="shared" ref="AU243:AU247" si="22">IF(V243="Overig",AS243-0.1,AS243-0.2)</f>
        <v>-1.4900000000000002</v>
      </c>
      <c r="AV243" s="227">
        <v>3</v>
      </c>
      <c r="AW243" s="227">
        <v>3</v>
      </c>
    </row>
    <row r="244" spans="1:49" x14ac:dyDescent="0.25">
      <c r="A244" s="229" t="s">
        <v>298</v>
      </c>
      <c r="B244" s="90" t="s">
        <v>320</v>
      </c>
      <c r="C244" s="90" t="s">
        <v>305</v>
      </c>
      <c r="D244" s="90" t="s">
        <v>300</v>
      </c>
      <c r="E244" s="229" t="s">
        <v>392</v>
      </c>
      <c r="F244" s="97">
        <v>16991</v>
      </c>
      <c r="G244" s="231">
        <v>4341</v>
      </c>
      <c r="H244" s="230" t="s">
        <v>146</v>
      </c>
      <c r="I244" s="232" t="s">
        <v>147</v>
      </c>
      <c r="J244" s="230" t="s">
        <v>148</v>
      </c>
      <c r="K244" s="230" t="s">
        <v>302</v>
      </c>
      <c r="L244" s="90"/>
      <c r="M244" s="90"/>
      <c r="N244" s="90"/>
      <c r="O244" s="90"/>
      <c r="P244" s="231" t="s">
        <v>41</v>
      </c>
      <c r="Q244" s="91"/>
      <c r="R244" s="91"/>
      <c r="S244" s="91"/>
      <c r="T244" s="231" t="s">
        <v>41</v>
      </c>
      <c r="U244" s="233">
        <v>2.8</v>
      </c>
      <c r="V244" s="234" t="s">
        <v>157</v>
      </c>
      <c r="W244" s="247">
        <v>0.5</v>
      </c>
      <c r="X244" s="248">
        <v>-0.63</v>
      </c>
      <c r="Y244" s="236">
        <v>-0.64</v>
      </c>
      <c r="Z244" s="249">
        <v>0.01</v>
      </c>
      <c r="AA244" s="250" t="s">
        <v>151</v>
      </c>
      <c r="AB244" s="258" t="s">
        <v>151</v>
      </c>
      <c r="AC244" s="249">
        <v>0</v>
      </c>
      <c r="AD244" s="252">
        <v>0</v>
      </c>
      <c r="AE244" s="253" t="s">
        <v>152</v>
      </c>
      <c r="AF244" s="249"/>
      <c r="AG244" s="252"/>
      <c r="AH244" s="254" t="s">
        <v>38</v>
      </c>
      <c r="AI244" s="249">
        <v>0.73</v>
      </c>
      <c r="AJ244" s="249">
        <v>0.9</v>
      </c>
      <c r="AK244" s="275"/>
      <c r="AL244" s="255" t="s">
        <v>152</v>
      </c>
      <c r="AM244" s="256">
        <v>10.219999999999999</v>
      </c>
      <c r="AN244" s="256">
        <v>12.6</v>
      </c>
      <c r="AO244" s="260" t="s">
        <v>152</v>
      </c>
      <c r="AP244" s="257" t="s">
        <v>152</v>
      </c>
      <c r="AQ244" s="243"/>
      <c r="AR244" s="244">
        <v>0.5</v>
      </c>
      <c r="AS244" s="245">
        <f t="shared" si="17"/>
        <v>-1.1400000000000001</v>
      </c>
      <c r="AT244" s="245">
        <f t="shared" si="18"/>
        <v>0.1</v>
      </c>
      <c r="AU244" s="245">
        <f t="shared" si="22"/>
        <v>-1.2400000000000002</v>
      </c>
      <c r="AV244" s="246">
        <v>2</v>
      </c>
      <c r="AW244" s="246">
        <v>2</v>
      </c>
    </row>
    <row r="245" spans="1:49" x14ac:dyDescent="0.25">
      <c r="A245" s="229" t="s">
        <v>298</v>
      </c>
      <c r="B245" s="90" t="s">
        <v>320</v>
      </c>
      <c r="C245" s="90" t="s">
        <v>305</v>
      </c>
      <c r="D245" s="90" t="s">
        <v>300</v>
      </c>
      <c r="E245" s="229" t="s">
        <v>393</v>
      </c>
      <c r="F245" s="97">
        <v>16984</v>
      </c>
      <c r="G245" s="231">
        <v>4295</v>
      </c>
      <c r="H245" s="230" t="s">
        <v>146</v>
      </c>
      <c r="I245" s="232" t="s">
        <v>147</v>
      </c>
      <c r="J245" s="230" t="s">
        <v>156</v>
      </c>
      <c r="K245" s="230" t="s">
        <v>302</v>
      </c>
      <c r="L245" s="90"/>
      <c r="M245" s="90"/>
      <c r="N245" s="90"/>
      <c r="O245" s="90"/>
      <c r="P245" s="231" t="s">
        <v>41</v>
      </c>
      <c r="Q245" s="91"/>
      <c r="R245" s="91"/>
      <c r="S245" s="91"/>
      <c r="T245" s="231" t="s">
        <v>41</v>
      </c>
      <c r="U245" s="233">
        <v>3.5</v>
      </c>
      <c r="V245" s="234" t="s">
        <v>157</v>
      </c>
      <c r="W245" s="247">
        <v>0.5</v>
      </c>
      <c r="X245" s="248">
        <v>-0.61</v>
      </c>
      <c r="Y245" s="236">
        <v>-0.64</v>
      </c>
      <c r="Z245" s="249">
        <v>0.03</v>
      </c>
      <c r="AA245" s="250" t="s">
        <v>151</v>
      </c>
      <c r="AB245" s="258" t="s">
        <v>151</v>
      </c>
      <c r="AC245" s="249">
        <v>0</v>
      </c>
      <c r="AD245" s="252">
        <v>0</v>
      </c>
      <c r="AE245" s="253" t="s">
        <v>152</v>
      </c>
      <c r="AF245" s="249"/>
      <c r="AG245" s="252"/>
      <c r="AH245" s="254" t="s">
        <v>38</v>
      </c>
      <c r="AI245" s="249">
        <v>0.77</v>
      </c>
      <c r="AJ245" s="249">
        <v>0.92</v>
      </c>
      <c r="AK245" s="275"/>
      <c r="AL245" s="255" t="s">
        <v>152</v>
      </c>
      <c r="AM245" s="256">
        <v>18.48</v>
      </c>
      <c r="AN245" s="256">
        <v>22.080000000000002</v>
      </c>
      <c r="AO245" s="260" t="s">
        <v>152</v>
      </c>
      <c r="AP245" s="257" t="s">
        <v>152</v>
      </c>
      <c r="AQ245" s="243"/>
      <c r="AR245" s="244">
        <v>0.5</v>
      </c>
      <c r="AS245" s="245">
        <f t="shared" si="17"/>
        <v>-1.1400000000000001</v>
      </c>
      <c r="AT245" s="245">
        <f t="shared" si="18"/>
        <v>0.1</v>
      </c>
      <c r="AU245" s="245">
        <f t="shared" si="22"/>
        <v>-1.2400000000000002</v>
      </c>
      <c r="AV245" s="246">
        <v>2</v>
      </c>
      <c r="AW245" s="246">
        <v>2</v>
      </c>
    </row>
    <row r="246" spans="1:49" x14ac:dyDescent="0.25">
      <c r="A246" s="229" t="s">
        <v>298</v>
      </c>
      <c r="B246" s="90" t="s">
        <v>320</v>
      </c>
      <c r="C246" s="90" t="s">
        <v>305</v>
      </c>
      <c r="D246" s="90" t="s">
        <v>300</v>
      </c>
      <c r="E246" s="229" t="s">
        <v>393</v>
      </c>
      <c r="F246" s="97">
        <v>16984</v>
      </c>
      <c r="G246" s="231">
        <v>4296</v>
      </c>
      <c r="H246" s="230" t="s">
        <v>146</v>
      </c>
      <c r="I246" s="232" t="s">
        <v>147</v>
      </c>
      <c r="J246" s="230" t="s">
        <v>156</v>
      </c>
      <c r="K246" s="230" t="s">
        <v>302</v>
      </c>
      <c r="L246" s="90" t="s">
        <v>311</v>
      </c>
      <c r="M246" s="90"/>
      <c r="N246" s="90"/>
      <c r="O246" s="90"/>
      <c r="P246" s="231" t="s">
        <v>41</v>
      </c>
      <c r="Q246" s="91"/>
      <c r="R246" s="91"/>
      <c r="S246" s="91"/>
      <c r="T246" s="231" t="s">
        <v>41</v>
      </c>
      <c r="U246" s="233">
        <v>2.8</v>
      </c>
      <c r="V246" s="234" t="s">
        <v>157</v>
      </c>
      <c r="W246" s="247">
        <v>0.5</v>
      </c>
      <c r="X246" s="248">
        <v>-0.61</v>
      </c>
      <c r="Y246" s="236">
        <v>-0.64</v>
      </c>
      <c r="Z246" s="249">
        <v>0.03</v>
      </c>
      <c r="AA246" s="250" t="s">
        <v>151</v>
      </c>
      <c r="AB246" s="251" t="s">
        <v>155</v>
      </c>
      <c r="AC246" s="249">
        <v>0</v>
      </c>
      <c r="AD246" s="252">
        <v>0</v>
      </c>
      <c r="AE246" s="253" t="s">
        <v>152</v>
      </c>
      <c r="AF246" s="249"/>
      <c r="AG246" s="252"/>
      <c r="AH246" s="254" t="s">
        <v>38</v>
      </c>
      <c r="AI246" s="249">
        <v>0.51</v>
      </c>
      <c r="AJ246" s="249"/>
      <c r="AK246" s="275"/>
      <c r="AL246" s="255" t="s">
        <v>152</v>
      </c>
      <c r="AM246" s="256"/>
      <c r="AN246" s="256"/>
      <c r="AO246" s="254" t="s">
        <v>33</v>
      </c>
      <c r="AP246" s="257" t="s">
        <v>152</v>
      </c>
      <c r="AQ246" s="243"/>
      <c r="AR246" s="244">
        <v>0.5</v>
      </c>
      <c r="AS246" s="245">
        <f t="shared" si="17"/>
        <v>-1.1400000000000001</v>
      </c>
      <c r="AT246" s="245">
        <f t="shared" si="18"/>
        <v>0.1</v>
      </c>
      <c r="AU246" s="245">
        <f t="shared" si="22"/>
        <v>-1.2400000000000002</v>
      </c>
      <c r="AV246" s="246">
        <v>2</v>
      </c>
      <c r="AW246" s="246">
        <v>2</v>
      </c>
    </row>
    <row r="247" spans="1:49" x14ac:dyDescent="0.25">
      <c r="A247" s="229" t="s">
        <v>298</v>
      </c>
      <c r="B247" s="90" t="s">
        <v>320</v>
      </c>
      <c r="C247" s="90" t="s">
        <v>305</v>
      </c>
      <c r="D247" s="90" t="s">
        <v>300</v>
      </c>
      <c r="E247" s="229" t="s">
        <v>394</v>
      </c>
      <c r="F247" s="97">
        <v>16973</v>
      </c>
      <c r="G247" s="231">
        <v>4391</v>
      </c>
      <c r="H247" s="230" t="s">
        <v>146</v>
      </c>
      <c r="I247" s="232" t="s">
        <v>147</v>
      </c>
      <c r="J247" s="230" t="s">
        <v>148</v>
      </c>
      <c r="K247" s="230" t="s">
        <v>302</v>
      </c>
      <c r="L247" s="90"/>
      <c r="M247" s="90"/>
      <c r="N247" s="90"/>
      <c r="O247" s="90"/>
      <c r="P247" s="231" t="s">
        <v>41</v>
      </c>
      <c r="Q247" s="91"/>
      <c r="R247" s="91"/>
      <c r="S247" s="91"/>
      <c r="T247" s="231" t="s">
        <v>41</v>
      </c>
      <c r="U247" s="233">
        <v>7.7</v>
      </c>
      <c r="V247" s="234" t="s">
        <v>157</v>
      </c>
      <c r="W247" s="247">
        <v>0.5</v>
      </c>
      <c r="X247" s="248">
        <v>-0.62</v>
      </c>
      <c r="Y247" s="236">
        <v>-0.64</v>
      </c>
      <c r="Z247" s="249">
        <v>0.02</v>
      </c>
      <c r="AA247" s="250" t="s">
        <v>151</v>
      </c>
      <c r="AB247" s="258" t="s">
        <v>151</v>
      </c>
      <c r="AC247" s="249">
        <v>0</v>
      </c>
      <c r="AD247" s="252">
        <v>0</v>
      </c>
      <c r="AE247" s="253" t="s">
        <v>152</v>
      </c>
      <c r="AF247" s="249"/>
      <c r="AG247" s="252"/>
      <c r="AH247" s="254" t="s">
        <v>38</v>
      </c>
      <c r="AI247" s="249">
        <v>2.02</v>
      </c>
      <c r="AJ247" s="249">
        <v>3.05</v>
      </c>
      <c r="AK247" s="275"/>
      <c r="AL247" s="255" t="s">
        <v>152</v>
      </c>
      <c r="AM247" s="256">
        <v>56.56</v>
      </c>
      <c r="AN247" s="256">
        <v>85.399999999999991</v>
      </c>
      <c r="AO247" s="260" t="s">
        <v>152</v>
      </c>
      <c r="AP247" s="257" t="s">
        <v>152</v>
      </c>
      <c r="AQ247" s="243"/>
      <c r="AR247" s="244">
        <v>0.5</v>
      </c>
      <c r="AS247" s="245">
        <f t="shared" si="17"/>
        <v>-1.1400000000000001</v>
      </c>
      <c r="AT247" s="245">
        <f t="shared" si="18"/>
        <v>0.1</v>
      </c>
      <c r="AU247" s="245">
        <f t="shared" si="22"/>
        <v>-1.2400000000000002</v>
      </c>
      <c r="AV247" s="246">
        <v>3</v>
      </c>
      <c r="AW247" s="246">
        <v>3</v>
      </c>
    </row>
    <row r="248" spans="1:49" x14ac:dyDescent="0.25">
      <c r="A248" s="261" t="s">
        <v>298</v>
      </c>
      <c r="B248" s="90" t="s">
        <v>320</v>
      </c>
      <c r="C248" s="90" t="s">
        <v>305</v>
      </c>
      <c r="D248" s="90" t="s">
        <v>300</v>
      </c>
      <c r="E248" s="261" t="s">
        <v>394</v>
      </c>
      <c r="F248" s="262">
        <v>16972</v>
      </c>
      <c r="G248" s="263">
        <v>4392</v>
      </c>
      <c r="H248" s="264" t="s">
        <v>146</v>
      </c>
      <c r="I248" s="264" t="s">
        <v>147</v>
      </c>
      <c r="J248" s="264" t="s">
        <v>148</v>
      </c>
      <c r="K248" s="264" t="s">
        <v>302</v>
      </c>
      <c r="L248" s="90"/>
      <c r="M248" s="90"/>
      <c r="N248" s="90"/>
      <c r="O248" s="90"/>
      <c r="P248" s="263" t="s">
        <v>39</v>
      </c>
      <c r="Q248" s="91"/>
      <c r="R248" s="91"/>
      <c r="S248" s="91" t="s">
        <v>76</v>
      </c>
      <c r="T248" s="263" t="s">
        <v>39</v>
      </c>
      <c r="U248" s="265">
        <v>5.0999999999999996</v>
      </c>
      <c r="V248" s="266" t="s">
        <v>157</v>
      </c>
      <c r="W248" s="247">
        <v>0.5</v>
      </c>
      <c r="X248" s="248">
        <v>-0.62</v>
      </c>
      <c r="Y248" s="267">
        <v>-0.64</v>
      </c>
      <c r="Z248" s="249">
        <v>0.02</v>
      </c>
      <c r="AA248" s="250" t="s">
        <v>151</v>
      </c>
      <c r="AB248" s="258" t="s">
        <v>151</v>
      </c>
      <c r="AC248" s="249">
        <v>2.3582282158327099</v>
      </c>
      <c r="AD248" s="252">
        <v>119</v>
      </c>
      <c r="AE248" s="250" t="s">
        <v>151</v>
      </c>
      <c r="AF248" s="249"/>
      <c r="AG248" s="252"/>
      <c r="AH248" s="254" t="s">
        <v>38</v>
      </c>
      <c r="AI248" s="249">
        <v>2.3199999999999998</v>
      </c>
      <c r="AJ248" s="249">
        <v>1.74</v>
      </c>
      <c r="AK248" s="275"/>
      <c r="AL248" s="268" t="s">
        <v>151</v>
      </c>
      <c r="AM248" s="256">
        <v>60.319999999999993</v>
      </c>
      <c r="AN248" s="256">
        <v>45.24</v>
      </c>
      <c r="AO248" s="260" t="s">
        <v>152</v>
      </c>
      <c r="AP248" s="257" t="s">
        <v>152</v>
      </c>
      <c r="AQ248" s="269"/>
      <c r="AR248" s="270" t="s">
        <v>38</v>
      </c>
      <c r="AS248" s="271" t="s">
        <v>38</v>
      </c>
      <c r="AT248" s="272" t="s">
        <v>38</v>
      </c>
      <c r="AU248" s="272" t="s">
        <v>38</v>
      </c>
      <c r="AV248" s="273" t="s">
        <v>38</v>
      </c>
      <c r="AW248" s="273" t="s">
        <v>38</v>
      </c>
    </row>
    <row r="249" spans="1:49" x14ac:dyDescent="0.25">
      <c r="A249" s="208" t="s">
        <v>298</v>
      </c>
      <c r="B249" s="90" t="s">
        <v>320</v>
      </c>
      <c r="C249" s="90" t="s">
        <v>305</v>
      </c>
      <c r="D249" s="90" t="s">
        <v>300</v>
      </c>
      <c r="E249" s="208" t="s">
        <v>395</v>
      </c>
      <c r="F249" s="210" t="s">
        <v>396</v>
      </c>
      <c r="G249" s="211">
        <v>4345</v>
      </c>
      <c r="H249" s="209" t="s">
        <v>146</v>
      </c>
      <c r="I249" s="212" t="s">
        <v>147</v>
      </c>
      <c r="J249" s="209" t="s">
        <v>156</v>
      </c>
      <c r="K249" s="209" t="s">
        <v>302</v>
      </c>
      <c r="L249" s="90"/>
      <c r="M249" s="90"/>
      <c r="N249" s="90" t="s">
        <v>153</v>
      </c>
      <c r="O249" s="90"/>
      <c r="P249" s="211" t="s">
        <v>41</v>
      </c>
      <c r="Q249" s="91"/>
      <c r="R249" s="91"/>
      <c r="S249" s="91"/>
      <c r="T249" s="211" t="s">
        <v>74</v>
      </c>
      <c r="U249" s="213">
        <v>2.5</v>
      </c>
      <c r="V249" s="214" t="s">
        <v>157</v>
      </c>
      <c r="W249" s="247">
        <v>0.5</v>
      </c>
      <c r="X249" s="248">
        <v>-0.64</v>
      </c>
      <c r="Y249" s="216">
        <v>-0.64</v>
      </c>
      <c r="Z249" s="249">
        <v>0</v>
      </c>
      <c r="AA249" s="250" t="s">
        <v>151</v>
      </c>
      <c r="AB249" s="258" t="s">
        <v>151</v>
      </c>
      <c r="AC249" s="249">
        <v>0</v>
      </c>
      <c r="AD249" s="252">
        <v>0</v>
      </c>
      <c r="AE249" s="253" t="s">
        <v>152</v>
      </c>
      <c r="AF249" s="249"/>
      <c r="AG249" s="252"/>
      <c r="AH249" s="254" t="s">
        <v>38</v>
      </c>
      <c r="AI249" s="249">
        <v>0.47</v>
      </c>
      <c r="AJ249" s="249">
        <v>0.75</v>
      </c>
      <c r="AK249" s="275"/>
      <c r="AL249" s="255" t="s">
        <v>152</v>
      </c>
      <c r="AM249" s="256">
        <v>9.3999999999999986</v>
      </c>
      <c r="AN249" s="256">
        <v>15</v>
      </c>
      <c r="AO249" s="260" t="s">
        <v>152</v>
      </c>
      <c r="AP249" s="257" t="s">
        <v>152</v>
      </c>
      <c r="AQ249" s="228"/>
      <c r="AR249" s="224" t="s">
        <v>40</v>
      </c>
      <c r="AS249" s="225" t="s">
        <v>40</v>
      </c>
      <c r="AT249" s="225" t="s">
        <v>40</v>
      </c>
      <c r="AU249" s="225" t="s">
        <v>40</v>
      </c>
      <c r="AV249" s="226" t="s">
        <v>40</v>
      </c>
      <c r="AW249" s="226" t="s">
        <v>40</v>
      </c>
    </row>
    <row r="250" spans="1:49" x14ac:dyDescent="0.25">
      <c r="A250" s="208" t="s">
        <v>298</v>
      </c>
      <c r="B250" s="90" t="s">
        <v>320</v>
      </c>
      <c r="C250" s="90" t="s">
        <v>305</v>
      </c>
      <c r="D250" s="90" t="s">
        <v>300</v>
      </c>
      <c r="E250" s="208" t="s">
        <v>395</v>
      </c>
      <c r="F250" s="210" t="s">
        <v>396</v>
      </c>
      <c r="G250" s="211">
        <v>4346</v>
      </c>
      <c r="H250" s="209" t="s">
        <v>146</v>
      </c>
      <c r="I250" s="212" t="s">
        <v>147</v>
      </c>
      <c r="J250" s="209" t="s">
        <v>156</v>
      </c>
      <c r="K250" s="209" t="s">
        <v>302</v>
      </c>
      <c r="L250" s="90"/>
      <c r="M250" s="90"/>
      <c r="N250" s="90" t="s">
        <v>153</v>
      </c>
      <c r="O250" s="90"/>
      <c r="P250" s="211" t="s">
        <v>41</v>
      </c>
      <c r="Q250" s="91"/>
      <c r="R250" s="91"/>
      <c r="S250" s="91"/>
      <c r="T250" s="211" t="s">
        <v>74</v>
      </c>
      <c r="U250" s="213">
        <v>2.2000000000000002</v>
      </c>
      <c r="V250" s="214" t="s">
        <v>157</v>
      </c>
      <c r="W250" s="247">
        <v>0.5</v>
      </c>
      <c r="X250" s="248">
        <v>-0.64</v>
      </c>
      <c r="Y250" s="216">
        <v>-0.64</v>
      </c>
      <c r="Z250" s="249">
        <v>0</v>
      </c>
      <c r="AA250" s="250" t="s">
        <v>151</v>
      </c>
      <c r="AB250" s="258" t="s">
        <v>151</v>
      </c>
      <c r="AC250" s="249">
        <v>0</v>
      </c>
      <c r="AD250" s="252">
        <v>0</v>
      </c>
      <c r="AE250" s="253" t="s">
        <v>152</v>
      </c>
      <c r="AF250" s="249"/>
      <c r="AG250" s="252"/>
      <c r="AH250" s="254" t="s">
        <v>38</v>
      </c>
      <c r="AI250" s="249">
        <v>0.3</v>
      </c>
      <c r="AJ250" s="249">
        <v>0.62</v>
      </c>
      <c r="AK250" s="275"/>
      <c r="AL250" s="255" t="s">
        <v>152</v>
      </c>
      <c r="AM250" s="256">
        <v>6</v>
      </c>
      <c r="AN250" s="256">
        <v>12.4</v>
      </c>
      <c r="AO250" s="260" t="s">
        <v>152</v>
      </c>
      <c r="AP250" s="257" t="s">
        <v>152</v>
      </c>
      <c r="AQ250" s="228"/>
      <c r="AR250" s="224" t="s">
        <v>40</v>
      </c>
      <c r="AS250" s="225" t="s">
        <v>40</v>
      </c>
      <c r="AT250" s="225" t="s">
        <v>40</v>
      </c>
      <c r="AU250" s="225" t="s">
        <v>40</v>
      </c>
      <c r="AV250" s="226" t="s">
        <v>40</v>
      </c>
      <c r="AW250" s="226" t="s">
        <v>40</v>
      </c>
    </row>
    <row r="251" spans="1:49" x14ac:dyDescent="0.25">
      <c r="A251" s="208" t="s">
        <v>298</v>
      </c>
      <c r="B251" s="90" t="s">
        <v>320</v>
      </c>
      <c r="C251" s="90" t="s">
        <v>305</v>
      </c>
      <c r="D251" s="90" t="s">
        <v>300</v>
      </c>
      <c r="E251" s="208" t="s">
        <v>395</v>
      </c>
      <c r="F251" s="210" t="s">
        <v>396</v>
      </c>
      <c r="G251" s="211">
        <v>4347</v>
      </c>
      <c r="H251" s="209" t="s">
        <v>146</v>
      </c>
      <c r="I251" s="212" t="s">
        <v>147</v>
      </c>
      <c r="J251" s="209" t="s">
        <v>156</v>
      </c>
      <c r="K251" s="209" t="s">
        <v>302</v>
      </c>
      <c r="L251" s="90" t="s">
        <v>310</v>
      </c>
      <c r="M251" s="90"/>
      <c r="N251" s="90" t="s">
        <v>153</v>
      </c>
      <c r="O251" s="90"/>
      <c r="P251" s="211" t="s">
        <v>73</v>
      </c>
      <c r="Q251" s="91"/>
      <c r="R251" s="91"/>
      <c r="S251" s="91"/>
      <c r="T251" s="211" t="s">
        <v>74</v>
      </c>
      <c r="U251" s="213">
        <v>1.5</v>
      </c>
      <c r="V251" s="214" t="s">
        <v>157</v>
      </c>
      <c r="W251" s="247">
        <v>0.5</v>
      </c>
      <c r="X251" s="248">
        <v>-0.64</v>
      </c>
      <c r="Y251" s="216">
        <v>-0.64</v>
      </c>
      <c r="Z251" s="249">
        <v>0</v>
      </c>
      <c r="AA251" s="250" t="s">
        <v>151</v>
      </c>
      <c r="AB251" s="251" t="s">
        <v>155</v>
      </c>
      <c r="AC251" s="249">
        <v>0</v>
      </c>
      <c r="AD251" s="252">
        <v>0</v>
      </c>
      <c r="AE251" s="253" t="s">
        <v>152</v>
      </c>
      <c r="AF251" s="249"/>
      <c r="AG251" s="252"/>
      <c r="AH251" s="254" t="s">
        <v>38</v>
      </c>
      <c r="AI251" s="249">
        <v>0.18</v>
      </c>
      <c r="AJ251" s="249"/>
      <c r="AK251" s="275"/>
      <c r="AL251" s="255" t="s">
        <v>152</v>
      </c>
      <c r="AM251" s="256"/>
      <c r="AN251" s="256"/>
      <c r="AO251" s="254" t="s">
        <v>33</v>
      </c>
      <c r="AP251" s="257" t="s">
        <v>152</v>
      </c>
      <c r="AQ251" s="228"/>
      <c r="AR251" s="224" t="s">
        <v>40</v>
      </c>
      <c r="AS251" s="225" t="s">
        <v>40</v>
      </c>
      <c r="AT251" s="225" t="s">
        <v>40</v>
      </c>
      <c r="AU251" s="225" t="s">
        <v>40</v>
      </c>
      <c r="AV251" s="226" t="s">
        <v>40</v>
      </c>
      <c r="AW251" s="226" t="s">
        <v>40</v>
      </c>
    </row>
    <row r="252" spans="1:49" x14ac:dyDescent="0.25">
      <c r="A252" s="261" t="s">
        <v>298</v>
      </c>
      <c r="B252" s="90" t="s">
        <v>320</v>
      </c>
      <c r="C252" s="90" t="s">
        <v>305</v>
      </c>
      <c r="D252" s="90" t="s">
        <v>300</v>
      </c>
      <c r="E252" s="261" t="s">
        <v>395</v>
      </c>
      <c r="F252" s="262">
        <v>16992</v>
      </c>
      <c r="G252" s="263">
        <v>4348</v>
      </c>
      <c r="H252" s="264" t="s">
        <v>146</v>
      </c>
      <c r="I252" s="264" t="s">
        <v>147</v>
      </c>
      <c r="J252" s="264" t="s">
        <v>148</v>
      </c>
      <c r="K252" s="264" t="s">
        <v>302</v>
      </c>
      <c r="L252" s="90"/>
      <c r="M252" s="90"/>
      <c r="N252" s="90"/>
      <c r="O252" s="90"/>
      <c r="P252" s="263" t="s">
        <v>39</v>
      </c>
      <c r="Q252" s="91"/>
      <c r="R252" s="91"/>
      <c r="S252" s="91" t="s">
        <v>76</v>
      </c>
      <c r="T252" s="263" t="s">
        <v>39</v>
      </c>
      <c r="U252" s="265">
        <v>4.5</v>
      </c>
      <c r="V252" s="266" t="s">
        <v>157</v>
      </c>
      <c r="W252" s="247">
        <v>0.5</v>
      </c>
      <c r="X252" s="248">
        <v>-0.64</v>
      </c>
      <c r="Y252" s="267">
        <v>-0.64</v>
      </c>
      <c r="Z252" s="249">
        <v>0</v>
      </c>
      <c r="AA252" s="250" t="s">
        <v>151</v>
      </c>
      <c r="AB252" s="258" t="s">
        <v>151</v>
      </c>
      <c r="AC252" s="249">
        <v>2.5571468571428602</v>
      </c>
      <c r="AD252" s="252">
        <v>103</v>
      </c>
      <c r="AE252" s="250" t="s">
        <v>151</v>
      </c>
      <c r="AF252" s="249"/>
      <c r="AG252" s="252"/>
      <c r="AH252" s="254" t="s">
        <v>38</v>
      </c>
      <c r="AI252" s="249">
        <v>2.04</v>
      </c>
      <c r="AJ252" s="249">
        <v>1.75</v>
      </c>
      <c r="AK252" s="275"/>
      <c r="AL252" s="268" t="s">
        <v>151</v>
      </c>
      <c r="AM252" s="256">
        <v>57.120000000000005</v>
      </c>
      <c r="AN252" s="256">
        <v>49</v>
      </c>
      <c r="AO252" s="260" t="s">
        <v>152</v>
      </c>
      <c r="AP252" s="257" t="s">
        <v>152</v>
      </c>
      <c r="AQ252" s="269"/>
      <c r="AR252" s="270" t="s">
        <v>38</v>
      </c>
      <c r="AS252" s="271" t="s">
        <v>38</v>
      </c>
      <c r="AT252" s="272" t="s">
        <v>38</v>
      </c>
      <c r="AU252" s="272" t="s">
        <v>38</v>
      </c>
      <c r="AV252" s="273" t="s">
        <v>38</v>
      </c>
      <c r="AW252" s="273" t="s">
        <v>38</v>
      </c>
    </row>
    <row r="253" spans="1:49" x14ac:dyDescent="0.25">
      <c r="A253" s="261" t="s">
        <v>298</v>
      </c>
      <c r="B253" s="90" t="s">
        <v>320</v>
      </c>
      <c r="C253" s="90" t="s">
        <v>305</v>
      </c>
      <c r="D253" s="90" t="s">
        <v>300</v>
      </c>
      <c r="E253" s="261" t="s">
        <v>395</v>
      </c>
      <c r="F253" s="262">
        <v>16992</v>
      </c>
      <c r="G253" s="263">
        <v>4349</v>
      </c>
      <c r="H253" s="264" t="s">
        <v>146</v>
      </c>
      <c r="I253" s="264" t="s">
        <v>147</v>
      </c>
      <c r="J253" s="264" t="s">
        <v>148</v>
      </c>
      <c r="K253" s="264" t="s">
        <v>302</v>
      </c>
      <c r="L253" s="90"/>
      <c r="M253" s="90"/>
      <c r="N253" s="90"/>
      <c r="O253" s="90"/>
      <c r="P253" s="263" t="s">
        <v>39</v>
      </c>
      <c r="Q253" s="91"/>
      <c r="R253" s="91"/>
      <c r="S253" s="91" t="s">
        <v>76</v>
      </c>
      <c r="T253" s="263" t="s">
        <v>39</v>
      </c>
      <c r="U253" s="265">
        <v>7</v>
      </c>
      <c r="V253" s="266" t="s">
        <v>157</v>
      </c>
      <c r="W253" s="247">
        <v>0.5</v>
      </c>
      <c r="X253" s="248">
        <v>-0.64</v>
      </c>
      <c r="Y253" s="267">
        <v>-0.64</v>
      </c>
      <c r="Z253" s="249">
        <v>0</v>
      </c>
      <c r="AA253" s="250" t="s">
        <v>151</v>
      </c>
      <c r="AB253" s="258" t="s">
        <v>151</v>
      </c>
      <c r="AC253" s="249">
        <v>6.2312491259026199</v>
      </c>
      <c r="AD253" s="252">
        <v>124</v>
      </c>
      <c r="AE253" s="250" t="s">
        <v>151</v>
      </c>
      <c r="AF253" s="249"/>
      <c r="AG253" s="252"/>
      <c r="AH253" s="254" t="s">
        <v>38</v>
      </c>
      <c r="AI253" s="249">
        <v>5.76</v>
      </c>
      <c r="AJ253" s="249">
        <v>3.01</v>
      </c>
      <c r="AK253" s="275"/>
      <c r="AL253" s="268" t="s">
        <v>151</v>
      </c>
      <c r="AM253" s="256">
        <v>138.24</v>
      </c>
      <c r="AN253" s="256">
        <v>72.239999999999995</v>
      </c>
      <c r="AO253" s="260" t="s">
        <v>152</v>
      </c>
      <c r="AP253" s="257" t="s">
        <v>152</v>
      </c>
      <c r="AQ253" s="269"/>
      <c r="AR253" s="270" t="s">
        <v>38</v>
      </c>
      <c r="AS253" s="271" t="s">
        <v>38</v>
      </c>
      <c r="AT253" s="272" t="s">
        <v>38</v>
      </c>
      <c r="AU253" s="272" t="s">
        <v>38</v>
      </c>
      <c r="AV253" s="273" t="s">
        <v>38</v>
      </c>
      <c r="AW253" s="273" t="s">
        <v>38</v>
      </c>
    </row>
    <row r="254" spans="1:49" x14ac:dyDescent="0.25">
      <c r="A254" s="229" t="s">
        <v>298</v>
      </c>
      <c r="B254" s="90" t="s">
        <v>320</v>
      </c>
      <c r="C254" s="90" t="s">
        <v>305</v>
      </c>
      <c r="D254" s="90" t="s">
        <v>300</v>
      </c>
      <c r="E254" s="229" t="s">
        <v>397</v>
      </c>
      <c r="F254" s="97">
        <v>16969</v>
      </c>
      <c r="G254" s="231">
        <v>4362</v>
      </c>
      <c r="H254" s="230" t="s">
        <v>146</v>
      </c>
      <c r="I254" s="232" t="s">
        <v>147</v>
      </c>
      <c r="J254" s="230" t="s">
        <v>148</v>
      </c>
      <c r="K254" s="230" t="s">
        <v>302</v>
      </c>
      <c r="L254" s="90" t="s">
        <v>310</v>
      </c>
      <c r="M254" s="90"/>
      <c r="N254" s="90"/>
      <c r="O254" s="90" t="s">
        <v>398</v>
      </c>
      <c r="P254" s="231" t="s">
        <v>73</v>
      </c>
      <c r="Q254" s="91"/>
      <c r="R254" s="91"/>
      <c r="S254" s="91"/>
      <c r="T254" s="231" t="s">
        <v>73</v>
      </c>
      <c r="U254" s="233">
        <v>1.2</v>
      </c>
      <c r="V254" s="234" t="s">
        <v>157</v>
      </c>
      <c r="W254" s="247">
        <v>0.35</v>
      </c>
      <c r="X254" s="248">
        <v>-0.69</v>
      </c>
      <c r="Y254" s="236">
        <v>-0.84</v>
      </c>
      <c r="Z254" s="249">
        <v>0.15</v>
      </c>
      <c r="AA254" s="250" t="s">
        <v>151</v>
      </c>
      <c r="AB254" s="251" t="s">
        <v>155</v>
      </c>
      <c r="AC254" s="249">
        <v>0</v>
      </c>
      <c r="AD254" s="252">
        <v>0</v>
      </c>
      <c r="AE254" s="253" t="s">
        <v>152</v>
      </c>
      <c r="AF254" s="249"/>
      <c r="AG254" s="252"/>
      <c r="AH254" s="254" t="s">
        <v>38</v>
      </c>
      <c r="AI254" s="249">
        <v>0.14000000000000001</v>
      </c>
      <c r="AJ254" s="249"/>
      <c r="AK254" s="275"/>
      <c r="AL254" s="255" t="s">
        <v>152</v>
      </c>
      <c r="AM254" s="256"/>
      <c r="AN254" s="256"/>
      <c r="AO254" s="254" t="s">
        <v>33</v>
      </c>
      <c r="AP254" s="257" t="s">
        <v>152</v>
      </c>
      <c r="AQ254" s="243"/>
      <c r="AR254" s="244">
        <v>0.35</v>
      </c>
      <c r="AS254" s="245">
        <f t="shared" si="17"/>
        <v>-1.19</v>
      </c>
      <c r="AT254" s="245">
        <f t="shared" si="18"/>
        <v>0.1</v>
      </c>
      <c r="AU254" s="245">
        <f t="shared" ref="AU254:AU259" si="23">IF(V254="Overig",AS254-0.1,AS254-0.2)</f>
        <v>-1.29</v>
      </c>
      <c r="AV254" s="246">
        <v>1</v>
      </c>
      <c r="AW254" s="246">
        <v>1</v>
      </c>
    </row>
    <row r="255" spans="1:49" x14ac:dyDescent="0.25">
      <c r="A255" s="229" t="s">
        <v>298</v>
      </c>
      <c r="B255" s="90" t="s">
        <v>320</v>
      </c>
      <c r="C255" s="90" t="s">
        <v>305</v>
      </c>
      <c r="D255" s="90" t="s">
        <v>300</v>
      </c>
      <c r="E255" s="229" t="s">
        <v>397</v>
      </c>
      <c r="F255" s="97">
        <v>16969</v>
      </c>
      <c r="G255" s="231">
        <v>4363</v>
      </c>
      <c r="H255" s="230" t="s">
        <v>146</v>
      </c>
      <c r="I255" s="232" t="s">
        <v>147</v>
      </c>
      <c r="J255" s="230" t="s">
        <v>148</v>
      </c>
      <c r="K255" s="230" t="s">
        <v>302</v>
      </c>
      <c r="L255" s="90" t="s">
        <v>310</v>
      </c>
      <c r="M255" s="90"/>
      <c r="N255" s="90"/>
      <c r="O255" s="90" t="s">
        <v>398</v>
      </c>
      <c r="P255" s="231" t="s">
        <v>73</v>
      </c>
      <c r="Q255" s="91"/>
      <c r="R255" s="91"/>
      <c r="S255" s="91"/>
      <c r="T255" s="231" t="s">
        <v>73</v>
      </c>
      <c r="U255" s="233">
        <v>1.8</v>
      </c>
      <c r="V255" s="234" t="s">
        <v>157</v>
      </c>
      <c r="W255" s="247">
        <v>0.35</v>
      </c>
      <c r="X255" s="248">
        <v>-0.69</v>
      </c>
      <c r="Y255" s="236">
        <v>-0.84</v>
      </c>
      <c r="Z255" s="249">
        <v>0.15</v>
      </c>
      <c r="AA255" s="250" t="s">
        <v>151</v>
      </c>
      <c r="AB255" s="251" t="s">
        <v>155</v>
      </c>
      <c r="AC255" s="249">
        <v>0</v>
      </c>
      <c r="AD255" s="252">
        <v>0</v>
      </c>
      <c r="AE255" s="253" t="s">
        <v>152</v>
      </c>
      <c r="AF255" s="249"/>
      <c r="AG255" s="252"/>
      <c r="AH255" s="254" t="s">
        <v>38</v>
      </c>
      <c r="AI255" s="249">
        <v>0.46</v>
      </c>
      <c r="AJ255" s="249"/>
      <c r="AK255" s="275"/>
      <c r="AL255" s="255" t="s">
        <v>152</v>
      </c>
      <c r="AM255" s="256"/>
      <c r="AN255" s="256"/>
      <c r="AO255" s="254" t="s">
        <v>33</v>
      </c>
      <c r="AP255" s="257" t="s">
        <v>152</v>
      </c>
      <c r="AQ255" s="243"/>
      <c r="AR255" s="244">
        <v>0.35</v>
      </c>
      <c r="AS255" s="245">
        <f t="shared" si="17"/>
        <v>-1.19</v>
      </c>
      <c r="AT255" s="245">
        <f t="shared" si="18"/>
        <v>0.1</v>
      </c>
      <c r="AU255" s="245">
        <f t="shared" si="23"/>
        <v>-1.29</v>
      </c>
      <c r="AV255" s="246">
        <v>1</v>
      </c>
      <c r="AW255" s="246">
        <v>1</v>
      </c>
    </row>
    <row r="256" spans="1:49" x14ac:dyDescent="0.25">
      <c r="A256" s="208" t="s">
        <v>298</v>
      </c>
      <c r="B256" s="90" t="s">
        <v>320</v>
      </c>
      <c r="C256" s="90" t="s">
        <v>305</v>
      </c>
      <c r="D256" s="90" t="s">
        <v>300</v>
      </c>
      <c r="E256" s="208" t="s">
        <v>397</v>
      </c>
      <c r="F256" s="210">
        <v>16970</v>
      </c>
      <c r="G256" s="211">
        <v>4364</v>
      </c>
      <c r="H256" s="209" t="s">
        <v>146</v>
      </c>
      <c r="I256" s="212" t="s">
        <v>147</v>
      </c>
      <c r="J256" s="209" t="s">
        <v>148</v>
      </c>
      <c r="K256" s="209" t="s">
        <v>302</v>
      </c>
      <c r="L256" s="90" t="s">
        <v>310</v>
      </c>
      <c r="M256" s="90"/>
      <c r="N256" s="90"/>
      <c r="O256" s="90" t="s">
        <v>398</v>
      </c>
      <c r="P256" s="211" t="s">
        <v>73</v>
      </c>
      <c r="Q256" s="91"/>
      <c r="R256" s="91"/>
      <c r="S256" s="91"/>
      <c r="T256" s="211" t="s">
        <v>73</v>
      </c>
      <c r="U256" s="213">
        <v>1.5</v>
      </c>
      <c r="V256" s="214" t="s">
        <v>157</v>
      </c>
      <c r="W256" s="247">
        <v>0.35</v>
      </c>
      <c r="X256" s="248">
        <v>-0.69</v>
      </c>
      <c r="Y256" s="216">
        <v>-0.84</v>
      </c>
      <c r="Z256" s="249">
        <v>0.15</v>
      </c>
      <c r="AA256" s="250" t="s">
        <v>151</v>
      </c>
      <c r="AB256" s="251" t="s">
        <v>155</v>
      </c>
      <c r="AC256" s="249">
        <v>0</v>
      </c>
      <c r="AD256" s="252">
        <v>0</v>
      </c>
      <c r="AE256" s="253" t="s">
        <v>152</v>
      </c>
      <c r="AF256" s="249"/>
      <c r="AG256" s="252"/>
      <c r="AH256" s="254" t="s">
        <v>38</v>
      </c>
      <c r="AI256" s="249">
        <v>0.15</v>
      </c>
      <c r="AJ256" s="249"/>
      <c r="AK256" s="275"/>
      <c r="AL256" s="255" t="s">
        <v>152</v>
      </c>
      <c r="AM256" s="256"/>
      <c r="AN256" s="256"/>
      <c r="AO256" s="254" t="s">
        <v>33</v>
      </c>
      <c r="AP256" s="257" t="s">
        <v>152</v>
      </c>
      <c r="AQ256" s="228"/>
      <c r="AR256" s="224">
        <v>0.25</v>
      </c>
      <c r="AS256" s="225">
        <f t="shared" si="17"/>
        <v>-1.0899999999999999</v>
      </c>
      <c r="AT256" s="225">
        <f t="shared" si="18"/>
        <v>0.1</v>
      </c>
      <c r="AU256" s="225">
        <f t="shared" si="23"/>
        <v>-1.19</v>
      </c>
      <c r="AV256" s="227">
        <v>1</v>
      </c>
      <c r="AW256" s="227">
        <v>1</v>
      </c>
    </row>
    <row r="257" spans="1:49" x14ac:dyDescent="0.25">
      <c r="A257" s="208" t="s">
        <v>298</v>
      </c>
      <c r="B257" s="90" t="s">
        <v>320</v>
      </c>
      <c r="C257" s="90" t="s">
        <v>305</v>
      </c>
      <c r="D257" s="90" t="s">
        <v>300</v>
      </c>
      <c r="E257" s="208" t="s">
        <v>397</v>
      </c>
      <c r="F257" s="210">
        <v>16970</v>
      </c>
      <c r="G257" s="211">
        <v>4365</v>
      </c>
      <c r="H257" s="209" t="s">
        <v>146</v>
      </c>
      <c r="I257" s="212" t="s">
        <v>147</v>
      </c>
      <c r="J257" s="209" t="s">
        <v>148</v>
      </c>
      <c r="K257" s="209" t="s">
        <v>302</v>
      </c>
      <c r="L257" s="90" t="s">
        <v>310</v>
      </c>
      <c r="M257" s="90"/>
      <c r="N257" s="90"/>
      <c r="O257" s="90" t="s">
        <v>399</v>
      </c>
      <c r="P257" s="211" t="s">
        <v>73</v>
      </c>
      <c r="Q257" s="91"/>
      <c r="R257" s="91"/>
      <c r="S257" s="91"/>
      <c r="T257" s="211" t="s">
        <v>73</v>
      </c>
      <c r="U257" s="213">
        <v>1.2</v>
      </c>
      <c r="V257" s="214" t="s">
        <v>157</v>
      </c>
      <c r="W257" s="247">
        <v>0.35</v>
      </c>
      <c r="X257" s="248">
        <v>-0.63</v>
      </c>
      <c r="Y257" s="216">
        <v>-0.84</v>
      </c>
      <c r="Z257" s="249">
        <v>0.21</v>
      </c>
      <c r="AA257" s="345" t="s">
        <v>158</v>
      </c>
      <c r="AB257" s="251" t="s">
        <v>155</v>
      </c>
      <c r="AC257" s="249">
        <v>0</v>
      </c>
      <c r="AD257" s="252">
        <v>0</v>
      </c>
      <c r="AE257" s="253" t="s">
        <v>152</v>
      </c>
      <c r="AF257" s="249"/>
      <c r="AG257" s="252"/>
      <c r="AH257" s="254" t="s">
        <v>38</v>
      </c>
      <c r="AI257" s="249">
        <v>0.08</v>
      </c>
      <c r="AJ257" s="249"/>
      <c r="AK257" s="275"/>
      <c r="AL257" s="255" t="s">
        <v>152</v>
      </c>
      <c r="AM257" s="256"/>
      <c r="AN257" s="256"/>
      <c r="AO257" s="254" t="s">
        <v>33</v>
      </c>
      <c r="AP257" s="257" t="s">
        <v>152</v>
      </c>
      <c r="AQ257" s="228"/>
      <c r="AR257" s="224">
        <v>0.25</v>
      </c>
      <c r="AS257" s="225">
        <f t="shared" si="17"/>
        <v>-1.0899999999999999</v>
      </c>
      <c r="AT257" s="225">
        <f t="shared" si="18"/>
        <v>0.1</v>
      </c>
      <c r="AU257" s="225">
        <f t="shared" si="23"/>
        <v>-1.19</v>
      </c>
      <c r="AV257" s="227">
        <v>1</v>
      </c>
      <c r="AW257" s="227">
        <v>1</v>
      </c>
    </row>
    <row r="258" spans="1:49" x14ac:dyDescent="0.25">
      <c r="A258" s="208" t="s">
        <v>298</v>
      </c>
      <c r="B258" s="90" t="s">
        <v>320</v>
      </c>
      <c r="C258" s="90" t="s">
        <v>305</v>
      </c>
      <c r="D258" s="90" t="s">
        <v>300</v>
      </c>
      <c r="E258" s="208" t="s">
        <v>397</v>
      </c>
      <c r="F258" s="210">
        <v>16970</v>
      </c>
      <c r="G258" s="211">
        <v>4366</v>
      </c>
      <c r="H258" s="209" t="s">
        <v>146</v>
      </c>
      <c r="I258" s="212" t="s">
        <v>147</v>
      </c>
      <c r="J258" s="209" t="s">
        <v>148</v>
      </c>
      <c r="K258" s="209" t="s">
        <v>302</v>
      </c>
      <c r="L258" s="90" t="s">
        <v>310</v>
      </c>
      <c r="M258" s="90"/>
      <c r="N258" s="90"/>
      <c r="O258" s="90" t="s">
        <v>399</v>
      </c>
      <c r="P258" s="211" t="s">
        <v>73</v>
      </c>
      <c r="Q258" s="91"/>
      <c r="R258" s="91"/>
      <c r="S258" s="91"/>
      <c r="T258" s="211" t="s">
        <v>73</v>
      </c>
      <c r="U258" s="213">
        <v>1</v>
      </c>
      <c r="V258" s="214" t="s">
        <v>157</v>
      </c>
      <c r="W258" s="247">
        <v>0.35</v>
      </c>
      <c r="X258" s="248">
        <v>-0.63</v>
      </c>
      <c r="Y258" s="216">
        <v>-0.84</v>
      </c>
      <c r="Z258" s="249">
        <v>0.21</v>
      </c>
      <c r="AA258" s="345" t="s">
        <v>158</v>
      </c>
      <c r="AB258" s="251" t="s">
        <v>155</v>
      </c>
      <c r="AC258" s="249">
        <v>0</v>
      </c>
      <c r="AD258" s="252">
        <v>0</v>
      </c>
      <c r="AE258" s="253" t="s">
        <v>152</v>
      </c>
      <c r="AF258" s="249"/>
      <c r="AG258" s="252"/>
      <c r="AH258" s="254" t="s">
        <v>38</v>
      </c>
      <c r="AI258" s="249">
        <v>0</v>
      </c>
      <c r="AJ258" s="249"/>
      <c r="AK258" s="275"/>
      <c r="AL258" s="255" t="s">
        <v>152</v>
      </c>
      <c r="AM258" s="256"/>
      <c r="AN258" s="256"/>
      <c r="AO258" s="254" t="s">
        <v>33</v>
      </c>
      <c r="AP258" s="257" t="s">
        <v>152</v>
      </c>
      <c r="AQ258" s="228"/>
      <c r="AR258" s="224">
        <v>0.25</v>
      </c>
      <c r="AS258" s="225">
        <f t="shared" si="17"/>
        <v>-1.0899999999999999</v>
      </c>
      <c r="AT258" s="225">
        <f t="shared" si="18"/>
        <v>0.1</v>
      </c>
      <c r="AU258" s="225">
        <f t="shared" si="23"/>
        <v>-1.19</v>
      </c>
      <c r="AV258" s="227">
        <v>1</v>
      </c>
      <c r="AW258" s="227">
        <v>1</v>
      </c>
    </row>
    <row r="259" spans="1:49" x14ac:dyDescent="0.25">
      <c r="A259" s="208" t="s">
        <v>298</v>
      </c>
      <c r="B259" s="90" t="s">
        <v>320</v>
      </c>
      <c r="C259" s="90" t="s">
        <v>305</v>
      </c>
      <c r="D259" s="90" t="s">
        <v>300</v>
      </c>
      <c r="E259" s="208" t="s">
        <v>397</v>
      </c>
      <c r="F259" s="210">
        <v>16970</v>
      </c>
      <c r="G259" s="211">
        <v>4367</v>
      </c>
      <c r="H259" s="209" t="s">
        <v>146</v>
      </c>
      <c r="I259" s="212" t="s">
        <v>147</v>
      </c>
      <c r="J259" s="209" t="s">
        <v>148</v>
      </c>
      <c r="K259" s="209" t="s">
        <v>302</v>
      </c>
      <c r="L259" s="90" t="s">
        <v>310</v>
      </c>
      <c r="M259" s="90"/>
      <c r="N259" s="90"/>
      <c r="O259" s="90" t="s">
        <v>399</v>
      </c>
      <c r="P259" s="211" t="s">
        <v>73</v>
      </c>
      <c r="Q259" s="91"/>
      <c r="R259" s="91"/>
      <c r="S259" s="91"/>
      <c r="T259" s="211" t="s">
        <v>73</v>
      </c>
      <c r="U259" s="213">
        <v>1.7</v>
      </c>
      <c r="V259" s="214" t="s">
        <v>157</v>
      </c>
      <c r="W259" s="247">
        <v>0.35</v>
      </c>
      <c r="X259" s="248">
        <v>-0.63</v>
      </c>
      <c r="Y259" s="216">
        <v>-0.84</v>
      </c>
      <c r="Z259" s="249">
        <v>0.21</v>
      </c>
      <c r="AA259" s="345" t="s">
        <v>158</v>
      </c>
      <c r="AB259" s="251" t="s">
        <v>155</v>
      </c>
      <c r="AC259" s="249">
        <v>0</v>
      </c>
      <c r="AD259" s="252">
        <v>0</v>
      </c>
      <c r="AE259" s="253" t="s">
        <v>152</v>
      </c>
      <c r="AF259" s="249"/>
      <c r="AG259" s="252"/>
      <c r="AH259" s="254" t="s">
        <v>38</v>
      </c>
      <c r="AI259" s="249">
        <v>0</v>
      </c>
      <c r="AJ259" s="249"/>
      <c r="AK259" s="275"/>
      <c r="AL259" s="255" t="s">
        <v>152</v>
      </c>
      <c r="AM259" s="256"/>
      <c r="AN259" s="256"/>
      <c r="AO259" s="254" t="s">
        <v>33</v>
      </c>
      <c r="AP259" s="257" t="s">
        <v>152</v>
      </c>
      <c r="AQ259" s="228"/>
      <c r="AR259" s="224">
        <v>0.25</v>
      </c>
      <c r="AS259" s="225">
        <f t="shared" si="17"/>
        <v>-1.0899999999999999</v>
      </c>
      <c r="AT259" s="225">
        <f t="shared" si="18"/>
        <v>0.1</v>
      </c>
      <c r="AU259" s="225">
        <f t="shared" si="23"/>
        <v>-1.19</v>
      </c>
      <c r="AV259" s="227">
        <v>1</v>
      </c>
      <c r="AW259" s="227">
        <v>1</v>
      </c>
    </row>
    <row r="260" spans="1:49" x14ac:dyDescent="0.25">
      <c r="A260" s="229" t="s">
        <v>298</v>
      </c>
      <c r="B260" s="90" t="s">
        <v>320</v>
      </c>
      <c r="C260" s="90" t="s">
        <v>305</v>
      </c>
      <c r="D260" s="90" t="s">
        <v>300</v>
      </c>
      <c r="E260" s="229" t="s">
        <v>400</v>
      </c>
      <c r="F260" s="97">
        <v>16969</v>
      </c>
      <c r="G260" s="231">
        <v>4351</v>
      </c>
      <c r="H260" s="230" t="s">
        <v>146</v>
      </c>
      <c r="I260" s="232" t="s">
        <v>147</v>
      </c>
      <c r="J260" s="230" t="s">
        <v>148</v>
      </c>
      <c r="K260" s="230" t="s">
        <v>302</v>
      </c>
      <c r="L260" s="90"/>
      <c r="M260" s="90"/>
      <c r="N260" s="90"/>
      <c r="O260" s="90"/>
      <c r="P260" s="231" t="s">
        <v>39</v>
      </c>
      <c r="Q260" s="91"/>
      <c r="R260" s="91"/>
      <c r="S260" s="91" t="s">
        <v>163</v>
      </c>
      <c r="T260" s="231" t="s">
        <v>74</v>
      </c>
      <c r="U260" s="233">
        <v>2.7</v>
      </c>
      <c r="V260" s="234" t="s">
        <v>157</v>
      </c>
      <c r="W260" s="247">
        <v>0.35</v>
      </c>
      <c r="X260" s="248">
        <v>-0.65</v>
      </c>
      <c r="Y260" s="236">
        <v>-0.84</v>
      </c>
      <c r="Z260" s="249">
        <v>0.19</v>
      </c>
      <c r="AA260" s="250" t="s">
        <v>151</v>
      </c>
      <c r="AB260" s="258" t="s">
        <v>151</v>
      </c>
      <c r="AC260" s="249">
        <v>0</v>
      </c>
      <c r="AD260" s="252">
        <v>0</v>
      </c>
      <c r="AE260" s="253" t="s">
        <v>152</v>
      </c>
      <c r="AF260" s="249"/>
      <c r="AG260" s="252"/>
      <c r="AH260" s="254" t="s">
        <v>38</v>
      </c>
      <c r="AI260" s="249">
        <v>0.39</v>
      </c>
      <c r="AJ260" s="249">
        <v>0.75</v>
      </c>
      <c r="AK260" s="275"/>
      <c r="AL260" s="255" t="s">
        <v>152</v>
      </c>
      <c r="AM260" s="256">
        <v>10.14</v>
      </c>
      <c r="AN260" s="256">
        <v>19.5</v>
      </c>
      <c r="AO260" s="260" t="s">
        <v>152</v>
      </c>
      <c r="AP260" s="257" t="s">
        <v>152</v>
      </c>
      <c r="AQ260" s="243"/>
      <c r="AR260" s="244" t="s">
        <v>40</v>
      </c>
      <c r="AS260" s="245" t="s">
        <v>40</v>
      </c>
      <c r="AT260" s="245" t="s">
        <v>40</v>
      </c>
      <c r="AU260" s="245" t="e">
        <f>IF(V260="Overig",AS260-0.1,AS260-0.2)</f>
        <v>#VALUE!</v>
      </c>
      <c r="AV260" s="333" t="s">
        <v>40</v>
      </c>
      <c r="AW260" s="333" t="s">
        <v>40</v>
      </c>
    </row>
    <row r="261" spans="1:49" x14ac:dyDescent="0.25">
      <c r="A261" s="261" t="s">
        <v>298</v>
      </c>
      <c r="B261" s="90" t="s">
        <v>320</v>
      </c>
      <c r="C261" s="90" t="s">
        <v>305</v>
      </c>
      <c r="D261" s="90" t="s">
        <v>300</v>
      </c>
      <c r="E261" s="261" t="s">
        <v>401</v>
      </c>
      <c r="F261" s="262">
        <v>17016</v>
      </c>
      <c r="G261" s="263">
        <v>4204</v>
      </c>
      <c r="H261" s="264" t="s">
        <v>146</v>
      </c>
      <c r="I261" s="264" t="s">
        <v>147</v>
      </c>
      <c r="J261" s="264" t="s">
        <v>148</v>
      </c>
      <c r="K261" s="264" t="s">
        <v>302</v>
      </c>
      <c r="L261" s="90"/>
      <c r="M261" s="90"/>
      <c r="N261" s="90"/>
      <c r="O261" s="90"/>
      <c r="P261" s="263" t="s">
        <v>39</v>
      </c>
      <c r="Q261" s="91"/>
      <c r="R261" s="91"/>
      <c r="S261" s="91" t="s">
        <v>76</v>
      </c>
      <c r="T261" s="263" t="s">
        <v>39</v>
      </c>
      <c r="U261" s="265">
        <v>15.4</v>
      </c>
      <c r="V261" s="266" t="s">
        <v>307</v>
      </c>
      <c r="W261" s="247">
        <v>1</v>
      </c>
      <c r="X261" s="248">
        <v>-0.67</v>
      </c>
      <c r="Y261" s="267">
        <v>-0.64</v>
      </c>
      <c r="Z261" s="249">
        <v>-0.03</v>
      </c>
      <c r="AA261" s="250" t="s">
        <v>151</v>
      </c>
      <c r="AB261" s="258" t="s">
        <v>151</v>
      </c>
      <c r="AC261" s="249">
        <v>9.3878995644371592</v>
      </c>
      <c r="AD261" s="252">
        <v>98</v>
      </c>
      <c r="AE261" s="250" t="s">
        <v>151</v>
      </c>
      <c r="AF261" s="249">
        <v>12.1851743096375</v>
      </c>
      <c r="AG261" s="252">
        <v>128</v>
      </c>
      <c r="AH261" s="250" t="s">
        <v>151</v>
      </c>
      <c r="AI261" s="249">
        <v>14.8</v>
      </c>
      <c r="AJ261" s="249">
        <v>12.53</v>
      </c>
      <c r="AK261" s="250" t="s">
        <v>151</v>
      </c>
      <c r="AL261" s="268" t="s">
        <v>151</v>
      </c>
      <c r="AM261" s="256">
        <v>1509.6000000000001</v>
      </c>
      <c r="AN261" s="256">
        <v>1278.06</v>
      </c>
      <c r="AO261" s="260" t="s">
        <v>152</v>
      </c>
      <c r="AP261" s="257" t="s">
        <v>152</v>
      </c>
      <c r="AQ261" s="269"/>
      <c r="AR261" s="270" t="s">
        <v>38</v>
      </c>
      <c r="AS261" s="271" t="s">
        <v>38</v>
      </c>
      <c r="AT261" s="272" t="s">
        <v>38</v>
      </c>
      <c r="AU261" s="272" t="s">
        <v>38</v>
      </c>
      <c r="AV261" s="273" t="s">
        <v>38</v>
      </c>
      <c r="AW261" s="273" t="s">
        <v>38</v>
      </c>
    </row>
    <row r="262" spans="1:49" x14ac:dyDescent="0.25">
      <c r="A262" s="261" t="s">
        <v>298</v>
      </c>
      <c r="B262" s="90" t="s">
        <v>320</v>
      </c>
      <c r="C262" s="90" t="s">
        <v>305</v>
      </c>
      <c r="D262" s="90" t="s">
        <v>300</v>
      </c>
      <c r="E262" s="261" t="s">
        <v>401</v>
      </c>
      <c r="F262" s="262">
        <v>17016</v>
      </c>
      <c r="G262" s="263">
        <v>4205</v>
      </c>
      <c r="H262" s="264" t="s">
        <v>146</v>
      </c>
      <c r="I262" s="264" t="s">
        <v>147</v>
      </c>
      <c r="J262" s="264" t="s">
        <v>148</v>
      </c>
      <c r="K262" s="264" t="s">
        <v>302</v>
      </c>
      <c r="L262" s="90"/>
      <c r="M262" s="90"/>
      <c r="N262" s="90"/>
      <c r="O262" s="90"/>
      <c r="P262" s="263" t="s">
        <v>39</v>
      </c>
      <c r="Q262" s="91"/>
      <c r="R262" s="91"/>
      <c r="S262" s="91" t="s">
        <v>76</v>
      </c>
      <c r="T262" s="263" t="s">
        <v>39</v>
      </c>
      <c r="U262" s="265">
        <v>14</v>
      </c>
      <c r="V262" s="266" t="s">
        <v>307</v>
      </c>
      <c r="W262" s="247">
        <v>1</v>
      </c>
      <c r="X262" s="248">
        <v>-0.67</v>
      </c>
      <c r="Y262" s="267">
        <v>-0.64</v>
      </c>
      <c r="Z262" s="249">
        <v>-0.03</v>
      </c>
      <c r="AA262" s="250" t="s">
        <v>151</v>
      </c>
      <c r="AB262" s="258" t="s">
        <v>151</v>
      </c>
      <c r="AC262" s="249">
        <v>7.6416814357480298</v>
      </c>
      <c r="AD262" s="252">
        <v>94</v>
      </c>
      <c r="AE262" s="250" t="s">
        <v>151</v>
      </c>
      <c r="AF262" s="249">
        <v>10.397690413612599</v>
      </c>
      <c r="AG262" s="252">
        <v>127</v>
      </c>
      <c r="AH262" s="250" t="s">
        <v>151</v>
      </c>
      <c r="AI262" s="249">
        <v>13.71</v>
      </c>
      <c r="AJ262" s="249">
        <v>11.15</v>
      </c>
      <c r="AK262" s="250" t="s">
        <v>151</v>
      </c>
      <c r="AL262" s="268" t="s">
        <v>151</v>
      </c>
      <c r="AM262" s="256">
        <v>1371</v>
      </c>
      <c r="AN262" s="256">
        <v>1115</v>
      </c>
      <c r="AO262" s="260" t="s">
        <v>152</v>
      </c>
      <c r="AP262" s="257" t="s">
        <v>152</v>
      </c>
      <c r="AQ262" s="269"/>
      <c r="AR262" s="270" t="s">
        <v>38</v>
      </c>
      <c r="AS262" s="271" t="s">
        <v>38</v>
      </c>
      <c r="AT262" s="272" t="s">
        <v>38</v>
      </c>
      <c r="AU262" s="272" t="s">
        <v>38</v>
      </c>
      <c r="AV262" s="273" t="s">
        <v>38</v>
      </c>
      <c r="AW262" s="273" t="s">
        <v>38</v>
      </c>
    </row>
    <row r="263" spans="1:49" x14ac:dyDescent="0.25">
      <c r="A263" s="261" t="s">
        <v>298</v>
      </c>
      <c r="B263" s="90" t="s">
        <v>320</v>
      </c>
      <c r="C263" s="90" t="s">
        <v>305</v>
      </c>
      <c r="D263" s="90" t="s">
        <v>300</v>
      </c>
      <c r="E263" s="261" t="s">
        <v>401</v>
      </c>
      <c r="F263" s="262">
        <v>17016</v>
      </c>
      <c r="G263" s="263">
        <v>4206</v>
      </c>
      <c r="H263" s="264" t="s">
        <v>146</v>
      </c>
      <c r="I263" s="264" t="s">
        <v>147</v>
      </c>
      <c r="J263" s="264" t="s">
        <v>148</v>
      </c>
      <c r="K263" s="264" t="s">
        <v>302</v>
      </c>
      <c r="L263" s="90"/>
      <c r="M263" s="90"/>
      <c r="N263" s="90"/>
      <c r="O263" s="90"/>
      <c r="P263" s="263" t="s">
        <v>39</v>
      </c>
      <c r="Q263" s="91"/>
      <c r="R263" s="91"/>
      <c r="S263" s="91" t="s">
        <v>76</v>
      </c>
      <c r="T263" s="263" t="s">
        <v>39</v>
      </c>
      <c r="U263" s="265">
        <v>12</v>
      </c>
      <c r="V263" s="266" t="s">
        <v>307</v>
      </c>
      <c r="W263" s="247">
        <v>1</v>
      </c>
      <c r="X263" s="248">
        <v>-0.67</v>
      </c>
      <c r="Y263" s="267">
        <v>-0.64</v>
      </c>
      <c r="Z263" s="249">
        <v>-0.03</v>
      </c>
      <c r="AA263" s="250" t="s">
        <v>151</v>
      </c>
      <c r="AB263" s="258" t="s">
        <v>151</v>
      </c>
      <c r="AC263" s="249">
        <v>5.2046031804300803</v>
      </c>
      <c r="AD263" s="252">
        <v>85</v>
      </c>
      <c r="AE263" s="250" t="s">
        <v>151</v>
      </c>
      <c r="AF263" s="249">
        <v>8.30563358470312</v>
      </c>
      <c r="AG263" s="252">
        <v>135</v>
      </c>
      <c r="AH263" s="250" t="s">
        <v>151</v>
      </c>
      <c r="AI263" s="249">
        <v>10.4</v>
      </c>
      <c r="AJ263" s="249">
        <v>9.1300000000000008</v>
      </c>
      <c r="AK263" s="250" t="s">
        <v>151</v>
      </c>
      <c r="AL263" s="268" t="s">
        <v>151</v>
      </c>
      <c r="AM263" s="256">
        <v>1040</v>
      </c>
      <c r="AN263" s="256">
        <v>913.00000000000011</v>
      </c>
      <c r="AO263" s="260" t="s">
        <v>152</v>
      </c>
      <c r="AP263" s="257" t="s">
        <v>152</v>
      </c>
      <c r="AQ263" s="269"/>
      <c r="AR263" s="270" t="s">
        <v>38</v>
      </c>
      <c r="AS263" s="271" t="s">
        <v>38</v>
      </c>
      <c r="AT263" s="272" t="s">
        <v>38</v>
      </c>
      <c r="AU263" s="272" t="s">
        <v>38</v>
      </c>
      <c r="AV263" s="273" t="s">
        <v>38</v>
      </c>
      <c r="AW263" s="273" t="s">
        <v>38</v>
      </c>
    </row>
    <row r="264" spans="1:49" x14ac:dyDescent="0.25">
      <c r="A264" s="229" t="s">
        <v>298</v>
      </c>
      <c r="B264" s="230" t="s">
        <v>320</v>
      </c>
      <c r="C264" s="230" t="s">
        <v>305</v>
      </c>
      <c r="D264" s="230" t="s">
        <v>300</v>
      </c>
      <c r="E264" s="229" t="s">
        <v>401</v>
      </c>
      <c r="F264" s="97">
        <v>17017</v>
      </c>
      <c r="G264" s="231">
        <v>4207</v>
      </c>
      <c r="H264" s="230" t="s">
        <v>146</v>
      </c>
      <c r="I264" s="232" t="s">
        <v>147</v>
      </c>
      <c r="J264" s="230" t="s">
        <v>148</v>
      </c>
      <c r="K264" s="230" t="s">
        <v>302</v>
      </c>
      <c r="L264" s="230"/>
      <c r="M264" s="230"/>
      <c r="N264" s="230"/>
      <c r="O264" s="230"/>
      <c r="P264" s="231" t="s">
        <v>39</v>
      </c>
      <c r="Q264" s="97"/>
      <c r="R264" s="97"/>
      <c r="S264" s="97" t="s">
        <v>402</v>
      </c>
      <c r="T264" s="231" t="s">
        <v>149</v>
      </c>
      <c r="U264" s="233">
        <v>12.5</v>
      </c>
      <c r="V264" s="234" t="s">
        <v>307</v>
      </c>
      <c r="W264" s="235">
        <v>1</v>
      </c>
      <c r="X264" s="236">
        <v>-0.67</v>
      </c>
      <c r="Y264" s="236">
        <v>-0.64</v>
      </c>
      <c r="Z264" s="237">
        <v>-0.03</v>
      </c>
      <c r="AA264" s="238" t="s">
        <v>151</v>
      </c>
      <c r="AB264" s="239" t="s">
        <v>151</v>
      </c>
      <c r="AC264" s="237">
        <v>1.9237550571428601</v>
      </c>
      <c r="AD264" s="240">
        <v>29</v>
      </c>
      <c r="AE264" s="238" t="s">
        <v>151</v>
      </c>
      <c r="AF264" s="237">
        <v>8.3522851865197296</v>
      </c>
      <c r="AG264" s="240">
        <v>126</v>
      </c>
      <c r="AH264" s="238" t="s">
        <v>151</v>
      </c>
      <c r="AI264" s="237">
        <v>10.09</v>
      </c>
      <c r="AJ264" s="237">
        <v>9.65</v>
      </c>
      <c r="AK264" s="238" t="s">
        <v>151</v>
      </c>
      <c r="AL264" s="241" t="s">
        <v>151</v>
      </c>
      <c r="AM264" s="242">
        <v>766.84</v>
      </c>
      <c r="AN264" s="242">
        <v>733.4</v>
      </c>
      <c r="AO264" s="238" t="s">
        <v>152</v>
      </c>
      <c r="AP264" s="241" t="s">
        <v>152</v>
      </c>
      <c r="AQ264" s="243"/>
      <c r="AR264" s="244">
        <v>1</v>
      </c>
      <c r="AS264" s="245">
        <f t="shared" ref="AS264:AS320" si="24">Y264-AR264</f>
        <v>-1.6400000000000001</v>
      </c>
      <c r="AT264" s="245">
        <f t="shared" ref="AT264:AT320" si="25">IF(V264="Overig",0.1,0.2)</f>
        <v>0.2</v>
      </c>
      <c r="AU264" s="245">
        <f t="shared" ref="AU264:AU285" si="26">IF(V264="Overig",AS264-0.1,AS264-0.2)</f>
        <v>-1.84</v>
      </c>
      <c r="AV264" s="246">
        <v>2</v>
      </c>
      <c r="AW264" s="246">
        <v>2</v>
      </c>
    </row>
    <row r="265" spans="1:49" x14ac:dyDescent="0.25">
      <c r="A265" s="229" t="s">
        <v>298</v>
      </c>
      <c r="B265" s="230" t="s">
        <v>320</v>
      </c>
      <c r="C265" s="230" t="s">
        <v>305</v>
      </c>
      <c r="D265" s="230" t="s">
        <v>300</v>
      </c>
      <c r="E265" s="229" t="s">
        <v>401</v>
      </c>
      <c r="F265" s="97">
        <v>17017</v>
      </c>
      <c r="G265" s="231">
        <v>4208</v>
      </c>
      <c r="H265" s="230" t="s">
        <v>146</v>
      </c>
      <c r="I265" s="232" t="s">
        <v>147</v>
      </c>
      <c r="J265" s="230" t="s">
        <v>148</v>
      </c>
      <c r="K265" s="230" t="s">
        <v>302</v>
      </c>
      <c r="L265" s="230"/>
      <c r="M265" s="230"/>
      <c r="N265" s="230"/>
      <c r="O265" s="230"/>
      <c r="P265" s="231" t="s">
        <v>39</v>
      </c>
      <c r="Q265" s="97"/>
      <c r="R265" s="97"/>
      <c r="S265" s="97" t="s">
        <v>403</v>
      </c>
      <c r="T265" s="231" t="s">
        <v>149</v>
      </c>
      <c r="U265" s="233">
        <v>9.6999999999999993</v>
      </c>
      <c r="V265" s="234" t="s">
        <v>307</v>
      </c>
      <c r="W265" s="235">
        <v>1</v>
      </c>
      <c r="X265" s="236">
        <v>-0.67</v>
      </c>
      <c r="Y265" s="236">
        <v>-0.64</v>
      </c>
      <c r="Z265" s="237">
        <v>-0.03</v>
      </c>
      <c r="AA265" s="238" t="s">
        <v>151</v>
      </c>
      <c r="AB265" s="239" t="s">
        <v>151</v>
      </c>
      <c r="AC265" s="237">
        <v>2.5437531818181802</v>
      </c>
      <c r="AD265" s="240">
        <v>65</v>
      </c>
      <c r="AE265" s="238" t="s">
        <v>151</v>
      </c>
      <c r="AF265" s="237">
        <v>5.7575365212543597</v>
      </c>
      <c r="AG265" s="240">
        <v>147</v>
      </c>
      <c r="AH265" s="238" t="s">
        <v>151</v>
      </c>
      <c r="AI265" s="237">
        <v>7.73</v>
      </c>
      <c r="AJ265" s="237">
        <v>6.91</v>
      </c>
      <c r="AK265" s="238" t="s">
        <v>151</v>
      </c>
      <c r="AL265" s="241" t="s">
        <v>151</v>
      </c>
      <c r="AM265" s="242">
        <v>293.74</v>
      </c>
      <c r="AN265" s="242">
        <v>262.58</v>
      </c>
      <c r="AO265" s="238" t="s">
        <v>152</v>
      </c>
      <c r="AP265" s="241" t="s">
        <v>152</v>
      </c>
      <c r="AQ265" s="243"/>
      <c r="AR265" s="244">
        <v>1</v>
      </c>
      <c r="AS265" s="245">
        <f t="shared" si="24"/>
        <v>-1.6400000000000001</v>
      </c>
      <c r="AT265" s="245">
        <f t="shared" si="25"/>
        <v>0.2</v>
      </c>
      <c r="AU265" s="245">
        <f t="shared" si="26"/>
        <v>-1.84</v>
      </c>
      <c r="AV265" s="246">
        <v>2</v>
      </c>
      <c r="AW265" s="246">
        <v>2</v>
      </c>
    </row>
    <row r="266" spans="1:49" x14ac:dyDescent="0.25">
      <c r="A266" s="229" t="s">
        <v>298</v>
      </c>
      <c r="B266" s="230" t="s">
        <v>320</v>
      </c>
      <c r="C266" s="230" t="s">
        <v>305</v>
      </c>
      <c r="D266" s="230" t="s">
        <v>300</v>
      </c>
      <c r="E266" s="229" t="s">
        <v>401</v>
      </c>
      <c r="F266" s="97">
        <v>17017</v>
      </c>
      <c r="G266" s="231">
        <v>4209</v>
      </c>
      <c r="H266" s="230" t="s">
        <v>146</v>
      </c>
      <c r="I266" s="232" t="s">
        <v>147</v>
      </c>
      <c r="J266" s="230" t="s">
        <v>148</v>
      </c>
      <c r="K266" s="230" t="s">
        <v>302</v>
      </c>
      <c r="L266" s="230"/>
      <c r="M266" s="230"/>
      <c r="N266" s="230"/>
      <c r="O266" s="230"/>
      <c r="P266" s="231" t="s">
        <v>41</v>
      </c>
      <c r="Q266" s="97"/>
      <c r="R266" s="97"/>
      <c r="S266" s="97"/>
      <c r="T266" s="231" t="s">
        <v>41</v>
      </c>
      <c r="U266" s="233">
        <v>7.4</v>
      </c>
      <c r="V266" s="234" t="s">
        <v>307</v>
      </c>
      <c r="W266" s="235">
        <v>1</v>
      </c>
      <c r="X266" s="236">
        <v>-0.67</v>
      </c>
      <c r="Y266" s="236">
        <v>-0.64</v>
      </c>
      <c r="Z266" s="237">
        <v>-0.03</v>
      </c>
      <c r="AA266" s="238" t="s">
        <v>151</v>
      </c>
      <c r="AB266" s="239" t="s">
        <v>151</v>
      </c>
      <c r="AC266" s="237">
        <v>0</v>
      </c>
      <c r="AD266" s="240">
        <v>0</v>
      </c>
      <c r="AE266" s="238" t="s">
        <v>152</v>
      </c>
      <c r="AF266" s="237">
        <v>4.2294950250000003</v>
      </c>
      <c r="AG266" s="240">
        <v>271</v>
      </c>
      <c r="AH266" s="238" t="s">
        <v>151</v>
      </c>
      <c r="AI266" s="237">
        <v>5.38</v>
      </c>
      <c r="AJ266" s="237">
        <v>4.5599999999999996</v>
      </c>
      <c r="AK266" s="238" t="s">
        <v>151</v>
      </c>
      <c r="AL266" s="241" t="s">
        <v>152</v>
      </c>
      <c r="AM266" s="242">
        <v>139.88</v>
      </c>
      <c r="AN266" s="242">
        <v>118.55999999999999</v>
      </c>
      <c r="AO266" s="238" t="s">
        <v>152</v>
      </c>
      <c r="AP266" s="241" t="s">
        <v>152</v>
      </c>
      <c r="AQ266" s="243"/>
      <c r="AR266" s="244">
        <v>1</v>
      </c>
      <c r="AS266" s="245">
        <f t="shared" si="24"/>
        <v>-1.6400000000000001</v>
      </c>
      <c r="AT266" s="245">
        <f t="shared" si="25"/>
        <v>0.2</v>
      </c>
      <c r="AU266" s="245">
        <f t="shared" si="26"/>
        <v>-1.84</v>
      </c>
      <c r="AV266" s="246">
        <v>2</v>
      </c>
      <c r="AW266" s="246">
        <v>2</v>
      </c>
    </row>
    <row r="267" spans="1:49" x14ac:dyDescent="0.25">
      <c r="A267" s="229" t="s">
        <v>298</v>
      </c>
      <c r="B267" s="230" t="s">
        <v>320</v>
      </c>
      <c r="C267" s="230" t="s">
        <v>305</v>
      </c>
      <c r="D267" s="230" t="s">
        <v>300</v>
      </c>
      <c r="E267" s="229" t="s">
        <v>401</v>
      </c>
      <c r="F267" s="97">
        <v>17017</v>
      </c>
      <c r="G267" s="231">
        <v>4210</v>
      </c>
      <c r="H267" s="230" t="s">
        <v>146</v>
      </c>
      <c r="I267" s="232" t="s">
        <v>147</v>
      </c>
      <c r="J267" s="230" t="s">
        <v>148</v>
      </c>
      <c r="K267" s="230" t="s">
        <v>302</v>
      </c>
      <c r="L267" s="230"/>
      <c r="M267" s="230"/>
      <c r="N267" s="230"/>
      <c r="O267" s="230"/>
      <c r="P267" s="231" t="s">
        <v>41</v>
      </c>
      <c r="Q267" s="97"/>
      <c r="R267" s="97"/>
      <c r="S267" s="97"/>
      <c r="T267" s="231" t="s">
        <v>41</v>
      </c>
      <c r="U267" s="233">
        <v>6.7</v>
      </c>
      <c r="V267" s="234" t="s">
        <v>307</v>
      </c>
      <c r="W267" s="235">
        <v>1</v>
      </c>
      <c r="X267" s="236">
        <v>-0.67</v>
      </c>
      <c r="Y267" s="236">
        <v>-0.64</v>
      </c>
      <c r="Z267" s="237">
        <v>-0.03</v>
      </c>
      <c r="AA267" s="238" t="s">
        <v>151</v>
      </c>
      <c r="AB267" s="239" t="s">
        <v>151</v>
      </c>
      <c r="AC267" s="237">
        <v>0.71284487027069099</v>
      </c>
      <c r="AD267" s="240">
        <v>82</v>
      </c>
      <c r="AE267" s="238" t="s">
        <v>151</v>
      </c>
      <c r="AF267" s="237">
        <v>3.9566908444211601</v>
      </c>
      <c r="AG267" s="240">
        <v>455</v>
      </c>
      <c r="AH267" s="238" t="s">
        <v>151</v>
      </c>
      <c r="AI267" s="237">
        <v>5.09</v>
      </c>
      <c r="AJ267" s="237">
        <v>3.87</v>
      </c>
      <c r="AK267" s="238" t="s">
        <v>151</v>
      </c>
      <c r="AL267" s="241" t="s">
        <v>151</v>
      </c>
      <c r="AM267" s="242">
        <v>132.34</v>
      </c>
      <c r="AN267" s="242">
        <v>100.62</v>
      </c>
      <c r="AO267" s="238" t="s">
        <v>152</v>
      </c>
      <c r="AP267" s="241" t="s">
        <v>152</v>
      </c>
      <c r="AQ267" s="243"/>
      <c r="AR267" s="244">
        <v>1</v>
      </c>
      <c r="AS267" s="245">
        <f t="shared" si="24"/>
        <v>-1.6400000000000001</v>
      </c>
      <c r="AT267" s="245">
        <f t="shared" si="25"/>
        <v>0.2</v>
      </c>
      <c r="AU267" s="245">
        <f t="shared" si="26"/>
        <v>-1.84</v>
      </c>
      <c r="AV267" s="246">
        <v>2</v>
      </c>
      <c r="AW267" s="246">
        <v>2</v>
      </c>
    </row>
    <row r="268" spans="1:49" x14ac:dyDescent="0.25">
      <c r="A268" s="229" t="s">
        <v>298</v>
      </c>
      <c r="B268" s="230" t="s">
        <v>320</v>
      </c>
      <c r="C268" s="230" t="s">
        <v>305</v>
      </c>
      <c r="D268" s="230" t="s">
        <v>300</v>
      </c>
      <c r="E268" s="229" t="s">
        <v>401</v>
      </c>
      <c r="F268" s="97">
        <v>17017</v>
      </c>
      <c r="G268" s="231">
        <v>4211</v>
      </c>
      <c r="H268" s="230" t="s">
        <v>146</v>
      </c>
      <c r="I268" s="232" t="s">
        <v>147</v>
      </c>
      <c r="J268" s="230" t="s">
        <v>148</v>
      </c>
      <c r="K268" s="230" t="s">
        <v>302</v>
      </c>
      <c r="L268" s="230"/>
      <c r="M268" s="230"/>
      <c r="N268" s="230"/>
      <c r="O268" s="230"/>
      <c r="P268" s="231" t="s">
        <v>161</v>
      </c>
      <c r="Q268" s="97"/>
      <c r="R268" s="97"/>
      <c r="S268" s="97"/>
      <c r="T268" s="231" t="s">
        <v>41</v>
      </c>
      <c r="U268" s="233">
        <v>9</v>
      </c>
      <c r="V268" s="234" t="s">
        <v>307</v>
      </c>
      <c r="W268" s="235">
        <v>1</v>
      </c>
      <c r="X268" s="236">
        <v>-0.67</v>
      </c>
      <c r="Y268" s="236">
        <v>-0.64</v>
      </c>
      <c r="Z268" s="237">
        <v>-0.03</v>
      </c>
      <c r="AA268" s="238" t="s">
        <v>151</v>
      </c>
      <c r="AB268" s="239" t="s">
        <v>151</v>
      </c>
      <c r="AC268" s="237">
        <v>3.4732528827986799</v>
      </c>
      <c r="AD268" s="240">
        <v>111</v>
      </c>
      <c r="AE268" s="238" t="s">
        <v>151</v>
      </c>
      <c r="AF268" s="237">
        <v>5.8127880533985303</v>
      </c>
      <c r="AG268" s="240">
        <v>186</v>
      </c>
      <c r="AH268" s="238" t="s">
        <v>151</v>
      </c>
      <c r="AI268" s="237">
        <v>7.32</v>
      </c>
      <c r="AJ268" s="237">
        <v>6.12</v>
      </c>
      <c r="AK268" s="238" t="s">
        <v>151</v>
      </c>
      <c r="AL268" s="241" t="s">
        <v>151</v>
      </c>
      <c r="AM268" s="242">
        <v>131.76</v>
      </c>
      <c r="AN268" s="242">
        <v>110.16</v>
      </c>
      <c r="AO268" s="238" t="s">
        <v>152</v>
      </c>
      <c r="AP268" s="241" t="s">
        <v>152</v>
      </c>
      <c r="AQ268" s="243"/>
      <c r="AR268" s="244">
        <v>1</v>
      </c>
      <c r="AS268" s="245">
        <f t="shared" si="24"/>
        <v>-1.6400000000000001</v>
      </c>
      <c r="AT268" s="245">
        <f t="shared" si="25"/>
        <v>0.2</v>
      </c>
      <c r="AU268" s="245">
        <f t="shared" si="26"/>
        <v>-1.84</v>
      </c>
      <c r="AV268" s="246">
        <v>2</v>
      </c>
      <c r="AW268" s="246">
        <v>2</v>
      </c>
    </row>
    <row r="269" spans="1:49" x14ac:dyDescent="0.25">
      <c r="A269" s="229" t="s">
        <v>298</v>
      </c>
      <c r="B269" s="230" t="s">
        <v>320</v>
      </c>
      <c r="C269" s="230" t="s">
        <v>305</v>
      </c>
      <c r="D269" s="230" t="s">
        <v>300</v>
      </c>
      <c r="E269" s="229" t="s">
        <v>401</v>
      </c>
      <c r="F269" s="97">
        <v>17017</v>
      </c>
      <c r="G269" s="231">
        <v>4212</v>
      </c>
      <c r="H269" s="230" t="s">
        <v>146</v>
      </c>
      <c r="I269" s="232" t="s">
        <v>147</v>
      </c>
      <c r="J269" s="230" t="s">
        <v>148</v>
      </c>
      <c r="K269" s="230" t="s">
        <v>302</v>
      </c>
      <c r="L269" s="230"/>
      <c r="M269" s="230"/>
      <c r="N269" s="230"/>
      <c r="O269" s="230"/>
      <c r="P269" s="231" t="s">
        <v>41</v>
      </c>
      <c r="Q269" s="97"/>
      <c r="R269" s="97"/>
      <c r="S269" s="97"/>
      <c r="T269" s="231" t="s">
        <v>41</v>
      </c>
      <c r="U269" s="233">
        <v>7.2</v>
      </c>
      <c r="V269" s="234" t="s">
        <v>307</v>
      </c>
      <c r="W269" s="235">
        <v>1</v>
      </c>
      <c r="X269" s="236">
        <v>-0.67</v>
      </c>
      <c r="Y269" s="236">
        <v>-0.64</v>
      </c>
      <c r="Z269" s="237">
        <v>-0.03</v>
      </c>
      <c r="AA269" s="238" t="s">
        <v>151</v>
      </c>
      <c r="AB269" s="239" t="s">
        <v>151</v>
      </c>
      <c r="AC269" s="237">
        <v>0</v>
      </c>
      <c r="AD269" s="240">
        <v>0</v>
      </c>
      <c r="AE269" s="238" t="s">
        <v>152</v>
      </c>
      <c r="AF269" s="237">
        <v>4.7853017959487296</v>
      </c>
      <c r="AG269" s="240">
        <v>349</v>
      </c>
      <c r="AH269" s="238" t="s">
        <v>151</v>
      </c>
      <c r="AI269" s="237">
        <v>5.68</v>
      </c>
      <c r="AJ269" s="237">
        <v>4.37</v>
      </c>
      <c r="AK269" s="238" t="s">
        <v>151</v>
      </c>
      <c r="AL269" s="241" t="s">
        <v>152</v>
      </c>
      <c r="AM269" s="242">
        <v>68.16</v>
      </c>
      <c r="AN269" s="242">
        <v>52.44</v>
      </c>
      <c r="AO269" s="238" t="s">
        <v>152</v>
      </c>
      <c r="AP269" s="241" t="s">
        <v>152</v>
      </c>
      <c r="AQ269" s="243"/>
      <c r="AR269" s="244">
        <v>1</v>
      </c>
      <c r="AS269" s="245">
        <f t="shared" si="24"/>
        <v>-1.6400000000000001</v>
      </c>
      <c r="AT269" s="245">
        <f t="shared" si="25"/>
        <v>0.2</v>
      </c>
      <c r="AU269" s="245">
        <f t="shared" si="26"/>
        <v>-1.84</v>
      </c>
      <c r="AV269" s="246">
        <v>2</v>
      </c>
      <c r="AW269" s="246">
        <v>2</v>
      </c>
    </row>
    <row r="270" spans="1:49" x14ac:dyDescent="0.25">
      <c r="A270" s="229" t="s">
        <v>298</v>
      </c>
      <c r="B270" s="230" t="s">
        <v>320</v>
      </c>
      <c r="C270" s="230" t="s">
        <v>305</v>
      </c>
      <c r="D270" s="230" t="s">
        <v>300</v>
      </c>
      <c r="E270" s="229" t="s">
        <v>401</v>
      </c>
      <c r="F270" s="97">
        <v>17017</v>
      </c>
      <c r="G270" s="231">
        <v>4213</v>
      </c>
      <c r="H270" s="230" t="s">
        <v>146</v>
      </c>
      <c r="I270" s="232" t="s">
        <v>147</v>
      </c>
      <c r="J270" s="230" t="s">
        <v>148</v>
      </c>
      <c r="K270" s="230" t="s">
        <v>302</v>
      </c>
      <c r="L270" s="230"/>
      <c r="M270" s="230"/>
      <c r="N270" s="230"/>
      <c r="O270" s="230"/>
      <c r="P270" s="231" t="s">
        <v>41</v>
      </c>
      <c r="Q270" s="97"/>
      <c r="R270" s="97"/>
      <c r="S270" s="97"/>
      <c r="T270" s="231" t="s">
        <v>41</v>
      </c>
      <c r="U270" s="233">
        <v>6.7</v>
      </c>
      <c r="V270" s="234" t="s">
        <v>307</v>
      </c>
      <c r="W270" s="235">
        <v>1</v>
      </c>
      <c r="X270" s="236">
        <v>-0.67</v>
      </c>
      <c r="Y270" s="236">
        <v>-0.64</v>
      </c>
      <c r="Z270" s="237">
        <v>-0.03</v>
      </c>
      <c r="AA270" s="238" t="s">
        <v>151</v>
      </c>
      <c r="AB270" s="239" t="s">
        <v>151</v>
      </c>
      <c r="AC270" s="237">
        <v>3.7274256737854201</v>
      </c>
      <c r="AD270" s="240">
        <v>415</v>
      </c>
      <c r="AE270" s="238" t="s">
        <v>151</v>
      </c>
      <c r="AF270" s="237">
        <v>6.5176548366829303</v>
      </c>
      <c r="AG270" s="240">
        <v>726</v>
      </c>
      <c r="AH270" s="238" t="s">
        <v>151</v>
      </c>
      <c r="AI270" s="237">
        <v>6.82</v>
      </c>
      <c r="AJ270" s="237">
        <v>3.89</v>
      </c>
      <c r="AK270" s="238" t="s">
        <v>151</v>
      </c>
      <c r="AL270" s="241" t="s">
        <v>151</v>
      </c>
      <c r="AM270" s="242">
        <v>68.2</v>
      </c>
      <c r="AN270" s="242">
        <v>38.9</v>
      </c>
      <c r="AO270" s="238" t="s">
        <v>152</v>
      </c>
      <c r="AP270" s="241" t="s">
        <v>152</v>
      </c>
      <c r="AQ270" s="243"/>
      <c r="AR270" s="244">
        <v>1</v>
      </c>
      <c r="AS270" s="245">
        <f t="shared" si="24"/>
        <v>-1.6400000000000001</v>
      </c>
      <c r="AT270" s="245">
        <f t="shared" si="25"/>
        <v>0.2</v>
      </c>
      <c r="AU270" s="245">
        <f t="shared" si="26"/>
        <v>-1.84</v>
      </c>
      <c r="AV270" s="246">
        <v>2</v>
      </c>
      <c r="AW270" s="246">
        <v>2</v>
      </c>
    </row>
    <row r="271" spans="1:49" x14ac:dyDescent="0.25">
      <c r="A271" s="229" t="s">
        <v>298</v>
      </c>
      <c r="B271" s="230" t="s">
        <v>320</v>
      </c>
      <c r="C271" s="230" t="s">
        <v>305</v>
      </c>
      <c r="D271" s="230" t="s">
        <v>300</v>
      </c>
      <c r="E271" s="229" t="s">
        <v>401</v>
      </c>
      <c r="F271" s="97">
        <v>17017</v>
      </c>
      <c r="G271" s="231">
        <v>4214</v>
      </c>
      <c r="H271" s="230" t="s">
        <v>146</v>
      </c>
      <c r="I271" s="232" t="s">
        <v>147</v>
      </c>
      <c r="J271" s="230" t="s">
        <v>148</v>
      </c>
      <c r="K271" s="230" t="s">
        <v>302</v>
      </c>
      <c r="L271" s="230"/>
      <c r="M271" s="230"/>
      <c r="N271" s="230"/>
      <c r="O271" s="230"/>
      <c r="P271" s="231" t="s">
        <v>161</v>
      </c>
      <c r="Q271" s="97"/>
      <c r="R271" s="97"/>
      <c r="S271" s="97"/>
      <c r="T271" s="231" t="s">
        <v>41</v>
      </c>
      <c r="U271" s="233">
        <v>6.3</v>
      </c>
      <c r="V271" s="234" t="s">
        <v>307</v>
      </c>
      <c r="W271" s="235">
        <v>1</v>
      </c>
      <c r="X271" s="236">
        <v>-0.67</v>
      </c>
      <c r="Y271" s="236">
        <v>-0.64</v>
      </c>
      <c r="Z271" s="237">
        <v>-0.03</v>
      </c>
      <c r="AA271" s="238" t="s">
        <v>151</v>
      </c>
      <c r="AB271" s="239" t="s">
        <v>151</v>
      </c>
      <c r="AC271" s="237">
        <v>2.7555458367571499</v>
      </c>
      <c r="AD271" s="240">
        <v>633</v>
      </c>
      <c r="AE271" s="238" t="s">
        <v>151</v>
      </c>
      <c r="AF271" s="237">
        <v>5.0178526534782604</v>
      </c>
      <c r="AG271" s="240">
        <v>1154</v>
      </c>
      <c r="AH271" s="238" t="s">
        <v>151</v>
      </c>
      <c r="AI271" s="237">
        <v>5.61</v>
      </c>
      <c r="AJ271" s="237">
        <v>3.43</v>
      </c>
      <c r="AK271" s="238" t="s">
        <v>151</v>
      </c>
      <c r="AL271" s="241" t="s">
        <v>151</v>
      </c>
      <c r="AM271" s="242">
        <v>33.660000000000004</v>
      </c>
      <c r="AN271" s="242">
        <v>20.580000000000002</v>
      </c>
      <c r="AO271" s="238" t="s">
        <v>152</v>
      </c>
      <c r="AP271" s="241" t="s">
        <v>152</v>
      </c>
      <c r="AQ271" s="243"/>
      <c r="AR271" s="244">
        <v>1</v>
      </c>
      <c r="AS271" s="245">
        <f t="shared" si="24"/>
        <v>-1.6400000000000001</v>
      </c>
      <c r="AT271" s="245">
        <f t="shared" si="25"/>
        <v>0.2</v>
      </c>
      <c r="AU271" s="245">
        <f t="shared" si="26"/>
        <v>-1.84</v>
      </c>
      <c r="AV271" s="246">
        <v>2</v>
      </c>
      <c r="AW271" s="246">
        <v>2</v>
      </c>
    </row>
    <row r="272" spans="1:49" x14ac:dyDescent="0.25">
      <c r="A272" s="229" t="s">
        <v>298</v>
      </c>
      <c r="B272" s="230" t="s">
        <v>320</v>
      </c>
      <c r="C272" s="230" t="s">
        <v>305</v>
      </c>
      <c r="D272" s="230" t="s">
        <v>300</v>
      </c>
      <c r="E272" s="229" t="s">
        <v>401</v>
      </c>
      <c r="F272" s="97">
        <v>17017</v>
      </c>
      <c r="G272" s="231">
        <v>4215</v>
      </c>
      <c r="H272" s="230" t="s">
        <v>146</v>
      </c>
      <c r="I272" s="232" t="s">
        <v>147</v>
      </c>
      <c r="J272" s="230" t="s">
        <v>148</v>
      </c>
      <c r="K272" s="230" t="s">
        <v>302</v>
      </c>
      <c r="L272" s="230" t="s">
        <v>154</v>
      </c>
      <c r="M272" s="230"/>
      <c r="N272" s="230"/>
      <c r="O272" s="230"/>
      <c r="P272" s="231" t="s">
        <v>74</v>
      </c>
      <c r="Q272" s="97"/>
      <c r="R272" s="97"/>
      <c r="S272" s="97"/>
      <c r="T272" s="231" t="s">
        <v>74</v>
      </c>
      <c r="U272" s="233">
        <v>1.7</v>
      </c>
      <c r="V272" s="234" t="s">
        <v>307</v>
      </c>
      <c r="W272" s="235">
        <v>1</v>
      </c>
      <c r="X272" s="236">
        <v>-0.67</v>
      </c>
      <c r="Y272" s="236">
        <v>-0.64</v>
      </c>
      <c r="Z272" s="237">
        <v>-0.03</v>
      </c>
      <c r="AA272" s="238" t="s">
        <v>151</v>
      </c>
      <c r="AB272" s="239" t="s">
        <v>155</v>
      </c>
      <c r="AC272" s="237">
        <v>0</v>
      </c>
      <c r="AD272" s="240">
        <v>0</v>
      </c>
      <c r="AE272" s="238" t="s">
        <v>152</v>
      </c>
      <c r="AF272" s="237">
        <v>0</v>
      </c>
      <c r="AG272" s="240">
        <v>0</v>
      </c>
      <c r="AH272" s="238" t="s">
        <v>152</v>
      </c>
      <c r="AI272" s="237">
        <v>0.6</v>
      </c>
      <c r="AJ272" s="237"/>
      <c r="AK272" s="238" t="s">
        <v>33</v>
      </c>
      <c r="AL272" s="241" t="s">
        <v>152</v>
      </c>
      <c r="AM272" s="242"/>
      <c r="AN272" s="242"/>
      <c r="AO272" s="238" t="s">
        <v>33</v>
      </c>
      <c r="AP272" s="241" t="s">
        <v>152</v>
      </c>
      <c r="AQ272" s="243"/>
      <c r="AR272" s="244" t="s">
        <v>40</v>
      </c>
      <c r="AS272" s="245" t="s">
        <v>40</v>
      </c>
      <c r="AT272" s="245" t="s">
        <v>40</v>
      </c>
      <c r="AU272" s="245" t="s">
        <v>40</v>
      </c>
      <c r="AV272" s="333" t="s">
        <v>40</v>
      </c>
      <c r="AW272" s="333" t="s">
        <v>40</v>
      </c>
    </row>
    <row r="273" spans="1:49" ht="348" x14ac:dyDescent="0.25">
      <c r="A273" s="208" t="s">
        <v>298</v>
      </c>
      <c r="B273" s="209" t="s">
        <v>320</v>
      </c>
      <c r="C273" s="209" t="s">
        <v>305</v>
      </c>
      <c r="D273" s="209" t="s">
        <v>300</v>
      </c>
      <c r="E273" s="208" t="s">
        <v>404</v>
      </c>
      <c r="F273" s="210">
        <v>17018</v>
      </c>
      <c r="G273" s="211">
        <v>4164</v>
      </c>
      <c r="H273" s="209" t="s">
        <v>146</v>
      </c>
      <c r="I273" s="212" t="s">
        <v>147</v>
      </c>
      <c r="J273" s="209" t="s">
        <v>156</v>
      </c>
      <c r="K273" s="209" t="s">
        <v>302</v>
      </c>
      <c r="L273" s="209"/>
      <c r="M273" s="209"/>
      <c r="N273" s="209"/>
      <c r="O273" s="209"/>
      <c r="P273" s="346" t="s">
        <v>405</v>
      </c>
      <c r="Q273" s="210"/>
      <c r="R273" s="210"/>
      <c r="S273" s="210"/>
      <c r="T273" s="346" t="s">
        <v>406</v>
      </c>
      <c r="U273" s="213"/>
      <c r="V273" s="214"/>
      <c r="W273" s="215"/>
      <c r="X273" s="216"/>
      <c r="Y273" s="216">
        <v>-0.64</v>
      </c>
      <c r="Z273" s="217"/>
      <c r="AA273" s="218"/>
      <c r="AB273" s="219"/>
      <c r="AC273" s="217"/>
      <c r="AD273" s="220"/>
      <c r="AE273" s="218"/>
      <c r="AF273" s="217"/>
      <c r="AG273" s="220"/>
      <c r="AH273" s="218"/>
      <c r="AI273" s="217"/>
      <c r="AJ273" s="217"/>
      <c r="AK273" s="218"/>
      <c r="AL273" s="221"/>
      <c r="AM273" s="222"/>
      <c r="AN273" s="222"/>
      <c r="AO273" s="218"/>
      <c r="AP273" s="221"/>
      <c r="AQ273" s="228"/>
      <c r="AR273" s="224">
        <v>3.9</v>
      </c>
      <c r="AS273" s="225">
        <f t="shared" si="24"/>
        <v>-4.54</v>
      </c>
      <c r="AT273" s="225">
        <f t="shared" si="25"/>
        <v>0.2</v>
      </c>
      <c r="AU273" s="225">
        <f t="shared" si="26"/>
        <v>-4.74</v>
      </c>
      <c r="AV273" s="227">
        <v>3</v>
      </c>
      <c r="AW273" s="227">
        <v>3</v>
      </c>
    </row>
    <row r="274" spans="1:49" ht="24" x14ac:dyDescent="0.25">
      <c r="A274" s="208" t="s">
        <v>298</v>
      </c>
      <c r="B274" s="209" t="s">
        <v>320</v>
      </c>
      <c r="C274" s="209" t="s">
        <v>305</v>
      </c>
      <c r="D274" s="209" t="s">
        <v>300</v>
      </c>
      <c r="E274" s="208" t="s">
        <v>404</v>
      </c>
      <c r="F274" s="210">
        <v>17018</v>
      </c>
      <c r="G274" s="211">
        <v>4165</v>
      </c>
      <c r="H274" s="209" t="s">
        <v>146</v>
      </c>
      <c r="I274" s="212" t="s">
        <v>147</v>
      </c>
      <c r="J274" s="209" t="s">
        <v>156</v>
      </c>
      <c r="K274" s="209" t="s">
        <v>302</v>
      </c>
      <c r="L274" s="209"/>
      <c r="M274" s="209"/>
      <c r="N274" s="209"/>
      <c r="O274" s="209"/>
      <c r="P274" s="346" t="s">
        <v>407</v>
      </c>
      <c r="Q274" s="211" t="s">
        <v>407</v>
      </c>
      <c r="R274" s="211" t="s">
        <v>407</v>
      </c>
      <c r="S274" s="211" t="s">
        <v>407</v>
      </c>
      <c r="T274" s="346" t="s">
        <v>407</v>
      </c>
      <c r="U274" s="213"/>
      <c r="V274" s="214"/>
      <c r="W274" s="215"/>
      <c r="X274" s="216"/>
      <c r="Y274" s="216">
        <v>-0.64</v>
      </c>
      <c r="Z274" s="217"/>
      <c r="AA274" s="218"/>
      <c r="AB274" s="219"/>
      <c r="AC274" s="217"/>
      <c r="AD274" s="220"/>
      <c r="AE274" s="218"/>
      <c r="AF274" s="217"/>
      <c r="AG274" s="220"/>
      <c r="AH274" s="218"/>
      <c r="AI274" s="217"/>
      <c r="AJ274" s="217"/>
      <c r="AK274" s="218"/>
      <c r="AL274" s="221"/>
      <c r="AM274" s="222"/>
      <c r="AN274" s="222"/>
      <c r="AO274" s="218"/>
      <c r="AP274" s="221"/>
      <c r="AQ274" s="228"/>
      <c r="AR274" s="224">
        <v>3.9</v>
      </c>
      <c r="AS274" s="225">
        <f t="shared" si="24"/>
        <v>-4.54</v>
      </c>
      <c r="AT274" s="225">
        <f t="shared" si="25"/>
        <v>0.2</v>
      </c>
      <c r="AU274" s="225">
        <f t="shared" si="26"/>
        <v>-4.74</v>
      </c>
      <c r="AV274" s="227">
        <v>3</v>
      </c>
      <c r="AW274" s="227">
        <v>3</v>
      </c>
    </row>
    <row r="275" spans="1:49" ht="24" x14ac:dyDescent="0.25">
      <c r="A275" s="208" t="s">
        <v>298</v>
      </c>
      <c r="B275" s="209" t="s">
        <v>320</v>
      </c>
      <c r="C275" s="209" t="s">
        <v>305</v>
      </c>
      <c r="D275" s="209" t="s">
        <v>300</v>
      </c>
      <c r="E275" s="208" t="s">
        <v>404</v>
      </c>
      <c r="F275" s="210">
        <v>17018</v>
      </c>
      <c r="G275" s="211">
        <v>4166</v>
      </c>
      <c r="H275" s="209" t="s">
        <v>146</v>
      </c>
      <c r="I275" s="212" t="s">
        <v>147</v>
      </c>
      <c r="J275" s="209" t="s">
        <v>156</v>
      </c>
      <c r="K275" s="209" t="s">
        <v>302</v>
      </c>
      <c r="L275" s="209"/>
      <c r="M275" s="209"/>
      <c r="N275" s="209"/>
      <c r="O275" s="209"/>
      <c r="P275" s="346" t="s">
        <v>407</v>
      </c>
      <c r="Q275" s="211" t="s">
        <v>407</v>
      </c>
      <c r="R275" s="211" t="s">
        <v>407</v>
      </c>
      <c r="S275" s="211" t="s">
        <v>407</v>
      </c>
      <c r="T275" s="346" t="s">
        <v>407</v>
      </c>
      <c r="U275" s="213"/>
      <c r="V275" s="214"/>
      <c r="W275" s="215"/>
      <c r="X275" s="216"/>
      <c r="Y275" s="216">
        <v>-0.64</v>
      </c>
      <c r="Z275" s="217"/>
      <c r="AA275" s="218"/>
      <c r="AB275" s="219"/>
      <c r="AC275" s="217"/>
      <c r="AD275" s="220"/>
      <c r="AE275" s="218"/>
      <c r="AF275" s="217"/>
      <c r="AG275" s="220"/>
      <c r="AH275" s="218"/>
      <c r="AI275" s="217"/>
      <c r="AJ275" s="217"/>
      <c r="AK275" s="218"/>
      <c r="AL275" s="221"/>
      <c r="AM275" s="222"/>
      <c r="AN275" s="222"/>
      <c r="AO275" s="218"/>
      <c r="AP275" s="221"/>
      <c r="AQ275" s="228"/>
      <c r="AR275" s="224">
        <v>3.9</v>
      </c>
      <c r="AS275" s="225">
        <f t="shared" si="24"/>
        <v>-4.54</v>
      </c>
      <c r="AT275" s="225">
        <f t="shared" si="25"/>
        <v>0.2</v>
      </c>
      <c r="AU275" s="225">
        <f t="shared" si="26"/>
        <v>-4.74</v>
      </c>
      <c r="AV275" s="227">
        <v>3</v>
      </c>
      <c r="AW275" s="227">
        <v>3</v>
      </c>
    </row>
    <row r="276" spans="1:49" ht="24" x14ac:dyDescent="0.25">
      <c r="A276" s="208" t="s">
        <v>298</v>
      </c>
      <c r="B276" s="209" t="s">
        <v>320</v>
      </c>
      <c r="C276" s="209" t="s">
        <v>305</v>
      </c>
      <c r="D276" s="209" t="s">
        <v>300</v>
      </c>
      <c r="E276" s="208" t="s">
        <v>404</v>
      </c>
      <c r="F276" s="210">
        <v>17018</v>
      </c>
      <c r="G276" s="211">
        <v>4167</v>
      </c>
      <c r="H276" s="209" t="s">
        <v>146</v>
      </c>
      <c r="I276" s="212" t="s">
        <v>147</v>
      </c>
      <c r="J276" s="209" t="s">
        <v>156</v>
      </c>
      <c r="K276" s="209" t="s">
        <v>302</v>
      </c>
      <c r="L276" s="209"/>
      <c r="M276" s="209"/>
      <c r="N276" s="209"/>
      <c r="O276" s="209"/>
      <c r="P276" s="346" t="s">
        <v>407</v>
      </c>
      <c r="Q276" s="211" t="s">
        <v>407</v>
      </c>
      <c r="R276" s="211" t="s">
        <v>407</v>
      </c>
      <c r="S276" s="211" t="s">
        <v>407</v>
      </c>
      <c r="T276" s="346" t="s">
        <v>407</v>
      </c>
      <c r="U276" s="213"/>
      <c r="V276" s="214"/>
      <c r="W276" s="215"/>
      <c r="X276" s="216"/>
      <c r="Y276" s="216">
        <v>-0.64</v>
      </c>
      <c r="Z276" s="217"/>
      <c r="AA276" s="218"/>
      <c r="AB276" s="219"/>
      <c r="AC276" s="217"/>
      <c r="AD276" s="220"/>
      <c r="AE276" s="218"/>
      <c r="AF276" s="217"/>
      <c r="AG276" s="220"/>
      <c r="AH276" s="218"/>
      <c r="AI276" s="217"/>
      <c r="AJ276" s="217"/>
      <c r="AK276" s="218"/>
      <c r="AL276" s="221"/>
      <c r="AM276" s="222"/>
      <c r="AN276" s="222"/>
      <c r="AO276" s="218"/>
      <c r="AP276" s="221"/>
      <c r="AQ276" s="228"/>
      <c r="AR276" s="224">
        <v>3.9</v>
      </c>
      <c r="AS276" s="225">
        <f t="shared" si="24"/>
        <v>-4.54</v>
      </c>
      <c r="AT276" s="225">
        <f t="shared" si="25"/>
        <v>0.2</v>
      </c>
      <c r="AU276" s="225">
        <f t="shared" si="26"/>
        <v>-4.74</v>
      </c>
      <c r="AV276" s="227">
        <v>3</v>
      </c>
      <c r="AW276" s="227">
        <v>3</v>
      </c>
    </row>
    <row r="277" spans="1:49" ht="24" x14ac:dyDescent="0.25">
      <c r="A277" s="208" t="s">
        <v>298</v>
      </c>
      <c r="B277" s="209" t="s">
        <v>320</v>
      </c>
      <c r="C277" s="209" t="s">
        <v>305</v>
      </c>
      <c r="D277" s="209" t="s">
        <v>300</v>
      </c>
      <c r="E277" s="208" t="s">
        <v>404</v>
      </c>
      <c r="F277" s="210">
        <v>17018</v>
      </c>
      <c r="G277" s="211">
        <v>4168</v>
      </c>
      <c r="H277" s="209" t="s">
        <v>146</v>
      </c>
      <c r="I277" s="212" t="s">
        <v>147</v>
      </c>
      <c r="J277" s="209" t="s">
        <v>156</v>
      </c>
      <c r="K277" s="209" t="s">
        <v>302</v>
      </c>
      <c r="L277" s="209"/>
      <c r="M277" s="209"/>
      <c r="N277" s="209"/>
      <c r="O277" s="209"/>
      <c r="P277" s="346" t="s">
        <v>407</v>
      </c>
      <c r="Q277" s="211" t="s">
        <v>407</v>
      </c>
      <c r="R277" s="211" t="s">
        <v>407</v>
      </c>
      <c r="S277" s="211" t="s">
        <v>407</v>
      </c>
      <c r="T277" s="346" t="s">
        <v>407</v>
      </c>
      <c r="U277" s="213"/>
      <c r="V277" s="214"/>
      <c r="W277" s="215"/>
      <c r="X277" s="216"/>
      <c r="Y277" s="216">
        <v>-0.64</v>
      </c>
      <c r="Z277" s="217"/>
      <c r="AA277" s="218"/>
      <c r="AB277" s="219"/>
      <c r="AC277" s="217"/>
      <c r="AD277" s="220"/>
      <c r="AE277" s="218"/>
      <c r="AF277" s="217"/>
      <c r="AG277" s="220"/>
      <c r="AH277" s="218"/>
      <c r="AI277" s="217"/>
      <c r="AJ277" s="217"/>
      <c r="AK277" s="218"/>
      <c r="AL277" s="221"/>
      <c r="AM277" s="222"/>
      <c r="AN277" s="222"/>
      <c r="AO277" s="218"/>
      <c r="AP277" s="221"/>
      <c r="AQ277" s="228"/>
      <c r="AR277" s="224">
        <v>3.9</v>
      </c>
      <c r="AS277" s="225">
        <f t="shared" si="24"/>
        <v>-4.54</v>
      </c>
      <c r="AT277" s="225">
        <f t="shared" si="25"/>
        <v>0.2</v>
      </c>
      <c r="AU277" s="225">
        <f t="shared" si="26"/>
        <v>-4.74</v>
      </c>
      <c r="AV277" s="227">
        <v>3</v>
      </c>
      <c r="AW277" s="227">
        <v>3</v>
      </c>
    </row>
    <row r="278" spans="1:49" ht="24" x14ac:dyDescent="0.25">
      <c r="A278" s="208" t="s">
        <v>298</v>
      </c>
      <c r="B278" s="209" t="s">
        <v>320</v>
      </c>
      <c r="C278" s="209" t="s">
        <v>305</v>
      </c>
      <c r="D278" s="209" t="s">
        <v>300</v>
      </c>
      <c r="E278" s="208" t="s">
        <v>404</v>
      </c>
      <c r="F278" s="210">
        <v>17018</v>
      </c>
      <c r="G278" s="211">
        <v>4169</v>
      </c>
      <c r="H278" s="209" t="s">
        <v>146</v>
      </c>
      <c r="I278" s="212" t="s">
        <v>147</v>
      </c>
      <c r="J278" s="209" t="s">
        <v>156</v>
      </c>
      <c r="K278" s="209" t="s">
        <v>302</v>
      </c>
      <c r="L278" s="209"/>
      <c r="M278" s="209"/>
      <c r="N278" s="209"/>
      <c r="O278" s="209"/>
      <c r="P278" s="346" t="s">
        <v>407</v>
      </c>
      <c r="Q278" s="211" t="s">
        <v>407</v>
      </c>
      <c r="R278" s="211" t="s">
        <v>407</v>
      </c>
      <c r="S278" s="211" t="s">
        <v>407</v>
      </c>
      <c r="T278" s="346" t="s">
        <v>407</v>
      </c>
      <c r="U278" s="213"/>
      <c r="V278" s="214"/>
      <c r="W278" s="215"/>
      <c r="X278" s="216"/>
      <c r="Y278" s="216">
        <v>-0.64</v>
      </c>
      <c r="Z278" s="217"/>
      <c r="AA278" s="218"/>
      <c r="AB278" s="219"/>
      <c r="AC278" s="217"/>
      <c r="AD278" s="220"/>
      <c r="AE278" s="218"/>
      <c r="AF278" s="217"/>
      <c r="AG278" s="220"/>
      <c r="AH278" s="218"/>
      <c r="AI278" s="217"/>
      <c r="AJ278" s="217"/>
      <c r="AK278" s="218"/>
      <c r="AL278" s="221"/>
      <c r="AM278" s="222"/>
      <c r="AN278" s="222"/>
      <c r="AO278" s="218"/>
      <c r="AP278" s="221"/>
      <c r="AQ278" s="228"/>
      <c r="AR278" s="224">
        <v>3.9</v>
      </c>
      <c r="AS278" s="225">
        <f t="shared" si="24"/>
        <v>-4.54</v>
      </c>
      <c r="AT278" s="225">
        <f t="shared" si="25"/>
        <v>0.2</v>
      </c>
      <c r="AU278" s="225">
        <f t="shared" si="26"/>
        <v>-4.74</v>
      </c>
      <c r="AV278" s="227">
        <v>3</v>
      </c>
      <c r="AW278" s="227">
        <v>3</v>
      </c>
    </row>
    <row r="279" spans="1:49" ht="24" x14ac:dyDescent="0.25">
      <c r="A279" s="208" t="s">
        <v>298</v>
      </c>
      <c r="B279" s="209" t="s">
        <v>320</v>
      </c>
      <c r="C279" s="209" t="s">
        <v>305</v>
      </c>
      <c r="D279" s="209" t="s">
        <v>300</v>
      </c>
      <c r="E279" s="208" t="s">
        <v>404</v>
      </c>
      <c r="F279" s="210">
        <v>17018</v>
      </c>
      <c r="G279" s="211">
        <v>4170</v>
      </c>
      <c r="H279" s="209" t="s">
        <v>146</v>
      </c>
      <c r="I279" s="212" t="s">
        <v>147</v>
      </c>
      <c r="J279" s="209" t="s">
        <v>156</v>
      </c>
      <c r="K279" s="209" t="s">
        <v>302</v>
      </c>
      <c r="L279" s="209"/>
      <c r="M279" s="209"/>
      <c r="N279" s="209"/>
      <c r="O279" s="209"/>
      <c r="P279" s="346" t="s">
        <v>407</v>
      </c>
      <c r="Q279" s="211" t="s">
        <v>407</v>
      </c>
      <c r="R279" s="211" t="s">
        <v>407</v>
      </c>
      <c r="S279" s="211" t="s">
        <v>407</v>
      </c>
      <c r="T279" s="346" t="s">
        <v>407</v>
      </c>
      <c r="U279" s="213"/>
      <c r="V279" s="214"/>
      <c r="W279" s="215"/>
      <c r="X279" s="216"/>
      <c r="Y279" s="216">
        <v>-0.64</v>
      </c>
      <c r="Z279" s="217"/>
      <c r="AA279" s="218"/>
      <c r="AB279" s="219"/>
      <c r="AC279" s="217"/>
      <c r="AD279" s="220"/>
      <c r="AE279" s="218"/>
      <c r="AF279" s="217"/>
      <c r="AG279" s="220"/>
      <c r="AH279" s="218"/>
      <c r="AI279" s="217"/>
      <c r="AJ279" s="217"/>
      <c r="AK279" s="218"/>
      <c r="AL279" s="221"/>
      <c r="AM279" s="222"/>
      <c r="AN279" s="222"/>
      <c r="AO279" s="218"/>
      <c r="AP279" s="221"/>
      <c r="AQ279" s="228"/>
      <c r="AR279" s="224">
        <v>3.9</v>
      </c>
      <c r="AS279" s="225">
        <f t="shared" si="24"/>
        <v>-4.54</v>
      </c>
      <c r="AT279" s="225">
        <f t="shared" si="25"/>
        <v>0.2</v>
      </c>
      <c r="AU279" s="225">
        <f t="shared" si="26"/>
        <v>-4.74</v>
      </c>
      <c r="AV279" s="227">
        <v>3</v>
      </c>
      <c r="AW279" s="227">
        <v>3</v>
      </c>
    </row>
    <row r="280" spans="1:49" ht="24" x14ac:dyDescent="0.25">
      <c r="A280" s="208" t="s">
        <v>298</v>
      </c>
      <c r="B280" s="209" t="s">
        <v>320</v>
      </c>
      <c r="C280" s="209" t="s">
        <v>305</v>
      </c>
      <c r="D280" s="209" t="s">
        <v>300</v>
      </c>
      <c r="E280" s="208" t="s">
        <v>404</v>
      </c>
      <c r="F280" s="210">
        <v>17018</v>
      </c>
      <c r="G280" s="211">
        <v>4171</v>
      </c>
      <c r="H280" s="209" t="s">
        <v>146</v>
      </c>
      <c r="I280" s="212" t="s">
        <v>147</v>
      </c>
      <c r="J280" s="209" t="s">
        <v>156</v>
      </c>
      <c r="K280" s="209" t="s">
        <v>302</v>
      </c>
      <c r="L280" s="209"/>
      <c r="M280" s="209"/>
      <c r="N280" s="209"/>
      <c r="O280" s="209"/>
      <c r="P280" s="346" t="s">
        <v>407</v>
      </c>
      <c r="Q280" s="211" t="s">
        <v>407</v>
      </c>
      <c r="R280" s="211" t="s">
        <v>407</v>
      </c>
      <c r="S280" s="211" t="s">
        <v>407</v>
      </c>
      <c r="T280" s="346" t="s">
        <v>407</v>
      </c>
      <c r="U280" s="213"/>
      <c r="V280" s="214"/>
      <c r="W280" s="215"/>
      <c r="X280" s="216"/>
      <c r="Y280" s="216">
        <v>-0.64</v>
      </c>
      <c r="Z280" s="217"/>
      <c r="AA280" s="218"/>
      <c r="AB280" s="219"/>
      <c r="AC280" s="217"/>
      <c r="AD280" s="220"/>
      <c r="AE280" s="218"/>
      <c r="AF280" s="217"/>
      <c r="AG280" s="220"/>
      <c r="AH280" s="218"/>
      <c r="AI280" s="217"/>
      <c r="AJ280" s="217"/>
      <c r="AK280" s="218"/>
      <c r="AL280" s="221"/>
      <c r="AM280" s="222"/>
      <c r="AN280" s="222"/>
      <c r="AO280" s="218"/>
      <c r="AP280" s="221"/>
      <c r="AQ280" s="228"/>
      <c r="AR280" s="224">
        <v>3.9</v>
      </c>
      <c r="AS280" s="225">
        <f t="shared" si="24"/>
        <v>-4.54</v>
      </c>
      <c r="AT280" s="225">
        <f t="shared" si="25"/>
        <v>0.2</v>
      </c>
      <c r="AU280" s="225">
        <f t="shared" si="26"/>
        <v>-4.74</v>
      </c>
      <c r="AV280" s="227">
        <v>3</v>
      </c>
      <c r="AW280" s="227">
        <v>3</v>
      </c>
    </row>
    <row r="281" spans="1:49" x14ac:dyDescent="0.25">
      <c r="A281" s="229" t="s">
        <v>298</v>
      </c>
      <c r="B281" s="90" t="s">
        <v>320</v>
      </c>
      <c r="C281" s="90" t="s">
        <v>305</v>
      </c>
      <c r="D281" s="90" t="s">
        <v>300</v>
      </c>
      <c r="E281" s="229" t="s">
        <v>408</v>
      </c>
      <c r="F281" s="97">
        <v>16980</v>
      </c>
      <c r="G281" s="231">
        <v>4216</v>
      </c>
      <c r="H281" s="230" t="s">
        <v>146</v>
      </c>
      <c r="I281" s="232" t="s">
        <v>147</v>
      </c>
      <c r="J281" s="230" t="s">
        <v>148</v>
      </c>
      <c r="K281" s="230" t="s">
        <v>302</v>
      </c>
      <c r="L281" s="90" t="s">
        <v>311</v>
      </c>
      <c r="M281" s="90"/>
      <c r="N281" s="90"/>
      <c r="O281" s="90"/>
      <c r="P281" s="231" t="s">
        <v>73</v>
      </c>
      <c r="Q281" s="91"/>
      <c r="R281" s="91"/>
      <c r="S281" s="91"/>
      <c r="T281" s="231" t="s">
        <v>73</v>
      </c>
      <c r="U281" s="233">
        <v>2</v>
      </c>
      <c r="V281" s="234" t="s">
        <v>157</v>
      </c>
      <c r="W281" s="247">
        <v>0.5</v>
      </c>
      <c r="X281" s="248">
        <v>-0.61</v>
      </c>
      <c r="Y281" s="236">
        <v>-0.64</v>
      </c>
      <c r="Z281" s="249">
        <v>0.03</v>
      </c>
      <c r="AA281" s="250" t="s">
        <v>151</v>
      </c>
      <c r="AB281" s="251" t="s">
        <v>155</v>
      </c>
      <c r="AC281" s="249">
        <v>0</v>
      </c>
      <c r="AD281" s="252">
        <v>0</v>
      </c>
      <c r="AE281" s="253" t="s">
        <v>152</v>
      </c>
      <c r="AF281" s="249"/>
      <c r="AG281" s="252"/>
      <c r="AH281" s="254" t="s">
        <v>38</v>
      </c>
      <c r="AI281" s="249">
        <v>0.33</v>
      </c>
      <c r="AJ281" s="249"/>
      <c r="AK281" s="275"/>
      <c r="AL281" s="255" t="s">
        <v>152</v>
      </c>
      <c r="AM281" s="256"/>
      <c r="AN281" s="256"/>
      <c r="AO281" s="254" t="s">
        <v>33</v>
      </c>
      <c r="AP281" s="257" t="s">
        <v>152</v>
      </c>
      <c r="AQ281" s="243"/>
      <c r="AR281" s="244">
        <v>0.5</v>
      </c>
      <c r="AS281" s="245">
        <f t="shared" si="24"/>
        <v>-1.1400000000000001</v>
      </c>
      <c r="AT281" s="245">
        <f t="shared" si="25"/>
        <v>0.1</v>
      </c>
      <c r="AU281" s="245">
        <f t="shared" si="26"/>
        <v>-1.2400000000000002</v>
      </c>
      <c r="AV281" s="246">
        <v>1.5</v>
      </c>
      <c r="AW281" s="246">
        <v>1.5</v>
      </c>
    </row>
    <row r="282" spans="1:49" x14ac:dyDescent="0.25">
      <c r="A282" s="229" t="s">
        <v>298</v>
      </c>
      <c r="B282" s="90" t="s">
        <v>320</v>
      </c>
      <c r="C282" s="90" t="s">
        <v>305</v>
      </c>
      <c r="D282" s="90" t="s">
        <v>300</v>
      </c>
      <c r="E282" s="229" t="s">
        <v>408</v>
      </c>
      <c r="F282" s="97">
        <v>16980</v>
      </c>
      <c r="G282" s="231">
        <v>4217</v>
      </c>
      <c r="H282" s="230" t="s">
        <v>146</v>
      </c>
      <c r="I282" s="232" t="s">
        <v>147</v>
      </c>
      <c r="J282" s="230" t="s">
        <v>148</v>
      </c>
      <c r="K282" s="230" t="s">
        <v>302</v>
      </c>
      <c r="L282" s="90"/>
      <c r="M282" s="90"/>
      <c r="N282" s="90"/>
      <c r="O282" s="90"/>
      <c r="P282" s="231" t="s">
        <v>41</v>
      </c>
      <c r="Q282" s="91"/>
      <c r="R282" s="91"/>
      <c r="S282" s="91"/>
      <c r="T282" s="231" t="s">
        <v>41</v>
      </c>
      <c r="U282" s="233">
        <v>2.2000000000000002</v>
      </c>
      <c r="V282" s="234" t="s">
        <v>157</v>
      </c>
      <c r="W282" s="247">
        <v>0.5</v>
      </c>
      <c r="X282" s="248">
        <v>-0.61</v>
      </c>
      <c r="Y282" s="236">
        <v>-0.64</v>
      </c>
      <c r="Z282" s="249">
        <v>0.03</v>
      </c>
      <c r="AA282" s="250" t="s">
        <v>151</v>
      </c>
      <c r="AB282" s="258" t="s">
        <v>151</v>
      </c>
      <c r="AC282" s="249">
        <v>7.2915779987389601E-2</v>
      </c>
      <c r="AD282" s="252">
        <v>72</v>
      </c>
      <c r="AE282" s="250" t="s">
        <v>151</v>
      </c>
      <c r="AF282" s="249"/>
      <c r="AG282" s="252"/>
      <c r="AH282" s="254" t="s">
        <v>38</v>
      </c>
      <c r="AI282" s="249">
        <v>0.73</v>
      </c>
      <c r="AJ282" s="249">
        <v>0.55000000000000004</v>
      </c>
      <c r="AK282" s="275"/>
      <c r="AL282" s="268" t="s">
        <v>151</v>
      </c>
      <c r="AM282" s="256">
        <v>14.6</v>
      </c>
      <c r="AN282" s="256">
        <v>11</v>
      </c>
      <c r="AO282" s="260" t="s">
        <v>152</v>
      </c>
      <c r="AP282" s="257" t="s">
        <v>152</v>
      </c>
      <c r="AQ282" s="243"/>
      <c r="AR282" s="244">
        <v>0.5</v>
      </c>
      <c r="AS282" s="245">
        <f t="shared" si="24"/>
        <v>-1.1400000000000001</v>
      </c>
      <c r="AT282" s="245">
        <f t="shared" si="25"/>
        <v>0.1</v>
      </c>
      <c r="AU282" s="245">
        <f t="shared" si="26"/>
        <v>-1.2400000000000002</v>
      </c>
      <c r="AV282" s="246">
        <v>2</v>
      </c>
      <c r="AW282" s="246">
        <v>2</v>
      </c>
    </row>
    <row r="283" spans="1:49" x14ac:dyDescent="0.25">
      <c r="A283" s="229" t="s">
        <v>298</v>
      </c>
      <c r="B283" s="90" t="s">
        <v>320</v>
      </c>
      <c r="C283" s="90" t="s">
        <v>305</v>
      </c>
      <c r="D283" s="90" t="s">
        <v>300</v>
      </c>
      <c r="E283" s="229" t="s">
        <v>409</v>
      </c>
      <c r="F283" s="97">
        <v>16973</v>
      </c>
      <c r="G283" s="231">
        <v>4390</v>
      </c>
      <c r="H283" s="230" t="s">
        <v>146</v>
      </c>
      <c r="I283" s="232" t="s">
        <v>147</v>
      </c>
      <c r="J283" s="230" t="s">
        <v>148</v>
      </c>
      <c r="K283" s="230" t="s">
        <v>302</v>
      </c>
      <c r="L283" s="90"/>
      <c r="M283" s="90"/>
      <c r="N283" s="90" t="s">
        <v>153</v>
      </c>
      <c r="O283" s="90"/>
      <c r="P283" s="231" t="s">
        <v>41</v>
      </c>
      <c r="Q283" s="91"/>
      <c r="R283" s="91"/>
      <c r="S283" s="91"/>
      <c r="T283" s="231" t="s">
        <v>41</v>
      </c>
      <c r="U283" s="233">
        <v>3.6</v>
      </c>
      <c r="V283" s="234" t="s">
        <v>157</v>
      </c>
      <c r="W283" s="247">
        <v>0.5</v>
      </c>
      <c r="X283" s="248">
        <v>-0.61</v>
      </c>
      <c r="Y283" s="236">
        <v>-0.64</v>
      </c>
      <c r="Z283" s="249">
        <v>0.03</v>
      </c>
      <c r="AA283" s="250" t="s">
        <v>151</v>
      </c>
      <c r="AB283" s="258" t="s">
        <v>151</v>
      </c>
      <c r="AC283" s="249">
        <v>0</v>
      </c>
      <c r="AD283" s="252">
        <v>0</v>
      </c>
      <c r="AE283" s="253" t="s">
        <v>152</v>
      </c>
      <c r="AF283" s="249"/>
      <c r="AG283" s="252"/>
      <c r="AH283" s="254" t="s">
        <v>38</v>
      </c>
      <c r="AI283" s="249">
        <v>0.84</v>
      </c>
      <c r="AJ283" s="249">
        <v>1.25</v>
      </c>
      <c r="AK283" s="275"/>
      <c r="AL283" s="255" t="s">
        <v>152</v>
      </c>
      <c r="AM283" s="256">
        <v>11.76</v>
      </c>
      <c r="AN283" s="256">
        <v>17.5</v>
      </c>
      <c r="AO283" s="260" t="s">
        <v>152</v>
      </c>
      <c r="AP283" s="257" t="s">
        <v>152</v>
      </c>
      <c r="AQ283" s="243"/>
      <c r="AR283" s="244">
        <v>0.5</v>
      </c>
      <c r="AS283" s="245">
        <f t="shared" si="24"/>
        <v>-1.1400000000000001</v>
      </c>
      <c r="AT283" s="245">
        <f t="shared" si="25"/>
        <v>0.1</v>
      </c>
      <c r="AU283" s="245">
        <f t="shared" si="26"/>
        <v>-1.2400000000000002</v>
      </c>
      <c r="AV283" s="246">
        <v>2</v>
      </c>
      <c r="AW283" s="246">
        <v>2</v>
      </c>
    </row>
    <row r="284" spans="1:49" x14ac:dyDescent="0.25">
      <c r="A284" s="229" t="s">
        <v>298</v>
      </c>
      <c r="B284" s="90" t="s">
        <v>320</v>
      </c>
      <c r="C284" s="90" t="s">
        <v>305</v>
      </c>
      <c r="D284" s="90" t="s">
        <v>300</v>
      </c>
      <c r="E284" s="229" t="s">
        <v>410</v>
      </c>
      <c r="F284" s="97">
        <v>16980</v>
      </c>
      <c r="G284" s="231">
        <v>4218</v>
      </c>
      <c r="H284" s="230" t="s">
        <v>146</v>
      </c>
      <c r="I284" s="232" t="s">
        <v>147</v>
      </c>
      <c r="J284" s="230" t="s">
        <v>148</v>
      </c>
      <c r="K284" s="230" t="s">
        <v>302</v>
      </c>
      <c r="L284" s="90" t="s">
        <v>310</v>
      </c>
      <c r="M284" s="90"/>
      <c r="N284" s="90"/>
      <c r="O284" s="90"/>
      <c r="P284" s="231" t="s">
        <v>73</v>
      </c>
      <c r="Q284" s="91"/>
      <c r="R284" s="91"/>
      <c r="S284" s="91"/>
      <c r="T284" s="231" t="s">
        <v>73</v>
      </c>
      <c r="U284" s="233">
        <v>1.8</v>
      </c>
      <c r="V284" s="234" t="s">
        <v>157</v>
      </c>
      <c r="W284" s="247">
        <v>0.5</v>
      </c>
      <c r="X284" s="248">
        <v>-0.61</v>
      </c>
      <c r="Y284" s="236">
        <v>-0.64</v>
      </c>
      <c r="Z284" s="249">
        <v>0.03</v>
      </c>
      <c r="AA284" s="250" t="s">
        <v>151</v>
      </c>
      <c r="AB284" s="251" t="s">
        <v>155</v>
      </c>
      <c r="AC284" s="249">
        <v>0</v>
      </c>
      <c r="AD284" s="252">
        <v>0</v>
      </c>
      <c r="AE284" s="253" t="s">
        <v>152</v>
      </c>
      <c r="AF284" s="249"/>
      <c r="AG284" s="252"/>
      <c r="AH284" s="254" t="s">
        <v>38</v>
      </c>
      <c r="AI284" s="249">
        <v>0.34</v>
      </c>
      <c r="AJ284" s="249"/>
      <c r="AK284" s="275"/>
      <c r="AL284" s="255" t="s">
        <v>152</v>
      </c>
      <c r="AM284" s="256"/>
      <c r="AN284" s="256"/>
      <c r="AO284" s="254" t="s">
        <v>33</v>
      </c>
      <c r="AP284" s="257" t="s">
        <v>152</v>
      </c>
      <c r="AQ284" s="243"/>
      <c r="AR284" s="244">
        <v>0.5</v>
      </c>
      <c r="AS284" s="245">
        <f t="shared" si="24"/>
        <v>-1.1400000000000001</v>
      </c>
      <c r="AT284" s="245">
        <f t="shared" si="25"/>
        <v>0.1</v>
      </c>
      <c r="AU284" s="245">
        <f t="shared" si="26"/>
        <v>-1.2400000000000002</v>
      </c>
      <c r="AV284" s="246">
        <v>1</v>
      </c>
      <c r="AW284" s="246">
        <v>1</v>
      </c>
    </row>
    <row r="285" spans="1:49" x14ac:dyDescent="0.25">
      <c r="A285" s="229" t="s">
        <v>298</v>
      </c>
      <c r="B285" s="90" t="s">
        <v>320</v>
      </c>
      <c r="C285" s="90" t="s">
        <v>305</v>
      </c>
      <c r="D285" s="90" t="s">
        <v>300</v>
      </c>
      <c r="E285" s="229" t="s">
        <v>410</v>
      </c>
      <c r="F285" s="97">
        <v>16980</v>
      </c>
      <c r="G285" s="231">
        <v>4219</v>
      </c>
      <c r="H285" s="230" t="s">
        <v>146</v>
      </c>
      <c r="I285" s="232" t="s">
        <v>147</v>
      </c>
      <c r="J285" s="230" t="s">
        <v>148</v>
      </c>
      <c r="K285" s="230" t="s">
        <v>302</v>
      </c>
      <c r="L285" s="90" t="s">
        <v>310</v>
      </c>
      <c r="M285" s="90"/>
      <c r="N285" s="90"/>
      <c r="O285" s="90"/>
      <c r="P285" s="231" t="s">
        <v>73</v>
      </c>
      <c r="Q285" s="91"/>
      <c r="R285" s="91"/>
      <c r="S285" s="91"/>
      <c r="T285" s="231" t="s">
        <v>73</v>
      </c>
      <c r="U285" s="233">
        <v>1.9</v>
      </c>
      <c r="V285" s="234" t="s">
        <v>157</v>
      </c>
      <c r="W285" s="247">
        <v>0.5</v>
      </c>
      <c r="X285" s="248">
        <v>-0.61</v>
      </c>
      <c r="Y285" s="236">
        <v>-0.64</v>
      </c>
      <c r="Z285" s="249">
        <v>0.03</v>
      </c>
      <c r="AA285" s="250" t="s">
        <v>151</v>
      </c>
      <c r="AB285" s="251" t="s">
        <v>155</v>
      </c>
      <c r="AC285" s="249">
        <v>0</v>
      </c>
      <c r="AD285" s="252">
        <v>0</v>
      </c>
      <c r="AE285" s="253" t="s">
        <v>152</v>
      </c>
      <c r="AF285" s="249"/>
      <c r="AG285" s="252"/>
      <c r="AH285" s="254" t="s">
        <v>38</v>
      </c>
      <c r="AI285" s="249">
        <v>0.62</v>
      </c>
      <c r="AJ285" s="249"/>
      <c r="AK285" s="275"/>
      <c r="AL285" s="255" t="s">
        <v>152</v>
      </c>
      <c r="AM285" s="256"/>
      <c r="AN285" s="256"/>
      <c r="AO285" s="254" t="s">
        <v>33</v>
      </c>
      <c r="AP285" s="257" t="s">
        <v>152</v>
      </c>
      <c r="AQ285" s="243"/>
      <c r="AR285" s="244">
        <v>0.5</v>
      </c>
      <c r="AS285" s="245">
        <f t="shared" si="24"/>
        <v>-1.1400000000000001</v>
      </c>
      <c r="AT285" s="245">
        <f t="shared" si="25"/>
        <v>0.1</v>
      </c>
      <c r="AU285" s="245">
        <f t="shared" si="26"/>
        <v>-1.2400000000000002</v>
      </c>
      <c r="AV285" s="246">
        <v>1</v>
      </c>
      <c r="AW285" s="246">
        <v>1</v>
      </c>
    </row>
    <row r="286" spans="1:49" x14ac:dyDescent="0.25">
      <c r="A286" s="306" t="s">
        <v>298</v>
      </c>
      <c r="B286" s="90" t="s">
        <v>320</v>
      </c>
      <c r="C286" s="90" t="s">
        <v>305</v>
      </c>
      <c r="D286" s="90" t="s">
        <v>300</v>
      </c>
      <c r="E286" s="306" t="s">
        <v>410</v>
      </c>
      <c r="F286" s="307">
        <v>16980</v>
      </c>
      <c r="G286" s="308">
        <v>4220</v>
      </c>
      <c r="H286" s="309" t="s">
        <v>146</v>
      </c>
      <c r="I286" s="309" t="s">
        <v>147</v>
      </c>
      <c r="J286" s="309" t="s">
        <v>148</v>
      </c>
      <c r="K286" s="309" t="s">
        <v>302</v>
      </c>
      <c r="L286" s="90"/>
      <c r="M286" s="90"/>
      <c r="N286" s="90"/>
      <c r="O286" s="90"/>
      <c r="P286" s="308" t="s">
        <v>39</v>
      </c>
      <c r="Q286" s="91"/>
      <c r="R286" s="91"/>
      <c r="S286" s="91" t="s">
        <v>76</v>
      </c>
      <c r="T286" s="308" t="s">
        <v>162</v>
      </c>
      <c r="U286" s="310">
        <v>2.4</v>
      </c>
      <c r="V286" s="311" t="s">
        <v>157</v>
      </c>
      <c r="W286" s="247">
        <v>0.5</v>
      </c>
      <c r="X286" s="248">
        <v>-0.61</v>
      </c>
      <c r="Y286" s="312">
        <v>-0.64</v>
      </c>
      <c r="Z286" s="249">
        <v>0.03</v>
      </c>
      <c r="AA286" s="250" t="s">
        <v>151</v>
      </c>
      <c r="AB286" s="258" t="s">
        <v>151</v>
      </c>
      <c r="AC286" s="249">
        <v>0</v>
      </c>
      <c r="AD286" s="252">
        <v>0</v>
      </c>
      <c r="AE286" s="253" t="s">
        <v>152</v>
      </c>
      <c r="AF286" s="249"/>
      <c r="AG286" s="252"/>
      <c r="AH286" s="254" t="s">
        <v>38</v>
      </c>
      <c r="AI286" s="249">
        <v>0.93</v>
      </c>
      <c r="AJ286" s="249">
        <v>0.65</v>
      </c>
      <c r="AK286" s="275"/>
      <c r="AL286" s="255" t="s">
        <v>152</v>
      </c>
      <c r="AM286" s="256">
        <v>26.040000000000003</v>
      </c>
      <c r="AN286" s="256">
        <v>18.2</v>
      </c>
      <c r="AO286" s="260" t="s">
        <v>152</v>
      </c>
      <c r="AP286" s="257" t="s">
        <v>152</v>
      </c>
      <c r="AQ286" s="313"/>
      <c r="AR286" s="314" t="s">
        <v>38</v>
      </c>
      <c r="AS286" s="315" t="s">
        <v>38</v>
      </c>
      <c r="AT286" s="315" t="s">
        <v>38</v>
      </c>
      <c r="AU286" s="315" t="s">
        <v>38</v>
      </c>
      <c r="AV286" s="316" t="s">
        <v>38</v>
      </c>
      <c r="AW286" s="316" t="s">
        <v>38</v>
      </c>
    </row>
    <row r="287" spans="1:49" x14ac:dyDescent="0.25">
      <c r="A287" s="229" t="s">
        <v>298</v>
      </c>
      <c r="B287" s="90" t="s">
        <v>320</v>
      </c>
      <c r="C287" s="90" t="s">
        <v>305</v>
      </c>
      <c r="D287" s="90" t="s">
        <v>300</v>
      </c>
      <c r="E287" s="229" t="s">
        <v>411</v>
      </c>
      <c r="F287" s="97">
        <v>16991</v>
      </c>
      <c r="G287" s="231">
        <v>4342</v>
      </c>
      <c r="H287" s="230" t="s">
        <v>146</v>
      </c>
      <c r="I287" s="232" t="s">
        <v>147</v>
      </c>
      <c r="J287" s="230" t="s">
        <v>148</v>
      </c>
      <c r="K287" s="230" t="s">
        <v>302</v>
      </c>
      <c r="L287" s="90"/>
      <c r="M287" s="90"/>
      <c r="N287" s="90"/>
      <c r="O287" s="90"/>
      <c r="P287" s="231" t="s">
        <v>41</v>
      </c>
      <c r="Q287" s="91"/>
      <c r="R287" s="91"/>
      <c r="S287" s="91"/>
      <c r="T287" s="231" t="s">
        <v>41</v>
      </c>
      <c r="U287" s="233">
        <v>2.9</v>
      </c>
      <c r="V287" s="234" t="s">
        <v>157</v>
      </c>
      <c r="W287" s="247">
        <v>0.5</v>
      </c>
      <c r="X287" s="248">
        <v>-0.59</v>
      </c>
      <c r="Y287" s="236">
        <v>-0.64</v>
      </c>
      <c r="Z287" s="249">
        <v>0.05</v>
      </c>
      <c r="AA287" s="250" t="s">
        <v>151</v>
      </c>
      <c r="AB287" s="258" t="s">
        <v>151</v>
      </c>
      <c r="AC287" s="249">
        <v>0</v>
      </c>
      <c r="AD287" s="252">
        <v>0</v>
      </c>
      <c r="AE287" s="253" t="s">
        <v>152</v>
      </c>
      <c r="AF287" s="249"/>
      <c r="AG287" s="252"/>
      <c r="AH287" s="254" t="s">
        <v>38</v>
      </c>
      <c r="AI287" s="249">
        <v>0.93</v>
      </c>
      <c r="AJ287" s="249">
        <v>0.86</v>
      </c>
      <c r="AK287" s="275"/>
      <c r="AL287" s="255" t="s">
        <v>152</v>
      </c>
      <c r="AM287" s="256">
        <v>100.44000000000001</v>
      </c>
      <c r="AN287" s="256">
        <v>92.88</v>
      </c>
      <c r="AO287" s="259" t="s">
        <v>151</v>
      </c>
      <c r="AP287" s="260" t="s">
        <v>152</v>
      </c>
      <c r="AQ287" s="243"/>
      <c r="AR287" s="244">
        <v>0.5</v>
      </c>
      <c r="AS287" s="245">
        <f t="shared" si="24"/>
        <v>-1.1400000000000001</v>
      </c>
      <c r="AT287" s="245">
        <f t="shared" si="25"/>
        <v>0.1</v>
      </c>
      <c r="AU287" s="245">
        <f t="shared" ref="AU287:AU288" si="27">IF(V287="Overig",AS287-0.1,AS287-0.2)</f>
        <v>-1.2400000000000002</v>
      </c>
      <c r="AV287" s="246">
        <v>2</v>
      </c>
      <c r="AW287" s="246">
        <v>2</v>
      </c>
    </row>
    <row r="288" spans="1:49" x14ac:dyDescent="0.25">
      <c r="A288" s="229" t="s">
        <v>298</v>
      </c>
      <c r="B288" s="90" t="s">
        <v>320</v>
      </c>
      <c r="C288" s="90" t="s">
        <v>305</v>
      </c>
      <c r="D288" s="90" t="s">
        <v>300</v>
      </c>
      <c r="E288" s="229" t="s">
        <v>411</v>
      </c>
      <c r="F288" s="97">
        <v>16991</v>
      </c>
      <c r="G288" s="231">
        <v>4343</v>
      </c>
      <c r="H288" s="230" t="s">
        <v>146</v>
      </c>
      <c r="I288" s="232" t="s">
        <v>147</v>
      </c>
      <c r="J288" s="230" t="s">
        <v>148</v>
      </c>
      <c r="K288" s="230" t="s">
        <v>302</v>
      </c>
      <c r="L288" s="90"/>
      <c r="M288" s="90"/>
      <c r="N288" s="90"/>
      <c r="O288" s="90"/>
      <c r="P288" s="231" t="s">
        <v>41</v>
      </c>
      <c r="Q288" s="91"/>
      <c r="R288" s="91"/>
      <c r="S288" s="91"/>
      <c r="T288" s="231" t="s">
        <v>41</v>
      </c>
      <c r="U288" s="233">
        <v>3</v>
      </c>
      <c r="V288" s="234" t="s">
        <v>157</v>
      </c>
      <c r="W288" s="247">
        <v>0.5</v>
      </c>
      <c r="X288" s="248">
        <v>-0.59</v>
      </c>
      <c r="Y288" s="236">
        <v>-0.64</v>
      </c>
      <c r="Z288" s="249">
        <v>0.05</v>
      </c>
      <c r="AA288" s="250" t="s">
        <v>151</v>
      </c>
      <c r="AB288" s="258" t="s">
        <v>151</v>
      </c>
      <c r="AC288" s="249">
        <v>0</v>
      </c>
      <c r="AD288" s="252">
        <v>0</v>
      </c>
      <c r="AE288" s="253" t="s">
        <v>152</v>
      </c>
      <c r="AF288" s="249"/>
      <c r="AG288" s="252"/>
      <c r="AH288" s="254" t="s">
        <v>38</v>
      </c>
      <c r="AI288" s="249">
        <v>0.94</v>
      </c>
      <c r="AJ288" s="249">
        <v>0.91</v>
      </c>
      <c r="AK288" s="275"/>
      <c r="AL288" s="255" t="s">
        <v>152</v>
      </c>
      <c r="AM288" s="256">
        <v>24.439999999999998</v>
      </c>
      <c r="AN288" s="256">
        <v>23.66</v>
      </c>
      <c r="AO288" s="259" t="s">
        <v>151</v>
      </c>
      <c r="AP288" s="260" t="s">
        <v>152</v>
      </c>
      <c r="AQ288" s="243"/>
      <c r="AR288" s="244">
        <v>0.5</v>
      </c>
      <c r="AS288" s="245">
        <f t="shared" si="24"/>
        <v>-1.1400000000000001</v>
      </c>
      <c r="AT288" s="245">
        <f t="shared" si="25"/>
        <v>0.1</v>
      </c>
      <c r="AU288" s="245">
        <f t="shared" si="27"/>
        <v>-1.2400000000000002</v>
      </c>
      <c r="AV288" s="246">
        <v>2</v>
      </c>
      <c r="AW288" s="246">
        <v>2</v>
      </c>
    </row>
    <row r="289" spans="1:49" x14ac:dyDescent="0.25">
      <c r="A289" s="261" t="s">
        <v>298</v>
      </c>
      <c r="B289" s="90" t="s">
        <v>320</v>
      </c>
      <c r="C289" s="90" t="s">
        <v>305</v>
      </c>
      <c r="D289" s="90" t="s">
        <v>300</v>
      </c>
      <c r="E289" s="261" t="s">
        <v>412</v>
      </c>
      <c r="F289" s="262">
        <v>16972</v>
      </c>
      <c r="G289" s="263">
        <v>4395</v>
      </c>
      <c r="H289" s="264" t="s">
        <v>146</v>
      </c>
      <c r="I289" s="264" t="s">
        <v>147</v>
      </c>
      <c r="J289" s="264" t="s">
        <v>148</v>
      </c>
      <c r="K289" s="264" t="s">
        <v>302</v>
      </c>
      <c r="L289" s="90"/>
      <c r="M289" s="90"/>
      <c r="N289" s="90"/>
      <c r="O289" s="90"/>
      <c r="P289" s="263" t="s">
        <v>39</v>
      </c>
      <c r="Q289" s="91"/>
      <c r="R289" s="91"/>
      <c r="S289" s="91" t="s">
        <v>76</v>
      </c>
      <c r="T289" s="263" t="s">
        <v>39</v>
      </c>
      <c r="U289" s="265">
        <v>5</v>
      </c>
      <c r="V289" s="266" t="s">
        <v>157</v>
      </c>
      <c r="W289" s="247">
        <v>0.5</v>
      </c>
      <c r="X289" s="248">
        <v>-0.65</v>
      </c>
      <c r="Y289" s="267">
        <v>-0.64</v>
      </c>
      <c r="Z289" s="249">
        <v>-0.01</v>
      </c>
      <c r="AA289" s="250" t="s">
        <v>151</v>
      </c>
      <c r="AB289" s="258" t="s">
        <v>151</v>
      </c>
      <c r="AC289" s="249">
        <v>4.3461660447761199</v>
      </c>
      <c r="AD289" s="252">
        <v>209</v>
      </c>
      <c r="AE289" s="250" t="s">
        <v>151</v>
      </c>
      <c r="AF289" s="249"/>
      <c r="AG289" s="252"/>
      <c r="AH289" s="254" t="s">
        <v>38</v>
      </c>
      <c r="AI289" s="249">
        <v>3.93</v>
      </c>
      <c r="AJ289" s="249">
        <v>1.79</v>
      </c>
      <c r="AK289" s="275"/>
      <c r="AL289" s="268" t="s">
        <v>151</v>
      </c>
      <c r="AM289" s="256">
        <v>235.8</v>
      </c>
      <c r="AN289" s="256">
        <v>107.4</v>
      </c>
      <c r="AO289" s="259" t="s">
        <v>151</v>
      </c>
      <c r="AP289" s="259" t="s">
        <v>151</v>
      </c>
      <c r="AQ289" s="269"/>
      <c r="AR289" s="270" t="s">
        <v>38</v>
      </c>
      <c r="AS289" s="271" t="s">
        <v>38</v>
      </c>
      <c r="AT289" s="272" t="s">
        <v>38</v>
      </c>
      <c r="AU289" s="272" t="s">
        <v>38</v>
      </c>
      <c r="AV289" s="273" t="s">
        <v>38</v>
      </c>
      <c r="AW289" s="273" t="s">
        <v>38</v>
      </c>
    </row>
    <row r="290" spans="1:49" x14ac:dyDescent="0.25">
      <c r="A290" s="116" t="s">
        <v>298</v>
      </c>
      <c r="B290" s="90" t="s">
        <v>320</v>
      </c>
      <c r="C290" s="90" t="s">
        <v>305</v>
      </c>
      <c r="D290" s="90" t="s">
        <v>300</v>
      </c>
      <c r="E290" s="116" t="s">
        <v>413</v>
      </c>
      <c r="F290" s="91">
        <v>16983</v>
      </c>
      <c r="G290" s="87">
        <v>4236</v>
      </c>
      <c r="H290" s="90" t="s">
        <v>146</v>
      </c>
      <c r="I290" s="114" t="s">
        <v>147</v>
      </c>
      <c r="J290" s="90" t="s">
        <v>148</v>
      </c>
      <c r="K290" s="90" t="s">
        <v>302</v>
      </c>
      <c r="L290" s="90"/>
      <c r="M290" s="90"/>
      <c r="N290" s="90"/>
      <c r="O290" s="90"/>
      <c r="P290" s="87" t="s">
        <v>325</v>
      </c>
      <c r="Q290" s="91"/>
      <c r="R290" s="91"/>
      <c r="S290" s="91"/>
      <c r="T290" s="87" t="s">
        <v>325</v>
      </c>
      <c r="U290" s="303">
        <v>0.1</v>
      </c>
      <c r="V290" s="304" t="s">
        <v>157</v>
      </c>
      <c r="W290" s="247">
        <v>0.25</v>
      </c>
      <c r="X290" s="248"/>
      <c r="Y290" s="248"/>
      <c r="Z290" s="249"/>
      <c r="AA290" s="250"/>
      <c r="AB290" s="251"/>
      <c r="AC290" s="249"/>
      <c r="AD290" s="252"/>
      <c r="AE290" s="253"/>
      <c r="AF290" s="249"/>
      <c r="AG290" s="252"/>
      <c r="AH290" s="254"/>
      <c r="AI290" s="249"/>
      <c r="AJ290" s="249"/>
      <c r="AK290" s="275"/>
      <c r="AL290" s="255"/>
      <c r="AM290" s="256"/>
      <c r="AN290" s="256"/>
      <c r="AO290" s="254"/>
      <c r="AP290" s="257"/>
      <c r="AQ290" s="280"/>
      <c r="AR290" s="305" t="s">
        <v>38</v>
      </c>
      <c r="AS290" s="282" t="s">
        <v>38</v>
      </c>
      <c r="AT290" s="283" t="s">
        <v>38</v>
      </c>
      <c r="AU290" s="283" t="s">
        <v>38</v>
      </c>
      <c r="AV290" s="284" t="s">
        <v>38</v>
      </c>
      <c r="AW290" s="284" t="s">
        <v>38</v>
      </c>
    </row>
    <row r="291" spans="1:49" x14ac:dyDescent="0.25">
      <c r="A291" s="116" t="s">
        <v>298</v>
      </c>
      <c r="B291" s="90" t="s">
        <v>320</v>
      </c>
      <c r="C291" s="90" t="s">
        <v>305</v>
      </c>
      <c r="D291" s="90" t="s">
        <v>300</v>
      </c>
      <c r="E291" s="116" t="s">
        <v>413</v>
      </c>
      <c r="F291" s="91">
        <v>16983</v>
      </c>
      <c r="G291" s="87">
        <v>4237</v>
      </c>
      <c r="H291" s="90" t="s">
        <v>146</v>
      </c>
      <c r="I291" s="114" t="s">
        <v>147</v>
      </c>
      <c r="J291" s="90" t="s">
        <v>148</v>
      </c>
      <c r="K291" s="90" t="s">
        <v>302</v>
      </c>
      <c r="L291" s="90"/>
      <c r="M291" s="90"/>
      <c r="N291" s="90"/>
      <c r="O291" s="90"/>
      <c r="P291" s="87" t="s">
        <v>325</v>
      </c>
      <c r="Q291" s="91"/>
      <c r="R291" s="91"/>
      <c r="S291" s="91"/>
      <c r="T291" s="87" t="s">
        <v>325</v>
      </c>
      <c r="U291" s="303">
        <v>0.1</v>
      </c>
      <c r="V291" s="304" t="s">
        <v>157</v>
      </c>
      <c r="W291" s="247">
        <v>0.25</v>
      </c>
      <c r="X291" s="248"/>
      <c r="Y291" s="248"/>
      <c r="Z291" s="249"/>
      <c r="AA291" s="250"/>
      <c r="AB291" s="251"/>
      <c r="AC291" s="249"/>
      <c r="AD291" s="252"/>
      <c r="AE291" s="253"/>
      <c r="AF291" s="249"/>
      <c r="AG291" s="252"/>
      <c r="AH291" s="254"/>
      <c r="AI291" s="249"/>
      <c r="AJ291" s="249"/>
      <c r="AK291" s="275"/>
      <c r="AL291" s="255"/>
      <c r="AM291" s="256"/>
      <c r="AN291" s="256"/>
      <c r="AO291" s="254"/>
      <c r="AP291" s="257"/>
      <c r="AQ291" s="280"/>
      <c r="AR291" s="305" t="s">
        <v>38</v>
      </c>
      <c r="AS291" s="282" t="s">
        <v>38</v>
      </c>
      <c r="AT291" s="283" t="s">
        <v>38</v>
      </c>
      <c r="AU291" s="283" t="s">
        <v>38</v>
      </c>
      <c r="AV291" s="284" t="s">
        <v>38</v>
      </c>
      <c r="AW291" s="284" t="s">
        <v>38</v>
      </c>
    </row>
    <row r="292" spans="1:49" x14ac:dyDescent="0.25">
      <c r="A292" s="116" t="s">
        <v>298</v>
      </c>
      <c r="B292" s="90" t="s">
        <v>320</v>
      </c>
      <c r="C292" s="90" t="s">
        <v>305</v>
      </c>
      <c r="D292" s="90" t="s">
        <v>300</v>
      </c>
      <c r="E292" s="116" t="s">
        <v>413</v>
      </c>
      <c r="F292" s="91">
        <v>16983</v>
      </c>
      <c r="G292" s="87">
        <v>4238</v>
      </c>
      <c r="H292" s="90" t="s">
        <v>146</v>
      </c>
      <c r="I292" s="114" t="s">
        <v>147</v>
      </c>
      <c r="J292" s="90" t="s">
        <v>148</v>
      </c>
      <c r="K292" s="90" t="s">
        <v>302</v>
      </c>
      <c r="L292" s="90"/>
      <c r="M292" s="90"/>
      <c r="N292" s="90"/>
      <c r="O292" s="90"/>
      <c r="P292" s="87" t="s">
        <v>325</v>
      </c>
      <c r="Q292" s="91"/>
      <c r="R292" s="91"/>
      <c r="S292" s="91"/>
      <c r="T292" s="87" t="s">
        <v>325</v>
      </c>
      <c r="U292" s="303">
        <v>0.2</v>
      </c>
      <c r="V292" s="304" t="s">
        <v>157</v>
      </c>
      <c r="W292" s="247">
        <v>0.25</v>
      </c>
      <c r="X292" s="248"/>
      <c r="Y292" s="248"/>
      <c r="Z292" s="249"/>
      <c r="AA292" s="250"/>
      <c r="AB292" s="251"/>
      <c r="AC292" s="249"/>
      <c r="AD292" s="252"/>
      <c r="AE292" s="253"/>
      <c r="AF292" s="249"/>
      <c r="AG292" s="252"/>
      <c r="AH292" s="254"/>
      <c r="AI292" s="249"/>
      <c r="AJ292" s="249"/>
      <c r="AK292" s="275"/>
      <c r="AL292" s="255"/>
      <c r="AM292" s="256"/>
      <c r="AN292" s="256"/>
      <c r="AO292" s="254"/>
      <c r="AP292" s="257"/>
      <c r="AQ292" s="280"/>
      <c r="AR292" s="305" t="s">
        <v>38</v>
      </c>
      <c r="AS292" s="282" t="s">
        <v>38</v>
      </c>
      <c r="AT292" s="283" t="s">
        <v>38</v>
      </c>
      <c r="AU292" s="283" t="s">
        <v>38</v>
      </c>
      <c r="AV292" s="284" t="s">
        <v>38</v>
      </c>
      <c r="AW292" s="284" t="s">
        <v>38</v>
      </c>
    </row>
    <row r="293" spans="1:49" x14ac:dyDescent="0.25">
      <c r="A293" s="229" t="s">
        <v>298</v>
      </c>
      <c r="B293" s="90" t="s">
        <v>320</v>
      </c>
      <c r="C293" s="90" t="s">
        <v>305</v>
      </c>
      <c r="D293" s="90" t="s">
        <v>300</v>
      </c>
      <c r="E293" s="229" t="s">
        <v>414</v>
      </c>
      <c r="F293" s="97">
        <v>16982</v>
      </c>
      <c r="G293" s="231">
        <v>4242</v>
      </c>
      <c r="H293" s="230" t="s">
        <v>146</v>
      </c>
      <c r="I293" s="232" t="s">
        <v>147</v>
      </c>
      <c r="J293" s="230" t="s">
        <v>148</v>
      </c>
      <c r="K293" s="230" t="s">
        <v>302</v>
      </c>
      <c r="L293" s="90"/>
      <c r="M293" s="90"/>
      <c r="N293" s="90" t="s">
        <v>303</v>
      </c>
      <c r="O293" s="90"/>
      <c r="P293" s="231" t="s">
        <v>41</v>
      </c>
      <c r="Q293" s="91"/>
      <c r="R293" s="91"/>
      <c r="S293" s="91"/>
      <c r="T293" s="231" t="s">
        <v>41</v>
      </c>
      <c r="U293" s="233">
        <v>1.4</v>
      </c>
      <c r="V293" s="234" t="s">
        <v>157</v>
      </c>
      <c r="W293" s="247">
        <v>0.25</v>
      </c>
      <c r="X293" s="248">
        <v>-0.55000000000000004</v>
      </c>
      <c r="Y293" s="236">
        <v>-0.64</v>
      </c>
      <c r="Z293" s="249">
        <v>0.09</v>
      </c>
      <c r="AA293" s="250" t="s">
        <v>151</v>
      </c>
      <c r="AB293" s="258" t="s">
        <v>151</v>
      </c>
      <c r="AC293" s="249">
        <v>0</v>
      </c>
      <c r="AD293" s="252">
        <v>0</v>
      </c>
      <c r="AE293" s="253" t="s">
        <v>152</v>
      </c>
      <c r="AF293" s="249"/>
      <c r="AG293" s="252"/>
      <c r="AH293" s="254" t="s">
        <v>38</v>
      </c>
      <c r="AI293" s="249">
        <v>0.01</v>
      </c>
      <c r="AJ293" s="249">
        <v>0.31</v>
      </c>
      <c r="AK293" s="275"/>
      <c r="AL293" s="255" t="s">
        <v>152</v>
      </c>
      <c r="AM293" s="256">
        <v>0.6</v>
      </c>
      <c r="AN293" s="256">
        <v>18.600000000000001</v>
      </c>
      <c r="AO293" s="260" t="s">
        <v>152</v>
      </c>
      <c r="AP293" s="257" t="s">
        <v>152</v>
      </c>
      <c r="AQ293" s="243"/>
      <c r="AR293" s="244">
        <v>0.25</v>
      </c>
      <c r="AS293" s="245">
        <f t="shared" si="24"/>
        <v>-0.89</v>
      </c>
      <c r="AT293" s="245">
        <f t="shared" si="25"/>
        <v>0.1</v>
      </c>
      <c r="AU293" s="245">
        <f t="shared" ref="AU293:AU306" si="28">IF(V293="Overig",AS293-0.1,AS293-0.2)</f>
        <v>-0.99</v>
      </c>
      <c r="AV293" s="246">
        <v>1</v>
      </c>
      <c r="AW293" s="246">
        <v>1</v>
      </c>
    </row>
    <row r="294" spans="1:49" x14ac:dyDescent="0.25">
      <c r="A294" s="229" t="s">
        <v>298</v>
      </c>
      <c r="B294" s="90" t="s">
        <v>320</v>
      </c>
      <c r="C294" s="90" t="s">
        <v>305</v>
      </c>
      <c r="D294" s="90" t="s">
        <v>300</v>
      </c>
      <c r="E294" s="229" t="s">
        <v>414</v>
      </c>
      <c r="F294" s="97">
        <v>16982</v>
      </c>
      <c r="G294" s="231">
        <v>4243</v>
      </c>
      <c r="H294" s="230" t="s">
        <v>146</v>
      </c>
      <c r="I294" s="232" t="s">
        <v>147</v>
      </c>
      <c r="J294" s="230" t="s">
        <v>148</v>
      </c>
      <c r="K294" s="230" t="s">
        <v>302</v>
      </c>
      <c r="L294" s="90"/>
      <c r="M294" s="90"/>
      <c r="N294" s="90" t="s">
        <v>303</v>
      </c>
      <c r="O294" s="90"/>
      <c r="P294" s="231" t="s">
        <v>41</v>
      </c>
      <c r="Q294" s="91"/>
      <c r="R294" s="91"/>
      <c r="S294" s="91"/>
      <c r="T294" s="231" t="s">
        <v>41</v>
      </c>
      <c r="U294" s="233">
        <v>1.4</v>
      </c>
      <c r="V294" s="234" t="s">
        <v>157</v>
      </c>
      <c r="W294" s="247">
        <v>0.25</v>
      </c>
      <c r="X294" s="248">
        <v>-0.55000000000000004</v>
      </c>
      <c r="Y294" s="236">
        <v>-0.64</v>
      </c>
      <c r="Z294" s="249">
        <v>0.09</v>
      </c>
      <c r="AA294" s="250" t="s">
        <v>151</v>
      </c>
      <c r="AB294" s="258" t="s">
        <v>151</v>
      </c>
      <c r="AC294" s="249">
        <v>0</v>
      </c>
      <c r="AD294" s="252">
        <v>0</v>
      </c>
      <c r="AE294" s="253" t="s">
        <v>152</v>
      </c>
      <c r="AF294" s="249"/>
      <c r="AG294" s="252"/>
      <c r="AH294" s="254" t="s">
        <v>38</v>
      </c>
      <c r="AI294" s="249">
        <v>0.01</v>
      </c>
      <c r="AJ294" s="249">
        <v>0.31</v>
      </c>
      <c r="AK294" s="275"/>
      <c r="AL294" s="255" t="s">
        <v>152</v>
      </c>
      <c r="AM294" s="256">
        <v>0.72</v>
      </c>
      <c r="AN294" s="256">
        <v>22.32</v>
      </c>
      <c r="AO294" s="260" t="s">
        <v>152</v>
      </c>
      <c r="AP294" s="257" t="s">
        <v>152</v>
      </c>
      <c r="AQ294" s="243"/>
      <c r="AR294" s="244">
        <v>0.25</v>
      </c>
      <c r="AS294" s="245">
        <f t="shared" si="24"/>
        <v>-0.89</v>
      </c>
      <c r="AT294" s="245">
        <f t="shared" si="25"/>
        <v>0.1</v>
      </c>
      <c r="AU294" s="245">
        <f t="shared" si="28"/>
        <v>-0.99</v>
      </c>
      <c r="AV294" s="246">
        <v>1</v>
      </c>
      <c r="AW294" s="246">
        <v>1</v>
      </c>
    </row>
    <row r="295" spans="1:49" x14ac:dyDescent="0.25">
      <c r="A295" s="229" t="s">
        <v>298</v>
      </c>
      <c r="B295" s="90" t="s">
        <v>320</v>
      </c>
      <c r="C295" s="90" t="s">
        <v>305</v>
      </c>
      <c r="D295" s="90" t="s">
        <v>300</v>
      </c>
      <c r="E295" s="229" t="s">
        <v>414</v>
      </c>
      <c r="F295" s="97">
        <v>16982</v>
      </c>
      <c r="G295" s="231">
        <v>4244</v>
      </c>
      <c r="H295" s="230" t="s">
        <v>146</v>
      </c>
      <c r="I295" s="232" t="s">
        <v>147</v>
      </c>
      <c r="J295" s="230" t="s">
        <v>148</v>
      </c>
      <c r="K295" s="230" t="s">
        <v>302</v>
      </c>
      <c r="L295" s="90"/>
      <c r="M295" s="90"/>
      <c r="N295" s="90" t="s">
        <v>303</v>
      </c>
      <c r="O295" s="90"/>
      <c r="P295" s="231" t="s">
        <v>41</v>
      </c>
      <c r="Q295" s="91"/>
      <c r="R295" s="91"/>
      <c r="S295" s="91"/>
      <c r="T295" s="231" t="s">
        <v>41</v>
      </c>
      <c r="U295" s="233">
        <v>1.4</v>
      </c>
      <c r="V295" s="234" t="s">
        <v>157</v>
      </c>
      <c r="W295" s="247">
        <v>0.25</v>
      </c>
      <c r="X295" s="248">
        <v>-0.55000000000000004</v>
      </c>
      <c r="Y295" s="236">
        <v>-0.64</v>
      </c>
      <c r="Z295" s="249">
        <v>0.09</v>
      </c>
      <c r="AA295" s="250" t="s">
        <v>151</v>
      </c>
      <c r="AB295" s="258" t="s">
        <v>151</v>
      </c>
      <c r="AC295" s="249">
        <v>0</v>
      </c>
      <c r="AD295" s="252">
        <v>0</v>
      </c>
      <c r="AE295" s="253" t="s">
        <v>152</v>
      </c>
      <c r="AF295" s="249"/>
      <c r="AG295" s="252"/>
      <c r="AH295" s="254" t="s">
        <v>38</v>
      </c>
      <c r="AI295" s="249">
        <v>0.02</v>
      </c>
      <c r="AJ295" s="249">
        <v>0.27</v>
      </c>
      <c r="AK295" s="275"/>
      <c r="AL295" s="255" t="s">
        <v>152</v>
      </c>
      <c r="AM295" s="256">
        <v>1.8</v>
      </c>
      <c r="AN295" s="256">
        <v>24.3</v>
      </c>
      <c r="AO295" s="260" t="s">
        <v>152</v>
      </c>
      <c r="AP295" s="257" t="s">
        <v>152</v>
      </c>
      <c r="AQ295" s="243"/>
      <c r="AR295" s="244">
        <v>0.25</v>
      </c>
      <c r="AS295" s="245">
        <f t="shared" si="24"/>
        <v>-0.89</v>
      </c>
      <c r="AT295" s="245">
        <f t="shared" si="25"/>
        <v>0.1</v>
      </c>
      <c r="AU295" s="245">
        <f t="shared" si="28"/>
        <v>-0.99</v>
      </c>
      <c r="AV295" s="246">
        <v>1</v>
      </c>
      <c r="AW295" s="246">
        <v>1</v>
      </c>
    </row>
    <row r="296" spans="1:49" x14ac:dyDescent="0.25">
      <c r="A296" s="208" t="s">
        <v>298</v>
      </c>
      <c r="B296" s="209" t="s">
        <v>320</v>
      </c>
      <c r="C296" s="209" t="s">
        <v>305</v>
      </c>
      <c r="D296" s="209" t="s">
        <v>300</v>
      </c>
      <c r="E296" s="208" t="s">
        <v>415</v>
      </c>
      <c r="F296" s="210">
        <v>17003</v>
      </c>
      <c r="G296" s="211">
        <v>4106</v>
      </c>
      <c r="H296" s="209" t="s">
        <v>146</v>
      </c>
      <c r="I296" s="212" t="s">
        <v>147</v>
      </c>
      <c r="J296" s="209" t="s">
        <v>148</v>
      </c>
      <c r="K296" s="209" t="s">
        <v>302</v>
      </c>
      <c r="L296" s="209"/>
      <c r="M296" s="209"/>
      <c r="N296" s="209"/>
      <c r="O296" s="209"/>
      <c r="P296" s="347" t="s">
        <v>41</v>
      </c>
      <c r="Q296" s="210"/>
      <c r="R296" s="210"/>
      <c r="S296" s="210"/>
      <c r="T296" s="347" t="s">
        <v>41</v>
      </c>
      <c r="U296" s="213">
        <v>12.5</v>
      </c>
      <c r="V296" s="214" t="s">
        <v>307</v>
      </c>
      <c r="W296" s="215">
        <v>1.5</v>
      </c>
      <c r="X296" s="216">
        <v>-0.61</v>
      </c>
      <c r="Y296" s="216">
        <v>-0.64</v>
      </c>
      <c r="Z296" s="217">
        <v>0.03</v>
      </c>
      <c r="AA296" s="218" t="s">
        <v>151</v>
      </c>
      <c r="AB296" s="219" t="s">
        <v>151</v>
      </c>
      <c r="AC296" s="217"/>
      <c r="AD296" s="220"/>
      <c r="AE296" s="218" t="s">
        <v>38</v>
      </c>
      <c r="AF296" s="217">
        <v>7.9650843424383702</v>
      </c>
      <c r="AG296" s="220">
        <v>241</v>
      </c>
      <c r="AH296" s="218" t="s">
        <v>151</v>
      </c>
      <c r="AI296" s="217">
        <v>14.76</v>
      </c>
      <c r="AJ296" s="217">
        <v>11.71</v>
      </c>
      <c r="AK296" s="218" t="s">
        <v>151</v>
      </c>
      <c r="AL296" s="221" t="s">
        <v>151</v>
      </c>
      <c r="AM296" s="222">
        <v>1210.32</v>
      </c>
      <c r="AN296" s="222">
        <v>960.22</v>
      </c>
      <c r="AO296" s="348" t="s">
        <v>151</v>
      </c>
      <c r="AP296" s="348" t="s">
        <v>151</v>
      </c>
      <c r="AQ296" s="228"/>
      <c r="AR296" s="224">
        <v>1.5</v>
      </c>
      <c r="AS296" s="225">
        <f t="shared" si="24"/>
        <v>-2.14</v>
      </c>
      <c r="AT296" s="225">
        <f t="shared" si="25"/>
        <v>0.2</v>
      </c>
      <c r="AU296" s="225">
        <f t="shared" si="28"/>
        <v>-2.3400000000000003</v>
      </c>
      <c r="AV296" s="227">
        <v>3</v>
      </c>
      <c r="AW296" s="227">
        <v>3</v>
      </c>
    </row>
    <row r="297" spans="1:49" x14ac:dyDescent="0.25">
      <c r="A297" s="208" t="s">
        <v>298</v>
      </c>
      <c r="B297" s="209" t="s">
        <v>320</v>
      </c>
      <c r="C297" s="209" t="s">
        <v>305</v>
      </c>
      <c r="D297" s="209" t="s">
        <v>300</v>
      </c>
      <c r="E297" s="208" t="s">
        <v>415</v>
      </c>
      <c r="F297" s="210">
        <v>17003</v>
      </c>
      <c r="G297" s="211">
        <v>4107</v>
      </c>
      <c r="H297" s="209" t="s">
        <v>146</v>
      </c>
      <c r="I297" s="212" t="s">
        <v>147</v>
      </c>
      <c r="J297" s="209" t="s">
        <v>148</v>
      </c>
      <c r="K297" s="209" t="s">
        <v>302</v>
      </c>
      <c r="L297" s="209"/>
      <c r="M297" s="209"/>
      <c r="N297" s="209"/>
      <c r="O297" s="209"/>
      <c r="P297" s="211" t="s">
        <v>41</v>
      </c>
      <c r="Q297" s="210"/>
      <c r="R297" s="210"/>
      <c r="S297" s="210"/>
      <c r="T297" s="211" t="s">
        <v>41</v>
      </c>
      <c r="U297" s="213">
        <v>12.2</v>
      </c>
      <c r="V297" s="214" t="s">
        <v>307</v>
      </c>
      <c r="W297" s="215">
        <v>1.5</v>
      </c>
      <c r="X297" s="216">
        <v>-0.61</v>
      </c>
      <c r="Y297" s="216">
        <v>-0.64</v>
      </c>
      <c r="Z297" s="217">
        <v>0.03</v>
      </c>
      <c r="AA297" s="218" t="s">
        <v>151</v>
      </c>
      <c r="AB297" s="219" t="s">
        <v>151</v>
      </c>
      <c r="AC297" s="217"/>
      <c r="AD297" s="220"/>
      <c r="AE297" s="218" t="s">
        <v>38</v>
      </c>
      <c r="AF297" s="217">
        <v>7.8130379763597899</v>
      </c>
      <c r="AG297" s="220">
        <v>259</v>
      </c>
      <c r="AH297" s="218" t="s">
        <v>151</v>
      </c>
      <c r="AI297" s="217">
        <v>14</v>
      </c>
      <c r="AJ297" s="217">
        <v>11.26</v>
      </c>
      <c r="AK297" s="218" t="s">
        <v>151</v>
      </c>
      <c r="AL297" s="221" t="s">
        <v>151</v>
      </c>
      <c r="AM297" s="222">
        <v>1400</v>
      </c>
      <c r="AN297" s="222">
        <v>1126</v>
      </c>
      <c r="AO297" s="348" t="s">
        <v>151</v>
      </c>
      <c r="AP297" s="348" t="s">
        <v>151</v>
      </c>
      <c r="AQ297" s="228"/>
      <c r="AR297" s="224">
        <v>1.5</v>
      </c>
      <c r="AS297" s="225">
        <f t="shared" si="24"/>
        <v>-2.14</v>
      </c>
      <c r="AT297" s="225">
        <f t="shared" si="25"/>
        <v>0.2</v>
      </c>
      <c r="AU297" s="225">
        <f t="shared" si="28"/>
        <v>-2.3400000000000003</v>
      </c>
      <c r="AV297" s="227">
        <v>3</v>
      </c>
      <c r="AW297" s="227">
        <v>3</v>
      </c>
    </row>
    <row r="298" spans="1:49" x14ac:dyDescent="0.25">
      <c r="A298" s="208" t="s">
        <v>298</v>
      </c>
      <c r="B298" s="209" t="s">
        <v>320</v>
      </c>
      <c r="C298" s="209" t="s">
        <v>305</v>
      </c>
      <c r="D298" s="209" t="s">
        <v>300</v>
      </c>
      <c r="E298" s="208" t="s">
        <v>415</v>
      </c>
      <c r="F298" s="210">
        <v>17003</v>
      </c>
      <c r="G298" s="211">
        <v>4108</v>
      </c>
      <c r="H298" s="209" t="s">
        <v>146</v>
      </c>
      <c r="I298" s="212" t="s">
        <v>147</v>
      </c>
      <c r="J298" s="209" t="s">
        <v>148</v>
      </c>
      <c r="K298" s="209" t="s">
        <v>302</v>
      </c>
      <c r="L298" s="209"/>
      <c r="M298" s="209"/>
      <c r="N298" s="209"/>
      <c r="O298" s="209"/>
      <c r="P298" s="211" t="s">
        <v>41</v>
      </c>
      <c r="Q298" s="210"/>
      <c r="R298" s="210"/>
      <c r="S298" s="210"/>
      <c r="T298" s="211" t="s">
        <v>41</v>
      </c>
      <c r="U298" s="213">
        <v>12.5</v>
      </c>
      <c r="V298" s="214" t="s">
        <v>307</v>
      </c>
      <c r="W298" s="215">
        <v>1.5</v>
      </c>
      <c r="X298" s="216">
        <v>-0.61</v>
      </c>
      <c r="Y298" s="216">
        <v>-0.64</v>
      </c>
      <c r="Z298" s="217">
        <v>0.03</v>
      </c>
      <c r="AA298" s="218" t="s">
        <v>151</v>
      </c>
      <c r="AB298" s="219" t="s">
        <v>151</v>
      </c>
      <c r="AC298" s="217"/>
      <c r="AD298" s="220"/>
      <c r="AE298" s="218" t="s">
        <v>38</v>
      </c>
      <c r="AF298" s="217">
        <v>7.6222432418720798</v>
      </c>
      <c r="AG298" s="220">
        <v>227</v>
      </c>
      <c r="AH298" s="218" t="s">
        <v>151</v>
      </c>
      <c r="AI298" s="217">
        <v>13.9</v>
      </c>
      <c r="AJ298" s="217">
        <v>11.78</v>
      </c>
      <c r="AK298" s="218" t="s">
        <v>151</v>
      </c>
      <c r="AL298" s="221" t="s">
        <v>151</v>
      </c>
      <c r="AM298" s="222">
        <v>1390</v>
      </c>
      <c r="AN298" s="222">
        <v>1178</v>
      </c>
      <c r="AO298" s="348" t="s">
        <v>151</v>
      </c>
      <c r="AP298" s="348" t="s">
        <v>151</v>
      </c>
      <c r="AQ298" s="228"/>
      <c r="AR298" s="224">
        <v>1.5</v>
      </c>
      <c r="AS298" s="225">
        <f t="shared" si="24"/>
        <v>-2.14</v>
      </c>
      <c r="AT298" s="225">
        <f t="shared" si="25"/>
        <v>0.2</v>
      </c>
      <c r="AU298" s="225">
        <f t="shared" si="28"/>
        <v>-2.3400000000000003</v>
      </c>
      <c r="AV298" s="227">
        <v>3</v>
      </c>
      <c r="AW298" s="227">
        <v>3</v>
      </c>
    </row>
    <row r="299" spans="1:49" x14ac:dyDescent="0.25">
      <c r="A299" s="208" t="s">
        <v>298</v>
      </c>
      <c r="B299" s="209" t="s">
        <v>320</v>
      </c>
      <c r="C299" s="209" t="s">
        <v>305</v>
      </c>
      <c r="D299" s="209" t="s">
        <v>300</v>
      </c>
      <c r="E299" s="208" t="s">
        <v>415</v>
      </c>
      <c r="F299" s="210">
        <v>17003</v>
      </c>
      <c r="G299" s="211">
        <v>4109</v>
      </c>
      <c r="H299" s="209" t="s">
        <v>146</v>
      </c>
      <c r="I299" s="212" t="s">
        <v>147</v>
      </c>
      <c r="J299" s="209" t="s">
        <v>148</v>
      </c>
      <c r="K299" s="209" t="s">
        <v>302</v>
      </c>
      <c r="L299" s="209"/>
      <c r="M299" s="209"/>
      <c r="N299" s="209"/>
      <c r="O299" s="209"/>
      <c r="P299" s="211" t="s">
        <v>41</v>
      </c>
      <c r="Q299" s="210"/>
      <c r="R299" s="210"/>
      <c r="S299" s="210"/>
      <c r="T299" s="211" t="s">
        <v>41</v>
      </c>
      <c r="U299" s="213">
        <v>11.8</v>
      </c>
      <c r="V299" s="214" t="s">
        <v>307</v>
      </c>
      <c r="W299" s="215">
        <v>1.5</v>
      </c>
      <c r="X299" s="216">
        <v>-0.61</v>
      </c>
      <c r="Y299" s="216">
        <v>-0.64</v>
      </c>
      <c r="Z299" s="217">
        <v>0.03</v>
      </c>
      <c r="AA299" s="218" t="s">
        <v>151</v>
      </c>
      <c r="AB299" s="219" t="s">
        <v>151</v>
      </c>
      <c r="AC299" s="217"/>
      <c r="AD299" s="220"/>
      <c r="AE299" s="218" t="s">
        <v>38</v>
      </c>
      <c r="AF299" s="217">
        <v>8.1173443348669103</v>
      </c>
      <c r="AG299" s="220">
        <v>298</v>
      </c>
      <c r="AH299" s="218" t="s">
        <v>151</v>
      </c>
      <c r="AI299" s="217">
        <v>13.7</v>
      </c>
      <c r="AJ299" s="217">
        <v>10.83</v>
      </c>
      <c r="AK299" s="218" t="s">
        <v>151</v>
      </c>
      <c r="AL299" s="221" t="s">
        <v>151</v>
      </c>
      <c r="AM299" s="222">
        <v>1370</v>
      </c>
      <c r="AN299" s="222">
        <v>1083</v>
      </c>
      <c r="AO299" s="348" t="s">
        <v>151</v>
      </c>
      <c r="AP299" s="348" t="s">
        <v>151</v>
      </c>
      <c r="AQ299" s="228"/>
      <c r="AR299" s="224">
        <v>1.5</v>
      </c>
      <c r="AS299" s="225">
        <f t="shared" si="24"/>
        <v>-2.14</v>
      </c>
      <c r="AT299" s="225">
        <f t="shared" si="25"/>
        <v>0.2</v>
      </c>
      <c r="AU299" s="225">
        <f t="shared" si="28"/>
        <v>-2.3400000000000003</v>
      </c>
      <c r="AV299" s="227">
        <v>3</v>
      </c>
      <c r="AW299" s="227">
        <v>3</v>
      </c>
    </row>
    <row r="300" spans="1:49" x14ac:dyDescent="0.25">
      <c r="A300" s="208" t="s">
        <v>298</v>
      </c>
      <c r="B300" s="209" t="s">
        <v>320</v>
      </c>
      <c r="C300" s="209" t="s">
        <v>305</v>
      </c>
      <c r="D300" s="209" t="s">
        <v>300</v>
      </c>
      <c r="E300" s="208" t="s">
        <v>415</v>
      </c>
      <c r="F300" s="210">
        <v>17003</v>
      </c>
      <c r="G300" s="211">
        <v>4110</v>
      </c>
      <c r="H300" s="209" t="s">
        <v>146</v>
      </c>
      <c r="I300" s="212" t="s">
        <v>147</v>
      </c>
      <c r="J300" s="209" t="s">
        <v>148</v>
      </c>
      <c r="K300" s="209" t="s">
        <v>302</v>
      </c>
      <c r="L300" s="209"/>
      <c r="M300" s="209"/>
      <c r="N300" s="209"/>
      <c r="O300" s="209"/>
      <c r="P300" s="211" t="s">
        <v>41</v>
      </c>
      <c r="Q300" s="210"/>
      <c r="R300" s="210"/>
      <c r="S300" s="210"/>
      <c r="T300" s="211" t="s">
        <v>41</v>
      </c>
      <c r="U300" s="213">
        <v>13.2</v>
      </c>
      <c r="V300" s="214" t="s">
        <v>307</v>
      </c>
      <c r="W300" s="215">
        <v>1.5</v>
      </c>
      <c r="X300" s="216">
        <v>-0.61</v>
      </c>
      <c r="Y300" s="216">
        <v>-0.64</v>
      </c>
      <c r="Z300" s="217">
        <v>0.03</v>
      </c>
      <c r="AA300" s="218" t="s">
        <v>151</v>
      </c>
      <c r="AB300" s="219" t="s">
        <v>151</v>
      </c>
      <c r="AC300" s="217"/>
      <c r="AD300" s="220"/>
      <c r="AE300" s="218" t="s">
        <v>38</v>
      </c>
      <c r="AF300" s="217">
        <v>8.6103509966392799</v>
      </c>
      <c r="AG300" s="220">
        <v>213</v>
      </c>
      <c r="AH300" s="218" t="s">
        <v>151</v>
      </c>
      <c r="AI300" s="217">
        <v>16.04</v>
      </c>
      <c r="AJ300" s="217">
        <v>12.81</v>
      </c>
      <c r="AK300" s="218" t="s">
        <v>151</v>
      </c>
      <c r="AL300" s="221" t="s">
        <v>151</v>
      </c>
      <c r="AM300" s="222">
        <v>1604</v>
      </c>
      <c r="AN300" s="222">
        <v>1281</v>
      </c>
      <c r="AO300" s="348" t="s">
        <v>151</v>
      </c>
      <c r="AP300" s="348" t="s">
        <v>151</v>
      </c>
      <c r="AQ300" s="228"/>
      <c r="AR300" s="224">
        <v>1.5</v>
      </c>
      <c r="AS300" s="225">
        <f t="shared" si="24"/>
        <v>-2.14</v>
      </c>
      <c r="AT300" s="225">
        <f t="shared" si="25"/>
        <v>0.2</v>
      </c>
      <c r="AU300" s="225">
        <f t="shared" si="28"/>
        <v>-2.3400000000000003</v>
      </c>
      <c r="AV300" s="227">
        <v>3</v>
      </c>
      <c r="AW300" s="227">
        <v>3</v>
      </c>
    </row>
    <row r="301" spans="1:49" x14ac:dyDescent="0.25">
      <c r="A301" s="229" t="s">
        <v>298</v>
      </c>
      <c r="B301" s="230" t="s">
        <v>320</v>
      </c>
      <c r="C301" s="230" t="s">
        <v>305</v>
      </c>
      <c r="D301" s="230" t="s">
        <v>300</v>
      </c>
      <c r="E301" s="229" t="s">
        <v>415</v>
      </c>
      <c r="F301" s="97">
        <v>17004</v>
      </c>
      <c r="G301" s="231">
        <v>4111</v>
      </c>
      <c r="H301" s="230" t="s">
        <v>146</v>
      </c>
      <c r="I301" s="232" t="s">
        <v>147</v>
      </c>
      <c r="J301" s="230" t="s">
        <v>148</v>
      </c>
      <c r="K301" s="230" t="s">
        <v>302</v>
      </c>
      <c r="L301" s="230"/>
      <c r="M301" s="230"/>
      <c r="N301" s="230"/>
      <c r="O301" s="230"/>
      <c r="P301" s="231" t="s">
        <v>41</v>
      </c>
      <c r="Q301" s="97"/>
      <c r="R301" s="97"/>
      <c r="S301" s="97"/>
      <c r="T301" s="231" t="s">
        <v>41</v>
      </c>
      <c r="U301" s="233">
        <v>11.3</v>
      </c>
      <c r="V301" s="234" t="s">
        <v>307</v>
      </c>
      <c r="W301" s="235">
        <v>1.5</v>
      </c>
      <c r="X301" s="236">
        <v>-0.61</v>
      </c>
      <c r="Y301" s="236">
        <v>-0.64</v>
      </c>
      <c r="Z301" s="237">
        <v>0.03</v>
      </c>
      <c r="AA301" s="238" t="s">
        <v>151</v>
      </c>
      <c r="AB301" s="239" t="s">
        <v>151</v>
      </c>
      <c r="AC301" s="237"/>
      <c r="AD301" s="240"/>
      <c r="AE301" s="238" t="s">
        <v>38</v>
      </c>
      <c r="AF301" s="237">
        <v>6.9173660376036903</v>
      </c>
      <c r="AG301" s="240">
        <v>328</v>
      </c>
      <c r="AH301" s="238" t="s">
        <v>151</v>
      </c>
      <c r="AI301" s="237">
        <v>13.09</v>
      </c>
      <c r="AJ301" s="237">
        <v>9.91</v>
      </c>
      <c r="AK301" s="238" t="s">
        <v>151</v>
      </c>
      <c r="AL301" s="241" t="s">
        <v>151</v>
      </c>
      <c r="AM301" s="242">
        <v>1309</v>
      </c>
      <c r="AN301" s="242">
        <v>991</v>
      </c>
      <c r="AO301" s="349" t="s">
        <v>151</v>
      </c>
      <c r="AP301" s="349" t="s">
        <v>151</v>
      </c>
      <c r="AQ301" s="243"/>
      <c r="AR301" s="244">
        <v>1.5</v>
      </c>
      <c r="AS301" s="245">
        <f t="shared" si="24"/>
        <v>-2.14</v>
      </c>
      <c r="AT301" s="245">
        <f t="shared" si="25"/>
        <v>0.2</v>
      </c>
      <c r="AU301" s="245">
        <f t="shared" si="28"/>
        <v>-2.3400000000000003</v>
      </c>
      <c r="AV301" s="246">
        <v>3</v>
      </c>
      <c r="AW301" s="246">
        <v>3</v>
      </c>
    </row>
    <row r="302" spans="1:49" x14ac:dyDescent="0.25">
      <c r="A302" s="229" t="s">
        <v>298</v>
      </c>
      <c r="B302" s="230" t="s">
        <v>320</v>
      </c>
      <c r="C302" s="230" t="s">
        <v>305</v>
      </c>
      <c r="D302" s="230" t="s">
        <v>300</v>
      </c>
      <c r="E302" s="229" t="s">
        <v>415</v>
      </c>
      <c r="F302" s="97">
        <v>17004</v>
      </c>
      <c r="G302" s="231">
        <v>4112</v>
      </c>
      <c r="H302" s="230" t="s">
        <v>146</v>
      </c>
      <c r="I302" s="232" t="s">
        <v>147</v>
      </c>
      <c r="J302" s="230" t="s">
        <v>148</v>
      </c>
      <c r="K302" s="230" t="s">
        <v>302</v>
      </c>
      <c r="L302" s="230"/>
      <c r="M302" s="230"/>
      <c r="N302" s="230"/>
      <c r="O302" s="230"/>
      <c r="P302" s="231" t="s">
        <v>41</v>
      </c>
      <c r="Q302" s="97"/>
      <c r="R302" s="97"/>
      <c r="S302" s="97"/>
      <c r="T302" s="231" t="s">
        <v>41</v>
      </c>
      <c r="U302" s="233">
        <v>10.7</v>
      </c>
      <c r="V302" s="234" t="s">
        <v>307</v>
      </c>
      <c r="W302" s="235">
        <v>1.5</v>
      </c>
      <c r="X302" s="236">
        <v>-0.61</v>
      </c>
      <c r="Y302" s="236">
        <v>-0.64</v>
      </c>
      <c r="Z302" s="237">
        <v>0.03</v>
      </c>
      <c r="AA302" s="238" t="s">
        <v>151</v>
      </c>
      <c r="AB302" s="239" t="s">
        <v>151</v>
      </c>
      <c r="AC302" s="237"/>
      <c r="AD302" s="240"/>
      <c r="AE302" s="238" t="s">
        <v>38</v>
      </c>
      <c r="AF302" s="237">
        <v>6.7764050444444397</v>
      </c>
      <c r="AG302" s="240">
        <v>444</v>
      </c>
      <c r="AH302" s="238" t="s">
        <v>151</v>
      </c>
      <c r="AI302" s="237">
        <v>12.43</v>
      </c>
      <c r="AJ302" s="237">
        <v>9.0399999999999991</v>
      </c>
      <c r="AK302" s="238" t="s">
        <v>151</v>
      </c>
      <c r="AL302" s="241" t="s">
        <v>151</v>
      </c>
      <c r="AM302" s="242">
        <v>1243</v>
      </c>
      <c r="AN302" s="242">
        <v>903.99999999999989</v>
      </c>
      <c r="AO302" s="349" t="s">
        <v>151</v>
      </c>
      <c r="AP302" s="349" t="s">
        <v>151</v>
      </c>
      <c r="AQ302" s="243"/>
      <c r="AR302" s="244">
        <v>1.5</v>
      </c>
      <c r="AS302" s="245">
        <f t="shared" si="24"/>
        <v>-2.14</v>
      </c>
      <c r="AT302" s="245">
        <f t="shared" si="25"/>
        <v>0.2</v>
      </c>
      <c r="AU302" s="245">
        <f t="shared" si="28"/>
        <v>-2.3400000000000003</v>
      </c>
      <c r="AV302" s="246">
        <v>3</v>
      </c>
      <c r="AW302" s="246">
        <v>3</v>
      </c>
    </row>
    <row r="303" spans="1:49" x14ac:dyDescent="0.25">
      <c r="A303" s="229" t="s">
        <v>298</v>
      </c>
      <c r="B303" s="230" t="s">
        <v>320</v>
      </c>
      <c r="C303" s="230" t="s">
        <v>305</v>
      </c>
      <c r="D303" s="230" t="s">
        <v>300</v>
      </c>
      <c r="E303" s="229" t="s">
        <v>415</v>
      </c>
      <c r="F303" s="97">
        <v>17004</v>
      </c>
      <c r="G303" s="231">
        <v>4113</v>
      </c>
      <c r="H303" s="230" t="s">
        <v>146</v>
      </c>
      <c r="I303" s="232" t="s">
        <v>147</v>
      </c>
      <c r="J303" s="230" t="s">
        <v>148</v>
      </c>
      <c r="K303" s="230" t="s">
        <v>302</v>
      </c>
      <c r="L303" s="230"/>
      <c r="M303" s="230"/>
      <c r="N303" s="230"/>
      <c r="O303" s="230"/>
      <c r="P303" s="231" t="s">
        <v>41</v>
      </c>
      <c r="Q303" s="97"/>
      <c r="R303" s="97"/>
      <c r="S303" s="97"/>
      <c r="T303" s="231" t="s">
        <v>41</v>
      </c>
      <c r="U303" s="233">
        <v>12.2</v>
      </c>
      <c r="V303" s="234" t="s">
        <v>307</v>
      </c>
      <c r="W303" s="235">
        <v>1.5</v>
      </c>
      <c r="X303" s="236">
        <v>-0.61</v>
      </c>
      <c r="Y303" s="236">
        <v>-0.64</v>
      </c>
      <c r="Z303" s="237">
        <v>0.03</v>
      </c>
      <c r="AA303" s="238" t="s">
        <v>151</v>
      </c>
      <c r="AB303" s="239" t="s">
        <v>151</v>
      </c>
      <c r="AC303" s="237"/>
      <c r="AD303" s="240"/>
      <c r="AE303" s="238" t="s">
        <v>38</v>
      </c>
      <c r="AF303" s="237">
        <v>7.1159219712643704</v>
      </c>
      <c r="AG303" s="240">
        <v>231</v>
      </c>
      <c r="AH303" s="238" t="s">
        <v>151</v>
      </c>
      <c r="AI303" s="237">
        <v>14.33</v>
      </c>
      <c r="AJ303" s="237">
        <v>11.37</v>
      </c>
      <c r="AK303" s="238" t="s">
        <v>151</v>
      </c>
      <c r="AL303" s="241" t="s">
        <v>151</v>
      </c>
      <c r="AM303" s="242">
        <v>1433</v>
      </c>
      <c r="AN303" s="242">
        <v>1137</v>
      </c>
      <c r="AO303" s="349" t="s">
        <v>151</v>
      </c>
      <c r="AP303" s="349" t="s">
        <v>151</v>
      </c>
      <c r="AQ303" s="243"/>
      <c r="AR303" s="244">
        <v>1.5</v>
      </c>
      <c r="AS303" s="245">
        <f t="shared" si="24"/>
        <v>-2.14</v>
      </c>
      <c r="AT303" s="245">
        <f t="shared" si="25"/>
        <v>0.2</v>
      </c>
      <c r="AU303" s="245">
        <f t="shared" si="28"/>
        <v>-2.3400000000000003</v>
      </c>
      <c r="AV303" s="246">
        <v>3</v>
      </c>
      <c r="AW303" s="246">
        <v>3</v>
      </c>
    </row>
    <row r="304" spans="1:49" x14ac:dyDescent="0.25">
      <c r="A304" s="229" t="s">
        <v>298</v>
      </c>
      <c r="B304" s="230" t="s">
        <v>320</v>
      </c>
      <c r="C304" s="230" t="s">
        <v>305</v>
      </c>
      <c r="D304" s="230" t="s">
        <v>300</v>
      </c>
      <c r="E304" s="229" t="s">
        <v>415</v>
      </c>
      <c r="F304" s="97">
        <v>17004</v>
      </c>
      <c r="G304" s="231">
        <v>4114</v>
      </c>
      <c r="H304" s="230" t="s">
        <v>146</v>
      </c>
      <c r="I304" s="232" t="s">
        <v>147</v>
      </c>
      <c r="J304" s="230" t="s">
        <v>148</v>
      </c>
      <c r="K304" s="230" t="s">
        <v>302</v>
      </c>
      <c r="L304" s="230"/>
      <c r="M304" s="230"/>
      <c r="N304" s="230"/>
      <c r="O304" s="230"/>
      <c r="P304" s="231" t="s">
        <v>41</v>
      </c>
      <c r="Q304" s="97"/>
      <c r="R304" s="97"/>
      <c r="S304" s="97"/>
      <c r="T304" s="231" t="s">
        <v>41</v>
      </c>
      <c r="U304" s="233">
        <v>12.4</v>
      </c>
      <c r="V304" s="234" t="s">
        <v>307</v>
      </c>
      <c r="W304" s="235">
        <v>1.5</v>
      </c>
      <c r="X304" s="236">
        <v>-0.61</v>
      </c>
      <c r="Y304" s="236">
        <v>-0.64</v>
      </c>
      <c r="Z304" s="237">
        <v>0.03</v>
      </c>
      <c r="AA304" s="238" t="s">
        <v>151</v>
      </c>
      <c r="AB304" s="239" t="s">
        <v>151</v>
      </c>
      <c r="AC304" s="237"/>
      <c r="AD304" s="240"/>
      <c r="AE304" s="238" t="s">
        <v>38</v>
      </c>
      <c r="AF304" s="237">
        <v>8.5839905030439994</v>
      </c>
      <c r="AG304" s="240">
        <v>264</v>
      </c>
      <c r="AH304" s="238" t="s">
        <v>151</v>
      </c>
      <c r="AI304" s="237">
        <v>15.08</v>
      </c>
      <c r="AJ304" s="237">
        <v>11.62</v>
      </c>
      <c r="AK304" s="238" t="s">
        <v>151</v>
      </c>
      <c r="AL304" s="241" t="s">
        <v>151</v>
      </c>
      <c r="AM304" s="242">
        <v>1508</v>
      </c>
      <c r="AN304" s="242">
        <v>1162</v>
      </c>
      <c r="AO304" s="349" t="s">
        <v>151</v>
      </c>
      <c r="AP304" s="349" t="s">
        <v>151</v>
      </c>
      <c r="AQ304" s="243"/>
      <c r="AR304" s="244">
        <v>1.5</v>
      </c>
      <c r="AS304" s="245">
        <f t="shared" si="24"/>
        <v>-2.14</v>
      </c>
      <c r="AT304" s="245">
        <f t="shared" si="25"/>
        <v>0.2</v>
      </c>
      <c r="AU304" s="245">
        <f t="shared" si="28"/>
        <v>-2.3400000000000003</v>
      </c>
      <c r="AV304" s="246">
        <v>3</v>
      </c>
      <c r="AW304" s="246">
        <v>3</v>
      </c>
    </row>
    <row r="305" spans="1:49" x14ac:dyDescent="0.25">
      <c r="A305" s="208" t="s">
        <v>298</v>
      </c>
      <c r="B305" s="209" t="s">
        <v>320</v>
      </c>
      <c r="C305" s="209" t="s">
        <v>305</v>
      </c>
      <c r="D305" s="209" t="s">
        <v>300</v>
      </c>
      <c r="E305" s="208" t="s">
        <v>415</v>
      </c>
      <c r="F305" s="210">
        <v>17005</v>
      </c>
      <c r="G305" s="211">
        <v>4115</v>
      </c>
      <c r="H305" s="209" t="s">
        <v>146</v>
      </c>
      <c r="I305" s="212" t="s">
        <v>147</v>
      </c>
      <c r="J305" s="209" t="s">
        <v>148</v>
      </c>
      <c r="K305" s="209" t="s">
        <v>302</v>
      </c>
      <c r="L305" s="209"/>
      <c r="M305" s="209"/>
      <c r="N305" s="209"/>
      <c r="O305" s="209"/>
      <c r="P305" s="211" t="s">
        <v>41</v>
      </c>
      <c r="Q305" s="210"/>
      <c r="R305" s="210"/>
      <c r="S305" s="210"/>
      <c r="T305" s="211" t="s">
        <v>41</v>
      </c>
      <c r="U305" s="213">
        <v>11.6</v>
      </c>
      <c r="V305" s="214" t="s">
        <v>307</v>
      </c>
      <c r="W305" s="215">
        <v>1.5</v>
      </c>
      <c r="X305" s="216">
        <v>-0.61</v>
      </c>
      <c r="Y305" s="216">
        <v>-0.64</v>
      </c>
      <c r="Z305" s="217">
        <v>0.03</v>
      </c>
      <c r="AA305" s="218" t="s">
        <v>151</v>
      </c>
      <c r="AB305" s="219" t="s">
        <v>151</v>
      </c>
      <c r="AC305" s="217"/>
      <c r="AD305" s="220"/>
      <c r="AE305" s="218" t="s">
        <v>38</v>
      </c>
      <c r="AF305" s="217">
        <v>7.6656494226737601</v>
      </c>
      <c r="AG305" s="220">
        <v>317</v>
      </c>
      <c r="AH305" s="218" t="s">
        <v>151</v>
      </c>
      <c r="AI305" s="217">
        <v>13.78</v>
      </c>
      <c r="AJ305" s="217">
        <v>10.38</v>
      </c>
      <c r="AK305" s="218" t="s">
        <v>151</v>
      </c>
      <c r="AL305" s="221" t="s">
        <v>151</v>
      </c>
      <c r="AM305" s="222">
        <v>1378</v>
      </c>
      <c r="AN305" s="222">
        <v>1038</v>
      </c>
      <c r="AO305" s="348" t="s">
        <v>151</v>
      </c>
      <c r="AP305" s="348" t="s">
        <v>151</v>
      </c>
      <c r="AQ305" s="228"/>
      <c r="AR305" s="224">
        <v>1.5</v>
      </c>
      <c r="AS305" s="225">
        <f t="shared" si="24"/>
        <v>-2.14</v>
      </c>
      <c r="AT305" s="225">
        <f t="shared" si="25"/>
        <v>0.2</v>
      </c>
      <c r="AU305" s="225">
        <f t="shared" si="28"/>
        <v>-2.3400000000000003</v>
      </c>
      <c r="AV305" s="227">
        <v>3</v>
      </c>
      <c r="AW305" s="227">
        <v>3</v>
      </c>
    </row>
    <row r="306" spans="1:49" x14ac:dyDescent="0.25">
      <c r="A306" s="208" t="s">
        <v>298</v>
      </c>
      <c r="B306" s="209" t="s">
        <v>320</v>
      </c>
      <c r="C306" s="209" t="s">
        <v>305</v>
      </c>
      <c r="D306" s="209" t="s">
        <v>300</v>
      </c>
      <c r="E306" s="208" t="s">
        <v>415</v>
      </c>
      <c r="F306" s="210">
        <v>17005</v>
      </c>
      <c r="G306" s="211">
        <v>4116</v>
      </c>
      <c r="H306" s="209" t="s">
        <v>146</v>
      </c>
      <c r="I306" s="212" t="s">
        <v>147</v>
      </c>
      <c r="J306" s="209" t="s">
        <v>148</v>
      </c>
      <c r="K306" s="209" t="s">
        <v>302</v>
      </c>
      <c r="L306" s="209"/>
      <c r="M306" s="209"/>
      <c r="N306" s="209"/>
      <c r="O306" s="209"/>
      <c r="P306" s="211" t="s">
        <v>41</v>
      </c>
      <c r="Q306" s="210"/>
      <c r="R306" s="210"/>
      <c r="S306" s="210"/>
      <c r="T306" s="211" t="s">
        <v>41</v>
      </c>
      <c r="U306" s="213">
        <v>12.2</v>
      </c>
      <c r="V306" s="214" t="s">
        <v>307</v>
      </c>
      <c r="W306" s="215">
        <v>1.5</v>
      </c>
      <c r="X306" s="216">
        <v>-0.61</v>
      </c>
      <c r="Y306" s="216">
        <v>-0.64</v>
      </c>
      <c r="Z306" s="217">
        <v>0.03</v>
      </c>
      <c r="AA306" s="218" t="s">
        <v>151</v>
      </c>
      <c r="AB306" s="219" t="s">
        <v>151</v>
      </c>
      <c r="AC306" s="217"/>
      <c r="AD306" s="220"/>
      <c r="AE306" s="218" t="s">
        <v>38</v>
      </c>
      <c r="AF306" s="217">
        <v>8.0263504611330703</v>
      </c>
      <c r="AG306" s="220">
        <v>262</v>
      </c>
      <c r="AH306" s="218" t="s">
        <v>151</v>
      </c>
      <c r="AI306" s="217">
        <v>15.27</v>
      </c>
      <c r="AJ306" s="217">
        <v>11.34</v>
      </c>
      <c r="AK306" s="218" t="s">
        <v>151</v>
      </c>
      <c r="AL306" s="221" t="s">
        <v>151</v>
      </c>
      <c r="AM306" s="222">
        <v>1435.3799999999999</v>
      </c>
      <c r="AN306" s="222">
        <v>1065.96</v>
      </c>
      <c r="AO306" s="348" t="s">
        <v>151</v>
      </c>
      <c r="AP306" s="348" t="s">
        <v>151</v>
      </c>
      <c r="AQ306" s="228"/>
      <c r="AR306" s="224">
        <v>1.5</v>
      </c>
      <c r="AS306" s="225">
        <f t="shared" si="24"/>
        <v>-2.14</v>
      </c>
      <c r="AT306" s="225">
        <f t="shared" si="25"/>
        <v>0.2</v>
      </c>
      <c r="AU306" s="225">
        <f t="shared" si="28"/>
        <v>-2.3400000000000003</v>
      </c>
      <c r="AV306" s="227">
        <v>3</v>
      </c>
      <c r="AW306" s="227">
        <v>3</v>
      </c>
    </row>
    <row r="307" spans="1:49" x14ac:dyDescent="0.25">
      <c r="A307" s="208" t="s">
        <v>298</v>
      </c>
      <c r="B307" s="209" t="s">
        <v>320</v>
      </c>
      <c r="C307" s="209" t="s">
        <v>305</v>
      </c>
      <c r="D307" s="209" t="s">
        <v>300</v>
      </c>
      <c r="E307" s="208" t="s">
        <v>415</v>
      </c>
      <c r="F307" s="350">
        <v>17700</v>
      </c>
      <c r="G307" s="211">
        <v>4117</v>
      </c>
      <c r="H307" s="209" t="s">
        <v>146</v>
      </c>
      <c r="I307" s="212" t="s">
        <v>147</v>
      </c>
      <c r="J307" s="209" t="s">
        <v>148</v>
      </c>
      <c r="K307" s="209" t="s">
        <v>302</v>
      </c>
      <c r="L307" s="209"/>
      <c r="M307" s="209"/>
      <c r="N307" s="209"/>
      <c r="O307" s="209"/>
      <c r="P307" s="211" t="s">
        <v>162</v>
      </c>
      <c r="Q307" s="210"/>
      <c r="R307" s="210"/>
      <c r="S307" s="210"/>
      <c r="T307" s="211" t="s">
        <v>162</v>
      </c>
      <c r="U307" s="213">
        <v>12.9</v>
      </c>
      <c r="V307" s="214" t="s">
        <v>307</v>
      </c>
      <c r="W307" s="215">
        <v>1.5</v>
      </c>
      <c r="X307" s="216">
        <v>-0.61</v>
      </c>
      <c r="Y307" s="216">
        <v>-0.64</v>
      </c>
      <c r="Z307" s="217">
        <v>0.03</v>
      </c>
      <c r="AA307" s="218" t="s">
        <v>151</v>
      </c>
      <c r="AB307" s="219" t="s">
        <v>151</v>
      </c>
      <c r="AC307" s="217"/>
      <c r="AD307" s="220"/>
      <c r="AE307" s="218" t="s">
        <v>38</v>
      </c>
      <c r="AF307" s="217">
        <v>10.249136029489</v>
      </c>
      <c r="AG307" s="220">
        <v>273</v>
      </c>
      <c r="AH307" s="218" t="s">
        <v>151</v>
      </c>
      <c r="AI307" s="217">
        <v>20.23</v>
      </c>
      <c r="AJ307" s="217">
        <v>12.39</v>
      </c>
      <c r="AK307" s="218" t="s">
        <v>151</v>
      </c>
      <c r="AL307" s="221" t="s">
        <v>151</v>
      </c>
      <c r="AM307" s="222">
        <v>2023</v>
      </c>
      <c r="AN307" s="222">
        <v>1239</v>
      </c>
      <c r="AO307" s="348" t="s">
        <v>151</v>
      </c>
      <c r="AP307" s="348" t="s">
        <v>151</v>
      </c>
      <c r="AQ307" s="228"/>
      <c r="AR307" s="224" t="s">
        <v>38</v>
      </c>
      <c r="AS307" s="225" t="s">
        <v>38</v>
      </c>
      <c r="AT307" s="225" t="s">
        <v>38</v>
      </c>
      <c r="AU307" s="225" t="s">
        <v>38</v>
      </c>
      <c r="AV307" s="226" t="s">
        <v>38</v>
      </c>
      <c r="AW307" s="226" t="s">
        <v>38</v>
      </c>
    </row>
    <row r="308" spans="1:49" x14ac:dyDescent="0.25">
      <c r="A308" s="208" t="s">
        <v>298</v>
      </c>
      <c r="B308" s="209" t="s">
        <v>320</v>
      </c>
      <c r="C308" s="209" t="s">
        <v>305</v>
      </c>
      <c r="D308" s="209" t="s">
        <v>300</v>
      </c>
      <c r="E308" s="208" t="s">
        <v>415</v>
      </c>
      <c r="F308" s="210">
        <v>17005</v>
      </c>
      <c r="G308" s="211">
        <v>4118</v>
      </c>
      <c r="H308" s="209" t="s">
        <v>146</v>
      </c>
      <c r="I308" s="212" t="s">
        <v>147</v>
      </c>
      <c r="J308" s="209" t="s">
        <v>148</v>
      </c>
      <c r="K308" s="209" t="s">
        <v>302</v>
      </c>
      <c r="L308" s="209"/>
      <c r="M308" s="209"/>
      <c r="N308" s="209"/>
      <c r="O308" s="209"/>
      <c r="P308" s="211" t="s">
        <v>41</v>
      </c>
      <c r="Q308" s="210"/>
      <c r="R308" s="210"/>
      <c r="S308" s="210"/>
      <c r="T308" s="211" t="s">
        <v>41</v>
      </c>
      <c r="U308" s="213">
        <v>11.1</v>
      </c>
      <c r="V308" s="214" t="s">
        <v>307</v>
      </c>
      <c r="W308" s="215">
        <v>1.5</v>
      </c>
      <c r="X308" s="216">
        <v>-0.61</v>
      </c>
      <c r="Y308" s="216">
        <v>-0.64</v>
      </c>
      <c r="Z308" s="217">
        <v>0.03</v>
      </c>
      <c r="AA308" s="218" t="s">
        <v>151</v>
      </c>
      <c r="AB308" s="219" t="s">
        <v>151</v>
      </c>
      <c r="AC308" s="217"/>
      <c r="AD308" s="220"/>
      <c r="AE308" s="218" t="s">
        <v>38</v>
      </c>
      <c r="AF308" s="217">
        <v>8.6473668258954692</v>
      </c>
      <c r="AG308" s="220">
        <v>441</v>
      </c>
      <c r="AH308" s="218" t="s">
        <v>151</v>
      </c>
      <c r="AI308" s="217">
        <v>13.6</v>
      </c>
      <c r="AJ308" s="217">
        <v>9.69</v>
      </c>
      <c r="AK308" s="218" t="s">
        <v>151</v>
      </c>
      <c r="AL308" s="221" t="s">
        <v>151</v>
      </c>
      <c r="AM308" s="222">
        <v>979.19999999999993</v>
      </c>
      <c r="AN308" s="222">
        <v>697.68</v>
      </c>
      <c r="AO308" s="348" t="s">
        <v>151</v>
      </c>
      <c r="AP308" s="348" t="s">
        <v>151</v>
      </c>
      <c r="AQ308" s="228"/>
      <c r="AR308" s="224">
        <v>1.5</v>
      </c>
      <c r="AS308" s="225">
        <f t="shared" si="24"/>
        <v>-2.14</v>
      </c>
      <c r="AT308" s="225">
        <f t="shared" si="25"/>
        <v>0.2</v>
      </c>
      <c r="AU308" s="225">
        <f t="shared" ref="AU308:AU318" si="29">IF(V308="Overig",AS308-0.1,AS308-0.2)</f>
        <v>-2.3400000000000003</v>
      </c>
      <c r="AV308" s="227">
        <v>3</v>
      </c>
      <c r="AW308" s="227">
        <v>3</v>
      </c>
    </row>
    <row r="309" spans="1:49" x14ac:dyDescent="0.25">
      <c r="A309" s="208" t="s">
        <v>298</v>
      </c>
      <c r="B309" s="209" t="s">
        <v>320</v>
      </c>
      <c r="C309" s="209" t="s">
        <v>305</v>
      </c>
      <c r="D309" s="209" t="s">
        <v>300</v>
      </c>
      <c r="E309" s="208" t="s">
        <v>415</v>
      </c>
      <c r="F309" s="210">
        <v>17005</v>
      </c>
      <c r="G309" s="211">
        <v>4119</v>
      </c>
      <c r="H309" s="209" t="s">
        <v>146</v>
      </c>
      <c r="I309" s="212" t="s">
        <v>147</v>
      </c>
      <c r="J309" s="209" t="s">
        <v>148</v>
      </c>
      <c r="K309" s="209" t="s">
        <v>302</v>
      </c>
      <c r="L309" s="209"/>
      <c r="M309" s="209"/>
      <c r="N309" s="209"/>
      <c r="O309" s="209"/>
      <c r="P309" s="211" t="s">
        <v>41</v>
      </c>
      <c r="Q309" s="210"/>
      <c r="R309" s="210"/>
      <c r="S309" s="210"/>
      <c r="T309" s="211" t="s">
        <v>41</v>
      </c>
      <c r="U309" s="213">
        <v>11.6</v>
      </c>
      <c r="V309" s="214" t="s">
        <v>307</v>
      </c>
      <c r="W309" s="215">
        <v>1.5</v>
      </c>
      <c r="X309" s="216">
        <v>-0.61</v>
      </c>
      <c r="Y309" s="216">
        <v>-0.64</v>
      </c>
      <c r="Z309" s="217">
        <v>0.03</v>
      </c>
      <c r="AA309" s="218" t="s">
        <v>151</v>
      </c>
      <c r="AB309" s="219" t="s">
        <v>151</v>
      </c>
      <c r="AC309" s="217"/>
      <c r="AD309" s="220"/>
      <c r="AE309" s="218" t="s">
        <v>38</v>
      </c>
      <c r="AF309" s="217">
        <v>8.4993965853549707</v>
      </c>
      <c r="AG309" s="220">
        <v>339</v>
      </c>
      <c r="AH309" s="218" t="s">
        <v>151</v>
      </c>
      <c r="AI309" s="217">
        <v>13.71</v>
      </c>
      <c r="AJ309" s="217">
        <v>10.51</v>
      </c>
      <c r="AK309" s="218" t="s">
        <v>151</v>
      </c>
      <c r="AL309" s="221" t="s">
        <v>151</v>
      </c>
      <c r="AM309" s="222">
        <v>685.5</v>
      </c>
      <c r="AN309" s="222">
        <v>525.5</v>
      </c>
      <c r="AO309" s="348" t="s">
        <v>151</v>
      </c>
      <c r="AP309" s="348" t="s">
        <v>151</v>
      </c>
      <c r="AQ309" s="228"/>
      <c r="AR309" s="224">
        <v>1.5</v>
      </c>
      <c r="AS309" s="225">
        <f t="shared" si="24"/>
        <v>-2.14</v>
      </c>
      <c r="AT309" s="225">
        <f t="shared" si="25"/>
        <v>0.2</v>
      </c>
      <c r="AU309" s="225">
        <f t="shared" si="29"/>
        <v>-2.3400000000000003</v>
      </c>
      <c r="AV309" s="227">
        <v>3</v>
      </c>
      <c r="AW309" s="227">
        <v>3</v>
      </c>
    </row>
    <row r="310" spans="1:49" x14ac:dyDescent="0.25">
      <c r="A310" s="208" t="s">
        <v>298</v>
      </c>
      <c r="B310" s="209" t="s">
        <v>320</v>
      </c>
      <c r="C310" s="209" t="s">
        <v>305</v>
      </c>
      <c r="D310" s="209" t="s">
        <v>300</v>
      </c>
      <c r="E310" s="208" t="s">
        <v>415</v>
      </c>
      <c r="F310" s="210">
        <v>17005</v>
      </c>
      <c r="G310" s="211">
        <v>4120</v>
      </c>
      <c r="H310" s="209" t="s">
        <v>146</v>
      </c>
      <c r="I310" s="212" t="s">
        <v>147</v>
      </c>
      <c r="J310" s="209" t="s">
        <v>148</v>
      </c>
      <c r="K310" s="209" t="s">
        <v>302</v>
      </c>
      <c r="L310" s="209"/>
      <c r="M310" s="209"/>
      <c r="N310" s="209"/>
      <c r="O310" s="209"/>
      <c r="P310" s="211" t="s">
        <v>41</v>
      </c>
      <c r="Q310" s="210"/>
      <c r="R310" s="210"/>
      <c r="S310" s="210"/>
      <c r="T310" s="211" t="s">
        <v>41</v>
      </c>
      <c r="U310" s="213">
        <v>11.6</v>
      </c>
      <c r="V310" s="214" t="s">
        <v>307</v>
      </c>
      <c r="W310" s="215">
        <v>1.5</v>
      </c>
      <c r="X310" s="216">
        <v>-0.61</v>
      </c>
      <c r="Y310" s="216">
        <v>-0.64</v>
      </c>
      <c r="Z310" s="217">
        <v>0.03</v>
      </c>
      <c r="AA310" s="218" t="s">
        <v>151</v>
      </c>
      <c r="AB310" s="219" t="s">
        <v>151</v>
      </c>
      <c r="AC310" s="217"/>
      <c r="AD310" s="220"/>
      <c r="AE310" s="218" t="s">
        <v>38</v>
      </c>
      <c r="AF310" s="217">
        <v>8.8933445896551699</v>
      </c>
      <c r="AG310" s="220">
        <v>337</v>
      </c>
      <c r="AH310" s="218" t="s">
        <v>151</v>
      </c>
      <c r="AI310" s="217">
        <v>14.28</v>
      </c>
      <c r="AJ310" s="217">
        <v>10.7</v>
      </c>
      <c r="AK310" s="218" t="s">
        <v>151</v>
      </c>
      <c r="AL310" s="221" t="s">
        <v>151</v>
      </c>
      <c r="AM310" s="222">
        <v>885.36</v>
      </c>
      <c r="AN310" s="222">
        <v>663.4</v>
      </c>
      <c r="AO310" s="348" t="s">
        <v>151</v>
      </c>
      <c r="AP310" s="348" t="s">
        <v>151</v>
      </c>
      <c r="AQ310" s="228"/>
      <c r="AR310" s="224">
        <v>1.5</v>
      </c>
      <c r="AS310" s="225">
        <f t="shared" si="24"/>
        <v>-2.14</v>
      </c>
      <c r="AT310" s="225">
        <f t="shared" si="25"/>
        <v>0.2</v>
      </c>
      <c r="AU310" s="225">
        <f t="shared" si="29"/>
        <v>-2.3400000000000003</v>
      </c>
      <c r="AV310" s="227">
        <v>3</v>
      </c>
      <c r="AW310" s="227">
        <v>3</v>
      </c>
    </row>
    <row r="311" spans="1:49" x14ac:dyDescent="0.25">
      <c r="A311" s="229" t="s">
        <v>298</v>
      </c>
      <c r="B311" s="230" t="s">
        <v>320</v>
      </c>
      <c r="C311" s="230" t="s">
        <v>305</v>
      </c>
      <c r="D311" s="230" t="s">
        <v>300</v>
      </c>
      <c r="E311" s="229" t="s">
        <v>415</v>
      </c>
      <c r="F311" s="97">
        <v>17006</v>
      </c>
      <c r="G311" s="231">
        <v>4121</v>
      </c>
      <c r="H311" s="230" t="s">
        <v>146</v>
      </c>
      <c r="I311" s="232" t="s">
        <v>147</v>
      </c>
      <c r="J311" s="230" t="s">
        <v>148</v>
      </c>
      <c r="K311" s="230" t="s">
        <v>302</v>
      </c>
      <c r="L311" s="230"/>
      <c r="M311" s="230"/>
      <c r="N311" s="230"/>
      <c r="O311" s="230"/>
      <c r="P311" s="231" t="s">
        <v>41</v>
      </c>
      <c r="Q311" s="97"/>
      <c r="R311" s="97"/>
      <c r="S311" s="97"/>
      <c r="T311" s="231" t="s">
        <v>41</v>
      </c>
      <c r="U311" s="233">
        <v>13</v>
      </c>
      <c r="V311" s="234" t="s">
        <v>307</v>
      </c>
      <c r="W311" s="235">
        <v>1.5</v>
      </c>
      <c r="X311" s="236">
        <v>-0.61</v>
      </c>
      <c r="Y311" s="236">
        <v>-0.64</v>
      </c>
      <c r="Z311" s="237">
        <v>0.03</v>
      </c>
      <c r="AA311" s="238" t="s">
        <v>151</v>
      </c>
      <c r="AB311" s="239" t="s">
        <v>151</v>
      </c>
      <c r="AC311" s="237"/>
      <c r="AD311" s="240"/>
      <c r="AE311" s="238" t="s">
        <v>38</v>
      </c>
      <c r="AF311" s="237">
        <v>7.5986516045406303</v>
      </c>
      <c r="AG311" s="240">
        <v>199</v>
      </c>
      <c r="AH311" s="238" t="s">
        <v>151</v>
      </c>
      <c r="AI311" s="237">
        <v>13.85</v>
      </c>
      <c r="AJ311" s="237">
        <v>12.48</v>
      </c>
      <c r="AK311" s="238" t="s">
        <v>151</v>
      </c>
      <c r="AL311" s="241" t="s">
        <v>151</v>
      </c>
      <c r="AM311" s="242">
        <v>526.29999999999995</v>
      </c>
      <c r="AN311" s="242">
        <v>474.24</v>
      </c>
      <c r="AO311" s="349" t="s">
        <v>151</v>
      </c>
      <c r="AP311" s="349" t="s">
        <v>151</v>
      </c>
      <c r="AQ311" s="243"/>
      <c r="AR311" s="244">
        <v>1.5</v>
      </c>
      <c r="AS311" s="245">
        <f t="shared" si="24"/>
        <v>-2.14</v>
      </c>
      <c r="AT311" s="245">
        <f t="shared" si="25"/>
        <v>0.2</v>
      </c>
      <c r="AU311" s="245">
        <f t="shared" si="29"/>
        <v>-2.3400000000000003</v>
      </c>
      <c r="AV311" s="246">
        <v>3</v>
      </c>
      <c r="AW311" s="246">
        <v>3</v>
      </c>
    </row>
    <row r="312" spans="1:49" x14ac:dyDescent="0.25">
      <c r="A312" s="229" t="s">
        <v>298</v>
      </c>
      <c r="B312" s="230" t="s">
        <v>320</v>
      </c>
      <c r="C312" s="230" t="s">
        <v>305</v>
      </c>
      <c r="D312" s="230" t="s">
        <v>300</v>
      </c>
      <c r="E312" s="229" t="s">
        <v>416</v>
      </c>
      <c r="F312" s="97">
        <v>17006</v>
      </c>
      <c r="G312" s="231">
        <v>4122</v>
      </c>
      <c r="H312" s="230" t="s">
        <v>146</v>
      </c>
      <c r="I312" s="232" t="s">
        <v>147</v>
      </c>
      <c r="J312" s="230" t="s">
        <v>148</v>
      </c>
      <c r="K312" s="230" t="s">
        <v>302</v>
      </c>
      <c r="L312" s="230"/>
      <c r="M312" s="230"/>
      <c r="N312" s="230"/>
      <c r="O312" s="230"/>
      <c r="P312" s="231" t="s">
        <v>41</v>
      </c>
      <c r="Q312" s="97"/>
      <c r="R312" s="97"/>
      <c r="S312" s="97"/>
      <c r="T312" s="231" t="s">
        <v>41</v>
      </c>
      <c r="U312" s="233">
        <v>12.1</v>
      </c>
      <c r="V312" s="234" t="s">
        <v>307</v>
      </c>
      <c r="W312" s="235">
        <v>1.5</v>
      </c>
      <c r="X312" s="236">
        <v>-0.62</v>
      </c>
      <c r="Y312" s="236">
        <v>-0.64</v>
      </c>
      <c r="Z312" s="237">
        <v>0.02</v>
      </c>
      <c r="AA312" s="238" t="s">
        <v>151</v>
      </c>
      <c r="AB312" s="239" t="s">
        <v>151</v>
      </c>
      <c r="AC312" s="237"/>
      <c r="AD312" s="240"/>
      <c r="AE312" s="238" t="s">
        <v>38</v>
      </c>
      <c r="AF312" s="237">
        <v>8.4605367787878798</v>
      </c>
      <c r="AG312" s="240">
        <v>280</v>
      </c>
      <c r="AH312" s="238" t="s">
        <v>151</v>
      </c>
      <c r="AI312" s="237">
        <v>13.5</v>
      </c>
      <c r="AJ312" s="237">
        <v>11.28</v>
      </c>
      <c r="AK312" s="238" t="s">
        <v>151</v>
      </c>
      <c r="AL312" s="241" t="s">
        <v>151</v>
      </c>
      <c r="AM312" s="242">
        <v>243</v>
      </c>
      <c r="AN312" s="242">
        <v>203.04</v>
      </c>
      <c r="AO312" s="349" t="s">
        <v>151</v>
      </c>
      <c r="AP312" s="238" t="s">
        <v>152</v>
      </c>
      <c r="AQ312" s="243"/>
      <c r="AR312" s="244">
        <v>1.5</v>
      </c>
      <c r="AS312" s="245">
        <f t="shared" si="24"/>
        <v>-2.14</v>
      </c>
      <c r="AT312" s="245">
        <f t="shared" si="25"/>
        <v>0.2</v>
      </c>
      <c r="AU312" s="245">
        <f t="shared" si="29"/>
        <v>-2.3400000000000003</v>
      </c>
      <c r="AV312" s="246">
        <v>3</v>
      </c>
      <c r="AW312" s="246">
        <v>3</v>
      </c>
    </row>
    <row r="313" spans="1:49" x14ac:dyDescent="0.25">
      <c r="A313" s="229" t="s">
        <v>298</v>
      </c>
      <c r="B313" s="230" t="s">
        <v>320</v>
      </c>
      <c r="C313" s="230" t="s">
        <v>305</v>
      </c>
      <c r="D313" s="230" t="s">
        <v>300</v>
      </c>
      <c r="E313" s="229" t="s">
        <v>416</v>
      </c>
      <c r="F313" s="97">
        <v>17006</v>
      </c>
      <c r="G313" s="231">
        <v>4123</v>
      </c>
      <c r="H313" s="230" t="s">
        <v>146</v>
      </c>
      <c r="I313" s="232" t="s">
        <v>147</v>
      </c>
      <c r="J313" s="230" t="s">
        <v>148</v>
      </c>
      <c r="K313" s="230" t="s">
        <v>302</v>
      </c>
      <c r="L313" s="230"/>
      <c r="M313" s="230"/>
      <c r="N313" s="230"/>
      <c r="O313" s="230"/>
      <c r="P313" s="231" t="s">
        <v>41</v>
      </c>
      <c r="Q313" s="97"/>
      <c r="R313" s="97"/>
      <c r="S313" s="97"/>
      <c r="T313" s="231" t="s">
        <v>41</v>
      </c>
      <c r="U313" s="233">
        <v>12.9</v>
      </c>
      <c r="V313" s="234" t="s">
        <v>307</v>
      </c>
      <c r="W313" s="235">
        <v>1.5</v>
      </c>
      <c r="X313" s="236">
        <v>-0.62</v>
      </c>
      <c r="Y313" s="236">
        <v>-0.64</v>
      </c>
      <c r="Z313" s="237">
        <v>0.02</v>
      </c>
      <c r="AA313" s="238" t="s">
        <v>151</v>
      </c>
      <c r="AB313" s="239" t="s">
        <v>151</v>
      </c>
      <c r="AC313" s="237"/>
      <c r="AD313" s="240"/>
      <c r="AE313" s="238" t="s">
        <v>38</v>
      </c>
      <c r="AF313" s="237">
        <v>7.8680009033089604</v>
      </c>
      <c r="AG313" s="240">
        <v>210</v>
      </c>
      <c r="AH313" s="238" t="s">
        <v>151</v>
      </c>
      <c r="AI313" s="237">
        <v>13.96</v>
      </c>
      <c r="AJ313" s="237">
        <v>12.36</v>
      </c>
      <c r="AK313" s="238" t="s">
        <v>151</v>
      </c>
      <c r="AL313" s="241" t="s">
        <v>151</v>
      </c>
      <c r="AM313" s="242">
        <v>502.56000000000006</v>
      </c>
      <c r="AN313" s="242">
        <v>444.96</v>
      </c>
      <c r="AO313" s="349" t="s">
        <v>151</v>
      </c>
      <c r="AP313" s="238" t="s">
        <v>152</v>
      </c>
      <c r="AQ313" s="243"/>
      <c r="AR313" s="244">
        <v>1.5</v>
      </c>
      <c r="AS313" s="245">
        <f t="shared" si="24"/>
        <v>-2.14</v>
      </c>
      <c r="AT313" s="245">
        <f t="shared" si="25"/>
        <v>0.2</v>
      </c>
      <c r="AU313" s="245">
        <f t="shared" si="29"/>
        <v>-2.3400000000000003</v>
      </c>
      <c r="AV313" s="246">
        <v>3</v>
      </c>
      <c r="AW313" s="246">
        <v>3</v>
      </c>
    </row>
    <row r="314" spans="1:49" x14ac:dyDescent="0.25">
      <c r="A314" s="229" t="s">
        <v>298</v>
      </c>
      <c r="B314" s="230" t="s">
        <v>320</v>
      </c>
      <c r="C314" s="230" t="s">
        <v>305</v>
      </c>
      <c r="D314" s="230" t="s">
        <v>300</v>
      </c>
      <c r="E314" s="229" t="s">
        <v>416</v>
      </c>
      <c r="F314" s="97">
        <v>17006</v>
      </c>
      <c r="G314" s="231">
        <v>4124</v>
      </c>
      <c r="H314" s="230" t="s">
        <v>146</v>
      </c>
      <c r="I314" s="232" t="s">
        <v>147</v>
      </c>
      <c r="J314" s="230" t="s">
        <v>148</v>
      </c>
      <c r="K314" s="230" t="s">
        <v>302</v>
      </c>
      <c r="L314" s="230"/>
      <c r="M314" s="230"/>
      <c r="N314" s="230"/>
      <c r="O314" s="230"/>
      <c r="P314" s="231" t="s">
        <v>41</v>
      </c>
      <c r="Q314" s="97"/>
      <c r="R314" s="97"/>
      <c r="S314" s="97"/>
      <c r="T314" s="231" t="s">
        <v>41</v>
      </c>
      <c r="U314" s="233">
        <v>12.2</v>
      </c>
      <c r="V314" s="234" t="s">
        <v>307</v>
      </c>
      <c r="W314" s="235">
        <v>1.5</v>
      </c>
      <c r="X314" s="236">
        <v>-0.62</v>
      </c>
      <c r="Y314" s="236">
        <v>-0.64</v>
      </c>
      <c r="Z314" s="237">
        <v>0.02</v>
      </c>
      <c r="AA314" s="238" t="s">
        <v>151</v>
      </c>
      <c r="AB314" s="239" t="s">
        <v>151</v>
      </c>
      <c r="AC314" s="237"/>
      <c r="AD314" s="240"/>
      <c r="AE314" s="238" t="s">
        <v>38</v>
      </c>
      <c r="AF314" s="237">
        <v>7.9213403679425802</v>
      </c>
      <c r="AG314" s="240">
        <v>252</v>
      </c>
      <c r="AH314" s="238" t="s">
        <v>151</v>
      </c>
      <c r="AI314" s="237">
        <v>13.42</v>
      </c>
      <c r="AJ314" s="237">
        <v>11.47</v>
      </c>
      <c r="AK314" s="238" t="s">
        <v>151</v>
      </c>
      <c r="AL314" s="241" t="s">
        <v>151</v>
      </c>
      <c r="AM314" s="242">
        <v>509.96</v>
      </c>
      <c r="AN314" s="242">
        <v>435.86</v>
      </c>
      <c r="AO314" s="349" t="s">
        <v>151</v>
      </c>
      <c r="AP314" s="238" t="s">
        <v>152</v>
      </c>
      <c r="AQ314" s="243"/>
      <c r="AR314" s="244">
        <v>1.5</v>
      </c>
      <c r="AS314" s="245">
        <f t="shared" si="24"/>
        <v>-2.14</v>
      </c>
      <c r="AT314" s="245">
        <f t="shared" si="25"/>
        <v>0.2</v>
      </c>
      <c r="AU314" s="245">
        <f t="shared" si="29"/>
        <v>-2.3400000000000003</v>
      </c>
      <c r="AV314" s="246">
        <v>3</v>
      </c>
      <c r="AW314" s="246">
        <v>3</v>
      </c>
    </row>
    <row r="315" spans="1:49" x14ac:dyDescent="0.25">
      <c r="A315" s="229" t="s">
        <v>298</v>
      </c>
      <c r="B315" s="230" t="s">
        <v>320</v>
      </c>
      <c r="C315" s="230" t="s">
        <v>305</v>
      </c>
      <c r="D315" s="230" t="s">
        <v>300</v>
      </c>
      <c r="E315" s="229" t="s">
        <v>416</v>
      </c>
      <c r="F315" s="97">
        <v>17006</v>
      </c>
      <c r="G315" s="231">
        <v>4125</v>
      </c>
      <c r="H315" s="230" t="s">
        <v>146</v>
      </c>
      <c r="I315" s="232" t="s">
        <v>147</v>
      </c>
      <c r="J315" s="230" t="s">
        <v>148</v>
      </c>
      <c r="K315" s="230" t="s">
        <v>302</v>
      </c>
      <c r="L315" s="230"/>
      <c r="M315" s="230"/>
      <c r="N315" s="230"/>
      <c r="O315" s="230"/>
      <c r="P315" s="231" t="s">
        <v>41</v>
      </c>
      <c r="Q315" s="97"/>
      <c r="R315" s="97"/>
      <c r="S315" s="97"/>
      <c r="T315" s="231" t="s">
        <v>41</v>
      </c>
      <c r="U315" s="233">
        <v>12.6</v>
      </c>
      <c r="V315" s="234" t="s">
        <v>307</v>
      </c>
      <c r="W315" s="235">
        <v>1.5</v>
      </c>
      <c r="X315" s="236">
        <v>-0.62</v>
      </c>
      <c r="Y315" s="236">
        <v>-0.64</v>
      </c>
      <c r="Z315" s="237">
        <v>0.02</v>
      </c>
      <c r="AA315" s="238" t="s">
        <v>151</v>
      </c>
      <c r="AB315" s="239" t="s">
        <v>151</v>
      </c>
      <c r="AC315" s="237"/>
      <c r="AD315" s="240"/>
      <c r="AE315" s="238" t="s">
        <v>38</v>
      </c>
      <c r="AF315" s="237">
        <v>7.8215518923585101</v>
      </c>
      <c r="AG315" s="240">
        <v>224</v>
      </c>
      <c r="AH315" s="238" t="s">
        <v>151</v>
      </c>
      <c r="AI315" s="237">
        <v>14.22</v>
      </c>
      <c r="AJ315" s="237">
        <v>11.99</v>
      </c>
      <c r="AK315" s="238" t="s">
        <v>151</v>
      </c>
      <c r="AL315" s="241" t="s">
        <v>151</v>
      </c>
      <c r="AM315" s="242">
        <v>369.72</v>
      </c>
      <c r="AN315" s="242">
        <v>311.74</v>
      </c>
      <c r="AO315" s="349" t="s">
        <v>151</v>
      </c>
      <c r="AP315" s="238" t="s">
        <v>152</v>
      </c>
      <c r="AQ315" s="243"/>
      <c r="AR315" s="244">
        <v>1.5</v>
      </c>
      <c r="AS315" s="245">
        <f t="shared" si="24"/>
        <v>-2.14</v>
      </c>
      <c r="AT315" s="245">
        <f t="shared" si="25"/>
        <v>0.2</v>
      </c>
      <c r="AU315" s="245">
        <f t="shared" si="29"/>
        <v>-2.3400000000000003</v>
      </c>
      <c r="AV315" s="246">
        <v>3</v>
      </c>
      <c r="AW315" s="246">
        <v>3</v>
      </c>
    </row>
    <row r="316" spans="1:49" x14ac:dyDescent="0.25">
      <c r="A316" s="229" t="s">
        <v>298</v>
      </c>
      <c r="B316" s="230" t="s">
        <v>320</v>
      </c>
      <c r="C316" s="230" t="s">
        <v>305</v>
      </c>
      <c r="D316" s="230" t="s">
        <v>300</v>
      </c>
      <c r="E316" s="229" t="s">
        <v>416</v>
      </c>
      <c r="F316" s="97">
        <v>17006</v>
      </c>
      <c r="G316" s="231">
        <v>4126</v>
      </c>
      <c r="H316" s="230" t="s">
        <v>146</v>
      </c>
      <c r="I316" s="232" t="s">
        <v>147</v>
      </c>
      <c r="J316" s="230" t="s">
        <v>148</v>
      </c>
      <c r="K316" s="230" t="s">
        <v>302</v>
      </c>
      <c r="L316" s="230"/>
      <c r="M316" s="230"/>
      <c r="N316" s="230"/>
      <c r="O316" s="230"/>
      <c r="P316" s="231" t="s">
        <v>41</v>
      </c>
      <c r="Q316" s="97"/>
      <c r="R316" s="97"/>
      <c r="S316" s="97"/>
      <c r="T316" s="231" t="s">
        <v>41</v>
      </c>
      <c r="U316" s="233">
        <v>13.7</v>
      </c>
      <c r="V316" s="234" t="s">
        <v>307</v>
      </c>
      <c r="W316" s="235">
        <v>1.5</v>
      </c>
      <c r="X316" s="236">
        <v>-0.62</v>
      </c>
      <c r="Y316" s="236">
        <v>-0.64</v>
      </c>
      <c r="Z316" s="237">
        <v>0.02</v>
      </c>
      <c r="AA316" s="238" t="s">
        <v>151</v>
      </c>
      <c r="AB316" s="239" t="s">
        <v>151</v>
      </c>
      <c r="AC316" s="237"/>
      <c r="AD316" s="240"/>
      <c r="AE316" s="238" t="s">
        <v>38</v>
      </c>
      <c r="AF316" s="237">
        <v>10.3680919719506</v>
      </c>
      <c r="AG316" s="240">
        <v>228</v>
      </c>
      <c r="AH316" s="238" t="s">
        <v>151</v>
      </c>
      <c r="AI316" s="237">
        <v>17.14</v>
      </c>
      <c r="AJ316" s="237">
        <v>13.57</v>
      </c>
      <c r="AK316" s="238" t="s">
        <v>151</v>
      </c>
      <c r="AL316" s="241" t="s">
        <v>151</v>
      </c>
      <c r="AM316" s="242">
        <v>445.64</v>
      </c>
      <c r="AN316" s="242">
        <v>352.82</v>
      </c>
      <c r="AO316" s="349" t="s">
        <v>151</v>
      </c>
      <c r="AP316" s="238" t="s">
        <v>152</v>
      </c>
      <c r="AQ316" s="243"/>
      <c r="AR316" s="244">
        <v>1.5</v>
      </c>
      <c r="AS316" s="245">
        <f t="shared" si="24"/>
        <v>-2.14</v>
      </c>
      <c r="AT316" s="245">
        <f t="shared" si="25"/>
        <v>0.2</v>
      </c>
      <c r="AU316" s="245">
        <f t="shared" si="29"/>
        <v>-2.3400000000000003</v>
      </c>
      <c r="AV316" s="246">
        <v>3</v>
      </c>
      <c r="AW316" s="246">
        <v>3</v>
      </c>
    </row>
    <row r="317" spans="1:49" x14ac:dyDescent="0.25">
      <c r="A317" s="229" t="s">
        <v>298</v>
      </c>
      <c r="B317" s="230" t="s">
        <v>320</v>
      </c>
      <c r="C317" s="230" t="s">
        <v>305</v>
      </c>
      <c r="D317" s="230" t="s">
        <v>300</v>
      </c>
      <c r="E317" s="229" t="s">
        <v>416</v>
      </c>
      <c r="F317" s="97">
        <v>17006</v>
      </c>
      <c r="G317" s="231">
        <v>4127</v>
      </c>
      <c r="H317" s="230" t="s">
        <v>146</v>
      </c>
      <c r="I317" s="232" t="s">
        <v>147</v>
      </c>
      <c r="J317" s="230" t="s">
        <v>148</v>
      </c>
      <c r="K317" s="230" t="s">
        <v>302</v>
      </c>
      <c r="L317" s="230"/>
      <c r="M317" s="230"/>
      <c r="N317" s="230"/>
      <c r="O317" s="230"/>
      <c r="P317" s="231" t="s">
        <v>41</v>
      </c>
      <c r="Q317" s="97"/>
      <c r="R317" s="97"/>
      <c r="S317" s="97"/>
      <c r="T317" s="231" t="s">
        <v>41</v>
      </c>
      <c r="U317" s="233">
        <v>17.5</v>
      </c>
      <c r="V317" s="234" t="s">
        <v>307</v>
      </c>
      <c r="W317" s="235">
        <v>1.5</v>
      </c>
      <c r="X317" s="236">
        <v>-0.62</v>
      </c>
      <c r="Y317" s="236">
        <v>-0.64</v>
      </c>
      <c r="Z317" s="237">
        <v>0.02</v>
      </c>
      <c r="AA317" s="238" t="s">
        <v>151</v>
      </c>
      <c r="AB317" s="239" t="s">
        <v>151</v>
      </c>
      <c r="AC317" s="237"/>
      <c r="AD317" s="240"/>
      <c r="AE317" s="238" t="s">
        <v>38</v>
      </c>
      <c r="AF317" s="237">
        <v>13.8120502874396</v>
      </c>
      <c r="AG317" s="240">
        <v>165</v>
      </c>
      <c r="AH317" s="238" t="s">
        <v>151</v>
      </c>
      <c r="AI317" s="237">
        <v>20.73</v>
      </c>
      <c r="AJ317" s="237">
        <v>19.3</v>
      </c>
      <c r="AK317" s="238" t="s">
        <v>151</v>
      </c>
      <c r="AL317" s="241" t="s">
        <v>151</v>
      </c>
      <c r="AM317" s="242">
        <v>373.14</v>
      </c>
      <c r="AN317" s="242">
        <v>347.40000000000003</v>
      </c>
      <c r="AO317" s="349" t="s">
        <v>151</v>
      </c>
      <c r="AP317" s="238" t="s">
        <v>152</v>
      </c>
      <c r="AQ317" s="243"/>
      <c r="AR317" s="244">
        <v>1.5</v>
      </c>
      <c r="AS317" s="245">
        <f t="shared" si="24"/>
        <v>-2.14</v>
      </c>
      <c r="AT317" s="245">
        <f t="shared" si="25"/>
        <v>0.2</v>
      </c>
      <c r="AU317" s="245">
        <f t="shared" si="29"/>
        <v>-2.3400000000000003</v>
      </c>
      <c r="AV317" s="246">
        <v>3</v>
      </c>
      <c r="AW317" s="246">
        <v>3</v>
      </c>
    </row>
    <row r="318" spans="1:49" x14ac:dyDescent="0.25">
      <c r="A318" s="229" t="s">
        <v>298</v>
      </c>
      <c r="B318" s="230" t="s">
        <v>320</v>
      </c>
      <c r="C318" s="230" t="s">
        <v>305</v>
      </c>
      <c r="D318" s="230" t="s">
        <v>300</v>
      </c>
      <c r="E318" s="229" t="s">
        <v>416</v>
      </c>
      <c r="F318" s="97">
        <v>17006</v>
      </c>
      <c r="G318" s="231">
        <v>4128</v>
      </c>
      <c r="H318" s="230" t="s">
        <v>146</v>
      </c>
      <c r="I318" s="232" t="s">
        <v>147</v>
      </c>
      <c r="J318" s="230" t="s">
        <v>148</v>
      </c>
      <c r="K318" s="230" t="s">
        <v>302</v>
      </c>
      <c r="L318" s="230"/>
      <c r="M318" s="230"/>
      <c r="N318" s="230"/>
      <c r="O318" s="230"/>
      <c r="P318" s="231" t="s">
        <v>41</v>
      </c>
      <c r="Q318" s="97"/>
      <c r="R318" s="97"/>
      <c r="S318" s="97"/>
      <c r="T318" s="231" t="s">
        <v>41</v>
      </c>
      <c r="U318" s="233">
        <v>18.899999999999999</v>
      </c>
      <c r="V318" s="234" t="s">
        <v>307</v>
      </c>
      <c r="W318" s="235">
        <v>1.5</v>
      </c>
      <c r="X318" s="236">
        <v>-0.62</v>
      </c>
      <c r="Y318" s="236">
        <v>-0.64</v>
      </c>
      <c r="Z318" s="237">
        <v>0.02</v>
      </c>
      <c r="AA318" s="238" t="s">
        <v>151</v>
      </c>
      <c r="AB318" s="239" t="s">
        <v>151</v>
      </c>
      <c r="AC318" s="237"/>
      <c r="AD318" s="240"/>
      <c r="AE318" s="238" t="s">
        <v>38</v>
      </c>
      <c r="AF318" s="237">
        <v>12.294313739652599</v>
      </c>
      <c r="AG318" s="240">
        <v>126</v>
      </c>
      <c r="AH318" s="238" t="s">
        <v>151</v>
      </c>
      <c r="AI318" s="237">
        <v>20.8</v>
      </c>
      <c r="AJ318" s="237">
        <v>21.43</v>
      </c>
      <c r="AK318" s="238" t="s">
        <v>151</v>
      </c>
      <c r="AL318" s="241" t="s">
        <v>151</v>
      </c>
      <c r="AM318" s="242">
        <v>208</v>
      </c>
      <c r="AN318" s="242">
        <v>214.3</v>
      </c>
      <c r="AO318" s="349" t="s">
        <v>151</v>
      </c>
      <c r="AP318" s="238" t="s">
        <v>152</v>
      </c>
      <c r="AQ318" s="243"/>
      <c r="AR318" s="244">
        <v>1.5</v>
      </c>
      <c r="AS318" s="245">
        <f t="shared" si="24"/>
        <v>-2.14</v>
      </c>
      <c r="AT318" s="245">
        <f t="shared" si="25"/>
        <v>0.2</v>
      </c>
      <c r="AU318" s="245">
        <f t="shared" si="29"/>
        <v>-2.3400000000000003</v>
      </c>
      <c r="AV318" s="246">
        <v>3</v>
      </c>
      <c r="AW318" s="246">
        <v>3</v>
      </c>
    </row>
    <row r="319" spans="1:49" x14ac:dyDescent="0.25">
      <c r="A319" s="285" t="s">
        <v>298</v>
      </c>
      <c r="B319" s="288" t="s">
        <v>320</v>
      </c>
      <c r="C319" s="288" t="s">
        <v>305</v>
      </c>
      <c r="D319" s="288" t="s">
        <v>300</v>
      </c>
      <c r="E319" s="285" t="s">
        <v>416</v>
      </c>
      <c r="F319" s="286">
        <v>17006</v>
      </c>
      <c r="G319" s="287">
        <v>4129</v>
      </c>
      <c r="H319" s="288" t="s">
        <v>146</v>
      </c>
      <c r="I319" s="288" t="s">
        <v>147</v>
      </c>
      <c r="J319" s="288" t="s">
        <v>148</v>
      </c>
      <c r="K319" s="288" t="s">
        <v>302</v>
      </c>
      <c r="L319" s="288"/>
      <c r="M319" s="288"/>
      <c r="N319" s="288"/>
      <c r="O319" s="288"/>
      <c r="P319" s="287" t="s">
        <v>39</v>
      </c>
      <c r="Q319" s="286"/>
      <c r="R319" s="286"/>
      <c r="S319" s="286" t="s">
        <v>76</v>
      </c>
      <c r="T319" s="287" t="s">
        <v>162</v>
      </c>
      <c r="U319" s="289">
        <v>14</v>
      </c>
      <c r="V319" s="290" t="s">
        <v>307</v>
      </c>
      <c r="W319" s="351">
        <v>1.5</v>
      </c>
      <c r="X319" s="291">
        <v>-0.62</v>
      </c>
      <c r="Y319" s="291">
        <v>-0.64</v>
      </c>
      <c r="Z319" s="352">
        <v>0.02</v>
      </c>
      <c r="AA319" s="353" t="s">
        <v>151</v>
      </c>
      <c r="AB319" s="354" t="s">
        <v>151</v>
      </c>
      <c r="AC319" s="352"/>
      <c r="AD319" s="355"/>
      <c r="AE319" s="353" t="s">
        <v>38</v>
      </c>
      <c r="AF319" s="352">
        <v>7.3212189169988404</v>
      </c>
      <c r="AG319" s="355">
        <v>151</v>
      </c>
      <c r="AH319" s="353" t="s">
        <v>151</v>
      </c>
      <c r="AI319" s="352">
        <v>16.38</v>
      </c>
      <c r="AJ319" s="352">
        <v>14.04</v>
      </c>
      <c r="AK319" s="353" t="s">
        <v>151</v>
      </c>
      <c r="AL319" s="356" t="s">
        <v>151</v>
      </c>
      <c r="AM319" s="357">
        <v>98.28</v>
      </c>
      <c r="AN319" s="357">
        <v>84.24</v>
      </c>
      <c r="AO319" s="358" t="s">
        <v>151</v>
      </c>
      <c r="AP319" s="353" t="s">
        <v>152</v>
      </c>
      <c r="AQ319" s="243"/>
      <c r="AR319" s="244" t="s">
        <v>38</v>
      </c>
      <c r="AS319" s="245" t="s">
        <v>38</v>
      </c>
      <c r="AT319" s="245" t="s">
        <v>38</v>
      </c>
      <c r="AU319" s="245" t="s">
        <v>38</v>
      </c>
      <c r="AV319" s="333" t="s">
        <v>38</v>
      </c>
      <c r="AW319" s="333" t="s">
        <v>38</v>
      </c>
    </row>
    <row r="320" spans="1:49" x14ac:dyDescent="0.25">
      <c r="A320" s="229" t="s">
        <v>298</v>
      </c>
      <c r="B320" s="230" t="s">
        <v>320</v>
      </c>
      <c r="C320" s="230" t="s">
        <v>305</v>
      </c>
      <c r="D320" s="230" t="s">
        <v>300</v>
      </c>
      <c r="E320" s="229" t="s">
        <v>416</v>
      </c>
      <c r="F320" s="97">
        <v>17006</v>
      </c>
      <c r="G320" s="231">
        <v>4130</v>
      </c>
      <c r="H320" s="230" t="s">
        <v>146</v>
      </c>
      <c r="I320" s="232" t="s">
        <v>147</v>
      </c>
      <c r="J320" s="230" t="s">
        <v>148</v>
      </c>
      <c r="K320" s="230" t="s">
        <v>302</v>
      </c>
      <c r="L320" s="230"/>
      <c r="M320" s="230"/>
      <c r="N320" s="230"/>
      <c r="O320" s="230"/>
      <c r="P320" s="231" t="s">
        <v>41</v>
      </c>
      <c r="Q320" s="97"/>
      <c r="R320" s="97"/>
      <c r="S320" s="97"/>
      <c r="T320" s="231" t="s">
        <v>41</v>
      </c>
      <c r="U320" s="233">
        <v>10.7</v>
      </c>
      <c r="V320" s="234" t="s">
        <v>307</v>
      </c>
      <c r="W320" s="235">
        <v>1.5</v>
      </c>
      <c r="X320" s="236">
        <v>-0.62</v>
      </c>
      <c r="Y320" s="236">
        <v>-0.64</v>
      </c>
      <c r="Z320" s="237">
        <v>0.02</v>
      </c>
      <c r="AA320" s="238" t="s">
        <v>151</v>
      </c>
      <c r="AB320" s="239" t="s">
        <v>151</v>
      </c>
      <c r="AC320" s="237"/>
      <c r="AD320" s="240"/>
      <c r="AE320" s="238" t="s">
        <v>38</v>
      </c>
      <c r="AF320" s="237">
        <v>4.1757646741140197</v>
      </c>
      <c r="AG320" s="240">
        <v>259</v>
      </c>
      <c r="AH320" s="238" t="s">
        <v>151</v>
      </c>
      <c r="AI320" s="237">
        <v>10.91</v>
      </c>
      <c r="AJ320" s="237">
        <v>9.17</v>
      </c>
      <c r="AK320" s="238" t="s">
        <v>151</v>
      </c>
      <c r="AL320" s="241" t="s">
        <v>151</v>
      </c>
      <c r="AM320" s="242">
        <v>720.06000000000006</v>
      </c>
      <c r="AN320" s="242">
        <v>605.22</v>
      </c>
      <c r="AO320" s="349" t="s">
        <v>151</v>
      </c>
      <c r="AP320" s="238" t="s">
        <v>152</v>
      </c>
      <c r="AQ320" s="243"/>
      <c r="AR320" s="244">
        <v>1.5</v>
      </c>
      <c r="AS320" s="245">
        <f t="shared" si="24"/>
        <v>-2.14</v>
      </c>
      <c r="AT320" s="245">
        <f t="shared" si="25"/>
        <v>0.2</v>
      </c>
      <c r="AU320" s="245">
        <f t="shared" ref="AU320" si="30">IF(V320="Overig",AS320-0.1,AS320-0.2)</f>
        <v>-2.3400000000000003</v>
      </c>
      <c r="AV320" s="246">
        <v>3</v>
      </c>
      <c r="AW320" s="246">
        <v>3</v>
      </c>
    </row>
    <row r="321" spans="1:49" x14ac:dyDescent="0.25">
      <c r="A321" s="208" t="s">
        <v>298</v>
      </c>
      <c r="B321" s="209" t="s">
        <v>320</v>
      </c>
      <c r="C321" s="209" t="s">
        <v>305</v>
      </c>
      <c r="D321" s="209" t="s">
        <v>300</v>
      </c>
      <c r="E321" s="208" t="s">
        <v>416</v>
      </c>
      <c r="F321" s="210" t="s">
        <v>346</v>
      </c>
      <c r="G321" s="211">
        <v>4131</v>
      </c>
      <c r="H321" s="209" t="s">
        <v>146</v>
      </c>
      <c r="I321" s="212" t="s">
        <v>147</v>
      </c>
      <c r="J321" s="209" t="s">
        <v>148</v>
      </c>
      <c r="K321" s="209" t="s">
        <v>302</v>
      </c>
      <c r="L321" s="209"/>
      <c r="M321" s="209"/>
      <c r="N321" s="209"/>
      <c r="O321" s="209"/>
      <c r="P321" s="211" t="s">
        <v>41</v>
      </c>
      <c r="Q321" s="210"/>
      <c r="R321" s="210"/>
      <c r="S321" s="210"/>
      <c r="T321" s="211" t="s">
        <v>74</v>
      </c>
      <c r="U321" s="213">
        <v>10.7</v>
      </c>
      <c r="V321" s="214" t="s">
        <v>307</v>
      </c>
      <c r="W321" s="215">
        <v>1.5</v>
      </c>
      <c r="X321" s="216">
        <v>-0.62</v>
      </c>
      <c r="Y321" s="216">
        <v>-0.64</v>
      </c>
      <c r="Z321" s="217">
        <v>0.02</v>
      </c>
      <c r="AA321" s="218" t="s">
        <v>151</v>
      </c>
      <c r="AB321" s="219" t="s">
        <v>151</v>
      </c>
      <c r="AC321" s="217"/>
      <c r="AD321" s="220"/>
      <c r="AE321" s="218" t="s">
        <v>38</v>
      </c>
      <c r="AF321" s="217">
        <v>3.9281252341388102</v>
      </c>
      <c r="AG321" s="220">
        <v>250</v>
      </c>
      <c r="AH321" s="218" t="s">
        <v>151</v>
      </c>
      <c r="AI321" s="217">
        <v>9.8000000000000007</v>
      </c>
      <c r="AJ321" s="217">
        <v>9.11</v>
      </c>
      <c r="AK321" s="218" t="s">
        <v>151</v>
      </c>
      <c r="AL321" s="221" t="s">
        <v>151</v>
      </c>
      <c r="AM321" s="222">
        <v>646.80000000000007</v>
      </c>
      <c r="AN321" s="222">
        <v>601.26</v>
      </c>
      <c r="AO321" s="348" t="s">
        <v>151</v>
      </c>
      <c r="AP321" s="218" t="s">
        <v>152</v>
      </c>
      <c r="AQ321" s="228"/>
      <c r="AR321" s="224" t="s">
        <v>40</v>
      </c>
      <c r="AS321" s="225" t="s">
        <v>40</v>
      </c>
      <c r="AT321" s="225" t="s">
        <v>40</v>
      </c>
      <c r="AU321" s="225" t="s">
        <v>40</v>
      </c>
      <c r="AV321" s="226" t="s">
        <v>40</v>
      </c>
      <c r="AW321" s="226" t="s">
        <v>40</v>
      </c>
    </row>
    <row r="322" spans="1:49" x14ac:dyDescent="0.25">
      <c r="A322" s="208" t="s">
        <v>298</v>
      </c>
      <c r="B322" s="209" t="s">
        <v>320</v>
      </c>
      <c r="C322" s="209" t="s">
        <v>305</v>
      </c>
      <c r="D322" s="209" t="s">
        <v>300</v>
      </c>
      <c r="E322" s="208" t="s">
        <v>416</v>
      </c>
      <c r="F322" s="210" t="s">
        <v>346</v>
      </c>
      <c r="G322" s="211">
        <v>4132</v>
      </c>
      <c r="H322" s="209" t="s">
        <v>146</v>
      </c>
      <c r="I322" s="212" t="s">
        <v>147</v>
      </c>
      <c r="J322" s="209" t="s">
        <v>148</v>
      </c>
      <c r="K322" s="209" t="s">
        <v>302</v>
      </c>
      <c r="L322" s="209"/>
      <c r="M322" s="209"/>
      <c r="N322" s="209"/>
      <c r="O322" s="209"/>
      <c r="P322" s="211" t="s">
        <v>41</v>
      </c>
      <c r="Q322" s="210"/>
      <c r="R322" s="210"/>
      <c r="S322" s="210"/>
      <c r="T322" s="211" t="s">
        <v>74</v>
      </c>
      <c r="U322" s="213">
        <v>10.4</v>
      </c>
      <c r="V322" s="214" t="s">
        <v>307</v>
      </c>
      <c r="W322" s="215">
        <v>1.5</v>
      </c>
      <c r="X322" s="216">
        <v>-0.62</v>
      </c>
      <c r="Y322" s="216">
        <v>-0.64</v>
      </c>
      <c r="Z322" s="217">
        <v>0.02</v>
      </c>
      <c r="AA322" s="218" t="s">
        <v>151</v>
      </c>
      <c r="AB322" s="219" t="s">
        <v>151</v>
      </c>
      <c r="AC322" s="217"/>
      <c r="AD322" s="220"/>
      <c r="AE322" s="218" t="s">
        <v>38</v>
      </c>
      <c r="AF322" s="217">
        <v>5.1911764705882399</v>
      </c>
      <c r="AG322" s="220">
        <v>393</v>
      </c>
      <c r="AH322" s="218" t="s">
        <v>151</v>
      </c>
      <c r="AI322" s="217">
        <v>11.41</v>
      </c>
      <c r="AJ322" s="217">
        <v>8.73</v>
      </c>
      <c r="AK322" s="218" t="s">
        <v>151</v>
      </c>
      <c r="AL322" s="221" t="s">
        <v>151</v>
      </c>
      <c r="AM322" s="222">
        <v>68.460000000000008</v>
      </c>
      <c r="AN322" s="222">
        <v>52.38</v>
      </c>
      <c r="AO322" s="348" t="s">
        <v>151</v>
      </c>
      <c r="AP322" s="218" t="s">
        <v>152</v>
      </c>
      <c r="AQ322" s="228"/>
      <c r="AR322" s="224" t="s">
        <v>40</v>
      </c>
      <c r="AS322" s="225" t="s">
        <v>40</v>
      </c>
      <c r="AT322" s="225" t="s">
        <v>40</v>
      </c>
      <c r="AU322" s="225" t="s">
        <v>40</v>
      </c>
      <c r="AV322" s="226" t="s">
        <v>40</v>
      </c>
      <c r="AW322" s="226" t="s">
        <v>40</v>
      </c>
    </row>
    <row r="323" spans="1:49" x14ac:dyDescent="0.25">
      <c r="A323" s="208" t="s">
        <v>298</v>
      </c>
      <c r="B323" s="209" t="s">
        <v>320</v>
      </c>
      <c r="C323" s="209" t="s">
        <v>305</v>
      </c>
      <c r="D323" s="209" t="s">
        <v>300</v>
      </c>
      <c r="E323" s="208" t="s">
        <v>416</v>
      </c>
      <c r="F323" s="210" t="s">
        <v>346</v>
      </c>
      <c r="G323" s="211">
        <v>4133</v>
      </c>
      <c r="H323" s="209" t="s">
        <v>146</v>
      </c>
      <c r="I323" s="212" t="s">
        <v>147</v>
      </c>
      <c r="J323" s="209" t="s">
        <v>148</v>
      </c>
      <c r="K323" s="209" t="s">
        <v>302</v>
      </c>
      <c r="L323" s="209"/>
      <c r="M323" s="209"/>
      <c r="N323" s="209"/>
      <c r="O323" s="209"/>
      <c r="P323" s="211" t="s">
        <v>41</v>
      </c>
      <c r="Q323" s="210"/>
      <c r="R323" s="210"/>
      <c r="S323" s="210"/>
      <c r="T323" s="211" t="s">
        <v>74</v>
      </c>
      <c r="U323" s="213">
        <v>13.3</v>
      </c>
      <c r="V323" s="214" t="s">
        <v>307</v>
      </c>
      <c r="W323" s="215">
        <v>1.5</v>
      </c>
      <c r="X323" s="216">
        <v>-0.62</v>
      </c>
      <c r="Y323" s="216">
        <v>-0.64</v>
      </c>
      <c r="Z323" s="217">
        <v>0.02</v>
      </c>
      <c r="AA323" s="218" t="s">
        <v>151</v>
      </c>
      <c r="AB323" s="219" t="s">
        <v>151</v>
      </c>
      <c r="AC323" s="217"/>
      <c r="AD323" s="220"/>
      <c r="AE323" s="218" t="s">
        <v>38</v>
      </c>
      <c r="AF323" s="217">
        <v>1.655288772314</v>
      </c>
      <c r="AG323" s="220">
        <v>40</v>
      </c>
      <c r="AH323" s="218" t="s">
        <v>152</v>
      </c>
      <c r="AI323" s="217">
        <v>11.08</v>
      </c>
      <c r="AJ323" s="217">
        <v>12.96</v>
      </c>
      <c r="AK323" s="218" t="s">
        <v>152</v>
      </c>
      <c r="AL323" s="221" t="s">
        <v>152</v>
      </c>
      <c r="AM323" s="222">
        <v>110.8</v>
      </c>
      <c r="AN323" s="222">
        <v>129.60000000000002</v>
      </c>
      <c r="AO323" s="348" t="s">
        <v>151</v>
      </c>
      <c r="AP323" s="218" t="s">
        <v>152</v>
      </c>
      <c r="AQ323" s="228"/>
      <c r="AR323" s="224" t="s">
        <v>40</v>
      </c>
      <c r="AS323" s="225" t="s">
        <v>40</v>
      </c>
      <c r="AT323" s="225" t="s">
        <v>40</v>
      </c>
      <c r="AU323" s="225" t="s">
        <v>40</v>
      </c>
      <c r="AV323" s="226" t="s">
        <v>40</v>
      </c>
      <c r="AW323" s="226" t="s">
        <v>40</v>
      </c>
    </row>
    <row r="324" spans="1:49" x14ac:dyDescent="0.25">
      <c r="A324" s="208" t="s">
        <v>298</v>
      </c>
      <c r="B324" s="209" t="s">
        <v>320</v>
      </c>
      <c r="C324" s="209" t="s">
        <v>305</v>
      </c>
      <c r="D324" s="209" t="s">
        <v>300</v>
      </c>
      <c r="E324" s="208" t="s">
        <v>416</v>
      </c>
      <c r="F324" s="210" t="s">
        <v>346</v>
      </c>
      <c r="G324" s="211">
        <v>4134</v>
      </c>
      <c r="H324" s="209" t="s">
        <v>146</v>
      </c>
      <c r="I324" s="212" t="s">
        <v>147</v>
      </c>
      <c r="J324" s="209" t="s">
        <v>148</v>
      </c>
      <c r="K324" s="209" t="s">
        <v>302</v>
      </c>
      <c r="L324" s="209"/>
      <c r="M324" s="209"/>
      <c r="N324" s="209"/>
      <c r="O324" s="209"/>
      <c r="P324" s="211" t="s">
        <v>41</v>
      </c>
      <c r="Q324" s="210"/>
      <c r="R324" s="210"/>
      <c r="S324" s="210"/>
      <c r="T324" s="211" t="s">
        <v>74</v>
      </c>
      <c r="U324" s="213">
        <v>12</v>
      </c>
      <c r="V324" s="214" t="s">
        <v>307</v>
      </c>
      <c r="W324" s="215">
        <v>1.5</v>
      </c>
      <c r="X324" s="216">
        <v>-0.62</v>
      </c>
      <c r="Y324" s="216">
        <v>-0.64</v>
      </c>
      <c r="Z324" s="217">
        <v>0.02</v>
      </c>
      <c r="AA324" s="218" t="s">
        <v>151</v>
      </c>
      <c r="AB324" s="219" t="s">
        <v>151</v>
      </c>
      <c r="AC324" s="217"/>
      <c r="AD324" s="220"/>
      <c r="AE324" s="218" t="s">
        <v>38</v>
      </c>
      <c r="AF324" s="217">
        <v>7.5557391311537501</v>
      </c>
      <c r="AG324" s="220">
        <v>264</v>
      </c>
      <c r="AH324" s="218" t="s">
        <v>151</v>
      </c>
      <c r="AI324" s="217">
        <v>14.44</v>
      </c>
      <c r="AJ324" s="217">
        <v>11.04</v>
      </c>
      <c r="AK324" s="218" t="s">
        <v>151</v>
      </c>
      <c r="AL324" s="221" t="s">
        <v>151</v>
      </c>
      <c r="AM324" s="222">
        <v>173.28</v>
      </c>
      <c r="AN324" s="222">
        <v>132.47999999999999</v>
      </c>
      <c r="AO324" s="348" t="s">
        <v>151</v>
      </c>
      <c r="AP324" s="218" t="s">
        <v>152</v>
      </c>
      <c r="AQ324" s="228"/>
      <c r="AR324" s="224" t="s">
        <v>40</v>
      </c>
      <c r="AS324" s="225" t="s">
        <v>40</v>
      </c>
      <c r="AT324" s="225" t="s">
        <v>40</v>
      </c>
      <c r="AU324" s="225" t="s">
        <v>40</v>
      </c>
      <c r="AV324" s="226" t="s">
        <v>40</v>
      </c>
      <c r="AW324" s="226" t="s">
        <v>40</v>
      </c>
    </row>
    <row r="325" spans="1:49" x14ac:dyDescent="0.25">
      <c r="A325" s="208" t="s">
        <v>298</v>
      </c>
      <c r="B325" s="209" t="s">
        <v>320</v>
      </c>
      <c r="C325" s="209" t="s">
        <v>305</v>
      </c>
      <c r="D325" s="209" t="s">
        <v>300</v>
      </c>
      <c r="E325" s="208" t="s">
        <v>416</v>
      </c>
      <c r="F325" s="210" t="s">
        <v>346</v>
      </c>
      <c r="G325" s="211">
        <v>4135</v>
      </c>
      <c r="H325" s="209" t="s">
        <v>146</v>
      </c>
      <c r="I325" s="212" t="s">
        <v>147</v>
      </c>
      <c r="J325" s="209" t="s">
        <v>148</v>
      </c>
      <c r="K325" s="209" t="s">
        <v>302</v>
      </c>
      <c r="L325" s="209"/>
      <c r="M325" s="209"/>
      <c r="N325" s="209"/>
      <c r="O325" s="209"/>
      <c r="P325" s="211" t="s">
        <v>161</v>
      </c>
      <c r="Q325" s="210"/>
      <c r="R325" s="210"/>
      <c r="S325" s="210"/>
      <c r="T325" s="211" t="s">
        <v>74</v>
      </c>
      <c r="U325" s="213">
        <v>12.4</v>
      </c>
      <c r="V325" s="214" t="s">
        <v>307</v>
      </c>
      <c r="W325" s="215">
        <v>1.5</v>
      </c>
      <c r="X325" s="216">
        <v>-0.62</v>
      </c>
      <c r="Y325" s="216">
        <v>-0.64</v>
      </c>
      <c r="Z325" s="217">
        <v>0.02</v>
      </c>
      <c r="AA325" s="218" t="s">
        <v>151</v>
      </c>
      <c r="AB325" s="219" t="s">
        <v>151</v>
      </c>
      <c r="AC325" s="217"/>
      <c r="AD325" s="220"/>
      <c r="AE325" s="218" t="s">
        <v>38</v>
      </c>
      <c r="AF325" s="217">
        <v>9.9263535078534009</v>
      </c>
      <c r="AG325" s="220">
        <v>298</v>
      </c>
      <c r="AH325" s="218" t="s">
        <v>151</v>
      </c>
      <c r="AI325" s="217">
        <v>16.68</v>
      </c>
      <c r="AJ325" s="217">
        <v>11.75</v>
      </c>
      <c r="AK325" s="218" t="s">
        <v>151</v>
      </c>
      <c r="AL325" s="221" t="s">
        <v>151</v>
      </c>
      <c r="AM325" s="222">
        <v>300.24</v>
      </c>
      <c r="AN325" s="222">
        <v>211.5</v>
      </c>
      <c r="AO325" s="348" t="s">
        <v>151</v>
      </c>
      <c r="AP325" s="218" t="s">
        <v>152</v>
      </c>
      <c r="AQ325" s="228"/>
      <c r="AR325" s="224" t="s">
        <v>40</v>
      </c>
      <c r="AS325" s="225" t="s">
        <v>40</v>
      </c>
      <c r="AT325" s="225" t="s">
        <v>40</v>
      </c>
      <c r="AU325" s="225" t="s">
        <v>40</v>
      </c>
      <c r="AV325" s="226" t="s">
        <v>40</v>
      </c>
      <c r="AW325" s="226" t="s">
        <v>40</v>
      </c>
    </row>
    <row r="326" spans="1:49" x14ac:dyDescent="0.25">
      <c r="A326" s="208" t="s">
        <v>298</v>
      </c>
      <c r="B326" s="209" t="s">
        <v>320</v>
      </c>
      <c r="C326" s="209" t="s">
        <v>305</v>
      </c>
      <c r="D326" s="209" t="s">
        <v>300</v>
      </c>
      <c r="E326" s="208" t="s">
        <v>416</v>
      </c>
      <c r="F326" s="210" t="s">
        <v>346</v>
      </c>
      <c r="G326" s="211">
        <v>4136</v>
      </c>
      <c r="H326" s="209" t="s">
        <v>146</v>
      </c>
      <c r="I326" s="212" t="s">
        <v>147</v>
      </c>
      <c r="J326" s="209" t="s">
        <v>148</v>
      </c>
      <c r="K326" s="209" t="s">
        <v>302</v>
      </c>
      <c r="L326" s="209"/>
      <c r="M326" s="209"/>
      <c r="N326" s="209"/>
      <c r="O326" s="209"/>
      <c r="P326" s="211" t="s">
        <v>41</v>
      </c>
      <c r="Q326" s="210"/>
      <c r="R326" s="210"/>
      <c r="S326" s="210"/>
      <c r="T326" s="211" t="s">
        <v>74</v>
      </c>
      <c r="U326" s="213">
        <v>13.1</v>
      </c>
      <c r="V326" s="214" t="s">
        <v>307</v>
      </c>
      <c r="W326" s="215">
        <v>1.5</v>
      </c>
      <c r="X326" s="216">
        <v>-0.62</v>
      </c>
      <c r="Y326" s="216">
        <v>-0.64</v>
      </c>
      <c r="Z326" s="217">
        <v>0.02</v>
      </c>
      <c r="AA326" s="218" t="s">
        <v>151</v>
      </c>
      <c r="AB326" s="219" t="s">
        <v>151</v>
      </c>
      <c r="AC326" s="217"/>
      <c r="AD326" s="220"/>
      <c r="AE326" s="218" t="s">
        <v>38</v>
      </c>
      <c r="AF326" s="217">
        <v>9.4442507800044702</v>
      </c>
      <c r="AG326" s="220">
        <v>237</v>
      </c>
      <c r="AH326" s="218" t="s">
        <v>151</v>
      </c>
      <c r="AI326" s="217">
        <v>16.350000000000001</v>
      </c>
      <c r="AJ326" s="217">
        <v>12.73</v>
      </c>
      <c r="AK326" s="218" t="s">
        <v>151</v>
      </c>
      <c r="AL326" s="221" t="s">
        <v>151</v>
      </c>
      <c r="AM326" s="222">
        <v>425.1</v>
      </c>
      <c r="AN326" s="222">
        <v>330.98</v>
      </c>
      <c r="AO326" s="348" t="s">
        <v>151</v>
      </c>
      <c r="AP326" s="218" t="s">
        <v>152</v>
      </c>
      <c r="AQ326" s="228"/>
      <c r="AR326" s="224" t="s">
        <v>40</v>
      </c>
      <c r="AS326" s="225" t="s">
        <v>40</v>
      </c>
      <c r="AT326" s="225" t="s">
        <v>40</v>
      </c>
      <c r="AU326" s="225" t="s">
        <v>40</v>
      </c>
      <c r="AV326" s="226" t="s">
        <v>40</v>
      </c>
      <c r="AW326" s="226" t="s">
        <v>40</v>
      </c>
    </row>
    <row r="327" spans="1:49" x14ac:dyDescent="0.25">
      <c r="A327" s="208" t="s">
        <v>298</v>
      </c>
      <c r="B327" s="209" t="s">
        <v>320</v>
      </c>
      <c r="C327" s="209" t="s">
        <v>305</v>
      </c>
      <c r="D327" s="209" t="s">
        <v>300</v>
      </c>
      <c r="E327" s="208" t="s">
        <v>416</v>
      </c>
      <c r="F327" s="210" t="s">
        <v>346</v>
      </c>
      <c r="G327" s="211">
        <v>4137</v>
      </c>
      <c r="H327" s="209" t="s">
        <v>146</v>
      </c>
      <c r="I327" s="212" t="s">
        <v>147</v>
      </c>
      <c r="J327" s="209" t="s">
        <v>148</v>
      </c>
      <c r="K327" s="209" t="s">
        <v>302</v>
      </c>
      <c r="L327" s="209"/>
      <c r="M327" s="209"/>
      <c r="N327" s="209"/>
      <c r="O327" s="209"/>
      <c r="P327" s="211" t="s">
        <v>41</v>
      </c>
      <c r="Q327" s="210"/>
      <c r="R327" s="210"/>
      <c r="S327" s="210"/>
      <c r="T327" s="211" t="s">
        <v>74</v>
      </c>
      <c r="U327" s="213">
        <v>12.8</v>
      </c>
      <c r="V327" s="214" t="s">
        <v>307</v>
      </c>
      <c r="W327" s="215">
        <v>1.5</v>
      </c>
      <c r="X327" s="216">
        <v>-0.62</v>
      </c>
      <c r="Y327" s="216">
        <v>-0.64</v>
      </c>
      <c r="Z327" s="217">
        <v>0.02</v>
      </c>
      <c r="AA327" s="218" t="s">
        <v>151</v>
      </c>
      <c r="AB327" s="219" t="s">
        <v>151</v>
      </c>
      <c r="AC327" s="217"/>
      <c r="AD327" s="220"/>
      <c r="AE327" s="218" t="s">
        <v>38</v>
      </c>
      <c r="AF327" s="217">
        <v>10.974958765864599</v>
      </c>
      <c r="AG327" s="220">
        <v>302</v>
      </c>
      <c r="AH327" s="218" t="s">
        <v>151</v>
      </c>
      <c r="AI327" s="217">
        <v>17.05</v>
      </c>
      <c r="AJ327" s="217">
        <v>12.21</v>
      </c>
      <c r="AK327" s="218" t="s">
        <v>151</v>
      </c>
      <c r="AL327" s="221" t="s">
        <v>151</v>
      </c>
      <c r="AM327" s="222">
        <v>443.3</v>
      </c>
      <c r="AN327" s="222">
        <v>317.46000000000004</v>
      </c>
      <c r="AO327" s="348" t="s">
        <v>151</v>
      </c>
      <c r="AP327" s="218" t="s">
        <v>152</v>
      </c>
      <c r="AQ327" s="228"/>
      <c r="AR327" s="224" t="s">
        <v>40</v>
      </c>
      <c r="AS327" s="225" t="s">
        <v>40</v>
      </c>
      <c r="AT327" s="225" t="s">
        <v>40</v>
      </c>
      <c r="AU327" s="225" t="s">
        <v>40</v>
      </c>
      <c r="AV327" s="226" t="s">
        <v>40</v>
      </c>
      <c r="AW327" s="226" t="s">
        <v>40</v>
      </c>
    </row>
    <row r="328" spans="1:49" x14ac:dyDescent="0.25">
      <c r="A328" s="208" t="s">
        <v>298</v>
      </c>
      <c r="B328" s="209" t="s">
        <v>320</v>
      </c>
      <c r="C328" s="209" t="s">
        <v>305</v>
      </c>
      <c r="D328" s="209" t="s">
        <v>300</v>
      </c>
      <c r="E328" s="208" t="s">
        <v>416</v>
      </c>
      <c r="F328" s="210" t="s">
        <v>346</v>
      </c>
      <c r="G328" s="211">
        <v>4138</v>
      </c>
      <c r="H328" s="209" t="s">
        <v>146</v>
      </c>
      <c r="I328" s="212" t="s">
        <v>147</v>
      </c>
      <c r="J328" s="209" t="s">
        <v>148</v>
      </c>
      <c r="K328" s="209" t="s">
        <v>302</v>
      </c>
      <c r="L328" s="209"/>
      <c r="M328" s="209"/>
      <c r="N328" s="209"/>
      <c r="O328" s="209"/>
      <c r="P328" s="211" t="s">
        <v>41</v>
      </c>
      <c r="Q328" s="210"/>
      <c r="R328" s="210"/>
      <c r="S328" s="210"/>
      <c r="T328" s="211" t="s">
        <v>74</v>
      </c>
      <c r="U328" s="213">
        <v>15</v>
      </c>
      <c r="V328" s="214" t="s">
        <v>307</v>
      </c>
      <c r="W328" s="215">
        <v>1.5</v>
      </c>
      <c r="X328" s="216">
        <v>-0.62</v>
      </c>
      <c r="Y328" s="216">
        <v>-0.64</v>
      </c>
      <c r="Z328" s="217">
        <v>0.02</v>
      </c>
      <c r="AA328" s="218" t="s">
        <v>151</v>
      </c>
      <c r="AB328" s="219" t="s">
        <v>151</v>
      </c>
      <c r="AC328" s="217"/>
      <c r="AD328" s="220"/>
      <c r="AE328" s="218" t="s">
        <v>38</v>
      </c>
      <c r="AF328" s="217">
        <v>11.635564356486199</v>
      </c>
      <c r="AG328" s="220">
        <v>197</v>
      </c>
      <c r="AH328" s="218" t="s">
        <v>151</v>
      </c>
      <c r="AI328" s="217">
        <v>19.260000000000002</v>
      </c>
      <c r="AJ328" s="217">
        <v>15.61</v>
      </c>
      <c r="AK328" s="218" t="s">
        <v>151</v>
      </c>
      <c r="AL328" s="221" t="s">
        <v>151</v>
      </c>
      <c r="AM328" s="222">
        <v>731.88000000000011</v>
      </c>
      <c r="AN328" s="222">
        <v>593.17999999999995</v>
      </c>
      <c r="AO328" s="348" t="s">
        <v>151</v>
      </c>
      <c r="AP328" s="218" t="s">
        <v>152</v>
      </c>
      <c r="AQ328" s="228"/>
      <c r="AR328" s="224" t="s">
        <v>40</v>
      </c>
      <c r="AS328" s="225" t="s">
        <v>40</v>
      </c>
      <c r="AT328" s="225" t="s">
        <v>40</v>
      </c>
      <c r="AU328" s="225" t="s">
        <v>40</v>
      </c>
      <c r="AV328" s="226" t="s">
        <v>40</v>
      </c>
      <c r="AW328" s="226" t="s">
        <v>40</v>
      </c>
    </row>
    <row r="329" spans="1:49" x14ac:dyDescent="0.25">
      <c r="A329" s="208" t="s">
        <v>298</v>
      </c>
      <c r="B329" s="209" t="s">
        <v>320</v>
      </c>
      <c r="C329" s="209" t="s">
        <v>305</v>
      </c>
      <c r="D329" s="209" t="s">
        <v>300</v>
      </c>
      <c r="E329" s="208" t="s">
        <v>416</v>
      </c>
      <c r="F329" s="210" t="s">
        <v>346</v>
      </c>
      <c r="G329" s="211">
        <v>4139</v>
      </c>
      <c r="H329" s="209" t="s">
        <v>146</v>
      </c>
      <c r="I329" s="212" t="s">
        <v>147</v>
      </c>
      <c r="J329" s="209" t="s">
        <v>148</v>
      </c>
      <c r="K329" s="209" t="s">
        <v>302</v>
      </c>
      <c r="L329" s="209"/>
      <c r="M329" s="209"/>
      <c r="N329" s="209"/>
      <c r="O329" s="209"/>
      <c r="P329" s="211" t="s">
        <v>41</v>
      </c>
      <c r="Q329" s="210"/>
      <c r="R329" s="210"/>
      <c r="S329" s="210"/>
      <c r="T329" s="211" t="s">
        <v>74</v>
      </c>
      <c r="U329" s="213">
        <v>16.2</v>
      </c>
      <c r="V329" s="214" t="s">
        <v>307</v>
      </c>
      <c r="W329" s="215">
        <v>1.5</v>
      </c>
      <c r="X329" s="216">
        <v>-0.62</v>
      </c>
      <c r="Y329" s="216">
        <v>-0.64</v>
      </c>
      <c r="Z329" s="217">
        <v>0.02</v>
      </c>
      <c r="AA329" s="218" t="s">
        <v>151</v>
      </c>
      <c r="AB329" s="219" t="s">
        <v>151</v>
      </c>
      <c r="AC329" s="217"/>
      <c r="AD329" s="220"/>
      <c r="AE329" s="218" t="s">
        <v>38</v>
      </c>
      <c r="AF329" s="217">
        <v>12.495011209024501</v>
      </c>
      <c r="AG329" s="220">
        <v>176</v>
      </c>
      <c r="AH329" s="218" t="s">
        <v>151</v>
      </c>
      <c r="AI329" s="217">
        <v>20.93</v>
      </c>
      <c r="AJ329" s="217">
        <v>17.38</v>
      </c>
      <c r="AK329" s="218" t="s">
        <v>151</v>
      </c>
      <c r="AL329" s="221" t="s">
        <v>151</v>
      </c>
      <c r="AM329" s="222">
        <v>1548.82</v>
      </c>
      <c r="AN329" s="222">
        <v>1286.1199999999999</v>
      </c>
      <c r="AO329" s="348" t="s">
        <v>151</v>
      </c>
      <c r="AP329" s="218" t="s">
        <v>152</v>
      </c>
      <c r="AQ329" s="228"/>
      <c r="AR329" s="224" t="s">
        <v>40</v>
      </c>
      <c r="AS329" s="225" t="s">
        <v>40</v>
      </c>
      <c r="AT329" s="225" t="s">
        <v>40</v>
      </c>
      <c r="AU329" s="225" t="s">
        <v>40</v>
      </c>
      <c r="AV329" s="226" t="s">
        <v>40</v>
      </c>
      <c r="AW329" s="226" t="s">
        <v>40</v>
      </c>
    </row>
    <row r="330" spans="1:49" x14ac:dyDescent="0.25">
      <c r="A330" s="208" t="s">
        <v>298</v>
      </c>
      <c r="B330" s="209" t="s">
        <v>320</v>
      </c>
      <c r="C330" s="209" t="s">
        <v>305</v>
      </c>
      <c r="D330" s="209" t="s">
        <v>300</v>
      </c>
      <c r="E330" s="208" t="s">
        <v>416</v>
      </c>
      <c r="F330" s="210" t="s">
        <v>346</v>
      </c>
      <c r="G330" s="211">
        <v>4140</v>
      </c>
      <c r="H330" s="209" t="s">
        <v>146</v>
      </c>
      <c r="I330" s="212" t="s">
        <v>147</v>
      </c>
      <c r="J330" s="209" t="s">
        <v>148</v>
      </c>
      <c r="K330" s="209" t="s">
        <v>302</v>
      </c>
      <c r="L330" s="209"/>
      <c r="M330" s="209"/>
      <c r="N330" s="209"/>
      <c r="O330" s="209"/>
      <c r="P330" s="211" t="s">
        <v>41</v>
      </c>
      <c r="Q330" s="210"/>
      <c r="R330" s="210"/>
      <c r="S330" s="210"/>
      <c r="T330" s="211" t="s">
        <v>74</v>
      </c>
      <c r="U330" s="213">
        <v>16.100000000000001</v>
      </c>
      <c r="V330" s="214" t="s">
        <v>307</v>
      </c>
      <c r="W330" s="215">
        <v>1.5</v>
      </c>
      <c r="X330" s="216">
        <v>-0.62</v>
      </c>
      <c r="Y330" s="216">
        <v>-0.64</v>
      </c>
      <c r="Z330" s="217">
        <v>0.02</v>
      </c>
      <c r="AA330" s="218" t="s">
        <v>151</v>
      </c>
      <c r="AB330" s="219" t="s">
        <v>151</v>
      </c>
      <c r="AC330" s="217"/>
      <c r="AD330" s="220"/>
      <c r="AE330" s="218" t="s">
        <v>38</v>
      </c>
      <c r="AF330" s="217">
        <v>10.887406042963301</v>
      </c>
      <c r="AG330" s="220">
        <v>156</v>
      </c>
      <c r="AH330" s="218" t="s">
        <v>151</v>
      </c>
      <c r="AI330" s="217">
        <v>18.72</v>
      </c>
      <c r="AJ330" s="217">
        <v>17.2</v>
      </c>
      <c r="AK330" s="218" t="s">
        <v>151</v>
      </c>
      <c r="AL330" s="221" t="s">
        <v>151</v>
      </c>
      <c r="AM330" s="222">
        <v>1872</v>
      </c>
      <c r="AN330" s="222">
        <v>1720</v>
      </c>
      <c r="AO330" s="348" t="s">
        <v>151</v>
      </c>
      <c r="AP330" s="218" t="s">
        <v>152</v>
      </c>
      <c r="AQ330" s="228"/>
      <c r="AR330" s="224" t="s">
        <v>40</v>
      </c>
      <c r="AS330" s="225" t="s">
        <v>40</v>
      </c>
      <c r="AT330" s="225" t="s">
        <v>40</v>
      </c>
      <c r="AU330" s="225" t="s">
        <v>40</v>
      </c>
      <c r="AV330" s="226" t="s">
        <v>40</v>
      </c>
      <c r="AW330" s="226" t="s">
        <v>40</v>
      </c>
    </row>
    <row r="331" spans="1:49" x14ac:dyDescent="0.25">
      <c r="A331" s="208" t="s">
        <v>298</v>
      </c>
      <c r="B331" s="209" t="s">
        <v>320</v>
      </c>
      <c r="C331" s="209" t="s">
        <v>305</v>
      </c>
      <c r="D331" s="209" t="s">
        <v>300</v>
      </c>
      <c r="E331" s="208" t="s">
        <v>416</v>
      </c>
      <c r="F331" s="210" t="s">
        <v>346</v>
      </c>
      <c r="G331" s="211">
        <v>4141</v>
      </c>
      <c r="H331" s="209" t="s">
        <v>146</v>
      </c>
      <c r="I331" s="212" t="s">
        <v>147</v>
      </c>
      <c r="J331" s="209" t="s">
        <v>148</v>
      </c>
      <c r="K331" s="209" t="s">
        <v>302</v>
      </c>
      <c r="L331" s="209"/>
      <c r="M331" s="209"/>
      <c r="N331" s="209"/>
      <c r="O331" s="209"/>
      <c r="P331" s="211" t="s">
        <v>41</v>
      </c>
      <c r="Q331" s="210"/>
      <c r="R331" s="210"/>
      <c r="S331" s="210"/>
      <c r="T331" s="211" t="s">
        <v>74</v>
      </c>
      <c r="U331" s="213">
        <v>15.7</v>
      </c>
      <c r="V331" s="214" t="s">
        <v>307</v>
      </c>
      <c r="W331" s="215">
        <v>1.5</v>
      </c>
      <c r="X331" s="216">
        <v>-0.62</v>
      </c>
      <c r="Y331" s="216">
        <v>-0.64</v>
      </c>
      <c r="Z331" s="217">
        <v>0.02</v>
      </c>
      <c r="AA331" s="218" t="s">
        <v>151</v>
      </c>
      <c r="AB331" s="219" t="s">
        <v>151</v>
      </c>
      <c r="AC331" s="217"/>
      <c r="AD331" s="220"/>
      <c r="AE331" s="218" t="s">
        <v>38</v>
      </c>
      <c r="AF331" s="217">
        <v>10.3482874267286</v>
      </c>
      <c r="AG331" s="220">
        <v>156</v>
      </c>
      <c r="AH331" s="218" t="s">
        <v>151</v>
      </c>
      <c r="AI331" s="217">
        <v>18.3</v>
      </c>
      <c r="AJ331" s="217">
        <v>16.690000000000001</v>
      </c>
      <c r="AK331" s="218" t="s">
        <v>151</v>
      </c>
      <c r="AL331" s="221" t="s">
        <v>151</v>
      </c>
      <c r="AM331" s="222">
        <v>1427.4</v>
      </c>
      <c r="AN331" s="222">
        <v>1301.8200000000002</v>
      </c>
      <c r="AO331" s="348" t="s">
        <v>151</v>
      </c>
      <c r="AP331" s="218" t="s">
        <v>152</v>
      </c>
      <c r="AQ331" s="228"/>
      <c r="AR331" s="224" t="s">
        <v>40</v>
      </c>
      <c r="AS331" s="225" t="s">
        <v>40</v>
      </c>
      <c r="AT331" s="225" t="s">
        <v>40</v>
      </c>
      <c r="AU331" s="225" t="s">
        <v>40</v>
      </c>
      <c r="AV331" s="226" t="s">
        <v>40</v>
      </c>
      <c r="AW331" s="226" t="s">
        <v>40</v>
      </c>
    </row>
    <row r="332" spans="1:49" x14ac:dyDescent="0.25">
      <c r="A332" s="116" t="s">
        <v>298</v>
      </c>
      <c r="B332" s="90" t="s">
        <v>320</v>
      </c>
      <c r="C332" s="90" t="s">
        <v>305</v>
      </c>
      <c r="D332" s="90" t="s">
        <v>300</v>
      </c>
      <c r="E332" s="116" t="s">
        <v>417</v>
      </c>
      <c r="F332" s="91">
        <v>16985</v>
      </c>
      <c r="G332" s="87">
        <v>4311</v>
      </c>
      <c r="H332" s="90" t="s">
        <v>146</v>
      </c>
      <c r="I332" s="114" t="s">
        <v>147</v>
      </c>
      <c r="J332" s="90" t="s">
        <v>148</v>
      </c>
      <c r="K332" s="90" t="s">
        <v>302</v>
      </c>
      <c r="L332" s="90"/>
      <c r="M332" s="90"/>
      <c r="N332" s="90"/>
      <c r="O332" s="90"/>
      <c r="P332" s="87" t="s">
        <v>418</v>
      </c>
      <c r="Q332" s="91"/>
      <c r="R332" s="91"/>
      <c r="S332" s="91"/>
      <c r="T332" s="87" t="s">
        <v>418</v>
      </c>
      <c r="U332" s="277"/>
      <c r="V332" s="278"/>
      <c r="W332" s="279"/>
      <c r="X332" s="359"/>
      <c r="Y332" s="359"/>
      <c r="Z332" s="360"/>
      <c r="AA332" s="361"/>
      <c r="AB332" s="362"/>
      <c r="AC332" s="360"/>
      <c r="AD332" s="363"/>
      <c r="AE332" s="361"/>
      <c r="AF332" s="360"/>
      <c r="AG332" s="363"/>
      <c r="AH332" s="361"/>
      <c r="AI332" s="360"/>
      <c r="AJ332" s="360"/>
      <c r="AK332" s="361"/>
      <c r="AL332" s="364"/>
      <c r="AM332" s="365"/>
      <c r="AN332" s="365"/>
      <c r="AO332" s="366"/>
      <c r="AP332" s="361"/>
      <c r="AQ332" s="280"/>
      <c r="AR332" s="281" t="s">
        <v>38</v>
      </c>
      <c r="AS332" s="283" t="s">
        <v>38</v>
      </c>
      <c r="AT332" s="283" t="s">
        <v>38</v>
      </c>
      <c r="AU332" s="283" t="s">
        <v>38</v>
      </c>
      <c r="AV332" s="284" t="s">
        <v>38</v>
      </c>
      <c r="AW332" s="284" t="s">
        <v>38</v>
      </c>
    </row>
    <row r="333" spans="1:49" x14ac:dyDescent="0.25">
      <c r="A333" s="229" t="s">
        <v>298</v>
      </c>
      <c r="B333" s="90" t="s">
        <v>320</v>
      </c>
      <c r="C333" s="90" t="s">
        <v>305</v>
      </c>
      <c r="D333" s="90" t="s">
        <v>300</v>
      </c>
      <c r="E333" s="229" t="s">
        <v>419</v>
      </c>
      <c r="F333" s="97">
        <v>16989</v>
      </c>
      <c r="G333" s="231">
        <v>4329</v>
      </c>
      <c r="H333" s="230" t="s">
        <v>146</v>
      </c>
      <c r="I333" s="232" t="s">
        <v>147</v>
      </c>
      <c r="J333" s="230" t="s">
        <v>148</v>
      </c>
      <c r="K333" s="230" t="s">
        <v>302</v>
      </c>
      <c r="L333" s="90" t="s">
        <v>311</v>
      </c>
      <c r="M333" s="90"/>
      <c r="N333" s="90"/>
      <c r="O333" s="90"/>
      <c r="P333" s="231" t="s">
        <v>41</v>
      </c>
      <c r="Q333" s="91"/>
      <c r="R333" s="91"/>
      <c r="S333" s="91"/>
      <c r="T333" s="231" t="s">
        <v>41</v>
      </c>
      <c r="U333" s="233">
        <v>1.7</v>
      </c>
      <c r="V333" s="234" t="s">
        <v>157</v>
      </c>
      <c r="W333" s="247">
        <v>0.35</v>
      </c>
      <c r="X333" s="248">
        <v>-0.92</v>
      </c>
      <c r="Y333" s="236">
        <v>-0.92</v>
      </c>
      <c r="Z333" s="249">
        <v>0</v>
      </c>
      <c r="AA333" s="250" t="s">
        <v>151</v>
      </c>
      <c r="AB333" s="258" t="s">
        <v>151</v>
      </c>
      <c r="AC333" s="249">
        <v>0</v>
      </c>
      <c r="AD333" s="252">
        <v>0</v>
      </c>
      <c r="AE333" s="253" t="s">
        <v>152</v>
      </c>
      <c r="AF333" s="249"/>
      <c r="AG333" s="252"/>
      <c r="AH333" s="254" t="s">
        <v>38</v>
      </c>
      <c r="AI333" s="249">
        <v>0.38</v>
      </c>
      <c r="AJ333" s="249">
        <v>0.35</v>
      </c>
      <c r="AK333" s="275"/>
      <c r="AL333" s="255" t="s">
        <v>152</v>
      </c>
      <c r="AM333" s="256">
        <v>9.120000000000001</v>
      </c>
      <c r="AN333" s="256">
        <v>8.3999999999999986</v>
      </c>
      <c r="AO333" s="259" t="s">
        <v>151</v>
      </c>
      <c r="AP333" s="260" t="s">
        <v>152</v>
      </c>
      <c r="AQ333" s="243"/>
      <c r="AR333" s="244">
        <v>0.35</v>
      </c>
      <c r="AS333" s="245">
        <f t="shared" ref="AS333:AS352" si="31">Y333-AR333</f>
        <v>-1.27</v>
      </c>
      <c r="AT333" s="245">
        <f t="shared" ref="AT333:AT352" si="32">IF(V333="Overig",0.1,0.2)</f>
        <v>0.1</v>
      </c>
      <c r="AU333" s="245">
        <f>IF(V333="Overig",AS333-0.1,AS333-0.2)</f>
        <v>-1.37</v>
      </c>
      <c r="AV333" s="246">
        <v>1.5</v>
      </c>
      <c r="AW333" s="246">
        <v>1.5</v>
      </c>
    </row>
    <row r="334" spans="1:49" x14ac:dyDescent="0.25">
      <c r="A334" s="261" t="s">
        <v>298</v>
      </c>
      <c r="B334" s="90" t="s">
        <v>320</v>
      </c>
      <c r="C334" s="90" t="s">
        <v>305</v>
      </c>
      <c r="D334" s="90" t="s">
        <v>300</v>
      </c>
      <c r="E334" s="261" t="s">
        <v>420</v>
      </c>
      <c r="F334" s="262">
        <v>16988</v>
      </c>
      <c r="G334" s="263">
        <v>4330</v>
      </c>
      <c r="H334" s="264" t="s">
        <v>146</v>
      </c>
      <c r="I334" s="264" t="s">
        <v>147</v>
      </c>
      <c r="J334" s="264" t="s">
        <v>148</v>
      </c>
      <c r="K334" s="264" t="s">
        <v>302</v>
      </c>
      <c r="L334" s="90"/>
      <c r="M334" s="90"/>
      <c r="N334" s="90"/>
      <c r="O334" s="90"/>
      <c r="P334" s="263" t="s">
        <v>39</v>
      </c>
      <c r="Q334" s="91"/>
      <c r="R334" s="91"/>
      <c r="S334" s="91" t="s">
        <v>76</v>
      </c>
      <c r="T334" s="263" t="s">
        <v>39</v>
      </c>
      <c r="U334" s="265">
        <v>3.1</v>
      </c>
      <c r="V334" s="266" t="s">
        <v>157</v>
      </c>
      <c r="W334" s="247">
        <v>0.35</v>
      </c>
      <c r="X334" s="248">
        <v>-0.66</v>
      </c>
      <c r="Y334" s="267">
        <v>-0.64</v>
      </c>
      <c r="Z334" s="249">
        <v>-0.02</v>
      </c>
      <c r="AA334" s="250" t="s">
        <v>151</v>
      </c>
      <c r="AB334" s="258" t="s">
        <v>151</v>
      </c>
      <c r="AC334" s="249">
        <v>1.92846404191176</v>
      </c>
      <c r="AD334" s="252">
        <v>108</v>
      </c>
      <c r="AE334" s="250" t="s">
        <v>151</v>
      </c>
      <c r="AF334" s="249"/>
      <c r="AG334" s="252"/>
      <c r="AH334" s="254" t="s">
        <v>38</v>
      </c>
      <c r="AI334" s="249">
        <v>1.0900000000000001</v>
      </c>
      <c r="AJ334" s="249">
        <v>0.87</v>
      </c>
      <c r="AK334" s="275"/>
      <c r="AL334" s="268" t="s">
        <v>151</v>
      </c>
      <c r="AM334" s="256">
        <v>23.98</v>
      </c>
      <c r="AN334" s="256">
        <v>19.14</v>
      </c>
      <c r="AO334" s="259" t="s">
        <v>151</v>
      </c>
      <c r="AP334" s="259" t="s">
        <v>151</v>
      </c>
      <c r="AQ334" s="269"/>
      <c r="AR334" s="270" t="s">
        <v>38</v>
      </c>
      <c r="AS334" s="271" t="s">
        <v>38</v>
      </c>
      <c r="AT334" s="272" t="s">
        <v>38</v>
      </c>
      <c r="AU334" s="272" t="s">
        <v>38</v>
      </c>
      <c r="AV334" s="273" t="s">
        <v>38</v>
      </c>
      <c r="AW334" s="273" t="s">
        <v>38</v>
      </c>
    </row>
    <row r="335" spans="1:49" x14ac:dyDescent="0.25">
      <c r="A335" s="208" t="s">
        <v>298</v>
      </c>
      <c r="B335" s="90" t="s">
        <v>320</v>
      </c>
      <c r="C335" s="90" t="s">
        <v>305</v>
      </c>
      <c r="D335" s="90" t="s">
        <v>300</v>
      </c>
      <c r="E335" s="208" t="s">
        <v>421</v>
      </c>
      <c r="F335" s="210">
        <v>16974</v>
      </c>
      <c r="G335" s="211">
        <v>4379</v>
      </c>
      <c r="H335" s="209" t="s">
        <v>146</v>
      </c>
      <c r="I335" s="212" t="s">
        <v>147</v>
      </c>
      <c r="J335" s="209" t="s">
        <v>156</v>
      </c>
      <c r="K335" s="209" t="s">
        <v>302</v>
      </c>
      <c r="L335" s="90" t="s">
        <v>311</v>
      </c>
      <c r="M335" s="90"/>
      <c r="N335" s="90"/>
      <c r="O335" s="90"/>
      <c r="P335" s="211" t="s">
        <v>41</v>
      </c>
      <c r="Q335" s="91"/>
      <c r="R335" s="91"/>
      <c r="S335" s="91"/>
      <c r="T335" s="211" t="s">
        <v>41</v>
      </c>
      <c r="U335" s="213">
        <v>2.1</v>
      </c>
      <c r="V335" s="214" t="s">
        <v>157</v>
      </c>
      <c r="W335" s="247">
        <v>0.5</v>
      </c>
      <c r="X335" s="248">
        <v>-0.74</v>
      </c>
      <c r="Y335" s="216">
        <v>-0.82</v>
      </c>
      <c r="Z335" s="249">
        <v>0.08</v>
      </c>
      <c r="AA335" s="250" t="s">
        <v>151</v>
      </c>
      <c r="AB335" s="251" t="s">
        <v>155</v>
      </c>
      <c r="AC335" s="249">
        <v>0</v>
      </c>
      <c r="AD335" s="252">
        <v>0</v>
      </c>
      <c r="AE335" s="253" t="s">
        <v>152</v>
      </c>
      <c r="AF335" s="249"/>
      <c r="AG335" s="252"/>
      <c r="AH335" s="254" t="s">
        <v>38</v>
      </c>
      <c r="AI335" s="249">
        <v>0.23</v>
      </c>
      <c r="AJ335" s="249"/>
      <c r="AK335" s="275"/>
      <c r="AL335" s="255" t="s">
        <v>152</v>
      </c>
      <c r="AM335" s="256"/>
      <c r="AN335" s="256"/>
      <c r="AO335" s="254" t="s">
        <v>33</v>
      </c>
      <c r="AP335" s="257" t="s">
        <v>152</v>
      </c>
      <c r="AQ335" s="228"/>
      <c r="AR335" s="224">
        <v>0.5</v>
      </c>
      <c r="AS335" s="225">
        <f t="shared" si="31"/>
        <v>-1.3199999999999998</v>
      </c>
      <c r="AT335" s="225">
        <f t="shared" si="32"/>
        <v>0.1</v>
      </c>
      <c r="AU335" s="225">
        <f t="shared" ref="AU335:AU348" si="33">IF(V335="Overig",AS335-0.1,AS335-0.2)</f>
        <v>-1.42</v>
      </c>
      <c r="AV335" s="227">
        <v>1.5</v>
      </c>
      <c r="AW335" s="227">
        <v>1.5</v>
      </c>
    </row>
    <row r="336" spans="1:49" x14ac:dyDescent="0.25">
      <c r="A336" s="208" t="s">
        <v>298</v>
      </c>
      <c r="B336" s="90" t="s">
        <v>320</v>
      </c>
      <c r="C336" s="90" t="s">
        <v>305</v>
      </c>
      <c r="D336" s="90" t="s">
        <v>300</v>
      </c>
      <c r="E336" s="208" t="s">
        <v>421</v>
      </c>
      <c r="F336" s="210">
        <v>16974</v>
      </c>
      <c r="G336" s="211">
        <v>4380</v>
      </c>
      <c r="H336" s="209" t="s">
        <v>146</v>
      </c>
      <c r="I336" s="212" t="s">
        <v>147</v>
      </c>
      <c r="J336" s="209" t="s">
        <v>156</v>
      </c>
      <c r="K336" s="209" t="s">
        <v>302</v>
      </c>
      <c r="L336" s="90"/>
      <c r="M336" s="90"/>
      <c r="N336" s="90"/>
      <c r="O336" s="90"/>
      <c r="P336" s="211" t="s">
        <v>41</v>
      </c>
      <c r="Q336" s="91"/>
      <c r="R336" s="91"/>
      <c r="S336" s="91"/>
      <c r="T336" s="211" t="s">
        <v>41</v>
      </c>
      <c r="U336" s="213">
        <v>3.7</v>
      </c>
      <c r="V336" s="214" t="s">
        <v>157</v>
      </c>
      <c r="W336" s="247">
        <v>0.5</v>
      </c>
      <c r="X336" s="248">
        <v>-0.74</v>
      </c>
      <c r="Y336" s="216">
        <v>-0.82</v>
      </c>
      <c r="Z336" s="249">
        <v>0.08</v>
      </c>
      <c r="AA336" s="250" t="s">
        <v>151</v>
      </c>
      <c r="AB336" s="258" t="s">
        <v>151</v>
      </c>
      <c r="AC336" s="249">
        <v>0</v>
      </c>
      <c r="AD336" s="252">
        <v>0</v>
      </c>
      <c r="AE336" s="253" t="s">
        <v>152</v>
      </c>
      <c r="AF336" s="249"/>
      <c r="AG336" s="252"/>
      <c r="AH336" s="254" t="s">
        <v>38</v>
      </c>
      <c r="AI336" s="249">
        <v>1.06</v>
      </c>
      <c r="AJ336" s="249">
        <v>1.24</v>
      </c>
      <c r="AK336" s="275"/>
      <c r="AL336" s="255" t="s">
        <v>152</v>
      </c>
      <c r="AM336" s="256">
        <v>78.44</v>
      </c>
      <c r="AN336" s="256">
        <v>91.76</v>
      </c>
      <c r="AO336" s="260" t="s">
        <v>152</v>
      </c>
      <c r="AP336" s="257" t="s">
        <v>152</v>
      </c>
      <c r="AQ336" s="228"/>
      <c r="AR336" s="224">
        <v>0.5</v>
      </c>
      <c r="AS336" s="225">
        <f t="shared" si="31"/>
        <v>-1.3199999999999998</v>
      </c>
      <c r="AT336" s="225">
        <f t="shared" si="32"/>
        <v>0.1</v>
      </c>
      <c r="AU336" s="225">
        <f t="shared" si="33"/>
        <v>-1.42</v>
      </c>
      <c r="AV336" s="227">
        <v>2</v>
      </c>
      <c r="AW336" s="227">
        <v>2</v>
      </c>
    </row>
    <row r="337" spans="1:49" x14ac:dyDescent="0.25">
      <c r="A337" s="208" t="s">
        <v>298</v>
      </c>
      <c r="B337" s="90" t="s">
        <v>320</v>
      </c>
      <c r="C337" s="90" t="s">
        <v>305</v>
      </c>
      <c r="D337" s="90" t="s">
        <v>300</v>
      </c>
      <c r="E337" s="208" t="s">
        <v>421</v>
      </c>
      <c r="F337" s="210">
        <v>16974</v>
      </c>
      <c r="G337" s="211">
        <v>4381</v>
      </c>
      <c r="H337" s="209" t="s">
        <v>146</v>
      </c>
      <c r="I337" s="212" t="s">
        <v>147</v>
      </c>
      <c r="J337" s="209" t="s">
        <v>156</v>
      </c>
      <c r="K337" s="209" t="s">
        <v>302</v>
      </c>
      <c r="L337" s="90"/>
      <c r="M337" s="90"/>
      <c r="N337" s="90"/>
      <c r="O337" s="90"/>
      <c r="P337" s="211" t="s">
        <v>41</v>
      </c>
      <c r="Q337" s="91"/>
      <c r="R337" s="91"/>
      <c r="S337" s="91"/>
      <c r="T337" s="211" t="s">
        <v>41</v>
      </c>
      <c r="U337" s="213">
        <v>3.7</v>
      </c>
      <c r="V337" s="214" t="s">
        <v>157</v>
      </c>
      <c r="W337" s="247">
        <v>0.5</v>
      </c>
      <c r="X337" s="248">
        <v>-0.74</v>
      </c>
      <c r="Y337" s="216">
        <v>-0.82</v>
      </c>
      <c r="Z337" s="249">
        <v>0.08</v>
      </c>
      <c r="AA337" s="250" t="s">
        <v>151</v>
      </c>
      <c r="AB337" s="258" t="s">
        <v>151</v>
      </c>
      <c r="AC337" s="249">
        <v>0</v>
      </c>
      <c r="AD337" s="252">
        <v>0</v>
      </c>
      <c r="AE337" s="253" t="s">
        <v>152</v>
      </c>
      <c r="AF337" s="249"/>
      <c r="AG337" s="252"/>
      <c r="AH337" s="254" t="s">
        <v>38</v>
      </c>
      <c r="AI337" s="249">
        <v>0.84</v>
      </c>
      <c r="AJ337" s="249">
        <v>1.25</v>
      </c>
      <c r="AK337" s="275"/>
      <c r="AL337" s="255" t="s">
        <v>152</v>
      </c>
      <c r="AM337" s="256">
        <v>84</v>
      </c>
      <c r="AN337" s="256">
        <v>125</v>
      </c>
      <c r="AO337" s="260" t="s">
        <v>152</v>
      </c>
      <c r="AP337" s="257" t="s">
        <v>152</v>
      </c>
      <c r="AQ337" s="228"/>
      <c r="AR337" s="224">
        <v>0.5</v>
      </c>
      <c r="AS337" s="225">
        <f t="shared" si="31"/>
        <v>-1.3199999999999998</v>
      </c>
      <c r="AT337" s="225">
        <f t="shared" si="32"/>
        <v>0.1</v>
      </c>
      <c r="AU337" s="225">
        <f t="shared" si="33"/>
        <v>-1.42</v>
      </c>
      <c r="AV337" s="227">
        <v>2</v>
      </c>
      <c r="AW337" s="227">
        <v>2</v>
      </c>
    </row>
    <row r="338" spans="1:49" x14ac:dyDescent="0.25">
      <c r="A338" s="208" t="s">
        <v>298</v>
      </c>
      <c r="B338" s="90" t="s">
        <v>320</v>
      </c>
      <c r="C338" s="90" t="s">
        <v>305</v>
      </c>
      <c r="D338" s="90" t="s">
        <v>300</v>
      </c>
      <c r="E338" s="208" t="s">
        <v>421</v>
      </c>
      <c r="F338" s="210">
        <v>16974</v>
      </c>
      <c r="G338" s="211">
        <v>4382</v>
      </c>
      <c r="H338" s="209" t="s">
        <v>146</v>
      </c>
      <c r="I338" s="212" t="s">
        <v>147</v>
      </c>
      <c r="J338" s="209" t="s">
        <v>156</v>
      </c>
      <c r="K338" s="209" t="s">
        <v>302</v>
      </c>
      <c r="L338" s="90" t="s">
        <v>422</v>
      </c>
      <c r="M338" s="90"/>
      <c r="N338" s="90"/>
      <c r="O338" s="90"/>
      <c r="P338" s="211" t="s">
        <v>41</v>
      </c>
      <c r="Q338" s="91"/>
      <c r="R338" s="91"/>
      <c r="S338" s="91"/>
      <c r="T338" s="211" t="s">
        <v>41</v>
      </c>
      <c r="U338" s="213">
        <v>2.4</v>
      </c>
      <c r="V338" s="214" t="s">
        <v>157</v>
      </c>
      <c r="W338" s="247">
        <v>0.5</v>
      </c>
      <c r="X338" s="248">
        <v>-0.74</v>
      </c>
      <c r="Y338" s="216">
        <v>-0.82</v>
      </c>
      <c r="Z338" s="249">
        <v>0.08</v>
      </c>
      <c r="AA338" s="250" t="s">
        <v>151</v>
      </c>
      <c r="AB338" s="258" t="s">
        <v>151</v>
      </c>
      <c r="AC338" s="249">
        <v>0</v>
      </c>
      <c r="AD338" s="252">
        <v>0</v>
      </c>
      <c r="AE338" s="253" t="s">
        <v>152</v>
      </c>
      <c r="AF338" s="249"/>
      <c r="AG338" s="252"/>
      <c r="AH338" s="254" t="s">
        <v>38</v>
      </c>
      <c r="AI338" s="249">
        <v>0.4</v>
      </c>
      <c r="AJ338" s="249">
        <v>0.62</v>
      </c>
      <c r="AK338" s="275"/>
      <c r="AL338" s="255" t="s">
        <v>152</v>
      </c>
      <c r="AM338" s="256">
        <v>30.400000000000002</v>
      </c>
      <c r="AN338" s="256">
        <v>47.12</v>
      </c>
      <c r="AO338" s="260" t="s">
        <v>152</v>
      </c>
      <c r="AP338" s="257" t="s">
        <v>152</v>
      </c>
      <c r="AQ338" s="228"/>
      <c r="AR338" s="224">
        <v>0.5</v>
      </c>
      <c r="AS338" s="225">
        <f t="shared" si="31"/>
        <v>-1.3199999999999998</v>
      </c>
      <c r="AT338" s="225">
        <f t="shared" si="32"/>
        <v>0.1</v>
      </c>
      <c r="AU338" s="225">
        <f t="shared" si="33"/>
        <v>-1.42</v>
      </c>
      <c r="AV338" s="227">
        <v>1.5</v>
      </c>
      <c r="AW338" s="227">
        <v>1.5</v>
      </c>
    </row>
    <row r="339" spans="1:49" x14ac:dyDescent="0.25">
      <c r="A339" s="208" t="s">
        <v>298</v>
      </c>
      <c r="B339" s="90" t="s">
        <v>320</v>
      </c>
      <c r="C339" s="90" t="s">
        <v>305</v>
      </c>
      <c r="D339" s="90" t="s">
        <v>300</v>
      </c>
      <c r="E339" s="208" t="s">
        <v>423</v>
      </c>
      <c r="F339" s="210">
        <v>16974</v>
      </c>
      <c r="G339" s="211">
        <v>4373</v>
      </c>
      <c r="H339" s="209" t="s">
        <v>146</v>
      </c>
      <c r="I339" s="212" t="s">
        <v>147</v>
      </c>
      <c r="J339" s="209" t="s">
        <v>156</v>
      </c>
      <c r="K339" s="209" t="s">
        <v>302</v>
      </c>
      <c r="L339" s="90" t="s">
        <v>310</v>
      </c>
      <c r="M339" s="90"/>
      <c r="N339" s="90"/>
      <c r="O339" s="90"/>
      <c r="P339" s="211" t="s">
        <v>73</v>
      </c>
      <c r="Q339" s="91"/>
      <c r="R339" s="91"/>
      <c r="S339" s="91"/>
      <c r="T339" s="211" t="s">
        <v>73</v>
      </c>
      <c r="U339" s="213">
        <v>1.7</v>
      </c>
      <c r="V339" s="214" t="s">
        <v>157</v>
      </c>
      <c r="W339" s="247">
        <v>0.5</v>
      </c>
      <c r="X339" s="248">
        <v>-0.72</v>
      </c>
      <c r="Y339" s="216">
        <v>-0.82</v>
      </c>
      <c r="Z339" s="249">
        <v>0.1</v>
      </c>
      <c r="AA339" s="250" t="s">
        <v>151</v>
      </c>
      <c r="AB339" s="251" t="s">
        <v>155</v>
      </c>
      <c r="AC339" s="249">
        <v>0</v>
      </c>
      <c r="AD339" s="252">
        <v>0</v>
      </c>
      <c r="AE339" s="253" t="s">
        <v>152</v>
      </c>
      <c r="AF339" s="249"/>
      <c r="AG339" s="252"/>
      <c r="AH339" s="254" t="s">
        <v>38</v>
      </c>
      <c r="AI339" s="249">
        <v>0.24</v>
      </c>
      <c r="AJ339" s="249"/>
      <c r="AK339" s="275"/>
      <c r="AL339" s="255" t="s">
        <v>152</v>
      </c>
      <c r="AM339" s="256"/>
      <c r="AN339" s="256"/>
      <c r="AO339" s="254" t="s">
        <v>33</v>
      </c>
      <c r="AP339" s="257" t="s">
        <v>152</v>
      </c>
      <c r="AQ339" s="228"/>
      <c r="AR339" s="224">
        <v>0.5</v>
      </c>
      <c r="AS339" s="225">
        <f t="shared" si="31"/>
        <v>-1.3199999999999998</v>
      </c>
      <c r="AT339" s="225">
        <f t="shared" si="32"/>
        <v>0.1</v>
      </c>
      <c r="AU339" s="225">
        <f t="shared" si="33"/>
        <v>-1.42</v>
      </c>
      <c r="AV339" s="227">
        <v>1</v>
      </c>
      <c r="AW339" s="227">
        <v>1</v>
      </c>
    </row>
    <row r="340" spans="1:49" x14ac:dyDescent="0.25">
      <c r="A340" s="208" t="s">
        <v>298</v>
      </c>
      <c r="B340" s="90" t="s">
        <v>320</v>
      </c>
      <c r="C340" s="90" t="s">
        <v>305</v>
      </c>
      <c r="D340" s="90" t="s">
        <v>300</v>
      </c>
      <c r="E340" s="208" t="s">
        <v>423</v>
      </c>
      <c r="F340" s="210">
        <v>16974</v>
      </c>
      <c r="G340" s="211">
        <v>4374</v>
      </c>
      <c r="H340" s="209" t="s">
        <v>146</v>
      </c>
      <c r="I340" s="212" t="s">
        <v>147</v>
      </c>
      <c r="J340" s="209" t="s">
        <v>156</v>
      </c>
      <c r="K340" s="209" t="s">
        <v>302</v>
      </c>
      <c r="L340" s="90"/>
      <c r="M340" s="90"/>
      <c r="N340" s="90"/>
      <c r="O340" s="90"/>
      <c r="P340" s="211" t="s">
        <v>41</v>
      </c>
      <c r="Q340" s="91"/>
      <c r="R340" s="91"/>
      <c r="S340" s="91"/>
      <c r="T340" s="211" t="s">
        <v>41</v>
      </c>
      <c r="U340" s="213">
        <v>5.3</v>
      </c>
      <c r="V340" s="214" t="s">
        <v>157</v>
      </c>
      <c r="W340" s="247">
        <v>0.5</v>
      </c>
      <c r="X340" s="248">
        <v>-0.72</v>
      </c>
      <c r="Y340" s="216">
        <v>-0.82</v>
      </c>
      <c r="Z340" s="249">
        <v>0.1</v>
      </c>
      <c r="AA340" s="250" t="s">
        <v>151</v>
      </c>
      <c r="AB340" s="258" t="s">
        <v>151</v>
      </c>
      <c r="AC340" s="249">
        <v>0</v>
      </c>
      <c r="AD340" s="252">
        <v>0</v>
      </c>
      <c r="AE340" s="253" t="s">
        <v>152</v>
      </c>
      <c r="AF340" s="249"/>
      <c r="AG340" s="252"/>
      <c r="AH340" s="254" t="s">
        <v>38</v>
      </c>
      <c r="AI340" s="249">
        <v>1.1599999999999999</v>
      </c>
      <c r="AJ340" s="249">
        <v>2.0299999999999998</v>
      </c>
      <c r="AK340" s="275"/>
      <c r="AL340" s="255" t="s">
        <v>152</v>
      </c>
      <c r="AM340" s="256">
        <v>18.559999999999999</v>
      </c>
      <c r="AN340" s="256">
        <v>32.479999999999997</v>
      </c>
      <c r="AO340" s="260" t="s">
        <v>152</v>
      </c>
      <c r="AP340" s="257" t="s">
        <v>152</v>
      </c>
      <c r="AQ340" s="228"/>
      <c r="AR340" s="224">
        <v>0.5</v>
      </c>
      <c r="AS340" s="225">
        <f t="shared" si="31"/>
        <v>-1.3199999999999998</v>
      </c>
      <c r="AT340" s="225">
        <f t="shared" si="32"/>
        <v>0.1</v>
      </c>
      <c r="AU340" s="225">
        <f t="shared" si="33"/>
        <v>-1.42</v>
      </c>
      <c r="AV340" s="227">
        <v>2</v>
      </c>
      <c r="AW340" s="227">
        <v>2</v>
      </c>
    </row>
    <row r="341" spans="1:49" x14ac:dyDescent="0.25">
      <c r="A341" s="208" t="s">
        <v>298</v>
      </c>
      <c r="B341" s="90" t="s">
        <v>320</v>
      </c>
      <c r="C341" s="90" t="s">
        <v>305</v>
      </c>
      <c r="D341" s="90" t="s">
        <v>300</v>
      </c>
      <c r="E341" s="208" t="s">
        <v>423</v>
      </c>
      <c r="F341" s="210">
        <v>16974</v>
      </c>
      <c r="G341" s="211">
        <v>4375</v>
      </c>
      <c r="H341" s="209" t="s">
        <v>146</v>
      </c>
      <c r="I341" s="212" t="s">
        <v>147</v>
      </c>
      <c r="J341" s="209" t="s">
        <v>156</v>
      </c>
      <c r="K341" s="209" t="s">
        <v>302</v>
      </c>
      <c r="L341" s="90"/>
      <c r="M341" s="90"/>
      <c r="N341" s="90"/>
      <c r="O341" s="90"/>
      <c r="P341" s="211" t="s">
        <v>41</v>
      </c>
      <c r="Q341" s="91"/>
      <c r="R341" s="91"/>
      <c r="S341" s="91"/>
      <c r="T341" s="211" t="s">
        <v>41</v>
      </c>
      <c r="U341" s="213">
        <v>5.5</v>
      </c>
      <c r="V341" s="214" t="s">
        <v>157</v>
      </c>
      <c r="W341" s="247">
        <v>0.5</v>
      </c>
      <c r="X341" s="248">
        <v>-0.72</v>
      </c>
      <c r="Y341" s="216">
        <v>-0.82</v>
      </c>
      <c r="Z341" s="249">
        <v>0.1</v>
      </c>
      <c r="AA341" s="250" t="s">
        <v>151</v>
      </c>
      <c r="AB341" s="258" t="s">
        <v>151</v>
      </c>
      <c r="AC341" s="249">
        <v>0</v>
      </c>
      <c r="AD341" s="252">
        <v>0</v>
      </c>
      <c r="AE341" s="253" t="s">
        <v>152</v>
      </c>
      <c r="AF341" s="249"/>
      <c r="AG341" s="252"/>
      <c r="AH341" s="254" t="s">
        <v>38</v>
      </c>
      <c r="AI341" s="249">
        <v>0.86</v>
      </c>
      <c r="AJ341" s="249">
        <v>2.11</v>
      </c>
      <c r="AK341" s="275"/>
      <c r="AL341" s="255" t="s">
        <v>152</v>
      </c>
      <c r="AM341" s="256">
        <v>17.2</v>
      </c>
      <c r="AN341" s="256">
        <v>42.199999999999996</v>
      </c>
      <c r="AO341" s="260" t="s">
        <v>152</v>
      </c>
      <c r="AP341" s="257" t="s">
        <v>152</v>
      </c>
      <c r="AQ341" s="228"/>
      <c r="AR341" s="224">
        <v>0.5</v>
      </c>
      <c r="AS341" s="225">
        <f t="shared" si="31"/>
        <v>-1.3199999999999998</v>
      </c>
      <c r="AT341" s="225">
        <f t="shared" si="32"/>
        <v>0.1</v>
      </c>
      <c r="AU341" s="225">
        <f t="shared" si="33"/>
        <v>-1.42</v>
      </c>
      <c r="AV341" s="227">
        <v>2</v>
      </c>
      <c r="AW341" s="227">
        <v>2</v>
      </c>
    </row>
    <row r="342" spans="1:49" x14ac:dyDescent="0.25">
      <c r="A342" s="208" t="s">
        <v>298</v>
      </c>
      <c r="B342" s="90" t="s">
        <v>320</v>
      </c>
      <c r="C342" s="90" t="s">
        <v>305</v>
      </c>
      <c r="D342" s="90" t="s">
        <v>300</v>
      </c>
      <c r="E342" s="208" t="s">
        <v>423</v>
      </c>
      <c r="F342" s="210">
        <v>16974</v>
      </c>
      <c r="G342" s="211">
        <v>4376</v>
      </c>
      <c r="H342" s="209" t="s">
        <v>146</v>
      </c>
      <c r="I342" s="212" t="s">
        <v>147</v>
      </c>
      <c r="J342" s="209" t="s">
        <v>156</v>
      </c>
      <c r="K342" s="209" t="s">
        <v>302</v>
      </c>
      <c r="L342" s="90"/>
      <c r="M342" s="90"/>
      <c r="N342" s="90"/>
      <c r="O342" s="90"/>
      <c r="P342" s="211" t="s">
        <v>41</v>
      </c>
      <c r="Q342" s="91"/>
      <c r="R342" s="91"/>
      <c r="S342" s="91"/>
      <c r="T342" s="211" t="s">
        <v>41</v>
      </c>
      <c r="U342" s="213">
        <v>4.3</v>
      </c>
      <c r="V342" s="214" t="s">
        <v>157</v>
      </c>
      <c r="W342" s="247">
        <v>0.5</v>
      </c>
      <c r="X342" s="248">
        <v>-0.72</v>
      </c>
      <c r="Y342" s="216">
        <v>-0.82</v>
      </c>
      <c r="Z342" s="249">
        <v>0.1</v>
      </c>
      <c r="AA342" s="250" t="s">
        <v>151</v>
      </c>
      <c r="AB342" s="258" t="s">
        <v>151</v>
      </c>
      <c r="AC342" s="249">
        <v>0</v>
      </c>
      <c r="AD342" s="252">
        <v>0</v>
      </c>
      <c r="AE342" s="253" t="s">
        <v>152</v>
      </c>
      <c r="AF342" s="249"/>
      <c r="AG342" s="252"/>
      <c r="AH342" s="254" t="s">
        <v>38</v>
      </c>
      <c r="AI342" s="249">
        <v>0.59</v>
      </c>
      <c r="AJ342" s="249">
        <v>1.56</v>
      </c>
      <c r="AK342" s="275"/>
      <c r="AL342" s="255" t="s">
        <v>152</v>
      </c>
      <c r="AM342" s="256">
        <v>12.979999999999999</v>
      </c>
      <c r="AN342" s="256">
        <v>34.32</v>
      </c>
      <c r="AO342" s="260" t="s">
        <v>152</v>
      </c>
      <c r="AP342" s="257" t="s">
        <v>152</v>
      </c>
      <c r="AQ342" s="228"/>
      <c r="AR342" s="224">
        <v>0.5</v>
      </c>
      <c r="AS342" s="225">
        <f t="shared" si="31"/>
        <v>-1.3199999999999998</v>
      </c>
      <c r="AT342" s="225">
        <f t="shared" si="32"/>
        <v>0.1</v>
      </c>
      <c r="AU342" s="225">
        <f t="shared" si="33"/>
        <v>-1.42</v>
      </c>
      <c r="AV342" s="227">
        <v>2</v>
      </c>
      <c r="AW342" s="227">
        <v>2</v>
      </c>
    </row>
    <row r="343" spans="1:49" x14ac:dyDescent="0.25">
      <c r="A343" s="208" t="s">
        <v>298</v>
      </c>
      <c r="B343" s="90" t="s">
        <v>320</v>
      </c>
      <c r="C343" s="90" t="s">
        <v>305</v>
      </c>
      <c r="D343" s="90" t="s">
        <v>300</v>
      </c>
      <c r="E343" s="208" t="s">
        <v>423</v>
      </c>
      <c r="F343" s="210">
        <v>16974</v>
      </c>
      <c r="G343" s="211">
        <v>4377</v>
      </c>
      <c r="H343" s="209" t="s">
        <v>146</v>
      </c>
      <c r="I343" s="212" t="s">
        <v>147</v>
      </c>
      <c r="J343" s="209" t="s">
        <v>156</v>
      </c>
      <c r="K343" s="209" t="s">
        <v>302</v>
      </c>
      <c r="L343" s="90" t="s">
        <v>310</v>
      </c>
      <c r="M343" s="90"/>
      <c r="N343" s="90"/>
      <c r="O343" s="90"/>
      <c r="P343" s="211" t="s">
        <v>73</v>
      </c>
      <c r="Q343" s="91"/>
      <c r="R343" s="91"/>
      <c r="S343" s="91"/>
      <c r="T343" s="211" t="s">
        <v>73</v>
      </c>
      <c r="U343" s="213">
        <v>1.3</v>
      </c>
      <c r="V343" s="214" t="s">
        <v>157</v>
      </c>
      <c r="W343" s="247">
        <v>0.5</v>
      </c>
      <c r="X343" s="248">
        <v>-0.72</v>
      </c>
      <c r="Y343" s="216">
        <v>-0.82</v>
      </c>
      <c r="Z343" s="249">
        <v>0.1</v>
      </c>
      <c r="AA343" s="250" t="s">
        <v>151</v>
      </c>
      <c r="AB343" s="251" t="s">
        <v>155</v>
      </c>
      <c r="AC343" s="249">
        <v>0</v>
      </c>
      <c r="AD343" s="252">
        <v>0</v>
      </c>
      <c r="AE343" s="253" t="s">
        <v>152</v>
      </c>
      <c r="AF343" s="249"/>
      <c r="AG343" s="252"/>
      <c r="AH343" s="254" t="s">
        <v>38</v>
      </c>
      <c r="AI343" s="249">
        <v>0.04</v>
      </c>
      <c r="AJ343" s="249"/>
      <c r="AK343" s="275"/>
      <c r="AL343" s="255" t="s">
        <v>152</v>
      </c>
      <c r="AM343" s="256"/>
      <c r="AN343" s="256"/>
      <c r="AO343" s="254" t="s">
        <v>33</v>
      </c>
      <c r="AP343" s="257" t="s">
        <v>152</v>
      </c>
      <c r="AQ343" s="228"/>
      <c r="AR343" s="224">
        <v>0.5</v>
      </c>
      <c r="AS343" s="225">
        <f t="shared" si="31"/>
        <v>-1.3199999999999998</v>
      </c>
      <c r="AT343" s="225">
        <f t="shared" si="32"/>
        <v>0.1</v>
      </c>
      <c r="AU343" s="225">
        <f t="shared" si="33"/>
        <v>-1.42</v>
      </c>
      <c r="AV343" s="227">
        <v>2</v>
      </c>
      <c r="AW343" s="227">
        <v>2</v>
      </c>
    </row>
    <row r="344" spans="1:49" x14ac:dyDescent="0.25">
      <c r="A344" s="208" t="s">
        <v>298</v>
      </c>
      <c r="B344" s="90" t="s">
        <v>320</v>
      </c>
      <c r="C344" s="90" t="s">
        <v>305</v>
      </c>
      <c r="D344" s="90" t="s">
        <v>300</v>
      </c>
      <c r="E344" s="208" t="s">
        <v>423</v>
      </c>
      <c r="F344" s="210">
        <v>16974</v>
      </c>
      <c r="G344" s="211">
        <v>4378</v>
      </c>
      <c r="H344" s="209" t="s">
        <v>146</v>
      </c>
      <c r="I344" s="212" t="s">
        <v>147</v>
      </c>
      <c r="J344" s="209" t="s">
        <v>156</v>
      </c>
      <c r="K344" s="209" t="s">
        <v>302</v>
      </c>
      <c r="L344" s="90" t="s">
        <v>310</v>
      </c>
      <c r="M344" s="90"/>
      <c r="N344" s="90"/>
      <c r="O344" s="90"/>
      <c r="P344" s="211" t="s">
        <v>73</v>
      </c>
      <c r="Q344" s="91"/>
      <c r="R344" s="91"/>
      <c r="S344" s="91"/>
      <c r="T344" s="211" t="s">
        <v>73</v>
      </c>
      <c r="U344" s="213">
        <v>1.7</v>
      </c>
      <c r="V344" s="214" t="s">
        <v>157</v>
      </c>
      <c r="W344" s="247">
        <v>0.5</v>
      </c>
      <c r="X344" s="248">
        <v>-0.72</v>
      </c>
      <c r="Y344" s="216">
        <v>-0.82</v>
      </c>
      <c r="Z344" s="249">
        <v>0.1</v>
      </c>
      <c r="AA344" s="250" t="s">
        <v>151</v>
      </c>
      <c r="AB344" s="251" t="s">
        <v>155</v>
      </c>
      <c r="AC344" s="249">
        <v>0</v>
      </c>
      <c r="AD344" s="252">
        <v>0</v>
      </c>
      <c r="AE344" s="253" t="s">
        <v>152</v>
      </c>
      <c r="AF344" s="249"/>
      <c r="AG344" s="252"/>
      <c r="AH344" s="254" t="s">
        <v>38</v>
      </c>
      <c r="AI344" s="249">
        <v>0.18</v>
      </c>
      <c r="AJ344" s="249"/>
      <c r="AK344" s="275"/>
      <c r="AL344" s="255" t="s">
        <v>152</v>
      </c>
      <c r="AM344" s="256"/>
      <c r="AN344" s="256"/>
      <c r="AO344" s="254" t="s">
        <v>33</v>
      </c>
      <c r="AP344" s="257" t="s">
        <v>152</v>
      </c>
      <c r="AQ344" s="228"/>
      <c r="AR344" s="224">
        <v>0.5</v>
      </c>
      <c r="AS344" s="225">
        <f t="shared" si="31"/>
        <v>-1.3199999999999998</v>
      </c>
      <c r="AT344" s="225">
        <f t="shared" si="32"/>
        <v>0.1</v>
      </c>
      <c r="AU344" s="225">
        <f t="shared" si="33"/>
        <v>-1.42</v>
      </c>
      <c r="AV344" s="227">
        <v>2</v>
      </c>
      <c r="AW344" s="227">
        <v>2</v>
      </c>
    </row>
    <row r="345" spans="1:49" x14ac:dyDescent="0.25">
      <c r="A345" s="229" t="s">
        <v>298</v>
      </c>
      <c r="B345" s="90" t="s">
        <v>320</v>
      </c>
      <c r="C345" s="90" t="s">
        <v>305</v>
      </c>
      <c r="D345" s="90" t="s">
        <v>300</v>
      </c>
      <c r="E345" s="229" t="s">
        <v>424</v>
      </c>
      <c r="F345" s="97">
        <v>16991</v>
      </c>
      <c r="G345" s="231">
        <v>4336</v>
      </c>
      <c r="H345" s="230" t="s">
        <v>146</v>
      </c>
      <c r="I345" s="232" t="s">
        <v>147</v>
      </c>
      <c r="J345" s="230" t="s">
        <v>148</v>
      </c>
      <c r="K345" s="230" t="s">
        <v>302</v>
      </c>
      <c r="L345" s="90"/>
      <c r="M345" s="90"/>
      <c r="N345" s="90"/>
      <c r="O345" s="90"/>
      <c r="P345" s="231" t="s">
        <v>41</v>
      </c>
      <c r="Q345" s="91"/>
      <c r="R345" s="91"/>
      <c r="S345" s="91"/>
      <c r="T345" s="231" t="s">
        <v>41</v>
      </c>
      <c r="U345" s="233">
        <v>2.5</v>
      </c>
      <c r="V345" s="234" t="s">
        <v>157</v>
      </c>
      <c r="W345" s="247">
        <v>0.35</v>
      </c>
      <c r="X345" s="248">
        <v>-1.01</v>
      </c>
      <c r="Y345" s="236">
        <v>-1.01</v>
      </c>
      <c r="Z345" s="249">
        <v>0</v>
      </c>
      <c r="AA345" s="250" t="s">
        <v>151</v>
      </c>
      <c r="AB345" s="258" t="s">
        <v>151</v>
      </c>
      <c r="AC345" s="249">
        <v>0</v>
      </c>
      <c r="AD345" s="252">
        <v>0</v>
      </c>
      <c r="AE345" s="253" t="s">
        <v>152</v>
      </c>
      <c r="AF345" s="249"/>
      <c r="AG345" s="252"/>
      <c r="AH345" s="254" t="s">
        <v>38</v>
      </c>
      <c r="AI345" s="249">
        <v>0.44</v>
      </c>
      <c r="AJ345" s="249">
        <v>0.63</v>
      </c>
      <c r="AK345" s="275"/>
      <c r="AL345" s="255" t="s">
        <v>152</v>
      </c>
      <c r="AM345" s="256">
        <v>16.72</v>
      </c>
      <c r="AN345" s="256">
        <v>23.94</v>
      </c>
      <c r="AO345" s="260" t="s">
        <v>152</v>
      </c>
      <c r="AP345" s="257" t="s">
        <v>152</v>
      </c>
      <c r="AQ345" s="243"/>
      <c r="AR345" s="244">
        <v>0.35</v>
      </c>
      <c r="AS345" s="245">
        <f t="shared" si="31"/>
        <v>-1.3599999999999999</v>
      </c>
      <c r="AT345" s="245">
        <f t="shared" si="32"/>
        <v>0.1</v>
      </c>
      <c r="AU345" s="245">
        <f t="shared" si="33"/>
        <v>-1.46</v>
      </c>
      <c r="AV345" s="246">
        <v>2</v>
      </c>
      <c r="AW345" s="246">
        <v>2</v>
      </c>
    </row>
    <row r="346" spans="1:49" x14ac:dyDescent="0.25">
      <c r="A346" s="229" t="s">
        <v>298</v>
      </c>
      <c r="B346" s="90" t="s">
        <v>320</v>
      </c>
      <c r="C346" s="90" t="s">
        <v>305</v>
      </c>
      <c r="D346" s="90" t="s">
        <v>300</v>
      </c>
      <c r="E346" s="229" t="s">
        <v>424</v>
      </c>
      <c r="F346" s="97">
        <v>16991</v>
      </c>
      <c r="G346" s="231">
        <v>4337</v>
      </c>
      <c r="H346" s="230" t="s">
        <v>146</v>
      </c>
      <c r="I346" s="232" t="s">
        <v>147</v>
      </c>
      <c r="J346" s="230" t="s">
        <v>148</v>
      </c>
      <c r="K346" s="230" t="s">
        <v>302</v>
      </c>
      <c r="L346" s="90" t="s">
        <v>367</v>
      </c>
      <c r="M346" s="90"/>
      <c r="N346" s="90"/>
      <c r="O346" s="90"/>
      <c r="P346" s="231" t="s">
        <v>73</v>
      </c>
      <c r="Q346" s="91"/>
      <c r="R346" s="91"/>
      <c r="S346" s="91"/>
      <c r="T346" s="231" t="s">
        <v>73</v>
      </c>
      <c r="U346" s="233">
        <v>0.9</v>
      </c>
      <c r="V346" s="234" t="s">
        <v>157</v>
      </c>
      <c r="W346" s="247">
        <v>0.35</v>
      </c>
      <c r="X346" s="248">
        <v>-0.64</v>
      </c>
      <c r="Y346" s="236">
        <v>-0.64</v>
      </c>
      <c r="Z346" s="249">
        <v>0</v>
      </c>
      <c r="AA346" s="250" t="s">
        <v>151</v>
      </c>
      <c r="AB346" s="251" t="s">
        <v>155</v>
      </c>
      <c r="AC346" s="249">
        <v>0</v>
      </c>
      <c r="AD346" s="252">
        <v>0</v>
      </c>
      <c r="AE346" s="253" t="s">
        <v>152</v>
      </c>
      <c r="AF346" s="249"/>
      <c r="AG346" s="252"/>
      <c r="AH346" s="254" t="s">
        <v>38</v>
      </c>
      <c r="AI346" s="249">
        <v>0.15</v>
      </c>
      <c r="AJ346" s="249"/>
      <c r="AK346" s="275"/>
      <c r="AL346" s="255" t="s">
        <v>152</v>
      </c>
      <c r="AM346" s="256"/>
      <c r="AN346" s="256"/>
      <c r="AO346" s="254" t="s">
        <v>33</v>
      </c>
      <c r="AP346" s="257" t="s">
        <v>152</v>
      </c>
      <c r="AQ346" s="243"/>
      <c r="AR346" s="244">
        <v>0.35</v>
      </c>
      <c r="AS346" s="245">
        <f t="shared" si="31"/>
        <v>-0.99</v>
      </c>
      <c r="AT346" s="245">
        <f t="shared" si="32"/>
        <v>0.1</v>
      </c>
      <c r="AU346" s="245">
        <f t="shared" si="33"/>
        <v>-1.0900000000000001</v>
      </c>
      <c r="AV346" s="246">
        <v>0.5</v>
      </c>
      <c r="AW346" s="246">
        <v>0.5</v>
      </c>
    </row>
    <row r="347" spans="1:49" x14ac:dyDescent="0.25">
      <c r="A347" s="229" t="s">
        <v>298</v>
      </c>
      <c r="B347" s="90" t="s">
        <v>320</v>
      </c>
      <c r="C347" s="90" t="s">
        <v>305</v>
      </c>
      <c r="D347" s="90" t="s">
        <v>300</v>
      </c>
      <c r="E347" s="229" t="s">
        <v>424</v>
      </c>
      <c r="F347" s="97">
        <v>16991</v>
      </c>
      <c r="G347" s="231">
        <v>4338</v>
      </c>
      <c r="H347" s="230" t="s">
        <v>146</v>
      </c>
      <c r="I347" s="232" t="s">
        <v>147</v>
      </c>
      <c r="J347" s="230" t="s">
        <v>148</v>
      </c>
      <c r="K347" s="230" t="s">
        <v>302</v>
      </c>
      <c r="L347" s="90"/>
      <c r="M347" s="90"/>
      <c r="N347" s="90"/>
      <c r="O347" s="90"/>
      <c r="P347" s="231" t="s">
        <v>41</v>
      </c>
      <c r="Q347" s="91"/>
      <c r="R347" s="91"/>
      <c r="S347" s="91"/>
      <c r="T347" s="231" t="s">
        <v>41</v>
      </c>
      <c r="U347" s="233">
        <v>1.9</v>
      </c>
      <c r="V347" s="234" t="s">
        <v>157</v>
      </c>
      <c r="W347" s="247">
        <v>0.35</v>
      </c>
      <c r="X347" s="248">
        <v>-0.64</v>
      </c>
      <c r="Y347" s="236">
        <v>-0.64</v>
      </c>
      <c r="Z347" s="249">
        <v>0</v>
      </c>
      <c r="AA347" s="250" t="s">
        <v>151</v>
      </c>
      <c r="AB347" s="258" t="s">
        <v>151</v>
      </c>
      <c r="AC347" s="249">
        <v>0</v>
      </c>
      <c r="AD347" s="252">
        <v>0</v>
      </c>
      <c r="AE347" s="253" t="s">
        <v>152</v>
      </c>
      <c r="AF347" s="249"/>
      <c r="AG347" s="252"/>
      <c r="AH347" s="254" t="s">
        <v>38</v>
      </c>
      <c r="AI347" s="249">
        <v>0.43</v>
      </c>
      <c r="AJ347" s="249">
        <v>0.4</v>
      </c>
      <c r="AK347" s="275"/>
      <c r="AL347" s="255" t="s">
        <v>152</v>
      </c>
      <c r="AM347" s="256">
        <v>8.6</v>
      </c>
      <c r="AN347" s="256">
        <v>8</v>
      </c>
      <c r="AO347" s="260" t="s">
        <v>152</v>
      </c>
      <c r="AP347" s="257" t="s">
        <v>152</v>
      </c>
      <c r="AQ347" s="243"/>
      <c r="AR347" s="244">
        <v>0.35</v>
      </c>
      <c r="AS347" s="245">
        <f t="shared" si="31"/>
        <v>-0.99</v>
      </c>
      <c r="AT347" s="245">
        <f t="shared" si="32"/>
        <v>0.1</v>
      </c>
      <c r="AU347" s="245">
        <f t="shared" si="33"/>
        <v>-1.0900000000000001</v>
      </c>
      <c r="AV347" s="246">
        <v>2</v>
      </c>
      <c r="AW347" s="246">
        <v>2</v>
      </c>
    </row>
    <row r="348" spans="1:49" x14ac:dyDescent="0.25">
      <c r="A348" s="229" t="s">
        <v>298</v>
      </c>
      <c r="B348" s="90" t="s">
        <v>320</v>
      </c>
      <c r="C348" s="90" t="s">
        <v>305</v>
      </c>
      <c r="D348" s="90" t="s">
        <v>300</v>
      </c>
      <c r="E348" s="229" t="s">
        <v>424</v>
      </c>
      <c r="F348" s="97">
        <v>16991</v>
      </c>
      <c r="G348" s="231">
        <v>4339</v>
      </c>
      <c r="H348" s="230" t="s">
        <v>146</v>
      </c>
      <c r="I348" s="232" t="s">
        <v>147</v>
      </c>
      <c r="J348" s="230" t="s">
        <v>148</v>
      </c>
      <c r="K348" s="230" t="s">
        <v>302</v>
      </c>
      <c r="L348" s="90"/>
      <c r="M348" s="90"/>
      <c r="N348" s="90"/>
      <c r="O348" s="90"/>
      <c r="P348" s="231" t="s">
        <v>41</v>
      </c>
      <c r="Q348" s="91"/>
      <c r="R348" s="91"/>
      <c r="S348" s="91"/>
      <c r="T348" s="231" t="s">
        <v>41</v>
      </c>
      <c r="U348" s="233">
        <v>2.1</v>
      </c>
      <c r="V348" s="234" t="s">
        <v>157</v>
      </c>
      <c r="W348" s="247">
        <v>0.35</v>
      </c>
      <c r="X348" s="248">
        <v>-0.64</v>
      </c>
      <c r="Y348" s="236">
        <v>-0.64</v>
      </c>
      <c r="Z348" s="249">
        <v>0</v>
      </c>
      <c r="AA348" s="250" t="s">
        <v>151</v>
      </c>
      <c r="AB348" s="258" t="s">
        <v>151</v>
      </c>
      <c r="AC348" s="249">
        <v>0</v>
      </c>
      <c r="AD348" s="252">
        <v>0</v>
      </c>
      <c r="AE348" s="253" t="s">
        <v>152</v>
      </c>
      <c r="AF348" s="249"/>
      <c r="AG348" s="252"/>
      <c r="AH348" s="254" t="s">
        <v>38</v>
      </c>
      <c r="AI348" s="249">
        <v>0.54</v>
      </c>
      <c r="AJ348" s="249">
        <v>0.48</v>
      </c>
      <c r="AK348" s="275"/>
      <c r="AL348" s="255" t="s">
        <v>152</v>
      </c>
      <c r="AM348" s="256">
        <v>11.88</v>
      </c>
      <c r="AN348" s="256">
        <v>10.559999999999999</v>
      </c>
      <c r="AO348" s="260" t="s">
        <v>152</v>
      </c>
      <c r="AP348" s="257" t="s">
        <v>152</v>
      </c>
      <c r="AQ348" s="243"/>
      <c r="AR348" s="244">
        <v>0.35</v>
      </c>
      <c r="AS348" s="245">
        <f t="shared" si="31"/>
        <v>-0.99</v>
      </c>
      <c r="AT348" s="245">
        <f t="shared" si="32"/>
        <v>0.1</v>
      </c>
      <c r="AU348" s="245">
        <f t="shared" si="33"/>
        <v>-1.0900000000000001</v>
      </c>
      <c r="AV348" s="246">
        <v>2</v>
      </c>
      <c r="AW348" s="246">
        <v>2</v>
      </c>
    </row>
    <row r="349" spans="1:49" x14ac:dyDescent="0.25">
      <c r="A349" s="229" t="s">
        <v>298</v>
      </c>
      <c r="B349" s="90" t="s">
        <v>320</v>
      </c>
      <c r="C349" s="90" t="s">
        <v>305</v>
      </c>
      <c r="D349" s="90" t="s">
        <v>300</v>
      </c>
      <c r="E349" s="229" t="s">
        <v>424</v>
      </c>
      <c r="F349" s="350">
        <v>17699</v>
      </c>
      <c r="G349" s="231">
        <v>4340</v>
      </c>
      <c r="H349" s="230" t="s">
        <v>146</v>
      </c>
      <c r="I349" s="232" t="s">
        <v>147</v>
      </c>
      <c r="J349" s="230" t="s">
        <v>148</v>
      </c>
      <c r="K349" s="230" t="s">
        <v>302</v>
      </c>
      <c r="L349" s="90"/>
      <c r="M349" s="90"/>
      <c r="N349" s="90"/>
      <c r="O349" s="90"/>
      <c r="P349" s="231" t="s">
        <v>162</v>
      </c>
      <c r="Q349" s="91"/>
      <c r="R349" s="91"/>
      <c r="S349" s="91"/>
      <c r="T349" s="231" t="s">
        <v>162</v>
      </c>
      <c r="U349" s="233">
        <v>2.4</v>
      </c>
      <c r="V349" s="234" t="s">
        <v>157</v>
      </c>
      <c r="W349" s="247">
        <v>0.35</v>
      </c>
      <c r="X349" s="248">
        <v>-0.64</v>
      </c>
      <c r="Y349" s="236">
        <v>-0.64</v>
      </c>
      <c r="Z349" s="249">
        <v>0</v>
      </c>
      <c r="AA349" s="250" t="s">
        <v>151</v>
      </c>
      <c r="AB349" s="258" t="s">
        <v>151</v>
      </c>
      <c r="AC349" s="249">
        <v>1.8163265654427401</v>
      </c>
      <c r="AD349" s="252">
        <v>174</v>
      </c>
      <c r="AE349" s="250" t="s">
        <v>151</v>
      </c>
      <c r="AF349" s="249"/>
      <c r="AG349" s="252"/>
      <c r="AH349" s="254" t="s">
        <v>38</v>
      </c>
      <c r="AI349" s="249">
        <v>0.89</v>
      </c>
      <c r="AJ349" s="249">
        <v>0.61</v>
      </c>
      <c r="AK349" s="275"/>
      <c r="AL349" s="268" t="s">
        <v>151</v>
      </c>
      <c r="AM349" s="256">
        <v>24.92</v>
      </c>
      <c r="AN349" s="256">
        <v>17.079999999999998</v>
      </c>
      <c r="AO349" s="260" t="s">
        <v>152</v>
      </c>
      <c r="AP349" s="257" t="s">
        <v>152</v>
      </c>
      <c r="AQ349" s="243"/>
      <c r="AR349" s="244" t="s">
        <v>38</v>
      </c>
      <c r="AS349" s="245" t="s">
        <v>38</v>
      </c>
      <c r="AT349" s="245" t="s">
        <v>38</v>
      </c>
      <c r="AU349" s="245" t="s">
        <v>38</v>
      </c>
      <c r="AV349" s="333" t="s">
        <v>38</v>
      </c>
      <c r="AW349" s="333" t="s">
        <v>38</v>
      </c>
    </row>
    <row r="350" spans="1:49" x14ac:dyDescent="0.25">
      <c r="A350" s="229" t="s">
        <v>298</v>
      </c>
      <c r="B350" s="90" t="s">
        <v>320</v>
      </c>
      <c r="C350" s="90" t="s">
        <v>305</v>
      </c>
      <c r="D350" s="90" t="s">
        <v>300</v>
      </c>
      <c r="E350" s="229" t="s">
        <v>425</v>
      </c>
      <c r="F350" s="97">
        <v>16991</v>
      </c>
      <c r="G350" s="231">
        <v>4335</v>
      </c>
      <c r="H350" s="230" t="s">
        <v>146</v>
      </c>
      <c r="I350" s="232" t="s">
        <v>147</v>
      </c>
      <c r="J350" s="230" t="s">
        <v>148</v>
      </c>
      <c r="K350" s="230" t="s">
        <v>302</v>
      </c>
      <c r="L350" s="90"/>
      <c r="M350" s="90"/>
      <c r="N350" s="90"/>
      <c r="O350" s="90"/>
      <c r="P350" s="231" t="s">
        <v>41</v>
      </c>
      <c r="Q350" s="91"/>
      <c r="R350" s="91"/>
      <c r="S350" s="91"/>
      <c r="T350" s="231" t="s">
        <v>41</v>
      </c>
      <c r="U350" s="233">
        <v>3</v>
      </c>
      <c r="V350" s="234" t="s">
        <v>157</v>
      </c>
      <c r="W350" s="247">
        <v>0.35</v>
      </c>
      <c r="X350" s="248">
        <v>-0.64</v>
      </c>
      <c r="Y350" s="236">
        <v>-0.64</v>
      </c>
      <c r="Z350" s="249">
        <v>0</v>
      </c>
      <c r="AA350" s="250" t="s">
        <v>151</v>
      </c>
      <c r="AB350" s="258" t="s">
        <v>151</v>
      </c>
      <c r="AC350" s="249">
        <v>0</v>
      </c>
      <c r="AD350" s="252">
        <v>0</v>
      </c>
      <c r="AE350" s="253" t="s">
        <v>152</v>
      </c>
      <c r="AF350" s="249"/>
      <c r="AG350" s="252"/>
      <c r="AH350" s="254" t="s">
        <v>38</v>
      </c>
      <c r="AI350" s="249">
        <v>0.8</v>
      </c>
      <c r="AJ350" s="249">
        <v>0.81</v>
      </c>
      <c r="AK350" s="275"/>
      <c r="AL350" s="255" t="s">
        <v>152</v>
      </c>
      <c r="AM350" s="256">
        <v>32</v>
      </c>
      <c r="AN350" s="256">
        <v>32.400000000000006</v>
      </c>
      <c r="AO350" s="260" t="s">
        <v>152</v>
      </c>
      <c r="AP350" s="257" t="s">
        <v>152</v>
      </c>
      <c r="AQ350" s="243"/>
      <c r="AR350" s="244">
        <v>0.35</v>
      </c>
      <c r="AS350" s="245">
        <f t="shared" si="31"/>
        <v>-0.99</v>
      </c>
      <c r="AT350" s="245">
        <f t="shared" si="32"/>
        <v>0.1</v>
      </c>
      <c r="AU350" s="245">
        <f>IF(V350="Overig",AS350-0.1,AS350-0.2)</f>
        <v>-1.0900000000000001</v>
      </c>
      <c r="AV350" s="246">
        <v>2</v>
      </c>
      <c r="AW350" s="246">
        <v>2</v>
      </c>
    </row>
    <row r="351" spans="1:49" x14ac:dyDescent="0.25">
      <c r="A351" s="261" t="s">
        <v>298</v>
      </c>
      <c r="B351" s="90" t="s">
        <v>320</v>
      </c>
      <c r="C351" s="90" t="s">
        <v>305</v>
      </c>
      <c r="D351" s="90" t="s">
        <v>300</v>
      </c>
      <c r="E351" s="261" t="s">
        <v>426</v>
      </c>
      <c r="F351" s="262">
        <v>16972</v>
      </c>
      <c r="G351" s="263">
        <v>4393</v>
      </c>
      <c r="H351" s="264" t="s">
        <v>146</v>
      </c>
      <c r="I351" s="264" t="s">
        <v>147</v>
      </c>
      <c r="J351" s="264" t="s">
        <v>148</v>
      </c>
      <c r="K351" s="264" t="s">
        <v>302</v>
      </c>
      <c r="L351" s="90"/>
      <c r="M351" s="90"/>
      <c r="N351" s="90"/>
      <c r="O351" s="90"/>
      <c r="P351" s="263" t="s">
        <v>39</v>
      </c>
      <c r="Q351" s="91"/>
      <c r="R351" s="91"/>
      <c r="S351" s="91" t="s">
        <v>76</v>
      </c>
      <c r="T351" s="263" t="s">
        <v>39</v>
      </c>
      <c r="U351" s="265">
        <v>3.5</v>
      </c>
      <c r="V351" s="266" t="s">
        <v>157</v>
      </c>
      <c r="W351" s="247">
        <v>0.35</v>
      </c>
      <c r="X351" s="248">
        <v>-0.62</v>
      </c>
      <c r="Y351" s="267">
        <v>-0.64</v>
      </c>
      <c r="Z351" s="249">
        <v>0.02</v>
      </c>
      <c r="AA351" s="250" t="s">
        <v>151</v>
      </c>
      <c r="AB351" s="258" t="s">
        <v>151</v>
      </c>
      <c r="AC351" s="249">
        <v>1.8818094451087</v>
      </c>
      <c r="AD351" s="252">
        <v>90</v>
      </c>
      <c r="AE351" s="250" t="s">
        <v>151</v>
      </c>
      <c r="AF351" s="249"/>
      <c r="AG351" s="252"/>
      <c r="AH351" s="254" t="s">
        <v>38</v>
      </c>
      <c r="AI351" s="249">
        <v>0.99</v>
      </c>
      <c r="AJ351" s="249">
        <v>0.98</v>
      </c>
      <c r="AK351" s="275"/>
      <c r="AL351" s="268" t="s">
        <v>151</v>
      </c>
      <c r="AM351" s="256">
        <v>21.78</v>
      </c>
      <c r="AN351" s="256">
        <v>21.56</v>
      </c>
      <c r="AO351" s="259" t="s">
        <v>151</v>
      </c>
      <c r="AP351" s="259" t="s">
        <v>151</v>
      </c>
      <c r="AQ351" s="269"/>
      <c r="AR351" s="270" t="s">
        <v>38</v>
      </c>
      <c r="AS351" s="271" t="s">
        <v>38</v>
      </c>
      <c r="AT351" s="272" t="s">
        <v>38</v>
      </c>
      <c r="AU351" s="272" t="s">
        <v>38</v>
      </c>
      <c r="AV351" s="273" t="s">
        <v>38</v>
      </c>
      <c r="AW351" s="273" t="s">
        <v>38</v>
      </c>
    </row>
    <row r="352" spans="1:49" ht="15.75" thickBot="1" x14ac:dyDescent="0.3">
      <c r="A352" s="208" t="s">
        <v>298</v>
      </c>
      <c r="B352" s="90" t="s">
        <v>320</v>
      </c>
      <c r="C352" s="90" t="s">
        <v>305</v>
      </c>
      <c r="D352" s="90" t="s">
        <v>300</v>
      </c>
      <c r="E352" s="208" t="s">
        <v>427</v>
      </c>
      <c r="F352" s="210">
        <v>16974</v>
      </c>
      <c r="G352" s="211">
        <v>4383</v>
      </c>
      <c r="H352" s="209" t="s">
        <v>146</v>
      </c>
      <c r="I352" s="212" t="s">
        <v>147</v>
      </c>
      <c r="J352" s="209" t="s">
        <v>156</v>
      </c>
      <c r="K352" s="209" t="s">
        <v>302</v>
      </c>
      <c r="L352" s="90"/>
      <c r="M352" s="90"/>
      <c r="N352" s="90"/>
      <c r="O352" s="90"/>
      <c r="P352" s="211" t="s">
        <v>41</v>
      </c>
      <c r="Q352" s="91"/>
      <c r="R352" s="91"/>
      <c r="S352" s="91"/>
      <c r="T352" s="211" t="s">
        <v>41</v>
      </c>
      <c r="U352" s="213">
        <v>2.2999999999999998</v>
      </c>
      <c r="V352" s="214" t="s">
        <v>157</v>
      </c>
      <c r="W352" s="247">
        <v>0.35</v>
      </c>
      <c r="X352" s="248">
        <v>-0.72</v>
      </c>
      <c r="Y352" s="216">
        <v>-0.82</v>
      </c>
      <c r="Z352" s="249">
        <v>0.1</v>
      </c>
      <c r="AA352" s="250" t="s">
        <v>151</v>
      </c>
      <c r="AB352" s="258" t="s">
        <v>151</v>
      </c>
      <c r="AC352" s="249">
        <v>0</v>
      </c>
      <c r="AD352" s="252">
        <v>0</v>
      </c>
      <c r="AE352" s="253" t="s">
        <v>152</v>
      </c>
      <c r="AF352" s="249"/>
      <c r="AG352" s="252"/>
      <c r="AH352" s="254" t="s">
        <v>38</v>
      </c>
      <c r="AI352" s="249">
        <v>0.4</v>
      </c>
      <c r="AJ352" s="249">
        <v>0.46</v>
      </c>
      <c r="AK352" s="275"/>
      <c r="AL352" s="255" t="s">
        <v>152</v>
      </c>
      <c r="AM352" s="256">
        <v>14.4</v>
      </c>
      <c r="AN352" s="256">
        <v>16.560000000000002</v>
      </c>
      <c r="AO352" s="260" t="s">
        <v>152</v>
      </c>
      <c r="AP352" s="257" t="s">
        <v>152</v>
      </c>
      <c r="AQ352" s="228"/>
      <c r="AR352" s="224">
        <v>0.35</v>
      </c>
      <c r="AS352" s="225">
        <f t="shared" si="31"/>
        <v>-1.17</v>
      </c>
      <c r="AT352" s="225">
        <f t="shared" si="32"/>
        <v>0.1</v>
      </c>
      <c r="AU352" s="225">
        <f>IF(V352="Overig",AS352-0.1,AS352-0.2)</f>
        <v>-1.27</v>
      </c>
      <c r="AV352" s="227">
        <v>2</v>
      </c>
      <c r="AW352" s="227">
        <v>2</v>
      </c>
    </row>
    <row r="353" spans="1:49" x14ac:dyDescent="0.25">
      <c r="A353" s="116" t="s">
        <v>428</v>
      </c>
      <c r="B353" s="209" t="s">
        <v>429</v>
      </c>
      <c r="C353" s="209" t="s">
        <v>430</v>
      </c>
      <c r="D353" s="209" t="s">
        <v>431</v>
      </c>
      <c r="E353" s="149" t="s">
        <v>432</v>
      </c>
      <c r="F353" s="91">
        <v>17029</v>
      </c>
      <c r="G353" s="150">
        <v>4450</v>
      </c>
      <c r="H353" s="91" t="s">
        <v>146</v>
      </c>
      <c r="I353" s="91" t="s">
        <v>147</v>
      </c>
      <c r="J353" s="90" t="s">
        <v>148</v>
      </c>
      <c r="K353" s="90" t="s">
        <v>302</v>
      </c>
      <c r="L353" s="209" t="s">
        <v>433</v>
      </c>
      <c r="M353" s="209"/>
      <c r="N353" s="209" t="s">
        <v>434</v>
      </c>
      <c r="O353" s="211"/>
      <c r="P353" s="367" t="s">
        <v>435</v>
      </c>
      <c r="Q353" s="368" t="s">
        <v>165</v>
      </c>
      <c r="R353" s="101" t="s">
        <v>436</v>
      </c>
      <c r="S353" s="369"/>
      <c r="T353" s="370" t="s">
        <v>437</v>
      </c>
      <c r="U353" s="371">
        <v>0</v>
      </c>
      <c r="V353" s="372" t="s">
        <v>157</v>
      </c>
      <c r="W353" s="373">
        <v>0.15</v>
      </c>
      <c r="X353" s="95">
        <v>-5.87</v>
      </c>
      <c r="Y353" s="95">
        <v>-6.02</v>
      </c>
      <c r="Z353" s="93">
        <v>0.15</v>
      </c>
      <c r="AA353" s="102" t="s">
        <v>151</v>
      </c>
      <c r="AB353" s="103" t="s">
        <v>151</v>
      </c>
      <c r="AC353" s="93">
        <v>0</v>
      </c>
      <c r="AD353" s="92">
        <v>0</v>
      </c>
      <c r="AE353" s="104" t="s">
        <v>152</v>
      </c>
      <c r="AF353" s="93"/>
      <c r="AG353" s="92"/>
      <c r="AH353" s="30" t="s">
        <v>38</v>
      </c>
      <c r="AI353" s="93">
        <v>0</v>
      </c>
      <c r="AJ353" s="93">
        <v>0.04</v>
      </c>
      <c r="AK353" s="105"/>
      <c r="AL353" s="106" t="s">
        <v>152</v>
      </c>
      <c r="AM353" s="94">
        <v>0</v>
      </c>
      <c r="AN353" s="94">
        <v>0.76</v>
      </c>
      <c r="AO353" s="107" t="s">
        <v>152</v>
      </c>
      <c r="AP353" s="108" t="s">
        <v>152</v>
      </c>
      <c r="AQ353" s="374"/>
      <c r="AR353" s="375" t="s">
        <v>438</v>
      </c>
      <c r="AS353" s="109" t="s">
        <v>438</v>
      </c>
      <c r="AT353" s="109" t="s">
        <v>438</v>
      </c>
      <c r="AU353" s="109" t="s">
        <v>438</v>
      </c>
      <c r="AV353" s="376" t="s">
        <v>438</v>
      </c>
      <c r="AW353" s="377" t="s">
        <v>438</v>
      </c>
    </row>
    <row r="354" spans="1:49" x14ac:dyDescent="0.25">
      <c r="A354" s="89" t="s">
        <v>428</v>
      </c>
      <c r="B354" s="209" t="s">
        <v>429</v>
      </c>
      <c r="C354" s="209" t="s">
        <v>430</v>
      </c>
      <c r="D354" s="209" t="s">
        <v>431</v>
      </c>
      <c r="E354" s="149" t="s">
        <v>432</v>
      </c>
      <c r="F354" s="91">
        <v>17029</v>
      </c>
      <c r="G354" s="150">
        <v>4451</v>
      </c>
      <c r="H354" s="91" t="s">
        <v>146</v>
      </c>
      <c r="I354" s="91" t="s">
        <v>147</v>
      </c>
      <c r="J354" s="90"/>
      <c r="K354" s="115" t="s">
        <v>302</v>
      </c>
      <c r="L354" s="90" t="s">
        <v>433</v>
      </c>
      <c r="M354" s="90"/>
      <c r="N354" s="90"/>
      <c r="O354" s="211"/>
      <c r="P354" s="367" t="s">
        <v>41</v>
      </c>
      <c r="Q354" s="378" t="s">
        <v>41</v>
      </c>
      <c r="R354" s="91"/>
      <c r="S354" s="379"/>
      <c r="T354" s="370" t="s">
        <v>437</v>
      </c>
      <c r="U354" s="371">
        <v>0.7</v>
      </c>
      <c r="V354" s="372" t="s">
        <v>157</v>
      </c>
      <c r="W354" s="373">
        <v>0.15</v>
      </c>
      <c r="X354" s="95">
        <v>-5.87</v>
      </c>
      <c r="Y354" s="95">
        <v>-6.02</v>
      </c>
      <c r="Z354" s="93">
        <v>0.15</v>
      </c>
      <c r="AA354" s="102" t="s">
        <v>151</v>
      </c>
      <c r="AB354" s="103" t="s">
        <v>151</v>
      </c>
      <c r="AC354" s="93">
        <v>0</v>
      </c>
      <c r="AD354" s="92">
        <v>0</v>
      </c>
      <c r="AE354" s="104" t="s">
        <v>152</v>
      </c>
      <c r="AF354" s="93"/>
      <c r="AG354" s="92"/>
      <c r="AH354" s="30" t="s">
        <v>38</v>
      </c>
      <c r="AI354" s="93">
        <v>0</v>
      </c>
      <c r="AJ354" s="93">
        <v>0.09</v>
      </c>
      <c r="AK354" s="105"/>
      <c r="AL354" s="106" t="s">
        <v>152</v>
      </c>
      <c r="AM354" s="94">
        <v>0</v>
      </c>
      <c r="AN354" s="94">
        <v>1.3499999999999999</v>
      </c>
      <c r="AO354" s="107" t="s">
        <v>152</v>
      </c>
      <c r="AP354" s="108" t="s">
        <v>152</v>
      </c>
      <c r="AQ354" s="380"/>
      <c r="AR354" s="100" t="s">
        <v>438</v>
      </c>
      <c r="AS354" s="95" t="s">
        <v>438</v>
      </c>
      <c r="AT354" s="95" t="s">
        <v>438</v>
      </c>
      <c r="AU354" s="95" t="s">
        <v>438</v>
      </c>
      <c r="AV354" s="381" t="s">
        <v>438</v>
      </c>
      <c r="AW354" s="382" t="s">
        <v>438</v>
      </c>
    </row>
    <row r="355" spans="1:49" x14ac:dyDescent="0.25">
      <c r="A355" s="89" t="s">
        <v>428</v>
      </c>
      <c r="B355" s="209" t="s">
        <v>429</v>
      </c>
      <c r="C355" s="209" t="s">
        <v>430</v>
      </c>
      <c r="D355" s="209" t="s">
        <v>431</v>
      </c>
      <c r="E355" s="149" t="s">
        <v>439</v>
      </c>
      <c r="F355" s="91">
        <v>17030</v>
      </c>
      <c r="G355" s="150">
        <v>4456</v>
      </c>
      <c r="H355" s="91" t="s">
        <v>146</v>
      </c>
      <c r="I355" s="91" t="s">
        <v>147</v>
      </c>
      <c r="J355" s="90"/>
      <c r="K355" s="115" t="s">
        <v>302</v>
      </c>
      <c r="L355" s="90" t="s">
        <v>440</v>
      </c>
      <c r="M355" s="90"/>
      <c r="N355" s="90" t="s">
        <v>441</v>
      </c>
      <c r="O355" s="211"/>
      <c r="P355" s="367" t="s">
        <v>41</v>
      </c>
      <c r="Q355" s="378" t="s">
        <v>41</v>
      </c>
      <c r="R355" s="91"/>
      <c r="S355" s="379"/>
      <c r="T355" s="370" t="s">
        <v>437</v>
      </c>
      <c r="U355" s="371">
        <v>2.2999999999999998</v>
      </c>
      <c r="V355" s="372" t="s">
        <v>157</v>
      </c>
      <c r="W355" s="373">
        <v>0.5</v>
      </c>
      <c r="X355" s="95">
        <v>-5.94</v>
      </c>
      <c r="Y355" s="95">
        <v>-6.02</v>
      </c>
      <c r="Z355" s="93">
        <v>0.08</v>
      </c>
      <c r="AA355" s="102" t="s">
        <v>151</v>
      </c>
      <c r="AB355" s="103" t="s">
        <v>151</v>
      </c>
      <c r="AC355" s="93">
        <v>0</v>
      </c>
      <c r="AD355" s="92">
        <v>0</v>
      </c>
      <c r="AE355" s="104" t="s">
        <v>152</v>
      </c>
      <c r="AF355" s="93"/>
      <c r="AG355" s="92"/>
      <c r="AH355" s="30" t="s">
        <v>38</v>
      </c>
      <c r="AI355" s="93">
        <v>0.32</v>
      </c>
      <c r="AJ355" s="93">
        <v>0.91</v>
      </c>
      <c r="AK355" s="105"/>
      <c r="AL355" s="106" t="s">
        <v>152</v>
      </c>
      <c r="AM355" s="94">
        <v>10.24</v>
      </c>
      <c r="AN355" s="94">
        <v>29.12</v>
      </c>
      <c r="AO355" s="107" t="s">
        <v>152</v>
      </c>
      <c r="AP355" s="108" t="s">
        <v>152</v>
      </c>
      <c r="AQ355" s="380"/>
      <c r="AR355" s="100" t="s">
        <v>438</v>
      </c>
      <c r="AS355" s="95" t="s">
        <v>438</v>
      </c>
      <c r="AT355" s="95" t="s">
        <v>438</v>
      </c>
      <c r="AU355" s="95" t="s">
        <v>438</v>
      </c>
      <c r="AV355" s="381" t="s">
        <v>438</v>
      </c>
      <c r="AW355" s="382" t="s">
        <v>438</v>
      </c>
    </row>
    <row r="356" spans="1:49" x14ac:dyDescent="0.25">
      <c r="A356" s="89" t="s">
        <v>428</v>
      </c>
      <c r="B356" s="209" t="s">
        <v>429</v>
      </c>
      <c r="C356" s="209" t="s">
        <v>430</v>
      </c>
      <c r="D356" s="209" t="s">
        <v>431</v>
      </c>
      <c r="E356" s="149" t="s">
        <v>439</v>
      </c>
      <c r="F356" s="91">
        <v>17030</v>
      </c>
      <c r="G356" s="150">
        <v>4457</v>
      </c>
      <c r="H356" s="91" t="s">
        <v>146</v>
      </c>
      <c r="I356" s="91" t="s">
        <v>147</v>
      </c>
      <c r="J356" s="90"/>
      <c r="K356" s="115" t="s">
        <v>302</v>
      </c>
      <c r="L356" s="90" t="s">
        <v>440</v>
      </c>
      <c r="M356" s="90"/>
      <c r="N356" s="90" t="s">
        <v>441</v>
      </c>
      <c r="O356" s="211"/>
      <c r="P356" s="367" t="s">
        <v>41</v>
      </c>
      <c r="Q356" s="378" t="s">
        <v>41</v>
      </c>
      <c r="R356" s="91"/>
      <c r="S356" s="379"/>
      <c r="T356" s="370" t="s">
        <v>437</v>
      </c>
      <c r="U356" s="371">
        <v>2.5</v>
      </c>
      <c r="V356" s="372" t="s">
        <v>157</v>
      </c>
      <c r="W356" s="373">
        <v>0.5</v>
      </c>
      <c r="X356" s="95">
        <v>-5.94</v>
      </c>
      <c r="Y356" s="95">
        <v>-6.02</v>
      </c>
      <c r="Z356" s="93">
        <v>0.08</v>
      </c>
      <c r="AA356" s="102" t="s">
        <v>151</v>
      </c>
      <c r="AB356" s="103" t="s">
        <v>151</v>
      </c>
      <c r="AC356" s="93">
        <v>0</v>
      </c>
      <c r="AD356" s="92">
        <v>0</v>
      </c>
      <c r="AE356" s="104" t="s">
        <v>152</v>
      </c>
      <c r="AF356" s="93"/>
      <c r="AG356" s="92"/>
      <c r="AH356" s="30" t="s">
        <v>38</v>
      </c>
      <c r="AI356" s="93">
        <v>0.27</v>
      </c>
      <c r="AJ356" s="93">
        <v>0.99</v>
      </c>
      <c r="AK356" s="105"/>
      <c r="AL356" s="106" t="s">
        <v>152</v>
      </c>
      <c r="AM356" s="94">
        <v>8.91</v>
      </c>
      <c r="AN356" s="94">
        <v>32.67</v>
      </c>
      <c r="AO356" s="107" t="s">
        <v>152</v>
      </c>
      <c r="AP356" s="108" t="s">
        <v>152</v>
      </c>
      <c r="AQ356" s="380"/>
      <c r="AR356" s="100" t="s">
        <v>438</v>
      </c>
      <c r="AS356" s="95" t="s">
        <v>438</v>
      </c>
      <c r="AT356" s="95" t="s">
        <v>438</v>
      </c>
      <c r="AU356" s="95" t="s">
        <v>438</v>
      </c>
      <c r="AV356" s="381" t="s">
        <v>438</v>
      </c>
      <c r="AW356" s="382" t="s">
        <v>438</v>
      </c>
    </row>
    <row r="357" spans="1:49" x14ac:dyDescent="0.25">
      <c r="A357" s="89" t="s">
        <v>428</v>
      </c>
      <c r="B357" s="209" t="s">
        <v>429</v>
      </c>
      <c r="C357" s="209" t="s">
        <v>430</v>
      </c>
      <c r="D357" s="209" t="s">
        <v>431</v>
      </c>
      <c r="E357" s="149" t="s">
        <v>442</v>
      </c>
      <c r="F357" s="91">
        <v>17030</v>
      </c>
      <c r="G357" s="150">
        <v>4452</v>
      </c>
      <c r="H357" s="91" t="s">
        <v>146</v>
      </c>
      <c r="I357" s="91" t="s">
        <v>147</v>
      </c>
      <c r="J357" s="90"/>
      <c r="K357" s="115" t="s">
        <v>302</v>
      </c>
      <c r="L357" s="90"/>
      <c r="M357" s="90"/>
      <c r="N357" s="90"/>
      <c r="O357" s="211"/>
      <c r="P357" s="367" t="s">
        <v>161</v>
      </c>
      <c r="Q357" s="378" t="s">
        <v>41</v>
      </c>
      <c r="R357" s="91"/>
      <c r="S357" s="379"/>
      <c r="T357" s="370" t="s">
        <v>437</v>
      </c>
      <c r="U357" s="371">
        <v>3.6</v>
      </c>
      <c r="V357" s="372" t="s">
        <v>157</v>
      </c>
      <c r="W357" s="373">
        <v>0.25</v>
      </c>
      <c r="X357" s="95">
        <v>-5.94</v>
      </c>
      <c r="Y357" s="95">
        <v>-6.02</v>
      </c>
      <c r="Z357" s="93">
        <v>0.08</v>
      </c>
      <c r="AA357" s="102" t="s">
        <v>151</v>
      </c>
      <c r="AB357" s="103" t="s">
        <v>151</v>
      </c>
      <c r="AC357" s="93">
        <v>0.905818942682038</v>
      </c>
      <c r="AD357" s="92">
        <v>29</v>
      </c>
      <c r="AE357" s="104" t="s">
        <v>152</v>
      </c>
      <c r="AF357" s="93"/>
      <c r="AG357" s="92"/>
      <c r="AH357" s="30" t="s">
        <v>38</v>
      </c>
      <c r="AI357" s="93">
        <v>0.77</v>
      </c>
      <c r="AJ357" s="93">
        <v>0.83</v>
      </c>
      <c r="AK357" s="105"/>
      <c r="AL357" s="106" t="s">
        <v>152</v>
      </c>
      <c r="AM357" s="94">
        <v>12.32</v>
      </c>
      <c r="AN357" s="94">
        <v>13.28</v>
      </c>
      <c r="AO357" s="110" t="s">
        <v>151</v>
      </c>
      <c r="AP357" s="107" t="s">
        <v>152</v>
      </c>
      <c r="AQ357" s="380"/>
      <c r="AR357" s="100" t="s">
        <v>438</v>
      </c>
      <c r="AS357" s="95" t="s">
        <v>438</v>
      </c>
      <c r="AT357" s="95" t="s">
        <v>438</v>
      </c>
      <c r="AU357" s="95" t="s">
        <v>438</v>
      </c>
      <c r="AV357" s="381" t="s">
        <v>438</v>
      </c>
      <c r="AW357" s="382" t="s">
        <v>438</v>
      </c>
    </row>
    <row r="358" spans="1:49" x14ac:dyDescent="0.25">
      <c r="A358" s="89" t="s">
        <v>428</v>
      </c>
      <c r="B358" s="209" t="s">
        <v>429</v>
      </c>
      <c r="C358" s="209" t="s">
        <v>430</v>
      </c>
      <c r="D358" s="209" t="s">
        <v>431</v>
      </c>
      <c r="E358" s="149" t="s">
        <v>442</v>
      </c>
      <c r="F358" s="91">
        <v>17030</v>
      </c>
      <c r="G358" s="150">
        <v>4453</v>
      </c>
      <c r="H358" s="91" t="s">
        <v>146</v>
      </c>
      <c r="I358" s="91" t="s">
        <v>147</v>
      </c>
      <c r="J358" s="90"/>
      <c r="K358" s="115" t="s">
        <v>302</v>
      </c>
      <c r="L358" s="90"/>
      <c r="M358" s="90"/>
      <c r="N358" s="90"/>
      <c r="O358" s="211"/>
      <c r="P358" s="367" t="s">
        <v>162</v>
      </c>
      <c r="Q358" s="378" t="s">
        <v>39</v>
      </c>
      <c r="R358" s="91"/>
      <c r="S358" s="379" t="s">
        <v>76</v>
      </c>
      <c r="T358" s="370" t="s">
        <v>437</v>
      </c>
      <c r="U358" s="371">
        <v>1.5</v>
      </c>
      <c r="V358" s="372" t="s">
        <v>157</v>
      </c>
      <c r="W358" s="373">
        <v>0.25</v>
      </c>
      <c r="X358" s="95">
        <v>-5.94</v>
      </c>
      <c r="Y358" s="95">
        <v>-6.02</v>
      </c>
      <c r="Z358" s="93">
        <v>0.08</v>
      </c>
      <c r="AA358" s="102" t="s">
        <v>151</v>
      </c>
      <c r="AB358" s="103" t="s">
        <v>151</v>
      </c>
      <c r="AC358" s="93">
        <v>1.1682247705992499</v>
      </c>
      <c r="AD358" s="92">
        <v>124</v>
      </c>
      <c r="AE358" s="102" t="s">
        <v>151</v>
      </c>
      <c r="AF358" s="93"/>
      <c r="AG358" s="92"/>
      <c r="AH358" s="30" t="s">
        <v>38</v>
      </c>
      <c r="AI358" s="93">
        <v>0.48</v>
      </c>
      <c r="AJ358" s="93">
        <v>0.3</v>
      </c>
      <c r="AK358" s="105"/>
      <c r="AL358" s="111" t="s">
        <v>151</v>
      </c>
      <c r="AM358" s="94">
        <v>15.84</v>
      </c>
      <c r="AN358" s="94">
        <v>9.9</v>
      </c>
      <c r="AO358" s="110" t="s">
        <v>151</v>
      </c>
      <c r="AP358" s="107" t="s">
        <v>152</v>
      </c>
      <c r="AQ358" s="380"/>
      <c r="AR358" s="100" t="s">
        <v>438</v>
      </c>
      <c r="AS358" s="95" t="s">
        <v>438</v>
      </c>
      <c r="AT358" s="95" t="s">
        <v>438</v>
      </c>
      <c r="AU358" s="95" t="s">
        <v>438</v>
      </c>
      <c r="AV358" s="381" t="s">
        <v>438</v>
      </c>
      <c r="AW358" s="382" t="s">
        <v>438</v>
      </c>
    </row>
    <row r="359" spans="1:49" x14ac:dyDescent="0.25">
      <c r="A359" s="89" t="s">
        <v>428</v>
      </c>
      <c r="B359" s="209" t="s">
        <v>429</v>
      </c>
      <c r="C359" s="209" t="s">
        <v>430</v>
      </c>
      <c r="D359" s="209" t="s">
        <v>431</v>
      </c>
      <c r="E359" s="383" t="s">
        <v>442</v>
      </c>
      <c r="F359" s="91">
        <v>17030</v>
      </c>
      <c r="G359" s="150">
        <v>4454</v>
      </c>
      <c r="H359" s="91" t="s">
        <v>146</v>
      </c>
      <c r="I359" s="91" t="s">
        <v>147</v>
      </c>
      <c r="J359" s="90"/>
      <c r="K359" s="115" t="s">
        <v>302</v>
      </c>
      <c r="L359" s="90"/>
      <c r="M359" s="90"/>
      <c r="N359" s="90"/>
      <c r="O359" s="211"/>
      <c r="P359" s="367" t="s">
        <v>162</v>
      </c>
      <c r="Q359" s="378" t="s">
        <v>39</v>
      </c>
      <c r="R359" s="91"/>
      <c r="S359" s="379" t="s">
        <v>443</v>
      </c>
      <c r="T359" s="370" t="s">
        <v>437</v>
      </c>
      <c r="U359" s="371">
        <v>1.6</v>
      </c>
      <c r="V359" s="372" t="s">
        <v>157</v>
      </c>
      <c r="W359" s="373">
        <v>0.25</v>
      </c>
      <c r="X359" s="95">
        <v>-5.94</v>
      </c>
      <c r="Y359" s="95">
        <v>-6.02</v>
      </c>
      <c r="Z359" s="93">
        <v>0.08</v>
      </c>
      <c r="AA359" s="102" t="s">
        <v>151</v>
      </c>
      <c r="AB359" s="103" t="s">
        <v>151</v>
      </c>
      <c r="AC359" s="93">
        <v>1.03018500998651</v>
      </c>
      <c r="AD359" s="92">
        <v>103</v>
      </c>
      <c r="AE359" s="102" t="s">
        <v>151</v>
      </c>
      <c r="AF359" s="93"/>
      <c r="AG359" s="92"/>
      <c r="AH359" s="30" t="s">
        <v>38</v>
      </c>
      <c r="AI359" s="93">
        <v>0.44</v>
      </c>
      <c r="AJ359" s="93">
        <v>0.31</v>
      </c>
      <c r="AK359" s="105"/>
      <c r="AL359" s="111" t="s">
        <v>151</v>
      </c>
      <c r="AM359" s="94">
        <v>20.239999999999998</v>
      </c>
      <c r="AN359" s="94">
        <v>14.26</v>
      </c>
      <c r="AO359" s="110" t="s">
        <v>151</v>
      </c>
      <c r="AP359" s="107" t="s">
        <v>152</v>
      </c>
      <c r="AQ359" s="380"/>
      <c r="AR359" s="100" t="s">
        <v>438</v>
      </c>
      <c r="AS359" s="95" t="s">
        <v>438</v>
      </c>
      <c r="AT359" s="95" t="s">
        <v>438</v>
      </c>
      <c r="AU359" s="95" t="s">
        <v>438</v>
      </c>
      <c r="AV359" s="381" t="s">
        <v>438</v>
      </c>
      <c r="AW359" s="382" t="s">
        <v>438</v>
      </c>
    </row>
    <row r="360" spans="1:49" x14ac:dyDescent="0.25">
      <c r="A360" s="89" t="s">
        <v>428</v>
      </c>
      <c r="B360" s="209" t="s">
        <v>429</v>
      </c>
      <c r="C360" s="209" t="s">
        <v>430</v>
      </c>
      <c r="D360" s="209" t="s">
        <v>431</v>
      </c>
      <c r="E360" s="149" t="s">
        <v>442</v>
      </c>
      <c r="F360" s="91">
        <v>17030</v>
      </c>
      <c r="G360" s="150">
        <v>4455</v>
      </c>
      <c r="H360" s="91" t="s">
        <v>146</v>
      </c>
      <c r="I360" s="91" t="s">
        <v>147</v>
      </c>
      <c r="J360" s="90"/>
      <c r="K360" s="115" t="s">
        <v>302</v>
      </c>
      <c r="L360" s="90"/>
      <c r="M360" s="90"/>
      <c r="N360" s="90"/>
      <c r="O360" s="211"/>
      <c r="P360" s="367" t="s">
        <v>41</v>
      </c>
      <c r="Q360" s="378" t="s">
        <v>41</v>
      </c>
      <c r="R360" s="91"/>
      <c r="S360" s="379"/>
      <c r="T360" s="370" t="s">
        <v>437</v>
      </c>
      <c r="U360" s="371">
        <v>1.7</v>
      </c>
      <c r="V360" s="372" t="s">
        <v>157</v>
      </c>
      <c r="W360" s="373">
        <v>0.25</v>
      </c>
      <c r="X360" s="95">
        <v>-5.94</v>
      </c>
      <c r="Y360" s="95">
        <v>-6.02</v>
      </c>
      <c r="Z360" s="93">
        <v>0.08</v>
      </c>
      <c r="AA360" s="102" t="s">
        <v>151</v>
      </c>
      <c r="AB360" s="103" t="s">
        <v>151</v>
      </c>
      <c r="AC360" s="93">
        <v>0</v>
      </c>
      <c r="AD360" s="92">
        <v>0</v>
      </c>
      <c r="AE360" s="104" t="s">
        <v>152</v>
      </c>
      <c r="AF360" s="93"/>
      <c r="AG360" s="92"/>
      <c r="AH360" s="30" t="s">
        <v>38</v>
      </c>
      <c r="AI360" s="93">
        <v>0.23</v>
      </c>
      <c r="AJ360" s="93">
        <v>0.34</v>
      </c>
      <c r="AK360" s="105"/>
      <c r="AL360" s="106" t="s">
        <v>152</v>
      </c>
      <c r="AM360" s="94">
        <v>7.36</v>
      </c>
      <c r="AN360" s="94">
        <v>10.88</v>
      </c>
      <c r="AO360" s="110" t="s">
        <v>151</v>
      </c>
      <c r="AP360" s="107" t="s">
        <v>152</v>
      </c>
      <c r="AQ360" s="380"/>
      <c r="AR360" s="100" t="s">
        <v>438</v>
      </c>
      <c r="AS360" s="95" t="s">
        <v>438</v>
      </c>
      <c r="AT360" s="95" t="s">
        <v>438</v>
      </c>
      <c r="AU360" s="95" t="s">
        <v>438</v>
      </c>
      <c r="AV360" s="381" t="s">
        <v>438</v>
      </c>
      <c r="AW360" s="382" t="s">
        <v>438</v>
      </c>
    </row>
    <row r="361" spans="1:49" x14ac:dyDescent="0.25">
      <c r="A361" s="89" t="s">
        <v>428</v>
      </c>
      <c r="B361" s="209" t="s">
        <v>429</v>
      </c>
      <c r="C361" s="209" t="s">
        <v>430</v>
      </c>
      <c r="D361" s="209" t="s">
        <v>431</v>
      </c>
      <c r="E361" s="149" t="s">
        <v>444</v>
      </c>
      <c r="F361" s="91">
        <v>17031</v>
      </c>
      <c r="G361" s="150">
        <v>4459</v>
      </c>
      <c r="H361" s="91" t="s">
        <v>146</v>
      </c>
      <c r="I361" s="91" t="s">
        <v>147</v>
      </c>
      <c r="J361" s="90"/>
      <c r="K361" s="115" t="s">
        <v>302</v>
      </c>
      <c r="L361" s="90"/>
      <c r="M361" s="90"/>
      <c r="N361" s="90"/>
      <c r="O361" s="211"/>
      <c r="P361" s="367" t="s">
        <v>41</v>
      </c>
      <c r="Q361" s="378" t="s">
        <v>41</v>
      </c>
      <c r="R361" s="91"/>
      <c r="S361" s="379"/>
      <c r="T361" s="370" t="s">
        <v>437</v>
      </c>
      <c r="U361" s="371">
        <v>3.9</v>
      </c>
      <c r="V361" s="372" t="s">
        <v>157</v>
      </c>
      <c r="W361" s="373">
        <v>0.5</v>
      </c>
      <c r="X361" s="95">
        <v>-5.94</v>
      </c>
      <c r="Y361" s="95">
        <v>-6.02</v>
      </c>
      <c r="Z361" s="93">
        <v>0.08</v>
      </c>
      <c r="AA361" s="102" t="s">
        <v>151</v>
      </c>
      <c r="AB361" s="103" t="s">
        <v>151</v>
      </c>
      <c r="AC361" s="93">
        <v>0</v>
      </c>
      <c r="AD361" s="92">
        <v>0</v>
      </c>
      <c r="AE361" s="104" t="s">
        <v>152</v>
      </c>
      <c r="AF361" s="93"/>
      <c r="AG361" s="92"/>
      <c r="AH361" s="30" t="s">
        <v>38</v>
      </c>
      <c r="AI361" s="93">
        <v>0.72</v>
      </c>
      <c r="AJ361" s="93">
        <v>1.34</v>
      </c>
      <c r="AK361" s="105"/>
      <c r="AL361" s="106" t="s">
        <v>152</v>
      </c>
      <c r="AM361" s="94">
        <v>20.88</v>
      </c>
      <c r="AN361" s="94">
        <v>38.86</v>
      </c>
      <c r="AO361" s="107" t="s">
        <v>152</v>
      </c>
      <c r="AP361" s="108" t="s">
        <v>152</v>
      </c>
      <c r="AQ361" s="380"/>
      <c r="AR361" s="100" t="s">
        <v>438</v>
      </c>
      <c r="AS361" s="95" t="s">
        <v>438</v>
      </c>
      <c r="AT361" s="95" t="s">
        <v>438</v>
      </c>
      <c r="AU361" s="95" t="s">
        <v>438</v>
      </c>
      <c r="AV361" s="381" t="s">
        <v>438</v>
      </c>
      <c r="AW361" s="382" t="s">
        <v>438</v>
      </c>
    </row>
    <row r="362" spans="1:49" x14ac:dyDescent="0.25">
      <c r="A362" s="89" t="s">
        <v>428</v>
      </c>
      <c r="B362" s="209" t="s">
        <v>429</v>
      </c>
      <c r="C362" s="209" t="s">
        <v>430</v>
      </c>
      <c r="D362" s="209" t="s">
        <v>431</v>
      </c>
      <c r="E362" s="149" t="s">
        <v>444</v>
      </c>
      <c r="F362" s="91">
        <v>17031</v>
      </c>
      <c r="G362" s="150">
        <v>4460</v>
      </c>
      <c r="H362" s="91" t="s">
        <v>146</v>
      </c>
      <c r="I362" s="91" t="s">
        <v>147</v>
      </c>
      <c r="J362" s="90"/>
      <c r="K362" s="115" t="s">
        <v>302</v>
      </c>
      <c r="L362" s="90"/>
      <c r="M362" s="90"/>
      <c r="N362" s="90"/>
      <c r="O362" s="211"/>
      <c r="P362" s="367" t="s">
        <v>41</v>
      </c>
      <c r="Q362" s="378" t="s">
        <v>41</v>
      </c>
      <c r="R362" s="91"/>
      <c r="S362" s="379"/>
      <c r="T362" s="370" t="s">
        <v>437</v>
      </c>
      <c r="U362" s="371">
        <v>3.1</v>
      </c>
      <c r="V362" s="372" t="s">
        <v>157</v>
      </c>
      <c r="W362" s="373">
        <v>0.5</v>
      </c>
      <c r="X362" s="95">
        <v>-5.94</v>
      </c>
      <c r="Y362" s="95">
        <v>-6.02</v>
      </c>
      <c r="Z362" s="93">
        <v>0.08</v>
      </c>
      <c r="AA362" s="102" t="s">
        <v>151</v>
      </c>
      <c r="AB362" s="103" t="s">
        <v>151</v>
      </c>
      <c r="AC362" s="93">
        <v>0</v>
      </c>
      <c r="AD362" s="92">
        <v>0</v>
      </c>
      <c r="AE362" s="104" t="s">
        <v>152</v>
      </c>
      <c r="AF362" s="93"/>
      <c r="AG362" s="92"/>
      <c r="AH362" s="30" t="s">
        <v>38</v>
      </c>
      <c r="AI362" s="93">
        <v>0.56999999999999995</v>
      </c>
      <c r="AJ362" s="93">
        <v>0.95</v>
      </c>
      <c r="AK362" s="105"/>
      <c r="AL362" s="106" t="s">
        <v>152</v>
      </c>
      <c r="AM362" s="94">
        <v>25.65</v>
      </c>
      <c r="AN362" s="94">
        <v>42.75</v>
      </c>
      <c r="AO362" s="107" t="s">
        <v>152</v>
      </c>
      <c r="AP362" s="108" t="s">
        <v>152</v>
      </c>
      <c r="AQ362" s="380"/>
      <c r="AR362" s="100" t="s">
        <v>438</v>
      </c>
      <c r="AS362" s="95" t="s">
        <v>438</v>
      </c>
      <c r="AT362" s="95" t="s">
        <v>438</v>
      </c>
      <c r="AU362" s="95" t="s">
        <v>438</v>
      </c>
      <c r="AV362" s="381" t="s">
        <v>438</v>
      </c>
      <c r="AW362" s="382" t="s">
        <v>438</v>
      </c>
    </row>
    <row r="363" spans="1:49" x14ac:dyDescent="0.25">
      <c r="A363" s="89" t="s">
        <v>428</v>
      </c>
      <c r="B363" s="209" t="s">
        <v>429</v>
      </c>
      <c r="C363" s="209" t="s">
        <v>430</v>
      </c>
      <c r="D363" s="209" t="s">
        <v>431</v>
      </c>
      <c r="E363" s="149" t="s">
        <v>444</v>
      </c>
      <c r="F363" s="91">
        <v>17031</v>
      </c>
      <c r="G363" s="150">
        <v>4461</v>
      </c>
      <c r="H363" s="91" t="s">
        <v>146</v>
      </c>
      <c r="I363" s="91" t="s">
        <v>147</v>
      </c>
      <c r="J363" s="90"/>
      <c r="K363" s="115" t="s">
        <v>302</v>
      </c>
      <c r="L363" s="90"/>
      <c r="M363" s="90"/>
      <c r="N363" s="90"/>
      <c r="O363" s="211"/>
      <c r="P363" s="367" t="s">
        <v>41</v>
      </c>
      <c r="Q363" s="378" t="s">
        <v>41</v>
      </c>
      <c r="R363" s="91"/>
      <c r="S363" s="379"/>
      <c r="T363" s="370" t="s">
        <v>437</v>
      </c>
      <c r="U363" s="371">
        <v>3.1</v>
      </c>
      <c r="V363" s="372" t="s">
        <v>157</v>
      </c>
      <c r="W363" s="373">
        <v>0.5</v>
      </c>
      <c r="X363" s="95">
        <v>-5.94</v>
      </c>
      <c r="Y363" s="95">
        <v>-6.02</v>
      </c>
      <c r="Z363" s="93">
        <v>0.08</v>
      </c>
      <c r="AA363" s="102" t="s">
        <v>151</v>
      </c>
      <c r="AB363" s="103" t="s">
        <v>151</v>
      </c>
      <c r="AC363" s="93">
        <v>0</v>
      </c>
      <c r="AD363" s="92">
        <v>0</v>
      </c>
      <c r="AE363" s="104" t="s">
        <v>152</v>
      </c>
      <c r="AF363" s="93"/>
      <c r="AG363" s="92"/>
      <c r="AH363" s="30" t="s">
        <v>38</v>
      </c>
      <c r="AI363" s="93">
        <v>0.37</v>
      </c>
      <c r="AJ363" s="93">
        <v>0.95</v>
      </c>
      <c r="AK363" s="105"/>
      <c r="AL363" s="106" t="s">
        <v>152</v>
      </c>
      <c r="AM363" s="94">
        <v>13.32</v>
      </c>
      <c r="AN363" s="94">
        <v>34.199999999999996</v>
      </c>
      <c r="AO363" s="107" t="s">
        <v>152</v>
      </c>
      <c r="AP363" s="108" t="s">
        <v>152</v>
      </c>
      <c r="AQ363" s="380"/>
      <c r="AR363" s="100" t="s">
        <v>438</v>
      </c>
      <c r="AS363" s="95" t="s">
        <v>438</v>
      </c>
      <c r="AT363" s="95" t="s">
        <v>438</v>
      </c>
      <c r="AU363" s="95" t="s">
        <v>438</v>
      </c>
      <c r="AV363" s="381" t="s">
        <v>438</v>
      </c>
      <c r="AW363" s="382" t="s">
        <v>438</v>
      </c>
    </row>
    <row r="364" spans="1:49" x14ac:dyDescent="0.25">
      <c r="A364" s="89" t="s">
        <v>428</v>
      </c>
      <c r="B364" s="209" t="s">
        <v>429</v>
      </c>
      <c r="C364" s="209" t="s">
        <v>430</v>
      </c>
      <c r="D364" s="209" t="s">
        <v>431</v>
      </c>
      <c r="E364" s="149" t="s">
        <v>444</v>
      </c>
      <c r="F364" s="91">
        <v>17031</v>
      </c>
      <c r="G364" s="150">
        <v>4462</v>
      </c>
      <c r="H364" s="91" t="s">
        <v>146</v>
      </c>
      <c r="I364" s="91" t="s">
        <v>147</v>
      </c>
      <c r="J364" s="90"/>
      <c r="K364" s="115" t="s">
        <v>302</v>
      </c>
      <c r="L364" s="90"/>
      <c r="M364" s="90"/>
      <c r="N364" s="90" t="s">
        <v>445</v>
      </c>
      <c r="O364" s="211"/>
      <c r="P364" s="367" t="s">
        <v>435</v>
      </c>
      <c r="Q364" s="378" t="s">
        <v>165</v>
      </c>
      <c r="R364" s="91" t="s">
        <v>436</v>
      </c>
      <c r="S364" s="379"/>
      <c r="T364" s="370" t="s">
        <v>437</v>
      </c>
      <c r="U364" s="371">
        <v>2.9</v>
      </c>
      <c r="V364" s="372" t="s">
        <v>157</v>
      </c>
      <c r="W364" s="373">
        <v>0.5</v>
      </c>
      <c r="X364" s="95">
        <v>-5.94</v>
      </c>
      <c r="Y364" s="95">
        <v>-6.02</v>
      </c>
      <c r="Z364" s="93">
        <v>0.08</v>
      </c>
      <c r="AA364" s="102" t="s">
        <v>151</v>
      </c>
      <c r="AB364" s="103" t="s">
        <v>151</v>
      </c>
      <c r="AC364" s="93">
        <v>0</v>
      </c>
      <c r="AD364" s="92">
        <v>0</v>
      </c>
      <c r="AE364" s="104" t="s">
        <v>152</v>
      </c>
      <c r="AF364" s="93"/>
      <c r="AG364" s="92"/>
      <c r="AH364" s="30" t="s">
        <v>38</v>
      </c>
      <c r="AI364" s="93">
        <v>0.41</v>
      </c>
      <c r="AJ364" s="93">
        <v>0.82</v>
      </c>
      <c r="AK364" s="105"/>
      <c r="AL364" s="106" t="s">
        <v>152</v>
      </c>
      <c r="AM364" s="94">
        <v>12.299999999999999</v>
      </c>
      <c r="AN364" s="94">
        <v>24.599999999999998</v>
      </c>
      <c r="AO364" s="107" t="s">
        <v>152</v>
      </c>
      <c r="AP364" s="108" t="s">
        <v>152</v>
      </c>
      <c r="AQ364" s="380"/>
      <c r="AR364" s="100" t="s">
        <v>438</v>
      </c>
      <c r="AS364" s="95" t="s">
        <v>438</v>
      </c>
      <c r="AT364" s="95" t="s">
        <v>438</v>
      </c>
      <c r="AU364" s="95" t="s">
        <v>438</v>
      </c>
      <c r="AV364" s="381" t="s">
        <v>438</v>
      </c>
      <c r="AW364" s="382" t="s">
        <v>438</v>
      </c>
    </row>
    <row r="365" spans="1:49" x14ac:dyDescent="0.25">
      <c r="A365" s="89" t="s">
        <v>428</v>
      </c>
      <c r="B365" s="209" t="s">
        <v>429</v>
      </c>
      <c r="C365" s="209" t="s">
        <v>430</v>
      </c>
      <c r="D365" s="209" t="s">
        <v>431</v>
      </c>
      <c r="E365" s="149" t="s">
        <v>444</v>
      </c>
      <c r="F365" s="91">
        <v>17031</v>
      </c>
      <c r="G365" s="150">
        <v>4463</v>
      </c>
      <c r="H365" s="91" t="s">
        <v>146</v>
      </c>
      <c r="I365" s="91" t="s">
        <v>147</v>
      </c>
      <c r="J365" s="90"/>
      <c r="K365" s="115" t="s">
        <v>302</v>
      </c>
      <c r="L365" s="90"/>
      <c r="M365" s="90"/>
      <c r="N365" s="90"/>
      <c r="O365" s="211"/>
      <c r="P365" s="367" t="s">
        <v>41</v>
      </c>
      <c r="Q365" s="378" t="s">
        <v>41</v>
      </c>
      <c r="R365" s="91"/>
      <c r="S365" s="379"/>
      <c r="T365" s="370" t="s">
        <v>437</v>
      </c>
      <c r="U365" s="371">
        <v>2.9</v>
      </c>
      <c r="V365" s="372" t="s">
        <v>157</v>
      </c>
      <c r="W365" s="373">
        <v>0.5</v>
      </c>
      <c r="X365" s="95">
        <v>-5.94</v>
      </c>
      <c r="Y365" s="95">
        <v>-6.02</v>
      </c>
      <c r="Z365" s="93">
        <v>0.08</v>
      </c>
      <c r="AA365" s="102" t="s">
        <v>151</v>
      </c>
      <c r="AB365" s="103" t="s">
        <v>151</v>
      </c>
      <c r="AC365" s="93">
        <v>0</v>
      </c>
      <c r="AD365" s="92">
        <v>0</v>
      </c>
      <c r="AE365" s="104" t="s">
        <v>152</v>
      </c>
      <c r="AF365" s="93"/>
      <c r="AG365" s="92"/>
      <c r="AH365" s="30" t="s">
        <v>38</v>
      </c>
      <c r="AI365" s="93">
        <v>0.56999999999999995</v>
      </c>
      <c r="AJ365" s="93">
        <v>0.85</v>
      </c>
      <c r="AK365" s="105"/>
      <c r="AL365" s="106" t="s">
        <v>152</v>
      </c>
      <c r="AM365" s="94">
        <v>18.239999999999998</v>
      </c>
      <c r="AN365" s="94">
        <v>27.2</v>
      </c>
      <c r="AO365" s="107" t="s">
        <v>152</v>
      </c>
      <c r="AP365" s="108" t="s">
        <v>152</v>
      </c>
      <c r="AQ365" s="380"/>
      <c r="AR365" s="100" t="s">
        <v>438</v>
      </c>
      <c r="AS365" s="95" t="s">
        <v>438</v>
      </c>
      <c r="AT365" s="95" t="s">
        <v>438</v>
      </c>
      <c r="AU365" s="95" t="s">
        <v>438</v>
      </c>
      <c r="AV365" s="381" t="s">
        <v>438</v>
      </c>
      <c r="AW365" s="382" t="s">
        <v>438</v>
      </c>
    </row>
    <row r="366" spans="1:49" x14ac:dyDescent="0.25">
      <c r="A366" s="89" t="s">
        <v>428</v>
      </c>
      <c r="B366" s="209" t="s">
        <v>429</v>
      </c>
      <c r="C366" s="209" t="s">
        <v>430</v>
      </c>
      <c r="D366" s="209" t="s">
        <v>431</v>
      </c>
      <c r="E366" s="149" t="s">
        <v>444</v>
      </c>
      <c r="F366" s="91">
        <v>17031</v>
      </c>
      <c r="G366" s="150">
        <v>4464</v>
      </c>
      <c r="H366" s="91" t="s">
        <v>146</v>
      </c>
      <c r="I366" s="91" t="s">
        <v>147</v>
      </c>
      <c r="J366" s="90"/>
      <c r="K366" s="115" t="s">
        <v>302</v>
      </c>
      <c r="L366" s="90"/>
      <c r="M366" s="90"/>
      <c r="N366" s="90"/>
      <c r="O366" s="211"/>
      <c r="P366" s="367" t="s">
        <v>41</v>
      </c>
      <c r="Q366" s="378" t="s">
        <v>41</v>
      </c>
      <c r="R366" s="91"/>
      <c r="S366" s="379"/>
      <c r="T366" s="370" t="s">
        <v>437</v>
      </c>
      <c r="U366" s="371">
        <v>2.8</v>
      </c>
      <c r="V366" s="372" t="s">
        <v>157</v>
      </c>
      <c r="W366" s="373">
        <v>0.5</v>
      </c>
      <c r="X366" s="95">
        <v>-5.94</v>
      </c>
      <c r="Y366" s="95">
        <v>-6.02</v>
      </c>
      <c r="Z366" s="93">
        <v>0.08</v>
      </c>
      <c r="AA366" s="102" t="s">
        <v>151</v>
      </c>
      <c r="AB366" s="103" t="s">
        <v>151</v>
      </c>
      <c r="AC366" s="93">
        <v>0</v>
      </c>
      <c r="AD366" s="92">
        <v>0</v>
      </c>
      <c r="AE366" s="104" t="s">
        <v>152</v>
      </c>
      <c r="AF366" s="93"/>
      <c r="AG366" s="92"/>
      <c r="AH366" s="30" t="s">
        <v>38</v>
      </c>
      <c r="AI366" s="93">
        <v>0.51</v>
      </c>
      <c r="AJ366" s="93">
        <v>0.78</v>
      </c>
      <c r="AK366" s="105"/>
      <c r="AL366" s="106" t="s">
        <v>152</v>
      </c>
      <c r="AM366" s="94">
        <v>13.77</v>
      </c>
      <c r="AN366" s="94">
        <v>21.060000000000002</v>
      </c>
      <c r="AO366" s="107" t="s">
        <v>152</v>
      </c>
      <c r="AP366" s="108" t="s">
        <v>152</v>
      </c>
      <c r="AQ366" s="380"/>
      <c r="AR366" s="100" t="s">
        <v>438</v>
      </c>
      <c r="AS366" s="95" t="s">
        <v>438</v>
      </c>
      <c r="AT366" s="95" t="s">
        <v>438</v>
      </c>
      <c r="AU366" s="95" t="s">
        <v>438</v>
      </c>
      <c r="AV366" s="381" t="s">
        <v>438</v>
      </c>
      <c r="AW366" s="382" t="s">
        <v>438</v>
      </c>
    </row>
    <row r="367" spans="1:49" x14ac:dyDescent="0.25">
      <c r="A367" s="89" t="s">
        <v>428</v>
      </c>
      <c r="B367" s="209" t="s">
        <v>429</v>
      </c>
      <c r="C367" s="209" t="s">
        <v>430</v>
      </c>
      <c r="D367" s="209" t="s">
        <v>431</v>
      </c>
      <c r="E367" s="149" t="s">
        <v>444</v>
      </c>
      <c r="F367" s="91">
        <v>17031</v>
      </c>
      <c r="G367" s="150">
        <v>4465</v>
      </c>
      <c r="H367" s="91" t="s">
        <v>146</v>
      </c>
      <c r="I367" s="91" t="s">
        <v>147</v>
      </c>
      <c r="J367" s="90"/>
      <c r="K367" s="115" t="s">
        <v>302</v>
      </c>
      <c r="L367" s="90"/>
      <c r="M367" s="90"/>
      <c r="N367" s="90"/>
      <c r="O367" s="211"/>
      <c r="P367" s="367" t="s">
        <v>41</v>
      </c>
      <c r="Q367" s="378" t="s">
        <v>41</v>
      </c>
      <c r="R367" s="91"/>
      <c r="S367" s="379"/>
      <c r="T367" s="370" t="s">
        <v>437</v>
      </c>
      <c r="U367" s="371">
        <v>3</v>
      </c>
      <c r="V367" s="372" t="s">
        <v>157</v>
      </c>
      <c r="W367" s="373">
        <v>0.5</v>
      </c>
      <c r="X367" s="95">
        <v>-5.94</v>
      </c>
      <c r="Y367" s="95">
        <v>-6.02</v>
      </c>
      <c r="Z367" s="93">
        <v>0.08</v>
      </c>
      <c r="AA367" s="102" t="s">
        <v>151</v>
      </c>
      <c r="AB367" s="103" t="s">
        <v>151</v>
      </c>
      <c r="AC367" s="93">
        <v>0</v>
      </c>
      <c r="AD367" s="92">
        <v>0</v>
      </c>
      <c r="AE367" s="104" t="s">
        <v>152</v>
      </c>
      <c r="AF367" s="93"/>
      <c r="AG367" s="92"/>
      <c r="AH367" s="30" t="s">
        <v>38</v>
      </c>
      <c r="AI367" s="93">
        <v>0.77</v>
      </c>
      <c r="AJ367" s="93">
        <v>0.89</v>
      </c>
      <c r="AK367" s="105"/>
      <c r="AL367" s="106" t="s">
        <v>152</v>
      </c>
      <c r="AM367" s="94">
        <v>26.95</v>
      </c>
      <c r="AN367" s="94">
        <v>31.150000000000002</v>
      </c>
      <c r="AO367" s="107" t="s">
        <v>152</v>
      </c>
      <c r="AP367" s="108" t="s">
        <v>152</v>
      </c>
      <c r="AQ367" s="380"/>
      <c r="AR367" s="100" t="s">
        <v>438</v>
      </c>
      <c r="AS367" s="95" t="s">
        <v>438</v>
      </c>
      <c r="AT367" s="95" t="s">
        <v>438</v>
      </c>
      <c r="AU367" s="95" t="s">
        <v>438</v>
      </c>
      <c r="AV367" s="381" t="s">
        <v>438</v>
      </c>
      <c r="AW367" s="382" t="s">
        <v>438</v>
      </c>
    </row>
    <row r="368" spans="1:49" x14ac:dyDescent="0.25">
      <c r="A368" s="89" t="s">
        <v>428</v>
      </c>
      <c r="B368" s="209" t="s">
        <v>429</v>
      </c>
      <c r="C368" s="209" t="s">
        <v>430</v>
      </c>
      <c r="D368" s="209" t="s">
        <v>431</v>
      </c>
      <c r="E368" s="149" t="s">
        <v>444</v>
      </c>
      <c r="F368" s="91">
        <v>17031</v>
      </c>
      <c r="G368" s="150">
        <v>4466</v>
      </c>
      <c r="H368" s="91" t="s">
        <v>146</v>
      </c>
      <c r="I368" s="91" t="s">
        <v>147</v>
      </c>
      <c r="J368" s="90"/>
      <c r="K368" s="115" t="s">
        <v>302</v>
      </c>
      <c r="L368" s="90"/>
      <c r="M368" s="90"/>
      <c r="N368" s="90"/>
      <c r="O368" s="211"/>
      <c r="P368" s="367" t="s">
        <v>41</v>
      </c>
      <c r="Q368" s="378" t="s">
        <v>41</v>
      </c>
      <c r="R368" s="91"/>
      <c r="S368" s="379"/>
      <c r="T368" s="370" t="s">
        <v>437</v>
      </c>
      <c r="U368" s="371">
        <v>3</v>
      </c>
      <c r="V368" s="372" t="s">
        <v>157</v>
      </c>
      <c r="W368" s="373">
        <v>0.5</v>
      </c>
      <c r="X368" s="95">
        <v>-5.94</v>
      </c>
      <c r="Y368" s="95">
        <v>-6.02</v>
      </c>
      <c r="Z368" s="93">
        <v>0.08</v>
      </c>
      <c r="AA368" s="102" t="s">
        <v>151</v>
      </c>
      <c r="AB368" s="103" t="s">
        <v>151</v>
      </c>
      <c r="AC368" s="93">
        <v>0</v>
      </c>
      <c r="AD368" s="92">
        <v>0</v>
      </c>
      <c r="AE368" s="104" t="s">
        <v>152</v>
      </c>
      <c r="AF368" s="93"/>
      <c r="AG368" s="92"/>
      <c r="AH368" s="30" t="s">
        <v>38</v>
      </c>
      <c r="AI368" s="93">
        <v>0.56999999999999995</v>
      </c>
      <c r="AJ368" s="93">
        <v>0.87</v>
      </c>
      <c r="AK368" s="105"/>
      <c r="AL368" s="106" t="s">
        <v>152</v>
      </c>
      <c r="AM368" s="94">
        <v>15.389999999999999</v>
      </c>
      <c r="AN368" s="94">
        <v>23.49</v>
      </c>
      <c r="AO368" s="107" t="s">
        <v>152</v>
      </c>
      <c r="AP368" s="108" t="s">
        <v>152</v>
      </c>
      <c r="AQ368" s="380"/>
      <c r="AR368" s="100" t="s">
        <v>438</v>
      </c>
      <c r="AS368" s="95" t="s">
        <v>438</v>
      </c>
      <c r="AT368" s="95" t="s">
        <v>438</v>
      </c>
      <c r="AU368" s="95" t="s">
        <v>438</v>
      </c>
      <c r="AV368" s="381" t="s">
        <v>438</v>
      </c>
      <c r="AW368" s="382" t="s">
        <v>438</v>
      </c>
    </row>
    <row r="369" spans="1:49" x14ac:dyDescent="0.25">
      <c r="A369" s="89" t="s">
        <v>428</v>
      </c>
      <c r="B369" s="209" t="s">
        <v>429</v>
      </c>
      <c r="C369" s="209" t="s">
        <v>430</v>
      </c>
      <c r="D369" s="209" t="s">
        <v>431</v>
      </c>
      <c r="E369" s="149" t="s">
        <v>446</v>
      </c>
      <c r="F369" s="91">
        <v>17031</v>
      </c>
      <c r="G369" s="150">
        <v>4467</v>
      </c>
      <c r="H369" s="384" t="s">
        <v>146</v>
      </c>
      <c r="I369" s="91" t="s">
        <v>147</v>
      </c>
      <c r="J369" s="90"/>
      <c r="K369" s="115" t="s">
        <v>302</v>
      </c>
      <c r="L369" s="90"/>
      <c r="M369" s="90"/>
      <c r="N369" s="90"/>
      <c r="O369" s="211"/>
      <c r="P369" s="367" t="s">
        <v>41</v>
      </c>
      <c r="Q369" s="378" t="s">
        <v>41</v>
      </c>
      <c r="R369" s="91"/>
      <c r="S369" s="379"/>
      <c r="T369" s="370" t="s">
        <v>437</v>
      </c>
      <c r="U369" s="371">
        <v>2.5</v>
      </c>
      <c r="V369" s="372" t="s">
        <v>157</v>
      </c>
      <c r="W369" s="373">
        <v>0.35</v>
      </c>
      <c r="X369" s="95">
        <v>-5.94</v>
      </c>
      <c r="Y369" s="95">
        <v>-6.02</v>
      </c>
      <c r="Z369" s="93">
        <v>0.08</v>
      </c>
      <c r="AA369" s="102" t="s">
        <v>151</v>
      </c>
      <c r="AB369" s="103" t="s">
        <v>151</v>
      </c>
      <c r="AC369" s="93">
        <v>0</v>
      </c>
      <c r="AD369" s="92">
        <v>0</v>
      </c>
      <c r="AE369" s="104" t="s">
        <v>152</v>
      </c>
      <c r="AF369" s="93"/>
      <c r="AG369" s="92"/>
      <c r="AH369" s="30" t="s">
        <v>38</v>
      </c>
      <c r="AI369" s="93">
        <v>0.26</v>
      </c>
      <c r="AJ369" s="93">
        <v>0.54</v>
      </c>
      <c r="AK369" s="105"/>
      <c r="AL369" s="106" t="s">
        <v>152</v>
      </c>
      <c r="AM369" s="94">
        <v>8.58</v>
      </c>
      <c r="AN369" s="94">
        <v>17.82</v>
      </c>
      <c r="AO369" s="107" t="s">
        <v>152</v>
      </c>
      <c r="AP369" s="108" t="s">
        <v>152</v>
      </c>
      <c r="AQ369" s="380"/>
      <c r="AR369" s="100" t="s">
        <v>438</v>
      </c>
      <c r="AS369" s="95" t="s">
        <v>438</v>
      </c>
      <c r="AT369" s="95" t="s">
        <v>438</v>
      </c>
      <c r="AU369" s="95" t="s">
        <v>438</v>
      </c>
      <c r="AV369" s="381" t="s">
        <v>438</v>
      </c>
      <c r="AW369" s="382" t="s">
        <v>438</v>
      </c>
    </row>
    <row r="370" spans="1:49" x14ac:dyDescent="0.25">
      <c r="A370" s="89" t="s">
        <v>428</v>
      </c>
      <c r="B370" s="209" t="s">
        <v>429</v>
      </c>
      <c r="C370" s="209" t="s">
        <v>430</v>
      </c>
      <c r="D370" s="209" t="s">
        <v>431</v>
      </c>
      <c r="E370" s="149" t="s">
        <v>446</v>
      </c>
      <c r="F370" s="91">
        <v>17031</v>
      </c>
      <c r="G370" s="150">
        <v>4468</v>
      </c>
      <c r="H370" s="384" t="s">
        <v>146</v>
      </c>
      <c r="I370" s="91" t="s">
        <v>147</v>
      </c>
      <c r="J370" s="90"/>
      <c r="K370" s="115" t="s">
        <v>302</v>
      </c>
      <c r="L370" s="90"/>
      <c r="M370" s="90"/>
      <c r="N370" s="90"/>
      <c r="O370" s="211"/>
      <c r="P370" s="367" t="s">
        <v>41</v>
      </c>
      <c r="Q370" s="378" t="s">
        <v>41</v>
      </c>
      <c r="R370" s="91"/>
      <c r="S370" s="379"/>
      <c r="T370" s="370" t="s">
        <v>437</v>
      </c>
      <c r="U370" s="371">
        <v>2.6</v>
      </c>
      <c r="V370" s="372" t="s">
        <v>157</v>
      </c>
      <c r="W370" s="373">
        <v>0.35</v>
      </c>
      <c r="X370" s="95">
        <v>-5.94</v>
      </c>
      <c r="Y370" s="95">
        <v>-6.02</v>
      </c>
      <c r="Z370" s="93">
        <v>0.08</v>
      </c>
      <c r="AA370" s="102" t="s">
        <v>151</v>
      </c>
      <c r="AB370" s="103" t="s">
        <v>151</v>
      </c>
      <c r="AC370" s="93">
        <v>0</v>
      </c>
      <c r="AD370" s="92">
        <v>0</v>
      </c>
      <c r="AE370" s="104" t="s">
        <v>152</v>
      </c>
      <c r="AF370" s="93"/>
      <c r="AG370" s="92"/>
      <c r="AH370" s="30" t="s">
        <v>38</v>
      </c>
      <c r="AI370" s="93">
        <v>0.55000000000000004</v>
      </c>
      <c r="AJ370" s="93">
        <v>0.6</v>
      </c>
      <c r="AK370" s="105"/>
      <c r="AL370" s="106" t="s">
        <v>152</v>
      </c>
      <c r="AM370" s="94">
        <v>29.150000000000002</v>
      </c>
      <c r="AN370" s="94">
        <v>31.799999999999997</v>
      </c>
      <c r="AO370" s="107" t="s">
        <v>152</v>
      </c>
      <c r="AP370" s="108" t="s">
        <v>152</v>
      </c>
      <c r="AQ370" s="380"/>
      <c r="AR370" s="100" t="s">
        <v>438</v>
      </c>
      <c r="AS370" s="95" t="s">
        <v>438</v>
      </c>
      <c r="AT370" s="95" t="s">
        <v>438</v>
      </c>
      <c r="AU370" s="95" t="s">
        <v>438</v>
      </c>
      <c r="AV370" s="381" t="s">
        <v>438</v>
      </c>
      <c r="AW370" s="382" t="s">
        <v>438</v>
      </c>
    </row>
    <row r="371" spans="1:49" x14ac:dyDescent="0.25">
      <c r="A371" s="89" t="s">
        <v>428</v>
      </c>
      <c r="B371" s="209" t="s">
        <v>429</v>
      </c>
      <c r="C371" s="209" t="s">
        <v>430</v>
      </c>
      <c r="D371" s="209" t="s">
        <v>431</v>
      </c>
      <c r="E371" s="149" t="s">
        <v>446</v>
      </c>
      <c r="F371" s="91">
        <v>17031</v>
      </c>
      <c r="G371" s="150">
        <v>4469</v>
      </c>
      <c r="H371" s="384" t="s">
        <v>146</v>
      </c>
      <c r="I371" s="91" t="s">
        <v>147</v>
      </c>
      <c r="J371" s="90"/>
      <c r="K371" s="115" t="s">
        <v>302</v>
      </c>
      <c r="L371" s="90"/>
      <c r="M371" s="90"/>
      <c r="N371" s="90"/>
      <c r="O371" s="211"/>
      <c r="P371" s="367" t="s">
        <v>41</v>
      </c>
      <c r="Q371" s="378" t="s">
        <v>41</v>
      </c>
      <c r="R371" s="91"/>
      <c r="S371" s="379"/>
      <c r="T371" s="370" t="s">
        <v>437</v>
      </c>
      <c r="U371" s="371">
        <v>2.7</v>
      </c>
      <c r="V371" s="372" t="s">
        <v>157</v>
      </c>
      <c r="W371" s="373">
        <v>0.35</v>
      </c>
      <c r="X371" s="95">
        <v>-5.94</v>
      </c>
      <c r="Y371" s="95">
        <v>-6.02</v>
      </c>
      <c r="Z371" s="93">
        <v>0.08</v>
      </c>
      <c r="AA371" s="102" t="s">
        <v>151</v>
      </c>
      <c r="AB371" s="103" t="s">
        <v>151</v>
      </c>
      <c r="AC371" s="93">
        <v>0</v>
      </c>
      <c r="AD371" s="92">
        <v>0</v>
      </c>
      <c r="AE371" s="104" t="s">
        <v>152</v>
      </c>
      <c r="AF371" s="93"/>
      <c r="AG371" s="92"/>
      <c r="AH371" s="30" t="s">
        <v>38</v>
      </c>
      <c r="AI371" s="93">
        <v>0.36</v>
      </c>
      <c r="AJ371" s="93">
        <v>0.61</v>
      </c>
      <c r="AK371" s="105"/>
      <c r="AL371" s="106" t="s">
        <v>152</v>
      </c>
      <c r="AM371" s="94">
        <v>14.04</v>
      </c>
      <c r="AN371" s="94">
        <v>23.79</v>
      </c>
      <c r="AO371" s="107" t="s">
        <v>152</v>
      </c>
      <c r="AP371" s="108" t="s">
        <v>152</v>
      </c>
      <c r="AQ371" s="380"/>
      <c r="AR371" s="100" t="s">
        <v>438</v>
      </c>
      <c r="AS371" s="95" t="s">
        <v>438</v>
      </c>
      <c r="AT371" s="95" t="s">
        <v>438</v>
      </c>
      <c r="AU371" s="95" t="s">
        <v>438</v>
      </c>
      <c r="AV371" s="381" t="s">
        <v>438</v>
      </c>
      <c r="AW371" s="382" t="s">
        <v>438</v>
      </c>
    </row>
    <row r="372" spans="1:49" x14ac:dyDescent="0.25">
      <c r="A372" s="89" t="s">
        <v>428</v>
      </c>
      <c r="B372" s="209" t="s">
        <v>429</v>
      </c>
      <c r="C372" s="209" t="s">
        <v>430</v>
      </c>
      <c r="D372" s="209" t="s">
        <v>431</v>
      </c>
      <c r="E372" s="149" t="s">
        <v>447</v>
      </c>
      <c r="F372" s="91">
        <v>17032</v>
      </c>
      <c r="G372" s="150">
        <v>4470</v>
      </c>
      <c r="H372" s="91" t="s">
        <v>146</v>
      </c>
      <c r="I372" s="91" t="s">
        <v>147</v>
      </c>
      <c r="J372" s="90"/>
      <c r="K372" s="115" t="s">
        <v>302</v>
      </c>
      <c r="L372" s="90"/>
      <c r="M372" s="90"/>
      <c r="N372" s="90"/>
      <c r="O372" s="211"/>
      <c r="P372" s="367" t="s">
        <v>41</v>
      </c>
      <c r="Q372" s="378" t="s">
        <v>41</v>
      </c>
      <c r="R372" s="91"/>
      <c r="S372" s="379"/>
      <c r="T372" s="370" t="s">
        <v>437</v>
      </c>
      <c r="U372" s="371">
        <v>2.5</v>
      </c>
      <c r="V372" s="372" t="s">
        <v>157</v>
      </c>
      <c r="W372" s="373">
        <v>0.35</v>
      </c>
      <c r="X372" s="95">
        <v>-5.93</v>
      </c>
      <c r="Y372" s="95">
        <v>-6.02</v>
      </c>
      <c r="Z372" s="93">
        <v>0.09</v>
      </c>
      <c r="AA372" s="102" t="s">
        <v>151</v>
      </c>
      <c r="AB372" s="103" t="s">
        <v>151</v>
      </c>
      <c r="AC372" s="93">
        <v>0</v>
      </c>
      <c r="AD372" s="92">
        <v>0</v>
      </c>
      <c r="AE372" s="104" t="s">
        <v>152</v>
      </c>
      <c r="AF372" s="93"/>
      <c r="AG372" s="92"/>
      <c r="AH372" s="30" t="s">
        <v>38</v>
      </c>
      <c r="AI372" s="93">
        <v>0.25</v>
      </c>
      <c r="AJ372" s="93">
        <v>0.56000000000000005</v>
      </c>
      <c r="AK372" s="105"/>
      <c r="AL372" s="106" t="s">
        <v>152</v>
      </c>
      <c r="AM372" s="94">
        <v>9</v>
      </c>
      <c r="AN372" s="94">
        <v>20.160000000000004</v>
      </c>
      <c r="AO372" s="107" t="s">
        <v>152</v>
      </c>
      <c r="AP372" s="108" t="s">
        <v>152</v>
      </c>
      <c r="AQ372" s="380"/>
      <c r="AR372" s="100" t="s">
        <v>438</v>
      </c>
      <c r="AS372" s="95" t="s">
        <v>438</v>
      </c>
      <c r="AT372" s="95" t="s">
        <v>438</v>
      </c>
      <c r="AU372" s="95" t="s">
        <v>438</v>
      </c>
      <c r="AV372" s="381" t="s">
        <v>438</v>
      </c>
      <c r="AW372" s="382" t="s">
        <v>438</v>
      </c>
    </row>
    <row r="373" spans="1:49" x14ac:dyDescent="0.25">
      <c r="A373" s="89" t="s">
        <v>428</v>
      </c>
      <c r="B373" s="209" t="s">
        <v>429</v>
      </c>
      <c r="C373" s="209" t="s">
        <v>430</v>
      </c>
      <c r="D373" s="209" t="s">
        <v>431</v>
      </c>
      <c r="E373" s="149" t="s">
        <v>447</v>
      </c>
      <c r="F373" s="91">
        <v>17032</v>
      </c>
      <c r="G373" s="150">
        <v>4471</v>
      </c>
      <c r="H373" s="91" t="s">
        <v>146</v>
      </c>
      <c r="I373" s="91" t="s">
        <v>147</v>
      </c>
      <c r="J373" s="90"/>
      <c r="K373" s="115" t="s">
        <v>302</v>
      </c>
      <c r="L373" s="90"/>
      <c r="M373" s="90"/>
      <c r="N373" s="90"/>
      <c r="O373" s="211"/>
      <c r="P373" s="367" t="s">
        <v>41</v>
      </c>
      <c r="Q373" s="378" t="s">
        <v>41</v>
      </c>
      <c r="R373" s="91"/>
      <c r="S373" s="379"/>
      <c r="T373" s="370" t="s">
        <v>437</v>
      </c>
      <c r="U373" s="371">
        <v>2.6</v>
      </c>
      <c r="V373" s="372" t="s">
        <v>157</v>
      </c>
      <c r="W373" s="373">
        <v>0.35</v>
      </c>
      <c r="X373" s="95">
        <v>-5.93</v>
      </c>
      <c r="Y373" s="95">
        <v>-6.02</v>
      </c>
      <c r="Z373" s="93">
        <v>0.09</v>
      </c>
      <c r="AA373" s="102" t="s">
        <v>151</v>
      </c>
      <c r="AB373" s="103" t="s">
        <v>151</v>
      </c>
      <c r="AC373" s="93">
        <v>0</v>
      </c>
      <c r="AD373" s="92">
        <v>0</v>
      </c>
      <c r="AE373" s="104" t="s">
        <v>152</v>
      </c>
      <c r="AF373" s="93"/>
      <c r="AG373" s="92"/>
      <c r="AH373" s="30" t="s">
        <v>38</v>
      </c>
      <c r="AI373" s="93">
        <v>0.26</v>
      </c>
      <c r="AJ373" s="93">
        <v>0.59</v>
      </c>
      <c r="AK373" s="105"/>
      <c r="AL373" s="106" t="s">
        <v>152</v>
      </c>
      <c r="AM373" s="94">
        <v>16.12</v>
      </c>
      <c r="AN373" s="94">
        <v>36.58</v>
      </c>
      <c r="AO373" s="107" t="s">
        <v>152</v>
      </c>
      <c r="AP373" s="108" t="s">
        <v>152</v>
      </c>
      <c r="AQ373" s="380"/>
      <c r="AR373" s="100" t="s">
        <v>438</v>
      </c>
      <c r="AS373" s="95" t="s">
        <v>438</v>
      </c>
      <c r="AT373" s="95" t="s">
        <v>438</v>
      </c>
      <c r="AU373" s="95" t="s">
        <v>438</v>
      </c>
      <c r="AV373" s="381" t="s">
        <v>438</v>
      </c>
      <c r="AW373" s="382" t="s">
        <v>438</v>
      </c>
    </row>
    <row r="374" spans="1:49" x14ac:dyDescent="0.25">
      <c r="A374" s="89" t="s">
        <v>428</v>
      </c>
      <c r="B374" s="209" t="s">
        <v>429</v>
      </c>
      <c r="C374" s="209" t="s">
        <v>430</v>
      </c>
      <c r="D374" s="209" t="s">
        <v>431</v>
      </c>
      <c r="E374" s="149" t="s">
        <v>447</v>
      </c>
      <c r="F374" s="91">
        <v>17032</v>
      </c>
      <c r="G374" s="150">
        <v>4472</v>
      </c>
      <c r="H374" s="91" t="s">
        <v>146</v>
      </c>
      <c r="I374" s="91" t="s">
        <v>147</v>
      </c>
      <c r="J374" s="90"/>
      <c r="K374" s="115" t="s">
        <v>302</v>
      </c>
      <c r="L374" s="90"/>
      <c r="M374" s="90"/>
      <c r="N374" s="90"/>
      <c r="O374" s="211"/>
      <c r="P374" s="367" t="s">
        <v>41</v>
      </c>
      <c r="Q374" s="378" t="s">
        <v>41</v>
      </c>
      <c r="R374" s="91"/>
      <c r="S374" s="379"/>
      <c r="T374" s="370" t="s">
        <v>437</v>
      </c>
      <c r="U374" s="371">
        <v>2.6</v>
      </c>
      <c r="V374" s="372" t="s">
        <v>157</v>
      </c>
      <c r="W374" s="373">
        <v>0.35</v>
      </c>
      <c r="X374" s="95">
        <v>-5.93</v>
      </c>
      <c r="Y374" s="95">
        <v>-6.02</v>
      </c>
      <c r="Z374" s="93">
        <v>0.09</v>
      </c>
      <c r="AA374" s="102" t="s">
        <v>151</v>
      </c>
      <c r="AB374" s="103" t="s">
        <v>151</v>
      </c>
      <c r="AC374" s="93">
        <v>0</v>
      </c>
      <c r="AD374" s="92">
        <v>0</v>
      </c>
      <c r="AE374" s="104" t="s">
        <v>152</v>
      </c>
      <c r="AF374" s="93"/>
      <c r="AG374" s="92"/>
      <c r="AH374" s="30" t="s">
        <v>38</v>
      </c>
      <c r="AI374" s="93">
        <v>0.21</v>
      </c>
      <c r="AJ374" s="93">
        <v>0.56999999999999995</v>
      </c>
      <c r="AK374" s="105"/>
      <c r="AL374" s="106" t="s">
        <v>152</v>
      </c>
      <c r="AM374" s="94">
        <v>9.66</v>
      </c>
      <c r="AN374" s="94">
        <v>26.22</v>
      </c>
      <c r="AO374" s="107" t="s">
        <v>152</v>
      </c>
      <c r="AP374" s="108" t="s">
        <v>152</v>
      </c>
      <c r="AQ374" s="380"/>
      <c r="AR374" s="100" t="s">
        <v>438</v>
      </c>
      <c r="AS374" s="95" t="s">
        <v>438</v>
      </c>
      <c r="AT374" s="95" t="s">
        <v>438</v>
      </c>
      <c r="AU374" s="95" t="s">
        <v>438</v>
      </c>
      <c r="AV374" s="381" t="s">
        <v>438</v>
      </c>
      <c r="AW374" s="382" t="s">
        <v>438</v>
      </c>
    </row>
    <row r="375" spans="1:49" x14ac:dyDescent="0.25">
      <c r="A375" s="89" t="s">
        <v>428</v>
      </c>
      <c r="B375" s="209" t="s">
        <v>429</v>
      </c>
      <c r="C375" s="209" t="s">
        <v>430</v>
      </c>
      <c r="D375" s="209" t="s">
        <v>431</v>
      </c>
      <c r="E375" s="149" t="s">
        <v>448</v>
      </c>
      <c r="F375" s="91">
        <v>17032</v>
      </c>
      <c r="G375" s="150">
        <v>4473</v>
      </c>
      <c r="H375" s="384" t="s">
        <v>146</v>
      </c>
      <c r="I375" s="91" t="s">
        <v>147</v>
      </c>
      <c r="J375" s="90"/>
      <c r="K375" s="115" t="s">
        <v>302</v>
      </c>
      <c r="L375" s="90" t="s">
        <v>171</v>
      </c>
      <c r="M375" s="90"/>
      <c r="N375" s="90" t="s">
        <v>445</v>
      </c>
      <c r="O375" s="211"/>
      <c r="P375" s="367" t="s">
        <v>435</v>
      </c>
      <c r="Q375" s="378" t="s">
        <v>165</v>
      </c>
      <c r="R375" s="91" t="s">
        <v>436</v>
      </c>
      <c r="S375" s="379"/>
      <c r="T375" s="385" t="s">
        <v>437</v>
      </c>
      <c r="U375" s="371">
        <v>1.6</v>
      </c>
      <c r="V375" s="372" t="s">
        <v>157</v>
      </c>
      <c r="W375" s="373">
        <v>0.45</v>
      </c>
      <c r="X375" s="95">
        <v>-5.9</v>
      </c>
      <c r="Y375" s="95">
        <v>-6.02</v>
      </c>
      <c r="Z375" s="93">
        <v>0.12</v>
      </c>
      <c r="AA375" s="102" t="s">
        <v>151</v>
      </c>
      <c r="AB375" s="103" t="s">
        <v>151</v>
      </c>
      <c r="AC375" s="93">
        <v>0</v>
      </c>
      <c r="AD375" s="92">
        <v>0</v>
      </c>
      <c r="AE375" s="104" t="s">
        <v>152</v>
      </c>
      <c r="AF375" s="93"/>
      <c r="AG375" s="92"/>
      <c r="AH375" s="30" t="s">
        <v>38</v>
      </c>
      <c r="AI375" s="93">
        <v>0.02</v>
      </c>
      <c r="AJ375" s="93">
        <v>0.44</v>
      </c>
      <c r="AK375" s="105"/>
      <c r="AL375" s="106" t="s">
        <v>152</v>
      </c>
      <c r="AM375" s="94">
        <v>0.70000000000000007</v>
      </c>
      <c r="AN375" s="94">
        <v>15.4</v>
      </c>
      <c r="AO375" s="107" t="s">
        <v>152</v>
      </c>
      <c r="AP375" s="108" t="s">
        <v>152</v>
      </c>
      <c r="AQ375" s="380"/>
      <c r="AR375" s="100" t="s">
        <v>438</v>
      </c>
      <c r="AS375" s="95" t="s">
        <v>438</v>
      </c>
      <c r="AT375" s="95" t="s">
        <v>438</v>
      </c>
      <c r="AU375" s="95" t="s">
        <v>438</v>
      </c>
      <c r="AV375" s="381" t="s">
        <v>438</v>
      </c>
      <c r="AW375" s="382" t="s">
        <v>438</v>
      </c>
    </row>
    <row r="376" spans="1:49" x14ac:dyDescent="0.25">
      <c r="A376" s="89" t="s">
        <v>428</v>
      </c>
      <c r="B376" s="209" t="s">
        <v>429</v>
      </c>
      <c r="C376" s="209" t="s">
        <v>430</v>
      </c>
      <c r="D376" s="209" t="s">
        <v>431</v>
      </c>
      <c r="E376" s="149" t="s">
        <v>448</v>
      </c>
      <c r="F376" s="91">
        <v>17032</v>
      </c>
      <c r="G376" s="150">
        <v>4474</v>
      </c>
      <c r="H376" s="384" t="s">
        <v>146</v>
      </c>
      <c r="I376" s="91" t="s">
        <v>147</v>
      </c>
      <c r="J376" s="90"/>
      <c r="K376" s="115" t="s">
        <v>302</v>
      </c>
      <c r="L376" s="90"/>
      <c r="M376" s="90"/>
      <c r="N376" s="90"/>
      <c r="O376" s="211"/>
      <c r="P376" s="367" t="s">
        <v>41</v>
      </c>
      <c r="Q376" s="378" t="s">
        <v>41</v>
      </c>
      <c r="R376" s="91"/>
      <c r="S376" s="379"/>
      <c r="T376" s="385" t="s">
        <v>437</v>
      </c>
      <c r="U376" s="371">
        <v>2.2000000000000002</v>
      </c>
      <c r="V376" s="372" t="s">
        <v>157</v>
      </c>
      <c r="W376" s="373">
        <v>0.35</v>
      </c>
      <c r="X376" s="95">
        <v>-5.9</v>
      </c>
      <c r="Y376" s="95">
        <v>-6.02</v>
      </c>
      <c r="Z376" s="93">
        <v>0.12</v>
      </c>
      <c r="AA376" s="102" t="s">
        <v>151</v>
      </c>
      <c r="AB376" s="103" t="s">
        <v>151</v>
      </c>
      <c r="AC376" s="93">
        <v>0</v>
      </c>
      <c r="AD376" s="92">
        <v>0</v>
      </c>
      <c r="AE376" s="104" t="s">
        <v>152</v>
      </c>
      <c r="AF376" s="93"/>
      <c r="AG376" s="92"/>
      <c r="AH376" s="30" t="s">
        <v>38</v>
      </c>
      <c r="AI376" s="93">
        <v>0.04</v>
      </c>
      <c r="AJ376" s="93">
        <v>0.46</v>
      </c>
      <c r="AK376" s="105"/>
      <c r="AL376" s="106" t="s">
        <v>152</v>
      </c>
      <c r="AM376" s="94">
        <v>3.08</v>
      </c>
      <c r="AN376" s="94">
        <v>35.42</v>
      </c>
      <c r="AO376" s="107" t="s">
        <v>152</v>
      </c>
      <c r="AP376" s="108" t="s">
        <v>152</v>
      </c>
      <c r="AQ376" s="380"/>
      <c r="AR376" s="100" t="s">
        <v>438</v>
      </c>
      <c r="AS376" s="95" t="s">
        <v>438</v>
      </c>
      <c r="AT376" s="95" t="s">
        <v>438</v>
      </c>
      <c r="AU376" s="95" t="s">
        <v>438</v>
      </c>
      <c r="AV376" s="381" t="s">
        <v>438</v>
      </c>
      <c r="AW376" s="382" t="s">
        <v>438</v>
      </c>
    </row>
    <row r="377" spans="1:49" x14ac:dyDescent="0.25">
      <c r="A377" s="89" t="s">
        <v>428</v>
      </c>
      <c r="B377" s="209" t="s">
        <v>429</v>
      </c>
      <c r="C377" s="209" t="s">
        <v>430</v>
      </c>
      <c r="D377" s="209" t="s">
        <v>431</v>
      </c>
      <c r="E377" s="149" t="s">
        <v>448</v>
      </c>
      <c r="F377" s="91">
        <v>17032</v>
      </c>
      <c r="G377" s="150">
        <v>4475</v>
      </c>
      <c r="H377" s="384" t="s">
        <v>146</v>
      </c>
      <c r="I377" s="91" t="s">
        <v>147</v>
      </c>
      <c r="J377" s="90"/>
      <c r="K377" s="115" t="s">
        <v>302</v>
      </c>
      <c r="L377" s="90"/>
      <c r="M377" s="90"/>
      <c r="N377" s="90"/>
      <c r="O377" s="211"/>
      <c r="P377" s="367" t="s">
        <v>41</v>
      </c>
      <c r="Q377" s="378" t="s">
        <v>41</v>
      </c>
      <c r="R377" s="91"/>
      <c r="S377" s="379"/>
      <c r="T377" s="385" t="s">
        <v>437</v>
      </c>
      <c r="U377" s="371">
        <v>2.4</v>
      </c>
      <c r="V377" s="372" t="s">
        <v>157</v>
      </c>
      <c r="W377" s="373">
        <v>0.35</v>
      </c>
      <c r="X377" s="95">
        <v>-5.9</v>
      </c>
      <c r="Y377" s="95">
        <v>-6.02</v>
      </c>
      <c r="Z377" s="93">
        <v>0.12</v>
      </c>
      <c r="AA377" s="102" t="s">
        <v>151</v>
      </c>
      <c r="AB377" s="103" t="s">
        <v>151</v>
      </c>
      <c r="AC377" s="93">
        <v>0</v>
      </c>
      <c r="AD377" s="92">
        <v>0</v>
      </c>
      <c r="AE377" s="104" t="s">
        <v>152</v>
      </c>
      <c r="AF377" s="93"/>
      <c r="AG377" s="92"/>
      <c r="AH377" s="30" t="s">
        <v>38</v>
      </c>
      <c r="AI377" s="93">
        <v>0.31</v>
      </c>
      <c r="AJ377" s="93">
        <v>0.44</v>
      </c>
      <c r="AK377" s="105"/>
      <c r="AL377" s="106" t="s">
        <v>152</v>
      </c>
      <c r="AM377" s="94">
        <v>31.62</v>
      </c>
      <c r="AN377" s="94">
        <v>44.88</v>
      </c>
      <c r="AO377" s="107" t="s">
        <v>152</v>
      </c>
      <c r="AP377" s="108" t="s">
        <v>152</v>
      </c>
      <c r="AQ377" s="380"/>
      <c r="AR377" s="100" t="s">
        <v>438</v>
      </c>
      <c r="AS377" s="95" t="s">
        <v>438</v>
      </c>
      <c r="AT377" s="95" t="s">
        <v>438</v>
      </c>
      <c r="AU377" s="95" t="s">
        <v>438</v>
      </c>
      <c r="AV377" s="381" t="s">
        <v>438</v>
      </c>
      <c r="AW377" s="382" t="s">
        <v>438</v>
      </c>
    </row>
    <row r="378" spans="1:49" x14ac:dyDescent="0.25">
      <c r="A378" s="89" t="s">
        <v>428</v>
      </c>
      <c r="B378" s="209" t="s">
        <v>429</v>
      </c>
      <c r="C378" s="209" t="s">
        <v>430</v>
      </c>
      <c r="D378" s="209" t="s">
        <v>449</v>
      </c>
      <c r="E378" s="149" t="s">
        <v>450</v>
      </c>
      <c r="F378" s="322">
        <v>17033</v>
      </c>
      <c r="G378" s="150">
        <v>4476</v>
      </c>
      <c r="H378" s="91" t="s">
        <v>146</v>
      </c>
      <c r="I378" s="91" t="s">
        <v>147</v>
      </c>
      <c r="J378" s="90"/>
      <c r="K378" s="115" t="s">
        <v>302</v>
      </c>
      <c r="L378" s="90"/>
      <c r="M378" s="90"/>
      <c r="N378" s="90"/>
      <c r="O378" s="211"/>
      <c r="P378" s="367" t="s">
        <v>41</v>
      </c>
      <c r="Q378" s="378" t="s">
        <v>41</v>
      </c>
      <c r="R378" s="91"/>
      <c r="S378" s="379"/>
      <c r="T378" s="367" t="s">
        <v>41</v>
      </c>
      <c r="U378" s="371">
        <v>2.1</v>
      </c>
      <c r="V378" s="372" t="s">
        <v>157</v>
      </c>
      <c r="W378" s="373">
        <v>0.35</v>
      </c>
      <c r="X378" s="95">
        <v>-5.54</v>
      </c>
      <c r="Y378" s="95">
        <v>-5.54</v>
      </c>
      <c r="Z378" s="93">
        <v>0</v>
      </c>
      <c r="AA378" s="102" t="s">
        <v>151</v>
      </c>
      <c r="AB378" s="103" t="s">
        <v>151</v>
      </c>
      <c r="AC378" s="93">
        <v>0</v>
      </c>
      <c r="AD378" s="92">
        <v>0</v>
      </c>
      <c r="AE378" s="104" t="s">
        <v>152</v>
      </c>
      <c r="AF378" s="93"/>
      <c r="AG378" s="92"/>
      <c r="AH378" s="30" t="s">
        <v>38</v>
      </c>
      <c r="AI378" s="93">
        <v>0.37</v>
      </c>
      <c r="AJ378" s="93">
        <v>0.49</v>
      </c>
      <c r="AK378" s="105"/>
      <c r="AL378" s="106" t="s">
        <v>152</v>
      </c>
      <c r="AM378" s="94">
        <v>32.56</v>
      </c>
      <c r="AN378" s="94">
        <v>43.12</v>
      </c>
      <c r="AO378" s="107" t="s">
        <v>152</v>
      </c>
      <c r="AP378" s="108" t="s">
        <v>152</v>
      </c>
      <c r="AQ378" s="380"/>
      <c r="AR378" s="100">
        <v>0.35</v>
      </c>
      <c r="AS378" s="95">
        <f>Y378-AR378</f>
        <v>-5.89</v>
      </c>
      <c r="AT378" s="95">
        <f>IF(V378="Overig",0.1,0.2)</f>
        <v>0.1</v>
      </c>
      <c r="AU378" s="95">
        <f>AS378-AT378</f>
        <v>-5.9899999999999993</v>
      </c>
      <c r="AV378" s="386">
        <v>2</v>
      </c>
      <c r="AW378" s="387">
        <v>2</v>
      </c>
    </row>
    <row r="379" spans="1:49" x14ac:dyDescent="0.25">
      <c r="A379" s="89" t="s">
        <v>428</v>
      </c>
      <c r="B379" s="209" t="s">
        <v>429</v>
      </c>
      <c r="C379" s="209" t="s">
        <v>430</v>
      </c>
      <c r="D379" s="209" t="s">
        <v>449</v>
      </c>
      <c r="E379" s="149" t="s">
        <v>450</v>
      </c>
      <c r="F379" s="322">
        <v>17033</v>
      </c>
      <c r="G379" s="150">
        <v>4477</v>
      </c>
      <c r="H379" s="91" t="s">
        <v>146</v>
      </c>
      <c r="I379" s="91" t="s">
        <v>147</v>
      </c>
      <c r="J379" s="90"/>
      <c r="K379" s="115" t="s">
        <v>302</v>
      </c>
      <c r="L379" s="90"/>
      <c r="M379" s="90"/>
      <c r="N379" s="90"/>
      <c r="O379" s="211"/>
      <c r="P379" s="367" t="s">
        <v>41</v>
      </c>
      <c r="Q379" s="378" t="s">
        <v>41</v>
      </c>
      <c r="R379" s="91"/>
      <c r="S379" s="379"/>
      <c r="T379" s="367" t="s">
        <v>41</v>
      </c>
      <c r="U379" s="371">
        <v>2.2000000000000002</v>
      </c>
      <c r="V379" s="372" t="s">
        <v>157</v>
      </c>
      <c r="W379" s="373">
        <v>0.35</v>
      </c>
      <c r="X379" s="95">
        <v>-5.54</v>
      </c>
      <c r="Y379" s="95">
        <v>-5.54</v>
      </c>
      <c r="Z379" s="93">
        <v>0</v>
      </c>
      <c r="AA379" s="102" t="s">
        <v>151</v>
      </c>
      <c r="AB379" s="103" t="s">
        <v>151</v>
      </c>
      <c r="AC379" s="93">
        <v>0</v>
      </c>
      <c r="AD379" s="92">
        <v>0</v>
      </c>
      <c r="AE379" s="104" t="s">
        <v>152</v>
      </c>
      <c r="AF379" s="93"/>
      <c r="AG379" s="92"/>
      <c r="AH379" s="30" t="s">
        <v>38</v>
      </c>
      <c r="AI379" s="93">
        <v>0.38</v>
      </c>
      <c r="AJ379" s="93">
        <v>0.54</v>
      </c>
      <c r="AK379" s="105"/>
      <c r="AL379" s="106" t="s">
        <v>152</v>
      </c>
      <c r="AM379" s="94">
        <v>18.240000000000002</v>
      </c>
      <c r="AN379" s="94">
        <v>25.92</v>
      </c>
      <c r="AO379" s="107" t="s">
        <v>152</v>
      </c>
      <c r="AP379" s="108" t="s">
        <v>152</v>
      </c>
      <c r="AQ379" s="380"/>
      <c r="AR379" s="100">
        <v>0.35</v>
      </c>
      <c r="AS379" s="95">
        <f>Y379-AR379</f>
        <v>-5.89</v>
      </c>
      <c r="AT379" s="95">
        <f>IF(V379="Overig",0.1,0.2)</f>
        <v>0.1</v>
      </c>
      <c r="AU379" s="95">
        <f>AS379-AT379</f>
        <v>-5.9899999999999993</v>
      </c>
      <c r="AV379" s="386">
        <v>2</v>
      </c>
      <c r="AW379" s="387">
        <v>2</v>
      </c>
    </row>
    <row r="380" spans="1:49" x14ac:dyDescent="0.25">
      <c r="A380" s="89" t="s">
        <v>428</v>
      </c>
      <c r="B380" s="209" t="s">
        <v>429</v>
      </c>
      <c r="C380" s="209" t="s">
        <v>430</v>
      </c>
      <c r="D380" s="209" t="s">
        <v>449</v>
      </c>
      <c r="E380" s="149" t="s">
        <v>451</v>
      </c>
      <c r="F380" s="388" t="s">
        <v>452</v>
      </c>
      <c r="G380" s="150">
        <v>4481</v>
      </c>
      <c r="H380" s="91" t="s">
        <v>146</v>
      </c>
      <c r="I380" s="91" t="s">
        <v>147</v>
      </c>
      <c r="J380" s="90"/>
      <c r="K380" s="115" t="s">
        <v>302</v>
      </c>
      <c r="L380" s="90" t="s">
        <v>453</v>
      </c>
      <c r="M380" s="90"/>
      <c r="N380" s="90" t="s">
        <v>434</v>
      </c>
      <c r="O380" s="211"/>
      <c r="P380" s="367" t="s">
        <v>454</v>
      </c>
      <c r="Q380" s="378" t="s">
        <v>165</v>
      </c>
      <c r="R380" s="91" t="s">
        <v>436</v>
      </c>
      <c r="S380" s="379"/>
      <c r="T380" s="367" t="s">
        <v>455</v>
      </c>
      <c r="U380" s="371">
        <v>2.1</v>
      </c>
      <c r="V380" s="372" t="s">
        <v>157</v>
      </c>
      <c r="W380" s="373">
        <v>0.25</v>
      </c>
      <c r="X380" s="95">
        <v>-5.63</v>
      </c>
      <c r="Y380" s="95">
        <v>-5.87</v>
      </c>
      <c r="Z380" s="93">
        <v>0.24</v>
      </c>
      <c r="AA380" s="113" t="s">
        <v>158</v>
      </c>
      <c r="AB380" s="103" t="s">
        <v>151</v>
      </c>
      <c r="AC380" s="93">
        <v>0</v>
      </c>
      <c r="AD380" s="92">
        <v>0</v>
      </c>
      <c r="AE380" s="104" t="s">
        <v>152</v>
      </c>
      <c r="AF380" s="93"/>
      <c r="AG380" s="92"/>
      <c r="AH380" s="30" t="s">
        <v>38</v>
      </c>
      <c r="AI380" s="93">
        <v>0.2</v>
      </c>
      <c r="AJ380" s="93">
        <v>0.46</v>
      </c>
      <c r="AK380" s="105"/>
      <c r="AL380" s="106" t="s">
        <v>152</v>
      </c>
      <c r="AM380" s="94">
        <v>7</v>
      </c>
      <c r="AN380" s="94">
        <v>16.100000000000001</v>
      </c>
      <c r="AO380" s="107" t="s">
        <v>152</v>
      </c>
      <c r="AP380" s="108" t="s">
        <v>152</v>
      </c>
      <c r="AQ380" s="380"/>
      <c r="AR380" s="389" t="s">
        <v>40</v>
      </c>
      <c r="AS380" s="123" t="s">
        <v>40</v>
      </c>
      <c r="AT380" s="123" t="s">
        <v>40</v>
      </c>
      <c r="AU380" s="123" t="s">
        <v>40</v>
      </c>
      <c r="AV380" s="390" t="s">
        <v>40</v>
      </c>
      <c r="AW380" s="391" t="s">
        <v>40</v>
      </c>
    </row>
    <row r="381" spans="1:49" x14ac:dyDescent="0.25">
      <c r="A381" s="89" t="s">
        <v>428</v>
      </c>
      <c r="B381" s="209" t="s">
        <v>429</v>
      </c>
      <c r="C381" s="209" t="s">
        <v>430</v>
      </c>
      <c r="D381" s="209" t="s">
        <v>449</v>
      </c>
      <c r="E381" s="149" t="s">
        <v>451</v>
      </c>
      <c r="F381" s="388" t="s">
        <v>452</v>
      </c>
      <c r="G381" s="150">
        <v>4482</v>
      </c>
      <c r="H381" s="91" t="s">
        <v>146</v>
      </c>
      <c r="I381" s="91" t="s">
        <v>147</v>
      </c>
      <c r="J381" s="90"/>
      <c r="K381" s="115" t="s">
        <v>302</v>
      </c>
      <c r="L381" s="90" t="s">
        <v>453</v>
      </c>
      <c r="M381" s="90"/>
      <c r="N381" s="90" t="s">
        <v>434</v>
      </c>
      <c r="O381" s="211"/>
      <c r="P381" s="367" t="s">
        <v>454</v>
      </c>
      <c r="Q381" s="378" t="s">
        <v>165</v>
      </c>
      <c r="R381" s="91" t="s">
        <v>436</v>
      </c>
      <c r="S381" s="392" t="s">
        <v>456</v>
      </c>
      <c r="T381" s="392" t="s">
        <v>74</v>
      </c>
      <c r="U381" s="371">
        <v>2.1</v>
      </c>
      <c r="V381" s="372" t="s">
        <v>157</v>
      </c>
      <c r="W381" s="373">
        <v>0.25</v>
      </c>
      <c r="X381" s="95">
        <v>-5.63</v>
      </c>
      <c r="Y381" s="95">
        <v>-5.87</v>
      </c>
      <c r="Z381" s="93">
        <v>0.24</v>
      </c>
      <c r="AA381" s="113" t="s">
        <v>158</v>
      </c>
      <c r="AB381" s="103" t="s">
        <v>151</v>
      </c>
      <c r="AC381" s="93">
        <v>0</v>
      </c>
      <c r="AD381" s="92">
        <v>0</v>
      </c>
      <c r="AE381" s="104" t="s">
        <v>152</v>
      </c>
      <c r="AF381" s="93"/>
      <c r="AG381" s="92"/>
      <c r="AH381" s="30" t="s">
        <v>38</v>
      </c>
      <c r="AI381" s="93">
        <v>0.26</v>
      </c>
      <c r="AJ381" s="93">
        <v>0.37</v>
      </c>
      <c r="AK381" s="105"/>
      <c r="AL381" s="106" t="s">
        <v>152</v>
      </c>
      <c r="AM381" s="94">
        <v>20.02</v>
      </c>
      <c r="AN381" s="94">
        <v>28.49</v>
      </c>
      <c r="AO381" s="107" t="s">
        <v>152</v>
      </c>
      <c r="AP381" s="108" t="s">
        <v>152</v>
      </c>
      <c r="AQ381" s="380"/>
      <c r="AR381" s="100" t="s">
        <v>40</v>
      </c>
      <c r="AS381" s="95" t="s">
        <v>40</v>
      </c>
      <c r="AT381" s="95" t="s">
        <v>40</v>
      </c>
      <c r="AU381" s="95" t="s">
        <v>40</v>
      </c>
      <c r="AV381" s="381" t="s">
        <v>40</v>
      </c>
      <c r="AW381" s="382" t="s">
        <v>40</v>
      </c>
    </row>
    <row r="382" spans="1:49" x14ac:dyDescent="0.25">
      <c r="A382" s="89" t="s">
        <v>428</v>
      </c>
      <c r="B382" s="209" t="s">
        <v>429</v>
      </c>
      <c r="C382" s="209" t="s">
        <v>430</v>
      </c>
      <c r="D382" s="209" t="s">
        <v>449</v>
      </c>
      <c r="E382" s="149" t="s">
        <v>451</v>
      </c>
      <c r="F382" s="388" t="s">
        <v>452</v>
      </c>
      <c r="G382" s="150">
        <v>4483</v>
      </c>
      <c r="H382" s="91" t="s">
        <v>146</v>
      </c>
      <c r="I382" s="91" t="s">
        <v>147</v>
      </c>
      <c r="J382" s="90"/>
      <c r="K382" s="115" t="s">
        <v>302</v>
      </c>
      <c r="L382" s="90" t="s">
        <v>453</v>
      </c>
      <c r="M382" s="90"/>
      <c r="N382" s="90" t="s">
        <v>434</v>
      </c>
      <c r="O382" s="211"/>
      <c r="P382" s="367" t="s">
        <v>454</v>
      </c>
      <c r="Q382" s="378" t="s">
        <v>165</v>
      </c>
      <c r="R382" s="91" t="s">
        <v>436</v>
      </c>
      <c r="S382" s="379"/>
      <c r="T382" s="367" t="s">
        <v>455</v>
      </c>
      <c r="U382" s="371">
        <v>1.5</v>
      </c>
      <c r="V382" s="372" t="s">
        <v>157</v>
      </c>
      <c r="W382" s="373">
        <v>0.25</v>
      </c>
      <c r="X382" s="95">
        <v>-5.63</v>
      </c>
      <c r="Y382" s="95">
        <v>-5.87</v>
      </c>
      <c r="Z382" s="93">
        <v>0.24</v>
      </c>
      <c r="AA382" s="113" t="s">
        <v>158</v>
      </c>
      <c r="AB382" s="103" t="s">
        <v>151</v>
      </c>
      <c r="AC382" s="93">
        <v>0</v>
      </c>
      <c r="AD382" s="92">
        <v>0</v>
      </c>
      <c r="AE382" s="104" t="s">
        <v>152</v>
      </c>
      <c r="AF382" s="93"/>
      <c r="AG382" s="92"/>
      <c r="AH382" s="30" t="s">
        <v>38</v>
      </c>
      <c r="AI382" s="93">
        <v>0.02</v>
      </c>
      <c r="AJ382" s="93">
        <v>0.32</v>
      </c>
      <c r="AK382" s="105"/>
      <c r="AL382" s="106" t="s">
        <v>152</v>
      </c>
      <c r="AM382" s="94">
        <v>1.94</v>
      </c>
      <c r="AN382" s="94">
        <v>31.04</v>
      </c>
      <c r="AO382" s="107" t="s">
        <v>152</v>
      </c>
      <c r="AP382" s="108" t="s">
        <v>152</v>
      </c>
      <c r="AQ382" s="380"/>
      <c r="AR382" s="389" t="s">
        <v>40</v>
      </c>
      <c r="AS382" s="123" t="s">
        <v>40</v>
      </c>
      <c r="AT382" s="123" t="s">
        <v>40</v>
      </c>
      <c r="AU382" s="123" t="s">
        <v>40</v>
      </c>
      <c r="AV382" s="390" t="s">
        <v>40</v>
      </c>
      <c r="AW382" s="391" t="s">
        <v>40</v>
      </c>
    </row>
    <row r="383" spans="1:49" x14ac:dyDescent="0.25">
      <c r="A383" s="89" t="s">
        <v>428</v>
      </c>
      <c r="B383" s="209" t="s">
        <v>429</v>
      </c>
      <c r="C383" s="209" t="s">
        <v>430</v>
      </c>
      <c r="D383" s="209" t="s">
        <v>449</v>
      </c>
      <c r="E383" s="149" t="s">
        <v>451</v>
      </c>
      <c r="F383" s="388" t="s">
        <v>452</v>
      </c>
      <c r="G383" s="150">
        <v>4484</v>
      </c>
      <c r="H383" s="91" t="s">
        <v>146</v>
      </c>
      <c r="I383" s="91" t="s">
        <v>147</v>
      </c>
      <c r="J383" s="90"/>
      <c r="K383" s="115" t="s">
        <v>302</v>
      </c>
      <c r="L383" s="90" t="s">
        <v>453</v>
      </c>
      <c r="M383" s="90"/>
      <c r="N383" s="90" t="s">
        <v>434</v>
      </c>
      <c r="O383" s="211"/>
      <c r="P383" s="367" t="s">
        <v>454</v>
      </c>
      <c r="Q383" s="378" t="s">
        <v>165</v>
      </c>
      <c r="R383" s="91" t="s">
        <v>436</v>
      </c>
      <c r="S383" s="379"/>
      <c r="T383" s="367" t="s">
        <v>455</v>
      </c>
      <c r="U383" s="371">
        <v>0.5</v>
      </c>
      <c r="V383" s="372" t="s">
        <v>157</v>
      </c>
      <c r="W383" s="373">
        <v>0.25</v>
      </c>
      <c r="X383" s="95">
        <v>-5.63</v>
      </c>
      <c r="Y383" s="95">
        <v>-5.87</v>
      </c>
      <c r="Z383" s="93">
        <v>0.24</v>
      </c>
      <c r="AA383" s="113" t="s">
        <v>158</v>
      </c>
      <c r="AB383" s="103" t="s">
        <v>151</v>
      </c>
      <c r="AC383" s="93">
        <v>0</v>
      </c>
      <c r="AD383" s="92">
        <v>0</v>
      </c>
      <c r="AE383" s="104" t="s">
        <v>152</v>
      </c>
      <c r="AF383" s="93"/>
      <c r="AG383" s="92"/>
      <c r="AH383" s="30" t="s">
        <v>38</v>
      </c>
      <c r="AI383" s="93">
        <v>0</v>
      </c>
      <c r="AJ383" s="93">
        <v>0.13</v>
      </c>
      <c r="AK383" s="105"/>
      <c r="AL383" s="106" t="s">
        <v>152</v>
      </c>
      <c r="AM383" s="94">
        <v>0</v>
      </c>
      <c r="AN383" s="94">
        <v>12.74</v>
      </c>
      <c r="AO383" s="107" t="s">
        <v>152</v>
      </c>
      <c r="AP383" s="108" t="s">
        <v>152</v>
      </c>
      <c r="AQ383" s="380"/>
      <c r="AR383" s="389" t="s">
        <v>40</v>
      </c>
      <c r="AS383" s="123" t="s">
        <v>40</v>
      </c>
      <c r="AT383" s="123" t="s">
        <v>40</v>
      </c>
      <c r="AU383" s="123" t="s">
        <v>40</v>
      </c>
      <c r="AV383" s="390" t="s">
        <v>40</v>
      </c>
      <c r="AW383" s="391" t="s">
        <v>40</v>
      </c>
    </row>
    <row r="384" spans="1:49" x14ac:dyDescent="0.25">
      <c r="A384" s="89" t="s">
        <v>428</v>
      </c>
      <c r="B384" s="209" t="s">
        <v>429</v>
      </c>
      <c r="C384" s="209" t="s">
        <v>430</v>
      </c>
      <c r="D384" s="209" t="s">
        <v>449</v>
      </c>
      <c r="E384" s="149" t="s">
        <v>457</v>
      </c>
      <c r="F384" s="388" t="s">
        <v>452</v>
      </c>
      <c r="G384" s="150">
        <v>4478</v>
      </c>
      <c r="H384" s="91" t="s">
        <v>146</v>
      </c>
      <c r="I384" s="91" t="s">
        <v>147</v>
      </c>
      <c r="J384" s="90"/>
      <c r="K384" s="115" t="s">
        <v>302</v>
      </c>
      <c r="L384" s="90"/>
      <c r="M384" s="90"/>
      <c r="N384" s="90" t="s">
        <v>445</v>
      </c>
      <c r="O384" s="211"/>
      <c r="P384" s="367" t="s">
        <v>435</v>
      </c>
      <c r="Q384" s="378" t="s">
        <v>165</v>
      </c>
      <c r="R384" s="91" t="s">
        <v>436</v>
      </c>
      <c r="S384" s="379"/>
      <c r="T384" s="367" t="s">
        <v>455</v>
      </c>
      <c r="U384" s="371">
        <v>1.8</v>
      </c>
      <c r="V384" s="372" t="s">
        <v>157</v>
      </c>
      <c r="W384" s="373">
        <v>0.25</v>
      </c>
      <c r="X384" s="95">
        <v>-5.45</v>
      </c>
      <c r="Y384" s="95">
        <v>-5.45</v>
      </c>
      <c r="Z384" s="93">
        <v>0</v>
      </c>
      <c r="AA384" s="102" t="s">
        <v>151</v>
      </c>
      <c r="AB384" s="103" t="s">
        <v>151</v>
      </c>
      <c r="AC384" s="93">
        <v>0</v>
      </c>
      <c r="AD384" s="92">
        <v>0</v>
      </c>
      <c r="AE384" s="104" t="s">
        <v>152</v>
      </c>
      <c r="AF384" s="93"/>
      <c r="AG384" s="92"/>
      <c r="AH384" s="30" t="s">
        <v>38</v>
      </c>
      <c r="AI384" s="93">
        <v>0.18</v>
      </c>
      <c r="AJ384" s="93">
        <v>0.37</v>
      </c>
      <c r="AK384" s="105"/>
      <c r="AL384" s="106" t="s">
        <v>152</v>
      </c>
      <c r="AM384" s="94">
        <v>6.3</v>
      </c>
      <c r="AN384" s="94">
        <v>12.95</v>
      </c>
      <c r="AO384" s="107" t="s">
        <v>152</v>
      </c>
      <c r="AP384" s="108" t="s">
        <v>152</v>
      </c>
      <c r="AQ384" s="380"/>
      <c r="AR384" s="389" t="s">
        <v>40</v>
      </c>
      <c r="AS384" s="123" t="s">
        <v>40</v>
      </c>
      <c r="AT384" s="123" t="s">
        <v>40</v>
      </c>
      <c r="AU384" s="123" t="s">
        <v>40</v>
      </c>
      <c r="AV384" s="390" t="s">
        <v>40</v>
      </c>
      <c r="AW384" s="391" t="s">
        <v>40</v>
      </c>
    </row>
    <row r="385" spans="1:49" x14ac:dyDescent="0.25">
      <c r="A385" s="89" t="s">
        <v>428</v>
      </c>
      <c r="B385" s="209" t="s">
        <v>429</v>
      </c>
      <c r="C385" s="209" t="s">
        <v>430</v>
      </c>
      <c r="D385" s="209" t="s">
        <v>449</v>
      </c>
      <c r="E385" s="149" t="s">
        <v>458</v>
      </c>
      <c r="F385" s="388" t="s">
        <v>452</v>
      </c>
      <c r="G385" s="150">
        <v>4479</v>
      </c>
      <c r="H385" s="91" t="s">
        <v>146</v>
      </c>
      <c r="I385" s="91" t="s">
        <v>147</v>
      </c>
      <c r="J385" s="90"/>
      <c r="K385" s="115" t="s">
        <v>302</v>
      </c>
      <c r="L385" s="90"/>
      <c r="M385" s="90"/>
      <c r="N385" s="90"/>
      <c r="O385" s="211"/>
      <c r="P385" s="367" t="s">
        <v>41</v>
      </c>
      <c r="Q385" s="378" t="s">
        <v>41</v>
      </c>
      <c r="R385" s="91"/>
      <c r="S385" s="379"/>
      <c r="T385" s="367" t="s">
        <v>74</v>
      </c>
      <c r="U385" s="371">
        <v>2</v>
      </c>
      <c r="V385" s="372" t="s">
        <v>157</v>
      </c>
      <c r="W385" s="373">
        <v>0.25</v>
      </c>
      <c r="X385" s="95">
        <v>-5.46</v>
      </c>
      <c r="Y385" s="95">
        <v>-5.46</v>
      </c>
      <c r="Z385" s="93">
        <v>0</v>
      </c>
      <c r="AA385" s="102" t="s">
        <v>151</v>
      </c>
      <c r="AB385" s="103" t="s">
        <v>151</v>
      </c>
      <c r="AC385" s="93">
        <v>0.28749574999999999</v>
      </c>
      <c r="AD385" s="92">
        <v>28</v>
      </c>
      <c r="AE385" s="104" t="s">
        <v>152</v>
      </c>
      <c r="AF385" s="93"/>
      <c r="AG385" s="92"/>
      <c r="AH385" s="30" t="s">
        <v>38</v>
      </c>
      <c r="AI385" s="93">
        <v>0.34</v>
      </c>
      <c r="AJ385" s="93">
        <v>0.38</v>
      </c>
      <c r="AK385" s="105"/>
      <c r="AL385" s="106" t="s">
        <v>152</v>
      </c>
      <c r="AM385" s="94">
        <v>5.78</v>
      </c>
      <c r="AN385" s="94">
        <v>6.46</v>
      </c>
      <c r="AO385" s="107" t="s">
        <v>152</v>
      </c>
      <c r="AP385" s="108" t="s">
        <v>152</v>
      </c>
      <c r="AQ385" s="380"/>
      <c r="AR385" s="100" t="s">
        <v>40</v>
      </c>
      <c r="AS385" s="95" t="s">
        <v>40</v>
      </c>
      <c r="AT385" s="95" t="s">
        <v>40</v>
      </c>
      <c r="AU385" s="95" t="s">
        <v>40</v>
      </c>
      <c r="AV385" s="381" t="s">
        <v>40</v>
      </c>
      <c r="AW385" s="382" t="s">
        <v>40</v>
      </c>
    </row>
    <row r="386" spans="1:49" x14ac:dyDescent="0.25">
      <c r="A386" s="89" t="s">
        <v>428</v>
      </c>
      <c r="B386" s="209" t="s">
        <v>429</v>
      </c>
      <c r="C386" s="209" t="s">
        <v>430</v>
      </c>
      <c r="D386" s="209" t="s">
        <v>449</v>
      </c>
      <c r="E386" s="149" t="s">
        <v>458</v>
      </c>
      <c r="F386" s="388" t="s">
        <v>452</v>
      </c>
      <c r="G386" s="150">
        <v>4480</v>
      </c>
      <c r="H386" s="91" t="s">
        <v>146</v>
      </c>
      <c r="I386" s="91" t="s">
        <v>147</v>
      </c>
      <c r="J386" s="90"/>
      <c r="K386" s="115" t="s">
        <v>302</v>
      </c>
      <c r="L386" s="90"/>
      <c r="M386" s="90"/>
      <c r="N386" s="90"/>
      <c r="O386" s="211"/>
      <c r="P386" s="367" t="s">
        <v>41</v>
      </c>
      <c r="Q386" s="378" t="s">
        <v>41</v>
      </c>
      <c r="R386" s="91"/>
      <c r="S386" s="379"/>
      <c r="T386" s="367" t="s">
        <v>74</v>
      </c>
      <c r="U386" s="371">
        <v>1.9</v>
      </c>
      <c r="V386" s="372" t="s">
        <v>157</v>
      </c>
      <c r="W386" s="373">
        <v>0.25</v>
      </c>
      <c r="X386" s="95">
        <v>-5.46</v>
      </c>
      <c r="Y386" s="95">
        <v>-5.46</v>
      </c>
      <c r="Z386" s="93">
        <v>0</v>
      </c>
      <c r="AA386" s="102" t="s">
        <v>151</v>
      </c>
      <c r="AB386" s="103" t="s">
        <v>151</v>
      </c>
      <c r="AC386" s="93">
        <v>0</v>
      </c>
      <c r="AD386" s="92">
        <v>0</v>
      </c>
      <c r="AE386" s="104" t="s">
        <v>152</v>
      </c>
      <c r="AF386" s="93"/>
      <c r="AG386" s="92"/>
      <c r="AH386" s="30" t="s">
        <v>38</v>
      </c>
      <c r="AI386" s="93">
        <v>0.31</v>
      </c>
      <c r="AJ386" s="93">
        <v>0.36</v>
      </c>
      <c r="AK386" s="105"/>
      <c r="AL386" s="106" t="s">
        <v>152</v>
      </c>
      <c r="AM386" s="94">
        <v>4.96</v>
      </c>
      <c r="AN386" s="94">
        <v>5.76</v>
      </c>
      <c r="AO386" s="107" t="s">
        <v>152</v>
      </c>
      <c r="AP386" s="108" t="s">
        <v>152</v>
      </c>
      <c r="AQ386" s="380"/>
      <c r="AR386" s="100" t="s">
        <v>40</v>
      </c>
      <c r="AS386" s="95" t="s">
        <v>40</v>
      </c>
      <c r="AT386" s="95" t="s">
        <v>40</v>
      </c>
      <c r="AU386" s="95" t="s">
        <v>40</v>
      </c>
      <c r="AV386" s="381" t="s">
        <v>40</v>
      </c>
      <c r="AW386" s="382" t="s">
        <v>40</v>
      </c>
    </row>
    <row r="387" spans="1:49" x14ac:dyDescent="0.25">
      <c r="A387" s="89" t="s">
        <v>428</v>
      </c>
      <c r="B387" s="209" t="s">
        <v>429</v>
      </c>
      <c r="C387" s="209" t="s">
        <v>430</v>
      </c>
      <c r="D387" s="209" t="s">
        <v>449</v>
      </c>
      <c r="E387" s="149" t="s">
        <v>451</v>
      </c>
      <c r="F387" s="322">
        <v>17035</v>
      </c>
      <c r="G387" s="150">
        <v>4485</v>
      </c>
      <c r="H387" s="91" t="s">
        <v>146</v>
      </c>
      <c r="I387" s="91" t="s">
        <v>147</v>
      </c>
      <c r="J387" s="90"/>
      <c r="K387" s="115" t="s">
        <v>302</v>
      </c>
      <c r="L387" s="90" t="s">
        <v>453</v>
      </c>
      <c r="M387" s="90"/>
      <c r="N387" s="90" t="s">
        <v>434</v>
      </c>
      <c r="O387" s="211"/>
      <c r="P387" s="367" t="s">
        <v>454</v>
      </c>
      <c r="Q387" s="378" t="s">
        <v>165</v>
      </c>
      <c r="R387" s="91" t="s">
        <v>436</v>
      </c>
      <c r="S387" s="379"/>
      <c r="T387" s="367" t="s">
        <v>455</v>
      </c>
      <c r="U387" s="371">
        <v>0.5</v>
      </c>
      <c r="V387" s="372" t="s">
        <v>157</v>
      </c>
      <c r="W387" s="373">
        <v>0.25</v>
      </c>
      <c r="X387" s="95">
        <v>-5.63</v>
      </c>
      <c r="Y387" s="95">
        <v>-5.87</v>
      </c>
      <c r="Z387" s="93">
        <v>0.24</v>
      </c>
      <c r="AA387" s="113" t="s">
        <v>158</v>
      </c>
      <c r="AB387" s="103" t="s">
        <v>151</v>
      </c>
      <c r="AC387" s="93">
        <v>0</v>
      </c>
      <c r="AD387" s="92">
        <v>0</v>
      </c>
      <c r="AE387" s="104" t="s">
        <v>152</v>
      </c>
      <c r="AF387" s="93"/>
      <c r="AG387" s="92"/>
      <c r="AH387" s="30" t="s">
        <v>38</v>
      </c>
      <c r="AI387" s="93">
        <v>0</v>
      </c>
      <c r="AJ387" s="93">
        <v>0.09</v>
      </c>
      <c r="AK387" s="105"/>
      <c r="AL387" s="106" t="s">
        <v>152</v>
      </c>
      <c r="AM387" s="94">
        <v>0</v>
      </c>
      <c r="AN387" s="94">
        <v>7.29</v>
      </c>
      <c r="AO387" s="107" t="s">
        <v>152</v>
      </c>
      <c r="AP387" s="108" t="s">
        <v>152</v>
      </c>
      <c r="AQ387" s="380"/>
      <c r="AR387" s="389" t="s">
        <v>40</v>
      </c>
      <c r="AS387" s="123" t="s">
        <v>40</v>
      </c>
      <c r="AT387" s="123" t="s">
        <v>40</v>
      </c>
      <c r="AU387" s="123" t="s">
        <v>40</v>
      </c>
      <c r="AV387" s="390" t="s">
        <v>40</v>
      </c>
      <c r="AW387" s="391" t="s">
        <v>40</v>
      </c>
    </row>
    <row r="388" spans="1:49" x14ac:dyDescent="0.25">
      <c r="A388" s="89" t="s">
        <v>428</v>
      </c>
      <c r="B388" s="209" t="s">
        <v>429</v>
      </c>
      <c r="C388" s="209" t="s">
        <v>430</v>
      </c>
      <c r="D388" s="209" t="s">
        <v>449</v>
      </c>
      <c r="E388" s="149" t="s">
        <v>451</v>
      </c>
      <c r="F388" s="322">
        <v>17035</v>
      </c>
      <c r="G388" s="150">
        <v>4486</v>
      </c>
      <c r="H388" s="91" t="s">
        <v>146</v>
      </c>
      <c r="I388" s="91" t="s">
        <v>147</v>
      </c>
      <c r="J388" s="90"/>
      <c r="K388" s="115" t="s">
        <v>302</v>
      </c>
      <c r="L388" s="90" t="s">
        <v>453</v>
      </c>
      <c r="M388" s="90"/>
      <c r="N388" s="90" t="s">
        <v>434</v>
      </c>
      <c r="O388" s="211"/>
      <c r="P388" s="367" t="s">
        <v>454</v>
      </c>
      <c r="Q388" s="378" t="s">
        <v>165</v>
      </c>
      <c r="R388" s="91" t="s">
        <v>436</v>
      </c>
      <c r="S388" s="379"/>
      <c r="T388" s="367" t="s">
        <v>455</v>
      </c>
      <c r="U388" s="371">
        <v>0.8</v>
      </c>
      <c r="V388" s="372" t="s">
        <v>157</v>
      </c>
      <c r="W388" s="373">
        <v>0.25</v>
      </c>
      <c r="X388" s="95">
        <v>-5.63</v>
      </c>
      <c r="Y388" s="95">
        <v>-5.87</v>
      </c>
      <c r="Z388" s="93">
        <v>0.24</v>
      </c>
      <c r="AA388" s="113" t="s">
        <v>158</v>
      </c>
      <c r="AB388" s="103" t="s">
        <v>151</v>
      </c>
      <c r="AC388" s="93">
        <v>0</v>
      </c>
      <c r="AD388" s="92">
        <v>0</v>
      </c>
      <c r="AE388" s="104" t="s">
        <v>152</v>
      </c>
      <c r="AF388" s="93"/>
      <c r="AG388" s="92"/>
      <c r="AH388" s="30" t="s">
        <v>38</v>
      </c>
      <c r="AI388" s="93">
        <v>0</v>
      </c>
      <c r="AJ388" s="93">
        <v>0.1</v>
      </c>
      <c r="AK388" s="105"/>
      <c r="AL388" s="106" t="s">
        <v>152</v>
      </c>
      <c r="AM388" s="94">
        <v>0</v>
      </c>
      <c r="AN388" s="94">
        <v>3.9000000000000004</v>
      </c>
      <c r="AO388" s="107" t="s">
        <v>152</v>
      </c>
      <c r="AP388" s="108" t="s">
        <v>152</v>
      </c>
      <c r="AQ388" s="380"/>
      <c r="AR388" s="389" t="s">
        <v>40</v>
      </c>
      <c r="AS388" s="123" t="s">
        <v>40</v>
      </c>
      <c r="AT388" s="123" t="s">
        <v>40</v>
      </c>
      <c r="AU388" s="123" t="s">
        <v>40</v>
      </c>
      <c r="AV388" s="390" t="s">
        <v>40</v>
      </c>
      <c r="AW388" s="391" t="s">
        <v>40</v>
      </c>
    </row>
    <row r="389" spans="1:49" x14ac:dyDescent="0.25">
      <c r="A389" s="89" t="s">
        <v>428</v>
      </c>
      <c r="B389" s="209" t="s">
        <v>429</v>
      </c>
      <c r="C389" s="209" t="s">
        <v>430</v>
      </c>
      <c r="D389" s="209" t="s">
        <v>449</v>
      </c>
      <c r="E389" s="149" t="s">
        <v>459</v>
      </c>
      <c r="F389" s="322">
        <v>17035</v>
      </c>
      <c r="G389" s="150">
        <v>4487</v>
      </c>
      <c r="H389" s="384" t="s">
        <v>146</v>
      </c>
      <c r="I389" s="91" t="s">
        <v>147</v>
      </c>
      <c r="J389" s="90"/>
      <c r="K389" s="115" t="s">
        <v>302</v>
      </c>
      <c r="L389" s="90" t="s">
        <v>171</v>
      </c>
      <c r="M389" s="90"/>
      <c r="N389" s="90" t="s">
        <v>434</v>
      </c>
      <c r="O389" s="211"/>
      <c r="P389" s="367" t="s">
        <v>435</v>
      </c>
      <c r="Q389" s="378" t="s">
        <v>165</v>
      </c>
      <c r="R389" s="91" t="s">
        <v>436</v>
      </c>
      <c r="S389" s="379"/>
      <c r="T389" s="367" t="s">
        <v>455</v>
      </c>
      <c r="U389" s="371">
        <v>1.4</v>
      </c>
      <c r="V389" s="372" t="s">
        <v>157</v>
      </c>
      <c r="W389" s="373">
        <v>0.35</v>
      </c>
      <c r="X389" s="95">
        <v>-5.76</v>
      </c>
      <c r="Y389" s="95">
        <v>-5.87</v>
      </c>
      <c r="Z389" s="93">
        <v>0.11</v>
      </c>
      <c r="AA389" s="102" t="s">
        <v>151</v>
      </c>
      <c r="AB389" s="103" t="s">
        <v>151</v>
      </c>
      <c r="AC389" s="93">
        <v>0</v>
      </c>
      <c r="AD389" s="92">
        <v>0</v>
      </c>
      <c r="AE389" s="104" t="s">
        <v>152</v>
      </c>
      <c r="AF389" s="93"/>
      <c r="AG389" s="92"/>
      <c r="AH389" s="30" t="s">
        <v>38</v>
      </c>
      <c r="AI389" s="93">
        <v>0.11</v>
      </c>
      <c r="AJ389" s="93">
        <v>0.36</v>
      </c>
      <c r="AK389" s="105"/>
      <c r="AL389" s="106" t="s">
        <v>152</v>
      </c>
      <c r="AM389" s="94">
        <v>1.98</v>
      </c>
      <c r="AN389" s="94">
        <v>6.4799999999999995</v>
      </c>
      <c r="AO389" s="107" t="s">
        <v>152</v>
      </c>
      <c r="AP389" s="108" t="s">
        <v>152</v>
      </c>
      <c r="AQ389" s="380"/>
      <c r="AR389" s="389" t="s">
        <v>40</v>
      </c>
      <c r="AS389" s="123" t="s">
        <v>40</v>
      </c>
      <c r="AT389" s="123" t="s">
        <v>40</v>
      </c>
      <c r="AU389" s="123" t="s">
        <v>40</v>
      </c>
      <c r="AV389" s="390" t="s">
        <v>40</v>
      </c>
      <c r="AW389" s="391" t="s">
        <v>40</v>
      </c>
    </row>
    <row r="390" spans="1:49" x14ac:dyDescent="0.25">
      <c r="A390" s="89" t="s">
        <v>428</v>
      </c>
      <c r="B390" s="209" t="s">
        <v>429</v>
      </c>
      <c r="C390" s="209" t="s">
        <v>430</v>
      </c>
      <c r="D390" s="209" t="s">
        <v>449</v>
      </c>
      <c r="E390" s="149" t="s">
        <v>459</v>
      </c>
      <c r="F390" s="322">
        <v>17035</v>
      </c>
      <c r="G390" s="150">
        <v>4488</v>
      </c>
      <c r="H390" s="384" t="s">
        <v>146</v>
      </c>
      <c r="I390" s="91" t="s">
        <v>147</v>
      </c>
      <c r="J390" s="90"/>
      <c r="K390" s="115" t="s">
        <v>302</v>
      </c>
      <c r="L390" s="90" t="s">
        <v>171</v>
      </c>
      <c r="M390" s="90"/>
      <c r="N390" s="90" t="s">
        <v>434</v>
      </c>
      <c r="O390" s="211"/>
      <c r="P390" s="367" t="s">
        <v>435</v>
      </c>
      <c r="Q390" s="378" t="s">
        <v>165</v>
      </c>
      <c r="R390" s="91" t="s">
        <v>436</v>
      </c>
      <c r="S390" s="379"/>
      <c r="T390" s="367" t="s">
        <v>455</v>
      </c>
      <c r="U390" s="371">
        <v>1.4</v>
      </c>
      <c r="V390" s="372" t="s">
        <v>157</v>
      </c>
      <c r="W390" s="373">
        <v>0.35</v>
      </c>
      <c r="X390" s="95">
        <v>-5.76</v>
      </c>
      <c r="Y390" s="95">
        <v>-5.87</v>
      </c>
      <c r="Z390" s="93">
        <v>0.11</v>
      </c>
      <c r="AA390" s="102" t="s">
        <v>151</v>
      </c>
      <c r="AB390" s="103" t="s">
        <v>151</v>
      </c>
      <c r="AC390" s="93">
        <v>0</v>
      </c>
      <c r="AD390" s="92">
        <v>0</v>
      </c>
      <c r="AE390" s="104" t="s">
        <v>152</v>
      </c>
      <c r="AF390" s="93"/>
      <c r="AG390" s="92"/>
      <c r="AH390" s="30" t="s">
        <v>38</v>
      </c>
      <c r="AI390" s="93">
        <v>0.11</v>
      </c>
      <c r="AJ390" s="93">
        <v>0.38</v>
      </c>
      <c r="AK390" s="105"/>
      <c r="AL390" s="106" t="s">
        <v>152</v>
      </c>
      <c r="AM390" s="94">
        <v>2.2000000000000002</v>
      </c>
      <c r="AN390" s="94">
        <v>7.6</v>
      </c>
      <c r="AO390" s="107" t="s">
        <v>152</v>
      </c>
      <c r="AP390" s="108" t="s">
        <v>152</v>
      </c>
      <c r="AQ390" s="380"/>
      <c r="AR390" s="389" t="s">
        <v>40</v>
      </c>
      <c r="AS390" s="123" t="s">
        <v>40</v>
      </c>
      <c r="AT390" s="123" t="s">
        <v>40</v>
      </c>
      <c r="AU390" s="123" t="s">
        <v>40</v>
      </c>
      <c r="AV390" s="390" t="s">
        <v>40</v>
      </c>
      <c r="AW390" s="391" t="s">
        <v>40</v>
      </c>
    </row>
    <row r="391" spans="1:49" x14ac:dyDescent="0.25">
      <c r="A391" s="89" t="s">
        <v>428</v>
      </c>
      <c r="B391" s="209" t="s">
        <v>429</v>
      </c>
      <c r="C391" s="209" t="s">
        <v>430</v>
      </c>
      <c r="D391" s="209" t="s">
        <v>449</v>
      </c>
      <c r="E391" s="149" t="s">
        <v>459</v>
      </c>
      <c r="F391" s="322">
        <v>17035</v>
      </c>
      <c r="G391" s="150">
        <v>4489</v>
      </c>
      <c r="H391" s="384" t="s">
        <v>146</v>
      </c>
      <c r="I391" s="91" t="s">
        <v>147</v>
      </c>
      <c r="J391" s="90"/>
      <c r="K391" s="115" t="s">
        <v>302</v>
      </c>
      <c r="L391" s="90" t="s">
        <v>171</v>
      </c>
      <c r="M391" s="90"/>
      <c r="N391" s="90" t="s">
        <v>434</v>
      </c>
      <c r="O391" s="211"/>
      <c r="P391" s="367" t="s">
        <v>435</v>
      </c>
      <c r="Q391" s="378" t="s">
        <v>165</v>
      </c>
      <c r="R391" s="91" t="s">
        <v>436</v>
      </c>
      <c r="S391" s="379"/>
      <c r="T391" s="367" t="s">
        <v>455</v>
      </c>
      <c r="U391" s="371">
        <v>1.5</v>
      </c>
      <c r="V391" s="372" t="s">
        <v>157</v>
      </c>
      <c r="W391" s="373">
        <v>0.35</v>
      </c>
      <c r="X391" s="95">
        <v>-5.76</v>
      </c>
      <c r="Y391" s="95">
        <v>-5.87</v>
      </c>
      <c r="Z391" s="93">
        <v>0.11</v>
      </c>
      <c r="AA391" s="102" t="s">
        <v>151</v>
      </c>
      <c r="AB391" s="103" t="s">
        <v>151</v>
      </c>
      <c r="AC391" s="93">
        <v>0</v>
      </c>
      <c r="AD391" s="92">
        <v>0</v>
      </c>
      <c r="AE391" s="104" t="s">
        <v>152</v>
      </c>
      <c r="AF391" s="93"/>
      <c r="AG391" s="92"/>
      <c r="AH391" s="30" t="s">
        <v>38</v>
      </c>
      <c r="AI391" s="93">
        <v>0.19</v>
      </c>
      <c r="AJ391" s="93">
        <v>0.39</v>
      </c>
      <c r="AK391" s="105"/>
      <c r="AL391" s="106" t="s">
        <v>152</v>
      </c>
      <c r="AM391" s="94">
        <v>4.18</v>
      </c>
      <c r="AN391" s="94">
        <v>8.58</v>
      </c>
      <c r="AO391" s="107" t="s">
        <v>152</v>
      </c>
      <c r="AP391" s="108" t="s">
        <v>152</v>
      </c>
      <c r="AQ391" s="380"/>
      <c r="AR391" s="389" t="s">
        <v>40</v>
      </c>
      <c r="AS391" s="123" t="s">
        <v>40</v>
      </c>
      <c r="AT391" s="123" t="s">
        <v>40</v>
      </c>
      <c r="AU391" s="123" t="s">
        <v>40</v>
      </c>
      <c r="AV391" s="390" t="s">
        <v>40</v>
      </c>
      <c r="AW391" s="391" t="s">
        <v>40</v>
      </c>
    </row>
    <row r="392" spans="1:49" x14ac:dyDescent="0.25">
      <c r="A392" s="89" t="s">
        <v>428</v>
      </c>
      <c r="B392" s="209" t="s">
        <v>429</v>
      </c>
      <c r="C392" s="209" t="s">
        <v>430</v>
      </c>
      <c r="D392" s="209" t="s">
        <v>449</v>
      </c>
      <c r="E392" s="149" t="s">
        <v>460</v>
      </c>
      <c r="F392" s="91">
        <v>17036</v>
      </c>
      <c r="G392" s="150">
        <v>4492</v>
      </c>
      <c r="H392" s="91" t="s">
        <v>146</v>
      </c>
      <c r="I392" s="91" t="s">
        <v>147</v>
      </c>
      <c r="J392" s="90"/>
      <c r="K392" s="115" t="s">
        <v>302</v>
      </c>
      <c r="L392" s="90"/>
      <c r="M392" s="90"/>
      <c r="N392" s="90"/>
      <c r="O392" s="211"/>
      <c r="P392" s="367" t="s">
        <v>39</v>
      </c>
      <c r="Q392" s="378" t="s">
        <v>39</v>
      </c>
      <c r="R392" s="91"/>
      <c r="S392" s="379" t="s">
        <v>76</v>
      </c>
      <c r="T392" s="367" t="s">
        <v>39</v>
      </c>
      <c r="U392" s="371">
        <v>6.5</v>
      </c>
      <c r="V392" s="372" t="s">
        <v>157</v>
      </c>
      <c r="W392" s="373">
        <v>0.75</v>
      </c>
      <c r="X392" s="95">
        <v>-5.78</v>
      </c>
      <c r="Y392" s="95">
        <v>-5.87</v>
      </c>
      <c r="Z392" s="93">
        <v>0.09</v>
      </c>
      <c r="AA392" s="102" t="s">
        <v>151</v>
      </c>
      <c r="AB392" s="103" t="s">
        <v>151</v>
      </c>
      <c r="AC392" s="93">
        <v>2.53346992660782</v>
      </c>
      <c r="AD392" s="92">
        <v>165</v>
      </c>
      <c r="AE392" s="102" t="s">
        <v>151</v>
      </c>
      <c r="AF392" s="93"/>
      <c r="AG392" s="92"/>
      <c r="AH392" s="30" t="s">
        <v>38</v>
      </c>
      <c r="AI392" s="93">
        <v>3.99</v>
      </c>
      <c r="AJ392" s="93">
        <v>2.84</v>
      </c>
      <c r="AK392" s="105"/>
      <c r="AL392" s="111" t="s">
        <v>151</v>
      </c>
      <c r="AM392" s="94">
        <v>95.76</v>
      </c>
      <c r="AN392" s="94">
        <v>68.16</v>
      </c>
      <c r="AO392" s="110" t="s">
        <v>151</v>
      </c>
      <c r="AP392" s="110" t="s">
        <v>151</v>
      </c>
      <c r="AQ392" s="380"/>
      <c r="AR392" s="100" t="s">
        <v>38</v>
      </c>
      <c r="AS392" s="95" t="s">
        <v>38</v>
      </c>
      <c r="AT392" s="95" t="s">
        <v>38</v>
      </c>
      <c r="AU392" s="95" t="s">
        <v>38</v>
      </c>
      <c r="AV392" s="381" t="s">
        <v>38</v>
      </c>
      <c r="AW392" s="382" t="s">
        <v>38</v>
      </c>
    </row>
    <row r="393" spans="1:49" x14ac:dyDescent="0.25">
      <c r="A393" s="89" t="s">
        <v>428</v>
      </c>
      <c r="B393" s="209" t="s">
        <v>429</v>
      </c>
      <c r="C393" s="209" t="s">
        <v>430</v>
      </c>
      <c r="D393" s="209" t="s">
        <v>449</v>
      </c>
      <c r="E393" s="149" t="s">
        <v>460</v>
      </c>
      <c r="F393" s="91">
        <v>17036</v>
      </c>
      <c r="G393" s="150">
        <v>4493</v>
      </c>
      <c r="H393" s="91" t="s">
        <v>146</v>
      </c>
      <c r="I393" s="91" t="s">
        <v>147</v>
      </c>
      <c r="J393" s="90"/>
      <c r="K393" s="115" t="s">
        <v>302</v>
      </c>
      <c r="L393" s="90"/>
      <c r="M393" s="90"/>
      <c r="N393" s="90"/>
      <c r="O393" s="211"/>
      <c r="P393" s="367" t="s">
        <v>39</v>
      </c>
      <c r="Q393" s="378" t="s">
        <v>39</v>
      </c>
      <c r="R393" s="91"/>
      <c r="S393" s="379" t="s">
        <v>76</v>
      </c>
      <c r="T393" s="367" t="s">
        <v>39</v>
      </c>
      <c r="U393" s="371">
        <v>6.2</v>
      </c>
      <c r="V393" s="372" t="s">
        <v>157</v>
      </c>
      <c r="W393" s="373">
        <v>0.75</v>
      </c>
      <c r="X393" s="95">
        <v>-5.78</v>
      </c>
      <c r="Y393" s="95">
        <v>-5.87</v>
      </c>
      <c r="Z393" s="93">
        <v>0.09</v>
      </c>
      <c r="AA393" s="102" t="s">
        <v>151</v>
      </c>
      <c r="AB393" s="103" t="s">
        <v>151</v>
      </c>
      <c r="AC393" s="93">
        <v>2.2643497079121899</v>
      </c>
      <c r="AD393" s="92">
        <v>179</v>
      </c>
      <c r="AE393" s="102" t="s">
        <v>151</v>
      </c>
      <c r="AF393" s="93"/>
      <c r="AG393" s="92"/>
      <c r="AH393" s="30" t="s">
        <v>38</v>
      </c>
      <c r="AI393" s="93">
        <v>3.86</v>
      </c>
      <c r="AJ393" s="93">
        <v>2.63</v>
      </c>
      <c r="AK393" s="105"/>
      <c r="AL393" s="111" t="s">
        <v>151</v>
      </c>
      <c r="AM393" s="94">
        <v>92.64</v>
      </c>
      <c r="AN393" s="94">
        <v>63.12</v>
      </c>
      <c r="AO393" s="110" t="s">
        <v>151</v>
      </c>
      <c r="AP393" s="110" t="s">
        <v>151</v>
      </c>
      <c r="AQ393" s="380"/>
      <c r="AR393" s="100" t="s">
        <v>38</v>
      </c>
      <c r="AS393" s="95" t="s">
        <v>38</v>
      </c>
      <c r="AT393" s="95" t="s">
        <v>38</v>
      </c>
      <c r="AU393" s="95" t="s">
        <v>38</v>
      </c>
      <c r="AV393" s="381" t="s">
        <v>38</v>
      </c>
      <c r="AW393" s="382" t="s">
        <v>38</v>
      </c>
    </row>
    <row r="394" spans="1:49" x14ac:dyDescent="0.25">
      <c r="A394" s="89" t="s">
        <v>428</v>
      </c>
      <c r="B394" s="209" t="s">
        <v>429</v>
      </c>
      <c r="C394" s="209" t="s">
        <v>430</v>
      </c>
      <c r="D394" s="209" t="s">
        <v>449</v>
      </c>
      <c r="E394" s="149" t="s">
        <v>461</v>
      </c>
      <c r="F394" s="91">
        <v>17036</v>
      </c>
      <c r="G394" s="150">
        <v>4494</v>
      </c>
      <c r="H394" s="91" t="s">
        <v>146</v>
      </c>
      <c r="I394" s="91" t="s">
        <v>147</v>
      </c>
      <c r="J394" s="90"/>
      <c r="K394" s="115" t="s">
        <v>302</v>
      </c>
      <c r="L394" s="90"/>
      <c r="M394" s="90"/>
      <c r="N394" s="90"/>
      <c r="O394" s="211"/>
      <c r="P394" s="367" t="s">
        <v>39</v>
      </c>
      <c r="Q394" s="378" t="s">
        <v>462</v>
      </c>
      <c r="R394" s="91"/>
      <c r="S394" s="379" t="s">
        <v>76</v>
      </c>
      <c r="T394" s="367" t="s">
        <v>39</v>
      </c>
      <c r="U394" s="371">
        <v>6.3</v>
      </c>
      <c r="V394" s="372" t="s">
        <v>157</v>
      </c>
      <c r="W394" s="373">
        <v>0.75</v>
      </c>
      <c r="X394" s="95">
        <v>-5.76</v>
      </c>
      <c r="Y394" s="95">
        <v>-5.87</v>
      </c>
      <c r="Z394" s="93">
        <v>0.11</v>
      </c>
      <c r="AA394" s="102" t="s">
        <v>151</v>
      </c>
      <c r="AB394" s="103" t="s">
        <v>151</v>
      </c>
      <c r="AC394" s="93">
        <v>3.1356740167714898</v>
      </c>
      <c r="AD394" s="92">
        <v>256</v>
      </c>
      <c r="AE394" s="102" t="s">
        <v>151</v>
      </c>
      <c r="AF394" s="93"/>
      <c r="AG394" s="92"/>
      <c r="AH394" s="30" t="s">
        <v>38</v>
      </c>
      <c r="AI394" s="93">
        <v>4.16</v>
      </c>
      <c r="AJ394" s="93">
        <v>2.6</v>
      </c>
      <c r="AK394" s="105"/>
      <c r="AL394" s="111" t="s">
        <v>151</v>
      </c>
      <c r="AM394" s="94">
        <v>62.400000000000006</v>
      </c>
      <c r="AN394" s="94">
        <v>39</v>
      </c>
      <c r="AO394" s="110" t="s">
        <v>151</v>
      </c>
      <c r="AP394" s="110" t="s">
        <v>151</v>
      </c>
      <c r="AQ394" s="380"/>
      <c r="AR394" s="100" t="s">
        <v>38</v>
      </c>
      <c r="AS394" s="95" t="s">
        <v>38</v>
      </c>
      <c r="AT394" s="95" t="s">
        <v>38</v>
      </c>
      <c r="AU394" s="95" t="s">
        <v>38</v>
      </c>
      <c r="AV394" s="381" t="s">
        <v>38</v>
      </c>
      <c r="AW394" s="382" t="s">
        <v>38</v>
      </c>
    </row>
    <row r="395" spans="1:49" x14ac:dyDescent="0.25">
      <c r="A395" s="89" t="s">
        <v>428</v>
      </c>
      <c r="B395" s="209" t="s">
        <v>429</v>
      </c>
      <c r="C395" s="209" t="s">
        <v>430</v>
      </c>
      <c r="D395" s="209" t="s">
        <v>449</v>
      </c>
      <c r="E395" s="149" t="s">
        <v>461</v>
      </c>
      <c r="F395" s="91">
        <v>17036</v>
      </c>
      <c r="G395" s="150">
        <v>4495</v>
      </c>
      <c r="H395" s="91" t="s">
        <v>146</v>
      </c>
      <c r="I395" s="91" t="s">
        <v>147</v>
      </c>
      <c r="J395" s="90"/>
      <c r="K395" s="115" t="s">
        <v>302</v>
      </c>
      <c r="L395" s="90"/>
      <c r="M395" s="90"/>
      <c r="N395" s="90"/>
      <c r="O395" s="211"/>
      <c r="P395" s="367" t="s">
        <v>39</v>
      </c>
      <c r="Q395" s="378" t="s">
        <v>462</v>
      </c>
      <c r="R395" s="91"/>
      <c r="S395" s="379" t="s">
        <v>76</v>
      </c>
      <c r="T395" s="367" t="s">
        <v>39</v>
      </c>
      <c r="U395" s="371">
        <v>6.3</v>
      </c>
      <c r="V395" s="372" t="s">
        <v>157</v>
      </c>
      <c r="W395" s="373">
        <v>0.75</v>
      </c>
      <c r="X395" s="95">
        <v>-5.76</v>
      </c>
      <c r="Y395" s="95">
        <v>-5.87</v>
      </c>
      <c r="Z395" s="93">
        <v>0.11</v>
      </c>
      <c r="AA395" s="102" t="s">
        <v>151</v>
      </c>
      <c r="AB395" s="103" t="s">
        <v>151</v>
      </c>
      <c r="AC395" s="93">
        <v>3.60228985982357</v>
      </c>
      <c r="AD395" s="92">
        <v>302</v>
      </c>
      <c r="AE395" s="102" t="s">
        <v>151</v>
      </c>
      <c r="AF395" s="93"/>
      <c r="AG395" s="92"/>
      <c r="AH395" s="30" t="s">
        <v>38</v>
      </c>
      <c r="AI395" s="93">
        <v>4.63</v>
      </c>
      <c r="AJ395" s="93">
        <v>2.58</v>
      </c>
      <c r="AK395" s="105"/>
      <c r="AL395" s="111" t="s">
        <v>151</v>
      </c>
      <c r="AM395" s="94">
        <v>115.75</v>
      </c>
      <c r="AN395" s="94">
        <v>64.5</v>
      </c>
      <c r="AO395" s="110" t="s">
        <v>151</v>
      </c>
      <c r="AP395" s="110" t="s">
        <v>151</v>
      </c>
      <c r="AQ395" s="380"/>
      <c r="AR395" s="100" t="s">
        <v>38</v>
      </c>
      <c r="AS395" s="95" t="s">
        <v>38</v>
      </c>
      <c r="AT395" s="95" t="s">
        <v>38</v>
      </c>
      <c r="AU395" s="95" t="s">
        <v>38</v>
      </c>
      <c r="AV395" s="381" t="s">
        <v>38</v>
      </c>
      <c r="AW395" s="382" t="s">
        <v>38</v>
      </c>
    </row>
    <row r="396" spans="1:49" x14ac:dyDescent="0.25">
      <c r="A396" s="89" t="s">
        <v>428</v>
      </c>
      <c r="B396" s="209" t="s">
        <v>429</v>
      </c>
      <c r="C396" s="209" t="s">
        <v>430</v>
      </c>
      <c r="D396" s="209" t="s">
        <v>449</v>
      </c>
      <c r="E396" s="149" t="s">
        <v>461</v>
      </c>
      <c r="F396" s="91">
        <v>17036</v>
      </c>
      <c r="G396" s="150">
        <v>4496</v>
      </c>
      <c r="H396" s="91" t="s">
        <v>146</v>
      </c>
      <c r="I396" s="91" t="s">
        <v>147</v>
      </c>
      <c r="J396" s="90"/>
      <c r="K396" s="115" t="s">
        <v>302</v>
      </c>
      <c r="L396" s="90"/>
      <c r="M396" s="90"/>
      <c r="N396" s="90"/>
      <c r="O396" s="211"/>
      <c r="P396" s="367" t="s">
        <v>39</v>
      </c>
      <c r="Q396" s="378" t="s">
        <v>462</v>
      </c>
      <c r="R396" s="91"/>
      <c r="S396" s="379" t="s">
        <v>76</v>
      </c>
      <c r="T396" s="367" t="s">
        <v>39</v>
      </c>
      <c r="U396" s="371">
        <v>6.3</v>
      </c>
      <c r="V396" s="372" t="s">
        <v>157</v>
      </c>
      <c r="W396" s="373">
        <v>0.75</v>
      </c>
      <c r="X396" s="95">
        <v>-5.76</v>
      </c>
      <c r="Y396" s="95">
        <v>-5.87</v>
      </c>
      <c r="Z396" s="93">
        <v>0.11</v>
      </c>
      <c r="AA396" s="102" t="s">
        <v>151</v>
      </c>
      <c r="AB396" s="103" t="s">
        <v>151</v>
      </c>
      <c r="AC396" s="93">
        <v>3.0365153</v>
      </c>
      <c r="AD396" s="92">
        <v>261</v>
      </c>
      <c r="AE396" s="102" t="s">
        <v>151</v>
      </c>
      <c r="AF396" s="93"/>
      <c r="AG396" s="92"/>
      <c r="AH396" s="30" t="s">
        <v>38</v>
      </c>
      <c r="AI396" s="93">
        <v>4.32</v>
      </c>
      <c r="AJ396" s="93">
        <v>2.56</v>
      </c>
      <c r="AK396" s="105"/>
      <c r="AL396" s="111" t="s">
        <v>151</v>
      </c>
      <c r="AM396" s="94">
        <v>181.44</v>
      </c>
      <c r="AN396" s="94">
        <v>107.52</v>
      </c>
      <c r="AO396" s="110" t="s">
        <v>151</v>
      </c>
      <c r="AP396" s="110" t="s">
        <v>151</v>
      </c>
      <c r="AQ396" s="380"/>
      <c r="AR396" s="100" t="s">
        <v>38</v>
      </c>
      <c r="AS396" s="95" t="s">
        <v>38</v>
      </c>
      <c r="AT396" s="95" t="s">
        <v>38</v>
      </c>
      <c r="AU396" s="95" t="s">
        <v>38</v>
      </c>
      <c r="AV396" s="381" t="s">
        <v>38</v>
      </c>
      <c r="AW396" s="382" t="s">
        <v>38</v>
      </c>
    </row>
    <row r="397" spans="1:49" x14ac:dyDescent="0.25">
      <c r="A397" s="89" t="s">
        <v>428</v>
      </c>
      <c r="B397" s="209" t="s">
        <v>429</v>
      </c>
      <c r="C397" s="209" t="s">
        <v>430</v>
      </c>
      <c r="D397" s="209" t="s">
        <v>449</v>
      </c>
      <c r="E397" s="149" t="s">
        <v>461</v>
      </c>
      <c r="F397" s="91">
        <v>17036</v>
      </c>
      <c r="G397" s="150">
        <v>4497</v>
      </c>
      <c r="H397" s="91" t="s">
        <v>146</v>
      </c>
      <c r="I397" s="91" t="s">
        <v>147</v>
      </c>
      <c r="J397" s="90"/>
      <c r="K397" s="115" t="s">
        <v>302</v>
      </c>
      <c r="L397" s="90"/>
      <c r="M397" s="90"/>
      <c r="N397" s="90"/>
      <c r="O397" s="211"/>
      <c r="P397" s="367" t="s">
        <v>39</v>
      </c>
      <c r="Q397" s="378" t="s">
        <v>462</v>
      </c>
      <c r="R397" s="91"/>
      <c r="S397" s="379" t="s">
        <v>76</v>
      </c>
      <c r="T397" s="367" t="s">
        <v>39</v>
      </c>
      <c r="U397" s="371">
        <v>5.7</v>
      </c>
      <c r="V397" s="372" t="s">
        <v>157</v>
      </c>
      <c r="W397" s="373">
        <v>0.75</v>
      </c>
      <c r="X397" s="95">
        <v>-5.76</v>
      </c>
      <c r="Y397" s="95">
        <v>-5.87</v>
      </c>
      <c r="Z397" s="93">
        <v>0.11</v>
      </c>
      <c r="AA397" s="102" t="s">
        <v>151</v>
      </c>
      <c r="AB397" s="103" t="s">
        <v>151</v>
      </c>
      <c r="AC397" s="93">
        <v>2.3797541235992501</v>
      </c>
      <c r="AD397" s="92">
        <v>394</v>
      </c>
      <c r="AE397" s="102" t="s">
        <v>151</v>
      </c>
      <c r="AF397" s="93"/>
      <c r="AG397" s="92"/>
      <c r="AH397" s="30" t="s">
        <v>38</v>
      </c>
      <c r="AI397" s="93">
        <v>3.7</v>
      </c>
      <c r="AJ397" s="93">
        <v>2.14</v>
      </c>
      <c r="AK397" s="105"/>
      <c r="AL397" s="111" t="s">
        <v>151</v>
      </c>
      <c r="AM397" s="94">
        <v>125.80000000000001</v>
      </c>
      <c r="AN397" s="94">
        <v>72.760000000000005</v>
      </c>
      <c r="AO397" s="110" t="s">
        <v>151</v>
      </c>
      <c r="AP397" s="110" t="s">
        <v>151</v>
      </c>
      <c r="AQ397" s="380"/>
      <c r="AR397" s="100" t="s">
        <v>38</v>
      </c>
      <c r="AS397" s="95" t="s">
        <v>38</v>
      </c>
      <c r="AT397" s="95" t="s">
        <v>38</v>
      </c>
      <c r="AU397" s="95" t="s">
        <v>38</v>
      </c>
      <c r="AV397" s="381" t="s">
        <v>38</v>
      </c>
      <c r="AW397" s="382" t="s">
        <v>38</v>
      </c>
    </row>
    <row r="398" spans="1:49" x14ac:dyDescent="0.25">
      <c r="A398" s="89" t="s">
        <v>428</v>
      </c>
      <c r="B398" s="209" t="s">
        <v>429</v>
      </c>
      <c r="C398" s="209" t="s">
        <v>430</v>
      </c>
      <c r="D398" s="209" t="s">
        <v>449</v>
      </c>
      <c r="E398" s="149" t="s">
        <v>461</v>
      </c>
      <c r="F398" s="91">
        <v>17036</v>
      </c>
      <c r="G398" s="150">
        <v>4498</v>
      </c>
      <c r="H398" s="91" t="s">
        <v>146</v>
      </c>
      <c r="I398" s="91" t="s">
        <v>147</v>
      </c>
      <c r="J398" s="90"/>
      <c r="K398" s="115" t="s">
        <v>302</v>
      </c>
      <c r="L398" s="90"/>
      <c r="M398" s="90"/>
      <c r="N398" s="90"/>
      <c r="O398" s="211"/>
      <c r="P398" s="367" t="s">
        <v>39</v>
      </c>
      <c r="Q398" s="378" t="s">
        <v>462</v>
      </c>
      <c r="R398" s="91"/>
      <c r="S398" s="379" t="s">
        <v>76</v>
      </c>
      <c r="T398" s="367" t="s">
        <v>39</v>
      </c>
      <c r="U398" s="371">
        <v>5.9</v>
      </c>
      <c r="V398" s="372" t="s">
        <v>157</v>
      </c>
      <c r="W398" s="373">
        <v>0.75</v>
      </c>
      <c r="X398" s="95">
        <v>-5.76</v>
      </c>
      <c r="Y398" s="95">
        <v>-5.87</v>
      </c>
      <c r="Z398" s="93">
        <v>0.11</v>
      </c>
      <c r="AA398" s="102" t="s">
        <v>151</v>
      </c>
      <c r="AB398" s="103" t="s">
        <v>151</v>
      </c>
      <c r="AC398" s="93">
        <v>1.8268580937962799</v>
      </c>
      <c r="AD398" s="92">
        <v>208</v>
      </c>
      <c r="AE398" s="102" t="s">
        <v>151</v>
      </c>
      <c r="AF398" s="93"/>
      <c r="AG398" s="92"/>
      <c r="AH398" s="30" t="s">
        <v>38</v>
      </c>
      <c r="AI398" s="93">
        <v>3.48</v>
      </c>
      <c r="AJ398" s="93">
        <v>2.35</v>
      </c>
      <c r="AK398" s="105"/>
      <c r="AL398" s="111" t="s">
        <v>151</v>
      </c>
      <c r="AM398" s="94">
        <v>87</v>
      </c>
      <c r="AN398" s="94">
        <v>58.75</v>
      </c>
      <c r="AO398" s="110" t="s">
        <v>151</v>
      </c>
      <c r="AP398" s="110" t="s">
        <v>151</v>
      </c>
      <c r="AQ398" s="380"/>
      <c r="AR398" s="100" t="s">
        <v>38</v>
      </c>
      <c r="AS398" s="95" t="s">
        <v>38</v>
      </c>
      <c r="AT398" s="95" t="s">
        <v>38</v>
      </c>
      <c r="AU398" s="95" t="s">
        <v>38</v>
      </c>
      <c r="AV398" s="381" t="s">
        <v>38</v>
      </c>
      <c r="AW398" s="382" t="s">
        <v>38</v>
      </c>
    </row>
    <row r="399" spans="1:49" x14ac:dyDescent="0.25">
      <c r="A399" s="89" t="s">
        <v>428</v>
      </c>
      <c r="B399" s="209" t="s">
        <v>429</v>
      </c>
      <c r="C399" s="209" t="s">
        <v>430</v>
      </c>
      <c r="D399" s="209" t="s">
        <v>449</v>
      </c>
      <c r="E399" s="149" t="s">
        <v>463</v>
      </c>
      <c r="F399" s="91">
        <v>17037</v>
      </c>
      <c r="G399" s="150">
        <v>4518</v>
      </c>
      <c r="H399" s="91" t="s">
        <v>146</v>
      </c>
      <c r="I399" s="91" t="s">
        <v>147</v>
      </c>
      <c r="J399" s="90"/>
      <c r="K399" s="115" t="s">
        <v>302</v>
      </c>
      <c r="L399" s="90"/>
      <c r="M399" s="90"/>
      <c r="N399" s="90"/>
      <c r="O399" s="211"/>
      <c r="P399" s="367" t="s">
        <v>39</v>
      </c>
      <c r="Q399" s="378" t="s">
        <v>39</v>
      </c>
      <c r="R399" s="91"/>
      <c r="S399" s="379" t="s">
        <v>76</v>
      </c>
      <c r="T399" s="367" t="s">
        <v>39</v>
      </c>
      <c r="U399" s="371">
        <v>1.9</v>
      </c>
      <c r="V399" s="372" t="s">
        <v>157</v>
      </c>
      <c r="W399" s="373">
        <v>0.25</v>
      </c>
      <c r="X399" s="95">
        <v>-5.79</v>
      </c>
      <c r="Y399" s="95">
        <v>-5.87</v>
      </c>
      <c r="Z399" s="93">
        <v>0.08</v>
      </c>
      <c r="AA399" s="102" t="s">
        <v>151</v>
      </c>
      <c r="AB399" s="103" t="s">
        <v>151</v>
      </c>
      <c r="AC399" s="93">
        <v>1.6334990411706001</v>
      </c>
      <c r="AD399" s="92">
        <v>238</v>
      </c>
      <c r="AE399" s="102" t="s">
        <v>151</v>
      </c>
      <c r="AF399" s="93"/>
      <c r="AG399" s="92"/>
      <c r="AH399" s="30" t="s">
        <v>38</v>
      </c>
      <c r="AI399" s="93">
        <v>0.63</v>
      </c>
      <c r="AJ399" s="93">
        <v>0.3</v>
      </c>
      <c r="AK399" s="105"/>
      <c r="AL399" s="111" t="s">
        <v>151</v>
      </c>
      <c r="AM399" s="94">
        <v>11.34</v>
      </c>
      <c r="AN399" s="94">
        <v>5.3999999999999995</v>
      </c>
      <c r="AO399" s="110" t="s">
        <v>151</v>
      </c>
      <c r="AP399" s="110" t="s">
        <v>151</v>
      </c>
      <c r="AQ399" s="380"/>
      <c r="AR399" s="100" t="s">
        <v>38</v>
      </c>
      <c r="AS399" s="95" t="s">
        <v>38</v>
      </c>
      <c r="AT399" s="95" t="s">
        <v>38</v>
      </c>
      <c r="AU399" s="95" t="s">
        <v>38</v>
      </c>
      <c r="AV399" s="381" t="s">
        <v>38</v>
      </c>
      <c r="AW399" s="382" t="s">
        <v>38</v>
      </c>
    </row>
    <row r="400" spans="1:49" x14ac:dyDescent="0.25">
      <c r="A400" s="89" t="s">
        <v>428</v>
      </c>
      <c r="B400" s="209" t="s">
        <v>429</v>
      </c>
      <c r="C400" s="209" t="s">
        <v>430</v>
      </c>
      <c r="D400" s="209" t="s">
        <v>449</v>
      </c>
      <c r="E400" s="149" t="s">
        <v>463</v>
      </c>
      <c r="F400" s="91">
        <v>17037</v>
      </c>
      <c r="G400" s="150">
        <v>4519</v>
      </c>
      <c r="H400" s="91" t="s">
        <v>146</v>
      </c>
      <c r="I400" s="91" t="s">
        <v>147</v>
      </c>
      <c r="J400" s="90"/>
      <c r="K400" s="115" t="s">
        <v>302</v>
      </c>
      <c r="L400" s="90"/>
      <c r="M400" s="90"/>
      <c r="N400" s="90"/>
      <c r="O400" s="211"/>
      <c r="P400" s="367" t="s">
        <v>39</v>
      </c>
      <c r="Q400" s="378" t="s">
        <v>39</v>
      </c>
      <c r="R400" s="91"/>
      <c r="S400" s="379" t="s">
        <v>76</v>
      </c>
      <c r="T400" s="367" t="s">
        <v>39</v>
      </c>
      <c r="U400" s="371">
        <v>1.9</v>
      </c>
      <c r="V400" s="372" t="s">
        <v>157</v>
      </c>
      <c r="W400" s="373">
        <v>0.25</v>
      </c>
      <c r="X400" s="95">
        <v>-5.79</v>
      </c>
      <c r="Y400" s="95">
        <v>-5.87</v>
      </c>
      <c r="Z400" s="93">
        <v>0.08</v>
      </c>
      <c r="AA400" s="102" t="s">
        <v>151</v>
      </c>
      <c r="AB400" s="103" t="s">
        <v>151</v>
      </c>
      <c r="AC400" s="93">
        <v>1.62162233770535</v>
      </c>
      <c r="AD400" s="92">
        <v>257</v>
      </c>
      <c r="AE400" s="102" t="s">
        <v>151</v>
      </c>
      <c r="AF400" s="93"/>
      <c r="AG400" s="92"/>
      <c r="AH400" s="30" t="s">
        <v>38</v>
      </c>
      <c r="AI400" s="93">
        <v>0.65</v>
      </c>
      <c r="AJ400" s="93">
        <v>0.28000000000000003</v>
      </c>
      <c r="AK400" s="105"/>
      <c r="AL400" s="111" t="s">
        <v>151</v>
      </c>
      <c r="AM400" s="94">
        <v>11.700000000000001</v>
      </c>
      <c r="AN400" s="94">
        <v>5.0400000000000009</v>
      </c>
      <c r="AO400" s="110" t="s">
        <v>151</v>
      </c>
      <c r="AP400" s="110" t="s">
        <v>151</v>
      </c>
      <c r="AQ400" s="380"/>
      <c r="AR400" s="100" t="s">
        <v>38</v>
      </c>
      <c r="AS400" s="95" t="s">
        <v>38</v>
      </c>
      <c r="AT400" s="95" t="s">
        <v>38</v>
      </c>
      <c r="AU400" s="95" t="s">
        <v>38</v>
      </c>
      <c r="AV400" s="381" t="s">
        <v>38</v>
      </c>
      <c r="AW400" s="382" t="s">
        <v>38</v>
      </c>
    </row>
    <row r="401" spans="1:49" x14ac:dyDescent="0.25">
      <c r="A401" s="89" t="s">
        <v>428</v>
      </c>
      <c r="B401" s="209" t="s">
        <v>429</v>
      </c>
      <c r="C401" s="209" t="s">
        <v>430</v>
      </c>
      <c r="D401" s="209" t="s">
        <v>449</v>
      </c>
      <c r="E401" s="149" t="s">
        <v>464</v>
      </c>
      <c r="F401" s="91">
        <v>17037</v>
      </c>
      <c r="G401" s="150">
        <v>4511</v>
      </c>
      <c r="H401" s="91" t="s">
        <v>146</v>
      </c>
      <c r="I401" s="91" t="s">
        <v>147</v>
      </c>
      <c r="J401" s="90"/>
      <c r="K401" s="115" t="s">
        <v>302</v>
      </c>
      <c r="L401" s="90"/>
      <c r="M401" s="90"/>
      <c r="N401" s="90"/>
      <c r="O401" s="211"/>
      <c r="P401" s="367" t="s">
        <v>39</v>
      </c>
      <c r="Q401" s="378" t="s">
        <v>39</v>
      </c>
      <c r="R401" s="91"/>
      <c r="S401" s="379" t="s">
        <v>76</v>
      </c>
      <c r="T401" s="367" t="s">
        <v>39</v>
      </c>
      <c r="U401" s="371">
        <v>10.4</v>
      </c>
      <c r="V401" s="372" t="s">
        <v>157</v>
      </c>
      <c r="W401" s="373">
        <v>0.75</v>
      </c>
      <c r="X401" s="95">
        <v>-5.82</v>
      </c>
      <c r="Y401" s="95">
        <v>-5.87</v>
      </c>
      <c r="Z401" s="93">
        <v>0.05</v>
      </c>
      <c r="AA401" s="102" t="s">
        <v>151</v>
      </c>
      <c r="AB401" s="103" t="s">
        <v>151</v>
      </c>
      <c r="AC401" s="93">
        <v>5.7124935120481899</v>
      </c>
      <c r="AD401" s="92">
        <v>100</v>
      </c>
      <c r="AE401" s="102" t="s">
        <v>151</v>
      </c>
      <c r="AF401" s="93"/>
      <c r="AG401" s="92"/>
      <c r="AH401" s="30" t="s">
        <v>38</v>
      </c>
      <c r="AI401" s="93">
        <v>6.79</v>
      </c>
      <c r="AJ401" s="93">
        <v>5.99</v>
      </c>
      <c r="AK401" s="105"/>
      <c r="AL401" s="111" t="s">
        <v>151</v>
      </c>
      <c r="AM401" s="94">
        <v>278.39</v>
      </c>
      <c r="AN401" s="94">
        <v>245.59</v>
      </c>
      <c r="AO401" s="110" t="s">
        <v>151</v>
      </c>
      <c r="AP401" s="107" t="s">
        <v>152</v>
      </c>
      <c r="AQ401" s="380"/>
      <c r="AR401" s="100" t="s">
        <v>38</v>
      </c>
      <c r="AS401" s="95" t="s">
        <v>38</v>
      </c>
      <c r="AT401" s="95" t="s">
        <v>38</v>
      </c>
      <c r="AU401" s="95" t="s">
        <v>38</v>
      </c>
      <c r="AV401" s="381" t="s">
        <v>38</v>
      </c>
      <c r="AW401" s="382" t="s">
        <v>38</v>
      </c>
    </row>
    <row r="402" spans="1:49" x14ac:dyDescent="0.25">
      <c r="A402" s="89" t="s">
        <v>428</v>
      </c>
      <c r="B402" s="209" t="s">
        <v>429</v>
      </c>
      <c r="C402" s="209" t="s">
        <v>430</v>
      </c>
      <c r="D402" s="209" t="s">
        <v>449</v>
      </c>
      <c r="E402" s="149" t="s">
        <v>464</v>
      </c>
      <c r="F402" s="91">
        <v>17037</v>
      </c>
      <c r="G402" s="150">
        <v>4512</v>
      </c>
      <c r="H402" s="91" t="s">
        <v>146</v>
      </c>
      <c r="I402" s="91" t="s">
        <v>147</v>
      </c>
      <c r="J402" s="90"/>
      <c r="K402" s="115" t="s">
        <v>302</v>
      </c>
      <c r="L402" s="90"/>
      <c r="M402" s="90"/>
      <c r="N402" s="90"/>
      <c r="O402" s="211"/>
      <c r="P402" s="367" t="s">
        <v>39</v>
      </c>
      <c r="Q402" s="378" t="s">
        <v>39</v>
      </c>
      <c r="R402" s="91"/>
      <c r="S402" s="379" t="s">
        <v>76</v>
      </c>
      <c r="T402" s="367" t="s">
        <v>39</v>
      </c>
      <c r="U402" s="371">
        <v>5.3</v>
      </c>
      <c r="V402" s="372" t="s">
        <v>157</v>
      </c>
      <c r="W402" s="373">
        <v>0.75</v>
      </c>
      <c r="X402" s="95">
        <v>-5.82</v>
      </c>
      <c r="Y402" s="95">
        <v>-5.87</v>
      </c>
      <c r="Z402" s="93">
        <v>0.05</v>
      </c>
      <c r="AA402" s="102" t="s">
        <v>151</v>
      </c>
      <c r="AB402" s="103" t="s">
        <v>151</v>
      </c>
      <c r="AC402" s="93">
        <v>3.3736332241071398</v>
      </c>
      <c r="AD402" s="92">
        <v>690</v>
      </c>
      <c r="AE402" s="102" t="s">
        <v>151</v>
      </c>
      <c r="AF402" s="93"/>
      <c r="AG402" s="92"/>
      <c r="AH402" s="30" t="s">
        <v>38</v>
      </c>
      <c r="AI402" s="93">
        <v>4.1100000000000003</v>
      </c>
      <c r="AJ402" s="93">
        <v>2.0499999999999998</v>
      </c>
      <c r="AK402" s="105"/>
      <c r="AL402" s="111" t="s">
        <v>151</v>
      </c>
      <c r="AM402" s="94">
        <v>246.60000000000002</v>
      </c>
      <c r="AN402" s="94">
        <v>122.99999999999999</v>
      </c>
      <c r="AO402" s="110" t="s">
        <v>151</v>
      </c>
      <c r="AP402" s="107" t="s">
        <v>152</v>
      </c>
      <c r="AQ402" s="380"/>
      <c r="AR402" s="100" t="s">
        <v>38</v>
      </c>
      <c r="AS402" s="95" t="s">
        <v>38</v>
      </c>
      <c r="AT402" s="95" t="s">
        <v>38</v>
      </c>
      <c r="AU402" s="95" t="s">
        <v>38</v>
      </c>
      <c r="AV402" s="381" t="s">
        <v>38</v>
      </c>
      <c r="AW402" s="382" t="s">
        <v>38</v>
      </c>
    </row>
    <row r="403" spans="1:49" x14ac:dyDescent="0.25">
      <c r="A403" s="89" t="s">
        <v>428</v>
      </c>
      <c r="B403" s="209" t="s">
        <v>429</v>
      </c>
      <c r="C403" s="209" t="s">
        <v>430</v>
      </c>
      <c r="D403" s="209" t="s">
        <v>449</v>
      </c>
      <c r="E403" s="149" t="s">
        <v>465</v>
      </c>
      <c r="F403" s="91">
        <v>17037</v>
      </c>
      <c r="G403" s="150">
        <v>4502</v>
      </c>
      <c r="H403" s="91" t="s">
        <v>146</v>
      </c>
      <c r="I403" s="91" t="s">
        <v>147</v>
      </c>
      <c r="J403" s="90"/>
      <c r="K403" s="115" t="s">
        <v>302</v>
      </c>
      <c r="L403" s="90"/>
      <c r="M403" s="90"/>
      <c r="N403" s="90"/>
      <c r="O403" s="211"/>
      <c r="P403" s="367" t="s">
        <v>39</v>
      </c>
      <c r="Q403" s="378" t="s">
        <v>39</v>
      </c>
      <c r="R403" s="91"/>
      <c r="S403" s="379" t="s">
        <v>76</v>
      </c>
      <c r="T403" s="367" t="s">
        <v>39</v>
      </c>
      <c r="U403" s="371">
        <v>4.8</v>
      </c>
      <c r="V403" s="372" t="s">
        <v>157</v>
      </c>
      <c r="W403" s="373">
        <v>0.5</v>
      </c>
      <c r="X403" s="95">
        <v>-5.8</v>
      </c>
      <c r="Y403" s="95">
        <v>-5.87</v>
      </c>
      <c r="Z403" s="93">
        <v>7.0000000000000007E-2</v>
      </c>
      <c r="AA403" s="102" t="s">
        <v>151</v>
      </c>
      <c r="AB403" s="103" t="s">
        <v>151</v>
      </c>
      <c r="AC403" s="93">
        <v>1.4505576685758499</v>
      </c>
      <c r="AD403" s="92">
        <v>101</v>
      </c>
      <c r="AE403" s="102" t="s">
        <v>151</v>
      </c>
      <c r="AF403" s="93"/>
      <c r="AG403" s="92"/>
      <c r="AH403" s="30" t="s">
        <v>38</v>
      </c>
      <c r="AI403" s="93">
        <v>2.13</v>
      </c>
      <c r="AJ403" s="93">
        <v>1.47</v>
      </c>
      <c r="AK403" s="105"/>
      <c r="AL403" s="111" t="s">
        <v>151</v>
      </c>
      <c r="AM403" s="94">
        <v>59.64</v>
      </c>
      <c r="AN403" s="94">
        <v>41.16</v>
      </c>
      <c r="AO403" s="110" t="s">
        <v>151</v>
      </c>
      <c r="AP403" s="110" t="s">
        <v>151</v>
      </c>
      <c r="AQ403" s="380"/>
      <c r="AR403" s="100" t="s">
        <v>38</v>
      </c>
      <c r="AS403" s="95" t="s">
        <v>38</v>
      </c>
      <c r="AT403" s="95" t="s">
        <v>38</v>
      </c>
      <c r="AU403" s="95" t="s">
        <v>38</v>
      </c>
      <c r="AV403" s="381" t="s">
        <v>38</v>
      </c>
      <c r="AW403" s="382" t="s">
        <v>38</v>
      </c>
    </row>
    <row r="404" spans="1:49" x14ac:dyDescent="0.25">
      <c r="A404" s="89" t="s">
        <v>428</v>
      </c>
      <c r="B404" s="209" t="s">
        <v>429</v>
      </c>
      <c r="C404" s="209" t="s">
        <v>430</v>
      </c>
      <c r="D404" s="209" t="s">
        <v>449</v>
      </c>
      <c r="E404" s="149" t="s">
        <v>465</v>
      </c>
      <c r="F404" s="91">
        <v>17037</v>
      </c>
      <c r="G404" s="150">
        <v>4503</v>
      </c>
      <c r="H404" s="91" t="s">
        <v>146</v>
      </c>
      <c r="I404" s="91" t="s">
        <v>147</v>
      </c>
      <c r="J404" s="90"/>
      <c r="K404" s="115" t="s">
        <v>302</v>
      </c>
      <c r="L404" s="90"/>
      <c r="M404" s="90"/>
      <c r="N404" s="90"/>
      <c r="O404" s="211"/>
      <c r="P404" s="367" t="s">
        <v>39</v>
      </c>
      <c r="Q404" s="378" t="s">
        <v>39</v>
      </c>
      <c r="R404" s="91"/>
      <c r="S404" s="379" t="s">
        <v>76</v>
      </c>
      <c r="T404" s="367" t="s">
        <v>39</v>
      </c>
      <c r="U404" s="371">
        <v>4.7</v>
      </c>
      <c r="V404" s="372" t="s">
        <v>157</v>
      </c>
      <c r="W404" s="373">
        <v>0.5</v>
      </c>
      <c r="X404" s="95">
        <v>-5.8</v>
      </c>
      <c r="Y404" s="95">
        <v>-5.87</v>
      </c>
      <c r="Z404" s="93">
        <v>7.0000000000000007E-2</v>
      </c>
      <c r="AA404" s="102" t="s">
        <v>151</v>
      </c>
      <c r="AB404" s="103" t="s">
        <v>151</v>
      </c>
      <c r="AC404" s="93">
        <v>2.7044017306365</v>
      </c>
      <c r="AD404" s="92">
        <v>198</v>
      </c>
      <c r="AE404" s="102" t="s">
        <v>151</v>
      </c>
      <c r="AF404" s="93"/>
      <c r="AG404" s="92"/>
      <c r="AH404" s="30" t="s">
        <v>38</v>
      </c>
      <c r="AI404" s="93">
        <v>2.35</v>
      </c>
      <c r="AJ404" s="93">
        <v>1.43</v>
      </c>
      <c r="AK404" s="105"/>
      <c r="AL404" s="111" t="s">
        <v>151</v>
      </c>
      <c r="AM404" s="94">
        <v>63.45</v>
      </c>
      <c r="AN404" s="94">
        <v>38.61</v>
      </c>
      <c r="AO404" s="110" t="s">
        <v>151</v>
      </c>
      <c r="AP404" s="110" t="s">
        <v>151</v>
      </c>
      <c r="AQ404" s="380"/>
      <c r="AR404" s="100" t="s">
        <v>38</v>
      </c>
      <c r="AS404" s="95" t="s">
        <v>38</v>
      </c>
      <c r="AT404" s="95" t="s">
        <v>38</v>
      </c>
      <c r="AU404" s="95" t="s">
        <v>38</v>
      </c>
      <c r="AV404" s="381" t="s">
        <v>38</v>
      </c>
      <c r="AW404" s="382" t="s">
        <v>38</v>
      </c>
    </row>
    <row r="405" spans="1:49" x14ac:dyDescent="0.25">
      <c r="A405" s="89" t="s">
        <v>428</v>
      </c>
      <c r="B405" s="209" t="s">
        <v>429</v>
      </c>
      <c r="C405" s="209" t="s">
        <v>430</v>
      </c>
      <c r="D405" s="209" t="s">
        <v>449</v>
      </c>
      <c r="E405" s="149" t="s">
        <v>465</v>
      </c>
      <c r="F405" s="91">
        <v>17037</v>
      </c>
      <c r="G405" s="150">
        <v>4504</v>
      </c>
      <c r="H405" s="91" t="s">
        <v>146</v>
      </c>
      <c r="I405" s="91" t="s">
        <v>147</v>
      </c>
      <c r="J405" s="90"/>
      <c r="K405" s="115" t="s">
        <v>302</v>
      </c>
      <c r="L405" s="90"/>
      <c r="M405" s="90"/>
      <c r="N405" s="90"/>
      <c r="O405" s="211"/>
      <c r="P405" s="367" t="s">
        <v>39</v>
      </c>
      <c r="Q405" s="378" t="s">
        <v>39</v>
      </c>
      <c r="R405" s="91"/>
      <c r="S405" s="379" t="s">
        <v>76</v>
      </c>
      <c r="T405" s="367" t="s">
        <v>39</v>
      </c>
      <c r="U405" s="371">
        <v>4.8</v>
      </c>
      <c r="V405" s="372" t="s">
        <v>157</v>
      </c>
      <c r="W405" s="373">
        <v>0.5</v>
      </c>
      <c r="X405" s="95">
        <v>-5.8</v>
      </c>
      <c r="Y405" s="95">
        <v>-5.87</v>
      </c>
      <c r="Z405" s="93">
        <v>7.0000000000000007E-2</v>
      </c>
      <c r="AA405" s="102" t="s">
        <v>151</v>
      </c>
      <c r="AB405" s="103" t="s">
        <v>151</v>
      </c>
      <c r="AC405" s="93">
        <v>2.1957721542848501</v>
      </c>
      <c r="AD405" s="92">
        <v>152</v>
      </c>
      <c r="AE405" s="102" t="s">
        <v>151</v>
      </c>
      <c r="AF405" s="93"/>
      <c r="AG405" s="92"/>
      <c r="AH405" s="30" t="s">
        <v>38</v>
      </c>
      <c r="AI405" s="93">
        <v>2.1800000000000002</v>
      </c>
      <c r="AJ405" s="93">
        <v>1.47</v>
      </c>
      <c r="AK405" s="105"/>
      <c r="AL405" s="111" t="s">
        <v>151</v>
      </c>
      <c r="AM405" s="94">
        <v>71.940000000000012</v>
      </c>
      <c r="AN405" s="94">
        <v>48.51</v>
      </c>
      <c r="AO405" s="110" t="s">
        <v>151</v>
      </c>
      <c r="AP405" s="110" t="s">
        <v>151</v>
      </c>
      <c r="AQ405" s="380"/>
      <c r="AR405" s="100" t="s">
        <v>38</v>
      </c>
      <c r="AS405" s="95" t="s">
        <v>38</v>
      </c>
      <c r="AT405" s="95" t="s">
        <v>38</v>
      </c>
      <c r="AU405" s="95" t="s">
        <v>38</v>
      </c>
      <c r="AV405" s="381" t="s">
        <v>38</v>
      </c>
      <c r="AW405" s="382" t="s">
        <v>38</v>
      </c>
    </row>
    <row r="406" spans="1:49" x14ac:dyDescent="0.25">
      <c r="A406" s="89" t="s">
        <v>428</v>
      </c>
      <c r="B406" s="209" t="s">
        <v>429</v>
      </c>
      <c r="C406" s="209" t="s">
        <v>430</v>
      </c>
      <c r="D406" s="209" t="s">
        <v>449</v>
      </c>
      <c r="E406" s="149" t="s">
        <v>465</v>
      </c>
      <c r="F406" s="91">
        <v>17037</v>
      </c>
      <c r="G406" s="150">
        <v>4505</v>
      </c>
      <c r="H406" s="91" t="s">
        <v>146</v>
      </c>
      <c r="I406" s="91" t="s">
        <v>147</v>
      </c>
      <c r="J406" s="90"/>
      <c r="K406" s="115" t="s">
        <v>302</v>
      </c>
      <c r="L406" s="90"/>
      <c r="M406" s="90"/>
      <c r="N406" s="90"/>
      <c r="O406" s="211"/>
      <c r="P406" s="367" t="s">
        <v>39</v>
      </c>
      <c r="Q406" s="378" t="s">
        <v>39</v>
      </c>
      <c r="R406" s="91"/>
      <c r="S406" s="379" t="s">
        <v>76</v>
      </c>
      <c r="T406" s="367" t="s">
        <v>39</v>
      </c>
      <c r="U406" s="371">
        <v>4.8</v>
      </c>
      <c r="V406" s="372" t="s">
        <v>157</v>
      </c>
      <c r="W406" s="373">
        <v>0.5</v>
      </c>
      <c r="X406" s="95">
        <v>-5.8</v>
      </c>
      <c r="Y406" s="95">
        <v>-5.87</v>
      </c>
      <c r="Z406" s="93">
        <v>7.0000000000000007E-2</v>
      </c>
      <c r="AA406" s="102" t="s">
        <v>151</v>
      </c>
      <c r="AB406" s="103" t="s">
        <v>151</v>
      </c>
      <c r="AC406" s="93">
        <v>2.5741677334178998</v>
      </c>
      <c r="AD406" s="92">
        <v>172</v>
      </c>
      <c r="AE406" s="102" t="s">
        <v>151</v>
      </c>
      <c r="AF406" s="93"/>
      <c r="AG406" s="92"/>
      <c r="AH406" s="30" t="s">
        <v>38</v>
      </c>
      <c r="AI406" s="93">
        <v>2.2999999999999998</v>
      </c>
      <c r="AJ406" s="93">
        <v>1.5</v>
      </c>
      <c r="AK406" s="105"/>
      <c r="AL406" s="111" t="s">
        <v>151</v>
      </c>
      <c r="AM406" s="94">
        <v>55.199999999999996</v>
      </c>
      <c r="AN406" s="94">
        <v>36</v>
      </c>
      <c r="AO406" s="110" t="s">
        <v>151</v>
      </c>
      <c r="AP406" s="110" t="s">
        <v>151</v>
      </c>
      <c r="AQ406" s="380"/>
      <c r="AR406" s="100" t="s">
        <v>38</v>
      </c>
      <c r="AS406" s="95" t="s">
        <v>38</v>
      </c>
      <c r="AT406" s="95" t="s">
        <v>38</v>
      </c>
      <c r="AU406" s="95" t="s">
        <v>38</v>
      </c>
      <c r="AV406" s="381" t="s">
        <v>38</v>
      </c>
      <c r="AW406" s="382" t="s">
        <v>38</v>
      </c>
    </row>
    <row r="407" spans="1:49" x14ac:dyDescent="0.25">
      <c r="A407" s="89" t="s">
        <v>428</v>
      </c>
      <c r="B407" s="209" t="s">
        <v>429</v>
      </c>
      <c r="C407" s="209" t="s">
        <v>430</v>
      </c>
      <c r="D407" s="209" t="s">
        <v>449</v>
      </c>
      <c r="E407" s="149" t="s">
        <v>465</v>
      </c>
      <c r="F407" s="91">
        <v>17037</v>
      </c>
      <c r="G407" s="150">
        <v>4506</v>
      </c>
      <c r="H407" s="91" t="s">
        <v>146</v>
      </c>
      <c r="I407" s="91" t="s">
        <v>147</v>
      </c>
      <c r="J407" s="90"/>
      <c r="K407" s="115" t="s">
        <v>302</v>
      </c>
      <c r="L407" s="90"/>
      <c r="M407" s="90"/>
      <c r="N407" s="90"/>
      <c r="O407" s="211"/>
      <c r="P407" s="367" t="s">
        <v>39</v>
      </c>
      <c r="Q407" s="378" t="s">
        <v>39</v>
      </c>
      <c r="R407" s="91"/>
      <c r="S407" s="379" t="s">
        <v>76</v>
      </c>
      <c r="T407" s="367" t="s">
        <v>39</v>
      </c>
      <c r="U407" s="371">
        <v>4.7</v>
      </c>
      <c r="V407" s="372" t="s">
        <v>157</v>
      </c>
      <c r="W407" s="373">
        <v>0.5</v>
      </c>
      <c r="X407" s="95">
        <v>-5.8</v>
      </c>
      <c r="Y407" s="95">
        <v>-5.87</v>
      </c>
      <c r="Z407" s="93">
        <v>7.0000000000000007E-2</v>
      </c>
      <c r="AA407" s="102" t="s">
        <v>151</v>
      </c>
      <c r="AB407" s="103" t="s">
        <v>151</v>
      </c>
      <c r="AC407" s="93">
        <v>3.45708329254902</v>
      </c>
      <c r="AD407" s="92">
        <v>266</v>
      </c>
      <c r="AE407" s="102" t="s">
        <v>151</v>
      </c>
      <c r="AF407" s="93"/>
      <c r="AG407" s="92"/>
      <c r="AH407" s="30" t="s">
        <v>38</v>
      </c>
      <c r="AI407" s="93">
        <v>3.19</v>
      </c>
      <c r="AJ407" s="93">
        <v>1.4</v>
      </c>
      <c r="AK407" s="105"/>
      <c r="AL407" s="111" t="s">
        <v>151</v>
      </c>
      <c r="AM407" s="94">
        <v>70.179999999999993</v>
      </c>
      <c r="AN407" s="94">
        <v>30.799999999999997</v>
      </c>
      <c r="AO407" s="110" t="s">
        <v>151</v>
      </c>
      <c r="AP407" s="110" t="s">
        <v>151</v>
      </c>
      <c r="AQ407" s="380"/>
      <c r="AR407" s="100" t="s">
        <v>38</v>
      </c>
      <c r="AS407" s="95" t="s">
        <v>38</v>
      </c>
      <c r="AT407" s="95" t="s">
        <v>38</v>
      </c>
      <c r="AU407" s="95" t="s">
        <v>38</v>
      </c>
      <c r="AV407" s="381" t="s">
        <v>38</v>
      </c>
      <c r="AW407" s="382" t="s">
        <v>38</v>
      </c>
    </row>
    <row r="408" spans="1:49" x14ac:dyDescent="0.25">
      <c r="A408" s="89" t="s">
        <v>428</v>
      </c>
      <c r="B408" s="209" t="s">
        <v>429</v>
      </c>
      <c r="C408" s="209" t="s">
        <v>430</v>
      </c>
      <c r="D408" s="209" t="s">
        <v>449</v>
      </c>
      <c r="E408" s="149" t="s">
        <v>465</v>
      </c>
      <c r="F408" s="91">
        <v>17037</v>
      </c>
      <c r="G408" s="150">
        <v>4507</v>
      </c>
      <c r="H408" s="91" t="s">
        <v>146</v>
      </c>
      <c r="I408" s="91" t="s">
        <v>147</v>
      </c>
      <c r="J408" s="90"/>
      <c r="K408" s="115" t="s">
        <v>302</v>
      </c>
      <c r="L408" s="90"/>
      <c r="M408" s="90"/>
      <c r="N408" s="90"/>
      <c r="O408" s="211"/>
      <c r="P408" s="367" t="s">
        <v>39</v>
      </c>
      <c r="Q408" s="378" t="s">
        <v>39</v>
      </c>
      <c r="R408" s="91"/>
      <c r="S408" s="379" t="s">
        <v>76</v>
      </c>
      <c r="T408" s="367" t="s">
        <v>39</v>
      </c>
      <c r="U408" s="371">
        <v>4.8</v>
      </c>
      <c r="V408" s="372" t="s">
        <v>157</v>
      </c>
      <c r="W408" s="373">
        <v>0.5</v>
      </c>
      <c r="X408" s="95">
        <v>-5.8</v>
      </c>
      <c r="Y408" s="95">
        <v>-5.87</v>
      </c>
      <c r="Z408" s="93">
        <v>7.0000000000000007E-2</v>
      </c>
      <c r="AA408" s="102" t="s">
        <v>151</v>
      </c>
      <c r="AB408" s="103" t="s">
        <v>151</v>
      </c>
      <c r="AC408" s="93">
        <v>2.5686799434782599</v>
      </c>
      <c r="AD408" s="92">
        <v>176</v>
      </c>
      <c r="AE408" s="102" t="s">
        <v>151</v>
      </c>
      <c r="AF408" s="93"/>
      <c r="AG408" s="92"/>
      <c r="AH408" s="30" t="s">
        <v>38</v>
      </c>
      <c r="AI408" s="93">
        <v>2.14</v>
      </c>
      <c r="AJ408" s="93">
        <v>1.48</v>
      </c>
      <c r="AK408" s="105"/>
      <c r="AL408" s="111" t="s">
        <v>151</v>
      </c>
      <c r="AM408" s="94">
        <v>42.800000000000004</v>
      </c>
      <c r="AN408" s="94">
        <v>29.6</v>
      </c>
      <c r="AO408" s="110" t="s">
        <v>151</v>
      </c>
      <c r="AP408" s="110" t="s">
        <v>151</v>
      </c>
      <c r="AQ408" s="380"/>
      <c r="AR408" s="100" t="s">
        <v>38</v>
      </c>
      <c r="AS408" s="95" t="s">
        <v>38</v>
      </c>
      <c r="AT408" s="95" t="s">
        <v>38</v>
      </c>
      <c r="AU408" s="95" t="s">
        <v>38</v>
      </c>
      <c r="AV408" s="381" t="s">
        <v>38</v>
      </c>
      <c r="AW408" s="382" t="s">
        <v>38</v>
      </c>
    </row>
    <row r="409" spans="1:49" x14ac:dyDescent="0.25">
      <c r="A409" s="89" t="s">
        <v>428</v>
      </c>
      <c r="B409" s="209" t="s">
        <v>429</v>
      </c>
      <c r="C409" s="209" t="s">
        <v>430</v>
      </c>
      <c r="D409" s="209" t="s">
        <v>449</v>
      </c>
      <c r="E409" s="149" t="s">
        <v>465</v>
      </c>
      <c r="F409" s="91">
        <v>17037</v>
      </c>
      <c r="G409" s="150">
        <v>4508</v>
      </c>
      <c r="H409" s="91" t="s">
        <v>146</v>
      </c>
      <c r="I409" s="91" t="s">
        <v>147</v>
      </c>
      <c r="J409" s="90"/>
      <c r="K409" s="115" t="s">
        <v>302</v>
      </c>
      <c r="L409" s="90"/>
      <c r="M409" s="90"/>
      <c r="N409" s="90"/>
      <c r="O409" s="211"/>
      <c r="P409" s="367" t="s">
        <v>39</v>
      </c>
      <c r="Q409" s="378" t="s">
        <v>39</v>
      </c>
      <c r="R409" s="91"/>
      <c r="S409" s="379" t="s">
        <v>76</v>
      </c>
      <c r="T409" s="367" t="s">
        <v>39</v>
      </c>
      <c r="U409" s="371">
        <v>4.7</v>
      </c>
      <c r="V409" s="372" t="s">
        <v>157</v>
      </c>
      <c r="W409" s="373">
        <v>0.5</v>
      </c>
      <c r="X409" s="95">
        <v>-5.8</v>
      </c>
      <c r="Y409" s="95">
        <v>-5.87</v>
      </c>
      <c r="Z409" s="93">
        <v>7.0000000000000007E-2</v>
      </c>
      <c r="AA409" s="102" t="s">
        <v>151</v>
      </c>
      <c r="AB409" s="103" t="s">
        <v>151</v>
      </c>
      <c r="AC409" s="93">
        <v>1.75948882666666</v>
      </c>
      <c r="AD409" s="92">
        <v>126</v>
      </c>
      <c r="AE409" s="102" t="s">
        <v>151</v>
      </c>
      <c r="AF409" s="93"/>
      <c r="AG409" s="92"/>
      <c r="AH409" s="30" t="s">
        <v>38</v>
      </c>
      <c r="AI409" s="93">
        <v>1.81</v>
      </c>
      <c r="AJ409" s="93">
        <v>1.45</v>
      </c>
      <c r="AK409" s="105"/>
      <c r="AL409" s="111" t="s">
        <v>151</v>
      </c>
      <c r="AM409" s="94">
        <v>36.200000000000003</v>
      </c>
      <c r="AN409" s="94">
        <v>29</v>
      </c>
      <c r="AO409" s="110" t="s">
        <v>151</v>
      </c>
      <c r="AP409" s="110" t="s">
        <v>151</v>
      </c>
      <c r="AQ409" s="380"/>
      <c r="AR409" s="100" t="s">
        <v>38</v>
      </c>
      <c r="AS409" s="95" t="s">
        <v>38</v>
      </c>
      <c r="AT409" s="95" t="s">
        <v>38</v>
      </c>
      <c r="AU409" s="95" t="s">
        <v>38</v>
      </c>
      <c r="AV409" s="381" t="s">
        <v>38</v>
      </c>
      <c r="AW409" s="382" t="s">
        <v>38</v>
      </c>
    </row>
    <row r="410" spans="1:49" x14ac:dyDescent="0.25">
      <c r="A410" s="89" t="s">
        <v>428</v>
      </c>
      <c r="B410" s="209" t="s">
        <v>429</v>
      </c>
      <c r="C410" s="209" t="s">
        <v>430</v>
      </c>
      <c r="D410" s="209" t="s">
        <v>449</v>
      </c>
      <c r="E410" s="149" t="s">
        <v>465</v>
      </c>
      <c r="F410" s="91">
        <v>17037</v>
      </c>
      <c r="G410" s="150">
        <v>4509</v>
      </c>
      <c r="H410" s="91" t="s">
        <v>146</v>
      </c>
      <c r="I410" s="91" t="s">
        <v>147</v>
      </c>
      <c r="J410" s="90"/>
      <c r="K410" s="115" t="s">
        <v>302</v>
      </c>
      <c r="L410" s="90"/>
      <c r="M410" s="90"/>
      <c r="N410" s="90"/>
      <c r="O410" s="211"/>
      <c r="P410" s="367" t="s">
        <v>39</v>
      </c>
      <c r="Q410" s="378" t="s">
        <v>39</v>
      </c>
      <c r="R410" s="91"/>
      <c r="S410" s="379" t="s">
        <v>76</v>
      </c>
      <c r="T410" s="367" t="s">
        <v>39</v>
      </c>
      <c r="U410" s="371">
        <v>4.4000000000000004</v>
      </c>
      <c r="V410" s="372" t="s">
        <v>157</v>
      </c>
      <c r="W410" s="373">
        <v>0.5</v>
      </c>
      <c r="X410" s="95">
        <v>-5.8</v>
      </c>
      <c r="Y410" s="95">
        <v>-5.87</v>
      </c>
      <c r="Z410" s="93">
        <v>7.0000000000000007E-2</v>
      </c>
      <c r="AA410" s="102" t="s">
        <v>151</v>
      </c>
      <c r="AB410" s="103" t="s">
        <v>151</v>
      </c>
      <c r="AC410" s="93">
        <v>1.76297590161943</v>
      </c>
      <c r="AD410" s="92">
        <v>162</v>
      </c>
      <c r="AE410" s="102" t="s">
        <v>151</v>
      </c>
      <c r="AF410" s="93"/>
      <c r="AG410" s="92"/>
      <c r="AH410" s="30" t="s">
        <v>38</v>
      </c>
      <c r="AI410" s="93">
        <v>1.84</v>
      </c>
      <c r="AJ410" s="93">
        <v>1.29</v>
      </c>
      <c r="AK410" s="105"/>
      <c r="AL410" s="111" t="s">
        <v>151</v>
      </c>
      <c r="AM410" s="94">
        <v>49.68</v>
      </c>
      <c r="AN410" s="94">
        <v>34.83</v>
      </c>
      <c r="AO410" s="110" t="s">
        <v>151</v>
      </c>
      <c r="AP410" s="110" t="s">
        <v>151</v>
      </c>
      <c r="AQ410" s="380"/>
      <c r="AR410" s="100" t="s">
        <v>38</v>
      </c>
      <c r="AS410" s="95" t="s">
        <v>38</v>
      </c>
      <c r="AT410" s="95" t="s">
        <v>38</v>
      </c>
      <c r="AU410" s="95" t="s">
        <v>38</v>
      </c>
      <c r="AV410" s="381" t="s">
        <v>38</v>
      </c>
      <c r="AW410" s="382" t="s">
        <v>38</v>
      </c>
    </row>
    <row r="411" spans="1:49" x14ac:dyDescent="0.25">
      <c r="A411" s="89" t="s">
        <v>428</v>
      </c>
      <c r="B411" s="209" t="s">
        <v>429</v>
      </c>
      <c r="C411" s="209" t="s">
        <v>430</v>
      </c>
      <c r="D411" s="209" t="s">
        <v>449</v>
      </c>
      <c r="E411" s="149" t="s">
        <v>465</v>
      </c>
      <c r="F411" s="91">
        <v>17037</v>
      </c>
      <c r="G411" s="150">
        <v>4510</v>
      </c>
      <c r="H411" s="91" t="s">
        <v>146</v>
      </c>
      <c r="I411" s="91" t="s">
        <v>147</v>
      </c>
      <c r="J411" s="90"/>
      <c r="K411" s="115" t="s">
        <v>302</v>
      </c>
      <c r="L411" s="90"/>
      <c r="M411" s="90"/>
      <c r="N411" s="90"/>
      <c r="O411" s="211"/>
      <c r="P411" s="367" t="s">
        <v>39</v>
      </c>
      <c r="Q411" s="378" t="s">
        <v>39</v>
      </c>
      <c r="R411" s="91"/>
      <c r="S411" s="379" t="s">
        <v>76</v>
      </c>
      <c r="T411" s="367" t="s">
        <v>39</v>
      </c>
      <c r="U411" s="371">
        <v>4.5999999999999996</v>
      </c>
      <c r="V411" s="372" t="s">
        <v>157</v>
      </c>
      <c r="W411" s="373">
        <v>0.5</v>
      </c>
      <c r="X411" s="95">
        <v>-5.8</v>
      </c>
      <c r="Y411" s="95">
        <v>-5.87</v>
      </c>
      <c r="Z411" s="93">
        <v>7.0000000000000007E-2</v>
      </c>
      <c r="AA411" s="102" t="s">
        <v>151</v>
      </c>
      <c r="AB411" s="103" t="s">
        <v>151</v>
      </c>
      <c r="AC411" s="93">
        <v>2.14426144241911</v>
      </c>
      <c r="AD411" s="92">
        <v>159</v>
      </c>
      <c r="AE411" s="102" t="s">
        <v>151</v>
      </c>
      <c r="AF411" s="93"/>
      <c r="AG411" s="92"/>
      <c r="AH411" s="30" t="s">
        <v>38</v>
      </c>
      <c r="AI411" s="93">
        <v>2.02</v>
      </c>
      <c r="AJ411" s="93">
        <v>1.43</v>
      </c>
      <c r="AK411" s="105"/>
      <c r="AL411" s="111" t="s">
        <v>151</v>
      </c>
      <c r="AM411" s="94">
        <v>50.5</v>
      </c>
      <c r="AN411" s="94">
        <v>35.75</v>
      </c>
      <c r="AO411" s="110" t="s">
        <v>151</v>
      </c>
      <c r="AP411" s="110" t="s">
        <v>151</v>
      </c>
      <c r="AQ411" s="380"/>
      <c r="AR411" s="100" t="s">
        <v>38</v>
      </c>
      <c r="AS411" s="95" t="s">
        <v>38</v>
      </c>
      <c r="AT411" s="95" t="s">
        <v>38</v>
      </c>
      <c r="AU411" s="95" t="s">
        <v>38</v>
      </c>
      <c r="AV411" s="381" t="s">
        <v>38</v>
      </c>
      <c r="AW411" s="382" t="s">
        <v>38</v>
      </c>
    </row>
    <row r="412" spans="1:49" x14ac:dyDescent="0.25">
      <c r="A412" s="89" t="s">
        <v>428</v>
      </c>
      <c r="B412" s="209" t="s">
        <v>429</v>
      </c>
      <c r="C412" s="209" t="s">
        <v>430</v>
      </c>
      <c r="D412" s="209" t="s">
        <v>449</v>
      </c>
      <c r="E412" s="149" t="s">
        <v>466</v>
      </c>
      <c r="F412" s="91">
        <v>17037</v>
      </c>
      <c r="G412" s="150">
        <v>4529</v>
      </c>
      <c r="H412" s="91" t="s">
        <v>146</v>
      </c>
      <c r="I412" s="91" t="s">
        <v>147</v>
      </c>
      <c r="J412" s="90"/>
      <c r="K412" s="115" t="s">
        <v>302</v>
      </c>
      <c r="L412" s="90"/>
      <c r="M412" s="90"/>
      <c r="N412" s="90"/>
      <c r="O412" s="211"/>
      <c r="P412" s="367" t="s">
        <v>39</v>
      </c>
      <c r="Q412" s="378" t="s">
        <v>39</v>
      </c>
      <c r="R412" s="91"/>
      <c r="S412" s="379" t="s">
        <v>76</v>
      </c>
      <c r="T412" s="367" t="s">
        <v>39</v>
      </c>
      <c r="U412" s="371">
        <v>7.3</v>
      </c>
      <c r="V412" s="372" t="s">
        <v>157</v>
      </c>
      <c r="W412" s="373">
        <v>0.75</v>
      </c>
      <c r="X412" s="95">
        <v>-5.81</v>
      </c>
      <c r="Y412" s="95">
        <v>-5.87</v>
      </c>
      <c r="Z412" s="93">
        <v>0.06</v>
      </c>
      <c r="AA412" s="102" t="s">
        <v>151</v>
      </c>
      <c r="AB412" s="103" t="s">
        <v>151</v>
      </c>
      <c r="AC412" s="93">
        <v>4.2293510829059802</v>
      </c>
      <c r="AD412" s="92">
        <v>172</v>
      </c>
      <c r="AE412" s="102" t="s">
        <v>151</v>
      </c>
      <c r="AF412" s="93"/>
      <c r="AG412" s="92"/>
      <c r="AH412" s="30" t="s">
        <v>38</v>
      </c>
      <c r="AI412" s="93">
        <v>5.3</v>
      </c>
      <c r="AJ412" s="93">
        <v>3.53</v>
      </c>
      <c r="AK412" s="105"/>
      <c r="AL412" s="111" t="s">
        <v>151</v>
      </c>
      <c r="AM412" s="94">
        <v>68.899999999999991</v>
      </c>
      <c r="AN412" s="94">
        <v>45.89</v>
      </c>
      <c r="AO412" s="110" t="s">
        <v>151</v>
      </c>
      <c r="AP412" s="107" t="s">
        <v>152</v>
      </c>
      <c r="AQ412" s="380"/>
      <c r="AR412" s="100" t="s">
        <v>38</v>
      </c>
      <c r="AS412" s="95" t="s">
        <v>38</v>
      </c>
      <c r="AT412" s="95" t="s">
        <v>38</v>
      </c>
      <c r="AU412" s="95" t="s">
        <v>38</v>
      </c>
      <c r="AV412" s="381" t="s">
        <v>38</v>
      </c>
      <c r="AW412" s="382" t="s">
        <v>38</v>
      </c>
    </row>
    <row r="413" spans="1:49" x14ac:dyDescent="0.25">
      <c r="A413" s="89" t="s">
        <v>428</v>
      </c>
      <c r="B413" s="209" t="s">
        <v>429</v>
      </c>
      <c r="C413" s="209" t="s">
        <v>430</v>
      </c>
      <c r="D413" s="209" t="s">
        <v>449</v>
      </c>
      <c r="E413" s="149" t="s">
        <v>466</v>
      </c>
      <c r="F413" s="91">
        <v>17037</v>
      </c>
      <c r="G413" s="150">
        <v>4530</v>
      </c>
      <c r="H413" s="91" t="s">
        <v>146</v>
      </c>
      <c r="I413" s="91" t="s">
        <v>147</v>
      </c>
      <c r="J413" s="90"/>
      <c r="K413" s="115" t="s">
        <v>302</v>
      </c>
      <c r="L413" s="90"/>
      <c r="M413" s="90"/>
      <c r="N413" s="90"/>
      <c r="O413" s="211"/>
      <c r="P413" s="367" t="s">
        <v>39</v>
      </c>
      <c r="Q413" s="378" t="s">
        <v>39</v>
      </c>
      <c r="R413" s="91"/>
      <c r="S413" s="379" t="s">
        <v>76</v>
      </c>
      <c r="T413" s="367" t="s">
        <v>39</v>
      </c>
      <c r="U413" s="371">
        <v>7.2</v>
      </c>
      <c r="V413" s="372" t="s">
        <v>157</v>
      </c>
      <c r="W413" s="373">
        <v>0.75</v>
      </c>
      <c r="X413" s="95">
        <v>-5.81</v>
      </c>
      <c r="Y413" s="95">
        <v>-5.87</v>
      </c>
      <c r="Z413" s="93">
        <v>0.06</v>
      </c>
      <c r="AA413" s="102" t="s">
        <v>151</v>
      </c>
      <c r="AB413" s="103" t="s">
        <v>151</v>
      </c>
      <c r="AC413" s="93">
        <v>2.23729302707275</v>
      </c>
      <c r="AD413" s="92">
        <v>93</v>
      </c>
      <c r="AE413" s="102" t="s">
        <v>151</v>
      </c>
      <c r="AF413" s="93"/>
      <c r="AG413" s="92"/>
      <c r="AH413" s="30" t="s">
        <v>38</v>
      </c>
      <c r="AI413" s="93">
        <v>4.83</v>
      </c>
      <c r="AJ413" s="93">
        <v>3.49</v>
      </c>
      <c r="AK413" s="105"/>
      <c r="AL413" s="111" t="s">
        <v>151</v>
      </c>
      <c r="AM413" s="94">
        <v>178.71</v>
      </c>
      <c r="AN413" s="94">
        <v>129.13</v>
      </c>
      <c r="AO413" s="110" t="s">
        <v>151</v>
      </c>
      <c r="AP413" s="107" t="s">
        <v>152</v>
      </c>
      <c r="AQ413" s="380"/>
      <c r="AR413" s="100" t="s">
        <v>38</v>
      </c>
      <c r="AS413" s="95" t="s">
        <v>38</v>
      </c>
      <c r="AT413" s="95" t="s">
        <v>38</v>
      </c>
      <c r="AU413" s="95" t="s">
        <v>38</v>
      </c>
      <c r="AV413" s="381" t="s">
        <v>38</v>
      </c>
      <c r="AW413" s="382" t="s">
        <v>38</v>
      </c>
    </row>
    <row r="414" spans="1:49" x14ac:dyDescent="0.25">
      <c r="A414" s="89" t="s">
        <v>428</v>
      </c>
      <c r="B414" s="209" t="s">
        <v>429</v>
      </c>
      <c r="C414" s="209" t="s">
        <v>430</v>
      </c>
      <c r="D414" s="209" t="s">
        <v>449</v>
      </c>
      <c r="E414" s="149" t="s">
        <v>466</v>
      </c>
      <c r="F414" s="91">
        <v>17037</v>
      </c>
      <c r="G414" s="150">
        <v>4531</v>
      </c>
      <c r="H414" s="91" t="s">
        <v>146</v>
      </c>
      <c r="I414" s="91" t="s">
        <v>147</v>
      </c>
      <c r="J414" s="90"/>
      <c r="K414" s="115" t="s">
        <v>302</v>
      </c>
      <c r="L414" s="90"/>
      <c r="M414" s="90"/>
      <c r="N414" s="90"/>
      <c r="O414" s="211"/>
      <c r="P414" s="367" t="s">
        <v>39</v>
      </c>
      <c r="Q414" s="378" t="s">
        <v>39</v>
      </c>
      <c r="R414" s="91"/>
      <c r="S414" s="379" t="s">
        <v>76</v>
      </c>
      <c r="T414" s="367" t="s">
        <v>39</v>
      </c>
      <c r="U414" s="371">
        <v>7.4</v>
      </c>
      <c r="V414" s="372" t="s">
        <v>157</v>
      </c>
      <c r="W414" s="373">
        <v>0.75</v>
      </c>
      <c r="X414" s="95">
        <v>-5.81</v>
      </c>
      <c r="Y414" s="95">
        <v>-5.87</v>
      </c>
      <c r="Z414" s="93">
        <v>0.06</v>
      </c>
      <c r="AA414" s="102" t="s">
        <v>151</v>
      </c>
      <c r="AB414" s="103" t="s">
        <v>151</v>
      </c>
      <c r="AC414" s="93">
        <v>4.3987804980981702</v>
      </c>
      <c r="AD414" s="92">
        <v>172</v>
      </c>
      <c r="AE414" s="102" t="s">
        <v>151</v>
      </c>
      <c r="AF414" s="93"/>
      <c r="AG414" s="92"/>
      <c r="AH414" s="30" t="s">
        <v>38</v>
      </c>
      <c r="AI414" s="93">
        <v>5.46</v>
      </c>
      <c r="AJ414" s="93">
        <v>3.61</v>
      </c>
      <c r="AK414" s="105"/>
      <c r="AL414" s="111" t="s">
        <v>151</v>
      </c>
      <c r="AM414" s="94">
        <v>311.21999999999997</v>
      </c>
      <c r="AN414" s="94">
        <v>205.76999999999998</v>
      </c>
      <c r="AO414" s="110" t="s">
        <v>151</v>
      </c>
      <c r="AP414" s="107" t="s">
        <v>152</v>
      </c>
      <c r="AQ414" s="380"/>
      <c r="AR414" s="100" t="s">
        <v>38</v>
      </c>
      <c r="AS414" s="95" t="s">
        <v>38</v>
      </c>
      <c r="AT414" s="95" t="s">
        <v>38</v>
      </c>
      <c r="AU414" s="95" t="s">
        <v>38</v>
      </c>
      <c r="AV414" s="381" t="s">
        <v>38</v>
      </c>
      <c r="AW414" s="382" t="s">
        <v>38</v>
      </c>
    </row>
    <row r="415" spans="1:49" x14ac:dyDescent="0.25">
      <c r="A415" s="89" t="s">
        <v>428</v>
      </c>
      <c r="B415" s="209" t="s">
        <v>429</v>
      </c>
      <c r="C415" s="209" t="s">
        <v>430</v>
      </c>
      <c r="D415" s="209" t="s">
        <v>449</v>
      </c>
      <c r="E415" s="149" t="s">
        <v>466</v>
      </c>
      <c r="F415" s="91">
        <v>17037</v>
      </c>
      <c r="G415" s="150">
        <v>4532</v>
      </c>
      <c r="H415" s="91" t="s">
        <v>146</v>
      </c>
      <c r="I415" s="91" t="s">
        <v>147</v>
      </c>
      <c r="J415" s="90"/>
      <c r="K415" s="115" t="s">
        <v>302</v>
      </c>
      <c r="L415" s="90"/>
      <c r="M415" s="90"/>
      <c r="N415" s="90"/>
      <c r="O415" s="211"/>
      <c r="P415" s="367" t="s">
        <v>39</v>
      </c>
      <c r="Q415" s="378" t="s">
        <v>39</v>
      </c>
      <c r="R415" s="91"/>
      <c r="S415" s="379" t="s">
        <v>76</v>
      </c>
      <c r="T415" s="367" t="s">
        <v>39</v>
      </c>
      <c r="U415" s="371">
        <v>7.3</v>
      </c>
      <c r="V415" s="372" t="s">
        <v>157</v>
      </c>
      <c r="W415" s="373">
        <v>0.75</v>
      </c>
      <c r="X415" s="95">
        <v>-5.81</v>
      </c>
      <c r="Y415" s="95">
        <v>-5.87</v>
      </c>
      <c r="Z415" s="93">
        <v>0.06</v>
      </c>
      <c r="AA415" s="102" t="s">
        <v>151</v>
      </c>
      <c r="AB415" s="103" t="s">
        <v>151</v>
      </c>
      <c r="AC415" s="93">
        <v>3.2089606274193501</v>
      </c>
      <c r="AD415" s="92">
        <v>130</v>
      </c>
      <c r="AE415" s="102" t="s">
        <v>151</v>
      </c>
      <c r="AF415" s="93"/>
      <c r="AG415" s="92"/>
      <c r="AH415" s="30" t="s">
        <v>38</v>
      </c>
      <c r="AI415" s="93">
        <v>4.6500000000000004</v>
      </c>
      <c r="AJ415" s="93">
        <v>3.54</v>
      </c>
      <c r="AK415" s="105"/>
      <c r="AL415" s="111" t="s">
        <v>151</v>
      </c>
      <c r="AM415" s="94">
        <v>190.65</v>
      </c>
      <c r="AN415" s="94">
        <v>145.14000000000001</v>
      </c>
      <c r="AO415" s="110" t="s">
        <v>151</v>
      </c>
      <c r="AP415" s="107" t="s">
        <v>152</v>
      </c>
      <c r="AQ415" s="380"/>
      <c r="AR415" s="100" t="s">
        <v>38</v>
      </c>
      <c r="AS415" s="95" t="s">
        <v>38</v>
      </c>
      <c r="AT415" s="95" t="s">
        <v>38</v>
      </c>
      <c r="AU415" s="95" t="s">
        <v>38</v>
      </c>
      <c r="AV415" s="381" t="s">
        <v>38</v>
      </c>
      <c r="AW415" s="382" t="s">
        <v>38</v>
      </c>
    </row>
    <row r="416" spans="1:49" x14ac:dyDescent="0.25">
      <c r="A416" s="89" t="s">
        <v>428</v>
      </c>
      <c r="B416" s="209" t="s">
        <v>429</v>
      </c>
      <c r="C416" s="209" t="s">
        <v>430</v>
      </c>
      <c r="D416" s="209" t="s">
        <v>449</v>
      </c>
      <c r="E416" s="149" t="s">
        <v>467</v>
      </c>
      <c r="F416" s="91">
        <v>17037</v>
      </c>
      <c r="G416" s="150">
        <v>4525</v>
      </c>
      <c r="H416" s="384" t="s">
        <v>146</v>
      </c>
      <c r="I416" s="91" t="s">
        <v>147</v>
      </c>
      <c r="J416" s="90"/>
      <c r="K416" s="115" t="s">
        <v>302</v>
      </c>
      <c r="L416" s="90"/>
      <c r="M416" s="90"/>
      <c r="N416" s="90"/>
      <c r="O416" s="211"/>
      <c r="P416" s="367" t="s">
        <v>39</v>
      </c>
      <c r="Q416" s="378" t="s">
        <v>39</v>
      </c>
      <c r="R416" s="91"/>
      <c r="S416" s="379" t="s">
        <v>76</v>
      </c>
      <c r="T416" s="367" t="s">
        <v>39</v>
      </c>
      <c r="U416" s="371">
        <v>6.9</v>
      </c>
      <c r="V416" s="372" t="s">
        <v>157</v>
      </c>
      <c r="W416" s="373">
        <v>0.75</v>
      </c>
      <c r="X416" s="95">
        <v>-5.79</v>
      </c>
      <c r="Y416" s="95">
        <v>-5.87</v>
      </c>
      <c r="Z416" s="93">
        <v>0.08</v>
      </c>
      <c r="AA416" s="102" t="s">
        <v>151</v>
      </c>
      <c r="AB416" s="103" t="s">
        <v>151</v>
      </c>
      <c r="AC416" s="93">
        <v>3.45895814610255</v>
      </c>
      <c r="AD416" s="92">
        <v>173</v>
      </c>
      <c r="AE416" s="102" t="s">
        <v>151</v>
      </c>
      <c r="AF416" s="93"/>
      <c r="AG416" s="92"/>
      <c r="AH416" s="30" t="s">
        <v>38</v>
      </c>
      <c r="AI416" s="93">
        <v>4.6100000000000003</v>
      </c>
      <c r="AJ416" s="93">
        <v>3.18</v>
      </c>
      <c r="AK416" s="105"/>
      <c r="AL416" s="111" t="s">
        <v>151</v>
      </c>
      <c r="AM416" s="94">
        <v>253.55</v>
      </c>
      <c r="AN416" s="94">
        <v>174.9</v>
      </c>
      <c r="AO416" s="107" t="s">
        <v>152</v>
      </c>
      <c r="AP416" s="108" t="s">
        <v>152</v>
      </c>
      <c r="AQ416" s="380"/>
      <c r="AR416" s="100" t="s">
        <v>38</v>
      </c>
      <c r="AS416" s="95" t="s">
        <v>38</v>
      </c>
      <c r="AT416" s="95" t="s">
        <v>38</v>
      </c>
      <c r="AU416" s="95" t="s">
        <v>38</v>
      </c>
      <c r="AV416" s="381" t="s">
        <v>38</v>
      </c>
      <c r="AW416" s="382" t="s">
        <v>38</v>
      </c>
    </row>
    <row r="417" spans="1:49" x14ac:dyDescent="0.25">
      <c r="A417" s="89" t="s">
        <v>428</v>
      </c>
      <c r="B417" s="209" t="s">
        <v>429</v>
      </c>
      <c r="C417" s="209" t="s">
        <v>430</v>
      </c>
      <c r="D417" s="209" t="s">
        <v>449</v>
      </c>
      <c r="E417" s="149" t="s">
        <v>467</v>
      </c>
      <c r="F417" s="91">
        <v>17037</v>
      </c>
      <c r="G417" s="150">
        <v>4526</v>
      </c>
      <c r="H417" s="384" t="s">
        <v>146</v>
      </c>
      <c r="I417" s="91" t="s">
        <v>147</v>
      </c>
      <c r="J417" s="90"/>
      <c r="K417" s="115" t="s">
        <v>302</v>
      </c>
      <c r="L417" s="90"/>
      <c r="M417" s="90"/>
      <c r="N417" s="90"/>
      <c r="O417" s="211"/>
      <c r="P417" s="367" t="s">
        <v>39</v>
      </c>
      <c r="Q417" s="378" t="s">
        <v>39</v>
      </c>
      <c r="R417" s="91"/>
      <c r="S417" s="379" t="s">
        <v>76</v>
      </c>
      <c r="T417" s="367" t="s">
        <v>39</v>
      </c>
      <c r="U417" s="371">
        <v>7.6</v>
      </c>
      <c r="V417" s="372" t="s">
        <v>157</v>
      </c>
      <c r="W417" s="373">
        <v>0.75</v>
      </c>
      <c r="X417" s="95">
        <v>-5.79</v>
      </c>
      <c r="Y417" s="95">
        <v>-5.87</v>
      </c>
      <c r="Z417" s="93">
        <v>0.08</v>
      </c>
      <c r="AA417" s="102" t="s">
        <v>151</v>
      </c>
      <c r="AB417" s="103" t="s">
        <v>151</v>
      </c>
      <c r="AC417" s="93">
        <v>4.3813893934463302</v>
      </c>
      <c r="AD417" s="92">
        <v>165</v>
      </c>
      <c r="AE417" s="102" t="s">
        <v>151</v>
      </c>
      <c r="AF417" s="93"/>
      <c r="AG417" s="92"/>
      <c r="AH417" s="30" t="s">
        <v>38</v>
      </c>
      <c r="AI417" s="93">
        <v>5.31</v>
      </c>
      <c r="AJ417" s="93">
        <v>3.68</v>
      </c>
      <c r="AK417" s="105"/>
      <c r="AL417" s="111" t="s">
        <v>151</v>
      </c>
      <c r="AM417" s="94">
        <v>244.26</v>
      </c>
      <c r="AN417" s="94">
        <v>169.28</v>
      </c>
      <c r="AO417" s="107" t="s">
        <v>152</v>
      </c>
      <c r="AP417" s="108" t="s">
        <v>152</v>
      </c>
      <c r="AQ417" s="380"/>
      <c r="AR417" s="100" t="s">
        <v>38</v>
      </c>
      <c r="AS417" s="95" t="s">
        <v>38</v>
      </c>
      <c r="AT417" s="95" t="s">
        <v>38</v>
      </c>
      <c r="AU417" s="95" t="s">
        <v>38</v>
      </c>
      <c r="AV417" s="381" t="s">
        <v>38</v>
      </c>
      <c r="AW417" s="382" t="s">
        <v>38</v>
      </c>
    </row>
    <row r="418" spans="1:49" x14ac:dyDescent="0.25">
      <c r="A418" s="89" t="s">
        <v>428</v>
      </c>
      <c r="B418" s="209" t="s">
        <v>429</v>
      </c>
      <c r="C418" s="209" t="s">
        <v>430</v>
      </c>
      <c r="D418" s="209" t="s">
        <v>449</v>
      </c>
      <c r="E418" s="149" t="s">
        <v>467</v>
      </c>
      <c r="F418" s="91">
        <v>17037</v>
      </c>
      <c r="G418" s="150">
        <v>4527</v>
      </c>
      <c r="H418" s="384" t="s">
        <v>146</v>
      </c>
      <c r="I418" s="91" t="s">
        <v>147</v>
      </c>
      <c r="J418" s="90"/>
      <c r="K418" s="115" t="s">
        <v>302</v>
      </c>
      <c r="L418" s="90"/>
      <c r="M418" s="90"/>
      <c r="N418" s="90"/>
      <c r="O418" s="211"/>
      <c r="P418" s="367" t="s">
        <v>39</v>
      </c>
      <c r="Q418" s="378" t="s">
        <v>39</v>
      </c>
      <c r="R418" s="91"/>
      <c r="S418" s="379" t="s">
        <v>76</v>
      </c>
      <c r="T418" s="367" t="s">
        <v>39</v>
      </c>
      <c r="U418" s="371">
        <v>7.3</v>
      </c>
      <c r="V418" s="372" t="s">
        <v>157</v>
      </c>
      <c r="W418" s="373">
        <v>0.75</v>
      </c>
      <c r="X418" s="95">
        <v>-5.81</v>
      </c>
      <c r="Y418" s="95">
        <v>-5.87</v>
      </c>
      <c r="Z418" s="93">
        <v>0.06</v>
      </c>
      <c r="AA418" s="102" t="s">
        <v>151</v>
      </c>
      <c r="AB418" s="103" t="s">
        <v>151</v>
      </c>
      <c r="AC418" s="93">
        <v>3.29248577075098</v>
      </c>
      <c r="AD418" s="92">
        <v>134</v>
      </c>
      <c r="AE418" s="102" t="s">
        <v>151</v>
      </c>
      <c r="AF418" s="93"/>
      <c r="AG418" s="92"/>
      <c r="AH418" s="30" t="s">
        <v>38</v>
      </c>
      <c r="AI418" s="93">
        <v>4.72</v>
      </c>
      <c r="AJ418" s="93">
        <v>3.53</v>
      </c>
      <c r="AK418" s="105"/>
      <c r="AL418" s="111" t="s">
        <v>151</v>
      </c>
      <c r="AM418" s="94"/>
      <c r="AN418" s="94"/>
      <c r="AO418" s="30" t="s">
        <v>33</v>
      </c>
      <c r="AP418" s="108" t="s">
        <v>152</v>
      </c>
      <c r="AQ418" s="380"/>
      <c r="AR418" s="100" t="s">
        <v>38</v>
      </c>
      <c r="AS418" s="95" t="s">
        <v>38</v>
      </c>
      <c r="AT418" s="95" t="s">
        <v>38</v>
      </c>
      <c r="AU418" s="95" t="s">
        <v>38</v>
      </c>
      <c r="AV418" s="381" t="s">
        <v>38</v>
      </c>
      <c r="AW418" s="382" t="s">
        <v>38</v>
      </c>
    </row>
    <row r="419" spans="1:49" x14ac:dyDescent="0.25">
      <c r="A419" s="89" t="s">
        <v>428</v>
      </c>
      <c r="B419" s="209" t="s">
        <v>429</v>
      </c>
      <c r="C419" s="209" t="s">
        <v>430</v>
      </c>
      <c r="D419" s="209" t="s">
        <v>449</v>
      </c>
      <c r="E419" s="149" t="s">
        <v>467</v>
      </c>
      <c r="F419" s="91">
        <v>17037</v>
      </c>
      <c r="G419" s="150">
        <v>4528</v>
      </c>
      <c r="H419" s="384" t="s">
        <v>146</v>
      </c>
      <c r="I419" s="91" t="s">
        <v>147</v>
      </c>
      <c r="J419" s="90"/>
      <c r="K419" s="115" t="s">
        <v>302</v>
      </c>
      <c r="L419" s="90"/>
      <c r="M419" s="90"/>
      <c r="N419" s="90"/>
      <c r="O419" s="211"/>
      <c r="P419" s="367" t="s">
        <v>39</v>
      </c>
      <c r="Q419" s="378" t="s">
        <v>39</v>
      </c>
      <c r="R419" s="91"/>
      <c r="S419" s="379" t="s">
        <v>76</v>
      </c>
      <c r="T419" s="367" t="s">
        <v>39</v>
      </c>
      <c r="U419" s="371">
        <v>7.2</v>
      </c>
      <c r="V419" s="372" t="s">
        <v>157</v>
      </c>
      <c r="W419" s="373">
        <v>0.75</v>
      </c>
      <c r="X419" s="95">
        <v>-5.79</v>
      </c>
      <c r="Y419" s="95">
        <v>-5.87</v>
      </c>
      <c r="Z419" s="93">
        <v>0.08</v>
      </c>
      <c r="AA419" s="102" t="s">
        <v>151</v>
      </c>
      <c r="AB419" s="103" t="s">
        <v>151</v>
      </c>
      <c r="AC419" s="93">
        <v>3.6776430851948101</v>
      </c>
      <c r="AD419" s="92">
        <v>162</v>
      </c>
      <c r="AE419" s="102" t="s">
        <v>151</v>
      </c>
      <c r="AF419" s="93"/>
      <c r="AG419" s="92"/>
      <c r="AH419" s="30" t="s">
        <v>38</v>
      </c>
      <c r="AI419" s="93">
        <v>4.93</v>
      </c>
      <c r="AJ419" s="93">
        <v>3.39</v>
      </c>
      <c r="AK419" s="105"/>
      <c r="AL419" s="111" t="s">
        <v>151</v>
      </c>
      <c r="AM419" s="94">
        <v>59.16</v>
      </c>
      <c r="AN419" s="94">
        <v>40.68</v>
      </c>
      <c r="AO419" s="107" t="s">
        <v>152</v>
      </c>
      <c r="AP419" s="108" t="s">
        <v>152</v>
      </c>
      <c r="AQ419" s="380"/>
      <c r="AR419" s="100" t="s">
        <v>38</v>
      </c>
      <c r="AS419" s="95" t="s">
        <v>38</v>
      </c>
      <c r="AT419" s="95" t="s">
        <v>38</v>
      </c>
      <c r="AU419" s="95" t="s">
        <v>38</v>
      </c>
      <c r="AV419" s="381" t="s">
        <v>38</v>
      </c>
      <c r="AW419" s="382" t="s">
        <v>38</v>
      </c>
    </row>
    <row r="420" spans="1:49" x14ac:dyDescent="0.25">
      <c r="A420" s="89" t="s">
        <v>428</v>
      </c>
      <c r="B420" s="209" t="s">
        <v>429</v>
      </c>
      <c r="C420" s="209" t="s">
        <v>430</v>
      </c>
      <c r="D420" s="209" t="s">
        <v>449</v>
      </c>
      <c r="E420" s="149" t="s">
        <v>468</v>
      </c>
      <c r="F420" s="91">
        <v>17037</v>
      </c>
      <c r="G420" s="150">
        <v>4499</v>
      </c>
      <c r="H420" s="384" t="s">
        <v>146</v>
      </c>
      <c r="I420" s="91" t="s">
        <v>147</v>
      </c>
      <c r="J420" s="90"/>
      <c r="K420" s="115" t="s">
        <v>302</v>
      </c>
      <c r="L420" s="90"/>
      <c r="M420" s="90"/>
      <c r="N420" s="90"/>
      <c r="O420" s="211"/>
      <c r="P420" s="367" t="s">
        <v>39</v>
      </c>
      <c r="Q420" s="378" t="s">
        <v>39</v>
      </c>
      <c r="R420" s="91"/>
      <c r="S420" s="379" t="s">
        <v>76</v>
      </c>
      <c r="T420" s="367" t="s">
        <v>39</v>
      </c>
      <c r="U420" s="371">
        <v>6.7</v>
      </c>
      <c r="V420" s="372" t="s">
        <v>157</v>
      </c>
      <c r="W420" s="373">
        <v>0.75</v>
      </c>
      <c r="X420" s="95">
        <v>-5.83</v>
      </c>
      <c r="Y420" s="95">
        <v>-5.87</v>
      </c>
      <c r="Z420" s="93">
        <v>0.04</v>
      </c>
      <c r="AA420" s="102" t="s">
        <v>151</v>
      </c>
      <c r="AB420" s="103" t="s">
        <v>151</v>
      </c>
      <c r="AC420" s="93">
        <v>2.64412765999352</v>
      </c>
      <c r="AD420" s="92">
        <v>129</v>
      </c>
      <c r="AE420" s="102" t="s">
        <v>151</v>
      </c>
      <c r="AF420" s="93"/>
      <c r="AG420" s="92"/>
      <c r="AH420" s="30" t="s">
        <v>38</v>
      </c>
      <c r="AI420" s="93">
        <v>4.1100000000000003</v>
      </c>
      <c r="AJ420" s="93">
        <v>3.22</v>
      </c>
      <c r="AK420" s="105"/>
      <c r="AL420" s="111" t="s">
        <v>151</v>
      </c>
      <c r="AM420" s="94">
        <v>86.31</v>
      </c>
      <c r="AN420" s="94">
        <v>67.62</v>
      </c>
      <c r="AO420" s="110" t="s">
        <v>151</v>
      </c>
      <c r="AP420" s="110" t="s">
        <v>151</v>
      </c>
      <c r="AQ420" s="380"/>
      <c r="AR420" s="100" t="s">
        <v>38</v>
      </c>
      <c r="AS420" s="95" t="s">
        <v>38</v>
      </c>
      <c r="AT420" s="95" t="s">
        <v>38</v>
      </c>
      <c r="AU420" s="95" t="s">
        <v>38</v>
      </c>
      <c r="AV420" s="381" t="s">
        <v>38</v>
      </c>
      <c r="AW420" s="382" t="s">
        <v>38</v>
      </c>
    </row>
    <row r="421" spans="1:49" x14ac:dyDescent="0.25">
      <c r="A421" s="89" t="s">
        <v>428</v>
      </c>
      <c r="B421" s="209" t="s">
        <v>429</v>
      </c>
      <c r="C421" s="209" t="s">
        <v>430</v>
      </c>
      <c r="D421" s="209" t="s">
        <v>449</v>
      </c>
      <c r="E421" s="149" t="s">
        <v>468</v>
      </c>
      <c r="F421" s="91">
        <v>17037</v>
      </c>
      <c r="G421" s="150">
        <v>4500</v>
      </c>
      <c r="H421" s="384" t="s">
        <v>146</v>
      </c>
      <c r="I421" s="91" t="s">
        <v>147</v>
      </c>
      <c r="J421" s="90"/>
      <c r="K421" s="115" t="s">
        <v>302</v>
      </c>
      <c r="L421" s="90"/>
      <c r="M421" s="90"/>
      <c r="N421" s="90"/>
      <c r="O421" s="211"/>
      <c r="P421" s="367" t="s">
        <v>39</v>
      </c>
      <c r="Q421" s="378" t="s">
        <v>39</v>
      </c>
      <c r="R421" s="91"/>
      <c r="S421" s="379" t="s">
        <v>76</v>
      </c>
      <c r="T421" s="367" t="s">
        <v>39</v>
      </c>
      <c r="U421" s="371">
        <v>6.9</v>
      </c>
      <c r="V421" s="372" t="s">
        <v>157</v>
      </c>
      <c r="W421" s="373">
        <v>0.75</v>
      </c>
      <c r="X421" s="95">
        <v>-5.83</v>
      </c>
      <c r="Y421" s="95">
        <v>-5.87</v>
      </c>
      <c r="Z421" s="93">
        <v>0.04</v>
      </c>
      <c r="AA421" s="102" t="s">
        <v>151</v>
      </c>
      <c r="AB421" s="103" t="s">
        <v>151</v>
      </c>
      <c r="AC421" s="93">
        <v>2.9520489260324299</v>
      </c>
      <c r="AD421" s="92">
        <v>133</v>
      </c>
      <c r="AE421" s="102" t="s">
        <v>151</v>
      </c>
      <c r="AF421" s="93"/>
      <c r="AG421" s="92"/>
      <c r="AH421" s="30" t="s">
        <v>38</v>
      </c>
      <c r="AI421" s="93">
        <v>4.5199999999999996</v>
      </c>
      <c r="AJ421" s="93">
        <v>3.36</v>
      </c>
      <c r="AK421" s="105"/>
      <c r="AL421" s="111" t="s">
        <v>151</v>
      </c>
      <c r="AM421" s="94">
        <v>180.79999999999998</v>
      </c>
      <c r="AN421" s="94">
        <v>134.4</v>
      </c>
      <c r="AO421" s="110" t="s">
        <v>151</v>
      </c>
      <c r="AP421" s="110" t="s">
        <v>151</v>
      </c>
      <c r="AQ421" s="380"/>
      <c r="AR421" s="100" t="s">
        <v>38</v>
      </c>
      <c r="AS421" s="95" t="s">
        <v>38</v>
      </c>
      <c r="AT421" s="95" t="s">
        <v>38</v>
      </c>
      <c r="AU421" s="95" t="s">
        <v>38</v>
      </c>
      <c r="AV421" s="381" t="s">
        <v>38</v>
      </c>
      <c r="AW421" s="382" t="s">
        <v>38</v>
      </c>
    </row>
    <row r="422" spans="1:49" x14ac:dyDescent="0.25">
      <c r="A422" s="89" t="s">
        <v>428</v>
      </c>
      <c r="B422" s="209" t="s">
        <v>429</v>
      </c>
      <c r="C422" s="209" t="s">
        <v>430</v>
      </c>
      <c r="D422" s="209" t="s">
        <v>449</v>
      </c>
      <c r="E422" s="149" t="s">
        <v>468</v>
      </c>
      <c r="F422" s="91">
        <v>17037</v>
      </c>
      <c r="G422" s="150">
        <v>4501</v>
      </c>
      <c r="H422" s="384" t="s">
        <v>146</v>
      </c>
      <c r="I422" s="91" t="s">
        <v>147</v>
      </c>
      <c r="J422" s="90"/>
      <c r="K422" s="115" t="s">
        <v>302</v>
      </c>
      <c r="L422" s="90"/>
      <c r="M422" s="90"/>
      <c r="N422" s="90"/>
      <c r="O422" s="211"/>
      <c r="P422" s="367" t="s">
        <v>39</v>
      </c>
      <c r="Q422" s="378" t="s">
        <v>39</v>
      </c>
      <c r="R422" s="91"/>
      <c r="S422" s="379" t="s">
        <v>76</v>
      </c>
      <c r="T422" s="367" t="s">
        <v>39</v>
      </c>
      <c r="U422" s="371">
        <v>7</v>
      </c>
      <c r="V422" s="372" t="s">
        <v>157</v>
      </c>
      <c r="W422" s="373">
        <v>0.75</v>
      </c>
      <c r="X422" s="95">
        <v>-5.83</v>
      </c>
      <c r="Y422" s="95">
        <v>-5.87</v>
      </c>
      <c r="Z422" s="93">
        <v>0.04</v>
      </c>
      <c r="AA422" s="102" t="s">
        <v>151</v>
      </c>
      <c r="AB422" s="103" t="s">
        <v>151</v>
      </c>
      <c r="AC422" s="93">
        <v>3.5341128303151499</v>
      </c>
      <c r="AD422" s="92">
        <v>154</v>
      </c>
      <c r="AE422" s="102" t="s">
        <v>151</v>
      </c>
      <c r="AF422" s="93"/>
      <c r="AG422" s="92"/>
      <c r="AH422" s="30" t="s">
        <v>38</v>
      </c>
      <c r="AI422" s="93">
        <v>4.71</v>
      </c>
      <c r="AJ422" s="93">
        <v>3.41</v>
      </c>
      <c r="AK422" s="105"/>
      <c r="AL422" s="111" t="s">
        <v>151</v>
      </c>
      <c r="AM422" s="94">
        <v>174.27</v>
      </c>
      <c r="AN422" s="94">
        <v>126.17</v>
      </c>
      <c r="AO422" s="110" t="s">
        <v>151</v>
      </c>
      <c r="AP422" s="110" t="s">
        <v>151</v>
      </c>
      <c r="AQ422" s="380"/>
      <c r="AR422" s="100" t="s">
        <v>38</v>
      </c>
      <c r="AS422" s="95" t="s">
        <v>38</v>
      </c>
      <c r="AT422" s="95" t="s">
        <v>38</v>
      </c>
      <c r="AU422" s="95" t="s">
        <v>38</v>
      </c>
      <c r="AV422" s="381" t="s">
        <v>38</v>
      </c>
      <c r="AW422" s="382" t="s">
        <v>38</v>
      </c>
    </row>
    <row r="423" spans="1:49" x14ac:dyDescent="0.25">
      <c r="A423" s="89" t="s">
        <v>428</v>
      </c>
      <c r="B423" s="209" t="s">
        <v>429</v>
      </c>
      <c r="C423" s="209" t="s">
        <v>430</v>
      </c>
      <c r="D423" s="209" t="s">
        <v>449</v>
      </c>
      <c r="E423" s="149" t="s">
        <v>464</v>
      </c>
      <c r="F423" s="322">
        <v>17038</v>
      </c>
      <c r="G423" s="150">
        <v>4513</v>
      </c>
      <c r="H423" s="91" t="s">
        <v>146</v>
      </c>
      <c r="I423" s="91" t="s">
        <v>147</v>
      </c>
      <c r="J423" s="90"/>
      <c r="K423" s="115" t="s">
        <v>302</v>
      </c>
      <c r="L423" s="90"/>
      <c r="M423" s="90"/>
      <c r="N423" s="90"/>
      <c r="O423" s="211"/>
      <c r="P423" s="367" t="s">
        <v>41</v>
      </c>
      <c r="Q423" s="378" t="s">
        <v>41</v>
      </c>
      <c r="R423" s="91"/>
      <c r="S423" s="379"/>
      <c r="T423" s="367" t="s">
        <v>41</v>
      </c>
      <c r="U423" s="371">
        <v>7.2</v>
      </c>
      <c r="V423" s="372" t="s">
        <v>157</v>
      </c>
      <c r="W423" s="373">
        <v>0.75</v>
      </c>
      <c r="X423" s="95">
        <v>-5.82</v>
      </c>
      <c r="Y423" s="95">
        <v>-5.87</v>
      </c>
      <c r="Z423" s="93">
        <v>0.05</v>
      </c>
      <c r="AA423" s="102" t="s">
        <v>151</v>
      </c>
      <c r="AB423" s="103" t="s">
        <v>151</v>
      </c>
      <c r="AC423" s="93">
        <v>0</v>
      </c>
      <c r="AD423" s="92">
        <v>0</v>
      </c>
      <c r="AE423" s="104" t="s">
        <v>152</v>
      </c>
      <c r="AF423" s="93"/>
      <c r="AG423" s="92"/>
      <c r="AH423" s="30" t="s">
        <v>38</v>
      </c>
      <c r="AI423" s="93">
        <v>3.15</v>
      </c>
      <c r="AJ423" s="93">
        <v>3.61</v>
      </c>
      <c r="AK423" s="105"/>
      <c r="AL423" s="106" t="s">
        <v>152</v>
      </c>
      <c r="AM423" s="94">
        <v>144.9</v>
      </c>
      <c r="AN423" s="94">
        <v>166.06</v>
      </c>
      <c r="AO423" s="110" t="s">
        <v>151</v>
      </c>
      <c r="AP423" s="107" t="s">
        <v>152</v>
      </c>
      <c r="AQ423" s="380"/>
      <c r="AR423" s="100">
        <v>0.75</v>
      </c>
      <c r="AS423" s="95">
        <f>Y423-AR423</f>
        <v>-6.62</v>
      </c>
      <c r="AT423" s="95">
        <f>IF(V423="Overig",0.1,0.2)</f>
        <v>0.1</v>
      </c>
      <c r="AU423" s="95">
        <f>AS423-AT423</f>
        <v>-6.72</v>
      </c>
      <c r="AV423" s="386">
        <v>3</v>
      </c>
      <c r="AW423" s="387">
        <v>3</v>
      </c>
    </row>
    <row r="424" spans="1:49" x14ac:dyDescent="0.25">
      <c r="A424" s="89" t="s">
        <v>428</v>
      </c>
      <c r="B424" s="209" t="s">
        <v>429</v>
      </c>
      <c r="C424" s="209" t="s">
        <v>430</v>
      </c>
      <c r="D424" s="209" t="s">
        <v>449</v>
      </c>
      <c r="E424" s="149" t="s">
        <v>464</v>
      </c>
      <c r="F424" s="322">
        <v>17038</v>
      </c>
      <c r="G424" s="150">
        <v>4514</v>
      </c>
      <c r="H424" s="91" t="s">
        <v>146</v>
      </c>
      <c r="I424" s="91" t="s">
        <v>147</v>
      </c>
      <c r="J424" s="90"/>
      <c r="K424" s="115" t="s">
        <v>302</v>
      </c>
      <c r="L424" s="90" t="s">
        <v>170</v>
      </c>
      <c r="M424" s="90"/>
      <c r="N424" s="90"/>
      <c r="O424" s="211"/>
      <c r="P424" s="367" t="s">
        <v>41</v>
      </c>
      <c r="Q424" s="378" t="s">
        <v>41</v>
      </c>
      <c r="R424" s="91"/>
      <c r="S424" s="379"/>
      <c r="T424" s="367" t="s">
        <v>41</v>
      </c>
      <c r="U424" s="371">
        <v>4.3</v>
      </c>
      <c r="V424" s="372" t="s">
        <v>157</v>
      </c>
      <c r="W424" s="373">
        <v>0.85</v>
      </c>
      <c r="X424" s="95">
        <v>-5.82</v>
      </c>
      <c r="Y424" s="95">
        <v>-5.87</v>
      </c>
      <c r="Z424" s="93">
        <v>0.05</v>
      </c>
      <c r="AA424" s="102" t="s">
        <v>151</v>
      </c>
      <c r="AB424" s="103" t="s">
        <v>151</v>
      </c>
      <c r="AC424" s="93">
        <v>0</v>
      </c>
      <c r="AD424" s="92">
        <v>0</v>
      </c>
      <c r="AE424" s="104" t="s">
        <v>152</v>
      </c>
      <c r="AF424" s="93"/>
      <c r="AG424" s="92"/>
      <c r="AH424" s="30" t="s">
        <v>38</v>
      </c>
      <c r="AI424" s="93">
        <v>1.94</v>
      </c>
      <c r="AJ424" s="93">
        <v>2.46</v>
      </c>
      <c r="AK424" s="105"/>
      <c r="AL424" s="106" t="s">
        <v>152</v>
      </c>
      <c r="AM424" s="94">
        <v>36.86</v>
      </c>
      <c r="AN424" s="94">
        <v>46.74</v>
      </c>
      <c r="AO424" s="110" t="s">
        <v>151</v>
      </c>
      <c r="AP424" s="107" t="s">
        <v>152</v>
      </c>
      <c r="AQ424" s="380"/>
      <c r="AR424" s="100">
        <v>0.75</v>
      </c>
      <c r="AS424" s="95">
        <f>Y424-AR424</f>
        <v>-6.62</v>
      </c>
      <c r="AT424" s="95">
        <f>IF(V424="Overig",0.1,0.2)</f>
        <v>0.1</v>
      </c>
      <c r="AU424" s="95">
        <f>AS424-AT424</f>
        <v>-6.72</v>
      </c>
      <c r="AV424" s="386">
        <v>1.5</v>
      </c>
      <c r="AW424" s="387">
        <v>1.5</v>
      </c>
    </row>
    <row r="425" spans="1:49" x14ac:dyDescent="0.25">
      <c r="A425" s="89" t="s">
        <v>428</v>
      </c>
      <c r="B425" s="209" t="s">
        <v>429</v>
      </c>
      <c r="C425" s="209" t="s">
        <v>430</v>
      </c>
      <c r="D425" s="209" t="s">
        <v>449</v>
      </c>
      <c r="E425" s="149" t="s">
        <v>464</v>
      </c>
      <c r="F425" s="322">
        <v>17038</v>
      </c>
      <c r="G425" s="150">
        <v>4515</v>
      </c>
      <c r="H425" s="91" t="s">
        <v>146</v>
      </c>
      <c r="I425" s="91" t="s">
        <v>147</v>
      </c>
      <c r="J425" s="90"/>
      <c r="K425" s="115" t="s">
        <v>302</v>
      </c>
      <c r="L425" s="90" t="s">
        <v>170</v>
      </c>
      <c r="M425" s="90"/>
      <c r="N425" s="90" t="s">
        <v>445</v>
      </c>
      <c r="O425" s="211"/>
      <c r="P425" s="367" t="s">
        <v>435</v>
      </c>
      <c r="Q425" s="378" t="s">
        <v>165</v>
      </c>
      <c r="R425" s="91" t="s">
        <v>436</v>
      </c>
      <c r="S425" s="379"/>
      <c r="T425" s="367" t="s">
        <v>455</v>
      </c>
      <c r="U425" s="371">
        <v>4.3</v>
      </c>
      <c r="V425" s="372" t="s">
        <v>157</v>
      </c>
      <c r="W425" s="373">
        <v>0.85</v>
      </c>
      <c r="X425" s="95">
        <v>-5.82</v>
      </c>
      <c r="Y425" s="95">
        <v>-5.87</v>
      </c>
      <c r="Z425" s="93">
        <v>0.05</v>
      </c>
      <c r="AA425" s="102" t="s">
        <v>151</v>
      </c>
      <c r="AB425" s="103" t="s">
        <v>151</v>
      </c>
      <c r="AC425" s="93">
        <v>0</v>
      </c>
      <c r="AD425" s="92">
        <v>0</v>
      </c>
      <c r="AE425" s="104" t="s">
        <v>152</v>
      </c>
      <c r="AF425" s="93"/>
      <c r="AG425" s="92"/>
      <c r="AH425" s="30" t="s">
        <v>38</v>
      </c>
      <c r="AI425" s="93">
        <v>2.12</v>
      </c>
      <c r="AJ425" s="93">
        <v>2.4900000000000002</v>
      </c>
      <c r="AK425" s="105"/>
      <c r="AL425" s="106" t="s">
        <v>152</v>
      </c>
      <c r="AM425" s="94">
        <v>38.160000000000004</v>
      </c>
      <c r="AN425" s="94">
        <v>44.820000000000007</v>
      </c>
      <c r="AO425" s="110" t="s">
        <v>151</v>
      </c>
      <c r="AP425" s="107" t="s">
        <v>152</v>
      </c>
      <c r="AQ425" s="380"/>
      <c r="AR425" s="389" t="s">
        <v>40</v>
      </c>
      <c r="AS425" s="123" t="s">
        <v>40</v>
      </c>
      <c r="AT425" s="123" t="s">
        <v>40</v>
      </c>
      <c r="AU425" s="123" t="s">
        <v>40</v>
      </c>
      <c r="AV425" s="390" t="s">
        <v>40</v>
      </c>
      <c r="AW425" s="391" t="s">
        <v>40</v>
      </c>
    </row>
    <row r="426" spans="1:49" x14ac:dyDescent="0.25">
      <c r="A426" s="89" t="s">
        <v>428</v>
      </c>
      <c r="B426" s="209" t="s">
        <v>429</v>
      </c>
      <c r="C426" s="209" t="s">
        <v>430</v>
      </c>
      <c r="D426" s="209" t="s">
        <v>449</v>
      </c>
      <c r="E426" s="149" t="s">
        <v>464</v>
      </c>
      <c r="F426" s="322">
        <v>17038</v>
      </c>
      <c r="G426" s="150">
        <v>4516</v>
      </c>
      <c r="H426" s="91" t="s">
        <v>146</v>
      </c>
      <c r="I426" s="91" t="s">
        <v>147</v>
      </c>
      <c r="J426" s="90"/>
      <c r="K426" s="115" t="s">
        <v>302</v>
      </c>
      <c r="L426" s="90" t="s">
        <v>170</v>
      </c>
      <c r="M426" s="90"/>
      <c r="N426" s="90" t="s">
        <v>445</v>
      </c>
      <c r="O426" s="211"/>
      <c r="P426" s="367" t="s">
        <v>435</v>
      </c>
      <c r="Q426" s="378" t="s">
        <v>165</v>
      </c>
      <c r="R426" s="91" t="s">
        <v>436</v>
      </c>
      <c r="S426" s="379"/>
      <c r="T426" s="367" t="s">
        <v>455</v>
      </c>
      <c r="U426" s="371">
        <v>4.7</v>
      </c>
      <c r="V426" s="372" t="s">
        <v>157</v>
      </c>
      <c r="W426" s="373">
        <v>0.85</v>
      </c>
      <c r="X426" s="95">
        <v>-5.82</v>
      </c>
      <c r="Y426" s="95">
        <v>-5.87</v>
      </c>
      <c r="Z426" s="93">
        <v>0.05</v>
      </c>
      <c r="AA426" s="102" t="s">
        <v>151</v>
      </c>
      <c r="AB426" s="103" t="s">
        <v>151</v>
      </c>
      <c r="AC426" s="93">
        <v>0</v>
      </c>
      <c r="AD426" s="92">
        <v>0</v>
      </c>
      <c r="AE426" s="104" t="s">
        <v>152</v>
      </c>
      <c r="AF426" s="93"/>
      <c r="AG426" s="92"/>
      <c r="AH426" s="30" t="s">
        <v>38</v>
      </c>
      <c r="AI426" s="93">
        <v>2.16</v>
      </c>
      <c r="AJ426" s="93">
        <v>2.86</v>
      </c>
      <c r="AK426" s="105"/>
      <c r="AL426" s="106" t="s">
        <v>152</v>
      </c>
      <c r="AM426" s="94">
        <v>41.040000000000006</v>
      </c>
      <c r="AN426" s="94">
        <v>54.339999999999996</v>
      </c>
      <c r="AO426" s="110" t="s">
        <v>151</v>
      </c>
      <c r="AP426" s="107" t="s">
        <v>152</v>
      </c>
      <c r="AQ426" s="380"/>
      <c r="AR426" s="389" t="s">
        <v>40</v>
      </c>
      <c r="AS426" s="123" t="s">
        <v>40</v>
      </c>
      <c r="AT426" s="123" t="s">
        <v>40</v>
      </c>
      <c r="AU426" s="123" t="s">
        <v>40</v>
      </c>
      <c r="AV426" s="390" t="s">
        <v>40</v>
      </c>
      <c r="AW426" s="391" t="s">
        <v>40</v>
      </c>
    </row>
    <row r="427" spans="1:49" x14ac:dyDescent="0.25">
      <c r="A427" s="89" t="s">
        <v>428</v>
      </c>
      <c r="B427" s="209" t="s">
        <v>429</v>
      </c>
      <c r="C427" s="209" t="s">
        <v>430</v>
      </c>
      <c r="D427" s="209" t="s">
        <v>449</v>
      </c>
      <c r="E427" s="149" t="s">
        <v>464</v>
      </c>
      <c r="F427" s="322">
        <v>17038</v>
      </c>
      <c r="G427" s="150">
        <v>4517</v>
      </c>
      <c r="H427" s="91" t="s">
        <v>146</v>
      </c>
      <c r="I427" s="91" t="s">
        <v>147</v>
      </c>
      <c r="J427" s="90"/>
      <c r="K427" s="115" t="s">
        <v>302</v>
      </c>
      <c r="L427" s="90"/>
      <c r="M427" s="90"/>
      <c r="N427" s="90"/>
      <c r="O427" s="211"/>
      <c r="P427" s="367" t="s">
        <v>161</v>
      </c>
      <c r="Q427" s="378" t="s">
        <v>41</v>
      </c>
      <c r="R427" s="91"/>
      <c r="S427" s="379"/>
      <c r="T427" s="367" t="s">
        <v>41</v>
      </c>
      <c r="U427" s="371">
        <v>14.3</v>
      </c>
      <c r="V427" s="372" t="s">
        <v>157</v>
      </c>
      <c r="W427" s="373">
        <v>0.75</v>
      </c>
      <c r="X427" s="95">
        <v>-5.82</v>
      </c>
      <c r="Y427" s="95">
        <v>-5.87</v>
      </c>
      <c r="Z427" s="93">
        <v>0.05</v>
      </c>
      <c r="AA427" s="102" t="s">
        <v>151</v>
      </c>
      <c r="AB427" s="103" t="s">
        <v>151</v>
      </c>
      <c r="AC427" s="93">
        <v>4.6419321941193896</v>
      </c>
      <c r="AD427" s="92">
        <v>48</v>
      </c>
      <c r="AE427" s="104" t="s">
        <v>152</v>
      </c>
      <c r="AF427" s="93"/>
      <c r="AG427" s="92"/>
      <c r="AH427" s="30" t="s">
        <v>38</v>
      </c>
      <c r="AI427" s="93">
        <v>9.7100000000000009</v>
      </c>
      <c r="AJ427" s="93">
        <v>8.8800000000000008</v>
      </c>
      <c r="AK427" s="105"/>
      <c r="AL427" s="106" t="s">
        <v>152</v>
      </c>
      <c r="AM427" s="94">
        <v>116.52000000000001</v>
      </c>
      <c r="AN427" s="94">
        <v>106.56</v>
      </c>
      <c r="AO427" s="110" t="s">
        <v>151</v>
      </c>
      <c r="AP427" s="107" t="s">
        <v>152</v>
      </c>
      <c r="AQ427" s="380"/>
      <c r="AR427" s="100">
        <v>0.75</v>
      </c>
      <c r="AS427" s="95">
        <f t="shared" ref="AS427:AS433" si="34">Y427-AR427</f>
        <v>-6.62</v>
      </c>
      <c r="AT427" s="95">
        <f t="shared" ref="AT427:AT433" si="35">IF(V427="Overig",0.1,0.2)</f>
        <v>0.1</v>
      </c>
      <c r="AU427" s="95">
        <f t="shared" ref="AU427:AU433" si="36">AS427-AT427</f>
        <v>-6.72</v>
      </c>
      <c r="AV427" s="386">
        <v>3</v>
      </c>
      <c r="AW427" s="387">
        <v>3</v>
      </c>
    </row>
    <row r="428" spans="1:49" x14ac:dyDescent="0.25">
      <c r="A428" s="89" t="s">
        <v>428</v>
      </c>
      <c r="B428" s="209" t="s">
        <v>429</v>
      </c>
      <c r="C428" s="209" t="s">
        <v>430</v>
      </c>
      <c r="D428" s="209" t="s">
        <v>449</v>
      </c>
      <c r="E428" s="149" t="s">
        <v>469</v>
      </c>
      <c r="F428" s="388">
        <v>17039</v>
      </c>
      <c r="G428" s="150">
        <v>4520</v>
      </c>
      <c r="H428" s="91" t="s">
        <v>146</v>
      </c>
      <c r="I428" s="91" t="s">
        <v>147</v>
      </c>
      <c r="J428" s="90"/>
      <c r="K428" s="115" t="s">
        <v>302</v>
      </c>
      <c r="L428" s="90" t="s">
        <v>440</v>
      </c>
      <c r="M428" s="90"/>
      <c r="N428" s="90"/>
      <c r="O428" s="211"/>
      <c r="P428" s="367" t="s">
        <v>41</v>
      </c>
      <c r="Q428" s="378" t="s">
        <v>41</v>
      </c>
      <c r="R428" s="91"/>
      <c r="S428" s="379"/>
      <c r="T428" s="367" t="s">
        <v>41</v>
      </c>
      <c r="U428" s="371">
        <v>1.9</v>
      </c>
      <c r="V428" s="372" t="s">
        <v>157</v>
      </c>
      <c r="W428" s="373">
        <v>0.45</v>
      </c>
      <c r="X428" s="95">
        <v>-5.79</v>
      </c>
      <c r="Y428" s="95">
        <v>-5.87</v>
      </c>
      <c r="Z428" s="93">
        <v>0.08</v>
      </c>
      <c r="AA428" s="102" t="s">
        <v>151</v>
      </c>
      <c r="AB428" s="103" t="s">
        <v>151</v>
      </c>
      <c r="AC428" s="93">
        <v>0</v>
      </c>
      <c r="AD428" s="92">
        <v>0</v>
      </c>
      <c r="AE428" s="104" t="s">
        <v>152</v>
      </c>
      <c r="AF428" s="93"/>
      <c r="AG428" s="92"/>
      <c r="AH428" s="30" t="s">
        <v>38</v>
      </c>
      <c r="AI428" s="93">
        <v>0.42</v>
      </c>
      <c r="AJ428" s="93">
        <v>0.62</v>
      </c>
      <c r="AK428" s="105"/>
      <c r="AL428" s="106" t="s">
        <v>152</v>
      </c>
      <c r="AM428" s="94">
        <v>5.8886650199999995</v>
      </c>
      <c r="AN428" s="94">
        <v>8.6927912200000002</v>
      </c>
      <c r="AO428" s="107" t="s">
        <v>152</v>
      </c>
      <c r="AP428" s="108" t="s">
        <v>152</v>
      </c>
      <c r="AQ428" s="380"/>
      <c r="AR428" s="100">
        <v>0.35</v>
      </c>
      <c r="AS428" s="95">
        <f t="shared" si="34"/>
        <v>-6.22</v>
      </c>
      <c r="AT428" s="95">
        <f t="shared" si="35"/>
        <v>0.1</v>
      </c>
      <c r="AU428" s="95">
        <f t="shared" si="36"/>
        <v>-6.3199999999999994</v>
      </c>
      <c r="AV428" s="386">
        <v>1</v>
      </c>
      <c r="AW428" s="387">
        <v>1</v>
      </c>
    </row>
    <row r="429" spans="1:49" x14ac:dyDescent="0.25">
      <c r="A429" s="89" t="s">
        <v>428</v>
      </c>
      <c r="B429" s="209" t="s">
        <v>429</v>
      </c>
      <c r="C429" s="209" t="s">
        <v>430</v>
      </c>
      <c r="D429" s="209" t="s">
        <v>449</v>
      </c>
      <c r="E429" s="149" t="s">
        <v>469</v>
      </c>
      <c r="F429" s="388">
        <v>17039</v>
      </c>
      <c r="G429" s="150">
        <v>4521</v>
      </c>
      <c r="H429" s="91" t="s">
        <v>146</v>
      </c>
      <c r="I429" s="91" t="s">
        <v>147</v>
      </c>
      <c r="J429" s="90"/>
      <c r="K429" s="115" t="s">
        <v>302</v>
      </c>
      <c r="L429" s="90" t="s">
        <v>440</v>
      </c>
      <c r="M429" s="90"/>
      <c r="N429" s="90"/>
      <c r="O429" s="211"/>
      <c r="P429" s="367" t="s">
        <v>41</v>
      </c>
      <c r="Q429" s="378" t="s">
        <v>41</v>
      </c>
      <c r="R429" s="91"/>
      <c r="S429" s="379"/>
      <c r="T429" s="367" t="s">
        <v>41</v>
      </c>
      <c r="U429" s="371">
        <v>1.8</v>
      </c>
      <c r="V429" s="372" t="s">
        <v>157</v>
      </c>
      <c r="W429" s="373">
        <v>0.45</v>
      </c>
      <c r="X429" s="95">
        <v>-5.79</v>
      </c>
      <c r="Y429" s="95">
        <v>-5.87</v>
      </c>
      <c r="Z429" s="93">
        <v>0.08</v>
      </c>
      <c r="AA429" s="102" t="s">
        <v>151</v>
      </c>
      <c r="AB429" s="103" t="s">
        <v>151</v>
      </c>
      <c r="AC429" s="93">
        <v>0</v>
      </c>
      <c r="AD429" s="92">
        <v>0</v>
      </c>
      <c r="AE429" s="104" t="s">
        <v>152</v>
      </c>
      <c r="AF429" s="93"/>
      <c r="AG429" s="92"/>
      <c r="AH429" s="30" t="s">
        <v>38</v>
      </c>
      <c r="AI429" s="93">
        <v>0.33</v>
      </c>
      <c r="AJ429" s="93">
        <v>0.6</v>
      </c>
      <c r="AK429" s="105"/>
      <c r="AL429" s="106" t="s">
        <v>152</v>
      </c>
      <c r="AM429" s="94">
        <v>2.31</v>
      </c>
      <c r="AN429" s="94">
        <v>4.2</v>
      </c>
      <c r="AO429" s="107" t="s">
        <v>152</v>
      </c>
      <c r="AP429" s="108" t="s">
        <v>152</v>
      </c>
      <c r="AQ429" s="380"/>
      <c r="AR429" s="100">
        <v>0.35</v>
      </c>
      <c r="AS429" s="95">
        <f t="shared" si="34"/>
        <v>-6.22</v>
      </c>
      <c r="AT429" s="95">
        <f t="shared" si="35"/>
        <v>0.1</v>
      </c>
      <c r="AU429" s="95">
        <f t="shared" si="36"/>
        <v>-6.3199999999999994</v>
      </c>
      <c r="AV429" s="386">
        <v>1</v>
      </c>
      <c r="AW429" s="387">
        <v>1</v>
      </c>
    </row>
    <row r="430" spans="1:49" x14ac:dyDescent="0.25">
      <c r="A430" s="89" t="s">
        <v>428</v>
      </c>
      <c r="B430" s="209" t="s">
        <v>429</v>
      </c>
      <c r="C430" s="209" t="s">
        <v>430</v>
      </c>
      <c r="D430" s="209" t="s">
        <v>449</v>
      </c>
      <c r="E430" s="149" t="s">
        <v>469</v>
      </c>
      <c r="F430" s="388">
        <v>17039</v>
      </c>
      <c r="G430" s="150">
        <v>4522</v>
      </c>
      <c r="H430" s="91" t="s">
        <v>146</v>
      </c>
      <c r="I430" s="91" t="s">
        <v>147</v>
      </c>
      <c r="J430" s="90"/>
      <c r="K430" s="115" t="s">
        <v>302</v>
      </c>
      <c r="L430" s="90" t="s">
        <v>440</v>
      </c>
      <c r="M430" s="90"/>
      <c r="N430" s="90"/>
      <c r="O430" s="211"/>
      <c r="P430" s="367" t="s">
        <v>41</v>
      </c>
      <c r="Q430" s="378" t="s">
        <v>41</v>
      </c>
      <c r="R430" s="91"/>
      <c r="S430" s="379"/>
      <c r="T430" s="367" t="s">
        <v>41</v>
      </c>
      <c r="U430" s="371">
        <v>1.7</v>
      </c>
      <c r="V430" s="372" t="s">
        <v>157</v>
      </c>
      <c r="W430" s="373">
        <v>0.45</v>
      </c>
      <c r="X430" s="95">
        <v>-5.79</v>
      </c>
      <c r="Y430" s="95">
        <v>-5.87</v>
      </c>
      <c r="Z430" s="93">
        <v>0.08</v>
      </c>
      <c r="AA430" s="102" t="s">
        <v>151</v>
      </c>
      <c r="AB430" s="103" t="s">
        <v>151</v>
      </c>
      <c r="AC430" s="93">
        <v>0</v>
      </c>
      <c r="AD430" s="92">
        <v>0</v>
      </c>
      <c r="AE430" s="104" t="s">
        <v>152</v>
      </c>
      <c r="AF430" s="93"/>
      <c r="AG430" s="92"/>
      <c r="AH430" s="30" t="s">
        <v>38</v>
      </c>
      <c r="AI430" s="93">
        <v>0.27</v>
      </c>
      <c r="AJ430" s="93">
        <v>0.55000000000000004</v>
      </c>
      <c r="AK430" s="105"/>
      <c r="AL430" s="106" t="s">
        <v>152</v>
      </c>
      <c r="AM430" s="94">
        <v>4.6969326900000006</v>
      </c>
      <c r="AN430" s="94">
        <v>9.5678258500000002</v>
      </c>
      <c r="AO430" s="107" t="s">
        <v>152</v>
      </c>
      <c r="AP430" s="108" t="s">
        <v>152</v>
      </c>
      <c r="AQ430" s="380"/>
      <c r="AR430" s="100">
        <v>0.35</v>
      </c>
      <c r="AS430" s="95">
        <f t="shared" si="34"/>
        <v>-6.22</v>
      </c>
      <c r="AT430" s="95">
        <f t="shared" si="35"/>
        <v>0.1</v>
      </c>
      <c r="AU430" s="95">
        <f t="shared" si="36"/>
        <v>-6.3199999999999994</v>
      </c>
      <c r="AV430" s="386">
        <v>1</v>
      </c>
      <c r="AW430" s="387">
        <v>1</v>
      </c>
    </row>
    <row r="431" spans="1:49" ht="60" x14ac:dyDescent="0.25">
      <c r="A431" s="89" t="s">
        <v>428</v>
      </c>
      <c r="B431" s="209" t="s">
        <v>429</v>
      </c>
      <c r="C431" s="209" t="s">
        <v>430</v>
      </c>
      <c r="D431" s="209" t="s">
        <v>449</v>
      </c>
      <c r="E431" s="149" t="s">
        <v>469</v>
      </c>
      <c r="F431" s="388">
        <v>17039</v>
      </c>
      <c r="G431" s="150">
        <v>4523</v>
      </c>
      <c r="H431" s="91" t="s">
        <v>146</v>
      </c>
      <c r="I431" s="91" t="s">
        <v>147</v>
      </c>
      <c r="J431" s="90"/>
      <c r="K431" s="115" t="s">
        <v>302</v>
      </c>
      <c r="L431" s="90"/>
      <c r="M431" s="90"/>
      <c r="N431" s="90" t="s">
        <v>434</v>
      </c>
      <c r="O431" s="211"/>
      <c r="P431" s="367" t="s">
        <v>435</v>
      </c>
      <c r="Q431" s="378" t="s">
        <v>165</v>
      </c>
      <c r="R431" s="91" t="s">
        <v>436</v>
      </c>
      <c r="S431" s="379"/>
      <c r="T431" s="393" t="s">
        <v>470</v>
      </c>
      <c r="U431" s="371">
        <v>4.3</v>
      </c>
      <c r="V431" s="372" t="s">
        <v>157</v>
      </c>
      <c r="W431" s="373">
        <v>0.35</v>
      </c>
      <c r="X431" s="95">
        <v>-5.79</v>
      </c>
      <c r="Y431" s="95">
        <v>-5.87</v>
      </c>
      <c r="Z431" s="93">
        <v>0.08</v>
      </c>
      <c r="AA431" s="102" t="s">
        <v>151</v>
      </c>
      <c r="AB431" s="103" t="s">
        <v>151</v>
      </c>
      <c r="AC431" s="93">
        <v>0</v>
      </c>
      <c r="AD431" s="92">
        <v>0</v>
      </c>
      <c r="AE431" s="104" t="s">
        <v>152</v>
      </c>
      <c r="AF431" s="93"/>
      <c r="AG431" s="92"/>
      <c r="AH431" s="30" t="s">
        <v>38</v>
      </c>
      <c r="AI431" s="93">
        <v>0.42</v>
      </c>
      <c r="AJ431" s="93">
        <v>1.44</v>
      </c>
      <c r="AK431" s="105"/>
      <c r="AL431" s="106" t="s">
        <v>152</v>
      </c>
      <c r="AM431" s="94">
        <v>10.5</v>
      </c>
      <c r="AN431" s="94">
        <v>36</v>
      </c>
      <c r="AO431" s="107" t="s">
        <v>152</v>
      </c>
      <c r="AP431" s="108" t="s">
        <v>152</v>
      </c>
      <c r="AQ431" s="380"/>
      <c r="AR431" s="100">
        <v>0.35</v>
      </c>
      <c r="AS431" s="95">
        <f t="shared" si="34"/>
        <v>-6.22</v>
      </c>
      <c r="AT431" s="95">
        <f t="shared" si="35"/>
        <v>0.1</v>
      </c>
      <c r="AU431" s="95">
        <f t="shared" si="36"/>
        <v>-6.3199999999999994</v>
      </c>
      <c r="AV431" s="386">
        <v>2</v>
      </c>
      <c r="AW431" s="387">
        <v>2</v>
      </c>
    </row>
    <row r="432" spans="1:49" x14ac:dyDescent="0.25">
      <c r="A432" s="89" t="s">
        <v>428</v>
      </c>
      <c r="B432" s="209" t="s">
        <v>429</v>
      </c>
      <c r="C432" s="209" t="s">
        <v>430</v>
      </c>
      <c r="D432" s="209" t="s">
        <v>449</v>
      </c>
      <c r="E432" s="149" t="s">
        <v>469</v>
      </c>
      <c r="F432" s="388">
        <v>17039</v>
      </c>
      <c r="G432" s="150">
        <v>4524</v>
      </c>
      <c r="H432" s="91" t="s">
        <v>146</v>
      </c>
      <c r="I432" s="91" t="s">
        <v>147</v>
      </c>
      <c r="J432" s="90"/>
      <c r="K432" s="115" t="s">
        <v>302</v>
      </c>
      <c r="L432" s="90" t="s">
        <v>440</v>
      </c>
      <c r="M432" s="90"/>
      <c r="N432" s="90"/>
      <c r="O432" s="211"/>
      <c r="P432" s="367" t="s">
        <v>41</v>
      </c>
      <c r="Q432" s="378" t="s">
        <v>41</v>
      </c>
      <c r="R432" s="91"/>
      <c r="S432" s="379"/>
      <c r="T432" s="367" t="s">
        <v>41</v>
      </c>
      <c r="U432" s="371">
        <v>1.9</v>
      </c>
      <c r="V432" s="372" t="s">
        <v>157</v>
      </c>
      <c r="W432" s="373">
        <v>0.45</v>
      </c>
      <c r="X432" s="95">
        <v>-5.79</v>
      </c>
      <c r="Y432" s="95">
        <v>-5.87</v>
      </c>
      <c r="Z432" s="93">
        <v>0.08</v>
      </c>
      <c r="AA432" s="102" t="s">
        <v>151</v>
      </c>
      <c r="AB432" s="103" t="s">
        <v>151</v>
      </c>
      <c r="AC432" s="93">
        <v>0</v>
      </c>
      <c r="AD432" s="92">
        <v>0</v>
      </c>
      <c r="AE432" s="104" t="s">
        <v>152</v>
      </c>
      <c r="AF432" s="93"/>
      <c r="AG432" s="92"/>
      <c r="AH432" s="30" t="s">
        <v>38</v>
      </c>
      <c r="AI432" s="93">
        <v>0.35</v>
      </c>
      <c r="AJ432" s="93">
        <v>0.64</v>
      </c>
      <c r="AK432" s="105"/>
      <c r="AL432" s="106" t="s">
        <v>152</v>
      </c>
      <c r="AM432" s="94">
        <v>8.75</v>
      </c>
      <c r="AN432" s="94">
        <v>16</v>
      </c>
      <c r="AO432" s="107" t="s">
        <v>152</v>
      </c>
      <c r="AP432" s="108" t="s">
        <v>152</v>
      </c>
      <c r="AQ432" s="380"/>
      <c r="AR432" s="100">
        <v>0.35</v>
      </c>
      <c r="AS432" s="95">
        <f t="shared" si="34"/>
        <v>-6.22</v>
      </c>
      <c r="AT432" s="95">
        <f t="shared" si="35"/>
        <v>0.1</v>
      </c>
      <c r="AU432" s="95">
        <f t="shared" si="36"/>
        <v>-6.3199999999999994</v>
      </c>
      <c r="AV432" s="386">
        <v>1</v>
      </c>
      <c r="AW432" s="387">
        <v>1</v>
      </c>
    </row>
    <row r="433" spans="1:49" x14ac:dyDescent="0.25">
      <c r="A433" s="89" t="s">
        <v>428</v>
      </c>
      <c r="B433" s="209" t="s">
        <v>429</v>
      </c>
      <c r="C433" s="209" t="s">
        <v>430</v>
      </c>
      <c r="D433" s="209" t="s">
        <v>449</v>
      </c>
      <c r="E433" s="149" t="s">
        <v>466</v>
      </c>
      <c r="F433" s="322">
        <v>17040</v>
      </c>
      <c r="G433" s="150">
        <v>4533</v>
      </c>
      <c r="H433" s="91" t="s">
        <v>146</v>
      </c>
      <c r="I433" s="91" t="s">
        <v>147</v>
      </c>
      <c r="J433" s="90"/>
      <c r="K433" s="115" t="s">
        <v>302</v>
      </c>
      <c r="L433" s="90"/>
      <c r="M433" s="90"/>
      <c r="N433" s="90"/>
      <c r="O433" s="211"/>
      <c r="P433" s="367" t="s">
        <v>41</v>
      </c>
      <c r="Q433" s="378" t="s">
        <v>41</v>
      </c>
      <c r="R433" s="91"/>
      <c r="S433" s="379"/>
      <c r="T433" s="367" t="s">
        <v>41</v>
      </c>
      <c r="U433" s="371">
        <v>7.2</v>
      </c>
      <c r="V433" s="372" t="s">
        <v>157</v>
      </c>
      <c r="W433" s="373">
        <v>0.75</v>
      </c>
      <c r="X433" s="95">
        <v>-5.81</v>
      </c>
      <c r="Y433" s="95">
        <v>-5.87</v>
      </c>
      <c r="Z433" s="93">
        <v>0.06</v>
      </c>
      <c r="AA433" s="102" t="s">
        <v>151</v>
      </c>
      <c r="AB433" s="103" t="s">
        <v>151</v>
      </c>
      <c r="AC433" s="93">
        <v>0</v>
      </c>
      <c r="AD433" s="92">
        <v>0</v>
      </c>
      <c r="AE433" s="104" t="s">
        <v>152</v>
      </c>
      <c r="AF433" s="93"/>
      <c r="AG433" s="92"/>
      <c r="AH433" s="30" t="s">
        <v>38</v>
      </c>
      <c r="AI433" s="93">
        <v>3.4</v>
      </c>
      <c r="AJ433" s="93">
        <v>3.49</v>
      </c>
      <c r="AK433" s="105"/>
      <c r="AL433" s="106" t="s">
        <v>152</v>
      </c>
      <c r="AM433" s="94">
        <v>149.6</v>
      </c>
      <c r="AN433" s="94">
        <v>153.56</v>
      </c>
      <c r="AO433" s="110" t="s">
        <v>151</v>
      </c>
      <c r="AP433" s="107" t="s">
        <v>152</v>
      </c>
      <c r="AQ433" s="380"/>
      <c r="AR433" s="100">
        <v>0.75</v>
      </c>
      <c r="AS433" s="95">
        <f t="shared" si="34"/>
        <v>-6.62</v>
      </c>
      <c r="AT433" s="95">
        <f t="shared" si="35"/>
        <v>0.1</v>
      </c>
      <c r="AU433" s="95">
        <f t="shared" si="36"/>
        <v>-6.72</v>
      </c>
      <c r="AV433" s="386">
        <v>3</v>
      </c>
      <c r="AW433" s="387">
        <v>3</v>
      </c>
    </row>
    <row r="434" spans="1:49" x14ac:dyDescent="0.25">
      <c r="A434" s="89" t="s">
        <v>428</v>
      </c>
      <c r="B434" s="209" t="s">
        <v>429</v>
      </c>
      <c r="C434" s="209" t="s">
        <v>430</v>
      </c>
      <c r="D434" s="209" t="s">
        <v>449</v>
      </c>
      <c r="E434" s="149" t="s">
        <v>466</v>
      </c>
      <c r="F434" s="350">
        <v>17701</v>
      </c>
      <c r="G434" s="150">
        <v>4534</v>
      </c>
      <c r="H434" s="91" t="s">
        <v>146</v>
      </c>
      <c r="I434" s="91" t="s">
        <v>147</v>
      </c>
      <c r="J434" s="90"/>
      <c r="K434" s="115" t="s">
        <v>302</v>
      </c>
      <c r="L434" s="90"/>
      <c r="M434" s="90"/>
      <c r="N434" s="90"/>
      <c r="O434" s="211"/>
      <c r="P434" s="367" t="s">
        <v>162</v>
      </c>
      <c r="Q434" s="378" t="s">
        <v>39</v>
      </c>
      <c r="R434" s="91"/>
      <c r="S434" s="379" t="s">
        <v>76</v>
      </c>
      <c r="T434" s="367" t="s">
        <v>162</v>
      </c>
      <c r="U434" s="371">
        <v>7</v>
      </c>
      <c r="V434" s="372" t="s">
        <v>157</v>
      </c>
      <c r="W434" s="373">
        <v>0.75</v>
      </c>
      <c r="X434" s="95">
        <v>-5.81</v>
      </c>
      <c r="Y434" s="95">
        <v>-5.87</v>
      </c>
      <c r="Z434" s="93">
        <v>0.06</v>
      </c>
      <c r="AA434" s="102" t="s">
        <v>151</v>
      </c>
      <c r="AB434" s="103" t="s">
        <v>151</v>
      </c>
      <c r="AC434" s="93">
        <v>2.6123303080808</v>
      </c>
      <c r="AD434" s="92">
        <v>118</v>
      </c>
      <c r="AE434" s="102" t="s">
        <v>151</v>
      </c>
      <c r="AF434" s="93"/>
      <c r="AG434" s="92"/>
      <c r="AH434" s="30" t="s">
        <v>38</v>
      </c>
      <c r="AI434" s="93">
        <v>4.1900000000000004</v>
      </c>
      <c r="AJ434" s="93">
        <v>3.34</v>
      </c>
      <c r="AK434" s="105"/>
      <c r="AL434" s="111" t="s">
        <v>151</v>
      </c>
      <c r="AM434" s="94">
        <v>305.87</v>
      </c>
      <c r="AN434" s="94">
        <v>243.82</v>
      </c>
      <c r="AO434" s="110" t="s">
        <v>151</v>
      </c>
      <c r="AP434" s="107" t="s">
        <v>152</v>
      </c>
      <c r="AQ434" s="380"/>
      <c r="AR434" s="100" t="s">
        <v>38</v>
      </c>
      <c r="AS434" s="95" t="s">
        <v>38</v>
      </c>
      <c r="AT434" s="95" t="s">
        <v>38</v>
      </c>
      <c r="AU434" s="95" t="s">
        <v>38</v>
      </c>
      <c r="AV434" s="381" t="s">
        <v>38</v>
      </c>
      <c r="AW434" s="382" t="s">
        <v>38</v>
      </c>
    </row>
    <row r="435" spans="1:49" x14ac:dyDescent="0.25">
      <c r="A435" s="89" t="s">
        <v>428</v>
      </c>
      <c r="B435" s="209" t="s">
        <v>429</v>
      </c>
      <c r="C435" s="209" t="s">
        <v>430</v>
      </c>
      <c r="D435" s="209" t="s">
        <v>449</v>
      </c>
      <c r="E435" s="149" t="s">
        <v>466</v>
      </c>
      <c r="F435" s="322">
        <v>17040</v>
      </c>
      <c r="G435" s="150">
        <v>4535</v>
      </c>
      <c r="H435" s="91" t="s">
        <v>146</v>
      </c>
      <c r="I435" s="91" t="s">
        <v>147</v>
      </c>
      <c r="J435" s="90"/>
      <c r="K435" s="115" t="s">
        <v>302</v>
      </c>
      <c r="L435" s="90"/>
      <c r="M435" s="90"/>
      <c r="N435" s="90"/>
      <c r="O435" s="211"/>
      <c r="P435" s="367" t="s">
        <v>41</v>
      </c>
      <c r="Q435" s="378" t="s">
        <v>41</v>
      </c>
      <c r="R435" s="91"/>
      <c r="S435" s="379"/>
      <c r="T435" s="367" t="s">
        <v>41</v>
      </c>
      <c r="U435" s="371">
        <v>6.9</v>
      </c>
      <c r="V435" s="372" t="s">
        <v>157</v>
      </c>
      <c r="W435" s="373">
        <v>0.75</v>
      </c>
      <c r="X435" s="95">
        <v>-5.81</v>
      </c>
      <c r="Y435" s="95">
        <v>-5.87</v>
      </c>
      <c r="Z435" s="93">
        <v>0.06</v>
      </c>
      <c r="AA435" s="102" t="s">
        <v>151</v>
      </c>
      <c r="AB435" s="103" t="s">
        <v>151</v>
      </c>
      <c r="AC435" s="93">
        <v>0</v>
      </c>
      <c r="AD435" s="92">
        <v>0</v>
      </c>
      <c r="AE435" s="104" t="s">
        <v>152</v>
      </c>
      <c r="AF435" s="93"/>
      <c r="AG435" s="92"/>
      <c r="AH435" s="30" t="s">
        <v>38</v>
      </c>
      <c r="AI435" s="93">
        <v>3.04</v>
      </c>
      <c r="AJ435" s="93">
        <v>3.25</v>
      </c>
      <c r="AK435" s="105"/>
      <c r="AL435" s="106" t="s">
        <v>152</v>
      </c>
      <c r="AM435" s="94">
        <v>133.76</v>
      </c>
      <c r="AN435" s="94">
        <v>143</v>
      </c>
      <c r="AO435" s="110" t="s">
        <v>151</v>
      </c>
      <c r="AP435" s="107" t="s">
        <v>152</v>
      </c>
      <c r="AQ435" s="380"/>
      <c r="AR435" s="100">
        <v>0.75</v>
      </c>
      <c r="AS435" s="95">
        <f>Y435-AR435</f>
        <v>-6.62</v>
      </c>
      <c r="AT435" s="95">
        <f>IF(V435="Overig",0.1,0.2)</f>
        <v>0.1</v>
      </c>
      <c r="AU435" s="95">
        <f>AS435-AT435</f>
        <v>-6.72</v>
      </c>
      <c r="AV435" s="386">
        <v>3</v>
      </c>
      <c r="AW435" s="387">
        <v>3</v>
      </c>
    </row>
    <row r="436" spans="1:49" x14ac:dyDescent="0.25">
      <c r="A436" s="89" t="s">
        <v>428</v>
      </c>
      <c r="B436" s="209" t="s">
        <v>429</v>
      </c>
      <c r="C436" s="209" t="s">
        <v>430</v>
      </c>
      <c r="D436" s="209" t="s">
        <v>449</v>
      </c>
      <c r="E436" s="149" t="s">
        <v>466</v>
      </c>
      <c r="F436" s="322">
        <v>17040</v>
      </c>
      <c r="G436" s="150">
        <v>4536</v>
      </c>
      <c r="H436" s="91" t="s">
        <v>146</v>
      </c>
      <c r="I436" s="91" t="s">
        <v>147</v>
      </c>
      <c r="J436" s="90"/>
      <c r="K436" s="115" t="s">
        <v>302</v>
      </c>
      <c r="L436" s="90"/>
      <c r="M436" s="90"/>
      <c r="N436" s="90"/>
      <c r="O436" s="211"/>
      <c r="P436" s="367" t="s">
        <v>41</v>
      </c>
      <c r="Q436" s="378" t="s">
        <v>41</v>
      </c>
      <c r="R436" s="91"/>
      <c r="S436" s="379"/>
      <c r="T436" s="367" t="s">
        <v>41</v>
      </c>
      <c r="U436" s="371">
        <v>6.4</v>
      </c>
      <c r="V436" s="372" t="s">
        <v>157</v>
      </c>
      <c r="W436" s="373">
        <v>0.75</v>
      </c>
      <c r="X436" s="95">
        <v>-5.81</v>
      </c>
      <c r="Y436" s="95">
        <v>-5.87</v>
      </c>
      <c r="Z436" s="93">
        <v>0.06</v>
      </c>
      <c r="AA436" s="102" t="s">
        <v>151</v>
      </c>
      <c r="AB436" s="103" t="s">
        <v>151</v>
      </c>
      <c r="AC436" s="93">
        <v>1.0326210742255899</v>
      </c>
      <c r="AD436" s="92">
        <v>63</v>
      </c>
      <c r="AE436" s="104" t="s">
        <v>152</v>
      </c>
      <c r="AF436" s="93"/>
      <c r="AG436" s="92"/>
      <c r="AH436" s="30" t="s">
        <v>38</v>
      </c>
      <c r="AI436" s="93">
        <v>3.87</v>
      </c>
      <c r="AJ436" s="93">
        <v>2.92</v>
      </c>
      <c r="AK436" s="105"/>
      <c r="AL436" s="106" t="s">
        <v>152</v>
      </c>
      <c r="AM436" s="94">
        <v>131.58000000000001</v>
      </c>
      <c r="AN436" s="94">
        <v>99.28</v>
      </c>
      <c r="AO436" s="110" t="s">
        <v>151</v>
      </c>
      <c r="AP436" s="107" t="s">
        <v>152</v>
      </c>
      <c r="AQ436" s="380"/>
      <c r="AR436" s="100">
        <v>0.75</v>
      </c>
      <c r="AS436" s="95">
        <f>Y436-AR436</f>
        <v>-6.62</v>
      </c>
      <c r="AT436" s="95">
        <f>IF(V436="Overig",0.1,0.2)</f>
        <v>0.1</v>
      </c>
      <c r="AU436" s="95">
        <f>AS436-AT436</f>
        <v>-6.72</v>
      </c>
      <c r="AV436" s="386">
        <v>3</v>
      </c>
      <c r="AW436" s="387">
        <v>3</v>
      </c>
    </row>
    <row r="437" spans="1:49" x14ac:dyDescent="0.25">
      <c r="A437" s="89" t="s">
        <v>428</v>
      </c>
      <c r="B437" s="209" t="s">
        <v>429</v>
      </c>
      <c r="C437" s="209" t="s">
        <v>430</v>
      </c>
      <c r="D437" s="209" t="s">
        <v>449</v>
      </c>
      <c r="E437" s="149" t="s">
        <v>466</v>
      </c>
      <c r="F437" s="350">
        <v>17701</v>
      </c>
      <c r="G437" s="150">
        <v>4537</v>
      </c>
      <c r="H437" s="91" t="s">
        <v>146</v>
      </c>
      <c r="I437" s="91" t="s">
        <v>147</v>
      </c>
      <c r="J437" s="90"/>
      <c r="K437" s="115" t="s">
        <v>302</v>
      </c>
      <c r="L437" s="90"/>
      <c r="M437" s="90"/>
      <c r="N437" s="90"/>
      <c r="O437" s="211"/>
      <c r="P437" s="367" t="s">
        <v>162</v>
      </c>
      <c r="Q437" s="378" t="s">
        <v>39</v>
      </c>
      <c r="R437" s="91"/>
      <c r="S437" s="379" t="s">
        <v>76</v>
      </c>
      <c r="T437" s="367" t="s">
        <v>162</v>
      </c>
      <c r="U437" s="371">
        <v>6.3</v>
      </c>
      <c r="V437" s="372" t="s">
        <v>157</v>
      </c>
      <c r="W437" s="373">
        <v>0.75</v>
      </c>
      <c r="X437" s="95">
        <v>-5.81</v>
      </c>
      <c r="Y437" s="95">
        <v>-5.87</v>
      </c>
      <c r="Z437" s="93">
        <v>0.06</v>
      </c>
      <c r="AA437" s="102" t="s">
        <v>151</v>
      </c>
      <c r="AB437" s="103" t="s">
        <v>151</v>
      </c>
      <c r="AC437" s="93">
        <v>1.57621940279364</v>
      </c>
      <c r="AD437" s="92">
        <v>107</v>
      </c>
      <c r="AE437" s="102" t="s">
        <v>151</v>
      </c>
      <c r="AF437" s="93"/>
      <c r="AG437" s="92"/>
      <c r="AH437" s="30" t="s">
        <v>38</v>
      </c>
      <c r="AI437" s="93">
        <v>3.69</v>
      </c>
      <c r="AJ437" s="93">
        <v>2.79</v>
      </c>
      <c r="AK437" s="105"/>
      <c r="AL437" s="111" t="s">
        <v>151</v>
      </c>
      <c r="AM437" s="94">
        <v>276.75</v>
      </c>
      <c r="AN437" s="94">
        <v>209.25</v>
      </c>
      <c r="AO437" s="110" t="s">
        <v>151</v>
      </c>
      <c r="AP437" s="107" t="s">
        <v>152</v>
      </c>
      <c r="AQ437" s="380"/>
      <c r="AR437" s="100" t="s">
        <v>38</v>
      </c>
      <c r="AS437" s="95" t="s">
        <v>38</v>
      </c>
      <c r="AT437" s="95" t="s">
        <v>38</v>
      </c>
      <c r="AU437" s="95" t="s">
        <v>38</v>
      </c>
      <c r="AV437" s="381" t="s">
        <v>38</v>
      </c>
      <c r="AW437" s="382" t="s">
        <v>38</v>
      </c>
    </row>
    <row r="438" spans="1:49" x14ac:dyDescent="0.25">
      <c r="A438" s="89" t="s">
        <v>428</v>
      </c>
      <c r="B438" s="209" t="s">
        <v>429</v>
      </c>
      <c r="C438" s="209" t="s">
        <v>430</v>
      </c>
      <c r="D438" s="209" t="s">
        <v>449</v>
      </c>
      <c r="E438" s="149" t="s">
        <v>466</v>
      </c>
      <c r="F438" s="350">
        <v>17701</v>
      </c>
      <c r="G438" s="150">
        <v>4538</v>
      </c>
      <c r="H438" s="91" t="s">
        <v>146</v>
      </c>
      <c r="I438" s="91" t="s">
        <v>147</v>
      </c>
      <c r="J438" s="90"/>
      <c r="K438" s="115" t="s">
        <v>302</v>
      </c>
      <c r="L438" s="90"/>
      <c r="M438" s="90"/>
      <c r="N438" s="90"/>
      <c r="O438" s="211"/>
      <c r="P438" s="367" t="s">
        <v>162</v>
      </c>
      <c r="Q438" s="378" t="s">
        <v>39</v>
      </c>
      <c r="R438" s="91"/>
      <c r="S438" s="379" t="s">
        <v>76</v>
      </c>
      <c r="T438" s="367" t="s">
        <v>162</v>
      </c>
      <c r="U438" s="371">
        <v>6.2</v>
      </c>
      <c r="V438" s="372" t="s">
        <v>157</v>
      </c>
      <c r="W438" s="373">
        <v>0.75</v>
      </c>
      <c r="X438" s="95">
        <v>-5.81</v>
      </c>
      <c r="Y438" s="95">
        <v>-5.87</v>
      </c>
      <c r="Z438" s="93">
        <v>0.06</v>
      </c>
      <c r="AA438" s="102" t="s">
        <v>151</v>
      </c>
      <c r="AB438" s="103" t="s">
        <v>151</v>
      </c>
      <c r="AC438" s="93">
        <v>2.9985045447482301</v>
      </c>
      <c r="AD438" s="92">
        <v>213</v>
      </c>
      <c r="AE438" s="102" t="s">
        <v>151</v>
      </c>
      <c r="AF438" s="93"/>
      <c r="AG438" s="92"/>
      <c r="AH438" s="30" t="s">
        <v>38</v>
      </c>
      <c r="AI438" s="93">
        <v>4.1500000000000004</v>
      </c>
      <c r="AJ438" s="93">
        <v>2.74</v>
      </c>
      <c r="AK438" s="105"/>
      <c r="AL438" s="111" t="s">
        <v>151</v>
      </c>
      <c r="AM438" s="94">
        <v>286.35000000000002</v>
      </c>
      <c r="AN438" s="94">
        <v>189.06</v>
      </c>
      <c r="AO438" s="110" t="s">
        <v>151</v>
      </c>
      <c r="AP438" s="107" t="s">
        <v>152</v>
      </c>
      <c r="AQ438" s="380"/>
      <c r="AR438" s="100" t="s">
        <v>38</v>
      </c>
      <c r="AS438" s="95" t="s">
        <v>38</v>
      </c>
      <c r="AT438" s="95" t="s">
        <v>38</v>
      </c>
      <c r="AU438" s="95" t="s">
        <v>38</v>
      </c>
      <c r="AV438" s="381" t="s">
        <v>38</v>
      </c>
      <c r="AW438" s="382" t="s">
        <v>38</v>
      </c>
    </row>
    <row r="439" spans="1:49" x14ac:dyDescent="0.25">
      <c r="A439" s="89" t="s">
        <v>428</v>
      </c>
      <c r="B439" s="209" t="s">
        <v>429</v>
      </c>
      <c r="C439" s="209" t="s">
        <v>430</v>
      </c>
      <c r="D439" s="209" t="s">
        <v>449</v>
      </c>
      <c r="E439" s="149" t="s">
        <v>466</v>
      </c>
      <c r="F439" s="322">
        <v>17040</v>
      </c>
      <c r="G439" s="150">
        <v>4539</v>
      </c>
      <c r="H439" s="91" t="s">
        <v>146</v>
      </c>
      <c r="I439" s="91" t="s">
        <v>147</v>
      </c>
      <c r="J439" s="90"/>
      <c r="K439" s="115" t="s">
        <v>302</v>
      </c>
      <c r="L439" s="90"/>
      <c r="M439" s="90"/>
      <c r="N439" s="90"/>
      <c r="O439" s="211"/>
      <c r="P439" s="367" t="s">
        <v>41</v>
      </c>
      <c r="Q439" s="378" t="s">
        <v>41</v>
      </c>
      <c r="R439" s="91"/>
      <c r="S439" s="379" t="s">
        <v>471</v>
      </c>
      <c r="T439" s="367" t="s">
        <v>149</v>
      </c>
      <c r="U439" s="371">
        <v>6.2</v>
      </c>
      <c r="V439" s="372" t="s">
        <v>157</v>
      </c>
      <c r="W439" s="373">
        <v>0.75</v>
      </c>
      <c r="X439" s="95">
        <v>-5.81</v>
      </c>
      <c r="Y439" s="95">
        <v>-5.87</v>
      </c>
      <c r="Z439" s="93">
        <v>0.06</v>
      </c>
      <c r="AA439" s="102" t="s">
        <v>151</v>
      </c>
      <c r="AB439" s="103" t="s">
        <v>151</v>
      </c>
      <c r="AC439" s="93">
        <v>0.47017565523967803</v>
      </c>
      <c r="AD439" s="92">
        <v>33</v>
      </c>
      <c r="AE439" s="104" t="s">
        <v>152</v>
      </c>
      <c r="AF439" s="93"/>
      <c r="AG439" s="92"/>
      <c r="AH439" s="30" t="s">
        <v>38</v>
      </c>
      <c r="AI439" s="93">
        <v>3.45</v>
      </c>
      <c r="AJ439" s="93">
        <v>2.74</v>
      </c>
      <c r="AK439" s="105"/>
      <c r="AL439" s="106" t="s">
        <v>152</v>
      </c>
      <c r="AM439" s="94">
        <v>93.15</v>
      </c>
      <c r="AN439" s="94">
        <v>73.98</v>
      </c>
      <c r="AO439" s="110" t="s">
        <v>151</v>
      </c>
      <c r="AP439" s="107" t="s">
        <v>152</v>
      </c>
      <c r="AQ439" s="380"/>
      <c r="AR439" s="100">
        <v>0.75</v>
      </c>
      <c r="AS439" s="95">
        <f>Y439-AR439</f>
        <v>-6.62</v>
      </c>
      <c r="AT439" s="95">
        <f>IF(V439="Overig",0.1,0.2)</f>
        <v>0.1</v>
      </c>
      <c r="AU439" s="95">
        <f>AS439-AT439</f>
        <v>-6.72</v>
      </c>
      <c r="AV439" s="386">
        <v>3</v>
      </c>
      <c r="AW439" s="387">
        <v>3</v>
      </c>
    </row>
    <row r="440" spans="1:49" x14ac:dyDescent="0.25">
      <c r="A440" s="89" t="s">
        <v>428</v>
      </c>
      <c r="B440" s="209" t="s">
        <v>429</v>
      </c>
      <c r="C440" s="209" t="s">
        <v>430</v>
      </c>
      <c r="D440" s="209" t="s">
        <v>449</v>
      </c>
      <c r="E440" s="149" t="s">
        <v>472</v>
      </c>
      <c r="F440" s="91">
        <v>17041</v>
      </c>
      <c r="G440" s="150">
        <v>4578</v>
      </c>
      <c r="H440" s="91" t="s">
        <v>146</v>
      </c>
      <c r="I440" s="91" t="s">
        <v>147</v>
      </c>
      <c r="J440" s="90"/>
      <c r="K440" s="115" t="s">
        <v>302</v>
      </c>
      <c r="L440" s="90"/>
      <c r="M440" s="90"/>
      <c r="N440" s="90"/>
      <c r="O440" s="211"/>
      <c r="P440" s="367" t="s">
        <v>39</v>
      </c>
      <c r="Q440" s="378" t="s">
        <v>39</v>
      </c>
      <c r="R440" s="91"/>
      <c r="S440" s="379" t="s">
        <v>76</v>
      </c>
      <c r="T440" s="367" t="s">
        <v>39</v>
      </c>
      <c r="U440" s="371">
        <v>9</v>
      </c>
      <c r="V440" s="372" t="s">
        <v>157</v>
      </c>
      <c r="W440" s="373">
        <v>0.75</v>
      </c>
      <c r="X440" s="95">
        <v>-5.84</v>
      </c>
      <c r="Y440" s="95">
        <v>-5.87</v>
      </c>
      <c r="Z440" s="93">
        <v>0.03</v>
      </c>
      <c r="AA440" s="102" t="s">
        <v>151</v>
      </c>
      <c r="AB440" s="103" t="s">
        <v>151</v>
      </c>
      <c r="AC440" s="93">
        <v>5.0570233767937403</v>
      </c>
      <c r="AD440" s="92">
        <v>116</v>
      </c>
      <c r="AE440" s="102" t="s">
        <v>151</v>
      </c>
      <c r="AF440" s="93"/>
      <c r="AG440" s="92"/>
      <c r="AH440" s="30" t="s">
        <v>38</v>
      </c>
      <c r="AI440" s="93">
        <v>6.23</v>
      </c>
      <c r="AJ440" s="93">
        <v>4.96</v>
      </c>
      <c r="AK440" s="105"/>
      <c r="AL440" s="111" t="s">
        <v>151</v>
      </c>
      <c r="AM440" s="94">
        <v>180.67000000000002</v>
      </c>
      <c r="AN440" s="94">
        <v>143.84</v>
      </c>
      <c r="AO440" s="110" t="s">
        <v>151</v>
      </c>
      <c r="AP440" s="110" t="s">
        <v>151</v>
      </c>
      <c r="AQ440" s="380"/>
      <c r="AR440" s="100" t="s">
        <v>38</v>
      </c>
      <c r="AS440" s="95" t="s">
        <v>38</v>
      </c>
      <c r="AT440" s="95" t="s">
        <v>38</v>
      </c>
      <c r="AU440" s="95" t="s">
        <v>38</v>
      </c>
      <c r="AV440" s="381" t="s">
        <v>38</v>
      </c>
      <c r="AW440" s="382" t="s">
        <v>38</v>
      </c>
    </row>
    <row r="441" spans="1:49" x14ac:dyDescent="0.25">
      <c r="A441" s="89" t="s">
        <v>428</v>
      </c>
      <c r="B441" s="209" t="s">
        <v>429</v>
      </c>
      <c r="C441" s="209" t="s">
        <v>430</v>
      </c>
      <c r="D441" s="209" t="s">
        <v>449</v>
      </c>
      <c r="E441" s="149" t="s">
        <v>472</v>
      </c>
      <c r="F441" s="91">
        <v>17041</v>
      </c>
      <c r="G441" s="150">
        <v>4579</v>
      </c>
      <c r="H441" s="91" t="s">
        <v>146</v>
      </c>
      <c r="I441" s="91" t="s">
        <v>147</v>
      </c>
      <c r="J441" s="90"/>
      <c r="K441" s="115" t="s">
        <v>302</v>
      </c>
      <c r="L441" s="90"/>
      <c r="M441" s="90"/>
      <c r="N441" s="90"/>
      <c r="O441" s="211"/>
      <c r="P441" s="367" t="s">
        <v>39</v>
      </c>
      <c r="Q441" s="378" t="s">
        <v>39</v>
      </c>
      <c r="R441" s="91"/>
      <c r="S441" s="379" t="s">
        <v>76</v>
      </c>
      <c r="T441" s="367" t="s">
        <v>39</v>
      </c>
      <c r="U441" s="371">
        <v>9.6</v>
      </c>
      <c r="V441" s="372" t="s">
        <v>157</v>
      </c>
      <c r="W441" s="373">
        <v>0.75</v>
      </c>
      <c r="X441" s="95">
        <v>-5.84</v>
      </c>
      <c r="Y441" s="95">
        <v>-5.87</v>
      </c>
      <c r="Z441" s="93">
        <v>0.03</v>
      </c>
      <c r="AA441" s="102" t="s">
        <v>151</v>
      </c>
      <c r="AB441" s="103" t="s">
        <v>151</v>
      </c>
      <c r="AC441" s="93">
        <v>5.9823156397404302</v>
      </c>
      <c r="AD441" s="92">
        <v>121</v>
      </c>
      <c r="AE441" s="102" t="s">
        <v>151</v>
      </c>
      <c r="AF441" s="93"/>
      <c r="AG441" s="92"/>
      <c r="AH441" s="30" t="s">
        <v>38</v>
      </c>
      <c r="AI441" s="93">
        <v>7.06</v>
      </c>
      <c r="AJ441" s="93">
        <v>5.39</v>
      </c>
      <c r="AK441" s="105"/>
      <c r="AL441" s="111" t="s">
        <v>151</v>
      </c>
      <c r="AM441" s="94">
        <v>275.33999999999997</v>
      </c>
      <c r="AN441" s="94">
        <v>210.20999999999998</v>
      </c>
      <c r="AO441" s="110" t="s">
        <v>151</v>
      </c>
      <c r="AP441" s="110" t="s">
        <v>151</v>
      </c>
      <c r="AQ441" s="380"/>
      <c r="AR441" s="100" t="s">
        <v>38</v>
      </c>
      <c r="AS441" s="95" t="s">
        <v>38</v>
      </c>
      <c r="AT441" s="95" t="s">
        <v>38</v>
      </c>
      <c r="AU441" s="95" t="s">
        <v>38</v>
      </c>
      <c r="AV441" s="381" t="s">
        <v>38</v>
      </c>
      <c r="AW441" s="382" t="s">
        <v>38</v>
      </c>
    </row>
    <row r="442" spans="1:49" x14ac:dyDescent="0.25">
      <c r="A442" s="89" t="s">
        <v>428</v>
      </c>
      <c r="B442" s="209" t="s">
        <v>429</v>
      </c>
      <c r="C442" s="209" t="s">
        <v>430</v>
      </c>
      <c r="D442" s="209" t="s">
        <v>449</v>
      </c>
      <c r="E442" s="149" t="s">
        <v>472</v>
      </c>
      <c r="F442" s="91">
        <v>17041</v>
      </c>
      <c r="G442" s="150">
        <v>4580</v>
      </c>
      <c r="H442" s="91" t="s">
        <v>146</v>
      </c>
      <c r="I442" s="91" t="s">
        <v>147</v>
      </c>
      <c r="J442" s="90"/>
      <c r="K442" s="115" t="s">
        <v>302</v>
      </c>
      <c r="L442" s="90"/>
      <c r="M442" s="90"/>
      <c r="N442" s="90"/>
      <c r="O442" s="211"/>
      <c r="P442" s="367" t="s">
        <v>39</v>
      </c>
      <c r="Q442" s="378" t="s">
        <v>39</v>
      </c>
      <c r="R442" s="91"/>
      <c r="S442" s="379" t="s">
        <v>76</v>
      </c>
      <c r="T442" s="367" t="s">
        <v>39</v>
      </c>
      <c r="U442" s="371">
        <v>16.5</v>
      </c>
      <c r="V442" s="372" t="s">
        <v>157</v>
      </c>
      <c r="W442" s="373">
        <v>0.75</v>
      </c>
      <c r="X442" s="95">
        <v>-5.84</v>
      </c>
      <c r="Y442" s="95">
        <v>-5.87</v>
      </c>
      <c r="Z442" s="93">
        <v>0.03</v>
      </c>
      <c r="AA442" s="102" t="s">
        <v>151</v>
      </c>
      <c r="AB442" s="103" t="s">
        <v>151</v>
      </c>
      <c r="AC442" s="93">
        <v>12.1893280785504</v>
      </c>
      <c r="AD442" s="92">
        <v>103</v>
      </c>
      <c r="AE442" s="102" t="s">
        <v>151</v>
      </c>
      <c r="AF442" s="93"/>
      <c r="AG442" s="92"/>
      <c r="AH442" s="30" t="s">
        <v>38</v>
      </c>
      <c r="AI442" s="93">
        <v>13.79</v>
      </c>
      <c r="AJ442" s="93">
        <v>10.6</v>
      </c>
      <c r="AK442" s="105"/>
      <c r="AL442" s="111" t="s">
        <v>151</v>
      </c>
      <c r="AM442" s="94">
        <v>1103.1999999999998</v>
      </c>
      <c r="AN442" s="94">
        <v>848</v>
      </c>
      <c r="AO442" s="110" t="s">
        <v>151</v>
      </c>
      <c r="AP442" s="110" t="s">
        <v>151</v>
      </c>
      <c r="AQ442" s="380"/>
      <c r="AR442" s="100" t="s">
        <v>38</v>
      </c>
      <c r="AS442" s="95" t="s">
        <v>38</v>
      </c>
      <c r="AT442" s="95" t="s">
        <v>38</v>
      </c>
      <c r="AU442" s="95" t="s">
        <v>38</v>
      </c>
      <c r="AV442" s="381" t="s">
        <v>38</v>
      </c>
      <c r="AW442" s="382" t="s">
        <v>38</v>
      </c>
    </row>
    <row r="443" spans="1:49" x14ac:dyDescent="0.25">
      <c r="A443" s="89" t="s">
        <v>428</v>
      </c>
      <c r="B443" s="209" t="s">
        <v>429</v>
      </c>
      <c r="C443" s="209" t="s">
        <v>430</v>
      </c>
      <c r="D443" s="209" t="s">
        <v>449</v>
      </c>
      <c r="E443" s="149" t="s">
        <v>473</v>
      </c>
      <c r="F443" s="91">
        <v>17041</v>
      </c>
      <c r="G443" s="150">
        <v>4616</v>
      </c>
      <c r="H443" s="91" t="s">
        <v>146</v>
      </c>
      <c r="I443" s="91" t="s">
        <v>147</v>
      </c>
      <c r="J443" s="90"/>
      <c r="K443" s="115" t="s">
        <v>302</v>
      </c>
      <c r="L443" s="90"/>
      <c r="M443" s="90"/>
      <c r="N443" s="90"/>
      <c r="O443" s="211"/>
      <c r="P443" s="367" t="s">
        <v>39</v>
      </c>
      <c r="Q443" s="378" t="s">
        <v>39</v>
      </c>
      <c r="R443" s="91"/>
      <c r="S443" s="379" t="s">
        <v>76</v>
      </c>
      <c r="T443" s="367" t="s">
        <v>39</v>
      </c>
      <c r="U443" s="371">
        <v>6.4</v>
      </c>
      <c r="V443" s="372" t="s">
        <v>157</v>
      </c>
      <c r="W443" s="373">
        <v>0.75</v>
      </c>
      <c r="X443" s="95">
        <v>-5.83</v>
      </c>
      <c r="Y443" s="95">
        <v>-5.87</v>
      </c>
      <c r="Z443" s="93">
        <v>0.04</v>
      </c>
      <c r="AA443" s="102" t="s">
        <v>151</v>
      </c>
      <c r="AB443" s="103" t="s">
        <v>151</v>
      </c>
      <c r="AC443" s="93">
        <v>2.5531003096249898</v>
      </c>
      <c r="AD443" s="92">
        <v>152</v>
      </c>
      <c r="AE443" s="102" t="s">
        <v>151</v>
      </c>
      <c r="AF443" s="93"/>
      <c r="AG443" s="92"/>
      <c r="AH443" s="30" t="s">
        <v>38</v>
      </c>
      <c r="AI443" s="93">
        <v>4.0199999999999996</v>
      </c>
      <c r="AJ443" s="93">
        <v>2.94</v>
      </c>
      <c r="AK443" s="105"/>
      <c r="AL443" s="111" t="s">
        <v>151</v>
      </c>
      <c r="AM443" s="94">
        <v>136.67999999999998</v>
      </c>
      <c r="AN443" s="94">
        <v>99.96</v>
      </c>
      <c r="AO443" s="110" t="s">
        <v>151</v>
      </c>
      <c r="AP443" s="110" t="s">
        <v>151</v>
      </c>
      <c r="AQ443" s="380"/>
      <c r="AR443" s="100" t="s">
        <v>38</v>
      </c>
      <c r="AS443" s="95" t="s">
        <v>38</v>
      </c>
      <c r="AT443" s="95" t="s">
        <v>38</v>
      </c>
      <c r="AU443" s="95" t="s">
        <v>38</v>
      </c>
      <c r="AV443" s="381" t="s">
        <v>38</v>
      </c>
      <c r="AW443" s="382" t="s">
        <v>38</v>
      </c>
    </row>
    <row r="444" spans="1:49" x14ac:dyDescent="0.25">
      <c r="A444" s="89" t="s">
        <v>428</v>
      </c>
      <c r="B444" s="209" t="s">
        <v>429</v>
      </c>
      <c r="C444" s="209" t="s">
        <v>430</v>
      </c>
      <c r="D444" s="209" t="s">
        <v>449</v>
      </c>
      <c r="E444" s="149" t="s">
        <v>473</v>
      </c>
      <c r="F444" s="91">
        <v>17041</v>
      </c>
      <c r="G444" s="150">
        <v>4617</v>
      </c>
      <c r="H444" s="91" t="s">
        <v>146</v>
      </c>
      <c r="I444" s="91" t="s">
        <v>147</v>
      </c>
      <c r="J444" s="90"/>
      <c r="K444" s="115" t="s">
        <v>302</v>
      </c>
      <c r="L444" s="90"/>
      <c r="M444" s="90"/>
      <c r="N444" s="90"/>
      <c r="O444" s="211"/>
      <c r="P444" s="367" t="s">
        <v>39</v>
      </c>
      <c r="Q444" s="378" t="s">
        <v>39</v>
      </c>
      <c r="R444" s="91"/>
      <c r="S444" s="379" t="s">
        <v>76</v>
      </c>
      <c r="T444" s="367" t="s">
        <v>39</v>
      </c>
      <c r="U444" s="371">
        <v>20.6</v>
      </c>
      <c r="V444" s="372" t="s">
        <v>157</v>
      </c>
      <c r="W444" s="373">
        <v>0.75</v>
      </c>
      <c r="X444" s="95">
        <v>-5.83</v>
      </c>
      <c r="Y444" s="95">
        <v>-5.87</v>
      </c>
      <c r="Z444" s="93">
        <v>0.04</v>
      </c>
      <c r="AA444" s="102" t="s">
        <v>151</v>
      </c>
      <c r="AB444" s="103" t="s">
        <v>151</v>
      </c>
      <c r="AC444" s="93">
        <v>13.1272340344828</v>
      </c>
      <c r="AD444" s="92">
        <v>82</v>
      </c>
      <c r="AE444" s="102" t="s">
        <v>151</v>
      </c>
      <c r="AF444" s="93"/>
      <c r="AG444" s="92"/>
      <c r="AH444" s="30" t="s">
        <v>38</v>
      </c>
      <c r="AI444" s="93">
        <v>15.22</v>
      </c>
      <c r="AJ444" s="93">
        <v>13.62</v>
      </c>
      <c r="AK444" s="105"/>
      <c r="AL444" s="111" t="s">
        <v>151</v>
      </c>
      <c r="AM444" s="94">
        <v>350.06</v>
      </c>
      <c r="AN444" s="94">
        <v>313.26</v>
      </c>
      <c r="AO444" s="110" t="s">
        <v>151</v>
      </c>
      <c r="AP444" s="110" t="s">
        <v>151</v>
      </c>
      <c r="AQ444" s="380"/>
      <c r="AR444" s="100" t="s">
        <v>38</v>
      </c>
      <c r="AS444" s="95" t="s">
        <v>38</v>
      </c>
      <c r="AT444" s="95" t="s">
        <v>38</v>
      </c>
      <c r="AU444" s="95" t="s">
        <v>38</v>
      </c>
      <c r="AV444" s="381" t="s">
        <v>38</v>
      </c>
      <c r="AW444" s="382" t="s">
        <v>38</v>
      </c>
    </row>
    <row r="445" spans="1:49" x14ac:dyDescent="0.25">
      <c r="A445" s="89" t="s">
        <v>428</v>
      </c>
      <c r="B445" s="209" t="s">
        <v>429</v>
      </c>
      <c r="C445" s="209" t="s">
        <v>430</v>
      </c>
      <c r="D445" s="209" t="s">
        <v>449</v>
      </c>
      <c r="E445" s="149" t="s">
        <v>473</v>
      </c>
      <c r="F445" s="91">
        <v>17041</v>
      </c>
      <c r="G445" s="150">
        <v>4618</v>
      </c>
      <c r="H445" s="91" t="s">
        <v>146</v>
      </c>
      <c r="I445" s="91" t="s">
        <v>147</v>
      </c>
      <c r="J445" s="90"/>
      <c r="K445" s="115" t="s">
        <v>302</v>
      </c>
      <c r="L445" s="90"/>
      <c r="M445" s="90"/>
      <c r="N445" s="90"/>
      <c r="O445" s="211"/>
      <c r="P445" s="367" t="s">
        <v>39</v>
      </c>
      <c r="Q445" s="378" t="s">
        <v>39</v>
      </c>
      <c r="R445" s="91"/>
      <c r="S445" s="379" t="s">
        <v>76</v>
      </c>
      <c r="T445" s="367" t="s">
        <v>39</v>
      </c>
      <c r="U445" s="371">
        <v>20</v>
      </c>
      <c r="V445" s="372" t="s">
        <v>157</v>
      </c>
      <c r="W445" s="373">
        <v>0.75</v>
      </c>
      <c r="X445" s="95">
        <v>-5.83</v>
      </c>
      <c r="Y445" s="95">
        <v>-5.87</v>
      </c>
      <c r="Z445" s="93">
        <v>0.04</v>
      </c>
      <c r="AA445" s="102" t="s">
        <v>151</v>
      </c>
      <c r="AB445" s="103" t="s">
        <v>151</v>
      </c>
      <c r="AC445" s="93">
        <v>13.595705207562901</v>
      </c>
      <c r="AD445" s="92">
        <v>88</v>
      </c>
      <c r="AE445" s="102" t="s">
        <v>151</v>
      </c>
      <c r="AF445" s="93"/>
      <c r="AG445" s="92"/>
      <c r="AH445" s="30" t="s">
        <v>38</v>
      </c>
      <c r="AI445" s="93">
        <v>15.39</v>
      </c>
      <c r="AJ445" s="93">
        <v>13.31</v>
      </c>
      <c r="AK445" s="105"/>
      <c r="AL445" s="111" t="s">
        <v>151</v>
      </c>
      <c r="AM445" s="94">
        <v>646.38</v>
      </c>
      <c r="AN445" s="94">
        <v>559.02</v>
      </c>
      <c r="AO445" s="110" t="s">
        <v>151</v>
      </c>
      <c r="AP445" s="110" t="s">
        <v>151</v>
      </c>
      <c r="AQ445" s="380"/>
      <c r="AR445" s="100" t="s">
        <v>38</v>
      </c>
      <c r="AS445" s="95" t="s">
        <v>38</v>
      </c>
      <c r="AT445" s="95" t="s">
        <v>38</v>
      </c>
      <c r="AU445" s="95" t="s">
        <v>38</v>
      </c>
      <c r="AV445" s="381" t="s">
        <v>38</v>
      </c>
      <c r="AW445" s="382" t="s">
        <v>38</v>
      </c>
    </row>
    <row r="446" spans="1:49" x14ac:dyDescent="0.25">
      <c r="A446" s="89" t="s">
        <v>428</v>
      </c>
      <c r="B446" s="209" t="s">
        <v>429</v>
      </c>
      <c r="C446" s="209" t="s">
        <v>430</v>
      </c>
      <c r="D446" s="209" t="s">
        <v>449</v>
      </c>
      <c r="E446" s="149" t="s">
        <v>473</v>
      </c>
      <c r="F446" s="91">
        <v>17041</v>
      </c>
      <c r="G446" s="150">
        <v>4619</v>
      </c>
      <c r="H446" s="91" t="s">
        <v>146</v>
      </c>
      <c r="I446" s="91" t="s">
        <v>147</v>
      </c>
      <c r="J446" s="90"/>
      <c r="K446" s="115" t="s">
        <v>302</v>
      </c>
      <c r="L446" s="90"/>
      <c r="M446" s="90"/>
      <c r="N446" s="90"/>
      <c r="O446" s="211"/>
      <c r="P446" s="367" t="s">
        <v>39</v>
      </c>
      <c r="Q446" s="378" t="s">
        <v>39</v>
      </c>
      <c r="R446" s="91"/>
      <c r="S446" s="379" t="s">
        <v>76</v>
      </c>
      <c r="T446" s="367" t="s">
        <v>39</v>
      </c>
      <c r="U446" s="371">
        <v>8</v>
      </c>
      <c r="V446" s="372" t="s">
        <v>157</v>
      </c>
      <c r="W446" s="373">
        <v>0.75</v>
      </c>
      <c r="X446" s="95">
        <v>-5.83</v>
      </c>
      <c r="Y446" s="95">
        <v>-5.87</v>
      </c>
      <c r="Z446" s="93">
        <v>0.04</v>
      </c>
      <c r="AA446" s="102" t="s">
        <v>151</v>
      </c>
      <c r="AB446" s="103" t="s">
        <v>151</v>
      </c>
      <c r="AC446" s="93">
        <v>2.85036925702543</v>
      </c>
      <c r="AD446" s="92">
        <v>85</v>
      </c>
      <c r="AE446" s="102" t="s">
        <v>151</v>
      </c>
      <c r="AF446" s="93"/>
      <c r="AG446" s="92"/>
      <c r="AH446" s="30" t="s">
        <v>38</v>
      </c>
      <c r="AI446" s="93">
        <v>4.41</v>
      </c>
      <c r="AJ446" s="93">
        <v>4.2</v>
      </c>
      <c r="AK446" s="105"/>
      <c r="AL446" s="111" t="s">
        <v>151</v>
      </c>
      <c r="AM446" s="94">
        <v>282.24</v>
      </c>
      <c r="AN446" s="94">
        <v>268.8</v>
      </c>
      <c r="AO446" s="110" t="s">
        <v>151</v>
      </c>
      <c r="AP446" s="110" t="s">
        <v>151</v>
      </c>
      <c r="AQ446" s="380"/>
      <c r="AR446" s="100" t="s">
        <v>38</v>
      </c>
      <c r="AS446" s="95" t="s">
        <v>38</v>
      </c>
      <c r="AT446" s="95" t="s">
        <v>38</v>
      </c>
      <c r="AU446" s="95" t="s">
        <v>38</v>
      </c>
      <c r="AV446" s="381" t="s">
        <v>38</v>
      </c>
      <c r="AW446" s="382" t="s">
        <v>38</v>
      </c>
    </row>
    <row r="447" spans="1:49" x14ac:dyDescent="0.25">
      <c r="A447" s="89" t="s">
        <v>428</v>
      </c>
      <c r="B447" s="209" t="s">
        <v>429</v>
      </c>
      <c r="C447" s="209" t="s">
        <v>430</v>
      </c>
      <c r="D447" s="209" t="s">
        <v>449</v>
      </c>
      <c r="E447" s="149" t="s">
        <v>473</v>
      </c>
      <c r="F447" s="91">
        <v>17041</v>
      </c>
      <c r="G447" s="150">
        <v>4620</v>
      </c>
      <c r="H447" s="91" t="s">
        <v>146</v>
      </c>
      <c r="I447" s="91" t="s">
        <v>147</v>
      </c>
      <c r="J447" s="90"/>
      <c r="K447" s="115" t="s">
        <v>302</v>
      </c>
      <c r="L447" s="90"/>
      <c r="M447" s="90"/>
      <c r="N447" s="90"/>
      <c r="O447" s="211"/>
      <c r="P447" s="367" t="s">
        <v>39</v>
      </c>
      <c r="Q447" s="378" t="s">
        <v>39</v>
      </c>
      <c r="R447" s="91"/>
      <c r="S447" s="379" t="s">
        <v>76</v>
      </c>
      <c r="T447" s="367" t="s">
        <v>39</v>
      </c>
      <c r="U447" s="371">
        <v>15.1</v>
      </c>
      <c r="V447" s="372" t="s">
        <v>157</v>
      </c>
      <c r="W447" s="373">
        <v>0.75</v>
      </c>
      <c r="X447" s="95">
        <v>-5.83</v>
      </c>
      <c r="Y447" s="95">
        <v>-5.87</v>
      </c>
      <c r="Z447" s="93">
        <v>0.04</v>
      </c>
      <c r="AA447" s="102" t="s">
        <v>151</v>
      </c>
      <c r="AB447" s="103" t="s">
        <v>151</v>
      </c>
      <c r="AC447" s="93">
        <v>7.6212886371069199</v>
      </c>
      <c r="AD447" s="92">
        <v>73</v>
      </c>
      <c r="AE447" s="102" t="s">
        <v>151</v>
      </c>
      <c r="AF447" s="93"/>
      <c r="AG447" s="92"/>
      <c r="AH447" s="30" t="s">
        <v>38</v>
      </c>
      <c r="AI447" s="93">
        <v>10.16</v>
      </c>
      <c r="AJ447" s="93">
        <v>9.5</v>
      </c>
      <c r="AK447" s="105"/>
      <c r="AL447" s="111" t="s">
        <v>151</v>
      </c>
      <c r="AM447" s="94">
        <v>396.24</v>
      </c>
      <c r="AN447" s="94">
        <v>370.5</v>
      </c>
      <c r="AO447" s="110" t="s">
        <v>151</v>
      </c>
      <c r="AP447" s="110" t="s">
        <v>151</v>
      </c>
      <c r="AQ447" s="380"/>
      <c r="AR447" s="100" t="s">
        <v>38</v>
      </c>
      <c r="AS447" s="95" t="s">
        <v>38</v>
      </c>
      <c r="AT447" s="95" t="s">
        <v>38</v>
      </c>
      <c r="AU447" s="95" t="s">
        <v>38</v>
      </c>
      <c r="AV447" s="381" t="s">
        <v>38</v>
      </c>
      <c r="AW447" s="382" t="s">
        <v>38</v>
      </c>
    </row>
    <row r="448" spans="1:49" x14ac:dyDescent="0.25">
      <c r="A448" s="89" t="s">
        <v>428</v>
      </c>
      <c r="B448" s="209" t="s">
        <v>429</v>
      </c>
      <c r="C448" s="209" t="s">
        <v>430</v>
      </c>
      <c r="D448" s="209" t="s">
        <v>449</v>
      </c>
      <c r="E448" s="149" t="s">
        <v>474</v>
      </c>
      <c r="F448" s="91">
        <v>17041</v>
      </c>
      <c r="G448" s="150">
        <v>4611</v>
      </c>
      <c r="H448" s="91" t="s">
        <v>146</v>
      </c>
      <c r="I448" s="91" t="s">
        <v>147</v>
      </c>
      <c r="J448" s="90"/>
      <c r="K448" s="115" t="s">
        <v>302</v>
      </c>
      <c r="L448" s="90"/>
      <c r="M448" s="90"/>
      <c r="N448" s="90"/>
      <c r="O448" s="211"/>
      <c r="P448" s="367" t="s">
        <v>39</v>
      </c>
      <c r="Q448" s="378" t="s">
        <v>39</v>
      </c>
      <c r="R448" s="91"/>
      <c r="S448" s="379" t="s">
        <v>76</v>
      </c>
      <c r="T448" s="367" t="s">
        <v>39</v>
      </c>
      <c r="U448" s="371">
        <v>6.3</v>
      </c>
      <c r="V448" s="372" t="s">
        <v>157</v>
      </c>
      <c r="W448" s="373">
        <v>0.75</v>
      </c>
      <c r="X448" s="95">
        <v>-5.83</v>
      </c>
      <c r="Y448" s="95">
        <v>-5.87</v>
      </c>
      <c r="Z448" s="93">
        <v>0.04</v>
      </c>
      <c r="AA448" s="102" t="s">
        <v>151</v>
      </c>
      <c r="AB448" s="103" t="s">
        <v>151</v>
      </c>
      <c r="AC448" s="93">
        <v>3.2532575078417398</v>
      </c>
      <c r="AD448" s="92">
        <v>197</v>
      </c>
      <c r="AE448" s="102" t="s">
        <v>151</v>
      </c>
      <c r="AF448" s="93"/>
      <c r="AG448" s="92"/>
      <c r="AH448" s="30" t="s">
        <v>38</v>
      </c>
      <c r="AI448" s="93">
        <v>4.04</v>
      </c>
      <c r="AJ448" s="93">
        <v>2.93</v>
      </c>
      <c r="AK448" s="105"/>
      <c r="AL448" s="111" t="s">
        <v>151</v>
      </c>
      <c r="AM448" s="94">
        <v>242.4</v>
      </c>
      <c r="AN448" s="94">
        <v>175.8</v>
      </c>
      <c r="AO448" s="110" t="s">
        <v>151</v>
      </c>
      <c r="AP448" s="110" t="s">
        <v>151</v>
      </c>
      <c r="AQ448" s="380"/>
      <c r="AR448" s="100" t="s">
        <v>38</v>
      </c>
      <c r="AS448" s="95" t="s">
        <v>38</v>
      </c>
      <c r="AT448" s="95" t="s">
        <v>38</v>
      </c>
      <c r="AU448" s="95" t="s">
        <v>38</v>
      </c>
      <c r="AV448" s="381" t="s">
        <v>38</v>
      </c>
      <c r="AW448" s="382" t="s">
        <v>38</v>
      </c>
    </row>
    <row r="449" spans="1:49" x14ac:dyDescent="0.25">
      <c r="A449" s="89" t="s">
        <v>428</v>
      </c>
      <c r="B449" s="209" t="s">
        <v>429</v>
      </c>
      <c r="C449" s="209" t="s">
        <v>430</v>
      </c>
      <c r="D449" s="209" t="s">
        <v>449</v>
      </c>
      <c r="E449" s="149" t="s">
        <v>474</v>
      </c>
      <c r="F449" s="91">
        <v>17041</v>
      </c>
      <c r="G449" s="150">
        <v>4612</v>
      </c>
      <c r="H449" s="91" t="s">
        <v>146</v>
      </c>
      <c r="I449" s="91" t="s">
        <v>147</v>
      </c>
      <c r="J449" s="90"/>
      <c r="K449" s="115" t="s">
        <v>302</v>
      </c>
      <c r="L449" s="90"/>
      <c r="M449" s="90"/>
      <c r="N449" s="90"/>
      <c r="O449" s="211"/>
      <c r="P449" s="367" t="s">
        <v>39</v>
      </c>
      <c r="Q449" s="378" t="s">
        <v>39</v>
      </c>
      <c r="R449" s="91"/>
      <c r="S449" s="379" t="s">
        <v>76</v>
      </c>
      <c r="T449" s="367" t="s">
        <v>39</v>
      </c>
      <c r="U449" s="371">
        <v>8.1</v>
      </c>
      <c r="V449" s="372" t="s">
        <v>157</v>
      </c>
      <c r="W449" s="373">
        <v>0.75</v>
      </c>
      <c r="X449" s="95">
        <v>-5.83</v>
      </c>
      <c r="Y449" s="95">
        <v>-5.87</v>
      </c>
      <c r="Z449" s="93">
        <v>0.04</v>
      </c>
      <c r="AA449" s="102" t="s">
        <v>151</v>
      </c>
      <c r="AB449" s="103" t="s">
        <v>151</v>
      </c>
      <c r="AC449" s="93">
        <v>4.8556369553331997</v>
      </c>
      <c r="AD449" s="92">
        <v>142</v>
      </c>
      <c r="AE449" s="102" t="s">
        <v>151</v>
      </c>
      <c r="AF449" s="93"/>
      <c r="AG449" s="92"/>
      <c r="AH449" s="30" t="s">
        <v>38</v>
      </c>
      <c r="AI449" s="93">
        <v>5.99</v>
      </c>
      <c r="AJ449" s="93">
        <v>4.26</v>
      </c>
      <c r="AK449" s="105"/>
      <c r="AL449" s="111" t="s">
        <v>151</v>
      </c>
      <c r="AM449" s="94">
        <v>473.21000000000004</v>
      </c>
      <c r="AN449" s="94">
        <v>336.53999999999996</v>
      </c>
      <c r="AO449" s="110" t="s">
        <v>151</v>
      </c>
      <c r="AP449" s="110" t="s">
        <v>151</v>
      </c>
      <c r="AQ449" s="380"/>
      <c r="AR449" s="100" t="s">
        <v>38</v>
      </c>
      <c r="AS449" s="95" t="s">
        <v>38</v>
      </c>
      <c r="AT449" s="95" t="s">
        <v>38</v>
      </c>
      <c r="AU449" s="95" t="s">
        <v>38</v>
      </c>
      <c r="AV449" s="381" t="s">
        <v>38</v>
      </c>
      <c r="AW449" s="382" t="s">
        <v>38</v>
      </c>
    </row>
    <row r="450" spans="1:49" x14ac:dyDescent="0.25">
      <c r="A450" s="89" t="s">
        <v>428</v>
      </c>
      <c r="B450" s="209" t="s">
        <v>429</v>
      </c>
      <c r="C450" s="209" t="s">
        <v>430</v>
      </c>
      <c r="D450" s="209" t="s">
        <v>449</v>
      </c>
      <c r="E450" s="149" t="s">
        <v>474</v>
      </c>
      <c r="F450" s="91">
        <v>17041</v>
      </c>
      <c r="G450" s="150">
        <v>4613</v>
      </c>
      <c r="H450" s="91" t="s">
        <v>146</v>
      </c>
      <c r="I450" s="91" t="s">
        <v>147</v>
      </c>
      <c r="J450" s="90"/>
      <c r="K450" s="115" t="s">
        <v>302</v>
      </c>
      <c r="L450" s="90"/>
      <c r="M450" s="90"/>
      <c r="N450" s="90"/>
      <c r="O450" s="211"/>
      <c r="P450" s="367" t="s">
        <v>39</v>
      </c>
      <c r="Q450" s="378" t="s">
        <v>39</v>
      </c>
      <c r="R450" s="91"/>
      <c r="S450" s="379" t="s">
        <v>76</v>
      </c>
      <c r="T450" s="367" t="s">
        <v>39</v>
      </c>
      <c r="U450" s="371">
        <v>11.3</v>
      </c>
      <c r="V450" s="372" t="s">
        <v>157</v>
      </c>
      <c r="W450" s="373">
        <v>0.75</v>
      </c>
      <c r="X450" s="95">
        <v>-5.83</v>
      </c>
      <c r="Y450" s="95">
        <v>-5.87</v>
      </c>
      <c r="Z450" s="93">
        <v>0.04</v>
      </c>
      <c r="AA450" s="102" t="s">
        <v>151</v>
      </c>
      <c r="AB450" s="103" t="s">
        <v>151</v>
      </c>
      <c r="AC450" s="93">
        <v>7.61002214689554</v>
      </c>
      <c r="AD450" s="92">
        <v>115</v>
      </c>
      <c r="AE450" s="102" t="s">
        <v>151</v>
      </c>
      <c r="AF450" s="93"/>
      <c r="AG450" s="92"/>
      <c r="AH450" s="30" t="s">
        <v>38</v>
      </c>
      <c r="AI450" s="93">
        <v>8.6300000000000008</v>
      </c>
      <c r="AJ450" s="93">
        <v>6.64</v>
      </c>
      <c r="AK450" s="105"/>
      <c r="AL450" s="111" t="s">
        <v>151</v>
      </c>
      <c r="AM450" s="94">
        <v>284.79000000000002</v>
      </c>
      <c r="AN450" s="94">
        <v>219.11999999999998</v>
      </c>
      <c r="AO450" s="110" t="s">
        <v>151</v>
      </c>
      <c r="AP450" s="110" t="s">
        <v>151</v>
      </c>
      <c r="AQ450" s="380"/>
      <c r="AR450" s="100" t="s">
        <v>38</v>
      </c>
      <c r="AS450" s="95" t="s">
        <v>38</v>
      </c>
      <c r="AT450" s="95" t="s">
        <v>38</v>
      </c>
      <c r="AU450" s="95" t="s">
        <v>38</v>
      </c>
      <c r="AV450" s="381" t="s">
        <v>38</v>
      </c>
      <c r="AW450" s="382" t="s">
        <v>38</v>
      </c>
    </row>
    <row r="451" spans="1:49" x14ac:dyDescent="0.25">
      <c r="A451" s="89" t="s">
        <v>428</v>
      </c>
      <c r="B451" s="209" t="s">
        <v>429</v>
      </c>
      <c r="C451" s="209" t="s">
        <v>430</v>
      </c>
      <c r="D451" s="209" t="s">
        <v>449</v>
      </c>
      <c r="E451" s="149" t="s">
        <v>475</v>
      </c>
      <c r="F451" s="91">
        <v>17041</v>
      </c>
      <c r="G451" s="150">
        <v>4542</v>
      </c>
      <c r="H451" s="91" t="s">
        <v>146</v>
      </c>
      <c r="I451" s="91" t="s">
        <v>147</v>
      </c>
      <c r="J451" s="90"/>
      <c r="K451" s="115" t="s">
        <v>302</v>
      </c>
      <c r="L451" s="90"/>
      <c r="M451" s="90"/>
      <c r="N451" s="90"/>
      <c r="O451" s="211"/>
      <c r="P451" s="367" t="s">
        <v>39</v>
      </c>
      <c r="Q451" s="378" t="s">
        <v>39</v>
      </c>
      <c r="R451" s="91"/>
      <c r="S451" s="379" t="s">
        <v>76</v>
      </c>
      <c r="T451" s="367" t="s">
        <v>39</v>
      </c>
      <c r="U451" s="371">
        <v>6.6</v>
      </c>
      <c r="V451" s="372" t="s">
        <v>157</v>
      </c>
      <c r="W451" s="373">
        <v>0.75</v>
      </c>
      <c r="X451" s="95">
        <v>-5.82</v>
      </c>
      <c r="Y451" s="95">
        <v>-5.87</v>
      </c>
      <c r="Z451" s="93">
        <v>0.05</v>
      </c>
      <c r="AA451" s="102" t="s">
        <v>151</v>
      </c>
      <c r="AB451" s="103" t="s">
        <v>151</v>
      </c>
      <c r="AC451" s="93">
        <v>2.4342845096439998</v>
      </c>
      <c r="AD451" s="92">
        <v>123</v>
      </c>
      <c r="AE451" s="102" t="s">
        <v>151</v>
      </c>
      <c r="AF451" s="93"/>
      <c r="AG451" s="92"/>
      <c r="AH451" s="30" t="s">
        <v>38</v>
      </c>
      <c r="AI451" s="93">
        <v>3.63</v>
      </c>
      <c r="AJ451" s="93">
        <v>3.17</v>
      </c>
      <c r="AK451" s="105"/>
      <c r="AL451" s="111" t="s">
        <v>151</v>
      </c>
      <c r="AM451" s="94">
        <v>79.86</v>
      </c>
      <c r="AN451" s="94">
        <v>69.739999999999995</v>
      </c>
      <c r="AO451" s="110" t="s">
        <v>151</v>
      </c>
      <c r="AP451" s="110" t="s">
        <v>151</v>
      </c>
      <c r="AQ451" s="380"/>
      <c r="AR451" s="100" t="s">
        <v>38</v>
      </c>
      <c r="AS451" s="95" t="s">
        <v>38</v>
      </c>
      <c r="AT451" s="95" t="s">
        <v>38</v>
      </c>
      <c r="AU451" s="95" t="s">
        <v>38</v>
      </c>
      <c r="AV451" s="381" t="s">
        <v>38</v>
      </c>
      <c r="AW451" s="382" t="s">
        <v>38</v>
      </c>
    </row>
    <row r="452" spans="1:49" x14ac:dyDescent="0.25">
      <c r="A452" s="89" t="s">
        <v>428</v>
      </c>
      <c r="B452" s="209" t="s">
        <v>429</v>
      </c>
      <c r="C452" s="209" t="s">
        <v>430</v>
      </c>
      <c r="D452" s="209" t="s">
        <v>449</v>
      </c>
      <c r="E452" s="149" t="s">
        <v>475</v>
      </c>
      <c r="F452" s="91">
        <v>17041</v>
      </c>
      <c r="G452" s="150">
        <v>4543</v>
      </c>
      <c r="H452" s="91" t="s">
        <v>146</v>
      </c>
      <c r="I452" s="91" t="s">
        <v>147</v>
      </c>
      <c r="J452" s="90"/>
      <c r="K452" s="115" t="s">
        <v>302</v>
      </c>
      <c r="L452" s="90"/>
      <c r="M452" s="90"/>
      <c r="N452" s="90"/>
      <c r="O452" s="211"/>
      <c r="P452" s="367" t="s">
        <v>39</v>
      </c>
      <c r="Q452" s="378" t="s">
        <v>39</v>
      </c>
      <c r="R452" s="91"/>
      <c r="S452" s="379" t="s">
        <v>76</v>
      </c>
      <c r="T452" s="367" t="s">
        <v>39</v>
      </c>
      <c r="U452" s="371">
        <v>6.6</v>
      </c>
      <c r="V452" s="372" t="s">
        <v>157</v>
      </c>
      <c r="W452" s="373">
        <v>0.75</v>
      </c>
      <c r="X452" s="95">
        <v>-5.82</v>
      </c>
      <c r="Y452" s="95">
        <v>-5.87</v>
      </c>
      <c r="Z452" s="93">
        <v>0.05</v>
      </c>
      <c r="AA452" s="102" t="s">
        <v>151</v>
      </c>
      <c r="AB452" s="103" t="s">
        <v>151</v>
      </c>
      <c r="AC452" s="93">
        <v>2.72404616657504</v>
      </c>
      <c r="AD452" s="92">
        <v>141</v>
      </c>
      <c r="AE452" s="102" t="s">
        <v>151</v>
      </c>
      <c r="AF452" s="93"/>
      <c r="AG452" s="92"/>
      <c r="AH452" s="30" t="s">
        <v>38</v>
      </c>
      <c r="AI452" s="93">
        <v>4.09</v>
      </c>
      <c r="AJ452" s="93">
        <v>3.14</v>
      </c>
      <c r="AK452" s="105"/>
      <c r="AL452" s="111" t="s">
        <v>151</v>
      </c>
      <c r="AM452" s="94">
        <v>249.48999999999998</v>
      </c>
      <c r="AN452" s="94">
        <v>191.54000000000002</v>
      </c>
      <c r="AO452" s="110" t="s">
        <v>151</v>
      </c>
      <c r="AP452" s="110" t="s">
        <v>151</v>
      </c>
      <c r="AQ452" s="380"/>
      <c r="AR452" s="100" t="s">
        <v>38</v>
      </c>
      <c r="AS452" s="95" t="s">
        <v>38</v>
      </c>
      <c r="AT452" s="95" t="s">
        <v>38</v>
      </c>
      <c r="AU452" s="95" t="s">
        <v>38</v>
      </c>
      <c r="AV452" s="381" t="s">
        <v>38</v>
      </c>
      <c r="AW452" s="382" t="s">
        <v>38</v>
      </c>
    </row>
    <row r="453" spans="1:49" x14ac:dyDescent="0.25">
      <c r="A453" s="89" t="s">
        <v>428</v>
      </c>
      <c r="B453" s="209" t="s">
        <v>429</v>
      </c>
      <c r="C453" s="209" t="s">
        <v>430</v>
      </c>
      <c r="D453" s="209" t="s">
        <v>449</v>
      </c>
      <c r="E453" s="149" t="s">
        <v>475</v>
      </c>
      <c r="F453" s="91">
        <v>17041</v>
      </c>
      <c r="G453" s="150">
        <v>4544</v>
      </c>
      <c r="H453" s="91" t="s">
        <v>146</v>
      </c>
      <c r="I453" s="91" t="s">
        <v>147</v>
      </c>
      <c r="J453" s="90"/>
      <c r="K453" s="115" t="s">
        <v>302</v>
      </c>
      <c r="L453" s="90"/>
      <c r="M453" s="90"/>
      <c r="N453" s="90"/>
      <c r="O453" s="211"/>
      <c r="P453" s="367" t="s">
        <v>39</v>
      </c>
      <c r="Q453" s="378" t="s">
        <v>39</v>
      </c>
      <c r="R453" s="91"/>
      <c r="S453" s="379" t="s">
        <v>76</v>
      </c>
      <c r="T453" s="367" t="s">
        <v>39</v>
      </c>
      <c r="U453" s="371">
        <v>8.5</v>
      </c>
      <c r="V453" s="372" t="s">
        <v>157</v>
      </c>
      <c r="W453" s="373">
        <v>0.75</v>
      </c>
      <c r="X453" s="95">
        <v>-5.82</v>
      </c>
      <c r="Y453" s="95">
        <v>-5.87</v>
      </c>
      <c r="Z453" s="93">
        <v>0.05</v>
      </c>
      <c r="AA453" s="102" t="s">
        <v>151</v>
      </c>
      <c r="AB453" s="103" t="s">
        <v>151</v>
      </c>
      <c r="AC453" s="93">
        <v>3.4404679004229402</v>
      </c>
      <c r="AD453" s="92">
        <v>92</v>
      </c>
      <c r="AE453" s="102" t="s">
        <v>151</v>
      </c>
      <c r="AF453" s="93"/>
      <c r="AG453" s="92"/>
      <c r="AH453" s="30" t="s">
        <v>38</v>
      </c>
      <c r="AI453" s="93">
        <v>4.93</v>
      </c>
      <c r="AJ453" s="93">
        <v>4.4800000000000004</v>
      </c>
      <c r="AK453" s="105"/>
      <c r="AL453" s="111" t="s">
        <v>151</v>
      </c>
      <c r="AM453" s="94">
        <v>552.16</v>
      </c>
      <c r="AN453" s="94">
        <v>501.76000000000005</v>
      </c>
      <c r="AO453" s="110" t="s">
        <v>151</v>
      </c>
      <c r="AP453" s="110" t="s">
        <v>151</v>
      </c>
      <c r="AQ453" s="380"/>
      <c r="AR453" s="100" t="s">
        <v>38</v>
      </c>
      <c r="AS453" s="95" t="s">
        <v>38</v>
      </c>
      <c r="AT453" s="95" t="s">
        <v>38</v>
      </c>
      <c r="AU453" s="95" t="s">
        <v>38</v>
      </c>
      <c r="AV453" s="381" t="s">
        <v>38</v>
      </c>
      <c r="AW453" s="382" t="s">
        <v>38</v>
      </c>
    </row>
    <row r="454" spans="1:49" x14ac:dyDescent="0.25">
      <c r="A454" s="89" t="s">
        <v>428</v>
      </c>
      <c r="B454" s="209" t="s">
        <v>429</v>
      </c>
      <c r="C454" s="209" t="s">
        <v>430</v>
      </c>
      <c r="D454" s="209" t="s">
        <v>449</v>
      </c>
      <c r="E454" s="149" t="s">
        <v>476</v>
      </c>
      <c r="F454" s="91">
        <v>17041</v>
      </c>
      <c r="G454" s="150">
        <v>4647</v>
      </c>
      <c r="H454" s="91" t="s">
        <v>146</v>
      </c>
      <c r="I454" s="91" t="s">
        <v>147</v>
      </c>
      <c r="J454" s="90"/>
      <c r="K454" s="115" t="s">
        <v>302</v>
      </c>
      <c r="L454" s="90"/>
      <c r="M454" s="90"/>
      <c r="N454" s="90"/>
      <c r="O454" s="211"/>
      <c r="P454" s="367" t="s">
        <v>39</v>
      </c>
      <c r="Q454" s="378" t="s">
        <v>39</v>
      </c>
      <c r="R454" s="91"/>
      <c r="S454" s="379" t="s">
        <v>76</v>
      </c>
      <c r="T454" s="367" t="s">
        <v>39</v>
      </c>
      <c r="U454" s="371">
        <v>16.899999999999999</v>
      </c>
      <c r="V454" s="372" t="s">
        <v>157</v>
      </c>
      <c r="W454" s="373">
        <v>0.75</v>
      </c>
      <c r="X454" s="95">
        <v>-5.81</v>
      </c>
      <c r="Y454" s="95">
        <v>-5.87</v>
      </c>
      <c r="Z454" s="93">
        <v>0.06</v>
      </c>
      <c r="AA454" s="102" t="s">
        <v>151</v>
      </c>
      <c r="AB454" s="103" t="s">
        <v>151</v>
      </c>
      <c r="AC454" s="93">
        <v>6.11306967019026</v>
      </c>
      <c r="AD454" s="92">
        <v>51</v>
      </c>
      <c r="AE454" s="104" t="s">
        <v>152</v>
      </c>
      <c r="AF454" s="93"/>
      <c r="AG454" s="92"/>
      <c r="AH454" s="30" t="s">
        <v>38</v>
      </c>
      <c r="AI454" s="93">
        <v>10.49</v>
      </c>
      <c r="AJ454" s="93">
        <v>10.74</v>
      </c>
      <c r="AK454" s="105"/>
      <c r="AL454" s="106" t="s">
        <v>152</v>
      </c>
      <c r="AM454" s="94">
        <v>388.13</v>
      </c>
      <c r="AN454" s="94">
        <v>397.38</v>
      </c>
      <c r="AO454" s="110" t="s">
        <v>151</v>
      </c>
      <c r="AP454" s="107" t="s">
        <v>152</v>
      </c>
      <c r="AQ454" s="380"/>
      <c r="AR454" s="100" t="s">
        <v>38</v>
      </c>
      <c r="AS454" s="95" t="s">
        <v>38</v>
      </c>
      <c r="AT454" s="95" t="s">
        <v>38</v>
      </c>
      <c r="AU454" s="95" t="s">
        <v>38</v>
      </c>
      <c r="AV454" s="381" t="s">
        <v>38</v>
      </c>
      <c r="AW454" s="382" t="s">
        <v>38</v>
      </c>
    </row>
    <row r="455" spans="1:49" x14ac:dyDescent="0.25">
      <c r="A455" s="89" t="s">
        <v>428</v>
      </c>
      <c r="B455" s="209" t="s">
        <v>429</v>
      </c>
      <c r="C455" s="209" t="s">
        <v>430</v>
      </c>
      <c r="D455" s="209" t="s">
        <v>449</v>
      </c>
      <c r="E455" s="149" t="s">
        <v>476</v>
      </c>
      <c r="F455" s="91">
        <v>17041</v>
      </c>
      <c r="G455" s="150">
        <v>4648</v>
      </c>
      <c r="H455" s="91" t="s">
        <v>146</v>
      </c>
      <c r="I455" s="91" t="s">
        <v>147</v>
      </c>
      <c r="J455" s="90"/>
      <c r="K455" s="115" t="s">
        <v>302</v>
      </c>
      <c r="L455" s="90"/>
      <c r="M455" s="90"/>
      <c r="N455" s="90"/>
      <c r="O455" s="211"/>
      <c r="P455" s="367" t="s">
        <v>39</v>
      </c>
      <c r="Q455" s="378" t="s">
        <v>39</v>
      </c>
      <c r="R455" s="91"/>
      <c r="S455" s="379" t="s">
        <v>76</v>
      </c>
      <c r="T455" s="367" t="s">
        <v>39</v>
      </c>
      <c r="U455" s="371">
        <v>16.399999999999999</v>
      </c>
      <c r="V455" s="372" t="s">
        <v>157</v>
      </c>
      <c r="W455" s="373">
        <v>0.75</v>
      </c>
      <c r="X455" s="95">
        <v>-5.81</v>
      </c>
      <c r="Y455" s="95">
        <v>-5.87</v>
      </c>
      <c r="Z455" s="93">
        <v>0.06</v>
      </c>
      <c r="AA455" s="102" t="s">
        <v>151</v>
      </c>
      <c r="AB455" s="103" t="s">
        <v>151</v>
      </c>
      <c r="AC455" s="93">
        <v>12.4410451926818</v>
      </c>
      <c r="AD455" s="92">
        <v>107</v>
      </c>
      <c r="AE455" s="102" t="s">
        <v>151</v>
      </c>
      <c r="AF455" s="93"/>
      <c r="AG455" s="92"/>
      <c r="AH455" s="30" t="s">
        <v>38</v>
      </c>
      <c r="AI455" s="93">
        <v>13.01</v>
      </c>
      <c r="AJ455" s="93">
        <v>10.42</v>
      </c>
      <c r="AK455" s="105"/>
      <c r="AL455" s="111" t="s">
        <v>151</v>
      </c>
      <c r="AM455" s="94">
        <v>1079.83</v>
      </c>
      <c r="AN455" s="94">
        <v>864.86</v>
      </c>
      <c r="AO455" s="110" t="s">
        <v>151</v>
      </c>
      <c r="AP455" s="107" t="s">
        <v>152</v>
      </c>
      <c r="AQ455" s="380"/>
      <c r="AR455" s="100" t="s">
        <v>38</v>
      </c>
      <c r="AS455" s="95" t="s">
        <v>38</v>
      </c>
      <c r="AT455" s="95" t="s">
        <v>38</v>
      </c>
      <c r="AU455" s="95" t="s">
        <v>38</v>
      </c>
      <c r="AV455" s="381" t="s">
        <v>38</v>
      </c>
      <c r="AW455" s="382" t="s">
        <v>38</v>
      </c>
    </row>
    <row r="456" spans="1:49" x14ac:dyDescent="0.25">
      <c r="A456" s="89" t="s">
        <v>428</v>
      </c>
      <c r="B456" s="209" t="s">
        <v>429</v>
      </c>
      <c r="C456" s="209" t="s">
        <v>430</v>
      </c>
      <c r="D456" s="209" t="s">
        <v>449</v>
      </c>
      <c r="E456" s="149" t="s">
        <v>476</v>
      </c>
      <c r="F456" s="91">
        <v>17041</v>
      </c>
      <c r="G456" s="150">
        <v>4649</v>
      </c>
      <c r="H456" s="91" t="s">
        <v>146</v>
      </c>
      <c r="I456" s="91" t="s">
        <v>147</v>
      </c>
      <c r="J456" s="90"/>
      <c r="K456" s="115" t="s">
        <v>302</v>
      </c>
      <c r="L456" s="90"/>
      <c r="M456" s="90"/>
      <c r="N456" s="90"/>
      <c r="O456" s="211"/>
      <c r="P456" s="367" t="s">
        <v>39</v>
      </c>
      <c r="Q456" s="378" t="s">
        <v>39</v>
      </c>
      <c r="R456" s="91"/>
      <c r="S456" s="379" t="s">
        <v>76</v>
      </c>
      <c r="T456" s="367" t="s">
        <v>39</v>
      </c>
      <c r="U456" s="371">
        <v>17</v>
      </c>
      <c r="V456" s="372" t="s">
        <v>157</v>
      </c>
      <c r="W456" s="373">
        <v>0.75</v>
      </c>
      <c r="X456" s="95">
        <v>-5.81</v>
      </c>
      <c r="Y456" s="95">
        <v>-5.87</v>
      </c>
      <c r="Z456" s="93">
        <v>0.06</v>
      </c>
      <c r="AA456" s="102" t="s">
        <v>151</v>
      </c>
      <c r="AB456" s="103" t="s">
        <v>151</v>
      </c>
      <c r="AC456" s="93">
        <v>13.955788465689499</v>
      </c>
      <c r="AD456" s="92">
        <v>114</v>
      </c>
      <c r="AE456" s="102" t="s">
        <v>151</v>
      </c>
      <c r="AF456" s="93"/>
      <c r="AG456" s="92"/>
      <c r="AH456" s="30" t="s">
        <v>38</v>
      </c>
      <c r="AI456" s="93">
        <v>14.09</v>
      </c>
      <c r="AJ456" s="93">
        <v>10.85</v>
      </c>
      <c r="AK456" s="105"/>
      <c r="AL456" s="111" t="s">
        <v>151</v>
      </c>
      <c r="AM456" s="94">
        <v>1535.81</v>
      </c>
      <c r="AN456" s="94">
        <v>1182.6499999999999</v>
      </c>
      <c r="AO456" s="110" t="s">
        <v>151</v>
      </c>
      <c r="AP456" s="107" t="s">
        <v>152</v>
      </c>
      <c r="AQ456" s="380"/>
      <c r="AR456" s="100" t="s">
        <v>38</v>
      </c>
      <c r="AS456" s="95" t="s">
        <v>38</v>
      </c>
      <c r="AT456" s="95" t="s">
        <v>38</v>
      </c>
      <c r="AU456" s="95" t="s">
        <v>38</v>
      </c>
      <c r="AV456" s="381" t="s">
        <v>38</v>
      </c>
      <c r="AW456" s="382" t="s">
        <v>38</v>
      </c>
    </row>
    <row r="457" spans="1:49" x14ac:dyDescent="0.25">
      <c r="A457" s="89" t="s">
        <v>428</v>
      </c>
      <c r="B457" s="209" t="s">
        <v>429</v>
      </c>
      <c r="C457" s="209" t="s">
        <v>430</v>
      </c>
      <c r="D457" s="209" t="s">
        <v>449</v>
      </c>
      <c r="E457" s="149" t="s">
        <v>476</v>
      </c>
      <c r="F457" s="91">
        <v>17041</v>
      </c>
      <c r="G457" s="150">
        <v>4650</v>
      </c>
      <c r="H457" s="91" t="s">
        <v>146</v>
      </c>
      <c r="I457" s="91" t="s">
        <v>147</v>
      </c>
      <c r="J457" s="90"/>
      <c r="K457" s="115" t="s">
        <v>302</v>
      </c>
      <c r="L457" s="90"/>
      <c r="M457" s="90"/>
      <c r="N457" s="90"/>
      <c r="O457" s="211"/>
      <c r="P457" s="367" t="s">
        <v>39</v>
      </c>
      <c r="Q457" s="378" t="s">
        <v>39</v>
      </c>
      <c r="R457" s="91"/>
      <c r="S457" s="379" t="s">
        <v>76</v>
      </c>
      <c r="T457" s="367" t="s">
        <v>39</v>
      </c>
      <c r="U457" s="371">
        <v>16.7</v>
      </c>
      <c r="V457" s="372" t="s">
        <v>157</v>
      </c>
      <c r="W457" s="373">
        <v>0.75</v>
      </c>
      <c r="X457" s="95">
        <v>-5.81</v>
      </c>
      <c r="Y457" s="95">
        <v>-5.87</v>
      </c>
      <c r="Z457" s="93">
        <v>0.06</v>
      </c>
      <c r="AA457" s="102" t="s">
        <v>151</v>
      </c>
      <c r="AB457" s="103" t="s">
        <v>151</v>
      </c>
      <c r="AC457" s="93">
        <v>14.1211672155495</v>
      </c>
      <c r="AD457" s="92">
        <v>118</v>
      </c>
      <c r="AE457" s="102" t="s">
        <v>151</v>
      </c>
      <c r="AF457" s="93"/>
      <c r="AG457" s="92"/>
      <c r="AH457" s="30" t="s">
        <v>38</v>
      </c>
      <c r="AI457" s="93">
        <v>14.81</v>
      </c>
      <c r="AJ457" s="93">
        <v>10.66</v>
      </c>
      <c r="AK457" s="105"/>
      <c r="AL457" s="111" t="s">
        <v>151</v>
      </c>
      <c r="AM457" s="94">
        <v>1095.94</v>
      </c>
      <c r="AN457" s="94">
        <v>788.84</v>
      </c>
      <c r="AO457" s="110" t="s">
        <v>151</v>
      </c>
      <c r="AP457" s="107" t="s">
        <v>152</v>
      </c>
      <c r="AQ457" s="380"/>
      <c r="AR457" s="100" t="s">
        <v>38</v>
      </c>
      <c r="AS457" s="95" t="s">
        <v>38</v>
      </c>
      <c r="AT457" s="95" t="s">
        <v>38</v>
      </c>
      <c r="AU457" s="95" t="s">
        <v>38</v>
      </c>
      <c r="AV457" s="381" t="s">
        <v>38</v>
      </c>
      <c r="AW457" s="382" t="s">
        <v>38</v>
      </c>
    </row>
    <row r="458" spans="1:49" x14ac:dyDescent="0.25">
      <c r="A458" s="89" t="s">
        <v>428</v>
      </c>
      <c r="B458" s="209" t="s">
        <v>429</v>
      </c>
      <c r="C458" s="209" t="s">
        <v>430</v>
      </c>
      <c r="D458" s="209" t="s">
        <v>449</v>
      </c>
      <c r="E458" s="149" t="s">
        <v>476</v>
      </c>
      <c r="F458" s="91">
        <v>17041</v>
      </c>
      <c r="G458" s="150">
        <v>4651</v>
      </c>
      <c r="H458" s="91" t="s">
        <v>146</v>
      </c>
      <c r="I458" s="91" t="s">
        <v>147</v>
      </c>
      <c r="J458" s="90"/>
      <c r="K458" s="115" t="s">
        <v>302</v>
      </c>
      <c r="L458" s="90"/>
      <c r="M458" s="90"/>
      <c r="N458" s="90"/>
      <c r="O458" s="211"/>
      <c r="P458" s="367" t="s">
        <v>39</v>
      </c>
      <c r="Q458" s="378" t="s">
        <v>39</v>
      </c>
      <c r="R458" s="91"/>
      <c r="S458" s="379" t="s">
        <v>76</v>
      </c>
      <c r="T458" s="367" t="s">
        <v>39</v>
      </c>
      <c r="U458" s="371">
        <v>17.100000000000001</v>
      </c>
      <c r="V458" s="372" t="s">
        <v>157</v>
      </c>
      <c r="W458" s="373">
        <v>0.75</v>
      </c>
      <c r="X458" s="95">
        <v>-5.81</v>
      </c>
      <c r="Y458" s="95">
        <v>-5.87</v>
      </c>
      <c r="Z458" s="93">
        <v>0.06</v>
      </c>
      <c r="AA458" s="102" t="s">
        <v>151</v>
      </c>
      <c r="AB458" s="103" t="s">
        <v>151</v>
      </c>
      <c r="AC458" s="93">
        <v>12.5527999457875</v>
      </c>
      <c r="AD458" s="92">
        <v>102</v>
      </c>
      <c r="AE458" s="102" t="s">
        <v>151</v>
      </c>
      <c r="AF458" s="93"/>
      <c r="AG458" s="92"/>
      <c r="AH458" s="30" t="s">
        <v>38</v>
      </c>
      <c r="AI458" s="93">
        <v>12.94</v>
      </c>
      <c r="AJ458" s="93">
        <v>10.91</v>
      </c>
      <c r="AK458" s="105"/>
      <c r="AL458" s="111" t="s">
        <v>151</v>
      </c>
      <c r="AM458" s="94">
        <v>530.54</v>
      </c>
      <c r="AN458" s="94">
        <v>447.31</v>
      </c>
      <c r="AO458" s="110" t="s">
        <v>151</v>
      </c>
      <c r="AP458" s="107" t="s">
        <v>152</v>
      </c>
      <c r="AQ458" s="380"/>
      <c r="AR458" s="100" t="s">
        <v>38</v>
      </c>
      <c r="AS458" s="95" t="s">
        <v>38</v>
      </c>
      <c r="AT458" s="95" t="s">
        <v>38</v>
      </c>
      <c r="AU458" s="95" t="s">
        <v>38</v>
      </c>
      <c r="AV458" s="381" t="s">
        <v>38</v>
      </c>
      <c r="AW458" s="382" t="s">
        <v>38</v>
      </c>
    </row>
    <row r="459" spans="1:49" x14ac:dyDescent="0.25">
      <c r="A459" s="89" t="s">
        <v>428</v>
      </c>
      <c r="B459" s="209" t="s">
        <v>429</v>
      </c>
      <c r="C459" s="209" t="s">
        <v>430</v>
      </c>
      <c r="D459" s="209" t="s">
        <v>449</v>
      </c>
      <c r="E459" s="149" t="s">
        <v>476</v>
      </c>
      <c r="F459" s="91">
        <v>17041</v>
      </c>
      <c r="G459" s="150">
        <v>4652</v>
      </c>
      <c r="H459" s="91" t="s">
        <v>146</v>
      </c>
      <c r="I459" s="91" t="s">
        <v>147</v>
      </c>
      <c r="J459" s="90"/>
      <c r="K459" s="115" t="s">
        <v>302</v>
      </c>
      <c r="L459" s="90"/>
      <c r="M459" s="90"/>
      <c r="N459" s="90"/>
      <c r="O459" s="211"/>
      <c r="P459" s="367" t="s">
        <v>39</v>
      </c>
      <c r="Q459" s="378" t="s">
        <v>39</v>
      </c>
      <c r="R459" s="91"/>
      <c r="S459" s="379" t="s">
        <v>76</v>
      </c>
      <c r="T459" s="367" t="s">
        <v>39</v>
      </c>
      <c r="U459" s="371">
        <v>16.7</v>
      </c>
      <c r="V459" s="372" t="s">
        <v>157</v>
      </c>
      <c r="W459" s="373">
        <v>0.75</v>
      </c>
      <c r="X459" s="95">
        <v>-5.81</v>
      </c>
      <c r="Y459" s="95">
        <v>-5.87</v>
      </c>
      <c r="Z459" s="93">
        <v>0.06</v>
      </c>
      <c r="AA459" s="102" t="s">
        <v>151</v>
      </c>
      <c r="AB459" s="103" t="s">
        <v>151</v>
      </c>
      <c r="AC459" s="93">
        <v>13.2701971428164</v>
      </c>
      <c r="AD459" s="92">
        <v>112</v>
      </c>
      <c r="AE459" s="102" t="s">
        <v>151</v>
      </c>
      <c r="AF459" s="93"/>
      <c r="AG459" s="92"/>
      <c r="AH459" s="30" t="s">
        <v>38</v>
      </c>
      <c r="AI459" s="93">
        <v>13.27</v>
      </c>
      <c r="AJ459" s="93">
        <v>10.61</v>
      </c>
      <c r="AK459" s="105"/>
      <c r="AL459" s="111" t="s">
        <v>151</v>
      </c>
      <c r="AM459" s="94">
        <v>490.99</v>
      </c>
      <c r="AN459" s="94">
        <v>392.57</v>
      </c>
      <c r="AO459" s="110" t="s">
        <v>151</v>
      </c>
      <c r="AP459" s="107" t="s">
        <v>152</v>
      </c>
      <c r="AQ459" s="380"/>
      <c r="AR459" s="100" t="s">
        <v>38</v>
      </c>
      <c r="AS459" s="95" t="s">
        <v>38</v>
      </c>
      <c r="AT459" s="95" t="s">
        <v>38</v>
      </c>
      <c r="AU459" s="95" t="s">
        <v>38</v>
      </c>
      <c r="AV459" s="381" t="s">
        <v>38</v>
      </c>
      <c r="AW459" s="382" t="s">
        <v>38</v>
      </c>
    </row>
    <row r="460" spans="1:49" x14ac:dyDescent="0.25">
      <c r="A460" s="89" t="s">
        <v>428</v>
      </c>
      <c r="B460" s="209" t="s">
        <v>429</v>
      </c>
      <c r="C460" s="209" t="s">
        <v>430</v>
      </c>
      <c r="D460" s="209" t="s">
        <v>449</v>
      </c>
      <c r="E460" s="149" t="s">
        <v>476</v>
      </c>
      <c r="F460" s="91">
        <v>17041</v>
      </c>
      <c r="G460" s="150">
        <v>4653</v>
      </c>
      <c r="H460" s="91" t="s">
        <v>146</v>
      </c>
      <c r="I460" s="91" t="s">
        <v>147</v>
      </c>
      <c r="J460" s="90"/>
      <c r="K460" s="115" t="s">
        <v>302</v>
      </c>
      <c r="L460" s="90"/>
      <c r="M460" s="90"/>
      <c r="N460" s="90"/>
      <c r="O460" s="211"/>
      <c r="P460" s="367" t="s">
        <v>39</v>
      </c>
      <c r="Q460" s="378" t="s">
        <v>39</v>
      </c>
      <c r="R460" s="91"/>
      <c r="S460" s="379" t="s">
        <v>76</v>
      </c>
      <c r="T460" s="367" t="s">
        <v>39</v>
      </c>
      <c r="U460" s="371">
        <v>16.600000000000001</v>
      </c>
      <c r="V460" s="372" t="s">
        <v>157</v>
      </c>
      <c r="W460" s="373">
        <v>0.75</v>
      </c>
      <c r="X460" s="95">
        <v>-5.81</v>
      </c>
      <c r="Y460" s="95">
        <v>-5.87</v>
      </c>
      <c r="Z460" s="93">
        <v>0.06</v>
      </c>
      <c r="AA460" s="102" t="s">
        <v>151</v>
      </c>
      <c r="AB460" s="103" t="s">
        <v>151</v>
      </c>
      <c r="AC460" s="93">
        <v>13.1389717359702</v>
      </c>
      <c r="AD460" s="92">
        <v>111</v>
      </c>
      <c r="AE460" s="102" t="s">
        <v>151</v>
      </c>
      <c r="AF460" s="93"/>
      <c r="AG460" s="92"/>
      <c r="AH460" s="30" t="s">
        <v>38</v>
      </c>
      <c r="AI460" s="93">
        <v>12.94</v>
      </c>
      <c r="AJ460" s="93">
        <v>10.54</v>
      </c>
      <c r="AK460" s="105"/>
      <c r="AL460" s="111" t="s">
        <v>151</v>
      </c>
      <c r="AM460" s="94">
        <v>504.65999999999997</v>
      </c>
      <c r="AN460" s="94">
        <v>411.05999999999995</v>
      </c>
      <c r="AO460" s="110" t="s">
        <v>151</v>
      </c>
      <c r="AP460" s="107" t="s">
        <v>152</v>
      </c>
      <c r="AQ460" s="380"/>
      <c r="AR460" s="100" t="s">
        <v>38</v>
      </c>
      <c r="AS460" s="95" t="s">
        <v>38</v>
      </c>
      <c r="AT460" s="95" t="s">
        <v>38</v>
      </c>
      <c r="AU460" s="95" t="s">
        <v>38</v>
      </c>
      <c r="AV460" s="381" t="s">
        <v>38</v>
      </c>
      <c r="AW460" s="382" t="s">
        <v>38</v>
      </c>
    </row>
    <row r="461" spans="1:49" x14ac:dyDescent="0.25">
      <c r="A461" s="89" t="s">
        <v>428</v>
      </c>
      <c r="B461" s="209" t="s">
        <v>429</v>
      </c>
      <c r="C461" s="209" t="s">
        <v>430</v>
      </c>
      <c r="D461" s="209" t="s">
        <v>449</v>
      </c>
      <c r="E461" s="149" t="s">
        <v>476</v>
      </c>
      <c r="F461" s="91">
        <v>17041</v>
      </c>
      <c r="G461" s="150">
        <v>4654</v>
      </c>
      <c r="H461" s="91" t="s">
        <v>146</v>
      </c>
      <c r="I461" s="91" t="s">
        <v>147</v>
      </c>
      <c r="J461" s="90"/>
      <c r="K461" s="115" t="s">
        <v>302</v>
      </c>
      <c r="L461" s="90"/>
      <c r="M461" s="90"/>
      <c r="N461" s="90"/>
      <c r="O461" s="211"/>
      <c r="P461" s="367" t="s">
        <v>39</v>
      </c>
      <c r="Q461" s="378" t="s">
        <v>39</v>
      </c>
      <c r="R461" s="91"/>
      <c r="S461" s="379" t="s">
        <v>76</v>
      </c>
      <c r="T461" s="367" t="s">
        <v>39</v>
      </c>
      <c r="U461" s="371">
        <v>16.100000000000001</v>
      </c>
      <c r="V461" s="372" t="s">
        <v>157</v>
      </c>
      <c r="W461" s="373">
        <v>0.75</v>
      </c>
      <c r="X461" s="95">
        <v>-5.81</v>
      </c>
      <c r="Y461" s="95">
        <v>-5.87</v>
      </c>
      <c r="Z461" s="93">
        <v>0.06</v>
      </c>
      <c r="AA461" s="102" t="s">
        <v>151</v>
      </c>
      <c r="AB461" s="103" t="s">
        <v>151</v>
      </c>
      <c r="AC461" s="93">
        <v>12.650604046098</v>
      </c>
      <c r="AD461" s="92">
        <v>112</v>
      </c>
      <c r="AE461" s="102" t="s">
        <v>151</v>
      </c>
      <c r="AF461" s="93"/>
      <c r="AG461" s="92"/>
      <c r="AH461" s="30" t="s">
        <v>38</v>
      </c>
      <c r="AI461" s="93">
        <v>11.9</v>
      </c>
      <c r="AJ461" s="93">
        <v>10.16</v>
      </c>
      <c r="AK461" s="105"/>
      <c r="AL461" s="111" t="s">
        <v>151</v>
      </c>
      <c r="AM461" s="94">
        <v>476</v>
      </c>
      <c r="AN461" s="94">
        <v>406.4</v>
      </c>
      <c r="AO461" s="110" t="s">
        <v>151</v>
      </c>
      <c r="AP461" s="107" t="s">
        <v>152</v>
      </c>
      <c r="AQ461" s="380"/>
      <c r="AR461" s="100" t="s">
        <v>38</v>
      </c>
      <c r="AS461" s="95" t="s">
        <v>38</v>
      </c>
      <c r="AT461" s="95" t="s">
        <v>38</v>
      </c>
      <c r="AU461" s="95" t="s">
        <v>38</v>
      </c>
      <c r="AV461" s="381" t="s">
        <v>38</v>
      </c>
      <c r="AW461" s="382" t="s">
        <v>38</v>
      </c>
    </row>
    <row r="462" spans="1:49" x14ac:dyDescent="0.25">
      <c r="A462" s="89" t="s">
        <v>428</v>
      </c>
      <c r="B462" s="209" t="s">
        <v>429</v>
      </c>
      <c r="C462" s="209" t="s">
        <v>430</v>
      </c>
      <c r="D462" s="209" t="s">
        <v>449</v>
      </c>
      <c r="E462" s="149" t="s">
        <v>476</v>
      </c>
      <c r="F462" s="91">
        <v>17041</v>
      </c>
      <c r="G462" s="150">
        <v>4655</v>
      </c>
      <c r="H462" s="91" t="s">
        <v>146</v>
      </c>
      <c r="I462" s="91" t="s">
        <v>147</v>
      </c>
      <c r="J462" s="90"/>
      <c r="K462" s="115" t="s">
        <v>302</v>
      </c>
      <c r="L462" s="90"/>
      <c r="M462" s="90"/>
      <c r="N462" s="90"/>
      <c r="O462" s="211"/>
      <c r="P462" s="367" t="s">
        <v>39</v>
      </c>
      <c r="Q462" s="378" t="s">
        <v>39</v>
      </c>
      <c r="R462" s="91"/>
      <c r="S462" s="379" t="s">
        <v>76</v>
      </c>
      <c r="T462" s="394" t="s">
        <v>39</v>
      </c>
      <c r="U462" s="371">
        <v>16.399999999999999</v>
      </c>
      <c r="V462" s="372" t="s">
        <v>157</v>
      </c>
      <c r="W462" s="373">
        <v>0.75</v>
      </c>
      <c r="X462" s="95">
        <v>-5.81</v>
      </c>
      <c r="Y462" s="95">
        <v>-5.87</v>
      </c>
      <c r="Z462" s="93">
        <v>0.06</v>
      </c>
      <c r="AA462" s="102" t="s">
        <v>151</v>
      </c>
      <c r="AB462" s="103" t="s">
        <v>151</v>
      </c>
      <c r="AC462" s="93">
        <v>12.511547849734001</v>
      </c>
      <c r="AD462" s="92">
        <v>108</v>
      </c>
      <c r="AE462" s="102" t="s">
        <v>151</v>
      </c>
      <c r="AF462" s="93"/>
      <c r="AG462" s="92"/>
      <c r="AH462" s="30" t="s">
        <v>38</v>
      </c>
      <c r="AI462" s="93">
        <v>12.53</v>
      </c>
      <c r="AJ462" s="93">
        <v>10.39</v>
      </c>
      <c r="AK462" s="105"/>
      <c r="AL462" s="111" t="s">
        <v>151</v>
      </c>
      <c r="AM462" s="94">
        <v>463.60999999999996</v>
      </c>
      <c r="AN462" s="94">
        <v>384.43</v>
      </c>
      <c r="AO462" s="110" t="s">
        <v>151</v>
      </c>
      <c r="AP462" s="107" t="s">
        <v>152</v>
      </c>
      <c r="AQ462" s="380"/>
      <c r="AR462" s="100" t="s">
        <v>38</v>
      </c>
      <c r="AS462" s="95" t="s">
        <v>38</v>
      </c>
      <c r="AT462" s="95" t="s">
        <v>38</v>
      </c>
      <c r="AU462" s="95" t="s">
        <v>38</v>
      </c>
      <c r="AV462" s="381" t="s">
        <v>38</v>
      </c>
      <c r="AW462" s="382" t="s">
        <v>38</v>
      </c>
    </row>
    <row r="463" spans="1:49" x14ac:dyDescent="0.25">
      <c r="A463" s="89" t="s">
        <v>428</v>
      </c>
      <c r="B463" s="209" t="s">
        <v>429</v>
      </c>
      <c r="C463" s="209" t="s">
        <v>430</v>
      </c>
      <c r="D463" s="209" t="s">
        <v>449</v>
      </c>
      <c r="E463" s="149" t="s">
        <v>476</v>
      </c>
      <c r="F463" s="91">
        <v>17041</v>
      </c>
      <c r="G463" s="150">
        <v>4656</v>
      </c>
      <c r="H463" s="91" t="s">
        <v>146</v>
      </c>
      <c r="I463" s="91" t="s">
        <v>147</v>
      </c>
      <c r="J463" s="90"/>
      <c r="K463" s="115" t="s">
        <v>302</v>
      </c>
      <c r="L463" s="90"/>
      <c r="M463" s="90"/>
      <c r="N463" s="90"/>
      <c r="O463" s="211"/>
      <c r="P463" s="367" t="s">
        <v>39</v>
      </c>
      <c r="Q463" s="378" t="s">
        <v>39</v>
      </c>
      <c r="R463" s="91"/>
      <c r="S463" s="379" t="s">
        <v>76</v>
      </c>
      <c r="T463" s="394" t="s">
        <v>39</v>
      </c>
      <c r="U463" s="371">
        <v>16</v>
      </c>
      <c r="V463" s="372" t="s">
        <v>157</v>
      </c>
      <c r="W463" s="373">
        <v>0.75</v>
      </c>
      <c r="X463" s="95">
        <v>-5.81</v>
      </c>
      <c r="Y463" s="95">
        <v>-5.87</v>
      </c>
      <c r="Z463" s="93">
        <v>0.06</v>
      </c>
      <c r="AA463" s="102" t="s">
        <v>151</v>
      </c>
      <c r="AB463" s="103" t="s">
        <v>151</v>
      </c>
      <c r="AC463" s="93">
        <v>13.4548804285714</v>
      </c>
      <c r="AD463" s="92">
        <v>119</v>
      </c>
      <c r="AE463" s="102" t="s">
        <v>151</v>
      </c>
      <c r="AF463" s="93"/>
      <c r="AG463" s="92"/>
      <c r="AH463" s="30" t="s">
        <v>38</v>
      </c>
      <c r="AI463" s="93">
        <v>13.41</v>
      </c>
      <c r="AJ463" s="93">
        <v>10.16</v>
      </c>
      <c r="AK463" s="105"/>
      <c r="AL463" s="111" t="s">
        <v>151</v>
      </c>
      <c r="AM463" s="94">
        <v>697.32</v>
      </c>
      <c r="AN463" s="94">
        <v>528.32000000000005</v>
      </c>
      <c r="AO463" s="110" t="s">
        <v>151</v>
      </c>
      <c r="AP463" s="107" t="s">
        <v>152</v>
      </c>
      <c r="AQ463" s="380"/>
      <c r="AR463" s="100" t="s">
        <v>38</v>
      </c>
      <c r="AS463" s="95" t="s">
        <v>38</v>
      </c>
      <c r="AT463" s="95" t="s">
        <v>38</v>
      </c>
      <c r="AU463" s="95" t="s">
        <v>38</v>
      </c>
      <c r="AV463" s="381" t="s">
        <v>38</v>
      </c>
      <c r="AW463" s="382" t="s">
        <v>38</v>
      </c>
    </row>
    <row r="464" spans="1:49" x14ac:dyDescent="0.25">
      <c r="A464" s="89" t="s">
        <v>428</v>
      </c>
      <c r="B464" s="209" t="s">
        <v>429</v>
      </c>
      <c r="C464" s="209" t="s">
        <v>430</v>
      </c>
      <c r="D464" s="209" t="s">
        <v>449</v>
      </c>
      <c r="E464" s="149" t="s">
        <v>477</v>
      </c>
      <c r="F464" s="91">
        <v>17041</v>
      </c>
      <c r="G464" s="150">
        <v>4599</v>
      </c>
      <c r="H464" s="91" t="s">
        <v>146</v>
      </c>
      <c r="I464" s="91" t="s">
        <v>147</v>
      </c>
      <c r="J464" s="90"/>
      <c r="K464" s="115" t="s">
        <v>302</v>
      </c>
      <c r="L464" s="90"/>
      <c r="M464" s="90"/>
      <c r="N464" s="90"/>
      <c r="O464" s="211"/>
      <c r="P464" s="367" t="s">
        <v>39</v>
      </c>
      <c r="Q464" s="378" t="s">
        <v>41</v>
      </c>
      <c r="R464" s="91"/>
      <c r="S464" s="379" t="s">
        <v>478</v>
      </c>
      <c r="T464" s="394" t="s">
        <v>76</v>
      </c>
      <c r="U464" s="371">
        <v>14.2</v>
      </c>
      <c r="V464" s="372" t="s">
        <v>157</v>
      </c>
      <c r="W464" s="373">
        <v>0.75</v>
      </c>
      <c r="X464" s="95">
        <v>-5.86</v>
      </c>
      <c r="Y464" s="95">
        <v>-5.87</v>
      </c>
      <c r="Z464" s="93">
        <v>0.01</v>
      </c>
      <c r="AA464" s="102" t="s">
        <v>151</v>
      </c>
      <c r="AB464" s="103" t="s">
        <v>151</v>
      </c>
      <c r="AC464" s="93">
        <v>6.7022121092572204</v>
      </c>
      <c r="AD464" s="92">
        <v>70</v>
      </c>
      <c r="AE464" s="104" t="s">
        <v>152</v>
      </c>
      <c r="AF464" s="93"/>
      <c r="AG464" s="92"/>
      <c r="AH464" s="30" t="s">
        <v>38</v>
      </c>
      <c r="AI464" s="93">
        <v>9.1999999999999993</v>
      </c>
      <c r="AJ464" s="93">
        <v>8.92</v>
      </c>
      <c r="AK464" s="105"/>
      <c r="AL464" s="106" t="s">
        <v>152</v>
      </c>
      <c r="AM464" s="94">
        <v>184</v>
      </c>
      <c r="AN464" s="94">
        <v>178.4</v>
      </c>
      <c r="AO464" s="110" t="s">
        <v>151</v>
      </c>
      <c r="AP464" s="107" t="s">
        <v>152</v>
      </c>
      <c r="AQ464" s="380"/>
      <c r="AR464" s="100" t="s">
        <v>38</v>
      </c>
      <c r="AS464" s="95" t="s">
        <v>38</v>
      </c>
      <c r="AT464" s="95" t="s">
        <v>38</v>
      </c>
      <c r="AU464" s="95" t="s">
        <v>38</v>
      </c>
      <c r="AV464" s="381" t="s">
        <v>38</v>
      </c>
      <c r="AW464" s="382" t="s">
        <v>38</v>
      </c>
    </row>
    <row r="465" spans="1:49" x14ac:dyDescent="0.25">
      <c r="A465" s="89" t="s">
        <v>428</v>
      </c>
      <c r="B465" s="209" t="s">
        <v>429</v>
      </c>
      <c r="C465" s="209" t="s">
        <v>430</v>
      </c>
      <c r="D465" s="209" t="s">
        <v>449</v>
      </c>
      <c r="E465" s="149" t="s">
        <v>479</v>
      </c>
      <c r="F465" s="91">
        <v>17041</v>
      </c>
      <c r="G465" s="150">
        <v>4581</v>
      </c>
      <c r="H465" s="91" t="s">
        <v>146</v>
      </c>
      <c r="I465" s="91" t="s">
        <v>147</v>
      </c>
      <c r="J465" s="90"/>
      <c r="K465" s="115" t="s">
        <v>302</v>
      </c>
      <c r="L465" s="90"/>
      <c r="M465" s="90"/>
      <c r="N465" s="90"/>
      <c r="O465" s="211"/>
      <c r="P465" s="367" t="s">
        <v>39</v>
      </c>
      <c r="Q465" s="378" t="s">
        <v>39</v>
      </c>
      <c r="R465" s="91"/>
      <c r="S465" s="379" t="s">
        <v>76</v>
      </c>
      <c r="T465" s="370" t="s">
        <v>437</v>
      </c>
      <c r="U465" s="371">
        <v>6</v>
      </c>
      <c r="V465" s="372" t="s">
        <v>157</v>
      </c>
      <c r="W465" s="373">
        <v>0.75</v>
      </c>
      <c r="X465" s="95">
        <v>-5.86</v>
      </c>
      <c r="Y465" s="95">
        <v>-5.87</v>
      </c>
      <c r="Z465" s="93">
        <v>0.01</v>
      </c>
      <c r="AA465" s="102" t="s">
        <v>151</v>
      </c>
      <c r="AB465" s="103" t="s">
        <v>151</v>
      </c>
      <c r="AC465" s="93">
        <v>2.2268696398631298</v>
      </c>
      <c r="AD465" s="92">
        <v>160</v>
      </c>
      <c r="AE465" s="102" t="s">
        <v>151</v>
      </c>
      <c r="AF465" s="93"/>
      <c r="AG465" s="92"/>
      <c r="AH465" s="30" t="s">
        <v>38</v>
      </c>
      <c r="AI465" s="93">
        <v>3.83</v>
      </c>
      <c r="AJ465" s="93">
        <v>2.73</v>
      </c>
      <c r="AK465" s="105"/>
      <c r="AL465" s="111" t="s">
        <v>151</v>
      </c>
      <c r="AM465" s="94">
        <v>130.22</v>
      </c>
      <c r="AN465" s="94">
        <v>92.82</v>
      </c>
      <c r="AO465" s="110" t="s">
        <v>151</v>
      </c>
      <c r="AP465" s="107" t="s">
        <v>152</v>
      </c>
      <c r="AQ465" s="380"/>
      <c r="AR465" s="100" t="s">
        <v>438</v>
      </c>
      <c r="AS465" s="95" t="s">
        <v>438</v>
      </c>
      <c r="AT465" s="95" t="s">
        <v>438</v>
      </c>
      <c r="AU465" s="95" t="s">
        <v>438</v>
      </c>
      <c r="AV465" s="381" t="s">
        <v>438</v>
      </c>
      <c r="AW465" s="382" t="s">
        <v>438</v>
      </c>
    </row>
    <row r="466" spans="1:49" x14ac:dyDescent="0.25">
      <c r="A466" s="89" t="s">
        <v>428</v>
      </c>
      <c r="B466" s="209" t="s">
        <v>429</v>
      </c>
      <c r="C466" s="209" t="s">
        <v>430</v>
      </c>
      <c r="D466" s="209" t="s">
        <v>449</v>
      </c>
      <c r="E466" s="149" t="s">
        <v>479</v>
      </c>
      <c r="F466" s="91">
        <v>17041</v>
      </c>
      <c r="G466" s="150">
        <v>4582</v>
      </c>
      <c r="H466" s="91" t="s">
        <v>146</v>
      </c>
      <c r="I466" s="91" t="s">
        <v>147</v>
      </c>
      <c r="J466" s="90"/>
      <c r="K466" s="115" t="s">
        <v>302</v>
      </c>
      <c r="L466" s="90"/>
      <c r="M466" s="90"/>
      <c r="N466" s="90"/>
      <c r="O466" s="211"/>
      <c r="P466" s="367" t="s">
        <v>39</v>
      </c>
      <c r="Q466" s="378" t="s">
        <v>39</v>
      </c>
      <c r="R466" s="91"/>
      <c r="S466" s="379" t="s">
        <v>76</v>
      </c>
      <c r="T466" s="370" t="s">
        <v>437</v>
      </c>
      <c r="U466" s="371">
        <v>6.4</v>
      </c>
      <c r="V466" s="372" t="s">
        <v>157</v>
      </c>
      <c r="W466" s="373">
        <v>0.75</v>
      </c>
      <c r="X466" s="95">
        <v>-5.86</v>
      </c>
      <c r="Y466" s="95">
        <v>-5.87</v>
      </c>
      <c r="Z466" s="93">
        <v>0.01</v>
      </c>
      <c r="AA466" s="102" t="s">
        <v>151</v>
      </c>
      <c r="AB466" s="103" t="s">
        <v>151</v>
      </c>
      <c r="AC466" s="93">
        <v>2.6897621238095302</v>
      </c>
      <c r="AD466" s="92">
        <v>144</v>
      </c>
      <c r="AE466" s="102" t="s">
        <v>151</v>
      </c>
      <c r="AF466" s="93"/>
      <c r="AG466" s="92"/>
      <c r="AH466" s="30" t="s">
        <v>38</v>
      </c>
      <c r="AI466" s="93">
        <v>3.83</v>
      </c>
      <c r="AJ466" s="93">
        <v>3.09</v>
      </c>
      <c r="AK466" s="105"/>
      <c r="AL466" s="111" t="s">
        <v>151</v>
      </c>
      <c r="AM466" s="94">
        <v>42.13</v>
      </c>
      <c r="AN466" s="94">
        <v>33.989999999999995</v>
      </c>
      <c r="AO466" s="110" t="s">
        <v>151</v>
      </c>
      <c r="AP466" s="107" t="s">
        <v>152</v>
      </c>
      <c r="AQ466" s="380"/>
      <c r="AR466" s="100" t="s">
        <v>438</v>
      </c>
      <c r="AS466" s="95" t="s">
        <v>438</v>
      </c>
      <c r="AT466" s="95" t="s">
        <v>438</v>
      </c>
      <c r="AU466" s="95" t="s">
        <v>438</v>
      </c>
      <c r="AV466" s="381" t="s">
        <v>438</v>
      </c>
      <c r="AW466" s="382" t="s">
        <v>438</v>
      </c>
    </row>
    <row r="467" spans="1:49" x14ac:dyDescent="0.25">
      <c r="A467" s="89" t="s">
        <v>428</v>
      </c>
      <c r="B467" s="209" t="s">
        <v>429</v>
      </c>
      <c r="C467" s="209" t="s">
        <v>430</v>
      </c>
      <c r="D467" s="209" t="s">
        <v>449</v>
      </c>
      <c r="E467" s="149" t="s">
        <v>479</v>
      </c>
      <c r="F467" s="91">
        <v>17041</v>
      </c>
      <c r="G467" s="150">
        <v>4583</v>
      </c>
      <c r="H467" s="91" t="s">
        <v>146</v>
      </c>
      <c r="I467" s="91" t="s">
        <v>147</v>
      </c>
      <c r="J467" s="90"/>
      <c r="K467" s="115" t="s">
        <v>302</v>
      </c>
      <c r="L467" s="90"/>
      <c r="M467" s="90"/>
      <c r="N467" s="90"/>
      <c r="O467" s="211"/>
      <c r="P467" s="367" t="s">
        <v>164</v>
      </c>
      <c r="Q467" s="378" t="s">
        <v>41</v>
      </c>
      <c r="R467" s="91"/>
      <c r="S467" s="379" t="s">
        <v>478</v>
      </c>
      <c r="T467" s="370" t="s">
        <v>437</v>
      </c>
      <c r="U467" s="371">
        <v>12.9</v>
      </c>
      <c r="V467" s="372" t="s">
        <v>157</v>
      </c>
      <c r="W467" s="373">
        <v>0.75</v>
      </c>
      <c r="X467" s="95">
        <v>-5.86</v>
      </c>
      <c r="Y467" s="95">
        <v>-5.87</v>
      </c>
      <c r="Z467" s="93">
        <v>0.01</v>
      </c>
      <c r="AA467" s="102" t="s">
        <v>151</v>
      </c>
      <c r="AB467" s="103" t="s">
        <v>151</v>
      </c>
      <c r="AC467" s="93">
        <v>4.7491732717143096</v>
      </c>
      <c r="AD467" s="92">
        <v>57</v>
      </c>
      <c r="AE467" s="104" t="s">
        <v>152</v>
      </c>
      <c r="AF467" s="93"/>
      <c r="AG467" s="92"/>
      <c r="AH467" s="30" t="s">
        <v>38</v>
      </c>
      <c r="AI467" s="93">
        <v>7.69</v>
      </c>
      <c r="AJ467" s="93">
        <v>7.91</v>
      </c>
      <c r="AK467" s="105"/>
      <c r="AL467" s="106" t="s">
        <v>152</v>
      </c>
      <c r="AM467" s="94">
        <v>78.077508179999995</v>
      </c>
      <c r="AN467" s="94">
        <v>80.31119502</v>
      </c>
      <c r="AO467" s="110" t="s">
        <v>151</v>
      </c>
      <c r="AP467" s="107" t="s">
        <v>152</v>
      </c>
      <c r="AQ467" s="380"/>
      <c r="AR467" s="100" t="s">
        <v>438</v>
      </c>
      <c r="AS467" s="95" t="s">
        <v>438</v>
      </c>
      <c r="AT467" s="95" t="s">
        <v>438</v>
      </c>
      <c r="AU467" s="95" t="s">
        <v>438</v>
      </c>
      <c r="AV467" s="381" t="s">
        <v>438</v>
      </c>
      <c r="AW467" s="382" t="s">
        <v>438</v>
      </c>
    </row>
    <row r="468" spans="1:49" x14ac:dyDescent="0.25">
      <c r="A468" s="89" t="s">
        <v>428</v>
      </c>
      <c r="B468" s="209" t="s">
        <v>429</v>
      </c>
      <c r="C468" s="209" t="s">
        <v>430</v>
      </c>
      <c r="D468" s="209" t="s">
        <v>449</v>
      </c>
      <c r="E468" s="149" t="s">
        <v>479</v>
      </c>
      <c r="F468" s="91">
        <v>17041</v>
      </c>
      <c r="G468" s="150">
        <v>4584</v>
      </c>
      <c r="H468" s="91" t="s">
        <v>146</v>
      </c>
      <c r="I468" s="91" t="s">
        <v>147</v>
      </c>
      <c r="J468" s="90"/>
      <c r="K468" s="115" t="s">
        <v>302</v>
      </c>
      <c r="L468" s="90"/>
      <c r="M468" s="90"/>
      <c r="N468" s="90"/>
      <c r="O468" s="211"/>
      <c r="P468" s="367" t="s">
        <v>164</v>
      </c>
      <c r="Q468" s="378" t="s">
        <v>41</v>
      </c>
      <c r="R468" s="91"/>
      <c r="S468" s="379" t="s">
        <v>480</v>
      </c>
      <c r="T468" s="370" t="s">
        <v>437</v>
      </c>
      <c r="U468" s="371">
        <v>15.8</v>
      </c>
      <c r="V468" s="372" t="s">
        <v>157</v>
      </c>
      <c r="W468" s="373">
        <v>0.75</v>
      </c>
      <c r="X468" s="95">
        <v>-5.86</v>
      </c>
      <c r="Y468" s="95">
        <v>-5.87</v>
      </c>
      <c r="Z468" s="93">
        <v>0.01</v>
      </c>
      <c r="AA468" s="102" t="s">
        <v>151</v>
      </c>
      <c r="AB468" s="103" t="s">
        <v>151</v>
      </c>
      <c r="AC468" s="93">
        <v>3.3577833962500301</v>
      </c>
      <c r="AD468" s="92">
        <v>30</v>
      </c>
      <c r="AE468" s="104" t="s">
        <v>152</v>
      </c>
      <c r="AF468" s="93"/>
      <c r="AG468" s="92"/>
      <c r="AH468" s="30" t="s">
        <v>38</v>
      </c>
      <c r="AI468" s="93">
        <v>10.119999999999999</v>
      </c>
      <c r="AJ468" s="93">
        <v>10.1</v>
      </c>
      <c r="AK468" s="105"/>
      <c r="AL468" s="106" t="s">
        <v>152</v>
      </c>
      <c r="AM468" s="94">
        <v>202.39999999999998</v>
      </c>
      <c r="AN468" s="94">
        <v>202</v>
      </c>
      <c r="AO468" s="110" t="s">
        <v>151</v>
      </c>
      <c r="AP468" s="107" t="s">
        <v>152</v>
      </c>
      <c r="AQ468" s="380"/>
      <c r="AR468" s="100" t="s">
        <v>438</v>
      </c>
      <c r="AS468" s="95" t="s">
        <v>438</v>
      </c>
      <c r="AT468" s="95" t="s">
        <v>438</v>
      </c>
      <c r="AU468" s="95" t="s">
        <v>438</v>
      </c>
      <c r="AV468" s="381" t="s">
        <v>438</v>
      </c>
      <c r="AW468" s="382" t="s">
        <v>438</v>
      </c>
    </row>
    <row r="469" spans="1:49" x14ac:dyDescent="0.25">
      <c r="A469" s="89" t="s">
        <v>428</v>
      </c>
      <c r="B469" s="209" t="s">
        <v>429</v>
      </c>
      <c r="C469" s="209" t="s">
        <v>430</v>
      </c>
      <c r="D469" s="209" t="s">
        <v>449</v>
      </c>
      <c r="E469" s="149" t="s">
        <v>479</v>
      </c>
      <c r="F469" s="91">
        <v>17041</v>
      </c>
      <c r="G469" s="150">
        <v>4585</v>
      </c>
      <c r="H469" s="91" t="s">
        <v>146</v>
      </c>
      <c r="I469" s="91" t="s">
        <v>147</v>
      </c>
      <c r="J469" s="90"/>
      <c r="K469" s="115" t="s">
        <v>302</v>
      </c>
      <c r="L469" s="90"/>
      <c r="M469" s="90"/>
      <c r="N469" s="90"/>
      <c r="O469" s="211"/>
      <c r="P469" s="367" t="s">
        <v>39</v>
      </c>
      <c r="Q469" s="378" t="s">
        <v>39</v>
      </c>
      <c r="R469" s="91"/>
      <c r="S469" s="379" t="s">
        <v>76</v>
      </c>
      <c r="T469" s="370" t="s">
        <v>437</v>
      </c>
      <c r="U469" s="371">
        <v>21.3</v>
      </c>
      <c r="V469" s="372" t="s">
        <v>157</v>
      </c>
      <c r="W469" s="373">
        <v>0.75</v>
      </c>
      <c r="X469" s="95">
        <v>-5.86</v>
      </c>
      <c r="Y469" s="95">
        <v>-5.87</v>
      </c>
      <c r="Z469" s="93">
        <v>0.01</v>
      </c>
      <c r="AA469" s="102" t="s">
        <v>151</v>
      </c>
      <c r="AB469" s="103" t="s">
        <v>151</v>
      </c>
      <c r="AC469" s="93">
        <v>17.749976796934899</v>
      </c>
      <c r="AD469" s="92">
        <v>106</v>
      </c>
      <c r="AE469" s="102" t="s">
        <v>151</v>
      </c>
      <c r="AF469" s="93"/>
      <c r="AG469" s="92"/>
      <c r="AH469" s="30" t="s">
        <v>38</v>
      </c>
      <c r="AI469" s="93">
        <v>16.989999999999998</v>
      </c>
      <c r="AJ469" s="93">
        <v>14.28</v>
      </c>
      <c r="AK469" s="105"/>
      <c r="AL469" s="111" t="s">
        <v>151</v>
      </c>
      <c r="AM469" s="94">
        <v>611.64</v>
      </c>
      <c r="AN469" s="94">
        <v>514.07999999999993</v>
      </c>
      <c r="AO469" s="110" t="s">
        <v>151</v>
      </c>
      <c r="AP469" s="107" t="s">
        <v>152</v>
      </c>
      <c r="AQ469" s="380"/>
      <c r="AR469" s="100" t="s">
        <v>438</v>
      </c>
      <c r="AS469" s="95" t="s">
        <v>438</v>
      </c>
      <c r="AT469" s="95" t="s">
        <v>438</v>
      </c>
      <c r="AU469" s="95" t="s">
        <v>438</v>
      </c>
      <c r="AV469" s="381" t="s">
        <v>438</v>
      </c>
      <c r="AW469" s="382" t="s">
        <v>438</v>
      </c>
    </row>
    <row r="470" spans="1:49" x14ac:dyDescent="0.25">
      <c r="A470" s="89" t="s">
        <v>428</v>
      </c>
      <c r="B470" s="209" t="s">
        <v>429</v>
      </c>
      <c r="C470" s="209" t="s">
        <v>430</v>
      </c>
      <c r="D470" s="209" t="s">
        <v>449</v>
      </c>
      <c r="E470" s="149" t="s">
        <v>479</v>
      </c>
      <c r="F470" s="91">
        <v>17041</v>
      </c>
      <c r="G470" s="150">
        <v>4586</v>
      </c>
      <c r="H470" s="91" t="s">
        <v>146</v>
      </c>
      <c r="I470" s="91" t="s">
        <v>147</v>
      </c>
      <c r="J470" s="90"/>
      <c r="K470" s="115" t="s">
        <v>302</v>
      </c>
      <c r="L470" s="90"/>
      <c r="M470" s="90"/>
      <c r="N470" s="90"/>
      <c r="O470" s="211"/>
      <c r="P470" s="367" t="s">
        <v>39</v>
      </c>
      <c r="Q470" s="378" t="s">
        <v>39</v>
      </c>
      <c r="R470" s="91"/>
      <c r="S470" s="379" t="s">
        <v>76</v>
      </c>
      <c r="T470" s="370" t="s">
        <v>437</v>
      </c>
      <c r="U470" s="371">
        <v>39.700000000000003</v>
      </c>
      <c r="V470" s="372" t="s">
        <v>157</v>
      </c>
      <c r="W470" s="373">
        <v>0.75</v>
      </c>
      <c r="X470" s="95">
        <v>-5.86</v>
      </c>
      <c r="Y470" s="95">
        <v>-5.87</v>
      </c>
      <c r="Z470" s="93">
        <v>0.01</v>
      </c>
      <c r="AA470" s="102" t="s">
        <v>151</v>
      </c>
      <c r="AB470" s="103" t="s">
        <v>151</v>
      </c>
      <c r="AC470" s="93">
        <v>35.819608472990801</v>
      </c>
      <c r="AD470" s="92">
        <v>102</v>
      </c>
      <c r="AE470" s="102" t="s">
        <v>151</v>
      </c>
      <c r="AF470" s="93"/>
      <c r="AG470" s="92"/>
      <c r="AH470" s="30" t="s">
        <v>38</v>
      </c>
      <c r="AI470" s="93">
        <v>31.84</v>
      </c>
      <c r="AJ470" s="93">
        <v>28.05</v>
      </c>
      <c r="AK470" s="105"/>
      <c r="AL470" s="111" t="s">
        <v>151</v>
      </c>
      <c r="AM470" s="94">
        <v>1337.28</v>
      </c>
      <c r="AN470" s="94">
        <v>1178.1000000000001</v>
      </c>
      <c r="AO470" s="110" t="s">
        <v>151</v>
      </c>
      <c r="AP470" s="107" t="s">
        <v>152</v>
      </c>
      <c r="AQ470" s="380"/>
      <c r="AR470" s="100" t="s">
        <v>438</v>
      </c>
      <c r="AS470" s="95" t="s">
        <v>438</v>
      </c>
      <c r="AT470" s="95" t="s">
        <v>438</v>
      </c>
      <c r="AU470" s="95" t="s">
        <v>438</v>
      </c>
      <c r="AV470" s="381" t="s">
        <v>438</v>
      </c>
      <c r="AW470" s="382" t="s">
        <v>438</v>
      </c>
    </row>
    <row r="471" spans="1:49" x14ac:dyDescent="0.25">
      <c r="A471" s="89" t="s">
        <v>428</v>
      </c>
      <c r="B471" s="209" t="s">
        <v>429</v>
      </c>
      <c r="C471" s="209" t="s">
        <v>430</v>
      </c>
      <c r="D471" s="209" t="s">
        <v>449</v>
      </c>
      <c r="E471" s="149" t="s">
        <v>479</v>
      </c>
      <c r="F471" s="91">
        <v>17041</v>
      </c>
      <c r="G471" s="150">
        <v>4588</v>
      </c>
      <c r="H471" s="91" t="s">
        <v>146</v>
      </c>
      <c r="I471" s="91" t="s">
        <v>147</v>
      </c>
      <c r="J471" s="90"/>
      <c r="K471" s="115" t="s">
        <v>302</v>
      </c>
      <c r="L471" s="90"/>
      <c r="M471" s="90"/>
      <c r="N471" s="90"/>
      <c r="O471" s="211"/>
      <c r="P471" s="367" t="s">
        <v>39</v>
      </c>
      <c r="Q471" s="378" t="s">
        <v>39</v>
      </c>
      <c r="R471" s="91"/>
      <c r="S471" s="379" t="s">
        <v>76</v>
      </c>
      <c r="T471" s="370" t="s">
        <v>437</v>
      </c>
      <c r="U471" s="371">
        <v>7.5</v>
      </c>
      <c r="V471" s="372" t="s">
        <v>157</v>
      </c>
      <c r="W471" s="373">
        <v>0.75</v>
      </c>
      <c r="X471" s="95">
        <v>-5.86</v>
      </c>
      <c r="Y471" s="95">
        <v>-5.87</v>
      </c>
      <c r="Z471" s="93">
        <v>0.01</v>
      </c>
      <c r="AA471" s="102" t="s">
        <v>151</v>
      </c>
      <c r="AB471" s="103" t="s">
        <v>151</v>
      </c>
      <c r="AC471" s="93">
        <v>3.1000049999999999</v>
      </c>
      <c r="AD471" s="92">
        <v>105</v>
      </c>
      <c r="AE471" s="102" t="s">
        <v>151</v>
      </c>
      <c r="AF471" s="93"/>
      <c r="AG471" s="92"/>
      <c r="AH471" s="30" t="s">
        <v>38</v>
      </c>
      <c r="AI471" s="93">
        <v>4.49</v>
      </c>
      <c r="AJ471" s="93">
        <v>3.91</v>
      </c>
      <c r="AK471" s="105"/>
      <c r="AL471" s="111" t="s">
        <v>151</v>
      </c>
      <c r="AM471" s="94">
        <v>354.71000000000004</v>
      </c>
      <c r="AN471" s="94">
        <v>308.89</v>
      </c>
      <c r="AO471" s="110" t="s">
        <v>151</v>
      </c>
      <c r="AP471" s="107" t="s">
        <v>152</v>
      </c>
      <c r="AQ471" s="380"/>
      <c r="AR471" s="100" t="s">
        <v>438</v>
      </c>
      <c r="AS471" s="95" t="s">
        <v>438</v>
      </c>
      <c r="AT471" s="95" t="s">
        <v>438</v>
      </c>
      <c r="AU471" s="95" t="s">
        <v>438</v>
      </c>
      <c r="AV471" s="381" t="s">
        <v>438</v>
      </c>
      <c r="AW471" s="382" t="s">
        <v>438</v>
      </c>
    </row>
    <row r="472" spans="1:49" x14ac:dyDescent="0.25">
      <c r="A472" s="89" t="s">
        <v>428</v>
      </c>
      <c r="B472" s="209" t="s">
        <v>429</v>
      </c>
      <c r="C472" s="209" t="s">
        <v>430</v>
      </c>
      <c r="D472" s="209" t="s">
        <v>449</v>
      </c>
      <c r="E472" s="149" t="s">
        <v>479</v>
      </c>
      <c r="F472" s="91">
        <v>17041</v>
      </c>
      <c r="G472" s="150">
        <v>4589</v>
      </c>
      <c r="H472" s="91" t="s">
        <v>146</v>
      </c>
      <c r="I472" s="91" t="s">
        <v>147</v>
      </c>
      <c r="J472" s="90"/>
      <c r="K472" s="115" t="s">
        <v>302</v>
      </c>
      <c r="L472" s="90"/>
      <c r="M472" s="90"/>
      <c r="N472" s="90"/>
      <c r="O472" s="211"/>
      <c r="P472" s="367" t="s">
        <v>39</v>
      </c>
      <c r="Q472" s="378" t="s">
        <v>39</v>
      </c>
      <c r="R472" s="91"/>
      <c r="S472" s="379" t="s">
        <v>76</v>
      </c>
      <c r="T472" s="370" t="s">
        <v>437</v>
      </c>
      <c r="U472" s="371">
        <v>6.2</v>
      </c>
      <c r="V472" s="372" t="s">
        <v>157</v>
      </c>
      <c r="W472" s="373">
        <v>0.75</v>
      </c>
      <c r="X472" s="95">
        <v>-5.86</v>
      </c>
      <c r="Y472" s="95">
        <v>-5.87</v>
      </c>
      <c r="Z472" s="93">
        <v>0.01</v>
      </c>
      <c r="AA472" s="102" t="s">
        <v>151</v>
      </c>
      <c r="AB472" s="103" t="s">
        <v>151</v>
      </c>
      <c r="AC472" s="93">
        <v>2.8011695906432799</v>
      </c>
      <c r="AD472" s="92">
        <v>167</v>
      </c>
      <c r="AE472" s="102" t="s">
        <v>151</v>
      </c>
      <c r="AF472" s="93"/>
      <c r="AG472" s="92"/>
      <c r="AH472" s="30" t="s">
        <v>38</v>
      </c>
      <c r="AI472" s="93">
        <v>3.99</v>
      </c>
      <c r="AJ472" s="93">
        <v>2.95</v>
      </c>
      <c r="AK472" s="105"/>
      <c r="AL472" s="111" t="s">
        <v>151</v>
      </c>
      <c r="AM472" s="94">
        <v>147.63</v>
      </c>
      <c r="AN472" s="94">
        <v>109.15</v>
      </c>
      <c r="AO472" s="110" t="s">
        <v>151</v>
      </c>
      <c r="AP472" s="107" t="s">
        <v>152</v>
      </c>
      <c r="AQ472" s="380"/>
      <c r="AR472" s="100" t="s">
        <v>438</v>
      </c>
      <c r="AS472" s="95" t="s">
        <v>438</v>
      </c>
      <c r="AT472" s="95" t="s">
        <v>438</v>
      </c>
      <c r="AU472" s="95" t="s">
        <v>438</v>
      </c>
      <c r="AV472" s="381" t="s">
        <v>438</v>
      </c>
      <c r="AW472" s="382" t="s">
        <v>438</v>
      </c>
    </row>
    <row r="473" spans="1:49" x14ac:dyDescent="0.25">
      <c r="A473" s="89" t="s">
        <v>428</v>
      </c>
      <c r="B473" s="209" t="s">
        <v>429</v>
      </c>
      <c r="C473" s="209" t="s">
        <v>430</v>
      </c>
      <c r="D473" s="209" t="s">
        <v>449</v>
      </c>
      <c r="E473" s="149" t="s">
        <v>481</v>
      </c>
      <c r="F473" s="91">
        <v>17041</v>
      </c>
      <c r="G473" s="150">
        <v>4614</v>
      </c>
      <c r="H473" s="91" t="s">
        <v>146</v>
      </c>
      <c r="I473" s="91" t="s">
        <v>147</v>
      </c>
      <c r="J473" s="90"/>
      <c r="K473" s="115" t="s">
        <v>302</v>
      </c>
      <c r="L473" s="90"/>
      <c r="M473" s="90"/>
      <c r="N473" s="90"/>
      <c r="O473" s="211"/>
      <c r="P473" s="367" t="s">
        <v>39</v>
      </c>
      <c r="Q473" s="378" t="s">
        <v>39</v>
      </c>
      <c r="R473" s="91"/>
      <c r="S473" s="379" t="s">
        <v>76</v>
      </c>
      <c r="T473" s="367" t="s">
        <v>39</v>
      </c>
      <c r="U473" s="371">
        <v>23.3</v>
      </c>
      <c r="V473" s="372" t="s">
        <v>157</v>
      </c>
      <c r="W473" s="373">
        <v>0.75</v>
      </c>
      <c r="X473" s="95">
        <v>-5.83</v>
      </c>
      <c r="Y473" s="95">
        <v>-5.87</v>
      </c>
      <c r="Z473" s="93">
        <v>0.04</v>
      </c>
      <c r="AA473" s="102" t="s">
        <v>151</v>
      </c>
      <c r="AB473" s="103" t="s">
        <v>151</v>
      </c>
      <c r="AC473" s="93">
        <v>11.793221295533</v>
      </c>
      <c r="AD473" s="92">
        <v>64</v>
      </c>
      <c r="AE473" s="104" t="s">
        <v>152</v>
      </c>
      <c r="AF473" s="93"/>
      <c r="AG473" s="92"/>
      <c r="AH473" s="30" t="s">
        <v>38</v>
      </c>
      <c r="AI473" s="93">
        <v>15.18</v>
      </c>
      <c r="AJ473" s="93">
        <v>15.61</v>
      </c>
      <c r="AK473" s="105"/>
      <c r="AL473" s="106" t="s">
        <v>152</v>
      </c>
      <c r="AM473" s="94">
        <v>652.74</v>
      </c>
      <c r="AN473" s="94">
        <v>671.23</v>
      </c>
      <c r="AO473" s="110" t="s">
        <v>151</v>
      </c>
      <c r="AP473" s="107" t="s">
        <v>152</v>
      </c>
      <c r="AQ473" s="380"/>
      <c r="AR473" s="100" t="s">
        <v>38</v>
      </c>
      <c r="AS473" s="95" t="s">
        <v>38</v>
      </c>
      <c r="AT473" s="95" t="s">
        <v>38</v>
      </c>
      <c r="AU473" s="95" t="s">
        <v>38</v>
      </c>
      <c r="AV473" s="381" t="s">
        <v>38</v>
      </c>
      <c r="AW473" s="382" t="s">
        <v>38</v>
      </c>
    </row>
    <row r="474" spans="1:49" x14ac:dyDescent="0.25">
      <c r="A474" s="89" t="s">
        <v>428</v>
      </c>
      <c r="B474" s="209" t="s">
        <v>429</v>
      </c>
      <c r="C474" s="209" t="s">
        <v>430</v>
      </c>
      <c r="D474" s="209" t="s">
        <v>449</v>
      </c>
      <c r="E474" s="149" t="s">
        <v>481</v>
      </c>
      <c r="F474" s="91">
        <v>17041</v>
      </c>
      <c r="G474" s="150">
        <v>4615</v>
      </c>
      <c r="H474" s="91" t="s">
        <v>146</v>
      </c>
      <c r="I474" s="91" t="s">
        <v>147</v>
      </c>
      <c r="J474" s="90"/>
      <c r="K474" s="115" t="s">
        <v>302</v>
      </c>
      <c r="L474" s="90"/>
      <c r="M474" s="90"/>
      <c r="N474" s="90"/>
      <c r="O474" s="211"/>
      <c r="P474" s="367" t="s">
        <v>39</v>
      </c>
      <c r="Q474" s="378" t="s">
        <v>39</v>
      </c>
      <c r="R474" s="91"/>
      <c r="S474" s="379" t="s">
        <v>76</v>
      </c>
      <c r="T474" s="367" t="s">
        <v>39</v>
      </c>
      <c r="U474" s="371">
        <v>6.5</v>
      </c>
      <c r="V474" s="372" t="s">
        <v>157</v>
      </c>
      <c r="W474" s="373">
        <v>0.75</v>
      </c>
      <c r="X474" s="95">
        <v>-5.83</v>
      </c>
      <c r="Y474" s="95">
        <v>-5.87</v>
      </c>
      <c r="Z474" s="93">
        <v>0.04</v>
      </c>
      <c r="AA474" s="102" t="s">
        <v>151</v>
      </c>
      <c r="AB474" s="103" t="s">
        <v>151</v>
      </c>
      <c r="AC474" s="93">
        <v>2.9031587739033502</v>
      </c>
      <c r="AD474" s="92">
        <v>163</v>
      </c>
      <c r="AE474" s="102" t="s">
        <v>151</v>
      </c>
      <c r="AF474" s="93"/>
      <c r="AG474" s="92"/>
      <c r="AH474" s="30" t="s">
        <v>38</v>
      </c>
      <c r="AI474" s="93">
        <v>4.29</v>
      </c>
      <c r="AJ474" s="93">
        <v>3.02</v>
      </c>
      <c r="AK474" s="105"/>
      <c r="AL474" s="111" t="s">
        <v>151</v>
      </c>
      <c r="AM474" s="94">
        <v>107.25</v>
      </c>
      <c r="AN474" s="94">
        <v>75.5</v>
      </c>
      <c r="AO474" s="110" t="s">
        <v>151</v>
      </c>
      <c r="AP474" s="107" t="s">
        <v>152</v>
      </c>
      <c r="AQ474" s="380"/>
      <c r="AR474" s="100" t="s">
        <v>38</v>
      </c>
      <c r="AS474" s="95" t="s">
        <v>38</v>
      </c>
      <c r="AT474" s="95" t="s">
        <v>38</v>
      </c>
      <c r="AU474" s="95" t="s">
        <v>38</v>
      </c>
      <c r="AV474" s="381" t="s">
        <v>38</v>
      </c>
      <c r="AW474" s="382" t="s">
        <v>38</v>
      </c>
    </row>
    <row r="475" spans="1:49" x14ac:dyDescent="0.25">
      <c r="A475" s="89" t="s">
        <v>428</v>
      </c>
      <c r="B475" s="209" t="s">
        <v>429</v>
      </c>
      <c r="C475" s="209" t="s">
        <v>430</v>
      </c>
      <c r="D475" s="209" t="s">
        <v>449</v>
      </c>
      <c r="E475" s="149" t="s">
        <v>482</v>
      </c>
      <c r="F475" s="91">
        <v>17041</v>
      </c>
      <c r="G475" s="150">
        <v>4545</v>
      </c>
      <c r="H475" s="91" t="s">
        <v>146</v>
      </c>
      <c r="I475" s="91" t="s">
        <v>147</v>
      </c>
      <c r="J475" s="90"/>
      <c r="K475" s="115" t="s">
        <v>302</v>
      </c>
      <c r="L475" s="90"/>
      <c r="M475" s="90"/>
      <c r="N475" s="90"/>
      <c r="O475" s="211"/>
      <c r="P475" s="367" t="s">
        <v>39</v>
      </c>
      <c r="Q475" s="378" t="s">
        <v>39</v>
      </c>
      <c r="R475" s="91"/>
      <c r="S475" s="379" t="s">
        <v>76</v>
      </c>
      <c r="T475" s="367" t="s">
        <v>39</v>
      </c>
      <c r="U475" s="371">
        <v>7.1</v>
      </c>
      <c r="V475" s="372" t="s">
        <v>157</v>
      </c>
      <c r="W475" s="373">
        <v>0.75</v>
      </c>
      <c r="X475" s="95">
        <v>-5.83</v>
      </c>
      <c r="Y475" s="95">
        <v>-5.87</v>
      </c>
      <c r="Z475" s="93">
        <v>0.04</v>
      </c>
      <c r="AA475" s="102" t="s">
        <v>151</v>
      </c>
      <c r="AB475" s="103" t="s">
        <v>151</v>
      </c>
      <c r="AC475" s="93">
        <v>3.25438525342466</v>
      </c>
      <c r="AD475" s="92">
        <v>137</v>
      </c>
      <c r="AE475" s="102" t="s">
        <v>151</v>
      </c>
      <c r="AF475" s="93"/>
      <c r="AG475" s="92"/>
      <c r="AH475" s="30" t="s">
        <v>38</v>
      </c>
      <c r="AI475" s="93">
        <v>4.58</v>
      </c>
      <c r="AJ475" s="93">
        <v>3.47</v>
      </c>
      <c r="AK475" s="105"/>
      <c r="AL475" s="111" t="s">
        <v>151</v>
      </c>
      <c r="AM475" s="94">
        <v>192.36</v>
      </c>
      <c r="AN475" s="94">
        <v>145.74</v>
      </c>
      <c r="AO475" s="110" t="s">
        <v>151</v>
      </c>
      <c r="AP475" s="110" t="s">
        <v>151</v>
      </c>
      <c r="AQ475" s="380"/>
      <c r="AR475" s="100" t="s">
        <v>38</v>
      </c>
      <c r="AS475" s="95" t="s">
        <v>38</v>
      </c>
      <c r="AT475" s="95" t="s">
        <v>38</v>
      </c>
      <c r="AU475" s="95" t="s">
        <v>38</v>
      </c>
      <c r="AV475" s="381" t="s">
        <v>38</v>
      </c>
      <c r="AW475" s="382" t="s">
        <v>38</v>
      </c>
    </row>
    <row r="476" spans="1:49" x14ac:dyDescent="0.25">
      <c r="A476" s="89" t="s">
        <v>428</v>
      </c>
      <c r="B476" s="209" t="s">
        <v>429</v>
      </c>
      <c r="C476" s="209" t="s">
        <v>430</v>
      </c>
      <c r="D476" s="209" t="s">
        <v>449</v>
      </c>
      <c r="E476" s="149" t="s">
        <v>482</v>
      </c>
      <c r="F476" s="91">
        <v>17041</v>
      </c>
      <c r="G476" s="150">
        <v>4546</v>
      </c>
      <c r="H476" s="91" t="s">
        <v>146</v>
      </c>
      <c r="I476" s="91" t="s">
        <v>147</v>
      </c>
      <c r="J476" s="90"/>
      <c r="K476" s="115" t="s">
        <v>302</v>
      </c>
      <c r="L476" s="90"/>
      <c r="M476" s="90"/>
      <c r="N476" s="90"/>
      <c r="O476" s="211"/>
      <c r="P476" s="367" t="s">
        <v>39</v>
      </c>
      <c r="Q476" s="378" t="s">
        <v>39</v>
      </c>
      <c r="R476" s="91"/>
      <c r="S476" s="379" t="s">
        <v>76</v>
      </c>
      <c r="T476" s="367" t="s">
        <v>39</v>
      </c>
      <c r="U476" s="371">
        <v>8</v>
      </c>
      <c r="V476" s="372" t="s">
        <v>157</v>
      </c>
      <c r="W476" s="373">
        <v>0.75</v>
      </c>
      <c r="X476" s="95">
        <v>-5.83</v>
      </c>
      <c r="Y476" s="95">
        <v>-5.87</v>
      </c>
      <c r="Z476" s="93">
        <v>0.04</v>
      </c>
      <c r="AA476" s="102" t="s">
        <v>151</v>
      </c>
      <c r="AB476" s="103" t="s">
        <v>151</v>
      </c>
      <c r="AC476" s="93">
        <v>4.6363542755302101</v>
      </c>
      <c r="AD476" s="92">
        <v>141</v>
      </c>
      <c r="AE476" s="102" t="s">
        <v>151</v>
      </c>
      <c r="AF476" s="93"/>
      <c r="AG476" s="92"/>
      <c r="AH476" s="30" t="s">
        <v>38</v>
      </c>
      <c r="AI476" s="93">
        <v>6</v>
      </c>
      <c r="AJ476" s="93">
        <v>4.1500000000000004</v>
      </c>
      <c r="AK476" s="105"/>
      <c r="AL476" s="111" t="s">
        <v>151</v>
      </c>
      <c r="AM476" s="94">
        <v>150</v>
      </c>
      <c r="AN476" s="94">
        <v>103.75000000000001</v>
      </c>
      <c r="AO476" s="110" t="s">
        <v>151</v>
      </c>
      <c r="AP476" s="110" t="s">
        <v>151</v>
      </c>
      <c r="AQ476" s="380"/>
      <c r="AR476" s="100" t="s">
        <v>38</v>
      </c>
      <c r="AS476" s="95" t="s">
        <v>38</v>
      </c>
      <c r="AT476" s="95" t="s">
        <v>38</v>
      </c>
      <c r="AU476" s="95" t="s">
        <v>38</v>
      </c>
      <c r="AV476" s="381" t="s">
        <v>38</v>
      </c>
      <c r="AW476" s="382" t="s">
        <v>38</v>
      </c>
    </row>
    <row r="477" spans="1:49" x14ac:dyDescent="0.25">
      <c r="A477" s="89" t="s">
        <v>428</v>
      </c>
      <c r="B477" s="209" t="s">
        <v>429</v>
      </c>
      <c r="C477" s="209" t="s">
        <v>430</v>
      </c>
      <c r="D477" s="209" t="s">
        <v>449</v>
      </c>
      <c r="E477" s="149" t="s">
        <v>482</v>
      </c>
      <c r="F477" s="91">
        <v>17041</v>
      </c>
      <c r="G477" s="150">
        <v>4547</v>
      </c>
      <c r="H477" s="91" t="s">
        <v>146</v>
      </c>
      <c r="I477" s="91" t="s">
        <v>147</v>
      </c>
      <c r="J477" s="90"/>
      <c r="K477" s="115" t="s">
        <v>302</v>
      </c>
      <c r="L477" s="90"/>
      <c r="M477" s="90"/>
      <c r="N477" s="90"/>
      <c r="O477" s="211"/>
      <c r="P477" s="367" t="s">
        <v>39</v>
      </c>
      <c r="Q477" s="378" t="s">
        <v>39</v>
      </c>
      <c r="R477" s="91"/>
      <c r="S477" s="379" t="s">
        <v>76</v>
      </c>
      <c r="T477" s="367" t="s">
        <v>39</v>
      </c>
      <c r="U477" s="371">
        <v>7.7</v>
      </c>
      <c r="V477" s="372" t="s">
        <v>157</v>
      </c>
      <c r="W477" s="373">
        <v>0.75</v>
      </c>
      <c r="X477" s="95">
        <v>-5.83</v>
      </c>
      <c r="Y477" s="95">
        <v>-5.87</v>
      </c>
      <c r="Z477" s="93">
        <v>0.04</v>
      </c>
      <c r="AA477" s="102" t="s">
        <v>151</v>
      </c>
      <c r="AB477" s="103" t="s">
        <v>151</v>
      </c>
      <c r="AC477" s="93">
        <v>5.0262934582907697</v>
      </c>
      <c r="AD477" s="92">
        <v>167</v>
      </c>
      <c r="AE477" s="102" t="s">
        <v>151</v>
      </c>
      <c r="AF477" s="93"/>
      <c r="AG477" s="92"/>
      <c r="AH477" s="30" t="s">
        <v>38</v>
      </c>
      <c r="AI477" s="93">
        <v>5.93</v>
      </c>
      <c r="AJ477" s="93">
        <v>3.94</v>
      </c>
      <c r="AK477" s="105"/>
      <c r="AL477" s="111" t="s">
        <v>151</v>
      </c>
      <c r="AM477" s="94">
        <v>106.74</v>
      </c>
      <c r="AN477" s="94">
        <v>70.92</v>
      </c>
      <c r="AO477" s="110" t="s">
        <v>151</v>
      </c>
      <c r="AP477" s="110" t="s">
        <v>151</v>
      </c>
      <c r="AQ477" s="380"/>
      <c r="AR477" s="100" t="s">
        <v>38</v>
      </c>
      <c r="AS477" s="95" t="s">
        <v>38</v>
      </c>
      <c r="AT477" s="95" t="s">
        <v>38</v>
      </c>
      <c r="AU477" s="95" t="s">
        <v>38</v>
      </c>
      <c r="AV477" s="381" t="s">
        <v>38</v>
      </c>
      <c r="AW477" s="382" t="s">
        <v>38</v>
      </c>
    </row>
    <row r="478" spans="1:49" x14ac:dyDescent="0.25">
      <c r="A478" s="89" t="s">
        <v>428</v>
      </c>
      <c r="B478" s="209" t="s">
        <v>429</v>
      </c>
      <c r="C478" s="209" t="s">
        <v>430</v>
      </c>
      <c r="D478" s="209" t="s">
        <v>449</v>
      </c>
      <c r="E478" s="149" t="s">
        <v>482</v>
      </c>
      <c r="F478" s="91">
        <v>17041</v>
      </c>
      <c r="G478" s="150">
        <v>4548</v>
      </c>
      <c r="H478" s="91" t="s">
        <v>146</v>
      </c>
      <c r="I478" s="91" t="s">
        <v>147</v>
      </c>
      <c r="J478" s="90"/>
      <c r="K478" s="115" t="s">
        <v>302</v>
      </c>
      <c r="L478" s="90"/>
      <c r="M478" s="90"/>
      <c r="N478" s="90"/>
      <c r="O478" s="211"/>
      <c r="P478" s="367" t="s">
        <v>39</v>
      </c>
      <c r="Q478" s="378" t="s">
        <v>39</v>
      </c>
      <c r="R478" s="91"/>
      <c r="S478" s="379" t="s">
        <v>76</v>
      </c>
      <c r="T478" s="394" t="s">
        <v>39</v>
      </c>
      <c r="U478" s="371">
        <v>7.8</v>
      </c>
      <c r="V478" s="372" t="s">
        <v>157</v>
      </c>
      <c r="W478" s="373">
        <v>0.75</v>
      </c>
      <c r="X478" s="95">
        <v>-5.83</v>
      </c>
      <c r="Y478" s="95">
        <v>-5.87</v>
      </c>
      <c r="Z478" s="93">
        <v>0.04</v>
      </c>
      <c r="AA478" s="102" t="s">
        <v>151</v>
      </c>
      <c r="AB478" s="103" t="s">
        <v>151</v>
      </c>
      <c r="AC478" s="93">
        <v>5.3671973674774804</v>
      </c>
      <c r="AD478" s="92">
        <v>173</v>
      </c>
      <c r="AE478" s="102" t="s">
        <v>151</v>
      </c>
      <c r="AF478" s="93"/>
      <c r="AG478" s="92"/>
      <c r="AH478" s="30" t="s">
        <v>38</v>
      </c>
      <c r="AI478" s="93">
        <v>6.05</v>
      </c>
      <c r="AJ478" s="93">
        <v>4.0199999999999996</v>
      </c>
      <c r="AK478" s="105"/>
      <c r="AL478" s="111" t="s">
        <v>151</v>
      </c>
      <c r="AM478" s="94">
        <v>223.85</v>
      </c>
      <c r="AN478" s="94">
        <v>148.73999999999998</v>
      </c>
      <c r="AO478" s="110" t="s">
        <v>151</v>
      </c>
      <c r="AP478" s="110" t="s">
        <v>151</v>
      </c>
      <c r="AQ478" s="380"/>
      <c r="AR478" s="100" t="s">
        <v>38</v>
      </c>
      <c r="AS478" s="95" t="s">
        <v>38</v>
      </c>
      <c r="AT478" s="95" t="s">
        <v>38</v>
      </c>
      <c r="AU478" s="95" t="s">
        <v>38</v>
      </c>
      <c r="AV478" s="381" t="s">
        <v>38</v>
      </c>
      <c r="AW478" s="382" t="s">
        <v>38</v>
      </c>
    </row>
    <row r="479" spans="1:49" x14ac:dyDescent="0.25">
      <c r="A479" s="89" t="s">
        <v>428</v>
      </c>
      <c r="B479" s="209" t="s">
        <v>429</v>
      </c>
      <c r="C479" s="209" t="s">
        <v>430</v>
      </c>
      <c r="D479" s="209" t="s">
        <v>449</v>
      </c>
      <c r="E479" s="149" t="s">
        <v>482</v>
      </c>
      <c r="F479" s="91">
        <v>17041</v>
      </c>
      <c r="G479" s="150">
        <v>4549</v>
      </c>
      <c r="H479" s="91" t="s">
        <v>146</v>
      </c>
      <c r="I479" s="91" t="s">
        <v>147</v>
      </c>
      <c r="J479" s="90"/>
      <c r="K479" s="115" t="s">
        <v>302</v>
      </c>
      <c r="L479" s="90"/>
      <c r="M479" s="90"/>
      <c r="N479" s="90"/>
      <c r="O479" s="211"/>
      <c r="P479" s="367" t="s">
        <v>39</v>
      </c>
      <c r="Q479" s="378" t="s">
        <v>39</v>
      </c>
      <c r="R479" s="91"/>
      <c r="S479" s="379" t="s">
        <v>76</v>
      </c>
      <c r="T479" s="394" t="s">
        <v>39</v>
      </c>
      <c r="U479" s="371">
        <v>7.8</v>
      </c>
      <c r="V479" s="372" t="s">
        <v>157</v>
      </c>
      <c r="W479" s="373">
        <v>0.75</v>
      </c>
      <c r="X479" s="95">
        <v>-5.83</v>
      </c>
      <c r="Y479" s="95">
        <v>-5.87</v>
      </c>
      <c r="Z479" s="93">
        <v>0.04</v>
      </c>
      <c r="AA479" s="102" t="s">
        <v>151</v>
      </c>
      <c r="AB479" s="103" t="s">
        <v>151</v>
      </c>
      <c r="AC479" s="93">
        <v>4.5012198289280496</v>
      </c>
      <c r="AD479" s="92">
        <v>148</v>
      </c>
      <c r="AE479" s="102" t="s">
        <v>151</v>
      </c>
      <c r="AF479" s="93"/>
      <c r="AG479" s="92"/>
      <c r="AH479" s="30" t="s">
        <v>38</v>
      </c>
      <c r="AI479" s="93">
        <v>5.9</v>
      </c>
      <c r="AJ479" s="93">
        <v>3.97</v>
      </c>
      <c r="AK479" s="105"/>
      <c r="AL479" s="111" t="s">
        <v>151</v>
      </c>
      <c r="AM479" s="94">
        <v>448.40000000000003</v>
      </c>
      <c r="AN479" s="94">
        <v>301.72000000000003</v>
      </c>
      <c r="AO479" s="110" t="s">
        <v>151</v>
      </c>
      <c r="AP479" s="110" t="s">
        <v>151</v>
      </c>
      <c r="AQ479" s="380"/>
      <c r="AR479" s="100" t="s">
        <v>38</v>
      </c>
      <c r="AS479" s="95" t="s">
        <v>38</v>
      </c>
      <c r="AT479" s="95" t="s">
        <v>38</v>
      </c>
      <c r="AU479" s="95" t="s">
        <v>38</v>
      </c>
      <c r="AV479" s="381" t="s">
        <v>38</v>
      </c>
      <c r="AW479" s="382" t="s">
        <v>38</v>
      </c>
    </row>
    <row r="480" spans="1:49" x14ac:dyDescent="0.25">
      <c r="A480" s="89" t="s">
        <v>428</v>
      </c>
      <c r="B480" s="209" t="s">
        <v>429</v>
      </c>
      <c r="C480" s="209" t="s">
        <v>430</v>
      </c>
      <c r="D480" s="209" t="s">
        <v>449</v>
      </c>
      <c r="E480" s="149" t="s">
        <v>482</v>
      </c>
      <c r="F480" s="91">
        <v>17041</v>
      </c>
      <c r="G480" s="150">
        <v>4550</v>
      </c>
      <c r="H480" s="91" t="s">
        <v>146</v>
      </c>
      <c r="I480" s="91" t="s">
        <v>147</v>
      </c>
      <c r="J480" s="90"/>
      <c r="K480" s="115" t="s">
        <v>302</v>
      </c>
      <c r="L480" s="90"/>
      <c r="M480" s="90"/>
      <c r="N480" s="90"/>
      <c r="O480" s="211"/>
      <c r="P480" s="367" t="s">
        <v>39</v>
      </c>
      <c r="Q480" s="378" t="s">
        <v>39</v>
      </c>
      <c r="R480" s="91"/>
      <c r="S480" s="379" t="s">
        <v>76</v>
      </c>
      <c r="T480" s="394" t="s">
        <v>39</v>
      </c>
      <c r="U480" s="371">
        <v>7.6</v>
      </c>
      <c r="V480" s="372" t="s">
        <v>157</v>
      </c>
      <c r="W480" s="373">
        <v>0.75</v>
      </c>
      <c r="X480" s="95">
        <v>-5.83</v>
      </c>
      <c r="Y480" s="95">
        <v>-5.87</v>
      </c>
      <c r="Z480" s="93">
        <v>0.04</v>
      </c>
      <c r="AA480" s="102" t="s">
        <v>151</v>
      </c>
      <c r="AB480" s="103" t="s">
        <v>151</v>
      </c>
      <c r="AC480" s="93">
        <v>3.99751501357466</v>
      </c>
      <c r="AD480" s="92">
        <v>136</v>
      </c>
      <c r="AE480" s="102" t="s">
        <v>151</v>
      </c>
      <c r="AF480" s="93"/>
      <c r="AG480" s="92"/>
      <c r="AH480" s="30" t="s">
        <v>38</v>
      </c>
      <c r="AI480" s="93">
        <v>5.48</v>
      </c>
      <c r="AJ480" s="93">
        <v>3.88</v>
      </c>
      <c r="AK480" s="105"/>
      <c r="AL480" s="111" t="s">
        <v>151</v>
      </c>
      <c r="AM480" s="94">
        <v>476.76000000000005</v>
      </c>
      <c r="AN480" s="94">
        <v>337.56</v>
      </c>
      <c r="AO480" s="110" t="s">
        <v>151</v>
      </c>
      <c r="AP480" s="110" t="s">
        <v>151</v>
      </c>
      <c r="AQ480" s="380"/>
      <c r="AR480" s="100" t="s">
        <v>38</v>
      </c>
      <c r="AS480" s="95" t="s">
        <v>38</v>
      </c>
      <c r="AT480" s="95" t="s">
        <v>38</v>
      </c>
      <c r="AU480" s="95" t="s">
        <v>38</v>
      </c>
      <c r="AV480" s="381" t="s">
        <v>38</v>
      </c>
      <c r="AW480" s="382" t="s">
        <v>38</v>
      </c>
    </row>
    <row r="481" spans="1:49" x14ac:dyDescent="0.25">
      <c r="A481" s="89" t="s">
        <v>428</v>
      </c>
      <c r="B481" s="209" t="s">
        <v>429</v>
      </c>
      <c r="C481" s="209" t="s">
        <v>430</v>
      </c>
      <c r="D481" s="209" t="s">
        <v>449</v>
      </c>
      <c r="E481" s="149" t="s">
        <v>483</v>
      </c>
      <c r="F481" s="91">
        <v>17041</v>
      </c>
      <c r="G481" s="150">
        <v>4644</v>
      </c>
      <c r="H481" s="91" t="s">
        <v>146</v>
      </c>
      <c r="I481" s="91" t="s">
        <v>147</v>
      </c>
      <c r="J481" s="90"/>
      <c r="K481" s="115" t="s">
        <v>302</v>
      </c>
      <c r="L481" s="90"/>
      <c r="M481" s="90"/>
      <c r="N481" s="90"/>
      <c r="O481" s="211"/>
      <c r="P481" s="367" t="s">
        <v>39</v>
      </c>
      <c r="Q481" s="378" t="s">
        <v>39</v>
      </c>
      <c r="R481" s="91"/>
      <c r="S481" s="379" t="s">
        <v>76</v>
      </c>
      <c r="T481" s="394" t="s">
        <v>39</v>
      </c>
      <c r="U481" s="371">
        <v>36.1</v>
      </c>
      <c r="V481" s="372" t="s">
        <v>157</v>
      </c>
      <c r="W481" s="373">
        <v>0.75</v>
      </c>
      <c r="X481" s="95">
        <v>-5.81</v>
      </c>
      <c r="Y481" s="95">
        <v>-5.87</v>
      </c>
      <c r="Z481" s="93">
        <v>0.06</v>
      </c>
      <c r="AA481" s="102" t="s">
        <v>151</v>
      </c>
      <c r="AB481" s="103" t="s">
        <v>151</v>
      </c>
      <c r="AC481" s="93">
        <v>32.864576584074896</v>
      </c>
      <c r="AD481" s="92">
        <v>105</v>
      </c>
      <c r="AE481" s="102" t="s">
        <v>151</v>
      </c>
      <c r="AF481" s="93"/>
      <c r="AG481" s="92"/>
      <c r="AH481" s="30" t="s">
        <v>38</v>
      </c>
      <c r="AI481" s="93">
        <v>35.51</v>
      </c>
      <c r="AJ481" s="93">
        <v>25.13</v>
      </c>
      <c r="AK481" s="105"/>
      <c r="AL481" s="111" t="s">
        <v>151</v>
      </c>
      <c r="AM481" s="94">
        <v>1917.54</v>
      </c>
      <c r="AN481" s="94">
        <v>1357.02</v>
      </c>
      <c r="AO481" s="110" t="s">
        <v>151</v>
      </c>
      <c r="AP481" s="110" t="s">
        <v>151</v>
      </c>
      <c r="AQ481" s="380"/>
      <c r="AR481" s="100" t="s">
        <v>38</v>
      </c>
      <c r="AS481" s="95" t="s">
        <v>38</v>
      </c>
      <c r="AT481" s="95" t="s">
        <v>38</v>
      </c>
      <c r="AU481" s="95" t="s">
        <v>38</v>
      </c>
      <c r="AV481" s="381" t="s">
        <v>38</v>
      </c>
      <c r="AW481" s="382" t="s">
        <v>38</v>
      </c>
    </row>
    <row r="482" spans="1:49" x14ac:dyDescent="0.25">
      <c r="A482" s="89" t="s">
        <v>428</v>
      </c>
      <c r="B482" s="209" t="s">
        <v>429</v>
      </c>
      <c r="C482" s="209" t="s">
        <v>430</v>
      </c>
      <c r="D482" s="209" t="s">
        <v>449</v>
      </c>
      <c r="E482" s="149" t="s">
        <v>483</v>
      </c>
      <c r="F482" s="91">
        <v>17041</v>
      </c>
      <c r="G482" s="150">
        <v>4645</v>
      </c>
      <c r="H482" s="91" t="s">
        <v>146</v>
      </c>
      <c r="I482" s="91" t="s">
        <v>147</v>
      </c>
      <c r="J482" s="90"/>
      <c r="K482" s="115" t="s">
        <v>302</v>
      </c>
      <c r="L482" s="90"/>
      <c r="M482" s="90"/>
      <c r="N482" s="90"/>
      <c r="O482" s="211"/>
      <c r="P482" s="367" t="s">
        <v>39</v>
      </c>
      <c r="Q482" s="378" t="s">
        <v>39</v>
      </c>
      <c r="R482" s="91"/>
      <c r="S482" s="379" t="s">
        <v>76</v>
      </c>
      <c r="T482" s="394" t="s">
        <v>39</v>
      </c>
      <c r="U482" s="371">
        <v>36.200000000000003</v>
      </c>
      <c r="V482" s="372" t="s">
        <v>157</v>
      </c>
      <c r="W482" s="373">
        <v>0.75</v>
      </c>
      <c r="X482" s="95">
        <v>-5.81</v>
      </c>
      <c r="Y482" s="95">
        <v>-5.87</v>
      </c>
      <c r="Z482" s="93">
        <v>0.06</v>
      </c>
      <c r="AA482" s="102" t="s">
        <v>151</v>
      </c>
      <c r="AB482" s="103" t="s">
        <v>151</v>
      </c>
      <c r="AC482" s="93">
        <v>31.419709508865399</v>
      </c>
      <c r="AD482" s="92">
        <v>100</v>
      </c>
      <c r="AE482" s="102" t="s">
        <v>151</v>
      </c>
      <c r="AF482" s="93"/>
      <c r="AG482" s="92"/>
      <c r="AH482" s="30" t="s">
        <v>38</v>
      </c>
      <c r="AI482" s="93">
        <v>33.61</v>
      </c>
      <c r="AJ482" s="93">
        <v>25.24</v>
      </c>
      <c r="AK482" s="105"/>
      <c r="AL482" s="111" t="s">
        <v>151</v>
      </c>
      <c r="AM482" s="94">
        <v>974.68999999999994</v>
      </c>
      <c r="AN482" s="94">
        <v>731.95999999999992</v>
      </c>
      <c r="AO482" s="110" t="s">
        <v>151</v>
      </c>
      <c r="AP482" s="110" t="s">
        <v>151</v>
      </c>
      <c r="AQ482" s="380"/>
      <c r="AR482" s="100" t="s">
        <v>38</v>
      </c>
      <c r="AS482" s="95" t="s">
        <v>38</v>
      </c>
      <c r="AT482" s="95" t="s">
        <v>38</v>
      </c>
      <c r="AU482" s="95" t="s">
        <v>38</v>
      </c>
      <c r="AV482" s="381" t="s">
        <v>38</v>
      </c>
      <c r="AW482" s="382" t="s">
        <v>38</v>
      </c>
    </row>
    <row r="483" spans="1:49" x14ac:dyDescent="0.25">
      <c r="A483" s="89" t="s">
        <v>428</v>
      </c>
      <c r="B483" s="209" t="s">
        <v>429</v>
      </c>
      <c r="C483" s="209" t="s">
        <v>430</v>
      </c>
      <c r="D483" s="209" t="s">
        <v>449</v>
      </c>
      <c r="E483" s="149" t="s">
        <v>484</v>
      </c>
      <c r="F483" s="91">
        <v>17041</v>
      </c>
      <c r="G483" s="150">
        <v>4594</v>
      </c>
      <c r="H483" s="91" t="s">
        <v>146</v>
      </c>
      <c r="I483" s="91" t="s">
        <v>147</v>
      </c>
      <c r="J483" s="90"/>
      <c r="K483" s="115" t="s">
        <v>302</v>
      </c>
      <c r="L483" s="90"/>
      <c r="M483" s="90"/>
      <c r="N483" s="90"/>
      <c r="O483" s="211"/>
      <c r="P483" s="367" t="s">
        <v>39</v>
      </c>
      <c r="Q483" s="378" t="s">
        <v>39</v>
      </c>
      <c r="R483" s="91"/>
      <c r="S483" s="379" t="s">
        <v>76</v>
      </c>
      <c r="T483" s="394" t="s">
        <v>39</v>
      </c>
      <c r="U483" s="371">
        <v>7.8</v>
      </c>
      <c r="V483" s="372" t="s">
        <v>157</v>
      </c>
      <c r="W483" s="373">
        <v>0.75</v>
      </c>
      <c r="X483" s="95">
        <v>-5.86</v>
      </c>
      <c r="Y483" s="95">
        <v>-5.87</v>
      </c>
      <c r="Z483" s="93">
        <v>0.01</v>
      </c>
      <c r="AA483" s="102" t="s">
        <v>151</v>
      </c>
      <c r="AB483" s="103" t="s">
        <v>151</v>
      </c>
      <c r="AC483" s="93">
        <v>3.1256155797173402</v>
      </c>
      <c r="AD483" s="92">
        <v>97</v>
      </c>
      <c r="AE483" s="102" t="s">
        <v>151</v>
      </c>
      <c r="AF483" s="93"/>
      <c r="AG483" s="92"/>
      <c r="AH483" s="30" t="s">
        <v>38</v>
      </c>
      <c r="AI483" s="93">
        <v>4.93</v>
      </c>
      <c r="AJ483" s="93">
        <v>4.0999999999999996</v>
      </c>
      <c r="AK483" s="105"/>
      <c r="AL483" s="111" t="s">
        <v>151</v>
      </c>
      <c r="AM483" s="94">
        <v>64.09</v>
      </c>
      <c r="AN483" s="94">
        <v>53.3</v>
      </c>
      <c r="AO483" s="110" t="s">
        <v>151</v>
      </c>
      <c r="AP483" s="110" t="s">
        <v>151</v>
      </c>
      <c r="AQ483" s="380"/>
      <c r="AR483" s="100" t="s">
        <v>38</v>
      </c>
      <c r="AS483" s="95" t="s">
        <v>38</v>
      </c>
      <c r="AT483" s="95" t="s">
        <v>38</v>
      </c>
      <c r="AU483" s="95" t="s">
        <v>38</v>
      </c>
      <c r="AV483" s="381" t="s">
        <v>38</v>
      </c>
      <c r="AW483" s="382" t="s">
        <v>38</v>
      </c>
    </row>
    <row r="484" spans="1:49" x14ac:dyDescent="0.25">
      <c r="A484" s="89" t="s">
        <v>428</v>
      </c>
      <c r="B484" s="209" t="s">
        <v>429</v>
      </c>
      <c r="C484" s="209" t="s">
        <v>430</v>
      </c>
      <c r="D484" s="209" t="s">
        <v>449</v>
      </c>
      <c r="E484" s="149" t="s">
        <v>484</v>
      </c>
      <c r="F484" s="91">
        <v>17041</v>
      </c>
      <c r="G484" s="150">
        <v>4595</v>
      </c>
      <c r="H484" s="91" t="s">
        <v>146</v>
      </c>
      <c r="I484" s="91" t="s">
        <v>147</v>
      </c>
      <c r="J484" s="90"/>
      <c r="K484" s="115" t="s">
        <v>302</v>
      </c>
      <c r="L484" s="90"/>
      <c r="M484" s="90"/>
      <c r="N484" s="90"/>
      <c r="O484" s="211"/>
      <c r="P484" s="367" t="s">
        <v>39</v>
      </c>
      <c r="Q484" s="378" t="s">
        <v>39</v>
      </c>
      <c r="R484" s="91"/>
      <c r="S484" s="379" t="s">
        <v>76</v>
      </c>
      <c r="T484" s="394" t="s">
        <v>39</v>
      </c>
      <c r="U484" s="371">
        <v>7.6</v>
      </c>
      <c r="V484" s="372" t="s">
        <v>157</v>
      </c>
      <c r="W484" s="373">
        <v>0.75</v>
      </c>
      <c r="X484" s="95">
        <v>-5.86</v>
      </c>
      <c r="Y484" s="95">
        <v>-5.87</v>
      </c>
      <c r="Z484" s="93">
        <v>0.01</v>
      </c>
      <c r="AA484" s="102" t="s">
        <v>151</v>
      </c>
      <c r="AB484" s="103" t="s">
        <v>151</v>
      </c>
      <c r="AC484" s="93">
        <v>4.4056253161961099</v>
      </c>
      <c r="AD484" s="92">
        <v>144</v>
      </c>
      <c r="AE484" s="102" t="s">
        <v>151</v>
      </c>
      <c r="AF484" s="93"/>
      <c r="AG484" s="92"/>
      <c r="AH484" s="30" t="s">
        <v>38</v>
      </c>
      <c r="AI484" s="93">
        <v>5.54</v>
      </c>
      <c r="AJ484" s="93">
        <v>3.98</v>
      </c>
      <c r="AK484" s="105"/>
      <c r="AL484" s="111" t="s">
        <v>151</v>
      </c>
      <c r="AM484" s="94">
        <v>110.8</v>
      </c>
      <c r="AN484" s="94">
        <v>79.599999999999994</v>
      </c>
      <c r="AO484" s="110" t="s">
        <v>151</v>
      </c>
      <c r="AP484" s="110" t="s">
        <v>151</v>
      </c>
      <c r="AQ484" s="380"/>
      <c r="AR484" s="100" t="s">
        <v>38</v>
      </c>
      <c r="AS484" s="95" t="s">
        <v>38</v>
      </c>
      <c r="AT484" s="95" t="s">
        <v>38</v>
      </c>
      <c r="AU484" s="95" t="s">
        <v>38</v>
      </c>
      <c r="AV484" s="381" t="s">
        <v>38</v>
      </c>
      <c r="AW484" s="382" t="s">
        <v>38</v>
      </c>
    </row>
    <row r="485" spans="1:49" x14ac:dyDescent="0.25">
      <c r="A485" s="89" t="s">
        <v>428</v>
      </c>
      <c r="B485" s="209" t="s">
        <v>429</v>
      </c>
      <c r="C485" s="209" t="s">
        <v>430</v>
      </c>
      <c r="D485" s="209" t="s">
        <v>449</v>
      </c>
      <c r="E485" s="149" t="s">
        <v>484</v>
      </c>
      <c r="F485" s="91">
        <v>17041</v>
      </c>
      <c r="G485" s="150">
        <v>4596</v>
      </c>
      <c r="H485" s="91" t="s">
        <v>146</v>
      </c>
      <c r="I485" s="91" t="s">
        <v>147</v>
      </c>
      <c r="J485" s="90"/>
      <c r="K485" s="115" t="s">
        <v>302</v>
      </c>
      <c r="L485" s="90"/>
      <c r="M485" s="90"/>
      <c r="N485" s="90"/>
      <c r="O485" s="211"/>
      <c r="P485" s="367" t="s">
        <v>39</v>
      </c>
      <c r="Q485" s="378" t="s">
        <v>39</v>
      </c>
      <c r="R485" s="91"/>
      <c r="S485" s="379" t="s">
        <v>76</v>
      </c>
      <c r="T485" s="394" t="s">
        <v>39</v>
      </c>
      <c r="U485" s="371">
        <v>7.4</v>
      </c>
      <c r="V485" s="372" t="s">
        <v>157</v>
      </c>
      <c r="W485" s="373">
        <v>0.75</v>
      </c>
      <c r="X485" s="95">
        <v>-5.86</v>
      </c>
      <c r="Y485" s="95">
        <v>-5.87</v>
      </c>
      <c r="Z485" s="93">
        <v>0.01</v>
      </c>
      <c r="AA485" s="102" t="s">
        <v>151</v>
      </c>
      <c r="AB485" s="103" t="s">
        <v>151</v>
      </c>
      <c r="AC485" s="93">
        <v>4.5728958012867196</v>
      </c>
      <c r="AD485" s="92">
        <v>158</v>
      </c>
      <c r="AE485" s="102" t="s">
        <v>151</v>
      </c>
      <c r="AF485" s="93"/>
      <c r="AG485" s="92"/>
      <c r="AH485" s="30" t="s">
        <v>38</v>
      </c>
      <c r="AI485" s="93">
        <v>5.48</v>
      </c>
      <c r="AJ485" s="93">
        <v>3.85</v>
      </c>
      <c r="AK485" s="105"/>
      <c r="AL485" s="111" t="s">
        <v>151</v>
      </c>
      <c r="AM485" s="94">
        <v>208.24</v>
      </c>
      <c r="AN485" s="94">
        <v>146.30000000000001</v>
      </c>
      <c r="AO485" s="110" t="s">
        <v>151</v>
      </c>
      <c r="AP485" s="110" t="s">
        <v>151</v>
      </c>
      <c r="AQ485" s="380"/>
      <c r="AR485" s="100" t="s">
        <v>38</v>
      </c>
      <c r="AS485" s="95" t="s">
        <v>38</v>
      </c>
      <c r="AT485" s="95" t="s">
        <v>38</v>
      </c>
      <c r="AU485" s="95" t="s">
        <v>38</v>
      </c>
      <c r="AV485" s="381" t="s">
        <v>38</v>
      </c>
      <c r="AW485" s="382" t="s">
        <v>38</v>
      </c>
    </row>
    <row r="486" spans="1:49" x14ac:dyDescent="0.25">
      <c r="A486" s="89" t="s">
        <v>428</v>
      </c>
      <c r="B486" s="209" t="s">
        <v>429</v>
      </c>
      <c r="C486" s="209" t="s">
        <v>430</v>
      </c>
      <c r="D486" s="209" t="s">
        <v>449</v>
      </c>
      <c r="E486" s="149" t="s">
        <v>484</v>
      </c>
      <c r="F486" s="91">
        <v>17041</v>
      </c>
      <c r="G486" s="150">
        <v>4597</v>
      </c>
      <c r="H486" s="91" t="s">
        <v>146</v>
      </c>
      <c r="I486" s="91" t="s">
        <v>147</v>
      </c>
      <c r="J486" s="90"/>
      <c r="K486" s="115" t="s">
        <v>302</v>
      </c>
      <c r="L486" s="90"/>
      <c r="M486" s="90"/>
      <c r="N486" s="90"/>
      <c r="O486" s="211"/>
      <c r="P486" s="367" t="s">
        <v>39</v>
      </c>
      <c r="Q486" s="378" t="s">
        <v>39</v>
      </c>
      <c r="R486" s="91"/>
      <c r="S486" s="379" t="s">
        <v>76</v>
      </c>
      <c r="T486" s="394" t="s">
        <v>39</v>
      </c>
      <c r="U486" s="371">
        <v>7.2</v>
      </c>
      <c r="V486" s="372" t="s">
        <v>157</v>
      </c>
      <c r="W486" s="373">
        <v>0.75</v>
      </c>
      <c r="X486" s="95">
        <v>-5.86</v>
      </c>
      <c r="Y486" s="95">
        <v>-5.87</v>
      </c>
      <c r="Z486" s="93">
        <v>0.01</v>
      </c>
      <c r="AA486" s="102" t="s">
        <v>151</v>
      </c>
      <c r="AB486" s="103" t="s">
        <v>151</v>
      </c>
      <c r="AC486" s="93">
        <v>3.0202337501313901</v>
      </c>
      <c r="AD486" s="92">
        <v>114</v>
      </c>
      <c r="AE486" s="102" t="s">
        <v>151</v>
      </c>
      <c r="AF486" s="93"/>
      <c r="AG486" s="92"/>
      <c r="AH486" s="30" t="s">
        <v>38</v>
      </c>
      <c r="AI486" s="93">
        <v>4.68</v>
      </c>
      <c r="AJ486" s="93">
        <v>3.67</v>
      </c>
      <c r="AK486" s="105"/>
      <c r="AL486" s="111" t="s">
        <v>151</v>
      </c>
      <c r="AM486" s="94">
        <v>280.79999999999995</v>
      </c>
      <c r="AN486" s="94">
        <v>220.2</v>
      </c>
      <c r="AO486" s="110" t="s">
        <v>151</v>
      </c>
      <c r="AP486" s="110" t="s">
        <v>151</v>
      </c>
      <c r="AQ486" s="380"/>
      <c r="AR486" s="100" t="s">
        <v>38</v>
      </c>
      <c r="AS486" s="95" t="s">
        <v>38</v>
      </c>
      <c r="AT486" s="95" t="s">
        <v>38</v>
      </c>
      <c r="AU486" s="95" t="s">
        <v>38</v>
      </c>
      <c r="AV486" s="381" t="s">
        <v>38</v>
      </c>
      <c r="AW486" s="382" t="s">
        <v>38</v>
      </c>
    </row>
    <row r="487" spans="1:49" x14ac:dyDescent="0.25">
      <c r="A487" s="89" t="s">
        <v>428</v>
      </c>
      <c r="B487" s="209" t="s">
        <v>429</v>
      </c>
      <c r="C487" s="209" t="s">
        <v>430</v>
      </c>
      <c r="D487" s="209" t="s">
        <v>449</v>
      </c>
      <c r="E487" s="149" t="s">
        <v>484</v>
      </c>
      <c r="F487" s="91">
        <v>17041</v>
      </c>
      <c r="G487" s="150">
        <v>4598</v>
      </c>
      <c r="H487" s="91" t="s">
        <v>146</v>
      </c>
      <c r="I487" s="91" t="s">
        <v>147</v>
      </c>
      <c r="J487" s="90"/>
      <c r="K487" s="115" t="s">
        <v>302</v>
      </c>
      <c r="L487" s="90"/>
      <c r="M487" s="90"/>
      <c r="N487" s="90"/>
      <c r="O487" s="211"/>
      <c r="P487" s="367" t="s">
        <v>39</v>
      </c>
      <c r="Q487" s="378" t="s">
        <v>39</v>
      </c>
      <c r="R487" s="91"/>
      <c r="S487" s="379" t="s">
        <v>76</v>
      </c>
      <c r="T487" s="394" t="s">
        <v>39</v>
      </c>
      <c r="U487" s="371">
        <v>8.1</v>
      </c>
      <c r="V487" s="372" t="s">
        <v>157</v>
      </c>
      <c r="W487" s="373">
        <v>0.75</v>
      </c>
      <c r="X487" s="95">
        <v>-5.86</v>
      </c>
      <c r="Y487" s="95">
        <v>-5.87</v>
      </c>
      <c r="Z487" s="93">
        <v>0.01</v>
      </c>
      <c r="AA487" s="102" t="s">
        <v>151</v>
      </c>
      <c r="AB487" s="103" t="s">
        <v>151</v>
      </c>
      <c r="AC487" s="93">
        <v>4.1813503766513103</v>
      </c>
      <c r="AD487" s="92">
        <v>118</v>
      </c>
      <c r="AE487" s="102" t="s">
        <v>151</v>
      </c>
      <c r="AF487" s="93"/>
      <c r="AG487" s="92"/>
      <c r="AH487" s="30" t="s">
        <v>38</v>
      </c>
      <c r="AI487" s="93">
        <v>5.84</v>
      </c>
      <c r="AJ487" s="93">
        <v>4.3499999999999996</v>
      </c>
      <c r="AK487" s="105"/>
      <c r="AL487" s="111" t="s">
        <v>151</v>
      </c>
      <c r="AM487" s="94">
        <v>58.4</v>
      </c>
      <c r="AN487" s="94">
        <v>43.5</v>
      </c>
      <c r="AO487" s="110" t="s">
        <v>151</v>
      </c>
      <c r="AP487" s="110" t="s">
        <v>151</v>
      </c>
      <c r="AQ487" s="380"/>
      <c r="AR487" s="100" t="s">
        <v>38</v>
      </c>
      <c r="AS487" s="95" t="s">
        <v>38</v>
      </c>
      <c r="AT487" s="95" t="s">
        <v>38</v>
      </c>
      <c r="AU487" s="95" t="s">
        <v>38</v>
      </c>
      <c r="AV487" s="381" t="s">
        <v>38</v>
      </c>
      <c r="AW487" s="382" t="s">
        <v>38</v>
      </c>
    </row>
    <row r="488" spans="1:49" x14ac:dyDescent="0.25">
      <c r="A488" s="89" t="s">
        <v>428</v>
      </c>
      <c r="B488" s="209" t="s">
        <v>429</v>
      </c>
      <c r="C488" s="209" t="s">
        <v>430</v>
      </c>
      <c r="D488" s="209" t="s">
        <v>449</v>
      </c>
      <c r="E488" s="149" t="s">
        <v>485</v>
      </c>
      <c r="F488" s="91">
        <v>17041</v>
      </c>
      <c r="G488" s="150">
        <v>4623</v>
      </c>
      <c r="H488" s="91" t="s">
        <v>146</v>
      </c>
      <c r="I488" s="91" t="s">
        <v>147</v>
      </c>
      <c r="J488" s="90"/>
      <c r="K488" s="115" t="s">
        <v>302</v>
      </c>
      <c r="L488" s="90"/>
      <c r="M488" s="90"/>
      <c r="N488" s="90"/>
      <c r="O488" s="211"/>
      <c r="P488" s="367" t="s">
        <v>39</v>
      </c>
      <c r="Q488" s="378" t="s">
        <v>39</v>
      </c>
      <c r="R488" s="91"/>
      <c r="S488" s="379" t="s">
        <v>76</v>
      </c>
      <c r="T488" s="394" t="s">
        <v>39</v>
      </c>
      <c r="U488" s="371">
        <v>37.1</v>
      </c>
      <c r="V488" s="372" t="s">
        <v>157</v>
      </c>
      <c r="W488" s="373">
        <v>0.75</v>
      </c>
      <c r="X488" s="95">
        <v>-5.82</v>
      </c>
      <c r="Y488" s="95">
        <v>-5.87</v>
      </c>
      <c r="Z488" s="93">
        <v>0.05</v>
      </c>
      <c r="AA488" s="102" t="s">
        <v>151</v>
      </c>
      <c r="AB488" s="103" t="s">
        <v>151</v>
      </c>
      <c r="AC488" s="93">
        <v>28.976909454148799</v>
      </c>
      <c r="AD488" s="92">
        <v>89</v>
      </c>
      <c r="AE488" s="102" t="s">
        <v>151</v>
      </c>
      <c r="AF488" s="93"/>
      <c r="AG488" s="92"/>
      <c r="AH488" s="30" t="s">
        <v>38</v>
      </c>
      <c r="AI488" s="93">
        <v>29.12</v>
      </c>
      <c r="AJ488" s="93">
        <v>26</v>
      </c>
      <c r="AK488" s="105"/>
      <c r="AL488" s="111" t="s">
        <v>151</v>
      </c>
      <c r="AM488" s="94">
        <v>931.84</v>
      </c>
      <c r="AN488" s="94">
        <v>832</v>
      </c>
      <c r="AO488" s="110" t="s">
        <v>151</v>
      </c>
      <c r="AP488" s="107" t="s">
        <v>152</v>
      </c>
      <c r="AQ488" s="380"/>
      <c r="AR488" s="100" t="s">
        <v>38</v>
      </c>
      <c r="AS488" s="95" t="s">
        <v>38</v>
      </c>
      <c r="AT488" s="95" t="s">
        <v>38</v>
      </c>
      <c r="AU488" s="95" t="s">
        <v>38</v>
      </c>
      <c r="AV488" s="381" t="s">
        <v>38</v>
      </c>
      <c r="AW488" s="382" t="s">
        <v>38</v>
      </c>
    </row>
    <row r="489" spans="1:49" x14ac:dyDescent="0.25">
      <c r="A489" s="89" t="s">
        <v>428</v>
      </c>
      <c r="B489" s="209" t="s">
        <v>429</v>
      </c>
      <c r="C489" s="209" t="s">
        <v>430</v>
      </c>
      <c r="D489" s="209" t="s">
        <v>449</v>
      </c>
      <c r="E489" s="149" t="s">
        <v>485</v>
      </c>
      <c r="F489" s="91">
        <v>17041</v>
      </c>
      <c r="G489" s="150">
        <v>4624</v>
      </c>
      <c r="H489" s="91" t="s">
        <v>146</v>
      </c>
      <c r="I489" s="91" t="s">
        <v>147</v>
      </c>
      <c r="J489" s="90"/>
      <c r="K489" s="115" t="s">
        <v>302</v>
      </c>
      <c r="L489" s="90"/>
      <c r="M489" s="90"/>
      <c r="N489" s="90"/>
      <c r="O489" s="211"/>
      <c r="P489" s="367" t="s">
        <v>39</v>
      </c>
      <c r="Q489" s="378" t="s">
        <v>39</v>
      </c>
      <c r="R489" s="91"/>
      <c r="S489" s="379" t="s">
        <v>76</v>
      </c>
      <c r="T489" s="394" t="s">
        <v>39</v>
      </c>
      <c r="U489" s="371">
        <v>9.8000000000000007</v>
      </c>
      <c r="V489" s="372" t="s">
        <v>157</v>
      </c>
      <c r="W489" s="373">
        <v>0.75</v>
      </c>
      <c r="X489" s="95">
        <v>-5.82</v>
      </c>
      <c r="Y489" s="95">
        <v>-5.87</v>
      </c>
      <c r="Z489" s="93">
        <v>0.05</v>
      </c>
      <c r="AA489" s="102" t="s">
        <v>151</v>
      </c>
      <c r="AB489" s="103" t="s">
        <v>151</v>
      </c>
      <c r="AC489" s="93">
        <v>3.1356265159474699</v>
      </c>
      <c r="AD489" s="92">
        <v>62</v>
      </c>
      <c r="AE489" s="104" t="s">
        <v>152</v>
      </c>
      <c r="AF489" s="93"/>
      <c r="AG489" s="92"/>
      <c r="AH489" s="30" t="s">
        <v>38</v>
      </c>
      <c r="AI489" s="93">
        <v>6.31</v>
      </c>
      <c r="AJ489" s="93">
        <v>5.48</v>
      </c>
      <c r="AK489" s="105"/>
      <c r="AL489" s="106" t="s">
        <v>152</v>
      </c>
      <c r="AM489" s="94">
        <v>277.64</v>
      </c>
      <c r="AN489" s="94">
        <v>241.12</v>
      </c>
      <c r="AO489" s="110" t="s">
        <v>151</v>
      </c>
      <c r="AP489" s="107" t="s">
        <v>152</v>
      </c>
      <c r="AQ489" s="380"/>
      <c r="AR489" s="100" t="s">
        <v>38</v>
      </c>
      <c r="AS489" s="95" t="s">
        <v>38</v>
      </c>
      <c r="AT489" s="95" t="s">
        <v>38</v>
      </c>
      <c r="AU489" s="95" t="s">
        <v>38</v>
      </c>
      <c r="AV489" s="381" t="s">
        <v>38</v>
      </c>
      <c r="AW489" s="382" t="s">
        <v>38</v>
      </c>
    </row>
    <row r="490" spans="1:49" x14ac:dyDescent="0.25">
      <c r="A490" s="89" t="s">
        <v>428</v>
      </c>
      <c r="B490" s="209" t="s">
        <v>429</v>
      </c>
      <c r="C490" s="209" t="s">
        <v>430</v>
      </c>
      <c r="D490" s="209" t="s">
        <v>449</v>
      </c>
      <c r="E490" s="149" t="s">
        <v>485</v>
      </c>
      <c r="F490" s="91">
        <v>17041</v>
      </c>
      <c r="G490" s="150">
        <v>4625</v>
      </c>
      <c r="H490" s="91" t="s">
        <v>146</v>
      </c>
      <c r="I490" s="91" t="s">
        <v>147</v>
      </c>
      <c r="J490" s="90"/>
      <c r="K490" s="115" t="s">
        <v>302</v>
      </c>
      <c r="L490" s="90"/>
      <c r="M490" s="90"/>
      <c r="N490" s="90"/>
      <c r="O490" s="211"/>
      <c r="P490" s="367" t="s">
        <v>39</v>
      </c>
      <c r="Q490" s="378" t="s">
        <v>462</v>
      </c>
      <c r="R490" s="91"/>
      <c r="S490" s="379" t="s">
        <v>76</v>
      </c>
      <c r="T490" s="394" t="s">
        <v>39</v>
      </c>
      <c r="U490" s="371">
        <v>9.9</v>
      </c>
      <c r="V490" s="372" t="s">
        <v>157</v>
      </c>
      <c r="W490" s="373">
        <v>0.75</v>
      </c>
      <c r="X490" s="95">
        <v>-5.82</v>
      </c>
      <c r="Y490" s="95">
        <v>-5.87</v>
      </c>
      <c r="Z490" s="93">
        <v>0.05</v>
      </c>
      <c r="AA490" s="102" t="s">
        <v>151</v>
      </c>
      <c r="AB490" s="103" t="s">
        <v>151</v>
      </c>
      <c r="AC490" s="93">
        <v>3.36013944685542</v>
      </c>
      <c r="AD490" s="92">
        <v>65</v>
      </c>
      <c r="AE490" s="104" t="s">
        <v>152</v>
      </c>
      <c r="AF490" s="93"/>
      <c r="AG490" s="92"/>
      <c r="AH490" s="30" t="s">
        <v>38</v>
      </c>
      <c r="AI490" s="93">
        <v>6.16</v>
      </c>
      <c r="AJ490" s="93">
        <v>5.54</v>
      </c>
      <c r="AK490" s="105"/>
      <c r="AL490" s="106" t="s">
        <v>152</v>
      </c>
      <c r="AM490" s="94">
        <v>234.08</v>
      </c>
      <c r="AN490" s="94">
        <v>210.52</v>
      </c>
      <c r="AO490" s="110" t="s">
        <v>151</v>
      </c>
      <c r="AP490" s="107" t="s">
        <v>152</v>
      </c>
      <c r="AQ490" s="380"/>
      <c r="AR490" s="100" t="s">
        <v>38</v>
      </c>
      <c r="AS490" s="95" t="s">
        <v>38</v>
      </c>
      <c r="AT490" s="95" t="s">
        <v>38</v>
      </c>
      <c r="AU490" s="95" t="s">
        <v>38</v>
      </c>
      <c r="AV490" s="381" t="s">
        <v>38</v>
      </c>
      <c r="AW490" s="382" t="s">
        <v>38</v>
      </c>
    </row>
    <row r="491" spans="1:49" x14ac:dyDescent="0.25">
      <c r="A491" s="89" t="s">
        <v>428</v>
      </c>
      <c r="B491" s="209" t="s">
        <v>429</v>
      </c>
      <c r="C491" s="209" t="s">
        <v>430</v>
      </c>
      <c r="D491" s="209" t="s">
        <v>449</v>
      </c>
      <c r="E491" s="149" t="s">
        <v>485</v>
      </c>
      <c r="F491" s="91">
        <v>17041</v>
      </c>
      <c r="G491" s="150">
        <v>4626</v>
      </c>
      <c r="H491" s="91" t="s">
        <v>146</v>
      </c>
      <c r="I491" s="91" t="s">
        <v>147</v>
      </c>
      <c r="J491" s="90"/>
      <c r="K491" s="115" t="s">
        <v>302</v>
      </c>
      <c r="L491" s="90"/>
      <c r="M491" s="90"/>
      <c r="N491" s="90"/>
      <c r="O491" s="211"/>
      <c r="P491" s="367" t="s">
        <v>39</v>
      </c>
      <c r="Q491" s="378" t="s">
        <v>462</v>
      </c>
      <c r="R491" s="91"/>
      <c r="S491" s="379" t="s">
        <v>76</v>
      </c>
      <c r="T491" s="394" t="s">
        <v>39</v>
      </c>
      <c r="U491" s="371">
        <v>9.8000000000000007</v>
      </c>
      <c r="V491" s="372" t="s">
        <v>157</v>
      </c>
      <c r="W491" s="373">
        <v>0.75</v>
      </c>
      <c r="X491" s="95">
        <v>-5.82</v>
      </c>
      <c r="Y491" s="95">
        <v>-5.87</v>
      </c>
      <c r="Z491" s="93">
        <v>0.05</v>
      </c>
      <c r="AA491" s="102" t="s">
        <v>151</v>
      </c>
      <c r="AB491" s="103" t="s">
        <v>151</v>
      </c>
      <c r="AC491" s="93">
        <v>3.3869485079589401</v>
      </c>
      <c r="AD491" s="92">
        <v>68</v>
      </c>
      <c r="AE491" s="104" t="s">
        <v>152</v>
      </c>
      <c r="AF491" s="93"/>
      <c r="AG491" s="92"/>
      <c r="AH491" s="30" t="s">
        <v>38</v>
      </c>
      <c r="AI491" s="93">
        <v>6.08</v>
      </c>
      <c r="AJ491" s="93">
        <v>5.42</v>
      </c>
      <c r="AK491" s="105"/>
      <c r="AL491" s="106" t="s">
        <v>152</v>
      </c>
      <c r="AM491" s="94">
        <v>115.52</v>
      </c>
      <c r="AN491" s="94">
        <v>102.98</v>
      </c>
      <c r="AO491" s="110" t="s">
        <v>151</v>
      </c>
      <c r="AP491" s="107" t="s">
        <v>152</v>
      </c>
      <c r="AQ491" s="380"/>
      <c r="AR491" s="100" t="s">
        <v>38</v>
      </c>
      <c r="AS491" s="95" t="s">
        <v>38</v>
      </c>
      <c r="AT491" s="95" t="s">
        <v>38</v>
      </c>
      <c r="AU491" s="95" t="s">
        <v>38</v>
      </c>
      <c r="AV491" s="381" t="s">
        <v>38</v>
      </c>
      <c r="AW491" s="382" t="s">
        <v>38</v>
      </c>
    </row>
    <row r="492" spans="1:49" x14ac:dyDescent="0.25">
      <c r="A492" s="89" t="s">
        <v>428</v>
      </c>
      <c r="B492" s="209" t="s">
        <v>429</v>
      </c>
      <c r="C492" s="209" t="s">
        <v>430</v>
      </c>
      <c r="D492" s="209" t="s">
        <v>449</v>
      </c>
      <c r="E492" s="149" t="s">
        <v>486</v>
      </c>
      <c r="F492" s="91">
        <v>17041</v>
      </c>
      <c r="G492" s="150">
        <v>4627</v>
      </c>
      <c r="H492" s="91" t="s">
        <v>146</v>
      </c>
      <c r="I492" s="91" t="s">
        <v>147</v>
      </c>
      <c r="J492" s="90"/>
      <c r="K492" s="115" t="s">
        <v>302</v>
      </c>
      <c r="L492" s="90"/>
      <c r="M492" s="90"/>
      <c r="N492" s="90"/>
      <c r="O492" s="211"/>
      <c r="P492" s="367" t="s">
        <v>39</v>
      </c>
      <c r="Q492" s="378" t="s">
        <v>39</v>
      </c>
      <c r="R492" s="91"/>
      <c r="S492" s="379" t="s">
        <v>76</v>
      </c>
      <c r="T492" s="394" t="s">
        <v>39</v>
      </c>
      <c r="U492" s="371">
        <v>10</v>
      </c>
      <c r="V492" s="372" t="s">
        <v>157</v>
      </c>
      <c r="W492" s="373">
        <v>0.75</v>
      </c>
      <c r="X492" s="95">
        <v>-5.82</v>
      </c>
      <c r="Y492" s="95">
        <v>-5.87</v>
      </c>
      <c r="Z492" s="93">
        <v>0.05</v>
      </c>
      <c r="AA492" s="102" t="s">
        <v>151</v>
      </c>
      <c r="AB492" s="103" t="s">
        <v>151</v>
      </c>
      <c r="AC492" s="93">
        <v>6.3786163625350003</v>
      </c>
      <c r="AD492" s="92">
        <v>122</v>
      </c>
      <c r="AE492" s="102" t="s">
        <v>151</v>
      </c>
      <c r="AF492" s="93"/>
      <c r="AG492" s="92"/>
      <c r="AH492" s="30" t="s">
        <v>38</v>
      </c>
      <c r="AI492" s="93">
        <v>7.96</v>
      </c>
      <c r="AJ492" s="93">
        <v>5.6</v>
      </c>
      <c r="AK492" s="105"/>
      <c r="AL492" s="111" t="s">
        <v>151</v>
      </c>
      <c r="AM492" s="94">
        <v>429.84</v>
      </c>
      <c r="AN492" s="94">
        <v>302.39999999999998</v>
      </c>
      <c r="AO492" s="110" t="s">
        <v>151</v>
      </c>
      <c r="AP492" s="107" t="s">
        <v>152</v>
      </c>
      <c r="AQ492" s="380"/>
      <c r="AR492" s="100" t="s">
        <v>38</v>
      </c>
      <c r="AS492" s="95" t="s">
        <v>38</v>
      </c>
      <c r="AT492" s="95" t="s">
        <v>38</v>
      </c>
      <c r="AU492" s="95" t="s">
        <v>38</v>
      </c>
      <c r="AV492" s="381" t="s">
        <v>38</v>
      </c>
      <c r="AW492" s="382" t="s">
        <v>38</v>
      </c>
    </row>
    <row r="493" spans="1:49" x14ac:dyDescent="0.25">
      <c r="A493" s="89" t="s">
        <v>428</v>
      </c>
      <c r="B493" s="209" t="s">
        <v>429</v>
      </c>
      <c r="C493" s="209" t="s">
        <v>430</v>
      </c>
      <c r="D493" s="209" t="s">
        <v>449</v>
      </c>
      <c r="E493" s="149" t="s">
        <v>486</v>
      </c>
      <c r="F493" s="91">
        <v>17041</v>
      </c>
      <c r="G493" s="150">
        <v>4628</v>
      </c>
      <c r="H493" s="91" t="s">
        <v>146</v>
      </c>
      <c r="I493" s="91" t="s">
        <v>147</v>
      </c>
      <c r="J493" s="90"/>
      <c r="K493" s="115" t="s">
        <v>302</v>
      </c>
      <c r="L493" s="90"/>
      <c r="M493" s="90"/>
      <c r="N493" s="90"/>
      <c r="O493" s="211"/>
      <c r="P493" s="367" t="s">
        <v>39</v>
      </c>
      <c r="Q493" s="378" t="s">
        <v>39</v>
      </c>
      <c r="R493" s="91"/>
      <c r="S493" s="379" t="s">
        <v>76</v>
      </c>
      <c r="T493" s="394" t="s">
        <v>39</v>
      </c>
      <c r="U493" s="371">
        <v>10.1</v>
      </c>
      <c r="V493" s="372" t="s">
        <v>157</v>
      </c>
      <c r="W493" s="373">
        <v>0.75</v>
      </c>
      <c r="X493" s="95">
        <v>-5.82</v>
      </c>
      <c r="Y493" s="95">
        <v>-5.87</v>
      </c>
      <c r="Z493" s="93">
        <v>0.05</v>
      </c>
      <c r="AA493" s="102" t="s">
        <v>151</v>
      </c>
      <c r="AB493" s="103" t="s">
        <v>151</v>
      </c>
      <c r="AC493" s="93">
        <v>4.4903852857142903</v>
      </c>
      <c r="AD493" s="92">
        <v>84</v>
      </c>
      <c r="AE493" s="102" t="s">
        <v>151</v>
      </c>
      <c r="AF493" s="93"/>
      <c r="AG493" s="92"/>
      <c r="AH493" s="30" t="s">
        <v>38</v>
      </c>
      <c r="AI493" s="93">
        <v>7.02</v>
      </c>
      <c r="AJ493" s="93">
        <v>5.68</v>
      </c>
      <c r="AK493" s="105"/>
      <c r="AL493" s="111" t="s">
        <v>151</v>
      </c>
      <c r="AM493" s="94">
        <v>287.82</v>
      </c>
      <c r="AN493" s="94">
        <v>232.88</v>
      </c>
      <c r="AO493" s="110" t="s">
        <v>151</v>
      </c>
      <c r="AP493" s="107" t="s">
        <v>152</v>
      </c>
      <c r="AQ493" s="380"/>
      <c r="AR493" s="100" t="s">
        <v>38</v>
      </c>
      <c r="AS493" s="95" t="s">
        <v>38</v>
      </c>
      <c r="AT493" s="95" t="s">
        <v>38</v>
      </c>
      <c r="AU493" s="95" t="s">
        <v>38</v>
      </c>
      <c r="AV493" s="381" t="s">
        <v>38</v>
      </c>
      <c r="AW493" s="382" t="s">
        <v>38</v>
      </c>
    </row>
    <row r="494" spans="1:49" x14ac:dyDescent="0.25">
      <c r="A494" s="89" t="s">
        <v>428</v>
      </c>
      <c r="B494" s="209" t="s">
        <v>429</v>
      </c>
      <c r="C494" s="209" t="s">
        <v>430</v>
      </c>
      <c r="D494" s="209" t="s">
        <v>449</v>
      </c>
      <c r="E494" s="149" t="s">
        <v>466</v>
      </c>
      <c r="F494" s="91">
        <v>17041</v>
      </c>
      <c r="G494" s="150">
        <v>4540</v>
      </c>
      <c r="H494" s="91" t="s">
        <v>146</v>
      </c>
      <c r="I494" s="91" t="s">
        <v>147</v>
      </c>
      <c r="J494" s="90"/>
      <c r="K494" s="115" t="s">
        <v>302</v>
      </c>
      <c r="L494" s="90"/>
      <c r="M494" s="90"/>
      <c r="N494" s="90"/>
      <c r="O494" s="211"/>
      <c r="P494" s="367" t="s">
        <v>39</v>
      </c>
      <c r="Q494" s="378" t="s">
        <v>39</v>
      </c>
      <c r="R494" s="91"/>
      <c r="S494" s="379" t="s">
        <v>76</v>
      </c>
      <c r="T494" s="394" t="s">
        <v>39</v>
      </c>
      <c r="U494" s="371">
        <v>6.4</v>
      </c>
      <c r="V494" s="372" t="s">
        <v>157</v>
      </c>
      <c r="W494" s="373">
        <v>0.75</v>
      </c>
      <c r="X494" s="95">
        <v>-5.81</v>
      </c>
      <c r="Y494" s="95">
        <v>-5.87</v>
      </c>
      <c r="Z494" s="93">
        <v>0.06</v>
      </c>
      <c r="AA494" s="102" t="s">
        <v>151</v>
      </c>
      <c r="AB494" s="103" t="s">
        <v>151</v>
      </c>
      <c r="AC494" s="93">
        <v>2.1110741057868498</v>
      </c>
      <c r="AD494" s="92">
        <v>135</v>
      </c>
      <c r="AE494" s="102" t="s">
        <v>151</v>
      </c>
      <c r="AF494" s="93"/>
      <c r="AG494" s="92"/>
      <c r="AH494" s="30" t="s">
        <v>38</v>
      </c>
      <c r="AI494" s="93">
        <v>3.84</v>
      </c>
      <c r="AJ494" s="93">
        <v>2.86</v>
      </c>
      <c r="AK494" s="105"/>
      <c r="AL494" s="111" t="s">
        <v>151</v>
      </c>
      <c r="AM494" s="94">
        <v>57.599999999999994</v>
      </c>
      <c r="AN494" s="94">
        <v>42.9</v>
      </c>
      <c r="AO494" s="110" t="s">
        <v>151</v>
      </c>
      <c r="AP494" s="107" t="s">
        <v>152</v>
      </c>
      <c r="AQ494" s="380"/>
      <c r="AR494" s="100" t="s">
        <v>38</v>
      </c>
      <c r="AS494" s="95" t="s">
        <v>38</v>
      </c>
      <c r="AT494" s="95" t="s">
        <v>38</v>
      </c>
      <c r="AU494" s="95" t="s">
        <v>38</v>
      </c>
      <c r="AV494" s="381" t="s">
        <v>38</v>
      </c>
      <c r="AW494" s="382" t="s">
        <v>38</v>
      </c>
    </row>
    <row r="495" spans="1:49" x14ac:dyDescent="0.25">
      <c r="A495" s="89" t="s">
        <v>428</v>
      </c>
      <c r="B495" s="209" t="s">
        <v>429</v>
      </c>
      <c r="C495" s="209" t="s">
        <v>430</v>
      </c>
      <c r="D495" s="209" t="s">
        <v>449</v>
      </c>
      <c r="E495" s="149" t="s">
        <v>466</v>
      </c>
      <c r="F495" s="91">
        <v>17041</v>
      </c>
      <c r="G495" s="150">
        <v>4541</v>
      </c>
      <c r="H495" s="91" t="s">
        <v>146</v>
      </c>
      <c r="I495" s="91" t="s">
        <v>147</v>
      </c>
      <c r="J495" s="90"/>
      <c r="K495" s="115" t="s">
        <v>302</v>
      </c>
      <c r="L495" s="90"/>
      <c r="M495" s="90"/>
      <c r="N495" s="90"/>
      <c r="O495" s="211"/>
      <c r="P495" s="367" t="s">
        <v>39</v>
      </c>
      <c r="Q495" s="378" t="s">
        <v>39</v>
      </c>
      <c r="R495" s="91"/>
      <c r="S495" s="379" t="s">
        <v>76</v>
      </c>
      <c r="T495" s="394" t="s">
        <v>39</v>
      </c>
      <c r="U495" s="371">
        <v>6.2</v>
      </c>
      <c r="V495" s="372" t="s">
        <v>157</v>
      </c>
      <c r="W495" s="373">
        <v>0.75</v>
      </c>
      <c r="X495" s="95">
        <v>-5.81</v>
      </c>
      <c r="Y495" s="95">
        <v>-5.87</v>
      </c>
      <c r="Z495" s="93">
        <v>0.06</v>
      </c>
      <c r="AA495" s="102" t="s">
        <v>151</v>
      </c>
      <c r="AB495" s="103" t="s">
        <v>151</v>
      </c>
      <c r="AC495" s="93">
        <v>2.2857209278716399</v>
      </c>
      <c r="AD495" s="92">
        <v>168</v>
      </c>
      <c r="AE495" s="102" t="s">
        <v>151</v>
      </c>
      <c r="AF495" s="93"/>
      <c r="AG495" s="92"/>
      <c r="AH495" s="30" t="s">
        <v>38</v>
      </c>
      <c r="AI495" s="93">
        <v>3.85</v>
      </c>
      <c r="AJ495" s="93">
        <v>2.7</v>
      </c>
      <c r="AK495" s="105"/>
      <c r="AL495" s="111" t="s">
        <v>151</v>
      </c>
      <c r="AM495" s="94">
        <v>46.2</v>
      </c>
      <c r="AN495" s="94">
        <v>32.400000000000006</v>
      </c>
      <c r="AO495" s="110" t="s">
        <v>151</v>
      </c>
      <c r="AP495" s="107" t="s">
        <v>152</v>
      </c>
      <c r="AQ495" s="380"/>
      <c r="AR495" s="100" t="s">
        <v>38</v>
      </c>
      <c r="AS495" s="95" t="s">
        <v>38</v>
      </c>
      <c r="AT495" s="95" t="s">
        <v>38</v>
      </c>
      <c r="AU495" s="95" t="s">
        <v>38</v>
      </c>
      <c r="AV495" s="381" t="s">
        <v>38</v>
      </c>
      <c r="AW495" s="382" t="s">
        <v>38</v>
      </c>
    </row>
    <row r="496" spans="1:49" x14ac:dyDescent="0.25">
      <c r="A496" s="89" t="s">
        <v>428</v>
      </c>
      <c r="B496" s="209" t="s">
        <v>429</v>
      </c>
      <c r="C496" s="209" t="s">
        <v>430</v>
      </c>
      <c r="D496" s="209" t="s">
        <v>449</v>
      </c>
      <c r="E496" s="149" t="s">
        <v>487</v>
      </c>
      <c r="F496" s="91">
        <v>17041</v>
      </c>
      <c r="G496" s="150">
        <v>4590</v>
      </c>
      <c r="H496" s="91" t="s">
        <v>146</v>
      </c>
      <c r="I496" s="91" t="s">
        <v>147</v>
      </c>
      <c r="J496" s="90"/>
      <c r="K496" s="115" t="s">
        <v>302</v>
      </c>
      <c r="L496" s="90"/>
      <c r="M496" s="90"/>
      <c r="N496" s="90"/>
      <c r="O496" s="211"/>
      <c r="P496" s="367" t="s">
        <v>39</v>
      </c>
      <c r="Q496" s="378" t="s">
        <v>39</v>
      </c>
      <c r="R496" s="91"/>
      <c r="S496" s="379" t="s">
        <v>76</v>
      </c>
      <c r="T496" s="394" t="s">
        <v>39</v>
      </c>
      <c r="U496" s="371">
        <v>8.6</v>
      </c>
      <c r="V496" s="372" t="s">
        <v>157</v>
      </c>
      <c r="W496" s="373">
        <v>0.75</v>
      </c>
      <c r="X496" s="95">
        <v>-5.84</v>
      </c>
      <c r="Y496" s="95">
        <v>-5.87</v>
      </c>
      <c r="Z496" s="93">
        <v>0.03</v>
      </c>
      <c r="AA496" s="102" t="s">
        <v>151</v>
      </c>
      <c r="AB496" s="103" t="s">
        <v>151</v>
      </c>
      <c r="AC496" s="93">
        <v>3.8285905248560899</v>
      </c>
      <c r="AD496" s="92">
        <v>97</v>
      </c>
      <c r="AE496" s="102" t="s">
        <v>151</v>
      </c>
      <c r="AF496" s="93"/>
      <c r="AG496" s="92"/>
      <c r="AH496" s="30" t="s">
        <v>38</v>
      </c>
      <c r="AI496" s="93">
        <v>5.74</v>
      </c>
      <c r="AJ496" s="93">
        <v>4.6399999999999997</v>
      </c>
      <c r="AK496" s="105"/>
      <c r="AL496" s="111" t="s">
        <v>151</v>
      </c>
      <c r="AM496" s="94">
        <v>154.98000000000002</v>
      </c>
      <c r="AN496" s="94">
        <v>125.27999999999999</v>
      </c>
      <c r="AO496" s="110" t="s">
        <v>151</v>
      </c>
      <c r="AP496" s="110" t="s">
        <v>151</v>
      </c>
      <c r="AQ496" s="380"/>
      <c r="AR496" s="100" t="s">
        <v>38</v>
      </c>
      <c r="AS496" s="95" t="s">
        <v>38</v>
      </c>
      <c r="AT496" s="95" t="s">
        <v>38</v>
      </c>
      <c r="AU496" s="95" t="s">
        <v>38</v>
      </c>
      <c r="AV496" s="381" t="s">
        <v>38</v>
      </c>
      <c r="AW496" s="382" t="s">
        <v>38</v>
      </c>
    </row>
    <row r="497" spans="1:49" x14ac:dyDescent="0.25">
      <c r="A497" s="89" t="s">
        <v>428</v>
      </c>
      <c r="B497" s="209" t="s">
        <v>429</v>
      </c>
      <c r="C497" s="209" t="s">
        <v>430</v>
      </c>
      <c r="D497" s="209" t="s">
        <v>449</v>
      </c>
      <c r="E497" s="149" t="s">
        <v>487</v>
      </c>
      <c r="F497" s="91">
        <v>17041</v>
      </c>
      <c r="G497" s="150">
        <v>4591</v>
      </c>
      <c r="H497" s="91" t="s">
        <v>146</v>
      </c>
      <c r="I497" s="91" t="s">
        <v>147</v>
      </c>
      <c r="J497" s="90"/>
      <c r="K497" s="115" t="s">
        <v>302</v>
      </c>
      <c r="L497" s="90"/>
      <c r="M497" s="90"/>
      <c r="N497" s="90"/>
      <c r="O497" s="211"/>
      <c r="P497" s="367" t="s">
        <v>39</v>
      </c>
      <c r="Q497" s="378" t="s">
        <v>39</v>
      </c>
      <c r="R497" s="91"/>
      <c r="S497" s="379" t="s">
        <v>76</v>
      </c>
      <c r="T497" s="394" t="s">
        <v>39</v>
      </c>
      <c r="U497" s="371">
        <v>8.5</v>
      </c>
      <c r="V497" s="372" t="s">
        <v>157</v>
      </c>
      <c r="W497" s="373">
        <v>0.75</v>
      </c>
      <c r="X497" s="95">
        <v>-5.84</v>
      </c>
      <c r="Y497" s="95">
        <v>-5.87</v>
      </c>
      <c r="Z497" s="93">
        <v>0.03</v>
      </c>
      <c r="AA497" s="102" t="s">
        <v>151</v>
      </c>
      <c r="AB497" s="103" t="s">
        <v>151</v>
      </c>
      <c r="AC497" s="93">
        <v>5.2110563152454796</v>
      </c>
      <c r="AD497" s="92">
        <v>137</v>
      </c>
      <c r="AE497" s="102" t="s">
        <v>151</v>
      </c>
      <c r="AF497" s="93"/>
      <c r="AG497" s="92"/>
      <c r="AH497" s="30" t="s">
        <v>38</v>
      </c>
      <c r="AI497" s="93">
        <v>6.46</v>
      </c>
      <c r="AJ497" s="93">
        <v>4.54</v>
      </c>
      <c r="AK497" s="105"/>
      <c r="AL497" s="111" t="s">
        <v>151</v>
      </c>
      <c r="AM497" s="94">
        <v>329.46</v>
      </c>
      <c r="AN497" s="94">
        <v>231.54</v>
      </c>
      <c r="AO497" s="110" t="s">
        <v>151</v>
      </c>
      <c r="AP497" s="110" t="s">
        <v>151</v>
      </c>
      <c r="AQ497" s="380"/>
      <c r="AR497" s="100" t="s">
        <v>38</v>
      </c>
      <c r="AS497" s="95" t="s">
        <v>38</v>
      </c>
      <c r="AT497" s="95" t="s">
        <v>38</v>
      </c>
      <c r="AU497" s="95" t="s">
        <v>38</v>
      </c>
      <c r="AV497" s="381" t="s">
        <v>38</v>
      </c>
      <c r="AW497" s="382" t="s">
        <v>38</v>
      </c>
    </row>
    <row r="498" spans="1:49" x14ac:dyDescent="0.25">
      <c r="A498" s="89" t="s">
        <v>428</v>
      </c>
      <c r="B498" s="209" t="s">
        <v>429</v>
      </c>
      <c r="C498" s="209" t="s">
        <v>430</v>
      </c>
      <c r="D498" s="209" t="s">
        <v>449</v>
      </c>
      <c r="E498" s="149" t="s">
        <v>487</v>
      </c>
      <c r="F498" s="91">
        <v>17041</v>
      </c>
      <c r="G498" s="150">
        <v>4592</v>
      </c>
      <c r="H498" s="91" t="s">
        <v>146</v>
      </c>
      <c r="I498" s="91" t="s">
        <v>147</v>
      </c>
      <c r="J498" s="90"/>
      <c r="K498" s="115" t="s">
        <v>302</v>
      </c>
      <c r="L498" s="90"/>
      <c r="M498" s="90"/>
      <c r="N498" s="90"/>
      <c r="O498" s="211"/>
      <c r="P498" s="367" t="s">
        <v>39</v>
      </c>
      <c r="Q498" s="378" t="s">
        <v>39</v>
      </c>
      <c r="R498" s="91"/>
      <c r="S498" s="379" t="s">
        <v>76</v>
      </c>
      <c r="T498" s="394" t="s">
        <v>39</v>
      </c>
      <c r="U498" s="371">
        <v>8.1999999999999993</v>
      </c>
      <c r="V498" s="372" t="s">
        <v>157</v>
      </c>
      <c r="W498" s="373">
        <v>0.75</v>
      </c>
      <c r="X498" s="95">
        <v>-5.84</v>
      </c>
      <c r="Y498" s="95">
        <v>-5.87</v>
      </c>
      <c r="Z498" s="93">
        <v>0.03</v>
      </c>
      <c r="AA498" s="102" t="s">
        <v>151</v>
      </c>
      <c r="AB498" s="103" t="s">
        <v>151</v>
      </c>
      <c r="AC498" s="93">
        <v>4.0836579602166498</v>
      </c>
      <c r="AD498" s="92">
        <v>115</v>
      </c>
      <c r="AE498" s="102" t="s">
        <v>151</v>
      </c>
      <c r="AF498" s="93"/>
      <c r="AG498" s="92"/>
      <c r="AH498" s="30" t="s">
        <v>38</v>
      </c>
      <c r="AI498" s="93">
        <v>5.51</v>
      </c>
      <c r="AJ498" s="93">
        <v>4.3499999999999996</v>
      </c>
      <c r="AK498" s="105"/>
      <c r="AL498" s="111" t="s">
        <v>151</v>
      </c>
      <c r="AM498" s="94">
        <v>336.11</v>
      </c>
      <c r="AN498" s="94">
        <v>265.34999999999997</v>
      </c>
      <c r="AO498" s="110" t="s">
        <v>151</v>
      </c>
      <c r="AP498" s="110" t="s">
        <v>151</v>
      </c>
      <c r="AQ498" s="380"/>
      <c r="AR498" s="100" t="s">
        <v>38</v>
      </c>
      <c r="AS498" s="95" t="s">
        <v>38</v>
      </c>
      <c r="AT498" s="95" t="s">
        <v>38</v>
      </c>
      <c r="AU498" s="95" t="s">
        <v>38</v>
      </c>
      <c r="AV498" s="381" t="s">
        <v>38</v>
      </c>
      <c r="AW498" s="382" t="s">
        <v>38</v>
      </c>
    </row>
    <row r="499" spans="1:49" x14ac:dyDescent="0.25">
      <c r="A499" s="89" t="s">
        <v>428</v>
      </c>
      <c r="B499" s="209" t="s">
        <v>429</v>
      </c>
      <c r="C499" s="209" t="s">
        <v>430</v>
      </c>
      <c r="D499" s="209" t="s">
        <v>449</v>
      </c>
      <c r="E499" s="149" t="s">
        <v>487</v>
      </c>
      <c r="F499" s="91">
        <v>17041</v>
      </c>
      <c r="G499" s="150">
        <v>4593</v>
      </c>
      <c r="H499" s="91" t="s">
        <v>146</v>
      </c>
      <c r="I499" s="91" t="s">
        <v>147</v>
      </c>
      <c r="J499" s="90"/>
      <c r="K499" s="115" t="s">
        <v>302</v>
      </c>
      <c r="L499" s="90"/>
      <c r="M499" s="90"/>
      <c r="N499" s="90"/>
      <c r="O499" s="211"/>
      <c r="P499" s="367" t="s">
        <v>39</v>
      </c>
      <c r="Q499" s="378" t="s">
        <v>39</v>
      </c>
      <c r="R499" s="91"/>
      <c r="S499" s="379" t="s">
        <v>76</v>
      </c>
      <c r="T499" s="394" t="s">
        <v>39</v>
      </c>
      <c r="U499" s="371">
        <v>7.5</v>
      </c>
      <c r="V499" s="372" t="s">
        <v>157</v>
      </c>
      <c r="W499" s="373">
        <v>0.75</v>
      </c>
      <c r="X499" s="95">
        <v>-5.84</v>
      </c>
      <c r="Y499" s="95">
        <v>-5.87</v>
      </c>
      <c r="Z499" s="93">
        <v>0.03</v>
      </c>
      <c r="AA499" s="102" t="s">
        <v>151</v>
      </c>
      <c r="AB499" s="103" t="s">
        <v>151</v>
      </c>
      <c r="AC499" s="93">
        <v>3.25703460311346</v>
      </c>
      <c r="AD499" s="92">
        <v>110</v>
      </c>
      <c r="AE499" s="102" t="s">
        <v>151</v>
      </c>
      <c r="AF499" s="93"/>
      <c r="AG499" s="92"/>
      <c r="AH499" s="30" t="s">
        <v>38</v>
      </c>
      <c r="AI499" s="93">
        <v>4.7300000000000004</v>
      </c>
      <c r="AJ499" s="93">
        <v>3.91</v>
      </c>
      <c r="AK499" s="105"/>
      <c r="AL499" s="111" t="s">
        <v>151</v>
      </c>
      <c r="AM499" s="94">
        <v>184.47000000000003</v>
      </c>
      <c r="AN499" s="94">
        <v>152.49</v>
      </c>
      <c r="AO499" s="110" t="s">
        <v>151</v>
      </c>
      <c r="AP499" s="110" t="s">
        <v>151</v>
      </c>
      <c r="AQ499" s="380"/>
      <c r="AR499" s="100" t="s">
        <v>38</v>
      </c>
      <c r="AS499" s="95" t="s">
        <v>38</v>
      </c>
      <c r="AT499" s="95" t="s">
        <v>38</v>
      </c>
      <c r="AU499" s="95" t="s">
        <v>38</v>
      </c>
      <c r="AV499" s="381" t="s">
        <v>38</v>
      </c>
      <c r="AW499" s="382" t="s">
        <v>38</v>
      </c>
    </row>
    <row r="500" spans="1:49" x14ac:dyDescent="0.25">
      <c r="A500" s="89" t="s">
        <v>428</v>
      </c>
      <c r="B500" s="209" t="s">
        <v>429</v>
      </c>
      <c r="C500" s="209" t="s">
        <v>430</v>
      </c>
      <c r="D500" s="209" t="s">
        <v>449</v>
      </c>
      <c r="E500" s="149" t="s">
        <v>488</v>
      </c>
      <c r="F500" s="91">
        <v>17041</v>
      </c>
      <c r="G500" s="150">
        <v>4661</v>
      </c>
      <c r="H500" s="91" t="s">
        <v>146</v>
      </c>
      <c r="I500" s="91" t="s">
        <v>147</v>
      </c>
      <c r="J500" s="90"/>
      <c r="K500" s="115" t="s">
        <v>302</v>
      </c>
      <c r="L500" s="90"/>
      <c r="M500" s="90"/>
      <c r="N500" s="90"/>
      <c r="O500" s="211"/>
      <c r="P500" s="367" t="s">
        <v>39</v>
      </c>
      <c r="Q500" s="378" t="s">
        <v>39</v>
      </c>
      <c r="R500" s="91"/>
      <c r="S500" s="379" t="s">
        <v>76</v>
      </c>
      <c r="T500" s="394" t="s">
        <v>39</v>
      </c>
      <c r="U500" s="371">
        <v>28.3</v>
      </c>
      <c r="V500" s="372" t="s">
        <v>157</v>
      </c>
      <c r="W500" s="373">
        <v>0.75</v>
      </c>
      <c r="X500" s="95">
        <v>-5.82</v>
      </c>
      <c r="Y500" s="95">
        <v>-5.87</v>
      </c>
      <c r="Z500" s="93">
        <v>0.05</v>
      </c>
      <c r="AA500" s="102" t="s">
        <v>151</v>
      </c>
      <c r="AB500" s="103" t="s">
        <v>151</v>
      </c>
      <c r="AC500" s="93">
        <v>24.352728106233599</v>
      </c>
      <c r="AD500" s="92">
        <v>103</v>
      </c>
      <c r="AE500" s="102" t="s">
        <v>151</v>
      </c>
      <c r="AF500" s="93"/>
      <c r="AG500" s="92"/>
      <c r="AH500" s="30" t="s">
        <v>38</v>
      </c>
      <c r="AI500" s="93">
        <v>23.08</v>
      </c>
      <c r="AJ500" s="93">
        <v>19.34</v>
      </c>
      <c r="AK500" s="105"/>
      <c r="AL500" s="111" t="s">
        <v>151</v>
      </c>
      <c r="AM500" s="94">
        <v>1869.4799999999998</v>
      </c>
      <c r="AN500" s="94">
        <v>1566.54</v>
      </c>
      <c r="AO500" s="110" t="s">
        <v>151</v>
      </c>
      <c r="AP500" s="107" t="s">
        <v>152</v>
      </c>
      <c r="AQ500" s="380"/>
      <c r="AR500" s="100" t="s">
        <v>38</v>
      </c>
      <c r="AS500" s="95" t="s">
        <v>38</v>
      </c>
      <c r="AT500" s="95" t="s">
        <v>38</v>
      </c>
      <c r="AU500" s="95" t="s">
        <v>38</v>
      </c>
      <c r="AV500" s="381" t="s">
        <v>38</v>
      </c>
      <c r="AW500" s="382" t="s">
        <v>38</v>
      </c>
    </row>
    <row r="501" spans="1:49" x14ac:dyDescent="0.25">
      <c r="A501" s="89" t="s">
        <v>428</v>
      </c>
      <c r="B501" s="209" t="s">
        <v>429</v>
      </c>
      <c r="C501" s="209" t="s">
        <v>430</v>
      </c>
      <c r="D501" s="209" t="s">
        <v>449</v>
      </c>
      <c r="E501" s="149" t="s">
        <v>488</v>
      </c>
      <c r="F501" s="91">
        <v>17041</v>
      </c>
      <c r="G501" s="150">
        <v>4662</v>
      </c>
      <c r="H501" s="91" t="s">
        <v>146</v>
      </c>
      <c r="I501" s="91" t="s">
        <v>147</v>
      </c>
      <c r="J501" s="90"/>
      <c r="K501" s="115" t="s">
        <v>302</v>
      </c>
      <c r="L501" s="90"/>
      <c r="M501" s="90"/>
      <c r="N501" s="90" t="s">
        <v>434</v>
      </c>
      <c r="O501" s="211"/>
      <c r="P501" s="367" t="s">
        <v>164</v>
      </c>
      <c r="Q501" s="378" t="s">
        <v>39</v>
      </c>
      <c r="R501" s="91"/>
      <c r="S501" s="379" t="s">
        <v>76</v>
      </c>
      <c r="T501" s="394" t="s">
        <v>39</v>
      </c>
      <c r="U501" s="371">
        <v>43</v>
      </c>
      <c r="V501" s="372" t="s">
        <v>157</v>
      </c>
      <c r="W501" s="373">
        <v>0.75</v>
      </c>
      <c r="X501" s="95">
        <v>-5.82</v>
      </c>
      <c r="Y501" s="95">
        <v>-5.87</v>
      </c>
      <c r="Z501" s="93">
        <v>0.05</v>
      </c>
      <c r="AA501" s="102" t="s">
        <v>151</v>
      </c>
      <c r="AB501" s="103" t="s">
        <v>151</v>
      </c>
      <c r="AC501" s="93">
        <v>15.2422537183099</v>
      </c>
      <c r="AD501" s="92">
        <v>40</v>
      </c>
      <c r="AE501" s="104" t="s">
        <v>152</v>
      </c>
      <c r="AF501" s="93"/>
      <c r="AG501" s="92"/>
      <c r="AH501" s="30" t="s">
        <v>38</v>
      </c>
      <c r="AI501" s="93">
        <v>26.44</v>
      </c>
      <c r="AJ501" s="93">
        <v>30.36</v>
      </c>
      <c r="AK501" s="105"/>
      <c r="AL501" s="106" t="s">
        <v>152</v>
      </c>
      <c r="AM501" s="94">
        <v>2696.88</v>
      </c>
      <c r="AN501" s="94">
        <v>3096.72</v>
      </c>
      <c r="AO501" s="110" t="s">
        <v>151</v>
      </c>
      <c r="AP501" s="107" t="s">
        <v>152</v>
      </c>
      <c r="AQ501" s="380"/>
      <c r="AR501" s="100" t="s">
        <v>38</v>
      </c>
      <c r="AS501" s="95" t="s">
        <v>38</v>
      </c>
      <c r="AT501" s="95" t="s">
        <v>38</v>
      </c>
      <c r="AU501" s="95" t="s">
        <v>38</v>
      </c>
      <c r="AV501" s="381" t="s">
        <v>38</v>
      </c>
      <c r="AW501" s="382" t="s">
        <v>38</v>
      </c>
    </row>
    <row r="502" spans="1:49" x14ac:dyDescent="0.25">
      <c r="A502" s="89" t="s">
        <v>428</v>
      </c>
      <c r="B502" s="209" t="s">
        <v>429</v>
      </c>
      <c r="C502" s="209" t="s">
        <v>430</v>
      </c>
      <c r="D502" s="209" t="s">
        <v>449</v>
      </c>
      <c r="E502" s="149" t="s">
        <v>488</v>
      </c>
      <c r="F502" s="91">
        <v>17041</v>
      </c>
      <c r="G502" s="150">
        <v>4663</v>
      </c>
      <c r="H502" s="91" t="s">
        <v>146</v>
      </c>
      <c r="I502" s="91" t="s">
        <v>147</v>
      </c>
      <c r="J502" s="90"/>
      <c r="K502" s="115" t="s">
        <v>302</v>
      </c>
      <c r="L502" s="90"/>
      <c r="M502" s="90"/>
      <c r="N502" s="90"/>
      <c r="O502" s="211"/>
      <c r="P502" s="367" t="s">
        <v>39</v>
      </c>
      <c r="Q502" s="378" t="s">
        <v>39</v>
      </c>
      <c r="R502" s="91"/>
      <c r="S502" s="379" t="s">
        <v>76</v>
      </c>
      <c r="T502" s="394" t="s">
        <v>39</v>
      </c>
      <c r="U502" s="371">
        <v>28.1</v>
      </c>
      <c r="V502" s="372" t="s">
        <v>157</v>
      </c>
      <c r="W502" s="373">
        <v>0.75</v>
      </c>
      <c r="X502" s="95">
        <v>-5.82</v>
      </c>
      <c r="Y502" s="95">
        <v>-5.87</v>
      </c>
      <c r="Z502" s="93">
        <v>0.05</v>
      </c>
      <c r="AA502" s="102" t="s">
        <v>151</v>
      </c>
      <c r="AB502" s="103" t="s">
        <v>151</v>
      </c>
      <c r="AC502" s="93">
        <v>13.095948347430101</v>
      </c>
      <c r="AD502" s="92">
        <v>56</v>
      </c>
      <c r="AE502" s="104" t="s">
        <v>152</v>
      </c>
      <c r="AF502" s="93"/>
      <c r="AG502" s="92"/>
      <c r="AH502" s="30" t="s">
        <v>38</v>
      </c>
      <c r="AI502" s="93">
        <v>20.49</v>
      </c>
      <c r="AJ502" s="93">
        <v>19.25</v>
      </c>
      <c r="AK502" s="105"/>
      <c r="AL502" s="106" t="s">
        <v>152</v>
      </c>
      <c r="AM502" s="94">
        <v>2417.8199999999997</v>
      </c>
      <c r="AN502" s="94">
        <v>2271.5</v>
      </c>
      <c r="AO502" s="110" t="s">
        <v>151</v>
      </c>
      <c r="AP502" s="107" t="s">
        <v>152</v>
      </c>
      <c r="AQ502" s="380"/>
      <c r="AR502" s="100" t="s">
        <v>38</v>
      </c>
      <c r="AS502" s="95" t="s">
        <v>38</v>
      </c>
      <c r="AT502" s="95" t="s">
        <v>38</v>
      </c>
      <c r="AU502" s="95" t="s">
        <v>38</v>
      </c>
      <c r="AV502" s="381" t="s">
        <v>38</v>
      </c>
      <c r="AW502" s="382" t="s">
        <v>38</v>
      </c>
    </row>
    <row r="503" spans="1:49" x14ac:dyDescent="0.25">
      <c r="A503" s="89" t="s">
        <v>428</v>
      </c>
      <c r="B503" s="209" t="s">
        <v>429</v>
      </c>
      <c r="C503" s="209" t="s">
        <v>430</v>
      </c>
      <c r="D503" s="209" t="s">
        <v>449</v>
      </c>
      <c r="E503" s="149" t="s">
        <v>488</v>
      </c>
      <c r="F503" s="91">
        <v>17041</v>
      </c>
      <c r="G503" s="150">
        <v>4664</v>
      </c>
      <c r="H503" s="91" t="s">
        <v>146</v>
      </c>
      <c r="I503" s="91" t="s">
        <v>147</v>
      </c>
      <c r="J503" s="90"/>
      <c r="K503" s="115" t="s">
        <v>302</v>
      </c>
      <c r="L503" s="90"/>
      <c r="M503" s="90"/>
      <c r="N503" s="90"/>
      <c r="O503" s="211"/>
      <c r="P503" s="367" t="s">
        <v>39</v>
      </c>
      <c r="Q503" s="378" t="s">
        <v>39</v>
      </c>
      <c r="R503" s="91"/>
      <c r="S503" s="379" t="s">
        <v>76</v>
      </c>
      <c r="T503" s="367" t="s">
        <v>39</v>
      </c>
      <c r="U503" s="371">
        <v>27.1</v>
      </c>
      <c r="V503" s="372" t="s">
        <v>157</v>
      </c>
      <c r="W503" s="373">
        <v>0.75</v>
      </c>
      <c r="X503" s="95">
        <v>-5.82</v>
      </c>
      <c r="Y503" s="95">
        <v>-5.87</v>
      </c>
      <c r="Z503" s="93">
        <v>0.05</v>
      </c>
      <c r="AA503" s="102" t="s">
        <v>151</v>
      </c>
      <c r="AB503" s="103" t="s">
        <v>151</v>
      </c>
      <c r="AC503" s="93">
        <v>16.795089545893699</v>
      </c>
      <c r="AD503" s="92">
        <v>75</v>
      </c>
      <c r="AE503" s="102" t="s">
        <v>151</v>
      </c>
      <c r="AF503" s="93"/>
      <c r="AG503" s="92"/>
      <c r="AH503" s="30" t="s">
        <v>38</v>
      </c>
      <c r="AI503" s="93">
        <v>18.09</v>
      </c>
      <c r="AJ503" s="93">
        <v>18.48</v>
      </c>
      <c r="AK503" s="105"/>
      <c r="AL503" s="111" t="s">
        <v>151</v>
      </c>
      <c r="AM503" s="94">
        <v>2170.8000000000002</v>
      </c>
      <c r="AN503" s="94">
        <v>2217.6</v>
      </c>
      <c r="AO503" s="110" t="s">
        <v>151</v>
      </c>
      <c r="AP503" s="107" t="s">
        <v>152</v>
      </c>
      <c r="AQ503" s="380"/>
      <c r="AR503" s="100" t="s">
        <v>38</v>
      </c>
      <c r="AS503" s="95" t="s">
        <v>38</v>
      </c>
      <c r="AT503" s="95" t="s">
        <v>38</v>
      </c>
      <c r="AU503" s="95" t="s">
        <v>38</v>
      </c>
      <c r="AV503" s="381" t="s">
        <v>38</v>
      </c>
      <c r="AW503" s="382" t="s">
        <v>38</v>
      </c>
    </row>
    <row r="504" spans="1:49" x14ac:dyDescent="0.25">
      <c r="A504" s="89" t="s">
        <v>428</v>
      </c>
      <c r="B504" s="209" t="s">
        <v>429</v>
      </c>
      <c r="C504" s="209" t="s">
        <v>430</v>
      </c>
      <c r="D504" s="209" t="s">
        <v>449</v>
      </c>
      <c r="E504" s="149" t="s">
        <v>488</v>
      </c>
      <c r="F504" s="91">
        <v>17041</v>
      </c>
      <c r="G504" s="150">
        <v>4665</v>
      </c>
      <c r="H504" s="91" t="s">
        <v>146</v>
      </c>
      <c r="I504" s="91" t="s">
        <v>147</v>
      </c>
      <c r="J504" s="90"/>
      <c r="K504" s="115" t="s">
        <v>302</v>
      </c>
      <c r="L504" s="90"/>
      <c r="M504" s="90"/>
      <c r="N504" s="90"/>
      <c r="O504" s="211"/>
      <c r="P504" s="367" t="s">
        <v>39</v>
      </c>
      <c r="Q504" s="378" t="s">
        <v>39</v>
      </c>
      <c r="R504" s="91"/>
      <c r="S504" s="379" t="s">
        <v>76</v>
      </c>
      <c r="T504" s="367" t="s">
        <v>39</v>
      </c>
      <c r="U504" s="371">
        <v>30.7</v>
      </c>
      <c r="V504" s="372" t="s">
        <v>157</v>
      </c>
      <c r="W504" s="373">
        <v>0.75</v>
      </c>
      <c r="X504" s="95">
        <v>-5.82</v>
      </c>
      <c r="Y504" s="95">
        <v>-5.87</v>
      </c>
      <c r="Z504" s="93">
        <v>0.05</v>
      </c>
      <c r="AA504" s="102" t="s">
        <v>151</v>
      </c>
      <c r="AB504" s="103" t="s">
        <v>151</v>
      </c>
      <c r="AC504" s="93">
        <v>22.090411439344301</v>
      </c>
      <c r="AD504" s="92">
        <v>85</v>
      </c>
      <c r="AE504" s="102" t="s">
        <v>151</v>
      </c>
      <c r="AF504" s="93"/>
      <c r="AG504" s="92"/>
      <c r="AH504" s="30" t="s">
        <v>38</v>
      </c>
      <c r="AI504" s="93">
        <v>23.56</v>
      </c>
      <c r="AJ504" s="93">
        <v>21.15</v>
      </c>
      <c r="AK504" s="105"/>
      <c r="AL504" s="111" t="s">
        <v>151</v>
      </c>
      <c r="AM504" s="94">
        <v>2120.4</v>
      </c>
      <c r="AN504" s="94">
        <v>1903.4999999999998</v>
      </c>
      <c r="AO504" s="110" t="s">
        <v>151</v>
      </c>
      <c r="AP504" s="107" t="s">
        <v>152</v>
      </c>
      <c r="AQ504" s="380"/>
      <c r="AR504" s="100" t="s">
        <v>38</v>
      </c>
      <c r="AS504" s="95" t="s">
        <v>38</v>
      </c>
      <c r="AT504" s="95" t="s">
        <v>38</v>
      </c>
      <c r="AU504" s="95" t="s">
        <v>38</v>
      </c>
      <c r="AV504" s="381" t="s">
        <v>38</v>
      </c>
      <c r="AW504" s="382" t="s">
        <v>38</v>
      </c>
    </row>
    <row r="505" spans="1:49" x14ac:dyDescent="0.25">
      <c r="A505" s="89" t="s">
        <v>428</v>
      </c>
      <c r="B505" s="209" t="s">
        <v>429</v>
      </c>
      <c r="C505" s="209" t="s">
        <v>430</v>
      </c>
      <c r="D505" s="209" t="s">
        <v>449</v>
      </c>
      <c r="E505" s="149" t="s">
        <v>488</v>
      </c>
      <c r="F505" s="91">
        <v>17041</v>
      </c>
      <c r="G505" s="150">
        <v>4666</v>
      </c>
      <c r="H505" s="91" t="s">
        <v>146</v>
      </c>
      <c r="I505" s="91" t="s">
        <v>147</v>
      </c>
      <c r="J505" s="90"/>
      <c r="K505" s="115" t="s">
        <v>302</v>
      </c>
      <c r="L505" s="90"/>
      <c r="M505" s="90"/>
      <c r="N505" s="90"/>
      <c r="O505" s="211"/>
      <c r="P505" s="367" t="s">
        <v>39</v>
      </c>
      <c r="Q505" s="378" t="s">
        <v>39</v>
      </c>
      <c r="R505" s="91"/>
      <c r="S505" s="379" t="s">
        <v>76</v>
      </c>
      <c r="T505" s="367" t="s">
        <v>39</v>
      </c>
      <c r="U505" s="371">
        <v>19.5</v>
      </c>
      <c r="V505" s="372" t="s">
        <v>157</v>
      </c>
      <c r="W505" s="373">
        <v>0.75</v>
      </c>
      <c r="X505" s="95">
        <v>-5.82</v>
      </c>
      <c r="Y505" s="95">
        <v>-5.87</v>
      </c>
      <c r="Z505" s="93">
        <v>0.05</v>
      </c>
      <c r="AA505" s="102" t="s">
        <v>151</v>
      </c>
      <c r="AB505" s="103" t="s">
        <v>151</v>
      </c>
      <c r="AC505" s="93">
        <v>7.0862290625000099</v>
      </c>
      <c r="AD505" s="92">
        <v>48</v>
      </c>
      <c r="AE505" s="104" t="s">
        <v>152</v>
      </c>
      <c r="AF505" s="93"/>
      <c r="AG505" s="92"/>
      <c r="AH505" s="30" t="s">
        <v>38</v>
      </c>
      <c r="AI505" s="93">
        <v>13.81</v>
      </c>
      <c r="AJ505" s="93">
        <v>12.76</v>
      </c>
      <c r="AK505" s="105"/>
      <c r="AL505" s="106" t="s">
        <v>152</v>
      </c>
      <c r="AM505" s="94">
        <v>759.55000000000007</v>
      </c>
      <c r="AN505" s="94">
        <v>701.8</v>
      </c>
      <c r="AO505" s="110" t="s">
        <v>151</v>
      </c>
      <c r="AP505" s="107" t="s">
        <v>152</v>
      </c>
      <c r="AQ505" s="380"/>
      <c r="AR505" s="100" t="s">
        <v>38</v>
      </c>
      <c r="AS505" s="95" t="s">
        <v>38</v>
      </c>
      <c r="AT505" s="95" t="s">
        <v>38</v>
      </c>
      <c r="AU505" s="95" t="s">
        <v>38</v>
      </c>
      <c r="AV505" s="381" t="s">
        <v>38</v>
      </c>
      <c r="AW505" s="382" t="s">
        <v>38</v>
      </c>
    </row>
    <row r="506" spans="1:49" x14ac:dyDescent="0.25">
      <c r="A506" s="89" t="s">
        <v>428</v>
      </c>
      <c r="B506" s="209" t="s">
        <v>429</v>
      </c>
      <c r="C506" s="209" t="s">
        <v>430</v>
      </c>
      <c r="D506" s="209" t="s">
        <v>449</v>
      </c>
      <c r="E506" s="149" t="s">
        <v>489</v>
      </c>
      <c r="F506" s="91">
        <v>17041</v>
      </c>
      <c r="G506" s="150">
        <v>4638</v>
      </c>
      <c r="H506" s="91" t="s">
        <v>146</v>
      </c>
      <c r="I506" s="91" t="s">
        <v>147</v>
      </c>
      <c r="J506" s="90"/>
      <c r="K506" s="115" t="s">
        <v>302</v>
      </c>
      <c r="L506" s="90"/>
      <c r="M506" s="90"/>
      <c r="N506" s="90"/>
      <c r="O506" s="211" t="s">
        <v>490</v>
      </c>
      <c r="P506" s="367" t="s">
        <v>39</v>
      </c>
      <c r="Q506" s="378" t="s">
        <v>39</v>
      </c>
      <c r="R506" s="91"/>
      <c r="S506" s="379" t="s">
        <v>76</v>
      </c>
      <c r="T506" s="367" t="s">
        <v>39</v>
      </c>
      <c r="U506" s="371">
        <v>20.6</v>
      </c>
      <c r="V506" s="372" t="s">
        <v>157</v>
      </c>
      <c r="W506" s="373">
        <v>0.75</v>
      </c>
      <c r="X506" s="95">
        <v>-5.81</v>
      </c>
      <c r="Y506" s="95">
        <v>-5.87</v>
      </c>
      <c r="Z506" s="93">
        <v>0.06</v>
      </c>
      <c r="AA506" s="102" t="s">
        <v>151</v>
      </c>
      <c r="AB506" s="103" t="s">
        <v>151</v>
      </c>
      <c r="AC506" s="93">
        <v>11.074246179545399</v>
      </c>
      <c r="AD506" s="92">
        <v>70</v>
      </c>
      <c r="AE506" s="104" t="s">
        <v>152</v>
      </c>
      <c r="AF506" s="93"/>
      <c r="AG506" s="92"/>
      <c r="AH506" s="30" t="s">
        <v>38</v>
      </c>
      <c r="AI506" s="93">
        <v>13.68</v>
      </c>
      <c r="AJ506" s="93">
        <v>13.55</v>
      </c>
      <c r="AK506" s="105"/>
      <c r="AL506" s="106" t="s">
        <v>152</v>
      </c>
      <c r="AM506" s="94">
        <v>738.72</v>
      </c>
      <c r="AN506" s="94">
        <v>731.7</v>
      </c>
      <c r="AO506" s="107" t="s">
        <v>152</v>
      </c>
      <c r="AP506" s="108" t="s">
        <v>152</v>
      </c>
      <c r="AQ506" s="380"/>
      <c r="AR506" s="100" t="s">
        <v>38</v>
      </c>
      <c r="AS506" s="95" t="s">
        <v>38</v>
      </c>
      <c r="AT506" s="95" t="s">
        <v>38</v>
      </c>
      <c r="AU506" s="95" t="s">
        <v>38</v>
      </c>
      <c r="AV506" s="381" t="s">
        <v>38</v>
      </c>
      <c r="AW506" s="382" t="s">
        <v>38</v>
      </c>
    </row>
    <row r="507" spans="1:49" x14ac:dyDescent="0.25">
      <c r="A507" s="89" t="s">
        <v>428</v>
      </c>
      <c r="B507" s="209" t="s">
        <v>429</v>
      </c>
      <c r="C507" s="209" t="s">
        <v>430</v>
      </c>
      <c r="D507" s="209" t="s">
        <v>449</v>
      </c>
      <c r="E507" s="149" t="s">
        <v>489</v>
      </c>
      <c r="F507" s="91">
        <v>17041</v>
      </c>
      <c r="G507" s="150">
        <v>4639</v>
      </c>
      <c r="H507" s="91" t="s">
        <v>146</v>
      </c>
      <c r="I507" s="91" t="s">
        <v>147</v>
      </c>
      <c r="J507" s="90"/>
      <c r="K507" s="115" t="s">
        <v>302</v>
      </c>
      <c r="L507" s="90"/>
      <c r="M507" s="90"/>
      <c r="N507" s="90"/>
      <c r="O507" s="211" t="s">
        <v>490</v>
      </c>
      <c r="P507" s="367" t="s">
        <v>39</v>
      </c>
      <c r="Q507" s="378" t="s">
        <v>39</v>
      </c>
      <c r="R507" s="91"/>
      <c r="S507" s="379" t="s">
        <v>76</v>
      </c>
      <c r="T507" s="367" t="s">
        <v>39</v>
      </c>
      <c r="U507" s="371">
        <v>30.5</v>
      </c>
      <c r="V507" s="372" t="s">
        <v>157</v>
      </c>
      <c r="W507" s="373">
        <v>0.75</v>
      </c>
      <c r="X507" s="95">
        <v>-5.81</v>
      </c>
      <c r="Y507" s="95">
        <v>-5.87</v>
      </c>
      <c r="Z507" s="93">
        <v>0.06</v>
      </c>
      <c r="AA507" s="102" t="s">
        <v>151</v>
      </c>
      <c r="AB507" s="103" t="s">
        <v>151</v>
      </c>
      <c r="AC507" s="93">
        <v>13.859048</v>
      </c>
      <c r="AD507" s="92">
        <v>54</v>
      </c>
      <c r="AE507" s="104" t="s">
        <v>152</v>
      </c>
      <c r="AF507" s="93"/>
      <c r="AG507" s="92"/>
      <c r="AH507" s="30" t="s">
        <v>38</v>
      </c>
      <c r="AI507" s="93">
        <v>19.309999999999999</v>
      </c>
      <c r="AJ507" s="93">
        <v>20.95</v>
      </c>
      <c r="AK507" s="105"/>
      <c r="AL507" s="106" t="s">
        <v>152</v>
      </c>
      <c r="AM507" s="94">
        <v>1293.77</v>
      </c>
      <c r="AN507" s="94">
        <v>1403.6499999999999</v>
      </c>
      <c r="AO507" s="107" t="s">
        <v>152</v>
      </c>
      <c r="AP507" s="108" t="s">
        <v>152</v>
      </c>
      <c r="AQ507" s="380"/>
      <c r="AR507" s="100" t="s">
        <v>38</v>
      </c>
      <c r="AS507" s="95" t="s">
        <v>38</v>
      </c>
      <c r="AT507" s="95" t="s">
        <v>38</v>
      </c>
      <c r="AU507" s="95" t="s">
        <v>38</v>
      </c>
      <c r="AV507" s="381" t="s">
        <v>38</v>
      </c>
      <c r="AW507" s="382" t="s">
        <v>38</v>
      </c>
    </row>
    <row r="508" spans="1:49" x14ac:dyDescent="0.25">
      <c r="A508" s="89" t="s">
        <v>428</v>
      </c>
      <c r="B508" s="209" t="s">
        <v>429</v>
      </c>
      <c r="C508" s="209" t="s">
        <v>430</v>
      </c>
      <c r="D508" s="209" t="s">
        <v>449</v>
      </c>
      <c r="E508" s="149" t="s">
        <v>489</v>
      </c>
      <c r="F508" s="91">
        <v>17041</v>
      </c>
      <c r="G508" s="150">
        <v>4640</v>
      </c>
      <c r="H508" s="91" t="s">
        <v>146</v>
      </c>
      <c r="I508" s="91" t="s">
        <v>147</v>
      </c>
      <c r="J508" s="90"/>
      <c r="K508" s="115" t="s">
        <v>302</v>
      </c>
      <c r="L508" s="90"/>
      <c r="M508" s="90"/>
      <c r="N508" s="90"/>
      <c r="O508" s="211" t="s">
        <v>490</v>
      </c>
      <c r="P508" s="367" t="s">
        <v>39</v>
      </c>
      <c r="Q508" s="378" t="s">
        <v>39</v>
      </c>
      <c r="R508" s="91"/>
      <c r="S508" s="379" t="s">
        <v>76</v>
      </c>
      <c r="T508" s="367" t="s">
        <v>39</v>
      </c>
      <c r="U508" s="371">
        <v>33</v>
      </c>
      <c r="V508" s="372" t="s">
        <v>157</v>
      </c>
      <c r="W508" s="373">
        <v>0.75</v>
      </c>
      <c r="X508" s="95">
        <v>-5.81</v>
      </c>
      <c r="Y508" s="95">
        <v>-5.87</v>
      </c>
      <c r="Z508" s="93">
        <v>0.06</v>
      </c>
      <c r="AA508" s="102" t="s">
        <v>151</v>
      </c>
      <c r="AB508" s="103" t="s">
        <v>151</v>
      </c>
      <c r="AC508" s="93">
        <v>2.8613395033443201</v>
      </c>
      <c r="AD508" s="92">
        <v>10</v>
      </c>
      <c r="AE508" s="104" t="s">
        <v>152</v>
      </c>
      <c r="AF508" s="93"/>
      <c r="AG508" s="92"/>
      <c r="AH508" s="30" t="s">
        <v>38</v>
      </c>
      <c r="AI508" s="93">
        <v>18.5</v>
      </c>
      <c r="AJ508" s="93">
        <v>22.9</v>
      </c>
      <c r="AK508" s="105"/>
      <c r="AL508" s="106" t="s">
        <v>152</v>
      </c>
      <c r="AM508" s="94">
        <v>1443</v>
      </c>
      <c r="AN508" s="94">
        <v>1786.1999999999998</v>
      </c>
      <c r="AO508" s="107" t="s">
        <v>152</v>
      </c>
      <c r="AP508" s="108" t="s">
        <v>152</v>
      </c>
      <c r="AQ508" s="380"/>
      <c r="AR508" s="100" t="s">
        <v>38</v>
      </c>
      <c r="AS508" s="95" t="s">
        <v>38</v>
      </c>
      <c r="AT508" s="95" t="s">
        <v>38</v>
      </c>
      <c r="AU508" s="95" t="s">
        <v>38</v>
      </c>
      <c r="AV508" s="381" t="s">
        <v>38</v>
      </c>
      <c r="AW508" s="382" t="s">
        <v>38</v>
      </c>
    </row>
    <row r="509" spans="1:49" x14ac:dyDescent="0.25">
      <c r="A509" s="89" t="s">
        <v>428</v>
      </c>
      <c r="B509" s="209" t="s">
        <v>429</v>
      </c>
      <c r="C509" s="209" t="s">
        <v>430</v>
      </c>
      <c r="D509" s="209" t="s">
        <v>449</v>
      </c>
      <c r="E509" s="149" t="s">
        <v>491</v>
      </c>
      <c r="F509" s="91">
        <v>17041</v>
      </c>
      <c r="G509" s="150">
        <v>4667</v>
      </c>
      <c r="H509" s="91" t="s">
        <v>146</v>
      </c>
      <c r="I509" s="91" t="s">
        <v>147</v>
      </c>
      <c r="J509" s="90"/>
      <c r="K509" s="115" t="s">
        <v>302</v>
      </c>
      <c r="L509" s="90"/>
      <c r="M509" s="90"/>
      <c r="N509" s="90"/>
      <c r="O509" s="211"/>
      <c r="P509" s="367" t="s">
        <v>39</v>
      </c>
      <c r="Q509" s="378" t="s">
        <v>39</v>
      </c>
      <c r="R509" s="91"/>
      <c r="S509" s="379" t="s">
        <v>76</v>
      </c>
      <c r="T509" s="367" t="s">
        <v>39</v>
      </c>
      <c r="U509" s="371">
        <v>28.1</v>
      </c>
      <c r="V509" s="372" t="s">
        <v>157</v>
      </c>
      <c r="W509" s="373">
        <v>0.75</v>
      </c>
      <c r="X509" s="95">
        <v>-5.81</v>
      </c>
      <c r="Y509" s="95">
        <v>-5.87</v>
      </c>
      <c r="Z509" s="93">
        <v>0.06</v>
      </c>
      <c r="AA509" s="102" t="s">
        <v>151</v>
      </c>
      <c r="AB509" s="103" t="s">
        <v>151</v>
      </c>
      <c r="AC509" s="93">
        <v>20.911292106543801</v>
      </c>
      <c r="AD509" s="92">
        <v>90</v>
      </c>
      <c r="AE509" s="102" t="s">
        <v>151</v>
      </c>
      <c r="AF509" s="93"/>
      <c r="AG509" s="92"/>
      <c r="AH509" s="30" t="s">
        <v>38</v>
      </c>
      <c r="AI509" s="93">
        <v>22.89</v>
      </c>
      <c r="AJ509" s="93">
        <v>19.16</v>
      </c>
      <c r="AK509" s="105"/>
      <c r="AL509" s="111" t="s">
        <v>151</v>
      </c>
      <c r="AM509" s="94">
        <v>1876.98</v>
      </c>
      <c r="AN509" s="94">
        <v>1571.1200000000001</v>
      </c>
      <c r="AO509" s="110" t="s">
        <v>151</v>
      </c>
      <c r="AP509" s="110" t="s">
        <v>151</v>
      </c>
      <c r="AQ509" s="380"/>
      <c r="AR509" s="100" t="s">
        <v>38</v>
      </c>
      <c r="AS509" s="95" t="s">
        <v>38</v>
      </c>
      <c r="AT509" s="95" t="s">
        <v>38</v>
      </c>
      <c r="AU509" s="95" t="s">
        <v>38</v>
      </c>
      <c r="AV509" s="381" t="s">
        <v>38</v>
      </c>
      <c r="AW509" s="382" t="s">
        <v>38</v>
      </c>
    </row>
    <row r="510" spans="1:49" x14ac:dyDescent="0.25">
      <c r="A510" s="89" t="s">
        <v>428</v>
      </c>
      <c r="B510" s="209" t="s">
        <v>429</v>
      </c>
      <c r="C510" s="209" t="s">
        <v>430</v>
      </c>
      <c r="D510" s="209" t="s">
        <v>449</v>
      </c>
      <c r="E510" s="149" t="s">
        <v>491</v>
      </c>
      <c r="F510" s="91">
        <v>17041</v>
      </c>
      <c r="G510" s="150">
        <v>4668</v>
      </c>
      <c r="H510" s="91" t="s">
        <v>146</v>
      </c>
      <c r="I510" s="91" t="s">
        <v>147</v>
      </c>
      <c r="J510" s="90"/>
      <c r="K510" s="115" t="s">
        <v>302</v>
      </c>
      <c r="L510" s="90"/>
      <c r="M510" s="90"/>
      <c r="N510" s="90"/>
      <c r="O510" s="211"/>
      <c r="P510" s="367" t="s">
        <v>39</v>
      </c>
      <c r="Q510" s="378" t="s">
        <v>39</v>
      </c>
      <c r="R510" s="91"/>
      <c r="S510" s="379" t="s">
        <v>76</v>
      </c>
      <c r="T510" s="367" t="s">
        <v>39</v>
      </c>
      <c r="U510" s="371">
        <v>27.5</v>
      </c>
      <c r="V510" s="372" t="s">
        <v>157</v>
      </c>
      <c r="W510" s="373">
        <v>0.75</v>
      </c>
      <c r="X510" s="95">
        <v>-5.81</v>
      </c>
      <c r="Y510" s="95">
        <v>-5.87</v>
      </c>
      <c r="Z510" s="93">
        <v>0.06</v>
      </c>
      <c r="AA510" s="102" t="s">
        <v>151</v>
      </c>
      <c r="AB510" s="103" t="s">
        <v>151</v>
      </c>
      <c r="AC510" s="93">
        <v>20.537050925819099</v>
      </c>
      <c r="AD510" s="92">
        <v>91</v>
      </c>
      <c r="AE510" s="102" t="s">
        <v>151</v>
      </c>
      <c r="AF510" s="93"/>
      <c r="AG510" s="92"/>
      <c r="AH510" s="30" t="s">
        <v>38</v>
      </c>
      <c r="AI510" s="93">
        <v>23.13</v>
      </c>
      <c r="AJ510" s="93">
        <v>18.690000000000001</v>
      </c>
      <c r="AK510" s="105"/>
      <c r="AL510" s="111" t="s">
        <v>151</v>
      </c>
      <c r="AM510" s="94">
        <v>1711.62</v>
      </c>
      <c r="AN510" s="94">
        <v>1383.0600000000002</v>
      </c>
      <c r="AO510" s="110" t="s">
        <v>151</v>
      </c>
      <c r="AP510" s="110" t="s">
        <v>151</v>
      </c>
      <c r="AQ510" s="380"/>
      <c r="AR510" s="100" t="s">
        <v>38</v>
      </c>
      <c r="AS510" s="95" t="s">
        <v>38</v>
      </c>
      <c r="AT510" s="95" t="s">
        <v>38</v>
      </c>
      <c r="AU510" s="95" t="s">
        <v>38</v>
      </c>
      <c r="AV510" s="381" t="s">
        <v>38</v>
      </c>
      <c r="AW510" s="382" t="s">
        <v>38</v>
      </c>
    </row>
    <row r="511" spans="1:49" x14ac:dyDescent="0.25">
      <c r="A511" s="89" t="s">
        <v>428</v>
      </c>
      <c r="B511" s="209" t="s">
        <v>429</v>
      </c>
      <c r="C511" s="209" t="s">
        <v>430</v>
      </c>
      <c r="D511" s="209" t="s">
        <v>449</v>
      </c>
      <c r="E511" s="149" t="s">
        <v>492</v>
      </c>
      <c r="F511" s="91">
        <v>17041</v>
      </c>
      <c r="G511" s="150">
        <v>4565</v>
      </c>
      <c r="H511" s="91" t="s">
        <v>146</v>
      </c>
      <c r="I511" s="91" t="s">
        <v>147</v>
      </c>
      <c r="J511" s="90"/>
      <c r="K511" s="115" t="s">
        <v>302</v>
      </c>
      <c r="L511" s="90"/>
      <c r="M511" s="90"/>
      <c r="N511" s="90"/>
      <c r="O511" s="211"/>
      <c r="P511" s="367" t="s">
        <v>39</v>
      </c>
      <c r="Q511" s="378" t="s">
        <v>39</v>
      </c>
      <c r="R511" s="91"/>
      <c r="S511" s="379" t="s">
        <v>76</v>
      </c>
      <c r="T511" s="367" t="s">
        <v>39</v>
      </c>
      <c r="U511" s="371">
        <v>6.7</v>
      </c>
      <c r="V511" s="372" t="s">
        <v>157</v>
      </c>
      <c r="W511" s="373">
        <v>0.75</v>
      </c>
      <c r="X511" s="95">
        <v>-5.83</v>
      </c>
      <c r="Y511" s="95">
        <v>-5.87</v>
      </c>
      <c r="Z511" s="93">
        <v>0.04</v>
      </c>
      <c r="AA511" s="102" t="s">
        <v>151</v>
      </c>
      <c r="AB511" s="103" t="s">
        <v>151</v>
      </c>
      <c r="AC511" s="93">
        <v>2.1969714919786099</v>
      </c>
      <c r="AD511" s="92">
        <v>108</v>
      </c>
      <c r="AE511" s="102" t="s">
        <v>151</v>
      </c>
      <c r="AF511" s="93"/>
      <c r="AG511" s="92"/>
      <c r="AH511" s="30" t="s">
        <v>38</v>
      </c>
      <c r="AI511" s="93">
        <v>3.75</v>
      </c>
      <c r="AJ511" s="93">
        <v>3.21</v>
      </c>
      <c r="AK511" s="105"/>
      <c r="AL511" s="111" t="s">
        <v>151</v>
      </c>
      <c r="AM511" s="94">
        <v>191.25</v>
      </c>
      <c r="AN511" s="94">
        <v>163.71</v>
      </c>
      <c r="AO511" s="110" t="s">
        <v>151</v>
      </c>
      <c r="AP511" s="110" t="s">
        <v>151</v>
      </c>
      <c r="AQ511" s="380"/>
      <c r="AR511" s="100" t="s">
        <v>38</v>
      </c>
      <c r="AS511" s="95" t="s">
        <v>38</v>
      </c>
      <c r="AT511" s="95" t="s">
        <v>38</v>
      </c>
      <c r="AU511" s="95" t="s">
        <v>38</v>
      </c>
      <c r="AV511" s="381" t="s">
        <v>38</v>
      </c>
      <c r="AW511" s="382" t="s">
        <v>38</v>
      </c>
    </row>
    <row r="512" spans="1:49" x14ac:dyDescent="0.25">
      <c r="A512" s="89" t="s">
        <v>428</v>
      </c>
      <c r="B512" s="209" t="s">
        <v>429</v>
      </c>
      <c r="C512" s="209" t="s">
        <v>430</v>
      </c>
      <c r="D512" s="209" t="s">
        <v>449</v>
      </c>
      <c r="E512" s="149" t="s">
        <v>492</v>
      </c>
      <c r="F512" s="91">
        <v>17041</v>
      </c>
      <c r="G512" s="150">
        <v>4566</v>
      </c>
      <c r="H512" s="91" t="s">
        <v>146</v>
      </c>
      <c r="I512" s="91" t="s">
        <v>147</v>
      </c>
      <c r="J512" s="90"/>
      <c r="K512" s="115" t="s">
        <v>302</v>
      </c>
      <c r="L512" s="90"/>
      <c r="M512" s="90"/>
      <c r="N512" s="90"/>
      <c r="O512" s="211"/>
      <c r="P512" s="367" t="s">
        <v>39</v>
      </c>
      <c r="Q512" s="378" t="s">
        <v>39</v>
      </c>
      <c r="R512" s="91"/>
      <c r="S512" s="379" t="s">
        <v>76</v>
      </c>
      <c r="T512" s="367" t="s">
        <v>39</v>
      </c>
      <c r="U512" s="371">
        <v>21.6</v>
      </c>
      <c r="V512" s="372" t="s">
        <v>157</v>
      </c>
      <c r="W512" s="373">
        <v>0.75</v>
      </c>
      <c r="X512" s="95">
        <v>-5.83</v>
      </c>
      <c r="Y512" s="95">
        <v>-5.87</v>
      </c>
      <c r="Z512" s="93">
        <v>0.04</v>
      </c>
      <c r="AA512" s="102" t="s">
        <v>151</v>
      </c>
      <c r="AB512" s="103" t="s">
        <v>151</v>
      </c>
      <c r="AC512" s="93">
        <v>12.452411842105301</v>
      </c>
      <c r="AD512" s="92">
        <v>74</v>
      </c>
      <c r="AE512" s="102" t="s">
        <v>151</v>
      </c>
      <c r="AF512" s="93"/>
      <c r="AG512" s="92"/>
      <c r="AH512" s="30" t="s">
        <v>38</v>
      </c>
      <c r="AI512" s="93">
        <v>14.68</v>
      </c>
      <c r="AJ512" s="93">
        <v>14.37</v>
      </c>
      <c r="AK512" s="105"/>
      <c r="AL512" s="111" t="s">
        <v>151</v>
      </c>
      <c r="AM512" s="94">
        <v>822.07999999999993</v>
      </c>
      <c r="AN512" s="94">
        <v>804.71999999999991</v>
      </c>
      <c r="AO512" s="110" t="s">
        <v>151</v>
      </c>
      <c r="AP512" s="110" t="s">
        <v>151</v>
      </c>
      <c r="AQ512" s="380"/>
      <c r="AR512" s="100" t="s">
        <v>38</v>
      </c>
      <c r="AS512" s="95" t="s">
        <v>38</v>
      </c>
      <c r="AT512" s="95" t="s">
        <v>38</v>
      </c>
      <c r="AU512" s="95" t="s">
        <v>38</v>
      </c>
      <c r="AV512" s="381" t="s">
        <v>38</v>
      </c>
      <c r="AW512" s="382" t="s">
        <v>38</v>
      </c>
    </row>
    <row r="513" spans="1:49" x14ac:dyDescent="0.25">
      <c r="A513" s="89" t="s">
        <v>428</v>
      </c>
      <c r="B513" s="209" t="s">
        <v>429</v>
      </c>
      <c r="C513" s="209" t="s">
        <v>430</v>
      </c>
      <c r="D513" s="209" t="s">
        <v>449</v>
      </c>
      <c r="E513" s="149" t="s">
        <v>493</v>
      </c>
      <c r="F513" s="91">
        <v>17041</v>
      </c>
      <c r="G513" s="150">
        <v>4567</v>
      </c>
      <c r="H513" s="91" t="s">
        <v>146</v>
      </c>
      <c r="I513" s="91" t="s">
        <v>147</v>
      </c>
      <c r="J513" s="90"/>
      <c r="K513" s="115" t="s">
        <v>302</v>
      </c>
      <c r="L513" s="90"/>
      <c r="M513" s="90"/>
      <c r="N513" s="90"/>
      <c r="O513" s="211"/>
      <c r="P513" s="367" t="s">
        <v>39</v>
      </c>
      <c r="Q513" s="378" t="s">
        <v>39</v>
      </c>
      <c r="R513" s="91"/>
      <c r="S513" s="379" t="s">
        <v>76</v>
      </c>
      <c r="T513" s="367" t="s">
        <v>39</v>
      </c>
      <c r="U513" s="371">
        <v>23.6</v>
      </c>
      <c r="V513" s="372" t="s">
        <v>157</v>
      </c>
      <c r="W513" s="373">
        <v>0.75</v>
      </c>
      <c r="X513" s="95">
        <v>-5.87</v>
      </c>
      <c r="Y513" s="95">
        <v>-5.87</v>
      </c>
      <c r="Z513" s="93">
        <v>0</v>
      </c>
      <c r="AA513" s="102" t="s">
        <v>151</v>
      </c>
      <c r="AB513" s="103" t="s">
        <v>151</v>
      </c>
      <c r="AC513" s="93">
        <v>11.25875820718</v>
      </c>
      <c r="AD513" s="92">
        <v>59</v>
      </c>
      <c r="AE513" s="104" t="s">
        <v>152</v>
      </c>
      <c r="AF513" s="93"/>
      <c r="AG513" s="92"/>
      <c r="AH513" s="30" t="s">
        <v>38</v>
      </c>
      <c r="AI513" s="93">
        <v>18.149999999999999</v>
      </c>
      <c r="AJ513" s="93">
        <v>15.98</v>
      </c>
      <c r="AK513" s="105"/>
      <c r="AL513" s="106" t="s">
        <v>152</v>
      </c>
      <c r="AM513" s="94">
        <v>1833.1499999999999</v>
      </c>
      <c r="AN513" s="94">
        <v>1613.98</v>
      </c>
      <c r="AO513" s="110" t="s">
        <v>151</v>
      </c>
      <c r="AP513" s="107" t="s">
        <v>152</v>
      </c>
      <c r="AQ513" s="380"/>
      <c r="AR513" s="100" t="s">
        <v>38</v>
      </c>
      <c r="AS513" s="95" t="s">
        <v>38</v>
      </c>
      <c r="AT513" s="95" t="s">
        <v>38</v>
      </c>
      <c r="AU513" s="95" t="s">
        <v>38</v>
      </c>
      <c r="AV513" s="381" t="s">
        <v>38</v>
      </c>
      <c r="AW513" s="382" t="s">
        <v>38</v>
      </c>
    </row>
    <row r="514" spans="1:49" x14ac:dyDescent="0.25">
      <c r="A514" s="89" t="s">
        <v>428</v>
      </c>
      <c r="B514" s="209" t="s">
        <v>429</v>
      </c>
      <c r="C514" s="209" t="s">
        <v>430</v>
      </c>
      <c r="D514" s="209" t="s">
        <v>449</v>
      </c>
      <c r="E514" s="149" t="s">
        <v>493</v>
      </c>
      <c r="F514" s="91">
        <v>17041</v>
      </c>
      <c r="G514" s="150">
        <v>4568</v>
      </c>
      <c r="H514" s="91" t="s">
        <v>146</v>
      </c>
      <c r="I514" s="91" t="s">
        <v>147</v>
      </c>
      <c r="J514" s="90"/>
      <c r="K514" s="115" t="s">
        <v>302</v>
      </c>
      <c r="L514" s="90"/>
      <c r="M514" s="90"/>
      <c r="N514" s="90"/>
      <c r="O514" s="211"/>
      <c r="P514" s="367" t="s">
        <v>39</v>
      </c>
      <c r="Q514" s="378" t="s">
        <v>41</v>
      </c>
      <c r="R514" s="91"/>
      <c r="S514" s="379" t="s">
        <v>494</v>
      </c>
      <c r="T514" s="367" t="s">
        <v>76</v>
      </c>
      <c r="U514" s="371">
        <v>7.5</v>
      </c>
      <c r="V514" s="372" t="s">
        <v>157</v>
      </c>
      <c r="W514" s="373">
        <v>0.75</v>
      </c>
      <c r="X514" s="95">
        <v>-5.87</v>
      </c>
      <c r="Y514" s="95">
        <v>-5.87</v>
      </c>
      <c r="Z514" s="93">
        <v>0</v>
      </c>
      <c r="AA514" s="102" t="s">
        <v>151</v>
      </c>
      <c r="AB514" s="103" t="s">
        <v>151</v>
      </c>
      <c r="AC514" s="93">
        <v>0.444438888888887</v>
      </c>
      <c r="AD514" s="92">
        <v>15</v>
      </c>
      <c r="AE514" s="104" t="s">
        <v>152</v>
      </c>
      <c r="AF514" s="93"/>
      <c r="AG514" s="92"/>
      <c r="AH514" s="30" t="s">
        <v>38</v>
      </c>
      <c r="AI514" s="93">
        <v>4.6500000000000004</v>
      </c>
      <c r="AJ514" s="93">
        <v>3.93</v>
      </c>
      <c r="AK514" s="105"/>
      <c r="AL514" s="106" t="s">
        <v>152</v>
      </c>
      <c r="AM514" s="94">
        <v>381.3</v>
      </c>
      <c r="AN514" s="94">
        <v>322.26</v>
      </c>
      <c r="AO514" s="110" t="s">
        <v>151</v>
      </c>
      <c r="AP514" s="107" t="s">
        <v>152</v>
      </c>
      <c r="AQ514" s="380"/>
      <c r="AR514" s="100" t="s">
        <v>38</v>
      </c>
      <c r="AS514" s="95" t="s">
        <v>38</v>
      </c>
      <c r="AT514" s="95" t="s">
        <v>38</v>
      </c>
      <c r="AU514" s="95" t="s">
        <v>38</v>
      </c>
      <c r="AV514" s="381" t="s">
        <v>38</v>
      </c>
      <c r="AW514" s="382" t="s">
        <v>38</v>
      </c>
    </row>
    <row r="515" spans="1:49" x14ac:dyDescent="0.25">
      <c r="A515" s="89" t="s">
        <v>428</v>
      </c>
      <c r="B515" s="209" t="s">
        <v>429</v>
      </c>
      <c r="C515" s="209" t="s">
        <v>430</v>
      </c>
      <c r="D515" s="209" t="s">
        <v>449</v>
      </c>
      <c r="E515" s="149" t="s">
        <v>493</v>
      </c>
      <c r="F515" s="91">
        <v>17041</v>
      </c>
      <c r="G515" s="150">
        <v>4572</v>
      </c>
      <c r="H515" s="91" t="s">
        <v>146</v>
      </c>
      <c r="I515" s="91" t="s">
        <v>147</v>
      </c>
      <c r="J515" s="90"/>
      <c r="K515" s="115" t="s">
        <v>302</v>
      </c>
      <c r="L515" s="90"/>
      <c r="M515" s="90"/>
      <c r="N515" s="90"/>
      <c r="O515" s="211"/>
      <c r="P515" s="367" t="s">
        <v>39</v>
      </c>
      <c r="Q515" s="378" t="s">
        <v>39</v>
      </c>
      <c r="R515" s="91"/>
      <c r="S515" s="379" t="s">
        <v>76</v>
      </c>
      <c r="T515" s="367" t="s">
        <v>39</v>
      </c>
      <c r="U515" s="371">
        <v>25.7</v>
      </c>
      <c r="V515" s="372" t="s">
        <v>157</v>
      </c>
      <c r="W515" s="373">
        <v>0.75</v>
      </c>
      <c r="X515" s="95">
        <v>-5.85</v>
      </c>
      <c r="Y515" s="95">
        <v>-5.87</v>
      </c>
      <c r="Z515" s="93">
        <v>0.02</v>
      </c>
      <c r="AA515" s="102" t="s">
        <v>151</v>
      </c>
      <c r="AB515" s="103" t="s">
        <v>151</v>
      </c>
      <c r="AC515" s="93">
        <v>20.0465693659396</v>
      </c>
      <c r="AD515" s="92">
        <v>95</v>
      </c>
      <c r="AE515" s="102" t="s">
        <v>151</v>
      </c>
      <c r="AF515" s="93"/>
      <c r="AG515" s="92"/>
      <c r="AH515" s="30" t="s">
        <v>38</v>
      </c>
      <c r="AI515" s="93">
        <v>22.09</v>
      </c>
      <c r="AJ515" s="93">
        <v>17.53</v>
      </c>
      <c r="AK515" s="105"/>
      <c r="AL515" s="111" t="s">
        <v>151</v>
      </c>
      <c r="AM515" s="94">
        <v>1612.57</v>
      </c>
      <c r="AN515" s="94">
        <v>1279.69</v>
      </c>
      <c r="AO515" s="110" t="s">
        <v>151</v>
      </c>
      <c r="AP515" s="107" t="s">
        <v>152</v>
      </c>
      <c r="AQ515" s="380"/>
      <c r="AR515" s="100" t="s">
        <v>38</v>
      </c>
      <c r="AS515" s="95" t="s">
        <v>38</v>
      </c>
      <c r="AT515" s="95" t="s">
        <v>38</v>
      </c>
      <c r="AU515" s="95" t="s">
        <v>38</v>
      </c>
      <c r="AV515" s="381" t="s">
        <v>38</v>
      </c>
      <c r="AW515" s="382" t="s">
        <v>38</v>
      </c>
    </row>
    <row r="516" spans="1:49" x14ac:dyDescent="0.25">
      <c r="A516" s="89" t="s">
        <v>428</v>
      </c>
      <c r="B516" s="209" t="s">
        <v>429</v>
      </c>
      <c r="C516" s="209" t="s">
        <v>430</v>
      </c>
      <c r="D516" s="209" t="s">
        <v>449</v>
      </c>
      <c r="E516" s="149" t="s">
        <v>493</v>
      </c>
      <c r="F516" s="91">
        <v>17041</v>
      </c>
      <c r="G516" s="150">
        <v>4573</v>
      </c>
      <c r="H516" s="91" t="s">
        <v>146</v>
      </c>
      <c r="I516" s="91" t="s">
        <v>147</v>
      </c>
      <c r="J516" s="90"/>
      <c r="K516" s="115" t="s">
        <v>302</v>
      </c>
      <c r="L516" s="90"/>
      <c r="M516" s="90"/>
      <c r="N516" s="90"/>
      <c r="O516" s="211"/>
      <c r="P516" s="367" t="s">
        <v>39</v>
      </c>
      <c r="Q516" s="378" t="s">
        <v>39</v>
      </c>
      <c r="R516" s="91"/>
      <c r="S516" s="379" t="s">
        <v>76</v>
      </c>
      <c r="T516" s="367" t="s">
        <v>39</v>
      </c>
      <c r="U516" s="371">
        <v>17.2</v>
      </c>
      <c r="V516" s="372" t="s">
        <v>157</v>
      </c>
      <c r="W516" s="373">
        <v>0.75</v>
      </c>
      <c r="X516" s="95">
        <v>-5.85</v>
      </c>
      <c r="Y516" s="95">
        <v>-5.87</v>
      </c>
      <c r="Z516" s="93">
        <v>0.02</v>
      </c>
      <c r="AA516" s="102" t="s">
        <v>151</v>
      </c>
      <c r="AB516" s="103" t="s">
        <v>151</v>
      </c>
      <c r="AC516" s="93">
        <v>13.585934604183199</v>
      </c>
      <c r="AD516" s="92">
        <v>107</v>
      </c>
      <c r="AE516" s="102" t="s">
        <v>151</v>
      </c>
      <c r="AF516" s="93"/>
      <c r="AG516" s="92"/>
      <c r="AH516" s="30" t="s">
        <v>38</v>
      </c>
      <c r="AI516" s="93">
        <v>13.49</v>
      </c>
      <c r="AJ516" s="93">
        <v>11.17</v>
      </c>
      <c r="AK516" s="105"/>
      <c r="AL516" s="111" t="s">
        <v>151</v>
      </c>
      <c r="AM516" s="94">
        <v>755.44</v>
      </c>
      <c r="AN516" s="94">
        <v>625.52</v>
      </c>
      <c r="AO516" s="110" t="s">
        <v>151</v>
      </c>
      <c r="AP516" s="107" t="s">
        <v>152</v>
      </c>
      <c r="AQ516" s="380"/>
      <c r="AR516" s="100" t="s">
        <v>38</v>
      </c>
      <c r="AS516" s="95" t="s">
        <v>38</v>
      </c>
      <c r="AT516" s="95" t="s">
        <v>38</v>
      </c>
      <c r="AU516" s="95" t="s">
        <v>38</v>
      </c>
      <c r="AV516" s="381" t="s">
        <v>38</v>
      </c>
      <c r="AW516" s="382" t="s">
        <v>38</v>
      </c>
    </row>
    <row r="517" spans="1:49" x14ac:dyDescent="0.25">
      <c r="A517" s="89" t="s">
        <v>428</v>
      </c>
      <c r="B517" s="209" t="s">
        <v>429</v>
      </c>
      <c r="C517" s="209" t="s">
        <v>430</v>
      </c>
      <c r="D517" s="209" t="s">
        <v>449</v>
      </c>
      <c r="E517" s="149" t="s">
        <v>493</v>
      </c>
      <c r="F517" s="91">
        <v>17041</v>
      </c>
      <c r="G517" s="150">
        <v>4574</v>
      </c>
      <c r="H517" s="91" t="s">
        <v>146</v>
      </c>
      <c r="I517" s="91" t="s">
        <v>147</v>
      </c>
      <c r="J517" s="90"/>
      <c r="K517" s="115" t="s">
        <v>302</v>
      </c>
      <c r="L517" s="90"/>
      <c r="M517" s="90"/>
      <c r="N517" s="90"/>
      <c r="O517" s="211"/>
      <c r="P517" s="367" t="s">
        <v>39</v>
      </c>
      <c r="Q517" s="378" t="s">
        <v>39</v>
      </c>
      <c r="R517" s="91"/>
      <c r="S517" s="379" t="s">
        <v>76</v>
      </c>
      <c r="T517" s="394" t="s">
        <v>39</v>
      </c>
      <c r="U517" s="371">
        <v>17.3</v>
      </c>
      <c r="V517" s="372" t="s">
        <v>157</v>
      </c>
      <c r="W517" s="373">
        <v>0.75</v>
      </c>
      <c r="X517" s="95">
        <v>-5.85</v>
      </c>
      <c r="Y517" s="95">
        <v>-5.87</v>
      </c>
      <c r="Z517" s="93">
        <v>0.02</v>
      </c>
      <c r="AA517" s="102" t="s">
        <v>151</v>
      </c>
      <c r="AB517" s="103" t="s">
        <v>151</v>
      </c>
      <c r="AC517" s="93">
        <v>16.240281188774301</v>
      </c>
      <c r="AD517" s="92">
        <v>128</v>
      </c>
      <c r="AE517" s="102" t="s">
        <v>151</v>
      </c>
      <c r="AF517" s="93"/>
      <c r="AG517" s="92"/>
      <c r="AH517" s="30" t="s">
        <v>38</v>
      </c>
      <c r="AI517" s="93">
        <v>15.26</v>
      </c>
      <c r="AJ517" s="93">
        <v>11.19</v>
      </c>
      <c r="AK517" s="105"/>
      <c r="AL517" s="111" t="s">
        <v>151</v>
      </c>
      <c r="AM517" s="94">
        <v>473.06</v>
      </c>
      <c r="AN517" s="94">
        <v>346.89</v>
      </c>
      <c r="AO517" s="110" t="s">
        <v>151</v>
      </c>
      <c r="AP517" s="107" t="s">
        <v>152</v>
      </c>
      <c r="AQ517" s="380"/>
      <c r="AR517" s="100" t="s">
        <v>38</v>
      </c>
      <c r="AS517" s="95" t="s">
        <v>38</v>
      </c>
      <c r="AT517" s="95" t="s">
        <v>38</v>
      </c>
      <c r="AU517" s="95" t="s">
        <v>38</v>
      </c>
      <c r="AV517" s="381" t="s">
        <v>38</v>
      </c>
      <c r="AW517" s="382" t="s">
        <v>38</v>
      </c>
    </row>
    <row r="518" spans="1:49" x14ac:dyDescent="0.25">
      <c r="A518" s="89" t="s">
        <v>428</v>
      </c>
      <c r="B518" s="209" t="s">
        <v>429</v>
      </c>
      <c r="C518" s="209" t="s">
        <v>430</v>
      </c>
      <c r="D518" s="209" t="s">
        <v>449</v>
      </c>
      <c r="E518" s="149" t="s">
        <v>493</v>
      </c>
      <c r="F518" s="91">
        <v>17041</v>
      </c>
      <c r="G518" s="150">
        <v>4575</v>
      </c>
      <c r="H518" s="91" t="s">
        <v>146</v>
      </c>
      <c r="I518" s="91" t="s">
        <v>147</v>
      </c>
      <c r="J518" s="90"/>
      <c r="K518" s="115" t="s">
        <v>302</v>
      </c>
      <c r="L518" s="90"/>
      <c r="M518" s="90"/>
      <c r="N518" s="90"/>
      <c r="O518" s="211"/>
      <c r="P518" s="367" t="s">
        <v>39</v>
      </c>
      <c r="Q518" s="378" t="s">
        <v>39</v>
      </c>
      <c r="R518" s="91"/>
      <c r="S518" s="379" t="s">
        <v>76</v>
      </c>
      <c r="T518" s="394" t="s">
        <v>39</v>
      </c>
      <c r="U518" s="371">
        <v>20</v>
      </c>
      <c r="V518" s="372" t="s">
        <v>157</v>
      </c>
      <c r="W518" s="373">
        <v>0.75</v>
      </c>
      <c r="X518" s="95">
        <v>-5.85</v>
      </c>
      <c r="Y518" s="95">
        <v>-5.87</v>
      </c>
      <c r="Z518" s="93">
        <v>0.02</v>
      </c>
      <c r="AA518" s="102" t="s">
        <v>151</v>
      </c>
      <c r="AB518" s="103" t="s">
        <v>151</v>
      </c>
      <c r="AC518" s="93">
        <v>17.853265043689301</v>
      </c>
      <c r="AD518" s="92">
        <v>116</v>
      </c>
      <c r="AE518" s="102" t="s">
        <v>151</v>
      </c>
      <c r="AF518" s="93"/>
      <c r="AG518" s="92"/>
      <c r="AH518" s="30" t="s">
        <v>38</v>
      </c>
      <c r="AI518" s="93">
        <v>17.88</v>
      </c>
      <c r="AJ518" s="93">
        <v>13.26</v>
      </c>
      <c r="AK518" s="105"/>
      <c r="AL518" s="111" t="s">
        <v>151</v>
      </c>
      <c r="AM518" s="94">
        <v>357.59999999999997</v>
      </c>
      <c r="AN518" s="94">
        <v>265.2</v>
      </c>
      <c r="AO518" s="110" t="s">
        <v>151</v>
      </c>
      <c r="AP518" s="107" t="s">
        <v>152</v>
      </c>
      <c r="AQ518" s="380"/>
      <c r="AR518" s="100" t="s">
        <v>38</v>
      </c>
      <c r="AS518" s="95" t="s">
        <v>38</v>
      </c>
      <c r="AT518" s="95" t="s">
        <v>38</v>
      </c>
      <c r="AU518" s="95" t="s">
        <v>38</v>
      </c>
      <c r="AV518" s="381" t="s">
        <v>38</v>
      </c>
      <c r="AW518" s="382" t="s">
        <v>38</v>
      </c>
    </row>
    <row r="519" spans="1:49" x14ac:dyDescent="0.25">
      <c r="A519" s="89" t="s">
        <v>428</v>
      </c>
      <c r="B519" s="209" t="s">
        <v>429</v>
      </c>
      <c r="C519" s="209" t="s">
        <v>430</v>
      </c>
      <c r="D519" s="209" t="s">
        <v>449</v>
      </c>
      <c r="E519" s="149" t="s">
        <v>493</v>
      </c>
      <c r="F519" s="91">
        <v>17041</v>
      </c>
      <c r="G519" s="150">
        <v>4576</v>
      </c>
      <c r="H519" s="91" t="s">
        <v>146</v>
      </c>
      <c r="I519" s="91" t="s">
        <v>147</v>
      </c>
      <c r="J519" s="90"/>
      <c r="K519" s="115" t="s">
        <v>302</v>
      </c>
      <c r="L519" s="90"/>
      <c r="M519" s="90"/>
      <c r="N519" s="90"/>
      <c r="O519" s="211"/>
      <c r="P519" s="367" t="s">
        <v>39</v>
      </c>
      <c r="Q519" s="378" t="s">
        <v>39</v>
      </c>
      <c r="R519" s="91"/>
      <c r="S519" s="379" t="s">
        <v>76</v>
      </c>
      <c r="T519" s="367" t="s">
        <v>39</v>
      </c>
      <c r="U519" s="371">
        <v>13.5</v>
      </c>
      <c r="V519" s="372" t="s">
        <v>157</v>
      </c>
      <c r="W519" s="373">
        <v>0.75</v>
      </c>
      <c r="X519" s="95">
        <v>-5.85</v>
      </c>
      <c r="Y519" s="95">
        <v>-5.87</v>
      </c>
      <c r="Z519" s="93">
        <v>0.02</v>
      </c>
      <c r="AA519" s="102" t="s">
        <v>151</v>
      </c>
      <c r="AB519" s="103" t="s">
        <v>151</v>
      </c>
      <c r="AC519" s="93">
        <v>10.9579932196014</v>
      </c>
      <c r="AD519" s="92">
        <v>123</v>
      </c>
      <c r="AE519" s="102" t="s">
        <v>151</v>
      </c>
      <c r="AF519" s="93"/>
      <c r="AG519" s="92"/>
      <c r="AH519" s="30" t="s">
        <v>38</v>
      </c>
      <c r="AI519" s="93">
        <v>10.73</v>
      </c>
      <c r="AJ519" s="93">
        <v>8.3699999999999992</v>
      </c>
      <c r="AK519" s="105"/>
      <c r="AL519" s="111" t="s">
        <v>151</v>
      </c>
      <c r="AM519" s="94">
        <v>236.06</v>
      </c>
      <c r="AN519" s="94">
        <v>184.14</v>
      </c>
      <c r="AO519" s="110" t="s">
        <v>151</v>
      </c>
      <c r="AP519" s="107" t="s">
        <v>152</v>
      </c>
      <c r="AQ519" s="380"/>
      <c r="AR519" s="100" t="s">
        <v>38</v>
      </c>
      <c r="AS519" s="95" t="s">
        <v>38</v>
      </c>
      <c r="AT519" s="95" t="s">
        <v>38</v>
      </c>
      <c r="AU519" s="95" t="s">
        <v>38</v>
      </c>
      <c r="AV519" s="381" t="s">
        <v>38</v>
      </c>
      <c r="AW519" s="382" t="s">
        <v>38</v>
      </c>
    </row>
    <row r="520" spans="1:49" x14ac:dyDescent="0.25">
      <c r="A520" s="89" t="s">
        <v>428</v>
      </c>
      <c r="B520" s="209" t="s">
        <v>429</v>
      </c>
      <c r="C520" s="209" t="s">
        <v>430</v>
      </c>
      <c r="D520" s="209" t="s">
        <v>449</v>
      </c>
      <c r="E520" s="149" t="s">
        <v>493</v>
      </c>
      <c r="F520" s="91">
        <v>17041</v>
      </c>
      <c r="G520" s="150">
        <v>4577</v>
      </c>
      <c r="H520" s="91" t="s">
        <v>146</v>
      </c>
      <c r="I520" s="91" t="s">
        <v>147</v>
      </c>
      <c r="J520" s="90"/>
      <c r="K520" s="115" t="s">
        <v>302</v>
      </c>
      <c r="L520" s="90"/>
      <c r="M520" s="90"/>
      <c r="N520" s="90"/>
      <c r="O520" s="211"/>
      <c r="P520" s="367" t="s">
        <v>39</v>
      </c>
      <c r="Q520" s="378" t="s">
        <v>39</v>
      </c>
      <c r="R520" s="91"/>
      <c r="S520" s="379" t="s">
        <v>76</v>
      </c>
      <c r="T520" s="367" t="s">
        <v>39</v>
      </c>
      <c r="U520" s="371">
        <v>13.6</v>
      </c>
      <c r="V520" s="372" t="s">
        <v>157</v>
      </c>
      <c r="W520" s="373">
        <v>0.75</v>
      </c>
      <c r="X520" s="95">
        <v>-5.85</v>
      </c>
      <c r="Y520" s="95">
        <v>-5.87</v>
      </c>
      <c r="Z520" s="93">
        <v>0.02</v>
      </c>
      <c r="AA520" s="102" t="s">
        <v>151</v>
      </c>
      <c r="AB520" s="103" t="s">
        <v>151</v>
      </c>
      <c r="AC520" s="93">
        <v>11.3935996274825</v>
      </c>
      <c r="AD520" s="92">
        <v>126</v>
      </c>
      <c r="AE520" s="102" t="s">
        <v>151</v>
      </c>
      <c r="AF520" s="93"/>
      <c r="AG520" s="92"/>
      <c r="AH520" s="30" t="s">
        <v>38</v>
      </c>
      <c r="AI520" s="93">
        <v>12.07</v>
      </c>
      <c r="AJ520" s="93">
        <v>8.4499999999999993</v>
      </c>
      <c r="AK520" s="105"/>
      <c r="AL520" s="111" t="s">
        <v>151</v>
      </c>
      <c r="AM520" s="94">
        <v>313.82</v>
      </c>
      <c r="AN520" s="94">
        <v>219.7</v>
      </c>
      <c r="AO520" s="110" t="s">
        <v>151</v>
      </c>
      <c r="AP520" s="107" t="s">
        <v>152</v>
      </c>
      <c r="AQ520" s="380"/>
      <c r="AR520" s="100" t="s">
        <v>38</v>
      </c>
      <c r="AS520" s="95" t="s">
        <v>38</v>
      </c>
      <c r="AT520" s="95" t="s">
        <v>38</v>
      </c>
      <c r="AU520" s="95" t="s">
        <v>38</v>
      </c>
      <c r="AV520" s="381" t="s">
        <v>38</v>
      </c>
      <c r="AW520" s="382" t="s">
        <v>38</v>
      </c>
    </row>
    <row r="521" spans="1:49" x14ac:dyDescent="0.25">
      <c r="A521" s="89" t="s">
        <v>428</v>
      </c>
      <c r="B521" s="209" t="s">
        <v>429</v>
      </c>
      <c r="C521" s="209" t="s">
        <v>430</v>
      </c>
      <c r="D521" s="209" t="s">
        <v>449</v>
      </c>
      <c r="E521" s="149" t="s">
        <v>495</v>
      </c>
      <c r="F521" s="91">
        <v>17041</v>
      </c>
      <c r="G521" s="150">
        <v>4646</v>
      </c>
      <c r="H521" s="91" t="s">
        <v>146</v>
      </c>
      <c r="I521" s="91" t="s">
        <v>147</v>
      </c>
      <c r="J521" s="90"/>
      <c r="K521" s="115" t="s">
        <v>302</v>
      </c>
      <c r="L521" s="90"/>
      <c r="M521" s="90"/>
      <c r="N521" s="90"/>
      <c r="O521" s="211"/>
      <c r="P521" s="367" t="s">
        <v>39</v>
      </c>
      <c r="Q521" s="378" t="s">
        <v>39</v>
      </c>
      <c r="R521" s="91"/>
      <c r="S521" s="379" t="s">
        <v>76</v>
      </c>
      <c r="T521" s="367" t="s">
        <v>39</v>
      </c>
      <c r="U521" s="371">
        <v>16.3</v>
      </c>
      <c r="V521" s="372" t="s">
        <v>157</v>
      </c>
      <c r="W521" s="373">
        <v>0.75</v>
      </c>
      <c r="X521" s="95">
        <v>-5.84</v>
      </c>
      <c r="Y521" s="95">
        <v>-5.87</v>
      </c>
      <c r="Z521" s="93">
        <v>0.03</v>
      </c>
      <c r="AA521" s="102" t="s">
        <v>151</v>
      </c>
      <c r="AB521" s="103" t="s">
        <v>151</v>
      </c>
      <c r="AC521" s="93">
        <v>7.7579972886445301</v>
      </c>
      <c r="AD521" s="92">
        <v>66</v>
      </c>
      <c r="AE521" s="104" t="s">
        <v>152</v>
      </c>
      <c r="AF521" s="93"/>
      <c r="AG521" s="92"/>
      <c r="AH521" s="30" t="s">
        <v>38</v>
      </c>
      <c r="AI521" s="93">
        <v>10.63</v>
      </c>
      <c r="AJ521" s="93">
        <v>10.45</v>
      </c>
      <c r="AK521" s="105"/>
      <c r="AL521" s="106" t="s">
        <v>152</v>
      </c>
      <c r="AM521" s="94">
        <v>255.12</v>
      </c>
      <c r="AN521" s="94">
        <v>250.79999999999998</v>
      </c>
      <c r="AO521" s="110" t="s">
        <v>151</v>
      </c>
      <c r="AP521" s="107" t="s">
        <v>152</v>
      </c>
      <c r="AQ521" s="380"/>
      <c r="AR521" s="100" t="s">
        <v>38</v>
      </c>
      <c r="AS521" s="95" t="s">
        <v>38</v>
      </c>
      <c r="AT521" s="95" t="s">
        <v>38</v>
      </c>
      <c r="AU521" s="95" t="s">
        <v>38</v>
      </c>
      <c r="AV521" s="381" t="s">
        <v>38</v>
      </c>
      <c r="AW521" s="382" t="s">
        <v>38</v>
      </c>
    </row>
    <row r="522" spans="1:49" x14ac:dyDescent="0.25">
      <c r="A522" s="89" t="s">
        <v>428</v>
      </c>
      <c r="B522" s="209" t="s">
        <v>429</v>
      </c>
      <c r="C522" s="209" t="s">
        <v>430</v>
      </c>
      <c r="D522" s="209" t="s">
        <v>449</v>
      </c>
      <c r="E522" s="149" t="s">
        <v>496</v>
      </c>
      <c r="F522" s="91">
        <v>17041</v>
      </c>
      <c r="G522" s="150">
        <v>4560</v>
      </c>
      <c r="H522" s="91" t="s">
        <v>146</v>
      </c>
      <c r="I522" s="91" t="s">
        <v>147</v>
      </c>
      <c r="J522" s="90"/>
      <c r="K522" s="115" t="s">
        <v>302</v>
      </c>
      <c r="L522" s="90"/>
      <c r="M522" s="90"/>
      <c r="N522" s="90"/>
      <c r="O522" s="211"/>
      <c r="P522" s="367" t="s">
        <v>39</v>
      </c>
      <c r="Q522" s="378" t="s">
        <v>39</v>
      </c>
      <c r="R522" s="91"/>
      <c r="S522" s="379" t="s">
        <v>76</v>
      </c>
      <c r="T522" s="367" t="s">
        <v>39</v>
      </c>
      <c r="U522" s="371">
        <v>9.6</v>
      </c>
      <c r="V522" s="372" t="s">
        <v>157</v>
      </c>
      <c r="W522" s="373">
        <v>0.75</v>
      </c>
      <c r="X522" s="95">
        <v>-5.85</v>
      </c>
      <c r="Y522" s="95">
        <v>-5.87</v>
      </c>
      <c r="Z522" s="93">
        <v>0.02</v>
      </c>
      <c r="AA522" s="102" t="s">
        <v>151</v>
      </c>
      <c r="AB522" s="103" t="s">
        <v>151</v>
      </c>
      <c r="AC522" s="93">
        <v>3.8676695947077699</v>
      </c>
      <c r="AD522" s="92">
        <v>77</v>
      </c>
      <c r="AE522" s="102" t="s">
        <v>151</v>
      </c>
      <c r="AF522" s="93"/>
      <c r="AG522" s="92"/>
      <c r="AH522" s="30" t="s">
        <v>38</v>
      </c>
      <c r="AI522" s="93">
        <v>6.4</v>
      </c>
      <c r="AJ522" s="93">
        <v>5.45</v>
      </c>
      <c r="AK522" s="105"/>
      <c r="AL522" s="111" t="s">
        <v>151</v>
      </c>
      <c r="AM522" s="94">
        <v>524.80000000000007</v>
      </c>
      <c r="AN522" s="94">
        <v>446.90000000000003</v>
      </c>
      <c r="AO522" s="110" t="s">
        <v>151</v>
      </c>
      <c r="AP522" s="110" t="s">
        <v>151</v>
      </c>
      <c r="AQ522" s="380"/>
      <c r="AR522" s="100" t="s">
        <v>38</v>
      </c>
      <c r="AS522" s="95" t="s">
        <v>38</v>
      </c>
      <c r="AT522" s="95" t="s">
        <v>38</v>
      </c>
      <c r="AU522" s="95" t="s">
        <v>38</v>
      </c>
      <c r="AV522" s="381" t="s">
        <v>38</v>
      </c>
      <c r="AW522" s="382" t="s">
        <v>38</v>
      </c>
    </row>
    <row r="523" spans="1:49" x14ac:dyDescent="0.25">
      <c r="A523" s="89" t="s">
        <v>428</v>
      </c>
      <c r="B523" s="209" t="s">
        <v>429</v>
      </c>
      <c r="C523" s="209" t="s">
        <v>430</v>
      </c>
      <c r="D523" s="209" t="s">
        <v>449</v>
      </c>
      <c r="E523" s="149" t="s">
        <v>496</v>
      </c>
      <c r="F523" s="91">
        <v>17041</v>
      </c>
      <c r="G523" s="150">
        <v>4561</v>
      </c>
      <c r="H523" s="91" t="s">
        <v>146</v>
      </c>
      <c r="I523" s="91" t="s">
        <v>147</v>
      </c>
      <c r="J523" s="90"/>
      <c r="K523" s="115" t="s">
        <v>302</v>
      </c>
      <c r="L523" s="90"/>
      <c r="M523" s="90"/>
      <c r="N523" s="90"/>
      <c r="O523" s="211"/>
      <c r="P523" s="367" t="s">
        <v>39</v>
      </c>
      <c r="Q523" s="378" t="s">
        <v>39</v>
      </c>
      <c r="R523" s="91"/>
      <c r="S523" s="379" t="s">
        <v>76</v>
      </c>
      <c r="T523" s="367" t="s">
        <v>39</v>
      </c>
      <c r="U523" s="371">
        <v>9.6</v>
      </c>
      <c r="V523" s="372" t="s">
        <v>157</v>
      </c>
      <c r="W523" s="373">
        <v>0.75</v>
      </c>
      <c r="X523" s="95">
        <v>-5.85</v>
      </c>
      <c r="Y523" s="95">
        <v>-5.87</v>
      </c>
      <c r="Z523" s="93">
        <v>0.02</v>
      </c>
      <c r="AA523" s="102" t="s">
        <v>151</v>
      </c>
      <c r="AB523" s="103" t="s">
        <v>151</v>
      </c>
      <c r="AC523" s="93">
        <v>4.62663667223232</v>
      </c>
      <c r="AD523" s="92">
        <v>93</v>
      </c>
      <c r="AE523" s="102" t="s">
        <v>151</v>
      </c>
      <c r="AF523" s="93"/>
      <c r="AG523" s="92"/>
      <c r="AH523" s="30" t="s">
        <v>38</v>
      </c>
      <c r="AI523" s="93">
        <v>6.3</v>
      </c>
      <c r="AJ523" s="93">
        <v>5.41</v>
      </c>
      <c r="AK523" s="105"/>
      <c r="AL523" s="111" t="s">
        <v>151</v>
      </c>
      <c r="AM523" s="94">
        <v>371.7</v>
      </c>
      <c r="AN523" s="94">
        <v>319.19</v>
      </c>
      <c r="AO523" s="110" t="s">
        <v>151</v>
      </c>
      <c r="AP523" s="110" t="s">
        <v>151</v>
      </c>
      <c r="AQ523" s="380"/>
      <c r="AR523" s="100" t="s">
        <v>38</v>
      </c>
      <c r="AS523" s="95" t="s">
        <v>38</v>
      </c>
      <c r="AT523" s="95" t="s">
        <v>38</v>
      </c>
      <c r="AU523" s="95" t="s">
        <v>38</v>
      </c>
      <c r="AV523" s="381" t="s">
        <v>38</v>
      </c>
      <c r="AW523" s="382" t="s">
        <v>38</v>
      </c>
    </row>
    <row r="524" spans="1:49" x14ac:dyDescent="0.25">
      <c r="A524" s="89" t="s">
        <v>428</v>
      </c>
      <c r="B524" s="209" t="s">
        <v>429</v>
      </c>
      <c r="C524" s="209" t="s">
        <v>430</v>
      </c>
      <c r="D524" s="209" t="s">
        <v>449</v>
      </c>
      <c r="E524" s="149" t="s">
        <v>496</v>
      </c>
      <c r="F524" s="91">
        <v>17041</v>
      </c>
      <c r="G524" s="150">
        <v>4562</v>
      </c>
      <c r="H524" s="91" t="s">
        <v>146</v>
      </c>
      <c r="I524" s="91" t="s">
        <v>147</v>
      </c>
      <c r="J524" s="90"/>
      <c r="K524" s="115" t="s">
        <v>302</v>
      </c>
      <c r="L524" s="90"/>
      <c r="M524" s="90"/>
      <c r="N524" s="90"/>
      <c r="O524" s="211"/>
      <c r="P524" s="367" t="s">
        <v>39</v>
      </c>
      <c r="Q524" s="378" t="s">
        <v>39</v>
      </c>
      <c r="R524" s="91"/>
      <c r="S524" s="379" t="s">
        <v>76</v>
      </c>
      <c r="T524" s="367" t="s">
        <v>39</v>
      </c>
      <c r="U524" s="371">
        <v>9.6999999999999993</v>
      </c>
      <c r="V524" s="372" t="s">
        <v>157</v>
      </c>
      <c r="W524" s="373">
        <v>0.75</v>
      </c>
      <c r="X524" s="95">
        <v>-5.85</v>
      </c>
      <c r="Y524" s="95">
        <v>-5.87</v>
      </c>
      <c r="Z524" s="93">
        <v>0.02</v>
      </c>
      <c r="AA524" s="102" t="s">
        <v>151</v>
      </c>
      <c r="AB524" s="103" t="s">
        <v>151</v>
      </c>
      <c r="AC524" s="93">
        <v>5.6525845665712398</v>
      </c>
      <c r="AD524" s="92">
        <v>111</v>
      </c>
      <c r="AE524" s="102" t="s">
        <v>151</v>
      </c>
      <c r="AF524" s="93"/>
      <c r="AG524" s="92"/>
      <c r="AH524" s="30" t="s">
        <v>38</v>
      </c>
      <c r="AI524" s="93">
        <v>6.92</v>
      </c>
      <c r="AJ524" s="93">
        <v>5.51</v>
      </c>
      <c r="AK524" s="105"/>
      <c r="AL524" s="111" t="s">
        <v>151</v>
      </c>
      <c r="AM524" s="94">
        <v>401.36</v>
      </c>
      <c r="AN524" s="94">
        <v>319.58</v>
      </c>
      <c r="AO524" s="110" t="s">
        <v>151</v>
      </c>
      <c r="AP524" s="110" t="s">
        <v>151</v>
      </c>
      <c r="AQ524" s="380"/>
      <c r="AR524" s="100" t="s">
        <v>38</v>
      </c>
      <c r="AS524" s="95" t="s">
        <v>38</v>
      </c>
      <c r="AT524" s="95" t="s">
        <v>38</v>
      </c>
      <c r="AU524" s="95" t="s">
        <v>38</v>
      </c>
      <c r="AV524" s="381" t="s">
        <v>38</v>
      </c>
      <c r="AW524" s="382" t="s">
        <v>38</v>
      </c>
    </row>
    <row r="525" spans="1:49" x14ac:dyDescent="0.25">
      <c r="A525" s="89" t="s">
        <v>428</v>
      </c>
      <c r="B525" s="209" t="s">
        <v>429</v>
      </c>
      <c r="C525" s="209" t="s">
        <v>430</v>
      </c>
      <c r="D525" s="209" t="s">
        <v>449</v>
      </c>
      <c r="E525" s="149" t="s">
        <v>496</v>
      </c>
      <c r="F525" s="91">
        <v>17041</v>
      </c>
      <c r="G525" s="150">
        <v>4563</v>
      </c>
      <c r="H525" s="91" t="s">
        <v>146</v>
      </c>
      <c r="I525" s="91" t="s">
        <v>147</v>
      </c>
      <c r="J525" s="90"/>
      <c r="K525" s="115" t="s">
        <v>302</v>
      </c>
      <c r="L525" s="90"/>
      <c r="M525" s="90"/>
      <c r="N525" s="90"/>
      <c r="O525" s="211"/>
      <c r="P525" s="367" t="s">
        <v>39</v>
      </c>
      <c r="Q525" s="378" t="s">
        <v>39</v>
      </c>
      <c r="R525" s="91"/>
      <c r="S525" s="379" t="s">
        <v>76</v>
      </c>
      <c r="T525" s="367" t="s">
        <v>39</v>
      </c>
      <c r="U525" s="371">
        <v>9.4</v>
      </c>
      <c r="V525" s="372" t="s">
        <v>157</v>
      </c>
      <c r="W525" s="373">
        <v>0.75</v>
      </c>
      <c r="X525" s="95">
        <v>-5.85</v>
      </c>
      <c r="Y525" s="95">
        <v>-5.87</v>
      </c>
      <c r="Z525" s="93">
        <v>0.02</v>
      </c>
      <c r="AA525" s="102" t="s">
        <v>151</v>
      </c>
      <c r="AB525" s="103" t="s">
        <v>151</v>
      </c>
      <c r="AC525" s="93">
        <v>4.9227443529784303</v>
      </c>
      <c r="AD525" s="92">
        <v>103</v>
      </c>
      <c r="AE525" s="102" t="s">
        <v>151</v>
      </c>
      <c r="AF525" s="93"/>
      <c r="AG525" s="92"/>
      <c r="AH525" s="30" t="s">
        <v>38</v>
      </c>
      <c r="AI525" s="93">
        <v>6.22</v>
      </c>
      <c r="AJ525" s="93">
        <v>5.26</v>
      </c>
      <c r="AK525" s="105"/>
      <c r="AL525" s="111" t="s">
        <v>151</v>
      </c>
      <c r="AM525" s="94">
        <v>516.26</v>
      </c>
      <c r="AN525" s="94">
        <v>436.58</v>
      </c>
      <c r="AO525" s="110" t="s">
        <v>151</v>
      </c>
      <c r="AP525" s="110" t="s">
        <v>151</v>
      </c>
      <c r="AQ525" s="380"/>
      <c r="AR525" s="100" t="s">
        <v>38</v>
      </c>
      <c r="AS525" s="95" t="s">
        <v>38</v>
      </c>
      <c r="AT525" s="95" t="s">
        <v>38</v>
      </c>
      <c r="AU525" s="95" t="s">
        <v>38</v>
      </c>
      <c r="AV525" s="381" t="s">
        <v>38</v>
      </c>
      <c r="AW525" s="382" t="s">
        <v>38</v>
      </c>
    </row>
    <row r="526" spans="1:49" x14ac:dyDescent="0.25">
      <c r="A526" s="89" t="s">
        <v>428</v>
      </c>
      <c r="B526" s="209" t="s">
        <v>429</v>
      </c>
      <c r="C526" s="209" t="s">
        <v>430</v>
      </c>
      <c r="D526" s="209" t="s">
        <v>449</v>
      </c>
      <c r="E526" s="149" t="s">
        <v>496</v>
      </c>
      <c r="F526" s="91">
        <v>17041</v>
      </c>
      <c r="G526" s="150">
        <v>4564</v>
      </c>
      <c r="H526" s="91" t="s">
        <v>146</v>
      </c>
      <c r="I526" s="91" t="s">
        <v>147</v>
      </c>
      <c r="J526" s="90"/>
      <c r="K526" s="115" t="s">
        <v>302</v>
      </c>
      <c r="L526" s="90"/>
      <c r="M526" s="90"/>
      <c r="N526" s="90"/>
      <c r="O526" s="211"/>
      <c r="P526" s="367" t="s">
        <v>39</v>
      </c>
      <c r="Q526" s="378" t="s">
        <v>39</v>
      </c>
      <c r="R526" s="91"/>
      <c r="S526" s="379" t="s">
        <v>76</v>
      </c>
      <c r="T526" s="367" t="s">
        <v>39</v>
      </c>
      <c r="U526" s="371">
        <v>9.5</v>
      </c>
      <c r="V526" s="372" t="s">
        <v>157</v>
      </c>
      <c r="W526" s="373">
        <v>0.75</v>
      </c>
      <c r="X526" s="95">
        <v>-5.85</v>
      </c>
      <c r="Y526" s="95">
        <v>-5.87</v>
      </c>
      <c r="Z526" s="93">
        <v>0.02</v>
      </c>
      <c r="AA526" s="102" t="s">
        <v>151</v>
      </c>
      <c r="AB526" s="103" t="s">
        <v>151</v>
      </c>
      <c r="AC526" s="93">
        <v>5.5363881685498999</v>
      </c>
      <c r="AD526" s="92">
        <v>112</v>
      </c>
      <c r="AE526" s="102" t="s">
        <v>151</v>
      </c>
      <c r="AF526" s="93"/>
      <c r="AG526" s="92"/>
      <c r="AH526" s="30" t="s">
        <v>38</v>
      </c>
      <c r="AI526" s="93">
        <v>7.02</v>
      </c>
      <c r="AJ526" s="93">
        <v>5.38</v>
      </c>
      <c r="AK526" s="105"/>
      <c r="AL526" s="111" t="s">
        <v>151</v>
      </c>
      <c r="AM526" s="94">
        <v>351</v>
      </c>
      <c r="AN526" s="94">
        <v>269</v>
      </c>
      <c r="AO526" s="110" t="s">
        <v>151</v>
      </c>
      <c r="AP526" s="110" t="s">
        <v>151</v>
      </c>
      <c r="AQ526" s="380"/>
      <c r="AR526" s="100" t="s">
        <v>38</v>
      </c>
      <c r="AS526" s="95" t="s">
        <v>38</v>
      </c>
      <c r="AT526" s="95" t="s">
        <v>38</v>
      </c>
      <c r="AU526" s="95" t="s">
        <v>38</v>
      </c>
      <c r="AV526" s="381" t="s">
        <v>38</v>
      </c>
      <c r="AW526" s="382" t="s">
        <v>38</v>
      </c>
    </row>
    <row r="527" spans="1:49" x14ac:dyDescent="0.25">
      <c r="A527" s="89" t="s">
        <v>428</v>
      </c>
      <c r="B527" s="209" t="s">
        <v>429</v>
      </c>
      <c r="C527" s="209" t="s">
        <v>430</v>
      </c>
      <c r="D527" s="209" t="s">
        <v>449</v>
      </c>
      <c r="E527" s="149" t="s">
        <v>497</v>
      </c>
      <c r="F527" s="91">
        <v>17041</v>
      </c>
      <c r="G527" s="150">
        <v>4621</v>
      </c>
      <c r="H527" s="91" t="s">
        <v>146</v>
      </c>
      <c r="I527" s="91" t="s">
        <v>147</v>
      </c>
      <c r="J527" s="90"/>
      <c r="K527" s="115" t="s">
        <v>302</v>
      </c>
      <c r="L527" s="90"/>
      <c r="M527" s="90"/>
      <c r="N527" s="90"/>
      <c r="O527" s="211"/>
      <c r="P527" s="367" t="s">
        <v>39</v>
      </c>
      <c r="Q527" s="378" t="s">
        <v>39</v>
      </c>
      <c r="R527" s="91"/>
      <c r="S527" s="379" t="s">
        <v>76</v>
      </c>
      <c r="T527" s="367" t="s">
        <v>39</v>
      </c>
      <c r="U527" s="371">
        <v>33</v>
      </c>
      <c r="V527" s="372" t="s">
        <v>157</v>
      </c>
      <c r="W527" s="373">
        <v>0.75</v>
      </c>
      <c r="X527" s="95">
        <v>-5.81</v>
      </c>
      <c r="Y527" s="95">
        <v>-5.87</v>
      </c>
      <c r="Z527" s="93">
        <v>0.06</v>
      </c>
      <c r="AA527" s="102" t="s">
        <v>151</v>
      </c>
      <c r="AB527" s="103" t="s">
        <v>151</v>
      </c>
      <c r="AC527" s="93">
        <v>28.986623081367899</v>
      </c>
      <c r="AD527" s="92">
        <v>103</v>
      </c>
      <c r="AE527" s="102" t="s">
        <v>151</v>
      </c>
      <c r="AF527" s="93"/>
      <c r="AG527" s="92"/>
      <c r="AH527" s="30" t="s">
        <v>38</v>
      </c>
      <c r="AI527" s="93">
        <v>29.6</v>
      </c>
      <c r="AJ527" s="93">
        <v>22.79</v>
      </c>
      <c r="AK527" s="105"/>
      <c r="AL527" s="111" t="s">
        <v>151</v>
      </c>
      <c r="AM527" s="94">
        <v>2072</v>
      </c>
      <c r="AN527" s="94">
        <v>1595.3</v>
      </c>
      <c r="AO527" s="110" t="s">
        <v>151</v>
      </c>
      <c r="AP527" s="110" t="s">
        <v>151</v>
      </c>
      <c r="AQ527" s="380"/>
      <c r="AR527" s="100" t="s">
        <v>38</v>
      </c>
      <c r="AS527" s="95" t="s">
        <v>38</v>
      </c>
      <c r="AT527" s="95" t="s">
        <v>38</v>
      </c>
      <c r="AU527" s="95" t="s">
        <v>38</v>
      </c>
      <c r="AV527" s="381" t="s">
        <v>38</v>
      </c>
      <c r="AW527" s="382" t="s">
        <v>38</v>
      </c>
    </row>
    <row r="528" spans="1:49" x14ac:dyDescent="0.25">
      <c r="A528" s="89" t="s">
        <v>428</v>
      </c>
      <c r="B528" s="209" t="s">
        <v>429</v>
      </c>
      <c r="C528" s="209" t="s">
        <v>430</v>
      </c>
      <c r="D528" s="209" t="s">
        <v>449</v>
      </c>
      <c r="E528" s="149" t="s">
        <v>497</v>
      </c>
      <c r="F528" s="91">
        <v>17041</v>
      </c>
      <c r="G528" s="150">
        <v>4622</v>
      </c>
      <c r="H528" s="91" t="s">
        <v>146</v>
      </c>
      <c r="I528" s="91" t="s">
        <v>147</v>
      </c>
      <c r="J528" s="90"/>
      <c r="K528" s="115" t="s">
        <v>302</v>
      </c>
      <c r="L528" s="90"/>
      <c r="M528" s="90"/>
      <c r="N528" s="90"/>
      <c r="O528" s="211"/>
      <c r="P528" s="367" t="s">
        <v>39</v>
      </c>
      <c r="Q528" s="378" t="s">
        <v>39</v>
      </c>
      <c r="R528" s="91"/>
      <c r="S528" s="379" t="s">
        <v>76</v>
      </c>
      <c r="T528" s="367" t="s">
        <v>39</v>
      </c>
      <c r="U528" s="371">
        <v>9.8000000000000007</v>
      </c>
      <c r="V528" s="372" t="s">
        <v>157</v>
      </c>
      <c r="W528" s="373">
        <v>0.75</v>
      </c>
      <c r="X528" s="95">
        <v>-5.81</v>
      </c>
      <c r="Y528" s="95">
        <v>-5.87</v>
      </c>
      <c r="Z528" s="93">
        <v>0.06</v>
      </c>
      <c r="AA528" s="102" t="s">
        <v>151</v>
      </c>
      <c r="AB528" s="103" t="s">
        <v>151</v>
      </c>
      <c r="AC528" s="93">
        <v>5.3622183165229904</v>
      </c>
      <c r="AD528" s="92">
        <v>108</v>
      </c>
      <c r="AE528" s="102" t="s">
        <v>151</v>
      </c>
      <c r="AF528" s="93"/>
      <c r="AG528" s="92"/>
      <c r="AH528" s="30" t="s">
        <v>38</v>
      </c>
      <c r="AI528" s="93">
        <v>7.33</v>
      </c>
      <c r="AJ528" s="93">
        <v>5.43</v>
      </c>
      <c r="AK528" s="105"/>
      <c r="AL528" s="111" t="s">
        <v>151</v>
      </c>
      <c r="AM528" s="94">
        <v>857.61</v>
      </c>
      <c r="AN528" s="94">
        <v>635.30999999999995</v>
      </c>
      <c r="AO528" s="110" t="s">
        <v>151</v>
      </c>
      <c r="AP528" s="110" t="s">
        <v>151</v>
      </c>
      <c r="AQ528" s="380"/>
      <c r="AR528" s="100" t="s">
        <v>38</v>
      </c>
      <c r="AS528" s="95" t="s">
        <v>38</v>
      </c>
      <c r="AT528" s="95" t="s">
        <v>38</v>
      </c>
      <c r="AU528" s="95" t="s">
        <v>38</v>
      </c>
      <c r="AV528" s="381" t="s">
        <v>38</v>
      </c>
      <c r="AW528" s="382" t="s">
        <v>38</v>
      </c>
    </row>
    <row r="529" spans="1:49" x14ac:dyDescent="0.25">
      <c r="A529" s="89" t="s">
        <v>428</v>
      </c>
      <c r="B529" s="209" t="s">
        <v>429</v>
      </c>
      <c r="C529" s="209" t="s">
        <v>430</v>
      </c>
      <c r="D529" s="209" t="s">
        <v>449</v>
      </c>
      <c r="E529" s="149" t="s">
        <v>498</v>
      </c>
      <c r="F529" s="91">
        <v>17041</v>
      </c>
      <c r="G529" s="150">
        <v>4569</v>
      </c>
      <c r="H529" s="91" t="s">
        <v>146</v>
      </c>
      <c r="I529" s="91" t="s">
        <v>147</v>
      </c>
      <c r="J529" s="90"/>
      <c r="K529" s="115" t="s">
        <v>302</v>
      </c>
      <c r="L529" s="90"/>
      <c r="M529" s="90"/>
      <c r="N529" s="90"/>
      <c r="O529" s="211"/>
      <c r="P529" s="367" t="s">
        <v>39</v>
      </c>
      <c r="Q529" s="378" t="s">
        <v>39</v>
      </c>
      <c r="R529" s="91"/>
      <c r="S529" s="379" t="s">
        <v>76</v>
      </c>
      <c r="T529" s="367" t="s">
        <v>39</v>
      </c>
      <c r="U529" s="371">
        <v>83.1</v>
      </c>
      <c r="V529" s="372" t="s">
        <v>157</v>
      </c>
      <c r="W529" s="373">
        <v>0.75</v>
      </c>
      <c r="X529" s="95">
        <v>-5.89</v>
      </c>
      <c r="Y529" s="95">
        <v>-5.87</v>
      </c>
      <c r="Z529" s="93">
        <v>-0.02</v>
      </c>
      <c r="AA529" s="102" t="s">
        <v>151</v>
      </c>
      <c r="AB529" s="103" t="s">
        <v>151</v>
      </c>
      <c r="AC529" s="93">
        <v>75.320449313725504</v>
      </c>
      <c r="AD529" s="92">
        <v>96</v>
      </c>
      <c r="AE529" s="102" t="s">
        <v>151</v>
      </c>
      <c r="AF529" s="93"/>
      <c r="AG529" s="92"/>
      <c r="AH529" s="30" t="s">
        <v>38</v>
      </c>
      <c r="AI529" s="93">
        <v>70.099999999999994</v>
      </c>
      <c r="AJ529" s="93">
        <v>60.73</v>
      </c>
      <c r="AK529" s="105"/>
      <c r="AL529" s="111" t="s">
        <v>151</v>
      </c>
      <c r="AM529" s="94">
        <v>5257.5</v>
      </c>
      <c r="AN529" s="94">
        <v>4554.75</v>
      </c>
      <c r="AO529" s="110" t="s">
        <v>151</v>
      </c>
      <c r="AP529" s="110" t="s">
        <v>151</v>
      </c>
      <c r="AQ529" s="380"/>
      <c r="AR529" s="100" t="s">
        <v>38</v>
      </c>
      <c r="AS529" s="95" t="s">
        <v>38</v>
      </c>
      <c r="AT529" s="95" t="s">
        <v>38</v>
      </c>
      <c r="AU529" s="95" t="s">
        <v>38</v>
      </c>
      <c r="AV529" s="381" t="s">
        <v>38</v>
      </c>
      <c r="AW529" s="382" t="s">
        <v>38</v>
      </c>
    </row>
    <row r="530" spans="1:49" x14ac:dyDescent="0.25">
      <c r="A530" s="89" t="s">
        <v>428</v>
      </c>
      <c r="B530" s="209" t="s">
        <v>429</v>
      </c>
      <c r="C530" s="209" t="s">
        <v>430</v>
      </c>
      <c r="D530" s="209" t="s">
        <v>449</v>
      </c>
      <c r="E530" s="149" t="s">
        <v>498</v>
      </c>
      <c r="F530" s="91">
        <v>17041</v>
      </c>
      <c r="G530" s="150">
        <v>4570</v>
      </c>
      <c r="H530" s="91" t="s">
        <v>146</v>
      </c>
      <c r="I530" s="91" t="s">
        <v>147</v>
      </c>
      <c r="J530" s="90"/>
      <c r="K530" s="115" t="s">
        <v>302</v>
      </c>
      <c r="L530" s="90"/>
      <c r="M530" s="90"/>
      <c r="N530" s="90"/>
      <c r="O530" s="211"/>
      <c r="P530" s="367" t="s">
        <v>39</v>
      </c>
      <c r="Q530" s="378" t="s">
        <v>39</v>
      </c>
      <c r="R530" s="91"/>
      <c r="S530" s="379" t="s">
        <v>76</v>
      </c>
      <c r="T530" s="367" t="s">
        <v>39</v>
      </c>
      <c r="U530" s="371">
        <v>57.2</v>
      </c>
      <c r="V530" s="372" t="s">
        <v>157</v>
      </c>
      <c r="W530" s="373">
        <v>0.75</v>
      </c>
      <c r="X530" s="95">
        <v>-5.89</v>
      </c>
      <c r="Y530" s="95">
        <v>-5.87</v>
      </c>
      <c r="Z530" s="93">
        <v>-0.02</v>
      </c>
      <c r="AA530" s="102" t="s">
        <v>151</v>
      </c>
      <c r="AB530" s="103" t="s">
        <v>151</v>
      </c>
      <c r="AC530" s="93">
        <v>52.467530306753403</v>
      </c>
      <c r="AD530" s="92">
        <v>99</v>
      </c>
      <c r="AE530" s="102" t="s">
        <v>151</v>
      </c>
      <c r="AF530" s="93"/>
      <c r="AG530" s="92"/>
      <c r="AH530" s="30" t="s">
        <v>38</v>
      </c>
      <c r="AI530" s="93">
        <v>56.62</v>
      </c>
      <c r="AJ530" s="93">
        <v>41.3</v>
      </c>
      <c r="AK530" s="105"/>
      <c r="AL530" s="111" t="s">
        <v>151</v>
      </c>
      <c r="AM530" s="94">
        <v>2151.56</v>
      </c>
      <c r="AN530" s="94">
        <v>1569.3999999999999</v>
      </c>
      <c r="AO530" s="110" t="s">
        <v>151</v>
      </c>
      <c r="AP530" s="110" t="s">
        <v>151</v>
      </c>
      <c r="AQ530" s="380"/>
      <c r="AR530" s="100" t="s">
        <v>38</v>
      </c>
      <c r="AS530" s="95" t="s">
        <v>38</v>
      </c>
      <c r="AT530" s="95" t="s">
        <v>38</v>
      </c>
      <c r="AU530" s="95" t="s">
        <v>38</v>
      </c>
      <c r="AV530" s="381" t="s">
        <v>38</v>
      </c>
      <c r="AW530" s="382" t="s">
        <v>38</v>
      </c>
    </row>
    <row r="531" spans="1:49" x14ac:dyDescent="0.25">
      <c r="A531" s="89" t="s">
        <v>428</v>
      </c>
      <c r="B531" s="209" t="s">
        <v>429</v>
      </c>
      <c r="C531" s="209" t="s">
        <v>430</v>
      </c>
      <c r="D531" s="209" t="s">
        <v>449</v>
      </c>
      <c r="E531" s="149" t="s">
        <v>498</v>
      </c>
      <c r="F531" s="91">
        <v>17041</v>
      </c>
      <c r="G531" s="150">
        <v>4571</v>
      </c>
      <c r="H531" s="91" t="s">
        <v>146</v>
      </c>
      <c r="I531" s="91" t="s">
        <v>147</v>
      </c>
      <c r="J531" s="90"/>
      <c r="K531" s="115" t="s">
        <v>302</v>
      </c>
      <c r="L531" s="90"/>
      <c r="M531" s="90"/>
      <c r="N531" s="90"/>
      <c r="O531" s="211"/>
      <c r="P531" s="367" t="s">
        <v>39</v>
      </c>
      <c r="Q531" s="378" t="s">
        <v>39</v>
      </c>
      <c r="R531" s="91"/>
      <c r="S531" s="379" t="s">
        <v>76</v>
      </c>
      <c r="T531" s="367" t="s">
        <v>39</v>
      </c>
      <c r="U531" s="371">
        <v>45.8</v>
      </c>
      <c r="V531" s="372" t="s">
        <v>157</v>
      </c>
      <c r="W531" s="373">
        <v>0.75</v>
      </c>
      <c r="X531" s="95">
        <v>-5.89</v>
      </c>
      <c r="Y531" s="95">
        <v>-5.87</v>
      </c>
      <c r="Z531" s="93">
        <v>-0.02</v>
      </c>
      <c r="AA531" s="102" t="s">
        <v>151</v>
      </c>
      <c r="AB531" s="103" t="s">
        <v>151</v>
      </c>
      <c r="AC531" s="93">
        <v>41.552072302047002</v>
      </c>
      <c r="AD531" s="92">
        <v>100</v>
      </c>
      <c r="AE531" s="102" t="s">
        <v>151</v>
      </c>
      <c r="AF531" s="93"/>
      <c r="AG531" s="92"/>
      <c r="AH531" s="30" t="s">
        <v>38</v>
      </c>
      <c r="AI531" s="93">
        <v>42.4</v>
      </c>
      <c r="AJ531" s="93">
        <v>32.74</v>
      </c>
      <c r="AK531" s="105"/>
      <c r="AL531" s="111" t="s">
        <v>151</v>
      </c>
      <c r="AM531" s="94">
        <v>1229.5999999999999</v>
      </c>
      <c r="AN531" s="94">
        <v>949.46</v>
      </c>
      <c r="AO531" s="110" t="s">
        <v>151</v>
      </c>
      <c r="AP531" s="110" t="s">
        <v>151</v>
      </c>
      <c r="AQ531" s="380"/>
      <c r="AR531" s="100" t="s">
        <v>38</v>
      </c>
      <c r="AS531" s="95" t="s">
        <v>38</v>
      </c>
      <c r="AT531" s="95" t="s">
        <v>38</v>
      </c>
      <c r="AU531" s="95" t="s">
        <v>38</v>
      </c>
      <c r="AV531" s="381" t="s">
        <v>38</v>
      </c>
      <c r="AW531" s="382" t="s">
        <v>38</v>
      </c>
    </row>
    <row r="532" spans="1:49" x14ac:dyDescent="0.25">
      <c r="A532" s="89" t="s">
        <v>428</v>
      </c>
      <c r="B532" s="209" t="s">
        <v>429</v>
      </c>
      <c r="C532" s="209" t="s">
        <v>430</v>
      </c>
      <c r="D532" s="209" t="s">
        <v>449</v>
      </c>
      <c r="E532" s="149" t="s">
        <v>499</v>
      </c>
      <c r="F532" s="322">
        <v>17466</v>
      </c>
      <c r="G532" s="150">
        <v>4641</v>
      </c>
      <c r="H532" s="91" t="s">
        <v>146</v>
      </c>
      <c r="I532" s="91" t="s">
        <v>147</v>
      </c>
      <c r="J532" s="90"/>
      <c r="K532" s="115" t="s">
        <v>302</v>
      </c>
      <c r="L532" s="90"/>
      <c r="M532" s="90"/>
      <c r="N532" s="90"/>
      <c r="O532" s="211"/>
      <c r="P532" s="367" t="s">
        <v>39</v>
      </c>
      <c r="Q532" s="378" t="s">
        <v>41</v>
      </c>
      <c r="R532" s="91"/>
      <c r="S532" s="379" t="s">
        <v>500</v>
      </c>
      <c r="T532" s="367" t="s">
        <v>149</v>
      </c>
      <c r="U532" s="371">
        <v>37.700000000000003</v>
      </c>
      <c r="V532" s="372" t="s">
        <v>157</v>
      </c>
      <c r="W532" s="373">
        <v>0.75</v>
      </c>
      <c r="X532" s="95">
        <v>-5.81</v>
      </c>
      <c r="Y532" s="95">
        <v>-5.87</v>
      </c>
      <c r="Z532" s="93">
        <v>0.06</v>
      </c>
      <c r="AA532" s="102" t="s">
        <v>151</v>
      </c>
      <c r="AB532" s="103" t="s">
        <v>151</v>
      </c>
      <c r="AC532" s="93">
        <v>13.7973228439023</v>
      </c>
      <c r="AD532" s="92">
        <v>42</v>
      </c>
      <c r="AE532" s="104" t="s">
        <v>152</v>
      </c>
      <c r="AF532" s="93"/>
      <c r="AG532" s="92"/>
      <c r="AH532" s="30" t="s">
        <v>38</v>
      </c>
      <c r="AI532" s="93">
        <v>24.1</v>
      </c>
      <c r="AJ532" s="93">
        <v>26.41</v>
      </c>
      <c r="AK532" s="105"/>
      <c r="AL532" s="106" t="s">
        <v>152</v>
      </c>
      <c r="AM532" s="94">
        <v>1253.2</v>
      </c>
      <c r="AN532" s="94">
        <v>1373.32</v>
      </c>
      <c r="AO532" s="107" t="s">
        <v>152</v>
      </c>
      <c r="AP532" s="108" t="s">
        <v>152</v>
      </c>
      <c r="AQ532" s="380"/>
      <c r="AR532" s="100">
        <v>0.75</v>
      </c>
      <c r="AS532" s="95">
        <f>Y532-AR532</f>
        <v>-6.62</v>
      </c>
      <c r="AT532" s="95">
        <f>IF(V532="Overig",0.1,0.2)</f>
        <v>0.1</v>
      </c>
      <c r="AU532" s="95">
        <f>AS532-AT532</f>
        <v>-6.72</v>
      </c>
      <c r="AV532" s="386">
        <v>3</v>
      </c>
      <c r="AW532" s="387">
        <v>3</v>
      </c>
    </row>
    <row r="533" spans="1:49" x14ac:dyDescent="0.25">
      <c r="A533" s="89" t="s">
        <v>428</v>
      </c>
      <c r="B533" s="209" t="s">
        <v>429</v>
      </c>
      <c r="C533" s="209" t="s">
        <v>430</v>
      </c>
      <c r="D533" s="209" t="s">
        <v>449</v>
      </c>
      <c r="E533" s="149" t="s">
        <v>501</v>
      </c>
      <c r="F533" s="91">
        <v>17041</v>
      </c>
      <c r="G533" s="150">
        <v>4642</v>
      </c>
      <c r="H533" s="384" t="s">
        <v>146</v>
      </c>
      <c r="I533" s="91" t="s">
        <v>147</v>
      </c>
      <c r="J533" s="90"/>
      <c r="K533" s="115" t="s">
        <v>302</v>
      </c>
      <c r="L533" s="90"/>
      <c r="M533" s="90"/>
      <c r="N533" s="90"/>
      <c r="O533" s="211"/>
      <c r="P533" s="367" t="s">
        <v>39</v>
      </c>
      <c r="Q533" s="378" t="s">
        <v>39</v>
      </c>
      <c r="R533" s="91"/>
      <c r="S533" s="379" t="s">
        <v>76</v>
      </c>
      <c r="T533" s="367" t="s">
        <v>39</v>
      </c>
      <c r="U533" s="371">
        <v>18.100000000000001</v>
      </c>
      <c r="V533" s="372" t="s">
        <v>157</v>
      </c>
      <c r="W533" s="373">
        <v>0.75</v>
      </c>
      <c r="X533" s="95">
        <v>-5.81</v>
      </c>
      <c r="Y533" s="95">
        <v>-5.87</v>
      </c>
      <c r="Z533" s="93">
        <v>0.06</v>
      </c>
      <c r="AA533" s="102" t="s">
        <v>151</v>
      </c>
      <c r="AB533" s="103" t="s">
        <v>151</v>
      </c>
      <c r="AC533" s="93">
        <v>17.6038857480989</v>
      </c>
      <c r="AD533" s="92">
        <v>132</v>
      </c>
      <c r="AE533" s="102" t="s">
        <v>151</v>
      </c>
      <c r="AF533" s="93"/>
      <c r="AG533" s="92"/>
      <c r="AH533" s="30" t="s">
        <v>38</v>
      </c>
      <c r="AI533" s="93">
        <v>28.76</v>
      </c>
      <c r="AJ533" s="93">
        <v>11.65</v>
      </c>
      <c r="AK533" s="105"/>
      <c r="AL533" s="111" t="s">
        <v>151</v>
      </c>
      <c r="AM533" s="94">
        <v>834.04000000000008</v>
      </c>
      <c r="AN533" s="94">
        <v>337.85</v>
      </c>
      <c r="AO533" s="110" t="s">
        <v>151</v>
      </c>
      <c r="AP533" s="110" t="s">
        <v>151</v>
      </c>
      <c r="AQ533" s="380"/>
      <c r="AR533" s="100" t="s">
        <v>38</v>
      </c>
      <c r="AS533" s="95" t="s">
        <v>38</v>
      </c>
      <c r="AT533" s="95" t="s">
        <v>38</v>
      </c>
      <c r="AU533" s="95" t="s">
        <v>38</v>
      </c>
      <c r="AV533" s="381" t="s">
        <v>38</v>
      </c>
      <c r="AW533" s="382" t="s">
        <v>38</v>
      </c>
    </row>
    <row r="534" spans="1:49" x14ac:dyDescent="0.25">
      <c r="A534" s="89" t="s">
        <v>428</v>
      </c>
      <c r="B534" s="209" t="s">
        <v>429</v>
      </c>
      <c r="C534" s="209" t="s">
        <v>430</v>
      </c>
      <c r="D534" s="209" t="s">
        <v>449</v>
      </c>
      <c r="E534" s="149" t="s">
        <v>501</v>
      </c>
      <c r="F534" s="91">
        <v>17041</v>
      </c>
      <c r="G534" s="150">
        <v>4643</v>
      </c>
      <c r="H534" s="384" t="s">
        <v>146</v>
      </c>
      <c r="I534" s="91" t="s">
        <v>147</v>
      </c>
      <c r="J534" s="90"/>
      <c r="K534" s="115" t="s">
        <v>302</v>
      </c>
      <c r="L534" s="90"/>
      <c r="M534" s="90"/>
      <c r="N534" s="90"/>
      <c r="O534" s="211"/>
      <c r="P534" s="367" t="s">
        <v>39</v>
      </c>
      <c r="Q534" s="378" t="s">
        <v>39</v>
      </c>
      <c r="R534" s="91"/>
      <c r="S534" s="379" t="s">
        <v>76</v>
      </c>
      <c r="T534" s="367" t="s">
        <v>39</v>
      </c>
      <c r="U534" s="371">
        <v>12.9</v>
      </c>
      <c r="V534" s="372" t="s">
        <v>157</v>
      </c>
      <c r="W534" s="373">
        <v>0.75</v>
      </c>
      <c r="X534" s="95">
        <v>-5.81</v>
      </c>
      <c r="Y534" s="95">
        <v>-5.87</v>
      </c>
      <c r="Z534" s="93">
        <v>0.06</v>
      </c>
      <c r="AA534" s="102" t="s">
        <v>151</v>
      </c>
      <c r="AB534" s="103" t="s">
        <v>151</v>
      </c>
      <c r="AC534" s="93">
        <v>12.592805909028399</v>
      </c>
      <c r="AD534" s="92">
        <v>156</v>
      </c>
      <c r="AE534" s="102" t="s">
        <v>151</v>
      </c>
      <c r="AF534" s="93"/>
      <c r="AG534" s="92"/>
      <c r="AH534" s="30" t="s">
        <v>38</v>
      </c>
      <c r="AI534" s="93">
        <v>19.190000000000001</v>
      </c>
      <c r="AJ534" s="93">
        <v>7.72</v>
      </c>
      <c r="AK534" s="105"/>
      <c r="AL534" s="111" t="s">
        <v>151</v>
      </c>
      <c r="AM534" s="94">
        <v>901.93000000000006</v>
      </c>
      <c r="AN534" s="94">
        <v>362.84</v>
      </c>
      <c r="AO534" s="110" t="s">
        <v>151</v>
      </c>
      <c r="AP534" s="110" t="s">
        <v>151</v>
      </c>
      <c r="AQ534" s="380"/>
      <c r="AR534" s="100" t="s">
        <v>38</v>
      </c>
      <c r="AS534" s="95" t="s">
        <v>38</v>
      </c>
      <c r="AT534" s="95" t="s">
        <v>38</v>
      </c>
      <c r="AU534" s="95" t="s">
        <v>38</v>
      </c>
      <c r="AV534" s="381" t="s">
        <v>38</v>
      </c>
      <c r="AW534" s="382" t="s">
        <v>38</v>
      </c>
    </row>
    <row r="535" spans="1:49" x14ac:dyDescent="0.25">
      <c r="A535" s="89" t="s">
        <v>428</v>
      </c>
      <c r="B535" s="209" t="s">
        <v>429</v>
      </c>
      <c r="C535" s="209" t="s">
        <v>430</v>
      </c>
      <c r="D535" s="209" t="s">
        <v>449</v>
      </c>
      <c r="E535" s="149" t="s">
        <v>502</v>
      </c>
      <c r="F535" s="91">
        <v>17041</v>
      </c>
      <c r="G535" s="150">
        <v>4600</v>
      </c>
      <c r="H535" s="384" t="s">
        <v>146</v>
      </c>
      <c r="I535" s="91" t="s">
        <v>147</v>
      </c>
      <c r="J535" s="90"/>
      <c r="K535" s="115" t="s">
        <v>302</v>
      </c>
      <c r="L535" s="90"/>
      <c r="M535" s="90"/>
      <c r="N535" s="90"/>
      <c r="O535" s="211"/>
      <c r="P535" s="367" t="s">
        <v>39</v>
      </c>
      <c r="Q535" s="378" t="s">
        <v>39</v>
      </c>
      <c r="R535" s="91"/>
      <c r="S535" s="379" t="s">
        <v>76</v>
      </c>
      <c r="T535" s="367" t="s">
        <v>39</v>
      </c>
      <c r="U535" s="371">
        <v>16.5</v>
      </c>
      <c r="V535" s="372" t="s">
        <v>157</v>
      </c>
      <c r="W535" s="373">
        <v>0.75</v>
      </c>
      <c r="X535" s="95">
        <v>-5.83</v>
      </c>
      <c r="Y535" s="95">
        <v>-5.87</v>
      </c>
      <c r="Z535" s="93">
        <v>0.04</v>
      </c>
      <c r="AA535" s="102" t="s">
        <v>151</v>
      </c>
      <c r="AB535" s="103" t="s">
        <v>151</v>
      </c>
      <c r="AC535" s="93">
        <v>8.8932217195374292</v>
      </c>
      <c r="AD535" s="92">
        <v>76</v>
      </c>
      <c r="AE535" s="102" t="s">
        <v>151</v>
      </c>
      <c r="AF535" s="93"/>
      <c r="AG535" s="92"/>
      <c r="AH535" s="30" t="s">
        <v>38</v>
      </c>
      <c r="AI535" s="93">
        <v>12.04</v>
      </c>
      <c r="AJ535" s="93">
        <v>10.49</v>
      </c>
      <c r="AK535" s="105"/>
      <c r="AL535" s="111" t="s">
        <v>151</v>
      </c>
      <c r="AM535" s="94">
        <v>825.99591647999989</v>
      </c>
      <c r="AN535" s="94">
        <v>719.65923287999999</v>
      </c>
      <c r="AO535" s="110" t="s">
        <v>151</v>
      </c>
      <c r="AP535" s="107" t="s">
        <v>152</v>
      </c>
      <c r="AQ535" s="380"/>
      <c r="AR535" s="100" t="s">
        <v>38</v>
      </c>
      <c r="AS535" s="95" t="s">
        <v>38</v>
      </c>
      <c r="AT535" s="95" t="s">
        <v>38</v>
      </c>
      <c r="AU535" s="95" t="s">
        <v>38</v>
      </c>
      <c r="AV535" s="381" t="s">
        <v>38</v>
      </c>
      <c r="AW535" s="382" t="s">
        <v>38</v>
      </c>
    </row>
    <row r="536" spans="1:49" x14ac:dyDescent="0.25">
      <c r="A536" s="89" t="s">
        <v>428</v>
      </c>
      <c r="B536" s="209" t="s">
        <v>429</v>
      </c>
      <c r="C536" s="209" t="s">
        <v>430</v>
      </c>
      <c r="D536" s="209" t="s">
        <v>449</v>
      </c>
      <c r="E536" s="149" t="s">
        <v>502</v>
      </c>
      <c r="F536" s="91">
        <v>17041</v>
      </c>
      <c r="G536" s="150">
        <v>4601</v>
      </c>
      <c r="H536" s="384" t="s">
        <v>146</v>
      </c>
      <c r="I536" s="91" t="s">
        <v>147</v>
      </c>
      <c r="J536" s="90"/>
      <c r="K536" s="115" t="s">
        <v>302</v>
      </c>
      <c r="L536" s="90"/>
      <c r="M536" s="90"/>
      <c r="N536" s="90"/>
      <c r="O536" s="211"/>
      <c r="P536" s="367" t="s">
        <v>39</v>
      </c>
      <c r="Q536" s="378" t="s">
        <v>39</v>
      </c>
      <c r="R536" s="91"/>
      <c r="S536" s="379" t="s">
        <v>76</v>
      </c>
      <c r="T536" s="367" t="s">
        <v>39</v>
      </c>
      <c r="U536" s="371">
        <v>19.600000000000001</v>
      </c>
      <c r="V536" s="372" t="s">
        <v>157</v>
      </c>
      <c r="W536" s="373">
        <v>0.75</v>
      </c>
      <c r="X536" s="95">
        <v>-5.83</v>
      </c>
      <c r="Y536" s="95">
        <v>-5.87</v>
      </c>
      <c r="Z536" s="93">
        <v>0.04</v>
      </c>
      <c r="AA536" s="102" t="s">
        <v>151</v>
      </c>
      <c r="AB536" s="103" t="s">
        <v>151</v>
      </c>
      <c r="AC536" s="93">
        <v>17.024019498979001</v>
      </c>
      <c r="AD536" s="92">
        <v>114</v>
      </c>
      <c r="AE536" s="102" t="s">
        <v>151</v>
      </c>
      <c r="AF536" s="93"/>
      <c r="AG536" s="92"/>
      <c r="AH536" s="30" t="s">
        <v>38</v>
      </c>
      <c r="AI536" s="93">
        <v>17.16</v>
      </c>
      <c r="AJ536" s="93">
        <v>12.87</v>
      </c>
      <c r="AK536" s="105"/>
      <c r="AL536" s="111" t="s">
        <v>151</v>
      </c>
      <c r="AM536" s="94">
        <v>2299.44</v>
      </c>
      <c r="AN536" s="94">
        <v>1724.58</v>
      </c>
      <c r="AO536" s="110" t="s">
        <v>151</v>
      </c>
      <c r="AP536" s="107" t="s">
        <v>152</v>
      </c>
      <c r="AQ536" s="380"/>
      <c r="AR536" s="100" t="s">
        <v>38</v>
      </c>
      <c r="AS536" s="95" t="s">
        <v>38</v>
      </c>
      <c r="AT536" s="95" t="s">
        <v>38</v>
      </c>
      <c r="AU536" s="95" t="s">
        <v>38</v>
      </c>
      <c r="AV536" s="381" t="s">
        <v>38</v>
      </c>
      <c r="AW536" s="382" t="s">
        <v>38</v>
      </c>
    </row>
    <row r="537" spans="1:49" x14ac:dyDescent="0.25">
      <c r="A537" s="89" t="s">
        <v>428</v>
      </c>
      <c r="B537" s="209" t="s">
        <v>429</v>
      </c>
      <c r="C537" s="209" t="s">
        <v>430</v>
      </c>
      <c r="D537" s="209" t="s">
        <v>449</v>
      </c>
      <c r="E537" s="149" t="s">
        <v>502</v>
      </c>
      <c r="F537" s="91">
        <v>17041</v>
      </c>
      <c r="G537" s="150">
        <v>4602</v>
      </c>
      <c r="H537" s="384" t="s">
        <v>146</v>
      </c>
      <c r="I537" s="91" t="s">
        <v>147</v>
      </c>
      <c r="J537" s="90"/>
      <c r="K537" s="115" t="s">
        <v>302</v>
      </c>
      <c r="L537" s="90"/>
      <c r="M537" s="90"/>
      <c r="N537" s="90"/>
      <c r="O537" s="211"/>
      <c r="P537" s="367" t="s">
        <v>39</v>
      </c>
      <c r="Q537" s="378" t="s">
        <v>39</v>
      </c>
      <c r="R537" s="91"/>
      <c r="S537" s="379" t="s">
        <v>76</v>
      </c>
      <c r="T537" s="367" t="s">
        <v>39</v>
      </c>
      <c r="U537" s="371">
        <v>41.3</v>
      </c>
      <c r="V537" s="372" t="s">
        <v>157</v>
      </c>
      <c r="W537" s="373">
        <v>0.75</v>
      </c>
      <c r="X537" s="95">
        <v>-5.83</v>
      </c>
      <c r="Y537" s="95">
        <v>-5.87</v>
      </c>
      <c r="Z537" s="93">
        <v>0.04</v>
      </c>
      <c r="AA537" s="102" t="s">
        <v>151</v>
      </c>
      <c r="AB537" s="103" t="s">
        <v>151</v>
      </c>
      <c r="AC537" s="93">
        <v>40.211290038137598</v>
      </c>
      <c r="AD537" s="92">
        <v>110</v>
      </c>
      <c r="AE537" s="102" t="s">
        <v>151</v>
      </c>
      <c r="AF537" s="93"/>
      <c r="AG537" s="92"/>
      <c r="AH537" s="30" t="s">
        <v>38</v>
      </c>
      <c r="AI537" s="93">
        <v>43.95</v>
      </c>
      <c r="AJ537" s="93">
        <v>29.1</v>
      </c>
      <c r="AK537" s="105"/>
      <c r="AL537" s="111" t="s">
        <v>151</v>
      </c>
      <c r="AM537" s="94">
        <v>4790.55</v>
      </c>
      <c r="AN537" s="94">
        <v>3171.9</v>
      </c>
      <c r="AO537" s="110" t="s">
        <v>151</v>
      </c>
      <c r="AP537" s="107" t="s">
        <v>152</v>
      </c>
      <c r="AQ537" s="380"/>
      <c r="AR537" s="100" t="s">
        <v>38</v>
      </c>
      <c r="AS537" s="95" t="s">
        <v>38</v>
      </c>
      <c r="AT537" s="95" t="s">
        <v>38</v>
      </c>
      <c r="AU537" s="95" t="s">
        <v>38</v>
      </c>
      <c r="AV537" s="381" t="s">
        <v>38</v>
      </c>
      <c r="AW537" s="382" t="s">
        <v>38</v>
      </c>
    </row>
    <row r="538" spans="1:49" x14ac:dyDescent="0.25">
      <c r="A538" s="89" t="s">
        <v>428</v>
      </c>
      <c r="B538" s="209" t="s">
        <v>429</v>
      </c>
      <c r="C538" s="209" t="s">
        <v>430</v>
      </c>
      <c r="D538" s="209" t="s">
        <v>449</v>
      </c>
      <c r="E538" s="149" t="s">
        <v>502</v>
      </c>
      <c r="F538" s="91">
        <v>17041</v>
      </c>
      <c r="G538" s="150">
        <v>4603</v>
      </c>
      <c r="H538" s="384" t="s">
        <v>146</v>
      </c>
      <c r="I538" s="91" t="s">
        <v>147</v>
      </c>
      <c r="J538" s="90"/>
      <c r="K538" s="115" t="s">
        <v>302</v>
      </c>
      <c r="L538" s="90"/>
      <c r="M538" s="90"/>
      <c r="N538" s="90"/>
      <c r="O538" s="211"/>
      <c r="P538" s="367" t="s">
        <v>39</v>
      </c>
      <c r="Q538" s="378" t="s">
        <v>39</v>
      </c>
      <c r="R538" s="91"/>
      <c r="S538" s="379" t="s">
        <v>76</v>
      </c>
      <c r="T538" s="367" t="s">
        <v>39</v>
      </c>
      <c r="U538" s="371">
        <v>12.3</v>
      </c>
      <c r="V538" s="372" t="s">
        <v>157</v>
      </c>
      <c r="W538" s="373">
        <v>0.75</v>
      </c>
      <c r="X538" s="95">
        <v>-5.83</v>
      </c>
      <c r="Y538" s="95">
        <v>-5.87</v>
      </c>
      <c r="Z538" s="93">
        <v>0.04</v>
      </c>
      <c r="AA538" s="102" t="s">
        <v>151</v>
      </c>
      <c r="AB538" s="103" t="s">
        <v>151</v>
      </c>
      <c r="AC538" s="93">
        <v>10.898440536741701</v>
      </c>
      <c r="AD538" s="92">
        <v>143</v>
      </c>
      <c r="AE538" s="102" t="s">
        <v>151</v>
      </c>
      <c r="AF538" s="93"/>
      <c r="AG538" s="92"/>
      <c r="AH538" s="30" t="s">
        <v>38</v>
      </c>
      <c r="AI538" s="93">
        <v>11</v>
      </c>
      <c r="AJ538" s="93">
        <v>7.4</v>
      </c>
      <c r="AK538" s="105"/>
      <c r="AL538" s="111" t="s">
        <v>151</v>
      </c>
      <c r="AM538" s="94">
        <v>704</v>
      </c>
      <c r="AN538" s="94">
        <v>473.6</v>
      </c>
      <c r="AO538" s="110" t="s">
        <v>151</v>
      </c>
      <c r="AP538" s="107" t="s">
        <v>152</v>
      </c>
      <c r="AQ538" s="380"/>
      <c r="AR538" s="100" t="s">
        <v>38</v>
      </c>
      <c r="AS538" s="95" t="s">
        <v>38</v>
      </c>
      <c r="AT538" s="95" t="s">
        <v>38</v>
      </c>
      <c r="AU538" s="95" t="s">
        <v>38</v>
      </c>
      <c r="AV538" s="381" t="s">
        <v>38</v>
      </c>
      <c r="AW538" s="382" t="s">
        <v>38</v>
      </c>
    </row>
    <row r="539" spans="1:49" x14ac:dyDescent="0.25">
      <c r="A539" s="89" t="s">
        <v>428</v>
      </c>
      <c r="B539" s="209" t="s">
        <v>429</v>
      </c>
      <c r="C539" s="209" t="s">
        <v>430</v>
      </c>
      <c r="D539" s="209" t="s">
        <v>449</v>
      </c>
      <c r="E539" s="149" t="s">
        <v>502</v>
      </c>
      <c r="F539" s="91">
        <v>17041</v>
      </c>
      <c r="G539" s="150">
        <v>4604</v>
      </c>
      <c r="H539" s="384" t="s">
        <v>146</v>
      </c>
      <c r="I539" s="91" t="s">
        <v>147</v>
      </c>
      <c r="J539" s="90"/>
      <c r="K539" s="115" t="s">
        <v>302</v>
      </c>
      <c r="L539" s="90"/>
      <c r="M539" s="90"/>
      <c r="N539" s="90"/>
      <c r="O539" s="211"/>
      <c r="P539" s="367" t="s">
        <v>39</v>
      </c>
      <c r="Q539" s="378" t="s">
        <v>39</v>
      </c>
      <c r="R539" s="91"/>
      <c r="S539" s="379" t="s">
        <v>76</v>
      </c>
      <c r="T539" s="367" t="s">
        <v>39</v>
      </c>
      <c r="U539" s="371">
        <v>12.5</v>
      </c>
      <c r="V539" s="372" t="s">
        <v>157</v>
      </c>
      <c r="W539" s="373">
        <v>0.75</v>
      </c>
      <c r="X539" s="95">
        <v>-5.83</v>
      </c>
      <c r="Y539" s="95">
        <v>-5.87</v>
      </c>
      <c r="Z539" s="93">
        <v>0.04</v>
      </c>
      <c r="AA539" s="102" t="s">
        <v>151</v>
      </c>
      <c r="AB539" s="103" t="s">
        <v>151</v>
      </c>
      <c r="AC539" s="93">
        <v>2.2286814351648401</v>
      </c>
      <c r="AD539" s="92">
        <v>29</v>
      </c>
      <c r="AE539" s="104" t="s">
        <v>152</v>
      </c>
      <c r="AF539" s="93"/>
      <c r="AG539" s="92"/>
      <c r="AH539" s="30" t="s">
        <v>38</v>
      </c>
      <c r="AI539" s="93">
        <v>8.25</v>
      </c>
      <c r="AJ539" s="93">
        <v>7.55</v>
      </c>
      <c r="AK539" s="105"/>
      <c r="AL539" s="106" t="s">
        <v>152</v>
      </c>
      <c r="AM539" s="94">
        <v>313.5</v>
      </c>
      <c r="AN539" s="94">
        <v>286.89999999999998</v>
      </c>
      <c r="AO539" s="110" t="s">
        <v>151</v>
      </c>
      <c r="AP539" s="107" t="s">
        <v>152</v>
      </c>
      <c r="AQ539" s="380"/>
      <c r="AR539" s="100" t="s">
        <v>38</v>
      </c>
      <c r="AS539" s="95" t="s">
        <v>38</v>
      </c>
      <c r="AT539" s="95" t="s">
        <v>38</v>
      </c>
      <c r="AU539" s="95" t="s">
        <v>38</v>
      </c>
      <c r="AV539" s="381" t="s">
        <v>38</v>
      </c>
      <c r="AW539" s="382" t="s">
        <v>38</v>
      </c>
    </row>
    <row r="540" spans="1:49" x14ac:dyDescent="0.25">
      <c r="A540" s="89" t="s">
        <v>428</v>
      </c>
      <c r="B540" s="209" t="s">
        <v>429</v>
      </c>
      <c r="C540" s="209" t="s">
        <v>430</v>
      </c>
      <c r="D540" s="209" t="s">
        <v>449</v>
      </c>
      <c r="E540" s="149" t="s">
        <v>503</v>
      </c>
      <c r="F540" s="91">
        <v>17041</v>
      </c>
      <c r="G540" s="150">
        <v>4691</v>
      </c>
      <c r="H540" s="384" t="s">
        <v>146</v>
      </c>
      <c r="I540" s="91" t="s">
        <v>147</v>
      </c>
      <c r="J540" s="90"/>
      <c r="K540" s="115" t="s">
        <v>302</v>
      </c>
      <c r="L540" s="90"/>
      <c r="M540" s="90"/>
      <c r="N540" s="90"/>
      <c r="O540" s="211"/>
      <c r="P540" s="367" t="s">
        <v>39</v>
      </c>
      <c r="Q540" s="378" t="s">
        <v>39</v>
      </c>
      <c r="R540" s="91"/>
      <c r="S540" s="379" t="s">
        <v>76</v>
      </c>
      <c r="T540" s="367" t="s">
        <v>39</v>
      </c>
      <c r="U540" s="371">
        <v>33.4</v>
      </c>
      <c r="V540" s="372" t="s">
        <v>157</v>
      </c>
      <c r="W540" s="373">
        <v>0.75</v>
      </c>
      <c r="X540" s="95">
        <v>-5.81</v>
      </c>
      <c r="Y540" s="95">
        <v>-5.72</v>
      </c>
      <c r="Z540" s="93">
        <v>-0.09</v>
      </c>
      <c r="AA540" s="102" t="s">
        <v>151</v>
      </c>
      <c r="AB540" s="103" t="s">
        <v>151</v>
      </c>
      <c r="AC540" s="93">
        <v>31.330017411003201</v>
      </c>
      <c r="AD540" s="92">
        <v>106</v>
      </c>
      <c r="AE540" s="102" t="s">
        <v>151</v>
      </c>
      <c r="AF540" s="93"/>
      <c r="AG540" s="92"/>
      <c r="AH540" s="30" t="s">
        <v>38</v>
      </c>
      <c r="AI540" s="93">
        <v>34.67</v>
      </c>
      <c r="AJ540" s="93">
        <v>23.78</v>
      </c>
      <c r="AK540" s="105"/>
      <c r="AL540" s="111" t="s">
        <v>151</v>
      </c>
      <c r="AM540" s="94">
        <v>1074.77</v>
      </c>
      <c r="AN540" s="94">
        <v>737.18000000000006</v>
      </c>
      <c r="AO540" s="110" t="s">
        <v>151</v>
      </c>
      <c r="AP540" s="107" t="s">
        <v>152</v>
      </c>
      <c r="AQ540" s="380"/>
      <c r="AR540" s="100" t="s">
        <v>38</v>
      </c>
      <c r="AS540" s="95" t="s">
        <v>38</v>
      </c>
      <c r="AT540" s="95" t="s">
        <v>38</v>
      </c>
      <c r="AU540" s="95" t="s">
        <v>38</v>
      </c>
      <c r="AV540" s="381" t="s">
        <v>38</v>
      </c>
      <c r="AW540" s="382" t="s">
        <v>38</v>
      </c>
    </row>
    <row r="541" spans="1:49" x14ac:dyDescent="0.25">
      <c r="A541" s="89" t="s">
        <v>428</v>
      </c>
      <c r="B541" s="209" t="s">
        <v>429</v>
      </c>
      <c r="C541" s="209" t="s">
        <v>430</v>
      </c>
      <c r="D541" s="209" t="s">
        <v>449</v>
      </c>
      <c r="E541" s="149" t="s">
        <v>503</v>
      </c>
      <c r="F541" s="91">
        <v>17041</v>
      </c>
      <c r="G541" s="150">
        <v>4692</v>
      </c>
      <c r="H541" s="384" t="s">
        <v>146</v>
      </c>
      <c r="I541" s="91" t="s">
        <v>147</v>
      </c>
      <c r="J541" s="90"/>
      <c r="K541" s="115" t="s">
        <v>302</v>
      </c>
      <c r="L541" s="90"/>
      <c r="M541" s="90"/>
      <c r="N541" s="90"/>
      <c r="O541" s="211"/>
      <c r="P541" s="367" t="s">
        <v>39</v>
      </c>
      <c r="Q541" s="378" t="s">
        <v>39</v>
      </c>
      <c r="R541" s="91"/>
      <c r="S541" s="379" t="s">
        <v>76</v>
      </c>
      <c r="T541" s="367" t="s">
        <v>39</v>
      </c>
      <c r="U541" s="371">
        <v>33.5</v>
      </c>
      <c r="V541" s="372" t="s">
        <v>157</v>
      </c>
      <c r="W541" s="373">
        <v>0.75</v>
      </c>
      <c r="X541" s="95">
        <v>-5.81</v>
      </c>
      <c r="Y541" s="95">
        <v>-5.72</v>
      </c>
      <c r="Z541" s="93">
        <v>-0.09</v>
      </c>
      <c r="AA541" s="102" t="s">
        <v>151</v>
      </c>
      <c r="AB541" s="103" t="s">
        <v>151</v>
      </c>
      <c r="AC541" s="93">
        <v>31.460288550877198</v>
      </c>
      <c r="AD541" s="92">
        <v>107</v>
      </c>
      <c r="AE541" s="102" t="s">
        <v>151</v>
      </c>
      <c r="AF541" s="93"/>
      <c r="AG541" s="92"/>
      <c r="AH541" s="30" t="s">
        <v>38</v>
      </c>
      <c r="AI541" s="93">
        <v>36.67</v>
      </c>
      <c r="AJ541" s="93">
        <v>23.79</v>
      </c>
      <c r="AK541" s="105"/>
      <c r="AL541" s="111" t="s">
        <v>151</v>
      </c>
      <c r="AM541" s="94">
        <v>2310.21</v>
      </c>
      <c r="AN541" s="94">
        <v>1498.77</v>
      </c>
      <c r="AO541" s="110" t="s">
        <v>151</v>
      </c>
      <c r="AP541" s="107" t="s">
        <v>152</v>
      </c>
      <c r="AQ541" s="380"/>
      <c r="AR541" s="100" t="s">
        <v>38</v>
      </c>
      <c r="AS541" s="95" t="s">
        <v>38</v>
      </c>
      <c r="AT541" s="95" t="s">
        <v>38</v>
      </c>
      <c r="AU541" s="95" t="s">
        <v>38</v>
      </c>
      <c r="AV541" s="381" t="s">
        <v>38</v>
      </c>
      <c r="AW541" s="382" t="s">
        <v>38</v>
      </c>
    </row>
    <row r="542" spans="1:49" x14ac:dyDescent="0.25">
      <c r="A542" s="89" t="s">
        <v>428</v>
      </c>
      <c r="B542" s="209" t="s">
        <v>429</v>
      </c>
      <c r="C542" s="209" t="s">
        <v>430</v>
      </c>
      <c r="D542" s="209" t="s">
        <v>449</v>
      </c>
      <c r="E542" s="149" t="s">
        <v>504</v>
      </c>
      <c r="F542" s="91">
        <v>17041</v>
      </c>
      <c r="G542" s="150">
        <v>4629</v>
      </c>
      <c r="H542" s="384" t="s">
        <v>146</v>
      </c>
      <c r="I542" s="91" t="s">
        <v>147</v>
      </c>
      <c r="J542" s="90"/>
      <c r="K542" s="115" t="s">
        <v>302</v>
      </c>
      <c r="L542" s="90"/>
      <c r="M542" s="90"/>
      <c r="N542" s="90"/>
      <c r="O542" s="211"/>
      <c r="P542" s="367" t="s">
        <v>39</v>
      </c>
      <c r="Q542" s="378" t="s">
        <v>462</v>
      </c>
      <c r="R542" s="91"/>
      <c r="S542" s="379" t="s">
        <v>76</v>
      </c>
      <c r="T542" s="367" t="s">
        <v>39</v>
      </c>
      <c r="U542" s="371">
        <v>33.5</v>
      </c>
      <c r="V542" s="372" t="s">
        <v>157</v>
      </c>
      <c r="W542" s="373">
        <v>0.75</v>
      </c>
      <c r="X542" s="95">
        <v>-5.82</v>
      </c>
      <c r="Y542" s="95">
        <v>-5.87</v>
      </c>
      <c r="Z542" s="93">
        <v>0.05</v>
      </c>
      <c r="AA542" s="102" t="s">
        <v>151</v>
      </c>
      <c r="AB542" s="103" t="s">
        <v>151</v>
      </c>
      <c r="AC542" s="93">
        <v>17.964610732142901</v>
      </c>
      <c r="AD542" s="92">
        <v>62</v>
      </c>
      <c r="AE542" s="104" t="s">
        <v>152</v>
      </c>
      <c r="AF542" s="93"/>
      <c r="AG542" s="92"/>
      <c r="AH542" s="30" t="s">
        <v>38</v>
      </c>
      <c r="AI542" s="93">
        <v>25.06</v>
      </c>
      <c r="AJ542" s="93">
        <v>23.27</v>
      </c>
      <c r="AK542" s="105"/>
      <c r="AL542" s="106" t="s">
        <v>152</v>
      </c>
      <c r="AM542" s="94">
        <v>651.55999999999995</v>
      </c>
      <c r="AN542" s="94">
        <v>605.02</v>
      </c>
      <c r="AO542" s="110" t="s">
        <v>151</v>
      </c>
      <c r="AP542" s="107" t="s">
        <v>152</v>
      </c>
      <c r="AQ542" s="380"/>
      <c r="AR542" s="100" t="s">
        <v>38</v>
      </c>
      <c r="AS542" s="95" t="s">
        <v>38</v>
      </c>
      <c r="AT542" s="95" t="s">
        <v>38</v>
      </c>
      <c r="AU542" s="95" t="s">
        <v>38</v>
      </c>
      <c r="AV542" s="381" t="s">
        <v>38</v>
      </c>
      <c r="AW542" s="382" t="s">
        <v>38</v>
      </c>
    </row>
    <row r="543" spans="1:49" x14ac:dyDescent="0.25">
      <c r="A543" s="89" t="s">
        <v>428</v>
      </c>
      <c r="B543" s="209" t="s">
        <v>429</v>
      </c>
      <c r="C543" s="209" t="s">
        <v>430</v>
      </c>
      <c r="D543" s="209" t="s">
        <v>449</v>
      </c>
      <c r="E543" s="149" t="s">
        <v>505</v>
      </c>
      <c r="F543" s="91">
        <v>17041</v>
      </c>
      <c r="G543" s="150">
        <v>4551</v>
      </c>
      <c r="H543" s="384" t="s">
        <v>146</v>
      </c>
      <c r="I543" s="91" t="s">
        <v>147</v>
      </c>
      <c r="J543" s="90"/>
      <c r="K543" s="115" t="s">
        <v>302</v>
      </c>
      <c r="L543" s="90"/>
      <c r="M543" s="90"/>
      <c r="N543" s="90"/>
      <c r="O543" s="211"/>
      <c r="P543" s="367" t="s">
        <v>39</v>
      </c>
      <c r="Q543" s="378" t="s">
        <v>39</v>
      </c>
      <c r="R543" s="91"/>
      <c r="S543" s="379" t="s">
        <v>76</v>
      </c>
      <c r="T543" s="367" t="s">
        <v>39</v>
      </c>
      <c r="U543" s="371">
        <v>11.2</v>
      </c>
      <c r="V543" s="372" t="s">
        <v>157</v>
      </c>
      <c r="W543" s="373">
        <v>0.75</v>
      </c>
      <c r="X543" s="95">
        <v>-5.85</v>
      </c>
      <c r="Y543" s="95">
        <v>-5.87</v>
      </c>
      <c r="Z543" s="93">
        <v>0.02</v>
      </c>
      <c r="AA543" s="102" t="s">
        <v>151</v>
      </c>
      <c r="AB543" s="103" t="s">
        <v>151</v>
      </c>
      <c r="AC543" s="93">
        <v>5.5124199421442297</v>
      </c>
      <c r="AD543" s="92">
        <v>84</v>
      </c>
      <c r="AE543" s="102" t="s">
        <v>151</v>
      </c>
      <c r="AF543" s="93"/>
      <c r="AG543" s="92"/>
      <c r="AH543" s="30" t="s">
        <v>38</v>
      </c>
      <c r="AI543" s="93">
        <v>7.8</v>
      </c>
      <c r="AJ543" s="93">
        <v>6.63</v>
      </c>
      <c r="AK543" s="105"/>
      <c r="AL543" s="111" t="s">
        <v>151</v>
      </c>
      <c r="AM543" s="94">
        <v>390</v>
      </c>
      <c r="AN543" s="94">
        <v>331.5</v>
      </c>
      <c r="AO543" s="110" t="s">
        <v>151</v>
      </c>
      <c r="AP543" s="107" t="s">
        <v>152</v>
      </c>
      <c r="AQ543" s="380"/>
      <c r="AR543" s="100" t="s">
        <v>38</v>
      </c>
      <c r="AS543" s="95" t="s">
        <v>38</v>
      </c>
      <c r="AT543" s="95" t="s">
        <v>38</v>
      </c>
      <c r="AU543" s="95" t="s">
        <v>38</v>
      </c>
      <c r="AV543" s="381" t="s">
        <v>38</v>
      </c>
      <c r="AW543" s="382" t="s">
        <v>38</v>
      </c>
    </row>
    <row r="544" spans="1:49" x14ac:dyDescent="0.25">
      <c r="A544" s="89" t="s">
        <v>428</v>
      </c>
      <c r="B544" s="209" t="s">
        <v>429</v>
      </c>
      <c r="C544" s="209" t="s">
        <v>430</v>
      </c>
      <c r="D544" s="209" t="s">
        <v>449</v>
      </c>
      <c r="E544" s="149" t="s">
        <v>505</v>
      </c>
      <c r="F544" s="91">
        <v>17041</v>
      </c>
      <c r="G544" s="150">
        <v>4552</v>
      </c>
      <c r="H544" s="384" t="s">
        <v>146</v>
      </c>
      <c r="I544" s="91" t="s">
        <v>147</v>
      </c>
      <c r="J544" s="90"/>
      <c r="K544" s="115" t="s">
        <v>302</v>
      </c>
      <c r="L544" s="90"/>
      <c r="M544" s="90"/>
      <c r="N544" s="90"/>
      <c r="O544" s="211"/>
      <c r="P544" s="367" t="s">
        <v>39</v>
      </c>
      <c r="Q544" s="378" t="s">
        <v>39</v>
      </c>
      <c r="R544" s="91"/>
      <c r="S544" s="379" t="s">
        <v>76</v>
      </c>
      <c r="T544" s="367" t="s">
        <v>39</v>
      </c>
      <c r="U544" s="371">
        <v>11.3</v>
      </c>
      <c r="V544" s="372" t="s">
        <v>157</v>
      </c>
      <c r="W544" s="373">
        <v>0.75</v>
      </c>
      <c r="X544" s="95">
        <v>-5.85</v>
      </c>
      <c r="Y544" s="95">
        <v>-5.87</v>
      </c>
      <c r="Z544" s="93">
        <v>0.02</v>
      </c>
      <c r="AA544" s="102" t="s">
        <v>151</v>
      </c>
      <c r="AB544" s="103" t="s">
        <v>151</v>
      </c>
      <c r="AC544" s="93">
        <v>5.9510995922027199</v>
      </c>
      <c r="AD544" s="92">
        <v>89</v>
      </c>
      <c r="AE544" s="102" t="s">
        <v>151</v>
      </c>
      <c r="AF544" s="93"/>
      <c r="AG544" s="92"/>
      <c r="AH544" s="30" t="s">
        <v>38</v>
      </c>
      <c r="AI544" s="93">
        <v>8.1</v>
      </c>
      <c r="AJ544" s="93">
        <v>6.68</v>
      </c>
      <c r="AK544" s="105"/>
      <c r="AL544" s="111" t="s">
        <v>151</v>
      </c>
      <c r="AM544" s="94">
        <v>429.29999999999995</v>
      </c>
      <c r="AN544" s="94">
        <v>354.03999999999996</v>
      </c>
      <c r="AO544" s="110" t="s">
        <v>151</v>
      </c>
      <c r="AP544" s="107" t="s">
        <v>152</v>
      </c>
      <c r="AQ544" s="380"/>
      <c r="AR544" s="100" t="s">
        <v>38</v>
      </c>
      <c r="AS544" s="95" t="s">
        <v>38</v>
      </c>
      <c r="AT544" s="95" t="s">
        <v>38</v>
      </c>
      <c r="AU544" s="95" t="s">
        <v>38</v>
      </c>
      <c r="AV544" s="381" t="s">
        <v>38</v>
      </c>
      <c r="AW544" s="382" t="s">
        <v>38</v>
      </c>
    </row>
    <row r="545" spans="1:49" x14ac:dyDescent="0.25">
      <c r="A545" s="89" t="s">
        <v>428</v>
      </c>
      <c r="B545" s="209" t="s">
        <v>429</v>
      </c>
      <c r="C545" s="209" t="s">
        <v>430</v>
      </c>
      <c r="D545" s="209" t="s">
        <v>449</v>
      </c>
      <c r="E545" s="149" t="s">
        <v>505</v>
      </c>
      <c r="F545" s="91">
        <v>17041</v>
      </c>
      <c r="G545" s="150">
        <v>4553</v>
      </c>
      <c r="H545" s="384" t="s">
        <v>146</v>
      </c>
      <c r="I545" s="91" t="s">
        <v>147</v>
      </c>
      <c r="J545" s="90"/>
      <c r="K545" s="115" t="s">
        <v>302</v>
      </c>
      <c r="L545" s="90"/>
      <c r="M545" s="90"/>
      <c r="N545" s="90"/>
      <c r="O545" s="211"/>
      <c r="P545" s="367" t="s">
        <v>39</v>
      </c>
      <c r="Q545" s="378" t="s">
        <v>39</v>
      </c>
      <c r="R545" s="91"/>
      <c r="S545" s="379" t="s">
        <v>76</v>
      </c>
      <c r="T545" s="367" t="s">
        <v>39</v>
      </c>
      <c r="U545" s="371">
        <v>21.3</v>
      </c>
      <c r="V545" s="372" t="s">
        <v>157</v>
      </c>
      <c r="W545" s="373">
        <v>0.75</v>
      </c>
      <c r="X545" s="95">
        <v>-5.85</v>
      </c>
      <c r="Y545" s="95">
        <v>-5.87</v>
      </c>
      <c r="Z545" s="93">
        <v>0.02</v>
      </c>
      <c r="AA545" s="102" t="s">
        <v>151</v>
      </c>
      <c r="AB545" s="103" t="s">
        <v>151</v>
      </c>
      <c r="AC545" s="93">
        <v>14.100035760394</v>
      </c>
      <c r="AD545" s="92">
        <v>85</v>
      </c>
      <c r="AE545" s="102" t="s">
        <v>151</v>
      </c>
      <c r="AF545" s="93"/>
      <c r="AG545" s="92"/>
      <c r="AH545" s="30" t="s">
        <v>38</v>
      </c>
      <c r="AI545" s="93">
        <v>17.43</v>
      </c>
      <c r="AJ545" s="93">
        <v>14.19</v>
      </c>
      <c r="AK545" s="105"/>
      <c r="AL545" s="111" t="s">
        <v>151</v>
      </c>
      <c r="AM545" s="94">
        <v>732.06</v>
      </c>
      <c r="AN545" s="94">
        <v>595.98</v>
      </c>
      <c r="AO545" s="110" t="s">
        <v>151</v>
      </c>
      <c r="AP545" s="107" t="s">
        <v>152</v>
      </c>
      <c r="AQ545" s="380"/>
      <c r="AR545" s="100" t="s">
        <v>38</v>
      </c>
      <c r="AS545" s="95" t="s">
        <v>38</v>
      </c>
      <c r="AT545" s="95" t="s">
        <v>38</v>
      </c>
      <c r="AU545" s="95" t="s">
        <v>38</v>
      </c>
      <c r="AV545" s="381" t="s">
        <v>38</v>
      </c>
      <c r="AW545" s="382" t="s">
        <v>38</v>
      </c>
    </row>
    <row r="546" spans="1:49" x14ac:dyDescent="0.25">
      <c r="A546" s="89" t="s">
        <v>428</v>
      </c>
      <c r="B546" s="209" t="s">
        <v>429</v>
      </c>
      <c r="C546" s="209" t="s">
        <v>430</v>
      </c>
      <c r="D546" s="209" t="s">
        <v>449</v>
      </c>
      <c r="E546" s="149" t="s">
        <v>505</v>
      </c>
      <c r="F546" s="91">
        <v>17041</v>
      </c>
      <c r="G546" s="150">
        <v>4554</v>
      </c>
      <c r="H546" s="384" t="s">
        <v>146</v>
      </c>
      <c r="I546" s="91" t="s">
        <v>147</v>
      </c>
      <c r="J546" s="90"/>
      <c r="K546" s="115" t="s">
        <v>302</v>
      </c>
      <c r="L546" s="90"/>
      <c r="M546" s="90"/>
      <c r="N546" s="90"/>
      <c r="O546" s="211"/>
      <c r="P546" s="367" t="s">
        <v>39</v>
      </c>
      <c r="Q546" s="378" t="s">
        <v>39</v>
      </c>
      <c r="R546" s="91"/>
      <c r="S546" s="379" t="s">
        <v>76</v>
      </c>
      <c r="T546" s="367" t="s">
        <v>39</v>
      </c>
      <c r="U546" s="371">
        <v>25.8</v>
      </c>
      <c r="V546" s="372" t="s">
        <v>157</v>
      </c>
      <c r="W546" s="373">
        <v>0.75</v>
      </c>
      <c r="X546" s="95">
        <v>-5.85</v>
      </c>
      <c r="Y546" s="95">
        <v>-5.87</v>
      </c>
      <c r="Z546" s="93">
        <v>0.02</v>
      </c>
      <c r="AA546" s="102" t="s">
        <v>151</v>
      </c>
      <c r="AB546" s="103" t="s">
        <v>151</v>
      </c>
      <c r="AC546" s="93">
        <v>21.8590578707182</v>
      </c>
      <c r="AD546" s="92">
        <v>103</v>
      </c>
      <c r="AE546" s="102" t="s">
        <v>151</v>
      </c>
      <c r="AF546" s="93"/>
      <c r="AG546" s="92"/>
      <c r="AH546" s="30" t="s">
        <v>38</v>
      </c>
      <c r="AI546" s="93">
        <v>22.65</v>
      </c>
      <c r="AJ546" s="93">
        <v>17.559999999999999</v>
      </c>
      <c r="AK546" s="105"/>
      <c r="AL546" s="111" t="s">
        <v>151</v>
      </c>
      <c r="AM546" s="94">
        <v>747.44999999999993</v>
      </c>
      <c r="AN546" s="94">
        <v>579.4799999999999</v>
      </c>
      <c r="AO546" s="110" t="s">
        <v>151</v>
      </c>
      <c r="AP546" s="107" t="s">
        <v>152</v>
      </c>
      <c r="AQ546" s="380"/>
      <c r="AR546" s="100" t="s">
        <v>38</v>
      </c>
      <c r="AS546" s="95" t="s">
        <v>38</v>
      </c>
      <c r="AT546" s="95" t="s">
        <v>38</v>
      </c>
      <c r="AU546" s="95" t="s">
        <v>38</v>
      </c>
      <c r="AV546" s="381" t="s">
        <v>38</v>
      </c>
      <c r="AW546" s="382" t="s">
        <v>38</v>
      </c>
    </row>
    <row r="547" spans="1:49" x14ac:dyDescent="0.25">
      <c r="A547" s="89" t="s">
        <v>428</v>
      </c>
      <c r="B547" s="209" t="s">
        <v>429</v>
      </c>
      <c r="C547" s="209" t="s">
        <v>430</v>
      </c>
      <c r="D547" s="209" t="s">
        <v>449</v>
      </c>
      <c r="E547" s="149" t="s">
        <v>505</v>
      </c>
      <c r="F547" s="91">
        <v>17041</v>
      </c>
      <c r="G547" s="150">
        <v>4555</v>
      </c>
      <c r="H547" s="384" t="s">
        <v>146</v>
      </c>
      <c r="I547" s="91" t="s">
        <v>147</v>
      </c>
      <c r="J547" s="90"/>
      <c r="K547" s="115" t="s">
        <v>302</v>
      </c>
      <c r="L547" s="90"/>
      <c r="M547" s="90"/>
      <c r="N547" s="90"/>
      <c r="O547" s="211"/>
      <c r="P547" s="367" t="s">
        <v>39</v>
      </c>
      <c r="Q547" s="378" t="s">
        <v>39</v>
      </c>
      <c r="R547" s="91"/>
      <c r="S547" s="379" t="s">
        <v>76</v>
      </c>
      <c r="T547" s="367" t="s">
        <v>39</v>
      </c>
      <c r="U547" s="371">
        <v>7.9</v>
      </c>
      <c r="V547" s="372" t="s">
        <v>157</v>
      </c>
      <c r="W547" s="373">
        <v>0.75</v>
      </c>
      <c r="X547" s="95">
        <v>-5.85</v>
      </c>
      <c r="Y547" s="95">
        <v>-5.87</v>
      </c>
      <c r="Z547" s="93">
        <v>0.02</v>
      </c>
      <c r="AA547" s="102" t="s">
        <v>151</v>
      </c>
      <c r="AB547" s="103" t="s">
        <v>151</v>
      </c>
      <c r="AC547" s="93">
        <v>4.3606060606060604</v>
      </c>
      <c r="AD547" s="92">
        <v>132</v>
      </c>
      <c r="AE547" s="102" t="s">
        <v>151</v>
      </c>
      <c r="AF547" s="93"/>
      <c r="AG547" s="92"/>
      <c r="AH547" s="30" t="s">
        <v>38</v>
      </c>
      <c r="AI547" s="93">
        <v>5.9</v>
      </c>
      <c r="AJ547" s="93">
        <v>4.16</v>
      </c>
      <c r="AK547" s="105"/>
      <c r="AL547" s="111" t="s">
        <v>151</v>
      </c>
      <c r="AM547" s="94">
        <v>194.70000000000002</v>
      </c>
      <c r="AN547" s="94">
        <v>137.28</v>
      </c>
      <c r="AO547" s="110" t="s">
        <v>151</v>
      </c>
      <c r="AP547" s="107" t="s">
        <v>152</v>
      </c>
      <c r="AQ547" s="380"/>
      <c r="AR547" s="100" t="s">
        <v>38</v>
      </c>
      <c r="AS547" s="95" t="s">
        <v>38</v>
      </c>
      <c r="AT547" s="95" t="s">
        <v>38</v>
      </c>
      <c r="AU547" s="95" t="s">
        <v>38</v>
      </c>
      <c r="AV547" s="381" t="s">
        <v>38</v>
      </c>
      <c r="AW547" s="382" t="s">
        <v>38</v>
      </c>
    </row>
    <row r="548" spans="1:49" x14ac:dyDescent="0.25">
      <c r="A548" s="89" t="s">
        <v>428</v>
      </c>
      <c r="B548" s="209" t="s">
        <v>429</v>
      </c>
      <c r="C548" s="209" t="s">
        <v>430</v>
      </c>
      <c r="D548" s="209" t="s">
        <v>449</v>
      </c>
      <c r="E548" s="149" t="s">
        <v>505</v>
      </c>
      <c r="F548" s="91">
        <v>17041</v>
      </c>
      <c r="G548" s="150">
        <v>4556</v>
      </c>
      <c r="H548" s="384" t="s">
        <v>146</v>
      </c>
      <c r="I548" s="91" t="s">
        <v>147</v>
      </c>
      <c r="J548" s="90"/>
      <c r="K548" s="115" t="s">
        <v>302</v>
      </c>
      <c r="L548" s="90"/>
      <c r="M548" s="90"/>
      <c r="N548" s="90"/>
      <c r="O548" s="211"/>
      <c r="P548" s="367" t="s">
        <v>39</v>
      </c>
      <c r="Q548" s="378" t="s">
        <v>39</v>
      </c>
      <c r="R548" s="91"/>
      <c r="S548" s="379" t="s">
        <v>76</v>
      </c>
      <c r="T548" s="367" t="s">
        <v>39</v>
      </c>
      <c r="U548" s="371">
        <v>14.3</v>
      </c>
      <c r="V548" s="372" t="s">
        <v>157</v>
      </c>
      <c r="W548" s="373">
        <v>0.75</v>
      </c>
      <c r="X548" s="95">
        <v>-5.85</v>
      </c>
      <c r="Y548" s="95">
        <v>-5.87</v>
      </c>
      <c r="Z548" s="93">
        <v>0.02</v>
      </c>
      <c r="AA548" s="102" t="s">
        <v>151</v>
      </c>
      <c r="AB548" s="103" t="s">
        <v>151</v>
      </c>
      <c r="AC548" s="93">
        <v>10.903835152129799</v>
      </c>
      <c r="AD548" s="92">
        <v>112</v>
      </c>
      <c r="AE548" s="102" t="s">
        <v>151</v>
      </c>
      <c r="AF548" s="93"/>
      <c r="AG548" s="92"/>
      <c r="AH548" s="30" t="s">
        <v>38</v>
      </c>
      <c r="AI548" s="93">
        <v>11.82</v>
      </c>
      <c r="AJ548" s="93">
        <v>8.9700000000000006</v>
      </c>
      <c r="AK548" s="105"/>
      <c r="AL548" s="111" t="s">
        <v>151</v>
      </c>
      <c r="AM548" s="94">
        <v>508.26</v>
      </c>
      <c r="AN548" s="94">
        <v>385.71000000000004</v>
      </c>
      <c r="AO548" s="110" t="s">
        <v>151</v>
      </c>
      <c r="AP548" s="107" t="s">
        <v>152</v>
      </c>
      <c r="AQ548" s="380"/>
      <c r="AR548" s="100" t="s">
        <v>38</v>
      </c>
      <c r="AS548" s="95" t="s">
        <v>38</v>
      </c>
      <c r="AT548" s="95" t="s">
        <v>38</v>
      </c>
      <c r="AU548" s="95" t="s">
        <v>38</v>
      </c>
      <c r="AV548" s="381" t="s">
        <v>38</v>
      </c>
      <c r="AW548" s="382" t="s">
        <v>38</v>
      </c>
    </row>
    <row r="549" spans="1:49" x14ac:dyDescent="0.25">
      <c r="A549" s="89" t="s">
        <v>428</v>
      </c>
      <c r="B549" s="209" t="s">
        <v>429</v>
      </c>
      <c r="C549" s="209" t="s">
        <v>430</v>
      </c>
      <c r="D549" s="209" t="s">
        <v>449</v>
      </c>
      <c r="E549" s="149" t="s">
        <v>505</v>
      </c>
      <c r="F549" s="91">
        <v>17041</v>
      </c>
      <c r="G549" s="150">
        <v>4557</v>
      </c>
      <c r="H549" s="384" t="s">
        <v>146</v>
      </c>
      <c r="I549" s="91" t="s">
        <v>147</v>
      </c>
      <c r="J549" s="90"/>
      <c r="K549" s="115" t="s">
        <v>302</v>
      </c>
      <c r="L549" s="90"/>
      <c r="M549" s="90"/>
      <c r="N549" s="90"/>
      <c r="O549" s="211"/>
      <c r="P549" s="367" t="s">
        <v>39</v>
      </c>
      <c r="Q549" s="378" t="s">
        <v>39</v>
      </c>
      <c r="R549" s="91"/>
      <c r="S549" s="379" t="s">
        <v>76</v>
      </c>
      <c r="T549" s="367" t="s">
        <v>39</v>
      </c>
      <c r="U549" s="371">
        <v>14</v>
      </c>
      <c r="V549" s="372" t="s">
        <v>157</v>
      </c>
      <c r="W549" s="373">
        <v>0.75</v>
      </c>
      <c r="X549" s="95">
        <v>-5.85</v>
      </c>
      <c r="Y549" s="95">
        <v>-5.87</v>
      </c>
      <c r="Z549" s="93">
        <v>0.02</v>
      </c>
      <c r="AA549" s="102" t="s">
        <v>151</v>
      </c>
      <c r="AB549" s="103" t="s">
        <v>151</v>
      </c>
      <c r="AC549" s="93">
        <v>7.25740555170277</v>
      </c>
      <c r="AD549" s="92">
        <v>77</v>
      </c>
      <c r="AE549" s="102" t="s">
        <v>151</v>
      </c>
      <c r="AF549" s="93"/>
      <c r="AG549" s="92"/>
      <c r="AH549" s="30" t="s">
        <v>38</v>
      </c>
      <c r="AI549" s="93">
        <v>10.130000000000001</v>
      </c>
      <c r="AJ549" s="93">
        <v>8.7200000000000006</v>
      </c>
      <c r="AK549" s="105"/>
      <c r="AL549" s="111" t="s">
        <v>151</v>
      </c>
      <c r="AM549" s="94">
        <v>395.07000000000005</v>
      </c>
      <c r="AN549" s="94">
        <v>340.08000000000004</v>
      </c>
      <c r="AO549" s="110" t="s">
        <v>151</v>
      </c>
      <c r="AP549" s="107" t="s">
        <v>152</v>
      </c>
      <c r="AQ549" s="380"/>
      <c r="AR549" s="100" t="s">
        <v>38</v>
      </c>
      <c r="AS549" s="95" t="s">
        <v>38</v>
      </c>
      <c r="AT549" s="95" t="s">
        <v>38</v>
      </c>
      <c r="AU549" s="95" t="s">
        <v>38</v>
      </c>
      <c r="AV549" s="381" t="s">
        <v>38</v>
      </c>
      <c r="AW549" s="382" t="s">
        <v>38</v>
      </c>
    </row>
    <row r="550" spans="1:49" x14ac:dyDescent="0.25">
      <c r="A550" s="89" t="s">
        <v>428</v>
      </c>
      <c r="B550" s="209" t="s">
        <v>429</v>
      </c>
      <c r="C550" s="209" t="s">
        <v>430</v>
      </c>
      <c r="D550" s="209" t="s">
        <v>449</v>
      </c>
      <c r="E550" s="149" t="s">
        <v>505</v>
      </c>
      <c r="F550" s="91">
        <v>17041</v>
      </c>
      <c r="G550" s="150">
        <v>4558</v>
      </c>
      <c r="H550" s="384" t="s">
        <v>146</v>
      </c>
      <c r="I550" s="91" t="s">
        <v>147</v>
      </c>
      <c r="J550" s="90"/>
      <c r="K550" s="115" t="s">
        <v>302</v>
      </c>
      <c r="L550" s="90"/>
      <c r="M550" s="90"/>
      <c r="N550" s="90"/>
      <c r="O550" s="211"/>
      <c r="P550" s="367" t="s">
        <v>39</v>
      </c>
      <c r="Q550" s="378" t="s">
        <v>39</v>
      </c>
      <c r="R550" s="91"/>
      <c r="S550" s="379" t="s">
        <v>76</v>
      </c>
      <c r="T550" s="367" t="s">
        <v>39</v>
      </c>
      <c r="U550" s="371">
        <v>7.7</v>
      </c>
      <c r="V550" s="372" t="s">
        <v>157</v>
      </c>
      <c r="W550" s="373">
        <v>0.75</v>
      </c>
      <c r="X550" s="95">
        <v>-5.85</v>
      </c>
      <c r="Y550" s="95">
        <v>-5.87</v>
      </c>
      <c r="Z550" s="93">
        <v>0.02</v>
      </c>
      <c r="AA550" s="102" t="s">
        <v>151</v>
      </c>
      <c r="AB550" s="103" t="s">
        <v>151</v>
      </c>
      <c r="AC550" s="93">
        <v>4.2963775090908998</v>
      </c>
      <c r="AD550" s="92">
        <v>139</v>
      </c>
      <c r="AE550" s="102" t="s">
        <v>151</v>
      </c>
      <c r="AF550" s="93"/>
      <c r="AG550" s="92"/>
      <c r="AH550" s="30" t="s">
        <v>38</v>
      </c>
      <c r="AI550" s="93">
        <v>5.61</v>
      </c>
      <c r="AJ550" s="93">
        <v>4</v>
      </c>
      <c r="AK550" s="105"/>
      <c r="AL550" s="111" t="s">
        <v>151</v>
      </c>
      <c r="AM550" s="94">
        <v>196.35000000000002</v>
      </c>
      <c r="AN550" s="94">
        <v>140</v>
      </c>
      <c r="AO550" s="110" t="s">
        <v>151</v>
      </c>
      <c r="AP550" s="107" t="s">
        <v>152</v>
      </c>
      <c r="AQ550" s="380"/>
      <c r="AR550" s="100" t="s">
        <v>38</v>
      </c>
      <c r="AS550" s="95" t="s">
        <v>38</v>
      </c>
      <c r="AT550" s="95" t="s">
        <v>38</v>
      </c>
      <c r="AU550" s="95" t="s">
        <v>38</v>
      </c>
      <c r="AV550" s="381" t="s">
        <v>38</v>
      </c>
      <c r="AW550" s="382" t="s">
        <v>38</v>
      </c>
    </row>
    <row r="551" spans="1:49" x14ac:dyDescent="0.25">
      <c r="A551" s="89" t="s">
        <v>428</v>
      </c>
      <c r="B551" s="209" t="s">
        <v>429</v>
      </c>
      <c r="C551" s="209" t="s">
        <v>430</v>
      </c>
      <c r="D551" s="209" t="s">
        <v>449</v>
      </c>
      <c r="E551" s="149" t="s">
        <v>505</v>
      </c>
      <c r="F551" s="322">
        <v>17467</v>
      </c>
      <c r="G551" s="150">
        <v>4559</v>
      </c>
      <c r="H551" s="384" t="s">
        <v>146</v>
      </c>
      <c r="I551" s="91" t="s">
        <v>147</v>
      </c>
      <c r="J551" s="90"/>
      <c r="K551" s="115" t="s">
        <v>302</v>
      </c>
      <c r="L551" s="90"/>
      <c r="M551" s="90"/>
      <c r="N551" s="90"/>
      <c r="O551" s="211"/>
      <c r="P551" s="367" t="s">
        <v>39</v>
      </c>
      <c r="Q551" s="378" t="s">
        <v>41</v>
      </c>
      <c r="R551" s="91"/>
      <c r="S551" s="379" t="s">
        <v>494</v>
      </c>
      <c r="T551" s="367" t="s">
        <v>149</v>
      </c>
      <c r="U551" s="371">
        <v>7.2</v>
      </c>
      <c r="V551" s="372" t="s">
        <v>157</v>
      </c>
      <c r="W551" s="373">
        <v>0.75</v>
      </c>
      <c r="X551" s="95">
        <v>-5.85</v>
      </c>
      <c r="Y551" s="95">
        <v>-5.87</v>
      </c>
      <c r="Z551" s="93">
        <v>0.02</v>
      </c>
      <c r="AA551" s="102" t="s">
        <v>151</v>
      </c>
      <c r="AB551" s="103" t="s">
        <v>151</v>
      </c>
      <c r="AC551" s="93">
        <v>0</v>
      </c>
      <c r="AD551" s="92">
        <v>0</v>
      </c>
      <c r="AE551" s="104" t="s">
        <v>152</v>
      </c>
      <c r="AF551" s="93"/>
      <c r="AG551" s="92"/>
      <c r="AH551" s="30" t="s">
        <v>38</v>
      </c>
      <c r="AI551" s="93">
        <v>4.33</v>
      </c>
      <c r="AJ551" s="93">
        <v>3.66</v>
      </c>
      <c r="AK551" s="105"/>
      <c r="AL551" s="106" t="s">
        <v>152</v>
      </c>
      <c r="AM551" s="94">
        <v>155.88</v>
      </c>
      <c r="AN551" s="94">
        <v>131.76</v>
      </c>
      <c r="AO551" s="110" t="s">
        <v>151</v>
      </c>
      <c r="AP551" s="107" t="s">
        <v>152</v>
      </c>
      <c r="AQ551" s="380"/>
      <c r="AR551" s="100">
        <v>0.75</v>
      </c>
      <c r="AS551" s="95">
        <f>Y551-AR551</f>
        <v>-6.62</v>
      </c>
      <c r="AT551" s="95">
        <f>IF(V551="Overig",0.1,0.2)</f>
        <v>0.1</v>
      </c>
      <c r="AU551" s="95">
        <f>AS551-AT551</f>
        <v>-6.72</v>
      </c>
      <c r="AV551" s="386">
        <v>3</v>
      </c>
      <c r="AW551" s="387">
        <v>3</v>
      </c>
    </row>
    <row r="552" spans="1:49" x14ac:dyDescent="0.25">
      <c r="A552" s="89" t="s">
        <v>428</v>
      </c>
      <c r="B552" s="209" t="s">
        <v>429</v>
      </c>
      <c r="C552" s="209" t="s">
        <v>430</v>
      </c>
      <c r="D552" s="209" t="s">
        <v>449</v>
      </c>
      <c r="E552" s="149" t="s">
        <v>479</v>
      </c>
      <c r="F552" s="91">
        <v>17042</v>
      </c>
      <c r="G552" s="150">
        <v>4587</v>
      </c>
      <c r="H552" s="91" t="s">
        <v>146</v>
      </c>
      <c r="I552" s="91" t="s">
        <v>147</v>
      </c>
      <c r="J552" s="90"/>
      <c r="K552" s="115" t="s">
        <v>302</v>
      </c>
      <c r="L552" s="90"/>
      <c r="M552" s="90"/>
      <c r="N552" s="90"/>
      <c r="O552" s="211"/>
      <c r="P552" s="367" t="s">
        <v>41</v>
      </c>
      <c r="Q552" s="378" t="s">
        <v>41</v>
      </c>
      <c r="R552" s="91"/>
      <c r="S552" s="379"/>
      <c r="T552" s="370" t="s">
        <v>437</v>
      </c>
      <c r="U552" s="371">
        <v>7.5</v>
      </c>
      <c r="V552" s="372" t="s">
        <v>157</v>
      </c>
      <c r="W552" s="373">
        <v>0.75</v>
      </c>
      <c r="X552" s="95">
        <v>-5.86</v>
      </c>
      <c r="Y552" s="95">
        <v>-5.87</v>
      </c>
      <c r="Z552" s="93">
        <v>0.01</v>
      </c>
      <c r="AA552" s="102" t="s">
        <v>151</v>
      </c>
      <c r="AB552" s="103" t="s">
        <v>151</v>
      </c>
      <c r="AC552" s="93">
        <v>0</v>
      </c>
      <c r="AD552" s="92">
        <v>0</v>
      </c>
      <c r="AE552" s="104" t="s">
        <v>152</v>
      </c>
      <c r="AF552" s="93"/>
      <c r="AG552" s="92"/>
      <c r="AH552" s="30" t="s">
        <v>38</v>
      </c>
      <c r="AI552" s="93">
        <v>2.77</v>
      </c>
      <c r="AJ552" s="93">
        <v>3.88</v>
      </c>
      <c r="AK552" s="105"/>
      <c r="AL552" s="106" t="s">
        <v>152</v>
      </c>
      <c r="AM552" s="94">
        <v>349.02</v>
      </c>
      <c r="AN552" s="94">
        <v>488.88</v>
      </c>
      <c r="AO552" s="110" t="s">
        <v>151</v>
      </c>
      <c r="AP552" s="107" t="s">
        <v>152</v>
      </c>
      <c r="AQ552" s="380"/>
      <c r="AR552" s="100" t="s">
        <v>438</v>
      </c>
      <c r="AS552" s="95" t="s">
        <v>438</v>
      </c>
      <c r="AT552" s="95" t="s">
        <v>438</v>
      </c>
      <c r="AU552" s="95" t="s">
        <v>438</v>
      </c>
      <c r="AV552" s="381" t="s">
        <v>438</v>
      </c>
      <c r="AW552" s="382" t="s">
        <v>438</v>
      </c>
    </row>
    <row r="553" spans="1:49" x14ac:dyDescent="0.25">
      <c r="A553" s="89" t="s">
        <v>428</v>
      </c>
      <c r="B553" s="209" t="s">
        <v>429</v>
      </c>
      <c r="C553" s="209" t="s">
        <v>430</v>
      </c>
      <c r="D553" s="209" t="s">
        <v>449</v>
      </c>
      <c r="E553" s="149" t="s">
        <v>506</v>
      </c>
      <c r="F553" s="322">
        <v>17043</v>
      </c>
      <c r="G553" s="150">
        <v>4631</v>
      </c>
      <c r="H553" s="91" t="s">
        <v>146</v>
      </c>
      <c r="I553" s="91" t="s">
        <v>147</v>
      </c>
      <c r="J553" s="90"/>
      <c r="K553" s="115" t="s">
        <v>302</v>
      </c>
      <c r="L553" s="90"/>
      <c r="M553" s="90"/>
      <c r="N553" s="90" t="s">
        <v>445</v>
      </c>
      <c r="O553" s="211"/>
      <c r="P553" s="367" t="s">
        <v>435</v>
      </c>
      <c r="Q553" s="378" t="s">
        <v>165</v>
      </c>
      <c r="R553" s="91" t="s">
        <v>436</v>
      </c>
      <c r="S553" s="379" t="s">
        <v>455</v>
      </c>
      <c r="T553" s="379" t="s">
        <v>455</v>
      </c>
      <c r="U553" s="371">
        <v>8</v>
      </c>
      <c r="V553" s="372" t="s">
        <v>157</v>
      </c>
      <c r="W553" s="373">
        <v>0.75</v>
      </c>
      <c r="X553" s="95">
        <v>-5.81</v>
      </c>
      <c r="Y553" s="95">
        <v>-5.87</v>
      </c>
      <c r="Z553" s="93">
        <v>0.06</v>
      </c>
      <c r="AA553" s="102" t="s">
        <v>151</v>
      </c>
      <c r="AB553" s="103" t="s">
        <v>151</v>
      </c>
      <c r="AC553" s="93">
        <v>0.55067609090907998</v>
      </c>
      <c r="AD553" s="92">
        <v>17</v>
      </c>
      <c r="AE553" s="104" t="s">
        <v>152</v>
      </c>
      <c r="AF553" s="93"/>
      <c r="AG553" s="92"/>
      <c r="AH553" s="30" t="s">
        <v>38</v>
      </c>
      <c r="AI553" s="93">
        <v>3.74</v>
      </c>
      <c r="AJ553" s="93">
        <v>4.16</v>
      </c>
      <c r="AK553" s="105"/>
      <c r="AL553" s="106" t="s">
        <v>152</v>
      </c>
      <c r="AM553" s="94">
        <v>134.64000000000001</v>
      </c>
      <c r="AN553" s="94">
        <v>149.76</v>
      </c>
      <c r="AO553" s="107" t="s">
        <v>152</v>
      </c>
      <c r="AP553" s="108" t="s">
        <v>152</v>
      </c>
      <c r="AQ553" s="380"/>
      <c r="AR553" s="389" t="s">
        <v>40</v>
      </c>
      <c r="AS553" s="123" t="s">
        <v>40</v>
      </c>
      <c r="AT553" s="123" t="s">
        <v>40</v>
      </c>
      <c r="AU553" s="123" t="s">
        <v>40</v>
      </c>
      <c r="AV553" s="390" t="s">
        <v>40</v>
      </c>
      <c r="AW553" s="391" t="s">
        <v>40</v>
      </c>
    </row>
    <row r="554" spans="1:49" x14ac:dyDescent="0.25">
      <c r="A554" s="89" t="s">
        <v>428</v>
      </c>
      <c r="B554" s="209" t="s">
        <v>429</v>
      </c>
      <c r="C554" s="209" t="s">
        <v>430</v>
      </c>
      <c r="D554" s="209" t="s">
        <v>449</v>
      </c>
      <c r="E554" s="149" t="s">
        <v>506</v>
      </c>
      <c r="F554" s="91">
        <v>17044</v>
      </c>
      <c r="G554" s="150">
        <v>4632</v>
      </c>
      <c r="H554" s="91" t="s">
        <v>146</v>
      </c>
      <c r="I554" s="91" t="s">
        <v>147</v>
      </c>
      <c r="J554" s="90"/>
      <c r="K554" s="115" t="s">
        <v>302</v>
      </c>
      <c r="L554" s="90"/>
      <c r="M554" s="90"/>
      <c r="N554" s="90" t="s">
        <v>434</v>
      </c>
      <c r="O554" s="211"/>
      <c r="P554" s="367" t="s">
        <v>435</v>
      </c>
      <c r="Q554" s="378" t="s">
        <v>165</v>
      </c>
      <c r="R554" s="91" t="s">
        <v>436</v>
      </c>
      <c r="S554" s="379" t="s">
        <v>507</v>
      </c>
      <c r="T554" s="379" t="s">
        <v>507</v>
      </c>
      <c r="U554" s="371">
        <v>13.8</v>
      </c>
      <c r="V554" s="372" t="s">
        <v>157</v>
      </c>
      <c r="W554" s="373">
        <v>0.75</v>
      </c>
      <c r="X554" s="95">
        <v>-5.81</v>
      </c>
      <c r="Y554" s="95">
        <v>-5.87</v>
      </c>
      <c r="Z554" s="93">
        <v>0.06</v>
      </c>
      <c r="AA554" s="102" t="s">
        <v>151</v>
      </c>
      <c r="AB554" s="103" t="s">
        <v>151</v>
      </c>
      <c r="AC554" s="93">
        <v>0.41070696428568898</v>
      </c>
      <c r="AD554" s="92">
        <v>5</v>
      </c>
      <c r="AE554" s="104" t="s">
        <v>152</v>
      </c>
      <c r="AF554" s="93"/>
      <c r="AG554" s="92"/>
      <c r="AH554" s="30" t="s">
        <v>38</v>
      </c>
      <c r="AI554" s="93">
        <v>7.37</v>
      </c>
      <c r="AJ554" s="93">
        <v>8.41</v>
      </c>
      <c r="AK554" s="105"/>
      <c r="AL554" s="106" t="s">
        <v>152</v>
      </c>
      <c r="AM554" s="94">
        <v>545.38</v>
      </c>
      <c r="AN554" s="94">
        <v>622.34</v>
      </c>
      <c r="AO554" s="107" t="s">
        <v>152</v>
      </c>
      <c r="AP554" s="108" t="s">
        <v>152</v>
      </c>
      <c r="AQ554" s="380"/>
      <c r="AR554" s="100" t="s">
        <v>38</v>
      </c>
      <c r="AS554" s="95" t="s">
        <v>38</v>
      </c>
      <c r="AT554" s="95" t="s">
        <v>38</v>
      </c>
      <c r="AU554" s="95" t="s">
        <v>38</v>
      </c>
      <c r="AV554" s="381" t="s">
        <v>38</v>
      </c>
      <c r="AW554" s="382" t="s">
        <v>38</v>
      </c>
    </row>
    <row r="555" spans="1:49" x14ac:dyDescent="0.25">
      <c r="A555" s="89" t="s">
        <v>428</v>
      </c>
      <c r="B555" s="209" t="s">
        <v>429</v>
      </c>
      <c r="C555" s="209" t="s">
        <v>430</v>
      </c>
      <c r="D555" s="209" t="s">
        <v>449</v>
      </c>
      <c r="E555" s="149" t="s">
        <v>486</v>
      </c>
      <c r="F555" s="91">
        <v>17044</v>
      </c>
      <c r="G555" s="150">
        <v>4634</v>
      </c>
      <c r="H555" s="91" t="s">
        <v>146</v>
      </c>
      <c r="I555" s="91" t="s">
        <v>147</v>
      </c>
      <c r="J555" s="90"/>
      <c r="K555" s="115" t="s">
        <v>302</v>
      </c>
      <c r="L555" s="90"/>
      <c r="M555" s="90"/>
      <c r="N555" s="90"/>
      <c r="O555" s="211"/>
      <c r="P555" s="367" t="s">
        <v>39</v>
      </c>
      <c r="Q555" s="378" t="s">
        <v>39</v>
      </c>
      <c r="R555" s="91"/>
      <c r="S555" s="379" t="s">
        <v>76</v>
      </c>
      <c r="T555" s="367" t="s">
        <v>39</v>
      </c>
      <c r="U555" s="371">
        <v>8.9</v>
      </c>
      <c r="V555" s="372" t="s">
        <v>157</v>
      </c>
      <c r="W555" s="373">
        <v>0.75</v>
      </c>
      <c r="X555" s="95">
        <v>-5.83</v>
      </c>
      <c r="Y555" s="95">
        <v>-5.87</v>
      </c>
      <c r="Z555" s="93">
        <v>0.04</v>
      </c>
      <c r="AA555" s="102" t="s">
        <v>151</v>
      </c>
      <c r="AB555" s="103" t="s">
        <v>151</v>
      </c>
      <c r="AC555" s="93">
        <v>5.9404761904761898</v>
      </c>
      <c r="AD555" s="92">
        <v>142</v>
      </c>
      <c r="AE555" s="102" t="s">
        <v>151</v>
      </c>
      <c r="AF555" s="93"/>
      <c r="AG555" s="92"/>
      <c r="AH555" s="30" t="s">
        <v>38</v>
      </c>
      <c r="AI555" s="93">
        <v>7.35</v>
      </c>
      <c r="AJ555" s="93">
        <v>4.82</v>
      </c>
      <c r="AK555" s="105"/>
      <c r="AL555" s="111" t="s">
        <v>151</v>
      </c>
      <c r="AM555" s="94">
        <v>617.4</v>
      </c>
      <c r="AN555" s="94">
        <v>404.88</v>
      </c>
      <c r="AO555" s="110" t="s">
        <v>151</v>
      </c>
      <c r="AP555" s="107" t="s">
        <v>152</v>
      </c>
      <c r="AQ555" s="380"/>
      <c r="AR555" s="100" t="s">
        <v>38</v>
      </c>
      <c r="AS555" s="95" t="s">
        <v>38</v>
      </c>
      <c r="AT555" s="95" t="s">
        <v>38</v>
      </c>
      <c r="AU555" s="95" t="s">
        <v>38</v>
      </c>
      <c r="AV555" s="381" t="s">
        <v>38</v>
      </c>
      <c r="AW555" s="382" t="s">
        <v>38</v>
      </c>
    </row>
    <row r="556" spans="1:49" x14ac:dyDescent="0.25">
      <c r="A556" s="89" t="s">
        <v>428</v>
      </c>
      <c r="B556" s="209" t="s">
        <v>429</v>
      </c>
      <c r="C556" s="209" t="s">
        <v>430</v>
      </c>
      <c r="D556" s="209" t="s">
        <v>449</v>
      </c>
      <c r="E556" s="149" t="s">
        <v>508</v>
      </c>
      <c r="F556" s="91">
        <v>17045</v>
      </c>
      <c r="G556" s="150">
        <v>4633</v>
      </c>
      <c r="H556" s="91" t="s">
        <v>146</v>
      </c>
      <c r="I556" s="91" t="s">
        <v>147</v>
      </c>
      <c r="J556" s="90"/>
      <c r="K556" s="115" t="s">
        <v>302</v>
      </c>
      <c r="L556" s="90"/>
      <c r="M556" s="90"/>
      <c r="N556" s="90"/>
      <c r="O556" s="211"/>
      <c r="P556" s="367" t="s">
        <v>39</v>
      </c>
      <c r="Q556" s="378" t="s">
        <v>39</v>
      </c>
      <c r="R556" s="91"/>
      <c r="S556" s="379" t="s">
        <v>76</v>
      </c>
      <c r="T556" s="367" t="s">
        <v>39</v>
      </c>
      <c r="U556" s="371">
        <v>31.4</v>
      </c>
      <c r="V556" s="372" t="s">
        <v>157</v>
      </c>
      <c r="W556" s="373">
        <v>0.75</v>
      </c>
      <c r="X556" s="95">
        <v>-5.76</v>
      </c>
      <c r="Y556" s="95">
        <v>-5.87</v>
      </c>
      <c r="Z556" s="93">
        <v>0.11</v>
      </c>
      <c r="AA556" s="102" t="s">
        <v>151</v>
      </c>
      <c r="AB556" s="103" t="s">
        <v>151</v>
      </c>
      <c r="AC556" s="93">
        <v>24.7027084942928</v>
      </c>
      <c r="AD556" s="92">
        <v>94</v>
      </c>
      <c r="AE556" s="102" t="s">
        <v>151</v>
      </c>
      <c r="AF556" s="93"/>
      <c r="AG556" s="92"/>
      <c r="AH556" s="30" t="s">
        <v>38</v>
      </c>
      <c r="AI556" s="93">
        <v>27.06</v>
      </c>
      <c r="AJ556" s="93">
        <v>21.45</v>
      </c>
      <c r="AK556" s="105"/>
      <c r="AL556" s="111" t="s">
        <v>151</v>
      </c>
      <c r="AM556" s="94">
        <v>703.56</v>
      </c>
      <c r="AN556" s="94">
        <v>557.69999999999993</v>
      </c>
      <c r="AO556" s="110" t="s">
        <v>151</v>
      </c>
      <c r="AP556" s="110" t="s">
        <v>151</v>
      </c>
      <c r="AQ556" s="380"/>
      <c r="AR556" s="100" t="s">
        <v>38</v>
      </c>
      <c r="AS556" s="95" t="s">
        <v>38</v>
      </c>
      <c r="AT556" s="95" t="s">
        <v>38</v>
      </c>
      <c r="AU556" s="95" t="s">
        <v>38</v>
      </c>
      <c r="AV556" s="381" t="s">
        <v>38</v>
      </c>
      <c r="AW556" s="382" t="s">
        <v>38</v>
      </c>
    </row>
    <row r="557" spans="1:49" x14ac:dyDescent="0.25">
      <c r="A557" s="89" t="s">
        <v>428</v>
      </c>
      <c r="B557" s="209" t="s">
        <v>429</v>
      </c>
      <c r="C557" s="209" t="s">
        <v>430</v>
      </c>
      <c r="D557" s="209" t="s">
        <v>449</v>
      </c>
      <c r="E557" s="149" t="s">
        <v>486</v>
      </c>
      <c r="F557" s="322">
        <v>17046</v>
      </c>
      <c r="G557" s="150">
        <v>4630</v>
      </c>
      <c r="H557" s="91" t="s">
        <v>146</v>
      </c>
      <c r="I557" s="91" t="s">
        <v>147</v>
      </c>
      <c r="J557" s="90"/>
      <c r="K557" s="115" t="s">
        <v>302</v>
      </c>
      <c r="L557" s="90"/>
      <c r="M557" s="90"/>
      <c r="N557" s="90"/>
      <c r="O557" s="211"/>
      <c r="P557" s="367" t="s">
        <v>41</v>
      </c>
      <c r="Q557" s="378" t="s">
        <v>41</v>
      </c>
      <c r="R557" s="91"/>
      <c r="S557" s="379" t="s">
        <v>149</v>
      </c>
      <c r="T557" s="367" t="s">
        <v>41</v>
      </c>
      <c r="U557" s="371">
        <v>9</v>
      </c>
      <c r="V557" s="372" t="s">
        <v>157</v>
      </c>
      <c r="W557" s="373">
        <v>0.75</v>
      </c>
      <c r="X557" s="95">
        <v>-5.82</v>
      </c>
      <c r="Y557" s="95">
        <v>-5.87</v>
      </c>
      <c r="Z557" s="93">
        <v>0.05</v>
      </c>
      <c r="AA557" s="102" t="s">
        <v>151</v>
      </c>
      <c r="AB557" s="103" t="s">
        <v>151</v>
      </c>
      <c r="AC557" s="93">
        <v>0</v>
      </c>
      <c r="AD557" s="92">
        <v>0</v>
      </c>
      <c r="AE557" s="104" t="s">
        <v>152</v>
      </c>
      <c r="AF557" s="93"/>
      <c r="AG557" s="92"/>
      <c r="AH557" s="30" t="s">
        <v>38</v>
      </c>
      <c r="AI557" s="93">
        <v>5.19</v>
      </c>
      <c r="AJ557" s="93">
        <v>4.88</v>
      </c>
      <c r="AK557" s="105"/>
      <c r="AL557" s="106" t="s">
        <v>152</v>
      </c>
      <c r="AM557" s="94">
        <v>238.74</v>
      </c>
      <c r="AN557" s="94">
        <v>224.48</v>
      </c>
      <c r="AO557" s="110" t="s">
        <v>151</v>
      </c>
      <c r="AP557" s="107" t="s">
        <v>152</v>
      </c>
      <c r="AQ557" s="380"/>
      <c r="AR557" s="100">
        <v>0.75</v>
      </c>
      <c r="AS557" s="95">
        <f>Y557-AR557</f>
        <v>-6.62</v>
      </c>
      <c r="AT557" s="95">
        <f>IF(V557="Overig",0.1,0.2)</f>
        <v>0.1</v>
      </c>
      <c r="AU557" s="95">
        <f>AS557-AT557</f>
        <v>-6.72</v>
      </c>
      <c r="AV557" s="386">
        <v>3</v>
      </c>
      <c r="AW557" s="387">
        <v>3</v>
      </c>
    </row>
    <row r="558" spans="1:49" x14ac:dyDescent="0.25">
      <c r="A558" s="89" t="s">
        <v>428</v>
      </c>
      <c r="B558" s="209" t="s">
        <v>429</v>
      </c>
      <c r="C558" s="209" t="s">
        <v>430</v>
      </c>
      <c r="D558" s="209" t="s">
        <v>449</v>
      </c>
      <c r="E558" s="149" t="s">
        <v>486</v>
      </c>
      <c r="F558" s="322">
        <v>17046</v>
      </c>
      <c r="G558" s="150">
        <v>4635</v>
      </c>
      <c r="H558" s="91" t="s">
        <v>146</v>
      </c>
      <c r="I558" s="91" t="s">
        <v>147</v>
      </c>
      <c r="J558" s="90"/>
      <c r="K558" s="115" t="s">
        <v>302</v>
      </c>
      <c r="L558" s="90"/>
      <c r="M558" s="90"/>
      <c r="N558" s="90"/>
      <c r="O558" s="211"/>
      <c r="P558" s="367" t="s">
        <v>41</v>
      </c>
      <c r="Q558" s="378" t="s">
        <v>41</v>
      </c>
      <c r="R558" s="91"/>
      <c r="S558" s="379" t="s">
        <v>149</v>
      </c>
      <c r="T558" s="367" t="s">
        <v>41</v>
      </c>
      <c r="U558" s="371">
        <v>9.9</v>
      </c>
      <c r="V558" s="372" t="s">
        <v>157</v>
      </c>
      <c r="W558" s="373">
        <v>0.75</v>
      </c>
      <c r="X558" s="95">
        <v>-5.83</v>
      </c>
      <c r="Y558" s="95">
        <v>-5.87</v>
      </c>
      <c r="Z558" s="93">
        <v>0.04</v>
      </c>
      <c r="AA558" s="102" t="s">
        <v>151</v>
      </c>
      <c r="AB558" s="103" t="s">
        <v>151</v>
      </c>
      <c r="AC558" s="93">
        <v>1.3586812598582201</v>
      </c>
      <c r="AD558" s="92">
        <v>26</v>
      </c>
      <c r="AE558" s="104" t="s">
        <v>152</v>
      </c>
      <c r="AF558" s="93"/>
      <c r="AG558" s="92"/>
      <c r="AH558" s="30" t="s">
        <v>38</v>
      </c>
      <c r="AI558" s="93">
        <v>6.28</v>
      </c>
      <c r="AJ558" s="93">
        <v>5.56</v>
      </c>
      <c r="AK558" s="105"/>
      <c r="AL558" s="106" t="s">
        <v>152</v>
      </c>
      <c r="AM558" s="94">
        <v>370.52000000000004</v>
      </c>
      <c r="AN558" s="94">
        <v>328.03999999999996</v>
      </c>
      <c r="AO558" s="110" t="s">
        <v>151</v>
      </c>
      <c r="AP558" s="107" t="s">
        <v>152</v>
      </c>
      <c r="AQ558" s="380"/>
      <c r="AR558" s="100">
        <v>0.75</v>
      </c>
      <c r="AS558" s="95">
        <f>Y558-AR558</f>
        <v>-6.62</v>
      </c>
      <c r="AT558" s="95">
        <f>IF(V558="Overig",0.1,0.2)</f>
        <v>0.1</v>
      </c>
      <c r="AU558" s="95">
        <f>AS558-AT558</f>
        <v>-6.72</v>
      </c>
      <c r="AV558" s="386">
        <v>3</v>
      </c>
      <c r="AW558" s="387">
        <v>3</v>
      </c>
    </row>
    <row r="559" spans="1:49" x14ac:dyDescent="0.25">
      <c r="A559" s="89" t="s">
        <v>428</v>
      </c>
      <c r="B559" s="209" t="s">
        <v>429</v>
      </c>
      <c r="C559" s="209" t="s">
        <v>430</v>
      </c>
      <c r="D559" s="209" t="s">
        <v>449</v>
      </c>
      <c r="E559" s="149" t="s">
        <v>489</v>
      </c>
      <c r="F559" s="322">
        <v>17046</v>
      </c>
      <c r="G559" s="150">
        <v>4636</v>
      </c>
      <c r="H559" s="91" t="s">
        <v>146</v>
      </c>
      <c r="I559" s="91" t="s">
        <v>147</v>
      </c>
      <c r="J559" s="90"/>
      <c r="K559" s="115" t="s">
        <v>302</v>
      </c>
      <c r="L559" s="90"/>
      <c r="M559" s="90"/>
      <c r="N559" s="90" t="s">
        <v>434</v>
      </c>
      <c r="O559" s="211" t="s">
        <v>490</v>
      </c>
      <c r="P559" s="367" t="s">
        <v>435</v>
      </c>
      <c r="Q559" s="378" t="s">
        <v>165</v>
      </c>
      <c r="R559" s="91" t="s">
        <v>436</v>
      </c>
      <c r="S559" s="379" t="s">
        <v>455</v>
      </c>
      <c r="T559" s="379" t="s">
        <v>455</v>
      </c>
      <c r="U559" s="371">
        <v>7.5</v>
      </c>
      <c r="V559" s="372" t="s">
        <v>157</v>
      </c>
      <c r="W559" s="373">
        <v>0.75</v>
      </c>
      <c r="X559" s="95">
        <v>-5.81</v>
      </c>
      <c r="Y559" s="95">
        <v>-5.87</v>
      </c>
      <c r="Z559" s="93">
        <v>0.06</v>
      </c>
      <c r="AA559" s="102" t="s">
        <v>151</v>
      </c>
      <c r="AB559" s="103" t="s">
        <v>151</v>
      </c>
      <c r="AC559" s="93">
        <v>0</v>
      </c>
      <c r="AD559" s="92">
        <v>0</v>
      </c>
      <c r="AE559" s="104" t="s">
        <v>152</v>
      </c>
      <c r="AF559" s="93"/>
      <c r="AG559" s="92"/>
      <c r="AH559" s="30" t="s">
        <v>38</v>
      </c>
      <c r="AI559" s="93">
        <v>1.47</v>
      </c>
      <c r="AJ559" s="93">
        <v>3.79</v>
      </c>
      <c r="AK559" s="105"/>
      <c r="AL559" s="106" t="s">
        <v>152</v>
      </c>
      <c r="AM559" s="94">
        <v>32.339999999999996</v>
      </c>
      <c r="AN559" s="94">
        <v>83.38</v>
      </c>
      <c r="AO559" s="107" t="s">
        <v>152</v>
      </c>
      <c r="AP559" s="108" t="s">
        <v>152</v>
      </c>
      <c r="AQ559" s="380"/>
      <c r="AR559" s="389" t="s">
        <v>40</v>
      </c>
      <c r="AS559" s="123" t="s">
        <v>40</v>
      </c>
      <c r="AT559" s="123" t="s">
        <v>40</v>
      </c>
      <c r="AU559" s="123" t="s">
        <v>40</v>
      </c>
      <c r="AV559" s="390" t="s">
        <v>40</v>
      </c>
      <c r="AW559" s="391" t="s">
        <v>40</v>
      </c>
    </row>
    <row r="560" spans="1:49" x14ac:dyDescent="0.25">
      <c r="A560" s="89" t="s">
        <v>428</v>
      </c>
      <c r="B560" s="209" t="s">
        <v>429</v>
      </c>
      <c r="C560" s="209" t="s">
        <v>430</v>
      </c>
      <c r="D560" s="209" t="s">
        <v>449</v>
      </c>
      <c r="E560" s="149" t="s">
        <v>489</v>
      </c>
      <c r="F560" s="322">
        <v>17046</v>
      </c>
      <c r="G560" s="150">
        <v>4637</v>
      </c>
      <c r="H560" s="91" t="s">
        <v>146</v>
      </c>
      <c r="I560" s="91" t="s">
        <v>147</v>
      </c>
      <c r="J560" s="90"/>
      <c r="K560" s="115" t="s">
        <v>302</v>
      </c>
      <c r="L560" s="90"/>
      <c r="M560" s="90"/>
      <c r="N560" s="90"/>
      <c r="O560" s="211" t="s">
        <v>509</v>
      </c>
      <c r="P560" s="367" t="s">
        <v>510</v>
      </c>
      <c r="Q560" s="378"/>
      <c r="R560" s="91"/>
      <c r="S560" s="379"/>
      <c r="T560" s="367" t="s">
        <v>510</v>
      </c>
      <c r="U560" s="371"/>
      <c r="V560" s="372"/>
      <c r="W560" s="373"/>
      <c r="X560" s="95" t="e">
        <v>#N/A</v>
      </c>
      <c r="Y560" s="95" t="e">
        <v>#N/A</v>
      </c>
      <c r="Z560" s="93"/>
      <c r="AA560" s="102"/>
      <c r="AB560" s="103"/>
      <c r="AC560" s="93"/>
      <c r="AD560" s="92"/>
      <c r="AE560" s="104"/>
      <c r="AF560" s="93"/>
      <c r="AG560" s="92"/>
      <c r="AH560" s="30"/>
      <c r="AI560" s="93"/>
      <c r="AJ560" s="93"/>
      <c r="AK560" s="105"/>
      <c r="AL560" s="106"/>
      <c r="AM560" s="94"/>
      <c r="AN560" s="94"/>
      <c r="AO560" s="107"/>
      <c r="AP560" s="108"/>
      <c r="AQ560" s="380"/>
      <c r="AR560" s="100" t="s">
        <v>510</v>
      </c>
      <c r="AS560" s="95" t="s">
        <v>510</v>
      </c>
      <c r="AT560" s="95" t="s">
        <v>510</v>
      </c>
      <c r="AU560" s="95" t="s">
        <v>510</v>
      </c>
      <c r="AV560" s="381" t="s">
        <v>510</v>
      </c>
      <c r="AW560" s="382" t="s">
        <v>510</v>
      </c>
    </row>
    <row r="561" spans="1:49" x14ac:dyDescent="0.25">
      <c r="A561" s="89" t="s">
        <v>428</v>
      </c>
      <c r="B561" s="209" t="s">
        <v>429</v>
      </c>
      <c r="C561" s="209" t="s">
        <v>430</v>
      </c>
      <c r="D561" s="209" t="s">
        <v>449</v>
      </c>
      <c r="E561" s="149" t="s">
        <v>511</v>
      </c>
      <c r="F561" s="388">
        <v>17047</v>
      </c>
      <c r="G561" s="150">
        <v>4657</v>
      </c>
      <c r="H561" s="91" t="s">
        <v>146</v>
      </c>
      <c r="I561" s="91" t="s">
        <v>147</v>
      </c>
      <c r="J561" s="90"/>
      <c r="K561" s="115" t="s">
        <v>302</v>
      </c>
      <c r="L561" s="90"/>
      <c r="M561" s="90"/>
      <c r="N561" s="90" t="s">
        <v>445</v>
      </c>
      <c r="O561" s="211"/>
      <c r="P561" s="367" t="s">
        <v>435</v>
      </c>
      <c r="Q561" s="378" t="s">
        <v>165</v>
      </c>
      <c r="R561" s="91" t="s">
        <v>436</v>
      </c>
      <c r="S561" s="379"/>
      <c r="T561" s="367" t="s">
        <v>455</v>
      </c>
      <c r="U561" s="371">
        <v>2.4</v>
      </c>
      <c r="V561" s="372" t="s">
        <v>157</v>
      </c>
      <c r="W561" s="373">
        <v>0.5</v>
      </c>
      <c r="X561" s="95">
        <v>-5.82</v>
      </c>
      <c r="Y561" s="95">
        <v>-5.87</v>
      </c>
      <c r="Z561" s="93">
        <v>0.05</v>
      </c>
      <c r="AA561" s="102" t="s">
        <v>151</v>
      </c>
      <c r="AB561" s="103" t="s">
        <v>151</v>
      </c>
      <c r="AC561" s="93">
        <v>0</v>
      </c>
      <c r="AD561" s="92">
        <v>0</v>
      </c>
      <c r="AE561" s="104" t="s">
        <v>152</v>
      </c>
      <c r="AF561" s="93"/>
      <c r="AG561" s="92"/>
      <c r="AH561" s="30" t="s">
        <v>38</v>
      </c>
      <c r="AI561" s="93">
        <v>0.34</v>
      </c>
      <c r="AJ561" s="93">
        <v>0.64</v>
      </c>
      <c r="AK561" s="105"/>
      <c r="AL561" s="106" t="s">
        <v>152</v>
      </c>
      <c r="AM561" s="94">
        <v>12.24</v>
      </c>
      <c r="AN561" s="94">
        <v>23.04</v>
      </c>
      <c r="AO561" s="107" t="s">
        <v>152</v>
      </c>
      <c r="AP561" s="108" t="s">
        <v>152</v>
      </c>
      <c r="AQ561" s="380"/>
      <c r="AR561" s="389" t="s">
        <v>40</v>
      </c>
      <c r="AS561" s="123" t="s">
        <v>40</v>
      </c>
      <c r="AT561" s="123" t="s">
        <v>40</v>
      </c>
      <c r="AU561" s="123" t="s">
        <v>40</v>
      </c>
      <c r="AV561" s="390" t="s">
        <v>40</v>
      </c>
      <c r="AW561" s="391" t="s">
        <v>40</v>
      </c>
    </row>
    <row r="562" spans="1:49" x14ac:dyDescent="0.25">
      <c r="A562" s="89" t="s">
        <v>428</v>
      </c>
      <c r="B562" s="209" t="s">
        <v>429</v>
      </c>
      <c r="C562" s="209" t="s">
        <v>430</v>
      </c>
      <c r="D562" s="209" t="s">
        <v>449</v>
      </c>
      <c r="E562" s="149" t="s">
        <v>511</v>
      </c>
      <c r="F562" s="388">
        <v>17047</v>
      </c>
      <c r="G562" s="150">
        <v>4658</v>
      </c>
      <c r="H562" s="91" t="s">
        <v>146</v>
      </c>
      <c r="I562" s="91" t="s">
        <v>147</v>
      </c>
      <c r="J562" s="90"/>
      <c r="K562" s="115" t="s">
        <v>302</v>
      </c>
      <c r="L562" s="90" t="s">
        <v>512</v>
      </c>
      <c r="M562" s="90"/>
      <c r="N562" s="90" t="s">
        <v>434</v>
      </c>
      <c r="O562" s="211"/>
      <c r="P562" s="367" t="s">
        <v>435</v>
      </c>
      <c r="Q562" s="378" t="s">
        <v>165</v>
      </c>
      <c r="R562" s="91" t="s">
        <v>436</v>
      </c>
      <c r="S562" s="379"/>
      <c r="T562" s="367" t="s">
        <v>455</v>
      </c>
      <c r="U562" s="371">
        <v>1.5</v>
      </c>
      <c r="V562" s="372" t="s">
        <v>157</v>
      </c>
      <c r="W562" s="373">
        <v>0.6</v>
      </c>
      <c r="X562" s="95">
        <v>-5.82</v>
      </c>
      <c r="Y562" s="95">
        <v>-5.87</v>
      </c>
      <c r="Z562" s="93">
        <v>0.05</v>
      </c>
      <c r="AA562" s="102" t="s">
        <v>151</v>
      </c>
      <c r="AB562" s="103" t="s">
        <v>151</v>
      </c>
      <c r="AC562" s="93">
        <v>0</v>
      </c>
      <c r="AD562" s="92">
        <v>0</v>
      </c>
      <c r="AE562" s="104" t="s">
        <v>152</v>
      </c>
      <c r="AF562" s="93"/>
      <c r="AG562" s="92"/>
      <c r="AH562" s="30" t="s">
        <v>38</v>
      </c>
      <c r="AI562" s="93">
        <v>0.1</v>
      </c>
      <c r="AJ562" s="93">
        <v>0.56999999999999995</v>
      </c>
      <c r="AK562" s="105"/>
      <c r="AL562" s="106" t="s">
        <v>152</v>
      </c>
      <c r="AM562" s="94">
        <v>7.5</v>
      </c>
      <c r="AN562" s="94">
        <v>42.749999999999993</v>
      </c>
      <c r="AO562" s="107" t="s">
        <v>152</v>
      </c>
      <c r="AP562" s="108" t="s">
        <v>152</v>
      </c>
      <c r="AQ562" s="380"/>
      <c r="AR562" s="389" t="s">
        <v>40</v>
      </c>
      <c r="AS562" s="123" t="s">
        <v>40</v>
      </c>
      <c r="AT562" s="123" t="s">
        <v>40</v>
      </c>
      <c r="AU562" s="123" t="s">
        <v>40</v>
      </c>
      <c r="AV562" s="390" t="s">
        <v>40</v>
      </c>
      <c r="AW562" s="391" t="s">
        <v>40</v>
      </c>
    </row>
    <row r="563" spans="1:49" x14ac:dyDescent="0.25">
      <c r="A563" s="89" t="s">
        <v>428</v>
      </c>
      <c r="B563" s="209" t="s">
        <v>429</v>
      </c>
      <c r="C563" s="209" t="s">
        <v>430</v>
      </c>
      <c r="D563" s="209" t="s">
        <v>449</v>
      </c>
      <c r="E563" s="149" t="s">
        <v>511</v>
      </c>
      <c r="F563" s="388">
        <v>17047</v>
      </c>
      <c r="G563" s="150">
        <v>4659</v>
      </c>
      <c r="H563" s="91" t="s">
        <v>146</v>
      </c>
      <c r="I563" s="91" t="s">
        <v>147</v>
      </c>
      <c r="J563" s="90"/>
      <c r="K563" s="115" t="s">
        <v>302</v>
      </c>
      <c r="L563" s="90" t="s">
        <v>512</v>
      </c>
      <c r="M563" s="90"/>
      <c r="N563" s="90" t="s">
        <v>434</v>
      </c>
      <c r="O563" s="211"/>
      <c r="P563" s="367" t="s">
        <v>435</v>
      </c>
      <c r="Q563" s="378" t="s">
        <v>165</v>
      </c>
      <c r="R563" s="91" t="s">
        <v>436</v>
      </c>
      <c r="S563" s="379"/>
      <c r="T563" s="367" t="s">
        <v>455</v>
      </c>
      <c r="U563" s="371">
        <v>1.5</v>
      </c>
      <c r="V563" s="372" t="s">
        <v>157</v>
      </c>
      <c r="W563" s="373">
        <v>0.6</v>
      </c>
      <c r="X563" s="95">
        <v>-5.82</v>
      </c>
      <c r="Y563" s="95">
        <v>-5.87</v>
      </c>
      <c r="Z563" s="93">
        <v>0.05</v>
      </c>
      <c r="AA563" s="102" t="s">
        <v>151</v>
      </c>
      <c r="AB563" s="103" t="s">
        <v>151</v>
      </c>
      <c r="AC563" s="93">
        <v>0</v>
      </c>
      <c r="AD563" s="92">
        <v>0</v>
      </c>
      <c r="AE563" s="104" t="s">
        <v>152</v>
      </c>
      <c r="AF563" s="93"/>
      <c r="AG563" s="92"/>
      <c r="AH563" s="30" t="s">
        <v>38</v>
      </c>
      <c r="AI563" s="93">
        <v>0.12</v>
      </c>
      <c r="AJ563" s="93">
        <v>0.56999999999999995</v>
      </c>
      <c r="AK563" s="105"/>
      <c r="AL563" s="106" t="s">
        <v>152</v>
      </c>
      <c r="AM563" s="94">
        <v>9.84</v>
      </c>
      <c r="AN563" s="94">
        <v>46.739999999999995</v>
      </c>
      <c r="AO563" s="107" t="s">
        <v>152</v>
      </c>
      <c r="AP563" s="108" t="s">
        <v>152</v>
      </c>
      <c r="AQ563" s="380"/>
      <c r="AR563" s="389" t="s">
        <v>40</v>
      </c>
      <c r="AS563" s="123" t="s">
        <v>40</v>
      </c>
      <c r="AT563" s="123" t="s">
        <v>40</v>
      </c>
      <c r="AU563" s="123" t="s">
        <v>40</v>
      </c>
      <c r="AV563" s="390" t="s">
        <v>40</v>
      </c>
      <c r="AW563" s="391" t="s">
        <v>40</v>
      </c>
    </row>
    <row r="564" spans="1:49" x14ac:dyDescent="0.25">
      <c r="A564" s="89" t="s">
        <v>428</v>
      </c>
      <c r="B564" s="209" t="s">
        <v>429</v>
      </c>
      <c r="C564" s="209" t="s">
        <v>430</v>
      </c>
      <c r="D564" s="209" t="s">
        <v>449</v>
      </c>
      <c r="E564" s="149" t="s">
        <v>488</v>
      </c>
      <c r="F564" s="388">
        <v>17047</v>
      </c>
      <c r="G564" s="150">
        <v>4660</v>
      </c>
      <c r="H564" s="91" t="s">
        <v>146</v>
      </c>
      <c r="I564" s="91" t="s">
        <v>147</v>
      </c>
      <c r="J564" s="90"/>
      <c r="K564" s="115" t="s">
        <v>302</v>
      </c>
      <c r="L564" s="90"/>
      <c r="M564" s="90"/>
      <c r="N564" s="90" t="s">
        <v>434</v>
      </c>
      <c r="O564" s="211"/>
      <c r="P564" s="367" t="s">
        <v>435</v>
      </c>
      <c r="Q564" s="378" t="s">
        <v>165</v>
      </c>
      <c r="R564" s="91" t="s">
        <v>436</v>
      </c>
      <c r="S564" s="379"/>
      <c r="T564" s="367" t="s">
        <v>513</v>
      </c>
      <c r="U564" s="371">
        <v>21.5</v>
      </c>
      <c r="V564" s="372" t="s">
        <v>157</v>
      </c>
      <c r="W564" s="373">
        <v>0.75</v>
      </c>
      <c r="X564" s="95">
        <v>-5.82</v>
      </c>
      <c r="Y564" s="95">
        <v>-5.87</v>
      </c>
      <c r="Z564" s="93">
        <v>0.05</v>
      </c>
      <c r="AA564" s="102" t="s">
        <v>151</v>
      </c>
      <c r="AB564" s="103" t="s">
        <v>151</v>
      </c>
      <c r="AC564" s="93">
        <v>0</v>
      </c>
      <c r="AD564" s="92">
        <v>0</v>
      </c>
      <c r="AE564" s="104" t="s">
        <v>152</v>
      </c>
      <c r="AF564" s="93"/>
      <c r="AG564" s="92"/>
      <c r="AH564" s="30" t="s">
        <v>38</v>
      </c>
      <c r="AI564" s="93">
        <v>12.58</v>
      </c>
      <c r="AJ564" s="93">
        <v>14.24</v>
      </c>
      <c r="AK564" s="105"/>
      <c r="AL564" s="106" t="s">
        <v>152</v>
      </c>
      <c r="AM564" s="94">
        <v>503.2</v>
      </c>
      <c r="AN564" s="94">
        <v>569.6</v>
      </c>
      <c r="AO564" s="110" t="s">
        <v>151</v>
      </c>
      <c r="AP564" s="107" t="s">
        <v>152</v>
      </c>
      <c r="AQ564" s="380"/>
      <c r="AR564" s="100">
        <v>0.75</v>
      </c>
      <c r="AS564" s="95">
        <f>Y564-AR564</f>
        <v>-6.62</v>
      </c>
      <c r="AT564" s="95">
        <f>IF(V564="Overig",0.1,0.2)</f>
        <v>0.1</v>
      </c>
      <c r="AU564" s="95">
        <f>AS564-AT564</f>
        <v>-6.72</v>
      </c>
      <c r="AV564" s="386">
        <v>3</v>
      </c>
      <c r="AW564" s="387">
        <v>3</v>
      </c>
    </row>
    <row r="565" spans="1:49" x14ac:dyDescent="0.25">
      <c r="A565" s="89" t="s">
        <v>428</v>
      </c>
      <c r="B565" s="209" t="s">
        <v>429</v>
      </c>
      <c r="C565" s="209" t="s">
        <v>430</v>
      </c>
      <c r="D565" s="209" t="s">
        <v>449</v>
      </c>
      <c r="E565" s="149" t="s">
        <v>514</v>
      </c>
      <c r="F565" s="322">
        <v>17048</v>
      </c>
      <c r="G565" s="150">
        <v>4605</v>
      </c>
      <c r="H565" s="91" t="s">
        <v>146</v>
      </c>
      <c r="I565" s="91" t="s">
        <v>147</v>
      </c>
      <c r="J565" s="90"/>
      <c r="K565" s="115" t="s">
        <v>302</v>
      </c>
      <c r="L565" s="90"/>
      <c r="M565" s="90"/>
      <c r="N565" s="90"/>
      <c r="O565" s="211"/>
      <c r="P565" s="367" t="s">
        <v>41</v>
      </c>
      <c r="Q565" s="378" t="s">
        <v>41</v>
      </c>
      <c r="R565" s="91"/>
      <c r="S565" s="379"/>
      <c r="T565" s="367" t="s">
        <v>41</v>
      </c>
      <c r="U565" s="371">
        <v>4.3</v>
      </c>
      <c r="V565" s="372" t="s">
        <v>157</v>
      </c>
      <c r="W565" s="373">
        <v>0.5</v>
      </c>
      <c r="X565" s="95">
        <v>-5.82</v>
      </c>
      <c r="Y565" s="95">
        <v>-5.87</v>
      </c>
      <c r="Z565" s="93">
        <v>0.05</v>
      </c>
      <c r="AA565" s="102" t="s">
        <v>151</v>
      </c>
      <c r="AB565" s="103" t="s">
        <v>151</v>
      </c>
      <c r="AC565" s="93">
        <v>0</v>
      </c>
      <c r="AD565" s="92">
        <v>0</v>
      </c>
      <c r="AE565" s="104" t="s">
        <v>152</v>
      </c>
      <c r="AF565" s="93"/>
      <c r="AG565" s="92"/>
      <c r="AH565" s="30" t="s">
        <v>38</v>
      </c>
      <c r="AI565" s="93">
        <v>1.1299999999999999</v>
      </c>
      <c r="AJ565" s="93">
        <v>1.32</v>
      </c>
      <c r="AK565" s="105"/>
      <c r="AL565" s="106" t="s">
        <v>152</v>
      </c>
      <c r="AM565" s="94">
        <v>39.549999999999997</v>
      </c>
      <c r="AN565" s="94">
        <v>46.2</v>
      </c>
      <c r="AO565" s="110" t="s">
        <v>151</v>
      </c>
      <c r="AP565" s="107" t="s">
        <v>152</v>
      </c>
      <c r="AQ565" s="380"/>
      <c r="AR565" s="100">
        <v>0.5</v>
      </c>
      <c r="AS565" s="95">
        <f>Y565-AR565</f>
        <v>-6.37</v>
      </c>
      <c r="AT565" s="95">
        <f>IF(V565="Overig",0.1,0.2)</f>
        <v>0.1</v>
      </c>
      <c r="AU565" s="95">
        <f>AS565-AT565</f>
        <v>-6.47</v>
      </c>
      <c r="AV565" s="386">
        <v>3</v>
      </c>
      <c r="AW565" s="387">
        <v>3</v>
      </c>
    </row>
    <row r="566" spans="1:49" x14ac:dyDescent="0.25">
      <c r="A566" s="89" t="s">
        <v>428</v>
      </c>
      <c r="B566" s="209" t="s">
        <v>429</v>
      </c>
      <c r="C566" s="209" t="s">
        <v>430</v>
      </c>
      <c r="D566" s="209" t="s">
        <v>449</v>
      </c>
      <c r="E566" s="149" t="s">
        <v>514</v>
      </c>
      <c r="F566" s="322">
        <v>17048</v>
      </c>
      <c r="G566" s="150">
        <v>4606</v>
      </c>
      <c r="H566" s="91" t="s">
        <v>146</v>
      </c>
      <c r="I566" s="91" t="s">
        <v>147</v>
      </c>
      <c r="J566" s="90"/>
      <c r="K566" s="115" t="s">
        <v>302</v>
      </c>
      <c r="L566" s="90"/>
      <c r="M566" s="90"/>
      <c r="N566" s="90"/>
      <c r="O566" s="211"/>
      <c r="P566" s="367" t="s">
        <v>41</v>
      </c>
      <c r="Q566" s="378" t="s">
        <v>41</v>
      </c>
      <c r="R566" s="91"/>
      <c r="S566" s="379"/>
      <c r="T566" s="367" t="s">
        <v>41</v>
      </c>
      <c r="U566" s="371">
        <v>4.9000000000000004</v>
      </c>
      <c r="V566" s="372" t="s">
        <v>157</v>
      </c>
      <c r="W566" s="373">
        <v>0.5</v>
      </c>
      <c r="X566" s="95">
        <v>-5.82</v>
      </c>
      <c r="Y566" s="95">
        <v>-5.87</v>
      </c>
      <c r="Z566" s="93">
        <v>0.05</v>
      </c>
      <c r="AA566" s="102" t="s">
        <v>151</v>
      </c>
      <c r="AB566" s="103" t="s">
        <v>151</v>
      </c>
      <c r="AC566" s="93">
        <v>0</v>
      </c>
      <c r="AD566" s="92">
        <v>0</v>
      </c>
      <c r="AE566" s="104" t="s">
        <v>152</v>
      </c>
      <c r="AF566" s="93"/>
      <c r="AG566" s="92"/>
      <c r="AH566" s="30" t="s">
        <v>38</v>
      </c>
      <c r="AI566" s="93">
        <v>1.4</v>
      </c>
      <c r="AJ566" s="93">
        <v>1.56</v>
      </c>
      <c r="AK566" s="105"/>
      <c r="AL566" s="106" t="s">
        <v>152</v>
      </c>
      <c r="AM566" s="94">
        <v>105</v>
      </c>
      <c r="AN566" s="94">
        <v>117</v>
      </c>
      <c r="AO566" s="110" t="s">
        <v>151</v>
      </c>
      <c r="AP566" s="107" t="s">
        <v>152</v>
      </c>
      <c r="AQ566" s="380"/>
      <c r="AR566" s="100">
        <v>0.5</v>
      </c>
      <c r="AS566" s="95">
        <f>Y566-AR566</f>
        <v>-6.37</v>
      </c>
      <c r="AT566" s="95">
        <f>IF(V566="Overig",0.1,0.2)</f>
        <v>0.1</v>
      </c>
      <c r="AU566" s="95">
        <f>AS566-AT566</f>
        <v>-6.47</v>
      </c>
      <c r="AV566" s="386">
        <v>3</v>
      </c>
      <c r="AW566" s="387">
        <v>3</v>
      </c>
    </row>
    <row r="567" spans="1:49" x14ac:dyDescent="0.25">
      <c r="A567" s="89" t="s">
        <v>428</v>
      </c>
      <c r="B567" s="209" t="s">
        <v>429</v>
      </c>
      <c r="C567" s="209" t="s">
        <v>430</v>
      </c>
      <c r="D567" s="209" t="s">
        <v>449</v>
      </c>
      <c r="E567" s="149" t="s">
        <v>514</v>
      </c>
      <c r="F567" s="322">
        <v>17048</v>
      </c>
      <c r="G567" s="150">
        <v>4607</v>
      </c>
      <c r="H567" s="91" t="s">
        <v>146</v>
      </c>
      <c r="I567" s="91" t="s">
        <v>147</v>
      </c>
      <c r="J567" s="90"/>
      <c r="K567" s="115" t="s">
        <v>302</v>
      </c>
      <c r="L567" s="90"/>
      <c r="M567" s="90"/>
      <c r="N567" s="90"/>
      <c r="O567" s="211"/>
      <c r="P567" s="367" t="s">
        <v>162</v>
      </c>
      <c r="Q567" s="378" t="s">
        <v>39</v>
      </c>
      <c r="R567" s="91"/>
      <c r="S567" s="379" t="s">
        <v>76</v>
      </c>
      <c r="T567" s="367" t="s">
        <v>162</v>
      </c>
      <c r="U567" s="371">
        <v>4.8</v>
      </c>
      <c r="V567" s="372" t="s">
        <v>157</v>
      </c>
      <c r="W567" s="373">
        <v>0.5</v>
      </c>
      <c r="X567" s="95">
        <v>-5.82</v>
      </c>
      <c r="Y567" s="95">
        <v>-5.87</v>
      </c>
      <c r="Z567" s="93">
        <v>0.05</v>
      </c>
      <c r="AA567" s="102" t="s">
        <v>151</v>
      </c>
      <c r="AB567" s="103" t="s">
        <v>151</v>
      </c>
      <c r="AC567" s="93">
        <v>1.9089487362628901</v>
      </c>
      <c r="AD567" s="92">
        <v>125</v>
      </c>
      <c r="AE567" s="102" t="s">
        <v>151</v>
      </c>
      <c r="AF567" s="93"/>
      <c r="AG567" s="92"/>
      <c r="AH567" s="30" t="s">
        <v>38</v>
      </c>
      <c r="AI567" s="93">
        <v>1.94</v>
      </c>
      <c r="AJ567" s="93">
        <v>1.51</v>
      </c>
      <c r="AK567" s="105"/>
      <c r="AL567" s="111" t="s">
        <v>151</v>
      </c>
      <c r="AM567" s="94">
        <v>137.74</v>
      </c>
      <c r="AN567" s="94">
        <v>107.21</v>
      </c>
      <c r="AO567" s="110" t="s">
        <v>151</v>
      </c>
      <c r="AP567" s="107" t="s">
        <v>152</v>
      </c>
      <c r="AQ567" s="380"/>
      <c r="AR567" s="100" t="s">
        <v>38</v>
      </c>
      <c r="AS567" s="95" t="s">
        <v>38</v>
      </c>
      <c r="AT567" s="95" t="s">
        <v>38</v>
      </c>
      <c r="AU567" s="95" t="s">
        <v>38</v>
      </c>
      <c r="AV567" s="381" t="s">
        <v>38</v>
      </c>
      <c r="AW567" s="382" t="s">
        <v>38</v>
      </c>
    </row>
    <row r="568" spans="1:49" x14ac:dyDescent="0.25">
      <c r="A568" s="89" t="s">
        <v>428</v>
      </c>
      <c r="B568" s="209" t="s">
        <v>429</v>
      </c>
      <c r="C568" s="209" t="s">
        <v>430</v>
      </c>
      <c r="D568" s="209" t="s">
        <v>449</v>
      </c>
      <c r="E568" s="149" t="s">
        <v>514</v>
      </c>
      <c r="F568" s="322">
        <v>17048</v>
      </c>
      <c r="G568" s="150">
        <v>4608</v>
      </c>
      <c r="H568" s="91" t="s">
        <v>146</v>
      </c>
      <c r="I568" s="91" t="s">
        <v>147</v>
      </c>
      <c r="J568" s="90"/>
      <c r="K568" s="115" t="s">
        <v>302</v>
      </c>
      <c r="L568" s="90"/>
      <c r="M568" s="90"/>
      <c r="N568" s="90"/>
      <c r="O568" s="211"/>
      <c r="P568" s="367" t="s">
        <v>41</v>
      </c>
      <c r="Q568" s="378" t="s">
        <v>41</v>
      </c>
      <c r="R568" s="91"/>
      <c r="S568" s="379"/>
      <c r="T568" s="367" t="s">
        <v>41</v>
      </c>
      <c r="U568" s="371">
        <v>5</v>
      </c>
      <c r="V568" s="372" t="s">
        <v>157</v>
      </c>
      <c r="W568" s="373">
        <v>0.5</v>
      </c>
      <c r="X568" s="95">
        <v>-5.82</v>
      </c>
      <c r="Y568" s="95">
        <v>-5.87</v>
      </c>
      <c r="Z568" s="93">
        <v>0.05</v>
      </c>
      <c r="AA568" s="102" t="s">
        <v>151</v>
      </c>
      <c r="AB568" s="103" t="s">
        <v>151</v>
      </c>
      <c r="AC568" s="93">
        <v>0</v>
      </c>
      <c r="AD568" s="92">
        <v>0</v>
      </c>
      <c r="AE568" s="104" t="s">
        <v>152</v>
      </c>
      <c r="AF568" s="93"/>
      <c r="AG568" s="92"/>
      <c r="AH568" s="30" t="s">
        <v>38</v>
      </c>
      <c r="AI568" s="93">
        <v>1.48</v>
      </c>
      <c r="AJ568" s="93">
        <v>1.62</v>
      </c>
      <c r="AK568" s="105"/>
      <c r="AL568" s="106" t="s">
        <v>152</v>
      </c>
      <c r="AM568" s="94">
        <v>105.08</v>
      </c>
      <c r="AN568" s="94">
        <v>115.02000000000001</v>
      </c>
      <c r="AO568" s="110" t="s">
        <v>151</v>
      </c>
      <c r="AP568" s="107" t="s">
        <v>152</v>
      </c>
      <c r="AQ568" s="380"/>
      <c r="AR568" s="100">
        <v>0.5</v>
      </c>
      <c r="AS568" s="95">
        <f t="shared" ref="AS568:AS574" si="37">Y568-AR568</f>
        <v>-6.37</v>
      </c>
      <c r="AT568" s="95">
        <f t="shared" ref="AT568:AT574" si="38">IF(V568="Overig",0.1,0.2)</f>
        <v>0.1</v>
      </c>
      <c r="AU568" s="95">
        <f t="shared" ref="AU568:AU574" si="39">AS568-AT568</f>
        <v>-6.47</v>
      </c>
      <c r="AV568" s="386">
        <v>3</v>
      </c>
      <c r="AW568" s="387">
        <v>3</v>
      </c>
    </row>
    <row r="569" spans="1:49" x14ac:dyDescent="0.25">
      <c r="A569" s="89" t="s">
        <v>428</v>
      </c>
      <c r="B569" s="209" t="s">
        <v>429</v>
      </c>
      <c r="C569" s="209" t="s">
        <v>430</v>
      </c>
      <c r="D569" s="209" t="s">
        <v>449</v>
      </c>
      <c r="E569" s="149" t="s">
        <v>514</v>
      </c>
      <c r="F569" s="322">
        <v>17048</v>
      </c>
      <c r="G569" s="150">
        <v>4609</v>
      </c>
      <c r="H569" s="91" t="s">
        <v>146</v>
      </c>
      <c r="I569" s="91" t="s">
        <v>147</v>
      </c>
      <c r="J569" s="90"/>
      <c r="K569" s="115" t="s">
        <v>302</v>
      </c>
      <c r="L569" s="90"/>
      <c r="M569" s="90"/>
      <c r="N569" s="90"/>
      <c r="O569" s="211"/>
      <c r="P569" s="367" t="s">
        <v>41</v>
      </c>
      <c r="Q569" s="378" t="s">
        <v>41</v>
      </c>
      <c r="R569" s="91"/>
      <c r="S569" s="379"/>
      <c r="T569" s="367" t="s">
        <v>41</v>
      </c>
      <c r="U569" s="371">
        <v>4.2</v>
      </c>
      <c r="V569" s="372" t="s">
        <v>157</v>
      </c>
      <c r="W569" s="373">
        <v>0.5</v>
      </c>
      <c r="X569" s="95">
        <v>-5.82</v>
      </c>
      <c r="Y569" s="95">
        <v>-5.87</v>
      </c>
      <c r="Z569" s="93">
        <v>0.05</v>
      </c>
      <c r="AA569" s="102" t="s">
        <v>151</v>
      </c>
      <c r="AB569" s="103" t="s">
        <v>151</v>
      </c>
      <c r="AC569" s="93">
        <v>0</v>
      </c>
      <c r="AD569" s="92">
        <v>0</v>
      </c>
      <c r="AE569" s="104" t="s">
        <v>152</v>
      </c>
      <c r="AF569" s="93"/>
      <c r="AG569" s="92"/>
      <c r="AH569" s="30" t="s">
        <v>38</v>
      </c>
      <c r="AI569" s="93">
        <v>1.28</v>
      </c>
      <c r="AJ569" s="93">
        <v>1.25</v>
      </c>
      <c r="AK569" s="105"/>
      <c r="AL569" s="106" t="s">
        <v>152</v>
      </c>
      <c r="AM569" s="94">
        <v>97.28</v>
      </c>
      <c r="AN569" s="94">
        <v>95</v>
      </c>
      <c r="AO569" s="110" t="s">
        <v>151</v>
      </c>
      <c r="AP569" s="107" t="s">
        <v>152</v>
      </c>
      <c r="AQ569" s="380"/>
      <c r="AR569" s="100">
        <v>0.5</v>
      </c>
      <c r="AS569" s="95">
        <f t="shared" si="37"/>
        <v>-6.37</v>
      </c>
      <c r="AT569" s="95">
        <f t="shared" si="38"/>
        <v>0.1</v>
      </c>
      <c r="AU569" s="95">
        <f t="shared" si="39"/>
        <v>-6.47</v>
      </c>
      <c r="AV569" s="386">
        <v>3</v>
      </c>
      <c r="AW569" s="387">
        <v>3</v>
      </c>
    </row>
    <row r="570" spans="1:49" x14ac:dyDescent="0.25">
      <c r="A570" s="89" t="s">
        <v>428</v>
      </c>
      <c r="B570" s="209" t="s">
        <v>429</v>
      </c>
      <c r="C570" s="209" t="s">
        <v>430</v>
      </c>
      <c r="D570" s="209" t="s">
        <v>449</v>
      </c>
      <c r="E570" s="149" t="s">
        <v>514</v>
      </c>
      <c r="F570" s="322">
        <v>17048</v>
      </c>
      <c r="G570" s="150">
        <v>4610</v>
      </c>
      <c r="H570" s="91" t="s">
        <v>146</v>
      </c>
      <c r="I570" s="91" t="s">
        <v>147</v>
      </c>
      <c r="J570" s="90"/>
      <c r="K570" s="115" t="s">
        <v>302</v>
      </c>
      <c r="L570" s="90"/>
      <c r="M570" s="90"/>
      <c r="N570" s="90"/>
      <c r="O570" s="211"/>
      <c r="P570" s="367" t="s">
        <v>41</v>
      </c>
      <c r="Q570" s="378" t="s">
        <v>41</v>
      </c>
      <c r="R570" s="91"/>
      <c r="S570" s="379"/>
      <c r="T570" s="367" t="s">
        <v>41</v>
      </c>
      <c r="U570" s="371">
        <v>4.4000000000000004</v>
      </c>
      <c r="V570" s="372" t="s">
        <v>157</v>
      </c>
      <c r="W570" s="373">
        <v>0.5</v>
      </c>
      <c r="X570" s="95">
        <v>-5.82</v>
      </c>
      <c r="Y570" s="95">
        <v>-5.87</v>
      </c>
      <c r="Z570" s="93">
        <v>0.05</v>
      </c>
      <c r="AA570" s="102" t="s">
        <v>151</v>
      </c>
      <c r="AB570" s="103" t="s">
        <v>151</v>
      </c>
      <c r="AC570" s="93">
        <v>0</v>
      </c>
      <c r="AD570" s="92">
        <v>0</v>
      </c>
      <c r="AE570" s="104" t="s">
        <v>152</v>
      </c>
      <c r="AF570" s="93"/>
      <c r="AG570" s="92"/>
      <c r="AH570" s="30" t="s">
        <v>38</v>
      </c>
      <c r="AI570" s="93">
        <v>1.46</v>
      </c>
      <c r="AJ570" s="93">
        <v>1.35</v>
      </c>
      <c r="AK570" s="105"/>
      <c r="AL570" s="106" t="s">
        <v>152</v>
      </c>
      <c r="AM570" s="94">
        <v>54.019999999999996</v>
      </c>
      <c r="AN570" s="94">
        <v>49.95</v>
      </c>
      <c r="AO570" s="110" t="s">
        <v>151</v>
      </c>
      <c r="AP570" s="107" t="s">
        <v>152</v>
      </c>
      <c r="AQ570" s="380"/>
      <c r="AR570" s="100">
        <v>0.5</v>
      </c>
      <c r="AS570" s="95">
        <f t="shared" si="37"/>
        <v>-6.37</v>
      </c>
      <c r="AT570" s="95">
        <f t="shared" si="38"/>
        <v>0.1</v>
      </c>
      <c r="AU570" s="95">
        <f t="shared" si="39"/>
        <v>-6.47</v>
      </c>
      <c r="AV570" s="386">
        <v>3</v>
      </c>
      <c r="AW570" s="387">
        <v>3</v>
      </c>
    </row>
    <row r="571" spans="1:49" x14ac:dyDescent="0.25">
      <c r="A571" s="89" t="s">
        <v>428</v>
      </c>
      <c r="B571" s="209" t="s">
        <v>429</v>
      </c>
      <c r="C571" s="209" t="s">
        <v>430</v>
      </c>
      <c r="D571" s="209" t="s">
        <v>449</v>
      </c>
      <c r="E571" s="149" t="s">
        <v>515</v>
      </c>
      <c r="F571" s="97">
        <v>17049</v>
      </c>
      <c r="G571" s="150">
        <v>4695</v>
      </c>
      <c r="H571" s="91" t="s">
        <v>146</v>
      </c>
      <c r="I571" s="91" t="s">
        <v>147</v>
      </c>
      <c r="J571" s="90" t="s">
        <v>148</v>
      </c>
      <c r="K571" s="115" t="s">
        <v>302</v>
      </c>
      <c r="L571" s="90"/>
      <c r="M571" s="90"/>
      <c r="N571" s="90"/>
      <c r="O571" s="211"/>
      <c r="P571" s="367" t="s">
        <v>41</v>
      </c>
      <c r="Q571" s="378" t="s">
        <v>41</v>
      </c>
      <c r="R571" s="91"/>
      <c r="S571" s="379"/>
      <c r="T571" s="367" t="s">
        <v>516</v>
      </c>
      <c r="U571" s="371">
        <v>7.4</v>
      </c>
      <c r="V571" s="372" t="s">
        <v>157</v>
      </c>
      <c r="W571" s="373">
        <v>0.75</v>
      </c>
      <c r="X571" s="95">
        <v>-5.86</v>
      </c>
      <c r="Y571" s="95">
        <v>-5.87</v>
      </c>
      <c r="Z571" s="93">
        <v>0.01</v>
      </c>
      <c r="AA571" s="102" t="s">
        <v>151</v>
      </c>
      <c r="AB571" s="103" t="s">
        <v>151</v>
      </c>
      <c r="AC571" s="93">
        <v>0</v>
      </c>
      <c r="AD571" s="92">
        <v>0</v>
      </c>
      <c r="AE571" s="104" t="s">
        <v>152</v>
      </c>
      <c r="AF571" s="93"/>
      <c r="AG571" s="92"/>
      <c r="AH571" s="30" t="s">
        <v>38</v>
      </c>
      <c r="AI571" s="93">
        <v>2.71</v>
      </c>
      <c r="AJ571" s="93">
        <v>3.81</v>
      </c>
      <c r="AK571" s="105"/>
      <c r="AL571" s="106" t="s">
        <v>152</v>
      </c>
      <c r="AM571" s="94">
        <v>35.229999999999997</v>
      </c>
      <c r="AN571" s="94">
        <v>49.53</v>
      </c>
      <c r="AO571" s="110" t="s">
        <v>151</v>
      </c>
      <c r="AP571" s="107" t="s">
        <v>152</v>
      </c>
      <c r="AQ571" s="380"/>
      <c r="AR571" s="100">
        <v>0.75</v>
      </c>
      <c r="AS571" s="95">
        <f t="shared" si="37"/>
        <v>-6.62</v>
      </c>
      <c r="AT571" s="95">
        <f t="shared" si="38"/>
        <v>0.1</v>
      </c>
      <c r="AU571" s="95">
        <f t="shared" si="39"/>
        <v>-6.72</v>
      </c>
      <c r="AV571" s="386">
        <v>3</v>
      </c>
      <c r="AW571" s="387">
        <v>3</v>
      </c>
    </row>
    <row r="572" spans="1:49" ht="144" x14ac:dyDescent="0.25">
      <c r="A572" s="116" t="s">
        <v>428</v>
      </c>
      <c r="B572" s="90" t="s">
        <v>429</v>
      </c>
      <c r="C572" s="90" t="s">
        <v>430</v>
      </c>
      <c r="D572" s="90" t="s">
        <v>449</v>
      </c>
      <c r="E572" s="395" t="s">
        <v>503</v>
      </c>
      <c r="F572" s="97">
        <v>17049</v>
      </c>
      <c r="G572" s="396">
        <v>4693</v>
      </c>
      <c r="H572" s="397" t="s">
        <v>146</v>
      </c>
      <c r="I572" s="91" t="s">
        <v>147</v>
      </c>
      <c r="J572" s="90" t="s">
        <v>148</v>
      </c>
      <c r="K572" s="90" t="s">
        <v>302</v>
      </c>
      <c r="L572" s="90"/>
      <c r="M572" s="90"/>
      <c r="N572" s="90"/>
      <c r="O572" s="87" t="s">
        <v>517</v>
      </c>
      <c r="P572" s="398" t="s">
        <v>518</v>
      </c>
      <c r="Q572" s="399"/>
      <c r="R572" s="91"/>
      <c r="S572" s="379"/>
      <c r="T572" s="398" t="s">
        <v>41</v>
      </c>
      <c r="U572" s="400"/>
      <c r="V572" s="401"/>
      <c r="W572" s="402"/>
      <c r="X572" s="95">
        <v>-5.73</v>
      </c>
      <c r="Y572" s="95">
        <v>-5.72</v>
      </c>
      <c r="Z572" s="403"/>
      <c r="AA572" s="404"/>
      <c r="AB572" s="405"/>
      <c r="AC572" s="403"/>
      <c r="AD572" s="406"/>
      <c r="AE572" s="404"/>
      <c r="AF572" s="403"/>
      <c r="AG572" s="406"/>
      <c r="AH572" s="404"/>
      <c r="AI572" s="403"/>
      <c r="AJ572" s="403"/>
      <c r="AK572" s="407"/>
      <c r="AL572" s="408"/>
      <c r="AM572" s="409"/>
      <c r="AN572" s="409"/>
      <c r="AO572" s="410"/>
      <c r="AP572" s="404"/>
      <c r="AQ572" s="380"/>
      <c r="AR572" s="100">
        <v>0.75</v>
      </c>
      <c r="AS572" s="95">
        <f t="shared" si="37"/>
        <v>-6.47</v>
      </c>
      <c r="AT572" s="95">
        <f t="shared" si="38"/>
        <v>0.2</v>
      </c>
      <c r="AU572" s="95">
        <f t="shared" si="39"/>
        <v>-6.67</v>
      </c>
      <c r="AV572" s="411">
        <v>3</v>
      </c>
      <c r="AW572" s="412">
        <v>3</v>
      </c>
    </row>
    <row r="573" spans="1:49" x14ac:dyDescent="0.25">
      <c r="A573" s="89" t="s">
        <v>428</v>
      </c>
      <c r="B573" s="209" t="s">
        <v>429</v>
      </c>
      <c r="C573" s="209" t="s">
        <v>430</v>
      </c>
      <c r="D573" s="209" t="s">
        <v>449</v>
      </c>
      <c r="E573" s="149" t="s">
        <v>503</v>
      </c>
      <c r="F573" s="97">
        <v>17049</v>
      </c>
      <c r="G573" s="150">
        <v>4694</v>
      </c>
      <c r="H573" s="384" t="s">
        <v>146</v>
      </c>
      <c r="I573" s="91" t="s">
        <v>147</v>
      </c>
      <c r="J573" s="90" t="s">
        <v>148</v>
      </c>
      <c r="K573" s="115" t="s">
        <v>302</v>
      </c>
      <c r="L573" s="90"/>
      <c r="M573" s="90"/>
      <c r="N573" s="90"/>
      <c r="O573" s="211"/>
      <c r="P573" s="367" t="s">
        <v>41</v>
      </c>
      <c r="Q573" s="378" t="s">
        <v>41</v>
      </c>
      <c r="R573" s="91"/>
      <c r="S573" s="379"/>
      <c r="T573" s="367" t="s">
        <v>516</v>
      </c>
      <c r="U573" s="371">
        <v>4.7</v>
      </c>
      <c r="V573" s="372" t="s">
        <v>157</v>
      </c>
      <c r="W573" s="373">
        <v>0.75</v>
      </c>
      <c r="X573" s="95">
        <v>-5.81</v>
      </c>
      <c r="Y573" s="95">
        <v>-5.72</v>
      </c>
      <c r="Z573" s="93">
        <v>-0.09</v>
      </c>
      <c r="AA573" s="102" t="s">
        <v>151</v>
      </c>
      <c r="AB573" s="103" t="s">
        <v>151</v>
      </c>
      <c r="AC573" s="93">
        <v>0</v>
      </c>
      <c r="AD573" s="92">
        <v>0</v>
      </c>
      <c r="AE573" s="104" t="s">
        <v>152</v>
      </c>
      <c r="AF573" s="93"/>
      <c r="AG573" s="92"/>
      <c r="AH573" s="30" t="s">
        <v>38</v>
      </c>
      <c r="AI573" s="93">
        <v>1.85</v>
      </c>
      <c r="AJ573" s="93">
        <v>2.2400000000000002</v>
      </c>
      <c r="AK573" s="105"/>
      <c r="AL573" s="106" t="s">
        <v>152</v>
      </c>
      <c r="AM573" s="94">
        <v>131.35</v>
      </c>
      <c r="AN573" s="94">
        <v>159.04000000000002</v>
      </c>
      <c r="AO573" s="110" t="s">
        <v>151</v>
      </c>
      <c r="AP573" s="107" t="s">
        <v>152</v>
      </c>
      <c r="AQ573" s="380"/>
      <c r="AR573" s="100">
        <v>0.75</v>
      </c>
      <c r="AS573" s="95">
        <f t="shared" si="37"/>
        <v>-6.47</v>
      </c>
      <c r="AT573" s="95">
        <f t="shared" si="38"/>
        <v>0.1</v>
      </c>
      <c r="AU573" s="95">
        <f t="shared" si="39"/>
        <v>-6.5699999999999994</v>
      </c>
      <c r="AV573" s="386">
        <v>3</v>
      </c>
      <c r="AW573" s="387">
        <v>3</v>
      </c>
    </row>
    <row r="574" spans="1:49" x14ac:dyDescent="0.25">
      <c r="A574" s="89" t="s">
        <v>428</v>
      </c>
      <c r="B574" s="209" t="s">
        <v>429</v>
      </c>
      <c r="C574" s="209" t="s">
        <v>430</v>
      </c>
      <c r="D574" s="209" t="s">
        <v>449</v>
      </c>
      <c r="E574" s="149" t="s">
        <v>519</v>
      </c>
      <c r="F574" s="322">
        <v>17050</v>
      </c>
      <c r="G574" s="150">
        <v>4669</v>
      </c>
      <c r="H574" s="91" t="s">
        <v>146</v>
      </c>
      <c r="I574" s="91" t="s">
        <v>147</v>
      </c>
      <c r="J574" s="90"/>
      <c r="K574" s="115" t="s">
        <v>302</v>
      </c>
      <c r="L574" s="90" t="s">
        <v>170</v>
      </c>
      <c r="M574" s="90"/>
      <c r="N574" s="90"/>
      <c r="O574" s="211"/>
      <c r="P574" s="367" t="s">
        <v>73</v>
      </c>
      <c r="Q574" s="378" t="s">
        <v>41</v>
      </c>
      <c r="R574" s="91"/>
      <c r="S574" s="379"/>
      <c r="T574" s="367" t="s">
        <v>73</v>
      </c>
      <c r="U574" s="371">
        <v>3.6</v>
      </c>
      <c r="V574" s="372" t="s">
        <v>157</v>
      </c>
      <c r="W574" s="373">
        <v>0.85</v>
      </c>
      <c r="X574" s="95">
        <v>-5.77</v>
      </c>
      <c r="Y574" s="95">
        <v>-5.87</v>
      </c>
      <c r="Z574" s="93">
        <v>0.1</v>
      </c>
      <c r="AA574" s="102" t="s">
        <v>151</v>
      </c>
      <c r="AB574" s="103" t="s">
        <v>151</v>
      </c>
      <c r="AC574" s="93">
        <v>0</v>
      </c>
      <c r="AD574" s="92">
        <v>0</v>
      </c>
      <c r="AE574" s="104" t="s">
        <v>152</v>
      </c>
      <c r="AF574" s="93"/>
      <c r="AG574" s="92"/>
      <c r="AH574" s="30" t="s">
        <v>38</v>
      </c>
      <c r="AI574" s="93">
        <v>1.1299999999999999</v>
      </c>
      <c r="AJ574" s="93">
        <v>1.74</v>
      </c>
      <c r="AK574" s="105"/>
      <c r="AL574" s="106" t="s">
        <v>152</v>
      </c>
      <c r="AM574" s="94">
        <v>11.610562419999999</v>
      </c>
      <c r="AN574" s="94">
        <v>17.878211159999999</v>
      </c>
      <c r="AO574" s="107" t="s">
        <v>152</v>
      </c>
      <c r="AP574" s="108" t="s">
        <v>152</v>
      </c>
      <c r="AQ574" s="380"/>
      <c r="AR574" s="100">
        <v>0.75</v>
      </c>
      <c r="AS574" s="95">
        <f t="shared" si="37"/>
        <v>-6.62</v>
      </c>
      <c r="AT574" s="95">
        <f t="shared" si="38"/>
        <v>0.1</v>
      </c>
      <c r="AU574" s="95">
        <f t="shared" si="39"/>
        <v>-6.72</v>
      </c>
      <c r="AV574" s="386">
        <v>1.5</v>
      </c>
      <c r="AW574" s="387">
        <v>1.5</v>
      </c>
    </row>
    <row r="575" spans="1:49" x14ac:dyDescent="0.25">
      <c r="A575" s="89" t="s">
        <v>428</v>
      </c>
      <c r="B575" s="209" t="s">
        <v>429</v>
      </c>
      <c r="C575" s="209" t="s">
        <v>430</v>
      </c>
      <c r="D575" s="209" t="s">
        <v>449</v>
      </c>
      <c r="E575" s="149" t="s">
        <v>519</v>
      </c>
      <c r="F575" s="91">
        <v>17051</v>
      </c>
      <c r="G575" s="150">
        <v>4670</v>
      </c>
      <c r="H575" s="91" t="s">
        <v>146</v>
      </c>
      <c r="I575" s="91" t="s">
        <v>147</v>
      </c>
      <c r="J575" s="90"/>
      <c r="K575" s="115" t="s">
        <v>302</v>
      </c>
      <c r="L575" s="90" t="s">
        <v>174</v>
      </c>
      <c r="M575" s="90"/>
      <c r="N575" s="90"/>
      <c r="O575" s="211"/>
      <c r="P575" s="367" t="s">
        <v>39</v>
      </c>
      <c r="Q575" s="378" t="s">
        <v>39</v>
      </c>
      <c r="R575" s="91"/>
      <c r="S575" s="379" t="s">
        <v>76</v>
      </c>
      <c r="T575" s="367" t="s">
        <v>39</v>
      </c>
      <c r="U575" s="371">
        <v>3.9</v>
      </c>
      <c r="V575" s="372" t="s">
        <v>157</v>
      </c>
      <c r="W575" s="373">
        <v>0.75</v>
      </c>
      <c r="X575" s="95">
        <v>-5.77</v>
      </c>
      <c r="Y575" s="95">
        <v>-5.87</v>
      </c>
      <c r="Z575" s="93">
        <v>0.1</v>
      </c>
      <c r="AA575" s="102" t="s">
        <v>151</v>
      </c>
      <c r="AB575" s="112" t="s">
        <v>155</v>
      </c>
      <c r="AC575" s="93">
        <v>1.24022988505747</v>
      </c>
      <c r="AD575" s="92">
        <v>0</v>
      </c>
      <c r="AE575" s="104" t="s">
        <v>152</v>
      </c>
      <c r="AF575" s="93"/>
      <c r="AG575" s="92"/>
      <c r="AH575" s="30" t="s">
        <v>38</v>
      </c>
      <c r="AI575" s="93">
        <v>2.2200000000000002</v>
      </c>
      <c r="AJ575" s="93"/>
      <c r="AK575" s="105"/>
      <c r="AL575" s="106" t="s">
        <v>152</v>
      </c>
      <c r="AM575" s="94"/>
      <c r="AN575" s="94"/>
      <c r="AO575" s="30" t="s">
        <v>33</v>
      </c>
      <c r="AP575" s="108" t="s">
        <v>152</v>
      </c>
      <c r="AQ575" s="380"/>
      <c r="AR575" s="100" t="s">
        <v>38</v>
      </c>
      <c r="AS575" s="95" t="s">
        <v>38</v>
      </c>
      <c r="AT575" s="95" t="s">
        <v>38</v>
      </c>
      <c r="AU575" s="95" t="s">
        <v>38</v>
      </c>
      <c r="AV575" s="381" t="s">
        <v>38</v>
      </c>
      <c r="AW575" s="382" t="s">
        <v>38</v>
      </c>
    </row>
    <row r="576" spans="1:49" x14ac:dyDescent="0.25">
      <c r="A576" s="89" t="s">
        <v>428</v>
      </c>
      <c r="B576" s="209" t="s">
        <v>429</v>
      </c>
      <c r="C576" s="209" t="s">
        <v>430</v>
      </c>
      <c r="D576" s="209" t="s">
        <v>449</v>
      </c>
      <c r="E576" s="149" t="s">
        <v>519</v>
      </c>
      <c r="F576" s="91">
        <v>17051</v>
      </c>
      <c r="G576" s="150">
        <v>4671</v>
      </c>
      <c r="H576" s="91" t="s">
        <v>146</v>
      </c>
      <c r="I576" s="91" t="s">
        <v>147</v>
      </c>
      <c r="J576" s="90"/>
      <c r="K576" s="115" t="s">
        <v>302</v>
      </c>
      <c r="L576" s="90"/>
      <c r="M576" s="90"/>
      <c r="N576" s="90"/>
      <c r="O576" s="211"/>
      <c r="P576" s="367" t="s">
        <v>39</v>
      </c>
      <c r="Q576" s="378" t="s">
        <v>39</v>
      </c>
      <c r="R576" s="91"/>
      <c r="S576" s="379" t="s">
        <v>76</v>
      </c>
      <c r="T576" s="367" t="s">
        <v>39</v>
      </c>
      <c r="U576" s="371">
        <v>22.6</v>
      </c>
      <c r="V576" s="372" t="s">
        <v>157</v>
      </c>
      <c r="W576" s="373">
        <v>0.75</v>
      </c>
      <c r="X576" s="95">
        <v>-5.77</v>
      </c>
      <c r="Y576" s="95">
        <v>-5.87</v>
      </c>
      <c r="Z576" s="93">
        <v>0.1</v>
      </c>
      <c r="AA576" s="102" t="s">
        <v>151</v>
      </c>
      <c r="AB576" s="103" t="s">
        <v>151</v>
      </c>
      <c r="AC576" s="93">
        <v>17.3902936928387</v>
      </c>
      <c r="AD576" s="92">
        <v>99</v>
      </c>
      <c r="AE576" s="102" t="s">
        <v>151</v>
      </c>
      <c r="AF576" s="93"/>
      <c r="AG576" s="92"/>
      <c r="AH576" s="30" t="s">
        <v>38</v>
      </c>
      <c r="AI576" s="93">
        <v>17.09</v>
      </c>
      <c r="AJ576" s="93">
        <v>14.9</v>
      </c>
      <c r="AK576" s="105"/>
      <c r="AL576" s="111" t="s">
        <v>151</v>
      </c>
      <c r="AM576" s="94">
        <v>905.77</v>
      </c>
      <c r="AN576" s="94">
        <v>789.7</v>
      </c>
      <c r="AO576" s="107" t="s">
        <v>152</v>
      </c>
      <c r="AP576" s="108" t="s">
        <v>152</v>
      </c>
      <c r="AQ576" s="380"/>
      <c r="AR576" s="100" t="s">
        <v>38</v>
      </c>
      <c r="AS576" s="95" t="s">
        <v>38</v>
      </c>
      <c r="AT576" s="95" t="s">
        <v>38</v>
      </c>
      <c r="AU576" s="95" t="s">
        <v>38</v>
      </c>
      <c r="AV576" s="381" t="s">
        <v>38</v>
      </c>
      <c r="AW576" s="382" t="s">
        <v>38</v>
      </c>
    </row>
    <row r="577" spans="1:49" x14ac:dyDescent="0.25">
      <c r="A577" s="89" t="s">
        <v>428</v>
      </c>
      <c r="B577" s="209" t="s">
        <v>429</v>
      </c>
      <c r="C577" s="209" t="s">
        <v>430</v>
      </c>
      <c r="D577" s="209" t="s">
        <v>449</v>
      </c>
      <c r="E577" s="149" t="s">
        <v>519</v>
      </c>
      <c r="F577" s="91">
        <v>17051</v>
      </c>
      <c r="G577" s="150">
        <v>4672</v>
      </c>
      <c r="H577" s="91" t="s">
        <v>146</v>
      </c>
      <c r="I577" s="91" t="s">
        <v>147</v>
      </c>
      <c r="J577" s="90"/>
      <c r="K577" s="115" t="s">
        <v>302</v>
      </c>
      <c r="L577" s="90"/>
      <c r="M577" s="90"/>
      <c r="N577" s="90"/>
      <c r="O577" s="211"/>
      <c r="P577" s="367" t="s">
        <v>39</v>
      </c>
      <c r="Q577" s="378" t="s">
        <v>39</v>
      </c>
      <c r="R577" s="91"/>
      <c r="S577" s="379" t="s">
        <v>76</v>
      </c>
      <c r="T577" s="367" t="s">
        <v>39</v>
      </c>
      <c r="U577" s="371">
        <v>6.7</v>
      </c>
      <c r="V577" s="372" t="s">
        <v>157</v>
      </c>
      <c r="W577" s="373">
        <v>0.75</v>
      </c>
      <c r="X577" s="95">
        <v>-5.77</v>
      </c>
      <c r="Y577" s="95">
        <v>-5.87</v>
      </c>
      <c r="Z577" s="93">
        <v>0.1</v>
      </c>
      <c r="AA577" s="102" t="s">
        <v>151</v>
      </c>
      <c r="AB577" s="103" t="s">
        <v>151</v>
      </c>
      <c r="AC577" s="93">
        <v>2.7179505128205101</v>
      </c>
      <c r="AD577" s="92">
        <v>168</v>
      </c>
      <c r="AE577" s="102" t="s">
        <v>151</v>
      </c>
      <c r="AF577" s="93"/>
      <c r="AG577" s="92"/>
      <c r="AH577" s="30" t="s">
        <v>38</v>
      </c>
      <c r="AI577" s="93">
        <v>4.21</v>
      </c>
      <c r="AJ577" s="93">
        <v>2.9</v>
      </c>
      <c r="AK577" s="105"/>
      <c r="AL577" s="111" t="s">
        <v>151</v>
      </c>
      <c r="AM577" s="94">
        <v>349.43</v>
      </c>
      <c r="AN577" s="94">
        <v>240.7</v>
      </c>
      <c r="AO577" s="107" t="s">
        <v>152</v>
      </c>
      <c r="AP577" s="108" t="s">
        <v>152</v>
      </c>
      <c r="AQ577" s="380"/>
      <c r="AR577" s="100" t="s">
        <v>38</v>
      </c>
      <c r="AS577" s="95" t="s">
        <v>38</v>
      </c>
      <c r="AT577" s="95" t="s">
        <v>38</v>
      </c>
      <c r="AU577" s="95" t="s">
        <v>38</v>
      </c>
      <c r="AV577" s="381" t="s">
        <v>38</v>
      </c>
      <c r="AW577" s="382" t="s">
        <v>38</v>
      </c>
    </row>
    <row r="578" spans="1:49" x14ac:dyDescent="0.25">
      <c r="A578" s="89" t="s">
        <v>428</v>
      </c>
      <c r="B578" s="209" t="s">
        <v>429</v>
      </c>
      <c r="C578" s="209" t="s">
        <v>430</v>
      </c>
      <c r="D578" s="209" t="s">
        <v>449</v>
      </c>
      <c r="E578" s="149" t="s">
        <v>519</v>
      </c>
      <c r="F578" s="91">
        <v>17051</v>
      </c>
      <c r="G578" s="150">
        <v>4673</v>
      </c>
      <c r="H578" s="91" t="s">
        <v>146</v>
      </c>
      <c r="I578" s="91" t="s">
        <v>147</v>
      </c>
      <c r="J578" s="90"/>
      <c r="K578" s="115" t="s">
        <v>302</v>
      </c>
      <c r="L578" s="90"/>
      <c r="M578" s="90"/>
      <c r="N578" s="90"/>
      <c r="O578" s="211"/>
      <c r="P578" s="367" t="s">
        <v>39</v>
      </c>
      <c r="Q578" s="378" t="s">
        <v>39</v>
      </c>
      <c r="R578" s="91"/>
      <c r="S578" s="379" t="s">
        <v>76</v>
      </c>
      <c r="T578" s="367" t="s">
        <v>39</v>
      </c>
      <c r="U578" s="371">
        <v>6.7</v>
      </c>
      <c r="V578" s="372" t="s">
        <v>157</v>
      </c>
      <c r="W578" s="373">
        <v>0.75</v>
      </c>
      <c r="X578" s="95">
        <v>-5.77</v>
      </c>
      <c r="Y578" s="95">
        <v>-5.87</v>
      </c>
      <c r="Z578" s="93">
        <v>0.1</v>
      </c>
      <c r="AA578" s="102" t="s">
        <v>151</v>
      </c>
      <c r="AB578" s="103" t="s">
        <v>151</v>
      </c>
      <c r="AC578" s="93">
        <v>1.9030276666553001</v>
      </c>
      <c r="AD578" s="92">
        <v>121</v>
      </c>
      <c r="AE578" s="102" t="s">
        <v>151</v>
      </c>
      <c r="AF578" s="93"/>
      <c r="AG578" s="92"/>
      <c r="AH578" s="30" t="s">
        <v>38</v>
      </c>
      <c r="AI578" s="93">
        <v>3.59</v>
      </c>
      <c r="AJ578" s="93">
        <v>2.87</v>
      </c>
      <c r="AK578" s="105"/>
      <c r="AL578" s="111" t="s">
        <v>151</v>
      </c>
      <c r="AM578" s="94">
        <v>258.48</v>
      </c>
      <c r="AN578" s="94">
        <v>206.64000000000001</v>
      </c>
      <c r="AO578" s="107" t="s">
        <v>152</v>
      </c>
      <c r="AP578" s="108" t="s">
        <v>152</v>
      </c>
      <c r="AQ578" s="380"/>
      <c r="AR578" s="100" t="s">
        <v>38</v>
      </c>
      <c r="AS578" s="95" t="s">
        <v>38</v>
      </c>
      <c r="AT578" s="95" t="s">
        <v>38</v>
      </c>
      <c r="AU578" s="95" t="s">
        <v>38</v>
      </c>
      <c r="AV578" s="381" t="s">
        <v>38</v>
      </c>
      <c r="AW578" s="382" t="s">
        <v>38</v>
      </c>
    </row>
    <row r="579" spans="1:49" x14ac:dyDescent="0.25">
      <c r="A579" s="89" t="s">
        <v>428</v>
      </c>
      <c r="B579" s="209" t="s">
        <v>429</v>
      </c>
      <c r="C579" s="209" t="s">
        <v>430</v>
      </c>
      <c r="D579" s="209" t="s">
        <v>449</v>
      </c>
      <c r="E579" s="149" t="s">
        <v>520</v>
      </c>
      <c r="F579" s="91">
        <v>17051</v>
      </c>
      <c r="G579" s="150">
        <v>4689</v>
      </c>
      <c r="H579" s="91" t="s">
        <v>146</v>
      </c>
      <c r="I579" s="91" t="s">
        <v>147</v>
      </c>
      <c r="J579" s="90"/>
      <c r="K579" s="115" t="s">
        <v>302</v>
      </c>
      <c r="L579" s="90"/>
      <c r="M579" s="90"/>
      <c r="N579" s="90"/>
      <c r="O579" s="211"/>
      <c r="P579" s="367" t="s">
        <v>39</v>
      </c>
      <c r="Q579" s="378" t="s">
        <v>39</v>
      </c>
      <c r="R579" s="91"/>
      <c r="S579" s="379" t="s">
        <v>76</v>
      </c>
      <c r="T579" s="367" t="s">
        <v>39</v>
      </c>
      <c r="U579" s="371">
        <v>8.4</v>
      </c>
      <c r="V579" s="372" t="s">
        <v>157</v>
      </c>
      <c r="W579" s="373">
        <v>0.75</v>
      </c>
      <c r="X579" s="95">
        <v>-5.75</v>
      </c>
      <c r="Y579" s="95">
        <v>-5.72</v>
      </c>
      <c r="Z579" s="93">
        <v>-0.03</v>
      </c>
      <c r="AA579" s="102" t="s">
        <v>151</v>
      </c>
      <c r="AB579" s="103" t="s">
        <v>151</v>
      </c>
      <c r="AC579" s="93">
        <v>4.9786317094017098</v>
      </c>
      <c r="AD579" s="92">
        <v>124</v>
      </c>
      <c r="AE579" s="102" t="s">
        <v>151</v>
      </c>
      <c r="AF579" s="93"/>
      <c r="AG579" s="92"/>
      <c r="AH579" s="30" t="s">
        <v>38</v>
      </c>
      <c r="AI579" s="93">
        <v>6.49</v>
      </c>
      <c r="AJ579" s="93">
        <v>4.6900000000000004</v>
      </c>
      <c r="AK579" s="105"/>
      <c r="AL579" s="111" t="s">
        <v>151</v>
      </c>
      <c r="AM579" s="94">
        <v>188.21</v>
      </c>
      <c r="AN579" s="94">
        <v>136.01000000000002</v>
      </c>
      <c r="AO579" s="110" t="s">
        <v>151</v>
      </c>
      <c r="AP579" s="110" t="s">
        <v>151</v>
      </c>
      <c r="AQ579" s="380"/>
      <c r="AR579" s="100" t="s">
        <v>38</v>
      </c>
      <c r="AS579" s="95" t="s">
        <v>38</v>
      </c>
      <c r="AT579" s="95" t="s">
        <v>38</v>
      </c>
      <c r="AU579" s="95" t="s">
        <v>38</v>
      </c>
      <c r="AV579" s="381" t="s">
        <v>38</v>
      </c>
      <c r="AW579" s="382" t="s">
        <v>38</v>
      </c>
    </row>
    <row r="580" spans="1:49" x14ac:dyDescent="0.25">
      <c r="A580" s="89" t="s">
        <v>428</v>
      </c>
      <c r="B580" s="209" t="s">
        <v>429</v>
      </c>
      <c r="C580" s="209" t="s">
        <v>430</v>
      </c>
      <c r="D580" s="209" t="s">
        <v>449</v>
      </c>
      <c r="E580" s="149" t="s">
        <v>520</v>
      </c>
      <c r="F580" s="91">
        <v>17051</v>
      </c>
      <c r="G580" s="150">
        <v>4690</v>
      </c>
      <c r="H580" s="91" t="s">
        <v>146</v>
      </c>
      <c r="I580" s="91" t="s">
        <v>147</v>
      </c>
      <c r="J580" s="90"/>
      <c r="K580" s="115" t="s">
        <v>302</v>
      </c>
      <c r="L580" s="90"/>
      <c r="M580" s="90"/>
      <c r="N580" s="90"/>
      <c r="O580" s="211"/>
      <c r="P580" s="367" t="s">
        <v>39</v>
      </c>
      <c r="Q580" s="378" t="s">
        <v>39</v>
      </c>
      <c r="R580" s="91"/>
      <c r="S580" s="379" t="s">
        <v>76</v>
      </c>
      <c r="T580" s="367" t="s">
        <v>39</v>
      </c>
      <c r="U580" s="371">
        <v>6.4</v>
      </c>
      <c r="V580" s="372" t="s">
        <v>157</v>
      </c>
      <c r="W580" s="373">
        <v>0.75</v>
      </c>
      <c r="X580" s="95">
        <v>-5.75</v>
      </c>
      <c r="Y580" s="95">
        <v>-5.72</v>
      </c>
      <c r="Z580" s="93">
        <v>-0.03</v>
      </c>
      <c r="AA580" s="102" t="s">
        <v>151</v>
      </c>
      <c r="AB580" s="103" t="s">
        <v>151</v>
      </c>
      <c r="AC580" s="93">
        <v>2.2087901648220898</v>
      </c>
      <c r="AD580" s="92">
        <v>110</v>
      </c>
      <c r="AE580" s="102" t="s">
        <v>151</v>
      </c>
      <c r="AF580" s="93"/>
      <c r="AG580" s="92"/>
      <c r="AH580" s="30" t="s">
        <v>38</v>
      </c>
      <c r="AI580" s="93">
        <v>3.99</v>
      </c>
      <c r="AJ580" s="93">
        <v>3.19</v>
      </c>
      <c r="AK580" s="105"/>
      <c r="AL580" s="111" t="s">
        <v>151</v>
      </c>
      <c r="AM580" s="94">
        <v>111.72</v>
      </c>
      <c r="AN580" s="94">
        <v>89.32</v>
      </c>
      <c r="AO580" s="110" t="s">
        <v>151</v>
      </c>
      <c r="AP580" s="110" t="s">
        <v>151</v>
      </c>
      <c r="AQ580" s="380"/>
      <c r="AR580" s="100" t="s">
        <v>38</v>
      </c>
      <c r="AS580" s="95" t="s">
        <v>38</v>
      </c>
      <c r="AT580" s="95" t="s">
        <v>38</v>
      </c>
      <c r="AU580" s="95" t="s">
        <v>38</v>
      </c>
      <c r="AV580" s="381" t="s">
        <v>38</v>
      </c>
      <c r="AW580" s="382" t="s">
        <v>38</v>
      </c>
    </row>
    <row r="581" spans="1:49" x14ac:dyDescent="0.25">
      <c r="A581" s="89" t="s">
        <v>428</v>
      </c>
      <c r="B581" s="209" t="s">
        <v>429</v>
      </c>
      <c r="C581" s="209" t="s">
        <v>430</v>
      </c>
      <c r="D581" s="209" t="s">
        <v>449</v>
      </c>
      <c r="E581" s="149" t="s">
        <v>521</v>
      </c>
      <c r="F581" s="97">
        <v>17052</v>
      </c>
      <c r="G581" s="150">
        <v>4674</v>
      </c>
      <c r="H581" s="384" t="s">
        <v>146</v>
      </c>
      <c r="I581" s="91" t="s">
        <v>147</v>
      </c>
      <c r="J581" s="90"/>
      <c r="K581" s="115" t="s">
        <v>302</v>
      </c>
      <c r="L581" s="90"/>
      <c r="M581" s="90"/>
      <c r="N581" s="90"/>
      <c r="O581" s="211"/>
      <c r="P581" s="367" t="s">
        <v>41</v>
      </c>
      <c r="Q581" s="378" t="s">
        <v>41</v>
      </c>
      <c r="R581" s="91"/>
      <c r="S581" s="379"/>
      <c r="T581" s="367" t="s">
        <v>41</v>
      </c>
      <c r="U581" s="371">
        <v>5</v>
      </c>
      <c r="V581" s="372" t="s">
        <v>157</v>
      </c>
      <c r="W581" s="373">
        <v>0.75</v>
      </c>
      <c r="X581" s="95">
        <v>-5.86</v>
      </c>
      <c r="Y581" s="95">
        <v>-5.87</v>
      </c>
      <c r="Z581" s="93">
        <v>0.01</v>
      </c>
      <c r="AA581" s="102" t="s">
        <v>151</v>
      </c>
      <c r="AB581" s="103" t="s">
        <v>151</v>
      </c>
      <c r="AC581" s="93">
        <v>0</v>
      </c>
      <c r="AD581" s="92">
        <v>0</v>
      </c>
      <c r="AE581" s="104" t="s">
        <v>152</v>
      </c>
      <c r="AF581" s="93"/>
      <c r="AG581" s="92"/>
      <c r="AH581" s="30" t="s">
        <v>38</v>
      </c>
      <c r="AI581" s="93">
        <v>2.1800000000000002</v>
      </c>
      <c r="AJ581" s="93">
        <v>2.02</v>
      </c>
      <c r="AK581" s="105"/>
      <c r="AL581" s="106" t="s">
        <v>152</v>
      </c>
      <c r="AM581" s="94">
        <v>87.2</v>
      </c>
      <c r="AN581" s="94">
        <v>80.8</v>
      </c>
      <c r="AO581" s="110" t="s">
        <v>151</v>
      </c>
      <c r="AP581" s="107" t="s">
        <v>152</v>
      </c>
      <c r="AQ581" s="380"/>
      <c r="AR581" s="100">
        <v>0.75</v>
      </c>
      <c r="AS581" s="95">
        <f>Y581-AR581</f>
        <v>-6.62</v>
      </c>
      <c r="AT581" s="95">
        <f>IF(V581="Overig",0.1,0.2)</f>
        <v>0.1</v>
      </c>
      <c r="AU581" s="95">
        <f>AS581-AT581</f>
        <v>-6.72</v>
      </c>
      <c r="AV581" s="386">
        <v>3</v>
      </c>
      <c r="AW581" s="387">
        <v>3</v>
      </c>
    </row>
    <row r="582" spans="1:49" x14ac:dyDescent="0.25">
      <c r="A582" s="89" t="s">
        <v>428</v>
      </c>
      <c r="B582" s="209" t="s">
        <v>429</v>
      </c>
      <c r="C582" s="209" t="s">
        <v>430</v>
      </c>
      <c r="D582" s="209" t="s">
        <v>449</v>
      </c>
      <c r="E582" s="149" t="s">
        <v>522</v>
      </c>
      <c r="F582" s="91">
        <v>17053</v>
      </c>
      <c r="G582" s="150">
        <v>4701</v>
      </c>
      <c r="H582" s="91" t="s">
        <v>146</v>
      </c>
      <c r="I582" s="91" t="s">
        <v>147</v>
      </c>
      <c r="J582" s="90"/>
      <c r="K582" s="115" t="s">
        <v>302</v>
      </c>
      <c r="L582" s="90"/>
      <c r="M582" s="90"/>
      <c r="N582" s="90"/>
      <c r="O582" s="211"/>
      <c r="P582" s="367" t="s">
        <v>39</v>
      </c>
      <c r="Q582" s="378" t="s">
        <v>39</v>
      </c>
      <c r="R582" s="91"/>
      <c r="S582" s="379" t="s">
        <v>76</v>
      </c>
      <c r="T582" s="367" t="s">
        <v>39</v>
      </c>
      <c r="U582" s="371">
        <v>7.2</v>
      </c>
      <c r="V582" s="372" t="s">
        <v>157</v>
      </c>
      <c r="W582" s="373">
        <v>0.75</v>
      </c>
      <c r="X582" s="95">
        <v>-5.86</v>
      </c>
      <c r="Y582" s="95">
        <v>-5.87</v>
      </c>
      <c r="Z582" s="93">
        <v>0.01</v>
      </c>
      <c r="AA582" s="102" t="s">
        <v>151</v>
      </c>
      <c r="AB582" s="103" t="s">
        <v>151</v>
      </c>
      <c r="AC582" s="93">
        <v>4.4893588129394404</v>
      </c>
      <c r="AD582" s="92">
        <v>170</v>
      </c>
      <c r="AE582" s="102" t="s">
        <v>151</v>
      </c>
      <c r="AF582" s="93"/>
      <c r="AG582" s="92"/>
      <c r="AH582" s="30" t="s">
        <v>38</v>
      </c>
      <c r="AI582" s="93">
        <v>5.6</v>
      </c>
      <c r="AJ582" s="93">
        <v>3.67</v>
      </c>
      <c r="AK582" s="105"/>
      <c r="AL582" s="111" t="s">
        <v>151</v>
      </c>
      <c r="AM582" s="94">
        <v>492.79999999999995</v>
      </c>
      <c r="AN582" s="94">
        <v>322.95999999999998</v>
      </c>
      <c r="AO582" s="110" t="s">
        <v>151</v>
      </c>
      <c r="AP582" s="107" t="s">
        <v>152</v>
      </c>
      <c r="AQ582" s="380"/>
      <c r="AR582" s="100" t="s">
        <v>38</v>
      </c>
      <c r="AS582" s="95" t="s">
        <v>38</v>
      </c>
      <c r="AT582" s="95" t="s">
        <v>38</v>
      </c>
      <c r="AU582" s="95" t="s">
        <v>38</v>
      </c>
      <c r="AV582" s="381" t="s">
        <v>38</v>
      </c>
      <c r="AW582" s="382" t="s">
        <v>38</v>
      </c>
    </row>
    <row r="583" spans="1:49" x14ac:dyDescent="0.25">
      <c r="A583" s="89" t="s">
        <v>428</v>
      </c>
      <c r="B583" s="209" t="s">
        <v>429</v>
      </c>
      <c r="C583" s="209" t="s">
        <v>430</v>
      </c>
      <c r="D583" s="209" t="s">
        <v>449</v>
      </c>
      <c r="E583" s="149" t="s">
        <v>522</v>
      </c>
      <c r="F583" s="91">
        <v>17053</v>
      </c>
      <c r="G583" s="150">
        <v>4702</v>
      </c>
      <c r="H583" s="91" t="s">
        <v>146</v>
      </c>
      <c r="I583" s="91" t="s">
        <v>147</v>
      </c>
      <c r="J583" s="90"/>
      <c r="K583" s="115" t="s">
        <v>302</v>
      </c>
      <c r="L583" s="90"/>
      <c r="M583" s="90"/>
      <c r="N583" s="90"/>
      <c r="O583" s="211"/>
      <c r="P583" s="367" t="s">
        <v>39</v>
      </c>
      <c r="Q583" s="378" t="s">
        <v>39</v>
      </c>
      <c r="R583" s="91"/>
      <c r="S583" s="379" t="s">
        <v>76</v>
      </c>
      <c r="T583" s="367" t="s">
        <v>39</v>
      </c>
      <c r="U583" s="371">
        <v>7</v>
      </c>
      <c r="V583" s="372" t="s">
        <v>157</v>
      </c>
      <c r="W583" s="373">
        <v>0.75</v>
      </c>
      <c r="X583" s="95">
        <v>-5.86</v>
      </c>
      <c r="Y583" s="95">
        <v>-5.87</v>
      </c>
      <c r="Z583" s="93">
        <v>0.01</v>
      </c>
      <c r="AA583" s="102" t="s">
        <v>151</v>
      </c>
      <c r="AB583" s="103" t="s">
        <v>151</v>
      </c>
      <c r="AC583" s="93">
        <v>4.4390846742735803</v>
      </c>
      <c r="AD583" s="92">
        <v>179</v>
      </c>
      <c r="AE583" s="102" t="s">
        <v>151</v>
      </c>
      <c r="AF583" s="93"/>
      <c r="AG583" s="92"/>
      <c r="AH583" s="30" t="s">
        <v>38</v>
      </c>
      <c r="AI583" s="93">
        <v>5.49</v>
      </c>
      <c r="AJ583" s="93">
        <v>3.55</v>
      </c>
      <c r="AK583" s="105"/>
      <c r="AL583" s="111" t="s">
        <v>151</v>
      </c>
      <c r="AM583" s="94">
        <v>340.38</v>
      </c>
      <c r="AN583" s="94">
        <v>220.1</v>
      </c>
      <c r="AO583" s="110" t="s">
        <v>151</v>
      </c>
      <c r="AP583" s="107" t="s">
        <v>152</v>
      </c>
      <c r="AQ583" s="380"/>
      <c r="AR583" s="100" t="s">
        <v>38</v>
      </c>
      <c r="AS583" s="95" t="s">
        <v>38</v>
      </c>
      <c r="AT583" s="95" t="s">
        <v>38</v>
      </c>
      <c r="AU583" s="95" t="s">
        <v>38</v>
      </c>
      <c r="AV583" s="381" t="s">
        <v>38</v>
      </c>
      <c r="AW583" s="382" t="s">
        <v>38</v>
      </c>
    </row>
    <row r="584" spans="1:49" x14ac:dyDescent="0.25">
      <c r="A584" s="89" t="s">
        <v>428</v>
      </c>
      <c r="B584" s="209" t="s">
        <v>429</v>
      </c>
      <c r="C584" s="209" t="s">
        <v>430</v>
      </c>
      <c r="D584" s="209" t="s">
        <v>449</v>
      </c>
      <c r="E584" s="149" t="s">
        <v>522</v>
      </c>
      <c r="F584" s="91">
        <v>17053</v>
      </c>
      <c r="G584" s="150">
        <v>4703</v>
      </c>
      <c r="H584" s="91" t="s">
        <v>146</v>
      </c>
      <c r="I584" s="91" t="s">
        <v>147</v>
      </c>
      <c r="J584" s="90"/>
      <c r="K584" s="115" t="s">
        <v>302</v>
      </c>
      <c r="L584" s="90"/>
      <c r="M584" s="90"/>
      <c r="N584" s="90"/>
      <c r="O584" s="211"/>
      <c r="P584" s="367" t="s">
        <v>39</v>
      </c>
      <c r="Q584" s="378" t="s">
        <v>39</v>
      </c>
      <c r="R584" s="91"/>
      <c r="S584" s="379" t="s">
        <v>76</v>
      </c>
      <c r="T584" s="367" t="s">
        <v>39</v>
      </c>
      <c r="U584" s="371">
        <v>9.8000000000000007</v>
      </c>
      <c r="V584" s="372" t="s">
        <v>157</v>
      </c>
      <c r="W584" s="373">
        <v>0.75</v>
      </c>
      <c r="X584" s="95">
        <v>-5.86</v>
      </c>
      <c r="Y584" s="95">
        <v>-5.87</v>
      </c>
      <c r="Z584" s="93">
        <v>0.01</v>
      </c>
      <c r="AA584" s="102" t="s">
        <v>151</v>
      </c>
      <c r="AB584" s="103" t="s">
        <v>151</v>
      </c>
      <c r="AC584" s="93">
        <v>3.4772775</v>
      </c>
      <c r="AD584" s="92">
        <v>66</v>
      </c>
      <c r="AE584" s="104" t="s">
        <v>152</v>
      </c>
      <c r="AF584" s="93"/>
      <c r="AG584" s="92"/>
      <c r="AH584" s="30" t="s">
        <v>38</v>
      </c>
      <c r="AI584" s="93">
        <v>6.28</v>
      </c>
      <c r="AJ584" s="93">
        <v>5.63</v>
      </c>
      <c r="AK584" s="105"/>
      <c r="AL584" s="106" t="s">
        <v>152</v>
      </c>
      <c r="AM584" s="94">
        <v>244.92000000000002</v>
      </c>
      <c r="AN584" s="94">
        <v>219.57</v>
      </c>
      <c r="AO584" s="110" t="s">
        <v>151</v>
      </c>
      <c r="AP584" s="107" t="s">
        <v>152</v>
      </c>
      <c r="AQ584" s="380"/>
      <c r="AR584" s="100" t="s">
        <v>38</v>
      </c>
      <c r="AS584" s="95" t="s">
        <v>38</v>
      </c>
      <c r="AT584" s="95" t="s">
        <v>38</v>
      </c>
      <c r="AU584" s="95" t="s">
        <v>38</v>
      </c>
      <c r="AV584" s="381" t="s">
        <v>38</v>
      </c>
      <c r="AW584" s="382" t="s">
        <v>38</v>
      </c>
    </row>
    <row r="585" spans="1:49" x14ac:dyDescent="0.25">
      <c r="A585" s="89" t="s">
        <v>428</v>
      </c>
      <c r="B585" s="209" t="s">
        <v>429</v>
      </c>
      <c r="C585" s="209" t="s">
        <v>430</v>
      </c>
      <c r="D585" s="209" t="s">
        <v>449</v>
      </c>
      <c r="E585" s="149" t="s">
        <v>522</v>
      </c>
      <c r="F585" s="91">
        <v>17053</v>
      </c>
      <c r="G585" s="150">
        <v>4704</v>
      </c>
      <c r="H585" s="91" t="s">
        <v>146</v>
      </c>
      <c r="I585" s="91" t="s">
        <v>147</v>
      </c>
      <c r="J585" s="90"/>
      <c r="K585" s="115" t="s">
        <v>302</v>
      </c>
      <c r="L585" s="90"/>
      <c r="M585" s="90"/>
      <c r="N585" s="90"/>
      <c r="O585" s="211"/>
      <c r="P585" s="367" t="s">
        <v>39</v>
      </c>
      <c r="Q585" s="378" t="s">
        <v>39</v>
      </c>
      <c r="R585" s="91"/>
      <c r="S585" s="379" t="s">
        <v>76</v>
      </c>
      <c r="T585" s="367" t="s">
        <v>39</v>
      </c>
      <c r="U585" s="371">
        <v>4.7</v>
      </c>
      <c r="V585" s="372" t="s">
        <v>157</v>
      </c>
      <c r="W585" s="373">
        <v>0.75</v>
      </c>
      <c r="X585" s="95">
        <v>-5.86</v>
      </c>
      <c r="Y585" s="95">
        <v>-5.87</v>
      </c>
      <c r="Z585" s="93">
        <v>0.01</v>
      </c>
      <c r="AA585" s="102" t="s">
        <v>151</v>
      </c>
      <c r="AB585" s="103" t="s">
        <v>151</v>
      </c>
      <c r="AC585" s="93">
        <v>1.5715551076613199</v>
      </c>
      <c r="AD585" s="92">
        <v>1209</v>
      </c>
      <c r="AE585" s="102" t="s">
        <v>151</v>
      </c>
      <c r="AF585" s="93"/>
      <c r="AG585" s="92"/>
      <c r="AH585" s="30" t="s">
        <v>38</v>
      </c>
      <c r="AI585" s="93">
        <v>2.58</v>
      </c>
      <c r="AJ585" s="93">
        <v>1.78</v>
      </c>
      <c r="AK585" s="105"/>
      <c r="AL585" s="111" t="s">
        <v>151</v>
      </c>
      <c r="AM585" s="94">
        <v>98.04</v>
      </c>
      <c r="AN585" s="94">
        <v>67.64</v>
      </c>
      <c r="AO585" s="110" t="s">
        <v>151</v>
      </c>
      <c r="AP585" s="107" t="s">
        <v>152</v>
      </c>
      <c r="AQ585" s="380"/>
      <c r="AR585" s="100" t="s">
        <v>38</v>
      </c>
      <c r="AS585" s="95" t="s">
        <v>38</v>
      </c>
      <c r="AT585" s="95" t="s">
        <v>38</v>
      </c>
      <c r="AU585" s="95" t="s">
        <v>38</v>
      </c>
      <c r="AV585" s="381" t="s">
        <v>38</v>
      </c>
      <c r="AW585" s="382" t="s">
        <v>38</v>
      </c>
    </row>
    <row r="586" spans="1:49" x14ac:dyDescent="0.25">
      <c r="A586" s="89" t="s">
        <v>428</v>
      </c>
      <c r="B586" s="209" t="s">
        <v>429</v>
      </c>
      <c r="C586" s="209" t="s">
        <v>430</v>
      </c>
      <c r="D586" s="209" t="s">
        <v>449</v>
      </c>
      <c r="E586" s="149" t="s">
        <v>522</v>
      </c>
      <c r="F586" s="91">
        <v>17053</v>
      </c>
      <c r="G586" s="150">
        <v>4705</v>
      </c>
      <c r="H586" s="91" t="s">
        <v>146</v>
      </c>
      <c r="I586" s="91" t="s">
        <v>147</v>
      </c>
      <c r="J586" s="90"/>
      <c r="K586" s="115" t="s">
        <v>302</v>
      </c>
      <c r="L586" s="90"/>
      <c r="M586" s="90"/>
      <c r="N586" s="90"/>
      <c r="O586" s="211"/>
      <c r="P586" s="367" t="s">
        <v>39</v>
      </c>
      <c r="Q586" s="378" t="s">
        <v>39</v>
      </c>
      <c r="R586" s="91"/>
      <c r="S586" s="379" t="s">
        <v>76</v>
      </c>
      <c r="T586" s="367" t="s">
        <v>39</v>
      </c>
      <c r="U586" s="371">
        <v>16.5</v>
      </c>
      <c r="V586" s="372" t="s">
        <v>157</v>
      </c>
      <c r="W586" s="373">
        <v>0.75</v>
      </c>
      <c r="X586" s="95">
        <v>-5.86</v>
      </c>
      <c r="Y586" s="95">
        <v>-5.87</v>
      </c>
      <c r="Z586" s="93">
        <v>0.01</v>
      </c>
      <c r="AA586" s="102" t="s">
        <v>151</v>
      </c>
      <c r="AB586" s="103" t="s">
        <v>151</v>
      </c>
      <c r="AC586" s="93">
        <v>11.727003090554801</v>
      </c>
      <c r="AD586" s="92">
        <v>98</v>
      </c>
      <c r="AE586" s="102" t="s">
        <v>151</v>
      </c>
      <c r="AF586" s="93"/>
      <c r="AG586" s="92"/>
      <c r="AH586" s="30" t="s">
        <v>38</v>
      </c>
      <c r="AI586" s="93">
        <v>14.84</v>
      </c>
      <c r="AJ586" s="93">
        <v>10.62</v>
      </c>
      <c r="AK586" s="105"/>
      <c r="AL586" s="111" t="s">
        <v>151</v>
      </c>
      <c r="AM586" s="94">
        <v>504.56</v>
      </c>
      <c r="AN586" s="94">
        <v>361.08</v>
      </c>
      <c r="AO586" s="110" t="s">
        <v>151</v>
      </c>
      <c r="AP586" s="107" t="s">
        <v>152</v>
      </c>
      <c r="AQ586" s="380"/>
      <c r="AR586" s="100" t="s">
        <v>38</v>
      </c>
      <c r="AS586" s="95" t="s">
        <v>38</v>
      </c>
      <c r="AT586" s="95" t="s">
        <v>38</v>
      </c>
      <c r="AU586" s="95" t="s">
        <v>38</v>
      </c>
      <c r="AV586" s="381" t="s">
        <v>38</v>
      </c>
      <c r="AW586" s="382" t="s">
        <v>38</v>
      </c>
    </row>
    <row r="587" spans="1:49" x14ac:dyDescent="0.25">
      <c r="A587" s="89" t="s">
        <v>428</v>
      </c>
      <c r="B587" s="209" t="s">
        <v>429</v>
      </c>
      <c r="C587" s="209" t="s">
        <v>430</v>
      </c>
      <c r="D587" s="209" t="s">
        <v>449</v>
      </c>
      <c r="E587" s="149" t="s">
        <v>523</v>
      </c>
      <c r="F587" s="91">
        <v>17053</v>
      </c>
      <c r="G587" s="150">
        <v>4713</v>
      </c>
      <c r="H587" s="91" t="s">
        <v>146</v>
      </c>
      <c r="I587" s="91" t="s">
        <v>147</v>
      </c>
      <c r="J587" s="90"/>
      <c r="K587" s="115" t="s">
        <v>302</v>
      </c>
      <c r="L587" s="90"/>
      <c r="M587" s="90"/>
      <c r="N587" s="90"/>
      <c r="O587" s="211"/>
      <c r="P587" s="367" t="s">
        <v>39</v>
      </c>
      <c r="Q587" s="378" t="s">
        <v>39</v>
      </c>
      <c r="R587" s="91"/>
      <c r="S587" s="379" t="s">
        <v>76</v>
      </c>
      <c r="T587" s="367" t="s">
        <v>39</v>
      </c>
      <c r="U587" s="371">
        <v>3.9</v>
      </c>
      <c r="V587" s="372" t="s">
        <v>157</v>
      </c>
      <c r="W587" s="373">
        <v>0.5</v>
      </c>
      <c r="X587" s="95">
        <v>-5.84</v>
      </c>
      <c r="Y587" s="95">
        <v>-6.02</v>
      </c>
      <c r="Z587" s="93">
        <v>0.18</v>
      </c>
      <c r="AA587" s="102" t="s">
        <v>151</v>
      </c>
      <c r="AB587" s="103" t="s">
        <v>151</v>
      </c>
      <c r="AC587" s="93">
        <v>2.48241118476294</v>
      </c>
      <c r="AD587" s="92">
        <v>6365</v>
      </c>
      <c r="AE587" s="102" t="s">
        <v>151</v>
      </c>
      <c r="AF587" s="93"/>
      <c r="AG587" s="92"/>
      <c r="AH587" s="30" t="s">
        <v>38</v>
      </c>
      <c r="AI587" s="93">
        <v>2.06</v>
      </c>
      <c r="AJ587" s="93">
        <v>0.77</v>
      </c>
      <c r="AK587" s="105"/>
      <c r="AL587" s="111" t="s">
        <v>151</v>
      </c>
      <c r="AM587" s="94">
        <v>45.32</v>
      </c>
      <c r="AN587" s="94">
        <v>16.940000000000001</v>
      </c>
      <c r="AO587" s="107" t="s">
        <v>152</v>
      </c>
      <c r="AP587" s="108" t="s">
        <v>152</v>
      </c>
      <c r="AQ587" s="380"/>
      <c r="AR587" s="100" t="s">
        <v>38</v>
      </c>
      <c r="AS587" s="95" t="s">
        <v>38</v>
      </c>
      <c r="AT587" s="95" t="s">
        <v>38</v>
      </c>
      <c r="AU587" s="95" t="s">
        <v>38</v>
      </c>
      <c r="AV587" s="381" t="s">
        <v>38</v>
      </c>
      <c r="AW587" s="382" t="s">
        <v>38</v>
      </c>
    </row>
    <row r="588" spans="1:49" x14ac:dyDescent="0.25">
      <c r="A588" s="89" t="s">
        <v>428</v>
      </c>
      <c r="B588" s="209" t="s">
        <v>429</v>
      </c>
      <c r="C588" s="209" t="s">
        <v>430</v>
      </c>
      <c r="D588" s="209" t="s">
        <v>449</v>
      </c>
      <c r="E588" s="149" t="s">
        <v>523</v>
      </c>
      <c r="F588" s="91">
        <v>17053</v>
      </c>
      <c r="G588" s="150">
        <v>4714</v>
      </c>
      <c r="H588" s="91" t="s">
        <v>146</v>
      </c>
      <c r="I588" s="91" t="s">
        <v>147</v>
      </c>
      <c r="J588" s="90"/>
      <c r="K588" s="115" t="s">
        <v>302</v>
      </c>
      <c r="L588" s="90"/>
      <c r="M588" s="90"/>
      <c r="N588" s="90"/>
      <c r="O588" s="211"/>
      <c r="P588" s="367" t="s">
        <v>39</v>
      </c>
      <c r="Q588" s="378" t="s">
        <v>39</v>
      </c>
      <c r="R588" s="91"/>
      <c r="S588" s="379" t="s">
        <v>76</v>
      </c>
      <c r="T588" s="367" t="s">
        <v>39</v>
      </c>
      <c r="U588" s="371">
        <v>4</v>
      </c>
      <c r="V588" s="372" t="s">
        <v>157</v>
      </c>
      <c r="W588" s="373">
        <v>0.5</v>
      </c>
      <c r="X588" s="95">
        <v>-5.84</v>
      </c>
      <c r="Y588" s="95">
        <v>-6.02</v>
      </c>
      <c r="Z588" s="93">
        <v>0.18</v>
      </c>
      <c r="AA588" s="102" t="s">
        <v>151</v>
      </c>
      <c r="AB588" s="103" t="s">
        <v>151</v>
      </c>
      <c r="AC588" s="93">
        <v>1.81621440347706</v>
      </c>
      <c r="AD588" s="92">
        <v>1607</v>
      </c>
      <c r="AE588" s="102" t="s">
        <v>151</v>
      </c>
      <c r="AF588" s="93"/>
      <c r="AG588" s="92"/>
      <c r="AH588" s="30" t="s">
        <v>38</v>
      </c>
      <c r="AI588" s="93">
        <v>1.8</v>
      </c>
      <c r="AJ588" s="93">
        <v>0.81</v>
      </c>
      <c r="AK588" s="105"/>
      <c r="AL588" s="111" t="s">
        <v>151</v>
      </c>
      <c r="AM588" s="94">
        <v>63</v>
      </c>
      <c r="AN588" s="94">
        <v>28.35</v>
      </c>
      <c r="AO588" s="107" t="s">
        <v>152</v>
      </c>
      <c r="AP588" s="108" t="s">
        <v>152</v>
      </c>
      <c r="AQ588" s="380"/>
      <c r="AR588" s="100" t="s">
        <v>38</v>
      </c>
      <c r="AS588" s="95" t="s">
        <v>38</v>
      </c>
      <c r="AT588" s="95" t="s">
        <v>38</v>
      </c>
      <c r="AU588" s="95" t="s">
        <v>38</v>
      </c>
      <c r="AV588" s="381" t="s">
        <v>38</v>
      </c>
      <c r="AW588" s="382" t="s">
        <v>38</v>
      </c>
    </row>
    <row r="589" spans="1:49" x14ac:dyDescent="0.25">
      <c r="A589" s="89" t="s">
        <v>428</v>
      </c>
      <c r="B589" s="209" t="s">
        <v>429</v>
      </c>
      <c r="C589" s="209" t="s">
        <v>430</v>
      </c>
      <c r="D589" s="209" t="s">
        <v>449</v>
      </c>
      <c r="E589" s="149" t="s">
        <v>523</v>
      </c>
      <c r="F589" s="91">
        <v>17053</v>
      </c>
      <c r="G589" s="150">
        <v>4715</v>
      </c>
      <c r="H589" s="91" t="s">
        <v>146</v>
      </c>
      <c r="I589" s="91" t="s">
        <v>147</v>
      </c>
      <c r="J589" s="90"/>
      <c r="K589" s="115" t="s">
        <v>302</v>
      </c>
      <c r="L589" s="90" t="s">
        <v>174</v>
      </c>
      <c r="M589" s="90"/>
      <c r="N589" s="90"/>
      <c r="O589" s="211"/>
      <c r="P589" s="367" t="s">
        <v>39</v>
      </c>
      <c r="Q589" s="378" t="s">
        <v>39</v>
      </c>
      <c r="R589" s="91"/>
      <c r="S589" s="379" t="s">
        <v>76</v>
      </c>
      <c r="T589" s="367" t="s">
        <v>39</v>
      </c>
      <c r="U589" s="371">
        <v>3.8</v>
      </c>
      <c r="V589" s="372" t="s">
        <v>157</v>
      </c>
      <c r="W589" s="373">
        <v>0.5</v>
      </c>
      <c r="X589" s="95">
        <v>-5.84</v>
      </c>
      <c r="Y589" s="95">
        <v>-6.02</v>
      </c>
      <c r="Z589" s="93">
        <v>0.18</v>
      </c>
      <c r="AA589" s="102" t="s">
        <v>151</v>
      </c>
      <c r="AB589" s="112" t="s">
        <v>155</v>
      </c>
      <c r="AC589" s="93">
        <v>2.4230700988176399</v>
      </c>
      <c r="AD589" s="92">
        <v>0</v>
      </c>
      <c r="AE589" s="104" t="s">
        <v>152</v>
      </c>
      <c r="AF589" s="93"/>
      <c r="AG589" s="92"/>
      <c r="AH589" s="30" t="s">
        <v>38</v>
      </c>
      <c r="AI589" s="93">
        <v>1.96</v>
      </c>
      <c r="AJ589" s="93"/>
      <c r="AK589" s="105"/>
      <c r="AL589" s="106" t="s">
        <v>152</v>
      </c>
      <c r="AM589" s="94"/>
      <c r="AN589" s="94"/>
      <c r="AO589" s="30" t="s">
        <v>33</v>
      </c>
      <c r="AP589" s="108" t="s">
        <v>152</v>
      </c>
      <c r="AQ589" s="380"/>
      <c r="AR589" s="100" t="s">
        <v>38</v>
      </c>
      <c r="AS589" s="95" t="s">
        <v>38</v>
      </c>
      <c r="AT589" s="95" t="s">
        <v>38</v>
      </c>
      <c r="AU589" s="95" t="s">
        <v>38</v>
      </c>
      <c r="AV589" s="381" t="s">
        <v>38</v>
      </c>
      <c r="AW589" s="382" t="s">
        <v>38</v>
      </c>
    </row>
    <row r="590" spans="1:49" x14ac:dyDescent="0.25">
      <c r="A590" s="89" t="s">
        <v>428</v>
      </c>
      <c r="B590" s="209" t="s">
        <v>429</v>
      </c>
      <c r="C590" s="209" t="s">
        <v>430</v>
      </c>
      <c r="D590" s="209" t="s">
        <v>449</v>
      </c>
      <c r="E590" s="149" t="s">
        <v>524</v>
      </c>
      <c r="F590" s="91">
        <v>17053</v>
      </c>
      <c r="G590" s="150">
        <v>4716</v>
      </c>
      <c r="H590" s="91" t="s">
        <v>146</v>
      </c>
      <c r="I590" s="91" t="s">
        <v>147</v>
      </c>
      <c r="J590" s="90"/>
      <c r="K590" s="115" t="s">
        <v>302</v>
      </c>
      <c r="L590" s="90"/>
      <c r="M590" s="90"/>
      <c r="N590" s="90"/>
      <c r="O590" s="211"/>
      <c r="P590" s="367" t="s">
        <v>39</v>
      </c>
      <c r="Q590" s="378" t="s">
        <v>39</v>
      </c>
      <c r="R590" s="91"/>
      <c r="S590" s="379" t="s">
        <v>76</v>
      </c>
      <c r="T590" s="367" t="s">
        <v>39</v>
      </c>
      <c r="U590" s="371">
        <v>5.7</v>
      </c>
      <c r="V590" s="372" t="s">
        <v>157</v>
      </c>
      <c r="W590" s="373">
        <v>0.75</v>
      </c>
      <c r="X590" s="95">
        <v>-5.83</v>
      </c>
      <c r="Y590" s="95">
        <v>-5.87</v>
      </c>
      <c r="Z590" s="93">
        <v>0.04</v>
      </c>
      <c r="AA590" s="102" t="s">
        <v>151</v>
      </c>
      <c r="AB590" s="103" t="s">
        <v>151</v>
      </c>
      <c r="AC590" s="93">
        <v>1.9225452232937901</v>
      </c>
      <c r="AD590" s="92">
        <v>198</v>
      </c>
      <c r="AE590" s="102" t="s">
        <v>151</v>
      </c>
      <c r="AF590" s="93"/>
      <c r="AG590" s="92"/>
      <c r="AH590" s="30" t="s">
        <v>38</v>
      </c>
      <c r="AI590" s="93">
        <v>3.21</v>
      </c>
      <c r="AJ590" s="93">
        <v>2.42</v>
      </c>
      <c r="AK590" s="105"/>
      <c r="AL590" s="111" t="s">
        <v>151</v>
      </c>
      <c r="AM590" s="94">
        <v>83.46</v>
      </c>
      <c r="AN590" s="94">
        <v>62.92</v>
      </c>
      <c r="AO590" s="110" t="s">
        <v>151</v>
      </c>
      <c r="AP590" s="110" t="s">
        <v>151</v>
      </c>
      <c r="AQ590" s="380"/>
      <c r="AR590" s="100" t="s">
        <v>38</v>
      </c>
      <c r="AS590" s="95" t="s">
        <v>38</v>
      </c>
      <c r="AT590" s="95" t="s">
        <v>38</v>
      </c>
      <c r="AU590" s="95" t="s">
        <v>38</v>
      </c>
      <c r="AV590" s="381" t="s">
        <v>38</v>
      </c>
      <c r="AW590" s="382" t="s">
        <v>38</v>
      </c>
    </row>
    <row r="591" spans="1:49" x14ac:dyDescent="0.25">
      <c r="A591" s="89" t="s">
        <v>428</v>
      </c>
      <c r="B591" s="209" t="s">
        <v>429</v>
      </c>
      <c r="C591" s="209" t="s">
        <v>430</v>
      </c>
      <c r="D591" s="209" t="s">
        <v>449</v>
      </c>
      <c r="E591" s="149" t="s">
        <v>524</v>
      </c>
      <c r="F591" s="91">
        <v>17053</v>
      </c>
      <c r="G591" s="150">
        <v>4717</v>
      </c>
      <c r="H591" s="91" t="s">
        <v>146</v>
      </c>
      <c r="I591" s="91" t="s">
        <v>147</v>
      </c>
      <c r="J591" s="90"/>
      <c r="K591" s="115" t="s">
        <v>302</v>
      </c>
      <c r="L591" s="90"/>
      <c r="M591" s="90"/>
      <c r="N591" s="90"/>
      <c r="O591" s="211"/>
      <c r="P591" s="367" t="s">
        <v>39</v>
      </c>
      <c r="Q591" s="378" t="s">
        <v>39</v>
      </c>
      <c r="R591" s="91"/>
      <c r="S591" s="379" t="s">
        <v>76</v>
      </c>
      <c r="T591" s="367" t="s">
        <v>39</v>
      </c>
      <c r="U591" s="371">
        <v>5.6</v>
      </c>
      <c r="V591" s="372" t="s">
        <v>157</v>
      </c>
      <c r="W591" s="373">
        <v>0.75</v>
      </c>
      <c r="X591" s="95">
        <v>-5.83</v>
      </c>
      <c r="Y591" s="95">
        <v>-5.87</v>
      </c>
      <c r="Z591" s="93">
        <v>0.04</v>
      </c>
      <c r="AA591" s="102" t="s">
        <v>151</v>
      </c>
      <c r="AB591" s="103" t="s">
        <v>151</v>
      </c>
      <c r="AC591" s="93">
        <v>2.4423863885289401</v>
      </c>
      <c r="AD591" s="92">
        <v>288</v>
      </c>
      <c r="AE591" s="102" t="s">
        <v>151</v>
      </c>
      <c r="AF591" s="93"/>
      <c r="AG591" s="92"/>
      <c r="AH591" s="30" t="s">
        <v>38</v>
      </c>
      <c r="AI591" s="93">
        <v>3.49</v>
      </c>
      <c r="AJ591" s="93">
        <v>2.3199999999999998</v>
      </c>
      <c r="AK591" s="105"/>
      <c r="AL591" s="111" t="s">
        <v>151</v>
      </c>
      <c r="AM591" s="94">
        <v>87.25</v>
      </c>
      <c r="AN591" s="94">
        <v>57.999999999999993</v>
      </c>
      <c r="AO591" s="110" t="s">
        <v>151</v>
      </c>
      <c r="AP591" s="110" t="s">
        <v>151</v>
      </c>
      <c r="AQ591" s="380"/>
      <c r="AR591" s="100" t="s">
        <v>38</v>
      </c>
      <c r="AS591" s="95" t="s">
        <v>38</v>
      </c>
      <c r="AT591" s="95" t="s">
        <v>38</v>
      </c>
      <c r="AU591" s="95" t="s">
        <v>38</v>
      </c>
      <c r="AV591" s="381" t="s">
        <v>38</v>
      </c>
      <c r="AW591" s="382" t="s">
        <v>38</v>
      </c>
    </row>
    <row r="592" spans="1:49" x14ac:dyDescent="0.25">
      <c r="A592" s="89" t="s">
        <v>428</v>
      </c>
      <c r="B592" s="209" t="s">
        <v>429</v>
      </c>
      <c r="C592" s="209" t="s">
        <v>430</v>
      </c>
      <c r="D592" s="209" t="s">
        <v>449</v>
      </c>
      <c r="E592" s="149" t="s">
        <v>524</v>
      </c>
      <c r="F592" s="91">
        <v>17053</v>
      </c>
      <c r="G592" s="150">
        <v>4718</v>
      </c>
      <c r="H592" s="91" t="s">
        <v>146</v>
      </c>
      <c r="I592" s="91" t="s">
        <v>147</v>
      </c>
      <c r="J592" s="90"/>
      <c r="K592" s="115" t="s">
        <v>302</v>
      </c>
      <c r="L592" s="90"/>
      <c r="M592" s="90"/>
      <c r="N592" s="90"/>
      <c r="O592" s="211"/>
      <c r="P592" s="367" t="s">
        <v>39</v>
      </c>
      <c r="Q592" s="378" t="s">
        <v>39</v>
      </c>
      <c r="R592" s="91"/>
      <c r="S592" s="379" t="s">
        <v>76</v>
      </c>
      <c r="T592" s="367" t="s">
        <v>39</v>
      </c>
      <c r="U592" s="371">
        <v>5.7</v>
      </c>
      <c r="V592" s="372" t="s">
        <v>157</v>
      </c>
      <c r="W592" s="373">
        <v>0.75</v>
      </c>
      <c r="X592" s="95">
        <v>-5.83</v>
      </c>
      <c r="Y592" s="95">
        <v>-5.87</v>
      </c>
      <c r="Z592" s="93">
        <v>0.04</v>
      </c>
      <c r="AA592" s="102" t="s">
        <v>151</v>
      </c>
      <c r="AB592" s="103" t="s">
        <v>151</v>
      </c>
      <c r="AC592" s="93">
        <v>3.0780806499478102</v>
      </c>
      <c r="AD592" s="92">
        <v>304</v>
      </c>
      <c r="AE592" s="102" t="s">
        <v>151</v>
      </c>
      <c r="AF592" s="93"/>
      <c r="AG592" s="92"/>
      <c r="AH592" s="30" t="s">
        <v>38</v>
      </c>
      <c r="AI592" s="93">
        <v>3.69</v>
      </c>
      <c r="AJ592" s="93">
        <v>2.4500000000000002</v>
      </c>
      <c r="AK592" s="105"/>
      <c r="AL592" s="111" t="s">
        <v>151</v>
      </c>
      <c r="AM592" s="94">
        <v>62.73</v>
      </c>
      <c r="AN592" s="94">
        <v>41.650000000000006</v>
      </c>
      <c r="AO592" s="110" t="s">
        <v>151</v>
      </c>
      <c r="AP592" s="110" t="s">
        <v>151</v>
      </c>
      <c r="AQ592" s="380"/>
      <c r="AR592" s="100" t="s">
        <v>38</v>
      </c>
      <c r="AS592" s="95" t="s">
        <v>38</v>
      </c>
      <c r="AT592" s="95" t="s">
        <v>38</v>
      </c>
      <c r="AU592" s="95" t="s">
        <v>38</v>
      </c>
      <c r="AV592" s="381" t="s">
        <v>38</v>
      </c>
      <c r="AW592" s="382" t="s">
        <v>38</v>
      </c>
    </row>
    <row r="593" spans="1:49" x14ac:dyDescent="0.25">
      <c r="A593" s="89" t="s">
        <v>428</v>
      </c>
      <c r="B593" s="209" t="s">
        <v>429</v>
      </c>
      <c r="C593" s="209" t="s">
        <v>430</v>
      </c>
      <c r="D593" s="209" t="s">
        <v>449</v>
      </c>
      <c r="E593" s="149" t="s">
        <v>524</v>
      </c>
      <c r="F593" s="91">
        <v>17053</v>
      </c>
      <c r="G593" s="150">
        <v>4719</v>
      </c>
      <c r="H593" s="91" t="s">
        <v>146</v>
      </c>
      <c r="I593" s="91" t="s">
        <v>147</v>
      </c>
      <c r="J593" s="90"/>
      <c r="K593" s="115" t="s">
        <v>302</v>
      </c>
      <c r="L593" s="90"/>
      <c r="M593" s="90"/>
      <c r="N593" s="90"/>
      <c r="O593" s="211"/>
      <c r="P593" s="367" t="s">
        <v>39</v>
      </c>
      <c r="Q593" s="378" t="s">
        <v>39</v>
      </c>
      <c r="R593" s="91"/>
      <c r="S593" s="379" t="s">
        <v>76</v>
      </c>
      <c r="T593" s="367" t="s">
        <v>39</v>
      </c>
      <c r="U593" s="371">
        <v>5.7</v>
      </c>
      <c r="V593" s="372" t="s">
        <v>157</v>
      </c>
      <c r="W593" s="373">
        <v>0.75</v>
      </c>
      <c r="X593" s="95">
        <v>-5.83</v>
      </c>
      <c r="Y593" s="95">
        <v>-5.87</v>
      </c>
      <c r="Z593" s="93">
        <v>0.04</v>
      </c>
      <c r="AA593" s="102" t="s">
        <v>151</v>
      </c>
      <c r="AB593" s="103" t="s">
        <v>151</v>
      </c>
      <c r="AC593" s="93">
        <v>3.3938737971602402</v>
      </c>
      <c r="AD593" s="92">
        <v>325</v>
      </c>
      <c r="AE593" s="102" t="s">
        <v>151</v>
      </c>
      <c r="AF593" s="93"/>
      <c r="AG593" s="92"/>
      <c r="AH593" s="30" t="s">
        <v>38</v>
      </c>
      <c r="AI593" s="93">
        <v>4.28</v>
      </c>
      <c r="AJ593" s="93">
        <v>2.4700000000000002</v>
      </c>
      <c r="AK593" s="105"/>
      <c r="AL593" s="111" t="s">
        <v>151</v>
      </c>
      <c r="AM593" s="94">
        <v>68.48</v>
      </c>
      <c r="AN593" s="94">
        <v>39.520000000000003</v>
      </c>
      <c r="AO593" s="110" t="s">
        <v>151</v>
      </c>
      <c r="AP593" s="110" t="s">
        <v>151</v>
      </c>
      <c r="AQ593" s="380"/>
      <c r="AR593" s="100" t="s">
        <v>38</v>
      </c>
      <c r="AS593" s="95" t="s">
        <v>38</v>
      </c>
      <c r="AT593" s="95" t="s">
        <v>38</v>
      </c>
      <c r="AU593" s="95" t="s">
        <v>38</v>
      </c>
      <c r="AV593" s="381" t="s">
        <v>38</v>
      </c>
      <c r="AW593" s="382" t="s">
        <v>38</v>
      </c>
    </row>
    <row r="594" spans="1:49" x14ac:dyDescent="0.25">
      <c r="A594" s="89" t="s">
        <v>428</v>
      </c>
      <c r="B594" s="209" t="s">
        <v>429</v>
      </c>
      <c r="C594" s="209" t="s">
        <v>430</v>
      </c>
      <c r="D594" s="209" t="s">
        <v>449</v>
      </c>
      <c r="E594" s="149" t="s">
        <v>524</v>
      </c>
      <c r="F594" s="91">
        <v>17053</v>
      </c>
      <c r="G594" s="150">
        <v>4720</v>
      </c>
      <c r="H594" s="91" t="s">
        <v>146</v>
      </c>
      <c r="I594" s="91" t="s">
        <v>147</v>
      </c>
      <c r="J594" s="90"/>
      <c r="K594" s="115" t="s">
        <v>302</v>
      </c>
      <c r="L594" s="90"/>
      <c r="M594" s="90"/>
      <c r="N594" s="90"/>
      <c r="O594" s="211"/>
      <c r="P594" s="367" t="s">
        <v>39</v>
      </c>
      <c r="Q594" s="378" t="s">
        <v>39</v>
      </c>
      <c r="R594" s="91"/>
      <c r="S594" s="379" t="s">
        <v>76</v>
      </c>
      <c r="T594" s="367" t="s">
        <v>39</v>
      </c>
      <c r="U594" s="371">
        <v>5.8</v>
      </c>
      <c r="V594" s="372" t="s">
        <v>157</v>
      </c>
      <c r="W594" s="373">
        <v>0.75</v>
      </c>
      <c r="X594" s="95">
        <v>-5.83</v>
      </c>
      <c r="Y594" s="95">
        <v>-5.87</v>
      </c>
      <c r="Z594" s="93">
        <v>0.04</v>
      </c>
      <c r="AA594" s="102" t="s">
        <v>151</v>
      </c>
      <c r="AB594" s="103" t="s">
        <v>151</v>
      </c>
      <c r="AC594" s="93">
        <v>3.06426884210526</v>
      </c>
      <c r="AD594" s="92">
        <v>281</v>
      </c>
      <c r="AE594" s="102" t="s">
        <v>151</v>
      </c>
      <c r="AF594" s="93"/>
      <c r="AG594" s="92"/>
      <c r="AH594" s="30" t="s">
        <v>38</v>
      </c>
      <c r="AI594" s="93">
        <v>3.96</v>
      </c>
      <c r="AJ594" s="93">
        <v>2.5</v>
      </c>
      <c r="AK594" s="105"/>
      <c r="AL594" s="111" t="s">
        <v>151</v>
      </c>
      <c r="AM594" s="94">
        <v>75.239999999999995</v>
      </c>
      <c r="AN594" s="94">
        <v>47.5</v>
      </c>
      <c r="AO594" s="110" t="s">
        <v>151</v>
      </c>
      <c r="AP594" s="110" t="s">
        <v>151</v>
      </c>
      <c r="AQ594" s="380"/>
      <c r="AR594" s="100" t="s">
        <v>38</v>
      </c>
      <c r="AS594" s="95" t="s">
        <v>38</v>
      </c>
      <c r="AT594" s="95" t="s">
        <v>38</v>
      </c>
      <c r="AU594" s="95" t="s">
        <v>38</v>
      </c>
      <c r="AV594" s="381" t="s">
        <v>38</v>
      </c>
      <c r="AW594" s="382" t="s">
        <v>38</v>
      </c>
    </row>
    <row r="595" spans="1:49" x14ac:dyDescent="0.25">
      <c r="A595" s="89" t="s">
        <v>428</v>
      </c>
      <c r="B595" s="209" t="s">
        <v>429</v>
      </c>
      <c r="C595" s="209" t="s">
        <v>430</v>
      </c>
      <c r="D595" s="209" t="s">
        <v>449</v>
      </c>
      <c r="E595" s="149" t="s">
        <v>524</v>
      </c>
      <c r="F595" s="91">
        <v>17053</v>
      </c>
      <c r="G595" s="150">
        <v>4721</v>
      </c>
      <c r="H595" s="91" t="s">
        <v>146</v>
      </c>
      <c r="I595" s="91" t="s">
        <v>147</v>
      </c>
      <c r="J595" s="90"/>
      <c r="K595" s="115" t="s">
        <v>302</v>
      </c>
      <c r="L595" s="90"/>
      <c r="M595" s="90"/>
      <c r="N595" s="90"/>
      <c r="O595" s="211"/>
      <c r="P595" s="367" t="s">
        <v>39</v>
      </c>
      <c r="Q595" s="378" t="s">
        <v>39</v>
      </c>
      <c r="R595" s="91"/>
      <c r="S595" s="379" t="s">
        <v>76</v>
      </c>
      <c r="T595" s="367" t="s">
        <v>39</v>
      </c>
      <c r="U595" s="371">
        <v>5.8</v>
      </c>
      <c r="V595" s="372" t="s">
        <v>157</v>
      </c>
      <c r="W595" s="373">
        <v>0.75</v>
      </c>
      <c r="X595" s="95">
        <v>-5.83</v>
      </c>
      <c r="Y595" s="95">
        <v>-5.87</v>
      </c>
      <c r="Z595" s="93">
        <v>0.04</v>
      </c>
      <c r="AA595" s="102" t="s">
        <v>151</v>
      </c>
      <c r="AB595" s="103" t="s">
        <v>151</v>
      </c>
      <c r="AC595" s="93">
        <v>3.1056370638297901</v>
      </c>
      <c r="AD595" s="92">
        <v>286</v>
      </c>
      <c r="AE595" s="102" t="s">
        <v>151</v>
      </c>
      <c r="AF595" s="93"/>
      <c r="AG595" s="92"/>
      <c r="AH595" s="30" t="s">
        <v>38</v>
      </c>
      <c r="AI595" s="93">
        <v>4.08</v>
      </c>
      <c r="AJ595" s="93">
        <v>2.5</v>
      </c>
      <c r="AK595" s="105"/>
      <c r="AL595" s="111" t="s">
        <v>151</v>
      </c>
      <c r="AM595" s="94">
        <v>114.24000000000001</v>
      </c>
      <c r="AN595" s="94">
        <v>70</v>
      </c>
      <c r="AO595" s="110" t="s">
        <v>151</v>
      </c>
      <c r="AP595" s="110" t="s">
        <v>151</v>
      </c>
      <c r="AQ595" s="380"/>
      <c r="AR595" s="100" t="s">
        <v>38</v>
      </c>
      <c r="AS595" s="95" t="s">
        <v>38</v>
      </c>
      <c r="AT595" s="95" t="s">
        <v>38</v>
      </c>
      <c r="AU595" s="95" t="s">
        <v>38</v>
      </c>
      <c r="AV595" s="381" t="s">
        <v>38</v>
      </c>
      <c r="AW595" s="382" t="s">
        <v>38</v>
      </c>
    </row>
    <row r="596" spans="1:49" x14ac:dyDescent="0.25">
      <c r="A596" s="89" t="s">
        <v>428</v>
      </c>
      <c r="B596" s="209" t="s">
        <v>429</v>
      </c>
      <c r="C596" s="209" t="s">
        <v>430</v>
      </c>
      <c r="D596" s="209" t="s">
        <v>449</v>
      </c>
      <c r="E596" s="149" t="s">
        <v>524</v>
      </c>
      <c r="F596" s="91">
        <v>17053</v>
      </c>
      <c r="G596" s="150">
        <v>4722</v>
      </c>
      <c r="H596" s="91" t="s">
        <v>146</v>
      </c>
      <c r="I596" s="91" t="s">
        <v>147</v>
      </c>
      <c r="J596" s="90"/>
      <c r="K596" s="115" t="s">
        <v>302</v>
      </c>
      <c r="L596" s="90"/>
      <c r="M596" s="90"/>
      <c r="N596" s="90"/>
      <c r="O596" s="211"/>
      <c r="P596" s="367" t="s">
        <v>39</v>
      </c>
      <c r="Q596" s="378" t="s">
        <v>39</v>
      </c>
      <c r="R596" s="91"/>
      <c r="S596" s="379" t="s">
        <v>76</v>
      </c>
      <c r="T596" s="367" t="s">
        <v>39</v>
      </c>
      <c r="U596" s="371">
        <v>6</v>
      </c>
      <c r="V596" s="372" t="s">
        <v>157</v>
      </c>
      <c r="W596" s="373">
        <v>0.75</v>
      </c>
      <c r="X596" s="95">
        <v>-5.83</v>
      </c>
      <c r="Y596" s="95">
        <v>-5.87</v>
      </c>
      <c r="Z596" s="93">
        <v>0.04</v>
      </c>
      <c r="AA596" s="102" t="s">
        <v>151</v>
      </c>
      <c r="AB596" s="103" t="s">
        <v>151</v>
      </c>
      <c r="AC596" s="93">
        <v>3.6170951278892698</v>
      </c>
      <c r="AD596" s="92">
        <v>273</v>
      </c>
      <c r="AE596" s="102" t="s">
        <v>151</v>
      </c>
      <c r="AF596" s="93"/>
      <c r="AG596" s="92"/>
      <c r="AH596" s="30" t="s">
        <v>38</v>
      </c>
      <c r="AI596" s="93">
        <v>4.32</v>
      </c>
      <c r="AJ596" s="93">
        <v>2.68</v>
      </c>
      <c r="AK596" s="105"/>
      <c r="AL596" s="111" t="s">
        <v>151</v>
      </c>
      <c r="AM596" s="94">
        <v>99.360000000000014</v>
      </c>
      <c r="AN596" s="94">
        <v>61.64</v>
      </c>
      <c r="AO596" s="110" t="s">
        <v>151</v>
      </c>
      <c r="AP596" s="110" t="s">
        <v>151</v>
      </c>
      <c r="AQ596" s="380"/>
      <c r="AR596" s="100" t="s">
        <v>38</v>
      </c>
      <c r="AS596" s="95" t="s">
        <v>38</v>
      </c>
      <c r="AT596" s="95" t="s">
        <v>38</v>
      </c>
      <c r="AU596" s="95" t="s">
        <v>38</v>
      </c>
      <c r="AV596" s="381" t="s">
        <v>38</v>
      </c>
      <c r="AW596" s="382" t="s">
        <v>38</v>
      </c>
    </row>
    <row r="597" spans="1:49" x14ac:dyDescent="0.25">
      <c r="A597" s="89" t="s">
        <v>428</v>
      </c>
      <c r="B597" s="209" t="s">
        <v>429</v>
      </c>
      <c r="C597" s="209" t="s">
        <v>430</v>
      </c>
      <c r="D597" s="209" t="s">
        <v>449</v>
      </c>
      <c r="E597" s="149" t="s">
        <v>524</v>
      </c>
      <c r="F597" s="91">
        <v>17053</v>
      </c>
      <c r="G597" s="150">
        <v>4723</v>
      </c>
      <c r="H597" s="91" t="s">
        <v>146</v>
      </c>
      <c r="I597" s="91" t="s">
        <v>147</v>
      </c>
      <c r="J597" s="90"/>
      <c r="K597" s="115" t="s">
        <v>302</v>
      </c>
      <c r="L597" s="90"/>
      <c r="M597" s="90"/>
      <c r="N597" s="90"/>
      <c r="O597" s="211"/>
      <c r="P597" s="367" t="s">
        <v>39</v>
      </c>
      <c r="Q597" s="378" t="s">
        <v>39</v>
      </c>
      <c r="R597" s="91"/>
      <c r="S597" s="379" t="s">
        <v>76</v>
      </c>
      <c r="T597" s="367" t="s">
        <v>39</v>
      </c>
      <c r="U597" s="371">
        <v>5.9</v>
      </c>
      <c r="V597" s="372" t="s">
        <v>157</v>
      </c>
      <c r="W597" s="373">
        <v>0.75</v>
      </c>
      <c r="X597" s="95">
        <v>-5.83</v>
      </c>
      <c r="Y597" s="95">
        <v>-5.87</v>
      </c>
      <c r="Z597" s="93">
        <v>0.04</v>
      </c>
      <c r="AA597" s="102" t="s">
        <v>151</v>
      </c>
      <c r="AB597" s="103" t="s">
        <v>151</v>
      </c>
      <c r="AC597" s="93">
        <v>2.5768953641594901</v>
      </c>
      <c r="AD597" s="92">
        <v>212</v>
      </c>
      <c r="AE597" s="102" t="s">
        <v>151</v>
      </c>
      <c r="AF597" s="93"/>
      <c r="AG597" s="92"/>
      <c r="AH597" s="30" t="s">
        <v>38</v>
      </c>
      <c r="AI597" s="93">
        <v>3.84</v>
      </c>
      <c r="AJ597" s="93">
        <v>2.6</v>
      </c>
      <c r="AK597" s="105"/>
      <c r="AL597" s="111" t="s">
        <v>151</v>
      </c>
      <c r="AM597" s="94">
        <v>69.12</v>
      </c>
      <c r="AN597" s="94">
        <v>46.800000000000004</v>
      </c>
      <c r="AO597" s="110" t="s">
        <v>151</v>
      </c>
      <c r="AP597" s="110" t="s">
        <v>151</v>
      </c>
      <c r="AQ597" s="380"/>
      <c r="AR597" s="100" t="s">
        <v>38</v>
      </c>
      <c r="AS597" s="95" t="s">
        <v>38</v>
      </c>
      <c r="AT597" s="95" t="s">
        <v>38</v>
      </c>
      <c r="AU597" s="95" t="s">
        <v>38</v>
      </c>
      <c r="AV597" s="381" t="s">
        <v>38</v>
      </c>
      <c r="AW597" s="382" t="s">
        <v>38</v>
      </c>
    </row>
    <row r="598" spans="1:49" x14ac:dyDescent="0.25">
      <c r="A598" s="89" t="s">
        <v>428</v>
      </c>
      <c r="B598" s="209" t="s">
        <v>429</v>
      </c>
      <c r="C598" s="209" t="s">
        <v>430</v>
      </c>
      <c r="D598" s="209" t="s">
        <v>449</v>
      </c>
      <c r="E598" s="149" t="s">
        <v>524</v>
      </c>
      <c r="F598" s="91">
        <v>17053</v>
      </c>
      <c r="G598" s="150">
        <v>4724</v>
      </c>
      <c r="H598" s="91" t="s">
        <v>146</v>
      </c>
      <c r="I598" s="91" t="s">
        <v>147</v>
      </c>
      <c r="J598" s="90"/>
      <c r="K598" s="115" t="s">
        <v>302</v>
      </c>
      <c r="L598" s="90"/>
      <c r="M598" s="90"/>
      <c r="N598" s="90"/>
      <c r="O598" s="211"/>
      <c r="P598" s="367" t="s">
        <v>39</v>
      </c>
      <c r="Q598" s="378" t="s">
        <v>39</v>
      </c>
      <c r="R598" s="91"/>
      <c r="S598" s="379" t="s">
        <v>76</v>
      </c>
      <c r="T598" s="367" t="s">
        <v>39</v>
      </c>
      <c r="U598" s="371">
        <v>5.9</v>
      </c>
      <c r="V598" s="372" t="s">
        <v>157</v>
      </c>
      <c r="W598" s="373">
        <v>0.75</v>
      </c>
      <c r="X598" s="95">
        <v>-5.83</v>
      </c>
      <c r="Y598" s="95">
        <v>-5.87</v>
      </c>
      <c r="Z598" s="93">
        <v>0.04</v>
      </c>
      <c r="AA598" s="102" t="s">
        <v>151</v>
      </c>
      <c r="AB598" s="103" t="s">
        <v>151</v>
      </c>
      <c r="AC598" s="93">
        <v>2.66978847951964</v>
      </c>
      <c r="AD598" s="92">
        <v>222</v>
      </c>
      <c r="AE598" s="102" t="s">
        <v>151</v>
      </c>
      <c r="AF598" s="93"/>
      <c r="AG598" s="92"/>
      <c r="AH598" s="30" t="s">
        <v>38</v>
      </c>
      <c r="AI598" s="93">
        <v>3.99</v>
      </c>
      <c r="AJ598" s="93">
        <v>2.59</v>
      </c>
      <c r="AK598" s="105"/>
      <c r="AL598" s="111" t="s">
        <v>151</v>
      </c>
      <c r="AM598" s="94">
        <v>67.83</v>
      </c>
      <c r="AN598" s="94">
        <v>44.03</v>
      </c>
      <c r="AO598" s="110" t="s">
        <v>151</v>
      </c>
      <c r="AP598" s="110" t="s">
        <v>151</v>
      </c>
      <c r="AQ598" s="380"/>
      <c r="AR598" s="100" t="s">
        <v>38</v>
      </c>
      <c r="AS598" s="95" t="s">
        <v>38</v>
      </c>
      <c r="AT598" s="95" t="s">
        <v>38</v>
      </c>
      <c r="AU598" s="95" t="s">
        <v>38</v>
      </c>
      <c r="AV598" s="381" t="s">
        <v>38</v>
      </c>
      <c r="AW598" s="382" t="s">
        <v>38</v>
      </c>
    </row>
    <row r="599" spans="1:49" x14ac:dyDescent="0.25">
      <c r="A599" s="89" t="s">
        <v>428</v>
      </c>
      <c r="B599" s="209" t="s">
        <v>429</v>
      </c>
      <c r="C599" s="209" t="s">
        <v>430</v>
      </c>
      <c r="D599" s="209" t="s">
        <v>449</v>
      </c>
      <c r="E599" s="149" t="s">
        <v>524</v>
      </c>
      <c r="F599" s="91">
        <v>17053</v>
      </c>
      <c r="G599" s="150">
        <v>4725</v>
      </c>
      <c r="H599" s="91" t="s">
        <v>146</v>
      </c>
      <c r="I599" s="91" t="s">
        <v>147</v>
      </c>
      <c r="J599" s="90"/>
      <c r="K599" s="115" t="s">
        <v>302</v>
      </c>
      <c r="L599" s="90"/>
      <c r="M599" s="90"/>
      <c r="N599" s="90"/>
      <c r="O599" s="211"/>
      <c r="P599" s="367" t="s">
        <v>39</v>
      </c>
      <c r="Q599" s="378" t="s">
        <v>39</v>
      </c>
      <c r="R599" s="91"/>
      <c r="S599" s="379" t="s">
        <v>76</v>
      </c>
      <c r="T599" s="367" t="s">
        <v>39</v>
      </c>
      <c r="U599" s="371">
        <v>5.9</v>
      </c>
      <c r="V599" s="372" t="s">
        <v>157</v>
      </c>
      <c r="W599" s="373">
        <v>0.75</v>
      </c>
      <c r="X599" s="95">
        <v>-5.83</v>
      </c>
      <c r="Y599" s="95">
        <v>-5.87</v>
      </c>
      <c r="Z599" s="93">
        <v>0.04</v>
      </c>
      <c r="AA599" s="102" t="s">
        <v>151</v>
      </c>
      <c r="AB599" s="103" t="s">
        <v>151</v>
      </c>
      <c r="AC599" s="93">
        <v>1.3685105962847399</v>
      </c>
      <c r="AD599" s="92">
        <v>114</v>
      </c>
      <c r="AE599" s="102" t="s">
        <v>151</v>
      </c>
      <c r="AF599" s="93"/>
      <c r="AG599" s="92"/>
      <c r="AH599" s="30" t="s">
        <v>38</v>
      </c>
      <c r="AI599" s="93">
        <v>3.27</v>
      </c>
      <c r="AJ599" s="93">
        <v>2.59</v>
      </c>
      <c r="AK599" s="105"/>
      <c r="AL599" s="111" t="s">
        <v>151</v>
      </c>
      <c r="AM599" s="94">
        <v>55.59</v>
      </c>
      <c r="AN599" s="94">
        <v>44.03</v>
      </c>
      <c r="AO599" s="110" t="s">
        <v>151</v>
      </c>
      <c r="AP599" s="110" t="s">
        <v>151</v>
      </c>
      <c r="AQ599" s="380"/>
      <c r="AR599" s="100" t="s">
        <v>38</v>
      </c>
      <c r="AS599" s="95" t="s">
        <v>38</v>
      </c>
      <c r="AT599" s="95" t="s">
        <v>38</v>
      </c>
      <c r="AU599" s="95" t="s">
        <v>38</v>
      </c>
      <c r="AV599" s="381" t="s">
        <v>38</v>
      </c>
      <c r="AW599" s="382" t="s">
        <v>38</v>
      </c>
    </row>
    <row r="600" spans="1:49" x14ac:dyDescent="0.25">
      <c r="A600" s="89" t="s">
        <v>428</v>
      </c>
      <c r="B600" s="209" t="s">
        <v>429</v>
      </c>
      <c r="C600" s="209" t="s">
        <v>430</v>
      </c>
      <c r="D600" s="209" t="s">
        <v>449</v>
      </c>
      <c r="E600" s="149" t="s">
        <v>515</v>
      </c>
      <c r="F600" s="91">
        <v>17053</v>
      </c>
      <c r="G600" s="150">
        <v>4699</v>
      </c>
      <c r="H600" s="91" t="s">
        <v>146</v>
      </c>
      <c r="I600" s="91" t="s">
        <v>147</v>
      </c>
      <c r="J600" s="90"/>
      <c r="K600" s="115" t="s">
        <v>302</v>
      </c>
      <c r="L600" s="90"/>
      <c r="M600" s="90"/>
      <c r="N600" s="90"/>
      <c r="O600" s="211"/>
      <c r="P600" s="367" t="s">
        <v>39</v>
      </c>
      <c r="Q600" s="378" t="s">
        <v>39</v>
      </c>
      <c r="R600" s="91"/>
      <c r="S600" s="379" t="s">
        <v>76</v>
      </c>
      <c r="T600" s="367" t="s">
        <v>39</v>
      </c>
      <c r="U600" s="371">
        <v>5.7</v>
      </c>
      <c r="V600" s="372" t="s">
        <v>157</v>
      </c>
      <c r="W600" s="373">
        <v>0.75</v>
      </c>
      <c r="X600" s="95">
        <v>-5.86</v>
      </c>
      <c r="Y600" s="95">
        <v>-5.87</v>
      </c>
      <c r="Z600" s="93">
        <v>0.01</v>
      </c>
      <c r="AA600" s="102" t="s">
        <v>151</v>
      </c>
      <c r="AB600" s="103" t="s">
        <v>151</v>
      </c>
      <c r="AC600" s="93">
        <v>3.4326666628826898</v>
      </c>
      <c r="AD600" s="92">
        <v>296</v>
      </c>
      <c r="AE600" s="102" t="s">
        <v>151</v>
      </c>
      <c r="AF600" s="93"/>
      <c r="AG600" s="92"/>
      <c r="AH600" s="30" t="s">
        <v>38</v>
      </c>
      <c r="AI600" s="93">
        <v>3.99</v>
      </c>
      <c r="AJ600" s="93">
        <v>2.56</v>
      </c>
      <c r="AK600" s="105"/>
      <c r="AL600" s="111" t="s">
        <v>151</v>
      </c>
      <c r="AM600" s="94">
        <v>99.75</v>
      </c>
      <c r="AN600" s="94">
        <v>64</v>
      </c>
      <c r="AO600" s="110" t="s">
        <v>151</v>
      </c>
      <c r="AP600" s="107" t="s">
        <v>152</v>
      </c>
      <c r="AQ600" s="380"/>
      <c r="AR600" s="100" t="s">
        <v>38</v>
      </c>
      <c r="AS600" s="95" t="s">
        <v>38</v>
      </c>
      <c r="AT600" s="95" t="s">
        <v>38</v>
      </c>
      <c r="AU600" s="95" t="s">
        <v>38</v>
      </c>
      <c r="AV600" s="381" t="s">
        <v>38</v>
      </c>
      <c r="AW600" s="382" t="s">
        <v>38</v>
      </c>
    </row>
    <row r="601" spans="1:49" x14ac:dyDescent="0.25">
      <c r="A601" s="89" t="s">
        <v>428</v>
      </c>
      <c r="B601" s="209" t="s">
        <v>429</v>
      </c>
      <c r="C601" s="209" t="s">
        <v>430</v>
      </c>
      <c r="D601" s="209" t="s">
        <v>449</v>
      </c>
      <c r="E601" s="149" t="s">
        <v>515</v>
      </c>
      <c r="F601" s="91">
        <v>17053</v>
      </c>
      <c r="G601" s="150">
        <v>4700</v>
      </c>
      <c r="H601" s="91" t="s">
        <v>146</v>
      </c>
      <c r="I601" s="91" t="s">
        <v>147</v>
      </c>
      <c r="J601" s="90"/>
      <c r="K601" s="115" t="s">
        <v>302</v>
      </c>
      <c r="L601" s="90"/>
      <c r="M601" s="90"/>
      <c r="N601" s="90"/>
      <c r="O601" s="211"/>
      <c r="P601" s="367" t="s">
        <v>39</v>
      </c>
      <c r="Q601" s="378" t="s">
        <v>39</v>
      </c>
      <c r="R601" s="91"/>
      <c r="S601" s="379" t="s">
        <v>76</v>
      </c>
      <c r="T601" s="367" t="s">
        <v>39</v>
      </c>
      <c r="U601" s="371">
        <v>6.8</v>
      </c>
      <c r="V601" s="372" t="s">
        <v>157</v>
      </c>
      <c r="W601" s="373">
        <v>0.75</v>
      </c>
      <c r="X601" s="95">
        <v>-5.86</v>
      </c>
      <c r="Y601" s="95">
        <v>-5.87</v>
      </c>
      <c r="Z601" s="93">
        <v>0.01</v>
      </c>
      <c r="AA601" s="102" t="s">
        <v>151</v>
      </c>
      <c r="AB601" s="103" t="s">
        <v>151</v>
      </c>
      <c r="AC601" s="93">
        <v>3.6049231343303498</v>
      </c>
      <c r="AD601" s="92">
        <v>157</v>
      </c>
      <c r="AE601" s="102" t="s">
        <v>151</v>
      </c>
      <c r="AF601" s="93"/>
      <c r="AG601" s="92"/>
      <c r="AH601" s="30" t="s">
        <v>38</v>
      </c>
      <c r="AI601" s="93">
        <v>4.5199999999999996</v>
      </c>
      <c r="AJ601" s="93">
        <v>3.4</v>
      </c>
      <c r="AK601" s="105"/>
      <c r="AL601" s="111" t="s">
        <v>151</v>
      </c>
      <c r="AM601" s="94">
        <v>131.07999999999998</v>
      </c>
      <c r="AN601" s="94">
        <v>98.6</v>
      </c>
      <c r="AO601" s="110" t="s">
        <v>151</v>
      </c>
      <c r="AP601" s="107" t="s">
        <v>152</v>
      </c>
      <c r="AQ601" s="380"/>
      <c r="AR601" s="100" t="s">
        <v>38</v>
      </c>
      <c r="AS601" s="95" t="s">
        <v>38</v>
      </c>
      <c r="AT601" s="95" t="s">
        <v>38</v>
      </c>
      <c r="AU601" s="95" t="s">
        <v>38</v>
      </c>
      <c r="AV601" s="381" t="s">
        <v>38</v>
      </c>
      <c r="AW601" s="382" t="s">
        <v>38</v>
      </c>
    </row>
    <row r="602" spans="1:49" x14ac:dyDescent="0.25">
      <c r="A602" s="89" t="s">
        <v>428</v>
      </c>
      <c r="B602" s="209" t="s">
        <v>429</v>
      </c>
      <c r="C602" s="209" t="s">
        <v>430</v>
      </c>
      <c r="D602" s="209" t="s">
        <v>449</v>
      </c>
      <c r="E602" s="149" t="s">
        <v>525</v>
      </c>
      <c r="F602" s="91">
        <v>17053</v>
      </c>
      <c r="G602" s="150">
        <v>4687</v>
      </c>
      <c r="H602" s="91" t="s">
        <v>146</v>
      </c>
      <c r="I602" s="91" t="s">
        <v>147</v>
      </c>
      <c r="J602" s="90"/>
      <c r="K602" s="115" t="s">
        <v>302</v>
      </c>
      <c r="L602" s="90"/>
      <c r="M602" s="90"/>
      <c r="N602" s="90"/>
      <c r="O602" s="211"/>
      <c r="P602" s="367" t="s">
        <v>39</v>
      </c>
      <c r="Q602" s="378" t="s">
        <v>39</v>
      </c>
      <c r="R602" s="91"/>
      <c r="S602" s="379" t="s">
        <v>76</v>
      </c>
      <c r="T602" s="367" t="s">
        <v>39</v>
      </c>
      <c r="U602" s="371">
        <v>14.5</v>
      </c>
      <c r="V602" s="372" t="s">
        <v>157</v>
      </c>
      <c r="W602" s="373">
        <v>0.75</v>
      </c>
      <c r="X602" s="95">
        <v>-5.87</v>
      </c>
      <c r="Y602" s="95">
        <v>-5.87</v>
      </c>
      <c r="Z602" s="93">
        <v>0</v>
      </c>
      <c r="AA602" s="102" t="s">
        <v>151</v>
      </c>
      <c r="AB602" s="103" t="s">
        <v>151</v>
      </c>
      <c r="AC602" s="93">
        <v>10.694259773849501</v>
      </c>
      <c r="AD602" s="92">
        <v>107</v>
      </c>
      <c r="AE602" s="102" t="s">
        <v>151</v>
      </c>
      <c r="AF602" s="93"/>
      <c r="AG602" s="92"/>
      <c r="AH602" s="30" t="s">
        <v>38</v>
      </c>
      <c r="AI602" s="93">
        <v>11.66</v>
      </c>
      <c r="AJ602" s="93">
        <v>9.15</v>
      </c>
      <c r="AK602" s="105"/>
      <c r="AL602" s="111" t="s">
        <v>151</v>
      </c>
      <c r="AM602" s="94">
        <v>792.88</v>
      </c>
      <c r="AN602" s="94">
        <v>622.20000000000005</v>
      </c>
      <c r="AO602" s="110" t="s">
        <v>151</v>
      </c>
      <c r="AP602" s="110" t="s">
        <v>151</v>
      </c>
      <c r="AQ602" s="380"/>
      <c r="AR602" s="100" t="s">
        <v>38</v>
      </c>
      <c r="AS602" s="95" t="s">
        <v>38</v>
      </c>
      <c r="AT602" s="95" t="s">
        <v>38</v>
      </c>
      <c r="AU602" s="95" t="s">
        <v>38</v>
      </c>
      <c r="AV602" s="381" t="s">
        <v>38</v>
      </c>
      <c r="AW602" s="382" t="s">
        <v>38</v>
      </c>
    </row>
    <row r="603" spans="1:49" x14ac:dyDescent="0.25">
      <c r="A603" s="89" t="s">
        <v>428</v>
      </c>
      <c r="B603" s="209" t="s">
        <v>429</v>
      </c>
      <c r="C603" s="209" t="s">
        <v>430</v>
      </c>
      <c r="D603" s="209" t="s">
        <v>449</v>
      </c>
      <c r="E603" s="149" t="s">
        <v>525</v>
      </c>
      <c r="F603" s="91">
        <v>17053</v>
      </c>
      <c r="G603" s="150">
        <v>4688</v>
      </c>
      <c r="H603" s="91" t="s">
        <v>146</v>
      </c>
      <c r="I603" s="91" t="s">
        <v>147</v>
      </c>
      <c r="J603" s="90"/>
      <c r="K603" s="115" t="s">
        <v>302</v>
      </c>
      <c r="L603" s="90"/>
      <c r="M603" s="90"/>
      <c r="N603" s="90"/>
      <c r="O603" s="211"/>
      <c r="P603" s="367" t="s">
        <v>39</v>
      </c>
      <c r="Q603" s="378" t="s">
        <v>39</v>
      </c>
      <c r="R603" s="91"/>
      <c r="S603" s="379" t="s">
        <v>76</v>
      </c>
      <c r="T603" s="367" t="s">
        <v>39</v>
      </c>
      <c r="U603" s="371">
        <v>14.7</v>
      </c>
      <c r="V603" s="372" t="s">
        <v>157</v>
      </c>
      <c r="W603" s="373">
        <v>0.75</v>
      </c>
      <c r="X603" s="95">
        <v>-5.87</v>
      </c>
      <c r="Y603" s="95">
        <v>-5.87</v>
      </c>
      <c r="Z603" s="93">
        <v>0</v>
      </c>
      <c r="AA603" s="102" t="s">
        <v>151</v>
      </c>
      <c r="AB603" s="103" t="s">
        <v>151</v>
      </c>
      <c r="AC603" s="93">
        <v>10.7712071857159</v>
      </c>
      <c r="AD603" s="92">
        <v>106</v>
      </c>
      <c r="AE603" s="102" t="s">
        <v>151</v>
      </c>
      <c r="AF603" s="93"/>
      <c r="AG603" s="92"/>
      <c r="AH603" s="30" t="s">
        <v>38</v>
      </c>
      <c r="AI603" s="93">
        <v>12.69</v>
      </c>
      <c r="AJ603" s="93">
        <v>9.33</v>
      </c>
      <c r="AK603" s="105"/>
      <c r="AL603" s="111" t="s">
        <v>151</v>
      </c>
      <c r="AM603" s="94">
        <v>1015.1999999999999</v>
      </c>
      <c r="AN603" s="94">
        <v>746.4</v>
      </c>
      <c r="AO603" s="110" t="s">
        <v>151</v>
      </c>
      <c r="AP603" s="110" t="s">
        <v>151</v>
      </c>
      <c r="AQ603" s="380"/>
      <c r="AR603" s="100" t="s">
        <v>38</v>
      </c>
      <c r="AS603" s="95" t="s">
        <v>38</v>
      </c>
      <c r="AT603" s="95" t="s">
        <v>38</v>
      </c>
      <c r="AU603" s="95" t="s">
        <v>38</v>
      </c>
      <c r="AV603" s="381" t="s">
        <v>38</v>
      </c>
      <c r="AW603" s="382" t="s">
        <v>38</v>
      </c>
    </row>
    <row r="604" spans="1:49" x14ac:dyDescent="0.25">
      <c r="A604" s="89" t="s">
        <v>428</v>
      </c>
      <c r="B604" s="209" t="s">
        <v>429</v>
      </c>
      <c r="C604" s="209" t="s">
        <v>430</v>
      </c>
      <c r="D604" s="209" t="s">
        <v>449</v>
      </c>
      <c r="E604" s="149" t="s">
        <v>526</v>
      </c>
      <c r="F604" s="91">
        <v>17053</v>
      </c>
      <c r="G604" s="150">
        <v>4679</v>
      </c>
      <c r="H604" s="91" t="s">
        <v>146</v>
      </c>
      <c r="I604" s="91" t="s">
        <v>147</v>
      </c>
      <c r="J604" s="90"/>
      <c r="K604" s="115" t="s">
        <v>302</v>
      </c>
      <c r="L604" s="90"/>
      <c r="M604" s="90"/>
      <c r="N604" s="90"/>
      <c r="O604" s="211"/>
      <c r="P604" s="367" t="s">
        <v>39</v>
      </c>
      <c r="Q604" s="378" t="s">
        <v>39</v>
      </c>
      <c r="R604" s="91"/>
      <c r="S604" s="379" t="s">
        <v>76</v>
      </c>
      <c r="T604" s="367" t="s">
        <v>39</v>
      </c>
      <c r="U604" s="371">
        <v>8.4</v>
      </c>
      <c r="V604" s="372" t="s">
        <v>157</v>
      </c>
      <c r="W604" s="373">
        <v>0.75</v>
      </c>
      <c r="X604" s="95">
        <v>-5.84</v>
      </c>
      <c r="Y604" s="95">
        <v>-5.87</v>
      </c>
      <c r="Z604" s="93">
        <v>0.03</v>
      </c>
      <c r="AA604" s="102" t="s">
        <v>151</v>
      </c>
      <c r="AB604" s="103" t="s">
        <v>151</v>
      </c>
      <c r="AC604" s="93">
        <v>2.7499974999999899</v>
      </c>
      <c r="AD604" s="92">
        <v>74</v>
      </c>
      <c r="AE604" s="102" t="s">
        <v>151</v>
      </c>
      <c r="AF604" s="93"/>
      <c r="AG604" s="92"/>
      <c r="AH604" s="30" t="s">
        <v>38</v>
      </c>
      <c r="AI604" s="93">
        <v>5.09</v>
      </c>
      <c r="AJ604" s="93">
        <v>4.4800000000000004</v>
      </c>
      <c r="AK604" s="105"/>
      <c r="AL604" s="111" t="s">
        <v>151</v>
      </c>
      <c r="AM604" s="94">
        <v>198.51</v>
      </c>
      <c r="AN604" s="94">
        <v>174.72000000000003</v>
      </c>
      <c r="AO604" s="110" t="s">
        <v>151</v>
      </c>
      <c r="AP604" s="107" t="s">
        <v>152</v>
      </c>
      <c r="AQ604" s="380"/>
      <c r="AR604" s="100" t="s">
        <v>38</v>
      </c>
      <c r="AS604" s="95" t="s">
        <v>38</v>
      </c>
      <c r="AT604" s="95" t="s">
        <v>38</v>
      </c>
      <c r="AU604" s="95" t="s">
        <v>38</v>
      </c>
      <c r="AV604" s="381" t="s">
        <v>38</v>
      </c>
      <c r="AW604" s="382" t="s">
        <v>38</v>
      </c>
    </row>
    <row r="605" spans="1:49" x14ac:dyDescent="0.25">
      <c r="A605" s="89" t="s">
        <v>428</v>
      </c>
      <c r="B605" s="209" t="s">
        <v>429</v>
      </c>
      <c r="C605" s="209" t="s">
        <v>430</v>
      </c>
      <c r="D605" s="209" t="s">
        <v>449</v>
      </c>
      <c r="E605" s="149" t="s">
        <v>526</v>
      </c>
      <c r="F605" s="91">
        <v>17053</v>
      </c>
      <c r="G605" s="150">
        <v>4680</v>
      </c>
      <c r="H605" s="91" t="s">
        <v>146</v>
      </c>
      <c r="I605" s="91" t="s">
        <v>147</v>
      </c>
      <c r="J605" s="90"/>
      <c r="K605" s="115" t="s">
        <v>302</v>
      </c>
      <c r="L605" s="90"/>
      <c r="M605" s="90"/>
      <c r="N605" s="90"/>
      <c r="O605" s="211"/>
      <c r="P605" s="367" t="s">
        <v>39</v>
      </c>
      <c r="Q605" s="378" t="s">
        <v>39</v>
      </c>
      <c r="R605" s="91"/>
      <c r="S605" s="379" t="s">
        <v>76</v>
      </c>
      <c r="T605" s="367" t="s">
        <v>39</v>
      </c>
      <c r="U605" s="371">
        <v>8.3000000000000007</v>
      </c>
      <c r="V605" s="372" t="s">
        <v>157</v>
      </c>
      <c r="W605" s="373">
        <v>0.75</v>
      </c>
      <c r="X605" s="95">
        <v>-5.84</v>
      </c>
      <c r="Y605" s="95">
        <v>-5.87</v>
      </c>
      <c r="Z605" s="93">
        <v>0.03</v>
      </c>
      <c r="AA605" s="102" t="s">
        <v>151</v>
      </c>
      <c r="AB605" s="103" t="s">
        <v>151</v>
      </c>
      <c r="AC605" s="93">
        <v>2.3333366666666602</v>
      </c>
      <c r="AD605" s="92">
        <v>64</v>
      </c>
      <c r="AE605" s="104" t="s">
        <v>152</v>
      </c>
      <c r="AF605" s="93"/>
      <c r="AG605" s="92"/>
      <c r="AH605" s="30" t="s">
        <v>38</v>
      </c>
      <c r="AI605" s="93">
        <v>4.7699999999999996</v>
      </c>
      <c r="AJ605" s="93">
        <v>4.42</v>
      </c>
      <c r="AK605" s="105"/>
      <c r="AL605" s="106" t="s">
        <v>152</v>
      </c>
      <c r="AM605" s="94">
        <v>176.48999999999998</v>
      </c>
      <c r="AN605" s="94">
        <v>163.54</v>
      </c>
      <c r="AO605" s="110" t="s">
        <v>151</v>
      </c>
      <c r="AP605" s="107" t="s">
        <v>152</v>
      </c>
      <c r="AQ605" s="380"/>
      <c r="AR605" s="100" t="s">
        <v>38</v>
      </c>
      <c r="AS605" s="95" t="s">
        <v>38</v>
      </c>
      <c r="AT605" s="95" t="s">
        <v>38</v>
      </c>
      <c r="AU605" s="95" t="s">
        <v>38</v>
      </c>
      <c r="AV605" s="381" t="s">
        <v>38</v>
      </c>
      <c r="AW605" s="382" t="s">
        <v>38</v>
      </c>
    </row>
    <row r="606" spans="1:49" x14ac:dyDescent="0.25">
      <c r="A606" s="89" t="s">
        <v>428</v>
      </c>
      <c r="B606" s="209" t="s">
        <v>429</v>
      </c>
      <c r="C606" s="209" t="s">
        <v>430</v>
      </c>
      <c r="D606" s="209" t="s">
        <v>449</v>
      </c>
      <c r="E606" s="149" t="s">
        <v>527</v>
      </c>
      <c r="F606" s="91">
        <v>17053</v>
      </c>
      <c r="G606" s="150">
        <v>4681</v>
      </c>
      <c r="H606" s="91" t="s">
        <v>146</v>
      </c>
      <c r="I606" s="91" t="s">
        <v>147</v>
      </c>
      <c r="J606" s="90"/>
      <c r="K606" s="115" t="s">
        <v>302</v>
      </c>
      <c r="L606" s="90"/>
      <c r="M606" s="90"/>
      <c r="N606" s="90"/>
      <c r="O606" s="211"/>
      <c r="P606" s="367" t="s">
        <v>39</v>
      </c>
      <c r="Q606" s="378" t="s">
        <v>39</v>
      </c>
      <c r="R606" s="91"/>
      <c r="S606" s="379" t="s">
        <v>76</v>
      </c>
      <c r="T606" s="367" t="s">
        <v>39</v>
      </c>
      <c r="U606" s="371">
        <v>6</v>
      </c>
      <c r="V606" s="372" t="s">
        <v>157</v>
      </c>
      <c r="W606" s="373">
        <v>0.75</v>
      </c>
      <c r="X606" s="95">
        <v>-5.84</v>
      </c>
      <c r="Y606" s="95">
        <v>-5.87</v>
      </c>
      <c r="Z606" s="93">
        <v>0.03</v>
      </c>
      <c r="AA606" s="102" t="s">
        <v>151</v>
      </c>
      <c r="AB606" s="103" t="s">
        <v>151</v>
      </c>
      <c r="AC606" s="93">
        <v>2.1131716326530601</v>
      </c>
      <c r="AD606" s="92">
        <v>164</v>
      </c>
      <c r="AE606" s="102" t="s">
        <v>151</v>
      </c>
      <c r="AF606" s="93"/>
      <c r="AG606" s="92"/>
      <c r="AH606" s="30" t="s">
        <v>38</v>
      </c>
      <c r="AI606" s="93">
        <v>3.24</v>
      </c>
      <c r="AJ606" s="93">
        <v>2.66</v>
      </c>
      <c r="AK606" s="105"/>
      <c r="AL606" s="111" t="s">
        <v>151</v>
      </c>
      <c r="AM606" s="94">
        <v>194.4</v>
      </c>
      <c r="AN606" s="94">
        <v>159.60000000000002</v>
      </c>
      <c r="AO606" s="110" t="s">
        <v>151</v>
      </c>
      <c r="AP606" s="110" t="s">
        <v>151</v>
      </c>
      <c r="AQ606" s="380"/>
      <c r="AR606" s="100" t="s">
        <v>38</v>
      </c>
      <c r="AS606" s="95" t="s">
        <v>38</v>
      </c>
      <c r="AT606" s="95" t="s">
        <v>38</v>
      </c>
      <c r="AU606" s="95" t="s">
        <v>38</v>
      </c>
      <c r="AV606" s="381" t="s">
        <v>38</v>
      </c>
      <c r="AW606" s="382" t="s">
        <v>38</v>
      </c>
    </row>
    <row r="607" spans="1:49" x14ac:dyDescent="0.25">
      <c r="A607" s="89" t="s">
        <v>428</v>
      </c>
      <c r="B607" s="209" t="s">
        <v>429</v>
      </c>
      <c r="C607" s="209" t="s">
        <v>430</v>
      </c>
      <c r="D607" s="209" t="s">
        <v>449</v>
      </c>
      <c r="E607" s="149" t="s">
        <v>527</v>
      </c>
      <c r="F607" s="91">
        <v>17053</v>
      </c>
      <c r="G607" s="150">
        <v>4682</v>
      </c>
      <c r="H607" s="91" t="s">
        <v>146</v>
      </c>
      <c r="I607" s="91" t="s">
        <v>147</v>
      </c>
      <c r="J607" s="90"/>
      <c r="K607" s="115" t="s">
        <v>302</v>
      </c>
      <c r="L607" s="90"/>
      <c r="M607" s="90"/>
      <c r="N607" s="90"/>
      <c r="O607" s="211"/>
      <c r="P607" s="367" t="s">
        <v>39</v>
      </c>
      <c r="Q607" s="378" t="s">
        <v>39</v>
      </c>
      <c r="R607" s="91"/>
      <c r="S607" s="379" t="s">
        <v>76</v>
      </c>
      <c r="T607" s="367" t="s">
        <v>39</v>
      </c>
      <c r="U607" s="371">
        <v>6.6</v>
      </c>
      <c r="V607" s="372" t="s">
        <v>157</v>
      </c>
      <c r="W607" s="373">
        <v>0.75</v>
      </c>
      <c r="X607" s="95">
        <v>-5.84</v>
      </c>
      <c r="Y607" s="95">
        <v>-5.87</v>
      </c>
      <c r="Z607" s="93">
        <v>0.03</v>
      </c>
      <c r="AA607" s="102" t="s">
        <v>151</v>
      </c>
      <c r="AB607" s="103" t="s">
        <v>151</v>
      </c>
      <c r="AC607" s="93">
        <v>3.2045454545454501</v>
      </c>
      <c r="AD607" s="92">
        <v>165</v>
      </c>
      <c r="AE607" s="102" t="s">
        <v>151</v>
      </c>
      <c r="AF607" s="93"/>
      <c r="AG607" s="92"/>
      <c r="AH607" s="30" t="s">
        <v>38</v>
      </c>
      <c r="AI607" s="93">
        <v>4.2</v>
      </c>
      <c r="AJ607" s="93">
        <v>3.14</v>
      </c>
      <c r="AK607" s="105"/>
      <c r="AL607" s="111" t="s">
        <v>151</v>
      </c>
      <c r="AM607" s="94">
        <v>235.20000000000002</v>
      </c>
      <c r="AN607" s="94">
        <v>175.84</v>
      </c>
      <c r="AO607" s="110" t="s">
        <v>151</v>
      </c>
      <c r="AP607" s="110" t="s">
        <v>151</v>
      </c>
      <c r="AQ607" s="380"/>
      <c r="AR607" s="100" t="s">
        <v>38</v>
      </c>
      <c r="AS607" s="95" t="s">
        <v>38</v>
      </c>
      <c r="AT607" s="95" t="s">
        <v>38</v>
      </c>
      <c r="AU607" s="95" t="s">
        <v>38</v>
      </c>
      <c r="AV607" s="381" t="s">
        <v>38</v>
      </c>
      <c r="AW607" s="382" t="s">
        <v>38</v>
      </c>
    </row>
    <row r="608" spans="1:49" x14ac:dyDescent="0.25">
      <c r="A608" s="89" t="s">
        <v>428</v>
      </c>
      <c r="B608" s="209" t="s">
        <v>429</v>
      </c>
      <c r="C608" s="209" t="s">
        <v>430</v>
      </c>
      <c r="D608" s="209" t="s">
        <v>449</v>
      </c>
      <c r="E608" s="149" t="s">
        <v>528</v>
      </c>
      <c r="F608" s="91">
        <v>17053</v>
      </c>
      <c r="G608" s="150">
        <v>4710</v>
      </c>
      <c r="H608" s="91" t="s">
        <v>146</v>
      </c>
      <c r="I608" s="91" t="s">
        <v>147</v>
      </c>
      <c r="J608" s="90"/>
      <c r="K608" s="115" t="s">
        <v>302</v>
      </c>
      <c r="L608" s="90"/>
      <c r="M608" s="90"/>
      <c r="N608" s="90"/>
      <c r="O608" s="211"/>
      <c r="P608" s="367" t="s">
        <v>39</v>
      </c>
      <c r="Q608" s="378" t="s">
        <v>39</v>
      </c>
      <c r="R608" s="91"/>
      <c r="S608" s="379" t="s">
        <v>76</v>
      </c>
      <c r="T608" s="394" t="s">
        <v>39</v>
      </c>
      <c r="U608" s="371">
        <v>5.6</v>
      </c>
      <c r="V608" s="372" t="s">
        <v>157</v>
      </c>
      <c r="W608" s="373">
        <v>0.75</v>
      </c>
      <c r="X608" s="95">
        <v>-5.85</v>
      </c>
      <c r="Y608" s="95">
        <v>-5.87</v>
      </c>
      <c r="Z608" s="93">
        <v>0.02</v>
      </c>
      <c r="AA608" s="102" t="s">
        <v>151</v>
      </c>
      <c r="AB608" s="103" t="s">
        <v>151</v>
      </c>
      <c r="AC608" s="93">
        <v>3.11260506803661</v>
      </c>
      <c r="AD608" s="92">
        <v>300</v>
      </c>
      <c r="AE608" s="102" t="s">
        <v>151</v>
      </c>
      <c r="AF608" s="93"/>
      <c r="AG608" s="92"/>
      <c r="AH608" s="30" t="s">
        <v>38</v>
      </c>
      <c r="AI608" s="93">
        <v>3.89</v>
      </c>
      <c r="AJ608" s="93">
        <v>2.46</v>
      </c>
      <c r="AK608" s="105"/>
      <c r="AL608" s="111" t="s">
        <v>151</v>
      </c>
      <c r="AM608" s="94">
        <v>159.49</v>
      </c>
      <c r="AN608" s="94">
        <v>100.86</v>
      </c>
      <c r="AO608" s="110" t="s">
        <v>151</v>
      </c>
      <c r="AP608" s="110" t="s">
        <v>151</v>
      </c>
      <c r="AQ608" s="380"/>
      <c r="AR608" s="100" t="s">
        <v>38</v>
      </c>
      <c r="AS608" s="95" t="s">
        <v>38</v>
      </c>
      <c r="AT608" s="95" t="s">
        <v>38</v>
      </c>
      <c r="AU608" s="95" t="s">
        <v>38</v>
      </c>
      <c r="AV608" s="381" t="s">
        <v>38</v>
      </c>
      <c r="AW608" s="382" t="s">
        <v>38</v>
      </c>
    </row>
    <row r="609" spans="1:49" x14ac:dyDescent="0.25">
      <c r="A609" s="89" t="s">
        <v>428</v>
      </c>
      <c r="B609" s="209" t="s">
        <v>429</v>
      </c>
      <c r="C609" s="209" t="s">
        <v>430</v>
      </c>
      <c r="D609" s="209" t="s">
        <v>449</v>
      </c>
      <c r="E609" s="149" t="s">
        <v>528</v>
      </c>
      <c r="F609" s="91">
        <v>17053</v>
      </c>
      <c r="G609" s="150">
        <v>4711</v>
      </c>
      <c r="H609" s="91" t="s">
        <v>146</v>
      </c>
      <c r="I609" s="91" t="s">
        <v>147</v>
      </c>
      <c r="J609" s="90"/>
      <c r="K609" s="115" t="s">
        <v>302</v>
      </c>
      <c r="L609" s="90"/>
      <c r="M609" s="90"/>
      <c r="N609" s="90"/>
      <c r="O609" s="211"/>
      <c r="P609" s="367" t="s">
        <v>39</v>
      </c>
      <c r="Q609" s="378" t="s">
        <v>39</v>
      </c>
      <c r="R609" s="91"/>
      <c r="S609" s="379" t="s">
        <v>76</v>
      </c>
      <c r="T609" s="394" t="s">
        <v>39</v>
      </c>
      <c r="U609" s="371">
        <v>6.1</v>
      </c>
      <c r="V609" s="372" t="s">
        <v>157</v>
      </c>
      <c r="W609" s="373">
        <v>0.75</v>
      </c>
      <c r="X609" s="95">
        <v>-5.85</v>
      </c>
      <c r="Y609" s="95">
        <v>-5.87</v>
      </c>
      <c r="Z609" s="93">
        <v>0.02</v>
      </c>
      <c r="AA609" s="102" t="s">
        <v>151</v>
      </c>
      <c r="AB609" s="103" t="s">
        <v>151</v>
      </c>
      <c r="AC609" s="93">
        <v>3.2698333218576701</v>
      </c>
      <c r="AD609" s="92">
        <v>207</v>
      </c>
      <c r="AE609" s="102" t="s">
        <v>151</v>
      </c>
      <c r="AF609" s="93"/>
      <c r="AG609" s="92"/>
      <c r="AH609" s="30" t="s">
        <v>38</v>
      </c>
      <c r="AI609" s="93">
        <v>3.95</v>
      </c>
      <c r="AJ609" s="93">
        <v>2.87</v>
      </c>
      <c r="AK609" s="105"/>
      <c r="AL609" s="111" t="s">
        <v>151</v>
      </c>
      <c r="AM609" s="94">
        <v>102.7</v>
      </c>
      <c r="AN609" s="94">
        <v>74.62</v>
      </c>
      <c r="AO609" s="110" t="s">
        <v>151</v>
      </c>
      <c r="AP609" s="110" t="s">
        <v>151</v>
      </c>
      <c r="AQ609" s="380"/>
      <c r="AR609" s="100" t="s">
        <v>38</v>
      </c>
      <c r="AS609" s="95" t="s">
        <v>38</v>
      </c>
      <c r="AT609" s="95" t="s">
        <v>38</v>
      </c>
      <c r="AU609" s="95" t="s">
        <v>38</v>
      </c>
      <c r="AV609" s="381" t="s">
        <v>38</v>
      </c>
      <c r="AW609" s="382" t="s">
        <v>38</v>
      </c>
    </row>
    <row r="610" spans="1:49" x14ac:dyDescent="0.25">
      <c r="A610" s="89" t="s">
        <v>428</v>
      </c>
      <c r="B610" s="209" t="s">
        <v>429</v>
      </c>
      <c r="C610" s="209" t="s">
        <v>430</v>
      </c>
      <c r="D610" s="209" t="s">
        <v>449</v>
      </c>
      <c r="E610" s="149" t="s">
        <v>528</v>
      </c>
      <c r="F610" s="91">
        <v>17053</v>
      </c>
      <c r="G610" s="150">
        <v>4712</v>
      </c>
      <c r="H610" s="91" t="s">
        <v>146</v>
      </c>
      <c r="I610" s="91" t="s">
        <v>147</v>
      </c>
      <c r="J610" s="90"/>
      <c r="K610" s="115" t="s">
        <v>302</v>
      </c>
      <c r="L610" s="90"/>
      <c r="M610" s="90"/>
      <c r="N610" s="90"/>
      <c r="O610" s="211"/>
      <c r="P610" s="367" t="s">
        <v>39</v>
      </c>
      <c r="Q610" s="378" t="s">
        <v>39</v>
      </c>
      <c r="R610" s="91"/>
      <c r="S610" s="379" t="s">
        <v>76</v>
      </c>
      <c r="T610" s="394" t="s">
        <v>39</v>
      </c>
      <c r="U610" s="371">
        <v>5.7</v>
      </c>
      <c r="V610" s="372" t="s">
        <v>157</v>
      </c>
      <c r="W610" s="373">
        <v>0.75</v>
      </c>
      <c r="X610" s="95">
        <v>-5.85</v>
      </c>
      <c r="Y610" s="95">
        <v>-5.87</v>
      </c>
      <c r="Z610" s="93">
        <v>0.02</v>
      </c>
      <c r="AA610" s="102" t="s">
        <v>151</v>
      </c>
      <c r="AB610" s="103" t="s">
        <v>151</v>
      </c>
      <c r="AC610" s="93">
        <v>2.2375172661846499</v>
      </c>
      <c r="AD610" s="92">
        <v>181</v>
      </c>
      <c r="AE610" s="102" t="s">
        <v>151</v>
      </c>
      <c r="AF610" s="93"/>
      <c r="AG610" s="92"/>
      <c r="AH610" s="30" t="s">
        <v>38</v>
      </c>
      <c r="AI610" s="93">
        <v>3.17</v>
      </c>
      <c r="AJ610" s="93">
        <v>2.62</v>
      </c>
      <c r="AK610" s="105"/>
      <c r="AL610" s="111" t="s">
        <v>151</v>
      </c>
      <c r="AM610" s="94">
        <v>47.55</v>
      </c>
      <c r="AN610" s="94">
        <v>39.300000000000004</v>
      </c>
      <c r="AO610" s="110" t="s">
        <v>151</v>
      </c>
      <c r="AP610" s="110" t="s">
        <v>151</v>
      </c>
      <c r="AQ610" s="380"/>
      <c r="AR610" s="100" t="s">
        <v>38</v>
      </c>
      <c r="AS610" s="95" t="s">
        <v>38</v>
      </c>
      <c r="AT610" s="95" t="s">
        <v>38</v>
      </c>
      <c r="AU610" s="95" t="s">
        <v>38</v>
      </c>
      <c r="AV610" s="381" t="s">
        <v>38</v>
      </c>
      <c r="AW610" s="382" t="s">
        <v>38</v>
      </c>
    </row>
    <row r="611" spans="1:49" x14ac:dyDescent="0.25">
      <c r="A611" s="89" t="s">
        <v>428</v>
      </c>
      <c r="B611" s="209" t="s">
        <v>429</v>
      </c>
      <c r="C611" s="209" t="s">
        <v>430</v>
      </c>
      <c r="D611" s="209" t="s">
        <v>449</v>
      </c>
      <c r="E611" s="149" t="s">
        <v>529</v>
      </c>
      <c r="F611" s="91">
        <v>17053</v>
      </c>
      <c r="G611" s="150">
        <v>4677</v>
      </c>
      <c r="H611" s="384" t="s">
        <v>146</v>
      </c>
      <c r="I611" s="91" t="s">
        <v>147</v>
      </c>
      <c r="J611" s="90"/>
      <c r="K611" s="115" t="s">
        <v>302</v>
      </c>
      <c r="L611" s="90"/>
      <c r="M611" s="90"/>
      <c r="N611" s="90"/>
      <c r="O611" s="211"/>
      <c r="P611" s="367" t="s">
        <v>39</v>
      </c>
      <c r="Q611" s="378" t="s">
        <v>39</v>
      </c>
      <c r="R611" s="91"/>
      <c r="S611" s="379" t="s">
        <v>76</v>
      </c>
      <c r="T611" s="394" t="s">
        <v>39</v>
      </c>
      <c r="U611" s="371">
        <v>6.4</v>
      </c>
      <c r="V611" s="372" t="s">
        <v>157</v>
      </c>
      <c r="W611" s="373">
        <v>0.75</v>
      </c>
      <c r="X611" s="95">
        <v>-5.89</v>
      </c>
      <c r="Y611" s="95">
        <v>-5.87</v>
      </c>
      <c r="Z611" s="93">
        <v>-0.02</v>
      </c>
      <c r="AA611" s="102" t="s">
        <v>151</v>
      </c>
      <c r="AB611" s="103" t="s">
        <v>151</v>
      </c>
      <c r="AC611" s="93">
        <v>1.9460859369910399</v>
      </c>
      <c r="AD611" s="92">
        <v>96</v>
      </c>
      <c r="AE611" s="102" t="s">
        <v>151</v>
      </c>
      <c r="AF611" s="93"/>
      <c r="AG611" s="92"/>
      <c r="AH611" s="30" t="s">
        <v>38</v>
      </c>
      <c r="AI611" s="93">
        <v>3.76</v>
      </c>
      <c r="AJ611" s="93">
        <v>3.2</v>
      </c>
      <c r="AK611" s="105"/>
      <c r="AL611" s="111" t="s">
        <v>151</v>
      </c>
      <c r="AM611" s="94">
        <v>135.35999999999999</v>
      </c>
      <c r="AN611" s="94">
        <v>115.2</v>
      </c>
      <c r="AO611" s="110" t="s">
        <v>151</v>
      </c>
      <c r="AP611" s="110" t="s">
        <v>151</v>
      </c>
      <c r="AQ611" s="380"/>
      <c r="AR611" s="100" t="s">
        <v>38</v>
      </c>
      <c r="AS611" s="95" t="s">
        <v>38</v>
      </c>
      <c r="AT611" s="95" t="s">
        <v>38</v>
      </c>
      <c r="AU611" s="95" t="s">
        <v>38</v>
      </c>
      <c r="AV611" s="381" t="s">
        <v>38</v>
      </c>
      <c r="AW611" s="382" t="s">
        <v>38</v>
      </c>
    </row>
    <row r="612" spans="1:49" x14ac:dyDescent="0.25">
      <c r="A612" s="89" t="s">
        <v>428</v>
      </c>
      <c r="B612" s="209" t="s">
        <v>429</v>
      </c>
      <c r="C612" s="209" t="s">
        <v>430</v>
      </c>
      <c r="D612" s="209" t="s">
        <v>449</v>
      </c>
      <c r="E612" s="149" t="s">
        <v>529</v>
      </c>
      <c r="F612" s="91">
        <v>17053</v>
      </c>
      <c r="G612" s="150">
        <v>4678</v>
      </c>
      <c r="H612" s="384" t="s">
        <v>146</v>
      </c>
      <c r="I612" s="91" t="s">
        <v>147</v>
      </c>
      <c r="J612" s="90"/>
      <c r="K612" s="115" t="s">
        <v>302</v>
      </c>
      <c r="L612" s="90"/>
      <c r="M612" s="90"/>
      <c r="N612" s="90"/>
      <c r="O612" s="211"/>
      <c r="P612" s="367" t="s">
        <v>39</v>
      </c>
      <c r="Q612" s="378" t="s">
        <v>39</v>
      </c>
      <c r="R612" s="91"/>
      <c r="S612" s="379" t="s">
        <v>76</v>
      </c>
      <c r="T612" s="394" t="s">
        <v>39</v>
      </c>
      <c r="U612" s="371">
        <v>6.6</v>
      </c>
      <c r="V612" s="372" t="s">
        <v>157</v>
      </c>
      <c r="W612" s="373">
        <v>0.75</v>
      </c>
      <c r="X612" s="95">
        <v>-5.89</v>
      </c>
      <c r="Y612" s="95">
        <v>-5.87</v>
      </c>
      <c r="Z612" s="93">
        <v>-0.02</v>
      </c>
      <c r="AA612" s="102" t="s">
        <v>151</v>
      </c>
      <c r="AB612" s="103" t="s">
        <v>151</v>
      </c>
      <c r="AC612" s="93">
        <v>2.5039804095862102</v>
      </c>
      <c r="AD612" s="92">
        <v>111</v>
      </c>
      <c r="AE612" s="102" t="s">
        <v>151</v>
      </c>
      <c r="AF612" s="93"/>
      <c r="AG612" s="92"/>
      <c r="AH612" s="30" t="s">
        <v>38</v>
      </c>
      <c r="AI612" s="93">
        <v>3.52</v>
      </c>
      <c r="AJ612" s="93">
        <v>3.38</v>
      </c>
      <c r="AK612" s="105"/>
      <c r="AL612" s="111" t="s">
        <v>151</v>
      </c>
      <c r="AM612" s="94">
        <v>116.16</v>
      </c>
      <c r="AN612" s="94">
        <v>111.53999999999999</v>
      </c>
      <c r="AO612" s="110" t="s">
        <v>151</v>
      </c>
      <c r="AP612" s="110" t="s">
        <v>151</v>
      </c>
      <c r="AQ612" s="380"/>
      <c r="AR612" s="100" t="s">
        <v>38</v>
      </c>
      <c r="AS612" s="95" t="s">
        <v>38</v>
      </c>
      <c r="AT612" s="95" t="s">
        <v>38</v>
      </c>
      <c r="AU612" s="95" t="s">
        <v>38</v>
      </c>
      <c r="AV612" s="381" t="s">
        <v>38</v>
      </c>
      <c r="AW612" s="382" t="s">
        <v>38</v>
      </c>
    </row>
    <row r="613" spans="1:49" x14ac:dyDescent="0.25">
      <c r="A613" s="89" t="s">
        <v>428</v>
      </c>
      <c r="B613" s="209" t="s">
        <v>429</v>
      </c>
      <c r="C613" s="209" t="s">
        <v>430</v>
      </c>
      <c r="D613" s="209" t="s">
        <v>449</v>
      </c>
      <c r="E613" s="149" t="s">
        <v>530</v>
      </c>
      <c r="F613" s="91">
        <v>17053</v>
      </c>
      <c r="G613" s="150">
        <v>4726</v>
      </c>
      <c r="H613" s="384" t="s">
        <v>146</v>
      </c>
      <c r="I613" s="91" t="s">
        <v>147</v>
      </c>
      <c r="J613" s="90"/>
      <c r="K613" s="115" t="s">
        <v>302</v>
      </c>
      <c r="L613" s="90"/>
      <c r="M613" s="90"/>
      <c r="N613" s="90"/>
      <c r="O613" s="211"/>
      <c r="P613" s="367" t="s">
        <v>39</v>
      </c>
      <c r="Q613" s="378" t="s">
        <v>39</v>
      </c>
      <c r="R613" s="91"/>
      <c r="S613" s="379" t="s">
        <v>76</v>
      </c>
      <c r="T613" s="394" t="s">
        <v>39</v>
      </c>
      <c r="U613" s="371">
        <v>5.2</v>
      </c>
      <c r="V613" s="372" t="s">
        <v>157</v>
      </c>
      <c r="W613" s="373">
        <v>0.75</v>
      </c>
      <c r="X613" s="95">
        <v>-5.84</v>
      </c>
      <c r="Y613" s="95">
        <v>-5.87</v>
      </c>
      <c r="Z613" s="93">
        <v>0.03</v>
      </c>
      <c r="AA613" s="102" t="s">
        <v>151</v>
      </c>
      <c r="AB613" s="103" t="s">
        <v>151</v>
      </c>
      <c r="AC613" s="93">
        <v>2.8420653162964</v>
      </c>
      <c r="AD613" s="92">
        <v>566</v>
      </c>
      <c r="AE613" s="102" t="s">
        <v>151</v>
      </c>
      <c r="AF613" s="93"/>
      <c r="AG613" s="92"/>
      <c r="AH613" s="30" t="s">
        <v>38</v>
      </c>
      <c r="AI613" s="93">
        <v>3.74</v>
      </c>
      <c r="AJ613" s="93">
        <v>2.06</v>
      </c>
      <c r="AK613" s="105"/>
      <c r="AL613" s="111" t="s">
        <v>151</v>
      </c>
      <c r="AM613" s="94">
        <v>93.5</v>
      </c>
      <c r="AN613" s="94">
        <v>51.5</v>
      </c>
      <c r="AO613" s="110" t="s">
        <v>151</v>
      </c>
      <c r="AP613" s="107" t="s">
        <v>152</v>
      </c>
      <c r="AQ613" s="380"/>
      <c r="AR613" s="100" t="s">
        <v>38</v>
      </c>
      <c r="AS613" s="95" t="s">
        <v>38</v>
      </c>
      <c r="AT613" s="95" t="s">
        <v>38</v>
      </c>
      <c r="AU613" s="95" t="s">
        <v>38</v>
      </c>
      <c r="AV613" s="381" t="s">
        <v>38</v>
      </c>
      <c r="AW613" s="382" t="s">
        <v>38</v>
      </c>
    </row>
    <row r="614" spans="1:49" x14ac:dyDescent="0.25">
      <c r="A614" s="89" t="s">
        <v>428</v>
      </c>
      <c r="B614" s="209" t="s">
        <v>429</v>
      </c>
      <c r="C614" s="209" t="s">
        <v>430</v>
      </c>
      <c r="D614" s="209" t="s">
        <v>449</v>
      </c>
      <c r="E614" s="149" t="s">
        <v>530</v>
      </c>
      <c r="F614" s="91">
        <v>17053</v>
      </c>
      <c r="G614" s="150">
        <v>4727</v>
      </c>
      <c r="H614" s="384" t="s">
        <v>146</v>
      </c>
      <c r="I614" s="91" t="s">
        <v>147</v>
      </c>
      <c r="J614" s="90"/>
      <c r="K614" s="115" t="s">
        <v>302</v>
      </c>
      <c r="L614" s="90"/>
      <c r="M614" s="90"/>
      <c r="N614" s="90"/>
      <c r="O614" s="211"/>
      <c r="P614" s="367" t="s">
        <v>39</v>
      </c>
      <c r="Q614" s="378" t="s">
        <v>39</v>
      </c>
      <c r="R614" s="91"/>
      <c r="S614" s="379" t="s">
        <v>76</v>
      </c>
      <c r="T614" s="394" t="s">
        <v>39</v>
      </c>
      <c r="U614" s="371">
        <v>5.5</v>
      </c>
      <c r="V614" s="372" t="s">
        <v>157</v>
      </c>
      <c r="W614" s="373">
        <v>0.75</v>
      </c>
      <c r="X614" s="95">
        <v>-5.84</v>
      </c>
      <c r="Y614" s="95">
        <v>-5.87</v>
      </c>
      <c r="Z614" s="93">
        <v>0.03</v>
      </c>
      <c r="AA614" s="102" t="s">
        <v>151</v>
      </c>
      <c r="AB614" s="103" t="s">
        <v>151</v>
      </c>
      <c r="AC614" s="93">
        <v>2.3341007421915299</v>
      </c>
      <c r="AD614" s="92">
        <v>278</v>
      </c>
      <c r="AE614" s="102" t="s">
        <v>151</v>
      </c>
      <c r="AF614" s="93"/>
      <c r="AG614" s="92"/>
      <c r="AH614" s="30" t="s">
        <v>38</v>
      </c>
      <c r="AI614" s="93">
        <v>3.49</v>
      </c>
      <c r="AJ614" s="93">
        <v>2.3199999999999998</v>
      </c>
      <c r="AK614" s="105"/>
      <c r="AL614" s="111" t="s">
        <v>151</v>
      </c>
      <c r="AM614" s="94">
        <v>167.52</v>
      </c>
      <c r="AN614" s="94">
        <v>111.35999999999999</v>
      </c>
      <c r="AO614" s="110" t="s">
        <v>151</v>
      </c>
      <c r="AP614" s="107" t="s">
        <v>152</v>
      </c>
      <c r="AQ614" s="380"/>
      <c r="AR614" s="100" t="s">
        <v>38</v>
      </c>
      <c r="AS614" s="95" t="s">
        <v>38</v>
      </c>
      <c r="AT614" s="95" t="s">
        <v>38</v>
      </c>
      <c r="AU614" s="95" t="s">
        <v>38</v>
      </c>
      <c r="AV614" s="381" t="s">
        <v>38</v>
      </c>
      <c r="AW614" s="382" t="s">
        <v>38</v>
      </c>
    </row>
    <row r="615" spans="1:49" x14ac:dyDescent="0.25">
      <c r="A615" s="89" t="s">
        <v>428</v>
      </c>
      <c r="B615" s="209" t="s">
        <v>429</v>
      </c>
      <c r="C615" s="209" t="s">
        <v>430</v>
      </c>
      <c r="D615" s="209" t="s">
        <v>449</v>
      </c>
      <c r="E615" s="149" t="s">
        <v>530</v>
      </c>
      <c r="F615" s="91">
        <v>17053</v>
      </c>
      <c r="G615" s="150">
        <v>4728</v>
      </c>
      <c r="H615" s="384" t="s">
        <v>146</v>
      </c>
      <c r="I615" s="91" t="s">
        <v>147</v>
      </c>
      <c r="J615" s="90"/>
      <c r="K615" s="115" t="s">
        <v>302</v>
      </c>
      <c r="L615" s="90"/>
      <c r="M615" s="90"/>
      <c r="N615" s="90"/>
      <c r="O615" s="211"/>
      <c r="P615" s="367" t="s">
        <v>39</v>
      </c>
      <c r="Q615" s="378" t="s">
        <v>39</v>
      </c>
      <c r="R615" s="91"/>
      <c r="S615" s="379" t="s">
        <v>76</v>
      </c>
      <c r="T615" s="394" t="s">
        <v>39</v>
      </c>
      <c r="U615" s="371">
        <v>5.2</v>
      </c>
      <c r="V615" s="372" t="s">
        <v>157</v>
      </c>
      <c r="W615" s="373">
        <v>0.75</v>
      </c>
      <c r="X615" s="95">
        <v>-5.84</v>
      </c>
      <c r="Y615" s="95">
        <v>-5.87</v>
      </c>
      <c r="Z615" s="93">
        <v>0.03</v>
      </c>
      <c r="AA615" s="102" t="s">
        <v>151</v>
      </c>
      <c r="AB615" s="103" t="s">
        <v>151</v>
      </c>
      <c r="AC615" s="93">
        <v>1.0903701545947699</v>
      </c>
      <c r="AD615" s="92">
        <v>210</v>
      </c>
      <c r="AE615" s="102" t="s">
        <v>151</v>
      </c>
      <c r="AF615" s="93"/>
      <c r="AG615" s="92"/>
      <c r="AH615" s="30" t="s">
        <v>38</v>
      </c>
      <c r="AI615" s="93">
        <v>2.71</v>
      </c>
      <c r="AJ615" s="93">
        <v>2.08</v>
      </c>
      <c r="AK615" s="105"/>
      <c r="AL615" s="111" t="s">
        <v>151</v>
      </c>
      <c r="AM615" s="94">
        <v>132.79</v>
      </c>
      <c r="AN615" s="94">
        <v>101.92</v>
      </c>
      <c r="AO615" s="110" t="s">
        <v>151</v>
      </c>
      <c r="AP615" s="107" t="s">
        <v>152</v>
      </c>
      <c r="AQ615" s="380"/>
      <c r="AR615" s="100" t="s">
        <v>38</v>
      </c>
      <c r="AS615" s="95" t="s">
        <v>38</v>
      </c>
      <c r="AT615" s="95" t="s">
        <v>38</v>
      </c>
      <c r="AU615" s="95" t="s">
        <v>38</v>
      </c>
      <c r="AV615" s="381" t="s">
        <v>38</v>
      </c>
      <c r="AW615" s="382" t="s">
        <v>38</v>
      </c>
    </row>
    <row r="616" spans="1:49" x14ac:dyDescent="0.25">
      <c r="A616" s="89" t="s">
        <v>428</v>
      </c>
      <c r="B616" s="209" t="s">
        <v>429</v>
      </c>
      <c r="C616" s="209" t="s">
        <v>430</v>
      </c>
      <c r="D616" s="209" t="s">
        <v>449</v>
      </c>
      <c r="E616" s="149" t="s">
        <v>521</v>
      </c>
      <c r="F616" s="91">
        <v>17053</v>
      </c>
      <c r="G616" s="150">
        <v>4675</v>
      </c>
      <c r="H616" s="384" t="s">
        <v>146</v>
      </c>
      <c r="I616" s="91" t="s">
        <v>147</v>
      </c>
      <c r="J616" s="90"/>
      <c r="K616" s="115" t="s">
        <v>302</v>
      </c>
      <c r="L616" s="90"/>
      <c r="M616" s="90"/>
      <c r="N616" s="90"/>
      <c r="O616" s="211"/>
      <c r="P616" s="367" t="s">
        <v>39</v>
      </c>
      <c r="Q616" s="378" t="s">
        <v>39</v>
      </c>
      <c r="R616" s="91"/>
      <c r="S616" s="379" t="s">
        <v>76</v>
      </c>
      <c r="T616" s="394" t="s">
        <v>39</v>
      </c>
      <c r="U616" s="371">
        <v>18</v>
      </c>
      <c r="V616" s="372" t="s">
        <v>157</v>
      </c>
      <c r="W616" s="373">
        <v>0.75</v>
      </c>
      <c r="X616" s="95">
        <v>-5.86</v>
      </c>
      <c r="Y616" s="95">
        <v>-5.87</v>
      </c>
      <c r="Z616" s="93">
        <v>0.01</v>
      </c>
      <c r="AA616" s="102" t="s">
        <v>151</v>
      </c>
      <c r="AB616" s="103" t="s">
        <v>151</v>
      </c>
      <c r="AC616" s="93">
        <v>10.77155263093</v>
      </c>
      <c r="AD616" s="92">
        <v>80</v>
      </c>
      <c r="AE616" s="102" t="s">
        <v>151</v>
      </c>
      <c r="AF616" s="93"/>
      <c r="AG616" s="92"/>
      <c r="AH616" s="30" t="s">
        <v>38</v>
      </c>
      <c r="AI616" s="93">
        <v>12.6</v>
      </c>
      <c r="AJ616" s="93">
        <v>11.81</v>
      </c>
      <c r="AK616" s="105"/>
      <c r="AL616" s="111" t="s">
        <v>151</v>
      </c>
      <c r="AM616" s="94">
        <v>428.4</v>
      </c>
      <c r="AN616" s="94">
        <v>401.54</v>
      </c>
      <c r="AO616" s="110" t="s">
        <v>151</v>
      </c>
      <c r="AP616" s="107" t="s">
        <v>152</v>
      </c>
      <c r="AQ616" s="380"/>
      <c r="AR616" s="100" t="s">
        <v>38</v>
      </c>
      <c r="AS616" s="95" t="s">
        <v>38</v>
      </c>
      <c r="AT616" s="95" t="s">
        <v>38</v>
      </c>
      <c r="AU616" s="95" t="s">
        <v>38</v>
      </c>
      <c r="AV616" s="381" t="s">
        <v>38</v>
      </c>
      <c r="AW616" s="382" t="s">
        <v>38</v>
      </c>
    </row>
    <row r="617" spans="1:49" x14ac:dyDescent="0.25">
      <c r="A617" s="89" t="s">
        <v>428</v>
      </c>
      <c r="B617" s="209" t="s">
        <v>429</v>
      </c>
      <c r="C617" s="209" t="s">
        <v>430</v>
      </c>
      <c r="D617" s="209" t="s">
        <v>449</v>
      </c>
      <c r="E617" s="149" t="s">
        <v>521</v>
      </c>
      <c r="F617" s="91">
        <v>17053</v>
      </c>
      <c r="G617" s="150">
        <v>4676</v>
      </c>
      <c r="H617" s="384" t="s">
        <v>146</v>
      </c>
      <c r="I617" s="91" t="s">
        <v>147</v>
      </c>
      <c r="J617" s="90"/>
      <c r="K617" s="115" t="s">
        <v>302</v>
      </c>
      <c r="L617" s="90"/>
      <c r="M617" s="90"/>
      <c r="N617" s="90"/>
      <c r="O617" s="211"/>
      <c r="P617" s="367" t="s">
        <v>39</v>
      </c>
      <c r="Q617" s="378" t="s">
        <v>39</v>
      </c>
      <c r="R617" s="91"/>
      <c r="S617" s="379" t="s">
        <v>76</v>
      </c>
      <c r="T617" s="367" t="s">
        <v>39</v>
      </c>
      <c r="U617" s="371">
        <v>18.399999999999999</v>
      </c>
      <c r="V617" s="372" t="s">
        <v>157</v>
      </c>
      <c r="W617" s="373">
        <v>0.75</v>
      </c>
      <c r="X617" s="95">
        <v>-5.86</v>
      </c>
      <c r="Y617" s="95">
        <v>-5.87</v>
      </c>
      <c r="Z617" s="93">
        <v>0.01</v>
      </c>
      <c r="AA617" s="102" t="s">
        <v>151</v>
      </c>
      <c r="AB617" s="103" t="s">
        <v>151</v>
      </c>
      <c r="AC617" s="93">
        <v>10.959621484933599</v>
      </c>
      <c r="AD617" s="92">
        <v>79</v>
      </c>
      <c r="AE617" s="102" t="s">
        <v>151</v>
      </c>
      <c r="AF617" s="93"/>
      <c r="AG617" s="92"/>
      <c r="AH617" s="30" t="s">
        <v>38</v>
      </c>
      <c r="AI617" s="93">
        <v>13.86</v>
      </c>
      <c r="AJ617" s="93">
        <v>12.05</v>
      </c>
      <c r="AK617" s="105"/>
      <c r="AL617" s="111" t="s">
        <v>151</v>
      </c>
      <c r="AM617" s="94">
        <v>623.69999999999993</v>
      </c>
      <c r="AN617" s="94">
        <v>542.25</v>
      </c>
      <c r="AO617" s="110" t="s">
        <v>151</v>
      </c>
      <c r="AP617" s="107" t="s">
        <v>152</v>
      </c>
      <c r="AQ617" s="380"/>
      <c r="AR617" s="100" t="s">
        <v>38</v>
      </c>
      <c r="AS617" s="95" t="s">
        <v>38</v>
      </c>
      <c r="AT617" s="95" t="s">
        <v>38</v>
      </c>
      <c r="AU617" s="95" t="s">
        <v>38</v>
      </c>
      <c r="AV617" s="381" t="s">
        <v>38</v>
      </c>
      <c r="AW617" s="382" t="s">
        <v>38</v>
      </c>
    </row>
    <row r="618" spans="1:49" x14ac:dyDescent="0.25">
      <c r="A618" s="89" t="s">
        <v>428</v>
      </c>
      <c r="B618" s="209" t="s">
        <v>429</v>
      </c>
      <c r="C618" s="209" t="s">
        <v>430</v>
      </c>
      <c r="D618" s="209" t="s">
        <v>449</v>
      </c>
      <c r="E618" s="149" t="s">
        <v>531</v>
      </c>
      <c r="F618" s="91">
        <v>17053</v>
      </c>
      <c r="G618" s="150">
        <v>4683</v>
      </c>
      <c r="H618" s="384" t="s">
        <v>146</v>
      </c>
      <c r="I618" s="91" t="s">
        <v>147</v>
      </c>
      <c r="J618" s="90"/>
      <c r="K618" s="115" t="s">
        <v>302</v>
      </c>
      <c r="L618" s="90"/>
      <c r="M618" s="90"/>
      <c r="N618" s="90"/>
      <c r="O618" s="211"/>
      <c r="P618" s="367" t="s">
        <v>39</v>
      </c>
      <c r="Q618" s="378" t="s">
        <v>462</v>
      </c>
      <c r="R618" s="91"/>
      <c r="S618" s="379" t="s">
        <v>76</v>
      </c>
      <c r="T618" s="367" t="s">
        <v>39</v>
      </c>
      <c r="U618" s="371">
        <v>12.7</v>
      </c>
      <c r="V618" s="372" t="s">
        <v>157</v>
      </c>
      <c r="W618" s="373">
        <v>0.75</v>
      </c>
      <c r="X618" s="95">
        <v>-5.85</v>
      </c>
      <c r="Y618" s="95">
        <v>-5.87</v>
      </c>
      <c r="Z618" s="93">
        <v>0.02</v>
      </c>
      <c r="AA618" s="102" t="s">
        <v>151</v>
      </c>
      <c r="AB618" s="103" t="s">
        <v>151</v>
      </c>
      <c r="AC618" s="93">
        <v>8.64328737322856</v>
      </c>
      <c r="AD618" s="92">
        <v>107</v>
      </c>
      <c r="AE618" s="102" t="s">
        <v>151</v>
      </c>
      <c r="AF618" s="93"/>
      <c r="AG618" s="92"/>
      <c r="AH618" s="30" t="s">
        <v>38</v>
      </c>
      <c r="AI618" s="93">
        <v>9.9700000000000006</v>
      </c>
      <c r="AJ618" s="93">
        <v>7.72</v>
      </c>
      <c r="AK618" s="105"/>
      <c r="AL618" s="111" t="s">
        <v>151</v>
      </c>
      <c r="AM618" s="94">
        <v>348.95000000000005</v>
      </c>
      <c r="AN618" s="94">
        <v>270.2</v>
      </c>
      <c r="AO618" s="110" t="s">
        <v>151</v>
      </c>
      <c r="AP618" s="110" t="s">
        <v>151</v>
      </c>
      <c r="AQ618" s="380"/>
      <c r="AR618" s="100" t="s">
        <v>38</v>
      </c>
      <c r="AS618" s="95" t="s">
        <v>38</v>
      </c>
      <c r="AT618" s="95" t="s">
        <v>38</v>
      </c>
      <c r="AU618" s="95" t="s">
        <v>38</v>
      </c>
      <c r="AV618" s="381" t="s">
        <v>38</v>
      </c>
      <c r="AW618" s="382" t="s">
        <v>38</v>
      </c>
    </row>
    <row r="619" spans="1:49" x14ac:dyDescent="0.25">
      <c r="A619" s="89" t="s">
        <v>428</v>
      </c>
      <c r="B619" s="209" t="s">
        <v>429</v>
      </c>
      <c r="C619" s="209" t="s">
        <v>430</v>
      </c>
      <c r="D619" s="209" t="s">
        <v>449</v>
      </c>
      <c r="E619" s="149" t="s">
        <v>531</v>
      </c>
      <c r="F619" s="91">
        <v>17053</v>
      </c>
      <c r="G619" s="150">
        <v>4684</v>
      </c>
      <c r="H619" s="384" t="s">
        <v>146</v>
      </c>
      <c r="I619" s="91" t="s">
        <v>147</v>
      </c>
      <c r="J619" s="90"/>
      <c r="K619" s="115" t="s">
        <v>302</v>
      </c>
      <c r="L619" s="90"/>
      <c r="M619" s="90"/>
      <c r="N619" s="90"/>
      <c r="O619" s="211"/>
      <c r="P619" s="367" t="s">
        <v>39</v>
      </c>
      <c r="Q619" s="378" t="s">
        <v>462</v>
      </c>
      <c r="R619" s="91"/>
      <c r="S619" s="379" t="s">
        <v>76</v>
      </c>
      <c r="T619" s="367" t="s">
        <v>39</v>
      </c>
      <c r="U619" s="371">
        <v>16.2</v>
      </c>
      <c r="V619" s="372" t="s">
        <v>157</v>
      </c>
      <c r="W619" s="373">
        <v>0.75</v>
      </c>
      <c r="X619" s="95">
        <v>-5.85</v>
      </c>
      <c r="Y619" s="95">
        <v>-5.87</v>
      </c>
      <c r="Z619" s="93">
        <v>0.02</v>
      </c>
      <c r="AA619" s="102" t="s">
        <v>151</v>
      </c>
      <c r="AB619" s="103" t="s">
        <v>151</v>
      </c>
      <c r="AC619" s="93">
        <v>12.428141469176101</v>
      </c>
      <c r="AD619" s="92">
        <v>107</v>
      </c>
      <c r="AE619" s="102" t="s">
        <v>151</v>
      </c>
      <c r="AF619" s="93"/>
      <c r="AG619" s="92"/>
      <c r="AH619" s="30" t="s">
        <v>38</v>
      </c>
      <c r="AI619" s="93">
        <v>13.44</v>
      </c>
      <c r="AJ619" s="93">
        <v>10.42</v>
      </c>
      <c r="AK619" s="105"/>
      <c r="AL619" s="111" t="s">
        <v>151</v>
      </c>
      <c r="AM619" s="94">
        <v>510.71999999999997</v>
      </c>
      <c r="AN619" s="94">
        <v>395.96</v>
      </c>
      <c r="AO619" s="110" t="s">
        <v>151</v>
      </c>
      <c r="AP619" s="110" t="s">
        <v>151</v>
      </c>
      <c r="AQ619" s="380"/>
      <c r="AR619" s="100" t="s">
        <v>38</v>
      </c>
      <c r="AS619" s="95" t="s">
        <v>38</v>
      </c>
      <c r="AT619" s="95" t="s">
        <v>38</v>
      </c>
      <c r="AU619" s="95" t="s">
        <v>38</v>
      </c>
      <c r="AV619" s="381" t="s">
        <v>38</v>
      </c>
      <c r="AW619" s="382" t="s">
        <v>38</v>
      </c>
    </row>
    <row r="620" spans="1:49" x14ac:dyDescent="0.25">
      <c r="A620" s="89" t="s">
        <v>428</v>
      </c>
      <c r="B620" s="209" t="s">
        <v>429</v>
      </c>
      <c r="C620" s="209" t="s">
        <v>430</v>
      </c>
      <c r="D620" s="209" t="s">
        <v>449</v>
      </c>
      <c r="E620" s="149" t="s">
        <v>531</v>
      </c>
      <c r="F620" s="91">
        <v>17053</v>
      </c>
      <c r="G620" s="150">
        <v>4685</v>
      </c>
      <c r="H620" s="384" t="s">
        <v>146</v>
      </c>
      <c r="I620" s="91" t="s">
        <v>147</v>
      </c>
      <c r="J620" s="90"/>
      <c r="K620" s="115" t="s">
        <v>302</v>
      </c>
      <c r="L620" s="90"/>
      <c r="M620" s="90"/>
      <c r="N620" s="90"/>
      <c r="O620" s="211"/>
      <c r="P620" s="367" t="s">
        <v>39</v>
      </c>
      <c r="Q620" s="378" t="s">
        <v>462</v>
      </c>
      <c r="R620" s="91"/>
      <c r="S620" s="379" t="s">
        <v>76</v>
      </c>
      <c r="T620" s="367" t="s">
        <v>39</v>
      </c>
      <c r="U620" s="371">
        <v>14.5</v>
      </c>
      <c r="V620" s="372" t="s">
        <v>157</v>
      </c>
      <c r="W620" s="373">
        <v>0.75</v>
      </c>
      <c r="X620" s="95">
        <v>-5.85</v>
      </c>
      <c r="Y620" s="95">
        <v>-5.87</v>
      </c>
      <c r="Z620" s="93">
        <v>0.02</v>
      </c>
      <c r="AA620" s="102" t="s">
        <v>151</v>
      </c>
      <c r="AB620" s="103" t="s">
        <v>151</v>
      </c>
      <c r="AC620" s="93">
        <v>10.0710326211947</v>
      </c>
      <c r="AD620" s="92">
        <v>102</v>
      </c>
      <c r="AE620" s="102" t="s">
        <v>151</v>
      </c>
      <c r="AF620" s="93"/>
      <c r="AG620" s="92"/>
      <c r="AH620" s="30" t="s">
        <v>38</v>
      </c>
      <c r="AI620" s="93">
        <v>11.29</v>
      </c>
      <c r="AJ620" s="93">
        <v>9.08</v>
      </c>
      <c r="AK620" s="105"/>
      <c r="AL620" s="111" t="s">
        <v>151</v>
      </c>
      <c r="AM620" s="94">
        <v>440.30999999999995</v>
      </c>
      <c r="AN620" s="94">
        <v>354.12</v>
      </c>
      <c r="AO620" s="110" t="s">
        <v>151</v>
      </c>
      <c r="AP620" s="110" t="s">
        <v>151</v>
      </c>
      <c r="AQ620" s="380"/>
      <c r="AR620" s="100" t="s">
        <v>38</v>
      </c>
      <c r="AS620" s="95" t="s">
        <v>38</v>
      </c>
      <c r="AT620" s="95" t="s">
        <v>38</v>
      </c>
      <c r="AU620" s="95" t="s">
        <v>38</v>
      </c>
      <c r="AV620" s="381" t="s">
        <v>38</v>
      </c>
      <c r="AW620" s="382" t="s">
        <v>38</v>
      </c>
    </row>
    <row r="621" spans="1:49" x14ac:dyDescent="0.25">
      <c r="A621" s="89" t="s">
        <v>428</v>
      </c>
      <c r="B621" s="209" t="s">
        <v>429</v>
      </c>
      <c r="C621" s="209" t="s">
        <v>430</v>
      </c>
      <c r="D621" s="209" t="s">
        <v>449</v>
      </c>
      <c r="E621" s="149" t="s">
        <v>531</v>
      </c>
      <c r="F621" s="91">
        <v>17053</v>
      </c>
      <c r="G621" s="150">
        <v>4686</v>
      </c>
      <c r="H621" s="384" t="s">
        <v>146</v>
      </c>
      <c r="I621" s="91" t="s">
        <v>147</v>
      </c>
      <c r="J621" s="90"/>
      <c r="K621" s="115" t="s">
        <v>302</v>
      </c>
      <c r="L621" s="90"/>
      <c r="M621" s="90"/>
      <c r="N621" s="90"/>
      <c r="O621" s="211"/>
      <c r="P621" s="367" t="s">
        <v>39</v>
      </c>
      <c r="Q621" s="378" t="s">
        <v>462</v>
      </c>
      <c r="R621" s="91"/>
      <c r="S621" s="379" t="s">
        <v>76</v>
      </c>
      <c r="T621" s="367" t="s">
        <v>39</v>
      </c>
      <c r="U621" s="371">
        <v>16.7</v>
      </c>
      <c r="V621" s="372" t="s">
        <v>157</v>
      </c>
      <c r="W621" s="373">
        <v>0.75</v>
      </c>
      <c r="X621" s="95">
        <v>-5.85</v>
      </c>
      <c r="Y621" s="95">
        <v>-5.87</v>
      </c>
      <c r="Z621" s="93">
        <v>0.02</v>
      </c>
      <c r="AA621" s="102" t="s">
        <v>151</v>
      </c>
      <c r="AB621" s="103" t="s">
        <v>151</v>
      </c>
      <c r="AC621" s="93">
        <v>13.7239615472377</v>
      </c>
      <c r="AD621" s="92">
        <v>114</v>
      </c>
      <c r="AE621" s="102" t="s">
        <v>151</v>
      </c>
      <c r="AF621" s="93"/>
      <c r="AG621" s="92"/>
      <c r="AH621" s="30" t="s">
        <v>38</v>
      </c>
      <c r="AI621" s="93">
        <v>14.74</v>
      </c>
      <c r="AJ621" s="93">
        <v>10.74</v>
      </c>
      <c r="AK621" s="105"/>
      <c r="AL621" s="111" t="s">
        <v>151</v>
      </c>
      <c r="AM621" s="94">
        <v>412.72</v>
      </c>
      <c r="AN621" s="94">
        <v>300.72000000000003</v>
      </c>
      <c r="AO621" s="110" t="s">
        <v>151</v>
      </c>
      <c r="AP621" s="110" t="s">
        <v>151</v>
      </c>
      <c r="AQ621" s="380"/>
      <c r="AR621" s="100" t="s">
        <v>38</v>
      </c>
      <c r="AS621" s="95" t="s">
        <v>38</v>
      </c>
      <c r="AT621" s="95" t="s">
        <v>38</v>
      </c>
      <c r="AU621" s="95" t="s">
        <v>38</v>
      </c>
      <c r="AV621" s="381" t="s">
        <v>38</v>
      </c>
      <c r="AW621" s="382" t="s">
        <v>38</v>
      </c>
    </row>
    <row r="622" spans="1:49" x14ac:dyDescent="0.25">
      <c r="A622" s="89" t="s">
        <v>428</v>
      </c>
      <c r="B622" s="209" t="s">
        <v>429</v>
      </c>
      <c r="C622" s="209" t="s">
        <v>430</v>
      </c>
      <c r="D622" s="209" t="s">
        <v>449</v>
      </c>
      <c r="E622" s="149" t="s">
        <v>532</v>
      </c>
      <c r="F622" s="91">
        <v>17053</v>
      </c>
      <c r="G622" s="150">
        <v>4706</v>
      </c>
      <c r="H622" s="384" t="s">
        <v>146</v>
      </c>
      <c r="I622" s="91" t="s">
        <v>147</v>
      </c>
      <c r="J622" s="90"/>
      <c r="K622" s="115" t="s">
        <v>302</v>
      </c>
      <c r="L622" s="90"/>
      <c r="M622" s="90"/>
      <c r="N622" s="90"/>
      <c r="O622" s="211"/>
      <c r="P622" s="367" t="s">
        <v>39</v>
      </c>
      <c r="Q622" s="378" t="s">
        <v>39</v>
      </c>
      <c r="R622" s="91"/>
      <c r="S622" s="379" t="s">
        <v>76</v>
      </c>
      <c r="T622" s="367" t="s">
        <v>39</v>
      </c>
      <c r="U622" s="371">
        <v>8.9</v>
      </c>
      <c r="V622" s="372" t="s">
        <v>157</v>
      </c>
      <c r="W622" s="373">
        <v>0.75</v>
      </c>
      <c r="X622" s="95">
        <v>-5.83</v>
      </c>
      <c r="Y622" s="95">
        <v>-5.87</v>
      </c>
      <c r="Z622" s="93">
        <v>0.04</v>
      </c>
      <c r="AA622" s="102" t="s">
        <v>151</v>
      </c>
      <c r="AB622" s="103" t="s">
        <v>151</v>
      </c>
      <c r="AC622" s="93">
        <v>8.8834376036359401</v>
      </c>
      <c r="AD622" s="92">
        <v>212</v>
      </c>
      <c r="AE622" s="102" t="s">
        <v>151</v>
      </c>
      <c r="AF622" s="93"/>
      <c r="AG622" s="92"/>
      <c r="AH622" s="30" t="s">
        <v>38</v>
      </c>
      <c r="AI622" s="93">
        <v>9.07</v>
      </c>
      <c r="AJ622" s="93">
        <v>4.82</v>
      </c>
      <c r="AK622" s="105"/>
      <c r="AL622" s="111" t="s">
        <v>151</v>
      </c>
      <c r="AM622" s="94">
        <v>272.10000000000002</v>
      </c>
      <c r="AN622" s="94">
        <v>144.60000000000002</v>
      </c>
      <c r="AO622" s="110" t="s">
        <v>151</v>
      </c>
      <c r="AP622" s="110" t="s">
        <v>151</v>
      </c>
      <c r="AQ622" s="380"/>
      <c r="AR622" s="100" t="s">
        <v>38</v>
      </c>
      <c r="AS622" s="95" t="s">
        <v>38</v>
      </c>
      <c r="AT622" s="95" t="s">
        <v>38</v>
      </c>
      <c r="AU622" s="95" t="s">
        <v>38</v>
      </c>
      <c r="AV622" s="381" t="s">
        <v>38</v>
      </c>
      <c r="AW622" s="382" t="s">
        <v>38</v>
      </c>
    </row>
    <row r="623" spans="1:49" x14ac:dyDescent="0.25">
      <c r="A623" s="89" t="s">
        <v>428</v>
      </c>
      <c r="B623" s="209" t="s">
        <v>429</v>
      </c>
      <c r="C623" s="209" t="s">
        <v>430</v>
      </c>
      <c r="D623" s="209" t="s">
        <v>449</v>
      </c>
      <c r="E623" s="149" t="s">
        <v>532</v>
      </c>
      <c r="F623" s="91">
        <v>17053</v>
      </c>
      <c r="G623" s="150">
        <v>4707</v>
      </c>
      <c r="H623" s="384" t="s">
        <v>146</v>
      </c>
      <c r="I623" s="91" t="s">
        <v>147</v>
      </c>
      <c r="J623" s="90"/>
      <c r="K623" s="115" t="s">
        <v>302</v>
      </c>
      <c r="L623" s="90"/>
      <c r="M623" s="90"/>
      <c r="N623" s="90"/>
      <c r="O623" s="211"/>
      <c r="P623" s="367" t="s">
        <v>39</v>
      </c>
      <c r="Q623" s="378" t="s">
        <v>39</v>
      </c>
      <c r="R623" s="91"/>
      <c r="S623" s="379" t="s">
        <v>76</v>
      </c>
      <c r="T623" s="367" t="s">
        <v>39</v>
      </c>
      <c r="U623" s="371">
        <v>8.9</v>
      </c>
      <c r="V623" s="372" t="s">
        <v>157</v>
      </c>
      <c r="W623" s="373">
        <v>0.75</v>
      </c>
      <c r="X623" s="95">
        <v>-5.83</v>
      </c>
      <c r="Y623" s="95">
        <v>-5.87</v>
      </c>
      <c r="Z623" s="93">
        <v>0.04</v>
      </c>
      <c r="AA623" s="102" t="s">
        <v>151</v>
      </c>
      <c r="AB623" s="103" t="s">
        <v>151</v>
      </c>
      <c r="AC623" s="93">
        <v>8.8844897743689195</v>
      </c>
      <c r="AD623" s="92">
        <v>212</v>
      </c>
      <c r="AE623" s="102" t="s">
        <v>151</v>
      </c>
      <c r="AF623" s="93"/>
      <c r="AG623" s="92"/>
      <c r="AH623" s="30" t="s">
        <v>38</v>
      </c>
      <c r="AI623" s="93">
        <v>8.8699999999999992</v>
      </c>
      <c r="AJ623" s="93">
        <v>4.82</v>
      </c>
      <c r="AK623" s="105"/>
      <c r="AL623" s="111" t="s">
        <v>151</v>
      </c>
      <c r="AM623" s="94">
        <v>656.38</v>
      </c>
      <c r="AN623" s="94">
        <v>356.68</v>
      </c>
      <c r="AO623" s="110" t="s">
        <v>151</v>
      </c>
      <c r="AP623" s="110" t="s">
        <v>151</v>
      </c>
      <c r="AQ623" s="380"/>
      <c r="AR623" s="100" t="s">
        <v>38</v>
      </c>
      <c r="AS623" s="95" t="s">
        <v>38</v>
      </c>
      <c r="AT623" s="95" t="s">
        <v>38</v>
      </c>
      <c r="AU623" s="95" t="s">
        <v>38</v>
      </c>
      <c r="AV623" s="381" t="s">
        <v>38</v>
      </c>
      <c r="AW623" s="382" t="s">
        <v>38</v>
      </c>
    </row>
    <row r="624" spans="1:49" x14ac:dyDescent="0.25">
      <c r="A624" s="89" t="s">
        <v>428</v>
      </c>
      <c r="B624" s="209" t="s">
        <v>429</v>
      </c>
      <c r="C624" s="209" t="s">
        <v>430</v>
      </c>
      <c r="D624" s="209" t="s">
        <v>449</v>
      </c>
      <c r="E624" s="149" t="s">
        <v>532</v>
      </c>
      <c r="F624" s="91">
        <v>17053</v>
      </c>
      <c r="G624" s="150">
        <v>4708</v>
      </c>
      <c r="H624" s="384" t="s">
        <v>146</v>
      </c>
      <c r="I624" s="91" t="s">
        <v>147</v>
      </c>
      <c r="J624" s="90"/>
      <c r="K624" s="115" t="s">
        <v>302</v>
      </c>
      <c r="L624" s="90"/>
      <c r="M624" s="90"/>
      <c r="N624" s="90"/>
      <c r="O624" s="211"/>
      <c r="P624" s="367" t="s">
        <v>39</v>
      </c>
      <c r="Q624" s="378" t="s">
        <v>39</v>
      </c>
      <c r="R624" s="91"/>
      <c r="S624" s="379" t="s">
        <v>76</v>
      </c>
      <c r="T624" s="367" t="s">
        <v>39</v>
      </c>
      <c r="U624" s="371">
        <v>15.1</v>
      </c>
      <c r="V624" s="372" t="s">
        <v>157</v>
      </c>
      <c r="W624" s="373">
        <v>0.75</v>
      </c>
      <c r="X624" s="95">
        <v>-5.83</v>
      </c>
      <c r="Y624" s="95">
        <v>-5.87</v>
      </c>
      <c r="Z624" s="93">
        <v>0.04</v>
      </c>
      <c r="AA624" s="102" t="s">
        <v>151</v>
      </c>
      <c r="AB624" s="103" t="s">
        <v>151</v>
      </c>
      <c r="AC624" s="93">
        <v>13.5014583706902</v>
      </c>
      <c r="AD624" s="92">
        <v>130</v>
      </c>
      <c r="AE624" s="102" t="s">
        <v>151</v>
      </c>
      <c r="AF624" s="93"/>
      <c r="AG624" s="92"/>
      <c r="AH624" s="30" t="s">
        <v>38</v>
      </c>
      <c r="AI624" s="93">
        <v>15.13</v>
      </c>
      <c r="AJ624" s="93">
        <v>9.5</v>
      </c>
      <c r="AK624" s="105"/>
      <c r="AL624" s="111" t="s">
        <v>151</v>
      </c>
      <c r="AM624" s="94">
        <v>1482.74</v>
      </c>
      <c r="AN624" s="94">
        <v>931</v>
      </c>
      <c r="AO624" s="110" t="s">
        <v>151</v>
      </c>
      <c r="AP624" s="110" t="s">
        <v>151</v>
      </c>
      <c r="AQ624" s="380"/>
      <c r="AR624" s="100" t="s">
        <v>38</v>
      </c>
      <c r="AS624" s="95" t="s">
        <v>38</v>
      </c>
      <c r="AT624" s="95" t="s">
        <v>38</v>
      </c>
      <c r="AU624" s="95" t="s">
        <v>38</v>
      </c>
      <c r="AV624" s="381" t="s">
        <v>38</v>
      </c>
      <c r="AW624" s="382" t="s">
        <v>38</v>
      </c>
    </row>
    <row r="625" spans="1:49" x14ac:dyDescent="0.25">
      <c r="A625" s="89" t="s">
        <v>428</v>
      </c>
      <c r="B625" s="209" t="s">
        <v>429</v>
      </c>
      <c r="C625" s="209" t="s">
        <v>430</v>
      </c>
      <c r="D625" s="209" t="s">
        <v>449</v>
      </c>
      <c r="E625" s="149" t="s">
        <v>532</v>
      </c>
      <c r="F625" s="91">
        <v>17053</v>
      </c>
      <c r="G625" s="150">
        <v>4709</v>
      </c>
      <c r="H625" s="384" t="s">
        <v>146</v>
      </c>
      <c r="I625" s="91" t="s">
        <v>147</v>
      </c>
      <c r="J625" s="90"/>
      <c r="K625" s="115" t="s">
        <v>302</v>
      </c>
      <c r="L625" s="90"/>
      <c r="M625" s="90"/>
      <c r="N625" s="90"/>
      <c r="O625" s="211"/>
      <c r="P625" s="367" t="s">
        <v>39</v>
      </c>
      <c r="Q625" s="378" t="s">
        <v>39</v>
      </c>
      <c r="R625" s="91"/>
      <c r="S625" s="379" t="s">
        <v>76</v>
      </c>
      <c r="T625" s="367" t="s">
        <v>39</v>
      </c>
      <c r="U625" s="371">
        <v>15</v>
      </c>
      <c r="V625" s="372" t="s">
        <v>157</v>
      </c>
      <c r="W625" s="373">
        <v>0.75</v>
      </c>
      <c r="X625" s="95">
        <v>-5.83</v>
      </c>
      <c r="Y625" s="95">
        <v>-5.87</v>
      </c>
      <c r="Z625" s="93">
        <v>0.04</v>
      </c>
      <c r="AA625" s="102" t="s">
        <v>151</v>
      </c>
      <c r="AB625" s="103" t="s">
        <v>151</v>
      </c>
      <c r="AC625" s="93">
        <v>14.165180686258999</v>
      </c>
      <c r="AD625" s="92">
        <v>137</v>
      </c>
      <c r="AE625" s="102" t="s">
        <v>151</v>
      </c>
      <c r="AF625" s="93"/>
      <c r="AG625" s="92"/>
      <c r="AH625" s="30" t="s">
        <v>38</v>
      </c>
      <c r="AI625" s="93">
        <v>14.96</v>
      </c>
      <c r="AJ625" s="93">
        <v>9.42</v>
      </c>
      <c r="AK625" s="105"/>
      <c r="AL625" s="111" t="s">
        <v>151</v>
      </c>
      <c r="AM625" s="94">
        <v>1645.6000000000001</v>
      </c>
      <c r="AN625" s="94">
        <v>1036.2</v>
      </c>
      <c r="AO625" s="110" t="s">
        <v>151</v>
      </c>
      <c r="AP625" s="110" t="s">
        <v>151</v>
      </c>
      <c r="AQ625" s="380"/>
      <c r="AR625" s="100" t="s">
        <v>38</v>
      </c>
      <c r="AS625" s="95" t="s">
        <v>38</v>
      </c>
      <c r="AT625" s="95" t="s">
        <v>38</v>
      </c>
      <c r="AU625" s="95" t="s">
        <v>38</v>
      </c>
      <c r="AV625" s="381" t="s">
        <v>38</v>
      </c>
      <c r="AW625" s="382" t="s">
        <v>38</v>
      </c>
    </row>
    <row r="626" spans="1:49" x14ac:dyDescent="0.25">
      <c r="A626" s="89" t="s">
        <v>428</v>
      </c>
      <c r="B626" s="209" t="s">
        <v>429</v>
      </c>
      <c r="C626" s="209" t="s">
        <v>430</v>
      </c>
      <c r="D626" s="209" t="s">
        <v>449</v>
      </c>
      <c r="E626" s="149" t="s">
        <v>515</v>
      </c>
      <c r="F626" s="97">
        <v>17054</v>
      </c>
      <c r="G626" s="150">
        <v>4698</v>
      </c>
      <c r="H626" s="91" t="s">
        <v>146</v>
      </c>
      <c r="I626" s="91" t="s">
        <v>147</v>
      </c>
      <c r="J626" s="90"/>
      <c r="K626" s="115" t="s">
        <v>302</v>
      </c>
      <c r="L626" s="90" t="s">
        <v>171</v>
      </c>
      <c r="M626" s="90"/>
      <c r="N626" s="90" t="s">
        <v>434</v>
      </c>
      <c r="O626" s="211"/>
      <c r="P626" s="367" t="s">
        <v>435</v>
      </c>
      <c r="Q626" s="378" t="s">
        <v>165</v>
      </c>
      <c r="R626" s="91" t="s">
        <v>436</v>
      </c>
      <c r="S626" s="379"/>
      <c r="T626" s="367" t="s">
        <v>455</v>
      </c>
      <c r="U626" s="371">
        <v>3</v>
      </c>
      <c r="V626" s="372" t="s">
        <v>157</v>
      </c>
      <c r="W626" s="373">
        <v>0.85</v>
      </c>
      <c r="X626" s="95">
        <v>-5.86</v>
      </c>
      <c r="Y626" s="95">
        <v>-5.87</v>
      </c>
      <c r="Z626" s="93">
        <v>0.01</v>
      </c>
      <c r="AA626" s="102" t="s">
        <v>151</v>
      </c>
      <c r="AB626" s="103" t="s">
        <v>151</v>
      </c>
      <c r="AC626" s="93">
        <v>0</v>
      </c>
      <c r="AD626" s="92">
        <v>0</v>
      </c>
      <c r="AE626" s="104" t="s">
        <v>152</v>
      </c>
      <c r="AF626" s="93"/>
      <c r="AG626" s="92"/>
      <c r="AH626" s="30" t="s">
        <v>38</v>
      </c>
      <c r="AI626" s="93">
        <v>1.26</v>
      </c>
      <c r="AJ626" s="93">
        <v>1.77</v>
      </c>
      <c r="AK626" s="105"/>
      <c r="AL626" s="106" t="s">
        <v>152</v>
      </c>
      <c r="AM626" s="94">
        <v>42.84</v>
      </c>
      <c r="AN626" s="94">
        <v>60.18</v>
      </c>
      <c r="AO626" s="110" t="s">
        <v>151</v>
      </c>
      <c r="AP626" s="107" t="s">
        <v>152</v>
      </c>
      <c r="AQ626" s="380"/>
      <c r="AR626" s="389" t="s">
        <v>40</v>
      </c>
      <c r="AS626" s="123" t="s">
        <v>40</v>
      </c>
      <c r="AT626" s="123" t="s">
        <v>40</v>
      </c>
      <c r="AU626" s="123" t="s">
        <v>40</v>
      </c>
      <c r="AV626" s="390" t="s">
        <v>40</v>
      </c>
      <c r="AW626" s="391" t="s">
        <v>40</v>
      </c>
    </row>
    <row r="627" spans="1:49" x14ac:dyDescent="0.25">
      <c r="A627" s="89" t="s">
        <v>428</v>
      </c>
      <c r="B627" s="209" t="s">
        <v>429</v>
      </c>
      <c r="C627" s="209" t="s">
        <v>430</v>
      </c>
      <c r="D627" s="209" t="s">
        <v>449</v>
      </c>
      <c r="E627" s="149" t="s">
        <v>515</v>
      </c>
      <c r="F627" s="91">
        <v>17055</v>
      </c>
      <c r="G627" s="150">
        <v>4696</v>
      </c>
      <c r="H627" s="91" t="s">
        <v>146</v>
      </c>
      <c r="I627" s="91" t="s">
        <v>147</v>
      </c>
      <c r="J627" s="90"/>
      <c r="K627" s="115" t="s">
        <v>302</v>
      </c>
      <c r="L627" s="90"/>
      <c r="M627" s="90"/>
      <c r="N627" s="90"/>
      <c r="O627" s="211"/>
      <c r="P627" s="367" t="s">
        <v>39</v>
      </c>
      <c r="Q627" s="378" t="s">
        <v>39</v>
      </c>
      <c r="R627" s="91"/>
      <c r="S627" s="379" t="s">
        <v>76</v>
      </c>
      <c r="T627" s="367" t="s">
        <v>39</v>
      </c>
      <c r="U627" s="371">
        <v>6.7</v>
      </c>
      <c r="V627" s="372" t="s">
        <v>157</v>
      </c>
      <c r="W627" s="373">
        <v>0.75</v>
      </c>
      <c r="X627" s="95">
        <v>-5.86</v>
      </c>
      <c r="Y627" s="95">
        <v>-5.87</v>
      </c>
      <c r="Z627" s="93">
        <v>0.01</v>
      </c>
      <c r="AA627" s="102" t="s">
        <v>151</v>
      </c>
      <c r="AB627" s="103" t="s">
        <v>151</v>
      </c>
      <c r="AC627" s="93">
        <v>3.1454097619626999</v>
      </c>
      <c r="AD627" s="92">
        <v>144</v>
      </c>
      <c r="AE627" s="102" t="s">
        <v>151</v>
      </c>
      <c r="AF627" s="93"/>
      <c r="AG627" s="92"/>
      <c r="AH627" s="30" t="s">
        <v>38</v>
      </c>
      <c r="AI627" s="93">
        <v>4.3600000000000003</v>
      </c>
      <c r="AJ627" s="93">
        <v>3.33</v>
      </c>
      <c r="AK627" s="105"/>
      <c r="AL627" s="111" t="s">
        <v>151</v>
      </c>
      <c r="AM627" s="94">
        <v>191.84</v>
      </c>
      <c r="AN627" s="94">
        <v>146.52000000000001</v>
      </c>
      <c r="AO627" s="110" t="s">
        <v>151</v>
      </c>
      <c r="AP627" s="107" t="s">
        <v>152</v>
      </c>
      <c r="AQ627" s="380"/>
      <c r="AR627" s="100" t="s">
        <v>38</v>
      </c>
      <c r="AS627" s="95" t="s">
        <v>38</v>
      </c>
      <c r="AT627" s="95" t="s">
        <v>38</v>
      </c>
      <c r="AU627" s="95" t="s">
        <v>38</v>
      </c>
      <c r="AV627" s="381" t="s">
        <v>38</v>
      </c>
      <c r="AW627" s="382" t="s">
        <v>38</v>
      </c>
    </row>
    <row r="628" spans="1:49" x14ac:dyDescent="0.25">
      <c r="A628" s="89" t="s">
        <v>428</v>
      </c>
      <c r="B628" s="209" t="s">
        <v>429</v>
      </c>
      <c r="C628" s="209" t="s">
        <v>430</v>
      </c>
      <c r="D628" s="209" t="s">
        <v>449</v>
      </c>
      <c r="E628" s="149" t="s">
        <v>515</v>
      </c>
      <c r="F628" s="91">
        <v>17055</v>
      </c>
      <c r="G628" s="150">
        <v>4697</v>
      </c>
      <c r="H628" s="91" t="s">
        <v>146</v>
      </c>
      <c r="I628" s="91" t="s">
        <v>147</v>
      </c>
      <c r="J628" s="90"/>
      <c r="K628" s="115" t="s">
        <v>302</v>
      </c>
      <c r="L628" s="90"/>
      <c r="M628" s="90"/>
      <c r="N628" s="90"/>
      <c r="O628" s="211"/>
      <c r="P628" s="367" t="s">
        <v>39</v>
      </c>
      <c r="Q628" s="378" t="s">
        <v>39</v>
      </c>
      <c r="R628" s="91"/>
      <c r="S628" s="379" t="s">
        <v>76</v>
      </c>
      <c r="T628" s="367" t="s">
        <v>39</v>
      </c>
      <c r="U628" s="371">
        <v>5.9</v>
      </c>
      <c r="V628" s="372" t="s">
        <v>157</v>
      </c>
      <c r="W628" s="373">
        <v>0.75</v>
      </c>
      <c r="X628" s="95">
        <v>-5.86</v>
      </c>
      <c r="Y628" s="95">
        <v>-5.87</v>
      </c>
      <c r="Z628" s="93">
        <v>0.01</v>
      </c>
      <c r="AA628" s="102" t="s">
        <v>151</v>
      </c>
      <c r="AB628" s="103" t="s">
        <v>151</v>
      </c>
      <c r="AC628" s="93">
        <v>3.3677804724964</v>
      </c>
      <c r="AD628" s="92">
        <v>243</v>
      </c>
      <c r="AE628" s="102" t="s">
        <v>151</v>
      </c>
      <c r="AF628" s="93"/>
      <c r="AG628" s="92"/>
      <c r="AH628" s="30" t="s">
        <v>38</v>
      </c>
      <c r="AI628" s="93">
        <v>4.01</v>
      </c>
      <c r="AJ628" s="93">
        <v>2.73</v>
      </c>
      <c r="AK628" s="105"/>
      <c r="AL628" s="111" t="s">
        <v>151</v>
      </c>
      <c r="AM628" s="94">
        <v>228.57</v>
      </c>
      <c r="AN628" s="94">
        <v>155.60999999999999</v>
      </c>
      <c r="AO628" s="110" t="s">
        <v>151</v>
      </c>
      <c r="AP628" s="107" t="s">
        <v>152</v>
      </c>
      <c r="AQ628" s="380"/>
      <c r="AR628" s="100" t="s">
        <v>38</v>
      </c>
      <c r="AS628" s="95" t="s">
        <v>38</v>
      </c>
      <c r="AT628" s="95" t="s">
        <v>38</v>
      </c>
      <c r="AU628" s="95" t="s">
        <v>38</v>
      </c>
      <c r="AV628" s="381" t="s">
        <v>38</v>
      </c>
      <c r="AW628" s="382" t="s">
        <v>38</v>
      </c>
    </row>
    <row r="629" spans="1:49" x14ac:dyDescent="0.25">
      <c r="A629" s="89" t="s">
        <v>428</v>
      </c>
      <c r="B629" s="209" t="s">
        <v>429</v>
      </c>
      <c r="C629" s="209" t="s">
        <v>430</v>
      </c>
      <c r="D629" s="209" t="s">
        <v>449</v>
      </c>
      <c r="E629" s="149" t="s">
        <v>530</v>
      </c>
      <c r="F629" s="322">
        <v>17056</v>
      </c>
      <c r="G629" s="150">
        <v>4729</v>
      </c>
      <c r="H629" s="384" t="s">
        <v>146</v>
      </c>
      <c r="I629" s="91" t="s">
        <v>147</v>
      </c>
      <c r="J629" s="90"/>
      <c r="K629" s="115" t="s">
        <v>302</v>
      </c>
      <c r="L629" s="90"/>
      <c r="M629" s="90"/>
      <c r="N629" s="90"/>
      <c r="O629" s="211"/>
      <c r="P629" s="367" t="s">
        <v>41</v>
      </c>
      <c r="Q629" s="378" t="s">
        <v>41</v>
      </c>
      <c r="R629" s="91"/>
      <c r="S629" s="379" t="s">
        <v>533</v>
      </c>
      <c r="T629" s="367" t="s">
        <v>41</v>
      </c>
      <c r="U629" s="371">
        <v>5</v>
      </c>
      <c r="V629" s="372" t="s">
        <v>157</v>
      </c>
      <c r="W629" s="373">
        <v>0.75</v>
      </c>
      <c r="X629" s="95">
        <v>-5.84</v>
      </c>
      <c r="Y629" s="95">
        <v>-5.87</v>
      </c>
      <c r="Z629" s="93">
        <v>0.03</v>
      </c>
      <c r="AA629" s="102" t="s">
        <v>151</v>
      </c>
      <c r="AB629" s="103" t="s">
        <v>151</v>
      </c>
      <c r="AC629" s="93">
        <v>0</v>
      </c>
      <c r="AD629" s="92">
        <v>0</v>
      </c>
      <c r="AE629" s="104" t="s">
        <v>152</v>
      </c>
      <c r="AF629" s="93"/>
      <c r="AG629" s="92"/>
      <c r="AH629" s="30" t="s">
        <v>38</v>
      </c>
      <c r="AI629" s="93">
        <v>2.33</v>
      </c>
      <c r="AJ629" s="93">
        <v>1.96</v>
      </c>
      <c r="AK629" s="105"/>
      <c r="AL629" s="106" t="s">
        <v>152</v>
      </c>
      <c r="AM629" s="94">
        <v>53.59</v>
      </c>
      <c r="AN629" s="94">
        <v>45.08</v>
      </c>
      <c r="AO629" s="110" t="s">
        <v>151</v>
      </c>
      <c r="AP629" s="107" t="s">
        <v>152</v>
      </c>
      <c r="AQ629" s="380"/>
      <c r="AR629" s="100">
        <v>0.75</v>
      </c>
      <c r="AS629" s="95">
        <f>Y629-AR629</f>
        <v>-6.62</v>
      </c>
      <c r="AT629" s="95">
        <f>IF(V629="Overig",0.1,0.2)</f>
        <v>0.1</v>
      </c>
      <c r="AU629" s="95">
        <f>AS629-AT629</f>
        <v>-6.72</v>
      </c>
      <c r="AV629" s="386">
        <v>3</v>
      </c>
      <c r="AW629" s="387">
        <v>3</v>
      </c>
    </row>
    <row r="630" spans="1:49" x14ac:dyDescent="0.25">
      <c r="A630" s="89" t="s">
        <v>428</v>
      </c>
      <c r="B630" s="209" t="s">
        <v>429</v>
      </c>
      <c r="C630" s="209" t="s">
        <v>430</v>
      </c>
      <c r="D630" s="209" t="s">
        <v>449</v>
      </c>
      <c r="E630" s="149" t="s">
        <v>534</v>
      </c>
      <c r="F630" s="91">
        <v>17057</v>
      </c>
      <c r="G630" s="150">
        <v>4730</v>
      </c>
      <c r="H630" s="91" t="s">
        <v>146</v>
      </c>
      <c r="I630" s="91" t="s">
        <v>147</v>
      </c>
      <c r="J630" s="90"/>
      <c r="K630" s="115" t="s">
        <v>302</v>
      </c>
      <c r="L630" s="90"/>
      <c r="M630" s="90"/>
      <c r="N630" s="90"/>
      <c r="O630" s="211" t="s">
        <v>535</v>
      </c>
      <c r="P630" s="367" t="s">
        <v>536</v>
      </c>
      <c r="Q630" s="378"/>
      <c r="R630" s="91"/>
      <c r="S630" s="379"/>
      <c r="T630" s="367" t="s">
        <v>536</v>
      </c>
      <c r="U630" s="371"/>
      <c r="V630" s="372"/>
      <c r="W630" s="373"/>
      <c r="X630" s="95" t="e">
        <v>#N/A</v>
      </c>
      <c r="Y630" s="95" t="e">
        <v>#N/A</v>
      </c>
      <c r="Z630" s="93"/>
      <c r="AA630" s="102"/>
      <c r="AB630" s="103"/>
      <c r="AC630" s="93"/>
      <c r="AD630" s="92"/>
      <c r="AE630" s="102"/>
      <c r="AF630" s="93"/>
      <c r="AG630" s="92"/>
      <c r="AH630" s="30"/>
      <c r="AI630" s="93"/>
      <c r="AJ630" s="93"/>
      <c r="AK630" s="105"/>
      <c r="AL630" s="111"/>
      <c r="AM630" s="94"/>
      <c r="AN630" s="94"/>
      <c r="AO630" s="110"/>
      <c r="AP630" s="110"/>
      <c r="AQ630" s="380"/>
      <c r="AR630" s="100" t="s">
        <v>536</v>
      </c>
      <c r="AS630" s="95" t="s">
        <v>536</v>
      </c>
      <c r="AT630" s="95" t="s">
        <v>536</v>
      </c>
      <c r="AU630" s="95" t="s">
        <v>536</v>
      </c>
      <c r="AV630" s="381" t="s">
        <v>536</v>
      </c>
      <c r="AW630" s="382" t="s">
        <v>536</v>
      </c>
    </row>
    <row r="631" spans="1:49" x14ac:dyDescent="0.25">
      <c r="A631" s="89" t="s">
        <v>428</v>
      </c>
      <c r="B631" s="209" t="s">
        <v>429</v>
      </c>
      <c r="C631" s="209" t="s">
        <v>430</v>
      </c>
      <c r="D631" s="209" t="s">
        <v>449</v>
      </c>
      <c r="E631" s="149" t="s">
        <v>534</v>
      </c>
      <c r="F631" s="91">
        <v>17057</v>
      </c>
      <c r="G631" s="150">
        <v>4731</v>
      </c>
      <c r="H631" s="91" t="s">
        <v>146</v>
      </c>
      <c r="I631" s="91" t="s">
        <v>147</v>
      </c>
      <c r="J631" s="90"/>
      <c r="K631" s="115" t="s">
        <v>302</v>
      </c>
      <c r="L631" s="90"/>
      <c r="M631" s="90"/>
      <c r="N631" s="90"/>
      <c r="O631" s="211" t="s">
        <v>535</v>
      </c>
      <c r="P631" s="367" t="s">
        <v>536</v>
      </c>
      <c r="Q631" s="378"/>
      <c r="R631" s="91"/>
      <c r="S631" s="379"/>
      <c r="T631" s="367" t="s">
        <v>536</v>
      </c>
      <c r="U631" s="371"/>
      <c r="V631" s="372"/>
      <c r="W631" s="373"/>
      <c r="X631" s="95" t="e">
        <v>#N/A</v>
      </c>
      <c r="Y631" s="95" t="e">
        <v>#N/A</v>
      </c>
      <c r="Z631" s="93"/>
      <c r="AA631" s="102"/>
      <c r="AB631" s="103"/>
      <c r="AC631" s="93"/>
      <c r="AD631" s="92"/>
      <c r="AE631" s="102"/>
      <c r="AF631" s="93"/>
      <c r="AG631" s="92"/>
      <c r="AH631" s="30"/>
      <c r="AI631" s="93"/>
      <c r="AJ631" s="93"/>
      <c r="AK631" s="105"/>
      <c r="AL631" s="111"/>
      <c r="AM631" s="94"/>
      <c r="AN631" s="94"/>
      <c r="AO631" s="110"/>
      <c r="AP631" s="110"/>
      <c r="AQ631" s="380"/>
      <c r="AR631" s="100" t="s">
        <v>536</v>
      </c>
      <c r="AS631" s="95" t="s">
        <v>536</v>
      </c>
      <c r="AT631" s="95" t="s">
        <v>536</v>
      </c>
      <c r="AU631" s="95" t="s">
        <v>536</v>
      </c>
      <c r="AV631" s="381" t="s">
        <v>536</v>
      </c>
      <c r="AW631" s="382" t="s">
        <v>536</v>
      </c>
    </row>
    <row r="632" spans="1:49" x14ac:dyDescent="0.25">
      <c r="A632" s="89" t="s">
        <v>428</v>
      </c>
      <c r="B632" s="209" t="s">
        <v>429</v>
      </c>
      <c r="C632" s="209" t="s">
        <v>430</v>
      </c>
      <c r="D632" s="209" t="s">
        <v>449</v>
      </c>
      <c r="E632" s="149" t="s">
        <v>537</v>
      </c>
      <c r="F632" s="91">
        <v>17058</v>
      </c>
      <c r="G632" s="150">
        <v>4732</v>
      </c>
      <c r="H632" s="91" t="s">
        <v>146</v>
      </c>
      <c r="I632" s="91" t="s">
        <v>147</v>
      </c>
      <c r="J632" s="90"/>
      <c r="K632" s="115" t="s">
        <v>302</v>
      </c>
      <c r="L632" s="90"/>
      <c r="M632" s="90"/>
      <c r="N632" s="90"/>
      <c r="O632" s="211"/>
      <c r="P632" s="367" t="s">
        <v>39</v>
      </c>
      <c r="Q632" s="378" t="s">
        <v>39</v>
      </c>
      <c r="R632" s="91"/>
      <c r="S632" s="379" t="s">
        <v>76</v>
      </c>
      <c r="T632" s="367" t="s">
        <v>39</v>
      </c>
      <c r="U632" s="371">
        <v>7.8</v>
      </c>
      <c r="V632" s="372" t="s">
        <v>157</v>
      </c>
      <c r="W632" s="373">
        <v>0.75</v>
      </c>
      <c r="X632" s="95">
        <v>-5.65</v>
      </c>
      <c r="Y632" s="95">
        <v>-5.77</v>
      </c>
      <c r="Z632" s="93">
        <v>0.12</v>
      </c>
      <c r="AA632" s="102" t="s">
        <v>151</v>
      </c>
      <c r="AB632" s="103" t="s">
        <v>151</v>
      </c>
      <c r="AC632" s="93">
        <v>2.5504528802222302</v>
      </c>
      <c r="AD632" s="92">
        <v>93</v>
      </c>
      <c r="AE632" s="102" t="s">
        <v>151</v>
      </c>
      <c r="AF632" s="93"/>
      <c r="AG632" s="92"/>
      <c r="AH632" s="30" t="s">
        <v>38</v>
      </c>
      <c r="AI632" s="93">
        <v>4.59</v>
      </c>
      <c r="AJ632" s="93">
        <v>3.74</v>
      </c>
      <c r="AK632" s="105"/>
      <c r="AL632" s="111" t="s">
        <v>151</v>
      </c>
      <c r="AM632" s="94">
        <v>234.09</v>
      </c>
      <c r="AN632" s="94">
        <v>190.74</v>
      </c>
      <c r="AO632" s="110" t="s">
        <v>151</v>
      </c>
      <c r="AP632" s="110" t="s">
        <v>151</v>
      </c>
      <c r="AQ632" s="380"/>
      <c r="AR632" s="100" t="s">
        <v>38</v>
      </c>
      <c r="AS632" s="95" t="s">
        <v>38</v>
      </c>
      <c r="AT632" s="95" t="s">
        <v>38</v>
      </c>
      <c r="AU632" s="95" t="s">
        <v>38</v>
      </c>
      <c r="AV632" s="381" t="s">
        <v>38</v>
      </c>
      <c r="AW632" s="382" t="s">
        <v>38</v>
      </c>
    </row>
    <row r="633" spans="1:49" x14ac:dyDescent="0.25">
      <c r="A633" s="89" t="s">
        <v>428</v>
      </c>
      <c r="B633" s="209" t="s">
        <v>429</v>
      </c>
      <c r="C633" s="209" t="s">
        <v>430</v>
      </c>
      <c r="D633" s="209" t="s">
        <v>449</v>
      </c>
      <c r="E633" s="149" t="s">
        <v>537</v>
      </c>
      <c r="F633" s="91">
        <v>17058</v>
      </c>
      <c r="G633" s="150">
        <v>4733</v>
      </c>
      <c r="H633" s="91" t="s">
        <v>146</v>
      </c>
      <c r="I633" s="91" t="s">
        <v>147</v>
      </c>
      <c r="J633" s="90"/>
      <c r="K633" s="115" t="s">
        <v>302</v>
      </c>
      <c r="L633" s="90"/>
      <c r="M633" s="90"/>
      <c r="N633" s="90"/>
      <c r="O633" s="211"/>
      <c r="P633" s="367" t="s">
        <v>39</v>
      </c>
      <c r="Q633" s="378" t="s">
        <v>39</v>
      </c>
      <c r="R633" s="91"/>
      <c r="S633" s="379" t="s">
        <v>76</v>
      </c>
      <c r="T633" s="367" t="s">
        <v>39</v>
      </c>
      <c r="U633" s="371">
        <v>8.1</v>
      </c>
      <c r="V633" s="372" t="s">
        <v>157</v>
      </c>
      <c r="W633" s="373">
        <v>0.75</v>
      </c>
      <c r="X633" s="95">
        <v>-5.65</v>
      </c>
      <c r="Y633" s="95">
        <v>-5.77</v>
      </c>
      <c r="Z633" s="93">
        <v>0.12</v>
      </c>
      <c r="AA633" s="102" t="s">
        <v>151</v>
      </c>
      <c r="AB633" s="103" t="s">
        <v>151</v>
      </c>
      <c r="AC633" s="93">
        <v>2.5146324433416201</v>
      </c>
      <c r="AD633" s="92">
        <v>83</v>
      </c>
      <c r="AE633" s="102" t="s">
        <v>151</v>
      </c>
      <c r="AF633" s="93"/>
      <c r="AG633" s="92"/>
      <c r="AH633" s="30" t="s">
        <v>38</v>
      </c>
      <c r="AI633" s="93">
        <v>4.84</v>
      </c>
      <c r="AJ633" s="93">
        <v>3.95</v>
      </c>
      <c r="AK633" s="105"/>
      <c r="AL633" s="111" t="s">
        <v>151</v>
      </c>
      <c r="AM633" s="94">
        <v>174.24</v>
      </c>
      <c r="AN633" s="94">
        <v>142.20000000000002</v>
      </c>
      <c r="AO633" s="110" t="s">
        <v>151</v>
      </c>
      <c r="AP633" s="110" t="s">
        <v>151</v>
      </c>
      <c r="AQ633" s="380"/>
      <c r="AR633" s="100" t="s">
        <v>38</v>
      </c>
      <c r="AS633" s="95" t="s">
        <v>38</v>
      </c>
      <c r="AT633" s="95" t="s">
        <v>38</v>
      </c>
      <c r="AU633" s="95" t="s">
        <v>38</v>
      </c>
      <c r="AV633" s="381" t="s">
        <v>38</v>
      </c>
      <c r="AW633" s="382" t="s">
        <v>38</v>
      </c>
    </row>
    <row r="634" spans="1:49" x14ac:dyDescent="0.25">
      <c r="A634" s="89" t="s">
        <v>428</v>
      </c>
      <c r="B634" s="209" t="s">
        <v>429</v>
      </c>
      <c r="C634" s="209" t="s">
        <v>430</v>
      </c>
      <c r="D634" s="209" t="s">
        <v>449</v>
      </c>
      <c r="E634" s="149" t="s">
        <v>537</v>
      </c>
      <c r="F634" s="91">
        <v>17058</v>
      </c>
      <c r="G634" s="150">
        <v>4734</v>
      </c>
      <c r="H634" s="91" t="s">
        <v>146</v>
      </c>
      <c r="I634" s="91" t="s">
        <v>147</v>
      </c>
      <c r="J634" s="90"/>
      <c r="K634" s="115" t="s">
        <v>302</v>
      </c>
      <c r="L634" s="90"/>
      <c r="M634" s="90"/>
      <c r="N634" s="90"/>
      <c r="O634" s="211"/>
      <c r="P634" s="367" t="s">
        <v>39</v>
      </c>
      <c r="Q634" s="378" t="s">
        <v>39</v>
      </c>
      <c r="R634" s="91"/>
      <c r="S634" s="379" t="s">
        <v>76</v>
      </c>
      <c r="T634" s="367" t="s">
        <v>39</v>
      </c>
      <c r="U634" s="371">
        <v>8.4</v>
      </c>
      <c r="V634" s="372" t="s">
        <v>157</v>
      </c>
      <c r="W634" s="373">
        <v>0.75</v>
      </c>
      <c r="X634" s="95">
        <v>-5.65</v>
      </c>
      <c r="Y634" s="95">
        <v>-5.77</v>
      </c>
      <c r="Z634" s="93">
        <v>0.12</v>
      </c>
      <c r="AA634" s="102" t="s">
        <v>151</v>
      </c>
      <c r="AB634" s="103" t="s">
        <v>151</v>
      </c>
      <c r="AC634" s="93">
        <v>2.3692375706325</v>
      </c>
      <c r="AD634" s="92">
        <v>72</v>
      </c>
      <c r="AE634" s="102" t="s">
        <v>151</v>
      </c>
      <c r="AF634" s="93"/>
      <c r="AG634" s="92"/>
      <c r="AH634" s="30" t="s">
        <v>38</v>
      </c>
      <c r="AI634" s="93">
        <v>4.62</v>
      </c>
      <c r="AJ634" s="93">
        <v>4.17</v>
      </c>
      <c r="AK634" s="105"/>
      <c r="AL634" s="111" t="s">
        <v>151</v>
      </c>
      <c r="AM634" s="94">
        <v>92.4</v>
      </c>
      <c r="AN634" s="94">
        <v>83.4</v>
      </c>
      <c r="AO634" s="110" t="s">
        <v>151</v>
      </c>
      <c r="AP634" s="110" t="s">
        <v>151</v>
      </c>
      <c r="AQ634" s="380"/>
      <c r="AR634" s="100" t="s">
        <v>38</v>
      </c>
      <c r="AS634" s="95" t="s">
        <v>38</v>
      </c>
      <c r="AT634" s="95" t="s">
        <v>38</v>
      </c>
      <c r="AU634" s="95" t="s">
        <v>38</v>
      </c>
      <c r="AV634" s="381" t="s">
        <v>38</v>
      </c>
      <c r="AW634" s="382" t="s">
        <v>38</v>
      </c>
    </row>
    <row r="635" spans="1:49" x14ac:dyDescent="0.25">
      <c r="A635" s="89" t="s">
        <v>428</v>
      </c>
      <c r="B635" s="209" t="s">
        <v>429</v>
      </c>
      <c r="C635" s="209" t="s">
        <v>430</v>
      </c>
      <c r="D635" s="209" t="s">
        <v>449</v>
      </c>
      <c r="E635" s="149" t="s">
        <v>538</v>
      </c>
      <c r="F635" s="91">
        <v>17058</v>
      </c>
      <c r="G635" s="150">
        <v>4735</v>
      </c>
      <c r="H635" s="91" t="s">
        <v>146</v>
      </c>
      <c r="I635" s="91" t="s">
        <v>147</v>
      </c>
      <c r="J635" s="90"/>
      <c r="K635" s="115" t="s">
        <v>302</v>
      </c>
      <c r="L635" s="90"/>
      <c r="M635" s="90"/>
      <c r="N635" s="90"/>
      <c r="O635" s="211"/>
      <c r="P635" s="367" t="s">
        <v>39</v>
      </c>
      <c r="Q635" s="378" t="s">
        <v>39</v>
      </c>
      <c r="R635" s="91"/>
      <c r="S635" s="379" t="s">
        <v>76</v>
      </c>
      <c r="T635" s="367" t="s">
        <v>39</v>
      </c>
      <c r="U635" s="371">
        <v>8.3000000000000007</v>
      </c>
      <c r="V635" s="372" t="s">
        <v>157</v>
      </c>
      <c r="W635" s="373">
        <v>0.75</v>
      </c>
      <c r="X635" s="95">
        <v>-5.62</v>
      </c>
      <c r="Y635" s="95">
        <v>-5.77</v>
      </c>
      <c r="Z635" s="93">
        <v>0.15</v>
      </c>
      <c r="AA635" s="102" t="s">
        <v>151</v>
      </c>
      <c r="AB635" s="103" t="s">
        <v>151</v>
      </c>
      <c r="AC635" s="93">
        <v>2.3977212500000098</v>
      </c>
      <c r="AD635" s="92">
        <v>84</v>
      </c>
      <c r="AE635" s="102" t="s">
        <v>151</v>
      </c>
      <c r="AF635" s="93"/>
      <c r="AG635" s="92"/>
      <c r="AH635" s="30" t="s">
        <v>38</v>
      </c>
      <c r="AI635" s="93">
        <v>4.8600000000000003</v>
      </c>
      <c r="AJ635" s="93">
        <v>3.84</v>
      </c>
      <c r="AK635" s="105"/>
      <c r="AL635" s="111" t="s">
        <v>151</v>
      </c>
      <c r="AM635" s="94">
        <v>160.38000000000002</v>
      </c>
      <c r="AN635" s="94">
        <v>126.72</v>
      </c>
      <c r="AO635" s="110" t="s">
        <v>151</v>
      </c>
      <c r="AP635" s="110" t="s">
        <v>151</v>
      </c>
      <c r="AQ635" s="380"/>
      <c r="AR635" s="100" t="s">
        <v>38</v>
      </c>
      <c r="AS635" s="95" t="s">
        <v>38</v>
      </c>
      <c r="AT635" s="95" t="s">
        <v>38</v>
      </c>
      <c r="AU635" s="95" t="s">
        <v>38</v>
      </c>
      <c r="AV635" s="381" t="s">
        <v>38</v>
      </c>
      <c r="AW635" s="382" t="s">
        <v>38</v>
      </c>
    </row>
    <row r="636" spans="1:49" x14ac:dyDescent="0.25">
      <c r="A636" s="89" t="s">
        <v>428</v>
      </c>
      <c r="B636" s="209" t="s">
        <v>429</v>
      </c>
      <c r="C636" s="209" t="s">
        <v>430</v>
      </c>
      <c r="D636" s="209" t="s">
        <v>449</v>
      </c>
      <c r="E636" s="149" t="s">
        <v>538</v>
      </c>
      <c r="F636" s="91">
        <v>17058</v>
      </c>
      <c r="G636" s="150">
        <v>4736</v>
      </c>
      <c r="H636" s="91" t="s">
        <v>146</v>
      </c>
      <c r="I636" s="91" t="s">
        <v>147</v>
      </c>
      <c r="J636" s="90"/>
      <c r="K636" s="115" t="s">
        <v>302</v>
      </c>
      <c r="L636" s="90"/>
      <c r="M636" s="90"/>
      <c r="N636" s="90"/>
      <c r="O636" s="211"/>
      <c r="P636" s="367" t="s">
        <v>39</v>
      </c>
      <c r="Q636" s="378" t="s">
        <v>39</v>
      </c>
      <c r="R636" s="91"/>
      <c r="S636" s="379" t="s">
        <v>76</v>
      </c>
      <c r="T636" s="367" t="s">
        <v>39</v>
      </c>
      <c r="U636" s="371">
        <v>7.4</v>
      </c>
      <c r="V636" s="372" t="s">
        <v>157</v>
      </c>
      <c r="W636" s="373">
        <v>0.75</v>
      </c>
      <c r="X636" s="95">
        <v>-5.62</v>
      </c>
      <c r="Y636" s="95">
        <v>-5.77</v>
      </c>
      <c r="Z636" s="93">
        <v>0.15</v>
      </c>
      <c r="AA636" s="102" t="s">
        <v>151</v>
      </c>
      <c r="AB636" s="103" t="s">
        <v>151</v>
      </c>
      <c r="AC636" s="93">
        <v>2.47943052252878</v>
      </c>
      <c r="AD636" s="92">
        <v>113</v>
      </c>
      <c r="AE636" s="102" t="s">
        <v>151</v>
      </c>
      <c r="AF636" s="93"/>
      <c r="AG636" s="92"/>
      <c r="AH636" s="30" t="s">
        <v>38</v>
      </c>
      <c r="AI636" s="93">
        <v>4.28</v>
      </c>
      <c r="AJ636" s="93">
        <v>3.34</v>
      </c>
      <c r="AK636" s="105"/>
      <c r="AL636" s="111" t="s">
        <v>151</v>
      </c>
      <c r="AM636" s="94">
        <v>209.72</v>
      </c>
      <c r="AN636" s="94">
        <v>163.66</v>
      </c>
      <c r="AO636" s="110" t="s">
        <v>151</v>
      </c>
      <c r="AP636" s="110" t="s">
        <v>151</v>
      </c>
      <c r="AQ636" s="380"/>
      <c r="AR636" s="100" t="s">
        <v>38</v>
      </c>
      <c r="AS636" s="95" t="s">
        <v>38</v>
      </c>
      <c r="AT636" s="95" t="s">
        <v>38</v>
      </c>
      <c r="AU636" s="95" t="s">
        <v>38</v>
      </c>
      <c r="AV636" s="381" t="s">
        <v>38</v>
      </c>
      <c r="AW636" s="382" t="s">
        <v>38</v>
      </c>
    </row>
    <row r="637" spans="1:49" x14ac:dyDescent="0.25">
      <c r="A637" s="89" t="s">
        <v>428</v>
      </c>
      <c r="B637" s="209" t="s">
        <v>429</v>
      </c>
      <c r="C637" s="209" t="s">
        <v>430</v>
      </c>
      <c r="D637" s="209" t="s">
        <v>449</v>
      </c>
      <c r="E637" s="149" t="s">
        <v>538</v>
      </c>
      <c r="F637" s="91">
        <v>17058</v>
      </c>
      <c r="G637" s="150">
        <v>4737</v>
      </c>
      <c r="H637" s="91" t="s">
        <v>146</v>
      </c>
      <c r="I637" s="91" t="s">
        <v>147</v>
      </c>
      <c r="J637" s="90"/>
      <c r="K637" s="115" t="s">
        <v>302</v>
      </c>
      <c r="L637" s="90"/>
      <c r="M637" s="90"/>
      <c r="N637" s="90"/>
      <c r="O637" s="211"/>
      <c r="P637" s="367" t="s">
        <v>39</v>
      </c>
      <c r="Q637" s="378" t="s">
        <v>39</v>
      </c>
      <c r="R637" s="91"/>
      <c r="S637" s="379" t="s">
        <v>76</v>
      </c>
      <c r="T637" s="367" t="s">
        <v>39</v>
      </c>
      <c r="U637" s="371">
        <v>7.2</v>
      </c>
      <c r="V637" s="372" t="s">
        <v>157</v>
      </c>
      <c r="W637" s="373">
        <v>0.75</v>
      </c>
      <c r="X637" s="95">
        <v>-5.62</v>
      </c>
      <c r="Y637" s="95">
        <v>-5.77</v>
      </c>
      <c r="Z637" s="93">
        <v>0.15</v>
      </c>
      <c r="AA637" s="102" t="s">
        <v>151</v>
      </c>
      <c r="AB637" s="103" t="s">
        <v>151</v>
      </c>
      <c r="AC637" s="93">
        <v>2.01606735714287</v>
      </c>
      <c r="AD637" s="92">
        <v>108</v>
      </c>
      <c r="AE637" s="102" t="s">
        <v>151</v>
      </c>
      <c r="AF637" s="93"/>
      <c r="AG637" s="92"/>
      <c r="AH637" s="30" t="s">
        <v>38</v>
      </c>
      <c r="AI637" s="93">
        <v>4.3499999999999996</v>
      </c>
      <c r="AJ637" s="93">
        <v>3.09</v>
      </c>
      <c r="AK637" s="105"/>
      <c r="AL637" s="111" t="s">
        <v>151</v>
      </c>
      <c r="AM637" s="94">
        <v>226.2</v>
      </c>
      <c r="AN637" s="94">
        <v>160.68</v>
      </c>
      <c r="AO637" s="110" t="s">
        <v>151</v>
      </c>
      <c r="AP637" s="110" t="s">
        <v>151</v>
      </c>
      <c r="AQ637" s="380"/>
      <c r="AR637" s="100" t="s">
        <v>38</v>
      </c>
      <c r="AS637" s="95" t="s">
        <v>38</v>
      </c>
      <c r="AT637" s="95" t="s">
        <v>38</v>
      </c>
      <c r="AU637" s="95" t="s">
        <v>38</v>
      </c>
      <c r="AV637" s="381" t="s">
        <v>38</v>
      </c>
      <c r="AW637" s="382" t="s">
        <v>38</v>
      </c>
    </row>
    <row r="638" spans="1:49" x14ac:dyDescent="0.25">
      <c r="A638" s="89" t="s">
        <v>428</v>
      </c>
      <c r="B638" s="209" t="s">
        <v>429</v>
      </c>
      <c r="C638" s="209" t="s">
        <v>430</v>
      </c>
      <c r="D638" s="209" t="s">
        <v>449</v>
      </c>
      <c r="E638" s="149" t="s">
        <v>538</v>
      </c>
      <c r="F638" s="91">
        <v>17058</v>
      </c>
      <c r="G638" s="150">
        <v>4738</v>
      </c>
      <c r="H638" s="91" t="s">
        <v>146</v>
      </c>
      <c r="I638" s="91" t="s">
        <v>147</v>
      </c>
      <c r="J638" s="90"/>
      <c r="K638" s="115" t="s">
        <v>302</v>
      </c>
      <c r="L638" s="90"/>
      <c r="M638" s="90"/>
      <c r="N638" s="90"/>
      <c r="O638" s="211"/>
      <c r="P638" s="367" t="s">
        <v>39</v>
      </c>
      <c r="Q638" s="378" t="s">
        <v>39</v>
      </c>
      <c r="R638" s="91"/>
      <c r="S638" s="379" t="s">
        <v>76</v>
      </c>
      <c r="T638" s="367" t="s">
        <v>39</v>
      </c>
      <c r="U638" s="371">
        <v>8.4</v>
      </c>
      <c r="V638" s="372" t="s">
        <v>157</v>
      </c>
      <c r="W638" s="373">
        <v>0.75</v>
      </c>
      <c r="X638" s="95">
        <v>-5.62</v>
      </c>
      <c r="Y638" s="95">
        <v>-5.77</v>
      </c>
      <c r="Z638" s="93">
        <v>0.15</v>
      </c>
      <c r="AA638" s="102" t="s">
        <v>151</v>
      </c>
      <c r="AB638" s="103" t="s">
        <v>151</v>
      </c>
      <c r="AC638" s="93">
        <v>3.74499625000001</v>
      </c>
      <c r="AD638" s="92">
        <v>124</v>
      </c>
      <c r="AE638" s="102" t="s">
        <v>151</v>
      </c>
      <c r="AF638" s="93"/>
      <c r="AG638" s="92"/>
      <c r="AH638" s="30" t="s">
        <v>38</v>
      </c>
      <c r="AI638" s="93">
        <v>5.74</v>
      </c>
      <c r="AJ638" s="93">
        <v>3.95</v>
      </c>
      <c r="AK638" s="105"/>
      <c r="AL638" s="111" t="s">
        <v>151</v>
      </c>
      <c r="AM638" s="94">
        <v>206.64000000000001</v>
      </c>
      <c r="AN638" s="94">
        <v>142.20000000000002</v>
      </c>
      <c r="AO638" s="110" t="s">
        <v>151</v>
      </c>
      <c r="AP638" s="110" t="s">
        <v>151</v>
      </c>
      <c r="AQ638" s="380"/>
      <c r="AR638" s="100" t="s">
        <v>38</v>
      </c>
      <c r="AS638" s="95" t="s">
        <v>38</v>
      </c>
      <c r="AT638" s="95" t="s">
        <v>38</v>
      </c>
      <c r="AU638" s="95" t="s">
        <v>38</v>
      </c>
      <c r="AV638" s="381" t="s">
        <v>38</v>
      </c>
      <c r="AW638" s="382" t="s">
        <v>38</v>
      </c>
    </row>
    <row r="639" spans="1:49" x14ac:dyDescent="0.25">
      <c r="A639" s="89" t="s">
        <v>428</v>
      </c>
      <c r="B639" s="209" t="s">
        <v>429</v>
      </c>
      <c r="C639" s="209" t="s">
        <v>430</v>
      </c>
      <c r="D639" s="209" t="s">
        <v>449</v>
      </c>
      <c r="E639" s="149" t="s">
        <v>538</v>
      </c>
      <c r="F639" s="91">
        <v>17058</v>
      </c>
      <c r="G639" s="150">
        <v>4739</v>
      </c>
      <c r="H639" s="91" t="s">
        <v>146</v>
      </c>
      <c r="I639" s="91" t="s">
        <v>147</v>
      </c>
      <c r="J639" s="90"/>
      <c r="K639" s="115" t="s">
        <v>302</v>
      </c>
      <c r="L639" s="90"/>
      <c r="M639" s="90"/>
      <c r="N639" s="90"/>
      <c r="O639" s="211"/>
      <c r="P639" s="367" t="s">
        <v>39</v>
      </c>
      <c r="Q639" s="378" t="s">
        <v>39</v>
      </c>
      <c r="R639" s="91"/>
      <c r="S639" s="379" t="s">
        <v>76</v>
      </c>
      <c r="T639" s="367" t="s">
        <v>39</v>
      </c>
      <c r="U639" s="371">
        <v>8.1</v>
      </c>
      <c r="V639" s="372" t="s">
        <v>157</v>
      </c>
      <c r="W639" s="373">
        <v>0.75</v>
      </c>
      <c r="X639" s="95">
        <v>-5.62</v>
      </c>
      <c r="Y639" s="95">
        <v>-5.77</v>
      </c>
      <c r="Z639" s="93">
        <v>0.15</v>
      </c>
      <c r="AA639" s="102" t="s">
        <v>151</v>
      </c>
      <c r="AB639" s="103" t="s">
        <v>151</v>
      </c>
      <c r="AC639" s="93">
        <v>3.7922249572189499</v>
      </c>
      <c r="AD639" s="92">
        <v>137</v>
      </c>
      <c r="AE639" s="102" t="s">
        <v>151</v>
      </c>
      <c r="AF639" s="93"/>
      <c r="AG639" s="92"/>
      <c r="AH639" s="30" t="s">
        <v>38</v>
      </c>
      <c r="AI639" s="93">
        <v>5.29</v>
      </c>
      <c r="AJ639" s="93">
        <v>3.77</v>
      </c>
      <c r="AK639" s="105"/>
      <c r="AL639" s="111" t="s">
        <v>151</v>
      </c>
      <c r="AM639" s="94">
        <v>132.25</v>
      </c>
      <c r="AN639" s="94">
        <v>94.25</v>
      </c>
      <c r="AO639" s="110" t="s">
        <v>151</v>
      </c>
      <c r="AP639" s="110" t="s">
        <v>151</v>
      </c>
      <c r="AQ639" s="380"/>
      <c r="AR639" s="100" t="s">
        <v>38</v>
      </c>
      <c r="AS639" s="95" t="s">
        <v>38</v>
      </c>
      <c r="AT639" s="95" t="s">
        <v>38</v>
      </c>
      <c r="AU639" s="95" t="s">
        <v>38</v>
      </c>
      <c r="AV639" s="381" t="s">
        <v>38</v>
      </c>
      <c r="AW639" s="382" t="s">
        <v>38</v>
      </c>
    </row>
    <row r="640" spans="1:49" x14ac:dyDescent="0.25">
      <c r="A640" s="89" t="s">
        <v>428</v>
      </c>
      <c r="B640" s="209" t="s">
        <v>429</v>
      </c>
      <c r="C640" s="209" t="s">
        <v>430</v>
      </c>
      <c r="D640" s="209" t="s">
        <v>449</v>
      </c>
      <c r="E640" s="149" t="s">
        <v>538</v>
      </c>
      <c r="F640" s="91">
        <v>17058</v>
      </c>
      <c r="G640" s="150">
        <v>4740</v>
      </c>
      <c r="H640" s="91" t="s">
        <v>146</v>
      </c>
      <c r="I640" s="91" t="s">
        <v>147</v>
      </c>
      <c r="J640" s="90"/>
      <c r="K640" s="115" t="s">
        <v>302</v>
      </c>
      <c r="L640" s="90"/>
      <c r="M640" s="90"/>
      <c r="N640" s="90"/>
      <c r="O640" s="211"/>
      <c r="P640" s="367" t="s">
        <v>39</v>
      </c>
      <c r="Q640" s="378" t="s">
        <v>39</v>
      </c>
      <c r="R640" s="91"/>
      <c r="S640" s="379" t="s">
        <v>76</v>
      </c>
      <c r="T640" s="367" t="s">
        <v>39</v>
      </c>
      <c r="U640" s="371">
        <v>8</v>
      </c>
      <c r="V640" s="372" t="s">
        <v>157</v>
      </c>
      <c r="W640" s="373">
        <v>0.75</v>
      </c>
      <c r="X640" s="95">
        <v>-5.62</v>
      </c>
      <c r="Y640" s="95">
        <v>-5.77</v>
      </c>
      <c r="Z640" s="93">
        <v>0.15</v>
      </c>
      <c r="AA640" s="102" t="s">
        <v>151</v>
      </c>
      <c r="AB640" s="103" t="s">
        <v>151</v>
      </c>
      <c r="AC640" s="93">
        <v>4.5029639952881499</v>
      </c>
      <c r="AD640" s="92">
        <v>165</v>
      </c>
      <c r="AE640" s="102" t="s">
        <v>151</v>
      </c>
      <c r="AF640" s="93"/>
      <c r="AG640" s="92"/>
      <c r="AH640" s="30" t="s">
        <v>38</v>
      </c>
      <c r="AI640" s="93">
        <v>5.77</v>
      </c>
      <c r="AJ640" s="93">
        <v>3.74</v>
      </c>
      <c r="AK640" s="105"/>
      <c r="AL640" s="111" t="s">
        <v>151</v>
      </c>
      <c r="AM640" s="94">
        <v>305.81</v>
      </c>
      <c r="AN640" s="94">
        <v>198.22</v>
      </c>
      <c r="AO640" s="110" t="s">
        <v>151</v>
      </c>
      <c r="AP640" s="110" t="s">
        <v>151</v>
      </c>
      <c r="AQ640" s="380"/>
      <c r="AR640" s="100" t="s">
        <v>38</v>
      </c>
      <c r="AS640" s="95" t="s">
        <v>38</v>
      </c>
      <c r="AT640" s="95" t="s">
        <v>38</v>
      </c>
      <c r="AU640" s="95" t="s">
        <v>38</v>
      </c>
      <c r="AV640" s="381" t="s">
        <v>38</v>
      </c>
      <c r="AW640" s="382" t="s">
        <v>38</v>
      </c>
    </row>
    <row r="641" spans="1:49" x14ac:dyDescent="0.25">
      <c r="A641" s="89" t="s">
        <v>428</v>
      </c>
      <c r="B641" s="209" t="s">
        <v>429</v>
      </c>
      <c r="C641" s="209" t="s">
        <v>430</v>
      </c>
      <c r="D641" s="209" t="s">
        <v>449</v>
      </c>
      <c r="E641" s="149" t="s">
        <v>538</v>
      </c>
      <c r="F641" s="91">
        <v>17058</v>
      </c>
      <c r="G641" s="150">
        <v>4741</v>
      </c>
      <c r="H641" s="91" t="s">
        <v>146</v>
      </c>
      <c r="I641" s="91" t="s">
        <v>147</v>
      </c>
      <c r="J641" s="90"/>
      <c r="K641" s="115" t="s">
        <v>302</v>
      </c>
      <c r="L641" s="90"/>
      <c r="M641" s="90"/>
      <c r="N641" s="90"/>
      <c r="O641" s="211"/>
      <c r="P641" s="367" t="s">
        <v>39</v>
      </c>
      <c r="Q641" s="378" t="s">
        <v>39</v>
      </c>
      <c r="R641" s="91"/>
      <c r="S641" s="379" t="s">
        <v>76</v>
      </c>
      <c r="T641" s="367" t="s">
        <v>39</v>
      </c>
      <c r="U641" s="371">
        <v>8.3000000000000007</v>
      </c>
      <c r="V641" s="372" t="s">
        <v>157</v>
      </c>
      <c r="W641" s="373">
        <v>0.75</v>
      </c>
      <c r="X641" s="95">
        <v>-5.62</v>
      </c>
      <c r="Y641" s="95">
        <v>-5.77</v>
      </c>
      <c r="Z641" s="93">
        <v>0.15</v>
      </c>
      <c r="AA641" s="102" t="s">
        <v>151</v>
      </c>
      <c r="AB641" s="103" t="s">
        <v>151</v>
      </c>
      <c r="AC641" s="93">
        <v>3.1450988310502401</v>
      </c>
      <c r="AD641" s="92">
        <v>104</v>
      </c>
      <c r="AE641" s="102" t="s">
        <v>151</v>
      </c>
      <c r="AF641" s="93"/>
      <c r="AG641" s="92"/>
      <c r="AH641" s="30" t="s">
        <v>38</v>
      </c>
      <c r="AI641" s="93">
        <v>5.07</v>
      </c>
      <c r="AJ641" s="93">
        <v>3.95</v>
      </c>
      <c r="AK641" s="105"/>
      <c r="AL641" s="111" t="s">
        <v>151</v>
      </c>
      <c r="AM641" s="94">
        <v>410.67</v>
      </c>
      <c r="AN641" s="94">
        <v>319.95</v>
      </c>
      <c r="AO641" s="110" t="s">
        <v>151</v>
      </c>
      <c r="AP641" s="110" t="s">
        <v>151</v>
      </c>
      <c r="AQ641" s="380"/>
      <c r="AR641" s="100" t="s">
        <v>38</v>
      </c>
      <c r="AS641" s="95" t="s">
        <v>38</v>
      </c>
      <c r="AT641" s="95" t="s">
        <v>38</v>
      </c>
      <c r="AU641" s="95" t="s">
        <v>38</v>
      </c>
      <c r="AV641" s="381" t="s">
        <v>38</v>
      </c>
      <c r="AW641" s="382" t="s">
        <v>38</v>
      </c>
    </row>
    <row r="642" spans="1:49" x14ac:dyDescent="0.25">
      <c r="A642" s="89" t="s">
        <v>428</v>
      </c>
      <c r="B642" s="209" t="s">
        <v>429</v>
      </c>
      <c r="C642" s="209" t="s">
        <v>430</v>
      </c>
      <c r="D642" s="209" t="s">
        <v>449</v>
      </c>
      <c r="E642" s="149" t="s">
        <v>538</v>
      </c>
      <c r="F642" s="91">
        <v>17058</v>
      </c>
      <c r="G642" s="150">
        <v>4742</v>
      </c>
      <c r="H642" s="91" t="s">
        <v>146</v>
      </c>
      <c r="I642" s="91" t="s">
        <v>147</v>
      </c>
      <c r="J642" s="90"/>
      <c r="K642" s="115" t="s">
        <v>302</v>
      </c>
      <c r="L642" s="90"/>
      <c r="M642" s="90"/>
      <c r="N642" s="90"/>
      <c r="O642" s="211"/>
      <c r="P642" s="367" t="s">
        <v>39</v>
      </c>
      <c r="Q642" s="378" t="s">
        <v>39</v>
      </c>
      <c r="R642" s="91"/>
      <c r="S642" s="379" t="s">
        <v>76</v>
      </c>
      <c r="T642" s="367" t="s">
        <v>39</v>
      </c>
      <c r="U642" s="371">
        <v>8.5</v>
      </c>
      <c r="V642" s="372" t="s">
        <v>157</v>
      </c>
      <c r="W642" s="373">
        <v>0.75</v>
      </c>
      <c r="X642" s="95">
        <v>-5.62</v>
      </c>
      <c r="Y642" s="95">
        <v>-5.77</v>
      </c>
      <c r="Z642" s="93">
        <v>0.15</v>
      </c>
      <c r="AA642" s="102" t="s">
        <v>151</v>
      </c>
      <c r="AB642" s="103" t="s">
        <v>151</v>
      </c>
      <c r="AC642" s="93">
        <v>4.2552915595572198</v>
      </c>
      <c r="AD642" s="92">
        <v>133</v>
      </c>
      <c r="AE642" s="102" t="s">
        <v>151</v>
      </c>
      <c r="AF642" s="93"/>
      <c r="AG642" s="92"/>
      <c r="AH642" s="30" t="s">
        <v>38</v>
      </c>
      <c r="AI642" s="93">
        <v>5.69</v>
      </c>
      <c r="AJ642" s="93">
        <v>4.09</v>
      </c>
      <c r="AK642" s="105"/>
      <c r="AL642" s="111" t="s">
        <v>151</v>
      </c>
      <c r="AM642" s="94">
        <v>534.86</v>
      </c>
      <c r="AN642" s="94">
        <v>384.46</v>
      </c>
      <c r="AO642" s="110" t="s">
        <v>151</v>
      </c>
      <c r="AP642" s="110" t="s">
        <v>151</v>
      </c>
      <c r="AQ642" s="380"/>
      <c r="AR642" s="100" t="s">
        <v>38</v>
      </c>
      <c r="AS642" s="95" t="s">
        <v>38</v>
      </c>
      <c r="AT642" s="95" t="s">
        <v>38</v>
      </c>
      <c r="AU642" s="95" t="s">
        <v>38</v>
      </c>
      <c r="AV642" s="381" t="s">
        <v>38</v>
      </c>
      <c r="AW642" s="382" t="s">
        <v>38</v>
      </c>
    </row>
    <row r="643" spans="1:49" x14ac:dyDescent="0.25">
      <c r="A643" s="89" t="s">
        <v>428</v>
      </c>
      <c r="B643" s="209" t="s">
        <v>429</v>
      </c>
      <c r="C643" s="209" t="s">
        <v>430</v>
      </c>
      <c r="D643" s="209" t="s">
        <v>449</v>
      </c>
      <c r="E643" s="149" t="s">
        <v>538</v>
      </c>
      <c r="F643" s="91">
        <v>17058</v>
      </c>
      <c r="G643" s="150">
        <v>4743</v>
      </c>
      <c r="H643" s="91" t="s">
        <v>146</v>
      </c>
      <c r="I643" s="91" t="s">
        <v>147</v>
      </c>
      <c r="J643" s="90"/>
      <c r="K643" s="115" t="s">
        <v>302</v>
      </c>
      <c r="L643" s="90"/>
      <c r="M643" s="90"/>
      <c r="N643" s="90"/>
      <c r="O643" s="211"/>
      <c r="P643" s="367" t="s">
        <v>39</v>
      </c>
      <c r="Q643" s="378" t="s">
        <v>39</v>
      </c>
      <c r="R643" s="91"/>
      <c r="S643" s="379" t="s">
        <v>76</v>
      </c>
      <c r="T643" s="367" t="s">
        <v>39</v>
      </c>
      <c r="U643" s="371">
        <v>7.9</v>
      </c>
      <c r="V643" s="372" t="s">
        <v>157</v>
      </c>
      <c r="W643" s="373">
        <v>0.75</v>
      </c>
      <c r="X643" s="95">
        <v>-5.62</v>
      </c>
      <c r="Y643" s="95">
        <v>-5.77</v>
      </c>
      <c r="Z643" s="93">
        <v>0.15</v>
      </c>
      <c r="AA643" s="102" t="s">
        <v>151</v>
      </c>
      <c r="AB643" s="103" t="s">
        <v>151</v>
      </c>
      <c r="AC643" s="93">
        <v>2.9658254834684601</v>
      </c>
      <c r="AD643" s="92">
        <v>114</v>
      </c>
      <c r="AE643" s="102" t="s">
        <v>151</v>
      </c>
      <c r="AF643" s="93"/>
      <c r="AG643" s="92"/>
      <c r="AH643" s="30" t="s">
        <v>38</v>
      </c>
      <c r="AI643" s="93">
        <v>4.75</v>
      </c>
      <c r="AJ643" s="93">
        <v>3.63</v>
      </c>
      <c r="AK643" s="105"/>
      <c r="AL643" s="111" t="s">
        <v>151</v>
      </c>
      <c r="AM643" s="94">
        <v>365.75</v>
      </c>
      <c r="AN643" s="94">
        <v>279.51</v>
      </c>
      <c r="AO643" s="110" t="s">
        <v>151</v>
      </c>
      <c r="AP643" s="110" t="s">
        <v>151</v>
      </c>
      <c r="AQ643" s="380"/>
      <c r="AR643" s="100" t="s">
        <v>38</v>
      </c>
      <c r="AS643" s="95" t="s">
        <v>38</v>
      </c>
      <c r="AT643" s="95" t="s">
        <v>38</v>
      </c>
      <c r="AU643" s="95" t="s">
        <v>38</v>
      </c>
      <c r="AV643" s="381" t="s">
        <v>38</v>
      </c>
      <c r="AW643" s="382" t="s">
        <v>38</v>
      </c>
    </row>
    <row r="644" spans="1:49" x14ac:dyDescent="0.25">
      <c r="A644" s="89" t="s">
        <v>428</v>
      </c>
      <c r="B644" s="209" t="s">
        <v>429</v>
      </c>
      <c r="C644" s="209" t="s">
        <v>430</v>
      </c>
      <c r="D644" s="209" t="s">
        <v>449</v>
      </c>
      <c r="E644" s="149" t="s">
        <v>538</v>
      </c>
      <c r="F644" s="91">
        <v>17058</v>
      </c>
      <c r="G644" s="150">
        <v>4744</v>
      </c>
      <c r="H644" s="91" t="s">
        <v>146</v>
      </c>
      <c r="I644" s="91" t="s">
        <v>147</v>
      </c>
      <c r="J644" s="90"/>
      <c r="K644" s="115" t="s">
        <v>302</v>
      </c>
      <c r="L644" s="90"/>
      <c r="M644" s="90"/>
      <c r="N644" s="90"/>
      <c r="O644" s="211"/>
      <c r="P644" s="367" t="s">
        <v>39</v>
      </c>
      <c r="Q644" s="378" t="s">
        <v>39</v>
      </c>
      <c r="R644" s="91"/>
      <c r="S644" s="379" t="s">
        <v>76</v>
      </c>
      <c r="T644" s="367" t="s">
        <v>39</v>
      </c>
      <c r="U644" s="371">
        <v>8.9</v>
      </c>
      <c r="V644" s="372" t="s">
        <v>157</v>
      </c>
      <c r="W644" s="373">
        <v>0.75</v>
      </c>
      <c r="X644" s="95">
        <v>-5.62</v>
      </c>
      <c r="Y644" s="95">
        <v>-5.77</v>
      </c>
      <c r="Z644" s="93">
        <v>0.15</v>
      </c>
      <c r="AA644" s="102" t="s">
        <v>151</v>
      </c>
      <c r="AB644" s="103" t="s">
        <v>151</v>
      </c>
      <c r="AC644" s="93">
        <v>4.5142977096774297</v>
      </c>
      <c r="AD644" s="92">
        <v>120</v>
      </c>
      <c r="AE644" s="102" t="s">
        <v>151</v>
      </c>
      <c r="AF644" s="93"/>
      <c r="AG644" s="92"/>
      <c r="AH644" s="30" t="s">
        <v>38</v>
      </c>
      <c r="AI644" s="93">
        <v>6.1</v>
      </c>
      <c r="AJ644" s="93">
        <v>4.5</v>
      </c>
      <c r="AK644" s="105"/>
      <c r="AL644" s="111" t="s">
        <v>151</v>
      </c>
      <c r="AM644" s="94">
        <v>213.5</v>
      </c>
      <c r="AN644" s="94">
        <v>157.5</v>
      </c>
      <c r="AO644" s="110" t="s">
        <v>151</v>
      </c>
      <c r="AP644" s="110" t="s">
        <v>151</v>
      </c>
      <c r="AQ644" s="380"/>
      <c r="AR644" s="100" t="s">
        <v>38</v>
      </c>
      <c r="AS644" s="95" t="s">
        <v>38</v>
      </c>
      <c r="AT644" s="95" t="s">
        <v>38</v>
      </c>
      <c r="AU644" s="95" t="s">
        <v>38</v>
      </c>
      <c r="AV644" s="381" t="s">
        <v>38</v>
      </c>
      <c r="AW644" s="382" t="s">
        <v>38</v>
      </c>
    </row>
    <row r="645" spans="1:49" x14ac:dyDescent="0.25">
      <c r="A645" s="89" t="s">
        <v>428</v>
      </c>
      <c r="B645" s="209" t="s">
        <v>429</v>
      </c>
      <c r="C645" s="209" t="s">
        <v>430</v>
      </c>
      <c r="D645" s="209" t="s">
        <v>449</v>
      </c>
      <c r="E645" s="149" t="s">
        <v>539</v>
      </c>
      <c r="F645" s="91">
        <v>17058</v>
      </c>
      <c r="G645" s="150">
        <v>4757</v>
      </c>
      <c r="H645" s="91" t="s">
        <v>146</v>
      </c>
      <c r="I645" s="91" t="s">
        <v>147</v>
      </c>
      <c r="J645" s="90"/>
      <c r="K645" s="115" t="s">
        <v>302</v>
      </c>
      <c r="L645" s="90"/>
      <c r="M645" s="90"/>
      <c r="N645" s="90"/>
      <c r="O645" s="211"/>
      <c r="P645" s="367" t="s">
        <v>39</v>
      </c>
      <c r="Q645" s="378" t="s">
        <v>39</v>
      </c>
      <c r="R645" s="91"/>
      <c r="S645" s="379" t="s">
        <v>76</v>
      </c>
      <c r="T645" s="367" t="s">
        <v>39</v>
      </c>
      <c r="U645" s="371">
        <v>8.5</v>
      </c>
      <c r="V645" s="372" t="s">
        <v>157</v>
      </c>
      <c r="W645" s="373">
        <v>0.75</v>
      </c>
      <c r="X645" s="95">
        <v>-5.82</v>
      </c>
      <c r="Y645" s="95">
        <v>-5.77</v>
      </c>
      <c r="Z645" s="93">
        <v>-0.05</v>
      </c>
      <c r="AA645" s="102" t="s">
        <v>151</v>
      </c>
      <c r="AB645" s="103" t="s">
        <v>151</v>
      </c>
      <c r="AC645" s="93">
        <v>4.1777855555555599</v>
      </c>
      <c r="AD645" s="92">
        <v>99</v>
      </c>
      <c r="AE645" s="102" t="s">
        <v>151</v>
      </c>
      <c r="AF645" s="93"/>
      <c r="AG645" s="92"/>
      <c r="AH645" s="30" t="s">
        <v>38</v>
      </c>
      <c r="AI645" s="93">
        <v>6</v>
      </c>
      <c r="AJ645" s="93">
        <v>4.8499999999999996</v>
      </c>
      <c r="AK645" s="105"/>
      <c r="AL645" s="111" t="s">
        <v>151</v>
      </c>
      <c r="AM645" s="94">
        <v>96</v>
      </c>
      <c r="AN645" s="94">
        <v>77.599999999999994</v>
      </c>
      <c r="AO645" s="110" t="s">
        <v>151</v>
      </c>
      <c r="AP645" s="110" t="s">
        <v>151</v>
      </c>
      <c r="AQ645" s="380"/>
      <c r="AR645" s="100" t="s">
        <v>38</v>
      </c>
      <c r="AS645" s="95" t="s">
        <v>38</v>
      </c>
      <c r="AT645" s="95" t="s">
        <v>38</v>
      </c>
      <c r="AU645" s="95" t="s">
        <v>38</v>
      </c>
      <c r="AV645" s="381" t="s">
        <v>38</v>
      </c>
      <c r="AW645" s="382" t="s">
        <v>38</v>
      </c>
    </row>
    <row r="646" spans="1:49" x14ac:dyDescent="0.25">
      <c r="A646" s="89" t="s">
        <v>428</v>
      </c>
      <c r="B646" s="209" t="s">
        <v>429</v>
      </c>
      <c r="C646" s="209" t="s">
        <v>430</v>
      </c>
      <c r="D646" s="209" t="s">
        <v>449</v>
      </c>
      <c r="E646" s="149" t="s">
        <v>539</v>
      </c>
      <c r="F646" s="91">
        <v>17058</v>
      </c>
      <c r="G646" s="150">
        <v>4758</v>
      </c>
      <c r="H646" s="91" t="s">
        <v>146</v>
      </c>
      <c r="I646" s="91" t="s">
        <v>147</v>
      </c>
      <c r="J646" s="90"/>
      <c r="K646" s="115" t="s">
        <v>302</v>
      </c>
      <c r="L646" s="90"/>
      <c r="M646" s="90"/>
      <c r="N646" s="90"/>
      <c r="O646" s="211"/>
      <c r="P646" s="367" t="s">
        <v>39</v>
      </c>
      <c r="Q646" s="378" t="s">
        <v>39</v>
      </c>
      <c r="R646" s="91"/>
      <c r="S646" s="379" t="s">
        <v>76</v>
      </c>
      <c r="T646" s="367" t="s">
        <v>39</v>
      </c>
      <c r="U646" s="371">
        <v>8.5</v>
      </c>
      <c r="V646" s="372" t="s">
        <v>157</v>
      </c>
      <c r="W646" s="373">
        <v>0.75</v>
      </c>
      <c r="X646" s="95">
        <v>-5.82</v>
      </c>
      <c r="Y646" s="95">
        <v>-5.77</v>
      </c>
      <c r="Z646" s="93">
        <v>-0.05</v>
      </c>
      <c r="AA646" s="102" t="s">
        <v>151</v>
      </c>
      <c r="AB646" s="103" t="s">
        <v>151</v>
      </c>
      <c r="AC646" s="93">
        <v>3.7600040000000101</v>
      </c>
      <c r="AD646" s="92">
        <v>89</v>
      </c>
      <c r="AE646" s="102" t="s">
        <v>151</v>
      </c>
      <c r="AF646" s="93"/>
      <c r="AG646" s="92"/>
      <c r="AH646" s="30" t="s">
        <v>38</v>
      </c>
      <c r="AI646" s="93">
        <v>5.54</v>
      </c>
      <c r="AJ646" s="93">
        <v>4.8499999999999996</v>
      </c>
      <c r="AK646" s="105"/>
      <c r="AL646" s="111" t="s">
        <v>151</v>
      </c>
      <c r="AM646" s="94">
        <v>132.96</v>
      </c>
      <c r="AN646" s="94">
        <v>116.39999999999999</v>
      </c>
      <c r="AO646" s="110" t="s">
        <v>151</v>
      </c>
      <c r="AP646" s="110" t="s">
        <v>151</v>
      </c>
      <c r="AQ646" s="380"/>
      <c r="AR646" s="100" t="s">
        <v>38</v>
      </c>
      <c r="AS646" s="95" t="s">
        <v>38</v>
      </c>
      <c r="AT646" s="95" t="s">
        <v>38</v>
      </c>
      <c r="AU646" s="95" t="s">
        <v>38</v>
      </c>
      <c r="AV646" s="381" t="s">
        <v>38</v>
      </c>
      <c r="AW646" s="382" t="s">
        <v>38</v>
      </c>
    </row>
    <row r="647" spans="1:49" x14ac:dyDescent="0.25">
      <c r="A647" s="89" t="s">
        <v>428</v>
      </c>
      <c r="B647" s="209" t="s">
        <v>429</v>
      </c>
      <c r="C647" s="209" t="s">
        <v>430</v>
      </c>
      <c r="D647" s="209" t="s">
        <v>449</v>
      </c>
      <c r="E647" s="149" t="s">
        <v>540</v>
      </c>
      <c r="F647" s="91">
        <v>17058</v>
      </c>
      <c r="G647" s="150">
        <v>4745</v>
      </c>
      <c r="H647" s="91" t="s">
        <v>146</v>
      </c>
      <c r="I647" s="91" t="s">
        <v>147</v>
      </c>
      <c r="J647" s="90"/>
      <c r="K647" s="115" t="s">
        <v>302</v>
      </c>
      <c r="L647" s="90"/>
      <c r="M647" s="90"/>
      <c r="N647" s="90"/>
      <c r="O647" s="211"/>
      <c r="P647" s="367" t="s">
        <v>39</v>
      </c>
      <c r="Q647" s="378" t="s">
        <v>39</v>
      </c>
      <c r="R647" s="91"/>
      <c r="S647" s="379" t="s">
        <v>76</v>
      </c>
      <c r="T647" s="367" t="s">
        <v>39</v>
      </c>
      <c r="U647" s="371">
        <v>8.3000000000000007</v>
      </c>
      <c r="V647" s="372" t="s">
        <v>157</v>
      </c>
      <c r="W647" s="373">
        <v>0.75</v>
      </c>
      <c r="X647" s="95">
        <v>-5.77</v>
      </c>
      <c r="Y647" s="95">
        <v>-5.77</v>
      </c>
      <c r="Z647" s="93">
        <v>0</v>
      </c>
      <c r="AA647" s="102" t="s">
        <v>151</v>
      </c>
      <c r="AB647" s="103" t="s">
        <v>151</v>
      </c>
      <c r="AC647" s="93">
        <v>3.1550064444444401</v>
      </c>
      <c r="AD647" s="92">
        <v>82</v>
      </c>
      <c r="AE647" s="102" t="s">
        <v>151</v>
      </c>
      <c r="AF647" s="93"/>
      <c r="AG647" s="92"/>
      <c r="AH647" s="30" t="s">
        <v>38</v>
      </c>
      <c r="AI647" s="93">
        <v>5.09</v>
      </c>
      <c r="AJ647" s="93">
        <v>4.5599999999999996</v>
      </c>
      <c r="AK647" s="105"/>
      <c r="AL647" s="111" t="s">
        <v>151</v>
      </c>
      <c r="AM647" s="94">
        <v>91.62</v>
      </c>
      <c r="AN647" s="94">
        <v>82.08</v>
      </c>
      <c r="AO647" s="110" t="s">
        <v>151</v>
      </c>
      <c r="AP647" s="110" t="s">
        <v>151</v>
      </c>
      <c r="AQ647" s="380"/>
      <c r="AR647" s="100" t="s">
        <v>38</v>
      </c>
      <c r="AS647" s="95" t="s">
        <v>38</v>
      </c>
      <c r="AT647" s="95" t="s">
        <v>38</v>
      </c>
      <c r="AU647" s="95" t="s">
        <v>38</v>
      </c>
      <c r="AV647" s="381" t="s">
        <v>38</v>
      </c>
      <c r="AW647" s="382" t="s">
        <v>38</v>
      </c>
    </row>
    <row r="648" spans="1:49" x14ac:dyDescent="0.25">
      <c r="A648" s="89" t="s">
        <v>428</v>
      </c>
      <c r="B648" s="209" t="s">
        <v>429</v>
      </c>
      <c r="C648" s="209" t="s">
        <v>430</v>
      </c>
      <c r="D648" s="209" t="s">
        <v>449</v>
      </c>
      <c r="E648" s="149" t="s">
        <v>540</v>
      </c>
      <c r="F648" s="91">
        <v>17058</v>
      </c>
      <c r="G648" s="150">
        <v>4746</v>
      </c>
      <c r="H648" s="91" t="s">
        <v>146</v>
      </c>
      <c r="I648" s="91" t="s">
        <v>147</v>
      </c>
      <c r="J648" s="90"/>
      <c r="K648" s="115" t="s">
        <v>302</v>
      </c>
      <c r="L648" s="90"/>
      <c r="M648" s="90"/>
      <c r="N648" s="90"/>
      <c r="O648" s="211"/>
      <c r="P648" s="367" t="s">
        <v>39</v>
      </c>
      <c r="Q648" s="378" t="s">
        <v>39</v>
      </c>
      <c r="R648" s="91"/>
      <c r="S648" s="379" t="s">
        <v>76</v>
      </c>
      <c r="T648" s="367" t="s">
        <v>39</v>
      </c>
      <c r="U648" s="371">
        <v>7.6</v>
      </c>
      <c r="V648" s="372" t="s">
        <v>157</v>
      </c>
      <c r="W648" s="373">
        <v>0.75</v>
      </c>
      <c r="X648" s="95">
        <v>-5.77</v>
      </c>
      <c r="Y648" s="95">
        <v>-5.77</v>
      </c>
      <c r="Z648" s="93">
        <v>0</v>
      </c>
      <c r="AA648" s="102" t="s">
        <v>151</v>
      </c>
      <c r="AB648" s="103" t="s">
        <v>151</v>
      </c>
      <c r="AC648" s="93">
        <v>3.3198936392156901</v>
      </c>
      <c r="AD648" s="92">
        <v>108</v>
      </c>
      <c r="AE648" s="102" t="s">
        <v>151</v>
      </c>
      <c r="AF648" s="93"/>
      <c r="AG648" s="92"/>
      <c r="AH648" s="30" t="s">
        <v>38</v>
      </c>
      <c r="AI648" s="93">
        <v>4.4800000000000004</v>
      </c>
      <c r="AJ648" s="93">
        <v>3.98</v>
      </c>
      <c r="AK648" s="105"/>
      <c r="AL648" s="111" t="s">
        <v>151</v>
      </c>
      <c r="AM648" s="94">
        <v>241.92000000000002</v>
      </c>
      <c r="AN648" s="94">
        <v>214.92</v>
      </c>
      <c r="AO648" s="110" t="s">
        <v>151</v>
      </c>
      <c r="AP648" s="110" t="s">
        <v>151</v>
      </c>
      <c r="AQ648" s="380"/>
      <c r="AR648" s="100" t="s">
        <v>38</v>
      </c>
      <c r="AS648" s="95" t="s">
        <v>38</v>
      </c>
      <c r="AT648" s="95" t="s">
        <v>38</v>
      </c>
      <c r="AU648" s="95" t="s">
        <v>38</v>
      </c>
      <c r="AV648" s="381" t="s">
        <v>38</v>
      </c>
      <c r="AW648" s="382" t="s">
        <v>38</v>
      </c>
    </row>
    <row r="649" spans="1:49" x14ac:dyDescent="0.25">
      <c r="A649" s="89" t="s">
        <v>428</v>
      </c>
      <c r="B649" s="209" t="s">
        <v>429</v>
      </c>
      <c r="C649" s="209" t="s">
        <v>430</v>
      </c>
      <c r="D649" s="209" t="s">
        <v>449</v>
      </c>
      <c r="E649" s="149" t="s">
        <v>540</v>
      </c>
      <c r="F649" s="91">
        <v>17058</v>
      </c>
      <c r="G649" s="150">
        <v>4747</v>
      </c>
      <c r="H649" s="91" t="s">
        <v>146</v>
      </c>
      <c r="I649" s="91" t="s">
        <v>147</v>
      </c>
      <c r="J649" s="90"/>
      <c r="K649" s="115" t="s">
        <v>302</v>
      </c>
      <c r="L649" s="90"/>
      <c r="M649" s="90"/>
      <c r="N649" s="90"/>
      <c r="O649" s="211"/>
      <c r="P649" s="367" t="s">
        <v>39</v>
      </c>
      <c r="Q649" s="378" t="s">
        <v>39</v>
      </c>
      <c r="R649" s="91"/>
      <c r="S649" s="379" t="s">
        <v>76</v>
      </c>
      <c r="T649" s="367" t="s">
        <v>39</v>
      </c>
      <c r="U649" s="371">
        <v>8.4</v>
      </c>
      <c r="V649" s="372" t="s">
        <v>157</v>
      </c>
      <c r="W649" s="373">
        <v>0.75</v>
      </c>
      <c r="X649" s="95">
        <v>-5.77</v>
      </c>
      <c r="Y649" s="95">
        <v>-5.77</v>
      </c>
      <c r="Z649" s="93">
        <v>0</v>
      </c>
      <c r="AA649" s="102" t="s">
        <v>151</v>
      </c>
      <c r="AB649" s="103" t="s">
        <v>151</v>
      </c>
      <c r="AC649" s="93">
        <v>4.6531544593332201</v>
      </c>
      <c r="AD649" s="92">
        <v>120</v>
      </c>
      <c r="AE649" s="102" t="s">
        <v>151</v>
      </c>
      <c r="AF649" s="93"/>
      <c r="AG649" s="92"/>
      <c r="AH649" s="30" t="s">
        <v>38</v>
      </c>
      <c r="AI649" s="93">
        <v>6.25</v>
      </c>
      <c r="AJ649" s="93">
        <v>4.58</v>
      </c>
      <c r="AK649" s="105"/>
      <c r="AL649" s="111" t="s">
        <v>151</v>
      </c>
      <c r="AM649" s="94">
        <v>625</v>
      </c>
      <c r="AN649" s="94">
        <v>458</v>
      </c>
      <c r="AO649" s="110" t="s">
        <v>151</v>
      </c>
      <c r="AP649" s="110" t="s">
        <v>151</v>
      </c>
      <c r="AQ649" s="380"/>
      <c r="AR649" s="100" t="s">
        <v>38</v>
      </c>
      <c r="AS649" s="95" t="s">
        <v>38</v>
      </c>
      <c r="AT649" s="95" t="s">
        <v>38</v>
      </c>
      <c r="AU649" s="95" t="s">
        <v>38</v>
      </c>
      <c r="AV649" s="381" t="s">
        <v>38</v>
      </c>
      <c r="AW649" s="382" t="s">
        <v>38</v>
      </c>
    </row>
    <row r="650" spans="1:49" x14ac:dyDescent="0.25">
      <c r="A650" s="89" t="s">
        <v>428</v>
      </c>
      <c r="B650" s="209" t="s">
        <v>429</v>
      </c>
      <c r="C650" s="209" t="s">
        <v>430</v>
      </c>
      <c r="D650" s="209" t="s">
        <v>449</v>
      </c>
      <c r="E650" s="149" t="s">
        <v>540</v>
      </c>
      <c r="F650" s="91">
        <v>17058</v>
      </c>
      <c r="G650" s="150">
        <v>4748</v>
      </c>
      <c r="H650" s="91" t="s">
        <v>146</v>
      </c>
      <c r="I650" s="91" t="s">
        <v>147</v>
      </c>
      <c r="J650" s="90"/>
      <c r="K650" s="115" t="s">
        <v>302</v>
      </c>
      <c r="L650" s="90"/>
      <c r="M650" s="90"/>
      <c r="N650" s="90"/>
      <c r="O650" s="211"/>
      <c r="P650" s="367" t="s">
        <v>39</v>
      </c>
      <c r="Q650" s="378" t="s">
        <v>39</v>
      </c>
      <c r="R650" s="91"/>
      <c r="S650" s="379" t="s">
        <v>76</v>
      </c>
      <c r="T650" s="367" t="s">
        <v>39</v>
      </c>
      <c r="U650" s="371">
        <v>8.3000000000000007</v>
      </c>
      <c r="V650" s="372" t="s">
        <v>157</v>
      </c>
      <c r="W650" s="373">
        <v>0.75</v>
      </c>
      <c r="X650" s="95">
        <v>-5.77</v>
      </c>
      <c r="Y650" s="95">
        <v>-5.77</v>
      </c>
      <c r="Z650" s="93">
        <v>0</v>
      </c>
      <c r="AA650" s="102" t="s">
        <v>151</v>
      </c>
      <c r="AB650" s="103" t="s">
        <v>151</v>
      </c>
      <c r="AC650" s="93">
        <v>3.8032130411373299</v>
      </c>
      <c r="AD650" s="92">
        <v>101</v>
      </c>
      <c r="AE650" s="102" t="s">
        <v>151</v>
      </c>
      <c r="AF650" s="93"/>
      <c r="AG650" s="92"/>
      <c r="AH650" s="30" t="s">
        <v>38</v>
      </c>
      <c r="AI650" s="93">
        <v>5.54</v>
      </c>
      <c r="AJ650" s="93">
        <v>4.5199999999999996</v>
      </c>
      <c r="AK650" s="105"/>
      <c r="AL650" s="111" t="s">
        <v>151</v>
      </c>
      <c r="AM650" s="94">
        <v>714.66</v>
      </c>
      <c r="AN650" s="94">
        <v>583.07999999999993</v>
      </c>
      <c r="AO650" s="110" t="s">
        <v>151</v>
      </c>
      <c r="AP650" s="110" t="s">
        <v>151</v>
      </c>
      <c r="AQ650" s="380"/>
      <c r="AR650" s="100" t="s">
        <v>38</v>
      </c>
      <c r="AS650" s="95" t="s">
        <v>38</v>
      </c>
      <c r="AT650" s="95" t="s">
        <v>38</v>
      </c>
      <c r="AU650" s="95" t="s">
        <v>38</v>
      </c>
      <c r="AV650" s="381" t="s">
        <v>38</v>
      </c>
      <c r="AW650" s="382" t="s">
        <v>38</v>
      </c>
    </row>
    <row r="651" spans="1:49" x14ac:dyDescent="0.25">
      <c r="A651" s="89" t="s">
        <v>428</v>
      </c>
      <c r="B651" s="209" t="s">
        <v>429</v>
      </c>
      <c r="C651" s="209" t="s">
        <v>430</v>
      </c>
      <c r="D651" s="209" t="s">
        <v>449</v>
      </c>
      <c r="E651" s="149" t="s">
        <v>540</v>
      </c>
      <c r="F651" s="91">
        <v>17058</v>
      </c>
      <c r="G651" s="150">
        <v>4749</v>
      </c>
      <c r="H651" s="91" t="s">
        <v>146</v>
      </c>
      <c r="I651" s="91" t="s">
        <v>147</v>
      </c>
      <c r="J651" s="90"/>
      <c r="K651" s="115" t="s">
        <v>302</v>
      </c>
      <c r="L651" s="90"/>
      <c r="M651" s="90"/>
      <c r="N651" s="90"/>
      <c r="O651" s="211"/>
      <c r="P651" s="367" t="s">
        <v>39</v>
      </c>
      <c r="Q651" s="378" t="s">
        <v>39</v>
      </c>
      <c r="R651" s="91"/>
      <c r="S651" s="379" t="s">
        <v>76</v>
      </c>
      <c r="T651" s="367" t="s">
        <v>39</v>
      </c>
      <c r="U651" s="371">
        <v>7.8</v>
      </c>
      <c r="V651" s="372" t="s">
        <v>157</v>
      </c>
      <c r="W651" s="373">
        <v>0.75</v>
      </c>
      <c r="X651" s="95">
        <v>-5.77</v>
      </c>
      <c r="Y651" s="95">
        <v>-5.77</v>
      </c>
      <c r="Z651" s="93">
        <v>0</v>
      </c>
      <c r="AA651" s="102" t="s">
        <v>151</v>
      </c>
      <c r="AB651" s="103" t="s">
        <v>151</v>
      </c>
      <c r="AC651" s="93">
        <v>4.4239591451612901</v>
      </c>
      <c r="AD651" s="92">
        <v>136</v>
      </c>
      <c r="AE651" s="102" t="s">
        <v>151</v>
      </c>
      <c r="AF651" s="93"/>
      <c r="AG651" s="92"/>
      <c r="AH651" s="30" t="s">
        <v>38</v>
      </c>
      <c r="AI651" s="93">
        <v>5.65</v>
      </c>
      <c r="AJ651" s="93">
        <v>4.13</v>
      </c>
      <c r="AK651" s="105"/>
      <c r="AL651" s="111" t="s">
        <v>151</v>
      </c>
      <c r="AM651" s="94">
        <v>344.65000000000003</v>
      </c>
      <c r="AN651" s="94">
        <v>251.93</v>
      </c>
      <c r="AO651" s="110" t="s">
        <v>151</v>
      </c>
      <c r="AP651" s="110" t="s">
        <v>151</v>
      </c>
      <c r="AQ651" s="380"/>
      <c r="AR651" s="100" t="s">
        <v>38</v>
      </c>
      <c r="AS651" s="95" t="s">
        <v>38</v>
      </c>
      <c r="AT651" s="95" t="s">
        <v>38</v>
      </c>
      <c r="AU651" s="95" t="s">
        <v>38</v>
      </c>
      <c r="AV651" s="381" t="s">
        <v>38</v>
      </c>
      <c r="AW651" s="382" t="s">
        <v>38</v>
      </c>
    </row>
    <row r="652" spans="1:49" x14ac:dyDescent="0.25">
      <c r="A652" s="89" t="s">
        <v>428</v>
      </c>
      <c r="B652" s="209" t="s">
        <v>429</v>
      </c>
      <c r="C652" s="209" t="s">
        <v>430</v>
      </c>
      <c r="D652" s="209" t="s">
        <v>449</v>
      </c>
      <c r="E652" s="149" t="s">
        <v>540</v>
      </c>
      <c r="F652" s="91">
        <v>17058</v>
      </c>
      <c r="G652" s="150">
        <v>4750</v>
      </c>
      <c r="H652" s="91" t="s">
        <v>146</v>
      </c>
      <c r="I652" s="91" t="s">
        <v>147</v>
      </c>
      <c r="J652" s="90"/>
      <c r="K652" s="115" t="s">
        <v>302</v>
      </c>
      <c r="L652" s="90"/>
      <c r="M652" s="90"/>
      <c r="N652" s="90"/>
      <c r="O652" s="211"/>
      <c r="P652" s="367" t="s">
        <v>39</v>
      </c>
      <c r="Q652" s="378" t="s">
        <v>39</v>
      </c>
      <c r="R652" s="91"/>
      <c r="S652" s="379" t="s">
        <v>76</v>
      </c>
      <c r="T652" s="367" t="s">
        <v>39</v>
      </c>
      <c r="U652" s="371">
        <v>8.4</v>
      </c>
      <c r="V652" s="372" t="s">
        <v>157</v>
      </c>
      <c r="W652" s="373">
        <v>0.75</v>
      </c>
      <c r="X652" s="95">
        <v>-5.77</v>
      </c>
      <c r="Y652" s="95">
        <v>-5.77</v>
      </c>
      <c r="Z652" s="93">
        <v>0</v>
      </c>
      <c r="AA652" s="102" t="s">
        <v>151</v>
      </c>
      <c r="AB652" s="103" t="s">
        <v>151</v>
      </c>
      <c r="AC652" s="93">
        <v>3.74754238511751</v>
      </c>
      <c r="AD652" s="92">
        <v>96</v>
      </c>
      <c r="AE652" s="102" t="s">
        <v>151</v>
      </c>
      <c r="AF652" s="93"/>
      <c r="AG652" s="92"/>
      <c r="AH652" s="30" t="s">
        <v>38</v>
      </c>
      <c r="AI652" s="93">
        <v>5.89</v>
      </c>
      <c r="AJ652" s="93">
        <v>4.63</v>
      </c>
      <c r="AK652" s="105"/>
      <c r="AL652" s="111" t="s">
        <v>151</v>
      </c>
      <c r="AM652" s="94">
        <v>524.20999999999992</v>
      </c>
      <c r="AN652" s="94">
        <v>412.07</v>
      </c>
      <c r="AO652" s="110" t="s">
        <v>151</v>
      </c>
      <c r="AP652" s="110" t="s">
        <v>151</v>
      </c>
      <c r="AQ652" s="380"/>
      <c r="AR652" s="100" t="s">
        <v>38</v>
      </c>
      <c r="AS652" s="95" t="s">
        <v>38</v>
      </c>
      <c r="AT652" s="95" t="s">
        <v>38</v>
      </c>
      <c r="AU652" s="95" t="s">
        <v>38</v>
      </c>
      <c r="AV652" s="381" t="s">
        <v>38</v>
      </c>
      <c r="AW652" s="382" t="s">
        <v>38</v>
      </c>
    </row>
    <row r="653" spans="1:49" x14ac:dyDescent="0.25">
      <c r="A653" s="89" t="s">
        <v>428</v>
      </c>
      <c r="B653" s="209" t="s">
        <v>429</v>
      </c>
      <c r="C653" s="209" t="s">
        <v>430</v>
      </c>
      <c r="D653" s="209" t="s">
        <v>449</v>
      </c>
      <c r="E653" s="149" t="s">
        <v>540</v>
      </c>
      <c r="F653" s="91">
        <v>17058</v>
      </c>
      <c r="G653" s="150">
        <v>4751</v>
      </c>
      <c r="H653" s="91" t="s">
        <v>146</v>
      </c>
      <c r="I653" s="91" t="s">
        <v>147</v>
      </c>
      <c r="J653" s="90"/>
      <c r="K653" s="115" t="s">
        <v>302</v>
      </c>
      <c r="L653" s="90"/>
      <c r="M653" s="90"/>
      <c r="N653" s="90"/>
      <c r="O653" s="211"/>
      <c r="P653" s="367" t="s">
        <v>39</v>
      </c>
      <c r="Q653" s="378" t="s">
        <v>39</v>
      </c>
      <c r="R653" s="91"/>
      <c r="S653" s="379" t="s">
        <v>76</v>
      </c>
      <c r="T653" s="367" t="s">
        <v>39</v>
      </c>
      <c r="U653" s="371">
        <v>8.1999999999999993</v>
      </c>
      <c r="V653" s="372" t="s">
        <v>157</v>
      </c>
      <c r="W653" s="373">
        <v>0.75</v>
      </c>
      <c r="X653" s="95">
        <v>-5.77</v>
      </c>
      <c r="Y653" s="95">
        <v>-5.77</v>
      </c>
      <c r="Z653" s="93">
        <v>0</v>
      </c>
      <c r="AA653" s="102" t="s">
        <v>151</v>
      </c>
      <c r="AB653" s="103" t="s">
        <v>151</v>
      </c>
      <c r="AC653" s="93">
        <v>3.2250022500000002</v>
      </c>
      <c r="AD653" s="92">
        <v>86</v>
      </c>
      <c r="AE653" s="102" t="s">
        <v>151</v>
      </c>
      <c r="AF653" s="93"/>
      <c r="AG653" s="92"/>
      <c r="AH653" s="30" t="s">
        <v>38</v>
      </c>
      <c r="AI653" s="93">
        <v>5.28</v>
      </c>
      <c r="AJ653" s="93">
        <v>4.49</v>
      </c>
      <c r="AK653" s="105"/>
      <c r="AL653" s="111" t="s">
        <v>151</v>
      </c>
      <c r="AM653" s="94">
        <v>396</v>
      </c>
      <c r="AN653" s="94">
        <v>336.75</v>
      </c>
      <c r="AO653" s="110" t="s">
        <v>151</v>
      </c>
      <c r="AP653" s="110" t="s">
        <v>151</v>
      </c>
      <c r="AQ653" s="380"/>
      <c r="AR653" s="100" t="s">
        <v>38</v>
      </c>
      <c r="AS653" s="95" t="s">
        <v>38</v>
      </c>
      <c r="AT653" s="95" t="s">
        <v>38</v>
      </c>
      <c r="AU653" s="95" t="s">
        <v>38</v>
      </c>
      <c r="AV653" s="381" t="s">
        <v>38</v>
      </c>
      <c r="AW653" s="382" t="s">
        <v>38</v>
      </c>
    </row>
    <row r="654" spans="1:49" x14ac:dyDescent="0.25">
      <c r="A654" s="89" t="s">
        <v>428</v>
      </c>
      <c r="B654" s="209" t="s">
        <v>429</v>
      </c>
      <c r="C654" s="209" t="s">
        <v>430</v>
      </c>
      <c r="D654" s="209" t="s">
        <v>449</v>
      </c>
      <c r="E654" s="149" t="s">
        <v>540</v>
      </c>
      <c r="F654" s="91">
        <v>17058</v>
      </c>
      <c r="G654" s="150">
        <v>4752</v>
      </c>
      <c r="H654" s="91" t="s">
        <v>146</v>
      </c>
      <c r="I654" s="91" t="s">
        <v>147</v>
      </c>
      <c r="J654" s="90"/>
      <c r="K654" s="115" t="s">
        <v>302</v>
      </c>
      <c r="L654" s="90"/>
      <c r="M654" s="90"/>
      <c r="N654" s="90"/>
      <c r="O654" s="211"/>
      <c r="P654" s="367" t="s">
        <v>39</v>
      </c>
      <c r="Q654" s="378" t="s">
        <v>39</v>
      </c>
      <c r="R654" s="91"/>
      <c r="S654" s="379" t="s">
        <v>76</v>
      </c>
      <c r="T654" s="367" t="s">
        <v>39</v>
      </c>
      <c r="U654" s="371">
        <v>8.5</v>
      </c>
      <c r="V654" s="372" t="s">
        <v>157</v>
      </c>
      <c r="W654" s="373">
        <v>0.75</v>
      </c>
      <c r="X654" s="95">
        <v>-5.77</v>
      </c>
      <c r="Y654" s="95">
        <v>-5.77</v>
      </c>
      <c r="Z654" s="93">
        <v>0</v>
      </c>
      <c r="AA654" s="102" t="s">
        <v>151</v>
      </c>
      <c r="AB654" s="103" t="s">
        <v>151</v>
      </c>
      <c r="AC654" s="93">
        <v>3.76983711359166</v>
      </c>
      <c r="AD654" s="92">
        <v>94</v>
      </c>
      <c r="AE654" s="102" t="s">
        <v>151</v>
      </c>
      <c r="AF654" s="93"/>
      <c r="AG654" s="92"/>
      <c r="AH654" s="30" t="s">
        <v>38</v>
      </c>
      <c r="AI654" s="93">
        <v>5.75</v>
      </c>
      <c r="AJ654" s="93">
        <v>4.68</v>
      </c>
      <c r="AK654" s="105"/>
      <c r="AL654" s="111" t="s">
        <v>151</v>
      </c>
      <c r="AM654" s="94">
        <v>178.25</v>
      </c>
      <c r="AN654" s="94">
        <v>145.07999999999998</v>
      </c>
      <c r="AO654" s="110" t="s">
        <v>151</v>
      </c>
      <c r="AP654" s="110" t="s">
        <v>151</v>
      </c>
      <c r="AQ654" s="380"/>
      <c r="AR654" s="100" t="s">
        <v>38</v>
      </c>
      <c r="AS654" s="95" t="s">
        <v>38</v>
      </c>
      <c r="AT654" s="95" t="s">
        <v>38</v>
      </c>
      <c r="AU654" s="95" t="s">
        <v>38</v>
      </c>
      <c r="AV654" s="381" t="s">
        <v>38</v>
      </c>
      <c r="AW654" s="382" t="s">
        <v>38</v>
      </c>
    </row>
    <row r="655" spans="1:49" x14ac:dyDescent="0.25">
      <c r="A655" s="89" t="s">
        <v>428</v>
      </c>
      <c r="B655" s="209" t="s">
        <v>429</v>
      </c>
      <c r="C655" s="209" t="s">
        <v>430</v>
      </c>
      <c r="D655" s="209" t="s">
        <v>449</v>
      </c>
      <c r="E655" s="149" t="s">
        <v>541</v>
      </c>
      <c r="F655" s="91">
        <v>17058</v>
      </c>
      <c r="G655" s="150">
        <v>4753</v>
      </c>
      <c r="H655" s="91" t="s">
        <v>146</v>
      </c>
      <c r="I655" s="91" t="s">
        <v>147</v>
      </c>
      <c r="J655" s="90"/>
      <c r="K655" s="115" t="s">
        <v>302</v>
      </c>
      <c r="L655" s="90"/>
      <c r="M655" s="90"/>
      <c r="N655" s="90"/>
      <c r="O655" s="211"/>
      <c r="P655" s="367" t="s">
        <v>39</v>
      </c>
      <c r="Q655" s="378" t="s">
        <v>39</v>
      </c>
      <c r="R655" s="91"/>
      <c r="S655" s="379" t="s">
        <v>76</v>
      </c>
      <c r="T655" s="367" t="s">
        <v>39</v>
      </c>
      <c r="U655" s="371">
        <v>8.4</v>
      </c>
      <c r="V655" s="372" t="s">
        <v>157</v>
      </c>
      <c r="W655" s="373">
        <v>0.75</v>
      </c>
      <c r="X655" s="95">
        <v>-5.81</v>
      </c>
      <c r="Y655" s="95">
        <v>-5.77</v>
      </c>
      <c r="Z655" s="93">
        <v>-0.04</v>
      </c>
      <c r="AA655" s="102" t="s">
        <v>151</v>
      </c>
      <c r="AB655" s="103" t="s">
        <v>151</v>
      </c>
      <c r="AC655" s="93">
        <v>3.7704411826087001</v>
      </c>
      <c r="AD655" s="92">
        <v>92</v>
      </c>
      <c r="AE655" s="102" t="s">
        <v>151</v>
      </c>
      <c r="AF655" s="93"/>
      <c r="AG655" s="92"/>
      <c r="AH655" s="30" t="s">
        <v>38</v>
      </c>
      <c r="AI655" s="93">
        <v>5.8</v>
      </c>
      <c r="AJ655" s="93">
        <v>4.7699999999999996</v>
      </c>
      <c r="AK655" s="105"/>
      <c r="AL655" s="111" t="s">
        <v>151</v>
      </c>
      <c r="AM655" s="94">
        <v>156.6</v>
      </c>
      <c r="AN655" s="94">
        <v>128.79</v>
      </c>
      <c r="AO655" s="110" t="s">
        <v>151</v>
      </c>
      <c r="AP655" s="107" t="s">
        <v>152</v>
      </c>
      <c r="AQ655" s="380"/>
      <c r="AR655" s="100" t="s">
        <v>38</v>
      </c>
      <c r="AS655" s="95" t="s">
        <v>38</v>
      </c>
      <c r="AT655" s="95" t="s">
        <v>38</v>
      </c>
      <c r="AU655" s="95" t="s">
        <v>38</v>
      </c>
      <c r="AV655" s="381" t="s">
        <v>38</v>
      </c>
      <c r="AW655" s="382" t="s">
        <v>38</v>
      </c>
    </row>
    <row r="656" spans="1:49" x14ac:dyDescent="0.25">
      <c r="A656" s="89" t="s">
        <v>428</v>
      </c>
      <c r="B656" s="209" t="s">
        <v>429</v>
      </c>
      <c r="C656" s="209" t="s">
        <v>430</v>
      </c>
      <c r="D656" s="209" t="s">
        <v>449</v>
      </c>
      <c r="E656" s="149" t="s">
        <v>541</v>
      </c>
      <c r="F656" s="91">
        <v>17058</v>
      </c>
      <c r="G656" s="150">
        <v>4755</v>
      </c>
      <c r="H656" s="91" t="s">
        <v>146</v>
      </c>
      <c r="I656" s="91" t="s">
        <v>147</v>
      </c>
      <c r="J656" s="90"/>
      <c r="K656" s="115" t="s">
        <v>302</v>
      </c>
      <c r="L656" s="90"/>
      <c r="M656" s="90"/>
      <c r="N656" s="90"/>
      <c r="O656" s="211"/>
      <c r="P656" s="367" t="s">
        <v>39</v>
      </c>
      <c r="Q656" s="378" t="s">
        <v>39</v>
      </c>
      <c r="R656" s="91"/>
      <c r="S656" s="379" t="s">
        <v>76</v>
      </c>
      <c r="T656" s="367" t="s">
        <v>39</v>
      </c>
      <c r="U656" s="371">
        <v>18.2</v>
      </c>
      <c r="V656" s="372" t="s">
        <v>157</v>
      </c>
      <c r="W656" s="373">
        <v>0.75</v>
      </c>
      <c r="X656" s="95">
        <v>-5.81</v>
      </c>
      <c r="Y656" s="95">
        <v>-5.77</v>
      </c>
      <c r="Z656" s="93">
        <v>-0.04</v>
      </c>
      <c r="AA656" s="102" t="s">
        <v>151</v>
      </c>
      <c r="AB656" s="103" t="s">
        <v>151</v>
      </c>
      <c r="AC656" s="93">
        <v>8.7786550314595306</v>
      </c>
      <c r="AD656" s="92">
        <v>63</v>
      </c>
      <c r="AE656" s="104" t="s">
        <v>152</v>
      </c>
      <c r="AF656" s="93"/>
      <c r="AG656" s="92"/>
      <c r="AH656" s="30" t="s">
        <v>38</v>
      </c>
      <c r="AI656" s="93">
        <v>12.34</v>
      </c>
      <c r="AJ656" s="93">
        <v>12.15</v>
      </c>
      <c r="AK656" s="105"/>
      <c r="AL656" s="106" t="s">
        <v>152</v>
      </c>
      <c r="AM656" s="94">
        <v>493.6</v>
      </c>
      <c r="AN656" s="94">
        <v>486</v>
      </c>
      <c r="AO656" s="110" t="s">
        <v>151</v>
      </c>
      <c r="AP656" s="107" t="s">
        <v>152</v>
      </c>
      <c r="AQ656" s="380"/>
      <c r="AR656" s="100" t="s">
        <v>38</v>
      </c>
      <c r="AS656" s="95" t="s">
        <v>38</v>
      </c>
      <c r="AT656" s="95" t="s">
        <v>38</v>
      </c>
      <c r="AU656" s="95" t="s">
        <v>38</v>
      </c>
      <c r="AV656" s="381" t="s">
        <v>38</v>
      </c>
      <c r="AW656" s="382" t="s">
        <v>38</v>
      </c>
    </row>
    <row r="657" spans="1:49" x14ac:dyDescent="0.25">
      <c r="A657" s="89" t="s">
        <v>428</v>
      </c>
      <c r="B657" s="209" t="s">
        <v>429</v>
      </c>
      <c r="C657" s="209" t="s">
        <v>430</v>
      </c>
      <c r="D657" s="209" t="s">
        <v>449</v>
      </c>
      <c r="E657" s="149" t="s">
        <v>541</v>
      </c>
      <c r="F657" s="91">
        <v>17058</v>
      </c>
      <c r="G657" s="150">
        <v>4756</v>
      </c>
      <c r="H657" s="91" t="s">
        <v>146</v>
      </c>
      <c r="I657" s="91" t="s">
        <v>147</v>
      </c>
      <c r="J657" s="90"/>
      <c r="K657" s="115" t="s">
        <v>302</v>
      </c>
      <c r="L657" s="90"/>
      <c r="M657" s="90"/>
      <c r="N657" s="90"/>
      <c r="O657" s="211"/>
      <c r="P657" s="367" t="s">
        <v>39</v>
      </c>
      <c r="Q657" s="378" t="s">
        <v>39</v>
      </c>
      <c r="R657" s="91"/>
      <c r="S657" s="379" t="s">
        <v>76</v>
      </c>
      <c r="T657" s="367" t="s">
        <v>39</v>
      </c>
      <c r="U657" s="371">
        <v>20.9</v>
      </c>
      <c r="V657" s="372" t="s">
        <v>157</v>
      </c>
      <c r="W657" s="373">
        <v>0.75</v>
      </c>
      <c r="X657" s="95">
        <v>-5.81</v>
      </c>
      <c r="Y657" s="95">
        <v>-5.77</v>
      </c>
      <c r="Z657" s="93">
        <v>-0.04</v>
      </c>
      <c r="AA657" s="102" t="s">
        <v>151</v>
      </c>
      <c r="AB657" s="103" t="s">
        <v>151</v>
      </c>
      <c r="AC657" s="93">
        <v>15.2353426095238</v>
      </c>
      <c r="AD657" s="92">
        <v>91</v>
      </c>
      <c r="AE657" s="102" t="s">
        <v>151</v>
      </c>
      <c r="AF657" s="93"/>
      <c r="AG657" s="92"/>
      <c r="AH657" s="30" t="s">
        <v>38</v>
      </c>
      <c r="AI657" s="93">
        <v>15.88</v>
      </c>
      <c r="AJ657" s="93">
        <v>14.18</v>
      </c>
      <c r="AK657" s="105"/>
      <c r="AL657" s="111" t="s">
        <v>151</v>
      </c>
      <c r="AM657" s="94">
        <v>412.88</v>
      </c>
      <c r="AN657" s="94">
        <v>368.68</v>
      </c>
      <c r="AO657" s="110" t="s">
        <v>151</v>
      </c>
      <c r="AP657" s="107" t="s">
        <v>152</v>
      </c>
      <c r="AQ657" s="380"/>
      <c r="AR657" s="100" t="s">
        <v>38</v>
      </c>
      <c r="AS657" s="95" t="s">
        <v>38</v>
      </c>
      <c r="AT657" s="95" t="s">
        <v>38</v>
      </c>
      <c r="AU657" s="95" t="s">
        <v>38</v>
      </c>
      <c r="AV657" s="381" t="s">
        <v>38</v>
      </c>
      <c r="AW657" s="382" t="s">
        <v>38</v>
      </c>
    </row>
    <row r="658" spans="1:49" x14ac:dyDescent="0.25">
      <c r="A658" s="89" t="s">
        <v>428</v>
      </c>
      <c r="B658" s="209" t="s">
        <v>429</v>
      </c>
      <c r="C658" s="209" t="s">
        <v>430</v>
      </c>
      <c r="D658" s="209" t="s">
        <v>449</v>
      </c>
      <c r="E658" s="149" t="s">
        <v>542</v>
      </c>
      <c r="F658" s="91">
        <v>17058</v>
      </c>
      <c r="G658" s="150">
        <v>4759</v>
      </c>
      <c r="H658" s="384" t="s">
        <v>146</v>
      </c>
      <c r="I658" s="91" t="s">
        <v>147</v>
      </c>
      <c r="J658" s="90"/>
      <c r="K658" s="115" t="s">
        <v>302</v>
      </c>
      <c r="L658" s="90"/>
      <c r="M658" s="90"/>
      <c r="N658" s="90"/>
      <c r="O658" s="211"/>
      <c r="P658" s="367" t="s">
        <v>39</v>
      </c>
      <c r="Q658" s="378" t="s">
        <v>39</v>
      </c>
      <c r="R658" s="91"/>
      <c r="S658" s="379" t="s">
        <v>76</v>
      </c>
      <c r="T658" s="367" t="s">
        <v>39</v>
      </c>
      <c r="U658" s="371">
        <v>5.5</v>
      </c>
      <c r="V658" s="372" t="s">
        <v>157</v>
      </c>
      <c r="W658" s="373">
        <v>0.75</v>
      </c>
      <c r="X658" s="95">
        <v>-5.79</v>
      </c>
      <c r="Y658" s="95">
        <v>-5.87</v>
      </c>
      <c r="Z658" s="93">
        <v>0.08</v>
      </c>
      <c r="AA658" s="102" t="s">
        <v>151</v>
      </c>
      <c r="AB658" s="103" t="s">
        <v>151</v>
      </c>
      <c r="AC658" s="93">
        <v>1.06674864128057</v>
      </c>
      <c r="AD658" s="92">
        <v>140</v>
      </c>
      <c r="AE658" s="102" t="s">
        <v>151</v>
      </c>
      <c r="AF658" s="93"/>
      <c r="AG658" s="92"/>
      <c r="AH658" s="30" t="s">
        <v>38</v>
      </c>
      <c r="AI658" s="93">
        <v>2.4300000000000002</v>
      </c>
      <c r="AJ658" s="93">
        <v>2.2599999999999998</v>
      </c>
      <c r="AK658" s="105"/>
      <c r="AL658" s="111" t="s">
        <v>151</v>
      </c>
      <c r="AM658" s="94">
        <v>53.46</v>
      </c>
      <c r="AN658" s="94">
        <v>49.72</v>
      </c>
      <c r="AO658" s="110" t="s">
        <v>151</v>
      </c>
      <c r="AP658" s="107" t="s">
        <v>152</v>
      </c>
      <c r="AQ658" s="380"/>
      <c r="AR658" s="100" t="s">
        <v>38</v>
      </c>
      <c r="AS658" s="95" t="s">
        <v>38</v>
      </c>
      <c r="AT658" s="95" t="s">
        <v>38</v>
      </c>
      <c r="AU658" s="95" t="s">
        <v>38</v>
      </c>
      <c r="AV658" s="381" t="s">
        <v>38</v>
      </c>
      <c r="AW658" s="382" t="s">
        <v>38</v>
      </c>
    </row>
    <row r="659" spans="1:49" x14ac:dyDescent="0.25">
      <c r="A659" s="89" t="s">
        <v>428</v>
      </c>
      <c r="B659" s="209" t="s">
        <v>429</v>
      </c>
      <c r="C659" s="209" t="s">
        <v>430</v>
      </c>
      <c r="D659" s="209" t="s">
        <v>449</v>
      </c>
      <c r="E659" s="149" t="s">
        <v>543</v>
      </c>
      <c r="F659" s="91">
        <v>17058</v>
      </c>
      <c r="G659" s="150">
        <v>4832</v>
      </c>
      <c r="H659" s="384" t="s">
        <v>146</v>
      </c>
      <c r="I659" s="91" t="s">
        <v>147</v>
      </c>
      <c r="J659" s="90"/>
      <c r="K659" s="115" t="s">
        <v>302</v>
      </c>
      <c r="L659" s="90"/>
      <c r="M659" s="90"/>
      <c r="N659" s="90"/>
      <c r="O659" s="211"/>
      <c r="P659" s="367" t="s">
        <v>39</v>
      </c>
      <c r="Q659" s="378" t="s">
        <v>39</v>
      </c>
      <c r="R659" s="91"/>
      <c r="S659" s="379" t="s">
        <v>76</v>
      </c>
      <c r="T659" s="367" t="s">
        <v>39</v>
      </c>
      <c r="U659" s="371">
        <v>8.1</v>
      </c>
      <c r="V659" s="372" t="s">
        <v>157</v>
      </c>
      <c r="W659" s="373">
        <v>0.75</v>
      </c>
      <c r="X659" s="95">
        <v>-5.64</v>
      </c>
      <c r="Y659" s="95">
        <v>-5.77</v>
      </c>
      <c r="Z659" s="93">
        <v>0.13</v>
      </c>
      <c r="AA659" s="102" t="s">
        <v>151</v>
      </c>
      <c r="AB659" s="103" t="s">
        <v>151</v>
      </c>
      <c r="AC659" s="93">
        <v>2.34178785690828</v>
      </c>
      <c r="AD659" s="92">
        <v>79</v>
      </c>
      <c r="AE659" s="102" t="s">
        <v>151</v>
      </c>
      <c r="AF659" s="93"/>
      <c r="AG659" s="92"/>
      <c r="AH659" s="30" t="s">
        <v>38</v>
      </c>
      <c r="AI659" s="93">
        <v>4.6100000000000003</v>
      </c>
      <c r="AJ659" s="93">
        <v>3.92</v>
      </c>
      <c r="AK659" s="105"/>
      <c r="AL659" s="111" t="s">
        <v>151</v>
      </c>
      <c r="AM659" s="94">
        <v>124.47000000000001</v>
      </c>
      <c r="AN659" s="94">
        <v>105.84</v>
      </c>
      <c r="AO659" s="110" t="s">
        <v>151</v>
      </c>
      <c r="AP659" s="107" t="s">
        <v>152</v>
      </c>
      <c r="AQ659" s="380"/>
      <c r="AR659" s="100" t="s">
        <v>38</v>
      </c>
      <c r="AS659" s="95" t="s">
        <v>38</v>
      </c>
      <c r="AT659" s="95" t="s">
        <v>38</v>
      </c>
      <c r="AU659" s="95" t="s">
        <v>38</v>
      </c>
      <c r="AV659" s="381" t="s">
        <v>38</v>
      </c>
      <c r="AW659" s="382" t="s">
        <v>38</v>
      </c>
    </row>
    <row r="660" spans="1:49" x14ac:dyDescent="0.25">
      <c r="A660" s="89" t="s">
        <v>428</v>
      </c>
      <c r="B660" s="209" t="s">
        <v>429</v>
      </c>
      <c r="C660" s="209" t="s">
        <v>430</v>
      </c>
      <c r="D660" s="209" t="s">
        <v>449</v>
      </c>
      <c r="E660" s="149" t="s">
        <v>543</v>
      </c>
      <c r="F660" s="91">
        <v>17058</v>
      </c>
      <c r="G660" s="150">
        <v>4833</v>
      </c>
      <c r="H660" s="384" t="s">
        <v>146</v>
      </c>
      <c r="I660" s="91" t="s">
        <v>147</v>
      </c>
      <c r="J660" s="90"/>
      <c r="K660" s="115" t="s">
        <v>302</v>
      </c>
      <c r="L660" s="90"/>
      <c r="M660" s="90"/>
      <c r="N660" s="90"/>
      <c r="O660" s="211"/>
      <c r="P660" s="367" t="s">
        <v>39</v>
      </c>
      <c r="Q660" s="378" t="s">
        <v>39</v>
      </c>
      <c r="R660" s="91"/>
      <c r="S660" s="379" t="s">
        <v>76</v>
      </c>
      <c r="T660" s="367" t="s">
        <v>39</v>
      </c>
      <c r="U660" s="371">
        <v>7.6</v>
      </c>
      <c r="V660" s="372" t="s">
        <v>157</v>
      </c>
      <c r="W660" s="373">
        <v>0.75</v>
      </c>
      <c r="X660" s="95">
        <v>-5.64</v>
      </c>
      <c r="Y660" s="95">
        <v>-5.77</v>
      </c>
      <c r="Z660" s="93">
        <v>0.13</v>
      </c>
      <c r="AA660" s="102" t="s">
        <v>151</v>
      </c>
      <c r="AB660" s="103" t="s">
        <v>151</v>
      </c>
      <c r="AC660" s="93">
        <v>3.7730902557697301</v>
      </c>
      <c r="AD660" s="92">
        <v>152</v>
      </c>
      <c r="AE660" s="102" t="s">
        <v>151</v>
      </c>
      <c r="AF660" s="93"/>
      <c r="AG660" s="92"/>
      <c r="AH660" s="30" t="s">
        <v>38</v>
      </c>
      <c r="AI660" s="93">
        <v>5.16</v>
      </c>
      <c r="AJ660" s="93">
        <v>3.55</v>
      </c>
      <c r="AK660" s="105"/>
      <c r="AL660" s="111" t="s">
        <v>151</v>
      </c>
      <c r="AM660" s="94">
        <v>350.88</v>
      </c>
      <c r="AN660" s="94">
        <v>241.39999999999998</v>
      </c>
      <c r="AO660" s="110" t="s">
        <v>151</v>
      </c>
      <c r="AP660" s="107" t="s">
        <v>152</v>
      </c>
      <c r="AQ660" s="380"/>
      <c r="AR660" s="100" t="s">
        <v>38</v>
      </c>
      <c r="AS660" s="95" t="s">
        <v>38</v>
      </c>
      <c r="AT660" s="95" t="s">
        <v>38</v>
      </c>
      <c r="AU660" s="95" t="s">
        <v>38</v>
      </c>
      <c r="AV660" s="381" t="s">
        <v>38</v>
      </c>
      <c r="AW660" s="382" t="s">
        <v>38</v>
      </c>
    </row>
    <row r="661" spans="1:49" x14ac:dyDescent="0.25">
      <c r="A661" s="89" t="s">
        <v>428</v>
      </c>
      <c r="B661" s="209" t="s">
        <v>429</v>
      </c>
      <c r="C661" s="209" t="s">
        <v>430</v>
      </c>
      <c r="D661" s="209" t="s">
        <v>449</v>
      </c>
      <c r="E661" s="149" t="s">
        <v>543</v>
      </c>
      <c r="F661" s="91">
        <v>17058</v>
      </c>
      <c r="G661" s="150">
        <v>4834</v>
      </c>
      <c r="H661" s="384" t="s">
        <v>146</v>
      </c>
      <c r="I661" s="91" t="s">
        <v>147</v>
      </c>
      <c r="J661" s="90"/>
      <c r="K661" s="115" t="s">
        <v>302</v>
      </c>
      <c r="L661" s="90"/>
      <c r="M661" s="90"/>
      <c r="N661" s="90"/>
      <c r="O661" s="211"/>
      <c r="P661" s="367" t="s">
        <v>39</v>
      </c>
      <c r="Q661" s="378" t="s">
        <v>39</v>
      </c>
      <c r="R661" s="91"/>
      <c r="S661" s="379" t="s">
        <v>76</v>
      </c>
      <c r="T661" s="367" t="s">
        <v>39</v>
      </c>
      <c r="U661" s="371">
        <v>8.1999999999999993</v>
      </c>
      <c r="V661" s="372" t="s">
        <v>157</v>
      </c>
      <c r="W661" s="373">
        <v>0.75</v>
      </c>
      <c r="X661" s="95">
        <v>-5.64</v>
      </c>
      <c r="Y661" s="95">
        <v>-5.77</v>
      </c>
      <c r="Z661" s="93">
        <v>0.13</v>
      </c>
      <c r="AA661" s="102" t="s">
        <v>151</v>
      </c>
      <c r="AB661" s="103" t="s">
        <v>151</v>
      </c>
      <c r="AC661" s="93">
        <v>2.9286222089285801</v>
      </c>
      <c r="AD661" s="92">
        <v>97</v>
      </c>
      <c r="AE661" s="102" t="s">
        <v>151</v>
      </c>
      <c r="AF661" s="93"/>
      <c r="AG661" s="92"/>
      <c r="AH661" s="30" t="s">
        <v>38</v>
      </c>
      <c r="AI661" s="93">
        <v>5.0199999999999996</v>
      </c>
      <c r="AJ661" s="93">
        <v>3.94</v>
      </c>
      <c r="AK661" s="105"/>
      <c r="AL661" s="111" t="s">
        <v>151</v>
      </c>
      <c r="AM661" s="94">
        <v>316.26</v>
      </c>
      <c r="AN661" s="94">
        <v>248.22</v>
      </c>
      <c r="AO661" s="110" t="s">
        <v>151</v>
      </c>
      <c r="AP661" s="107" t="s">
        <v>152</v>
      </c>
      <c r="AQ661" s="380"/>
      <c r="AR661" s="100" t="s">
        <v>38</v>
      </c>
      <c r="AS661" s="95" t="s">
        <v>38</v>
      </c>
      <c r="AT661" s="95" t="s">
        <v>38</v>
      </c>
      <c r="AU661" s="95" t="s">
        <v>38</v>
      </c>
      <c r="AV661" s="381" t="s">
        <v>38</v>
      </c>
      <c r="AW661" s="382" t="s">
        <v>38</v>
      </c>
    </row>
    <row r="662" spans="1:49" x14ac:dyDescent="0.25">
      <c r="A662" s="89" t="s">
        <v>428</v>
      </c>
      <c r="B662" s="209" t="s">
        <v>429</v>
      </c>
      <c r="C662" s="209" t="s">
        <v>430</v>
      </c>
      <c r="D662" s="209" t="s">
        <v>449</v>
      </c>
      <c r="E662" s="149" t="s">
        <v>543</v>
      </c>
      <c r="F662" s="91">
        <v>17058</v>
      </c>
      <c r="G662" s="150">
        <v>4835</v>
      </c>
      <c r="H662" s="384" t="s">
        <v>146</v>
      </c>
      <c r="I662" s="91" t="s">
        <v>147</v>
      </c>
      <c r="J662" s="90"/>
      <c r="K662" s="115" t="s">
        <v>302</v>
      </c>
      <c r="L662" s="90"/>
      <c r="M662" s="90"/>
      <c r="N662" s="90"/>
      <c r="O662" s="211"/>
      <c r="P662" s="367" t="s">
        <v>39</v>
      </c>
      <c r="Q662" s="378" t="s">
        <v>39</v>
      </c>
      <c r="R662" s="91"/>
      <c r="S662" s="379" t="s">
        <v>76</v>
      </c>
      <c r="T662" s="367" t="s">
        <v>39</v>
      </c>
      <c r="U662" s="371">
        <v>8.1999999999999993</v>
      </c>
      <c r="V662" s="372" t="s">
        <v>157</v>
      </c>
      <c r="W662" s="373">
        <v>0.75</v>
      </c>
      <c r="X662" s="95">
        <v>-5.64</v>
      </c>
      <c r="Y662" s="95">
        <v>-5.77</v>
      </c>
      <c r="Z662" s="93">
        <v>0.13</v>
      </c>
      <c r="AA662" s="102" t="s">
        <v>151</v>
      </c>
      <c r="AB662" s="103" t="s">
        <v>151</v>
      </c>
      <c r="AC662" s="93">
        <v>4.5539576134711099</v>
      </c>
      <c r="AD662" s="92">
        <v>152</v>
      </c>
      <c r="AE662" s="102" t="s">
        <v>151</v>
      </c>
      <c r="AF662" s="93"/>
      <c r="AG662" s="92"/>
      <c r="AH662" s="30" t="s">
        <v>38</v>
      </c>
      <c r="AI662" s="93">
        <v>5.55</v>
      </c>
      <c r="AJ662" s="93">
        <v>3.93</v>
      </c>
      <c r="AK662" s="105"/>
      <c r="AL662" s="111" t="s">
        <v>151</v>
      </c>
      <c r="AM662" s="94">
        <v>83.25</v>
      </c>
      <c r="AN662" s="94">
        <v>58.95</v>
      </c>
      <c r="AO662" s="110" t="s">
        <v>151</v>
      </c>
      <c r="AP662" s="107" t="s">
        <v>152</v>
      </c>
      <c r="AQ662" s="380"/>
      <c r="AR662" s="100" t="s">
        <v>38</v>
      </c>
      <c r="AS662" s="95" t="s">
        <v>38</v>
      </c>
      <c r="AT662" s="95" t="s">
        <v>38</v>
      </c>
      <c r="AU662" s="95" t="s">
        <v>38</v>
      </c>
      <c r="AV662" s="381" t="s">
        <v>38</v>
      </c>
      <c r="AW662" s="382" t="s">
        <v>38</v>
      </c>
    </row>
    <row r="663" spans="1:49" x14ac:dyDescent="0.25">
      <c r="A663" s="89" t="s">
        <v>428</v>
      </c>
      <c r="B663" s="209" t="s">
        <v>429</v>
      </c>
      <c r="C663" s="209" t="s">
        <v>430</v>
      </c>
      <c r="D663" s="209" t="s">
        <v>449</v>
      </c>
      <c r="E663" s="149" t="s">
        <v>543</v>
      </c>
      <c r="F663" s="91">
        <v>17058</v>
      </c>
      <c r="G663" s="150">
        <v>4836</v>
      </c>
      <c r="H663" s="384" t="s">
        <v>146</v>
      </c>
      <c r="I663" s="91" t="s">
        <v>147</v>
      </c>
      <c r="J663" s="90"/>
      <c r="K663" s="115" t="s">
        <v>302</v>
      </c>
      <c r="L663" s="90"/>
      <c r="M663" s="90"/>
      <c r="N663" s="90"/>
      <c r="O663" s="211"/>
      <c r="P663" s="367" t="s">
        <v>39</v>
      </c>
      <c r="Q663" s="378" t="s">
        <v>39</v>
      </c>
      <c r="R663" s="91"/>
      <c r="S663" s="379" t="s">
        <v>76</v>
      </c>
      <c r="T663" s="367" t="s">
        <v>39</v>
      </c>
      <c r="U663" s="371">
        <v>8.5</v>
      </c>
      <c r="V663" s="372" t="s">
        <v>157</v>
      </c>
      <c r="W663" s="373">
        <v>0.75</v>
      </c>
      <c r="X663" s="95">
        <v>-5.64</v>
      </c>
      <c r="Y663" s="95">
        <v>-5.77</v>
      </c>
      <c r="Z663" s="93">
        <v>0.13</v>
      </c>
      <c r="AA663" s="102" t="s">
        <v>151</v>
      </c>
      <c r="AB663" s="103" t="s">
        <v>151</v>
      </c>
      <c r="AC663" s="93">
        <v>3.6872158032801501</v>
      </c>
      <c r="AD663" s="92">
        <v>112</v>
      </c>
      <c r="AE663" s="102" t="s">
        <v>151</v>
      </c>
      <c r="AF663" s="93"/>
      <c r="AG663" s="92"/>
      <c r="AH663" s="30" t="s">
        <v>38</v>
      </c>
      <c r="AI663" s="93">
        <v>5.4</v>
      </c>
      <c r="AJ663" s="93">
        <v>4.1500000000000004</v>
      </c>
      <c r="AK663" s="105"/>
      <c r="AL663" s="111" t="s">
        <v>151</v>
      </c>
      <c r="AM663" s="94">
        <v>167.4</v>
      </c>
      <c r="AN663" s="94">
        <v>128.65</v>
      </c>
      <c r="AO663" s="110" t="s">
        <v>151</v>
      </c>
      <c r="AP663" s="107" t="s">
        <v>152</v>
      </c>
      <c r="AQ663" s="380"/>
      <c r="AR663" s="100" t="s">
        <v>38</v>
      </c>
      <c r="AS663" s="95" t="s">
        <v>38</v>
      </c>
      <c r="AT663" s="95" t="s">
        <v>38</v>
      </c>
      <c r="AU663" s="95" t="s">
        <v>38</v>
      </c>
      <c r="AV663" s="381" t="s">
        <v>38</v>
      </c>
      <c r="AW663" s="382" t="s">
        <v>38</v>
      </c>
    </row>
    <row r="664" spans="1:49" x14ac:dyDescent="0.25">
      <c r="A664" s="89" t="s">
        <v>428</v>
      </c>
      <c r="B664" s="209" t="s">
        <v>429</v>
      </c>
      <c r="C664" s="209" t="s">
        <v>430</v>
      </c>
      <c r="D664" s="209" t="s">
        <v>449</v>
      </c>
      <c r="E664" s="149" t="s">
        <v>543</v>
      </c>
      <c r="F664" s="91">
        <v>17058</v>
      </c>
      <c r="G664" s="150">
        <v>4837</v>
      </c>
      <c r="H664" s="384" t="s">
        <v>146</v>
      </c>
      <c r="I664" s="91" t="s">
        <v>147</v>
      </c>
      <c r="J664" s="90"/>
      <c r="K664" s="115" t="s">
        <v>302</v>
      </c>
      <c r="L664" s="90"/>
      <c r="M664" s="90"/>
      <c r="N664" s="90"/>
      <c r="O664" s="211"/>
      <c r="P664" s="367" t="s">
        <v>39</v>
      </c>
      <c r="Q664" s="378" t="s">
        <v>39</v>
      </c>
      <c r="R664" s="91"/>
      <c r="S664" s="379" t="s">
        <v>76</v>
      </c>
      <c r="T664" s="367" t="s">
        <v>39</v>
      </c>
      <c r="U664" s="371">
        <v>8.8000000000000007</v>
      </c>
      <c r="V664" s="372" t="s">
        <v>157</v>
      </c>
      <c r="W664" s="373">
        <v>0.75</v>
      </c>
      <c r="X664" s="95">
        <v>-5.64</v>
      </c>
      <c r="Y664" s="95">
        <v>-5.77</v>
      </c>
      <c r="Z664" s="93">
        <v>0.13</v>
      </c>
      <c r="AA664" s="102" t="s">
        <v>151</v>
      </c>
      <c r="AB664" s="103" t="s">
        <v>151</v>
      </c>
      <c r="AC664" s="93">
        <v>4.3372575582437296</v>
      </c>
      <c r="AD664" s="92">
        <v>121</v>
      </c>
      <c r="AE664" s="102" t="s">
        <v>151</v>
      </c>
      <c r="AF664" s="93"/>
      <c r="AG664" s="92"/>
      <c r="AH664" s="30" t="s">
        <v>38</v>
      </c>
      <c r="AI664" s="93">
        <v>5.63</v>
      </c>
      <c r="AJ664" s="93">
        <v>4.37</v>
      </c>
      <c r="AK664" s="105"/>
      <c r="AL664" s="111" t="s">
        <v>151</v>
      </c>
      <c r="AM664" s="94">
        <v>264.61</v>
      </c>
      <c r="AN664" s="94">
        <v>205.39000000000001</v>
      </c>
      <c r="AO664" s="110" t="s">
        <v>151</v>
      </c>
      <c r="AP664" s="107" t="s">
        <v>152</v>
      </c>
      <c r="AQ664" s="380"/>
      <c r="AR664" s="100" t="s">
        <v>38</v>
      </c>
      <c r="AS664" s="95" t="s">
        <v>38</v>
      </c>
      <c r="AT664" s="95" t="s">
        <v>38</v>
      </c>
      <c r="AU664" s="95" t="s">
        <v>38</v>
      </c>
      <c r="AV664" s="381" t="s">
        <v>38</v>
      </c>
      <c r="AW664" s="382" t="s">
        <v>38</v>
      </c>
    </row>
    <row r="665" spans="1:49" x14ac:dyDescent="0.25">
      <c r="A665" s="89" t="s">
        <v>428</v>
      </c>
      <c r="B665" s="209" t="s">
        <v>429</v>
      </c>
      <c r="C665" s="209" t="s">
        <v>430</v>
      </c>
      <c r="D665" s="209" t="s">
        <v>449</v>
      </c>
      <c r="E665" s="149" t="s">
        <v>543</v>
      </c>
      <c r="F665" s="91">
        <v>17058</v>
      </c>
      <c r="G665" s="150">
        <v>4838</v>
      </c>
      <c r="H665" s="384" t="s">
        <v>146</v>
      </c>
      <c r="I665" s="91" t="s">
        <v>147</v>
      </c>
      <c r="J665" s="90"/>
      <c r="K665" s="115" t="s">
        <v>302</v>
      </c>
      <c r="L665" s="90"/>
      <c r="M665" s="90"/>
      <c r="N665" s="90"/>
      <c r="O665" s="211"/>
      <c r="P665" s="367" t="s">
        <v>39</v>
      </c>
      <c r="Q665" s="378" t="s">
        <v>39</v>
      </c>
      <c r="R665" s="91"/>
      <c r="S665" s="379" t="s">
        <v>76</v>
      </c>
      <c r="T665" s="367" t="s">
        <v>39</v>
      </c>
      <c r="U665" s="371">
        <v>8.6999999999999993</v>
      </c>
      <c r="V665" s="372" t="s">
        <v>157</v>
      </c>
      <c r="W665" s="373">
        <v>0.75</v>
      </c>
      <c r="X665" s="95">
        <v>-5.64</v>
      </c>
      <c r="Y665" s="95">
        <v>-5.77</v>
      </c>
      <c r="Z665" s="93">
        <v>0.13</v>
      </c>
      <c r="AA665" s="102" t="s">
        <v>151</v>
      </c>
      <c r="AB665" s="103" t="s">
        <v>151</v>
      </c>
      <c r="AC665" s="93">
        <v>1.4958851317176001</v>
      </c>
      <c r="AD665" s="92">
        <v>43</v>
      </c>
      <c r="AE665" s="104" t="s">
        <v>152</v>
      </c>
      <c r="AF665" s="93"/>
      <c r="AG665" s="92"/>
      <c r="AH665" s="30" t="s">
        <v>38</v>
      </c>
      <c r="AI665" s="93">
        <v>4.49</v>
      </c>
      <c r="AJ665" s="93">
        <v>4.3</v>
      </c>
      <c r="AK665" s="105"/>
      <c r="AL665" s="106" t="s">
        <v>152</v>
      </c>
      <c r="AM665" s="94">
        <v>175.11</v>
      </c>
      <c r="AN665" s="94">
        <v>167.7</v>
      </c>
      <c r="AO665" s="110" t="s">
        <v>151</v>
      </c>
      <c r="AP665" s="107" t="s">
        <v>152</v>
      </c>
      <c r="AQ665" s="380"/>
      <c r="AR665" s="100" t="s">
        <v>38</v>
      </c>
      <c r="AS665" s="95" t="s">
        <v>38</v>
      </c>
      <c r="AT665" s="95" t="s">
        <v>38</v>
      </c>
      <c r="AU665" s="95" t="s">
        <v>38</v>
      </c>
      <c r="AV665" s="381" t="s">
        <v>38</v>
      </c>
      <c r="AW665" s="382" t="s">
        <v>38</v>
      </c>
    </row>
    <row r="666" spans="1:49" x14ac:dyDescent="0.25">
      <c r="A666" s="89" t="s">
        <v>428</v>
      </c>
      <c r="B666" s="209" t="s">
        <v>429</v>
      </c>
      <c r="C666" s="209" t="s">
        <v>430</v>
      </c>
      <c r="D666" s="209" t="s">
        <v>449</v>
      </c>
      <c r="E666" s="149" t="s">
        <v>543</v>
      </c>
      <c r="F666" s="91">
        <v>17058</v>
      </c>
      <c r="G666" s="150">
        <v>4839</v>
      </c>
      <c r="H666" s="384" t="s">
        <v>146</v>
      </c>
      <c r="I666" s="91" t="s">
        <v>147</v>
      </c>
      <c r="J666" s="90"/>
      <c r="K666" s="115" t="s">
        <v>302</v>
      </c>
      <c r="L666" s="90"/>
      <c r="M666" s="90"/>
      <c r="N666" s="90"/>
      <c r="O666" s="211"/>
      <c r="P666" s="367" t="s">
        <v>39</v>
      </c>
      <c r="Q666" s="378" t="s">
        <v>39</v>
      </c>
      <c r="R666" s="91"/>
      <c r="S666" s="379" t="s">
        <v>76</v>
      </c>
      <c r="T666" s="367" t="s">
        <v>39</v>
      </c>
      <c r="U666" s="371">
        <v>8.6999999999999993</v>
      </c>
      <c r="V666" s="372" t="s">
        <v>157</v>
      </c>
      <c r="W666" s="373">
        <v>0.75</v>
      </c>
      <c r="X666" s="95">
        <v>-5.64</v>
      </c>
      <c r="Y666" s="95">
        <v>-5.77</v>
      </c>
      <c r="Z666" s="93">
        <v>0.13</v>
      </c>
      <c r="AA666" s="102" t="s">
        <v>151</v>
      </c>
      <c r="AB666" s="103" t="s">
        <v>151</v>
      </c>
      <c r="AC666" s="93">
        <v>3.2164806204029501</v>
      </c>
      <c r="AD666" s="92">
        <v>92</v>
      </c>
      <c r="AE666" s="102" t="s">
        <v>151</v>
      </c>
      <c r="AF666" s="93"/>
      <c r="AG666" s="92"/>
      <c r="AH666" s="30" t="s">
        <v>38</v>
      </c>
      <c r="AI666" s="93">
        <v>5.2</v>
      </c>
      <c r="AJ666" s="93">
        <v>4.3099999999999996</v>
      </c>
      <c r="AK666" s="105"/>
      <c r="AL666" s="111" t="s">
        <v>151</v>
      </c>
      <c r="AM666" s="94">
        <v>78</v>
      </c>
      <c r="AN666" s="94">
        <v>64.649999999999991</v>
      </c>
      <c r="AO666" s="110" t="s">
        <v>151</v>
      </c>
      <c r="AP666" s="107" t="s">
        <v>152</v>
      </c>
      <c r="AQ666" s="380"/>
      <c r="AR666" s="100" t="s">
        <v>38</v>
      </c>
      <c r="AS666" s="95" t="s">
        <v>38</v>
      </c>
      <c r="AT666" s="95" t="s">
        <v>38</v>
      </c>
      <c r="AU666" s="95" t="s">
        <v>38</v>
      </c>
      <c r="AV666" s="381" t="s">
        <v>38</v>
      </c>
      <c r="AW666" s="382" t="s">
        <v>38</v>
      </c>
    </row>
    <row r="667" spans="1:49" x14ac:dyDescent="0.25">
      <c r="A667" s="89" t="s">
        <v>428</v>
      </c>
      <c r="B667" s="209" t="s">
        <v>429</v>
      </c>
      <c r="C667" s="209" t="s">
        <v>430</v>
      </c>
      <c r="D667" s="209" t="s">
        <v>449</v>
      </c>
      <c r="E667" s="149" t="s">
        <v>543</v>
      </c>
      <c r="F667" s="91">
        <v>17058</v>
      </c>
      <c r="G667" s="150">
        <v>4840</v>
      </c>
      <c r="H667" s="384" t="s">
        <v>146</v>
      </c>
      <c r="I667" s="91" t="s">
        <v>147</v>
      </c>
      <c r="J667" s="90"/>
      <c r="K667" s="115" t="s">
        <v>302</v>
      </c>
      <c r="L667" s="90"/>
      <c r="M667" s="90"/>
      <c r="N667" s="90"/>
      <c r="O667" s="211"/>
      <c r="P667" s="367" t="s">
        <v>39</v>
      </c>
      <c r="Q667" s="378" t="s">
        <v>39</v>
      </c>
      <c r="R667" s="91"/>
      <c r="S667" s="379" t="s">
        <v>76</v>
      </c>
      <c r="T667" s="367" t="s">
        <v>39</v>
      </c>
      <c r="U667" s="371">
        <v>8.6999999999999993</v>
      </c>
      <c r="V667" s="372" t="s">
        <v>157</v>
      </c>
      <c r="W667" s="373">
        <v>0.75</v>
      </c>
      <c r="X667" s="95">
        <v>-5.64</v>
      </c>
      <c r="Y667" s="95">
        <v>-5.77</v>
      </c>
      <c r="Z667" s="93">
        <v>0.13</v>
      </c>
      <c r="AA667" s="102" t="s">
        <v>151</v>
      </c>
      <c r="AB667" s="103" t="s">
        <v>151</v>
      </c>
      <c r="AC667" s="93">
        <v>1.7338276000000099</v>
      </c>
      <c r="AD667" s="92">
        <v>50</v>
      </c>
      <c r="AE667" s="104" t="s">
        <v>152</v>
      </c>
      <c r="AF667" s="93"/>
      <c r="AG667" s="92"/>
      <c r="AH667" s="30" t="s">
        <v>38</v>
      </c>
      <c r="AI667" s="93">
        <v>4.96</v>
      </c>
      <c r="AJ667" s="93">
        <v>4.28</v>
      </c>
      <c r="AK667" s="105"/>
      <c r="AL667" s="106" t="s">
        <v>152</v>
      </c>
      <c r="AM667" s="94">
        <v>69.44</v>
      </c>
      <c r="AN667" s="94">
        <v>59.92</v>
      </c>
      <c r="AO667" s="110" t="s">
        <v>151</v>
      </c>
      <c r="AP667" s="107" t="s">
        <v>152</v>
      </c>
      <c r="AQ667" s="380"/>
      <c r="AR667" s="100" t="s">
        <v>38</v>
      </c>
      <c r="AS667" s="95" t="s">
        <v>38</v>
      </c>
      <c r="AT667" s="95" t="s">
        <v>38</v>
      </c>
      <c r="AU667" s="95" t="s">
        <v>38</v>
      </c>
      <c r="AV667" s="381" t="s">
        <v>38</v>
      </c>
      <c r="AW667" s="382" t="s">
        <v>38</v>
      </c>
    </row>
    <row r="668" spans="1:49" x14ac:dyDescent="0.25">
      <c r="A668" s="89" t="s">
        <v>428</v>
      </c>
      <c r="B668" s="209" t="s">
        <v>429</v>
      </c>
      <c r="C668" s="209" t="s">
        <v>430</v>
      </c>
      <c r="D668" s="209" t="s">
        <v>449</v>
      </c>
      <c r="E668" s="149" t="s">
        <v>543</v>
      </c>
      <c r="F668" s="91">
        <v>17058</v>
      </c>
      <c r="G668" s="150">
        <v>4841</v>
      </c>
      <c r="H668" s="384" t="s">
        <v>146</v>
      </c>
      <c r="I668" s="91" t="s">
        <v>147</v>
      </c>
      <c r="J668" s="90"/>
      <c r="K668" s="115" t="s">
        <v>302</v>
      </c>
      <c r="L668" s="90"/>
      <c r="M668" s="90"/>
      <c r="N668" s="90"/>
      <c r="O668" s="211"/>
      <c r="P668" s="367" t="s">
        <v>39</v>
      </c>
      <c r="Q668" s="378" t="s">
        <v>39</v>
      </c>
      <c r="R668" s="91"/>
      <c r="S668" s="379" t="s">
        <v>76</v>
      </c>
      <c r="T668" s="367" t="s">
        <v>39</v>
      </c>
      <c r="U668" s="371">
        <v>8.8000000000000007</v>
      </c>
      <c r="V668" s="372" t="s">
        <v>157</v>
      </c>
      <c r="W668" s="373">
        <v>0.75</v>
      </c>
      <c r="X668" s="95">
        <v>-5.64</v>
      </c>
      <c r="Y668" s="95">
        <v>-5.77</v>
      </c>
      <c r="Z668" s="93">
        <v>0.13</v>
      </c>
      <c r="AA668" s="102" t="s">
        <v>151</v>
      </c>
      <c r="AB668" s="103" t="s">
        <v>151</v>
      </c>
      <c r="AC668" s="93">
        <v>3.2460120338610801</v>
      </c>
      <c r="AD668" s="92">
        <v>89</v>
      </c>
      <c r="AE668" s="102" t="s">
        <v>151</v>
      </c>
      <c r="AF668" s="93"/>
      <c r="AG668" s="92"/>
      <c r="AH668" s="30" t="s">
        <v>38</v>
      </c>
      <c r="AI668" s="93">
        <v>5.52</v>
      </c>
      <c r="AJ668" s="93">
        <v>4.43</v>
      </c>
      <c r="AK668" s="105"/>
      <c r="AL668" s="111" t="s">
        <v>151</v>
      </c>
      <c r="AM668" s="94">
        <v>104.88</v>
      </c>
      <c r="AN668" s="94">
        <v>84.169999999999987</v>
      </c>
      <c r="AO668" s="110" t="s">
        <v>151</v>
      </c>
      <c r="AP668" s="107" t="s">
        <v>152</v>
      </c>
      <c r="AQ668" s="380"/>
      <c r="AR668" s="100" t="s">
        <v>38</v>
      </c>
      <c r="AS668" s="95" t="s">
        <v>38</v>
      </c>
      <c r="AT668" s="95" t="s">
        <v>38</v>
      </c>
      <c r="AU668" s="95" t="s">
        <v>38</v>
      </c>
      <c r="AV668" s="381" t="s">
        <v>38</v>
      </c>
      <c r="AW668" s="382" t="s">
        <v>38</v>
      </c>
    </row>
    <row r="669" spans="1:49" x14ac:dyDescent="0.25">
      <c r="A669" s="89" t="s">
        <v>428</v>
      </c>
      <c r="B669" s="209" t="s">
        <v>429</v>
      </c>
      <c r="C669" s="209" t="s">
        <v>430</v>
      </c>
      <c r="D669" s="209" t="s">
        <v>449</v>
      </c>
      <c r="E669" s="149" t="s">
        <v>541</v>
      </c>
      <c r="F669" s="91">
        <v>17059</v>
      </c>
      <c r="G669" s="150">
        <v>4754</v>
      </c>
      <c r="H669" s="91" t="s">
        <v>146</v>
      </c>
      <c r="I669" s="91" t="s">
        <v>147</v>
      </c>
      <c r="J669" s="90"/>
      <c r="K669" s="115" t="s">
        <v>302</v>
      </c>
      <c r="L669" s="90"/>
      <c r="M669" s="90"/>
      <c r="N669" s="90"/>
      <c r="O669" s="211"/>
      <c r="P669" s="367" t="s">
        <v>41</v>
      </c>
      <c r="Q669" s="399" t="s">
        <v>41</v>
      </c>
      <c r="R669" s="91"/>
      <c r="S669" s="379" t="s">
        <v>544</v>
      </c>
      <c r="T669" s="367" t="s">
        <v>76</v>
      </c>
      <c r="U669" s="371">
        <v>10.9</v>
      </c>
      <c r="V669" s="372" t="s">
        <v>157</v>
      </c>
      <c r="W669" s="373">
        <v>0.75</v>
      </c>
      <c r="X669" s="95">
        <v>-5.81</v>
      </c>
      <c r="Y669" s="95">
        <v>-5.77</v>
      </c>
      <c r="Z669" s="93">
        <v>-0.04</v>
      </c>
      <c r="AA669" s="102" t="s">
        <v>151</v>
      </c>
      <c r="AB669" s="103" t="s">
        <v>151</v>
      </c>
      <c r="AC669" s="93">
        <v>0</v>
      </c>
      <c r="AD669" s="92">
        <v>0</v>
      </c>
      <c r="AE669" s="104" t="s">
        <v>152</v>
      </c>
      <c r="AF669" s="93"/>
      <c r="AG669" s="92"/>
      <c r="AH669" s="30" t="s">
        <v>38</v>
      </c>
      <c r="AI669" s="93">
        <v>6.26</v>
      </c>
      <c r="AJ669" s="93">
        <v>6.6</v>
      </c>
      <c r="AK669" s="105"/>
      <c r="AL669" s="106" t="s">
        <v>152</v>
      </c>
      <c r="AM669" s="94">
        <v>269.18</v>
      </c>
      <c r="AN669" s="94">
        <v>283.8</v>
      </c>
      <c r="AO669" s="110" t="s">
        <v>151</v>
      </c>
      <c r="AP669" s="107" t="s">
        <v>152</v>
      </c>
      <c r="AQ669" s="380"/>
      <c r="AR669" s="100" t="s">
        <v>38</v>
      </c>
      <c r="AS669" s="95" t="s">
        <v>38</v>
      </c>
      <c r="AT669" s="95" t="s">
        <v>38</v>
      </c>
      <c r="AU669" s="95" t="s">
        <v>38</v>
      </c>
      <c r="AV669" s="381" t="s">
        <v>38</v>
      </c>
      <c r="AW669" s="382" t="s">
        <v>38</v>
      </c>
    </row>
    <row r="670" spans="1:49" x14ac:dyDescent="0.25">
      <c r="A670" s="89" t="s">
        <v>428</v>
      </c>
      <c r="B670" s="209" t="s">
        <v>429</v>
      </c>
      <c r="C670" s="209" t="s">
        <v>430</v>
      </c>
      <c r="D670" s="209" t="s">
        <v>449</v>
      </c>
      <c r="E670" s="149" t="s">
        <v>542</v>
      </c>
      <c r="F670" s="210" t="s">
        <v>545</v>
      </c>
      <c r="G670" s="150">
        <v>4760</v>
      </c>
      <c r="H670" s="384" t="s">
        <v>146</v>
      </c>
      <c r="I670" s="91" t="s">
        <v>147</v>
      </c>
      <c r="J670" s="90"/>
      <c r="K670" s="115" t="s">
        <v>302</v>
      </c>
      <c r="L670" s="90"/>
      <c r="M670" s="90"/>
      <c r="N670" s="90"/>
      <c r="O670" s="211"/>
      <c r="P670" s="367" t="s">
        <v>41</v>
      </c>
      <c r="Q670" s="378" t="s">
        <v>41</v>
      </c>
      <c r="R670" s="91"/>
      <c r="S670" s="379"/>
      <c r="T670" s="367" t="s">
        <v>74</v>
      </c>
      <c r="U670" s="371">
        <v>7.7</v>
      </c>
      <c r="V670" s="372" t="s">
        <v>157</v>
      </c>
      <c r="W670" s="373">
        <v>0.75</v>
      </c>
      <c r="X670" s="95">
        <v>-5.79</v>
      </c>
      <c r="Y670" s="95">
        <v>-5.87</v>
      </c>
      <c r="Z670" s="93">
        <v>0.08</v>
      </c>
      <c r="AA670" s="102" t="s">
        <v>151</v>
      </c>
      <c r="AB670" s="103" t="s">
        <v>151</v>
      </c>
      <c r="AC670" s="93">
        <v>2.7541011877445598</v>
      </c>
      <c r="AD670" s="92">
        <v>96</v>
      </c>
      <c r="AE670" s="102" t="s">
        <v>151</v>
      </c>
      <c r="AF670" s="93"/>
      <c r="AG670" s="92"/>
      <c r="AH670" s="30" t="s">
        <v>38</v>
      </c>
      <c r="AI670" s="93">
        <v>3.89</v>
      </c>
      <c r="AJ670" s="93">
        <v>3.84</v>
      </c>
      <c r="AK670" s="105"/>
      <c r="AL670" s="111" t="s">
        <v>151</v>
      </c>
      <c r="AM670" s="94">
        <v>70.02</v>
      </c>
      <c r="AN670" s="94">
        <v>69.12</v>
      </c>
      <c r="AO670" s="110" t="s">
        <v>151</v>
      </c>
      <c r="AP670" s="107" t="s">
        <v>152</v>
      </c>
      <c r="AQ670" s="380"/>
      <c r="AR670" s="100" t="s">
        <v>40</v>
      </c>
      <c r="AS670" s="95" t="s">
        <v>40</v>
      </c>
      <c r="AT670" s="95" t="s">
        <v>40</v>
      </c>
      <c r="AU670" s="95" t="s">
        <v>40</v>
      </c>
      <c r="AV670" s="381" t="s">
        <v>40</v>
      </c>
      <c r="AW670" s="382" t="s">
        <v>40</v>
      </c>
    </row>
    <row r="671" spans="1:49" x14ac:dyDescent="0.25">
      <c r="A671" s="89" t="s">
        <v>428</v>
      </c>
      <c r="B671" s="209" t="s">
        <v>429</v>
      </c>
      <c r="C671" s="209" t="s">
        <v>430</v>
      </c>
      <c r="D671" s="209" t="s">
        <v>449</v>
      </c>
      <c r="E671" s="149" t="s">
        <v>542</v>
      </c>
      <c r="F671" s="210" t="s">
        <v>545</v>
      </c>
      <c r="G671" s="150">
        <v>4761</v>
      </c>
      <c r="H671" s="384" t="s">
        <v>146</v>
      </c>
      <c r="I671" s="91" t="s">
        <v>147</v>
      </c>
      <c r="J671" s="90"/>
      <c r="K671" s="115" t="s">
        <v>302</v>
      </c>
      <c r="L671" s="90"/>
      <c r="M671" s="90"/>
      <c r="N671" s="90"/>
      <c r="O671" s="211"/>
      <c r="P671" s="367" t="s">
        <v>41</v>
      </c>
      <c r="Q671" s="378" t="s">
        <v>41</v>
      </c>
      <c r="R671" s="91"/>
      <c r="S671" s="379"/>
      <c r="T671" s="367" t="s">
        <v>74</v>
      </c>
      <c r="U671" s="371">
        <v>7.5</v>
      </c>
      <c r="V671" s="372" t="s">
        <v>157</v>
      </c>
      <c r="W671" s="373">
        <v>0.75</v>
      </c>
      <c r="X671" s="95">
        <v>-5.79</v>
      </c>
      <c r="Y671" s="95">
        <v>-5.87</v>
      </c>
      <c r="Z671" s="93">
        <v>0.08</v>
      </c>
      <c r="AA671" s="102" t="s">
        <v>151</v>
      </c>
      <c r="AB671" s="103" t="s">
        <v>151</v>
      </c>
      <c r="AC671" s="93">
        <v>1.39846079456706</v>
      </c>
      <c r="AD671" s="92">
        <v>54</v>
      </c>
      <c r="AE671" s="104" t="s">
        <v>152</v>
      </c>
      <c r="AF671" s="93"/>
      <c r="AG671" s="92"/>
      <c r="AH671" s="30" t="s">
        <v>38</v>
      </c>
      <c r="AI671" s="93">
        <v>3.82</v>
      </c>
      <c r="AJ671" s="93">
        <v>3.64</v>
      </c>
      <c r="AK671" s="105"/>
      <c r="AL671" s="106" t="s">
        <v>152</v>
      </c>
      <c r="AM671" s="94">
        <v>68.759999999999991</v>
      </c>
      <c r="AN671" s="94">
        <v>65.52</v>
      </c>
      <c r="AO671" s="110" t="s">
        <v>151</v>
      </c>
      <c r="AP671" s="107" t="s">
        <v>152</v>
      </c>
      <c r="AQ671" s="380"/>
      <c r="AR671" s="100" t="s">
        <v>40</v>
      </c>
      <c r="AS671" s="95" t="s">
        <v>40</v>
      </c>
      <c r="AT671" s="95" t="s">
        <v>40</v>
      </c>
      <c r="AU671" s="95" t="s">
        <v>40</v>
      </c>
      <c r="AV671" s="381" t="s">
        <v>40</v>
      </c>
      <c r="AW671" s="382" t="s">
        <v>40</v>
      </c>
    </row>
    <row r="672" spans="1:49" x14ac:dyDescent="0.25">
      <c r="A672" s="89" t="s">
        <v>428</v>
      </c>
      <c r="B672" s="209" t="s">
        <v>429</v>
      </c>
      <c r="C672" s="209" t="s">
        <v>430</v>
      </c>
      <c r="D672" s="209" t="s">
        <v>449</v>
      </c>
      <c r="E672" s="149" t="s">
        <v>542</v>
      </c>
      <c r="F672" s="210" t="s">
        <v>545</v>
      </c>
      <c r="G672" s="150">
        <v>4762</v>
      </c>
      <c r="H672" s="384" t="s">
        <v>146</v>
      </c>
      <c r="I672" s="91" t="s">
        <v>147</v>
      </c>
      <c r="J672" s="90"/>
      <c r="K672" s="115" t="s">
        <v>302</v>
      </c>
      <c r="L672" s="90"/>
      <c r="M672" s="90"/>
      <c r="N672" s="90"/>
      <c r="O672" s="211"/>
      <c r="P672" s="367" t="s">
        <v>41</v>
      </c>
      <c r="Q672" s="378" t="s">
        <v>41</v>
      </c>
      <c r="R672" s="91"/>
      <c r="S672" s="379"/>
      <c r="T672" s="367" t="s">
        <v>74</v>
      </c>
      <c r="U672" s="371">
        <v>7.8</v>
      </c>
      <c r="V672" s="372" t="s">
        <v>157</v>
      </c>
      <c r="W672" s="373">
        <v>0.75</v>
      </c>
      <c r="X672" s="95">
        <v>-5.79</v>
      </c>
      <c r="Y672" s="95">
        <v>-5.87</v>
      </c>
      <c r="Z672" s="93">
        <v>0.08</v>
      </c>
      <c r="AA672" s="102" t="s">
        <v>151</v>
      </c>
      <c r="AB672" s="103" t="s">
        <v>151</v>
      </c>
      <c r="AC672" s="93">
        <v>9.5310466186011994E-2</v>
      </c>
      <c r="AD672" s="92">
        <v>3</v>
      </c>
      <c r="AE672" s="104" t="s">
        <v>152</v>
      </c>
      <c r="AF672" s="93"/>
      <c r="AG672" s="92"/>
      <c r="AH672" s="30" t="s">
        <v>38</v>
      </c>
      <c r="AI672" s="93">
        <v>3.6</v>
      </c>
      <c r="AJ672" s="93">
        <v>3.88</v>
      </c>
      <c r="AK672" s="105"/>
      <c r="AL672" s="106" t="s">
        <v>152</v>
      </c>
      <c r="AM672" s="94">
        <v>64.8</v>
      </c>
      <c r="AN672" s="94">
        <v>69.84</v>
      </c>
      <c r="AO672" s="110" t="s">
        <v>151</v>
      </c>
      <c r="AP672" s="107" t="s">
        <v>152</v>
      </c>
      <c r="AQ672" s="380"/>
      <c r="AR672" s="100" t="s">
        <v>40</v>
      </c>
      <c r="AS672" s="95" t="s">
        <v>40</v>
      </c>
      <c r="AT672" s="95" t="s">
        <v>40</v>
      </c>
      <c r="AU672" s="95" t="s">
        <v>40</v>
      </c>
      <c r="AV672" s="381" t="s">
        <v>40</v>
      </c>
      <c r="AW672" s="382" t="s">
        <v>40</v>
      </c>
    </row>
    <row r="673" spans="1:49" x14ac:dyDescent="0.25">
      <c r="A673" s="89" t="s">
        <v>428</v>
      </c>
      <c r="B673" s="209" t="s">
        <v>429</v>
      </c>
      <c r="C673" s="209" t="s">
        <v>430</v>
      </c>
      <c r="D673" s="209" t="s">
        <v>449</v>
      </c>
      <c r="E673" s="149" t="s">
        <v>546</v>
      </c>
      <c r="F673" s="91">
        <v>17061</v>
      </c>
      <c r="G673" s="150">
        <v>4782</v>
      </c>
      <c r="H673" s="91" t="s">
        <v>146</v>
      </c>
      <c r="I673" s="91" t="s">
        <v>147</v>
      </c>
      <c r="J673" s="90"/>
      <c r="K673" s="115" t="s">
        <v>302</v>
      </c>
      <c r="L673" s="90"/>
      <c r="M673" s="90"/>
      <c r="N673" s="90"/>
      <c r="O673" s="211"/>
      <c r="P673" s="367" t="s">
        <v>39</v>
      </c>
      <c r="Q673" s="378" t="s">
        <v>39</v>
      </c>
      <c r="R673" s="91"/>
      <c r="S673" s="379" t="s">
        <v>76</v>
      </c>
      <c r="T673" s="367" t="s">
        <v>39</v>
      </c>
      <c r="U673" s="371">
        <v>5.5</v>
      </c>
      <c r="V673" s="372" t="s">
        <v>157</v>
      </c>
      <c r="W673" s="373">
        <v>0.75</v>
      </c>
      <c r="X673" s="95">
        <v>-5.74</v>
      </c>
      <c r="Y673" s="95">
        <v>-5.87</v>
      </c>
      <c r="Z673" s="93">
        <v>0.13</v>
      </c>
      <c r="AA673" s="102" t="s">
        <v>151</v>
      </c>
      <c r="AB673" s="103" t="s">
        <v>151</v>
      </c>
      <c r="AC673" s="93">
        <v>2.57147457784566</v>
      </c>
      <c r="AD673" s="92">
        <v>772</v>
      </c>
      <c r="AE673" s="102" t="s">
        <v>151</v>
      </c>
      <c r="AF673" s="93"/>
      <c r="AG673" s="92"/>
      <c r="AH673" s="30" t="s">
        <v>38</v>
      </c>
      <c r="AI673" s="93">
        <v>3.49</v>
      </c>
      <c r="AJ673" s="93">
        <v>1.94</v>
      </c>
      <c r="AK673" s="105"/>
      <c r="AL673" s="111" t="s">
        <v>151</v>
      </c>
      <c r="AM673" s="94">
        <v>275.71000000000004</v>
      </c>
      <c r="AN673" s="94">
        <v>153.26</v>
      </c>
      <c r="AO673" s="110" t="s">
        <v>151</v>
      </c>
      <c r="AP673" s="107" t="s">
        <v>152</v>
      </c>
      <c r="AQ673" s="380"/>
      <c r="AR673" s="100">
        <v>0.75</v>
      </c>
      <c r="AS673" s="95">
        <f>Y673-AR673</f>
        <v>-6.62</v>
      </c>
      <c r="AT673" s="95">
        <f>IF(V673="Overig",0.1,0.2)</f>
        <v>0.1</v>
      </c>
      <c r="AU673" s="95">
        <f>AS673-AT673</f>
        <v>-6.72</v>
      </c>
      <c r="AV673" s="386">
        <v>3</v>
      </c>
      <c r="AW673" s="387">
        <v>3</v>
      </c>
    </row>
    <row r="674" spans="1:49" x14ac:dyDescent="0.25">
      <c r="A674" s="89" t="s">
        <v>428</v>
      </c>
      <c r="B674" s="209" t="s">
        <v>429</v>
      </c>
      <c r="C674" s="209" t="s">
        <v>430</v>
      </c>
      <c r="D674" s="209" t="s">
        <v>449</v>
      </c>
      <c r="E674" s="149" t="s">
        <v>546</v>
      </c>
      <c r="F674" s="91">
        <v>17061</v>
      </c>
      <c r="G674" s="150">
        <v>4783</v>
      </c>
      <c r="H674" s="91" t="s">
        <v>146</v>
      </c>
      <c r="I674" s="91" t="s">
        <v>147</v>
      </c>
      <c r="J674" s="90"/>
      <c r="K674" s="115" t="s">
        <v>302</v>
      </c>
      <c r="L674" s="90"/>
      <c r="M674" s="90"/>
      <c r="N674" s="90"/>
      <c r="O674" s="211"/>
      <c r="P674" s="367" t="s">
        <v>39</v>
      </c>
      <c r="Q674" s="378" t="s">
        <v>39</v>
      </c>
      <c r="R674" s="91"/>
      <c r="S674" s="379" t="s">
        <v>76</v>
      </c>
      <c r="T674" s="367" t="s">
        <v>39</v>
      </c>
      <c r="U674" s="371">
        <v>8.6</v>
      </c>
      <c r="V674" s="372" t="s">
        <v>157</v>
      </c>
      <c r="W674" s="373">
        <v>0.75</v>
      </c>
      <c r="X674" s="95">
        <v>-5.74</v>
      </c>
      <c r="Y674" s="95">
        <v>-5.87</v>
      </c>
      <c r="Z674" s="93">
        <v>0.13</v>
      </c>
      <c r="AA674" s="102" t="s">
        <v>151</v>
      </c>
      <c r="AB674" s="103" t="s">
        <v>151</v>
      </c>
      <c r="AC674" s="93">
        <v>4.08411519056855</v>
      </c>
      <c r="AD674" s="92">
        <v>120</v>
      </c>
      <c r="AE674" s="102" t="s">
        <v>151</v>
      </c>
      <c r="AF674" s="93"/>
      <c r="AG674" s="92"/>
      <c r="AH674" s="30" t="s">
        <v>38</v>
      </c>
      <c r="AI674" s="93">
        <v>5.53</v>
      </c>
      <c r="AJ674" s="93">
        <v>4.2300000000000004</v>
      </c>
      <c r="AK674" s="105"/>
      <c r="AL674" s="111" t="s">
        <v>151</v>
      </c>
      <c r="AM674" s="94">
        <v>530.88</v>
      </c>
      <c r="AN674" s="94">
        <v>406.08000000000004</v>
      </c>
      <c r="AO674" s="110" t="s">
        <v>151</v>
      </c>
      <c r="AP674" s="107" t="s">
        <v>152</v>
      </c>
      <c r="AQ674" s="380"/>
      <c r="AR674" s="100">
        <v>0.75</v>
      </c>
      <c r="AS674" s="95">
        <f>Y674-AR674</f>
        <v>-6.62</v>
      </c>
      <c r="AT674" s="95">
        <f>IF(V674="Overig",0.1,0.2)</f>
        <v>0.1</v>
      </c>
      <c r="AU674" s="95">
        <f>AS674-AT674</f>
        <v>-6.72</v>
      </c>
      <c r="AV674" s="386">
        <v>3</v>
      </c>
      <c r="AW674" s="387">
        <v>3</v>
      </c>
    </row>
    <row r="675" spans="1:49" x14ac:dyDescent="0.25">
      <c r="A675" s="89" t="s">
        <v>428</v>
      </c>
      <c r="B675" s="209" t="s">
        <v>429</v>
      </c>
      <c r="C675" s="209" t="s">
        <v>430</v>
      </c>
      <c r="D675" s="209" t="s">
        <v>449</v>
      </c>
      <c r="E675" s="149" t="s">
        <v>547</v>
      </c>
      <c r="F675" s="91">
        <v>17061</v>
      </c>
      <c r="G675" s="150">
        <v>4766</v>
      </c>
      <c r="H675" s="91" t="s">
        <v>146</v>
      </c>
      <c r="I675" s="91" t="s">
        <v>147</v>
      </c>
      <c r="J675" s="90"/>
      <c r="K675" s="115" t="s">
        <v>302</v>
      </c>
      <c r="L675" s="90"/>
      <c r="M675" s="90"/>
      <c r="N675" s="90"/>
      <c r="O675" s="211"/>
      <c r="P675" s="367" t="s">
        <v>39</v>
      </c>
      <c r="Q675" s="378" t="s">
        <v>39</v>
      </c>
      <c r="R675" s="91"/>
      <c r="S675" s="379" t="s">
        <v>76</v>
      </c>
      <c r="T675" s="367" t="s">
        <v>39</v>
      </c>
      <c r="U675" s="371">
        <v>27.9</v>
      </c>
      <c r="V675" s="372" t="s">
        <v>157</v>
      </c>
      <c r="W675" s="373">
        <v>0.75</v>
      </c>
      <c r="X675" s="95">
        <v>-5.81</v>
      </c>
      <c r="Y675" s="95">
        <v>-5.87</v>
      </c>
      <c r="Z675" s="93">
        <v>0.06</v>
      </c>
      <c r="AA675" s="102" t="s">
        <v>151</v>
      </c>
      <c r="AB675" s="103" t="s">
        <v>151</v>
      </c>
      <c r="AC675" s="93">
        <v>25.0717312231839</v>
      </c>
      <c r="AD675" s="92">
        <v>109</v>
      </c>
      <c r="AE675" s="102" t="s">
        <v>151</v>
      </c>
      <c r="AF675" s="93"/>
      <c r="AG675" s="92"/>
      <c r="AH675" s="30" t="s">
        <v>38</v>
      </c>
      <c r="AI675" s="93">
        <v>25.66</v>
      </c>
      <c r="AJ675" s="93">
        <v>19.010000000000002</v>
      </c>
      <c r="AK675" s="105"/>
      <c r="AL675" s="111" t="s">
        <v>151</v>
      </c>
      <c r="AM675" s="94">
        <v>846.78</v>
      </c>
      <c r="AN675" s="94">
        <v>627.33000000000004</v>
      </c>
      <c r="AO675" s="110" t="s">
        <v>151</v>
      </c>
      <c r="AP675" s="107" t="s">
        <v>152</v>
      </c>
      <c r="AQ675" s="380"/>
      <c r="AR675" s="100" t="s">
        <v>38</v>
      </c>
      <c r="AS675" s="95" t="s">
        <v>38</v>
      </c>
      <c r="AT675" s="95" t="s">
        <v>38</v>
      </c>
      <c r="AU675" s="95" t="s">
        <v>38</v>
      </c>
      <c r="AV675" s="381" t="s">
        <v>38</v>
      </c>
      <c r="AW675" s="382" t="s">
        <v>38</v>
      </c>
    </row>
    <row r="676" spans="1:49" x14ac:dyDescent="0.25">
      <c r="A676" s="89" t="s">
        <v>428</v>
      </c>
      <c r="B676" s="209" t="s">
        <v>429</v>
      </c>
      <c r="C676" s="209" t="s">
        <v>430</v>
      </c>
      <c r="D676" s="209" t="s">
        <v>449</v>
      </c>
      <c r="E676" s="149" t="s">
        <v>547</v>
      </c>
      <c r="F676" s="91">
        <v>17061</v>
      </c>
      <c r="G676" s="150">
        <v>4767</v>
      </c>
      <c r="H676" s="91" t="s">
        <v>146</v>
      </c>
      <c r="I676" s="91" t="s">
        <v>147</v>
      </c>
      <c r="J676" s="90"/>
      <c r="K676" s="115" t="s">
        <v>302</v>
      </c>
      <c r="L676" s="90"/>
      <c r="M676" s="90"/>
      <c r="N676" s="90"/>
      <c r="O676" s="211"/>
      <c r="P676" s="367" t="s">
        <v>39</v>
      </c>
      <c r="Q676" s="378" t="s">
        <v>39</v>
      </c>
      <c r="R676" s="91"/>
      <c r="S676" s="379" t="s">
        <v>76</v>
      </c>
      <c r="T676" s="367" t="s">
        <v>39</v>
      </c>
      <c r="U676" s="371">
        <v>23.8</v>
      </c>
      <c r="V676" s="372" t="s">
        <v>157</v>
      </c>
      <c r="W676" s="373">
        <v>0.75</v>
      </c>
      <c r="X676" s="95">
        <v>-5.81</v>
      </c>
      <c r="Y676" s="95">
        <v>-5.87</v>
      </c>
      <c r="Z676" s="93">
        <v>0.06</v>
      </c>
      <c r="AA676" s="102" t="s">
        <v>151</v>
      </c>
      <c r="AB676" s="103" t="s">
        <v>151</v>
      </c>
      <c r="AC676" s="93">
        <v>20.422616424932102</v>
      </c>
      <c r="AD676" s="92">
        <v>108</v>
      </c>
      <c r="AE676" s="102" t="s">
        <v>151</v>
      </c>
      <c r="AF676" s="93"/>
      <c r="AG676" s="92"/>
      <c r="AH676" s="30" t="s">
        <v>38</v>
      </c>
      <c r="AI676" s="93">
        <v>22.17</v>
      </c>
      <c r="AJ676" s="93">
        <v>15.91</v>
      </c>
      <c r="AK676" s="105"/>
      <c r="AL676" s="111" t="s">
        <v>151</v>
      </c>
      <c r="AM676" s="94">
        <v>1175.01</v>
      </c>
      <c r="AN676" s="94">
        <v>843.23</v>
      </c>
      <c r="AO676" s="110" t="s">
        <v>151</v>
      </c>
      <c r="AP676" s="107" t="s">
        <v>152</v>
      </c>
      <c r="AQ676" s="380"/>
      <c r="AR676" s="100" t="s">
        <v>38</v>
      </c>
      <c r="AS676" s="95" t="s">
        <v>38</v>
      </c>
      <c r="AT676" s="95" t="s">
        <v>38</v>
      </c>
      <c r="AU676" s="95" t="s">
        <v>38</v>
      </c>
      <c r="AV676" s="381" t="s">
        <v>38</v>
      </c>
      <c r="AW676" s="382" t="s">
        <v>38</v>
      </c>
    </row>
    <row r="677" spans="1:49" x14ac:dyDescent="0.25">
      <c r="A677" s="89" t="s">
        <v>428</v>
      </c>
      <c r="B677" s="209" t="s">
        <v>429</v>
      </c>
      <c r="C677" s="209" t="s">
        <v>430</v>
      </c>
      <c r="D677" s="209" t="s">
        <v>449</v>
      </c>
      <c r="E677" s="149" t="s">
        <v>547</v>
      </c>
      <c r="F677" s="91">
        <v>17061</v>
      </c>
      <c r="G677" s="150">
        <v>4768</v>
      </c>
      <c r="H677" s="91" t="s">
        <v>146</v>
      </c>
      <c r="I677" s="91" t="s">
        <v>147</v>
      </c>
      <c r="J677" s="90"/>
      <c r="K677" s="115" t="s">
        <v>302</v>
      </c>
      <c r="L677" s="90"/>
      <c r="M677" s="90"/>
      <c r="N677" s="90"/>
      <c r="O677" s="211"/>
      <c r="P677" s="367" t="s">
        <v>39</v>
      </c>
      <c r="Q677" s="378" t="s">
        <v>39</v>
      </c>
      <c r="R677" s="91"/>
      <c r="S677" s="379" t="s">
        <v>76</v>
      </c>
      <c r="T677" s="367" t="s">
        <v>39</v>
      </c>
      <c r="U677" s="371">
        <v>15.6</v>
      </c>
      <c r="V677" s="372" t="s">
        <v>157</v>
      </c>
      <c r="W677" s="373">
        <v>0.75</v>
      </c>
      <c r="X677" s="95">
        <v>-5.81</v>
      </c>
      <c r="Y677" s="95">
        <v>-5.87</v>
      </c>
      <c r="Z677" s="93">
        <v>0.06</v>
      </c>
      <c r="AA677" s="102" t="s">
        <v>151</v>
      </c>
      <c r="AB677" s="103" t="s">
        <v>151</v>
      </c>
      <c r="AC677" s="93">
        <v>11.7378093814884</v>
      </c>
      <c r="AD677" s="92">
        <v>109</v>
      </c>
      <c r="AE677" s="102" t="s">
        <v>151</v>
      </c>
      <c r="AF677" s="93"/>
      <c r="AG677" s="92"/>
      <c r="AH677" s="30" t="s">
        <v>38</v>
      </c>
      <c r="AI677" s="93">
        <v>12.55</v>
      </c>
      <c r="AJ677" s="93">
        <v>9.7899999999999991</v>
      </c>
      <c r="AK677" s="105"/>
      <c r="AL677" s="111" t="s">
        <v>151</v>
      </c>
      <c r="AM677" s="94">
        <v>790.65000000000009</v>
      </c>
      <c r="AN677" s="94">
        <v>616.77</v>
      </c>
      <c r="AO677" s="110" t="s">
        <v>151</v>
      </c>
      <c r="AP677" s="107" t="s">
        <v>152</v>
      </c>
      <c r="AQ677" s="380"/>
      <c r="AR677" s="100" t="s">
        <v>38</v>
      </c>
      <c r="AS677" s="95" t="s">
        <v>38</v>
      </c>
      <c r="AT677" s="95" t="s">
        <v>38</v>
      </c>
      <c r="AU677" s="95" t="s">
        <v>38</v>
      </c>
      <c r="AV677" s="381" t="s">
        <v>38</v>
      </c>
      <c r="AW677" s="382" t="s">
        <v>38</v>
      </c>
    </row>
    <row r="678" spans="1:49" x14ac:dyDescent="0.25">
      <c r="A678" s="89" t="s">
        <v>428</v>
      </c>
      <c r="B678" s="209" t="s">
        <v>429</v>
      </c>
      <c r="C678" s="209" t="s">
        <v>430</v>
      </c>
      <c r="D678" s="209" t="s">
        <v>449</v>
      </c>
      <c r="E678" s="149" t="s">
        <v>547</v>
      </c>
      <c r="F678" s="91">
        <v>17061</v>
      </c>
      <c r="G678" s="150">
        <v>4769</v>
      </c>
      <c r="H678" s="91" t="s">
        <v>146</v>
      </c>
      <c r="I678" s="91" t="s">
        <v>147</v>
      </c>
      <c r="J678" s="90"/>
      <c r="K678" s="115" t="s">
        <v>302</v>
      </c>
      <c r="L678" s="90"/>
      <c r="M678" s="90"/>
      <c r="N678" s="90"/>
      <c r="O678" s="211"/>
      <c r="P678" s="367" t="s">
        <v>39</v>
      </c>
      <c r="Q678" s="378" t="s">
        <v>39</v>
      </c>
      <c r="R678" s="91"/>
      <c r="S678" s="379" t="s">
        <v>76</v>
      </c>
      <c r="T678" s="367" t="s">
        <v>39</v>
      </c>
      <c r="U678" s="371">
        <v>8.8000000000000007</v>
      </c>
      <c r="V678" s="372" t="s">
        <v>157</v>
      </c>
      <c r="W678" s="373">
        <v>0.75</v>
      </c>
      <c r="X678" s="95">
        <v>-5.81</v>
      </c>
      <c r="Y678" s="95">
        <v>-5.87</v>
      </c>
      <c r="Z678" s="93">
        <v>0.06</v>
      </c>
      <c r="AA678" s="102" t="s">
        <v>151</v>
      </c>
      <c r="AB678" s="103" t="s">
        <v>151</v>
      </c>
      <c r="AC678" s="93">
        <v>3.6876094614270101</v>
      </c>
      <c r="AD678" s="92">
        <v>93</v>
      </c>
      <c r="AE678" s="102" t="s">
        <v>151</v>
      </c>
      <c r="AF678" s="93"/>
      <c r="AG678" s="92"/>
      <c r="AH678" s="30" t="s">
        <v>38</v>
      </c>
      <c r="AI678" s="93">
        <v>5.88</v>
      </c>
      <c r="AJ678" s="93">
        <v>4.6399999999999997</v>
      </c>
      <c r="AK678" s="105"/>
      <c r="AL678" s="111" t="s">
        <v>151</v>
      </c>
      <c r="AM678" s="94">
        <v>235.2</v>
      </c>
      <c r="AN678" s="94">
        <v>185.6</v>
      </c>
      <c r="AO678" s="110" t="s">
        <v>151</v>
      </c>
      <c r="AP678" s="107" t="s">
        <v>152</v>
      </c>
      <c r="AQ678" s="380"/>
      <c r="AR678" s="100" t="s">
        <v>38</v>
      </c>
      <c r="AS678" s="95" t="s">
        <v>38</v>
      </c>
      <c r="AT678" s="95" t="s">
        <v>38</v>
      </c>
      <c r="AU678" s="95" t="s">
        <v>38</v>
      </c>
      <c r="AV678" s="381" t="s">
        <v>38</v>
      </c>
      <c r="AW678" s="382" t="s">
        <v>38</v>
      </c>
    </row>
    <row r="679" spans="1:49" x14ac:dyDescent="0.25">
      <c r="A679" s="89" t="s">
        <v>428</v>
      </c>
      <c r="B679" s="209" t="s">
        <v>429</v>
      </c>
      <c r="C679" s="209" t="s">
        <v>430</v>
      </c>
      <c r="D679" s="209" t="s">
        <v>449</v>
      </c>
      <c r="E679" s="149" t="s">
        <v>547</v>
      </c>
      <c r="F679" s="91">
        <v>17061</v>
      </c>
      <c r="G679" s="150">
        <v>4770</v>
      </c>
      <c r="H679" s="91" t="s">
        <v>146</v>
      </c>
      <c r="I679" s="91" t="s">
        <v>147</v>
      </c>
      <c r="J679" s="90"/>
      <c r="K679" s="115" t="s">
        <v>302</v>
      </c>
      <c r="L679" s="90"/>
      <c r="M679" s="90"/>
      <c r="N679" s="90"/>
      <c r="O679" s="211"/>
      <c r="P679" s="367" t="s">
        <v>39</v>
      </c>
      <c r="Q679" s="378" t="s">
        <v>39</v>
      </c>
      <c r="R679" s="91"/>
      <c r="S679" s="379" t="s">
        <v>76</v>
      </c>
      <c r="T679" s="367" t="s">
        <v>39</v>
      </c>
      <c r="U679" s="371">
        <v>6.1</v>
      </c>
      <c r="V679" s="372" t="s">
        <v>157</v>
      </c>
      <c r="W679" s="373">
        <v>0.75</v>
      </c>
      <c r="X679" s="95">
        <v>-5.81</v>
      </c>
      <c r="Y679" s="95">
        <v>-5.87</v>
      </c>
      <c r="Z679" s="93">
        <v>0.06</v>
      </c>
      <c r="AA679" s="102" t="s">
        <v>151</v>
      </c>
      <c r="AB679" s="103" t="s">
        <v>151</v>
      </c>
      <c r="AC679" s="93">
        <v>1.0142071295678201</v>
      </c>
      <c r="AD679" s="92">
        <v>70</v>
      </c>
      <c r="AE679" s="104" t="s">
        <v>152</v>
      </c>
      <c r="AF679" s="93"/>
      <c r="AG679" s="92"/>
      <c r="AH679" s="30" t="s">
        <v>38</v>
      </c>
      <c r="AI679" s="93">
        <v>2.74</v>
      </c>
      <c r="AJ679" s="93">
        <v>2.78</v>
      </c>
      <c r="AK679" s="105"/>
      <c r="AL679" s="106" t="s">
        <v>152</v>
      </c>
      <c r="AM679" s="94">
        <v>57.540000000000006</v>
      </c>
      <c r="AN679" s="94">
        <v>58.379999999999995</v>
      </c>
      <c r="AO679" s="110" t="s">
        <v>151</v>
      </c>
      <c r="AP679" s="107" t="s">
        <v>152</v>
      </c>
      <c r="AQ679" s="380"/>
      <c r="AR679" s="100" t="s">
        <v>38</v>
      </c>
      <c r="AS679" s="95" t="s">
        <v>38</v>
      </c>
      <c r="AT679" s="95" t="s">
        <v>38</v>
      </c>
      <c r="AU679" s="95" t="s">
        <v>38</v>
      </c>
      <c r="AV679" s="381" t="s">
        <v>38</v>
      </c>
      <c r="AW679" s="382" t="s">
        <v>38</v>
      </c>
    </row>
    <row r="680" spans="1:49" x14ac:dyDescent="0.25">
      <c r="A680" s="89" t="s">
        <v>428</v>
      </c>
      <c r="B680" s="209" t="s">
        <v>429</v>
      </c>
      <c r="C680" s="209" t="s">
        <v>430</v>
      </c>
      <c r="D680" s="209" t="s">
        <v>449</v>
      </c>
      <c r="E680" s="149" t="s">
        <v>547</v>
      </c>
      <c r="F680" s="91">
        <v>17061</v>
      </c>
      <c r="G680" s="150">
        <v>4771</v>
      </c>
      <c r="H680" s="91" t="s">
        <v>146</v>
      </c>
      <c r="I680" s="91" t="s">
        <v>147</v>
      </c>
      <c r="J680" s="90"/>
      <c r="K680" s="115" t="s">
        <v>302</v>
      </c>
      <c r="L680" s="90"/>
      <c r="M680" s="90"/>
      <c r="N680" s="90"/>
      <c r="O680" s="211"/>
      <c r="P680" s="367" t="s">
        <v>39</v>
      </c>
      <c r="Q680" s="378" t="s">
        <v>39</v>
      </c>
      <c r="R680" s="91"/>
      <c r="S680" s="379" t="s">
        <v>76</v>
      </c>
      <c r="T680" s="367" t="s">
        <v>39</v>
      </c>
      <c r="U680" s="371">
        <v>7.5</v>
      </c>
      <c r="V680" s="372" t="s">
        <v>157</v>
      </c>
      <c r="W680" s="373">
        <v>0.75</v>
      </c>
      <c r="X680" s="95">
        <v>-5.81</v>
      </c>
      <c r="Y680" s="95">
        <v>-5.87</v>
      </c>
      <c r="Z680" s="93">
        <v>0.06</v>
      </c>
      <c r="AA680" s="102" t="s">
        <v>151</v>
      </c>
      <c r="AB680" s="103" t="s">
        <v>151</v>
      </c>
      <c r="AC680" s="93">
        <v>1.5951183379629501</v>
      </c>
      <c r="AD680" s="92">
        <v>55</v>
      </c>
      <c r="AE680" s="104" t="s">
        <v>152</v>
      </c>
      <c r="AF680" s="93"/>
      <c r="AG680" s="92"/>
      <c r="AH680" s="30" t="s">
        <v>38</v>
      </c>
      <c r="AI680" s="93">
        <v>3.53</v>
      </c>
      <c r="AJ680" s="93">
        <v>3.84</v>
      </c>
      <c r="AK680" s="105"/>
      <c r="AL680" s="106" t="s">
        <v>152</v>
      </c>
      <c r="AM680" s="94">
        <v>102.36999999999999</v>
      </c>
      <c r="AN680" s="94">
        <v>111.36</v>
      </c>
      <c r="AO680" s="110" t="s">
        <v>151</v>
      </c>
      <c r="AP680" s="107" t="s">
        <v>152</v>
      </c>
      <c r="AQ680" s="380"/>
      <c r="AR680" s="100" t="s">
        <v>38</v>
      </c>
      <c r="AS680" s="95" t="s">
        <v>38</v>
      </c>
      <c r="AT680" s="95" t="s">
        <v>38</v>
      </c>
      <c r="AU680" s="95" t="s">
        <v>38</v>
      </c>
      <c r="AV680" s="381" t="s">
        <v>38</v>
      </c>
      <c r="AW680" s="382" t="s">
        <v>38</v>
      </c>
    </row>
    <row r="681" spans="1:49" x14ac:dyDescent="0.25">
      <c r="A681" s="89" t="s">
        <v>428</v>
      </c>
      <c r="B681" s="209" t="s">
        <v>429</v>
      </c>
      <c r="C681" s="209" t="s">
        <v>430</v>
      </c>
      <c r="D681" s="209" t="s">
        <v>449</v>
      </c>
      <c r="E681" s="149" t="s">
        <v>547</v>
      </c>
      <c r="F681" s="91">
        <v>17061</v>
      </c>
      <c r="G681" s="150">
        <v>4772</v>
      </c>
      <c r="H681" s="91" t="s">
        <v>146</v>
      </c>
      <c r="I681" s="91" t="s">
        <v>147</v>
      </c>
      <c r="J681" s="90"/>
      <c r="K681" s="115" t="s">
        <v>302</v>
      </c>
      <c r="L681" s="90"/>
      <c r="M681" s="90"/>
      <c r="N681" s="90"/>
      <c r="O681" s="211"/>
      <c r="P681" s="367" t="s">
        <v>39</v>
      </c>
      <c r="Q681" s="378" t="s">
        <v>39</v>
      </c>
      <c r="R681" s="91"/>
      <c r="S681" s="379" t="s">
        <v>76</v>
      </c>
      <c r="T681" s="367" t="s">
        <v>39</v>
      </c>
      <c r="U681" s="371">
        <v>6.6</v>
      </c>
      <c r="V681" s="372" t="s">
        <v>157</v>
      </c>
      <c r="W681" s="373">
        <v>0.75</v>
      </c>
      <c r="X681" s="95">
        <v>-5.81</v>
      </c>
      <c r="Y681" s="95">
        <v>-5.87</v>
      </c>
      <c r="Z681" s="93">
        <v>0.06</v>
      </c>
      <c r="AA681" s="102" t="s">
        <v>151</v>
      </c>
      <c r="AB681" s="103" t="s">
        <v>151</v>
      </c>
      <c r="AC681" s="93">
        <v>2.48427824778003</v>
      </c>
      <c r="AD681" s="92">
        <v>134</v>
      </c>
      <c r="AE681" s="102" t="s">
        <v>151</v>
      </c>
      <c r="AF681" s="93"/>
      <c r="AG681" s="92"/>
      <c r="AH681" s="30" t="s">
        <v>38</v>
      </c>
      <c r="AI681" s="93">
        <v>3.63</v>
      </c>
      <c r="AJ681" s="93">
        <v>3.08</v>
      </c>
      <c r="AK681" s="105"/>
      <c r="AL681" s="111" t="s">
        <v>151</v>
      </c>
      <c r="AM681" s="94">
        <v>87.12</v>
      </c>
      <c r="AN681" s="94">
        <v>73.92</v>
      </c>
      <c r="AO681" s="110" t="s">
        <v>151</v>
      </c>
      <c r="AP681" s="107" t="s">
        <v>152</v>
      </c>
      <c r="AQ681" s="380"/>
      <c r="AR681" s="100" t="s">
        <v>38</v>
      </c>
      <c r="AS681" s="95" t="s">
        <v>38</v>
      </c>
      <c r="AT681" s="95" t="s">
        <v>38</v>
      </c>
      <c r="AU681" s="95" t="s">
        <v>38</v>
      </c>
      <c r="AV681" s="381" t="s">
        <v>38</v>
      </c>
      <c r="AW681" s="382" t="s">
        <v>38</v>
      </c>
    </row>
    <row r="682" spans="1:49" x14ac:dyDescent="0.25">
      <c r="A682" s="89" t="s">
        <v>428</v>
      </c>
      <c r="B682" s="209" t="s">
        <v>429</v>
      </c>
      <c r="C682" s="209" t="s">
        <v>430</v>
      </c>
      <c r="D682" s="209" t="s">
        <v>449</v>
      </c>
      <c r="E682" s="149" t="s">
        <v>547</v>
      </c>
      <c r="F682" s="91">
        <v>17061</v>
      </c>
      <c r="G682" s="150">
        <v>4773</v>
      </c>
      <c r="H682" s="91" t="s">
        <v>146</v>
      </c>
      <c r="I682" s="91" t="s">
        <v>147</v>
      </c>
      <c r="J682" s="90"/>
      <c r="K682" s="115" t="s">
        <v>302</v>
      </c>
      <c r="L682" s="90"/>
      <c r="M682" s="90"/>
      <c r="N682" s="90"/>
      <c r="O682" s="211"/>
      <c r="P682" s="367" t="s">
        <v>39</v>
      </c>
      <c r="Q682" s="378" t="s">
        <v>39</v>
      </c>
      <c r="R682" s="91"/>
      <c r="S682" s="379" t="s">
        <v>76</v>
      </c>
      <c r="T682" s="367" t="s">
        <v>39</v>
      </c>
      <c r="U682" s="371">
        <v>6.7</v>
      </c>
      <c r="V682" s="372" t="s">
        <v>157</v>
      </c>
      <c r="W682" s="373">
        <v>0.75</v>
      </c>
      <c r="X682" s="95">
        <v>-5.81</v>
      </c>
      <c r="Y682" s="95">
        <v>-5.87</v>
      </c>
      <c r="Z682" s="93">
        <v>0.06</v>
      </c>
      <c r="AA682" s="102" t="s">
        <v>151</v>
      </c>
      <c r="AB682" s="103" t="s">
        <v>151</v>
      </c>
      <c r="AC682" s="93">
        <v>1.7156788394648701</v>
      </c>
      <c r="AD682" s="92">
        <v>88</v>
      </c>
      <c r="AE682" s="102" t="s">
        <v>151</v>
      </c>
      <c r="AF682" s="93"/>
      <c r="AG682" s="92"/>
      <c r="AH682" s="30" t="s">
        <v>38</v>
      </c>
      <c r="AI682" s="93">
        <v>3.53</v>
      </c>
      <c r="AJ682" s="93">
        <v>3.15</v>
      </c>
      <c r="AK682" s="105"/>
      <c r="AL682" s="111" t="s">
        <v>151</v>
      </c>
      <c r="AM682" s="94">
        <v>60.01</v>
      </c>
      <c r="AN682" s="94">
        <v>53.55</v>
      </c>
      <c r="AO682" s="110" t="s">
        <v>151</v>
      </c>
      <c r="AP682" s="107" t="s">
        <v>152</v>
      </c>
      <c r="AQ682" s="380"/>
      <c r="AR682" s="100" t="s">
        <v>38</v>
      </c>
      <c r="AS682" s="95" t="s">
        <v>38</v>
      </c>
      <c r="AT682" s="95" t="s">
        <v>38</v>
      </c>
      <c r="AU682" s="95" t="s">
        <v>38</v>
      </c>
      <c r="AV682" s="381" t="s">
        <v>38</v>
      </c>
      <c r="AW682" s="382" t="s">
        <v>38</v>
      </c>
    </row>
    <row r="683" spans="1:49" x14ac:dyDescent="0.25">
      <c r="A683" s="89" t="s">
        <v>428</v>
      </c>
      <c r="B683" s="209" t="s">
        <v>429</v>
      </c>
      <c r="C683" s="209" t="s">
        <v>430</v>
      </c>
      <c r="D683" s="209" t="s">
        <v>449</v>
      </c>
      <c r="E683" s="149" t="s">
        <v>547</v>
      </c>
      <c r="F683" s="91">
        <v>17061</v>
      </c>
      <c r="G683" s="150">
        <v>4774</v>
      </c>
      <c r="H683" s="91" t="s">
        <v>146</v>
      </c>
      <c r="I683" s="91" t="s">
        <v>147</v>
      </c>
      <c r="J683" s="90"/>
      <c r="K683" s="115" t="s">
        <v>302</v>
      </c>
      <c r="L683" s="90"/>
      <c r="M683" s="90"/>
      <c r="N683" s="90"/>
      <c r="O683" s="211"/>
      <c r="P683" s="367" t="s">
        <v>39</v>
      </c>
      <c r="Q683" s="378" t="s">
        <v>39</v>
      </c>
      <c r="R683" s="91"/>
      <c r="S683" s="379" t="s">
        <v>76</v>
      </c>
      <c r="T683" s="367" t="s">
        <v>39</v>
      </c>
      <c r="U683" s="371">
        <v>5.7</v>
      </c>
      <c r="V683" s="372" t="s">
        <v>157</v>
      </c>
      <c r="W683" s="373">
        <v>0.75</v>
      </c>
      <c r="X683" s="95">
        <v>-5.81</v>
      </c>
      <c r="Y683" s="95">
        <v>-5.87</v>
      </c>
      <c r="Z683" s="93">
        <v>0.06</v>
      </c>
      <c r="AA683" s="102" t="s">
        <v>151</v>
      </c>
      <c r="AB683" s="103" t="s">
        <v>151</v>
      </c>
      <c r="AC683" s="93">
        <v>2.61374004174036</v>
      </c>
      <c r="AD683" s="92">
        <v>272</v>
      </c>
      <c r="AE683" s="102" t="s">
        <v>151</v>
      </c>
      <c r="AF683" s="93"/>
      <c r="AG683" s="92"/>
      <c r="AH683" s="30" t="s">
        <v>38</v>
      </c>
      <c r="AI683" s="93">
        <v>3.31</v>
      </c>
      <c r="AJ683" s="93">
        <v>2.41</v>
      </c>
      <c r="AK683" s="105"/>
      <c r="AL683" s="111" t="s">
        <v>151</v>
      </c>
      <c r="AM683" s="94">
        <v>62.89</v>
      </c>
      <c r="AN683" s="94">
        <v>45.790000000000006</v>
      </c>
      <c r="AO683" s="110" t="s">
        <v>151</v>
      </c>
      <c r="AP683" s="107" t="s">
        <v>152</v>
      </c>
      <c r="AQ683" s="380"/>
      <c r="AR683" s="100" t="s">
        <v>38</v>
      </c>
      <c r="AS683" s="95" t="s">
        <v>38</v>
      </c>
      <c r="AT683" s="95" t="s">
        <v>38</v>
      </c>
      <c r="AU683" s="95" t="s">
        <v>38</v>
      </c>
      <c r="AV683" s="381" t="s">
        <v>38</v>
      </c>
      <c r="AW683" s="382" t="s">
        <v>38</v>
      </c>
    </row>
    <row r="684" spans="1:49" x14ac:dyDescent="0.25">
      <c r="A684" s="89" t="s">
        <v>428</v>
      </c>
      <c r="B684" s="209" t="s">
        <v>429</v>
      </c>
      <c r="C684" s="209" t="s">
        <v>430</v>
      </c>
      <c r="D684" s="209" t="s">
        <v>449</v>
      </c>
      <c r="E684" s="149" t="s">
        <v>548</v>
      </c>
      <c r="F684" s="91">
        <v>17061</v>
      </c>
      <c r="G684" s="150">
        <v>4784</v>
      </c>
      <c r="H684" s="91" t="s">
        <v>146</v>
      </c>
      <c r="I684" s="91" t="s">
        <v>147</v>
      </c>
      <c r="J684" s="90"/>
      <c r="K684" s="115" t="s">
        <v>302</v>
      </c>
      <c r="L684" s="90"/>
      <c r="M684" s="90"/>
      <c r="N684" s="90"/>
      <c r="O684" s="211"/>
      <c r="P684" s="367" t="s">
        <v>39</v>
      </c>
      <c r="Q684" s="378" t="s">
        <v>39</v>
      </c>
      <c r="R684" s="91"/>
      <c r="S684" s="379" t="s">
        <v>76</v>
      </c>
      <c r="T684" s="367" t="s">
        <v>39</v>
      </c>
      <c r="U684" s="371">
        <v>5.5</v>
      </c>
      <c r="V684" s="372" t="s">
        <v>157</v>
      </c>
      <c r="W684" s="373">
        <v>0.75</v>
      </c>
      <c r="X684" s="95">
        <v>-5.77</v>
      </c>
      <c r="Y684" s="95">
        <v>-5.87</v>
      </c>
      <c r="Z684" s="93">
        <v>0.1</v>
      </c>
      <c r="AA684" s="102" t="s">
        <v>151</v>
      </c>
      <c r="AB684" s="103" t="s">
        <v>151</v>
      </c>
      <c r="AC684" s="93">
        <v>0.94253920298913496</v>
      </c>
      <c r="AD684" s="92">
        <v>177</v>
      </c>
      <c r="AE684" s="102" t="s">
        <v>151</v>
      </c>
      <c r="AF684" s="93"/>
      <c r="AG684" s="92"/>
      <c r="AH684" s="30" t="s">
        <v>38</v>
      </c>
      <c r="AI684" s="93">
        <v>3.1</v>
      </c>
      <c r="AJ684" s="93">
        <v>2.09</v>
      </c>
      <c r="AK684" s="105"/>
      <c r="AL684" s="111" t="s">
        <v>151</v>
      </c>
      <c r="AM684" s="94">
        <v>238.70000000000002</v>
      </c>
      <c r="AN684" s="94">
        <v>160.92999999999998</v>
      </c>
      <c r="AO684" s="110" t="s">
        <v>151</v>
      </c>
      <c r="AP684" s="107" t="s">
        <v>152</v>
      </c>
      <c r="AQ684" s="380"/>
      <c r="AR684" s="100" t="s">
        <v>38</v>
      </c>
      <c r="AS684" s="95" t="s">
        <v>38</v>
      </c>
      <c r="AT684" s="95" t="s">
        <v>38</v>
      </c>
      <c r="AU684" s="95" t="s">
        <v>38</v>
      </c>
      <c r="AV684" s="381" t="s">
        <v>38</v>
      </c>
      <c r="AW684" s="382" t="s">
        <v>38</v>
      </c>
    </row>
    <row r="685" spans="1:49" x14ac:dyDescent="0.25">
      <c r="A685" s="89" t="s">
        <v>428</v>
      </c>
      <c r="B685" s="209" t="s">
        <v>429</v>
      </c>
      <c r="C685" s="209" t="s">
        <v>430</v>
      </c>
      <c r="D685" s="209" t="s">
        <v>449</v>
      </c>
      <c r="E685" s="149" t="s">
        <v>548</v>
      </c>
      <c r="F685" s="91">
        <v>17061</v>
      </c>
      <c r="G685" s="150">
        <v>4785</v>
      </c>
      <c r="H685" s="91" t="s">
        <v>146</v>
      </c>
      <c r="I685" s="91" t="s">
        <v>147</v>
      </c>
      <c r="J685" s="90"/>
      <c r="K685" s="115" t="s">
        <v>302</v>
      </c>
      <c r="L685" s="90"/>
      <c r="M685" s="90"/>
      <c r="N685" s="90"/>
      <c r="O685" s="211"/>
      <c r="P685" s="367" t="s">
        <v>39</v>
      </c>
      <c r="Q685" s="378" t="s">
        <v>39</v>
      </c>
      <c r="R685" s="91"/>
      <c r="S685" s="379" t="s">
        <v>76</v>
      </c>
      <c r="T685" s="367" t="s">
        <v>39</v>
      </c>
      <c r="U685" s="371">
        <v>6.5</v>
      </c>
      <c r="V685" s="372" t="s">
        <v>157</v>
      </c>
      <c r="W685" s="373">
        <v>0.75</v>
      </c>
      <c r="X685" s="95">
        <v>-5.77</v>
      </c>
      <c r="Y685" s="95">
        <v>-5.87</v>
      </c>
      <c r="Z685" s="93">
        <v>0.1</v>
      </c>
      <c r="AA685" s="102" t="s">
        <v>151</v>
      </c>
      <c r="AB685" s="103" t="s">
        <v>151</v>
      </c>
      <c r="AC685" s="93">
        <v>1.3456559021138701</v>
      </c>
      <c r="AD685" s="92">
        <v>90</v>
      </c>
      <c r="AE685" s="102" t="s">
        <v>151</v>
      </c>
      <c r="AF685" s="93"/>
      <c r="AG685" s="92"/>
      <c r="AH685" s="30" t="s">
        <v>38</v>
      </c>
      <c r="AI685" s="93">
        <v>3.49</v>
      </c>
      <c r="AJ685" s="93">
        <v>2.81</v>
      </c>
      <c r="AK685" s="105"/>
      <c r="AL685" s="111" t="s">
        <v>151</v>
      </c>
      <c r="AM685" s="94">
        <v>485.11</v>
      </c>
      <c r="AN685" s="94">
        <v>390.59000000000003</v>
      </c>
      <c r="AO685" s="110" t="s">
        <v>151</v>
      </c>
      <c r="AP685" s="107" t="s">
        <v>152</v>
      </c>
      <c r="AQ685" s="380"/>
      <c r="AR685" s="100" t="s">
        <v>38</v>
      </c>
      <c r="AS685" s="95" t="s">
        <v>38</v>
      </c>
      <c r="AT685" s="95" t="s">
        <v>38</v>
      </c>
      <c r="AU685" s="95" t="s">
        <v>38</v>
      </c>
      <c r="AV685" s="381" t="s">
        <v>38</v>
      </c>
      <c r="AW685" s="382" t="s">
        <v>38</v>
      </c>
    </row>
    <row r="686" spans="1:49" x14ac:dyDescent="0.25">
      <c r="A686" s="89" t="s">
        <v>428</v>
      </c>
      <c r="B686" s="209" t="s">
        <v>429</v>
      </c>
      <c r="C686" s="209" t="s">
        <v>430</v>
      </c>
      <c r="D686" s="209" t="s">
        <v>449</v>
      </c>
      <c r="E686" s="149" t="s">
        <v>542</v>
      </c>
      <c r="F686" s="91">
        <v>17061</v>
      </c>
      <c r="G686" s="150">
        <v>4763</v>
      </c>
      <c r="H686" s="384" t="s">
        <v>146</v>
      </c>
      <c r="I686" s="91" t="s">
        <v>147</v>
      </c>
      <c r="J686" s="90"/>
      <c r="K686" s="115" t="s">
        <v>302</v>
      </c>
      <c r="L686" s="90"/>
      <c r="M686" s="90"/>
      <c r="N686" s="90"/>
      <c r="O686" s="211"/>
      <c r="P686" s="367" t="s">
        <v>39</v>
      </c>
      <c r="Q686" s="378" t="s">
        <v>39</v>
      </c>
      <c r="R686" s="91"/>
      <c r="S686" s="379" t="s">
        <v>76</v>
      </c>
      <c r="T686" s="367" t="s">
        <v>39</v>
      </c>
      <c r="U686" s="371">
        <v>28.2</v>
      </c>
      <c r="V686" s="372" t="s">
        <v>157</v>
      </c>
      <c r="W686" s="373">
        <v>0.75</v>
      </c>
      <c r="X686" s="95">
        <v>-5.79</v>
      </c>
      <c r="Y686" s="95">
        <v>-5.87</v>
      </c>
      <c r="Z686" s="93">
        <v>0.08</v>
      </c>
      <c r="AA686" s="102" t="s">
        <v>151</v>
      </c>
      <c r="AB686" s="103" t="s">
        <v>151</v>
      </c>
      <c r="AC686" s="93">
        <v>21.1356289034612</v>
      </c>
      <c r="AD686" s="92">
        <v>91</v>
      </c>
      <c r="AE686" s="102" t="s">
        <v>151</v>
      </c>
      <c r="AF686" s="93"/>
      <c r="AG686" s="92"/>
      <c r="AH686" s="30" t="s">
        <v>38</v>
      </c>
      <c r="AI686" s="93">
        <v>20.57</v>
      </c>
      <c r="AJ686" s="93">
        <v>19.170000000000002</v>
      </c>
      <c r="AK686" s="105"/>
      <c r="AL686" s="111" t="s">
        <v>151</v>
      </c>
      <c r="AM686" s="94">
        <v>555.39</v>
      </c>
      <c r="AN686" s="94">
        <v>517.59</v>
      </c>
      <c r="AO686" s="110" t="s">
        <v>151</v>
      </c>
      <c r="AP686" s="107" t="s">
        <v>152</v>
      </c>
      <c r="AQ686" s="380"/>
      <c r="AR686" s="100" t="s">
        <v>38</v>
      </c>
      <c r="AS686" s="95" t="s">
        <v>38</v>
      </c>
      <c r="AT686" s="95" t="s">
        <v>38</v>
      </c>
      <c r="AU686" s="95" t="s">
        <v>38</v>
      </c>
      <c r="AV686" s="381" t="s">
        <v>38</v>
      </c>
      <c r="AW686" s="382" t="s">
        <v>38</v>
      </c>
    </row>
    <row r="687" spans="1:49" x14ac:dyDescent="0.25">
      <c r="A687" s="89" t="s">
        <v>428</v>
      </c>
      <c r="B687" s="209" t="s">
        <v>429</v>
      </c>
      <c r="C687" s="209" t="s">
        <v>430</v>
      </c>
      <c r="D687" s="209" t="s">
        <v>449</v>
      </c>
      <c r="E687" s="149" t="s">
        <v>542</v>
      </c>
      <c r="F687" s="91">
        <v>17061</v>
      </c>
      <c r="G687" s="150">
        <v>4764</v>
      </c>
      <c r="H687" s="384" t="s">
        <v>146</v>
      </c>
      <c r="I687" s="91" t="s">
        <v>147</v>
      </c>
      <c r="J687" s="90"/>
      <c r="K687" s="115" t="s">
        <v>302</v>
      </c>
      <c r="L687" s="90"/>
      <c r="M687" s="90"/>
      <c r="N687" s="90"/>
      <c r="O687" s="211"/>
      <c r="P687" s="367" t="s">
        <v>39</v>
      </c>
      <c r="Q687" s="378" t="s">
        <v>39</v>
      </c>
      <c r="R687" s="91"/>
      <c r="S687" s="379" t="s">
        <v>76</v>
      </c>
      <c r="T687" s="367" t="s">
        <v>39</v>
      </c>
      <c r="U687" s="371">
        <v>33.6</v>
      </c>
      <c r="V687" s="372" t="s">
        <v>157</v>
      </c>
      <c r="W687" s="373">
        <v>0.75</v>
      </c>
      <c r="X687" s="95">
        <v>-5.79</v>
      </c>
      <c r="Y687" s="95">
        <v>-5.87</v>
      </c>
      <c r="Z687" s="93">
        <v>0.08</v>
      </c>
      <c r="AA687" s="102" t="s">
        <v>151</v>
      </c>
      <c r="AB687" s="103" t="s">
        <v>151</v>
      </c>
      <c r="AC687" s="93">
        <v>28.042213715180001</v>
      </c>
      <c r="AD687" s="92">
        <v>98</v>
      </c>
      <c r="AE687" s="102" t="s">
        <v>151</v>
      </c>
      <c r="AF687" s="93"/>
      <c r="AG687" s="92"/>
      <c r="AH687" s="30" t="s">
        <v>38</v>
      </c>
      <c r="AI687" s="93">
        <v>26.78</v>
      </c>
      <c r="AJ687" s="93">
        <v>23.18</v>
      </c>
      <c r="AK687" s="105"/>
      <c r="AL687" s="111" t="s">
        <v>151</v>
      </c>
      <c r="AM687" s="94">
        <v>642.72</v>
      </c>
      <c r="AN687" s="94">
        <v>556.31999999999994</v>
      </c>
      <c r="AO687" s="110" t="s">
        <v>151</v>
      </c>
      <c r="AP687" s="107" t="s">
        <v>152</v>
      </c>
      <c r="AQ687" s="380"/>
      <c r="AR687" s="100" t="s">
        <v>38</v>
      </c>
      <c r="AS687" s="95" t="s">
        <v>38</v>
      </c>
      <c r="AT687" s="95" t="s">
        <v>38</v>
      </c>
      <c r="AU687" s="95" t="s">
        <v>38</v>
      </c>
      <c r="AV687" s="381" t="s">
        <v>38</v>
      </c>
      <c r="AW687" s="382" t="s">
        <v>38</v>
      </c>
    </row>
    <row r="688" spans="1:49" x14ac:dyDescent="0.25">
      <c r="A688" s="89" t="s">
        <v>428</v>
      </c>
      <c r="B688" s="209" t="s">
        <v>429</v>
      </c>
      <c r="C688" s="209" t="s">
        <v>430</v>
      </c>
      <c r="D688" s="209" t="s">
        <v>449</v>
      </c>
      <c r="E688" s="149" t="s">
        <v>542</v>
      </c>
      <c r="F688" s="91">
        <v>17061</v>
      </c>
      <c r="G688" s="150">
        <v>4765</v>
      </c>
      <c r="H688" s="384" t="s">
        <v>146</v>
      </c>
      <c r="I688" s="91" t="s">
        <v>147</v>
      </c>
      <c r="J688" s="90"/>
      <c r="K688" s="115" t="s">
        <v>302</v>
      </c>
      <c r="L688" s="90"/>
      <c r="M688" s="90"/>
      <c r="N688" s="90"/>
      <c r="O688" s="211"/>
      <c r="P688" s="367" t="s">
        <v>39</v>
      </c>
      <c r="Q688" s="378" t="s">
        <v>39</v>
      </c>
      <c r="R688" s="91"/>
      <c r="S688" s="379" t="s">
        <v>76</v>
      </c>
      <c r="T688" s="367" t="s">
        <v>39</v>
      </c>
      <c r="U688" s="371">
        <v>30.8</v>
      </c>
      <c r="V688" s="372" t="s">
        <v>157</v>
      </c>
      <c r="W688" s="373">
        <v>0.75</v>
      </c>
      <c r="X688" s="95">
        <v>-5.79</v>
      </c>
      <c r="Y688" s="95">
        <v>-5.87</v>
      </c>
      <c r="Z688" s="93">
        <v>0.08</v>
      </c>
      <c r="AA688" s="102" t="s">
        <v>151</v>
      </c>
      <c r="AB688" s="103" t="s">
        <v>151</v>
      </c>
      <c r="AC688" s="93">
        <v>23.668533114754101</v>
      </c>
      <c r="AD688" s="92">
        <v>91</v>
      </c>
      <c r="AE688" s="102" t="s">
        <v>151</v>
      </c>
      <c r="AF688" s="93"/>
      <c r="AG688" s="92"/>
      <c r="AH688" s="30" t="s">
        <v>38</v>
      </c>
      <c r="AI688" s="93">
        <v>23.87</v>
      </c>
      <c r="AJ688" s="93">
        <v>21.14</v>
      </c>
      <c r="AK688" s="105"/>
      <c r="AL688" s="111" t="s">
        <v>151</v>
      </c>
      <c r="AM688" s="94">
        <v>429.66</v>
      </c>
      <c r="AN688" s="94">
        <v>380.52</v>
      </c>
      <c r="AO688" s="110" t="s">
        <v>151</v>
      </c>
      <c r="AP688" s="107" t="s">
        <v>152</v>
      </c>
      <c r="AQ688" s="380"/>
      <c r="AR688" s="100" t="s">
        <v>38</v>
      </c>
      <c r="AS688" s="95" t="s">
        <v>38</v>
      </c>
      <c r="AT688" s="95" t="s">
        <v>38</v>
      </c>
      <c r="AU688" s="95" t="s">
        <v>38</v>
      </c>
      <c r="AV688" s="381" t="s">
        <v>38</v>
      </c>
      <c r="AW688" s="382" t="s">
        <v>38</v>
      </c>
    </row>
    <row r="689" spans="1:49" x14ac:dyDescent="0.25">
      <c r="A689" s="89" t="s">
        <v>428</v>
      </c>
      <c r="B689" s="209" t="s">
        <v>429</v>
      </c>
      <c r="C689" s="209" t="s">
        <v>430</v>
      </c>
      <c r="D689" s="209" t="s">
        <v>449</v>
      </c>
      <c r="E689" s="149" t="s">
        <v>548</v>
      </c>
      <c r="F689" s="322">
        <v>17062</v>
      </c>
      <c r="G689" s="150">
        <v>4786</v>
      </c>
      <c r="H689" s="91" t="s">
        <v>146</v>
      </c>
      <c r="I689" s="91" t="s">
        <v>147</v>
      </c>
      <c r="J689" s="90"/>
      <c r="K689" s="115" t="s">
        <v>302</v>
      </c>
      <c r="L689" s="90" t="s">
        <v>171</v>
      </c>
      <c r="M689" s="90"/>
      <c r="N689" s="90" t="s">
        <v>434</v>
      </c>
      <c r="O689" s="211"/>
      <c r="P689" s="367" t="s">
        <v>435</v>
      </c>
      <c r="Q689" s="378" t="s">
        <v>165</v>
      </c>
      <c r="R689" s="91" t="s">
        <v>436</v>
      </c>
      <c r="S689" s="379"/>
      <c r="T689" s="379" t="s">
        <v>455</v>
      </c>
      <c r="U689" s="371">
        <v>2.7</v>
      </c>
      <c r="V689" s="372" t="s">
        <v>157</v>
      </c>
      <c r="W689" s="373">
        <v>0.85</v>
      </c>
      <c r="X689" s="95">
        <v>-5.77</v>
      </c>
      <c r="Y689" s="95">
        <v>-5.87</v>
      </c>
      <c r="Z689" s="93">
        <v>0.1</v>
      </c>
      <c r="AA689" s="102" t="s">
        <v>151</v>
      </c>
      <c r="AB689" s="103" t="s">
        <v>151</v>
      </c>
      <c r="AC689" s="93">
        <v>0</v>
      </c>
      <c r="AD689" s="92">
        <v>0</v>
      </c>
      <c r="AE689" s="104" t="s">
        <v>152</v>
      </c>
      <c r="AF689" s="93"/>
      <c r="AG689" s="92"/>
      <c r="AH689" s="30" t="s">
        <v>38</v>
      </c>
      <c r="AI689" s="93">
        <v>0.82</v>
      </c>
      <c r="AJ689" s="93">
        <v>1.46</v>
      </c>
      <c r="AK689" s="105"/>
      <c r="AL689" s="106" t="s">
        <v>152</v>
      </c>
      <c r="AM689" s="94">
        <v>49.199999999999996</v>
      </c>
      <c r="AN689" s="94">
        <v>87.6</v>
      </c>
      <c r="AO689" s="110" t="s">
        <v>151</v>
      </c>
      <c r="AP689" s="107" t="s">
        <v>152</v>
      </c>
      <c r="AQ689" s="380"/>
      <c r="AR689" s="389" t="s">
        <v>40</v>
      </c>
      <c r="AS689" s="123" t="s">
        <v>40</v>
      </c>
      <c r="AT689" s="123" t="s">
        <v>40</v>
      </c>
      <c r="AU689" s="123" t="s">
        <v>40</v>
      </c>
      <c r="AV689" s="390" t="s">
        <v>40</v>
      </c>
      <c r="AW689" s="391" t="s">
        <v>40</v>
      </c>
    </row>
    <row r="690" spans="1:49" x14ac:dyDescent="0.25">
      <c r="A690" s="89" t="s">
        <v>428</v>
      </c>
      <c r="B690" s="209" t="s">
        <v>429</v>
      </c>
      <c r="C690" s="209" t="s">
        <v>430</v>
      </c>
      <c r="D690" s="209" t="s">
        <v>449</v>
      </c>
      <c r="E690" s="149" t="s">
        <v>548</v>
      </c>
      <c r="F690" s="322">
        <v>17062</v>
      </c>
      <c r="G690" s="150">
        <v>4787</v>
      </c>
      <c r="H690" s="91" t="s">
        <v>146</v>
      </c>
      <c r="I690" s="91" t="s">
        <v>147</v>
      </c>
      <c r="J690" s="90"/>
      <c r="K690" s="115" t="s">
        <v>302</v>
      </c>
      <c r="L690" s="90"/>
      <c r="M690" s="90"/>
      <c r="N690" s="90"/>
      <c r="O690" s="211"/>
      <c r="P690" s="367" t="s">
        <v>41</v>
      </c>
      <c r="Q690" s="378" t="s">
        <v>41</v>
      </c>
      <c r="R690" s="91"/>
      <c r="S690" s="379"/>
      <c r="T690" s="367" t="s">
        <v>41</v>
      </c>
      <c r="U690" s="371">
        <v>6.7</v>
      </c>
      <c r="V690" s="372" t="s">
        <v>157</v>
      </c>
      <c r="W690" s="373">
        <v>0.75</v>
      </c>
      <c r="X690" s="95">
        <v>-5.77</v>
      </c>
      <c r="Y690" s="95">
        <v>-5.87</v>
      </c>
      <c r="Z690" s="93">
        <v>0.1</v>
      </c>
      <c r="AA690" s="102" t="s">
        <v>151</v>
      </c>
      <c r="AB690" s="103" t="s">
        <v>151</v>
      </c>
      <c r="AC690" s="93">
        <v>0</v>
      </c>
      <c r="AD690" s="92">
        <v>0</v>
      </c>
      <c r="AE690" s="104" t="s">
        <v>152</v>
      </c>
      <c r="AF690" s="93"/>
      <c r="AG690" s="92"/>
      <c r="AH690" s="30" t="s">
        <v>38</v>
      </c>
      <c r="AI690" s="93">
        <v>3.08</v>
      </c>
      <c r="AJ690" s="93">
        <v>2.94</v>
      </c>
      <c r="AK690" s="105"/>
      <c r="AL690" s="106" t="s">
        <v>152</v>
      </c>
      <c r="AM690" s="94">
        <v>240.24</v>
      </c>
      <c r="AN690" s="94">
        <v>229.32</v>
      </c>
      <c r="AO690" s="110" t="s">
        <v>151</v>
      </c>
      <c r="AP690" s="107" t="s">
        <v>152</v>
      </c>
      <c r="AQ690" s="380"/>
      <c r="AR690" s="100">
        <v>0.75</v>
      </c>
      <c r="AS690" s="95">
        <f t="shared" ref="AS690:AS696" si="40">Y690-AR690</f>
        <v>-6.62</v>
      </c>
      <c r="AT690" s="95">
        <f>IF(V690="Overig",0.1,0.2)</f>
        <v>0.1</v>
      </c>
      <c r="AU690" s="95">
        <f t="shared" ref="AU690:AU696" si="41">AS690-AT690</f>
        <v>-6.72</v>
      </c>
      <c r="AV690" s="386">
        <v>3</v>
      </c>
      <c r="AW690" s="387">
        <v>3</v>
      </c>
    </row>
    <row r="691" spans="1:49" x14ac:dyDescent="0.25">
      <c r="A691" s="89" t="s">
        <v>428</v>
      </c>
      <c r="B691" s="209" t="s">
        <v>429</v>
      </c>
      <c r="C691" s="209" t="s">
        <v>430</v>
      </c>
      <c r="D691" s="209" t="s">
        <v>449</v>
      </c>
      <c r="E691" s="149" t="s">
        <v>548</v>
      </c>
      <c r="F691" s="322">
        <v>17062</v>
      </c>
      <c r="G691" s="150">
        <v>4788</v>
      </c>
      <c r="H691" s="91" t="s">
        <v>146</v>
      </c>
      <c r="I691" s="91" t="s">
        <v>147</v>
      </c>
      <c r="J691" s="90"/>
      <c r="K691" s="115" t="s">
        <v>302</v>
      </c>
      <c r="L691" s="90"/>
      <c r="M691" s="90"/>
      <c r="N691" s="90"/>
      <c r="O691" s="211"/>
      <c r="P691" s="367" t="s">
        <v>41</v>
      </c>
      <c r="Q691" s="378" t="s">
        <v>41</v>
      </c>
      <c r="R691" s="91"/>
      <c r="S691" s="379"/>
      <c r="T691" s="367" t="s">
        <v>41</v>
      </c>
      <c r="U691" s="371">
        <v>7</v>
      </c>
      <c r="V691" s="372" t="s">
        <v>157</v>
      </c>
      <c r="W691" s="373">
        <v>0.75</v>
      </c>
      <c r="X691" s="95">
        <v>-5.77</v>
      </c>
      <c r="Y691" s="95">
        <v>-5.87</v>
      </c>
      <c r="Z691" s="93">
        <v>0.1</v>
      </c>
      <c r="AA691" s="102" t="s">
        <v>151</v>
      </c>
      <c r="AB691" s="103" t="s">
        <v>151</v>
      </c>
      <c r="AC691" s="93">
        <v>0</v>
      </c>
      <c r="AD691" s="92">
        <v>0</v>
      </c>
      <c r="AE691" s="104" t="s">
        <v>152</v>
      </c>
      <c r="AF691" s="93"/>
      <c r="AG691" s="92"/>
      <c r="AH691" s="30" t="s">
        <v>38</v>
      </c>
      <c r="AI691" s="93">
        <v>3.29</v>
      </c>
      <c r="AJ691" s="93">
        <v>3.17</v>
      </c>
      <c r="AK691" s="105"/>
      <c r="AL691" s="106" t="s">
        <v>152</v>
      </c>
      <c r="AM691" s="94">
        <v>115.15</v>
      </c>
      <c r="AN691" s="94">
        <v>110.95</v>
      </c>
      <c r="AO691" s="110" t="s">
        <v>151</v>
      </c>
      <c r="AP691" s="107" t="s">
        <v>152</v>
      </c>
      <c r="AQ691" s="380"/>
      <c r="AR691" s="100">
        <v>0.75</v>
      </c>
      <c r="AS691" s="95">
        <f t="shared" si="40"/>
        <v>-6.62</v>
      </c>
      <c r="AT691" s="95">
        <f>IF(V691="Overig",0.1,0.2)</f>
        <v>0.1</v>
      </c>
      <c r="AU691" s="95">
        <f t="shared" si="41"/>
        <v>-6.72</v>
      </c>
      <c r="AV691" s="386">
        <v>3</v>
      </c>
      <c r="AW691" s="387">
        <v>3</v>
      </c>
    </row>
    <row r="692" spans="1:49" x14ac:dyDescent="0.25">
      <c r="A692" s="89" t="s">
        <v>428</v>
      </c>
      <c r="B692" s="209" t="s">
        <v>429</v>
      </c>
      <c r="C692" s="209" t="s">
        <v>430</v>
      </c>
      <c r="D692" s="209" t="s">
        <v>449</v>
      </c>
      <c r="E692" s="149" t="s">
        <v>549</v>
      </c>
      <c r="F692" s="91">
        <v>17063</v>
      </c>
      <c r="G692" s="150">
        <v>4796</v>
      </c>
      <c r="H692" s="384" t="s">
        <v>146</v>
      </c>
      <c r="I692" s="91" t="s">
        <v>147</v>
      </c>
      <c r="J692" s="90"/>
      <c r="K692" s="115" t="s">
        <v>302</v>
      </c>
      <c r="L692" s="90"/>
      <c r="M692" s="90"/>
      <c r="N692" s="90"/>
      <c r="O692" s="211" t="s">
        <v>550</v>
      </c>
      <c r="P692" s="367" t="s">
        <v>551</v>
      </c>
      <c r="Q692" s="378"/>
      <c r="R692" s="91"/>
      <c r="S692" s="379"/>
      <c r="T692" s="367" t="s">
        <v>551</v>
      </c>
      <c r="U692" s="371"/>
      <c r="V692" s="372"/>
      <c r="W692" s="373"/>
      <c r="X692" s="95" t="e">
        <v>#N/A</v>
      </c>
      <c r="Y692" s="95">
        <v>-5.87</v>
      </c>
      <c r="Z692" s="93"/>
      <c r="AA692" s="102"/>
      <c r="AB692" s="103"/>
      <c r="AC692" s="93"/>
      <c r="AD692" s="92"/>
      <c r="AE692" s="104"/>
      <c r="AF692" s="93"/>
      <c r="AG692" s="92"/>
      <c r="AH692" s="30"/>
      <c r="AI692" s="93"/>
      <c r="AJ692" s="93"/>
      <c r="AK692" s="105"/>
      <c r="AL692" s="106"/>
      <c r="AM692" s="94"/>
      <c r="AN692" s="94"/>
      <c r="AO692" s="107"/>
      <c r="AP692" s="108"/>
      <c r="AQ692" s="380"/>
      <c r="AR692" s="100">
        <v>0.5</v>
      </c>
      <c r="AS692" s="95">
        <f t="shared" si="40"/>
        <v>-6.37</v>
      </c>
      <c r="AT692" s="95">
        <v>0.1</v>
      </c>
      <c r="AU692" s="95">
        <f t="shared" si="41"/>
        <v>-6.47</v>
      </c>
      <c r="AV692" s="381">
        <v>3</v>
      </c>
      <c r="AW692" s="382">
        <v>3</v>
      </c>
    </row>
    <row r="693" spans="1:49" x14ac:dyDescent="0.25">
      <c r="A693" s="89" t="s">
        <v>428</v>
      </c>
      <c r="B693" s="209" t="s">
        <v>429</v>
      </c>
      <c r="C693" s="209" t="s">
        <v>430</v>
      </c>
      <c r="D693" s="209" t="s">
        <v>449</v>
      </c>
      <c r="E693" s="149" t="s">
        <v>549</v>
      </c>
      <c r="F693" s="91">
        <v>17063</v>
      </c>
      <c r="G693" s="150">
        <v>4797</v>
      </c>
      <c r="H693" s="384" t="s">
        <v>146</v>
      </c>
      <c r="I693" s="91" t="s">
        <v>147</v>
      </c>
      <c r="J693" s="90"/>
      <c r="K693" s="115" t="s">
        <v>302</v>
      </c>
      <c r="L693" s="90"/>
      <c r="M693" s="90"/>
      <c r="N693" s="90"/>
      <c r="O693" s="211" t="s">
        <v>550</v>
      </c>
      <c r="P693" s="367" t="s">
        <v>551</v>
      </c>
      <c r="Q693" s="378"/>
      <c r="R693" s="91"/>
      <c r="S693" s="379"/>
      <c r="T693" s="367" t="s">
        <v>551</v>
      </c>
      <c r="U693" s="371"/>
      <c r="V693" s="372"/>
      <c r="W693" s="373"/>
      <c r="X693" s="95" t="e">
        <v>#N/A</v>
      </c>
      <c r="Y693" s="95">
        <v>-5.87</v>
      </c>
      <c r="Z693" s="93"/>
      <c r="AA693" s="102"/>
      <c r="AB693" s="103"/>
      <c r="AC693" s="93"/>
      <c r="AD693" s="92"/>
      <c r="AE693" s="104"/>
      <c r="AF693" s="93"/>
      <c r="AG693" s="92"/>
      <c r="AH693" s="30"/>
      <c r="AI693" s="93"/>
      <c r="AJ693" s="93"/>
      <c r="AK693" s="105"/>
      <c r="AL693" s="106"/>
      <c r="AM693" s="94"/>
      <c r="AN693" s="94"/>
      <c r="AO693" s="107"/>
      <c r="AP693" s="108"/>
      <c r="AQ693" s="380"/>
      <c r="AR693" s="100">
        <v>0.5</v>
      </c>
      <c r="AS693" s="95">
        <f t="shared" si="40"/>
        <v>-6.37</v>
      </c>
      <c r="AT693" s="95">
        <v>0.1</v>
      </c>
      <c r="AU693" s="95">
        <f t="shared" si="41"/>
        <v>-6.47</v>
      </c>
      <c r="AV693" s="381">
        <v>3</v>
      </c>
      <c r="AW693" s="382">
        <v>3</v>
      </c>
    </row>
    <row r="694" spans="1:49" x14ac:dyDescent="0.25">
      <c r="A694" s="89" t="s">
        <v>428</v>
      </c>
      <c r="B694" s="209" t="s">
        <v>429</v>
      </c>
      <c r="C694" s="209" t="s">
        <v>430</v>
      </c>
      <c r="D694" s="209" t="s">
        <v>449</v>
      </c>
      <c r="E694" s="149" t="s">
        <v>549</v>
      </c>
      <c r="F694" s="91">
        <v>17063</v>
      </c>
      <c r="G694" s="150">
        <v>4798</v>
      </c>
      <c r="H694" s="384" t="s">
        <v>146</v>
      </c>
      <c r="I694" s="91" t="s">
        <v>147</v>
      </c>
      <c r="J694" s="90"/>
      <c r="K694" s="115" t="s">
        <v>302</v>
      </c>
      <c r="L694" s="90"/>
      <c r="M694" s="90"/>
      <c r="N694" s="90"/>
      <c r="O694" s="211" t="s">
        <v>550</v>
      </c>
      <c r="P694" s="367" t="s">
        <v>551</v>
      </c>
      <c r="Q694" s="378"/>
      <c r="R694" s="91"/>
      <c r="S694" s="379"/>
      <c r="T694" s="367" t="s">
        <v>551</v>
      </c>
      <c r="U694" s="371"/>
      <c r="V694" s="372"/>
      <c r="W694" s="373"/>
      <c r="X694" s="95" t="e">
        <v>#N/A</v>
      </c>
      <c r="Y694" s="95">
        <v>-5.87</v>
      </c>
      <c r="Z694" s="93"/>
      <c r="AA694" s="102"/>
      <c r="AB694" s="103"/>
      <c r="AC694" s="93"/>
      <c r="AD694" s="92"/>
      <c r="AE694" s="104"/>
      <c r="AF694" s="93"/>
      <c r="AG694" s="92"/>
      <c r="AH694" s="30"/>
      <c r="AI694" s="93"/>
      <c r="AJ694" s="93"/>
      <c r="AK694" s="105"/>
      <c r="AL694" s="106"/>
      <c r="AM694" s="94"/>
      <c r="AN694" s="94"/>
      <c r="AO694" s="107"/>
      <c r="AP694" s="108"/>
      <c r="AQ694" s="380"/>
      <c r="AR694" s="100">
        <v>0.5</v>
      </c>
      <c r="AS694" s="95">
        <f t="shared" si="40"/>
        <v>-6.37</v>
      </c>
      <c r="AT694" s="95">
        <v>0.1</v>
      </c>
      <c r="AU694" s="95">
        <f t="shared" si="41"/>
        <v>-6.47</v>
      </c>
      <c r="AV694" s="381">
        <v>3</v>
      </c>
      <c r="AW694" s="382">
        <v>3</v>
      </c>
    </row>
    <row r="695" spans="1:49" x14ac:dyDescent="0.25">
      <c r="A695" s="89" t="s">
        <v>428</v>
      </c>
      <c r="B695" s="209" t="s">
        <v>429</v>
      </c>
      <c r="C695" s="209" t="s">
        <v>430</v>
      </c>
      <c r="D695" s="209" t="s">
        <v>449</v>
      </c>
      <c r="E695" s="149" t="s">
        <v>549</v>
      </c>
      <c r="F695" s="91">
        <v>17063</v>
      </c>
      <c r="G695" s="150">
        <v>4799</v>
      </c>
      <c r="H695" s="384" t="s">
        <v>146</v>
      </c>
      <c r="I695" s="91" t="s">
        <v>147</v>
      </c>
      <c r="J695" s="90"/>
      <c r="K695" s="115" t="s">
        <v>302</v>
      </c>
      <c r="L695" s="90"/>
      <c r="M695" s="90"/>
      <c r="N695" s="90"/>
      <c r="O695" s="211" t="s">
        <v>550</v>
      </c>
      <c r="P695" s="367" t="s">
        <v>551</v>
      </c>
      <c r="Q695" s="378"/>
      <c r="R695" s="91"/>
      <c r="S695" s="379"/>
      <c r="T695" s="367" t="s">
        <v>551</v>
      </c>
      <c r="U695" s="371"/>
      <c r="V695" s="372"/>
      <c r="W695" s="373"/>
      <c r="X695" s="95" t="e">
        <v>#N/A</v>
      </c>
      <c r="Y695" s="95">
        <v>-5.87</v>
      </c>
      <c r="Z695" s="93"/>
      <c r="AA695" s="102"/>
      <c r="AB695" s="103"/>
      <c r="AC695" s="93"/>
      <c r="AD695" s="92"/>
      <c r="AE695" s="104"/>
      <c r="AF695" s="93"/>
      <c r="AG695" s="92"/>
      <c r="AH695" s="30"/>
      <c r="AI695" s="93"/>
      <c r="AJ695" s="93"/>
      <c r="AK695" s="105"/>
      <c r="AL695" s="106"/>
      <c r="AM695" s="94"/>
      <c r="AN695" s="94"/>
      <c r="AO695" s="107"/>
      <c r="AP695" s="108"/>
      <c r="AQ695" s="380"/>
      <c r="AR695" s="100">
        <v>0.5</v>
      </c>
      <c r="AS695" s="95">
        <f t="shared" si="40"/>
        <v>-6.37</v>
      </c>
      <c r="AT695" s="95">
        <v>0.1</v>
      </c>
      <c r="AU695" s="95">
        <f t="shared" si="41"/>
        <v>-6.47</v>
      </c>
      <c r="AV695" s="381">
        <v>3</v>
      </c>
      <c r="AW695" s="382">
        <v>3</v>
      </c>
    </row>
    <row r="696" spans="1:49" x14ac:dyDescent="0.25">
      <c r="A696" s="89" t="s">
        <v>428</v>
      </c>
      <c r="B696" s="209" t="s">
        <v>429</v>
      </c>
      <c r="C696" s="209" t="s">
        <v>430</v>
      </c>
      <c r="D696" s="209" t="s">
        <v>449</v>
      </c>
      <c r="E696" s="149" t="s">
        <v>549</v>
      </c>
      <c r="F696" s="91">
        <v>17063</v>
      </c>
      <c r="G696" s="150">
        <v>4800</v>
      </c>
      <c r="H696" s="384" t="s">
        <v>146</v>
      </c>
      <c r="I696" s="91" t="s">
        <v>147</v>
      </c>
      <c r="J696" s="90"/>
      <c r="K696" s="115" t="s">
        <v>302</v>
      </c>
      <c r="L696" s="90"/>
      <c r="M696" s="90"/>
      <c r="N696" s="90"/>
      <c r="O696" s="211" t="s">
        <v>550</v>
      </c>
      <c r="P696" s="367" t="s">
        <v>551</v>
      </c>
      <c r="Q696" s="378"/>
      <c r="R696" s="91"/>
      <c r="S696" s="379"/>
      <c r="T696" s="367" t="s">
        <v>551</v>
      </c>
      <c r="U696" s="371"/>
      <c r="V696" s="372"/>
      <c r="W696" s="373"/>
      <c r="X696" s="95" t="e">
        <v>#N/A</v>
      </c>
      <c r="Y696" s="95">
        <v>-5.87</v>
      </c>
      <c r="Z696" s="93"/>
      <c r="AA696" s="102"/>
      <c r="AB696" s="103"/>
      <c r="AC696" s="93"/>
      <c r="AD696" s="92"/>
      <c r="AE696" s="104"/>
      <c r="AF696" s="93"/>
      <c r="AG696" s="92"/>
      <c r="AH696" s="30"/>
      <c r="AI696" s="93"/>
      <c r="AJ696" s="93"/>
      <c r="AK696" s="105"/>
      <c r="AL696" s="106"/>
      <c r="AM696" s="94"/>
      <c r="AN696" s="94"/>
      <c r="AO696" s="107"/>
      <c r="AP696" s="108"/>
      <c r="AQ696" s="380"/>
      <c r="AR696" s="100">
        <v>0.5</v>
      </c>
      <c r="AS696" s="95">
        <f t="shared" si="40"/>
        <v>-6.37</v>
      </c>
      <c r="AT696" s="95">
        <v>0.1</v>
      </c>
      <c r="AU696" s="95">
        <f t="shared" si="41"/>
        <v>-6.47</v>
      </c>
      <c r="AV696" s="381">
        <v>3</v>
      </c>
      <c r="AW696" s="382">
        <v>3</v>
      </c>
    </row>
    <row r="697" spans="1:49" x14ac:dyDescent="0.25">
      <c r="A697" s="89" t="s">
        <v>428</v>
      </c>
      <c r="B697" s="209" t="s">
        <v>429</v>
      </c>
      <c r="C697" s="209" t="s">
        <v>430</v>
      </c>
      <c r="D697" s="209" t="s">
        <v>449</v>
      </c>
      <c r="E697" s="149" t="s">
        <v>552</v>
      </c>
      <c r="F697" s="97">
        <v>17064</v>
      </c>
      <c r="G697" s="150">
        <v>4801</v>
      </c>
      <c r="H697" s="91" t="s">
        <v>146</v>
      </c>
      <c r="I697" s="91" t="s">
        <v>147</v>
      </c>
      <c r="J697" s="90"/>
      <c r="K697" s="115" t="s">
        <v>302</v>
      </c>
      <c r="L697" s="90"/>
      <c r="M697" s="90"/>
      <c r="N697" s="90"/>
      <c r="O697" s="211"/>
      <c r="P697" s="367" t="s">
        <v>435</v>
      </c>
      <c r="Q697" s="378" t="s">
        <v>165</v>
      </c>
      <c r="R697" s="91" t="s">
        <v>436</v>
      </c>
      <c r="S697" s="379" t="s">
        <v>455</v>
      </c>
      <c r="T697" s="379" t="s">
        <v>455</v>
      </c>
      <c r="U697" s="371">
        <v>5.3</v>
      </c>
      <c r="V697" s="372" t="s">
        <v>157</v>
      </c>
      <c r="W697" s="373">
        <v>0.75</v>
      </c>
      <c r="X697" s="95">
        <v>-5.78</v>
      </c>
      <c r="Y697" s="95">
        <v>-5.87</v>
      </c>
      <c r="Z697" s="93">
        <v>0.09</v>
      </c>
      <c r="AA697" s="102" t="s">
        <v>151</v>
      </c>
      <c r="AB697" s="103" t="s">
        <v>151</v>
      </c>
      <c r="AC697" s="93">
        <v>0</v>
      </c>
      <c r="AD697" s="92">
        <v>0</v>
      </c>
      <c r="AE697" s="104" t="s">
        <v>152</v>
      </c>
      <c r="AF697" s="93"/>
      <c r="AG697" s="92"/>
      <c r="AH697" s="30" t="s">
        <v>38</v>
      </c>
      <c r="AI697" s="93">
        <v>1.4</v>
      </c>
      <c r="AJ697" s="93">
        <v>2.0699999999999998</v>
      </c>
      <c r="AK697" s="105"/>
      <c r="AL697" s="106" t="s">
        <v>152</v>
      </c>
      <c r="AM697" s="94">
        <v>68.599999999999994</v>
      </c>
      <c r="AN697" s="94">
        <v>101.42999999999999</v>
      </c>
      <c r="AO697" s="107" t="s">
        <v>152</v>
      </c>
      <c r="AP697" s="108" t="s">
        <v>152</v>
      </c>
      <c r="AQ697" s="380"/>
      <c r="AR697" s="389" t="s">
        <v>40</v>
      </c>
      <c r="AS697" s="123" t="s">
        <v>40</v>
      </c>
      <c r="AT697" s="123" t="s">
        <v>40</v>
      </c>
      <c r="AU697" s="123" t="s">
        <v>40</v>
      </c>
      <c r="AV697" s="390" t="s">
        <v>40</v>
      </c>
      <c r="AW697" s="391" t="s">
        <v>40</v>
      </c>
    </row>
    <row r="698" spans="1:49" x14ac:dyDescent="0.25">
      <c r="A698" s="89" t="s">
        <v>428</v>
      </c>
      <c r="B698" s="209" t="s">
        <v>429</v>
      </c>
      <c r="C698" s="209" t="s">
        <v>430</v>
      </c>
      <c r="D698" s="209" t="s">
        <v>449</v>
      </c>
      <c r="E698" s="149" t="s">
        <v>552</v>
      </c>
      <c r="F698" s="97">
        <v>17064</v>
      </c>
      <c r="G698" s="150">
        <v>4802</v>
      </c>
      <c r="H698" s="91" t="s">
        <v>146</v>
      </c>
      <c r="I698" s="91" t="s">
        <v>147</v>
      </c>
      <c r="J698" s="90"/>
      <c r="K698" s="115" t="s">
        <v>302</v>
      </c>
      <c r="L698" s="90"/>
      <c r="M698" s="90"/>
      <c r="N698" s="90"/>
      <c r="O698" s="211"/>
      <c r="P698" s="367" t="s">
        <v>162</v>
      </c>
      <c r="Q698" s="378" t="s">
        <v>39</v>
      </c>
      <c r="R698" s="91"/>
      <c r="S698" s="379" t="s">
        <v>553</v>
      </c>
      <c r="T698" s="367" t="s">
        <v>149</v>
      </c>
      <c r="U698" s="371">
        <v>6.6</v>
      </c>
      <c r="V698" s="372" t="s">
        <v>157</v>
      </c>
      <c r="W698" s="373">
        <v>0.75</v>
      </c>
      <c r="X698" s="95">
        <v>-5.78</v>
      </c>
      <c r="Y698" s="95">
        <v>-5.87</v>
      </c>
      <c r="Z698" s="93">
        <v>0.09</v>
      </c>
      <c r="AA698" s="102" t="s">
        <v>151</v>
      </c>
      <c r="AB698" s="103" t="s">
        <v>151</v>
      </c>
      <c r="AC698" s="93">
        <v>2.4725842939749501</v>
      </c>
      <c r="AD698" s="92">
        <v>147</v>
      </c>
      <c r="AE698" s="102" t="s">
        <v>151</v>
      </c>
      <c r="AF698" s="93"/>
      <c r="AG698" s="92"/>
      <c r="AH698" s="30" t="s">
        <v>38</v>
      </c>
      <c r="AI698" s="93">
        <v>3.62</v>
      </c>
      <c r="AJ698" s="93">
        <v>2.94</v>
      </c>
      <c r="AK698" s="105"/>
      <c r="AL698" s="111" t="s">
        <v>151</v>
      </c>
      <c r="AM698" s="94">
        <v>152.04</v>
      </c>
      <c r="AN698" s="94">
        <v>123.48</v>
      </c>
      <c r="AO698" s="107" t="s">
        <v>152</v>
      </c>
      <c r="AP698" s="108" t="s">
        <v>152</v>
      </c>
      <c r="AQ698" s="380"/>
      <c r="AR698" s="100">
        <v>0.75</v>
      </c>
      <c r="AS698" s="95">
        <f t="shared" ref="AS698:AS705" si="42">Y698-AR698</f>
        <v>-6.62</v>
      </c>
      <c r="AT698" s="95">
        <f t="shared" ref="AT698:AT705" si="43">IF(V698="Overig",0.1,0.2)</f>
        <v>0.1</v>
      </c>
      <c r="AU698" s="95">
        <f t="shared" ref="AU698:AU705" si="44">AS698-AT698</f>
        <v>-6.72</v>
      </c>
      <c r="AV698" s="386">
        <v>3</v>
      </c>
      <c r="AW698" s="387">
        <v>3</v>
      </c>
    </row>
    <row r="699" spans="1:49" x14ac:dyDescent="0.25">
      <c r="A699" s="89" t="s">
        <v>428</v>
      </c>
      <c r="B699" s="209" t="s">
        <v>429</v>
      </c>
      <c r="C699" s="209" t="s">
        <v>430</v>
      </c>
      <c r="D699" s="209" t="s">
        <v>449</v>
      </c>
      <c r="E699" s="149" t="s">
        <v>552</v>
      </c>
      <c r="F699" s="97">
        <v>17064</v>
      </c>
      <c r="G699" s="150">
        <v>4803</v>
      </c>
      <c r="H699" s="91" t="s">
        <v>146</v>
      </c>
      <c r="I699" s="91" t="s">
        <v>147</v>
      </c>
      <c r="J699" s="90"/>
      <c r="K699" s="115" t="s">
        <v>302</v>
      </c>
      <c r="L699" s="90"/>
      <c r="M699" s="90"/>
      <c r="N699" s="90"/>
      <c r="O699" s="211"/>
      <c r="P699" s="367" t="s">
        <v>41</v>
      </c>
      <c r="Q699" s="378" t="s">
        <v>41</v>
      </c>
      <c r="R699" s="91"/>
      <c r="S699" s="379" t="s">
        <v>149</v>
      </c>
      <c r="T699" s="367" t="s">
        <v>41</v>
      </c>
      <c r="U699" s="371">
        <v>5.8</v>
      </c>
      <c r="V699" s="372" t="s">
        <v>157</v>
      </c>
      <c r="W699" s="373">
        <v>0.75</v>
      </c>
      <c r="X699" s="95">
        <v>-5.78</v>
      </c>
      <c r="Y699" s="95">
        <v>-5.87</v>
      </c>
      <c r="Z699" s="93">
        <v>0.09</v>
      </c>
      <c r="AA699" s="102" t="s">
        <v>151</v>
      </c>
      <c r="AB699" s="103" t="s">
        <v>151</v>
      </c>
      <c r="AC699" s="93">
        <v>0</v>
      </c>
      <c r="AD699" s="92">
        <v>0</v>
      </c>
      <c r="AE699" s="104" t="s">
        <v>152</v>
      </c>
      <c r="AF699" s="93"/>
      <c r="AG699" s="92"/>
      <c r="AH699" s="30" t="s">
        <v>38</v>
      </c>
      <c r="AI699" s="93">
        <v>2.12</v>
      </c>
      <c r="AJ699" s="93">
        <v>2.34</v>
      </c>
      <c r="AK699" s="105"/>
      <c r="AL699" s="106" t="s">
        <v>152</v>
      </c>
      <c r="AM699" s="94">
        <v>53</v>
      </c>
      <c r="AN699" s="94">
        <v>58.5</v>
      </c>
      <c r="AO699" s="107" t="s">
        <v>152</v>
      </c>
      <c r="AP699" s="108" t="s">
        <v>152</v>
      </c>
      <c r="AQ699" s="380"/>
      <c r="AR699" s="100">
        <v>0.75</v>
      </c>
      <c r="AS699" s="95">
        <f t="shared" si="42"/>
        <v>-6.62</v>
      </c>
      <c r="AT699" s="95">
        <f t="shared" si="43"/>
        <v>0.1</v>
      </c>
      <c r="AU699" s="95">
        <f t="shared" si="44"/>
        <v>-6.72</v>
      </c>
      <c r="AV699" s="386">
        <v>3</v>
      </c>
      <c r="AW699" s="387">
        <v>3</v>
      </c>
    </row>
    <row r="700" spans="1:49" x14ac:dyDescent="0.25">
      <c r="A700" s="89" t="s">
        <v>428</v>
      </c>
      <c r="B700" s="209" t="s">
        <v>429</v>
      </c>
      <c r="C700" s="209" t="s">
        <v>430</v>
      </c>
      <c r="D700" s="209" t="s">
        <v>449</v>
      </c>
      <c r="E700" s="149" t="s">
        <v>549</v>
      </c>
      <c r="F700" s="97">
        <v>17064</v>
      </c>
      <c r="G700" s="150">
        <v>4789</v>
      </c>
      <c r="H700" s="384" t="s">
        <v>146</v>
      </c>
      <c r="I700" s="91" t="s">
        <v>147</v>
      </c>
      <c r="J700" s="90"/>
      <c r="K700" s="115" t="s">
        <v>302</v>
      </c>
      <c r="L700" s="90"/>
      <c r="M700" s="90"/>
      <c r="N700" s="90"/>
      <c r="O700" s="211"/>
      <c r="P700" s="367" t="s">
        <v>41</v>
      </c>
      <c r="Q700" s="378" t="s">
        <v>41</v>
      </c>
      <c r="R700" s="91"/>
      <c r="S700" s="379"/>
      <c r="T700" s="367" t="s">
        <v>41</v>
      </c>
      <c r="U700" s="371">
        <v>3.5</v>
      </c>
      <c r="V700" s="372" t="s">
        <v>157</v>
      </c>
      <c r="W700" s="373">
        <v>0.5</v>
      </c>
      <c r="X700" s="95">
        <v>-5.77</v>
      </c>
      <c r="Y700" s="95">
        <v>-5.87</v>
      </c>
      <c r="Z700" s="93">
        <v>0.1</v>
      </c>
      <c r="AA700" s="102" t="s">
        <v>151</v>
      </c>
      <c r="AB700" s="103" t="s">
        <v>151</v>
      </c>
      <c r="AC700" s="93">
        <v>0</v>
      </c>
      <c r="AD700" s="92">
        <v>0</v>
      </c>
      <c r="AE700" s="104" t="s">
        <v>152</v>
      </c>
      <c r="AF700" s="93"/>
      <c r="AG700" s="92"/>
      <c r="AH700" s="30" t="s">
        <v>38</v>
      </c>
      <c r="AI700" s="93">
        <v>0.81</v>
      </c>
      <c r="AJ700" s="93">
        <v>0.81</v>
      </c>
      <c r="AK700" s="105"/>
      <c r="AL700" s="106" t="s">
        <v>152</v>
      </c>
      <c r="AM700" s="94">
        <v>13.770000000000001</v>
      </c>
      <c r="AN700" s="94">
        <v>13.770000000000001</v>
      </c>
      <c r="AO700" s="107" t="s">
        <v>152</v>
      </c>
      <c r="AP700" s="108" t="s">
        <v>152</v>
      </c>
      <c r="AQ700" s="380"/>
      <c r="AR700" s="100">
        <v>0.5</v>
      </c>
      <c r="AS700" s="95">
        <f t="shared" si="42"/>
        <v>-6.37</v>
      </c>
      <c r="AT700" s="95">
        <f t="shared" si="43"/>
        <v>0.1</v>
      </c>
      <c r="AU700" s="95">
        <f t="shared" si="44"/>
        <v>-6.47</v>
      </c>
      <c r="AV700" s="386">
        <v>3</v>
      </c>
      <c r="AW700" s="387">
        <v>3</v>
      </c>
    </row>
    <row r="701" spans="1:49" x14ac:dyDescent="0.25">
      <c r="A701" s="89" t="s">
        <v>428</v>
      </c>
      <c r="B701" s="209" t="s">
        <v>429</v>
      </c>
      <c r="C701" s="209" t="s">
        <v>430</v>
      </c>
      <c r="D701" s="209" t="s">
        <v>449</v>
      </c>
      <c r="E701" s="149" t="s">
        <v>549</v>
      </c>
      <c r="F701" s="97">
        <v>17064</v>
      </c>
      <c r="G701" s="150">
        <v>4790</v>
      </c>
      <c r="H701" s="384" t="s">
        <v>146</v>
      </c>
      <c r="I701" s="91" t="s">
        <v>147</v>
      </c>
      <c r="J701" s="90"/>
      <c r="K701" s="115" t="s">
        <v>302</v>
      </c>
      <c r="L701" s="90"/>
      <c r="M701" s="90"/>
      <c r="N701" s="90"/>
      <c r="O701" s="211"/>
      <c r="P701" s="367" t="s">
        <v>41</v>
      </c>
      <c r="Q701" s="378" t="s">
        <v>41</v>
      </c>
      <c r="R701" s="91"/>
      <c r="S701" s="379"/>
      <c r="T701" s="367" t="s">
        <v>41</v>
      </c>
      <c r="U701" s="371">
        <v>3.5</v>
      </c>
      <c r="V701" s="372" t="s">
        <v>157</v>
      </c>
      <c r="W701" s="373">
        <v>0.5</v>
      </c>
      <c r="X701" s="95">
        <v>-5.77</v>
      </c>
      <c r="Y701" s="95">
        <v>-5.87</v>
      </c>
      <c r="Z701" s="93">
        <v>0.1</v>
      </c>
      <c r="AA701" s="102" t="s">
        <v>151</v>
      </c>
      <c r="AB701" s="103" t="s">
        <v>151</v>
      </c>
      <c r="AC701" s="93">
        <v>0</v>
      </c>
      <c r="AD701" s="92">
        <v>0</v>
      </c>
      <c r="AE701" s="104" t="s">
        <v>152</v>
      </c>
      <c r="AF701" s="93"/>
      <c r="AG701" s="92"/>
      <c r="AH701" s="30" t="s">
        <v>38</v>
      </c>
      <c r="AI701" s="93">
        <v>0.86</v>
      </c>
      <c r="AJ701" s="93">
        <v>0.77</v>
      </c>
      <c r="AK701" s="105"/>
      <c r="AL701" s="106" t="s">
        <v>152</v>
      </c>
      <c r="AM701" s="94">
        <v>12.9</v>
      </c>
      <c r="AN701" s="94">
        <v>11.55</v>
      </c>
      <c r="AO701" s="107" t="s">
        <v>152</v>
      </c>
      <c r="AP701" s="108" t="s">
        <v>152</v>
      </c>
      <c r="AQ701" s="380"/>
      <c r="AR701" s="100">
        <v>0.5</v>
      </c>
      <c r="AS701" s="95">
        <f t="shared" si="42"/>
        <v>-6.37</v>
      </c>
      <c r="AT701" s="95">
        <f t="shared" si="43"/>
        <v>0.1</v>
      </c>
      <c r="AU701" s="95">
        <f t="shared" si="44"/>
        <v>-6.47</v>
      </c>
      <c r="AV701" s="386">
        <v>3</v>
      </c>
      <c r="AW701" s="387">
        <v>3</v>
      </c>
    </row>
    <row r="702" spans="1:49" x14ac:dyDescent="0.25">
      <c r="A702" s="89" t="s">
        <v>428</v>
      </c>
      <c r="B702" s="209" t="s">
        <v>429</v>
      </c>
      <c r="C702" s="209" t="s">
        <v>430</v>
      </c>
      <c r="D702" s="209" t="s">
        <v>449</v>
      </c>
      <c r="E702" s="149" t="s">
        <v>549</v>
      </c>
      <c r="F702" s="97">
        <v>17064</v>
      </c>
      <c r="G702" s="150">
        <v>4791</v>
      </c>
      <c r="H702" s="384" t="s">
        <v>146</v>
      </c>
      <c r="I702" s="91" t="s">
        <v>147</v>
      </c>
      <c r="J702" s="90"/>
      <c r="K702" s="115" t="s">
        <v>302</v>
      </c>
      <c r="L702" s="90"/>
      <c r="M702" s="90"/>
      <c r="N702" s="90"/>
      <c r="O702" s="211"/>
      <c r="P702" s="367" t="s">
        <v>41</v>
      </c>
      <c r="Q702" s="378" t="s">
        <v>41</v>
      </c>
      <c r="R702" s="91"/>
      <c r="S702" s="379"/>
      <c r="T702" s="367" t="s">
        <v>41</v>
      </c>
      <c r="U702" s="371">
        <v>3.5</v>
      </c>
      <c r="V702" s="372" t="s">
        <v>157</v>
      </c>
      <c r="W702" s="373">
        <v>0.5</v>
      </c>
      <c r="X702" s="95">
        <v>-5.77</v>
      </c>
      <c r="Y702" s="95">
        <v>-5.87</v>
      </c>
      <c r="Z702" s="93">
        <v>0.1</v>
      </c>
      <c r="AA702" s="102" t="s">
        <v>151</v>
      </c>
      <c r="AB702" s="103" t="s">
        <v>151</v>
      </c>
      <c r="AC702" s="93">
        <v>0</v>
      </c>
      <c r="AD702" s="92">
        <v>0</v>
      </c>
      <c r="AE702" s="104" t="s">
        <v>152</v>
      </c>
      <c r="AF702" s="93"/>
      <c r="AG702" s="92"/>
      <c r="AH702" s="30" t="s">
        <v>38</v>
      </c>
      <c r="AI702" s="93">
        <v>0.94</v>
      </c>
      <c r="AJ702" s="93">
        <v>0.76</v>
      </c>
      <c r="AK702" s="105"/>
      <c r="AL702" s="106" t="s">
        <v>152</v>
      </c>
      <c r="AM702" s="94">
        <v>15.979999999999999</v>
      </c>
      <c r="AN702" s="94">
        <v>12.92</v>
      </c>
      <c r="AO702" s="107" t="s">
        <v>152</v>
      </c>
      <c r="AP702" s="108" t="s">
        <v>152</v>
      </c>
      <c r="AQ702" s="380"/>
      <c r="AR702" s="100">
        <v>0.5</v>
      </c>
      <c r="AS702" s="95">
        <f t="shared" si="42"/>
        <v>-6.37</v>
      </c>
      <c r="AT702" s="95">
        <f t="shared" si="43"/>
        <v>0.1</v>
      </c>
      <c r="AU702" s="95">
        <f t="shared" si="44"/>
        <v>-6.47</v>
      </c>
      <c r="AV702" s="386">
        <v>3</v>
      </c>
      <c r="AW702" s="387">
        <v>3</v>
      </c>
    </row>
    <row r="703" spans="1:49" x14ac:dyDescent="0.25">
      <c r="A703" s="89" t="s">
        <v>428</v>
      </c>
      <c r="B703" s="209" t="s">
        <v>429</v>
      </c>
      <c r="C703" s="209" t="s">
        <v>430</v>
      </c>
      <c r="D703" s="209" t="s">
        <v>449</v>
      </c>
      <c r="E703" s="149" t="s">
        <v>549</v>
      </c>
      <c r="F703" s="97">
        <v>17064</v>
      </c>
      <c r="G703" s="150">
        <v>4792</v>
      </c>
      <c r="H703" s="384" t="s">
        <v>146</v>
      </c>
      <c r="I703" s="91" t="s">
        <v>147</v>
      </c>
      <c r="J703" s="90"/>
      <c r="K703" s="115" t="s">
        <v>302</v>
      </c>
      <c r="L703" s="90" t="s">
        <v>171</v>
      </c>
      <c r="M703" s="90"/>
      <c r="N703" s="90"/>
      <c r="O703" s="211"/>
      <c r="P703" s="367" t="s">
        <v>41</v>
      </c>
      <c r="Q703" s="378" t="s">
        <v>41</v>
      </c>
      <c r="R703" s="91"/>
      <c r="S703" s="379"/>
      <c r="T703" s="367" t="s">
        <v>41</v>
      </c>
      <c r="U703" s="371">
        <v>3.2</v>
      </c>
      <c r="V703" s="372" t="s">
        <v>157</v>
      </c>
      <c r="W703" s="373">
        <v>0.6</v>
      </c>
      <c r="X703" s="95">
        <v>-5.77</v>
      </c>
      <c r="Y703" s="95">
        <v>-5.87</v>
      </c>
      <c r="Z703" s="93">
        <v>0.1</v>
      </c>
      <c r="AA703" s="102" t="s">
        <v>151</v>
      </c>
      <c r="AB703" s="103" t="s">
        <v>151</v>
      </c>
      <c r="AC703" s="93">
        <v>0</v>
      </c>
      <c r="AD703" s="92">
        <v>0</v>
      </c>
      <c r="AE703" s="104" t="s">
        <v>152</v>
      </c>
      <c r="AF703" s="93"/>
      <c r="AG703" s="92"/>
      <c r="AH703" s="30" t="s">
        <v>38</v>
      </c>
      <c r="AI703" s="93">
        <v>0.98</v>
      </c>
      <c r="AJ703" s="93">
        <v>1.52</v>
      </c>
      <c r="AK703" s="105"/>
      <c r="AL703" s="106" t="s">
        <v>152</v>
      </c>
      <c r="AM703" s="94">
        <v>15.68</v>
      </c>
      <c r="AN703" s="94">
        <v>24.32</v>
      </c>
      <c r="AO703" s="107" t="s">
        <v>152</v>
      </c>
      <c r="AP703" s="108" t="s">
        <v>152</v>
      </c>
      <c r="AQ703" s="380"/>
      <c r="AR703" s="100">
        <v>0.5</v>
      </c>
      <c r="AS703" s="95">
        <f t="shared" si="42"/>
        <v>-6.37</v>
      </c>
      <c r="AT703" s="95">
        <f t="shared" si="43"/>
        <v>0.1</v>
      </c>
      <c r="AU703" s="95">
        <f t="shared" si="44"/>
        <v>-6.47</v>
      </c>
      <c r="AV703" s="386">
        <v>1</v>
      </c>
      <c r="AW703" s="387">
        <v>1</v>
      </c>
    </row>
    <row r="704" spans="1:49" x14ac:dyDescent="0.25">
      <c r="A704" s="89" t="s">
        <v>428</v>
      </c>
      <c r="B704" s="209" t="s">
        <v>429</v>
      </c>
      <c r="C704" s="209" t="s">
        <v>430</v>
      </c>
      <c r="D704" s="209" t="s">
        <v>449</v>
      </c>
      <c r="E704" s="149" t="s">
        <v>549</v>
      </c>
      <c r="F704" s="97">
        <v>17064</v>
      </c>
      <c r="G704" s="150">
        <v>4793</v>
      </c>
      <c r="H704" s="384" t="s">
        <v>146</v>
      </c>
      <c r="I704" s="91" t="s">
        <v>147</v>
      </c>
      <c r="J704" s="90"/>
      <c r="K704" s="115" t="s">
        <v>302</v>
      </c>
      <c r="L704" s="90" t="s">
        <v>171</v>
      </c>
      <c r="M704" s="90"/>
      <c r="N704" s="90"/>
      <c r="O704" s="211"/>
      <c r="P704" s="367" t="s">
        <v>41</v>
      </c>
      <c r="Q704" s="378" t="s">
        <v>41</v>
      </c>
      <c r="R704" s="91"/>
      <c r="S704" s="379"/>
      <c r="T704" s="367" t="s">
        <v>41</v>
      </c>
      <c r="U704" s="371">
        <v>3</v>
      </c>
      <c r="V704" s="372" t="s">
        <v>157</v>
      </c>
      <c r="W704" s="373">
        <v>0.6</v>
      </c>
      <c r="X704" s="95">
        <v>-5.77</v>
      </c>
      <c r="Y704" s="95">
        <v>-5.87</v>
      </c>
      <c r="Z704" s="93">
        <v>0.1</v>
      </c>
      <c r="AA704" s="102" t="s">
        <v>151</v>
      </c>
      <c r="AB704" s="103" t="s">
        <v>151</v>
      </c>
      <c r="AC704" s="93">
        <v>0</v>
      </c>
      <c r="AD704" s="92">
        <v>0</v>
      </c>
      <c r="AE704" s="104" t="s">
        <v>152</v>
      </c>
      <c r="AF704" s="93"/>
      <c r="AG704" s="92"/>
      <c r="AH704" s="30" t="s">
        <v>38</v>
      </c>
      <c r="AI704" s="93">
        <v>0.69</v>
      </c>
      <c r="AJ704" s="93">
        <v>1.38</v>
      </c>
      <c r="AK704" s="105"/>
      <c r="AL704" s="106" t="s">
        <v>152</v>
      </c>
      <c r="AM704" s="94">
        <v>21.389999999999997</v>
      </c>
      <c r="AN704" s="94">
        <v>42.779999999999994</v>
      </c>
      <c r="AO704" s="107" t="s">
        <v>152</v>
      </c>
      <c r="AP704" s="108" t="s">
        <v>152</v>
      </c>
      <c r="AQ704" s="380"/>
      <c r="AR704" s="100">
        <v>0.5</v>
      </c>
      <c r="AS704" s="95">
        <f t="shared" si="42"/>
        <v>-6.37</v>
      </c>
      <c r="AT704" s="95">
        <f t="shared" si="43"/>
        <v>0.1</v>
      </c>
      <c r="AU704" s="95">
        <f t="shared" si="44"/>
        <v>-6.47</v>
      </c>
      <c r="AV704" s="386">
        <v>1</v>
      </c>
      <c r="AW704" s="387">
        <v>1</v>
      </c>
    </row>
    <row r="705" spans="1:49" x14ac:dyDescent="0.25">
      <c r="A705" s="89" t="s">
        <v>428</v>
      </c>
      <c r="B705" s="209" t="s">
        <v>429</v>
      </c>
      <c r="C705" s="209" t="s">
        <v>430</v>
      </c>
      <c r="D705" s="209" t="s">
        <v>449</v>
      </c>
      <c r="E705" s="149" t="s">
        <v>549</v>
      </c>
      <c r="F705" s="97">
        <v>17064</v>
      </c>
      <c r="G705" s="150">
        <v>4794</v>
      </c>
      <c r="H705" s="384" t="s">
        <v>146</v>
      </c>
      <c r="I705" s="91" t="s">
        <v>147</v>
      </c>
      <c r="J705" s="90"/>
      <c r="K705" s="115" t="s">
        <v>302</v>
      </c>
      <c r="L705" s="90"/>
      <c r="M705" s="90"/>
      <c r="N705" s="90"/>
      <c r="O705" s="211"/>
      <c r="P705" s="367" t="s">
        <v>41</v>
      </c>
      <c r="Q705" s="378" t="s">
        <v>41</v>
      </c>
      <c r="R705" s="91"/>
      <c r="S705" s="379"/>
      <c r="T705" s="367" t="s">
        <v>41</v>
      </c>
      <c r="U705" s="371">
        <v>3.4</v>
      </c>
      <c r="V705" s="372" t="s">
        <v>157</v>
      </c>
      <c r="W705" s="373">
        <v>0.5</v>
      </c>
      <c r="X705" s="95">
        <v>-5.77</v>
      </c>
      <c r="Y705" s="95">
        <v>-5.87</v>
      </c>
      <c r="Z705" s="93">
        <v>0.1</v>
      </c>
      <c r="AA705" s="102" t="s">
        <v>151</v>
      </c>
      <c r="AB705" s="103" t="s">
        <v>151</v>
      </c>
      <c r="AC705" s="93">
        <v>0</v>
      </c>
      <c r="AD705" s="92">
        <v>0</v>
      </c>
      <c r="AE705" s="104" t="s">
        <v>152</v>
      </c>
      <c r="AF705" s="93"/>
      <c r="AG705" s="92"/>
      <c r="AH705" s="30" t="s">
        <v>38</v>
      </c>
      <c r="AI705" s="93">
        <v>0.7</v>
      </c>
      <c r="AJ705" s="93">
        <v>0.8</v>
      </c>
      <c r="AK705" s="105"/>
      <c r="AL705" s="106" t="s">
        <v>152</v>
      </c>
      <c r="AM705" s="94">
        <v>28.7</v>
      </c>
      <c r="AN705" s="94">
        <v>32.800000000000004</v>
      </c>
      <c r="AO705" s="107" t="s">
        <v>152</v>
      </c>
      <c r="AP705" s="108" t="s">
        <v>152</v>
      </c>
      <c r="AQ705" s="380"/>
      <c r="AR705" s="100">
        <v>0.5</v>
      </c>
      <c r="AS705" s="95">
        <f t="shared" si="42"/>
        <v>-6.37</v>
      </c>
      <c r="AT705" s="95">
        <f t="shared" si="43"/>
        <v>0.1</v>
      </c>
      <c r="AU705" s="95">
        <f t="shared" si="44"/>
        <v>-6.47</v>
      </c>
      <c r="AV705" s="386">
        <v>3</v>
      </c>
      <c r="AW705" s="387">
        <v>3</v>
      </c>
    </row>
    <row r="706" spans="1:49" x14ac:dyDescent="0.25">
      <c r="A706" s="89" t="s">
        <v>428</v>
      </c>
      <c r="B706" s="209" t="s">
        <v>429</v>
      </c>
      <c r="C706" s="209" t="s">
        <v>430</v>
      </c>
      <c r="D706" s="209" t="s">
        <v>449</v>
      </c>
      <c r="E706" s="149" t="s">
        <v>549</v>
      </c>
      <c r="F706" s="97">
        <v>17064</v>
      </c>
      <c r="G706" s="150">
        <v>4795</v>
      </c>
      <c r="H706" s="384" t="s">
        <v>146</v>
      </c>
      <c r="I706" s="91" t="s">
        <v>147</v>
      </c>
      <c r="J706" s="90"/>
      <c r="K706" s="115" t="s">
        <v>302</v>
      </c>
      <c r="L706" s="90" t="s">
        <v>171</v>
      </c>
      <c r="M706" s="90"/>
      <c r="N706" s="90" t="s">
        <v>434</v>
      </c>
      <c r="O706" s="211"/>
      <c r="P706" s="367" t="s">
        <v>435</v>
      </c>
      <c r="Q706" s="378" t="s">
        <v>165</v>
      </c>
      <c r="R706" s="91" t="s">
        <v>436</v>
      </c>
      <c r="S706" s="379" t="s">
        <v>455</v>
      </c>
      <c r="T706" s="379" t="s">
        <v>455</v>
      </c>
      <c r="U706" s="371">
        <v>2.4</v>
      </c>
      <c r="V706" s="372" t="s">
        <v>157</v>
      </c>
      <c r="W706" s="373">
        <v>0.6</v>
      </c>
      <c r="X706" s="95">
        <v>-5.77</v>
      </c>
      <c r="Y706" s="95">
        <v>-5.87</v>
      </c>
      <c r="Z706" s="93">
        <v>0.1</v>
      </c>
      <c r="AA706" s="102" t="s">
        <v>151</v>
      </c>
      <c r="AB706" s="103" t="s">
        <v>151</v>
      </c>
      <c r="AC706" s="93">
        <v>0</v>
      </c>
      <c r="AD706" s="92">
        <v>0</v>
      </c>
      <c r="AE706" s="104" t="s">
        <v>152</v>
      </c>
      <c r="AF706" s="93"/>
      <c r="AG706" s="92"/>
      <c r="AH706" s="30" t="s">
        <v>38</v>
      </c>
      <c r="AI706" s="93">
        <v>0.24</v>
      </c>
      <c r="AJ706" s="93">
        <v>1.1000000000000001</v>
      </c>
      <c r="AK706" s="105"/>
      <c r="AL706" s="106" t="s">
        <v>152</v>
      </c>
      <c r="AM706" s="94">
        <v>6.96</v>
      </c>
      <c r="AN706" s="94">
        <v>31.900000000000002</v>
      </c>
      <c r="AO706" s="107" t="s">
        <v>152</v>
      </c>
      <c r="AP706" s="108" t="s">
        <v>152</v>
      </c>
      <c r="AQ706" s="380"/>
      <c r="AR706" s="389" t="s">
        <v>40</v>
      </c>
      <c r="AS706" s="123" t="s">
        <v>40</v>
      </c>
      <c r="AT706" s="123" t="s">
        <v>40</v>
      </c>
      <c r="AU706" s="123" t="s">
        <v>40</v>
      </c>
      <c r="AV706" s="390" t="s">
        <v>40</v>
      </c>
      <c r="AW706" s="391" t="s">
        <v>40</v>
      </c>
    </row>
    <row r="707" spans="1:49" x14ac:dyDescent="0.25">
      <c r="A707" s="89" t="s">
        <v>428</v>
      </c>
      <c r="B707" s="209" t="s">
        <v>429</v>
      </c>
      <c r="C707" s="209" t="s">
        <v>430</v>
      </c>
      <c r="D707" s="209" t="s">
        <v>449</v>
      </c>
      <c r="E707" s="149" t="s">
        <v>546</v>
      </c>
      <c r="F707" s="322">
        <v>17065</v>
      </c>
      <c r="G707" s="150">
        <v>4776</v>
      </c>
      <c r="H707" s="91" t="s">
        <v>146</v>
      </c>
      <c r="I707" s="91" t="s">
        <v>147</v>
      </c>
      <c r="J707" s="90"/>
      <c r="K707" s="115" t="s">
        <v>302</v>
      </c>
      <c r="L707" s="90"/>
      <c r="M707" s="90"/>
      <c r="N707" s="90"/>
      <c r="O707" s="211"/>
      <c r="P707" s="367" t="s">
        <v>161</v>
      </c>
      <c r="Q707" s="378" t="s">
        <v>41</v>
      </c>
      <c r="R707" s="91"/>
      <c r="S707" s="379" t="s">
        <v>455</v>
      </c>
      <c r="T707" s="367" t="s">
        <v>41</v>
      </c>
      <c r="U707" s="371">
        <v>5.5</v>
      </c>
      <c r="V707" s="372" t="s">
        <v>157</v>
      </c>
      <c r="W707" s="373">
        <v>0.75</v>
      </c>
      <c r="X707" s="95">
        <v>-5.74</v>
      </c>
      <c r="Y707" s="95">
        <v>-5.87</v>
      </c>
      <c r="Z707" s="93">
        <v>0.13</v>
      </c>
      <c r="AA707" s="102" t="s">
        <v>151</v>
      </c>
      <c r="AB707" s="103" t="s">
        <v>151</v>
      </c>
      <c r="AC707" s="93">
        <v>0.72873801619433298</v>
      </c>
      <c r="AD707" s="92">
        <v>302</v>
      </c>
      <c r="AE707" s="102" t="s">
        <v>151</v>
      </c>
      <c r="AF707" s="93"/>
      <c r="AG707" s="92"/>
      <c r="AH707" s="30" t="s">
        <v>38</v>
      </c>
      <c r="AI707" s="93">
        <v>2.5499999999999998</v>
      </c>
      <c r="AJ707" s="93">
        <v>1.87</v>
      </c>
      <c r="AK707" s="105"/>
      <c r="AL707" s="111" t="s">
        <v>151</v>
      </c>
      <c r="AM707" s="94">
        <v>158.1</v>
      </c>
      <c r="AN707" s="94">
        <v>115.94000000000001</v>
      </c>
      <c r="AO707" s="110" t="s">
        <v>151</v>
      </c>
      <c r="AP707" s="107" t="s">
        <v>152</v>
      </c>
      <c r="AQ707" s="380"/>
      <c r="AR707" s="100">
        <v>0.75</v>
      </c>
      <c r="AS707" s="95">
        <f>Y707-AR707</f>
        <v>-6.62</v>
      </c>
      <c r="AT707" s="95">
        <f>IF(V707="Overig",0.1,0.2)</f>
        <v>0.1</v>
      </c>
      <c r="AU707" s="95">
        <f>AS707-AT707</f>
        <v>-6.72</v>
      </c>
      <c r="AV707" s="386">
        <v>3</v>
      </c>
      <c r="AW707" s="387">
        <v>3</v>
      </c>
    </row>
    <row r="708" spans="1:49" x14ac:dyDescent="0.25">
      <c r="A708" s="89" t="s">
        <v>428</v>
      </c>
      <c r="B708" s="209" t="s">
        <v>429</v>
      </c>
      <c r="C708" s="209" t="s">
        <v>430</v>
      </c>
      <c r="D708" s="209" t="s">
        <v>449</v>
      </c>
      <c r="E708" s="149" t="s">
        <v>546</v>
      </c>
      <c r="F708" s="322">
        <v>17065</v>
      </c>
      <c r="G708" s="150">
        <v>4777</v>
      </c>
      <c r="H708" s="91" t="s">
        <v>146</v>
      </c>
      <c r="I708" s="91" t="s">
        <v>147</v>
      </c>
      <c r="J708" s="90"/>
      <c r="K708" s="115" t="s">
        <v>302</v>
      </c>
      <c r="L708" s="90"/>
      <c r="M708" s="90"/>
      <c r="N708" s="90"/>
      <c r="O708" s="211"/>
      <c r="P708" s="367" t="s">
        <v>161</v>
      </c>
      <c r="Q708" s="378" t="s">
        <v>41</v>
      </c>
      <c r="R708" s="91"/>
      <c r="S708" s="379" t="s">
        <v>455</v>
      </c>
      <c r="T708" s="367" t="s">
        <v>41</v>
      </c>
      <c r="U708" s="371">
        <v>5.7</v>
      </c>
      <c r="V708" s="372" t="s">
        <v>157</v>
      </c>
      <c r="W708" s="373">
        <v>0.75</v>
      </c>
      <c r="X708" s="95">
        <v>-5.74</v>
      </c>
      <c r="Y708" s="95">
        <v>-5.87</v>
      </c>
      <c r="Z708" s="93">
        <v>0.13</v>
      </c>
      <c r="AA708" s="102" t="s">
        <v>151</v>
      </c>
      <c r="AB708" s="103" t="s">
        <v>151</v>
      </c>
      <c r="AC708" s="93">
        <v>0</v>
      </c>
      <c r="AD708" s="92">
        <v>0</v>
      </c>
      <c r="AE708" s="104" t="s">
        <v>152</v>
      </c>
      <c r="AF708" s="93"/>
      <c r="AG708" s="92"/>
      <c r="AH708" s="30" t="s">
        <v>38</v>
      </c>
      <c r="AI708" s="93">
        <v>1.94</v>
      </c>
      <c r="AJ708" s="93">
        <v>2.2000000000000002</v>
      </c>
      <c r="AK708" s="105"/>
      <c r="AL708" s="106" t="s">
        <v>152</v>
      </c>
      <c r="AM708" s="94">
        <v>104.75999999999999</v>
      </c>
      <c r="AN708" s="94">
        <v>118.80000000000001</v>
      </c>
      <c r="AO708" s="110" t="s">
        <v>151</v>
      </c>
      <c r="AP708" s="107" t="s">
        <v>152</v>
      </c>
      <c r="AQ708" s="380"/>
      <c r="AR708" s="100">
        <v>0.75</v>
      </c>
      <c r="AS708" s="95">
        <f>Y708-AR708</f>
        <v>-6.62</v>
      </c>
      <c r="AT708" s="95">
        <f>IF(V708="Overig",0.1,0.2)</f>
        <v>0.1</v>
      </c>
      <c r="AU708" s="95">
        <f>AS708-AT708</f>
        <v>-6.72</v>
      </c>
      <c r="AV708" s="386">
        <v>3</v>
      </c>
      <c r="AW708" s="387">
        <v>3</v>
      </c>
    </row>
    <row r="709" spans="1:49" x14ac:dyDescent="0.25">
      <c r="A709" s="89" t="s">
        <v>428</v>
      </c>
      <c r="B709" s="209" t="s">
        <v>429</v>
      </c>
      <c r="C709" s="209" t="s">
        <v>430</v>
      </c>
      <c r="D709" s="209" t="s">
        <v>449</v>
      </c>
      <c r="E709" s="149" t="s">
        <v>546</v>
      </c>
      <c r="F709" s="322">
        <v>17065</v>
      </c>
      <c r="G709" s="150">
        <v>4778</v>
      </c>
      <c r="H709" s="91" t="s">
        <v>146</v>
      </c>
      <c r="I709" s="91" t="s">
        <v>147</v>
      </c>
      <c r="J709" s="90"/>
      <c r="K709" s="115" t="s">
        <v>302</v>
      </c>
      <c r="L709" s="90" t="s">
        <v>554</v>
      </c>
      <c r="M709" s="90"/>
      <c r="N709" s="90" t="s">
        <v>434</v>
      </c>
      <c r="O709" s="211"/>
      <c r="P709" s="367" t="s">
        <v>435</v>
      </c>
      <c r="Q709" s="378" t="s">
        <v>165</v>
      </c>
      <c r="R709" s="91" t="s">
        <v>436</v>
      </c>
      <c r="S709" s="379" t="s">
        <v>455</v>
      </c>
      <c r="T709" s="379" t="s">
        <v>455</v>
      </c>
      <c r="U709" s="371">
        <v>4.5999999999999996</v>
      </c>
      <c r="V709" s="372" t="s">
        <v>157</v>
      </c>
      <c r="W709" s="373">
        <v>0.85</v>
      </c>
      <c r="X709" s="95">
        <v>-5.74</v>
      </c>
      <c r="Y709" s="95">
        <v>-5.87</v>
      </c>
      <c r="Z709" s="93">
        <v>0.13</v>
      </c>
      <c r="AA709" s="102" t="s">
        <v>151</v>
      </c>
      <c r="AB709" s="103" t="s">
        <v>151</v>
      </c>
      <c r="AC709" s="93">
        <v>0</v>
      </c>
      <c r="AD709" s="92">
        <v>0</v>
      </c>
      <c r="AE709" s="104" t="s">
        <v>152</v>
      </c>
      <c r="AF709" s="93"/>
      <c r="AG709" s="92"/>
      <c r="AH709" s="30" t="s">
        <v>38</v>
      </c>
      <c r="AI709" s="93">
        <v>1.17</v>
      </c>
      <c r="AJ709" s="93">
        <v>2.6</v>
      </c>
      <c r="AK709" s="105"/>
      <c r="AL709" s="106" t="s">
        <v>152</v>
      </c>
      <c r="AM709" s="94">
        <v>92.429999999999993</v>
      </c>
      <c r="AN709" s="94">
        <v>205.4</v>
      </c>
      <c r="AO709" s="110" t="s">
        <v>151</v>
      </c>
      <c r="AP709" s="107" t="s">
        <v>152</v>
      </c>
      <c r="AQ709" s="380"/>
      <c r="AR709" s="389" t="s">
        <v>40</v>
      </c>
      <c r="AS709" s="123" t="s">
        <v>40</v>
      </c>
      <c r="AT709" s="123" t="s">
        <v>40</v>
      </c>
      <c r="AU709" s="123" t="s">
        <v>40</v>
      </c>
      <c r="AV709" s="390" t="s">
        <v>40</v>
      </c>
      <c r="AW709" s="391" t="s">
        <v>40</v>
      </c>
    </row>
    <row r="710" spans="1:49" x14ac:dyDescent="0.25">
      <c r="A710" s="89" t="s">
        <v>428</v>
      </c>
      <c r="B710" s="209" t="s">
        <v>429</v>
      </c>
      <c r="C710" s="209" t="s">
        <v>430</v>
      </c>
      <c r="D710" s="209" t="s">
        <v>449</v>
      </c>
      <c r="E710" s="149" t="s">
        <v>546</v>
      </c>
      <c r="F710" s="322">
        <v>17065</v>
      </c>
      <c r="G710" s="150">
        <v>4779</v>
      </c>
      <c r="H710" s="91" t="s">
        <v>146</v>
      </c>
      <c r="I710" s="91" t="s">
        <v>147</v>
      </c>
      <c r="J710" s="90"/>
      <c r="K710" s="115" t="s">
        <v>302</v>
      </c>
      <c r="L710" s="90" t="s">
        <v>554</v>
      </c>
      <c r="M710" s="90"/>
      <c r="N710" s="90" t="s">
        <v>434</v>
      </c>
      <c r="O710" s="211"/>
      <c r="P710" s="367" t="s">
        <v>435</v>
      </c>
      <c r="Q710" s="378" t="s">
        <v>165</v>
      </c>
      <c r="R710" s="91" t="s">
        <v>436</v>
      </c>
      <c r="S710" s="379" t="s">
        <v>455</v>
      </c>
      <c r="T710" s="379" t="s">
        <v>455</v>
      </c>
      <c r="U710" s="371">
        <v>3.9</v>
      </c>
      <c r="V710" s="372" t="s">
        <v>157</v>
      </c>
      <c r="W710" s="373">
        <v>0.85</v>
      </c>
      <c r="X710" s="95">
        <v>-5.74</v>
      </c>
      <c r="Y710" s="95">
        <v>-5.87</v>
      </c>
      <c r="Z710" s="93">
        <v>0.13</v>
      </c>
      <c r="AA710" s="102" t="s">
        <v>151</v>
      </c>
      <c r="AB710" s="103" t="s">
        <v>151</v>
      </c>
      <c r="AC710" s="93">
        <v>0</v>
      </c>
      <c r="AD710" s="92">
        <v>0</v>
      </c>
      <c r="AE710" s="104" t="s">
        <v>152</v>
      </c>
      <c r="AF710" s="93"/>
      <c r="AG710" s="92"/>
      <c r="AH710" s="30" t="s">
        <v>38</v>
      </c>
      <c r="AI710" s="93">
        <v>0.79</v>
      </c>
      <c r="AJ710" s="93">
        <v>2.0499999999999998</v>
      </c>
      <c r="AK710" s="105"/>
      <c r="AL710" s="106" t="s">
        <v>152</v>
      </c>
      <c r="AM710" s="94">
        <v>75.84</v>
      </c>
      <c r="AN710" s="94">
        <v>196.79999999999998</v>
      </c>
      <c r="AO710" s="110" t="s">
        <v>151</v>
      </c>
      <c r="AP710" s="107" t="s">
        <v>152</v>
      </c>
      <c r="AQ710" s="380"/>
      <c r="AR710" s="389" t="s">
        <v>40</v>
      </c>
      <c r="AS710" s="123" t="s">
        <v>40</v>
      </c>
      <c r="AT710" s="123" t="s">
        <v>40</v>
      </c>
      <c r="AU710" s="123" t="s">
        <v>40</v>
      </c>
      <c r="AV710" s="390" t="s">
        <v>40</v>
      </c>
      <c r="AW710" s="391" t="s">
        <v>40</v>
      </c>
    </row>
    <row r="711" spans="1:49" x14ac:dyDescent="0.25">
      <c r="A711" s="89" t="s">
        <v>428</v>
      </c>
      <c r="B711" s="209" t="s">
        <v>429</v>
      </c>
      <c r="C711" s="209" t="s">
        <v>430</v>
      </c>
      <c r="D711" s="209" t="s">
        <v>449</v>
      </c>
      <c r="E711" s="149" t="s">
        <v>546</v>
      </c>
      <c r="F711" s="322">
        <v>17065</v>
      </c>
      <c r="G711" s="150">
        <v>4780</v>
      </c>
      <c r="H711" s="91" t="s">
        <v>146</v>
      </c>
      <c r="I711" s="91" t="s">
        <v>147</v>
      </c>
      <c r="J711" s="90"/>
      <c r="K711" s="115" t="s">
        <v>302</v>
      </c>
      <c r="L711" s="90"/>
      <c r="M711" s="90"/>
      <c r="N711" s="90"/>
      <c r="O711" s="211"/>
      <c r="P711" s="367" t="s">
        <v>41</v>
      </c>
      <c r="Q711" s="378" t="s">
        <v>41</v>
      </c>
      <c r="R711" s="91"/>
      <c r="S711" s="379" t="s">
        <v>149</v>
      </c>
      <c r="T711" s="367" t="s">
        <v>41</v>
      </c>
      <c r="U711" s="371">
        <v>9.1</v>
      </c>
      <c r="V711" s="372" t="s">
        <v>157</v>
      </c>
      <c r="W711" s="373">
        <v>0.75</v>
      </c>
      <c r="X711" s="95">
        <v>-5.74</v>
      </c>
      <c r="Y711" s="95">
        <v>-5.87</v>
      </c>
      <c r="Z711" s="93">
        <v>0.13</v>
      </c>
      <c r="AA711" s="102" t="s">
        <v>151</v>
      </c>
      <c r="AB711" s="103" t="s">
        <v>151</v>
      </c>
      <c r="AC711" s="93">
        <v>0</v>
      </c>
      <c r="AD711" s="92">
        <v>0</v>
      </c>
      <c r="AE711" s="104" t="s">
        <v>152</v>
      </c>
      <c r="AF711" s="93"/>
      <c r="AG711" s="92"/>
      <c r="AH711" s="30" t="s">
        <v>38</v>
      </c>
      <c r="AI711" s="93">
        <v>4.6900000000000004</v>
      </c>
      <c r="AJ711" s="93">
        <v>4.8</v>
      </c>
      <c r="AK711" s="105"/>
      <c r="AL711" s="106" t="s">
        <v>152</v>
      </c>
      <c r="AM711" s="94">
        <v>219.16212416000002</v>
      </c>
      <c r="AN711" s="94">
        <v>224.3023872</v>
      </c>
      <c r="AO711" s="110" t="s">
        <v>151</v>
      </c>
      <c r="AP711" s="107" t="s">
        <v>152</v>
      </c>
      <c r="AQ711" s="380"/>
      <c r="AR711" s="100">
        <v>0.75</v>
      </c>
      <c r="AS711" s="95">
        <f>Y711-AR711</f>
        <v>-6.62</v>
      </c>
      <c r="AT711" s="95">
        <f>IF(V711="Overig",0.1,0.2)</f>
        <v>0.1</v>
      </c>
      <c r="AU711" s="95">
        <f>AS711-AT711</f>
        <v>-6.72</v>
      </c>
      <c r="AV711" s="386">
        <v>3</v>
      </c>
      <c r="AW711" s="387">
        <v>3</v>
      </c>
    </row>
    <row r="712" spans="1:49" x14ac:dyDescent="0.25">
      <c r="A712" s="89" t="s">
        <v>428</v>
      </c>
      <c r="B712" s="209" t="s">
        <v>429</v>
      </c>
      <c r="C712" s="209" t="s">
        <v>430</v>
      </c>
      <c r="D712" s="209" t="s">
        <v>449</v>
      </c>
      <c r="E712" s="149" t="s">
        <v>546</v>
      </c>
      <c r="F712" s="322">
        <v>17065</v>
      </c>
      <c r="G712" s="150">
        <v>4781</v>
      </c>
      <c r="H712" s="91" t="s">
        <v>146</v>
      </c>
      <c r="I712" s="91" t="s">
        <v>147</v>
      </c>
      <c r="J712" s="90"/>
      <c r="K712" s="115" t="s">
        <v>302</v>
      </c>
      <c r="L712" s="90"/>
      <c r="M712" s="90"/>
      <c r="N712" s="90"/>
      <c r="O712" s="211"/>
      <c r="P712" s="367" t="s">
        <v>41</v>
      </c>
      <c r="Q712" s="378" t="s">
        <v>41</v>
      </c>
      <c r="R712" s="91"/>
      <c r="S712" s="379" t="s">
        <v>149</v>
      </c>
      <c r="T712" s="367" t="s">
        <v>41</v>
      </c>
      <c r="U712" s="371">
        <v>5.7</v>
      </c>
      <c r="V712" s="372" t="s">
        <v>157</v>
      </c>
      <c r="W712" s="373">
        <v>0.75</v>
      </c>
      <c r="X712" s="95">
        <v>-5.74</v>
      </c>
      <c r="Y712" s="95">
        <v>-5.87</v>
      </c>
      <c r="Z712" s="93">
        <v>0.13</v>
      </c>
      <c r="AA712" s="102" t="s">
        <v>151</v>
      </c>
      <c r="AB712" s="103" t="s">
        <v>151</v>
      </c>
      <c r="AC712" s="93">
        <v>0</v>
      </c>
      <c r="AD712" s="92">
        <v>0</v>
      </c>
      <c r="AE712" s="104" t="s">
        <v>152</v>
      </c>
      <c r="AF712" s="93"/>
      <c r="AG712" s="92"/>
      <c r="AH712" s="30" t="s">
        <v>38</v>
      </c>
      <c r="AI712" s="93">
        <v>2.8</v>
      </c>
      <c r="AJ712" s="93">
        <v>2.13</v>
      </c>
      <c r="AK712" s="105"/>
      <c r="AL712" s="106" t="s">
        <v>152</v>
      </c>
      <c r="AM712" s="94">
        <v>154</v>
      </c>
      <c r="AN712" s="94">
        <v>117.14999999999999</v>
      </c>
      <c r="AO712" s="110" t="s">
        <v>151</v>
      </c>
      <c r="AP712" s="107" t="s">
        <v>152</v>
      </c>
      <c r="AQ712" s="380"/>
      <c r="AR712" s="100">
        <v>0.75</v>
      </c>
      <c r="AS712" s="95">
        <f>Y712-AR712</f>
        <v>-6.62</v>
      </c>
      <c r="AT712" s="95">
        <f>IF(V712="Overig",0.1,0.2)</f>
        <v>0.1</v>
      </c>
      <c r="AU712" s="95">
        <f>AS712-AT712</f>
        <v>-6.72</v>
      </c>
      <c r="AV712" s="386">
        <v>3</v>
      </c>
      <c r="AW712" s="387">
        <v>3</v>
      </c>
    </row>
    <row r="713" spans="1:49" x14ac:dyDescent="0.25">
      <c r="A713" s="89" t="s">
        <v>428</v>
      </c>
      <c r="B713" s="209" t="s">
        <v>429</v>
      </c>
      <c r="C713" s="209" t="s">
        <v>430</v>
      </c>
      <c r="D713" s="209" t="s">
        <v>449</v>
      </c>
      <c r="E713" s="149" t="s">
        <v>555</v>
      </c>
      <c r="F713" s="322">
        <v>17065</v>
      </c>
      <c r="G713" s="150">
        <v>4775</v>
      </c>
      <c r="H713" s="91" t="s">
        <v>146</v>
      </c>
      <c r="I713" s="91" t="s">
        <v>147</v>
      </c>
      <c r="J713" s="90"/>
      <c r="K713" s="115" t="s">
        <v>302</v>
      </c>
      <c r="L713" s="90" t="s">
        <v>174</v>
      </c>
      <c r="M713" s="90"/>
      <c r="N713" s="90"/>
      <c r="O713" s="211"/>
      <c r="P713" s="367" t="s">
        <v>41</v>
      </c>
      <c r="Q713" s="378" t="s">
        <v>41</v>
      </c>
      <c r="R713" s="91"/>
      <c r="S713" s="379" t="s">
        <v>455</v>
      </c>
      <c r="T713" s="367" t="s">
        <v>41</v>
      </c>
      <c r="U713" s="371">
        <v>5.2</v>
      </c>
      <c r="V713" s="372" t="s">
        <v>157</v>
      </c>
      <c r="W713" s="373">
        <v>0.75</v>
      </c>
      <c r="X713" s="95">
        <v>-5.73</v>
      </c>
      <c r="Y713" s="95">
        <v>-6.02</v>
      </c>
      <c r="Z713" s="93">
        <v>0.28999999999999998</v>
      </c>
      <c r="AA713" s="113" t="s">
        <v>158</v>
      </c>
      <c r="AB713" s="112" t="s">
        <v>155</v>
      </c>
      <c r="AC713" s="93">
        <v>0</v>
      </c>
      <c r="AD713" s="92">
        <v>0</v>
      </c>
      <c r="AE713" s="104" t="s">
        <v>152</v>
      </c>
      <c r="AF713" s="93"/>
      <c r="AG713" s="92"/>
      <c r="AH713" s="30" t="s">
        <v>38</v>
      </c>
      <c r="AI713" s="93">
        <v>2.2799999999999998</v>
      </c>
      <c r="AJ713" s="93"/>
      <c r="AK713" s="105"/>
      <c r="AL713" s="106" t="s">
        <v>152</v>
      </c>
      <c r="AM713" s="94"/>
      <c r="AN713" s="94"/>
      <c r="AO713" s="30" t="s">
        <v>33</v>
      </c>
      <c r="AP713" s="108" t="s">
        <v>152</v>
      </c>
      <c r="AQ713" s="380"/>
      <c r="AR713" s="100">
        <v>0.75</v>
      </c>
      <c r="AS713" s="95">
        <f>Y713-AR713</f>
        <v>-6.77</v>
      </c>
      <c r="AT713" s="95">
        <f>IF(V713="Overig",0.1,0.2)</f>
        <v>0.1</v>
      </c>
      <c r="AU713" s="95">
        <f>AS713-AT713</f>
        <v>-6.8699999999999992</v>
      </c>
      <c r="AV713" s="386">
        <v>3</v>
      </c>
      <c r="AW713" s="387">
        <v>3</v>
      </c>
    </row>
    <row r="714" spans="1:49" ht="60" x14ac:dyDescent="0.25">
      <c r="A714" s="89" t="s">
        <v>428</v>
      </c>
      <c r="B714" s="209" t="s">
        <v>429</v>
      </c>
      <c r="C714" s="209" t="s">
        <v>430</v>
      </c>
      <c r="D714" s="209" t="s">
        <v>449</v>
      </c>
      <c r="E714" s="149" t="s">
        <v>556</v>
      </c>
      <c r="F714" s="97">
        <v>17066</v>
      </c>
      <c r="G714" s="150">
        <v>4804</v>
      </c>
      <c r="H714" s="91" t="s">
        <v>146</v>
      </c>
      <c r="I714" s="91" t="s">
        <v>147</v>
      </c>
      <c r="J714" s="90"/>
      <c r="K714" s="115" t="s">
        <v>302</v>
      </c>
      <c r="L714" s="90" t="s">
        <v>557</v>
      </c>
      <c r="M714" s="90"/>
      <c r="N714" s="90" t="s">
        <v>434</v>
      </c>
      <c r="O714" s="211"/>
      <c r="P714" s="398" t="s">
        <v>454</v>
      </c>
      <c r="Q714" s="378" t="s">
        <v>165</v>
      </c>
      <c r="R714" s="91" t="s">
        <v>436</v>
      </c>
      <c r="S714" s="379" t="s">
        <v>455</v>
      </c>
      <c r="T714" s="379" t="s">
        <v>455</v>
      </c>
      <c r="U714" s="371">
        <v>2.4</v>
      </c>
      <c r="V714" s="372" t="s">
        <v>157</v>
      </c>
      <c r="W714" s="373">
        <v>1.2</v>
      </c>
      <c r="X714" s="95">
        <v>-5.48</v>
      </c>
      <c r="Y714" s="95">
        <v>-5.53</v>
      </c>
      <c r="Z714" s="93">
        <v>0.05</v>
      </c>
      <c r="AA714" s="102" t="s">
        <v>151</v>
      </c>
      <c r="AB714" s="112" t="s">
        <v>155</v>
      </c>
      <c r="AC714" s="93"/>
      <c r="AD714" s="92"/>
      <c r="AE714" s="30" t="s">
        <v>38</v>
      </c>
      <c r="AF714" s="93">
        <v>0</v>
      </c>
      <c r="AG714" s="92">
        <v>0</v>
      </c>
      <c r="AH714" s="104" t="s">
        <v>152</v>
      </c>
      <c r="AI714" s="93">
        <v>0.45</v>
      </c>
      <c r="AJ714" s="93"/>
      <c r="AK714" s="105"/>
      <c r="AL714" s="106" t="s">
        <v>152</v>
      </c>
      <c r="AM714" s="94"/>
      <c r="AN714" s="94"/>
      <c r="AO714" s="30" t="s">
        <v>33</v>
      </c>
      <c r="AP714" s="108" t="s">
        <v>152</v>
      </c>
      <c r="AQ714" s="380"/>
      <c r="AR714" s="389" t="s">
        <v>40</v>
      </c>
      <c r="AS714" s="123" t="s">
        <v>40</v>
      </c>
      <c r="AT714" s="123" t="s">
        <v>40</v>
      </c>
      <c r="AU714" s="123" t="s">
        <v>40</v>
      </c>
      <c r="AV714" s="390" t="s">
        <v>40</v>
      </c>
      <c r="AW714" s="391" t="s">
        <v>40</v>
      </c>
    </row>
    <row r="715" spans="1:49" ht="60" x14ac:dyDescent="0.25">
      <c r="A715" s="89" t="s">
        <v>428</v>
      </c>
      <c r="B715" s="209" t="s">
        <v>429</v>
      </c>
      <c r="C715" s="209" t="s">
        <v>430</v>
      </c>
      <c r="D715" s="209" t="s">
        <v>449</v>
      </c>
      <c r="E715" s="149" t="s">
        <v>556</v>
      </c>
      <c r="F715" s="97">
        <v>17066</v>
      </c>
      <c r="G715" s="150">
        <v>4805</v>
      </c>
      <c r="H715" s="91" t="s">
        <v>146</v>
      </c>
      <c r="I715" s="91" t="s">
        <v>147</v>
      </c>
      <c r="J715" s="90"/>
      <c r="K715" s="115" t="s">
        <v>302</v>
      </c>
      <c r="L715" s="90" t="s">
        <v>557</v>
      </c>
      <c r="M715" s="90"/>
      <c r="N715" s="90" t="s">
        <v>434</v>
      </c>
      <c r="O715" s="211"/>
      <c r="P715" s="398" t="s">
        <v>454</v>
      </c>
      <c r="Q715" s="378" t="s">
        <v>165</v>
      </c>
      <c r="R715" s="91" t="s">
        <v>436</v>
      </c>
      <c r="S715" s="379" t="s">
        <v>455</v>
      </c>
      <c r="T715" s="379" t="s">
        <v>455</v>
      </c>
      <c r="U715" s="371">
        <v>2.2000000000000002</v>
      </c>
      <c r="V715" s="372" t="s">
        <v>157</v>
      </c>
      <c r="W715" s="373">
        <v>1.2</v>
      </c>
      <c r="X715" s="95">
        <v>-5.48</v>
      </c>
      <c r="Y715" s="95">
        <v>-5.53</v>
      </c>
      <c r="Z715" s="93">
        <v>0.05</v>
      </c>
      <c r="AA715" s="102" t="s">
        <v>151</v>
      </c>
      <c r="AB715" s="112" t="s">
        <v>155</v>
      </c>
      <c r="AC715" s="93"/>
      <c r="AD715" s="92"/>
      <c r="AE715" s="30" t="s">
        <v>38</v>
      </c>
      <c r="AF715" s="93">
        <v>0</v>
      </c>
      <c r="AG715" s="92">
        <v>0</v>
      </c>
      <c r="AH715" s="104" t="s">
        <v>152</v>
      </c>
      <c r="AI715" s="93">
        <v>0.72</v>
      </c>
      <c r="AJ715" s="93"/>
      <c r="AK715" s="105"/>
      <c r="AL715" s="106" t="s">
        <v>152</v>
      </c>
      <c r="AM715" s="94"/>
      <c r="AN715" s="94"/>
      <c r="AO715" s="30" t="s">
        <v>33</v>
      </c>
      <c r="AP715" s="108" t="s">
        <v>152</v>
      </c>
      <c r="AQ715" s="380"/>
      <c r="AR715" s="389" t="s">
        <v>40</v>
      </c>
      <c r="AS715" s="123" t="s">
        <v>40</v>
      </c>
      <c r="AT715" s="123" t="s">
        <v>40</v>
      </c>
      <c r="AU715" s="123" t="s">
        <v>40</v>
      </c>
      <c r="AV715" s="390" t="s">
        <v>40</v>
      </c>
      <c r="AW715" s="391" t="s">
        <v>40</v>
      </c>
    </row>
    <row r="716" spans="1:49" x14ac:dyDescent="0.25">
      <c r="A716" s="89" t="s">
        <v>428</v>
      </c>
      <c r="B716" s="209" t="s">
        <v>429</v>
      </c>
      <c r="C716" s="209" t="s">
        <v>430</v>
      </c>
      <c r="D716" s="209" t="s">
        <v>449</v>
      </c>
      <c r="E716" s="149" t="s">
        <v>556</v>
      </c>
      <c r="F716" s="97">
        <v>17066</v>
      </c>
      <c r="G716" s="150">
        <v>4806</v>
      </c>
      <c r="H716" s="91" t="s">
        <v>146</v>
      </c>
      <c r="I716" s="91" t="s">
        <v>147</v>
      </c>
      <c r="J716" s="90"/>
      <c r="K716" s="115" t="s">
        <v>302</v>
      </c>
      <c r="L716" s="90"/>
      <c r="M716" s="90"/>
      <c r="N716" s="90" t="s">
        <v>434</v>
      </c>
      <c r="O716" s="211"/>
      <c r="P716" s="367" t="s">
        <v>558</v>
      </c>
      <c r="Q716" s="378" t="s">
        <v>165</v>
      </c>
      <c r="R716" s="91" t="s">
        <v>436</v>
      </c>
      <c r="S716" s="379" t="s">
        <v>455</v>
      </c>
      <c r="T716" s="413" t="s">
        <v>558</v>
      </c>
      <c r="U716" s="371">
        <v>2.8</v>
      </c>
      <c r="V716" s="372" t="s">
        <v>157</v>
      </c>
      <c r="W716" s="373">
        <v>1.2</v>
      </c>
      <c r="X716" s="95">
        <v>-5.48</v>
      </c>
      <c r="Y716" s="95">
        <v>-5.53</v>
      </c>
      <c r="Z716" s="93">
        <v>0.05</v>
      </c>
      <c r="AA716" s="102" t="s">
        <v>151</v>
      </c>
      <c r="AB716" s="103" t="s">
        <v>151</v>
      </c>
      <c r="AC716" s="93"/>
      <c r="AD716" s="92"/>
      <c r="AE716" s="30" t="s">
        <v>38</v>
      </c>
      <c r="AF716" s="93">
        <v>0</v>
      </c>
      <c r="AG716" s="92">
        <v>0</v>
      </c>
      <c r="AH716" s="104" t="s">
        <v>152</v>
      </c>
      <c r="AI716" s="93">
        <v>0.91</v>
      </c>
      <c r="AJ716" s="93">
        <v>1.82</v>
      </c>
      <c r="AK716" s="105"/>
      <c r="AL716" s="106" t="s">
        <v>152</v>
      </c>
      <c r="AM716" s="94">
        <v>18.2</v>
      </c>
      <c r="AN716" s="94">
        <v>36.4</v>
      </c>
      <c r="AO716" s="107" t="s">
        <v>152</v>
      </c>
      <c r="AP716" s="108" t="s">
        <v>152</v>
      </c>
      <c r="AQ716" s="380"/>
      <c r="AR716" s="100">
        <v>1.2</v>
      </c>
      <c r="AS716" s="95">
        <f>Y716-AR716</f>
        <v>-6.73</v>
      </c>
      <c r="AT716" s="95">
        <f>IF(V716="Overig",0.1,0.2)</f>
        <v>0.1</v>
      </c>
      <c r="AU716" s="95">
        <f>AS716-AT716</f>
        <v>-6.83</v>
      </c>
      <c r="AV716" s="386">
        <v>1</v>
      </c>
      <c r="AW716" s="387">
        <v>1</v>
      </c>
    </row>
    <row r="717" spans="1:49" x14ac:dyDescent="0.25">
      <c r="A717" s="89" t="s">
        <v>428</v>
      </c>
      <c r="B717" s="209" t="s">
        <v>429</v>
      </c>
      <c r="C717" s="209" t="s">
        <v>430</v>
      </c>
      <c r="D717" s="209" t="s">
        <v>449</v>
      </c>
      <c r="E717" s="149" t="s">
        <v>556</v>
      </c>
      <c r="F717" s="97">
        <v>17066</v>
      </c>
      <c r="G717" s="150">
        <v>4807</v>
      </c>
      <c r="H717" s="91" t="s">
        <v>146</v>
      </c>
      <c r="I717" s="91" t="s">
        <v>147</v>
      </c>
      <c r="J717" s="90"/>
      <c r="K717" s="115" t="s">
        <v>302</v>
      </c>
      <c r="L717" s="90"/>
      <c r="M717" s="90"/>
      <c r="N717" s="90" t="s">
        <v>434</v>
      </c>
      <c r="O717" s="211"/>
      <c r="P717" s="367" t="s">
        <v>558</v>
      </c>
      <c r="Q717" s="378" t="s">
        <v>165</v>
      </c>
      <c r="R717" s="91" t="s">
        <v>436</v>
      </c>
      <c r="S717" s="379" t="s">
        <v>455</v>
      </c>
      <c r="T717" s="413" t="s">
        <v>558</v>
      </c>
      <c r="U717" s="371">
        <v>2.9</v>
      </c>
      <c r="V717" s="372" t="s">
        <v>157</v>
      </c>
      <c r="W717" s="373">
        <v>1.2</v>
      </c>
      <c r="X717" s="95">
        <v>-5.48</v>
      </c>
      <c r="Y717" s="95">
        <v>-5.53</v>
      </c>
      <c r="Z717" s="93">
        <v>0.05</v>
      </c>
      <c r="AA717" s="102" t="s">
        <v>151</v>
      </c>
      <c r="AB717" s="103" t="s">
        <v>151</v>
      </c>
      <c r="AC717" s="93"/>
      <c r="AD717" s="92"/>
      <c r="AE717" s="30" t="s">
        <v>38</v>
      </c>
      <c r="AF717" s="93">
        <v>0</v>
      </c>
      <c r="AG717" s="92">
        <v>0</v>
      </c>
      <c r="AH717" s="104" t="s">
        <v>152</v>
      </c>
      <c r="AI717" s="93">
        <v>1</v>
      </c>
      <c r="AJ717" s="93">
        <v>1.94</v>
      </c>
      <c r="AK717" s="105"/>
      <c r="AL717" s="106" t="s">
        <v>152</v>
      </c>
      <c r="AM717" s="94">
        <v>61</v>
      </c>
      <c r="AN717" s="94">
        <v>118.34</v>
      </c>
      <c r="AO717" s="107" t="s">
        <v>152</v>
      </c>
      <c r="AP717" s="108" t="s">
        <v>152</v>
      </c>
      <c r="AQ717" s="380"/>
      <c r="AR717" s="100">
        <v>1.2</v>
      </c>
      <c r="AS717" s="95">
        <f>Y717-AR717</f>
        <v>-6.73</v>
      </c>
      <c r="AT717" s="95">
        <f>IF(V717="Overig",0.1,0.2)</f>
        <v>0.1</v>
      </c>
      <c r="AU717" s="95">
        <f>AS717-AT717</f>
        <v>-6.83</v>
      </c>
      <c r="AV717" s="386">
        <v>1</v>
      </c>
      <c r="AW717" s="387">
        <v>1</v>
      </c>
    </row>
    <row r="718" spans="1:49" x14ac:dyDescent="0.25">
      <c r="A718" s="89" t="s">
        <v>428</v>
      </c>
      <c r="B718" s="209" t="s">
        <v>429</v>
      </c>
      <c r="C718" s="209" t="s">
        <v>430</v>
      </c>
      <c r="D718" s="209" t="s">
        <v>449</v>
      </c>
      <c r="E718" s="149" t="s">
        <v>556</v>
      </c>
      <c r="F718" s="97">
        <v>17066</v>
      </c>
      <c r="G718" s="150">
        <v>4808</v>
      </c>
      <c r="H718" s="91" t="s">
        <v>146</v>
      </c>
      <c r="I718" s="91" t="s">
        <v>147</v>
      </c>
      <c r="J718" s="90"/>
      <c r="K718" s="115" t="s">
        <v>302</v>
      </c>
      <c r="L718" s="90"/>
      <c r="M718" s="90"/>
      <c r="N718" s="90" t="s">
        <v>434</v>
      </c>
      <c r="O718" s="211"/>
      <c r="P718" s="367" t="s">
        <v>558</v>
      </c>
      <c r="Q718" s="378" t="s">
        <v>165</v>
      </c>
      <c r="R718" s="91" t="s">
        <v>436</v>
      </c>
      <c r="S718" s="379" t="s">
        <v>559</v>
      </c>
      <c r="T718" s="413" t="s">
        <v>558</v>
      </c>
      <c r="U718" s="371">
        <v>2.7</v>
      </c>
      <c r="V718" s="372" t="s">
        <v>157</v>
      </c>
      <c r="W718" s="373">
        <v>1.2</v>
      </c>
      <c r="X718" s="95">
        <v>-5.51</v>
      </c>
      <c r="Y718" s="95">
        <v>-5.53</v>
      </c>
      <c r="Z718" s="93">
        <v>0.02</v>
      </c>
      <c r="AA718" s="102" t="s">
        <v>151</v>
      </c>
      <c r="AB718" s="103" t="s">
        <v>151</v>
      </c>
      <c r="AC718" s="93"/>
      <c r="AD718" s="92"/>
      <c r="AE718" s="30" t="s">
        <v>38</v>
      </c>
      <c r="AF718" s="93">
        <v>0</v>
      </c>
      <c r="AG718" s="92">
        <v>0</v>
      </c>
      <c r="AH718" s="104" t="s">
        <v>152</v>
      </c>
      <c r="AI718" s="93">
        <v>1</v>
      </c>
      <c r="AJ718" s="93">
        <v>1.78</v>
      </c>
      <c r="AK718" s="105"/>
      <c r="AL718" s="106" t="s">
        <v>152</v>
      </c>
      <c r="AM718" s="94"/>
      <c r="AN718" s="94"/>
      <c r="AO718" s="30" t="s">
        <v>33</v>
      </c>
      <c r="AP718" s="108" t="s">
        <v>152</v>
      </c>
      <c r="AQ718" s="380"/>
      <c r="AR718" s="100">
        <v>1.2</v>
      </c>
      <c r="AS718" s="95">
        <f>Y718-AR718</f>
        <v>-6.73</v>
      </c>
      <c r="AT718" s="95">
        <f>IF(V718="Overig",0.1,0.2)</f>
        <v>0.1</v>
      </c>
      <c r="AU718" s="95">
        <f>AS718-AT718</f>
        <v>-6.83</v>
      </c>
      <c r="AV718" s="386">
        <v>1</v>
      </c>
      <c r="AW718" s="387">
        <v>1</v>
      </c>
    </row>
    <row r="719" spans="1:49" ht="60" x14ac:dyDescent="0.25">
      <c r="A719" s="89" t="s">
        <v>428</v>
      </c>
      <c r="B719" s="209" t="s">
        <v>429</v>
      </c>
      <c r="C719" s="209" t="s">
        <v>430</v>
      </c>
      <c r="D719" s="209" t="s">
        <v>449</v>
      </c>
      <c r="E719" s="149" t="s">
        <v>556</v>
      </c>
      <c r="F719" s="97">
        <v>17066</v>
      </c>
      <c r="G719" s="150" t="s">
        <v>560</v>
      </c>
      <c r="H719" s="91" t="s">
        <v>146</v>
      </c>
      <c r="I719" s="91" t="s">
        <v>147</v>
      </c>
      <c r="J719" s="90"/>
      <c r="K719" s="115" t="s">
        <v>302</v>
      </c>
      <c r="L719" s="90" t="s">
        <v>557</v>
      </c>
      <c r="M719" s="90"/>
      <c r="N719" s="90" t="s">
        <v>434</v>
      </c>
      <c r="O719" s="211"/>
      <c r="P719" s="398" t="s">
        <v>454</v>
      </c>
      <c r="Q719" s="378" t="s">
        <v>165</v>
      </c>
      <c r="R719" s="91" t="s">
        <v>436</v>
      </c>
      <c r="S719" s="379" t="s">
        <v>455</v>
      </c>
      <c r="T719" s="398" t="s">
        <v>455</v>
      </c>
      <c r="U719" s="371">
        <v>1.8</v>
      </c>
      <c r="V719" s="372" t="s">
        <v>157</v>
      </c>
      <c r="W719" s="373">
        <v>1.2</v>
      </c>
      <c r="X719" s="95">
        <v>-5.53</v>
      </c>
      <c r="Y719" s="95">
        <v>-5.53</v>
      </c>
      <c r="Z719" s="93">
        <v>0</v>
      </c>
      <c r="AA719" s="102" t="s">
        <v>151</v>
      </c>
      <c r="AB719" s="112" t="s">
        <v>155</v>
      </c>
      <c r="AC719" s="93"/>
      <c r="AD719" s="92"/>
      <c r="AE719" s="30" t="s">
        <v>38</v>
      </c>
      <c r="AF719" s="93">
        <v>0</v>
      </c>
      <c r="AG719" s="92">
        <v>0</v>
      </c>
      <c r="AH719" s="104" t="s">
        <v>152</v>
      </c>
      <c r="AI719" s="93">
        <v>0.55000000000000004</v>
      </c>
      <c r="AJ719" s="93"/>
      <c r="AK719" s="105"/>
      <c r="AL719" s="106" t="s">
        <v>152</v>
      </c>
      <c r="AM719" s="94"/>
      <c r="AN719" s="94"/>
      <c r="AO719" s="30" t="s">
        <v>33</v>
      </c>
      <c r="AP719" s="108" t="s">
        <v>152</v>
      </c>
      <c r="AQ719" s="380"/>
      <c r="AR719" s="389" t="s">
        <v>40</v>
      </c>
      <c r="AS719" s="123" t="s">
        <v>40</v>
      </c>
      <c r="AT719" s="123" t="s">
        <v>40</v>
      </c>
      <c r="AU719" s="123" t="s">
        <v>40</v>
      </c>
      <c r="AV719" s="390" t="s">
        <v>40</v>
      </c>
      <c r="AW719" s="391" t="s">
        <v>40</v>
      </c>
    </row>
    <row r="720" spans="1:49" x14ac:dyDescent="0.25">
      <c r="A720" s="89" t="s">
        <v>428</v>
      </c>
      <c r="B720" s="209" t="s">
        <v>429</v>
      </c>
      <c r="C720" s="209" t="s">
        <v>430</v>
      </c>
      <c r="D720" s="209" t="s">
        <v>449</v>
      </c>
      <c r="E720" s="149" t="s">
        <v>556</v>
      </c>
      <c r="F720" s="322">
        <v>17067</v>
      </c>
      <c r="G720" s="150">
        <v>4809</v>
      </c>
      <c r="H720" s="91" t="s">
        <v>146</v>
      </c>
      <c r="I720" s="91" t="s">
        <v>147</v>
      </c>
      <c r="J720" s="90"/>
      <c r="K720" s="115" t="s">
        <v>302</v>
      </c>
      <c r="L720" s="90"/>
      <c r="M720" s="90"/>
      <c r="N720" s="90" t="s">
        <v>434</v>
      </c>
      <c r="O720" s="211"/>
      <c r="P720" s="367" t="s">
        <v>558</v>
      </c>
      <c r="Q720" s="378" t="s">
        <v>165</v>
      </c>
      <c r="R720" s="91" t="s">
        <v>436</v>
      </c>
      <c r="S720" s="379" t="s">
        <v>559</v>
      </c>
      <c r="T720" s="413" t="s">
        <v>558</v>
      </c>
      <c r="U720" s="371">
        <v>2.7</v>
      </c>
      <c r="V720" s="372" t="s">
        <v>157</v>
      </c>
      <c r="W720" s="373">
        <v>1.2</v>
      </c>
      <c r="X720" s="95">
        <v>-5.48</v>
      </c>
      <c r="Y720" s="95">
        <v>-5.53</v>
      </c>
      <c r="Z720" s="93">
        <v>0.05</v>
      </c>
      <c r="AA720" s="102" t="s">
        <v>151</v>
      </c>
      <c r="AB720" s="103" t="s">
        <v>151</v>
      </c>
      <c r="AC720" s="93"/>
      <c r="AD720" s="92"/>
      <c r="AE720" s="30" t="s">
        <v>38</v>
      </c>
      <c r="AF720" s="93">
        <v>0</v>
      </c>
      <c r="AG720" s="92">
        <v>0</v>
      </c>
      <c r="AH720" s="104" t="s">
        <v>152</v>
      </c>
      <c r="AI720" s="93">
        <v>1.1299999999999999</v>
      </c>
      <c r="AJ720" s="93">
        <v>1.8</v>
      </c>
      <c r="AK720" s="105"/>
      <c r="AL720" s="106" t="s">
        <v>152</v>
      </c>
      <c r="AM720" s="94">
        <v>125.42999999999999</v>
      </c>
      <c r="AN720" s="94">
        <v>199.8</v>
      </c>
      <c r="AO720" s="107" t="s">
        <v>152</v>
      </c>
      <c r="AP720" s="108" t="s">
        <v>152</v>
      </c>
      <c r="AQ720" s="380"/>
      <c r="AR720" s="100">
        <v>1.2</v>
      </c>
      <c r="AS720" s="95">
        <f>Y720-AR720</f>
        <v>-6.73</v>
      </c>
      <c r="AT720" s="95">
        <f>IF(V720="Overig",0.1,0.2)</f>
        <v>0.1</v>
      </c>
      <c r="AU720" s="95">
        <f>AS720-AT720</f>
        <v>-6.83</v>
      </c>
      <c r="AV720" s="386">
        <v>1</v>
      </c>
      <c r="AW720" s="387">
        <v>1</v>
      </c>
    </row>
    <row r="721" spans="1:49" x14ac:dyDescent="0.25">
      <c r="A721" s="89" t="s">
        <v>428</v>
      </c>
      <c r="B721" s="209" t="s">
        <v>429</v>
      </c>
      <c r="C721" s="209" t="s">
        <v>430</v>
      </c>
      <c r="D721" s="209" t="s">
        <v>449</v>
      </c>
      <c r="E721" s="149" t="s">
        <v>556</v>
      </c>
      <c r="F721" s="322">
        <v>17067</v>
      </c>
      <c r="G721" s="150">
        <v>4810</v>
      </c>
      <c r="H721" s="91" t="s">
        <v>146</v>
      </c>
      <c r="I721" s="91" t="s">
        <v>147</v>
      </c>
      <c r="J721" s="90"/>
      <c r="K721" s="115" t="s">
        <v>302</v>
      </c>
      <c r="L721" s="90"/>
      <c r="M721" s="90"/>
      <c r="N721" s="90" t="s">
        <v>434</v>
      </c>
      <c r="O721" s="211"/>
      <c r="P721" s="367" t="s">
        <v>558</v>
      </c>
      <c r="Q721" s="378" t="s">
        <v>165</v>
      </c>
      <c r="R721" s="91" t="s">
        <v>436</v>
      </c>
      <c r="S721" s="379" t="s">
        <v>559</v>
      </c>
      <c r="T721" s="413" t="s">
        <v>558</v>
      </c>
      <c r="U721" s="371">
        <v>2.9</v>
      </c>
      <c r="V721" s="372" t="s">
        <v>157</v>
      </c>
      <c r="W721" s="373">
        <v>1.2</v>
      </c>
      <c r="X721" s="95">
        <v>-5.48</v>
      </c>
      <c r="Y721" s="95">
        <v>-5.53</v>
      </c>
      <c r="Z721" s="93">
        <v>0.05</v>
      </c>
      <c r="AA721" s="102" t="s">
        <v>151</v>
      </c>
      <c r="AB721" s="103" t="s">
        <v>151</v>
      </c>
      <c r="AC721" s="93"/>
      <c r="AD721" s="92"/>
      <c r="AE721" s="30" t="s">
        <v>38</v>
      </c>
      <c r="AF721" s="93">
        <v>0</v>
      </c>
      <c r="AG721" s="92">
        <v>0</v>
      </c>
      <c r="AH721" s="104" t="s">
        <v>152</v>
      </c>
      <c r="AI721" s="93">
        <v>1.18</v>
      </c>
      <c r="AJ721" s="93">
        <v>1.98</v>
      </c>
      <c r="AK721" s="105"/>
      <c r="AL721" s="106" t="s">
        <v>152</v>
      </c>
      <c r="AM721" s="94">
        <v>138.06</v>
      </c>
      <c r="AN721" s="94">
        <v>231.66</v>
      </c>
      <c r="AO721" s="107" t="s">
        <v>152</v>
      </c>
      <c r="AP721" s="108" t="s">
        <v>152</v>
      </c>
      <c r="AQ721" s="380"/>
      <c r="AR721" s="100">
        <v>1.2</v>
      </c>
      <c r="AS721" s="95">
        <f>Y721-AR721</f>
        <v>-6.73</v>
      </c>
      <c r="AT721" s="95">
        <f>IF(V721="Overig",0.1,0.2)</f>
        <v>0.1</v>
      </c>
      <c r="AU721" s="95">
        <f>AS721-AT721</f>
        <v>-6.83</v>
      </c>
      <c r="AV721" s="386">
        <v>1</v>
      </c>
      <c r="AW721" s="387">
        <v>1</v>
      </c>
    </row>
    <row r="722" spans="1:49" x14ac:dyDescent="0.25">
      <c r="A722" s="89" t="s">
        <v>428</v>
      </c>
      <c r="B722" s="209" t="s">
        <v>429</v>
      </c>
      <c r="C722" s="209" t="s">
        <v>430</v>
      </c>
      <c r="D722" s="209" t="s">
        <v>449</v>
      </c>
      <c r="E722" s="149" t="s">
        <v>561</v>
      </c>
      <c r="F722" s="322">
        <v>17067</v>
      </c>
      <c r="G722" s="150">
        <v>4811</v>
      </c>
      <c r="H722" s="91" t="s">
        <v>146</v>
      </c>
      <c r="I722" s="91" t="s">
        <v>147</v>
      </c>
      <c r="J722" s="90"/>
      <c r="K722" s="115" t="s">
        <v>302</v>
      </c>
      <c r="L722" s="90" t="s">
        <v>557</v>
      </c>
      <c r="M722" s="90"/>
      <c r="N722" s="90" t="s">
        <v>434</v>
      </c>
      <c r="O722" s="211"/>
      <c r="P722" s="367" t="s">
        <v>454</v>
      </c>
      <c r="Q722" s="378" t="s">
        <v>165</v>
      </c>
      <c r="R722" s="91" t="s">
        <v>436</v>
      </c>
      <c r="S722" s="379" t="s">
        <v>562</v>
      </c>
      <c r="T722" s="367" t="s">
        <v>455</v>
      </c>
      <c r="U722" s="371">
        <v>2.4</v>
      </c>
      <c r="V722" s="372" t="s">
        <v>157</v>
      </c>
      <c r="W722" s="373">
        <v>1.2</v>
      </c>
      <c r="X722" s="95">
        <v>-5.49</v>
      </c>
      <c r="Y722" s="95">
        <v>-5.49</v>
      </c>
      <c r="Z722" s="93">
        <v>0</v>
      </c>
      <c r="AA722" s="102" t="s">
        <v>151</v>
      </c>
      <c r="AB722" s="103" t="s">
        <v>151</v>
      </c>
      <c r="AC722" s="93"/>
      <c r="AD722" s="92"/>
      <c r="AE722" s="30" t="s">
        <v>38</v>
      </c>
      <c r="AF722" s="93">
        <v>0</v>
      </c>
      <c r="AG722" s="92">
        <v>0</v>
      </c>
      <c r="AH722" s="104" t="s">
        <v>152</v>
      </c>
      <c r="AI722" s="93">
        <v>1.1599999999999999</v>
      </c>
      <c r="AJ722" s="93">
        <v>1.45</v>
      </c>
      <c r="AK722" s="105"/>
      <c r="AL722" s="106" t="s">
        <v>152</v>
      </c>
      <c r="AM722" s="94">
        <v>119.47999999999999</v>
      </c>
      <c r="AN722" s="94">
        <v>149.35</v>
      </c>
      <c r="AO722" s="107" t="s">
        <v>152</v>
      </c>
      <c r="AP722" s="108" t="s">
        <v>152</v>
      </c>
      <c r="AQ722" s="380"/>
      <c r="AR722" s="389" t="s">
        <v>40</v>
      </c>
      <c r="AS722" s="123" t="s">
        <v>40</v>
      </c>
      <c r="AT722" s="123" t="s">
        <v>40</v>
      </c>
      <c r="AU722" s="123" t="s">
        <v>40</v>
      </c>
      <c r="AV722" s="390" t="s">
        <v>40</v>
      </c>
      <c r="AW722" s="391" t="s">
        <v>40</v>
      </c>
    </row>
    <row r="723" spans="1:49" x14ac:dyDescent="0.25">
      <c r="A723" s="89" t="s">
        <v>428</v>
      </c>
      <c r="B723" s="209" t="s">
        <v>429</v>
      </c>
      <c r="C723" s="209" t="s">
        <v>430</v>
      </c>
      <c r="D723" s="209" t="s">
        <v>449</v>
      </c>
      <c r="E723" s="149" t="s">
        <v>561</v>
      </c>
      <c r="F723" s="322">
        <v>17067</v>
      </c>
      <c r="G723" s="150">
        <v>4812</v>
      </c>
      <c r="H723" s="91" t="s">
        <v>146</v>
      </c>
      <c r="I723" s="91" t="s">
        <v>147</v>
      </c>
      <c r="J723" s="90"/>
      <c r="K723" s="115" t="s">
        <v>302</v>
      </c>
      <c r="L723" s="90" t="s">
        <v>557</v>
      </c>
      <c r="M723" s="90"/>
      <c r="N723" s="90" t="s">
        <v>434</v>
      </c>
      <c r="O723" s="211"/>
      <c r="P723" s="367" t="s">
        <v>454</v>
      </c>
      <c r="Q723" s="378" t="s">
        <v>165</v>
      </c>
      <c r="R723" s="91" t="s">
        <v>436</v>
      </c>
      <c r="S723" s="379" t="s">
        <v>563</v>
      </c>
      <c r="T723" s="367" t="s">
        <v>455</v>
      </c>
      <c r="U723" s="371">
        <v>2.4</v>
      </c>
      <c r="V723" s="372" t="s">
        <v>157</v>
      </c>
      <c r="W723" s="373">
        <v>1.2</v>
      </c>
      <c r="X723" s="95">
        <v>-5.49</v>
      </c>
      <c r="Y723" s="95">
        <v>-5.49</v>
      </c>
      <c r="Z723" s="93">
        <v>0</v>
      </c>
      <c r="AA723" s="102" t="s">
        <v>151</v>
      </c>
      <c r="AB723" s="112" t="s">
        <v>155</v>
      </c>
      <c r="AC723" s="93"/>
      <c r="AD723" s="92"/>
      <c r="AE723" s="30" t="s">
        <v>38</v>
      </c>
      <c r="AF723" s="93">
        <v>0</v>
      </c>
      <c r="AG723" s="92">
        <v>0</v>
      </c>
      <c r="AH723" s="104" t="s">
        <v>152</v>
      </c>
      <c r="AI723" s="93">
        <v>0.97</v>
      </c>
      <c r="AJ723" s="93"/>
      <c r="AK723" s="105"/>
      <c r="AL723" s="106" t="s">
        <v>152</v>
      </c>
      <c r="AM723" s="94"/>
      <c r="AN723" s="94"/>
      <c r="AO723" s="30" t="s">
        <v>33</v>
      </c>
      <c r="AP723" s="108" t="s">
        <v>152</v>
      </c>
      <c r="AQ723" s="380"/>
      <c r="AR723" s="389" t="s">
        <v>40</v>
      </c>
      <c r="AS723" s="123" t="s">
        <v>40</v>
      </c>
      <c r="AT723" s="123" t="s">
        <v>40</v>
      </c>
      <c r="AU723" s="123" t="s">
        <v>40</v>
      </c>
      <c r="AV723" s="390" t="s">
        <v>40</v>
      </c>
      <c r="AW723" s="391" t="s">
        <v>40</v>
      </c>
    </row>
    <row r="724" spans="1:49" x14ac:dyDescent="0.25">
      <c r="A724" s="89" t="s">
        <v>428</v>
      </c>
      <c r="B724" s="209" t="s">
        <v>429</v>
      </c>
      <c r="C724" s="209" t="s">
        <v>430</v>
      </c>
      <c r="D724" s="209" t="s">
        <v>449</v>
      </c>
      <c r="E724" s="149" t="s">
        <v>561</v>
      </c>
      <c r="F724" s="322">
        <v>17067</v>
      </c>
      <c r="G724" s="150">
        <v>4813</v>
      </c>
      <c r="H724" s="91" t="s">
        <v>146</v>
      </c>
      <c r="I724" s="91" t="s">
        <v>147</v>
      </c>
      <c r="J724" s="90"/>
      <c r="K724" s="115" t="s">
        <v>302</v>
      </c>
      <c r="L724" s="90" t="s">
        <v>557</v>
      </c>
      <c r="M724" s="90"/>
      <c r="N724" s="90" t="s">
        <v>434</v>
      </c>
      <c r="O724" s="211"/>
      <c r="P724" s="367" t="s">
        <v>454</v>
      </c>
      <c r="Q724" s="378" t="s">
        <v>165</v>
      </c>
      <c r="R724" s="91" t="s">
        <v>436</v>
      </c>
      <c r="S724" s="379" t="s">
        <v>563</v>
      </c>
      <c r="T724" s="367" t="s">
        <v>455</v>
      </c>
      <c r="U724" s="371">
        <v>2.2999999999999998</v>
      </c>
      <c r="V724" s="372" t="s">
        <v>157</v>
      </c>
      <c r="W724" s="373">
        <v>1.2</v>
      </c>
      <c r="X724" s="95">
        <v>-5.49</v>
      </c>
      <c r="Y724" s="95">
        <v>-5.49</v>
      </c>
      <c r="Z724" s="93">
        <v>0</v>
      </c>
      <c r="AA724" s="102" t="s">
        <v>151</v>
      </c>
      <c r="AB724" s="112" t="s">
        <v>155</v>
      </c>
      <c r="AC724" s="93"/>
      <c r="AD724" s="92"/>
      <c r="AE724" s="30" t="s">
        <v>38</v>
      </c>
      <c r="AF724" s="93">
        <v>0</v>
      </c>
      <c r="AG724" s="92">
        <v>0</v>
      </c>
      <c r="AH724" s="104" t="s">
        <v>152</v>
      </c>
      <c r="AI724" s="93">
        <v>1.02</v>
      </c>
      <c r="AJ724" s="93"/>
      <c r="AK724" s="105"/>
      <c r="AL724" s="106" t="s">
        <v>152</v>
      </c>
      <c r="AM724" s="94"/>
      <c r="AN724" s="94"/>
      <c r="AO724" s="30" t="s">
        <v>33</v>
      </c>
      <c r="AP724" s="108" t="s">
        <v>152</v>
      </c>
      <c r="AQ724" s="380"/>
      <c r="AR724" s="389" t="s">
        <v>40</v>
      </c>
      <c r="AS724" s="123" t="s">
        <v>40</v>
      </c>
      <c r="AT724" s="123" t="s">
        <v>40</v>
      </c>
      <c r="AU724" s="123" t="s">
        <v>40</v>
      </c>
      <c r="AV724" s="390" t="s">
        <v>40</v>
      </c>
      <c r="AW724" s="391" t="s">
        <v>40</v>
      </c>
    </row>
    <row r="725" spans="1:49" x14ac:dyDescent="0.25">
      <c r="A725" s="89" t="s">
        <v>428</v>
      </c>
      <c r="B725" s="209" t="s">
        <v>429</v>
      </c>
      <c r="C725" s="209" t="s">
        <v>430</v>
      </c>
      <c r="D725" s="209" t="s">
        <v>449</v>
      </c>
      <c r="E725" s="149" t="s">
        <v>564</v>
      </c>
      <c r="F725" s="91">
        <v>17068</v>
      </c>
      <c r="G725" s="150">
        <v>4823</v>
      </c>
      <c r="H725" s="91" t="s">
        <v>146</v>
      </c>
      <c r="I725" s="91" t="s">
        <v>147</v>
      </c>
      <c r="J725" s="90"/>
      <c r="K725" s="115" t="s">
        <v>302</v>
      </c>
      <c r="L725" s="90" t="s">
        <v>565</v>
      </c>
      <c r="M725" s="90"/>
      <c r="N725" s="90"/>
      <c r="O725" s="211"/>
      <c r="P725" s="367" t="s">
        <v>39</v>
      </c>
      <c r="Q725" s="378" t="s">
        <v>39</v>
      </c>
      <c r="R725" s="91"/>
      <c r="S725" s="379" t="s">
        <v>76</v>
      </c>
      <c r="T725" s="367" t="s">
        <v>39</v>
      </c>
      <c r="U725" s="371">
        <v>1.5</v>
      </c>
      <c r="V725" s="372" t="s">
        <v>157</v>
      </c>
      <c r="W725" s="373">
        <v>0.25</v>
      </c>
      <c r="X725" s="95">
        <v>-5.48</v>
      </c>
      <c r="Y725" s="95">
        <v>-5.48</v>
      </c>
      <c r="Z725" s="93">
        <v>0</v>
      </c>
      <c r="AA725" s="102" t="s">
        <v>151</v>
      </c>
      <c r="AB725" s="103" t="s">
        <v>151</v>
      </c>
      <c r="AC725" s="93">
        <v>1.1066423548362101</v>
      </c>
      <c r="AD725" s="92">
        <v>247</v>
      </c>
      <c r="AE725" s="102" t="s">
        <v>151</v>
      </c>
      <c r="AF725" s="93"/>
      <c r="AG725" s="92"/>
      <c r="AH725" s="30" t="s">
        <v>38</v>
      </c>
      <c r="AI725" s="93">
        <v>0.45</v>
      </c>
      <c r="AJ725" s="93">
        <v>0.24</v>
      </c>
      <c r="AK725" s="105"/>
      <c r="AL725" s="111" t="s">
        <v>151</v>
      </c>
      <c r="AM725" s="94">
        <v>22.95</v>
      </c>
      <c r="AN725" s="94">
        <v>12.24</v>
      </c>
      <c r="AO725" s="110" t="s">
        <v>151</v>
      </c>
      <c r="AP725" s="110" t="s">
        <v>151</v>
      </c>
      <c r="AQ725" s="380"/>
      <c r="AR725" s="100" t="s">
        <v>38</v>
      </c>
      <c r="AS725" s="95" t="s">
        <v>38</v>
      </c>
      <c r="AT725" s="95" t="s">
        <v>38</v>
      </c>
      <c r="AU725" s="95" t="s">
        <v>38</v>
      </c>
      <c r="AV725" s="381" t="s">
        <v>38</v>
      </c>
      <c r="AW725" s="382" t="s">
        <v>38</v>
      </c>
    </row>
    <row r="726" spans="1:49" x14ac:dyDescent="0.25">
      <c r="A726" s="89" t="s">
        <v>428</v>
      </c>
      <c r="B726" s="209" t="s">
        <v>429</v>
      </c>
      <c r="C726" s="209" t="s">
        <v>430</v>
      </c>
      <c r="D726" s="209" t="s">
        <v>449</v>
      </c>
      <c r="E726" s="149" t="s">
        <v>564</v>
      </c>
      <c r="F726" s="91">
        <v>17068</v>
      </c>
      <c r="G726" s="150">
        <v>4824</v>
      </c>
      <c r="H726" s="91" t="s">
        <v>146</v>
      </c>
      <c r="I726" s="91" t="s">
        <v>147</v>
      </c>
      <c r="J726" s="90"/>
      <c r="K726" s="115" t="s">
        <v>302</v>
      </c>
      <c r="L726" s="90" t="s">
        <v>565</v>
      </c>
      <c r="M726" s="90"/>
      <c r="N726" s="90"/>
      <c r="O726" s="211"/>
      <c r="P726" s="367" t="s">
        <v>39</v>
      </c>
      <c r="Q726" s="378" t="s">
        <v>39</v>
      </c>
      <c r="R726" s="91"/>
      <c r="S726" s="379" t="s">
        <v>76</v>
      </c>
      <c r="T726" s="367" t="s">
        <v>39</v>
      </c>
      <c r="U726" s="371">
        <v>1.4</v>
      </c>
      <c r="V726" s="372" t="s">
        <v>157</v>
      </c>
      <c r="W726" s="373">
        <v>0.25</v>
      </c>
      <c r="X726" s="95">
        <v>-5.48</v>
      </c>
      <c r="Y726" s="95">
        <v>-5.48</v>
      </c>
      <c r="Z726" s="93">
        <v>0</v>
      </c>
      <c r="AA726" s="102" t="s">
        <v>151</v>
      </c>
      <c r="AB726" s="103" t="s">
        <v>151</v>
      </c>
      <c r="AC726" s="93">
        <v>1.1627215873015899</v>
      </c>
      <c r="AD726" s="92">
        <v>283</v>
      </c>
      <c r="AE726" s="102" t="s">
        <v>151</v>
      </c>
      <c r="AF726" s="93"/>
      <c r="AG726" s="92"/>
      <c r="AH726" s="30" t="s">
        <v>38</v>
      </c>
      <c r="AI726" s="93">
        <v>0.46</v>
      </c>
      <c r="AJ726" s="93">
        <v>0.23</v>
      </c>
      <c r="AK726" s="105"/>
      <c r="AL726" s="111" t="s">
        <v>151</v>
      </c>
      <c r="AM726" s="94">
        <v>17.02</v>
      </c>
      <c r="AN726" s="94">
        <v>8.51</v>
      </c>
      <c r="AO726" s="110" t="s">
        <v>151</v>
      </c>
      <c r="AP726" s="110" t="s">
        <v>151</v>
      </c>
      <c r="AQ726" s="380"/>
      <c r="AR726" s="100" t="s">
        <v>38</v>
      </c>
      <c r="AS726" s="95" t="s">
        <v>38</v>
      </c>
      <c r="AT726" s="95" t="s">
        <v>38</v>
      </c>
      <c r="AU726" s="95" t="s">
        <v>38</v>
      </c>
      <c r="AV726" s="381" t="s">
        <v>38</v>
      </c>
      <c r="AW726" s="382" t="s">
        <v>38</v>
      </c>
    </row>
    <row r="727" spans="1:49" x14ac:dyDescent="0.25">
      <c r="A727" s="89" t="s">
        <v>428</v>
      </c>
      <c r="B727" s="209" t="s">
        <v>429</v>
      </c>
      <c r="C727" s="209" t="s">
        <v>430</v>
      </c>
      <c r="D727" s="209" t="s">
        <v>449</v>
      </c>
      <c r="E727" s="149" t="s">
        <v>564</v>
      </c>
      <c r="F727" s="91">
        <v>17068</v>
      </c>
      <c r="G727" s="150">
        <v>4825</v>
      </c>
      <c r="H727" s="91" t="s">
        <v>146</v>
      </c>
      <c r="I727" s="91" t="s">
        <v>147</v>
      </c>
      <c r="J727" s="90"/>
      <c r="K727" s="115" t="s">
        <v>302</v>
      </c>
      <c r="L727" s="90" t="s">
        <v>565</v>
      </c>
      <c r="M727" s="90"/>
      <c r="N727" s="90"/>
      <c r="O727" s="211"/>
      <c r="P727" s="367" t="s">
        <v>39</v>
      </c>
      <c r="Q727" s="378" t="s">
        <v>39</v>
      </c>
      <c r="R727" s="91"/>
      <c r="S727" s="379" t="s">
        <v>76</v>
      </c>
      <c r="T727" s="367" t="s">
        <v>39</v>
      </c>
      <c r="U727" s="371">
        <v>1.3</v>
      </c>
      <c r="V727" s="372" t="s">
        <v>157</v>
      </c>
      <c r="W727" s="373">
        <v>0.25</v>
      </c>
      <c r="X727" s="95">
        <v>-5.48</v>
      </c>
      <c r="Y727" s="95">
        <v>-5.48</v>
      </c>
      <c r="Z727" s="93">
        <v>0</v>
      </c>
      <c r="AA727" s="102" t="s">
        <v>151</v>
      </c>
      <c r="AB727" s="103" t="s">
        <v>151</v>
      </c>
      <c r="AC727" s="93">
        <v>0.95532571108777598</v>
      </c>
      <c r="AD727" s="92">
        <v>378</v>
      </c>
      <c r="AE727" s="102" t="s">
        <v>151</v>
      </c>
      <c r="AF727" s="93"/>
      <c r="AG727" s="92"/>
      <c r="AH727" s="30" t="s">
        <v>38</v>
      </c>
      <c r="AI727" s="93">
        <v>0.38</v>
      </c>
      <c r="AJ727" s="93">
        <v>0.19</v>
      </c>
      <c r="AK727" s="105"/>
      <c r="AL727" s="111" t="s">
        <v>151</v>
      </c>
      <c r="AM727" s="94">
        <v>9.120000000000001</v>
      </c>
      <c r="AN727" s="94">
        <v>4.5600000000000005</v>
      </c>
      <c r="AO727" s="110" t="s">
        <v>151</v>
      </c>
      <c r="AP727" s="110" t="s">
        <v>151</v>
      </c>
      <c r="AQ727" s="380"/>
      <c r="AR727" s="100" t="s">
        <v>38</v>
      </c>
      <c r="AS727" s="95" t="s">
        <v>38</v>
      </c>
      <c r="AT727" s="95" t="s">
        <v>38</v>
      </c>
      <c r="AU727" s="95" t="s">
        <v>38</v>
      </c>
      <c r="AV727" s="381" t="s">
        <v>38</v>
      </c>
      <c r="AW727" s="382" t="s">
        <v>38</v>
      </c>
    </row>
    <row r="728" spans="1:49" x14ac:dyDescent="0.25">
      <c r="A728" s="89" t="s">
        <v>428</v>
      </c>
      <c r="B728" s="209" t="s">
        <v>429</v>
      </c>
      <c r="C728" s="209" t="s">
        <v>430</v>
      </c>
      <c r="D728" s="209" t="s">
        <v>449</v>
      </c>
      <c r="E728" s="149" t="s">
        <v>566</v>
      </c>
      <c r="F728" s="91">
        <v>17068</v>
      </c>
      <c r="G728" s="150">
        <v>4817</v>
      </c>
      <c r="H728" s="91" t="s">
        <v>146</v>
      </c>
      <c r="I728" s="91" t="s">
        <v>147</v>
      </c>
      <c r="J728" s="90"/>
      <c r="K728" s="115" t="s">
        <v>302</v>
      </c>
      <c r="L728" s="90"/>
      <c r="M728" s="90"/>
      <c r="N728" s="90"/>
      <c r="O728" s="211"/>
      <c r="P728" s="367" t="s">
        <v>39</v>
      </c>
      <c r="Q728" s="378" t="s">
        <v>39</v>
      </c>
      <c r="R728" s="91"/>
      <c r="S728" s="379" t="s">
        <v>76</v>
      </c>
      <c r="T728" s="367" t="s">
        <v>39</v>
      </c>
      <c r="U728" s="371">
        <v>1.3</v>
      </c>
      <c r="V728" s="372" t="s">
        <v>157</v>
      </c>
      <c r="W728" s="373">
        <v>0.25</v>
      </c>
      <c r="X728" s="95">
        <v>-5.49</v>
      </c>
      <c r="Y728" s="95">
        <v>-5.49</v>
      </c>
      <c r="Z728" s="93">
        <v>0</v>
      </c>
      <c r="AA728" s="102" t="s">
        <v>151</v>
      </c>
      <c r="AB728" s="103" t="s">
        <v>151</v>
      </c>
      <c r="AC728" s="93">
        <v>1.0313947459349599</v>
      </c>
      <c r="AD728" s="92">
        <v>126</v>
      </c>
      <c r="AE728" s="102" t="s">
        <v>151</v>
      </c>
      <c r="AF728" s="93"/>
      <c r="AG728" s="92"/>
      <c r="AH728" s="30" t="s">
        <v>38</v>
      </c>
      <c r="AI728" s="93">
        <v>0.44</v>
      </c>
      <c r="AJ728" s="93">
        <v>0.27</v>
      </c>
      <c r="AK728" s="105"/>
      <c r="AL728" s="111" t="s">
        <v>151</v>
      </c>
      <c r="AM728" s="94">
        <v>23.76</v>
      </c>
      <c r="AN728" s="94">
        <v>14.580000000000002</v>
      </c>
      <c r="AO728" s="110" t="s">
        <v>151</v>
      </c>
      <c r="AP728" s="110" t="s">
        <v>151</v>
      </c>
      <c r="AQ728" s="380"/>
      <c r="AR728" s="100" t="s">
        <v>38</v>
      </c>
      <c r="AS728" s="95" t="s">
        <v>38</v>
      </c>
      <c r="AT728" s="95" t="s">
        <v>38</v>
      </c>
      <c r="AU728" s="95" t="s">
        <v>38</v>
      </c>
      <c r="AV728" s="381" t="s">
        <v>38</v>
      </c>
      <c r="AW728" s="382" t="s">
        <v>38</v>
      </c>
    </row>
    <row r="729" spans="1:49" x14ac:dyDescent="0.25">
      <c r="A729" s="89" t="s">
        <v>428</v>
      </c>
      <c r="B729" s="209" t="s">
        <v>429</v>
      </c>
      <c r="C729" s="209" t="s">
        <v>430</v>
      </c>
      <c r="D729" s="209" t="s">
        <v>449</v>
      </c>
      <c r="E729" s="149" t="s">
        <v>566</v>
      </c>
      <c r="F729" s="91">
        <v>17068</v>
      </c>
      <c r="G729" s="150">
        <v>4818</v>
      </c>
      <c r="H729" s="91" t="s">
        <v>146</v>
      </c>
      <c r="I729" s="91" t="s">
        <v>147</v>
      </c>
      <c r="J729" s="90"/>
      <c r="K729" s="115" t="s">
        <v>302</v>
      </c>
      <c r="L729" s="90"/>
      <c r="M729" s="90"/>
      <c r="N729" s="90"/>
      <c r="O729" s="211"/>
      <c r="P729" s="367" t="s">
        <v>39</v>
      </c>
      <c r="Q729" s="378" t="s">
        <v>39</v>
      </c>
      <c r="R729" s="91"/>
      <c r="S729" s="379" t="s">
        <v>76</v>
      </c>
      <c r="T729" s="367" t="s">
        <v>39</v>
      </c>
      <c r="U729" s="371">
        <v>1.3</v>
      </c>
      <c r="V729" s="372" t="s">
        <v>157</v>
      </c>
      <c r="W729" s="373">
        <v>0.25</v>
      </c>
      <c r="X729" s="95">
        <v>-5.49</v>
      </c>
      <c r="Y729" s="95">
        <v>-5.49</v>
      </c>
      <c r="Z729" s="93">
        <v>0</v>
      </c>
      <c r="AA729" s="102" t="s">
        <v>151</v>
      </c>
      <c r="AB729" s="103" t="s">
        <v>151</v>
      </c>
      <c r="AC729" s="93">
        <v>1.0292088526212699</v>
      </c>
      <c r="AD729" s="92">
        <v>128</v>
      </c>
      <c r="AE729" s="102" t="s">
        <v>151</v>
      </c>
      <c r="AF729" s="93"/>
      <c r="AG729" s="92"/>
      <c r="AH729" s="30" t="s">
        <v>38</v>
      </c>
      <c r="AI729" s="93">
        <v>0.41</v>
      </c>
      <c r="AJ729" s="93">
        <v>0.26</v>
      </c>
      <c r="AK729" s="105"/>
      <c r="AL729" s="111" t="s">
        <v>151</v>
      </c>
      <c r="AM729" s="94">
        <v>17.63</v>
      </c>
      <c r="AN729" s="94">
        <v>11.18</v>
      </c>
      <c r="AO729" s="110" t="s">
        <v>151</v>
      </c>
      <c r="AP729" s="110" t="s">
        <v>151</v>
      </c>
      <c r="AQ729" s="380"/>
      <c r="AR729" s="100" t="s">
        <v>38</v>
      </c>
      <c r="AS729" s="95" t="s">
        <v>38</v>
      </c>
      <c r="AT729" s="95" t="s">
        <v>38</v>
      </c>
      <c r="AU729" s="95" t="s">
        <v>38</v>
      </c>
      <c r="AV729" s="381" t="s">
        <v>38</v>
      </c>
      <c r="AW729" s="382" t="s">
        <v>38</v>
      </c>
    </row>
    <row r="730" spans="1:49" x14ac:dyDescent="0.25">
      <c r="A730" s="89" t="s">
        <v>428</v>
      </c>
      <c r="B730" s="209" t="s">
        <v>429</v>
      </c>
      <c r="C730" s="209" t="s">
        <v>430</v>
      </c>
      <c r="D730" s="209" t="s">
        <v>449</v>
      </c>
      <c r="E730" s="149" t="s">
        <v>566</v>
      </c>
      <c r="F730" s="91">
        <v>17068</v>
      </c>
      <c r="G730" s="150">
        <v>4819</v>
      </c>
      <c r="H730" s="91" t="s">
        <v>146</v>
      </c>
      <c r="I730" s="91" t="s">
        <v>147</v>
      </c>
      <c r="J730" s="90"/>
      <c r="K730" s="115" t="s">
        <v>302</v>
      </c>
      <c r="L730" s="90"/>
      <c r="M730" s="90"/>
      <c r="N730" s="90"/>
      <c r="O730" s="211"/>
      <c r="P730" s="367" t="s">
        <v>39</v>
      </c>
      <c r="Q730" s="378" t="s">
        <v>39</v>
      </c>
      <c r="R730" s="91"/>
      <c r="S730" s="379" t="s">
        <v>76</v>
      </c>
      <c r="T730" s="367" t="s">
        <v>39</v>
      </c>
      <c r="U730" s="371">
        <v>1.3</v>
      </c>
      <c r="V730" s="372" t="s">
        <v>157</v>
      </c>
      <c r="W730" s="373">
        <v>0.25</v>
      </c>
      <c r="X730" s="95">
        <v>-5.49</v>
      </c>
      <c r="Y730" s="95">
        <v>-5.49</v>
      </c>
      <c r="Z730" s="93">
        <v>0</v>
      </c>
      <c r="AA730" s="102" t="s">
        <v>151</v>
      </c>
      <c r="AB730" s="103" t="s">
        <v>151</v>
      </c>
      <c r="AC730" s="93">
        <v>1.11663882177117</v>
      </c>
      <c r="AD730" s="92">
        <v>142</v>
      </c>
      <c r="AE730" s="102" t="s">
        <v>151</v>
      </c>
      <c r="AF730" s="93"/>
      <c r="AG730" s="92"/>
      <c r="AH730" s="30" t="s">
        <v>38</v>
      </c>
      <c r="AI730" s="93">
        <v>0.53</v>
      </c>
      <c r="AJ730" s="93">
        <v>0.26</v>
      </c>
      <c r="AK730" s="105"/>
      <c r="AL730" s="111" t="s">
        <v>151</v>
      </c>
      <c r="AM730" s="94">
        <v>12.190000000000001</v>
      </c>
      <c r="AN730" s="94">
        <v>5.98</v>
      </c>
      <c r="AO730" s="110" t="s">
        <v>151</v>
      </c>
      <c r="AP730" s="110" t="s">
        <v>151</v>
      </c>
      <c r="AQ730" s="380"/>
      <c r="AR730" s="100" t="s">
        <v>38</v>
      </c>
      <c r="AS730" s="95" t="s">
        <v>38</v>
      </c>
      <c r="AT730" s="95" t="s">
        <v>38</v>
      </c>
      <c r="AU730" s="95" t="s">
        <v>38</v>
      </c>
      <c r="AV730" s="381" t="s">
        <v>38</v>
      </c>
      <c r="AW730" s="382" t="s">
        <v>38</v>
      </c>
    </row>
    <row r="731" spans="1:49" x14ac:dyDescent="0.25">
      <c r="A731" s="89" t="s">
        <v>428</v>
      </c>
      <c r="B731" s="209" t="s">
        <v>429</v>
      </c>
      <c r="C731" s="209" t="s">
        <v>430</v>
      </c>
      <c r="D731" s="209" t="s">
        <v>449</v>
      </c>
      <c r="E731" s="149" t="s">
        <v>567</v>
      </c>
      <c r="F731" s="91">
        <v>17068</v>
      </c>
      <c r="G731" s="150">
        <v>4814</v>
      </c>
      <c r="H731" s="91" t="s">
        <v>146</v>
      </c>
      <c r="I731" s="91" t="s">
        <v>147</v>
      </c>
      <c r="J731" s="90"/>
      <c r="K731" s="115" t="s">
        <v>302</v>
      </c>
      <c r="L731" s="90"/>
      <c r="M731" s="90"/>
      <c r="N731" s="90"/>
      <c r="O731" s="211"/>
      <c r="P731" s="367" t="s">
        <v>39</v>
      </c>
      <c r="Q731" s="378" t="s">
        <v>39</v>
      </c>
      <c r="R731" s="91"/>
      <c r="S731" s="379" t="s">
        <v>76</v>
      </c>
      <c r="T731" s="367" t="s">
        <v>39</v>
      </c>
      <c r="U731" s="371">
        <v>1.3</v>
      </c>
      <c r="V731" s="372" t="s">
        <v>157</v>
      </c>
      <c r="W731" s="373">
        <v>0.25</v>
      </c>
      <c r="X731" s="95">
        <v>-5.48</v>
      </c>
      <c r="Y731" s="95">
        <v>-5.48</v>
      </c>
      <c r="Z731" s="93">
        <v>0</v>
      </c>
      <c r="AA731" s="102" t="s">
        <v>151</v>
      </c>
      <c r="AB731" s="103" t="s">
        <v>151</v>
      </c>
      <c r="AC731" s="93">
        <v>1.04582934737447</v>
      </c>
      <c r="AD731" s="92">
        <v>126</v>
      </c>
      <c r="AE731" s="102" t="s">
        <v>151</v>
      </c>
      <c r="AF731" s="93"/>
      <c r="AG731" s="92"/>
      <c r="AH731" s="30" t="s">
        <v>38</v>
      </c>
      <c r="AI731" s="93">
        <v>0.41</v>
      </c>
      <c r="AJ731" s="93">
        <v>0.27</v>
      </c>
      <c r="AK731" s="105"/>
      <c r="AL731" s="111" t="s">
        <v>151</v>
      </c>
      <c r="AM731" s="94">
        <v>20.09</v>
      </c>
      <c r="AN731" s="94">
        <v>13.23</v>
      </c>
      <c r="AO731" s="110" t="s">
        <v>151</v>
      </c>
      <c r="AP731" s="110" t="s">
        <v>151</v>
      </c>
      <c r="AQ731" s="380"/>
      <c r="AR731" s="100" t="s">
        <v>38</v>
      </c>
      <c r="AS731" s="95" t="s">
        <v>38</v>
      </c>
      <c r="AT731" s="95" t="s">
        <v>38</v>
      </c>
      <c r="AU731" s="95" t="s">
        <v>38</v>
      </c>
      <c r="AV731" s="381" t="s">
        <v>38</v>
      </c>
      <c r="AW731" s="382" t="s">
        <v>38</v>
      </c>
    </row>
    <row r="732" spans="1:49" x14ac:dyDescent="0.25">
      <c r="A732" s="89" t="s">
        <v>428</v>
      </c>
      <c r="B732" s="209" t="s">
        <v>429</v>
      </c>
      <c r="C732" s="209" t="s">
        <v>430</v>
      </c>
      <c r="D732" s="209" t="s">
        <v>449</v>
      </c>
      <c r="E732" s="149" t="s">
        <v>567</v>
      </c>
      <c r="F732" s="91">
        <v>17068</v>
      </c>
      <c r="G732" s="150">
        <v>4815</v>
      </c>
      <c r="H732" s="91" t="s">
        <v>146</v>
      </c>
      <c r="I732" s="91" t="s">
        <v>147</v>
      </c>
      <c r="J732" s="90"/>
      <c r="K732" s="115" t="s">
        <v>302</v>
      </c>
      <c r="L732" s="90"/>
      <c r="M732" s="90"/>
      <c r="N732" s="90"/>
      <c r="O732" s="211"/>
      <c r="P732" s="367" t="s">
        <v>39</v>
      </c>
      <c r="Q732" s="378" t="s">
        <v>39</v>
      </c>
      <c r="R732" s="91"/>
      <c r="S732" s="379" t="s">
        <v>76</v>
      </c>
      <c r="T732" s="367" t="s">
        <v>39</v>
      </c>
      <c r="U732" s="371">
        <v>1.4</v>
      </c>
      <c r="V732" s="372" t="s">
        <v>157</v>
      </c>
      <c r="W732" s="373">
        <v>0.25</v>
      </c>
      <c r="X732" s="95">
        <v>-5.48</v>
      </c>
      <c r="Y732" s="95">
        <v>-5.48</v>
      </c>
      <c r="Z732" s="93">
        <v>0</v>
      </c>
      <c r="AA732" s="102" t="s">
        <v>151</v>
      </c>
      <c r="AB732" s="103" t="s">
        <v>151</v>
      </c>
      <c r="AC732" s="93">
        <v>1.0156905096926101</v>
      </c>
      <c r="AD732" s="92">
        <v>113</v>
      </c>
      <c r="AE732" s="102" t="s">
        <v>151</v>
      </c>
      <c r="AF732" s="93"/>
      <c r="AG732" s="92"/>
      <c r="AH732" s="30" t="s">
        <v>38</v>
      </c>
      <c r="AI732" s="93">
        <v>0.38</v>
      </c>
      <c r="AJ732" s="93">
        <v>0.28999999999999998</v>
      </c>
      <c r="AK732" s="105"/>
      <c r="AL732" s="111" t="s">
        <v>151</v>
      </c>
      <c r="AM732" s="94">
        <v>14.44</v>
      </c>
      <c r="AN732" s="94">
        <v>11.02</v>
      </c>
      <c r="AO732" s="110" t="s">
        <v>151</v>
      </c>
      <c r="AP732" s="110" t="s">
        <v>151</v>
      </c>
      <c r="AQ732" s="380"/>
      <c r="AR732" s="100" t="s">
        <v>38</v>
      </c>
      <c r="AS732" s="95" t="s">
        <v>38</v>
      </c>
      <c r="AT732" s="95" t="s">
        <v>38</v>
      </c>
      <c r="AU732" s="95" t="s">
        <v>38</v>
      </c>
      <c r="AV732" s="381" t="s">
        <v>38</v>
      </c>
      <c r="AW732" s="382" t="s">
        <v>38</v>
      </c>
    </row>
    <row r="733" spans="1:49" x14ac:dyDescent="0.25">
      <c r="A733" s="89" t="s">
        <v>428</v>
      </c>
      <c r="B733" s="209" t="s">
        <v>429</v>
      </c>
      <c r="C733" s="209" t="s">
        <v>430</v>
      </c>
      <c r="D733" s="209" t="s">
        <v>449</v>
      </c>
      <c r="E733" s="149" t="s">
        <v>567</v>
      </c>
      <c r="F733" s="91">
        <v>17068</v>
      </c>
      <c r="G733" s="150">
        <v>4816</v>
      </c>
      <c r="H733" s="91" t="s">
        <v>146</v>
      </c>
      <c r="I733" s="91" t="s">
        <v>147</v>
      </c>
      <c r="J733" s="90"/>
      <c r="K733" s="115" t="s">
        <v>302</v>
      </c>
      <c r="L733" s="90"/>
      <c r="M733" s="90"/>
      <c r="N733" s="90"/>
      <c r="O733" s="211"/>
      <c r="P733" s="367" t="s">
        <v>39</v>
      </c>
      <c r="Q733" s="378" t="s">
        <v>39</v>
      </c>
      <c r="R733" s="91"/>
      <c r="S733" s="379" t="s">
        <v>76</v>
      </c>
      <c r="T733" s="367" t="s">
        <v>39</v>
      </c>
      <c r="U733" s="371">
        <v>1.4</v>
      </c>
      <c r="V733" s="372" t="s">
        <v>157</v>
      </c>
      <c r="W733" s="373">
        <v>0.25</v>
      </c>
      <c r="X733" s="95">
        <v>-5.48</v>
      </c>
      <c r="Y733" s="95">
        <v>-5.48</v>
      </c>
      <c r="Z733" s="93">
        <v>0</v>
      </c>
      <c r="AA733" s="102" t="s">
        <v>151</v>
      </c>
      <c r="AB733" s="103" t="s">
        <v>151</v>
      </c>
      <c r="AC733" s="93">
        <v>1.0295439920226701</v>
      </c>
      <c r="AD733" s="92">
        <v>120</v>
      </c>
      <c r="AE733" s="102" t="s">
        <v>151</v>
      </c>
      <c r="AF733" s="93"/>
      <c r="AG733" s="92"/>
      <c r="AH733" s="30" t="s">
        <v>38</v>
      </c>
      <c r="AI733" s="93">
        <v>0.35</v>
      </c>
      <c r="AJ733" s="93">
        <v>0.28000000000000003</v>
      </c>
      <c r="AK733" s="105"/>
      <c r="AL733" s="111" t="s">
        <v>151</v>
      </c>
      <c r="AM733" s="94">
        <v>7.35</v>
      </c>
      <c r="AN733" s="94">
        <v>5.8800000000000008</v>
      </c>
      <c r="AO733" s="110" t="s">
        <v>151</v>
      </c>
      <c r="AP733" s="110" t="s">
        <v>151</v>
      </c>
      <c r="AQ733" s="380"/>
      <c r="AR733" s="100" t="s">
        <v>38</v>
      </c>
      <c r="AS733" s="95" t="s">
        <v>38</v>
      </c>
      <c r="AT733" s="95" t="s">
        <v>38</v>
      </c>
      <c r="AU733" s="95" t="s">
        <v>38</v>
      </c>
      <c r="AV733" s="381" t="s">
        <v>38</v>
      </c>
      <c r="AW733" s="382" t="s">
        <v>38</v>
      </c>
    </row>
    <row r="734" spans="1:49" x14ac:dyDescent="0.25">
      <c r="A734" s="89" t="s">
        <v>428</v>
      </c>
      <c r="B734" s="209" t="s">
        <v>429</v>
      </c>
      <c r="C734" s="209" t="s">
        <v>430</v>
      </c>
      <c r="D734" s="209" t="s">
        <v>449</v>
      </c>
      <c r="E734" s="149" t="s">
        <v>568</v>
      </c>
      <c r="F734" s="91">
        <v>17068</v>
      </c>
      <c r="G734" s="150">
        <v>4820</v>
      </c>
      <c r="H734" s="91" t="s">
        <v>146</v>
      </c>
      <c r="I734" s="91" t="s">
        <v>147</v>
      </c>
      <c r="J734" s="90"/>
      <c r="K734" s="115" t="s">
        <v>302</v>
      </c>
      <c r="L734" s="90"/>
      <c r="M734" s="90"/>
      <c r="N734" s="90"/>
      <c r="O734" s="211"/>
      <c r="P734" s="367" t="s">
        <v>39</v>
      </c>
      <c r="Q734" s="378" t="s">
        <v>39</v>
      </c>
      <c r="R734" s="91"/>
      <c r="S734" s="379" t="s">
        <v>76</v>
      </c>
      <c r="T734" s="367" t="s">
        <v>39</v>
      </c>
      <c r="U734" s="371">
        <v>1.4</v>
      </c>
      <c r="V734" s="372" t="s">
        <v>157</v>
      </c>
      <c r="W734" s="373">
        <v>0.25</v>
      </c>
      <c r="X734" s="95">
        <v>-5.49</v>
      </c>
      <c r="Y734" s="95">
        <v>-5.49</v>
      </c>
      <c r="Z734" s="93">
        <v>0</v>
      </c>
      <c r="AA734" s="102" t="s">
        <v>151</v>
      </c>
      <c r="AB734" s="103" t="s">
        <v>151</v>
      </c>
      <c r="AC734" s="93">
        <v>1.20731189252022</v>
      </c>
      <c r="AD734" s="92">
        <v>134</v>
      </c>
      <c r="AE734" s="102" t="s">
        <v>151</v>
      </c>
      <c r="AF734" s="93"/>
      <c r="AG734" s="92"/>
      <c r="AH734" s="30" t="s">
        <v>38</v>
      </c>
      <c r="AI734" s="93">
        <v>0.55000000000000004</v>
      </c>
      <c r="AJ734" s="93">
        <v>0.28999999999999998</v>
      </c>
      <c r="AK734" s="105"/>
      <c r="AL734" s="111" t="s">
        <v>151</v>
      </c>
      <c r="AM734" s="94">
        <v>27.500000000000004</v>
      </c>
      <c r="AN734" s="94">
        <v>14.499999999999998</v>
      </c>
      <c r="AO734" s="110" t="s">
        <v>151</v>
      </c>
      <c r="AP734" s="110" t="s">
        <v>151</v>
      </c>
      <c r="AQ734" s="380"/>
      <c r="AR734" s="100" t="s">
        <v>38</v>
      </c>
      <c r="AS734" s="95" t="s">
        <v>38</v>
      </c>
      <c r="AT734" s="95" t="s">
        <v>38</v>
      </c>
      <c r="AU734" s="95" t="s">
        <v>38</v>
      </c>
      <c r="AV734" s="381" t="s">
        <v>38</v>
      </c>
      <c r="AW734" s="382" t="s">
        <v>38</v>
      </c>
    </row>
    <row r="735" spans="1:49" x14ac:dyDescent="0.25">
      <c r="A735" s="89" t="s">
        <v>428</v>
      </c>
      <c r="B735" s="209" t="s">
        <v>429</v>
      </c>
      <c r="C735" s="209" t="s">
        <v>430</v>
      </c>
      <c r="D735" s="209" t="s">
        <v>449</v>
      </c>
      <c r="E735" s="149" t="s">
        <v>568</v>
      </c>
      <c r="F735" s="91">
        <v>17068</v>
      </c>
      <c r="G735" s="150">
        <v>4821</v>
      </c>
      <c r="H735" s="91" t="s">
        <v>146</v>
      </c>
      <c r="I735" s="91" t="s">
        <v>147</v>
      </c>
      <c r="J735" s="90"/>
      <c r="K735" s="115" t="s">
        <v>302</v>
      </c>
      <c r="L735" s="90"/>
      <c r="M735" s="90"/>
      <c r="N735" s="90"/>
      <c r="O735" s="211"/>
      <c r="P735" s="367" t="s">
        <v>39</v>
      </c>
      <c r="Q735" s="378" t="s">
        <v>39</v>
      </c>
      <c r="R735" s="91"/>
      <c r="S735" s="379" t="s">
        <v>76</v>
      </c>
      <c r="T735" s="367" t="s">
        <v>39</v>
      </c>
      <c r="U735" s="371">
        <v>1.5</v>
      </c>
      <c r="V735" s="372" t="s">
        <v>157</v>
      </c>
      <c r="W735" s="373">
        <v>0.25</v>
      </c>
      <c r="X735" s="95">
        <v>-5.49</v>
      </c>
      <c r="Y735" s="95">
        <v>-5.49</v>
      </c>
      <c r="Z735" s="93">
        <v>0</v>
      </c>
      <c r="AA735" s="102" t="s">
        <v>151</v>
      </c>
      <c r="AB735" s="103" t="s">
        <v>151</v>
      </c>
      <c r="AC735" s="93">
        <v>1.1014351453634099</v>
      </c>
      <c r="AD735" s="92">
        <v>114</v>
      </c>
      <c r="AE735" s="102" t="s">
        <v>151</v>
      </c>
      <c r="AF735" s="93"/>
      <c r="AG735" s="92"/>
      <c r="AH735" s="30" t="s">
        <v>38</v>
      </c>
      <c r="AI735" s="93">
        <v>0.43</v>
      </c>
      <c r="AJ735" s="93">
        <v>0.3</v>
      </c>
      <c r="AK735" s="105"/>
      <c r="AL735" s="111" t="s">
        <v>151</v>
      </c>
      <c r="AM735" s="94">
        <v>17.2</v>
      </c>
      <c r="AN735" s="94">
        <v>12</v>
      </c>
      <c r="AO735" s="110" t="s">
        <v>151</v>
      </c>
      <c r="AP735" s="110" t="s">
        <v>151</v>
      </c>
      <c r="AQ735" s="380"/>
      <c r="AR735" s="100" t="s">
        <v>38</v>
      </c>
      <c r="AS735" s="95" t="s">
        <v>38</v>
      </c>
      <c r="AT735" s="95" t="s">
        <v>38</v>
      </c>
      <c r="AU735" s="95" t="s">
        <v>38</v>
      </c>
      <c r="AV735" s="381" t="s">
        <v>38</v>
      </c>
      <c r="AW735" s="382" t="s">
        <v>38</v>
      </c>
    </row>
    <row r="736" spans="1:49" x14ac:dyDescent="0.25">
      <c r="A736" s="89" t="s">
        <v>428</v>
      </c>
      <c r="B736" s="209" t="s">
        <v>429</v>
      </c>
      <c r="C736" s="209" t="s">
        <v>430</v>
      </c>
      <c r="D736" s="209" t="s">
        <v>449</v>
      </c>
      <c r="E736" s="149" t="s">
        <v>568</v>
      </c>
      <c r="F736" s="91">
        <v>17068</v>
      </c>
      <c r="G736" s="150">
        <v>4822</v>
      </c>
      <c r="H736" s="91" t="s">
        <v>146</v>
      </c>
      <c r="I736" s="91" t="s">
        <v>147</v>
      </c>
      <c r="J736" s="90"/>
      <c r="K736" s="115" t="s">
        <v>302</v>
      </c>
      <c r="L736" s="90"/>
      <c r="M736" s="90"/>
      <c r="N736" s="90"/>
      <c r="O736" s="211"/>
      <c r="P736" s="367" t="s">
        <v>39</v>
      </c>
      <c r="Q736" s="378" t="s">
        <v>39</v>
      </c>
      <c r="R736" s="91"/>
      <c r="S736" s="379" t="s">
        <v>76</v>
      </c>
      <c r="T736" s="367" t="s">
        <v>39</v>
      </c>
      <c r="U736" s="371">
        <v>1.4</v>
      </c>
      <c r="V736" s="372" t="s">
        <v>157</v>
      </c>
      <c r="W736" s="373">
        <v>0.25</v>
      </c>
      <c r="X736" s="95">
        <v>-5.49</v>
      </c>
      <c r="Y736" s="95">
        <v>-5.49</v>
      </c>
      <c r="Z736" s="93">
        <v>0</v>
      </c>
      <c r="AA736" s="102" t="s">
        <v>151</v>
      </c>
      <c r="AB736" s="103" t="s">
        <v>151</v>
      </c>
      <c r="AC736" s="93">
        <v>1.12292954792267</v>
      </c>
      <c r="AD736" s="92">
        <v>129</v>
      </c>
      <c r="AE736" s="102" t="s">
        <v>151</v>
      </c>
      <c r="AF736" s="93"/>
      <c r="AG736" s="92"/>
      <c r="AH736" s="30" t="s">
        <v>38</v>
      </c>
      <c r="AI736" s="93">
        <v>0.54</v>
      </c>
      <c r="AJ736" s="93">
        <v>0.28000000000000003</v>
      </c>
      <c r="AK736" s="105"/>
      <c r="AL736" s="111" t="s">
        <v>151</v>
      </c>
      <c r="AM736" s="94">
        <v>14.040000000000001</v>
      </c>
      <c r="AN736" s="94">
        <v>7.2800000000000011</v>
      </c>
      <c r="AO736" s="110" t="s">
        <v>151</v>
      </c>
      <c r="AP736" s="110" t="s">
        <v>151</v>
      </c>
      <c r="AQ736" s="380"/>
      <c r="AR736" s="100" t="s">
        <v>38</v>
      </c>
      <c r="AS736" s="95" t="s">
        <v>38</v>
      </c>
      <c r="AT736" s="95" t="s">
        <v>38</v>
      </c>
      <c r="AU736" s="95" t="s">
        <v>38</v>
      </c>
      <c r="AV736" s="381" t="s">
        <v>38</v>
      </c>
      <c r="AW736" s="382" t="s">
        <v>38</v>
      </c>
    </row>
    <row r="737" spans="1:49" x14ac:dyDescent="0.25">
      <c r="A737" s="89" t="s">
        <v>428</v>
      </c>
      <c r="B737" s="209" t="s">
        <v>429</v>
      </c>
      <c r="C737" s="209" t="s">
        <v>430</v>
      </c>
      <c r="D737" s="209" t="s">
        <v>449</v>
      </c>
      <c r="E737" s="149" t="s">
        <v>569</v>
      </c>
      <c r="F737" s="91">
        <v>17068</v>
      </c>
      <c r="G737" s="150">
        <v>4826</v>
      </c>
      <c r="H737" s="91" t="s">
        <v>146</v>
      </c>
      <c r="I737" s="91" t="s">
        <v>147</v>
      </c>
      <c r="J737" s="90"/>
      <c r="K737" s="115" t="s">
        <v>302</v>
      </c>
      <c r="L737" s="90"/>
      <c r="M737" s="90"/>
      <c r="N737" s="90"/>
      <c r="O737" s="211"/>
      <c r="P737" s="367" t="s">
        <v>39</v>
      </c>
      <c r="Q737" s="378" t="s">
        <v>39</v>
      </c>
      <c r="R737" s="91"/>
      <c r="S737" s="379" t="s">
        <v>76</v>
      </c>
      <c r="T737" s="367" t="s">
        <v>39</v>
      </c>
      <c r="U737" s="371">
        <v>1.1000000000000001</v>
      </c>
      <c r="V737" s="372" t="s">
        <v>157</v>
      </c>
      <c r="W737" s="373">
        <v>0.25</v>
      </c>
      <c r="X737" s="95">
        <v>-5.49</v>
      </c>
      <c r="Y737" s="95">
        <v>-5.49</v>
      </c>
      <c r="Z737" s="93">
        <v>0</v>
      </c>
      <c r="AA737" s="102" t="s">
        <v>151</v>
      </c>
      <c r="AB737" s="103" t="s">
        <v>151</v>
      </c>
      <c r="AC737" s="93">
        <v>0.85750619480519497</v>
      </c>
      <c r="AD737" s="92">
        <v>140</v>
      </c>
      <c r="AE737" s="102" t="s">
        <v>151</v>
      </c>
      <c r="AF737" s="93"/>
      <c r="AG737" s="92"/>
      <c r="AH737" s="30" t="s">
        <v>38</v>
      </c>
      <c r="AI737" s="93">
        <v>0.36</v>
      </c>
      <c r="AJ737" s="93">
        <v>0.22</v>
      </c>
      <c r="AK737" s="105"/>
      <c r="AL737" s="111" t="s">
        <v>151</v>
      </c>
      <c r="AM737" s="94">
        <v>20.52</v>
      </c>
      <c r="AN737" s="94">
        <v>12.540000000000001</v>
      </c>
      <c r="AO737" s="110" t="s">
        <v>151</v>
      </c>
      <c r="AP737" s="110" t="s">
        <v>151</v>
      </c>
      <c r="AQ737" s="380"/>
      <c r="AR737" s="100" t="s">
        <v>38</v>
      </c>
      <c r="AS737" s="95" t="s">
        <v>38</v>
      </c>
      <c r="AT737" s="95" t="s">
        <v>38</v>
      </c>
      <c r="AU737" s="95" t="s">
        <v>38</v>
      </c>
      <c r="AV737" s="381" t="s">
        <v>38</v>
      </c>
      <c r="AW737" s="382" t="s">
        <v>38</v>
      </c>
    </row>
    <row r="738" spans="1:49" x14ac:dyDescent="0.25">
      <c r="A738" s="89" t="s">
        <v>428</v>
      </c>
      <c r="B738" s="209" t="s">
        <v>429</v>
      </c>
      <c r="C738" s="209" t="s">
        <v>430</v>
      </c>
      <c r="D738" s="209" t="s">
        <v>449</v>
      </c>
      <c r="E738" s="149" t="s">
        <v>569</v>
      </c>
      <c r="F738" s="91">
        <v>17068</v>
      </c>
      <c r="G738" s="150">
        <v>4827</v>
      </c>
      <c r="H738" s="91" t="s">
        <v>146</v>
      </c>
      <c r="I738" s="91" t="s">
        <v>147</v>
      </c>
      <c r="J738" s="90"/>
      <c r="K738" s="115" t="s">
        <v>302</v>
      </c>
      <c r="L738" s="90"/>
      <c r="M738" s="90"/>
      <c r="N738" s="90"/>
      <c r="O738" s="211"/>
      <c r="P738" s="367" t="s">
        <v>39</v>
      </c>
      <c r="Q738" s="378" t="s">
        <v>39</v>
      </c>
      <c r="R738" s="91"/>
      <c r="S738" s="379" t="s">
        <v>76</v>
      </c>
      <c r="T738" s="367" t="s">
        <v>39</v>
      </c>
      <c r="U738" s="371">
        <v>1.4</v>
      </c>
      <c r="V738" s="372" t="s">
        <v>157</v>
      </c>
      <c r="W738" s="373">
        <v>0.25</v>
      </c>
      <c r="X738" s="95">
        <v>-5.49</v>
      </c>
      <c r="Y738" s="95">
        <v>-5.49</v>
      </c>
      <c r="Z738" s="93">
        <v>0</v>
      </c>
      <c r="AA738" s="102" t="s">
        <v>151</v>
      </c>
      <c r="AB738" s="103" t="s">
        <v>151</v>
      </c>
      <c r="AC738" s="93">
        <v>1.14149318535396</v>
      </c>
      <c r="AD738" s="92">
        <v>126</v>
      </c>
      <c r="AE738" s="102" t="s">
        <v>151</v>
      </c>
      <c r="AF738" s="93"/>
      <c r="AG738" s="92"/>
      <c r="AH738" s="30" t="s">
        <v>38</v>
      </c>
      <c r="AI738" s="93">
        <v>0.38</v>
      </c>
      <c r="AJ738" s="93">
        <v>0.28999999999999998</v>
      </c>
      <c r="AK738" s="105"/>
      <c r="AL738" s="111" t="s">
        <v>151</v>
      </c>
      <c r="AM738" s="94">
        <v>13.68</v>
      </c>
      <c r="AN738" s="94">
        <v>10.44</v>
      </c>
      <c r="AO738" s="110" t="s">
        <v>151</v>
      </c>
      <c r="AP738" s="110" t="s">
        <v>151</v>
      </c>
      <c r="AQ738" s="380"/>
      <c r="AR738" s="100" t="s">
        <v>38</v>
      </c>
      <c r="AS738" s="95" t="s">
        <v>38</v>
      </c>
      <c r="AT738" s="95" t="s">
        <v>38</v>
      </c>
      <c r="AU738" s="95" t="s">
        <v>38</v>
      </c>
      <c r="AV738" s="381" t="s">
        <v>38</v>
      </c>
      <c r="AW738" s="382" t="s">
        <v>38</v>
      </c>
    </row>
    <row r="739" spans="1:49" x14ac:dyDescent="0.25">
      <c r="A739" s="89" t="s">
        <v>428</v>
      </c>
      <c r="B739" s="209" t="s">
        <v>429</v>
      </c>
      <c r="C739" s="209" t="s">
        <v>430</v>
      </c>
      <c r="D739" s="209" t="s">
        <v>449</v>
      </c>
      <c r="E739" s="149" t="s">
        <v>569</v>
      </c>
      <c r="F739" s="91">
        <v>17068</v>
      </c>
      <c r="G739" s="150">
        <v>4828</v>
      </c>
      <c r="H739" s="91" t="s">
        <v>146</v>
      </c>
      <c r="I739" s="91" t="s">
        <v>147</v>
      </c>
      <c r="J739" s="90"/>
      <c r="K739" s="115" t="s">
        <v>302</v>
      </c>
      <c r="L739" s="90"/>
      <c r="M739" s="90"/>
      <c r="N739" s="90"/>
      <c r="O739" s="211"/>
      <c r="P739" s="367" t="s">
        <v>39</v>
      </c>
      <c r="Q739" s="378" t="s">
        <v>39</v>
      </c>
      <c r="R739" s="91"/>
      <c r="S739" s="379" t="s">
        <v>76</v>
      </c>
      <c r="T739" s="367" t="s">
        <v>39</v>
      </c>
      <c r="U739" s="371">
        <v>1.6</v>
      </c>
      <c r="V739" s="372" t="s">
        <v>157</v>
      </c>
      <c r="W739" s="373">
        <v>0.25</v>
      </c>
      <c r="X739" s="95">
        <v>-5.49</v>
      </c>
      <c r="Y739" s="95">
        <v>-5.49</v>
      </c>
      <c r="Z739" s="93">
        <v>0</v>
      </c>
      <c r="AA739" s="102" t="s">
        <v>151</v>
      </c>
      <c r="AB739" s="103" t="s">
        <v>151</v>
      </c>
      <c r="AC739" s="93">
        <v>1.25456033181916</v>
      </c>
      <c r="AD739" s="92">
        <v>120</v>
      </c>
      <c r="AE739" s="102" t="s">
        <v>151</v>
      </c>
      <c r="AF739" s="93"/>
      <c r="AG739" s="92"/>
      <c r="AH739" s="30" t="s">
        <v>38</v>
      </c>
      <c r="AI739" s="93">
        <v>0.48</v>
      </c>
      <c r="AJ739" s="93">
        <v>0.32</v>
      </c>
      <c r="AK739" s="105"/>
      <c r="AL739" s="111" t="s">
        <v>151</v>
      </c>
      <c r="AM739" s="94">
        <v>11.04</v>
      </c>
      <c r="AN739" s="94">
        <v>7.36</v>
      </c>
      <c r="AO739" s="110" t="s">
        <v>151</v>
      </c>
      <c r="AP739" s="110" t="s">
        <v>151</v>
      </c>
      <c r="AQ739" s="380"/>
      <c r="AR739" s="100" t="s">
        <v>38</v>
      </c>
      <c r="AS739" s="95" t="s">
        <v>38</v>
      </c>
      <c r="AT739" s="95" t="s">
        <v>38</v>
      </c>
      <c r="AU739" s="95" t="s">
        <v>38</v>
      </c>
      <c r="AV739" s="381" t="s">
        <v>38</v>
      </c>
      <c r="AW739" s="382" t="s">
        <v>38</v>
      </c>
    </row>
    <row r="740" spans="1:49" x14ac:dyDescent="0.25">
      <c r="A740" s="89" t="s">
        <v>428</v>
      </c>
      <c r="B740" s="209" t="s">
        <v>429</v>
      </c>
      <c r="C740" s="209" t="s">
        <v>430</v>
      </c>
      <c r="D740" s="209" t="s">
        <v>449</v>
      </c>
      <c r="E740" s="149" t="s">
        <v>570</v>
      </c>
      <c r="F740" s="91">
        <v>17068</v>
      </c>
      <c r="G740" s="150">
        <v>4829</v>
      </c>
      <c r="H740" s="91" t="s">
        <v>146</v>
      </c>
      <c r="I740" s="91" t="s">
        <v>147</v>
      </c>
      <c r="J740" s="90"/>
      <c r="K740" s="115" t="s">
        <v>302</v>
      </c>
      <c r="L740" s="90"/>
      <c r="M740" s="90"/>
      <c r="N740" s="90"/>
      <c r="O740" s="211"/>
      <c r="P740" s="367" t="s">
        <v>39</v>
      </c>
      <c r="Q740" s="378" t="s">
        <v>39</v>
      </c>
      <c r="R740" s="91"/>
      <c r="S740" s="379" t="s">
        <v>76</v>
      </c>
      <c r="T740" s="367" t="s">
        <v>39</v>
      </c>
      <c r="U740" s="371">
        <v>2.8</v>
      </c>
      <c r="V740" s="372" t="s">
        <v>157</v>
      </c>
      <c r="W740" s="373">
        <v>0.5</v>
      </c>
      <c r="X740" s="95">
        <v>-5.46</v>
      </c>
      <c r="Y740" s="95">
        <v>-5.46</v>
      </c>
      <c r="Z740" s="93">
        <v>0</v>
      </c>
      <c r="AA740" s="102" t="s">
        <v>151</v>
      </c>
      <c r="AB740" s="103" t="s">
        <v>151</v>
      </c>
      <c r="AC740" s="93">
        <v>1.1976044666311301</v>
      </c>
      <c r="AD740" s="92">
        <v>160</v>
      </c>
      <c r="AE740" s="102" t="s">
        <v>151</v>
      </c>
      <c r="AF740" s="93"/>
      <c r="AG740" s="92"/>
      <c r="AH740" s="30" t="s">
        <v>38</v>
      </c>
      <c r="AI740" s="93">
        <v>1.1399999999999999</v>
      </c>
      <c r="AJ740" s="93">
        <v>0.87</v>
      </c>
      <c r="AK740" s="105"/>
      <c r="AL740" s="111" t="s">
        <v>151</v>
      </c>
      <c r="AM740" s="94">
        <v>54.72</v>
      </c>
      <c r="AN740" s="94">
        <v>41.76</v>
      </c>
      <c r="AO740" s="110" t="s">
        <v>151</v>
      </c>
      <c r="AP740" s="110" t="s">
        <v>151</v>
      </c>
      <c r="AQ740" s="380"/>
      <c r="AR740" s="100" t="s">
        <v>38</v>
      </c>
      <c r="AS740" s="95" t="s">
        <v>38</v>
      </c>
      <c r="AT740" s="95" t="s">
        <v>38</v>
      </c>
      <c r="AU740" s="95" t="s">
        <v>38</v>
      </c>
      <c r="AV740" s="381" t="s">
        <v>38</v>
      </c>
      <c r="AW740" s="382" t="s">
        <v>38</v>
      </c>
    </row>
    <row r="741" spans="1:49" x14ac:dyDescent="0.25">
      <c r="A741" s="89" t="s">
        <v>428</v>
      </c>
      <c r="B741" s="209" t="s">
        <v>429</v>
      </c>
      <c r="C741" s="209" t="s">
        <v>430</v>
      </c>
      <c r="D741" s="209" t="s">
        <v>449</v>
      </c>
      <c r="E741" s="149" t="s">
        <v>570</v>
      </c>
      <c r="F741" s="91">
        <v>17068</v>
      </c>
      <c r="G741" s="150">
        <v>4830</v>
      </c>
      <c r="H741" s="91" t="s">
        <v>146</v>
      </c>
      <c r="I741" s="91" t="s">
        <v>147</v>
      </c>
      <c r="J741" s="90"/>
      <c r="K741" s="115" t="s">
        <v>302</v>
      </c>
      <c r="L741" s="90"/>
      <c r="M741" s="90"/>
      <c r="N741" s="90"/>
      <c r="O741" s="211"/>
      <c r="P741" s="367" t="s">
        <v>39</v>
      </c>
      <c r="Q741" s="378" t="s">
        <v>39</v>
      </c>
      <c r="R741" s="91"/>
      <c r="S741" s="379" t="s">
        <v>76</v>
      </c>
      <c r="T741" s="367" t="s">
        <v>39</v>
      </c>
      <c r="U741" s="371">
        <v>2.9</v>
      </c>
      <c r="V741" s="372" t="s">
        <v>157</v>
      </c>
      <c r="W741" s="373">
        <v>0.5</v>
      </c>
      <c r="X741" s="95">
        <v>-5.46</v>
      </c>
      <c r="Y741" s="95">
        <v>-5.46</v>
      </c>
      <c r="Z741" s="93">
        <v>0</v>
      </c>
      <c r="AA741" s="102" t="s">
        <v>151</v>
      </c>
      <c r="AB741" s="103" t="s">
        <v>151</v>
      </c>
      <c r="AC741" s="93">
        <v>1.74455994165298</v>
      </c>
      <c r="AD741" s="92">
        <v>185</v>
      </c>
      <c r="AE741" s="102" t="s">
        <v>151</v>
      </c>
      <c r="AF741" s="93"/>
      <c r="AG741" s="92"/>
      <c r="AH741" s="30" t="s">
        <v>38</v>
      </c>
      <c r="AI741" s="93">
        <v>1.32</v>
      </c>
      <c r="AJ741" s="93">
        <v>0.97</v>
      </c>
      <c r="AK741" s="105"/>
      <c r="AL741" s="111" t="s">
        <v>151</v>
      </c>
      <c r="AM741" s="94">
        <v>50.160000000000004</v>
      </c>
      <c r="AN741" s="94">
        <v>36.86</v>
      </c>
      <c r="AO741" s="110" t="s">
        <v>151</v>
      </c>
      <c r="AP741" s="110" t="s">
        <v>151</v>
      </c>
      <c r="AQ741" s="380"/>
      <c r="AR741" s="100" t="s">
        <v>38</v>
      </c>
      <c r="AS741" s="95" t="s">
        <v>38</v>
      </c>
      <c r="AT741" s="95" t="s">
        <v>38</v>
      </c>
      <c r="AU741" s="95" t="s">
        <v>38</v>
      </c>
      <c r="AV741" s="381" t="s">
        <v>38</v>
      </c>
      <c r="AW741" s="382" t="s">
        <v>38</v>
      </c>
    </row>
    <row r="742" spans="1:49" x14ac:dyDescent="0.25">
      <c r="A742" s="89" t="s">
        <v>428</v>
      </c>
      <c r="B742" s="209" t="s">
        <v>429</v>
      </c>
      <c r="C742" s="209" t="s">
        <v>430</v>
      </c>
      <c r="D742" s="209" t="s">
        <v>449</v>
      </c>
      <c r="E742" s="149" t="s">
        <v>570</v>
      </c>
      <c r="F742" s="91">
        <v>17068</v>
      </c>
      <c r="G742" s="150">
        <v>4831</v>
      </c>
      <c r="H742" s="91" t="s">
        <v>146</v>
      </c>
      <c r="I742" s="91" t="s">
        <v>147</v>
      </c>
      <c r="J742" s="90"/>
      <c r="K742" s="115" t="s">
        <v>302</v>
      </c>
      <c r="L742" s="90"/>
      <c r="M742" s="90"/>
      <c r="N742" s="90"/>
      <c r="O742" s="211"/>
      <c r="P742" s="367" t="s">
        <v>39</v>
      </c>
      <c r="Q742" s="378" t="s">
        <v>39</v>
      </c>
      <c r="R742" s="91"/>
      <c r="S742" s="379" t="s">
        <v>76</v>
      </c>
      <c r="T742" s="367" t="s">
        <v>39</v>
      </c>
      <c r="U742" s="371">
        <v>3.2</v>
      </c>
      <c r="V742" s="372" t="s">
        <v>157</v>
      </c>
      <c r="W742" s="373">
        <v>0.5</v>
      </c>
      <c r="X742" s="95">
        <v>-5.46</v>
      </c>
      <c r="Y742" s="95">
        <v>-5.46</v>
      </c>
      <c r="Z742" s="93">
        <v>0</v>
      </c>
      <c r="AA742" s="102" t="s">
        <v>151</v>
      </c>
      <c r="AB742" s="103" t="s">
        <v>151</v>
      </c>
      <c r="AC742" s="93">
        <v>1.58526514285714</v>
      </c>
      <c r="AD742" s="92">
        <v>136</v>
      </c>
      <c r="AE742" s="102" t="s">
        <v>151</v>
      </c>
      <c r="AF742" s="93"/>
      <c r="AG742" s="92"/>
      <c r="AH742" s="30" t="s">
        <v>38</v>
      </c>
      <c r="AI742" s="93">
        <v>1.39</v>
      </c>
      <c r="AJ742" s="93">
        <v>1.08</v>
      </c>
      <c r="AK742" s="105"/>
      <c r="AL742" s="111" t="s">
        <v>151</v>
      </c>
      <c r="AM742" s="94">
        <v>33.36</v>
      </c>
      <c r="AN742" s="94">
        <v>25.92</v>
      </c>
      <c r="AO742" s="110" t="s">
        <v>151</v>
      </c>
      <c r="AP742" s="110" t="s">
        <v>151</v>
      </c>
      <c r="AQ742" s="380"/>
      <c r="AR742" s="100" t="s">
        <v>38</v>
      </c>
      <c r="AS742" s="95" t="s">
        <v>38</v>
      </c>
      <c r="AT742" s="95" t="s">
        <v>38</v>
      </c>
      <c r="AU742" s="95" t="s">
        <v>38</v>
      </c>
      <c r="AV742" s="381" t="s">
        <v>38</v>
      </c>
      <c r="AW742" s="382" t="s">
        <v>38</v>
      </c>
    </row>
    <row r="743" spans="1:49" x14ac:dyDescent="0.25">
      <c r="A743" s="89" t="s">
        <v>428</v>
      </c>
      <c r="B743" s="209" t="s">
        <v>429</v>
      </c>
      <c r="C743" s="209" t="s">
        <v>430</v>
      </c>
      <c r="D743" s="209" t="s">
        <v>449</v>
      </c>
      <c r="E743" s="149" t="s">
        <v>571</v>
      </c>
      <c r="F743" s="91">
        <v>17069</v>
      </c>
      <c r="G743" s="150">
        <v>4928</v>
      </c>
      <c r="H743" s="91" t="s">
        <v>146</v>
      </c>
      <c r="I743" s="91" t="s">
        <v>147</v>
      </c>
      <c r="J743" s="90"/>
      <c r="K743" s="115" t="s">
        <v>302</v>
      </c>
      <c r="L743" s="90"/>
      <c r="M743" s="90"/>
      <c r="N743" s="90"/>
      <c r="O743" s="211"/>
      <c r="P743" s="367" t="s">
        <v>39</v>
      </c>
      <c r="Q743" s="378" t="s">
        <v>39</v>
      </c>
      <c r="R743" s="91"/>
      <c r="S743" s="379" t="s">
        <v>76</v>
      </c>
      <c r="T743" s="367" t="s">
        <v>39</v>
      </c>
      <c r="U743" s="371">
        <v>12.8</v>
      </c>
      <c r="V743" s="372" t="s">
        <v>157</v>
      </c>
      <c r="W743" s="373">
        <v>0.75</v>
      </c>
      <c r="X743" s="95">
        <v>-5.53</v>
      </c>
      <c r="Y743" s="95">
        <v>-5.72</v>
      </c>
      <c r="Z743" s="93">
        <v>0.19</v>
      </c>
      <c r="AA743" s="102" t="s">
        <v>151</v>
      </c>
      <c r="AB743" s="103" t="s">
        <v>151</v>
      </c>
      <c r="AC743" s="93">
        <v>10.152749341974999</v>
      </c>
      <c r="AD743" s="92">
        <v>141</v>
      </c>
      <c r="AE743" s="102" t="s">
        <v>151</v>
      </c>
      <c r="AF743" s="93"/>
      <c r="AG743" s="92"/>
      <c r="AH743" s="30" t="s">
        <v>38</v>
      </c>
      <c r="AI743" s="93">
        <v>11.09</v>
      </c>
      <c r="AJ743" s="93">
        <v>7.07</v>
      </c>
      <c r="AK743" s="105"/>
      <c r="AL743" s="111" t="s">
        <v>151</v>
      </c>
      <c r="AM743" s="94">
        <v>388.15</v>
      </c>
      <c r="AN743" s="94">
        <v>247.45000000000002</v>
      </c>
      <c r="AO743" s="110" t="s">
        <v>151</v>
      </c>
      <c r="AP743" s="107" t="s">
        <v>152</v>
      </c>
      <c r="AQ743" s="380"/>
      <c r="AR743" s="100" t="s">
        <v>38</v>
      </c>
      <c r="AS743" s="95" t="s">
        <v>38</v>
      </c>
      <c r="AT743" s="95" t="s">
        <v>38</v>
      </c>
      <c r="AU743" s="95" t="s">
        <v>38</v>
      </c>
      <c r="AV743" s="381" t="s">
        <v>38</v>
      </c>
      <c r="AW743" s="382" t="s">
        <v>38</v>
      </c>
    </row>
    <row r="744" spans="1:49" x14ac:dyDescent="0.25">
      <c r="A744" s="89" t="s">
        <v>428</v>
      </c>
      <c r="B744" s="209" t="s">
        <v>429</v>
      </c>
      <c r="C744" s="209" t="s">
        <v>430</v>
      </c>
      <c r="D744" s="209" t="s">
        <v>449</v>
      </c>
      <c r="E744" s="149" t="s">
        <v>571</v>
      </c>
      <c r="F744" s="91">
        <v>17069</v>
      </c>
      <c r="G744" s="150">
        <v>4929</v>
      </c>
      <c r="H744" s="91" t="s">
        <v>146</v>
      </c>
      <c r="I744" s="91" t="s">
        <v>147</v>
      </c>
      <c r="J744" s="90"/>
      <c r="K744" s="115" t="s">
        <v>302</v>
      </c>
      <c r="L744" s="90"/>
      <c r="M744" s="90"/>
      <c r="N744" s="90"/>
      <c r="O744" s="211"/>
      <c r="P744" s="367" t="s">
        <v>39</v>
      </c>
      <c r="Q744" s="378" t="s">
        <v>39</v>
      </c>
      <c r="R744" s="91"/>
      <c r="S744" s="379" t="s">
        <v>76</v>
      </c>
      <c r="T744" s="367" t="s">
        <v>39</v>
      </c>
      <c r="U744" s="371">
        <v>13.4</v>
      </c>
      <c r="V744" s="372" t="s">
        <v>157</v>
      </c>
      <c r="W744" s="373">
        <v>0.75</v>
      </c>
      <c r="X744" s="95">
        <v>-5.53</v>
      </c>
      <c r="Y744" s="95">
        <v>-5.72</v>
      </c>
      <c r="Z744" s="93">
        <v>0.19</v>
      </c>
      <c r="AA744" s="102" t="s">
        <v>151</v>
      </c>
      <c r="AB744" s="103" t="s">
        <v>151</v>
      </c>
      <c r="AC744" s="93">
        <v>9.0079397221418702</v>
      </c>
      <c r="AD744" s="92">
        <v>116</v>
      </c>
      <c r="AE744" s="102" t="s">
        <v>151</v>
      </c>
      <c r="AF744" s="93"/>
      <c r="AG744" s="92"/>
      <c r="AH744" s="30" t="s">
        <v>38</v>
      </c>
      <c r="AI744" s="93">
        <v>10.73</v>
      </c>
      <c r="AJ744" s="93">
        <v>7.52</v>
      </c>
      <c r="AK744" s="105"/>
      <c r="AL744" s="111" t="s">
        <v>151</v>
      </c>
      <c r="AM744" s="94">
        <v>804.75</v>
      </c>
      <c r="AN744" s="94">
        <v>564</v>
      </c>
      <c r="AO744" s="110" t="s">
        <v>151</v>
      </c>
      <c r="AP744" s="107" t="s">
        <v>152</v>
      </c>
      <c r="AQ744" s="380"/>
      <c r="AR744" s="100" t="s">
        <v>38</v>
      </c>
      <c r="AS744" s="95" t="s">
        <v>38</v>
      </c>
      <c r="AT744" s="95" t="s">
        <v>38</v>
      </c>
      <c r="AU744" s="95" t="s">
        <v>38</v>
      </c>
      <c r="AV744" s="381" t="s">
        <v>38</v>
      </c>
      <c r="AW744" s="382" t="s">
        <v>38</v>
      </c>
    </row>
    <row r="745" spans="1:49" x14ac:dyDescent="0.25">
      <c r="A745" s="89" t="s">
        <v>428</v>
      </c>
      <c r="B745" s="209" t="s">
        <v>429</v>
      </c>
      <c r="C745" s="209" t="s">
        <v>430</v>
      </c>
      <c r="D745" s="209" t="s">
        <v>449</v>
      </c>
      <c r="E745" s="149" t="s">
        <v>571</v>
      </c>
      <c r="F745" s="91">
        <v>17069</v>
      </c>
      <c r="G745" s="150">
        <v>4930</v>
      </c>
      <c r="H745" s="91" t="s">
        <v>146</v>
      </c>
      <c r="I745" s="91" t="s">
        <v>147</v>
      </c>
      <c r="J745" s="90"/>
      <c r="K745" s="115" t="s">
        <v>302</v>
      </c>
      <c r="L745" s="90"/>
      <c r="M745" s="90"/>
      <c r="N745" s="90"/>
      <c r="O745" s="211"/>
      <c r="P745" s="367" t="s">
        <v>39</v>
      </c>
      <c r="Q745" s="378" t="s">
        <v>39</v>
      </c>
      <c r="R745" s="91"/>
      <c r="S745" s="379" t="s">
        <v>76</v>
      </c>
      <c r="T745" s="367" t="s">
        <v>39</v>
      </c>
      <c r="U745" s="371">
        <v>14</v>
      </c>
      <c r="V745" s="372" t="s">
        <v>157</v>
      </c>
      <c r="W745" s="373">
        <v>0.75</v>
      </c>
      <c r="X745" s="95">
        <v>-5.53</v>
      </c>
      <c r="Y745" s="95">
        <v>-5.72</v>
      </c>
      <c r="Z745" s="93">
        <v>0.19</v>
      </c>
      <c r="AA745" s="102" t="s">
        <v>151</v>
      </c>
      <c r="AB745" s="103" t="s">
        <v>151</v>
      </c>
      <c r="AC745" s="93">
        <v>5.66666333333335</v>
      </c>
      <c r="AD745" s="92">
        <v>68</v>
      </c>
      <c r="AE745" s="104" t="s">
        <v>152</v>
      </c>
      <c r="AF745" s="93"/>
      <c r="AG745" s="92"/>
      <c r="AH745" s="30" t="s">
        <v>38</v>
      </c>
      <c r="AI745" s="93">
        <v>9.61</v>
      </c>
      <c r="AJ745" s="93">
        <v>7.97</v>
      </c>
      <c r="AK745" s="105"/>
      <c r="AL745" s="106" t="s">
        <v>152</v>
      </c>
      <c r="AM745" s="94">
        <v>961</v>
      </c>
      <c r="AN745" s="94">
        <v>797</v>
      </c>
      <c r="AO745" s="110" t="s">
        <v>151</v>
      </c>
      <c r="AP745" s="107" t="s">
        <v>152</v>
      </c>
      <c r="AQ745" s="380"/>
      <c r="AR745" s="100" t="s">
        <v>38</v>
      </c>
      <c r="AS745" s="95" t="s">
        <v>38</v>
      </c>
      <c r="AT745" s="95" t="s">
        <v>38</v>
      </c>
      <c r="AU745" s="95" t="s">
        <v>38</v>
      </c>
      <c r="AV745" s="381" t="s">
        <v>38</v>
      </c>
      <c r="AW745" s="382" t="s">
        <v>38</v>
      </c>
    </row>
    <row r="746" spans="1:49" x14ac:dyDescent="0.25">
      <c r="A746" s="89" t="s">
        <v>428</v>
      </c>
      <c r="B746" s="209" t="s">
        <v>429</v>
      </c>
      <c r="C746" s="209" t="s">
        <v>430</v>
      </c>
      <c r="D746" s="209" t="s">
        <v>449</v>
      </c>
      <c r="E746" s="149" t="s">
        <v>571</v>
      </c>
      <c r="F746" s="91">
        <v>17069</v>
      </c>
      <c r="G746" s="150">
        <v>4931</v>
      </c>
      <c r="H746" s="91" t="s">
        <v>146</v>
      </c>
      <c r="I746" s="91" t="s">
        <v>147</v>
      </c>
      <c r="J746" s="90"/>
      <c r="K746" s="115" t="s">
        <v>302</v>
      </c>
      <c r="L746" s="90"/>
      <c r="M746" s="90"/>
      <c r="N746" s="90"/>
      <c r="O746" s="211"/>
      <c r="P746" s="367" t="s">
        <v>39</v>
      </c>
      <c r="Q746" s="378" t="s">
        <v>39</v>
      </c>
      <c r="R746" s="91"/>
      <c r="S746" s="379" t="s">
        <v>76</v>
      </c>
      <c r="T746" s="367" t="s">
        <v>39</v>
      </c>
      <c r="U746" s="371">
        <v>13</v>
      </c>
      <c r="V746" s="372" t="s">
        <v>157</v>
      </c>
      <c r="W746" s="373">
        <v>0.75</v>
      </c>
      <c r="X746" s="95">
        <v>-5.53</v>
      </c>
      <c r="Y746" s="95">
        <v>-5.72</v>
      </c>
      <c r="Z746" s="93">
        <v>0.19</v>
      </c>
      <c r="AA746" s="102" t="s">
        <v>151</v>
      </c>
      <c r="AB746" s="103" t="s">
        <v>151</v>
      </c>
      <c r="AC746" s="93">
        <v>7.6285634285714403</v>
      </c>
      <c r="AD746" s="92">
        <v>103</v>
      </c>
      <c r="AE746" s="102" t="s">
        <v>151</v>
      </c>
      <c r="AF746" s="93"/>
      <c r="AG746" s="92"/>
      <c r="AH746" s="30" t="s">
        <v>38</v>
      </c>
      <c r="AI746" s="93">
        <v>9.2799999999999994</v>
      </c>
      <c r="AJ746" s="93">
        <v>7.22</v>
      </c>
      <c r="AK746" s="105"/>
      <c r="AL746" s="111" t="s">
        <v>151</v>
      </c>
      <c r="AM746" s="94">
        <v>927.99999999999989</v>
      </c>
      <c r="AN746" s="94">
        <v>722</v>
      </c>
      <c r="AO746" s="110" t="s">
        <v>151</v>
      </c>
      <c r="AP746" s="107" t="s">
        <v>152</v>
      </c>
      <c r="AQ746" s="380"/>
      <c r="AR746" s="100" t="s">
        <v>38</v>
      </c>
      <c r="AS746" s="95" t="s">
        <v>38</v>
      </c>
      <c r="AT746" s="95" t="s">
        <v>38</v>
      </c>
      <c r="AU746" s="95" t="s">
        <v>38</v>
      </c>
      <c r="AV746" s="381" t="s">
        <v>38</v>
      </c>
      <c r="AW746" s="382" t="s">
        <v>38</v>
      </c>
    </row>
    <row r="747" spans="1:49" x14ac:dyDescent="0.25">
      <c r="A747" s="89" t="s">
        <v>428</v>
      </c>
      <c r="B747" s="209" t="s">
        <v>429</v>
      </c>
      <c r="C747" s="209" t="s">
        <v>430</v>
      </c>
      <c r="D747" s="209" t="s">
        <v>449</v>
      </c>
      <c r="E747" s="149" t="s">
        <v>571</v>
      </c>
      <c r="F747" s="91">
        <v>17069</v>
      </c>
      <c r="G747" s="150">
        <v>4932</v>
      </c>
      <c r="H747" s="91" t="s">
        <v>146</v>
      </c>
      <c r="I747" s="91" t="s">
        <v>147</v>
      </c>
      <c r="J747" s="90"/>
      <c r="K747" s="115" t="s">
        <v>302</v>
      </c>
      <c r="L747" s="90"/>
      <c r="M747" s="90"/>
      <c r="N747" s="90"/>
      <c r="O747" s="211"/>
      <c r="P747" s="367" t="s">
        <v>39</v>
      </c>
      <c r="Q747" s="378" t="s">
        <v>39</v>
      </c>
      <c r="R747" s="91"/>
      <c r="S747" s="379" t="s">
        <v>76</v>
      </c>
      <c r="T747" s="367" t="s">
        <v>39</v>
      </c>
      <c r="U747" s="371">
        <v>20.399999999999999</v>
      </c>
      <c r="V747" s="372" t="s">
        <v>157</v>
      </c>
      <c r="W747" s="373">
        <v>0.75</v>
      </c>
      <c r="X747" s="95">
        <v>-5.53</v>
      </c>
      <c r="Y747" s="95">
        <v>-5.72</v>
      </c>
      <c r="Z747" s="93">
        <v>0.19</v>
      </c>
      <c r="AA747" s="102" t="s">
        <v>151</v>
      </c>
      <c r="AB747" s="103" t="s">
        <v>151</v>
      </c>
      <c r="AC747" s="93">
        <v>13.3225146320347</v>
      </c>
      <c r="AD747" s="92">
        <v>90</v>
      </c>
      <c r="AE747" s="102" t="s">
        <v>151</v>
      </c>
      <c r="AF747" s="93"/>
      <c r="AG747" s="92"/>
      <c r="AH747" s="30" t="s">
        <v>38</v>
      </c>
      <c r="AI747" s="93">
        <v>15.68</v>
      </c>
      <c r="AJ747" s="93">
        <v>12.77</v>
      </c>
      <c r="AK747" s="105"/>
      <c r="AL747" s="111" t="s">
        <v>151</v>
      </c>
      <c r="AM747" s="94">
        <v>2101.12</v>
      </c>
      <c r="AN747" s="94">
        <v>1711.1799999999998</v>
      </c>
      <c r="AO747" s="110" t="s">
        <v>151</v>
      </c>
      <c r="AP747" s="107" t="s">
        <v>152</v>
      </c>
      <c r="AQ747" s="380"/>
      <c r="AR747" s="100" t="s">
        <v>38</v>
      </c>
      <c r="AS747" s="95" t="s">
        <v>38</v>
      </c>
      <c r="AT747" s="95" t="s">
        <v>38</v>
      </c>
      <c r="AU747" s="95" t="s">
        <v>38</v>
      </c>
      <c r="AV747" s="381" t="s">
        <v>38</v>
      </c>
      <c r="AW747" s="382" t="s">
        <v>38</v>
      </c>
    </row>
    <row r="748" spans="1:49" x14ac:dyDescent="0.25">
      <c r="A748" s="116" t="s">
        <v>428</v>
      </c>
      <c r="B748" s="209" t="s">
        <v>429</v>
      </c>
      <c r="C748" s="209" t="s">
        <v>430</v>
      </c>
      <c r="D748" s="209" t="s">
        <v>449</v>
      </c>
      <c r="E748" s="149" t="s">
        <v>572</v>
      </c>
      <c r="F748" s="91">
        <v>17069</v>
      </c>
      <c r="G748" s="150">
        <v>409</v>
      </c>
      <c r="H748" s="91" t="s">
        <v>146</v>
      </c>
      <c r="I748" s="91" t="s">
        <v>147</v>
      </c>
      <c r="J748" s="90"/>
      <c r="K748" s="90"/>
      <c r="L748" s="90"/>
      <c r="M748" s="90"/>
      <c r="N748" s="90"/>
      <c r="O748" s="149" t="s">
        <v>573</v>
      </c>
      <c r="P748" s="398" t="s">
        <v>39</v>
      </c>
      <c r="Q748" s="378" t="s">
        <v>39</v>
      </c>
      <c r="R748" s="91"/>
      <c r="S748" s="379" t="s">
        <v>76</v>
      </c>
      <c r="T748" s="398" t="s">
        <v>39</v>
      </c>
      <c r="U748" s="371">
        <v>9.5</v>
      </c>
      <c r="V748" s="372" t="s">
        <v>157</v>
      </c>
      <c r="W748" s="373">
        <v>0.75</v>
      </c>
      <c r="X748" s="95">
        <v>-5.95</v>
      </c>
      <c r="Y748" s="95">
        <v>-6.02</v>
      </c>
      <c r="Z748" s="93">
        <v>7.0000000000000007E-2</v>
      </c>
      <c r="AA748" s="102" t="s">
        <v>151</v>
      </c>
      <c r="AB748" s="103" t="s">
        <v>151</v>
      </c>
      <c r="AC748" s="93">
        <v>3.9874985582667102</v>
      </c>
      <c r="AD748" s="92">
        <v>87</v>
      </c>
      <c r="AE748" s="102" t="s">
        <v>151</v>
      </c>
      <c r="AF748" s="93"/>
      <c r="AG748" s="92"/>
      <c r="AH748" s="30" t="s">
        <v>38</v>
      </c>
      <c r="AI748" s="93">
        <v>5.92</v>
      </c>
      <c r="AJ748" s="93">
        <v>5.12</v>
      </c>
      <c r="AK748" s="105"/>
      <c r="AL748" s="111" t="s">
        <v>151</v>
      </c>
      <c r="AM748" s="94">
        <v>260.48</v>
      </c>
      <c r="AN748" s="94">
        <v>225.28</v>
      </c>
      <c r="AO748" s="110" t="s">
        <v>151</v>
      </c>
      <c r="AP748" s="107" t="s">
        <v>152</v>
      </c>
      <c r="AQ748" s="380"/>
      <c r="AR748" s="100" t="s">
        <v>38</v>
      </c>
      <c r="AS748" s="95" t="s">
        <v>38</v>
      </c>
      <c r="AT748" s="95" t="s">
        <v>38</v>
      </c>
      <c r="AU748" s="95" t="s">
        <v>38</v>
      </c>
      <c r="AV748" s="381" t="s">
        <v>38</v>
      </c>
      <c r="AW748" s="382" t="s">
        <v>38</v>
      </c>
    </row>
    <row r="749" spans="1:49" x14ac:dyDescent="0.25">
      <c r="A749" s="116" t="s">
        <v>428</v>
      </c>
      <c r="B749" s="209" t="s">
        <v>429</v>
      </c>
      <c r="C749" s="209" t="s">
        <v>430</v>
      </c>
      <c r="D749" s="209" t="s">
        <v>449</v>
      </c>
      <c r="E749" s="149" t="s">
        <v>572</v>
      </c>
      <c r="F749" s="91">
        <v>17069</v>
      </c>
      <c r="G749" s="150">
        <v>410</v>
      </c>
      <c r="H749" s="91" t="s">
        <v>146</v>
      </c>
      <c r="I749" s="91" t="s">
        <v>147</v>
      </c>
      <c r="J749" s="90"/>
      <c r="K749" s="90"/>
      <c r="L749" s="90"/>
      <c r="M749" s="90"/>
      <c r="N749" s="90"/>
      <c r="O749" s="149" t="s">
        <v>573</v>
      </c>
      <c r="P749" s="398" t="s">
        <v>39</v>
      </c>
      <c r="Q749" s="378" t="s">
        <v>39</v>
      </c>
      <c r="R749" s="91"/>
      <c r="S749" s="379" t="s">
        <v>76</v>
      </c>
      <c r="T749" s="398" t="s">
        <v>39</v>
      </c>
      <c r="U749" s="371">
        <v>9.5</v>
      </c>
      <c r="V749" s="372" t="s">
        <v>157</v>
      </c>
      <c r="W749" s="373">
        <v>0.75</v>
      </c>
      <c r="X749" s="95">
        <v>-5.95</v>
      </c>
      <c r="Y749" s="95">
        <v>-6.02</v>
      </c>
      <c r="Z749" s="93">
        <v>7.0000000000000007E-2</v>
      </c>
      <c r="AA749" s="102" t="s">
        <v>151</v>
      </c>
      <c r="AB749" s="103" t="s">
        <v>151</v>
      </c>
      <c r="AC749" s="93">
        <v>3.1428485714285799</v>
      </c>
      <c r="AD749" s="92">
        <v>69</v>
      </c>
      <c r="AE749" s="104" t="s">
        <v>152</v>
      </c>
      <c r="AF749" s="93"/>
      <c r="AG749" s="92"/>
      <c r="AH749" s="30" t="s">
        <v>38</v>
      </c>
      <c r="AI749" s="93">
        <v>5.6</v>
      </c>
      <c r="AJ749" s="93">
        <v>5.12</v>
      </c>
      <c r="AK749" s="105"/>
      <c r="AL749" s="106" t="s">
        <v>152</v>
      </c>
      <c r="AM749" s="94">
        <v>274.39999999999998</v>
      </c>
      <c r="AN749" s="94">
        <v>250.88</v>
      </c>
      <c r="AO749" s="110" t="s">
        <v>151</v>
      </c>
      <c r="AP749" s="107" t="s">
        <v>152</v>
      </c>
      <c r="AQ749" s="380"/>
      <c r="AR749" s="100" t="s">
        <v>38</v>
      </c>
      <c r="AS749" s="95" t="s">
        <v>38</v>
      </c>
      <c r="AT749" s="95" t="s">
        <v>38</v>
      </c>
      <c r="AU749" s="95" t="s">
        <v>38</v>
      </c>
      <c r="AV749" s="381" t="s">
        <v>38</v>
      </c>
      <c r="AW749" s="382" t="s">
        <v>38</v>
      </c>
    </row>
    <row r="750" spans="1:49" x14ac:dyDescent="0.25">
      <c r="A750" s="116" t="s">
        <v>428</v>
      </c>
      <c r="B750" s="209" t="s">
        <v>429</v>
      </c>
      <c r="C750" s="209" t="s">
        <v>430</v>
      </c>
      <c r="D750" s="209" t="s">
        <v>449</v>
      </c>
      <c r="E750" s="149" t="s">
        <v>572</v>
      </c>
      <c r="F750" s="91">
        <v>17069</v>
      </c>
      <c r="G750" s="150">
        <v>411</v>
      </c>
      <c r="H750" s="91" t="s">
        <v>146</v>
      </c>
      <c r="I750" s="91" t="s">
        <v>147</v>
      </c>
      <c r="J750" s="90"/>
      <c r="K750" s="90"/>
      <c r="L750" s="90"/>
      <c r="M750" s="90"/>
      <c r="N750" s="90"/>
      <c r="O750" s="149" t="s">
        <v>573</v>
      </c>
      <c r="P750" s="398" t="s">
        <v>39</v>
      </c>
      <c r="Q750" s="378" t="s">
        <v>39</v>
      </c>
      <c r="R750" s="91"/>
      <c r="S750" s="379" t="s">
        <v>76</v>
      </c>
      <c r="T750" s="398" t="s">
        <v>39</v>
      </c>
      <c r="U750" s="371">
        <v>9.1999999999999993</v>
      </c>
      <c r="V750" s="372" t="s">
        <v>157</v>
      </c>
      <c r="W750" s="373">
        <v>0.75</v>
      </c>
      <c r="X750" s="95">
        <v>-5.95</v>
      </c>
      <c r="Y750" s="95">
        <v>-6.02</v>
      </c>
      <c r="Z750" s="93">
        <v>7.0000000000000007E-2</v>
      </c>
      <c r="AA750" s="102" t="s">
        <v>151</v>
      </c>
      <c r="AB750" s="103" t="s">
        <v>151</v>
      </c>
      <c r="AC750" s="93">
        <v>4.8968262036000398</v>
      </c>
      <c r="AD750" s="92">
        <v>114</v>
      </c>
      <c r="AE750" s="102" t="s">
        <v>151</v>
      </c>
      <c r="AF750" s="93"/>
      <c r="AG750" s="92"/>
      <c r="AH750" s="30" t="s">
        <v>38</v>
      </c>
      <c r="AI750" s="93">
        <v>7.39</v>
      </c>
      <c r="AJ750" s="93">
        <v>4.9000000000000004</v>
      </c>
      <c r="AK750" s="105"/>
      <c r="AL750" s="111" t="s">
        <v>151</v>
      </c>
      <c r="AM750" s="94">
        <v>362.10999999999996</v>
      </c>
      <c r="AN750" s="94">
        <v>240.10000000000002</v>
      </c>
      <c r="AO750" s="110" t="s">
        <v>151</v>
      </c>
      <c r="AP750" s="107" t="s">
        <v>152</v>
      </c>
      <c r="AQ750" s="380"/>
      <c r="AR750" s="100" t="s">
        <v>38</v>
      </c>
      <c r="AS750" s="95" t="s">
        <v>38</v>
      </c>
      <c r="AT750" s="95" t="s">
        <v>38</v>
      </c>
      <c r="AU750" s="95" t="s">
        <v>38</v>
      </c>
      <c r="AV750" s="381" t="s">
        <v>38</v>
      </c>
      <c r="AW750" s="382" t="s">
        <v>38</v>
      </c>
    </row>
    <row r="751" spans="1:49" x14ac:dyDescent="0.25">
      <c r="A751" s="116" t="s">
        <v>428</v>
      </c>
      <c r="B751" s="209" t="s">
        <v>429</v>
      </c>
      <c r="C751" s="209" t="s">
        <v>430</v>
      </c>
      <c r="D751" s="209" t="s">
        <v>449</v>
      </c>
      <c r="E751" s="149" t="s">
        <v>572</v>
      </c>
      <c r="F751" s="91">
        <v>17069</v>
      </c>
      <c r="G751" s="150">
        <v>412</v>
      </c>
      <c r="H751" s="91" t="s">
        <v>146</v>
      </c>
      <c r="I751" s="91" t="s">
        <v>147</v>
      </c>
      <c r="J751" s="90"/>
      <c r="K751" s="90"/>
      <c r="L751" s="90"/>
      <c r="M751" s="90"/>
      <c r="N751" s="90"/>
      <c r="O751" s="149" t="s">
        <v>573</v>
      </c>
      <c r="P751" s="398" t="s">
        <v>39</v>
      </c>
      <c r="Q751" s="378" t="s">
        <v>39</v>
      </c>
      <c r="R751" s="91"/>
      <c r="S751" s="379" t="s">
        <v>76</v>
      </c>
      <c r="T751" s="398" t="s">
        <v>39</v>
      </c>
      <c r="U751" s="371">
        <v>9.4</v>
      </c>
      <c r="V751" s="372" t="s">
        <v>157</v>
      </c>
      <c r="W751" s="373">
        <v>0.75</v>
      </c>
      <c r="X751" s="95">
        <v>-5.95</v>
      </c>
      <c r="Y751" s="95">
        <v>-6.02</v>
      </c>
      <c r="Z751" s="93">
        <v>7.0000000000000007E-2</v>
      </c>
      <c r="AA751" s="102" t="s">
        <v>151</v>
      </c>
      <c r="AB751" s="103" t="s">
        <v>151</v>
      </c>
      <c r="AC751" s="93">
        <v>3.9058814117647098</v>
      </c>
      <c r="AD751" s="92">
        <v>87</v>
      </c>
      <c r="AE751" s="102" t="s">
        <v>151</v>
      </c>
      <c r="AF751" s="93"/>
      <c r="AG751" s="92"/>
      <c r="AH751" s="30" t="s">
        <v>38</v>
      </c>
      <c r="AI751" s="93">
        <v>6.1</v>
      </c>
      <c r="AJ751" s="93">
        <v>5.05</v>
      </c>
      <c r="AK751" s="105"/>
      <c r="AL751" s="111" t="s">
        <v>151</v>
      </c>
      <c r="AM751" s="94">
        <v>396.5</v>
      </c>
      <c r="AN751" s="94">
        <v>328.25</v>
      </c>
      <c r="AO751" s="110" t="s">
        <v>151</v>
      </c>
      <c r="AP751" s="107" t="s">
        <v>152</v>
      </c>
      <c r="AQ751" s="380"/>
      <c r="AR751" s="100" t="s">
        <v>38</v>
      </c>
      <c r="AS751" s="95" t="s">
        <v>38</v>
      </c>
      <c r="AT751" s="95" t="s">
        <v>38</v>
      </c>
      <c r="AU751" s="95" t="s">
        <v>38</v>
      </c>
      <c r="AV751" s="381" t="s">
        <v>38</v>
      </c>
      <c r="AW751" s="382" t="s">
        <v>38</v>
      </c>
    </row>
    <row r="752" spans="1:49" x14ac:dyDescent="0.25">
      <c r="A752" s="89" t="s">
        <v>428</v>
      </c>
      <c r="B752" s="209" t="s">
        <v>429</v>
      </c>
      <c r="C752" s="209" t="s">
        <v>430</v>
      </c>
      <c r="D752" s="209" t="s">
        <v>449</v>
      </c>
      <c r="E752" s="149" t="s">
        <v>572</v>
      </c>
      <c r="F752" s="91">
        <v>17069</v>
      </c>
      <c r="G752" s="150">
        <v>4919</v>
      </c>
      <c r="H752" s="91" t="s">
        <v>146</v>
      </c>
      <c r="I752" s="91" t="s">
        <v>147</v>
      </c>
      <c r="J752" s="90"/>
      <c r="K752" s="115" t="s">
        <v>302</v>
      </c>
      <c r="L752" s="90"/>
      <c r="M752" s="90"/>
      <c r="N752" s="90"/>
      <c r="O752" s="211"/>
      <c r="P752" s="367" t="s">
        <v>39</v>
      </c>
      <c r="Q752" s="378" t="s">
        <v>39</v>
      </c>
      <c r="R752" s="91"/>
      <c r="S752" s="379" t="s">
        <v>76</v>
      </c>
      <c r="T752" s="367" t="s">
        <v>39</v>
      </c>
      <c r="U752" s="371">
        <v>24.3</v>
      </c>
      <c r="V752" s="372" t="s">
        <v>157</v>
      </c>
      <c r="W752" s="373">
        <v>0.75</v>
      </c>
      <c r="X752" s="95">
        <v>-5.79</v>
      </c>
      <c r="Y752" s="95">
        <v>-6.02</v>
      </c>
      <c r="Z752" s="93">
        <v>0.23</v>
      </c>
      <c r="AA752" s="113" t="s">
        <v>158</v>
      </c>
      <c r="AB752" s="103" t="s">
        <v>151</v>
      </c>
      <c r="AC752" s="93">
        <v>18.2200810105229</v>
      </c>
      <c r="AD752" s="92">
        <v>97</v>
      </c>
      <c r="AE752" s="102" t="s">
        <v>151</v>
      </c>
      <c r="AF752" s="93"/>
      <c r="AG752" s="92"/>
      <c r="AH752" s="30" t="s">
        <v>38</v>
      </c>
      <c r="AI752" s="93">
        <v>19.41</v>
      </c>
      <c r="AJ752" s="93">
        <v>15.76</v>
      </c>
      <c r="AK752" s="105"/>
      <c r="AL752" s="111" t="s">
        <v>151</v>
      </c>
      <c r="AM752" s="94">
        <v>659.94</v>
      </c>
      <c r="AN752" s="94">
        <v>535.84</v>
      </c>
      <c r="AO752" s="414"/>
      <c r="AP752" s="414"/>
      <c r="AQ752" s="380"/>
      <c r="AR752" s="100" t="s">
        <v>38</v>
      </c>
      <c r="AS752" s="95" t="s">
        <v>38</v>
      </c>
      <c r="AT752" s="95" t="s">
        <v>38</v>
      </c>
      <c r="AU752" s="95" t="s">
        <v>38</v>
      </c>
      <c r="AV752" s="381" t="s">
        <v>38</v>
      </c>
      <c r="AW752" s="382" t="s">
        <v>38</v>
      </c>
    </row>
    <row r="753" spans="1:49" x14ac:dyDescent="0.25">
      <c r="A753" s="89" t="s">
        <v>428</v>
      </c>
      <c r="B753" s="209" t="s">
        <v>429</v>
      </c>
      <c r="C753" s="209" t="s">
        <v>430</v>
      </c>
      <c r="D753" s="209" t="s">
        <v>449</v>
      </c>
      <c r="E753" s="149" t="s">
        <v>574</v>
      </c>
      <c r="F753" s="91">
        <v>17069</v>
      </c>
      <c r="G753" s="150">
        <v>4920</v>
      </c>
      <c r="H753" s="384" t="s">
        <v>146</v>
      </c>
      <c r="I753" s="91" t="s">
        <v>147</v>
      </c>
      <c r="J753" s="90"/>
      <c r="K753" s="115" t="s">
        <v>302</v>
      </c>
      <c r="L753" s="90"/>
      <c r="M753" s="90"/>
      <c r="N753" s="90"/>
      <c r="O753" s="211"/>
      <c r="P753" s="367" t="s">
        <v>39</v>
      </c>
      <c r="Q753" s="378" t="s">
        <v>39</v>
      </c>
      <c r="R753" s="91"/>
      <c r="S753" s="379" t="s">
        <v>76</v>
      </c>
      <c r="T753" s="367" t="s">
        <v>39</v>
      </c>
      <c r="U753" s="371">
        <v>14.3</v>
      </c>
      <c r="V753" s="372" t="s">
        <v>157</v>
      </c>
      <c r="W753" s="373">
        <v>0.75</v>
      </c>
      <c r="X753" s="95">
        <v>-5.71</v>
      </c>
      <c r="Y753" s="95">
        <v>-5.72</v>
      </c>
      <c r="Z753" s="93">
        <v>0.01</v>
      </c>
      <c r="AA753" s="102" t="s">
        <v>151</v>
      </c>
      <c r="AB753" s="103" t="s">
        <v>151</v>
      </c>
      <c r="AC753" s="93">
        <v>9.8693367756045696</v>
      </c>
      <c r="AD753" s="92">
        <v>101</v>
      </c>
      <c r="AE753" s="102" t="s">
        <v>151</v>
      </c>
      <c r="AF753" s="93"/>
      <c r="AG753" s="92"/>
      <c r="AH753" s="30" t="s">
        <v>38</v>
      </c>
      <c r="AI753" s="93">
        <v>11.34</v>
      </c>
      <c r="AJ753" s="93">
        <v>8.98</v>
      </c>
      <c r="AK753" s="105"/>
      <c r="AL753" s="111" t="s">
        <v>151</v>
      </c>
      <c r="AM753" s="94">
        <v>419.58</v>
      </c>
      <c r="AN753" s="94">
        <v>332.26</v>
      </c>
      <c r="AO753" s="110" t="s">
        <v>151</v>
      </c>
      <c r="AP753" s="110" t="s">
        <v>151</v>
      </c>
      <c r="AQ753" s="380"/>
      <c r="AR753" s="100" t="s">
        <v>38</v>
      </c>
      <c r="AS753" s="95" t="s">
        <v>38</v>
      </c>
      <c r="AT753" s="95" t="s">
        <v>38</v>
      </c>
      <c r="AU753" s="95" t="s">
        <v>38</v>
      </c>
      <c r="AV753" s="381" t="s">
        <v>38</v>
      </c>
      <c r="AW753" s="382" t="s">
        <v>38</v>
      </c>
    </row>
    <row r="754" spans="1:49" x14ac:dyDescent="0.25">
      <c r="A754" s="89" t="s">
        <v>428</v>
      </c>
      <c r="B754" s="209" t="s">
        <v>429</v>
      </c>
      <c r="C754" s="209" t="s">
        <v>430</v>
      </c>
      <c r="D754" s="209" t="s">
        <v>449</v>
      </c>
      <c r="E754" s="149" t="s">
        <v>574</v>
      </c>
      <c r="F754" s="91">
        <v>17069</v>
      </c>
      <c r="G754" s="150">
        <v>4921</v>
      </c>
      <c r="H754" s="384" t="s">
        <v>146</v>
      </c>
      <c r="I754" s="91" t="s">
        <v>147</v>
      </c>
      <c r="J754" s="90"/>
      <c r="K754" s="115" t="s">
        <v>302</v>
      </c>
      <c r="L754" s="90"/>
      <c r="M754" s="90"/>
      <c r="N754" s="90"/>
      <c r="O754" s="211"/>
      <c r="P754" s="367" t="s">
        <v>39</v>
      </c>
      <c r="Q754" s="378" t="s">
        <v>39</v>
      </c>
      <c r="R754" s="91"/>
      <c r="S754" s="379" t="s">
        <v>76</v>
      </c>
      <c r="T754" s="367" t="s">
        <v>39</v>
      </c>
      <c r="U754" s="371">
        <v>14.7</v>
      </c>
      <c r="V754" s="372" t="s">
        <v>157</v>
      </c>
      <c r="W754" s="373">
        <v>0.75</v>
      </c>
      <c r="X754" s="95">
        <v>-5.71</v>
      </c>
      <c r="Y754" s="95">
        <v>-5.72</v>
      </c>
      <c r="Z754" s="93">
        <v>0.01</v>
      </c>
      <c r="AA754" s="102" t="s">
        <v>151</v>
      </c>
      <c r="AB754" s="103" t="s">
        <v>151</v>
      </c>
      <c r="AC754" s="93">
        <v>10.4676688400553</v>
      </c>
      <c r="AD754" s="92">
        <v>103</v>
      </c>
      <c r="AE754" s="102" t="s">
        <v>151</v>
      </c>
      <c r="AF754" s="93"/>
      <c r="AG754" s="92"/>
      <c r="AH754" s="30" t="s">
        <v>38</v>
      </c>
      <c r="AI754" s="93">
        <v>11.99</v>
      </c>
      <c r="AJ754" s="93">
        <v>9.2899999999999991</v>
      </c>
      <c r="AK754" s="105"/>
      <c r="AL754" s="111" t="s">
        <v>151</v>
      </c>
      <c r="AM754" s="94">
        <v>959.2</v>
      </c>
      <c r="AN754" s="94">
        <v>743.19999999999993</v>
      </c>
      <c r="AO754" s="110" t="s">
        <v>151</v>
      </c>
      <c r="AP754" s="110" t="s">
        <v>151</v>
      </c>
      <c r="AQ754" s="380"/>
      <c r="AR754" s="100" t="s">
        <v>38</v>
      </c>
      <c r="AS754" s="95" t="s">
        <v>38</v>
      </c>
      <c r="AT754" s="95" t="s">
        <v>38</v>
      </c>
      <c r="AU754" s="95" t="s">
        <v>38</v>
      </c>
      <c r="AV754" s="381" t="s">
        <v>38</v>
      </c>
      <c r="AW754" s="382" t="s">
        <v>38</v>
      </c>
    </row>
    <row r="755" spans="1:49" x14ac:dyDescent="0.25">
      <c r="A755" s="89" t="s">
        <v>428</v>
      </c>
      <c r="B755" s="209" t="s">
        <v>429</v>
      </c>
      <c r="C755" s="209" t="s">
        <v>430</v>
      </c>
      <c r="D755" s="209" t="s">
        <v>449</v>
      </c>
      <c r="E755" s="149" t="s">
        <v>574</v>
      </c>
      <c r="F755" s="91">
        <v>17069</v>
      </c>
      <c r="G755" s="150">
        <v>4922</v>
      </c>
      <c r="H755" s="384" t="s">
        <v>146</v>
      </c>
      <c r="I755" s="91" t="s">
        <v>147</v>
      </c>
      <c r="J755" s="90"/>
      <c r="K755" s="115" t="s">
        <v>302</v>
      </c>
      <c r="L755" s="90"/>
      <c r="M755" s="90"/>
      <c r="N755" s="90"/>
      <c r="O755" s="211"/>
      <c r="P755" s="367" t="s">
        <v>39</v>
      </c>
      <c r="Q755" s="378" t="s">
        <v>39</v>
      </c>
      <c r="R755" s="91"/>
      <c r="S755" s="379" t="s">
        <v>76</v>
      </c>
      <c r="T755" s="367" t="s">
        <v>39</v>
      </c>
      <c r="U755" s="371">
        <v>15.2</v>
      </c>
      <c r="V755" s="372" t="s">
        <v>157</v>
      </c>
      <c r="W755" s="373">
        <v>0.75</v>
      </c>
      <c r="X755" s="95">
        <v>-5.71</v>
      </c>
      <c r="Y755" s="95">
        <v>-5.72</v>
      </c>
      <c r="Z755" s="93">
        <v>0.01</v>
      </c>
      <c r="AA755" s="102" t="s">
        <v>151</v>
      </c>
      <c r="AB755" s="103" t="s">
        <v>151</v>
      </c>
      <c r="AC755" s="93">
        <v>10.6360334920708</v>
      </c>
      <c r="AD755" s="92">
        <v>100</v>
      </c>
      <c r="AE755" s="102" t="s">
        <v>151</v>
      </c>
      <c r="AF755" s="93"/>
      <c r="AG755" s="92"/>
      <c r="AH755" s="30" t="s">
        <v>38</v>
      </c>
      <c r="AI755" s="93">
        <v>12.11</v>
      </c>
      <c r="AJ755" s="93">
        <v>9.66</v>
      </c>
      <c r="AK755" s="105"/>
      <c r="AL755" s="111" t="s">
        <v>151</v>
      </c>
      <c r="AM755" s="94">
        <v>1041.46</v>
      </c>
      <c r="AN755" s="94">
        <v>830.76</v>
      </c>
      <c r="AO755" s="110" t="s">
        <v>151</v>
      </c>
      <c r="AP755" s="110" t="s">
        <v>151</v>
      </c>
      <c r="AQ755" s="380"/>
      <c r="AR755" s="100" t="s">
        <v>38</v>
      </c>
      <c r="AS755" s="95" t="s">
        <v>38</v>
      </c>
      <c r="AT755" s="95" t="s">
        <v>38</v>
      </c>
      <c r="AU755" s="95" t="s">
        <v>38</v>
      </c>
      <c r="AV755" s="381" t="s">
        <v>38</v>
      </c>
      <c r="AW755" s="382" t="s">
        <v>38</v>
      </c>
    </row>
    <row r="756" spans="1:49" x14ac:dyDescent="0.25">
      <c r="A756" s="89" t="s">
        <v>428</v>
      </c>
      <c r="B756" s="209" t="s">
        <v>429</v>
      </c>
      <c r="C756" s="209" t="s">
        <v>430</v>
      </c>
      <c r="D756" s="209" t="s">
        <v>449</v>
      </c>
      <c r="E756" s="149" t="s">
        <v>574</v>
      </c>
      <c r="F756" s="91">
        <v>17069</v>
      </c>
      <c r="G756" s="150">
        <v>4923</v>
      </c>
      <c r="H756" s="384" t="s">
        <v>146</v>
      </c>
      <c r="I756" s="91" t="s">
        <v>147</v>
      </c>
      <c r="J756" s="90"/>
      <c r="K756" s="115" t="s">
        <v>302</v>
      </c>
      <c r="L756" s="90"/>
      <c r="M756" s="90"/>
      <c r="N756" s="90"/>
      <c r="O756" s="211"/>
      <c r="P756" s="367" t="s">
        <v>39</v>
      </c>
      <c r="Q756" s="378" t="s">
        <v>39</v>
      </c>
      <c r="R756" s="91"/>
      <c r="S756" s="379" t="s">
        <v>76</v>
      </c>
      <c r="T756" s="367" t="s">
        <v>39</v>
      </c>
      <c r="U756" s="371">
        <v>14.8</v>
      </c>
      <c r="V756" s="372" t="s">
        <v>157</v>
      </c>
      <c r="W756" s="373">
        <v>0.75</v>
      </c>
      <c r="X756" s="95">
        <v>-5.71</v>
      </c>
      <c r="Y756" s="95">
        <v>-5.72</v>
      </c>
      <c r="Z756" s="93">
        <v>0.01</v>
      </c>
      <c r="AA756" s="102" t="s">
        <v>151</v>
      </c>
      <c r="AB756" s="103" t="s">
        <v>151</v>
      </c>
      <c r="AC756" s="93">
        <v>7.8422770000000099</v>
      </c>
      <c r="AD756" s="92">
        <v>77</v>
      </c>
      <c r="AE756" s="102" t="s">
        <v>151</v>
      </c>
      <c r="AF756" s="93"/>
      <c r="AG756" s="92"/>
      <c r="AH756" s="30" t="s">
        <v>38</v>
      </c>
      <c r="AI756" s="93">
        <v>10.52</v>
      </c>
      <c r="AJ756" s="93">
        <v>9.34</v>
      </c>
      <c r="AK756" s="105"/>
      <c r="AL756" s="111" t="s">
        <v>151</v>
      </c>
      <c r="AM756" s="94">
        <v>547.04</v>
      </c>
      <c r="AN756" s="94">
        <v>485.68</v>
      </c>
      <c r="AO756" s="110" t="s">
        <v>151</v>
      </c>
      <c r="AP756" s="110" t="s">
        <v>151</v>
      </c>
      <c r="AQ756" s="380"/>
      <c r="AR756" s="100" t="s">
        <v>38</v>
      </c>
      <c r="AS756" s="95" t="s">
        <v>38</v>
      </c>
      <c r="AT756" s="95" t="s">
        <v>38</v>
      </c>
      <c r="AU756" s="95" t="s">
        <v>38</v>
      </c>
      <c r="AV756" s="381" t="s">
        <v>38</v>
      </c>
      <c r="AW756" s="382" t="s">
        <v>38</v>
      </c>
    </row>
    <row r="757" spans="1:49" x14ac:dyDescent="0.25">
      <c r="A757" s="89" t="s">
        <v>428</v>
      </c>
      <c r="B757" s="209" t="s">
        <v>429</v>
      </c>
      <c r="C757" s="209" t="s">
        <v>430</v>
      </c>
      <c r="D757" s="209" t="s">
        <v>449</v>
      </c>
      <c r="E757" s="149" t="s">
        <v>574</v>
      </c>
      <c r="F757" s="91">
        <v>17069</v>
      </c>
      <c r="G757" s="150">
        <v>4924</v>
      </c>
      <c r="H757" s="384" t="s">
        <v>146</v>
      </c>
      <c r="I757" s="91" t="s">
        <v>147</v>
      </c>
      <c r="J757" s="90"/>
      <c r="K757" s="115" t="s">
        <v>302</v>
      </c>
      <c r="L757" s="90"/>
      <c r="M757" s="90"/>
      <c r="N757" s="90"/>
      <c r="O757" s="211"/>
      <c r="P757" s="367" t="s">
        <v>39</v>
      </c>
      <c r="Q757" s="378" t="s">
        <v>39</v>
      </c>
      <c r="R757" s="91"/>
      <c r="S757" s="379" t="s">
        <v>76</v>
      </c>
      <c r="T757" s="367" t="s">
        <v>39</v>
      </c>
      <c r="U757" s="371">
        <v>15.1</v>
      </c>
      <c r="V757" s="372" t="s">
        <v>157</v>
      </c>
      <c r="W757" s="373">
        <v>0.75</v>
      </c>
      <c r="X757" s="95">
        <v>-5.71</v>
      </c>
      <c r="Y757" s="95">
        <v>-5.72</v>
      </c>
      <c r="Z757" s="93">
        <v>0.01</v>
      </c>
      <c r="AA757" s="102" t="s">
        <v>151</v>
      </c>
      <c r="AB757" s="103" t="s">
        <v>151</v>
      </c>
      <c r="AC757" s="93">
        <v>10.9685055275917</v>
      </c>
      <c r="AD757" s="92">
        <v>104</v>
      </c>
      <c r="AE757" s="102" t="s">
        <v>151</v>
      </c>
      <c r="AF757" s="93"/>
      <c r="AG757" s="92"/>
      <c r="AH757" s="30" t="s">
        <v>38</v>
      </c>
      <c r="AI757" s="93">
        <v>12.08</v>
      </c>
      <c r="AJ757" s="93">
        <v>9.57</v>
      </c>
      <c r="AK757" s="105"/>
      <c r="AL757" s="111" t="s">
        <v>151</v>
      </c>
      <c r="AM757" s="94">
        <v>555.67999999999995</v>
      </c>
      <c r="AN757" s="94">
        <v>440.22</v>
      </c>
      <c r="AO757" s="110" t="s">
        <v>151</v>
      </c>
      <c r="AP757" s="110" t="s">
        <v>151</v>
      </c>
      <c r="AQ757" s="380"/>
      <c r="AR757" s="100" t="s">
        <v>38</v>
      </c>
      <c r="AS757" s="95" t="s">
        <v>38</v>
      </c>
      <c r="AT757" s="95" t="s">
        <v>38</v>
      </c>
      <c r="AU757" s="95" t="s">
        <v>38</v>
      </c>
      <c r="AV757" s="381" t="s">
        <v>38</v>
      </c>
      <c r="AW757" s="382" t="s">
        <v>38</v>
      </c>
    </row>
    <row r="758" spans="1:49" x14ac:dyDescent="0.25">
      <c r="A758" s="89" t="s">
        <v>428</v>
      </c>
      <c r="B758" s="209" t="s">
        <v>429</v>
      </c>
      <c r="C758" s="209" t="s">
        <v>430</v>
      </c>
      <c r="D758" s="209" t="s">
        <v>449</v>
      </c>
      <c r="E758" s="149" t="s">
        <v>574</v>
      </c>
      <c r="F758" s="91">
        <v>17069</v>
      </c>
      <c r="G758" s="150">
        <v>4925</v>
      </c>
      <c r="H758" s="384" t="s">
        <v>146</v>
      </c>
      <c r="I758" s="91" t="s">
        <v>147</v>
      </c>
      <c r="J758" s="90"/>
      <c r="K758" s="115" t="s">
        <v>302</v>
      </c>
      <c r="L758" s="90"/>
      <c r="M758" s="90"/>
      <c r="N758" s="90"/>
      <c r="O758" s="211"/>
      <c r="P758" s="367" t="s">
        <v>39</v>
      </c>
      <c r="Q758" s="378" t="s">
        <v>39</v>
      </c>
      <c r="R758" s="91"/>
      <c r="S758" s="379" t="s">
        <v>76</v>
      </c>
      <c r="T758" s="367" t="s">
        <v>39</v>
      </c>
      <c r="U758" s="371">
        <v>15.3</v>
      </c>
      <c r="V758" s="372" t="s">
        <v>157</v>
      </c>
      <c r="W758" s="373">
        <v>0.75</v>
      </c>
      <c r="X758" s="95">
        <v>-5.71</v>
      </c>
      <c r="Y758" s="95">
        <v>-5.72</v>
      </c>
      <c r="Z758" s="93">
        <v>0.01</v>
      </c>
      <c r="AA758" s="102" t="s">
        <v>151</v>
      </c>
      <c r="AB758" s="103" t="s">
        <v>151</v>
      </c>
      <c r="AC758" s="93">
        <v>11.360881467227401</v>
      </c>
      <c r="AD758" s="92">
        <v>106</v>
      </c>
      <c r="AE758" s="102" t="s">
        <v>151</v>
      </c>
      <c r="AF758" s="93"/>
      <c r="AG758" s="92"/>
      <c r="AH758" s="30" t="s">
        <v>38</v>
      </c>
      <c r="AI758" s="93">
        <v>12.25</v>
      </c>
      <c r="AJ758" s="93">
        <v>9.7200000000000006</v>
      </c>
      <c r="AK758" s="105"/>
      <c r="AL758" s="111" t="s">
        <v>151</v>
      </c>
      <c r="AM758" s="94">
        <v>943.25</v>
      </c>
      <c r="AN758" s="94">
        <v>748.44</v>
      </c>
      <c r="AO758" s="110" t="s">
        <v>151</v>
      </c>
      <c r="AP758" s="110" t="s">
        <v>151</v>
      </c>
      <c r="AQ758" s="380"/>
      <c r="AR758" s="100" t="s">
        <v>38</v>
      </c>
      <c r="AS758" s="95" t="s">
        <v>38</v>
      </c>
      <c r="AT758" s="95" t="s">
        <v>38</v>
      </c>
      <c r="AU758" s="95" t="s">
        <v>38</v>
      </c>
      <c r="AV758" s="381" t="s">
        <v>38</v>
      </c>
      <c r="AW758" s="382" t="s">
        <v>38</v>
      </c>
    </row>
    <row r="759" spans="1:49" x14ac:dyDescent="0.25">
      <c r="A759" s="89" t="s">
        <v>428</v>
      </c>
      <c r="B759" s="209" t="s">
        <v>429</v>
      </c>
      <c r="C759" s="209" t="s">
        <v>430</v>
      </c>
      <c r="D759" s="209" t="s">
        <v>449</v>
      </c>
      <c r="E759" s="149" t="s">
        <v>574</v>
      </c>
      <c r="F759" s="91">
        <v>17069</v>
      </c>
      <c r="G759" s="150">
        <v>4926</v>
      </c>
      <c r="H759" s="384" t="s">
        <v>146</v>
      </c>
      <c r="I759" s="91" t="s">
        <v>147</v>
      </c>
      <c r="J759" s="90"/>
      <c r="K759" s="115" t="s">
        <v>302</v>
      </c>
      <c r="L759" s="90"/>
      <c r="M759" s="90"/>
      <c r="N759" s="90"/>
      <c r="O759" s="211"/>
      <c r="P759" s="367" t="s">
        <v>39</v>
      </c>
      <c r="Q759" s="378" t="s">
        <v>39</v>
      </c>
      <c r="R759" s="91"/>
      <c r="S759" s="379" t="s">
        <v>76</v>
      </c>
      <c r="T759" s="367" t="s">
        <v>39</v>
      </c>
      <c r="U759" s="371">
        <v>14.8</v>
      </c>
      <c r="V759" s="372" t="s">
        <v>157</v>
      </c>
      <c r="W759" s="373">
        <v>0.75</v>
      </c>
      <c r="X759" s="95">
        <v>-5.71</v>
      </c>
      <c r="Y759" s="95">
        <v>-5.72</v>
      </c>
      <c r="Z759" s="93">
        <v>0.01</v>
      </c>
      <c r="AA759" s="102" t="s">
        <v>151</v>
      </c>
      <c r="AB759" s="103" t="s">
        <v>151</v>
      </c>
      <c r="AC759" s="93">
        <v>7.4844709215686303</v>
      </c>
      <c r="AD759" s="92">
        <v>73</v>
      </c>
      <c r="AE759" s="102" t="s">
        <v>151</v>
      </c>
      <c r="AF759" s="93"/>
      <c r="AG759" s="92"/>
      <c r="AH759" s="30" t="s">
        <v>38</v>
      </c>
      <c r="AI759" s="93">
        <v>10.54</v>
      </c>
      <c r="AJ759" s="93">
        <v>9.34</v>
      </c>
      <c r="AK759" s="105"/>
      <c r="AL759" s="111" t="s">
        <v>151</v>
      </c>
      <c r="AM759" s="94">
        <v>832.66</v>
      </c>
      <c r="AN759" s="94">
        <v>737.86</v>
      </c>
      <c r="AO759" s="110" t="s">
        <v>151</v>
      </c>
      <c r="AP759" s="110" t="s">
        <v>151</v>
      </c>
      <c r="AQ759" s="380"/>
      <c r="AR759" s="100" t="s">
        <v>38</v>
      </c>
      <c r="AS759" s="95" t="s">
        <v>38</v>
      </c>
      <c r="AT759" s="95" t="s">
        <v>38</v>
      </c>
      <c r="AU759" s="95" t="s">
        <v>38</v>
      </c>
      <c r="AV759" s="381" t="s">
        <v>38</v>
      </c>
      <c r="AW759" s="382" t="s">
        <v>38</v>
      </c>
    </row>
    <row r="760" spans="1:49" x14ac:dyDescent="0.25">
      <c r="A760" s="89" t="s">
        <v>428</v>
      </c>
      <c r="B760" s="209" t="s">
        <v>429</v>
      </c>
      <c r="C760" s="209" t="s">
        <v>430</v>
      </c>
      <c r="D760" s="209" t="s">
        <v>449</v>
      </c>
      <c r="E760" s="149" t="s">
        <v>574</v>
      </c>
      <c r="F760" s="91">
        <v>17069</v>
      </c>
      <c r="G760" s="150">
        <v>4927</v>
      </c>
      <c r="H760" s="384" t="s">
        <v>146</v>
      </c>
      <c r="I760" s="91" t="s">
        <v>147</v>
      </c>
      <c r="J760" s="90"/>
      <c r="K760" s="115" t="s">
        <v>302</v>
      </c>
      <c r="L760" s="90"/>
      <c r="M760" s="90"/>
      <c r="N760" s="90"/>
      <c r="O760" s="211"/>
      <c r="P760" s="367" t="s">
        <v>39</v>
      </c>
      <c r="Q760" s="378" t="s">
        <v>39</v>
      </c>
      <c r="R760" s="91"/>
      <c r="S760" s="379" t="s">
        <v>76</v>
      </c>
      <c r="T760" s="367" t="s">
        <v>39</v>
      </c>
      <c r="U760" s="371">
        <v>15</v>
      </c>
      <c r="V760" s="372" t="s">
        <v>157</v>
      </c>
      <c r="W760" s="373">
        <v>0.75</v>
      </c>
      <c r="X760" s="95">
        <v>-5.71</v>
      </c>
      <c r="Y760" s="95">
        <v>-5.72</v>
      </c>
      <c r="Z760" s="93">
        <v>0.01</v>
      </c>
      <c r="AA760" s="102" t="s">
        <v>151</v>
      </c>
      <c r="AB760" s="103" t="s">
        <v>151</v>
      </c>
      <c r="AC760" s="93">
        <v>9.8749987499999996</v>
      </c>
      <c r="AD760" s="92">
        <v>95</v>
      </c>
      <c r="AE760" s="102" t="s">
        <v>151</v>
      </c>
      <c r="AF760" s="93"/>
      <c r="AG760" s="92"/>
      <c r="AH760" s="30" t="s">
        <v>38</v>
      </c>
      <c r="AI760" s="93">
        <v>10.9</v>
      </c>
      <c r="AJ760" s="93">
        <v>9.5</v>
      </c>
      <c r="AK760" s="105"/>
      <c r="AL760" s="111" t="s">
        <v>151</v>
      </c>
      <c r="AM760" s="94">
        <v>425.1</v>
      </c>
      <c r="AN760" s="94">
        <v>370.5</v>
      </c>
      <c r="AO760" s="110" t="s">
        <v>151</v>
      </c>
      <c r="AP760" s="110" t="s">
        <v>151</v>
      </c>
      <c r="AQ760" s="380"/>
      <c r="AR760" s="100" t="s">
        <v>38</v>
      </c>
      <c r="AS760" s="95" t="s">
        <v>38</v>
      </c>
      <c r="AT760" s="95" t="s">
        <v>38</v>
      </c>
      <c r="AU760" s="95" t="s">
        <v>38</v>
      </c>
      <c r="AV760" s="381" t="s">
        <v>38</v>
      </c>
      <c r="AW760" s="382" t="s">
        <v>38</v>
      </c>
    </row>
    <row r="761" spans="1:49" ht="36" x14ac:dyDescent="0.25">
      <c r="A761" s="116" t="s">
        <v>428</v>
      </c>
      <c r="B761" s="209" t="s">
        <v>429</v>
      </c>
      <c r="C761" s="209" t="s">
        <v>430</v>
      </c>
      <c r="D761" s="209" t="s">
        <v>449</v>
      </c>
      <c r="E761" s="149" t="s">
        <v>575</v>
      </c>
      <c r="F761" s="322">
        <v>17070</v>
      </c>
      <c r="G761" s="150">
        <v>414</v>
      </c>
      <c r="H761" s="91" t="s">
        <v>146</v>
      </c>
      <c r="I761" s="91" t="s">
        <v>147</v>
      </c>
      <c r="J761" s="90"/>
      <c r="K761" s="90"/>
      <c r="L761" s="90"/>
      <c r="M761" s="90"/>
      <c r="N761" s="90" t="s">
        <v>434</v>
      </c>
      <c r="O761" s="149" t="s">
        <v>573</v>
      </c>
      <c r="P761" s="398" t="s">
        <v>435</v>
      </c>
      <c r="Q761" s="378" t="s">
        <v>165</v>
      </c>
      <c r="R761" s="91" t="s">
        <v>436</v>
      </c>
      <c r="S761" s="379"/>
      <c r="T761" s="398" t="s">
        <v>455</v>
      </c>
      <c r="U761" s="371">
        <v>17.399999999999999</v>
      </c>
      <c r="V761" s="372" t="s">
        <v>157</v>
      </c>
      <c r="W761" s="373">
        <v>0.75</v>
      </c>
      <c r="X761" s="95">
        <v>-5.7</v>
      </c>
      <c r="Y761" s="95">
        <v>-5.72</v>
      </c>
      <c r="Z761" s="93">
        <v>0.02</v>
      </c>
      <c r="AA761" s="102" t="s">
        <v>151</v>
      </c>
      <c r="AB761" s="103" t="s">
        <v>151</v>
      </c>
      <c r="AC761" s="93">
        <v>1.84026618055561</v>
      </c>
      <c r="AD761" s="92">
        <v>14</v>
      </c>
      <c r="AE761" s="104" t="s">
        <v>152</v>
      </c>
      <c r="AF761" s="93"/>
      <c r="AG761" s="92"/>
      <c r="AH761" s="30" t="s">
        <v>38</v>
      </c>
      <c r="AI761" s="93">
        <v>9.23</v>
      </c>
      <c r="AJ761" s="93">
        <v>11.27</v>
      </c>
      <c r="AK761" s="105"/>
      <c r="AL761" s="106" t="s">
        <v>152</v>
      </c>
      <c r="AM761" s="94">
        <v>433.81</v>
      </c>
      <c r="AN761" s="94">
        <v>529.68999999999994</v>
      </c>
      <c r="AO761" s="107" t="s">
        <v>152</v>
      </c>
      <c r="AP761" s="108" t="s">
        <v>152</v>
      </c>
      <c r="AQ761" s="380"/>
      <c r="AR761" s="389" t="s">
        <v>40</v>
      </c>
      <c r="AS761" s="123" t="s">
        <v>40</v>
      </c>
      <c r="AT761" s="123" t="s">
        <v>40</v>
      </c>
      <c r="AU761" s="123" t="s">
        <v>40</v>
      </c>
      <c r="AV761" s="390" t="s">
        <v>40</v>
      </c>
      <c r="AW761" s="391" t="s">
        <v>40</v>
      </c>
    </row>
    <row r="762" spans="1:49" ht="36" x14ac:dyDescent="0.25">
      <c r="A762" s="116" t="s">
        <v>428</v>
      </c>
      <c r="B762" s="209" t="s">
        <v>429</v>
      </c>
      <c r="C762" s="209" t="s">
        <v>430</v>
      </c>
      <c r="D762" s="209" t="s">
        <v>449</v>
      </c>
      <c r="E762" s="149" t="s">
        <v>575</v>
      </c>
      <c r="F762" s="322">
        <v>17070</v>
      </c>
      <c r="G762" s="150">
        <v>415</v>
      </c>
      <c r="H762" s="91" t="s">
        <v>146</v>
      </c>
      <c r="I762" s="91" t="s">
        <v>147</v>
      </c>
      <c r="J762" s="90"/>
      <c r="K762" s="90"/>
      <c r="L762" s="90"/>
      <c r="M762" s="90"/>
      <c r="N762" s="90" t="s">
        <v>441</v>
      </c>
      <c r="O762" s="149" t="s">
        <v>573</v>
      </c>
      <c r="P762" s="398" t="s">
        <v>435</v>
      </c>
      <c r="Q762" s="378" t="s">
        <v>165</v>
      </c>
      <c r="R762" s="91" t="s">
        <v>436</v>
      </c>
      <c r="S762" s="379"/>
      <c r="T762" s="398" t="s">
        <v>455</v>
      </c>
      <c r="U762" s="371">
        <v>17.3</v>
      </c>
      <c r="V762" s="372" t="s">
        <v>157</v>
      </c>
      <c r="W762" s="373">
        <v>0.75</v>
      </c>
      <c r="X762" s="95">
        <v>-5.7</v>
      </c>
      <c r="Y762" s="95">
        <v>-5.72</v>
      </c>
      <c r="Z762" s="93">
        <v>0.02</v>
      </c>
      <c r="AA762" s="102" t="s">
        <v>151</v>
      </c>
      <c r="AB762" s="103" t="s">
        <v>151</v>
      </c>
      <c r="AC762" s="93">
        <v>1.9444338888889401</v>
      </c>
      <c r="AD762" s="92">
        <v>15</v>
      </c>
      <c r="AE762" s="104" t="s">
        <v>152</v>
      </c>
      <c r="AF762" s="93"/>
      <c r="AG762" s="92"/>
      <c r="AH762" s="30" t="s">
        <v>38</v>
      </c>
      <c r="AI762" s="93">
        <v>9.24</v>
      </c>
      <c r="AJ762" s="93">
        <v>11.2</v>
      </c>
      <c r="AK762" s="105"/>
      <c r="AL762" s="106" t="s">
        <v>152</v>
      </c>
      <c r="AM762" s="94">
        <v>489.72</v>
      </c>
      <c r="AN762" s="94">
        <v>593.59999999999991</v>
      </c>
      <c r="AO762" s="107" t="s">
        <v>152</v>
      </c>
      <c r="AP762" s="108" t="s">
        <v>152</v>
      </c>
      <c r="AQ762" s="380"/>
      <c r="AR762" s="389" t="s">
        <v>40</v>
      </c>
      <c r="AS762" s="123" t="s">
        <v>40</v>
      </c>
      <c r="AT762" s="123" t="s">
        <v>40</v>
      </c>
      <c r="AU762" s="123" t="s">
        <v>40</v>
      </c>
      <c r="AV762" s="390" t="s">
        <v>40</v>
      </c>
      <c r="AW762" s="391" t="s">
        <v>40</v>
      </c>
    </row>
    <row r="763" spans="1:49" ht="36" x14ac:dyDescent="0.25">
      <c r="A763" s="116" t="s">
        <v>428</v>
      </c>
      <c r="B763" s="209" t="s">
        <v>429</v>
      </c>
      <c r="C763" s="209" t="s">
        <v>430</v>
      </c>
      <c r="D763" s="209" t="s">
        <v>449</v>
      </c>
      <c r="E763" s="149" t="s">
        <v>575</v>
      </c>
      <c r="F763" s="322">
        <v>17070</v>
      </c>
      <c r="G763" s="150">
        <v>416</v>
      </c>
      <c r="H763" s="91" t="s">
        <v>146</v>
      </c>
      <c r="I763" s="91" t="s">
        <v>147</v>
      </c>
      <c r="J763" s="90"/>
      <c r="K763" s="90"/>
      <c r="L763" s="90"/>
      <c r="M763" s="90"/>
      <c r="N763" s="90" t="s">
        <v>441</v>
      </c>
      <c r="O763" s="149" t="s">
        <v>573</v>
      </c>
      <c r="P763" s="398" t="s">
        <v>435</v>
      </c>
      <c r="Q763" s="378" t="s">
        <v>165</v>
      </c>
      <c r="R763" s="91" t="s">
        <v>436</v>
      </c>
      <c r="S763" s="379"/>
      <c r="T763" s="398" t="s">
        <v>455</v>
      </c>
      <c r="U763" s="371">
        <v>17.3</v>
      </c>
      <c r="V763" s="372" t="s">
        <v>157</v>
      </c>
      <c r="W763" s="373">
        <v>0.75</v>
      </c>
      <c r="X763" s="95">
        <v>-5.7</v>
      </c>
      <c r="Y763" s="95">
        <v>-5.72</v>
      </c>
      <c r="Z763" s="93">
        <v>0.02</v>
      </c>
      <c r="AA763" s="102" t="s">
        <v>151</v>
      </c>
      <c r="AB763" s="103" t="s">
        <v>151</v>
      </c>
      <c r="AC763" s="93">
        <v>4.51943963888895</v>
      </c>
      <c r="AD763" s="92">
        <v>36</v>
      </c>
      <c r="AE763" s="104" t="s">
        <v>152</v>
      </c>
      <c r="AF763" s="93"/>
      <c r="AG763" s="92"/>
      <c r="AH763" s="30" t="s">
        <v>38</v>
      </c>
      <c r="AI763" s="93">
        <v>9.5299999999999994</v>
      </c>
      <c r="AJ763" s="93">
        <v>11.2</v>
      </c>
      <c r="AK763" s="105"/>
      <c r="AL763" s="106" t="s">
        <v>152</v>
      </c>
      <c r="AM763" s="94">
        <v>381.2</v>
      </c>
      <c r="AN763" s="94">
        <v>448</v>
      </c>
      <c r="AO763" s="107" t="s">
        <v>152</v>
      </c>
      <c r="AP763" s="108" t="s">
        <v>152</v>
      </c>
      <c r="AQ763" s="380"/>
      <c r="AR763" s="389" t="s">
        <v>40</v>
      </c>
      <c r="AS763" s="123" t="s">
        <v>40</v>
      </c>
      <c r="AT763" s="123" t="s">
        <v>40</v>
      </c>
      <c r="AU763" s="123" t="s">
        <v>40</v>
      </c>
      <c r="AV763" s="390" t="s">
        <v>40</v>
      </c>
      <c r="AW763" s="391" t="s">
        <v>40</v>
      </c>
    </row>
    <row r="764" spans="1:49" ht="36" x14ac:dyDescent="0.25">
      <c r="A764" s="116" t="s">
        <v>428</v>
      </c>
      <c r="B764" s="209" t="s">
        <v>429</v>
      </c>
      <c r="C764" s="209" t="s">
        <v>430</v>
      </c>
      <c r="D764" s="209" t="s">
        <v>449</v>
      </c>
      <c r="E764" s="149" t="s">
        <v>575</v>
      </c>
      <c r="F764" s="322">
        <v>17070</v>
      </c>
      <c r="G764" s="150">
        <v>417</v>
      </c>
      <c r="H764" s="91" t="s">
        <v>146</v>
      </c>
      <c r="I764" s="91" t="s">
        <v>147</v>
      </c>
      <c r="J764" s="90"/>
      <c r="K764" s="90"/>
      <c r="L764" s="90"/>
      <c r="M764" s="90"/>
      <c r="N764" s="90" t="s">
        <v>441</v>
      </c>
      <c r="O764" s="149" t="s">
        <v>573</v>
      </c>
      <c r="P764" s="398" t="s">
        <v>435</v>
      </c>
      <c r="Q764" s="378" t="s">
        <v>165</v>
      </c>
      <c r="R764" s="91" t="s">
        <v>436</v>
      </c>
      <c r="S764" s="379"/>
      <c r="T764" s="398" t="s">
        <v>455</v>
      </c>
      <c r="U764" s="371">
        <v>8.6999999999999993</v>
      </c>
      <c r="V764" s="372" t="s">
        <v>157</v>
      </c>
      <c r="W764" s="373">
        <v>0.75</v>
      </c>
      <c r="X764" s="95">
        <v>-5.7</v>
      </c>
      <c r="Y764" s="95">
        <v>-5.72</v>
      </c>
      <c r="Z764" s="93">
        <v>0.02</v>
      </c>
      <c r="AA764" s="102" t="s">
        <v>151</v>
      </c>
      <c r="AB764" s="103" t="s">
        <v>151</v>
      </c>
      <c r="AC764" s="93">
        <v>2.7714282857143</v>
      </c>
      <c r="AD764" s="92">
        <v>68</v>
      </c>
      <c r="AE764" s="104" t="s">
        <v>152</v>
      </c>
      <c r="AF764" s="93"/>
      <c r="AG764" s="92"/>
      <c r="AH764" s="30" t="s">
        <v>38</v>
      </c>
      <c r="AI764" s="93">
        <v>5.03</v>
      </c>
      <c r="AJ764" s="93">
        <v>4.75</v>
      </c>
      <c r="AK764" s="105"/>
      <c r="AL764" s="106" t="s">
        <v>152</v>
      </c>
      <c r="AM764" s="94">
        <v>281.68</v>
      </c>
      <c r="AN764" s="94">
        <v>266</v>
      </c>
      <c r="AO764" s="107" t="s">
        <v>152</v>
      </c>
      <c r="AP764" s="108" t="s">
        <v>152</v>
      </c>
      <c r="AQ764" s="380"/>
      <c r="AR764" s="389" t="s">
        <v>40</v>
      </c>
      <c r="AS764" s="123" t="s">
        <v>40</v>
      </c>
      <c r="AT764" s="123" t="s">
        <v>40</v>
      </c>
      <c r="AU764" s="123" t="s">
        <v>40</v>
      </c>
      <c r="AV764" s="390" t="s">
        <v>40</v>
      </c>
      <c r="AW764" s="391" t="s">
        <v>40</v>
      </c>
    </row>
    <row r="765" spans="1:49" ht="36" x14ac:dyDescent="0.25">
      <c r="A765" s="116" t="s">
        <v>428</v>
      </c>
      <c r="B765" s="209" t="s">
        <v>429</v>
      </c>
      <c r="C765" s="209" t="s">
        <v>430</v>
      </c>
      <c r="D765" s="209" t="s">
        <v>449</v>
      </c>
      <c r="E765" s="149" t="s">
        <v>575</v>
      </c>
      <c r="F765" s="322">
        <v>17070</v>
      </c>
      <c r="G765" s="150">
        <v>418</v>
      </c>
      <c r="H765" s="91" t="s">
        <v>146</v>
      </c>
      <c r="I765" s="91" t="s">
        <v>147</v>
      </c>
      <c r="J765" s="90"/>
      <c r="K765" s="90"/>
      <c r="L765" s="90"/>
      <c r="M765" s="90"/>
      <c r="N765" s="90" t="s">
        <v>434</v>
      </c>
      <c r="O765" s="149" t="s">
        <v>573</v>
      </c>
      <c r="P765" s="398" t="s">
        <v>435</v>
      </c>
      <c r="Q765" s="378" t="s">
        <v>165</v>
      </c>
      <c r="R765" s="91" t="s">
        <v>436</v>
      </c>
      <c r="S765" s="379"/>
      <c r="T765" s="398" t="s">
        <v>455</v>
      </c>
      <c r="U765" s="371">
        <v>8.6999999999999993</v>
      </c>
      <c r="V765" s="372" t="s">
        <v>157</v>
      </c>
      <c r="W765" s="373">
        <v>0.75</v>
      </c>
      <c r="X765" s="95">
        <v>-5.7</v>
      </c>
      <c r="Y765" s="95">
        <v>-5.72</v>
      </c>
      <c r="Z765" s="93">
        <v>0.02</v>
      </c>
      <c r="AA765" s="102" t="s">
        <v>151</v>
      </c>
      <c r="AB765" s="103" t="s">
        <v>151</v>
      </c>
      <c r="AC765" s="93">
        <v>0</v>
      </c>
      <c r="AD765" s="92">
        <v>0</v>
      </c>
      <c r="AE765" s="104" t="s">
        <v>152</v>
      </c>
      <c r="AF765" s="93"/>
      <c r="AG765" s="92"/>
      <c r="AH765" s="30" t="s">
        <v>38</v>
      </c>
      <c r="AI765" s="93">
        <v>4.46</v>
      </c>
      <c r="AJ765" s="93">
        <v>4.75</v>
      </c>
      <c r="AK765" s="105"/>
      <c r="AL765" s="106" t="s">
        <v>152</v>
      </c>
      <c r="AM765" s="94">
        <v>187.32</v>
      </c>
      <c r="AN765" s="94">
        <v>199.5</v>
      </c>
      <c r="AO765" s="107" t="s">
        <v>152</v>
      </c>
      <c r="AP765" s="108" t="s">
        <v>152</v>
      </c>
      <c r="AQ765" s="380"/>
      <c r="AR765" s="389" t="s">
        <v>40</v>
      </c>
      <c r="AS765" s="123" t="s">
        <v>40</v>
      </c>
      <c r="AT765" s="123" t="s">
        <v>40</v>
      </c>
      <c r="AU765" s="123" t="s">
        <v>40</v>
      </c>
      <c r="AV765" s="390" t="s">
        <v>40</v>
      </c>
      <c r="AW765" s="391" t="s">
        <v>40</v>
      </c>
    </row>
    <row r="766" spans="1:49" x14ac:dyDescent="0.25">
      <c r="A766" s="89" t="s">
        <v>428</v>
      </c>
      <c r="B766" s="209" t="s">
        <v>429</v>
      </c>
      <c r="C766" s="209" t="s">
        <v>430</v>
      </c>
      <c r="D766" s="209" t="s">
        <v>449</v>
      </c>
      <c r="E766" s="149" t="s">
        <v>575</v>
      </c>
      <c r="F766" s="322">
        <v>17070</v>
      </c>
      <c r="G766" s="150">
        <v>4933</v>
      </c>
      <c r="H766" s="91" t="s">
        <v>146</v>
      </c>
      <c r="I766" s="91" t="s">
        <v>147</v>
      </c>
      <c r="J766" s="90"/>
      <c r="K766" s="115" t="s">
        <v>302</v>
      </c>
      <c r="L766" s="90"/>
      <c r="M766" s="90"/>
      <c r="N766" s="90" t="s">
        <v>576</v>
      </c>
      <c r="O766" s="211"/>
      <c r="P766" s="367" t="s">
        <v>41</v>
      </c>
      <c r="Q766" s="378" t="s">
        <v>74</v>
      </c>
      <c r="R766" s="91"/>
      <c r="S766" s="379"/>
      <c r="T766" s="367" t="s">
        <v>41</v>
      </c>
      <c r="U766" s="371">
        <v>13.7</v>
      </c>
      <c r="V766" s="372" t="s">
        <v>157</v>
      </c>
      <c r="W766" s="373">
        <v>0.75</v>
      </c>
      <c r="X766" s="95">
        <v>-5.74</v>
      </c>
      <c r="Y766" s="95">
        <v>-5.72</v>
      </c>
      <c r="Z766" s="93">
        <v>-0.02</v>
      </c>
      <c r="AA766" s="102" t="s">
        <v>151</v>
      </c>
      <c r="AB766" s="103" t="s">
        <v>151</v>
      </c>
      <c r="AC766" s="93">
        <v>0</v>
      </c>
      <c r="AD766" s="92">
        <v>0</v>
      </c>
      <c r="AE766" s="104" t="s">
        <v>152</v>
      </c>
      <c r="AF766" s="93"/>
      <c r="AG766" s="92"/>
      <c r="AH766" s="30" t="s">
        <v>38</v>
      </c>
      <c r="AI766" s="93">
        <v>6.32</v>
      </c>
      <c r="AJ766" s="93">
        <v>8.69</v>
      </c>
      <c r="AK766" s="105"/>
      <c r="AL766" s="106" t="s">
        <v>152</v>
      </c>
      <c r="AM766" s="94">
        <v>290.72000000000003</v>
      </c>
      <c r="AN766" s="94">
        <v>399.73999999999995</v>
      </c>
      <c r="AO766" s="110" t="s">
        <v>151</v>
      </c>
      <c r="AP766" s="107" t="s">
        <v>152</v>
      </c>
      <c r="AQ766" s="380"/>
      <c r="AR766" s="100">
        <v>0.75</v>
      </c>
      <c r="AS766" s="95">
        <f>Y766-AR766</f>
        <v>-6.47</v>
      </c>
      <c r="AT766" s="95">
        <f>IF(V766="Overig",0.1,0.2)</f>
        <v>0.1</v>
      </c>
      <c r="AU766" s="95">
        <f>AS766-AT766</f>
        <v>-6.5699999999999994</v>
      </c>
      <c r="AV766" s="386">
        <v>3</v>
      </c>
      <c r="AW766" s="387">
        <v>3</v>
      </c>
    </row>
    <row r="767" spans="1:49" x14ac:dyDescent="0.25">
      <c r="A767" s="89" t="s">
        <v>428</v>
      </c>
      <c r="B767" s="209" t="s">
        <v>429</v>
      </c>
      <c r="C767" s="209" t="s">
        <v>430</v>
      </c>
      <c r="D767" s="209" t="s">
        <v>449</v>
      </c>
      <c r="E767" s="149" t="s">
        <v>575</v>
      </c>
      <c r="F767" s="322">
        <v>17070</v>
      </c>
      <c r="G767" s="150">
        <v>4934</v>
      </c>
      <c r="H767" s="91" t="s">
        <v>146</v>
      </c>
      <c r="I767" s="91" t="s">
        <v>147</v>
      </c>
      <c r="J767" s="90"/>
      <c r="K767" s="115" t="s">
        <v>302</v>
      </c>
      <c r="L767" s="90"/>
      <c r="M767" s="90"/>
      <c r="N767" s="90" t="s">
        <v>434</v>
      </c>
      <c r="O767" s="211"/>
      <c r="P767" s="367" t="s">
        <v>41</v>
      </c>
      <c r="Q767" s="378" t="s">
        <v>41</v>
      </c>
      <c r="R767" s="91"/>
      <c r="S767" s="379"/>
      <c r="T767" s="367" t="s">
        <v>41</v>
      </c>
      <c r="U767" s="371">
        <v>17.600000000000001</v>
      </c>
      <c r="V767" s="372" t="s">
        <v>157</v>
      </c>
      <c r="W767" s="373">
        <v>0.75</v>
      </c>
      <c r="X767" s="95">
        <v>-5.74</v>
      </c>
      <c r="Y767" s="95">
        <v>-5.72</v>
      </c>
      <c r="Z767" s="93">
        <v>-0.02</v>
      </c>
      <c r="AA767" s="102" t="s">
        <v>151</v>
      </c>
      <c r="AB767" s="103" t="s">
        <v>151</v>
      </c>
      <c r="AC767" s="93">
        <v>0</v>
      </c>
      <c r="AD767" s="92">
        <v>0</v>
      </c>
      <c r="AE767" s="104" t="s">
        <v>152</v>
      </c>
      <c r="AF767" s="93"/>
      <c r="AG767" s="92"/>
      <c r="AH767" s="30" t="s">
        <v>38</v>
      </c>
      <c r="AI767" s="93">
        <v>6.62</v>
      </c>
      <c r="AJ767" s="93">
        <v>11.62</v>
      </c>
      <c r="AK767" s="105"/>
      <c r="AL767" s="106" t="s">
        <v>152</v>
      </c>
      <c r="AM767" s="94">
        <v>218.46</v>
      </c>
      <c r="AN767" s="94">
        <v>383.46</v>
      </c>
      <c r="AO767" s="110" t="s">
        <v>151</v>
      </c>
      <c r="AP767" s="107" t="s">
        <v>152</v>
      </c>
      <c r="AQ767" s="380"/>
      <c r="AR767" s="100">
        <v>0.75</v>
      </c>
      <c r="AS767" s="95">
        <f>Y767-AR767</f>
        <v>-6.47</v>
      </c>
      <c r="AT767" s="95">
        <f>IF(V767="Overig",0.1,0.2)</f>
        <v>0.1</v>
      </c>
      <c r="AU767" s="95">
        <f>AS767-AT767</f>
        <v>-6.5699999999999994</v>
      </c>
      <c r="AV767" s="386">
        <v>3</v>
      </c>
      <c r="AW767" s="387">
        <v>3</v>
      </c>
    </row>
    <row r="768" spans="1:49" x14ac:dyDescent="0.25">
      <c r="A768" s="116" t="s">
        <v>428</v>
      </c>
      <c r="B768" s="209" t="s">
        <v>429</v>
      </c>
      <c r="C768" s="209" t="s">
        <v>430</v>
      </c>
      <c r="D768" s="209" t="s">
        <v>449</v>
      </c>
      <c r="E768" s="149" t="s">
        <v>575</v>
      </c>
      <c r="F768" s="91">
        <v>17071</v>
      </c>
      <c r="G768" s="150">
        <v>413</v>
      </c>
      <c r="H768" s="91" t="s">
        <v>146</v>
      </c>
      <c r="I768" s="91" t="s">
        <v>147</v>
      </c>
      <c r="J768" s="90"/>
      <c r="K768" s="90"/>
      <c r="L768" s="90"/>
      <c r="M768" s="90"/>
      <c r="N768" s="90"/>
      <c r="O768" s="149" t="s">
        <v>573</v>
      </c>
      <c r="P768" s="398" t="s">
        <v>39</v>
      </c>
      <c r="Q768" s="378" t="s">
        <v>39</v>
      </c>
      <c r="R768" s="91"/>
      <c r="S768" s="379" t="s">
        <v>76</v>
      </c>
      <c r="T768" s="398" t="s">
        <v>39</v>
      </c>
      <c r="U768" s="371">
        <v>9</v>
      </c>
      <c r="V768" s="372" t="s">
        <v>157</v>
      </c>
      <c r="W768" s="373">
        <v>0.75</v>
      </c>
      <c r="X768" s="95">
        <v>-5.76</v>
      </c>
      <c r="Y768" s="95">
        <v>-5.72</v>
      </c>
      <c r="Z768" s="93">
        <v>-0.04</v>
      </c>
      <c r="AA768" s="102" t="s">
        <v>151</v>
      </c>
      <c r="AB768" s="103" t="s">
        <v>151</v>
      </c>
      <c r="AC768" s="93">
        <v>7.45</v>
      </c>
      <c r="AD768" s="92">
        <v>157</v>
      </c>
      <c r="AE768" s="102" t="s">
        <v>151</v>
      </c>
      <c r="AF768" s="93"/>
      <c r="AG768" s="92"/>
      <c r="AH768" s="30" t="s">
        <v>38</v>
      </c>
      <c r="AI768" s="93">
        <v>7.48</v>
      </c>
      <c r="AJ768" s="93">
        <v>5.24</v>
      </c>
      <c r="AK768" s="105"/>
      <c r="AL768" s="111" t="s">
        <v>151</v>
      </c>
      <c r="AM768" s="94">
        <v>411.40000000000003</v>
      </c>
      <c r="AN768" s="94">
        <v>288.2</v>
      </c>
      <c r="AO768" s="110" t="s">
        <v>151</v>
      </c>
      <c r="AP768" s="110" t="s">
        <v>151</v>
      </c>
      <c r="AQ768" s="380"/>
      <c r="AR768" s="100" t="s">
        <v>38</v>
      </c>
      <c r="AS768" s="95" t="s">
        <v>38</v>
      </c>
      <c r="AT768" s="95" t="s">
        <v>38</v>
      </c>
      <c r="AU768" s="95" t="s">
        <v>38</v>
      </c>
      <c r="AV768" s="381" t="s">
        <v>38</v>
      </c>
      <c r="AW768" s="382" t="s">
        <v>38</v>
      </c>
    </row>
    <row r="769" spans="1:49" x14ac:dyDescent="0.25">
      <c r="A769" s="89" t="s">
        <v>428</v>
      </c>
      <c r="B769" s="209" t="s">
        <v>429</v>
      </c>
      <c r="C769" s="209" t="s">
        <v>430</v>
      </c>
      <c r="D769" s="209" t="s">
        <v>449</v>
      </c>
      <c r="E769" s="149" t="s">
        <v>575</v>
      </c>
      <c r="F769" s="91">
        <v>17071</v>
      </c>
      <c r="G769" s="150">
        <v>4935</v>
      </c>
      <c r="H769" s="91" t="s">
        <v>146</v>
      </c>
      <c r="I769" s="91" t="s">
        <v>147</v>
      </c>
      <c r="J769" s="90"/>
      <c r="K769" s="115" t="s">
        <v>302</v>
      </c>
      <c r="L769" s="90"/>
      <c r="M769" s="90"/>
      <c r="N769" s="90"/>
      <c r="O769" s="211"/>
      <c r="P769" s="367" t="s">
        <v>39</v>
      </c>
      <c r="Q769" s="378" t="s">
        <v>39</v>
      </c>
      <c r="R769" s="91"/>
      <c r="S769" s="379" t="s">
        <v>76</v>
      </c>
      <c r="T769" s="367" t="s">
        <v>39</v>
      </c>
      <c r="U769" s="371">
        <v>17.8</v>
      </c>
      <c r="V769" s="372" t="s">
        <v>157</v>
      </c>
      <c r="W769" s="373">
        <v>0.75</v>
      </c>
      <c r="X769" s="95">
        <v>-5.74</v>
      </c>
      <c r="Y769" s="95">
        <v>-5.72</v>
      </c>
      <c r="Z769" s="93">
        <v>-0.02</v>
      </c>
      <c r="AA769" s="102" t="s">
        <v>151</v>
      </c>
      <c r="AB769" s="103" t="s">
        <v>151</v>
      </c>
      <c r="AC769" s="93">
        <v>14.566767035227301</v>
      </c>
      <c r="AD769" s="92">
        <v>108</v>
      </c>
      <c r="AE769" s="102" t="s">
        <v>151</v>
      </c>
      <c r="AF769" s="93"/>
      <c r="AG769" s="92"/>
      <c r="AH769" s="30" t="s">
        <v>38</v>
      </c>
      <c r="AI769" s="93">
        <v>13.5</v>
      </c>
      <c r="AJ769" s="93">
        <v>11.76</v>
      </c>
      <c r="AK769" s="105"/>
      <c r="AL769" s="111" t="s">
        <v>151</v>
      </c>
      <c r="AM769" s="94">
        <v>499.5</v>
      </c>
      <c r="AN769" s="94">
        <v>435.12</v>
      </c>
      <c r="AO769" s="110" t="s">
        <v>151</v>
      </c>
      <c r="AP769" s="107" t="s">
        <v>152</v>
      </c>
      <c r="AQ769" s="380"/>
      <c r="AR769" s="100" t="s">
        <v>38</v>
      </c>
      <c r="AS769" s="95" t="s">
        <v>38</v>
      </c>
      <c r="AT769" s="95" t="s">
        <v>38</v>
      </c>
      <c r="AU769" s="95" t="s">
        <v>38</v>
      </c>
      <c r="AV769" s="381" t="s">
        <v>38</v>
      </c>
      <c r="AW769" s="382" t="s">
        <v>38</v>
      </c>
    </row>
    <row r="770" spans="1:49" x14ac:dyDescent="0.25">
      <c r="A770" s="89" t="s">
        <v>428</v>
      </c>
      <c r="B770" s="209" t="s">
        <v>429</v>
      </c>
      <c r="C770" s="209" t="s">
        <v>430</v>
      </c>
      <c r="D770" s="209" t="s">
        <v>449</v>
      </c>
      <c r="E770" s="149" t="s">
        <v>575</v>
      </c>
      <c r="F770" s="91">
        <v>17071</v>
      </c>
      <c r="G770" s="150">
        <v>4936</v>
      </c>
      <c r="H770" s="91" t="s">
        <v>146</v>
      </c>
      <c r="I770" s="91" t="s">
        <v>147</v>
      </c>
      <c r="J770" s="90"/>
      <c r="K770" s="115" t="s">
        <v>302</v>
      </c>
      <c r="L770" s="90"/>
      <c r="M770" s="90"/>
      <c r="N770" s="90"/>
      <c r="O770" s="211"/>
      <c r="P770" s="367" t="s">
        <v>39</v>
      </c>
      <c r="Q770" s="378" t="s">
        <v>39</v>
      </c>
      <c r="R770" s="91"/>
      <c r="S770" s="379" t="s">
        <v>76</v>
      </c>
      <c r="T770" s="367" t="s">
        <v>39</v>
      </c>
      <c r="U770" s="371">
        <v>17.7</v>
      </c>
      <c r="V770" s="372" t="s">
        <v>157</v>
      </c>
      <c r="W770" s="373">
        <v>0.75</v>
      </c>
      <c r="X770" s="95">
        <v>-5.74</v>
      </c>
      <c r="Y770" s="95">
        <v>-5.72</v>
      </c>
      <c r="Z770" s="93">
        <v>-0.02</v>
      </c>
      <c r="AA770" s="102" t="s">
        <v>151</v>
      </c>
      <c r="AB770" s="103" t="s">
        <v>151</v>
      </c>
      <c r="AC770" s="93">
        <v>12.893940418539399</v>
      </c>
      <c r="AD770" s="92">
        <v>97</v>
      </c>
      <c r="AE770" s="102" t="s">
        <v>151</v>
      </c>
      <c r="AF770" s="93"/>
      <c r="AG770" s="92"/>
      <c r="AH770" s="30" t="s">
        <v>38</v>
      </c>
      <c r="AI770" s="93">
        <v>13.1</v>
      </c>
      <c r="AJ770" s="93">
        <v>11.69</v>
      </c>
      <c r="AK770" s="105"/>
      <c r="AL770" s="111" t="s">
        <v>151</v>
      </c>
      <c r="AM770" s="94">
        <v>812.19999999999993</v>
      </c>
      <c r="AN770" s="94">
        <v>724.78</v>
      </c>
      <c r="AO770" s="110" t="s">
        <v>151</v>
      </c>
      <c r="AP770" s="107" t="s">
        <v>152</v>
      </c>
      <c r="AQ770" s="380"/>
      <c r="AR770" s="100" t="s">
        <v>38</v>
      </c>
      <c r="AS770" s="95" t="s">
        <v>38</v>
      </c>
      <c r="AT770" s="95" t="s">
        <v>38</v>
      </c>
      <c r="AU770" s="95" t="s">
        <v>38</v>
      </c>
      <c r="AV770" s="381" t="s">
        <v>38</v>
      </c>
      <c r="AW770" s="382" t="s">
        <v>38</v>
      </c>
    </row>
    <row r="771" spans="1:49" x14ac:dyDescent="0.25">
      <c r="A771" s="89" t="s">
        <v>428</v>
      </c>
      <c r="B771" s="209" t="s">
        <v>429</v>
      </c>
      <c r="C771" s="209" t="s">
        <v>430</v>
      </c>
      <c r="D771" s="209" t="s">
        <v>449</v>
      </c>
      <c r="E771" s="149" t="s">
        <v>575</v>
      </c>
      <c r="F771" s="91">
        <v>17071</v>
      </c>
      <c r="G771" s="150">
        <v>4937</v>
      </c>
      <c r="H771" s="91" t="s">
        <v>146</v>
      </c>
      <c r="I771" s="91" t="s">
        <v>147</v>
      </c>
      <c r="J771" s="90"/>
      <c r="K771" s="115" t="s">
        <v>302</v>
      </c>
      <c r="L771" s="90"/>
      <c r="M771" s="90"/>
      <c r="N771" s="90"/>
      <c r="O771" s="211"/>
      <c r="P771" s="367" t="s">
        <v>39</v>
      </c>
      <c r="Q771" s="378" t="s">
        <v>39</v>
      </c>
      <c r="R771" s="91"/>
      <c r="S771" s="379" t="s">
        <v>76</v>
      </c>
      <c r="T771" s="367" t="s">
        <v>39</v>
      </c>
      <c r="U771" s="371">
        <v>8.6999999999999993</v>
      </c>
      <c r="V771" s="372" t="s">
        <v>157</v>
      </c>
      <c r="W771" s="373">
        <v>0.75</v>
      </c>
      <c r="X771" s="95">
        <v>-5.74</v>
      </c>
      <c r="Y771" s="95">
        <v>-5.72</v>
      </c>
      <c r="Z771" s="93">
        <v>-0.02</v>
      </c>
      <c r="AA771" s="102" t="s">
        <v>151</v>
      </c>
      <c r="AB771" s="103" t="s">
        <v>151</v>
      </c>
      <c r="AC771" s="93">
        <v>7.7160183234117303</v>
      </c>
      <c r="AD771" s="92">
        <v>177</v>
      </c>
      <c r="AE771" s="102" t="s">
        <v>151</v>
      </c>
      <c r="AF771" s="93"/>
      <c r="AG771" s="92"/>
      <c r="AH771" s="30" t="s">
        <v>38</v>
      </c>
      <c r="AI771" s="93">
        <v>7.28</v>
      </c>
      <c r="AJ771" s="93">
        <v>4.95</v>
      </c>
      <c r="AK771" s="105"/>
      <c r="AL771" s="111" t="s">
        <v>151</v>
      </c>
      <c r="AM771" s="94">
        <v>356.72</v>
      </c>
      <c r="AN771" s="94">
        <v>242.55</v>
      </c>
      <c r="AO771" s="110" t="s">
        <v>151</v>
      </c>
      <c r="AP771" s="107" t="s">
        <v>152</v>
      </c>
      <c r="AQ771" s="380"/>
      <c r="AR771" s="100" t="s">
        <v>38</v>
      </c>
      <c r="AS771" s="95" t="s">
        <v>38</v>
      </c>
      <c r="AT771" s="95" t="s">
        <v>38</v>
      </c>
      <c r="AU771" s="95" t="s">
        <v>38</v>
      </c>
      <c r="AV771" s="381" t="s">
        <v>38</v>
      </c>
      <c r="AW771" s="382" t="s">
        <v>38</v>
      </c>
    </row>
    <row r="772" spans="1:49" x14ac:dyDescent="0.25">
      <c r="A772" s="89" t="s">
        <v>428</v>
      </c>
      <c r="B772" s="209" t="s">
        <v>429</v>
      </c>
      <c r="C772" s="209" t="s">
        <v>430</v>
      </c>
      <c r="D772" s="209" t="s">
        <v>449</v>
      </c>
      <c r="E772" s="149" t="s">
        <v>575</v>
      </c>
      <c r="F772" s="91">
        <v>17072</v>
      </c>
      <c r="G772" s="150">
        <v>4938</v>
      </c>
      <c r="H772" s="91" t="s">
        <v>146</v>
      </c>
      <c r="I772" s="91" t="s">
        <v>147</v>
      </c>
      <c r="J772" s="90"/>
      <c r="K772" s="115" t="s">
        <v>302</v>
      </c>
      <c r="L772" s="90"/>
      <c r="M772" s="90"/>
      <c r="N772" s="90"/>
      <c r="O772" s="211"/>
      <c r="P772" s="367" t="s">
        <v>41</v>
      </c>
      <c r="Q772" s="378" t="s">
        <v>41</v>
      </c>
      <c r="R772" s="91"/>
      <c r="S772" s="379" t="s">
        <v>577</v>
      </c>
      <c r="T772" s="367" t="s">
        <v>76</v>
      </c>
      <c r="U772" s="371">
        <v>8.9</v>
      </c>
      <c r="V772" s="372" t="s">
        <v>157</v>
      </c>
      <c r="W772" s="373">
        <v>0.75</v>
      </c>
      <c r="X772" s="95">
        <v>-5.74</v>
      </c>
      <c r="Y772" s="95">
        <v>-5.72</v>
      </c>
      <c r="Z772" s="93">
        <v>-0.02</v>
      </c>
      <c r="AA772" s="102" t="s">
        <v>151</v>
      </c>
      <c r="AB772" s="103" t="s">
        <v>151</v>
      </c>
      <c r="AC772" s="93">
        <v>0</v>
      </c>
      <c r="AD772" s="92">
        <v>0</v>
      </c>
      <c r="AE772" s="104" t="s">
        <v>152</v>
      </c>
      <c r="AF772" s="93"/>
      <c r="AG772" s="92"/>
      <c r="AH772" s="30" t="s">
        <v>38</v>
      </c>
      <c r="AI772" s="93">
        <v>5.69</v>
      </c>
      <c r="AJ772" s="93">
        <v>5.0599999999999996</v>
      </c>
      <c r="AK772" s="105"/>
      <c r="AL772" s="106" t="s">
        <v>152</v>
      </c>
      <c r="AM772" s="94">
        <v>106.64221898000001</v>
      </c>
      <c r="AN772" s="94">
        <v>94.834732520000003</v>
      </c>
      <c r="AO772" s="110" t="s">
        <v>151</v>
      </c>
      <c r="AP772" s="107" t="s">
        <v>152</v>
      </c>
      <c r="AQ772" s="380"/>
      <c r="AR772" s="100" t="s">
        <v>38</v>
      </c>
      <c r="AS772" s="95" t="s">
        <v>38</v>
      </c>
      <c r="AT772" s="95" t="s">
        <v>38</v>
      </c>
      <c r="AU772" s="95" t="s">
        <v>38</v>
      </c>
      <c r="AV772" s="381" t="s">
        <v>38</v>
      </c>
      <c r="AW772" s="382" t="s">
        <v>38</v>
      </c>
    </row>
    <row r="773" spans="1:49" x14ac:dyDescent="0.25">
      <c r="A773" s="89" t="s">
        <v>428</v>
      </c>
      <c r="B773" s="209" t="s">
        <v>429</v>
      </c>
      <c r="C773" s="209" t="s">
        <v>430</v>
      </c>
      <c r="D773" s="209" t="s">
        <v>449</v>
      </c>
      <c r="E773" s="149" t="s">
        <v>578</v>
      </c>
      <c r="F773" s="91">
        <v>17073</v>
      </c>
      <c r="G773" s="150">
        <v>5008</v>
      </c>
      <c r="H773" s="91" t="s">
        <v>146</v>
      </c>
      <c r="I773" s="91" t="s">
        <v>147</v>
      </c>
      <c r="J773" s="90"/>
      <c r="K773" s="115" t="s">
        <v>302</v>
      </c>
      <c r="L773" s="90"/>
      <c r="M773" s="90"/>
      <c r="N773" s="90"/>
      <c r="O773" s="211" t="s">
        <v>579</v>
      </c>
      <c r="P773" s="367" t="s">
        <v>39</v>
      </c>
      <c r="Q773" s="378" t="s">
        <v>39</v>
      </c>
      <c r="R773" s="91"/>
      <c r="S773" s="379" t="s">
        <v>76</v>
      </c>
      <c r="T773" s="367" t="s">
        <v>39</v>
      </c>
      <c r="U773" s="371">
        <v>15.1</v>
      </c>
      <c r="V773" s="372" t="s">
        <v>157</v>
      </c>
      <c r="W773" s="373">
        <v>0.75</v>
      </c>
      <c r="X773" s="95">
        <v>-5.75</v>
      </c>
      <c r="Y773" s="95">
        <v>-5.72</v>
      </c>
      <c r="Z773" s="93">
        <v>-0.03</v>
      </c>
      <c r="AA773" s="102" t="s">
        <v>151</v>
      </c>
      <c r="AB773" s="103" t="s">
        <v>151</v>
      </c>
      <c r="AC773" s="93">
        <v>6.8295882302639503</v>
      </c>
      <c r="AD773" s="92">
        <v>63</v>
      </c>
      <c r="AE773" s="104" t="s">
        <v>152</v>
      </c>
      <c r="AF773" s="93"/>
      <c r="AG773" s="92"/>
      <c r="AH773" s="30" t="s">
        <v>38</v>
      </c>
      <c r="AI773" s="93">
        <v>9.4499999999999993</v>
      </c>
      <c r="AJ773" s="93">
        <v>9.8000000000000007</v>
      </c>
      <c r="AK773" s="105"/>
      <c r="AL773" s="106" t="s">
        <v>152</v>
      </c>
      <c r="AM773" s="94">
        <v>415.79999999999995</v>
      </c>
      <c r="AN773" s="94">
        <v>431.20000000000005</v>
      </c>
      <c r="AO773" s="110" t="s">
        <v>151</v>
      </c>
      <c r="AP773" s="107" t="s">
        <v>152</v>
      </c>
      <c r="AQ773" s="380"/>
      <c r="AR773" s="100" t="s">
        <v>38</v>
      </c>
      <c r="AS773" s="95" t="s">
        <v>38</v>
      </c>
      <c r="AT773" s="95" t="s">
        <v>38</v>
      </c>
      <c r="AU773" s="95" t="s">
        <v>38</v>
      </c>
      <c r="AV773" s="381" t="s">
        <v>38</v>
      </c>
      <c r="AW773" s="382" t="s">
        <v>38</v>
      </c>
    </row>
    <row r="774" spans="1:49" x14ac:dyDescent="0.25">
      <c r="A774" s="89" t="s">
        <v>428</v>
      </c>
      <c r="B774" s="209" t="s">
        <v>429</v>
      </c>
      <c r="C774" s="209" t="s">
        <v>430</v>
      </c>
      <c r="D774" s="209" t="s">
        <v>449</v>
      </c>
      <c r="E774" s="149" t="s">
        <v>578</v>
      </c>
      <c r="F774" s="91">
        <v>17073</v>
      </c>
      <c r="G774" s="150">
        <v>5009</v>
      </c>
      <c r="H774" s="91" t="s">
        <v>146</v>
      </c>
      <c r="I774" s="91" t="s">
        <v>147</v>
      </c>
      <c r="J774" s="90"/>
      <c r="K774" s="115" t="s">
        <v>302</v>
      </c>
      <c r="L774" s="90"/>
      <c r="M774" s="90"/>
      <c r="N774" s="90"/>
      <c r="O774" s="211" t="s">
        <v>579</v>
      </c>
      <c r="P774" s="367" t="s">
        <v>39</v>
      </c>
      <c r="Q774" s="378" t="s">
        <v>39</v>
      </c>
      <c r="R774" s="91"/>
      <c r="S774" s="379" t="s">
        <v>76</v>
      </c>
      <c r="T774" s="367" t="s">
        <v>39</v>
      </c>
      <c r="U774" s="371">
        <v>15.7</v>
      </c>
      <c r="V774" s="372" t="s">
        <v>157</v>
      </c>
      <c r="W774" s="373">
        <v>0.75</v>
      </c>
      <c r="X774" s="95">
        <v>-5.75</v>
      </c>
      <c r="Y774" s="95">
        <v>-5.72</v>
      </c>
      <c r="Z774" s="93">
        <v>-0.03</v>
      </c>
      <c r="AA774" s="102" t="s">
        <v>151</v>
      </c>
      <c r="AB774" s="103" t="s">
        <v>151</v>
      </c>
      <c r="AC774" s="93">
        <v>15.2299507571429</v>
      </c>
      <c r="AD774" s="92">
        <v>134</v>
      </c>
      <c r="AE774" s="102" t="s">
        <v>151</v>
      </c>
      <c r="AF774" s="93"/>
      <c r="AG774" s="92"/>
      <c r="AH774" s="30" t="s">
        <v>38</v>
      </c>
      <c r="AI774" s="93">
        <v>19.45</v>
      </c>
      <c r="AJ774" s="93">
        <v>10.220000000000001</v>
      </c>
      <c r="AK774" s="105"/>
      <c r="AL774" s="111" t="s">
        <v>151</v>
      </c>
      <c r="AM774" s="94">
        <v>2003.35</v>
      </c>
      <c r="AN774" s="94">
        <v>1052.6600000000001</v>
      </c>
      <c r="AO774" s="110" t="s">
        <v>151</v>
      </c>
      <c r="AP774" s="107" t="s">
        <v>152</v>
      </c>
      <c r="AQ774" s="380"/>
      <c r="AR774" s="100" t="s">
        <v>38</v>
      </c>
      <c r="AS774" s="95" t="s">
        <v>38</v>
      </c>
      <c r="AT774" s="95" t="s">
        <v>38</v>
      </c>
      <c r="AU774" s="95" t="s">
        <v>38</v>
      </c>
      <c r="AV774" s="381" t="s">
        <v>38</v>
      </c>
      <c r="AW774" s="382" t="s">
        <v>38</v>
      </c>
    </row>
    <row r="775" spans="1:49" x14ac:dyDescent="0.25">
      <c r="A775" s="89" t="s">
        <v>428</v>
      </c>
      <c r="B775" s="209" t="s">
        <v>429</v>
      </c>
      <c r="C775" s="209" t="s">
        <v>430</v>
      </c>
      <c r="D775" s="209" t="s">
        <v>449</v>
      </c>
      <c r="E775" s="149" t="s">
        <v>578</v>
      </c>
      <c r="F775" s="91">
        <v>17073</v>
      </c>
      <c r="G775" s="150">
        <v>5010</v>
      </c>
      <c r="H775" s="91" t="s">
        <v>146</v>
      </c>
      <c r="I775" s="91" t="s">
        <v>147</v>
      </c>
      <c r="J775" s="90"/>
      <c r="K775" s="115" t="s">
        <v>302</v>
      </c>
      <c r="L775" s="90"/>
      <c r="M775" s="90"/>
      <c r="N775" s="90"/>
      <c r="O775" s="211"/>
      <c r="P775" s="367" t="s">
        <v>39</v>
      </c>
      <c r="Q775" s="378" t="s">
        <v>39</v>
      </c>
      <c r="R775" s="91"/>
      <c r="S775" s="379" t="s">
        <v>76</v>
      </c>
      <c r="T775" s="367" t="s">
        <v>39</v>
      </c>
      <c r="U775" s="371">
        <v>11.3</v>
      </c>
      <c r="V775" s="372" t="s">
        <v>157</v>
      </c>
      <c r="W775" s="373">
        <v>0.75</v>
      </c>
      <c r="X775" s="95">
        <v>-5.75</v>
      </c>
      <c r="Y775" s="95">
        <v>-5.72</v>
      </c>
      <c r="Z775" s="93">
        <v>-0.03</v>
      </c>
      <c r="AA775" s="102" t="s">
        <v>151</v>
      </c>
      <c r="AB775" s="103" t="s">
        <v>151</v>
      </c>
      <c r="AC775" s="93">
        <v>8.9880552227272705</v>
      </c>
      <c r="AD775" s="92">
        <v>128</v>
      </c>
      <c r="AE775" s="102" t="s">
        <v>151</v>
      </c>
      <c r="AF775" s="93"/>
      <c r="AG775" s="92"/>
      <c r="AH775" s="30" t="s">
        <v>38</v>
      </c>
      <c r="AI775" s="93">
        <v>9.57</v>
      </c>
      <c r="AJ775" s="93">
        <v>6.95</v>
      </c>
      <c r="AK775" s="105"/>
      <c r="AL775" s="111" t="s">
        <v>151</v>
      </c>
      <c r="AM775" s="94">
        <v>1100.55</v>
      </c>
      <c r="AN775" s="94">
        <v>799.25</v>
      </c>
      <c r="AO775" s="110" t="s">
        <v>151</v>
      </c>
      <c r="AP775" s="107" t="s">
        <v>152</v>
      </c>
      <c r="AQ775" s="380"/>
      <c r="AR775" s="100" t="s">
        <v>38</v>
      </c>
      <c r="AS775" s="95" t="s">
        <v>38</v>
      </c>
      <c r="AT775" s="95" t="s">
        <v>38</v>
      </c>
      <c r="AU775" s="95" t="s">
        <v>38</v>
      </c>
      <c r="AV775" s="381" t="s">
        <v>38</v>
      </c>
      <c r="AW775" s="382" t="s">
        <v>38</v>
      </c>
    </row>
    <row r="776" spans="1:49" x14ac:dyDescent="0.25">
      <c r="A776" s="89" t="s">
        <v>428</v>
      </c>
      <c r="B776" s="209" t="s">
        <v>429</v>
      </c>
      <c r="C776" s="209" t="s">
        <v>430</v>
      </c>
      <c r="D776" s="209" t="s">
        <v>449</v>
      </c>
      <c r="E776" s="149" t="s">
        <v>578</v>
      </c>
      <c r="F776" s="91">
        <v>17073</v>
      </c>
      <c r="G776" s="150">
        <v>5011</v>
      </c>
      <c r="H776" s="91" t="s">
        <v>146</v>
      </c>
      <c r="I776" s="91" t="s">
        <v>147</v>
      </c>
      <c r="J776" s="90"/>
      <c r="K776" s="115" t="s">
        <v>302</v>
      </c>
      <c r="L776" s="90"/>
      <c r="M776" s="90"/>
      <c r="N776" s="90"/>
      <c r="O776" s="211"/>
      <c r="P776" s="367" t="s">
        <v>39</v>
      </c>
      <c r="Q776" s="378" t="s">
        <v>39</v>
      </c>
      <c r="R776" s="91"/>
      <c r="S776" s="379" t="s">
        <v>76</v>
      </c>
      <c r="T776" s="367" t="s">
        <v>39</v>
      </c>
      <c r="U776" s="371">
        <v>20.399999999999999</v>
      </c>
      <c r="V776" s="372" t="s">
        <v>157</v>
      </c>
      <c r="W776" s="373">
        <v>0.75</v>
      </c>
      <c r="X776" s="95">
        <v>-5.75</v>
      </c>
      <c r="Y776" s="95">
        <v>-5.72</v>
      </c>
      <c r="Z776" s="93">
        <v>-0.03</v>
      </c>
      <c r="AA776" s="102" t="s">
        <v>151</v>
      </c>
      <c r="AB776" s="103" t="s">
        <v>151</v>
      </c>
      <c r="AC776" s="93">
        <v>17.0814224544837</v>
      </c>
      <c r="AD776" s="92">
        <v>106</v>
      </c>
      <c r="AE776" s="102" t="s">
        <v>151</v>
      </c>
      <c r="AF776" s="93"/>
      <c r="AG776" s="92"/>
      <c r="AH776" s="30" t="s">
        <v>38</v>
      </c>
      <c r="AI776" s="93">
        <v>19.04</v>
      </c>
      <c r="AJ776" s="93">
        <v>13.75</v>
      </c>
      <c r="AK776" s="105"/>
      <c r="AL776" s="111" t="s">
        <v>151</v>
      </c>
      <c r="AM776" s="94">
        <v>1256.6399999999999</v>
      </c>
      <c r="AN776" s="94">
        <v>907.5</v>
      </c>
      <c r="AO776" s="110" t="s">
        <v>151</v>
      </c>
      <c r="AP776" s="107" t="s">
        <v>152</v>
      </c>
      <c r="AQ776" s="380"/>
      <c r="AR776" s="100" t="s">
        <v>38</v>
      </c>
      <c r="AS776" s="95" t="s">
        <v>38</v>
      </c>
      <c r="AT776" s="95" t="s">
        <v>38</v>
      </c>
      <c r="AU776" s="95" t="s">
        <v>38</v>
      </c>
      <c r="AV776" s="381" t="s">
        <v>38</v>
      </c>
      <c r="AW776" s="382" t="s">
        <v>38</v>
      </c>
    </row>
    <row r="777" spans="1:49" x14ac:dyDescent="0.25">
      <c r="A777" s="89" t="s">
        <v>428</v>
      </c>
      <c r="B777" s="209" t="s">
        <v>429</v>
      </c>
      <c r="C777" s="209" t="s">
        <v>430</v>
      </c>
      <c r="D777" s="209" t="s">
        <v>449</v>
      </c>
      <c r="E777" s="149" t="s">
        <v>578</v>
      </c>
      <c r="F777" s="91">
        <v>17073</v>
      </c>
      <c r="G777" s="150">
        <v>5012</v>
      </c>
      <c r="H777" s="91" t="s">
        <v>146</v>
      </c>
      <c r="I777" s="91" t="s">
        <v>147</v>
      </c>
      <c r="J777" s="90"/>
      <c r="K777" s="115" t="s">
        <v>302</v>
      </c>
      <c r="L777" s="90"/>
      <c r="M777" s="90"/>
      <c r="N777" s="90"/>
      <c r="O777" s="211"/>
      <c r="P777" s="367" t="s">
        <v>39</v>
      </c>
      <c r="Q777" s="378" t="s">
        <v>39</v>
      </c>
      <c r="R777" s="91"/>
      <c r="S777" s="379" t="s">
        <v>76</v>
      </c>
      <c r="T777" s="367" t="s">
        <v>39</v>
      </c>
      <c r="U777" s="371">
        <v>19.7</v>
      </c>
      <c r="V777" s="372" t="s">
        <v>157</v>
      </c>
      <c r="W777" s="373">
        <v>0.75</v>
      </c>
      <c r="X777" s="95">
        <v>-5.75</v>
      </c>
      <c r="Y777" s="95">
        <v>-5.72</v>
      </c>
      <c r="Z777" s="93">
        <v>-0.03</v>
      </c>
      <c r="AA777" s="102" t="s">
        <v>151</v>
      </c>
      <c r="AB777" s="103" t="s">
        <v>151</v>
      </c>
      <c r="AC777" s="93">
        <v>15.789160169817301</v>
      </c>
      <c r="AD777" s="92">
        <v>102</v>
      </c>
      <c r="AE777" s="102" t="s">
        <v>151</v>
      </c>
      <c r="AF777" s="93"/>
      <c r="AG777" s="92"/>
      <c r="AH777" s="30" t="s">
        <v>38</v>
      </c>
      <c r="AI777" s="93">
        <v>17.739999999999998</v>
      </c>
      <c r="AJ777" s="93">
        <v>13.25</v>
      </c>
      <c r="AK777" s="105"/>
      <c r="AL777" s="111" t="s">
        <v>151</v>
      </c>
      <c r="AM777" s="94">
        <v>461.23999999999995</v>
      </c>
      <c r="AN777" s="94">
        <v>344.5</v>
      </c>
      <c r="AO777" s="110" t="s">
        <v>151</v>
      </c>
      <c r="AP777" s="107" t="s">
        <v>152</v>
      </c>
      <c r="AQ777" s="380"/>
      <c r="AR777" s="100" t="s">
        <v>38</v>
      </c>
      <c r="AS777" s="95" t="s">
        <v>38</v>
      </c>
      <c r="AT777" s="95" t="s">
        <v>38</v>
      </c>
      <c r="AU777" s="95" t="s">
        <v>38</v>
      </c>
      <c r="AV777" s="381" t="s">
        <v>38</v>
      </c>
      <c r="AW777" s="382" t="s">
        <v>38</v>
      </c>
    </row>
    <row r="778" spans="1:49" x14ac:dyDescent="0.25">
      <c r="A778" s="89" t="s">
        <v>428</v>
      </c>
      <c r="B778" s="209" t="s">
        <v>429</v>
      </c>
      <c r="C778" s="209" t="s">
        <v>430</v>
      </c>
      <c r="D778" s="209" t="s">
        <v>449</v>
      </c>
      <c r="E778" s="149" t="s">
        <v>578</v>
      </c>
      <c r="F778" s="91">
        <v>17073</v>
      </c>
      <c r="G778" s="150">
        <v>5013</v>
      </c>
      <c r="H778" s="91" t="s">
        <v>146</v>
      </c>
      <c r="I778" s="91" t="s">
        <v>147</v>
      </c>
      <c r="J778" s="90"/>
      <c r="K778" s="115" t="s">
        <v>302</v>
      </c>
      <c r="L778" s="90"/>
      <c r="M778" s="90"/>
      <c r="N778" s="90"/>
      <c r="O778" s="211"/>
      <c r="P778" s="367" t="s">
        <v>39</v>
      </c>
      <c r="Q778" s="378" t="s">
        <v>39</v>
      </c>
      <c r="R778" s="91"/>
      <c r="S778" s="379" t="s">
        <v>76</v>
      </c>
      <c r="T778" s="367" t="s">
        <v>39</v>
      </c>
      <c r="U778" s="371">
        <v>20.8</v>
      </c>
      <c r="V778" s="372" t="s">
        <v>157</v>
      </c>
      <c r="W778" s="373">
        <v>0.75</v>
      </c>
      <c r="X778" s="95">
        <v>-5.75</v>
      </c>
      <c r="Y778" s="95">
        <v>-5.72</v>
      </c>
      <c r="Z778" s="93">
        <v>-0.03</v>
      </c>
      <c r="AA778" s="102" t="s">
        <v>151</v>
      </c>
      <c r="AB778" s="103" t="s">
        <v>151</v>
      </c>
      <c r="AC778" s="93">
        <v>17.485610801248601</v>
      </c>
      <c r="AD778" s="92">
        <v>106</v>
      </c>
      <c r="AE778" s="102" t="s">
        <v>151</v>
      </c>
      <c r="AF778" s="93"/>
      <c r="AG778" s="92"/>
      <c r="AH778" s="30" t="s">
        <v>38</v>
      </c>
      <c r="AI778" s="93">
        <v>19.25</v>
      </c>
      <c r="AJ778" s="93">
        <v>14.07</v>
      </c>
      <c r="AK778" s="105"/>
      <c r="AL778" s="111" t="s">
        <v>151</v>
      </c>
      <c r="AM778" s="94">
        <v>635.25</v>
      </c>
      <c r="AN778" s="94">
        <v>464.31</v>
      </c>
      <c r="AO778" s="110" t="s">
        <v>151</v>
      </c>
      <c r="AP778" s="107" t="s">
        <v>152</v>
      </c>
      <c r="AQ778" s="380"/>
      <c r="AR778" s="100" t="s">
        <v>38</v>
      </c>
      <c r="AS778" s="95" t="s">
        <v>38</v>
      </c>
      <c r="AT778" s="95" t="s">
        <v>38</v>
      </c>
      <c r="AU778" s="95" t="s">
        <v>38</v>
      </c>
      <c r="AV778" s="381" t="s">
        <v>38</v>
      </c>
      <c r="AW778" s="382" t="s">
        <v>38</v>
      </c>
    </row>
    <row r="779" spans="1:49" x14ac:dyDescent="0.25">
      <c r="A779" s="89" t="s">
        <v>428</v>
      </c>
      <c r="B779" s="209" t="s">
        <v>429</v>
      </c>
      <c r="C779" s="209" t="s">
        <v>430</v>
      </c>
      <c r="D779" s="209" t="s">
        <v>449</v>
      </c>
      <c r="E779" s="149" t="s">
        <v>578</v>
      </c>
      <c r="F779" s="91">
        <v>17073</v>
      </c>
      <c r="G779" s="150">
        <v>5014</v>
      </c>
      <c r="H779" s="91" t="s">
        <v>146</v>
      </c>
      <c r="I779" s="91" t="s">
        <v>147</v>
      </c>
      <c r="J779" s="90"/>
      <c r="K779" s="115" t="s">
        <v>302</v>
      </c>
      <c r="L779" s="90"/>
      <c r="M779" s="90"/>
      <c r="N779" s="90"/>
      <c r="O779" s="211"/>
      <c r="P779" s="367" t="s">
        <v>39</v>
      </c>
      <c r="Q779" s="378" t="s">
        <v>39</v>
      </c>
      <c r="R779" s="91"/>
      <c r="S779" s="379" t="s">
        <v>76</v>
      </c>
      <c r="T779" s="367" t="s">
        <v>39</v>
      </c>
      <c r="U779" s="371">
        <v>17.2</v>
      </c>
      <c r="V779" s="372" t="s">
        <v>157</v>
      </c>
      <c r="W779" s="373">
        <v>0.75</v>
      </c>
      <c r="X779" s="95">
        <v>-5.75</v>
      </c>
      <c r="Y779" s="95">
        <v>-5.72</v>
      </c>
      <c r="Z779" s="93">
        <v>-0.03</v>
      </c>
      <c r="AA779" s="102" t="s">
        <v>151</v>
      </c>
      <c r="AB779" s="103" t="s">
        <v>151</v>
      </c>
      <c r="AC779" s="93">
        <v>14.736549298404</v>
      </c>
      <c r="AD779" s="92">
        <v>115</v>
      </c>
      <c r="AE779" s="102" t="s">
        <v>151</v>
      </c>
      <c r="AF779" s="93"/>
      <c r="AG779" s="92"/>
      <c r="AH779" s="30" t="s">
        <v>38</v>
      </c>
      <c r="AI779" s="93">
        <v>16.440000000000001</v>
      </c>
      <c r="AJ779" s="93">
        <v>11.33</v>
      </c>
      <c r="AK779" s="105"/>
      <c r="AL779" s="111" t="s">
        <v>151</v>
      </c>
      <c r="AM779" s="94">
        <v>674.04000000000008</v>
      </c>
      <c r="AN779" s="94">
        <v>464.53000000000003</v>
      </c>
      <c r="AO779" s="110" t="s">
        <v>151</v>
      </c>
      <c r="AP779" s="107" t="s">
        <v>152</v>
      </c>
      <c r="AQ779" s="380"/>
      <c r="AR779" s="100" t="s">
        <v>38</v>
      </c>
      <c r="AS779" s="95" t="s">
        <v>38</v>
      </c>
      <c r="AT779" s="95" t="s">
        <v>38</v>
      </c>
      <c r="AU779" s="95" t="s">
        <v>38</v>
      </c>
      <c r="AV779" s="381" t="s">
        <v>38</v>
      </c>
      <c r="AW779" s="382" t="s">
        <v>38</v>
      </c>
    </row>
    <row r="780" spans="1:49" x14ac:dyDescent="0.25">
      <c r="A780" s="89" t="s">
        <v>428</v>
      </c>
      <c r="B780" s="209" t="s">
        <v>429</v>
      </c>
      <c r="C780" s="209" t="s">
        <v>430</v>
      </c>
      <c r="D780" s="209" t="s">
        <v>449</v>
      </c>
      <c r="E780" s="149" t="s">
        <v>578</v>
      </c>
      <c r="F780" s="91">
        <v>17073</v>
      </c>
      <c r="G780" s="150">
        <v>5015</v>
      </c>
      <c r="H780" s="91" t="s">
        <v>146</v>
      </c>
      <c r="I780" s="91" t="s">
        <v>147</v>
      </c>
      <c r="J780" s="90"/>
      <c r="K780" s="115" t="s">
        <v>302</v>
      </c>
      <c r="L780" s="90"/>
      <c r="M780" s="90"/>
      <c r="N780" s="90"/>
      <c r="O780" s="211"/>
      <c r="P780" s="367" t="s">
        <v>39</v>
      </c>
      <c r="Q780" s="378" t="s">
        <v>39</v>
      </c>
      <c r="R780" s="91"/>
      <c r="S780" s="379" t="s">
        <v>76</v>
      </c>
      <c r="T780" s="367" t="s">
        <v>39</v>
      </c>
      <c r="U780" s="371">
        <v>15.7</v>
      </c>
      <c r="V780" s="372" t="s">
        <v>157</v>
      </c>
      <c r="W780" s="373">
        <v>0.75</v>
      </c>
      <c r="X780" s="95">
        <v>-5.75</v>
      </c>
      <c r="Y780" s="95">
        <v>-5.72</v>
      </c>
      <c r="Z780" s="93">
        <v>-0.03</v>
      </c>
      <c r="AA780" s="102" t="s">
        <v>151</v>
      </c>
      <c r="AB780" s="103" t="s">
        <v>151</v>
      </c>
      <c r="AC780" s="93">
        <v>13.7281593051719</v>
      </c>
      <c r="AD780" s="92">
        <v>120</v>
      </c>
      <c r="AE780" s="102" t="s">
        <v>151</v>
      </c>
      <c r="AF780" s="93"/>
      <c r="AG780" s="92"/>
      <c r="AH780" s="30" t="s">
        <v>38</v>
      </c>
      <c r="AI780" s="93">
        <v>15.08</v>
      </c>
      <c r="AJ780" s="93">
        <v>10.23</v>
      </c>
      <c r="AK780" s="105"/>
      <c r="AL780" s="111" t="s">
        <v>151</v>
      </c>
      <c r="AM780" s="94">
        <v>407.16</v>
      </c>
      <c r="AN780" s="94">
        <v>276.21000000000004</v>
      </c>
      <c r="AO780" s="110" t="s">
        <v>151</v>
      </c>
      <c r="AP780" s="107" t="s">
        <v>152</v>
      </c>
      <c r="AQ780" s="380"/>
      <c r="AR780" s="100" t="s">
        <v>38</v>
      </c>
      <c r="AS780" s="95" t="s">
        <v>38</v>
      </c>
      <c r="AT780" s="95" t="s">
        <v>38</v>
      </c>
      <c r="AU780" s="95" t="s">
        <v>38</v>
      </c>
      <c r="AV780" s="381" t="s">
        <v>38</v>
      </c>
      <c r="AW780" s="382" t="s">
        <v>38</v>
      </c>
    </row>
    <row r="781" spans="1:49" x14ac:dyDescent="0.25">
      <c r="A781" s="89" t="s">
        <v>428</v>
      </c>
      <c r="B781" s="209" t="s">
        <v>429</v>
      </c>
      <c r="C781" s="209" t="s">
        <v>430</v>
      </c>
      <c r="D781" s="209" t="s">
        <v>449</v>
      </c>
      <c r="E781" s="149" t="s">
        <v>580</v>
      </c>
      <c r="F781" s="91">
        <v>17073</v>
      </c>
      <c r="G781" s="91">
        <v>5000</v>
      </c>
      <c r="H781" s="91" t="s">
        <v>146</v>
      </c>
      <c r="I781" s="91" t="s">
        <v>147</v>
      </c>
      <c r="J781" s="90"/>
      <c r="K781" s="115" t="s">
        <v>302</v>
      </c>
      <c r="L781" s="90"/>
      <c r="M781" s="90"/>
      <c r="N781" s="90"/>
      <c r="O781" s="211"/>
      <c r="P781" s="367" t="s">
        <v>39</v>
      </c>
      <c r="Q781" s="378" t="s">
        <v>39</v>
      </c>
      <c r="R781" s="91"/>
      <c r="S781" s="379" t="s">
        <v>76</v>
      </c>
      <c r="T781" s="367" t="s">
        <v>39</v>
      </c>
      <c r="U781" s="371">
        <v>9.1</v>
      </c>
      <c r="V781" s="372" t="s">
        <v>157</v>
      </c>
      <c r="W781" s="373">
        <v>0.75</v>
      </c>
      <c r="X781" s="95">
        <v>-5.75</v>
      </c>
      <c r="Y781" s="95">
        <v>-5.72</v>
      </c>
      <c r="Z781" s="93">
        <v>-0.03</v>
      </c>
      <c r="AA781" s="102" t="s">
        <v>151</v>
      </c>
      <c r="AB781" s="103" t="s">
        <v>151</v>
      </c>
      <c r="AC781" s="93">
        <v>7.2569217669859496</v>
      </c>
      <c r="AD781" s="92">
        <v>152</v>
      </c>
      <c r="AE781" s="102" t="s">
        <v>151</v>
      </c>
      <c r="AF781" s="93"/>
      <c r="AG781" s="92"/>
      <c r="AH781" s="30" t="s">
        <v>38</v>
      </c>
      <c r="AI781" s="93">
        <v>7.56</v>
      </c>
      <c r="AJ781" s="93">
        <v>5.27</v>
      </c>
      <c r="AK781" s="105"/>
      <c r="AL781" s="111" t="s">
        <v>151</v>
      </c>
      <c r="AM781" s="94">
        <v>272.15999999999997</v>
      </c>
      <c r="AN781" s="94">
        <v>189.71999999999997</v>
      </c>
      <c r="AO781" s="110" t="s">
        <v>151</v>
      </c>
      <c r="AP781" s="110" t="s">
        <v>151</v>
      </c>
      <c r="AQ781" s="380"/>
      <c r="AR781" s="100" t="s">
        <v>38</v>
      </c>
      <c r="AS781" s="95" t="s">
        <v>38</v>
      </c>
      <c r="AT781" s="95" t="s">
        <v>38</v>
      </c>
      <c r="AU781" s="95" t="s">
        <v>38</v>
      </c>
      <c r="AV781" s="381" t="s">
        <v>38</v>
      </c>
      <c r="AW781" s="382" t="s">
        <v>38</v>
      </c>
    </row>
    <row r="782" spans="1:49" x14ac:dyDescent="0.25">
      <c r="A782" s="89" t="s">
        <v>428</v>
      </c>
      <c r="B782" s="209" t="s">
        <v>429</v>
      </c>
      <c r="C782" s="209" t="s">
        <v>430</v>
      </c>
      <c r="D782" s="209" t="s">
        <v>449</v>
      </c>
      <c r="E782" s="149" t="s">
        <v>580</v>
      </c>
      <c r="F782" s="91">
        <v>17073</v>
      </c>
      <c r="G782" s="150">
        <v>5001</v>
      </c>
      <c r="H782" s="91" t="s">
        <v>146</v>
      </c>
      <c r="I782" s="91" t="s">
        <v>147</v>
      </c>
      <c r="J782" s="90"/>
      <c r="K782" s="115" t="s">
        <v>302</v>
      </c>
      <c r="L782" s="90"/>
      <c r="M782" s="90"/>
      <c r="N782" s="90"/>
      <c r="O782" s="211"/>
      <c r="P782" s="367" t="s">
        <v>39</v>
      </c>
      <c r="Q782" s="378" t="s">
        <v>39</v>
      </c>
      <c r="R782" s="91"/>
      <c r="S782" s="379" t="s">
        <v>76</v>
      </c>
      <c r="T782" s="367" t="s">
        <v>39</v>
      </c>
      <c r="U782" s="371">
        <v>10.4</v>
      </c>
      <c r="V782" s="372" t="s">
        <v>157</v>
      </c>
      <c r="W782" s="373">
        <v>0.75</v>
      </c>
      <c r="X782" s="95">
        <v>-5.75</v>
      </c>
      <c r="Y782" s="95">
        <v>-5.72</v>
      </c>
      <c r="Z782" s="93">
        <v>-0.03</v>
      </c>
      <c r="AA782" s="102" t="s">
        <v>151</v>
      </c>
      <c r="AB782" s="103" t="s">
        <v>151</v>
      </c>
      <c r="AC782" s="93">
        <v>7.4377053139999996</v>
      </c>
      <c r="AD782" s="92">
        <v>122</v>
      </c>
      <c r="AE782" s="102" t="s">
        <v>151</v>
      </c>
      <c r="AF782" s="93"/>
      <c r="AG782" s="92"/>
      <c r="AH782" s="30" t="s">
        <v>38</v>
      </c>
      <c r="AI782" s="93">
        <v>8.0500000000000007</v>
      </c>
      <c r="AJ782" s="93">
        <v>6.24</v>
      </c>
      <c r="AK782" s="105"/>
      <c r="AL782" s="111" t="s">
        <v>151</v>
      </c>
      <c r="AM782" s="94">
        <v>217.35000000000002</v>
      </c>
      <c r="AN782" s="94">
        <v>168.48000000000002</v>
      </c>
      <c r="AO782" s="110" t="s">
        <v>151</v>
      </c>
      <c r="AP782" s="110" t="s">
        <v>151</v>
      </c>
      <c r="AQ782" s="380"/>
      <c r="AR782" s="100" t="s">
        <v>38</v>
      </c>
      <c r="AS782" s="95" t="s">
        <v>38</v>
      </c>
      <c r="AT782" s="95" t="s">
        <v>38</v>
      </c>
      <c r="AU782" s="95" t="s">
        <v>38</v>
      </c>
      <c r="AV782" s="381" t="s">
        <v>38</v>
      </c>
      <c r="AW782" s="382" t="s">
        <v>38</v>
      </c>
    </row>
    <row r="783" spans="1:49" x14ac:dyDescent="0.25">
      <c r="A783" s="89" t="s">
        <v>428</v>
      </c>
      <c r="B783" s="209" t="s">
        <v>429</v>
      </c>
      <c r="C783" s="209" t="s">
        <v>430</v>
      </c>
      <c r="D783" s="209" t="s">
        <v>449</v>
      </c>
      <c r="E783" s="149" t="s">
        <v>581</v>
      </c>
      <c r="F783" s="91">
        <v>17073</v>
      </c>
      <c r="G783" s="150">
        <v>4987</v>
      </c>
      <c r="H783" s="91" t="s">
        <v>146</v>
      </c>
      <c r="I783" s="91" t="s">
        <v>147</v>
      </c>
      <c r="J783" s="90"/>
      <c r="K783" s="115" t="s">
        <v>302</v>
      </c>
      <c r="L783" s="90"/>
      <c r="M783" s="90"/>
      <c r="N783" s="90"/>
      <c r="O783" s="211"/>
      <c r="P783" s="367" t="s">
        <v>39</v>
      </c>
      <c r="Q783" s="378" t="s">
        <v>39</v>
      </c>
      <c r="R783" s="91"/>
      <c r="S783" s="379" t="s">
        <v>76</v>
      </c>
      <c r="T783" s="367" t="s">
        <v>39</v>
      </c>
      <c r="U783" s="371">
        <v>11.7</v>
      </c>
      <c r="V783" s="372" t="s">
        <v>157</v>
      </c>
      <c r="W783" s="373">
        <v>0.75</v>
      </c>
      <c r="X783" s="95">
        <v>-5.73</v>
      </c>
      <c r="Y783" s="95">
        <v>-5.72</v>
      </c>
      <c r="Z783" s="93">
        <v>-0.01</v>
      </c>
      <c r="AA783" s="102" t="s">
        <v>151</v>
      </c>
      <c r="AB783" s="103" t="s">
        <v>151</v>
      </c>
      <c r="AC783" s="93">
        <v>8.1793128403905104</v>
      </c>
      <c r="AD783" s="92">
        <v>113</v>
      </c>
      <c r="AE783" s="102" t="s">
        <v>151</v>
      </c>
      <c r="AF783" s="93"/>
      <c r="AG783" s="92"/>
      <c r="AH783" s="30" t="s">
        <v>38</v>
      </c>
      <c r="AI783" s="93">
        <v>9.07</v>
      </c>
      <c r="AJ783" s="93">
        <v>7.1</v>
      </c>
      <c r="AK783" s="105"/>
      <c r="AL783" s="111" t="s">
        <v>151</v>
      </c>
      <c r="AM783" s="94">
        <v>126.98</v>
      </c>
      <c r="AN783" s="94">
        <v>99.399999999999991</v>
      </c>
      <c r="AO783" s="110" t="s">
        <v>151</v>
      </c>
      <c r="AP783" s="110" t="s">
        <v>151</v>
      </c>
      <c r="AQ783" s="380"/>
      <c r="AR783" s="100" t="s">
        <v>38</v>
      </c>
      <c r="AS783" s="95" t="s">
        <v>38</v>
      </c>
      <c r="AT783" s="95" t="s">
        <v>38</v>
      </c>
      <c r="AU783" s="95" t="s">
        <v>38</v>
      </c>
      <c r="AV783" s="381" t="s">
        <v>38</v>
      </c>
      <c r="AW783" s="382" t="s">
        <v>38</v>
      </c>
    </row>
    <row r="784" spans="1:49" x14ac:dyDescent="0.25">
      <c r="A784" s="89" t="s">
        <v>428</v>
      </c>
      <c r="B784" s="209" t="s">
        <v>429</v>
      </c>
      <c r="C784" s="209" t="s">
        <v>430</v>
      </c>
      <c r="D784" s="209" t="s">
        <v>449</v>
      </c>
      <c r="E784" s="149" t="s">
        <v>581</v>
      </c>
      <c r="F784" s="91">
        <v>17073</v>
      </c>
      <c r="G784" s="150">
        <v>4988</v>
      </c>
      <c r="H784" s="91" t="s">
        <v>146</v>
      </c>
      <c r="I784" s="91" t="s">
        <v>147</v>
      </c>
      <c r="J784" s="90"/>
      <c r="K784" s="115" t="s">
        <v>302</v>
      </c>
      <c r="L784" s="90"/>
      <c r="M784" s="90"/>
      <c r="N784" s="90"/>
      <c r="O784" s="211"/>
      <c r="P784" s="367" t="s">
        <v>39</v>
      </c>
      <c r="Q784" s="378" t="s">
        <v>39</v>
      </c>
      <c r="R784" s="91"/>
      <c r="S784" s="379" t="s">
        <v>76</v>
      </c>
      <c r="T784" s="367" t="s">
        <v>39</v>
      </c>
      <c r="U784" s="371">
        <v>10.9</v>
      </c>
      <c r="V784" s="372" t="s">
        <v>157</v>
      </c>
      <c r="W784" s="373">
        <v>0.75</v>
      </c>
      <c r="X784" s="95">
        <v>-5.73</v>
      </c>
      <c r="Y784" s="95">
        <v>-5.72</v>
      </c>
      <c r="Z784" s="93">
        <v>-0.01</v>
      </c>
      <c r="AA784" s="102" t="s">
        <v>151</v>
      </c>
      <c r="AB784" s="103" t="s">
        <v>151</v>
      </c>
      <c r="AC784" s="93">
        <v>8.3213382592379297</v>
      </c>
      <c r="AD784" s="92">
        <v>129</v>
      </c>
      <c r="AE784" s="102" t="s">
        <v>151</v>
      </c>
      <c r="AF784" s="93"/>
      <c r="AG784" s="92"/>
      <c r="AH784" s="30" t="s">
        <v>38</v>
      </c>
      <c r="AI784" s="93">
        <v>9.07</v>
      </c>
      <c r="AJ784" s="93">
        <v>6.51</v>
      </c>
      <c r="AK784" s="105"/>
      <c r="AL784" s="111" t="s">
        <v>151</v>
      </c>
      <c r="AM784" s="94">
        <v>272.10000000000002</v>
      </c>
      <c r="AN784" s="94">
        <v>195.29999999999998</v>
      </c>
      <c r="AO784" s="110" t="s">
        <v>151</v>
      </c>
      <c r="AP784" s="110" t="s">
        <v>151</v>
      </c>
      <c r="AQ784" s="380"/>
      <c r="AR784" s="100" t="s">
        <v>38</v>
      </c>
      <c r="AS784" s="95" t="s">
        <v>38</v>
      </c>
      <c r="AT784" s="95" t="s">
        <v>38</v>
      </c>
      <c r="AU784" s="95" t="s">
        <v>38</v>
      </c>
      <c r="AV784" s="381" t="s">
        <v>38</v>
      </c>
      <c r="AW784" s="382" t="s">
        <v>38</v>
      </c>
    </row>
    <row r="785" spans="1:49" x14ac:dyDescent="0.25">
      <c r="A785" s="89" t="s">
        <v>428</v>
      </c>
      <c r="B785" s="209" t="s">
        <v>429</v>
      </c>
      <c r="C785" s="209" t="s">
        <v>430</v>
      </c>
      <c r="D785" s="209" t="s">
        <v>449</v>
      </c>
      <c r="E785" s="149" t="s">
        <v>581</v>
      </c>
      <c r="F785" s="91">
        <v>17073</v>
      </c>
      <c r="G785" s="150">
        <v>4989</v>
      </c>
      <c r="H785" s="91" t="s">
        <v>146</v>
      </c>
      <c r="I785" s="91" t="s">
        <v>147</v>
      </c>
      <c r="J785" s="90"/>
      <c r="K785" s="115" t="s">
        <v>302</v>
      </c>
      <c r="L785" s="90"/>
      <c r="M785" s="90"/>
      <c r="N785" s="90"/>
      <c r="O785" s="211"/>
      <c r="P785" s="367" t="s">
        <v>39</v>
      </c>
      <c r="Q785" s="378" t="s">
        <v>39</v>
      </c>
      <c r="R785" s="91"/>
      <c r="S785" s="379" t="s">
        <v>76</v>
      </c>
      <c r="T785" s="367" t="s">
        <v>39</v>
      </c>
      <c r="U785" s="371">
        <v>29.3</v>
      </c>
      <c r="V785" s="372" t="s">
        <v>157</v>
      </c>
      <c r="W785" s="373">
        <v>0.75</v>
      </c>
      <c r="X785" s="95">
        <v>-5.73</v>
      </c>
      <c r="Y785" s="95">
        <v>-5.72</v>
      </c>
      <c r="Z785" s="93">
        <v>-0.01</v>
      </c>
      <c r="AA785" s="102" t="s">
        <v>151</v>
      </c>
      <c r="AB785" s="103" t="s">
        <v>151</v>
      </c>
      <c r="AC785" s="93">
        <v>25.687552118463699</v>
      </c>
      <c r="AD785" s="92">
        <v>104</v>
      </c>
      <c r="AE785" s="102" t="s">
        <v>151</v>
      </c>
      <c r="AF785" s="93"/>
      <c r="AG785" s="92"/>
      <c r="AH785" s="30" t="s">
        <v>38</v>
      </c>
      <c r="AI785" s="93">
        <v>28.08</v>
      </c>
      <c r="AJ785" s="93">
        <v>20.3</v>
      </c>
      <c r="AK785" s="105"/>
      <c r="AL785" s="111" t="s">
        <v>151</v>
      </c>
      <c r="AM785" s="94">
        <v>2134.08</v>
      </c>
      <c r="AN785" s="94">
        <v>1542.8</v>
      </c>
      <c r="AO785" s="110" t="s">
        <v>151</v>
      </c>
      <c r="AP785" s="110" t="s">
        <v>151</v>
      </c>
      <c r="AQ785" s="380"/>
      <c r="AR785" s="100" t="s">
        <v>38</v>
      </c>
      <c r="AS785" s="95" t="s">
        <v>38</v>
      </c>
      <c r="AT785" s="95" t="s">
        <v>38</v>
      </c>
      <c r="AU785" s="95" t="s">
        <v>38</v>
      </c>
      <c r="AV785" s="381" t="s">
        <v>38</v>
      </c>
      <c r="AW785" s="382" t="s">
        <v>38</v>
      </c>
    </row>
    <row r="786" spans="1:49" x14ac:dyDescent="0.25">
      <c r="A786" s="89" t="s">
        <v>428</v>
      </c>
      <c r="B786" s="209" t="s">
        <v>429</v>
      </c>
      <c r="C786" s="209" t="s">
        <v>430</v>
      </c>
      <c r="D786" s="209" t="s">
        <v>449</v>
      </c>
      <c r="E786" s="149" t="s">
        <v>581</v>
      </c>
      <c r="F786" s="91">
        <v>17073</v>
      </c>
      <c r="G786" s="150">
        <v>4990</v>
      </c>
      <c r="H786" s="91" t="s">
        <v>146</v>
      </c>
      <c r="I786" s="91" t="s">
        <v>147</v>
      </c>
      <c r="J786" s="90"/>
      <c r="K786" s="115" t="s">
        <v>302</v>
      </c>
      <c r="L786" s="90"/>
      <c r="M786" s="90"/>
      <c r="N786" s="90"/>
      <c r="O786" s="211"/>
      <c r="P786" s="367" t="s">
        <v>39</v>
      </c>
      <c r="Q786" s="378" t="s">
        <v>39</v>
      </c>
      <c r="R786" s="91"/>
      <c r="S786" s="379" t="s">
        <v>76</v>
      </c>
      <c r="T786" s="367" t="s">
        <v>39</v>
      </c>
      <c r="U786" s="371">
        <v>29.2</v>
      </c>
      <c r="V786" s="372" t="s">
        <v>157</v>
      </c>
      <c r="W786" s="373">
        <v>0.75</v>
      </c>
      <c r="X786" s="95">
        <v>-5.73</v>
      </c>
      <c r="Y786" s="95">
        <v>-5.72</v>
      </c>
      <c r="Z786" s="93">
        <v>-0.01</v>
      </c>
      <c r="AA786" s="102" t="s">
        <v>151</v>
      </c>
      <c r="AB786" s="103" t="s">
        <v>151</v>
      </c>
      <c r="AC786" s="93">
        <v>24.475543891025701</v>
      </c>
      <c r="AD786" s="92">
        <v>99</v>
      </c>
      <c r="AE786" s="102" t="s">
        <v>151</v>
      </c>
      <c r="AF786" s="93"/>
      <c r="AG786" s="92"/>
      <c r="AH786" s="30" t="s">
        <v>38</v>
      </c>
      <c r="AI786" s="93">
        <v>26.13</v>
      </c>
      <c r="AJ786" s="93">
        <v>20.28</v>
      </c>
      <c r="AK786" s="105"/>
      <c r="AL786" s="111" t="s">
        <v>151</v>
      </c>
      <c r="AM786" s="94">
        <v>2665.2599999999998</v>
      </c>
      <c r="AN786" s="94">
        <v>2068.56</v>
      </c>
      <c r="AO786" s="110" t="s">
        <v>151</v>
      </c>
      <c r="AP786" s="110" t="s">
        <v>151</v>
      </c>
      <c r="AQ786" s="380"/>
      <c r="AR786" s="100" t="s">
        <v>38</v>
      </c>
      <c r="AS786" s="95" t="s">
        <v>38</v>
      </c>
      <c r="AT786" s="95" t="s">
        <v>38</v>
      </c>
      <c r="AU786" s="95" t="s">
        <v>38</v>
      </c>
      <c r="AV786" s="381" t="s">
        <v>38</v>
      </c>
      <c r="AW786" s="382" t="s">
        <v>38</v>
      </c>
    </row>
    <row r="787" spans="1:49" x14ac:dyDescent="0.25">
      <c r="A787" s="89" t="s">
        <v>428</v>
      </c>
      <c r="B787" s="209" t="s">
        <v>429</v>
      </c>
      <c r="C787" s="209" t="s">
        <v>430</v>
      </c>
      <c r="D787" s="209" t="s">
        <v>449</v>
      </c>
      <c r="E787" s="149" t="s">
        <v>581</v>
      </c>
      <c r="F787" s="91">
        <v>17073</v>
      </c>
      <c r="G787" s="150">
        <v>4991</v>
      </c>
      <c r="H787" s="91" t="s">
        <v>146</v>
      </c>
      <c r="I787" s="91" t="s">
        <v>147</v>
      </c>
      <c r="J787" s="90"/>
      <c r="K787" s="115" t="s">
        <v>302</v>
      </c>
      <c r="L787" s="90"/>
      <c r="M787" s="90"/>
      <c r="N787" s="90"/>
      <c r="O787" s="211" t="s">
        <v>294</v>
      </c>
      <c r="P787" s="367" t="s">
        <v>39</v>
      </c>
      <c r="Q787" s="378" t="s">
        <v>39</v>
      </c>
      <c r="R787" s="91"/>
      <c r="S787" s="379" t="s">
        <v>76</v>
      </c>
      <c r="T787" s="367" t="s">
        <v>39</v>
      </c>
      <c r="U787" s="371">
        <v>15</v>
      </c>
      <c r="V787" s="372" t="s">
        <v>157</v>
      </c>
      <c r="W787" s="373">
        <v>0.75</v>
      </c>
      <c r="X787" s="95">
        <v>-5.73</v>
      </c>
      <c r="Y787" s="95">
        <v>-5.72</v>
      </c>
      <c r="Z787" s="93">
        <v>-0.01</v>
      </c>
      <c r="AA787" s="102" t="s">
        <v>151</v>
      </c>
      <c r="AB787" s="103" t="s">
        <v>151</v>
      </c>
      <c r="AC787" s="93">
        <v>11.775097830536099</v>
      </c>
      <c r="AD787" s="92">
        <v>112</v>
      </c>
      <c r="AE787" s="102" t="s">
        <v>151</v>
      </c>
      <c r="AF787" s="93"/>
      <c r="AG787" s="92"/>
      <c r="AH787" s="30" t="s">
        <v>38</v>
      </c>
      <c r="AI787" s="93">
        <v>12.29</v>
      </c>
      <c r="AJ787" s="93">
        <v>9.6</v>
      </c>
      <c r="AK787" s="105"/>
      <c r="AL787" s="111" t="s">
        <v>151</v>
      </c>
      <c r="AM787" s="94">
        <v>872.58999999999992</v>
      </c>
      <c r="AN787" s="94">
        <v>681.6</v>
      </c>
      <c r="AO787" s="110" t="s">
        <v>151</v>
      </c>
      <c r="AP787" s="110" t="s">
        <v>151</v>
      </c>
      <c r="AQ787" s="380"/>
      <c r="AR787" s="100" t="s">
        <v>38</v>
      </c>
      <c r="AS787" s="95" t="s">
        <v>38</v>
      </c>
      <c r="AT787" s="95" t="s">
        <v>38</v>
      </c>
      <c r="AU787" s="95" t="s">
        <v>38</v>
      </c>
      <c r="AV787" s="381" t="s">
        <v>38</v>
      </c>
      <c r="AW787" s="382" t="s">
        <v>38</v>
      </c>
    </row>
    <row r="788" spans="1:49" x14ac:dyDescent="0.25">
      <c r="A788" s="89" t="s">
        <v>428</v>
      </c>
      <c r="B788" s="209" t="s">
        <v>429</v>
      </c>
      <c r="C788" s="209" t="s">
        <v>430</v>
      </c>
      <c r="D788" s="209" t="s">
        <v>449</v>
      </c>
      <c r="E788" s="149" t="s">
        <v>582</v>
      </c>
      <c r="F788" s="91">
        <v>17073</v>
      </c>
      <c r="G788" s="150">
        <v>4998</v>
      </c>
      <c r="H788" s="91" t="s">
        <v>146</v>
      </c>
      <c r="I788" s="91" t="s">
        <v>147</v>
      </c>
      <c r="J788" s="90"/>
      <c r="K788" s="115" t="s">
        <v>302</v>
      </c>
      <c r="L788" s="90"/>
      <c r="M788" s="90"/>
      <c r="N788" s="90"/>
      <c r="O788" s="211"/>
      <c r="P788" s="367" t="s">
        <v>39</v>
      </c>
      <c r="Q788" s="378" t="s">
        <v>39</v>
      </c>
      <c r="R788" s="91"/>
      <c r="S788" s="379" t="s">
        <v>76</v>
      </c>
      <c r="T788" s="367" t="s">
        <v>39</v>
      </c>
      <c r="U788" s="371">
        <v>11.9</v>
      </c>
      <c r="V788" s="372" t="s">
        <v>157</v>
      </c>
      <c r="W788" s="373">
        <v>0.75</v>
      </c>
      <c r="X788" s="95">
        <v>-5.76</v>
      </c>
      <c r="Y788" s="95">
        <v>-5.72</v>
      </c>
      <c r="Z788" s="93">
        <v>-0.04</v>
      </c>
      <c r="AA788" s="102" t="s">
        <v>151</v>
      </c>
      <c r="AB788" s="103" t="s">
        <v>151</v>
      </c>
      <c r="AC788" s="93">
        <v>7.4358748466546096</v>
      </c>
      <c r="AD788" s="92">
        <v>97</v>
      </c>
      <c r="AE788" s="102" t="s">
        <v>151</v>
      </c>
      <c r="AF788" s="93"/>
      <c r="AG788" s="92"/>
      <c r="AH788" s="30" t="s">
        <v>38</v>
      </c>
      <c r="AI788" s="93">
        <v>8.89</v>
      </c>
      <c r="AJ788" s="93">
        <v>7.41</v>
      </c>
      <c r="AK788" s="105"/>
      <c r="AL788" s="111" t="s">
        <v>151</v>
      </c>
      <c r="AM788" s="94">
        <v>480.06000000000006</v>
      </c>
      <c r="AN788" s="94">
        <v>400.14</v>
      </c>
      <c r="AO788" s="110" t="s">
        <v>151</v>
      </c>
      <c r="AP788" s="110" t="s">
        <v>151</v>
      </c>
      <c r="AQ788" s="380"/>
      <c r="AR788" s="100" t="s">
        <v>38</v>
      </c>
      <c r="AS788" s="95" t="s">
        <v>38</v>
      </c>
      <c r="AT788" s="95" t="s">
        <v>38</v>
      </c>
      <c r="AU788" s="95" t="s">
        <v>38</v>
      </c>
      <c r="AV788" s="381" t="s">
        <v>38</v>
      </c>
      <c r="AW788" s="382" t="s">
        <v>38</v>
      </c>
    </row>
    <row r="789" spans="1:49" x14ac:dyDescent="0.25">
      <c r="A789" s="89" t="s">
        <v>428</v>
      </c>
      <c r="B789" s="209" t="s">
        <v>429</v>
      </c>
      <c r="C789" s="209" t="s">
        <v>430</v>
      </c>
      <c r="D789" s="209" t="s">
        <v>449</v>
      </c>
      <c r="E789" s="149" t="s">
        <v>582</v>
      </c>
      <c r="F789" s="91">
        <v>17073</v>
      </c>
      <c r="G789" s="150">
        <v>4999</v>
      </c>
      <c r="H789" s="91" t="s">
        <v>146</v>
      </c>
      <c r="I789" s="91" t="s">
        <v>147</v>
      </c>
      <c r="J789" s="90"/>
      <c r="K789" s="115" t="s">
        <v>302</v>
      </c>
      <c r="L789" s="90"/>
      <c r="M789" s="90"/>
      <c r="N789" s="90"/>
      <c r="O789" s="211"/>
      <c r="P789" s="367" t="s">
        <v>39</v>
      </c>
      <c r="Q789" s="378" t="s">
        <v>39</v>
      </c>
      <c r="R789" s="91"/>
      <c r="S789" s="379" t="s">
        <v>76</v>
      </c>
      <c r="T789" s="367" t="s">
        <v>39</v>
      </c>
      <c r="U789" s="371">
        <v>11.9</v>
      </c>
      <c r="V789" s="372" t="s">
        <v>157</v>
      </c>
      <c r="W789" s="373">
        <v>0.75</v>
      </c>
      <c r="X789" s="95">
        <v>-5.76</v>
      </c>
      <c r="Y789" s="95">
        <v>-5.72</v>
      </c>
      <c r="Z789" s="93">
        <v>-0.04</v>
      </c>
      <c r="AA789" s="102" t="s">
        <v>151</v>
      </c>
      <c r="AB789" s="103" t="s">
        <v>151</v>
      </c>
      <c r="AC789" s="93">
        <v>8.1505816000000006</v>
      </c>
      <c r="AD789" s="92">
        <v>106</v>
      </c>
      <c r="AE789" s="102" t="s">
        <v>151</v>
      </c>
      <c r="AF789" s="93"/>
      <c r="AG789" s="92"/>
      <c r="AH789" s="30" t="s">
        <v>38</v>
      </c>
      <c r="AI789" s="93">
        <v>9.34</v>
      </c>
      <c r="AJ789" s="93">
        <v>7.43</v>
      </c>
      <c r="AK789" s="105"/>
      <c r="AL789" s="111" t="s">
        <v>151</v>
      </c>
      <c r="AM789" s="94">
        <v>467</v>
      </c>
      <c r="AN789" s="94">
        <v>371.5</v>
      </c>
      <c r="AO789" s="110" t="s">
        <v>151</v>
      </c>
      <c r="AP789" s="110" t="s">
        <v>151</v>
      </c>
      <c r="AQ789" s="380"/>
      <c r="AR789" s="100" t="s">
        <v>38</v>
      </c>
      <c r="AS789" s="95" t="s">
        <v>38</v>
      </c>
      <c r="AT789" s="95" t="s">
        <v>38</v>
      </c>
      <c r="AU789" s="95" t="s">
        <v>38</v>
      </c>
      <c r="AV789" s="381" t="s">
        <v>38</v>
      </c>
      <c r="AW789" s="382" t="s">
        <v>38</v>
      </c>
    </row>
    <row r="790" spans="1:49" x14ac:dyDescent="0.25">
      <c r="A790" s="89" t="s">
        <v>428</v>
      </c>
      <c r="B790" s="209" t="s">
        <v>429</v>
      </c>
      <c r="C790" s="209" t="s">
        <v>430</v>
      </c>
      <c r="D790" s="209" t="s">
        <v>449</v>
      </c>
      <c r="E790" s="149" t="s">
        <v>582</v>
      </c>
      <c r="F790" s="91">
        <v>17073</v>
      </c>
      <c r="G790" s="150">
        <v>5002</v>
      </c>
      <c r="H790" s="91" t="s">
        <v>146</v>
      </c>
      <c r="I790" s="91" t="s">
        <v>147</v>
      </c>
      <c r="J790" s="90"/>
      <c r="K790" s="115" t="s">
        <v>302</v>
      </c>
      <c r="L790" s="90"/>
      <c r="M790" s="90"/>
      <c r="N790" s="90"/>
      <c r="O790" s="211"/>
      <c r="P790" s="367" t="s">
        <v>39</v>
      </c>
      <c r="Q790" s="378" t="s">
        <v>39</v>
      </c>
      <c r="R790" s="91"/>
      <c r="S790" s="379" t="s">
        <v>76</v>
      </c>
      <c r="T790" s="367" t="s">
        <v>39</v>
      </c>
      <c r="U790" s="371">
        <v>11.9</v>
      </c>
      <c r="V790" s="372" t="s">
        <v>157</v>
      </c>
      <c r="W790" s="373">
        <v>0.75</v>
      </c>
      <c r="X790" s="95">
        <v>-5.75</v>
      </c>
      <c r="Y790" s="95">
        <v>-5.72</v>
      </c>
      <c r="Z790" s="93">
        <v>-0.03</v>
      </c>
      <c r="AA790" s="102" t="s">
        <v>151</v>
      </c>
      <c r="AB790" s="103" t="s">
        <v>151</v>
      </c>
      <c r="AC790" s="93">
        <v>8.1699615352895307</v>
      </c>
      <c r="AD790" s="92">
        <v>108</v>
      </c>
      <c r="AE790" s="102" t="s">
        <v>151</v>
      </c>
      <c r="AF790" s="93"/>
      <c r="AG790" s="92"/>
      <c r="AH790" s="30" t="s">
        <v>38</v>
      </c>
      <c r="AI790" s="93">
        <v>9</v>
      </c>
      <c r="AJ790" s="93">
        <v>7.36</v>
      </c>
      <c r="AK790" s="105"/>
      <c r="AL790" s="111" t="s">
        <v>151</v>
      </c>
      <c r="AM790" s="94">
        <v>207</v>
      </c>
      <c r="AN790" s="94">
        <v>169.28</v>
      </c>
      <c r="AO790" s="110" t="s">
        <v>151</v>
      </c>
      <c r="AP790" s="110" t="s">
        <v>151</v>
      </c>
      <c r="AQ790" s="380"/>
      <c r="AR790" s="100" t="s">
        <v>38</v>
      </c>
      <c r="AS790" s="95" t="s">
        <v>38</v>
      </c>
      <c r="AT790" s="95" t="s">
        <v>38</v>
      </c>
      <c r="AU790" s="95" t="s">
        <v>38</v>
      </c>
      <c r="AV790" s="381" t="s">
        <v>38</v>
      </c>
      <c r="AW790" s="382" t="s">
        <v>38</v>
      </c>
    </row>
    <row r="791" spans="1:49" x14ac:dyDescent="0.25">
      <c r="A791" s="89" t="s">
        <v>428</v>
      </c>
      <c r="B791" s="209" t="s">
        <v>429</v>
      </c>
      <c r="C791" s="209" t="s">
        <v>430</v>
      </c>
      <c r="D791" s="209" t="s">
        <v>449</v>
      </c>
      <c r="E791" s="149" t="s">
        <v>582</v>
      </c>
      <c r="F791" s="91">
        <v>17073</v>
      </c>
      <c r="G791" s="150">
        <v>5003</v>
      </c>
      <c r="H791" s="91" t="s">
        <v>146</v>
      </c>
      <c r="I791" s="91" t="s">
        <v>147</v>
      </c>
      <c r="J791" s="90"/>
      <c r="K791" s="115" t="s">
        <v>302</v>
      </c>
      <c r="L791" s="90"/>
      <c r="M791" s="90"/>
      <c r="N791" s="90"/>
      <c r="O791" s="211"/>
      <c r="P791" s="367" t="s">
        <v>39</v>
      </c>
      <c r="Q791" s="378" t="s">
        <v>39</v>
      </c>
      <c r="R791" s="91"/>
      <c r="S791" s="379" t="s">
        <v>76</v>
      </c>
      <c r="T791" s="367" t="s">
        <v>39</v>
      </c>
      <c r="U791" s="371">
        <v>11.7</v>
      </c>
      <c r="V791" s="372" t="s">
        <v>157</v>
      </c>
      <c r="W791" s="373">
        <v>0.75</v>
      </c>
      <c r="X791" s="95">
        <v>-5.75</v>
      </c>
      <c r="Y791" s="95">
        <v>-5.72</v>
      </c>
      <c r="Z791" s="93">
        <v>-0.03</v>
      </c>
      <c r="AA791" s="102" t="s">
        <v>151</v>
      </c>
      <c r="AB791" s="103" t="s">
        <v>151</v>
      </c>
      <c r="AC791" s="93">
        <v>6.8638692171100004</v>
      </c>
      <c r="AD791" s="92">
        <v>93</v>
      </c>
      <c r="AE791" s="102" t="s">
        <v>151</v>
      </c>
      <c r="AF791" s="93"/>
      <c r="AG791" s="92"/>
      <c r="AH791" s="30" t="s">
        <v>38</v>
      </c>
      <c r="AI791" s="93">
        <v>8.57</v>
      </c>
      <c r="AJ791" s="93">
        <v>7.23</v>
      </c>
      <c r="AK791" s="105"/>
      <c r="AL791" s="111" t="s">
        <v>151</v>
      </c>
      <c r="AM791" s="94">
        <v>299.95</v>
      </c>
      <c r="AN791" s="94">
        <v>253.05</v>
      </c>
      <c r="AO791" s="110" t="s">
        <v>151</v>
      </c>
      <c r="AP791" s="110" t="s">
        <v>151</v>
      </c>
      <c r="AQ791" s="380"/>
      <c r="AR791" s="100" t="s">
        <v>38</v>
      </c>
      <c r="AS791" s="95" t="s">
        <v>38</v>
      </c>
      <c r="AT791" s="95" t="s">
        <v>38</v>
      </c>
      <c r="AU791" s="95" t="s">
        <v>38</v>
      </c>
      <c r="AV791" s="381" t="s">
        <v>38</v>
      </c>
      <c r="AW791" s="382" t="s">
        <v>38</v>
      </c>
    </row>
    <row r="792" spans="1:49" x14ac:dyDescent="0.25">
      <c r="A792" s="89" t="s">
        <v>428</v>
      </c>
      <c r="B792" s="209" t="s">
        <v>429</v>
      </c>
      <c r="C792" s="209" t="s">
        <v>430</v>
      </c>
      <c r="D792" s="209" t="s">
        <v>449</v>
      </c>
      <c r="E792" s="149" t="s">
        <v>582</v>
      </c>
      <c r="F792" s="91">
        <v>17073</v>
      </c>
      <c r="G792" s="150">
        <v>5004</v>
      </c>
      <c r="H792" s="91" t="s">
        <v>146</v>
      </c>
      <c r="I792" s="91" t="s">
        <v>147</v>
      </c>
      <c r="J792" s="90"/>
      <c r="K792" s="115" t="s">
        <v>302</v>
      </c>
      <c r="L792" s="90"/>
      <c r="M792" s="90"/>
      <c r="N792" s="90"/>
      <c r="O792" s="211"/>
      <c r="P792" s="367" t="s">
        <v>39</v>
      </c>
      <c r="Q792" s="378" t="s">
        <v>39</v>
      </c>
      <c r="R792" s="91"/>
      <c r="S792" s="379" t="s">
        <v>76</v>
      </c>
      <c r="T792" s="367" t="s">
        <v>39</v>
      </c>
      <c r="U792" s="371">
        <v>11.8</v>
      </c>
      <c r="V792" s="372" t="s">
        <v>157</v>
      </c>
      <c r="W792" s="373">
        <v>0.75</v>
      </c>
      <c r="X792" s="95">
        <v>-5.75</v>
      </c>
      <c r="Y792" s="95">
        <v>-5.72</v>
      </c>
      <c r="Z792" s="93">
        <v>-0.03</v>
      </c>
      <c r="AA792" s="102" t="s">
        <v>151</v>
      </c>
      <c r="AB792" s="103" t="s">
        <v>151</v>
      </c>
      <c r="AC792" s="93">
        <v>6.2479458452961802</v>
      </c>
      <c r="AD792" s="92">
        <v>84</v>
      </c>
      <c r="AE792" s="102" t="s">
        <v>151</v>
      </c>
      <c r="AF792" s="93"/>
      <c r="AG792" s="92"/>
      <c r="AH792" s="30" t="s">
        <v>38</v>
      </c>
      <c r="AI792" s="93">
        <v>8.35</v>
      </c>
      <c r="AJ792" s="93">
        <v>7.28</v>
      </c>
      <c r="AK792" s="105"/>
      <c r="AL792" s="111" t="s">
        <v>151</v>
      </c>
      <c r="AM792" s="94">
        <v>267.2</v>
      </c>
      <c r="AN792" s="94">
        <v>232.96</v>
      </c>
      <c r="AO792" s="110" t="s">
        <v>151</v>
      </c>
      <c r="AP792" s="110" t="s">
        <v>151</v>
      </c>
      <c r="AQ792" s="380"/>
      <c r="AR792" s="100" t="s">
        <v>38</v>
      </c>
      <c r="AS792" s="95" t="s">
        <v>38</v>
      </c>
      <c r="AT792" s="95" t="s">
        <v>38</v>
      </c>
      <c r="AU792" s="95" t="s">
        <v>38</v>
      </c>
      <c r="AV792" s="381" t="s">
        <v>38</v>
      </c>
      <c r="AW792" s="382" t="s">
        <v>38</v>
      </c>
    </row>
    <row r="793" spans="1:49" x14ac:dyDescent="0.25">
      <c r="A793" s="89" t="s">
        <v>428</v>
      </c>
      <c r="B793" s="209" t="s">
        <v>429</v>
      </c>
      <c r="C793" s="209" t="s">
        <v>430</v>
      </c>
      <c r="D793" s="209" t="s">
        <v>449</v>
      </c>
      <c r="E793" s="149" t="s">
        <v>582</v>
      </c>
      <c r="F793" s="91">
        <v>17073</v>
      </c>
      <c r="G793" s="150">
        <v>5005</v>
      </c>
      <c r="H793" s="91" t="s">
        <v>146</v>
      </c>
      <c r="I793" s="91" t="s">
        <v>147</v>
      </c>
      <c r="J793" s="90"/>
      <c r="K793" s="115" t="s">
        <v>302</v>
      </c>
      <c r="L793" s="90"/>
      <c r="M793" s="90"/>
      <c r="N793" s="90"/>
      <c r="O793" s="211"/>
      <c r="P793" s="367" t="s">
        <v>39</v>
      </c>
      <c r="Q793" s="378" t="s">
        <v>39</v>
      </c>
      <c r="R793" s="91"/>
      <c r="S793" s="379" t="s">
        <v>76</v>
      </c>
      <c r="T793" s="367" t="s">
        <v>39</v>
      </c>
      <c r="U793" s="371">
        <v>11.8</v>
      </c>
      <c r="V793" s="372" t="s">
        <v>157</v>
      </c>
      <c r="W793" s="373">
        <v>0.75</v>
      </c>
      <c r="X793" s="95">
        <v>-5.75</v>
      </c>
      <c r="Y793" s="95">
        <v>-5.72</v>
      </c>
      <c r="Z793" s="93">
        <v>-0.03</v>
      </c>
      <c r="AA793" s="102" t="s">
        <v>151</v>
      </c>
      <c r="AB793" s="103" t="s">
        <v>151</v>
      </c>
      <c r="AC793" s="93">
        <v>7.0437378584841301</v>
      </c>
      <c r="AD793" s="92">
        <v>95</v>
      </c>
      <c r="AE793" s="102" t="s">
        <v>151</v>
      </c>
      <c r="AF793" s="93"/>
      <c r="AG793" s="92"/>
      <c r="AH793" s="30" t="s">
        <v>38</v>
      </c>
      <c r="AI793" s="93">
        <v>8.98</v>
      </c>
      <c r="AJ793" s="93">
        <v>7.26</v>
      </c>
      <c r="AK793" s="105"/>
      <c r="AL793" s="111" t="s">
        <v>151</v>
      </c>
      <c r="AM793" s="94">
        <v>431.04</v>
      </c>
      <c r="AN793" s="94">
        <v>348.48</v>
      </c>
      <c r="AO793" s="110" t="s">
        <v>151</v>
      </c>
      <c r="AP793" s="110" t="s">
        <v>151</v>
      </c>
      <c r="AQ793" s="380"/>
      <c r="AR793" s="100" t="s">
        <v>38</v>
      </c>
      <c r="AS793" s="95" t="s">
        <v>38</v>
      </c>
      <c r="AT793" s="95" t="s">
        <v>38</v>
      </c>
      <c r="AU793" s="95" t="s">
        <v>38</v>
      </c>
      <c r="AV793" s="381" t="s">
        <v>38</v>
      </c>
      <c r="AW793" s="382" t="s">
        <v>38</v>
      </c>
    </row>
    <row r="794" spans="1:49" x14ac:dyDescent="0.25">
      <c r="A794" s="89" t="s">
        <v>428</v>
      </c>
      <c r="B794" s="209" t="s">
        <v>429</v>
      </c>
      <c r="C794" s="209" t="s">
        <v>430</v>
      </c>
      <c r="D794" s="209" t="s">
        <v>449</v>
      </c>
      <c r="E794" s="149" t="s">
        <v>582</v>
      </c>
      <c r="F794" s="91">
        <v>17073</v>
      </c>
      <c r="G794" s="150">
        <v>5006</v>
      </c>
      <c r="H794" s="91" t="s">
        <v>146</v>
      </c>
      <c r="I794" s="91" t="s">
        <v>147</v>
      </c>
      <c r="J794" s="90"/>
      <c r="K794" s="115" t="s">
        <v>302</v>
      </c>
      <c r="L794" s="90"/>
      <c r="M794" s="90"/>
      <c r="N794" s="90"/>
      <c r="O794" s="211"/>
      <c r="P794" s="367" t="s">
        <v>39</v>
      </c>
      <c r="Q794" s="378" t="s">
        <v>39</v>
      </c>
      <c r="R794" s="91"/>
      <c r="S794" s="379" t="s">
        <v>76</v>
      </c>
      <c r="T794" s="367" t="s">
        <v>39</v>
      </c>
      <c r="U794" s="371">
        <v>11.6</v>
      </c>
      <c r="V794" s="372" t="s">
        <v>157</v>
      </c>
      <c r="W794" s="373">
        <v>0.75</v>
      </c>
      <c r="X794" s="95">
        <v>-5.75</v>
      </c>
      <c r="Y794" s="95">
        <v>-5.72</v>
      </c>
      <c r="Z794" s="93">
        <v>-0.03</v>
      </c>
      <c r="AA794" s="102" t="s">
        <v>151</v>
      </c>
      <c r="AB794" s="103" t="s">
        <v>151</v>
      </c>
      <c r="AC794" s="93">
        <v>8.1772452101620807</v>
      </c>
      <c r="AD794" s="92">
        <v>112</v>
      </c>
      <c r="AE794" s="102" t="s">
        <v>151</v>
      </c>
      <c r="AF794" s="93"/>
      <c r="AG794" s="92"/>
      <c r="AH794" s="30" t="s">
        <v>38</v>
      </c>
      <c r="AI794" s="93">
        <v>9.16</v>
      </c>
      <c r="AJ794" s="93">
        <v>7.17</v>
      </c>
      <c r="AK794" s="105"/>
      <c r="AL794" s="111" t="s">
        <v>151</v>
      </c>
      <c r="AM794" s="94">
        <v>641.20000000000005</v>
      </c>
      <c r="AN794" s="94">
        <v>501.9</v>
      </c>
      <c r="AO794" s="110" t="s">
        <v>151</v>
      </c>
      <c r="AP794" s="110" t="s">
        <v>151</v>
      </c>
      <c r="AQ794" s="380"/>
      <c r="AR794" s="100" t="s">
        <v>38</v>
      </c>
      <c r="AS794" s="95" t="s">
        <v>38</v>
      </c>
      <c r="AT794" s="95" t="s">
        <v>38</v>
      </c>
      <c r="AU794" s="95" t="s">
        <v>38</v>
      </c>
      <c r="AV794" s="381" t="s">
        <v>38</v>
      </c>
      <c r="AW794" s="382" t="s">
        <v>38</v>
      </c>
    </row>
    <row r="795" spans="1:49" x14ac:dyDescent="0.25">
      <c r="A795" s="89" t="s">
        <v>428</v>
      </c>
      <c r="B795" s="209" t="s">
        <v>429</v>
      </c>
      <c r="C795" s="209" t="s">
        <v>430</v>
      </c>
      <c r="D795" s="209" t="s">
        <v>449</v>
      </c>
      <c r="E795" s="149" t="s">
        <v>582</v>
      </c>
      <c r="F795" s="91">
        <v>17073</v>
      </c>
      <c r="G795" s="150">
        <v>5007</v>
      </c>
      <c r="H795" s="91" t="s">
        <v>146</v>
      </c>
      <c r="I795" s="91" t="s">
        <v>147</v>
      </c>
      <c r="J795" s="90"/>
      <c r="K795" s="115" t="s">
        <v>302</v>
      </c>
      <c r="L795" s="90"/>
      <c r="M795" s="90"/>
      <c r="N795" s="90"/>
      <c r="O795" s="211"/>
      <c r="P795" s="367" t="s">
        <v>39</v>
      </c>
      <c r="Q795" s="378" t="s">
        <v>39</v>
      </c>
      <c r="R795" s="91"/>
      <c r="S795" s="379" t="s">
        <v>76</v>
      </c>
      <c r="T795" s="367" t="s">
        <v>39</v>
      </c>
      <c r="U795" s="371">
        <v>12</v>
      </c>
      <c r="V795" s="372" t="s">
        <v>157</v>
      </c>
      <c r="W795" s="373">
        <v>0.75</v>
      </c>
      <c r="X795" s="95">
        <v>-5.75</v>
      </c>
      <c r="Y795" s="95">
        <v>-5.72</v>
      </c>
      <c r="Z795" s="93">
        <v>-0.03</v>
      </c>
      <c r="AA795" s="102" t="s">
        <v>151</v>
      </c>
      <c r="AB795" s="103" t="s">
        <v>151</v>
      </c>
      <c r="AC795" s="93">
        <v>7.5518651336124201</v>
      </c>
      <c r="AD795" s="92">
        <v>99</v>
      </c>
      <c r="AE795" s="102" t="s">
        <v>151</v>
      </c>
      <c r="AF795" s="93"/>
      <c r="AG795" s="92"/>
      <c r="AH795" s="30" t="s">
        <v>38</v>
      </c>
      <c r="AI795" s="93">
        <v>8.8699999999999992</v>
      </c>
      <c r="AJ795" s="93">
        <v>7.41</v>
      </c>
      <c r="AK795" s="105"/>
      <c r="AL795" s="111" t="s">
        <v>151</v>
      </c>
      <c r="AM795" s="94">
        <v>381.40999999999997</v>
      </c>
      <c r="AN795" s="94">
        <v>318.63</v>
      </c>
      <c r="AO795" s="110" t="s">
        <v>151</v>
      </c>
      <c r="AP795" s="110" t="s">
        <v>151</v>
      </c>
      <c r="AQ795" s="380"/>
      <c r="AR795" s="100" t="s">
        <v>38</v>
      </c>
      <c r="AS795" s="95" t="s">
        <v>38</v>
      </c>
      <c r="AT795" s="95" t="s">
        <v>38</v>
      </c>
      <c r="AU795" s="95" t="s">
        <v>38</v>
      </c>
      <c r="AV795" s="381" t="s">
        <v>38</v>
      </c>
      <c r="AW795" s="382" t="s">
        <v>38</v>
      </c>
    </row>
    <row r="796" spans="1:49" x14ac:dyDescent="0.25">
      <c r="A796" s="116" t="s">
        <v>428</v>
      </c>
      <c r="B796" s="209" t="s">
        <v>429</v>
      </c>
      <c r="C796" s="209" t="s">
        <v>430</v>
      </c>
      <c r="D796" s="209" t="s">
        <v>449</v>
      </c>
      <c r="E796" s="149" t="s">
        <v>583</v>
      </c>
      <c r="F796" s="91">
        <v>17073</v>
      </c>
      <c r="G796" s="150">
        <v>419</v>
      </c>
      <c r="H796" s="91" t="s">
        <v>146</v>
      </c>
      <c r="I796" s="91" t="s">
        <v>147</v>
      </c>
      <c r="J796" s="90"/>
      <c r="K796" s="115" t="s">
        <v>302</v>
      </c>
      <c r="L796" s="90"/>
      <c r="M796" s="90"/>
      <c r="N796" s="90"/>
      <c r="O796" s="149" t="s">
        <v>573</v>
      </c>
      <c r="P796" s="398" t="s">
        <v>39</v>
      </c>
      <c r="Q796" s="378" t="s">
        <v>39</v>
      </c>
      <c r="R796" s="91"/>
      <c r="S796" s="379" t="s">
        <v>76</v>
      </c>
      <c r="T796" s="398" t="s">
        <v>39</v>
      </c>
      <c r="U796" s="371">
        <v>14.3</v>
      </c>
      <c r="V796" s="372" t="s">
        <v>157</v>
      </c>
      <c r="W796" s="373">
        <v>0.75</v>
      </c>
      <c r="X796" s="95">
        <v>-5.76</v>
      </c>
      <c r="Y796" s="95">
        <v>-5.72</v>
      </c>
      <c r="Z796" s="93">
        <v>-0.04</v>
      </c>
      <c r="AA796" s="102" t="s">
        <v>151</v>
      </c>
      <c r="AB796" s="103" t="s">
        <v>151</v>
      </c>
      <c r="AC796" s="93">
        <v>10.59375</v>
      </c>
      <c r="AD796" s="92">
        <v>105</v>
      </c>
      <c r="AE796" s="102" t="s">
        <v>151</v>
      </c>
      <c r="AF796" s="93"/>
      <c r="AG796" s="92"/>
      <c r="AH796" s="30" t="s">
        <v>38</v>
      </c>
      <c r="AI796" s="93">
        <v>11.11</v>
      </c>
      <c r="AJ796" s="93">
        <v>9.2100000000000009</v>
      </c>
      <c r="AK796" s="105"/>
      <c r="AL796" s="111" t="s">
        <v>151</v>
      </c>
      <c r="AM796" s="94">
        <v>311.08</v>
      </c>
      <c r="AN796" s="94">
        <v>257.88</v>
      </c>
      <c r="AO796" s="110" t="s">
        <v>151</v>
      </c>
      <c r="AP796" s="110" t="s">
        <v>151</v>
      </c>
      <c r="AQ796" s="380"/>
      <c r="AR796" s="100" t="s">
        <v>38</v>
      </c>
      <c r="AS796" s="95" t="s">
        <v>38</v>
      </c>
      <c r="AT796" s="95" t="s">
        <v>38</v>
      </c>
      <c r="AU796" s="95" t="s">
        <v>38</v>
      </c>
      <c r="AV796" s="381" t="s">
        <v>38</v>
      </c>
      <c r="AW796" s="382" t="s">
        <v>38</v>
      </c>
    </row>
    <row r="797" spans="1:49" x14ac:dyDescent="0.25">
      <c r="A797" s="89" t="s">
        <v>428</v>
      </c>
      <c r="B797" s="209" t="s">
        <v>429</v>
      </c>
      <c r="C797" s="209" t="s">
        <v>430</v>
      </c>
      <c r="D797" s="209" t="s">
        <v>449</v>
      </c>
      <c r="E797" s="149" t="s">
        <v>583</v>
      </c>
      <c r="F797" s="91">
        <v>17073</v>
      </c>
      <c r="G797" s="150">
        <v>4992</v>
      </c>
      <c r="H797" s="91" t="s">
        <v>146</v>
      </c>
      <c r="I797" s="91" t="s">
        <v>147</v>
      </c>
      <c r="J797" s="90"/>
      <c r="K797" s="115" t="s">
        <v>302</v>
      </c>
      <c r="L797" s="90"/>
      <c r="M797" s="90"/>
      <c r="N797" s="90"/>
      <c r="O797" s="211"/>
      <c r="P797" s="367" t="s">
        <v>39</v>
      </c>
      <c r="Q797" s="378" t="s">
        <v>39</v>
      </c>
      <c r="R797" s="91"/>
      <c r="S797" s="379" t="s">
        <v>76</v>
      </c>
      <c r="T797" s="367" t="s">
        <v>39</v>
      </c>
      <c r="U797" s="371">
        <v>10.199999999999999</v>
      </c>
      <c r="V797" s="372" t="s">
        <v>157</v>
      </c>
      <c r="W797" s="373">
        <v>0.75</v>
      </c>
      <c r="X797" s="95">
        <v>-5.73</v>
      </c>
      <c r="Y797" s="95">
        <v>-5.72</v>
      </c>
      <c r="Z797" s="93">
        <v>-0.01</v>
      </c>
      <c r="AA797" s="102" t="s">
        <v>151</v>
      </c>
      <c r="AB797" s="103" t="s">
        <v>151</v>
      </c>
      <c r="AC797" s="93">
        <v>6.2767099661757602</v>
      </c>
      <c r="AD797" s="92">
        <v>109</v>
      </c>
      <c r="AE797" s="102" t="s">
        <v>151</v>
      </c>
      <c r="AF797" s="93"/>
      <c r="AG797" s="92"/>
      <c r="AH797" s="30" t="s">
        <v>38</v>
      </c>
      <c r="AI797" s="93">
        <v>6.83</v>
      </c>
      <c r="AJ797" s="93">
        <v>6</v>
      </c>
      <c r="AK797" s="105"/>
      <c r="AL797" s="111" t="s">
        <v>151</v>
      </c>
      <c r="AM797" s="94">
        <v>423.46</v>
      </c>
      <c r="AN797" s="94">
        <v>372</v>
      </c>
      <c r="AO797" s="110" t="s">
        <v>151</v>
      </c>
      <c r="AP797" s="110" t="s">
        <v>151</v>
      </c>
      <c r="AQ797" s="380"/>
      <c r="AR797" s="100" t="s">
        <v>38</v>
      </c>
      <c r="AS797" s="95" t="s">
        <v>38</v>
      </c>
      <c r="AT797" s="95" t="s">
        <v>38</v>
      </c>
      <c r="AU797" s="95" t="s">
        <v>38</v>
      </c>
      <c r="AV797" s="381" t="s">
        <v>38</v>
      </c>
      <c r="AW797" s="382" t="s">
        <v>38</v>
      </c>
    </row>
    <row r="798" spans="1:49" x14ac:dyDescent="0.25">
      <c r="A798" s="89" t="s">
        <v>428</v>
      </c>
      <c r="B798" s="209" t="s">
        <v>429</v>
      </c>
      <c r="C798" s="209" t="s">
        <v>430</v>
      </c>
      <c r="D798" s="209" t="s">
        <v>449</v>
      </c>
      <c r="E798" s="149" t="s">
        <v>583</v>
      </c>
      <c r="F798" s="91">
        <v>17073</v>
      </c>
      <c r="G798" s="150">
        <v>4993</v>
      </c>
      <c r="H798" s="91" t="s">
        <v>146</v>
      </c>
      <c r="I798" s="91" t="s">
        <v>147</v>
      </c>
      <c r="J798" s="90"/>
      <c r="K798" s="115" t="s">
        <v>302</v>
      </c>
      <c r="L798" s="90"/>
      <c r="M798" s="90"/>
      <c r="N798" s="90"/>
      <c r="O798" s="211"/>
      <c r="P798" s="367" t="s">
        <v>39</v>
      </c>
      <c r="Q798" s="378" t="s">
        <v>39</v>
      </c>
      <c r="R798" s="91"/>
      <c r="S798" s="379" t="s">
        <v>76</v>
      </c>
      <c r="T798" s="367" t="s">
        <v>39</v>
      </c>
      <c r="U798" s="371">
        <v>14.5</v>
      </c>
      <c r="V798" s="372" t="s">
        <v>157</v>
      </c>
      <c r="W798" s="373">
        <v>0.75</v>
      </c>
      <c r="X798" s="95">
        <v>-5.73</v>
      </c>
      <c r="Y798" s="95">
        <v>-5.72</v>
      </c>
      <c r="Z798" s="93">
        <v>-0.01</v>
      </c>
      <c r="AA798" s="102" t="s">
        <v>151</v>
      </c>
      <c r="AB798" s="103" t="s">
        <v>151</v>
      </c>
      <c r="AC798" s="93">
        <v>10.0954905465686</v>
      </c>
      <c r="AD798" s="92">
        <v>100</v>
      </c>
      <c r="AE798" s="102" t="s">
        <v>151</v>
      </c>
      <c r="AF798" s="93"/>
      <c r="AG798" s="92"/>
      <c r="AH798" s="30" t="s">
        <v>38</v>
      </c>
      <c r="AI798" s="93">
        <v>10.46</v>
      </c>
      <c r="AJ798" s="93">
        <v>9.25</v>
      </c>
      <c r="AK798" s="105"/>
      <c r="AL798" s="111" t="s">
        <v>151</v>
      </c>
      <c r="AM798" s="94">
        <v>679.90000000000009</v>
      </c>
      <c r="AN798" s="94">
        <v>601.25</v>
      </c>
      <c r="AO798" s="110" t="s">
        <v>151</v>
      </c>
      <c r="AP798" s="110" t="s">
        <v>151</v>
      </c>
      <c r="AQ798" s="380"/>
      <c r="AR798" s="100" t="s">
        <v>38</v>
      </c>
      <c r="AS798" s="95" t="s">
        <v>38</v>
      </c>
      <c r="AT798" s="95" t="s">
        <v>38</v>
      </c>
      <c r="AU798" s="95" t="s">
        <v>38</v>
      </c>
      <c r="AV798" s="381" t="s">
        <v>38</v>
      </c>
      <c r="AW798" s="382" t="s">
        <v>38</v>
      </c>
    </row>
    <row r="799" spans="1:49" x14ac:dyDescent="0.25">
      <c r="A799" s="89" t="s">
        <v>428</v>
      </c>
      <c r="B799" s="209" t="s">
        <v>429</v>
      </c>
      <c r="C799" s="209" t="s">
        <v>430</v>
      </c>
      <c r="D799" s="209" t="s">
        <v>449</v>
      </c>
      <c r="E799" s="149" t="s">
        <v>584</v>
      </c>
      <c r="F799" s="91">
        <v>17073</v>
      </c>
      <c r="G799" s="150">
        <v>4965</v>
      </c>
      <c r="H799" s="91" t="s">
        <v>146</v>
      </c>
      <c r="I799" s="91" t="s">
        <v>147</v>
      </c>
      <c r="J799" s="90"/>
      <c r="K799" s="115" t="s">
        <v>302</v>
      </c>
      <c r="L799" s="90"/>
      <c r="M799" s="90"/>
      <c r="N799" s="90"/>
      <c r="O799" s="211"/>
      <c r="P799" s="367" t="s">
        <v>39</v>
      </c>
      <c r="Q799" s="378" t="s">
        <v>39</v>
      </c>
      <c r="R799" s="91"/>
      <c r="S799" s="379" t="s">
        <v>76</v>
      </c>
      <c r="T799" s="367" t="s">
        <v>39</v>
      </c>
      <c r="U799" s="371">
        <v>9.1</v>
      </c>
      <c r="V799" s="372" t="s">
        <v>157</v>
      </c>
      <c r="W799" s="373">
        <v>0.75</v>
      </c>
      <c r="X799" s="95">
        <v>-5.73</v>
      </c>
      <c r="Y799" s="95">
        <v>-5.72</v>
      </c>
      <c r="Z799" s="93">
        <v>-0.01</v>
      </c>
      <c r="AA799" s="102" t="s">
        <v>151</v>
      </c>
      <c r="AB799" s="103" t="s">
        <v>151</v>
      </c>
      <c r="AC799" s="93">
        <v>5.63362784150479</v>
      </c>
      <c r="AD799" s="92">
        <v>120</v>
      </c>
      <c r="AE799" s="102" t="s">
        <v>151</v>
      </c>
      <c r="AF799" s="93"/>
      <c r="AG799" s="92"/>
      <c r="AH799" s="30" t="s">
        <v>38</v>
      </c>
      <c r="AI799" s="93">
        <v>6.31</v>
      </c>
      <c r="AJ799" s="93">
        <v>5.21</v>
      </c>
      <c r="AK799" s="105"/>
      <c r="AL799" s="111" t="s">
        <v>151</v>
      </c>
      <c r="AM799" s="94">
        <v>220.85</v>
      </c>
      <c r="AN799" s="94">
        <v>182.35</v>
      </c>
      <c r="AO799" s="110" t="s">
        <v>151</v>
      </c>
      <c r="AP799" s="110" t="s">
        <v>151</v>
      </c>
      <c r="AQ799" s="380"/>
      <c r="AR799" s="100" t="s">
        <v>38</v>
      </c>
      <c r="AS799" s="95" t="s">
        <v>38</v>
      </c>
      <c r="AT799" s="95" t="s">
        <v>38</v>
      </c>
      <c r="AU799" s="95" t="s">
        <v>38</v>
      </c>
      <c r="AV799" s="381" t="s">
        <v>38</v>
      </c>
      <c r="AW799" s="382" t="s">
        <v>38</v>
      </c>
    </row>
    <row r="800" spans="1:49" x14ac:dyDescent="0.25">
      <c r="A800" s="89" t="s">
        <v>428</v>
      </c>
      <c r="B800" s="209" t="s">
        <v>429</v>
      </c>
      <c r="C800" s="209" t="s">
        <v>430</v>
      </c>
      <c r="D800" s="209" t="s">
        <v>449</v>
      </c>
      <c r="E800" s="149" t="s">
        <v>584</v>
      </c>
      <c r="F800" s="91">
        <v>17073</v>
      </c>
      <c r="G800" s="150">
        <v>4966</v>
      </c>
      <c r="H800" s="91" t="s">
        <v>146</v>
      </c>
      <c r="I800" s="91" t="s">
        <v>147</v>
      </c>
      <c r="J800" s="90"/>
      <c r="K800" s="115" t="s">
        <v>302</v>
      </c>
      <c r="L800" s="90"/>
      <c r="M800" s="90"/>
      <c r="N800" s="90"/>
      <c r="O800" s="211"/>
      <c r="P800" s="367" t="s">
        <v>39</v>
      </c>
      <c r="Q800" s="378" t="s">
        <v>39</v>
      </c>
      <c r="R800" s="91"/>
      <c r="S800" s="379" t="s">
        <v>76</v>
      </c>
      <c r="T800" s="367" t="s">
        <v>39</v>
      </c>
      <c r="U800" s="371">
        <v>10.1</v>
      </c>
      <c r="V800" s="372" t="s">
        <v>157</v>
      </c>
      <c r="W800" s="373">
        <v>0.75</v>
      </c>
      <c r="X800" s="95">
        <v>-5.73</v>
      </c>
      <c r="Y800" s="95">
        <v>-5.72</v>
      </c>
      <c r="Z800" s="93">
        <v>-0.01</v>
      </c>
      <c r="AA800" s="102" t="s">
        <v>151</v>
      </c>
      <c r="AB800" s="103" t="s">
        <v>151</v>
      </c>
      <c r="AC800" s="93">
        <v>6.8538026233004699</v>
      </c>
      <c r="AD800" s="92">
        <v>121</v>
      </c>
      <c r="AE800" s="102" t="s">
        <v>151</v>
      </c>
      <c r="AF800" s="93"/>
      <c r="AG800" s="92"/>
      <c r="AH800" s="30" t="s">
        <v>38</v>
      </c>
      <c r="AI800" s="93">
        <v>7.53</v>
      </c>
      <c r="AJ800" s="93">
        <v>5.94</v>
      </c>
      <c r="AK800" s="105"/>
      <c r="AL800" s="111" t="s">
        <v>151</v>
      </c>
      <c r="AM800" s="94">
        <v>527.1</v>
      </c>
      <c r="AN800" s="94">
        <v>415.8</v>
      </c>
      <c r="AO800" s="110" t="s">
        <v>151</v>
      </c>
      <c r="AP800" s="110" t="s">
        <v>151</v>
      </c>
      <c r="AQ800" s="380"/>
      <c r="AR800" s="100" t="s">
        <v>38</v>
      </c>
      <c r="AS800" s="95" t="s">
        <v>38</v>
      </c>
      <c r="AT800" s="95" t="s">
        <v>38</v>
      </c>
      <c r="AU800" s="95" t="s">
        <v>38</v>
      </c>
      <c r="AV800" s="381" t="s">
        <v>38</v>
      </c>
      <c r="AW800" s="382" t="s">
        <v>38</v>
      </c>
    </row>
    <row r="801" spans="1:49" x14ac:dyDescent="0.25">
      <c r="A801" s="89" t="s">
        <v>428</v>
      </c>
      <c r="B801" s="209" t="s">
        <v>429</v>
      </c>
      <c r="C801" s="209" t="s">
        <v>430</v>
      </c>
      <c r="D801" s="209" t="s">
        <v>449</v>
      </c>
      <c r="E801" s="149" t="s">
        <v>584</v>
      </c>
      <c r="F801" s="91">
        <v>17073</v>
      </c>
      <c r="G801" s="150">
        <v>4967</v>
      </c>
      <c r="H801" s="91" t="s">
        <v>146</v>
      </c>
      <c r="I801" s="91" t="s">
        <v>147</v>
      </c>
      <c r="J801" s="90"/>
      <c r="K801" s="115" t="s">
        <v>302</v>
      </c>
      <c r="L801" s="90"/>
      <c r="M801" s="90"/>
      <c r="N801" s="90"/>
      <c r="O801" s="211"/>
      <c r="P801" s="367" t="s">
        <v>39</v>
      </c>
      <c r="Q801" s="378" t="s">
        <v>39</v>
      </c>
      <c r="R801" s="91"/>
      <c r="S801" s="379" t="s">
        <v>76</v>
      </c>
      <c r="T801" s="367" t="s">
        <v>39</v>
      </c>
      <c r="U801" s="371">
        <v>9.6</v>
      </c>
      <c r="V801" s="372" t="s">
        <v>157</v>
      </c>
      <c r="W801" s="373">
        <v>0.75</v>
      </c>
      <c r="X801" s="95">
        <v>-5.73</v>
      </c>
      <c r="Y801" s="95">
        <v>-5.72</v>
      </c>
      <c r="Z801" s="93">
        <v>-0.01</v>
      </c>
      <c r="AA801" s="102" t="s">
        <v>151</v>
      </c>
      <c r="AB801" s="103" t="s">
        <v>151</v>
      </c>
      <c r="AC801" s="93">
        <v>6.6873206197663704</v>
      </c>
      <c r="AD801" s="92">
        <v>129</v>
      </c>
      <c r="AE801" s="102" t="s">
        <v>151</v>
      </c>
      <c r="AF801" s="93"/>
      <c r="AG801" s="92"/>
      <c r="AH801" s="30" t="s">
        <v>38</v>
      </c>
      <c r="AI801" s="93">
        <v>7.31</v>
      </c>
      <c r="AJ801" s="93">
        <v>5.56</v>
      </c>
      <c r="AK801" s="105"/>
      <c r="AL801" s="111" t="s">
        <v>151</v>
      </c>
      <c r="AM801" s="94">
        <v>241.23</v>
      </c>
      <c r="AN801" s="94">
        <v>183.48</v>
      </c>
      <c r="AO801" s="110" t="s">
        <v>151</v>
      </c>
      <c r="AP801" s="110" t="s">
        <v>151</v>
      </c>
      <c r="AQ801" s="380"/>
      <c r="AR801" s="100" t="s">
        <v>38</v>
      </c>
      <c r="AS801" s="95" t="s">
        <v>38</v>
      </c>
      <c r="AT801" s="95" t="s">
        <v>38</v>
      </c>
      <c r="AU801" s="95" t="s">
        <v>38</v>
      </c>
      <c r="AV801" s="381" t="s">
        <v>38</v>
      </c>
      <c r="AW801" s="382" t="s">
        <v>38</v>
      </c>
    </row>
    <row r="802" spans="1:49" x14ac:dyDescent="0.25">
      <c r="A802" s="89" t="s">
        <v>428</v>
      </c>
      <c r="B802" s="209" t="s">
        <v>429</v>
      </c>
      <c r="C802" s="209" t="s">
        <v>430</v>
      </c>
      <c r="D802" s="209" t="s">
        <v>449</v>
      </c>
      <c r="E802" s="149" t="s">
        <v>584</v>
      </c>
      <c r="F802" s="91">
        <v>17073</v>
      </c>
      <c r="G802" s="150">
        <v>4968</v>
      </c>
      <c r="H802" s="91" t="s">
        <v>146</v>
      </c>
      <c r="I802" s="91" t="s">
        <v>147</v>
      </c>
      <c r="J802" s="90"/>
      <c r="K802" s="115" t="s">
        <v>302</v>
      </c>
      <c r="L802" s="90"/>
      <c r="M802" s="90"/>
      <c r="N802" s="90"/>
      <c r="O802" s="211"/>
      <c r="P802" s="367" t="s">
        <v>39</v>
      </c>
      <c r="Q802" s="378" t="s">
        <v>39</v>
      </c>
      <c r="R802" s="91"/>
      <c r="S802" s="379" t="s">
        <v>76</v>
      </c>
      <c r="T802" s="367" t="s">
        <v>39</v>
      </c>
      <c r="U802" s="371">
        <v>10.1</v>
      </c>
      <c r="V802" s="372" t="s">
        <v>157</v>
      </c>
      <c r="W802" s="373">
        <v>0.75</v>
      </c>
      <c r="X802" s="95">
        <v>-5.73</v>
      </c>
      <c r="Y802" s="95">
        <v>-5.72</v>
      </c>
      <c r="Z802" s="93">
        <v>-0.01</v>
      </c>
      <c r="AA802" s="102" t="s">
        <v>151</v>
      </c>
      <c r="AB802" s="103" t="s">
        <v>151</v>
      </c>
      <c r="AC802" s="93">
        <v>6.3806084431835304</v>
      </c>
      <c r="AD802" s="92">
        <v>112</v>
      </c>
      <c r="AE802" s="102" t="s">
        <v>151</v>
      </c>
      <c r="AF802" s="93"/>
      <c r="AG802" s="92"/>
      <c r="AH802" s="30" t="s">
        <v>38</v>
      </c>
      <c r="AI802" s="93">
        <v>7.47</v>
      </c>
      <c r="AJ802" s="93">
        <v>5.97</v>
      </c>
      <c r="AK802" s="105"/>
      <c r="AL802" s="111" t="s">
        <v>151</v>
      </c>
      <c r="AM802" s="94">
        <v>239.04</v>
      </c>
      <c r="AN802" s="94">
        <v>191.04</v>
      </c>
      <c r="AO802" s="110" t="s">
        <v>151</v>
      </c>
      <c r="AP802" s="110" t="s">
        <v>151</v>
      </c>
      <c r="AQ802" s="380"/>
      <c r="AR802" s="100" t="s">
        <v>38</v>
      </c>
      <c r="AS802" s="95" t="s">
        <v>38</v>
      </c>
      <c r="AT802" s="95" t="s">
        <v>38</v>
      </c>
      <c r="AU802" s="95" t="s">
        <v>38</v>
      </c>
      <c r="AV802" s="381" t="s">
        <v>38</v>
      </c>
      <c r="AW802" s="382" t="s">
        <v>38</v>
      </c>
    </row>
    <row r="803" spans="1:49" x14ac:dyDescent="0.25">
      <c r="A803" s="89" t="s">
        <v>428</v>
      </c>
      <c r="B803" s="209" t="s">
        <v>429</v>
      </c>
      <c r="C803" s="209" t="s">
        <v>430</v>
      </c>
      <c r="D803" s="209" t="s">
        <v>449</v>
      </c>
      <c r="E803" s="149" t="s">
        <v>584</v>
      </c>
      <c r="F803" s="91">
        <v>17073</v>
      </c>
      <c r="G803" s="150">
        <v>4969</v>
      </c>
      <c r="H803" s="91" t="s">
        <v>146</v>
      </c>
      <c r="I803" s="91" t="s">
        <v>147</v>
      </c>
      <c r="J803" s="90"/>
      <c r="K803" s="115" t="s">
        <v>302</v>
      </c>
      <c r="L803" s="90"/>
      <c r="M803" s="90"/>
      <c r="N803" s="90"/>
      <c r="O803" s="211"/>
      <c r="P803" s="367" t="s">
        <v>39</v>
      </c>
      <c r="Q803" s="378" t="s">
        <v>39</v>
      </c>
      <c r="R803" s="91"/>
      <c r="S803" s="379" t="s">
        <v>76</v>
      </c>
      <c r="T803" s="367" t="s">
        <v>39</v>
      </c>
      <c r="U803" s="371">
        <v>9.6</v>
      </c>
      <c r="V803" s="372" t="s">
        <v>157</v>
      </c>
      <c r="W803" s="373">
        <v>0.75</v>
      </c>
      <c r="X803" s="95">
        <v>-5.73</v>
      </c>
      <c r="Y803" s="95">
        <v>-5.72</v>
      </c>
      <c r="Z803" s="93">
        <v>-0.01</v>
      </c>
      <c r="AA803" s="102" t="s">
        <v>151</v>
      </c>
      <c r="AB803" s="103" t="s">
        <v>151</v>
      </c>
      <c r="AC803" s="93">
        <v>6.5230750089159804</v>
      </c>
      <c r="AD803" s="92">
        <v>127</v>
      </c>
      <c r="AE803" s="102" t="s">
        <v>151</v>
      </c>
      <c r="AF803" s="93"/>
      <c r="AG803" s="92"/>
      <c r="AH803" s="30" t="s">
        <v>38</v>
      </c>
      <c r="AI803" s="93">
        <v>7.2</v>
      </c>
      <c r="AJ803" s="93">
        <v>5.55</v>
      </c>
      <c r="AK803" s="105"/>
      <c r="AL803" s="111" t="s">
        <v>151</v>
      </c>
      <c r="AM803" s="94">
        <v>561.6</v>
      </c>
      <c r="AN803" s="94">
        <v>432.9</v>
      </c>
      <c r="AO803" s="110" t="s">
        <v>151</v>
      </c>
      <c r="AP803" s="110" t="s">
        <v>151</v>
      </c>
      <c r="AQ803" s="380"/>
      <c r="AR803" s="100" t="s">
        <v>38</v>
      </c>
      <c r="AS803" s="95" t="s">
        <v>38</v>
      </c>
      <c r="AT803" s="95" t="s">
        <v>38</v>
      </c>
      <c r="AU803" s="95" t="s">
        <v>38</v>
      </c>
      <c r="AV803" s="381" t="s">
        <v>38</v>
      </c>
      <c r="AW803" s="382" t="s">
        <v>38</v>
      </c>
    </row>
    <row r="804" spans="1:49" x14ac:dyDescent="0.25">
      <c r="A804" s="89" t="s">
        <v>428</v>
      </c>
      <c r="B804" s="209" t="s">
        <v>429</v>
      </c>
      <c r="C804" s="209" t="s">
        <v>430</v>
      </c>
      <c r="D804" s="209" t="s">
        <v>449</v>
      </c>
      <c r="E804" s="149" t="s">
        <v>584</v>
      </c>
      <c r="F804" s="91">
        <v>17073</v>
      </c>
      <c r="G804" s="150">
        <v>4970</v>
      </c>
      <c r="H804" s="91" t="s">
        <v>146</v>
      </c>
      <c r="I804" s="91" t="s">
        <v>147</v>
      </c>
      <c r="J804" s="90"/>
      <c r="K804" s="115" t="s">
        <v>302</v>
      </c>
      <c r="L804" s="90"/>
      <c r="M804" s="90"/>
      <c r="N804" s="90"/>
      <c r="O804" s="211"/>
      <c r="P804" s="367" t="s">
        <v>39</v>
      </c>
      <c r="Q804" s="378" t="s">
        <v>39</v>
      </c>
      <c r="R804" s="91"/>
      <c r="S804" s="379" t="s">
        <v>76</v>
      </c>
      <c r="T804" s="367" t="s">
        <v>39</v>
      </c>
      <c r="U804" s="371">
        <v>9.4</v>
      </c>
      <c r="V804" s="372" t="s">
        <v>157</v>
      </c>
      <c r="W804" s="373">
        <v>0.75</v>
      </c>
      <c r="X804" s="95">
        <v>-5.73</v>
      </c>
      <c r="Y804" s="95">
        <v>-5.72</v>
      </c>
      <c r="Z804" s="93">
        <v>-0.01</v>
      </c>
      <c r="AA804" s="102" t="s">
        <v>151</v>
      </c>
      <c r="AB804" s="103" t="s">
        <v>151</v>
      </c>
      <c r="AC804" s="93">
        <v>6.7014457370115901</v>
      </c>
      <c r="AD804" s="92">
        <v>136</v>
      </c>
      <c r="AE804" s="102" t="s">
        <v>151</v>
      </c>
      <c r="AF804" s="93"/>
      <c r="AG804" s="92"/>
      <c r="AH804" s="30" t="s">
        <v>38</v>
      </c>
      <c r="AI804" s="93">
        <v>7.17</v>
      </c>
      <c r="AJ804" s="93">
        <v>5.39</v>
      </c>
      <c r="AK804" s="105"/>
      <c r="AL804" s="111" t="s">
        <v>151</v>
      </c>
      <c r="AM804" s="94">
        <v>724.17</v>
      </c>
      <c r="AN804" s="94">
        <v>544.39</v>
      </c>
      <c r="AO804" s="110" t="s">
        <v>151</v>
      </c>
      <c r="AP804" s="110" t="s">
        <v>151</v>
      </c>
      <c r="AQ804" s="380"/>
      <c r="AR804" s="100" t="s">
        <v>38</v>
      </c>
      <c r="AS804" s="95" t="s">
        <v>38</v>
      </c>
      <c r="AT804" s="95" t="s">
        <v>38</v>
      </c>
      <c r="AU804" s="95" t="s">
        <v>38</v>
      </c>
      <c r="AV804" s="381" t="s">
        <v>38</v>
      </c>
      <c r="AW804" s="382" t="s">
        <v>38</v>
      </c>
    </row>
    <row r="805" spans="1:49" x14ac:dyDescent="0.25">
      <c r="A805" s="89" t="s">
        <v>428</v>
      </c>
      <c r="B805" s="209" t="s">
        <v>429</v>
      </c>
      <c r="C805" s="209" t="s">
        <v>430</v>
      </c>
      <c r="D805" s="209" t="s">
        <v>449</v>
      </c>
      <c r="E805" s="149" t="s">
        <v>584</v>
      </c>
      <c r="F805" s="91">
        <v>17073</v>
      </c>
      <c r="G805" s="150">
        <v>4971</v>
      </c>
      <c r="H805" s="91" t="s">
        <v>146</v>
      </c>
      <c r="I805" s="91" t="s">
        <v>147</v>
      </c>
      <c r="J805" s="90"/>
      <c r="K805" s="115" t="s">
        <v>302</v>
      </c>
      <c r="L805" s="90"/>
      <c r="M805" s="90"/>
      <c r="N805" s="90"/>
      <c r="O805" s="211"/>
      <c r="P805" s="367" t="s">
        <v>39</v>
      </c>
      <c r="Q805" s="378" t="s">
        <v>39</v>
      </c>
      <c r="R805" s="91"/>
      <c r="S805" s="379" t="s">
        <v>76</v>
      </c>
      <c r="T805" s="367" t="s">
        <v>39</v>
      </c>
      <c r="U805" s="371">
        <v>9.5</v>
      </c>
      <c r="V805" s="372" t="s">
        <v>157</v>
      </c>
      <c r="W805" s="373">
        <v>0.75</v>
      </c>
      <c r="X805" s="95">
        <v>-5.73</v>
      </c>
      <c r="Y805" s="95">
        <v>-5.72</v>
      </c>
      <c r="Z805" s="93">
        <v>-0.01</v>
      </c>
      <c r="AA805" s="102" t="s">
        <v>151</v>
      </c>
      <c r="AB805" s="103" t="s">
        <v>151</v>
      </c>
      <c r="AC805" s="93">
        <v>5.3957748030976296</v>
      </c>
      <c r="AD805" s="92">
        <v>106</v>
      </c>
      <c r="AE805" s="102" t="s">
        <v>151</v>
      </c>
      <c r="AF805" s="93"/>
      <c r="AG805" s="92"/>
      <c r="AH805" s="30" t="s">
        <v>38</v>
      </c>
      <c r="AI805" s="93">
        <v>7.12</v>
      </c>
      <c r="AJ805" s="93">
        <v>5.5</v>
      </c>
      <c r="AK805" s="105"/>
      <c r="AL805" s="111" t="s">
        <v>151</v>
      </c>
      <c r="AM805" s="94">
        <v>455.68</v>
      </c>
      <c r="AN805" s="94">
        <v>352</v>
      </c>
      <c r="AO805" s="110" t="s">
        <v>151</v>
      </c>
      <c r="AP805" s="110" t="s">
        <v>151</v>
      </c>
      <c r="AQ805" s="380"/>
      <c r="AR805" s="100" t="s">
        <v>38</v>
      </c>
      <c r="AS805" s="95" t="s">
        <v>38</v>
      </c>
      <c r="AT805" s="95" t="s">
        <v>38</v>
      </c>
      <c r="AU805" s="95" t="s">
        <v>38</v>
      </c>
      <c r="AV805" s="381" t="s">
        <v>38</v>
      </c>
      <c r="AW805" s="382" t="s">
        <v>38</v>
      </c>
    </row>
    <row r="806" spans="1:49" x14ac:dyDescent="0.25">
      <c r="A806" s="89" t="s">
        <v>428</v>
      </c>
      <c r="B806" s="209" t="s">
        <v>429</v>
      </c>
      <c r="C806" s="209" t="s">
        <v>430</v>
      </c>
      <c r="D806" s="209" t="s">
        <v>449</v>
      </c>
      <c r="E806" s="149" t="s">
        <v>584</v>
      </c>
      <c r="F806" s="91">
        <v>17073</v>
      </c>
      <c r="G806" s="150" t="s">
        <v>585</v>
      </c>
      <c r="H806" s="91" t="s">
        <v>146</v>
      </c>
      <c r="I806" s="91" t="s">
        <v>147</v>
      </c>
      <c r="J806" s="90"/>
      <c r="K806" s="115" t="s">
        <v>302</v>
      </c>
      <c r="L806" s="90"/>
      <c r="M806" s="90"/>
      <c r="N806" s="90"/>
      <c r="O806" s="211"/>
      <c r="P806" s="367" t="s">
        <v>39</v>
      </c>
      <c r="Q806" s="378" t="s">
        <v>39</v>
      </c>
      <c r="R806" s="91"/>
      <c r="S806" s="379" t="s">
        <v>76</v>
      </c>
      <c r="T806" s="367" t="s">
        <v>39</v>
      </c>
      <c r="U806" s="371">
        <v>9.6999999999999993</v>
      </c>
      <c r="V806" s="372" t="s">
        <v>157</v>
      </c>
      <c r="W806" s="373">
        <v>0.75</v>
      </c>
      <c r="X806" s="95">
        <v>-5.73</v>
      </c>
      <c r="Y806" s="95">
        <v>-5.72</v>
      </c>
      <c r="Z806" s="93">
        <v>-0.01</v>
      </c>
      <c r="AA806" s="102" t="s">
        <v>151</v>
      </c>
      <c r="AB806" s="103" t="s">
        <v>151</v>
      </c>
      <c r="AC806" s="93">
        <v>7.0111699676983301</v>
      </c>
      <c r="AD806" s="92">
        <v>134</v>
      </c>
      <c r="AE806" s="102" t="s">
        <v>151</v>
      </c>
      <c r="AF806" s="93"/>
      <c r="AG806" s="92"/>
      <c r="AH806" s="30" t="s">
        <v>38</v>
      </c>
      <c r="AI806" s="93">
        <v>7.56</v>
      </c>
      <c r="AJ806" s="93">
        <v>5.6</v>
      </c>
      <c r="AK806" s="105"/>
      <c r="AL806" s="111" t="s">
        <v>151</v>
      </c>
      <c r="AM806" s="94">
        <v>544.31999999999994</v>
      </c>
      <c r="AN806" s="94">
        <v>403.2</v>
      </c>
      <c r="AO806" s="110" t="s">
        <v>151</v>
      </c>
      <c r="AP806" s="110" t="s">
        <v>151</v>
      </c>
      <c r="AQ806" s="380"/>
      <c r="AR806" s="100" t="s">
        <v>38</v>
      </c>
      <c r="AS806" s="95" t="s">
        <v>38</v>
      </c>
      <c r="AT806" s="95" t="s">
        <v>38</v>
      </c>
      <c r="AU806" s="95" t="s">
        <v>38</v>
      </c>
      <c r="AV806" s="381" t="s">
        <v>38</v>
      </c>
      <c r="AW806" s="382" t="s">
        <v>38</v>
      </c>
    </row>
    <row r="807" spans="1:49" x14ac:dyDescent="0.25">
      <c r="A807" s="89" t="s">
        <v>428</v>
      </c>
      <c r="B807" s="209" t="s">
        <v>429</v>
      </c>
      <c r="C807" s="209" t="s">
        <v>430</v>
      </c>
      <c r="D807" s="209" t="s">
        <v>449</v>
      </c>
      <c r="E807" s="149" t="s">
        <v>586</v>
      </c>
      <c r="F807" s="91">
        <v>17073</v>
      </c>
      <c r="G807" s="150">
        <v>4980</v>
      </c>
      <c r="H807" s="91" t="s">
        <v>146</v>
      </c>
      <c r="I807" s="91" t="s">
        <v>147</v>
      </c>
      <c r="J807" s="90"/>
      <c r="K807" s="115" t="s">
        <v>302</v>
      </c>
      <c r="L807" s="90"/>
      <c r="M807" s="90"/>
      <c r="N807" s="90"/>
      <c r="O807" s="211" t="s">
        <v>294</v>
      </c>
      <c r="P807" s="367" t="s">
        <v>39</v>
      </c>
      <c r="Q807" s="378" t="s">
        <v>39</v>
      </c>
      <c r="R807" s="91"/>
      <c r="S807" s="379" t="s">
        <v>76</v>
      </c>
      <c r="T807" s="367" t="s">
        <v>39</v>
      </c>
      <c r="U807" s="371">
        <v>8.5</v>
      </c>
      <c r="V807" s="372" t="s">
        <v>157</v>
      </c>
      <c r="W807" s="373">
        <v>0.75</v>
      </c>
      <c r="X807" s="95">
        <v>-5.77</v>
      </c>
      <c r="Y807" s="95">
        <v>-5.72</v>
      </c>
      <c r="Z807" s="93">
        <v>-0.05</v>
      </c>
      <c r="AA807" s="102" t="s">
        <v>151</v>
      </c>
      <c r="AB807" s="103" t="s">
        <v>151</v>
      </c>
      <c r="AC807" s="93">
        <v>3.7719984118478198</v>
      </c>
      <c r="AD807" s="92">
        <v>88</v>
      </c>
      <c r="AE807" s="102" t="s">
        <v>151</v>
      </c>
      <c r="AF807" s="93"/>
      <c r="AG807" s="92"/>
      <c r="AH807" s="30" t="s">
        <v>38</v>
      </c>
      <c r="AI807" s="93">
        <v>5.74</v>
      </c>
      <c r="AJ807" s="93">
        <v>4.8899999999999997</v>
      </c>
      <c r="AK807" s="105"/>
      <c r="AL807" s="111" t="s">
        <v>151</v>
      </c>
      <c r="AM807" s="94">
        <v>103.32000000000001</v>
      </c>
      <c r="AN807" s="94">
        <v>88.02</v>
      </c>
      <c r="AO807" s="110" t="s">
        <v>151</v>
      </c>
      <c r="AP807" s="110" t="s">
        <v>151</v>
      </c>
      <c r="AQ807" s="380"/>
      <c r="AR807" s="100" t="s">
        <v>38</v>
      </c>
      <c r="AS807" s="95" t="s">
        <v>38</v>
      </c>
      <c r="AT807" s="95" t="s">
        <v>38</v>
      </c>
      <c r="AU807" s="95" t="s">
        <v>38</v>
      </c>
      <c r="AV807" s="381" t="s">
        <v>38</v>
      </c>
      <c r="AW807" s="382" t="s">
        <v>38</v>
      </c>
    </row>
    <row r="808" spans="1:49" x14ac:dyDescent="0.25">
      <c r="A808" s="89" t="s">
        <v>428</v>
      </c>
      <c r="B808" s="209" t="s">
        <v>429</v>
      </c>
      <c r="C808" s="209" t="s">
        <v>430</v>
      </c>
      <c r="D808" s="209" t="s">
        <v>449</v>
      </c>
      <c r="E808" s="149" t="s">
        <v>586</v>
      </c>
      <c r="F808" s="91">
        <v>17073</v>
      </c>
      <c r="G808" s="150">
        <v>4981</v>
      </c>
      <c r="H808" s="91" t="s">
        <v>146</v>
      </c>
      <c r="I808" s="91" t="s">
        <v>147</v>
      </c>
      <c r="J808" s="90"/>
      <c r="K808" s="115" t="s">
        <v>302</v>
      </c>
      <c r="L808" s="90"/>
      <c r="M808" s="90"/>
      <c r="N808" s="90"/>
      <c r="O808" s="211"/>
      <c r="P808" s="367" t="s">
        <v>39</v>
      </c>
      <c r="Q808" s="378" t="s">
        <v>39</v>
      </c>
      <c r="R808" s="91"/>
      <c r="S808" s="379" t="s">
        <v>76</v>
      </c>
      <c r="T808" s="367" t="s">
        <v>39</v>
      </c>
      <c r="U808" s="371">
        <v>9.8000000000000007</v>
      </c>
      <c r="V808" s="372" t="s">
        <v>157</v>
      </c>
      <c r="W808" s="373">
        <v>0.75</v>
      </c>
      <c r="X808" s="95">
        <v>-5.77</v>
      </c>
      <c r="Y808" s="95">
        <v>-5.72</v>
      </c>
      <c r="Z808" s="93">
        <v>-0.05</v>
      </c>
      <c r="AA808" s="102" t="s">
        <v>151</v>
      </c>
      <c r="AB808" s="103" t="s">
        <v>151</v>
      </c>
      <c r="AC808" s="93">
        <v>6.3708011071428503</v>
      </c>
      <c r="AD808" s="92">
        <v>115</v>
      </c>
      <c r="AE808" s="102" t="s">
        <v>151</v>
      </c>
      <c r="AF808" s="93"/>
      <c r="AG808" s="92"/>
      <c r="AH808" s="30" t="s">
        <v>38</v>
      </c>
      <c r="AI808" s="93">
        <v>7.21</v>
      </c>
      <c r="AJ808" s="93">
        <v>5.85</v>
      </c>
      <c r="AK808" s="105"/>
      <c r="AL808" s="111" t="s">
        <v>151</v>
      </c>
      <c r="AM808" s="94">
        <v>108.15</v>
      </c>
      <c r="AN808" s="94">
        <v>87.75</v>
      </c>
      <c r="AO808" s="110" t="s">
        <v>151</v>
      </c>
      <c r="AP808" s="110" t="s">
        <v>151</v>
      </c>
      <c r="AQ808" s="380"/>
      <c r="AR808" s="100" t="s">
        <v>38</v>
      </c>
      <c r="AS808" s="95" t="s">
        <v>38</v>
      </c>
      <c r="AT808" s="95" t="s">
        <v>38</v>
      </c>
      <c r="AU808" s="95" t="s">
        <v>38</v>
      </c>
      <c r="AV808" s="381" t="s">
        <v>38</v>
      </c>
      <c r="AW808" s="382" t="s">
        <v>38</v>
      </c>
    </row>
    <row r="809" spans="1:49" x14ac:dyDescent="0.25">
      <c r="A809" s="89" t="s">
        <v>428</v>
      </c>
      <c r="B809" s="209" t="s">
        <v>429</v>
      </c>
      <c r="C809" s="209" t="s">
        <v>430</v>
      </c>
      <c r="D809" s="209" t="s">
        <v>449</v>
      </c>
      <c r="E809" s="149" t="s">
        <v>587</v>
      </c>
      <c r="F809" s="91">
        <v>17073</v>
      </c>
      <c r="G809" s="150">
        <v>4952</v>
      </c>
      <c r="H809" s="91" t="s">
        <v>146</v>
      </c>
      <c r="I809" s="91" t="s">
        <v>147</v>
      </c>
      <c r="J809" s="90"/>
      <c r="K809" s="115" t="s">
        <v>302</v>
      </c>
      <c r="L809" s="90"/>
      <c r="M809" s="90"/>
      <c r="N809" s="90"/>
      <c r="O809" s="211"/>
      <c r="P809" s="367" t="s">
        <v>39</v>
      </c>
      <c r="Q809" s="378" t="s">
        <v>39</v>
      </c>
      <c r="R809" s="91"/>
      <c r="S809" s="379" t="s">
        <v>76</v>
      </c>
      <c r="T809" s="367" t="s">
        <v>39</v>
      </c>
      <c r="U809" s="371">
        <v>7.1</v>
      </c>
      <c r="V809" s="372" t="s">
        <v>157</v>
      </c>
      <c r="W809" s="373">
        <v>0.75</v>
      </c>
      <c r="X809" s="95">
        <v>-5.74</v>
      </c>
      <c r="Y809" s="95">
        <v>-5.72</v>
      </c>
      <c r="Z809" s="93">
        <v>-0.02</v>
      </c>
      <c r="AA809" s="102" t="s">
        <v>151</v>
      </c>
      <c r="AB809" s="103" t="s">
        <v>151</v>
      </c>
      <c r="AC809" s="93">
        <v>3.34444018325271</v>
      </c>
      <c r="AD809" s="92">
        <v>122</v>
      </c>
      <c r="AE809" s="102" t="s">
        <v>151</v>
      </c>
      <c r="AF809" s="93"/>
      <c r="AG809" s="92"/>
      <c r="AH809" s="30" t="s">
        <v>38</v>
      </c>
      <c r="AI809" s="93">
        <v>4.2</v>
      </c>
      <c r="AJ809" s="93">
        <v>3.74</v>
      </c>
      <c r="AK809" s="105"/>
      <c r="AL809" s="111" t="s">
        <v>151</v>
      </c>
      <c r="AM809" s="94">
        <v>159.6</v>
      </c>
      <c r="AN809" s="94">
        <v>142.12</v>
      </c>
      <c r="AO809" s="107" t="s">
        <v>152</v>
      </c>
      <c r="AP809" s="108" t="s">
        <v>152</v>
      </c>
      <c r="AQ809" s="380"/>
      <c r="AR809" s="100" t="s">
        <v>38</v>
      </c>
      <c r="AS809" s="95" t="s">
        <v>38</v>
      </c>
      <c r="AT809" s="95" t="s">
        <v>38</v>
      </c>
      <c r="AU809" s="95" t="s">
        <v>38</v>
      </c>
      <c r="AV809" s="381" t="s">
        <v>38</v>
      </c>
      <c r="AW809" s="382" t="s">
        <v>38</v>
      </c>
    </row>
    <row r="810" spans="1:49" x14ac:dyDescent="0.25">
      <c r="A810" s="89" t="s">
        <v>428</v>
      </c>
      <c r="B810" s="209" t="s">
        <v>429</v>
      </c>
      <c r="C810" s="209" t="s">
        <v>430</v>
      </c>
      <c r="D810" s="209" t="s">
        <v>449</v>
      </c>
      <c r="E810" s="149" t="s">
        <v>587</v>
      </c>
      <c r="F810" s="91">
        <v>17073</v>
      </c>
      <c r="G810" s="150">
        <v>4953</v>
      </c>
      <c r="H810" s="91" t="s">
        <v>146</v>
      </c>
      <c r="I810" s="91" t="s">
        <v>147</v>
      </c>
      <c r="J810" s="90"/>
      <c r="K810" s="115" t="s">
        <v>302</v>
      </c>
      <c r="L810" s="90"/>
      <c r="M810" s="90"/>
      <c r="N810" s="90"/>
      <c r="O810" s="211"/>
      <c r="P810" s="367" t="s">
        <v>39</v>
      </c>
      <c r="Q810" s="378" t="s">
        <v>39</v>
      </c>
      <c r="R810" s="91"/>
      <c r="S810" s="379" t="s">
        <v>76</v>
      </c>
      <c r="T810" s="367" t="s">
        <v>39</v>
      </c>
      <c r="U810" s="371">
        <v>5.7</v>
      </c>
      <c r="V810" s="372" t="s">
        <v>157</v>
      </c>
      <c r="W810" s="373">
        <v>0.75</v>
      </c>
      <c r="X810" s="95">
        <v>-5.74</v>
      </c>
      <c r="Y810" s="95">
        <v>-5.72</v>
      </c>
      <c r="Z810" s="93">
        <v>-0.02</v>
      </c>
      <c r="AA810" s="102" t="s">
        <v>151</v>
      </c>
      <c r="AB810" s="103" t="s">
        <v>151</v>
      </c>
      <c r="AC810" s="93">
        <v>2.3833535786914499</v>
      </c>
      <c r="AD810" s="92">
        <v>177</v>
      </c>
      <c r="AE810" s="102" t="s">
        <v>151</v>
      </c>
      <c r="AF810" s="93"/>
      <c r="AG810" s="92"/>
      <c r="AH810" s="30" t="s">
        <v>38</v>
      </c>
      <c r="AI810" s="93">
        <v>3.29</v>
      </c>
      <c r="AJ810" s="93">
        <v>2.7</v>
      </c>
      <c r="AK810" s="105"/>
      <c r="AL810" s="111" t="s">
        <v>151</v>
      </c>
      <c r="AM810" s="94">
        <v>246.75</v>
      </c>
      <c r="AN810" s="94">
        <v>202.5</v>
      </c>
      <c r="AO810" s="107" t="s">
        <v>152</v>
      </c>
      <c r="AP810" s="108" t="s">
        <v>152</v>
      </c>
      <c r="AQ810" s="380"/>
      <c r="AR810" s="100" t="s">
        <v>38</v>
      </c>
      <c r="AS810" s="95" t="s">
        <v>38</v>
      </c>
      <c r="AT810" s="95" t="s">
        <v>38</v>
      </c>
      <c r="AU810" s="95" t="s">
        <v>38</v>
      </c>
      <c r="AV810" s="381" t="s">
        <v>38</v>
      </c>
      <c r="AW810" s="382" t="s">
        <v>38</v>
      </c>
    </row>
    <row r="811" spans="1:49" x14ac:dyDescent="0.25">
      <c r="A811" s="89" t="s">
        <v>428</v>
      </c>
      <c r="B811" s="209" t="s">
        <v>429</v>
      </c>
      <c r="C811" s="209" t="s">
        <v>430</v>
      </c>
      <c r="D811" s="209" t="s">
        <v>449</v>
      </c>
      <c r="E811" s="149" t="s">
        <v>587</v>
      </c>
      <c r="F811" s="91">
        <v>17073</v>
      </c>
      <c r="G811" s="150">
        <v>4954</v>
      </c>
      <c r="H811" s="91" t="s">
        <v>146</v>
      </c>
      <c r="I811" s="91" t="s">
        <v>147</v>
      </c>
      <c r="J811" s="90"/>
      <c r="K811" s="115" t="s">
        <v>302</v>
      </c>
      <c r="L811" s="90"/>
      <c r="M811" s="90"/>
      <c r="N811" s="90"/>
      <c r="O811" s="211"/>
      <c r="P811" s="367" t="s">
        <v>39</v>
      </c>
      <c r="Q811" s="378" t="s">
        <v>39</v>
      </c>
      <c r="R811" s="91"/>
      <c r="S811" s="379" t="s">
        <v>76</v>
      </c>
      <c r="T811" s="367" t="s">
        <v>39</v>
      </c>
      <c r="U811" s="371">
        <v>7.6</v>
      </c>
      <c r="V811" s="372" t="s">
        <v>157</v>
      </c>
      <c r="W811" s="373">
        <v>0.75</v>
      </c>
      <c r="X811" s="95">
        <v>-5.74</v>
      </c>
      <c r="Y811" s="95">
        <v>-5.72</v>
      </c>
      <c r="Z811" s="93">
        <v>-0.02</v>
      </c>
      <c r="AA811" s="102" t="s">
        <v>151</v>
      </c>
      <c r="AB811" s="103" t="s">
        <v>151</v>
      </c>
      <c r="AC811" s="93">
        <v>2.5901058205501402</v>
      </c>
      <c r="AD811" s="92">
        <v>81</v>
      </c>
      <c r="AE811" s="102" t="s">
        <v>151</v>
      </c>
      <c r="AF811" s="93"/>
      <c r="AG811" s="92"/>
      <c r="AH811" s="30" t="s">
        <v>38</v>
      </c>
      <c r="AI811" s="93">
        <v>3.58</v>
      </c>
      <c r="AJ811" s="93">
        <v>4.08</v>
      </c>
      <c r="AK811" s="105"/>
      <c r="AL811" s="111" t="s">
        <v>151</v>
      </c>
      <c r="AM811" s="94">
        <v>361.58</v>
      </c>
      <c r="AN811" s="94">
        <v>412.08</v>
      </c>
      <c r="AO811" s="107" t="s">
        <v>152</v>
      </c>
      <c r="AP811" s="108" t="s">
        <v>152</v>
      </c>
      <c r="AQ811" s="380"/>
      <c r="AR811" s="100" t="s">
        <v>38</v>
      </c>
      <c r="AS811" s="95" t="s">
        <v>38</v>
      </c>
      <c r="AT811" s="95" t="s">
        <v>38</v>
      </c>
      <c r="AU811" s="95" t="s">
        <v>38</v>
      </c>
      <c r="AV811" s="381" t="s">
        <v>38</v>
      </c>
      <c r="AW811" s="382" t="s">
        <v>38</v>
      </c>
    </row>
    <row r="812" spans="1:49" x14ac:dyDescent="0.25">
      <c r="A812" s="89" t="s">
        <v>428</v>
      </c>
      <c r="B812" s="209" t="s">
        <v>429</v>
      </c>
      <c r="C812" s="209" t="s">
        <v>430</v>
      </c>
      <c r="D812" s="209" t="s">
        <v>449</v>
      </c>
      <c r="E812" s="149" t="s">
        <v>587</v>
      </c>
      <c r="F812" s="91">
        <v>17073</v>
      </c>
      <c r="G812" s="150">
        <v>4955</v>
      </c>
      <c r="H812" s="91" t="s">
        <v>146</v>
      </c>
      <c r="I812" s="91" t="s">
        <v>147</v>
      </c>
      <c r="J812" s="90"/>
      <c r="K812" s="115" t="s">
        <v>302</v>
      </c>
      <c r="L812" s="90"/>
      <c r="M812" s="90"/>
      <c r="N812" s="90"/>
      <c r="O812" s="211"/>
      <c r="P812" s="367" t="s">
        <v>39</v>
      </c>
      <c r="Q812" s="378" t="s">
        <v>39</v>
      </c>
      <c r="R812" s="91"/>
      <c r="S812" s="379" t="s">
        <v>76</v>
      </c>
      <c r="T812" s="367" t="s">
        <v>39</v>
      </c>
      <c r="U812" s="371">
        <v>8.4</v>
      </c>
      <c r="V812" s="372" t="s">
        <v>157</v>
      </c>
      <c r="W812" s="373">
        <v>0.75</v>
      </c>
      <c r="X812" s="95">
        <v>-5.74</v>
      </c>
      <c r="Y812" s="95">
        <v>-5.72</v>
      </c>
      <c r="Z812" s="93">
        <v>-0.02</v>
      </c>
      <c r="AA812" s="102" t="s">
        <v>151</v>
      </c>
      <c r="AB812" s="103" t="s">
        <v>151</v>
      </c>
      <c r="AC812" s="93">
        <v>3.6363140363650102</v>
      </c>
      <c r="AD812" s="92">
        <v>91</v>
      </c>
      <c r="AE812" s="102" t="s">
        <v>151</v>
      </c>
      <c r="AF812" s="93"/>
      <c r="AG812" s="92"/>
      <c r="AH812" s="30" t="s">
        <v>38</v>
      </c>
      <c r="AI812" s="93">
        <v>4.9400000000000004</v>
      </c>
      <c r="AJ812" s="93">
        <v>4.68</v>
      </c>
      <c r="AK812" s="105"/>
      <c r="AL812" s="111" t="s">
        <v>151</v>
      </c>
      <c r="AM812" s="94">
        <v>489.06000000000006</v>
      </c>
      <c r="AN812" s="94">
        <v>463.32</v>
      </c>
      <c r="AO812" s="107" t="s">
        <v>152</v>
      </c>
      <c r="AP812" s="108" t="s">
        <v>152</v>
      </c>
      <c r="AQ812" s="380"/>
      <c r="AR812" s="100" t="s">
        <v>38</v>
      </c>
      <c r="AS812" s="95" t="s">
        <v>38</v>
      </c>
      <c r="AT812" s="95" t="s">
        <v>38</v>
      </c>
      <c r="AU812" s="95" t="s">
        <v>38</v>
      </c>
      <c r="AV812" s="381" t="s">
        <v>38</v>
      </c>
      <c r="AW812" s="382" t="s">
        <v>38</v>
      </c>
    </row>
    <row r="813" spans="1:49" x14ac:dyDescent="0.25">
      <c r="A813" s="89" t="s">
        <v>428</v>
      </c>
      <c r="B813" s="209" t="s">
        <v>429</v>
      </c>
      <c r="C813" s="209" t="s">
        <v>430</v>
      </c>
      <c r="D813" s="209" t="s">
        <v>449</v>
      </c>
      <c r="E813" s="149" t="s">
        <v>587</v>
      </c>
      <c r="F813" s="91">
        <v>17073</v>
      </c>
      <c r="G813" s="150">
        <v>4956</v>
      </c>
      <c r="H813" s="91" t="s">
        <v>146</v>
      </c>
      <c r="I813" s="91" t="s">
        <v>147</v>
      </c>
      <c r="J813" s="90"/>
      <c r="K813" s="115" t="s">
        <v>302</v>
      </c>
      <c r="L813" s="90"/>
      <c r="M813" s="90"/>
      <c r="N813" s="90"/>
      <c r="O813" s="211"/>
      <c r="P813" s="367" t="s">
        <v>39</v>
      </c>
      <c r="Q813" s="378" t="s">
        <v>39</v>
      </c>
      <c r="R813" s="91"/>
      <c r="S813" s="379" t="s">
        <v>76</v>
      </c>
      <c r="T813" s="367" t="s">
        <v>39</v>
      </c>
      <c r="U813" s="371">
        <v>8.9</v>
      </c>
      <c r="V813" s="372" t="s">
        <v>157</v>
      </c>
      <c r="W813" s="373">
        <v>0.75</v>
      </c>
      <c r="X813" s="95">
        <v>-5.74</v>
      </c>
      <c r="Y813" s="95">
        <v>-5.72</v>
      </c>
      <c r="Z813" s="93">
        <v>-0.02</v>
      </c>
      <c r="AA813" s="102" t="s">
        <v>151</v>
      </c>
      <c r="AB813" s="103" t="s">
        <v>151</v>
      </c>
      <c r="AC813" s="93">
        <v>3.2819692011661799</v>
      </c>
      <c r="AD813" s="92">
        <v>72</v>
      </c>
      <c r="AE813" s="102" t="s">
        <v>151</v>
      </c>
      <c r="AF813" s="93"/>
      <c r="AG813" s="92"/>
      <c r="AH813" s="30" t="s">
        <v>38</v>
      </c>
      <c r="AI813" s="93">
        <v>4.41</v>
      </c>
      <c r="AJ813" s="93">
        <v>5.1100000000000003</v>
      </c>
      <c r="AK813" s="105"/>
      <c r="AL813" s="111" t="s">
        <v>151</v>
      </c>
      <c r="AM813" s="94">
        <v>313.11</v>
      </c>
      <c r="AN813" s="94">
        <v>362.81</v>
      </c>
      <c r="AO813" s="107" t="s">
        <v>152</v>
      </c>
      <c r="AP813" s="108" t="s">
        <v>152</v>
      </c>
      <c r="AQ813" s="380"/>
      <c r="AR813" s="100" t="s">
        <v>38</v>
      </c>
      <c r="AS813" s="95" t="s">
        <v>38</v>
      </c>
      <c r="AT813" s="95" t="s">
        <v>38</v>
      </c>
      <c r="AU813" s="95" t="s">
        <v>38</v>
      </c>
      <c r="AV813" s="381" t="s">
        <v>38</v>
      </c>
      <c r="AW813" s="382" t="s">
        <v>38</v>
      </c>
    </row>
    <row r="814" spans="1:49" x14ac:dyDescent="0.25">
      <c r="A814" s="89" t="s">
        <v>428</v>
      </c>
      <c r="B814" s="209" t="s">
        <v>429</v>
      </c>
      <c r="C814" s="209" t="s">
        <v>430</v>
      </c>
      <c r="D814" s="209" t="s">
        <v>449</v>
      </c>
      <c r="E814" s="149" t="s">
        <v>588</v>
      </c>
      <c r="F814" s="91">
        <v>17073</v>
      </c>
      <c r="G814" s="150">
        <v>5016</v>
      </c>
      <c r="H814" s="91" t="s">
        <v>146</v>
      </c>
      <c r="I814" s="91" t="s">
        <v>147</v>
      </c>
      <c r="J814" s="90"/>
      <c r="K814" s="115" t="s">
        <v>302</v>
      </c>
      <c r="L814" s="90"/>
      <c r="M814" s="90"/>
      <c r="N814" s="90"/>
      <c r="O814" s="211"/>
      <c r="P814" s="367" t="s">
        <v>39</v>
      </c>
      <c r="Q814" s="378" t="s">
        <v>39</v>
      </c>
      <c r="R814" s="91"/>
      <c r="S814" s="379" t="s">
        <v>76</v>
      </c>
      <c r="T814" s="367" t="s">
        <v>39</v>
      </c>
      <c r="U814" s="371">
        <v>15.4</v>
      </c>
      <c r="V814" s="372" t="s">
        <v>157</v>
      </c>
      <c r="W814" s="373">
        <v>0.75</v>
      </c>
      <c r="X814" s="95">
        <v>-5.73</v>
      </c>
      <c r="Y814" s="95">
        <v>-5.72</v>
      </c>
      <c r="Z814" s="93">
        <v>-0.01</v>
      </c>
      <c r="AA814" s="102" t="s">
        <v>151</v>
      </c>
      <c r="AB814" s="103" t="s">
        <v>151</v>
      </c>
      <c r="AC814" s="93">
        <v>10.4809453386153</v>
      </c>
      <c r="AD814" s="92">
        <v>96</v>
      </c>
      <c r="AE814" s="102" t="s">
        <v>151</v>
      </c>
      <c r="AF814" s="93"/>
      <c r="AG814" s="92"/>
      <c r="AH814" s="30" t="s">
        <v>38</v>
      </c>
      <c r="AI814" s="93">
        <v>11.72</v>
      </c>
      <c r="AJ814" s="93">
        <v>9.85</v>
      </c>
      <c r="AK814" s="105"/>
      <c r="AL814" s="111" t="s">
        <v>151</v>
      </c>
      <c r="AM814" s="94">
        <v>386.76000000000005</v>
      </c>
      <c r="AN814" s="94">
        <v>325.05</v>
      </c>
      <c r="AO814" s="110" t="s">
        <v>151</v>
      </c>
      <c r="AP814" s="110" t="s">
        <v>151</v>
      </c>
      <c r="AQ814" s="380"/>
      <c r="AR814" s="100" t="s">
        <v>38</v>
      </c>
      <c r="AS814" s="95" t="s">
        <v>38</v>
      </c>
      <c r="AT814" s="95" t="s">
        <v>38</v>
      </c>
      <c r="AU814" s="95" t="s">
        <v>38</v>
      </c>
      <c r="AV814" s="381" t="s">
        <v>38</v>
      </c>
      <c r="AW814" s="382" t="s">
        <v>38</v>
      </c>
    </row>
    <row r="815" spans="1:49" x14ac:dyDescent="0.25">
      <c r="A815" s="89" t="s">
        <v>428</v>
      </c>
      <c r="B815" s="209" t="s">
        <v>429</v>
      </c>
      <c r="C815" s="209" t="s">
        <v>430</v>
      </c>
      <c r="D815" s="209" t="s">
        <v>449</v>
      </c>
      <c r="E815" s="149" t="s">
        <v>588</v>
      </c>
      <c r="F815" s="91">
        <v>17073</v>
      </c>
      <c r="G815" s="150">
        <v>5017</v>
      </c>
      <c r="H815" s="91" t="s">
        <v>146</v>
      </c>
      <c r="I815" s="91" t="s">
        <v>147</v>
      </c>
      <c r="J815" s="90"/>
      <c r="K815" s="115" t="s">
        <v>302</v>
      </c>
      <c r="L815" s="90"/>
      <c r="M815" s="90"/>
      <c r="N815" s="90"/>
      <c r="O815" s="211"/>
      <c r="P815" s="367" t="s">
        <v>39</v>
      </c>
      <c r="Q815" s="378" t="s">
        <v>39</v>
      </c>
      <c r="R815" s="91"/>
      <c r="S815" s="379" t="s">
        <v>76</v>
      </c>
      <c r="T815" s="367" t="s">
        <v>39</v>
      </c>
      <c r="U815" s="371">
        <v>14.7</v>
      </c>
      <c r="V815" s="372" t="s">
        <v>157</v>
      </c>
      <c r="W815" s="373">
        <v>0.75</v>
      </c>
      <c r="X815" s="95">
        <v>-5.73</v>
      </c>
      <c r="Y815" s="95">
        <v>-5.72</v>
      </c>
      <c r="Z815" s="93">
        <v>-0.01</v>
      </c>
      <c r="AA815" s="102" t="s">
        <v>151</v>
      </c>
      <c r="AB815" s="103" t="s">
        <v>151</v>
      </c>
      <c r="AC815" s="93">
        <v>12.401481638048599</v>
      </c>
      <c r="AD815" s="92">
        <v>121</v>
      </c>
      <c r="AE815" s="102" t="s">
        <v>151</v>
      </c>
      <c r="AF815" s="93"/>
      <c r="AG815" s="92"/>
      <c r="AH815" s="30" t="s">
        <v>38</v>
      </c>
      <c r="AI815" s="93">
        <v>13.14</v>
      </c>
      <c r="AJ815" s="93">
        <v>9.3699999999999992</v>
      </c>
      <c r="AK815" s="105"/>
      <c r="AL815" s="111" t="s">
        <v>151</v>
      </c>
      <c r="AM815" s="94">
        <v>985.5</v>
      </c>
      <c r="AN815" s="94">
        <v>702.74999999999989</v>
      </c>
      <c r="AO815" s="110" t="s">
        <v>151</v>
      </c>
      <c r="AP815" s="110" t="s">
        <v>151</v>
      </c>
      <c r="AQ815" s="380"/>
      <c r="AR815" s="100" t="s">
        <v>38</v>
      </c>
      <c r="AS815" s="95" t="s">
        <v>38</v>
      </c>
      <c r="AT815" s="95" t="s">
        <v>38</v>
      </c>
      <c r="AU815" s="95" t="s">
        <v>38</v>
      </c>
      <c r="AV815" s="381" t="s">
        <v>38</v>
      </c>
      <c r="AW815" s="382" t="s">
        <v>38</v>
      </c>
    </row>
    <row r="816" spans="1:49" x14ac:dyDescent="0.25">
      <c r="A816" s="89" t="s">
        <v>428</v>
      </c>
      <c r="B816" s="209" t="s">
        <v>429</v>
      </c>
      <c r="C816" s="209" t="s">
        <v>430</v>
      </c>
      <c r="D816" s="209" t="s">
        <v>449</v>
      </c>
      <c r="E816" s="149" t="s">
        <v>588</v>
      </c>
      <c r="F816" s="91">
        <v>17073</v>
      </c>
      <c r="G816" s="150">
        <v>5018</v>
      </c>
      <c r="H816" s="91" t="s">
        <v>146</v>
      </c>
      <c r="I816" s="91" t="s">
        <v>147</v>
      </c>
      <c r="J816" s="90"/>
      <c r="K816" s="115" t="s">
        <v>302</v>
      </c>
      <c r="L816" s="90"/>
      <c r="M816" s="90"/>
      <c r="N816" s="90"/>
      <c r="O816" s="211"/>
      <c r="P816" s="367" t="s">
        <v>39</v>
      </c>
      <c r="Q816" s="378" t="s">
        <v>39</v>
      </c>
      <c r="R816" s="91"/>
      <c r="S816" s="379" t="s">
        <v>76</v>
      </c>
      <c r="T816" s="367" t="s">
        <v>39</v>
      </c>
      <c r="U816" s="371">
        <v>14.6</v>
      </c>
      <c r="V816" s="372" t="s">
        <v>157</v>
      </c>
      <c r="W816" s="373">
        <v>0.75</v>
      </c>
      <c r="X816" s="95">
        <v>-5.73</v>
      </c>
      <c r="Y816" s="95">
        <v>-5.72</v>
      </c>
      <c r="Z816" s="93">
        <v>-0.01</v>
      </c>
      <c r="AA816" s="102" t="s">
        <v>151</v>
      </c>
      <c r="AB816" s="103" t="s">
        <v>151</v>
      </c>
      <c r="AC816" s="93">
        <v>13.012278015891701</v>
      </c>
      <c r="AD816" s="92">
        <v>128</v>
      </c>
      <c r="AE816" s="102" t="s">
        <v>151</v>
      </c>
      <c r="AF816" s="93"/>
      <c r="AG816" s="92"/>
      <c r="AH816" s="30" t="s">
        <v>38</v>
      </c>
      <c r="AI816" s="93">
        <v>15.06</v>
      </c>
      <c r="AJ816" s="93">
        <v>9.33</v>
      </c>
      <c r="AK816" s="105"/>
      <c r="AL816" s="111" t="s">
        <v>151</v>
      </c>
      <c r="AM816" s="94">
        <v>1174.68</v>
      </c>
      <c r="AN816" s="94">
        <v>727.74</v>
      </c>
      <c r="AO816" s="110" t="s">
        <v>151</v>
      </c>
      <c r="AP816" s="110" t="s">
        <v>151</v>
      </c>
      <c r="AQ816" s="380"/>
      <c r="AR816" s="100" t="s">
        <v>38</v>
      </c>
      <c r="AS816" s="95" t="s">
        <v>38</v>
      </c>
      <c r="AT816" s="95" t="s">
        <v>38</v>
      </c>
      <c r="AU816" s="95" t="s">
        <v>38</v>
      </c>
      <c r="AV816" s="381" t="s">
        <v>38</v>
      </c>
      <c r="AW816" s="382" t="s">
        <v>38</v>
      </c>
    </row>
    <row r="817" spans="1:49" x14ac:dyDescent="0.25">
      <c r="A817" s="89" t="s">
        <v>428</v>
      </c>
      <c r="B817" s="209" t="s">
        <v>429</v>
      </c>
      <c r="C817" s="209" t="s">
        <v>430</v>
      </c>
      <c r="D817" s="209" t="s">
        <v>449</v>
      </c>
      <c r="E817" s="149" t="s">
        <v>589</v>
      </c>
      <c r="F817" s="91">
        <v>17073</v>
      </c>
      <c r="G817" s="150">
        <v>4977</v>
      </c>
      <c r="H817" s="91" t="s">
        <v>146</v>
      </c>
      <c r="I817" s="91" t="s">
        <v>147</v>
      </c>
      <c r="J817" s="90"/>
      <c r="K817" s="115" t="s">
        <v>302</v>
      </c>
      <c r="L817" s="90"/>
      <c r="M817" s="90"/>
      <c r="N817" s="90"/>
      <c r="O817" s="211"/>
      <c r="P817" s="367" t="s">
        <v>39</v>
      </c>
      <c r="Q817" s="378" t="s">
        <v>39</v>
      </c>
      <c r="R817" s="91"/>
      <c r="S817" s="379" t="s">
        <v>590</v>
      </c>
      <c r="T817" s="367" t="s">
        <v>76</v>
      </c>
      <c r="U817" s="371">
        <v>8.1</v>
      </c>
      <c r="V817" s="372" t="s">
        <v>157</v>
      </c>
      <c r="W817" s="373">
        <v>0.75</v>
      </c>
      <c r="X817" s="95">
        <v>-5.72</v>
      </c>
      <c r="Y817" s="95">
        <v>-5.72</v>
      </c>
      <c r="Z817" s="93">
        <v>0</v>
      </c>
      <c r="AA817" s="102" t="s">
        <v>151</v>
      </c>
      <c r="AB817" s="103" t="s">
        <v>151</v>
      </c>
      <c r="AC817" s="93">
        <v>2.8175059299709702</v>
      </c>
      <c r="AD817" s="92">
        <v>77</v>
      </c>
      <c r="AE817" s="102" t="s">
        <v>151</v>
      </c>
      <c r="AF817" s="93"/>
      <c r="AG817" s="92"/>
      <c r="AH817" s="30" t="s">
        <v>38</v>
      </c>
      <c r="AI817" s="93">
        <v>4.01</v>
      </c>
      <c r="AJ817" s="93">
        <v>4.42</v>
      </c>
      <c r="AK817" s="105"/>
      <c r="AL817" s="111" t="s">
        <v>151</v>
      </c>
      <c r="AM817" s="94">
        <v>200.5</v>
      </c>
      <c r="AN817" s="94">
        <v>221</v>
      </c>
      <c r="AO817" s="107" t="s">
        <v>152</v>
      </c>
      <c r="AP817" s="108" t="s">
        <v>152</v>
      </c>
      <c r="AQ817" s="380"/>
      <c r="AR817" s="100" t="s">
        <v>38</v>
      </c>
      <c r="AS817" s="95" t="s">
        <v>38</v>
      </c>
      <c r="AT817" s="95" t="s">
        <v>38</v>
      </c>
      <c r="AU817" s="95" t="s">
        <v>38</v>
      </c>
      <c r="AV817" s="381" t="s">
        <v>38</v>
      </c>
      <c r="AW817" s="382" t="s">
        <v>38</v>
      </c>
    </row>
    <row r="818" spans="1:49" x14ac:dyDescent="0.25">
      <c r="A818" s="89" t="s">
        <v>428</v>
      </c>
      <c r="B818" s="209" t="s">
        <v>429</v>
      </c>
      <c r="C818" s="209" t="s">
        <v>430</v>
      </c>
      <c r="D818" s="209" t="s">
        <v>449</v>
      </c>
      <c r="E818" s="149" t="s">
        <v>589</v>
      </c>
      <c r="F818" s="91">
        <v>17073</v>
      </c>
      <c r="G818" s="150">
        <v>4978</v>
      </c>
      <c r="H818" s="91" t="s">
        <v>146</v>
      </c>
      <c r="I818" s="91" t="s">
        <v>147</v>
      </c>
      <c r="J818" s="90"/>
      <c r="K818" s="115" t="s">
        <v>302</v>
      </c>
      <c r="L818" s="90"/>
      <c r="M818" s="90"/>
      <c r="N818" s="90"/>
      <c r="O818" s="211"/>
      <c r="P818" s="367" t="s">
        <v>39</v>
      </c>
      <c r="Q818" s="378" t="s">
        <v>39</v>
      </c>
      <c r="R818" s="91"/>
      <c r="S818" s="379" t="s">
        <v>590</v>
      </c>
      <c r="T818" s="367" t="s">
        <v>76</v>
      </c>
      <c r="U818" s="371">
        <v>6.8</v>
      </c>
      <c r="V818" s="372" t="s">
        <v>157</v>
      </c>
      <c r="W818" s="373">
        <v>0.75</v>
      </c>
      <c r="X818" s="95">
        <v>-5.72</v>
      </c>
      <c r="Y818" s="95">
        <v>-5.72</v>
      </c>
      <c r="Z818" s="93">
        <v>0</v>
      </c>
      <c r="AA818" s="102" t="s">
        <v>151</v>
      </c>
      <c r="AB818" s="103" t="s">
        <v>151</v>
      </c>
      <c r="AC818" s="93">
        <v>2.9631468769848399</v>
      </c>
      <c r="AD818" s="92">
        <v>127</v>
      </c>
      <c r="AE818" s="102" t="s">
        <v>151</v>
      </c>
      <c r="AF818" s="93"/>
      <c r="AG818" s="92"/>
      <c r="AH818" s="30" t="s">
        <v>38</v>
      </c>
      <c r="AI818" s="93">
        <v>3.69</v>
      </c>
      <c r="AJ818" s="93">
        <v>3.44</v>
      </c>
      <c r="AK818" s="105"/>
      <c r="AL818" s="111" t="s">
        <v>151</v>
      </c>
      <c r="AM818" s="94">
        <v>140.22</v>
      </c>
      <c r="AN818" s="94">
        <v>130.72</v>
      </c>
      <c r="AO818" s="107" t="s">
        <v>152</v>
      </c>
      <c r="AP818" s="108" t="s">
        <v>152</v>
      </c>
      <c r="AQ818" s="380"/>
      <c r="AR818" s="100" t="s">
        <v>38</v>
      </c>
      <c r="AS818" s="95" t="s">
        <v>38</v>
      </c>
      <c r="AT818" s="95" t="s">
        <v>38</v>
      </c>
      <c r="AU818" s="95" t="s">
        <v>38</v>
      </c>
      <c r="AV818" s="381" t="s">
        <v>38</v>
      </c>
      <c r="AW818" s="382" t="s">
        <v>38</v>
      </c>
    </row>
    <row r="819" spans="1:49" x14ac:dyDescent="0.25">
      <c r="A819" s="89" t="s">
        <v>428</v>
      </c>
      <c r="B819" s="209" t="s">
        <v>429</v>
      </c>
      <c r="C819" s="209" t="s">
        <v>430</v>
      </c>
      <c r="D819" s="209" t="s">
        <v>449</v>
      </c>
      <c r="E819" s="149" t="s">
        <v>591</v>
      </c>
      <c r="F819" s="91">
        <v>17073</v>
      </c>
      <c r="G819" s="150">
        <v>4994</v>
      </c>
      <c r="H819" s="91" t="s">
        <v>146</v>
      </c>
      <c r="I819" s="91" t="s">
        <v>147</v>
      </c>
      <c r="J819" s="90"/>
      <c r="K819" s="115" t="s">
        <v>302</v>
      </c>
      <c r="L819" s="90"/>
      <c r="M819" s="90"/>
      <c r="N819" s="90"/>
      <c r="O819" s="211"/>
      <c r="P819" s="367" t="s">
        <v>39</v>
      </c>
      <c r="Q819" s="378" t="s">
        <v>39</v>
      </c>
      <c r="R819" s="91"/>
      <c r="S819" s="379" t="s">
        <v>76</v>
      </c>
      <c r="T819" s="367" t="s">
        <v>39</v>
      </c>
      <c r="U819" s="371">
        <v>6.2</v>
      </c>
      <c r="V819" s="372" t="s">
        <v>157</v>
      </c>
      <c r="W819" s="373">
        <v>0.75</v>
      </c>
      <c r="X819" s="95">
        <v>-5.74</v>
      </c>
      <c r="Y819" s="95">
        <v>-5.72</v>
      </c>
      <c r="Z819" s="93">
        <v>-0.02</v>
      </c>
      <c r="AA819" s="102" t="s">
        <v>151</v>
      </c>
      <c r="AB819" s="103" t="s">
        <v>151</v>
      </c>
      <c r="AC819" s="93">
        <v>2.4731220034013601</v>
      </c>
      <c r="AD819" s="92">
        <v>134</v>
      </c>
      <c r="AE819" s="102" t="s">
        <v>151</v>
      </c>
      <c r="AF819" s="93"/>
      <c r="AG819" s="92"/>
      <c r="AH819" s="30" t="s">
        <v>38</v>
      </c>
      <c r="AI819" s="93">
        <v>3.85</v>
      </c>
      <c r="AJ819" s="93">
        <v>3.07</v>
      </c>
      <c r="AK819" s="105"/>
      <c r="AL819" s="111" t="s">
        <v>151</v>
      </c>
      <c r="AM819" s="94">
        <v>161.70000000000002</v>
      </c>
      <c r="AN819" s="94">
        <v>128.94</v>
      </c>
      <c r="AO819" s="110" t="s">
        <v>151</v>
      </c>
      <c r="AP819" s="110" t="s">
        <v>151</v>
      </c>
      <c r="AQ819" s="380"/>
      <c r="AR819" s="100" t="s">
        <v>38</v>
      </c>
      <c r="AS819" s="95" t="s">
        <v>38</v>
      </c>
      <c r="AT819" s="95" t="s">
        <v>38</v>
      </c>
      <c r="AU819" s="95" t="s">
        <v>38</v>
      </c>
      <c r="AV819" s="381" t="s">
        <v>38</v>
      </c>
      <c r="AW819" s="382" t="s">
        <v>38</v>
      </c>
    </row>
    <row r="820" spans="1:49" x14ac:dyDescent="0.25">
      <c r="A820" s="89" t="s">
        <v>428</v>
      </c>
      <c r="B820" s="209" t="s">
        <v>429</v>
      </c>
      <c r="C820" s="209" t="s">
        <v>430</v>
      </c>
      <c r="D820" s="209" t="s">
        <v>449</v>
      </c>
      <c r="E820" s="149" t="s">
        <v>591</v>
      </c>
      <c r="F820" s="91">
        <v>17073</v>
      </c>
      <c r="G820" s="150">
        <v>4995</v>
      </c>
      <c r="H820" s="91" t="s">
        <v>146</v>
      </c>
      <c r="I820" s="91" t="s">
        <v>147</v>
      </c>
      <c r="J820" s="90"/>
      <c r="K820" s="115" t="s">
        <v>302</v>
      </c>
      <c r="L820" s="90"/>
      <c r="M820" s="90"/>
      <c r="N820" s="90"/>
      <c r="O820" s="211"/>
      <c r="P820" s="367" t="s">
        <v>39</v>
      </c>
      <c r="Q820" s="378" t="s">
        <v>39</v>
      </c>
      <c r="R820" s="91"/>
      <c r="S820" s="379" t="s">
        <v>76</v>
      </c>
      <c r="T820" s="367" t="s">
        <v>39</v>
      </c>
      <c r="U820" s="371">
        <v>23.3</v>
      </c>
      <c r="V820" s="372" t="s">
        <v>157</v>
      </c>
      <c r="W820" s="373">
        <v>0.75</v>
      </c>
      <c r="X820" s="95">
        <v>-5.74</v>
      </c>
      <c r="Y820" s="95">
        <v>-5.72</v>
      </c>
      <c r="Z820" s="93">
        <v>-0.02</v>
      </c>
      <c r="AA820" s="102" t="s">
        <v>151</v>
      </c>
      <c r="AB820" s="103" t="s">
        <v>151</v>
      </c>
      <c r="AC820" s="93">
        <v>19.529661811641699</v>
      </c>
      <c r="AD820" s="92">
        <v>103</v>
      </c>
      <c r="AE820" s="102" t="s">
        <v>151</v>
      </c>
      <c r="AF820" s="93"/>
      <c r="AG820" s="92"/>
      <c r="AH820" s="30" t="s">
        <v>38</v>
      </c>
      <c r="AI820" s="93">
        <v>21.56</v>
      </c>
      <c r="AJ820" s="93">
        <v>15.86</v>
      </c>
      <c r="AK820" s="105"/>
      <c r="AL820" s="111" t="s">
        <v>151</v>
      </c>
      <c r="AM820" s="94">
        <v>2048.1999999999998</v>
      </c>
      <c r="AN820" s="94">
        <v>1506.7</v>
      </c>
      <c r="AO820" s="110" t="s">
        <v>151</v>
      </c>
      <c r="AP820" s="110" t="s">
        <v>151</v>
      </c>
      <c r="AQ820" s="380"/>
      <c r="AR820" s="100" t="s">
        <v>38</v>
      </c>
      <c r="AS820" s="95" t="s">
        <v>38</v>
      </c>
      <c r="AT820" s="95" t="s">
        <v>38</v>
      </c>
      <c r="AU820" s="95" t="s">
        <v>38</v>
      </c>
      <c r="AV820" s="381" t="s">
        <v>38</v>
      </c>
      <c r="AW820" s="382" t="s">
        <v>38</v>
      </c>
    </row>
    <row r="821" spans="1:49" x14ac:dyDescent="0.25">
      <c r="A821" s="89" t="s">
        <v>428</v>
      </c>
      <c r="B821" s="209" t="s">
        <v>429</v>
      </c>
      <c r="C821" s="209" t="s">
        <v>430</v>
      </c>
      <c r="D821" s="209" t="s">
        <v>449</v>
      </c>
      <c r="E821" s="149" t="s">
        <v>591</v>
      </c>
      <c r="F821" s="91">
        <v>17073</v>
      </c>
      <c r="G821" s="150">
        <v>4996</v>
      </c>
      <c r="H821" s="91" t="s">
        <v>146</v>
      </c>
      <c r="I821" s="91" t="s">
        <v>147</v>
      </c>
      <c r="J821" s="90"/>
      <c r="K821" s="115" t="s">
        <v>302</v>
      </c>
      <c r="L821" s="90"/>
      <c r="M821" s="90"/>
      <c r="N821" s="90"/>
      <c r="O821" s="211"/>
      <c r="P821" s="367" t="s">
        <v>39</v>
      </c>
      <c r="Q821" s="378" t="s">
        <v>39</v>
      </c>
      <c r="R821" s="91"/>
      <c r="S821" s="379" t="s">
        <v>76</v>
      </c>
      <c r="T821" s="367" t="s">
        <v>39</v>
      </c>
      <c r="U821" s="371">
        <v>18.7</v>
      </c>
      <c r="V821" s="372" t="s">
        <v>157</v>
      </c>
      <c r="W821" s="373">
        <v>0.75</v>
      </c>
      <c r="X821" s="95">
        <v>-5.74</v>
      </c>
      <c r="Y821" s="95">
        <v>-5.72</v>
      </c>
      <c r="Z821" s="93">
        <v>-0.02</v>
      </c>
      <c r="AA821" s="102" t="s">
        <v>151</v>
      </c>
      <c r="AB821" s="103" t="s">
        <v>151</v>
      </c>
      <c r="AC821" s="93">
        <v>17.845364623397099</v>
      </c>
      <c r="AD821" s="92">
        <v>125</v>
      </c>
      <c r="AE821" s="102" t="s">
        <v>151</v>
      </c>
      <c r="AF821" s="93"/>
      <c r="AG821" s="92"/>
      <c r="AH821" s="30" t="s">
        <v>38</v>
      </c>
      <c r="AI821" s="93">
        <v>20.97</v>
      </c>
      <c r="AJ821" s="93">
        <v>12.42</v>
      </c>
      <c r="AK821" s="105"/>
      <c r="AL821" s="111" t="s">
        <v>151</v>
      </c>
      <c r="AM821" s="94">
        <v>2411.5499999999997</v>
      </c>
      <c r="AN821" s="94">
        <v>1428.3</v>
      </c>
      <c r="AO821" s="110" t="s">
        <v>151</v>
      </c>
      <c r="AP821" s="110" t="s">
        <v>151</v>
      </c>
      <c r="AQ821" s="380"/>
      <c r="AR821" s="100" t="s">
        <v>38</v>
      </c>
      <c r="AS821" s="95" t="s">
        <v>38</v>
      </c>
      <c r="AT821" s="95" t="s">
        <v>38</v>
      </c>
      <c r="AU821" s="95" t="s">
        <v>38</v>
      </c>
      <c r="AV821" s="381" t="s">
        <v>38</v>
      </c>
      <c r="AW821" s="382" t="s">
        <v>38</v>
      </c>
    </row>
    <row r="822" spans="1:49" x14ac:dyDescent="0.25">
      <c r="A822" s="89" t="s">
        <v>428</v>
      </c>
      <c r="B822" s="209" t="s">
        <v>429</v>
      </c>
      <c r="C822" s="209" t="s">
        <v>430</v>
      </c>
      <c r="D822" s="209" t="s">
        <v>449</v>
      </c>
      <c r="E822" s="149" t="s">
        <v>591</v>
      </c>
      <c r="F822" s="91">
        <v>17073</v>
      </c>
      <c r="G822" s="150">
        <v>4997</v>
      </c>
      <c r="H822" s="91" t="s">
        <v>146</v>
      </c>
      <c r="I822" s="91" t="s">
        <v>147</v>
      </c>
      <c r="J822" s="90"/>
      <c r="K822" s="115" t="s">
        <v>302</v>
      </c>
      <c r="L822" s="90"/>
      <c r="M822" s="90"/>
      <c r="N822" s="90"/>
      <c r="O822" s="211"/>
      <c r="P822" s="367" t="s">
        <v>39</v>
      </c>
      <c r="Q822" s="378" t="s">
        <v>39</v>
      </c>
      <c r="R822" s="91"/>
      <c r="S822" s="379" t="s">
        <v>76</v>
      </c>
      <c r="T822" s="367" t="s">
        <v>39</v>
      </c>
      <c r="U822" s="371">
        <v>25</v>
      </c>
      <c r="V822" s="372" t="s">
        <v>157</v>
      </c>
      <c r="W822" s="373">
        <v>0.75</v>
      </c>
      <c r="X822" s="95">
        <v>-5.74</v>
      </c>
      <c r="Y822" s="95">
        <v>-5.72</v>
      </c>
      <c r="Z822" s="93">
        <v>-0.02</v>
      </c>
      <c r="AA822" s="102" t="s">
        <v>151</v>
      </c>
      <c r="AB822" s="103" t="s">
        <v>151</v>
      </c>
      <c r="AC822" s="93">
        <v>22.6339778717707</v>
      </c>
      <c r="AD822" s="92">
        <v>110</v>
      </c>
      <c r="AE822" s="102" t="s">
        <v>151</v>
      </c>
      <c r="AF822" s="93"/>
      <c r="AG822" s="92"/>
      <c r="AH822" s="30" t="s">
        <v>38</v>
      </c>
      <c r="AI822" s="93">
        <v>25.67</v>
      </c>
      <c r="AJ822" s="93">
        <v>17.170000000000002</v>
      </c>
      <c r="AK822" s="105"/>
      <c r="AL822" s="111" t="s">
        <v>151</v>
      </c>
      <c r="AM822" s="94">
        <v>2412.98</v>
      </c>
      <c r="AN822" s="94">
        <v>1613.9800000000002</v>
      </c>
      <c r="AO822" s="110" t="s">
        <v>151</v>
      </c>
      <c r="AP822" s="110" t="s">
        <v>151</v>
      </c>
      <c r="AQ822" s="380"/>
      <c r="AR822" s="100" t="s">
        <v>38</v>
      </c>
      <c r="AS822" s="95" t="s">
        <v>38</v>
      </c>
      <c r="AT822" s="95" t="s">
        <v>38</v>
      </c>
      <c r="AU822" s="95" t="s">
        <v>38</v>
      </c>
      <c r="AV822" s="381" t="s">
        <v>38</v>
      </c>
      <c r="AW822" s="382" t="s">
        <v>38</v>
      </c>
    </row>
    <row r="823" spans="1:49" x14ac:dyDescent="0.25">
      <c r="A823" s="89" t="s">
        <v>428</v>
      </c>
      <c r="B823" s="209" t="s">
        <v>429</v>
      </c>
      <c r="C823" s="209" t="s">
        <v>430</v>
      </c>
      <c r="D823" s="209" t="s">
        <v>449</v>
      </c>
      <c r="E823" s="149" t="s">
        <v>592</v>
      </c>
      <c r="F823" s="91">
        <v>17073</v>
      </c>
      <c r="G823" s="150">
        <v>4957</v>
      </c>
      <c r="H823" s="91" t="s">
        <v>146</v>
      </c>
      <c r="I823" s="91" t="s">
        <v>147</v>
      </c>
      <c r="J823" s="90"/>
      <c r="K823" s="115" t="s">
        <v>302</v>
      </c>
      <c r="L823" s="90"/>
      <c r="M823" s="90"/>
      <c r="N823" s="90"/>
      <c r="O823" s="211"/>
      <c r="P823" s="367" t="s">
        <v>39</v>
      </c>
      <c r="Q823" s="378" t="s">
        <v>39</v>
      </c>
      <c r="R823" s="91"/>
      <c r="S823" s="379" t="s">
        <v>76</v>
      </c>
      <c r="T823" s="367" t="s">
        <v>39</v>
      </c>
      <c r="U823" s="371">
        <v>9.6999999999999993</v>
      </c>
      <c r="V823" s="372" t="s">
        <v>157</v>
      </c>
      <c r="W823" s="373">
        <v>0.75</v>
      </c>
      <c r="X823" s="95">
        <v>-5.72</v>
      </c>
      <c r="Y823" s="95">
        <v>-5.72</v>
      </c>
      <c r="Z823" s="93">
        <v>0</v>
      </c>
      <c r="AA823" s="102" t="s">
        <v>151</v>
      </c>
      <c r="AB823" s="103" t="s">
        <v>151</v>
      </c>
      <c r="AC823" s="93">
        <v>6.9600413800336298</v>
      </c>
      <c r="AD823" s="92">
        <v>133</v>
      </c>
      <c r="AE823" s="102" t="s">
        <v>151</v>
      </c>
      <c r="AF823" s="93"/>
      <c r="AG823" s="92"/>
      <c r="AH823" s="30" t="s">
        <v>38</v>
      </c>
      <c r="AI823" s="93">
        <v>7.86</v>
      </c>
      <c r="AJ823" s="93">
        <v>5.6</v>
      </c>
      <c r="AK823" s="105"/>
      <c r="AL823" s="111" t="s">
        <v>151</v>
      </c>
      <c r="AM823" s="94">
        <v>306.54000000000002</v>
      </c>
      <c r="AN823" s="94">
        <v>218.39999999999998</v>
      </c>
      <c r="AO823" s="110" t="s">
        <v>151</v>
      </c>
      <c r="AP823" s="110" t="s">
        <v>151</v>
      </c>
      <c r="AQ823" s="380"/>
      <c r="AR823" s="100" t="s">
        <v>38</v>
      </c>
      <c r="AS823" s="95" t="s">
        <v>38</v>
      </c>
      <c r="AT823" s="95" t="s">
        <v>38</v>
      </c>
      <c r="AU823" s="95" t="s">
        <v>38</v>
      </c>
      <c r="AV823" s="381" t="s">
        <v>38</v>
      </c>
      <c r="AW823" s="382" t="s">
        <v>38</v>
      </c>
    </row>
    <row r="824" spans="1:49" x14ac:dyDescent="0.25">
      <c r="A824" s="89" t="s">
        <v>428</v>
      </c>
      <c r="B824" s="209" t="s">
        <v>429</v>
      </c>
      <c r="C824" s="209" t="s">
        <v>430</v>
      </c>
      <c r="D824" s="209" t="s">
        <v>449</v>
      </c>
      <c r="E824" s="149" t="s">
        <v>592</v>
      </c>
      <c r="F824" s="91">
        <v>17073</v>
      </c>
      <c r="G824" s="150">
        <v>4958</v>
      </c>
      <c r="H824" s="91" t="s">
        <v>146</v>
      </c>
      <c r="I824" s="91" t="s">
        <v>147</v>
      </c>
      <c r="J824" s="90"/>
      <c r="K824" s="115" t="s">
        <v>302</v>
      </c>
      <c r="L824" s="90"/>
      <c r="M824" s="90"/>
      <c r="N824" s="90"/>
      <c r="O824" s="211"/>
      <c r="P824" s="367" t="s">
        <v>39</v>
      </c>
      <c r="Q824" s="378" t="s">
        <v>39</v>
      </c>
      <c r="R824" s="91"/>
      <c r="S824" s="379" t="s">
        <v>76</v>
      </c>
      <c r="T824" s="367" t="s">
        <v>39</v>
      </c>
      <c r="U824" s="371">
        <v>9.6999999999999993</v>
      </c>
      <c r="V824" s="372" t="s">
        <v>157</v>
      </c>
      <c r="W824" s="373">
        <v>0.75</v>
      </c>
      <c r="X824" s="95">
        <v>-5.72</v>
      </c>
      <c r="Y824" s="95">
        <v>-5.72</v>
      </c>
      <c r="Z824" s="93">
        <v>0</v>
      </c>
      <c r="AA824" s="102" t="s">
        <v>151</v>
      </c>
      <c r="AB824" s="103" t="s">
        <v>151</v>
      </c>
      <c r="AC824" s="93">
        <v>8.4167446606741603</v>
      </c>
      <c r="AD824" s="92">
        <v>162</v>
      </c>
      <c r="AE824" s="102" t="s">
        <v>151</v>
      </c>
      <c r="AF824" s="93"/>
      <c r="AG824" s="92"/>
      <c r="AH824" s="30" t="s">
        <v>38</v>
      </c>
      <c r="AI824" s="93">
        <v>9.19</v>
      </c>
      <c r="AJ824" s="93">
        <v>5.59</v>
      </c>
      <c r="AK824" s="105"/>
      <c r="AL824" s="111" t="s">
        <v>151</v>
      </c>
      <c r="AM824" s="94">
        <v>533.02</v>
      </c>
      <c r="AN824" s="94">
        <v>324.21999999999997</v>
      </c>
      <c r="AO824" s="110" t="s">
        <v>151</v>
      </c>
      <c r="AP824" s="110" t="s">
        <v>151</v>
      </c>
      <c r="AQ824" s="380"/>
      <c r="AR824" s="100" t="s">
        <v>38</v>
      </c>
      <c r="AS824" s="95" t="s">
        <v>38</v>
      </c>
      <c r="AT824" s="95" t="s">
        <v>38</v>
      </c>
      <c r="AU824" s="95" t="s">
        <v>38</v>
      </c>
      <c r="AV824" s="381" t="s">
        <v>38</v>
      </c>
      <c r="AW824" s="382" t="s">
        <v>38</v>
      </c>
    </row>
    <row r="825" spans="1:49" x14ac:dyDescent="0.25">
      <c r="A825" s="89" t="s">
        <v>428</v>
      </c>
      <c r="B825" s="209" t="s">
        <v>429</v>
      </c>
      <c r="C825" s="209" t="s">
        <v>430</v>
      </c>
      <c r="D825" s="209" t="s">
        <v>449</v>
      </c>
      <c r="E825" s="149" t="s">
        <v>592</v>
      </c>
      <c r="F825" s="91">
        <v>17073</v>
      </c>
      <c r="G825" s="150">
        <v>4959</v>
      </c>
      <c r="H825" s="91" t="s">
        <v>146</v>
      </c>
      <c r="I825" s="91" t="s">
        <v>147</v>
      </c>
      <c r="J825" s="90"/>
      <c r="K825" s="115" t="s">
        <v>302</v>
      </c>
      <c r="L825" s="90"/>
      <c r="M825" s="90"/>
      <c r="N825" s="90"/>
      <c r="O825" s="211"/>
      <c r="P825" s="367" t="s">
        <v>39</v>
      </c>
      <c r="Q825" s="378" t="s">
        <v>39</v>
      </c>
      <c r="R825" s="91"/>
      <c r="S825" s="379" t="s">
        <v>76</v>
      </c>
      <c r="T825" s="367" t="s">
        <v>39</v>
      </c>
      <c r="U825" s="371">
        <v>9.8000000000000007</v>
      </c>
      <c r="V825" s="372" t="s">
        <v>157</v>
      </c>
      <c r="W825" s="373">
        <v>0.75</v>
      </c>
      <c r="X825" s="95">
        <v>-5.72</v>
      </c>
      <c r="Y825" s="95">
        <v>-5.72</v>
      </c>
      <c r="Z825" s="93">
        <v>0</v>
      </c>
      <c r="AA825" s="102" t="s">
        <v>151</v>
      </c>
      <c r="AB825" s="103" t="s">
        <v>151</v>
      </c>
      <c r="AC825" s="93">
        <v>6.2540244331192998</v>
      </c>
      <c r="AD825" s="92">
        <v>119</v>
      </c>
      <c r="AE825" s="102" t="s">
        <v>151</v>
      </c>
      <c r="AF825" s="93"/>
      <c r="AG825" s="92"/>
      <c r="AH825" s="30" t="s">
        <v>38</v>
      </c>
      <c r="AI825" s="93">
        <v>7.42</v>
      </c>
      <c r="AJ825" s="93">
        <v>5.64</v>
      </c>
      <c r="AK825" s="105"/>
      <c r="AL825" s="111" t="s">
        <v>151</v>
      </c>
      <c r="AM825" s="94">
        <v>363.58</v>
      </c>
      <c r="AN825" s="94">
        <v>276.35999999999996</v>
      </c>
      <c r="AO825" s="110" t="s">
        <v>151</v>
      </c>
      <c r="AP825" s="110" t="s">
        <v>151</v>
      </c>
      <c r="AQ825" s="380"/>
      <c r="AR825" s="100" t="s">
        <v>38</v>
      </c>
      <c r="AS825" s="95" t="s">
        <v>38</v>
      </c>
      <c r="AT825" s="95" t="s">
        <v>38</v>
      </c>
      <c r="AU825" s="95" t="s">
        <v>38</v>
      </c>
      <c r="AV825" s="381" t="s">
        <v>38</v>
      </c>
      <c r="AW825" s="382" t="s">
        <v>38</v>
      </c>
    </row>
    <row r="826" spans="1:49" x14ac:dyDescent="0.25">
      <c r="A826" s="89" t="s">
        <v>428</v>
      </c>
      <c r="B826" s="209" t="s">
        <v>429</v>
      </c>
      <c r="C826" s="209" t="s">
        <v>430</v>
      </c>
      <c r="D826" s="209" t="s">
        <v>449</v>
      </c>
      <c r="E826" s="149" t="s">
        <v>593</v>
      </c>
      <c r="F826" s="91">
        <v>17073</v>
      </c>
      <c r="G826" s="150">
        <v>4985</v>
      </c>
      <c r="H826" s="91" t="s">
        <v>146</v>
      </c>
      <c r="I826" s="91" t="s">
        <v>147</v>
      </c>
      <c r="J826" s="90"/>
      <c r="K826" s="115" t="s">
        <v>302</v>
      </c>
      <c r="L826" s="90"/>
      <c r="M826" s="90"/>
      <c r="N826" s="90"/>
      <c r="O826" s="211" t="s">
        <v>294</v>
      </c>
      <c r="P826" s="367" t="s">
        <v>39</v>
      </c>
      <c r="Q826" s="378" t="s">
        <v>39</v>
      </c>
      <c r="R826" s="91"/>
      <c r="S826" s="379" t="s">
        <v>76</v>
      </c>
      <c r="T826" s="367" t="s">
        <v>39</v>
      </c>
      <c r="U826" s="371">
        <v>10</v>
      </c>
      <c r="V826" s="372" t="s">
        <v>157</v>
      </c>
      <c r="W826" s="373">
        <v>0.75</v>
      </c>
      <c r="X826" s="95">
        <v>-5.7</v>
      </c>
      <c r="Y826" s="95">
        <v>-5.72</v>
      </c>
      <c r="Z826" s="93">
        <v>0.02</v>
      </c>
      <c r="AA826" s="102" t="s">
        <v>151</v>
      </c>
      <c r="AB826" s="103" t="s">
        <v>151</v>
      </c>
      <c r="AC826" s="93">
        <v>7.5891450288548103</v>
      </c>
      <c r="AD826" s="92">
        <v>142</v>
      </c>
      <c r="AE826" s="102" t="s">
        <v>151</v>
      </c>
      <c r="AF826" s="93"/>
      <c r="AG826" s="92"/>
      <c r="AH826" s="30" t="s">
        <v>38</v>
      </c>
      <c r="AI826" s="93">
        <v>8</v>
      </c>
      <c r="AJ826" s="93">
        <v>5.7</v>
      </c>
      <c r="AK826" s="105"/>
      <c r="AL826" s="111" t="s">
        <v>151</v>
      </c>
      <c r="AM826" s="94">
        <v>200</v>
      </c>
      <c r="AN826" s="94">
        <v>142.5</v>
      </c>
      <c r="AO826" s="110" t="s">
        <v>151</v>
      </c>
      <c r="AP826" s="110" t="s">
        <v>151</v>
      </c>
      <c r="AQ826" s="380"/>
      <c r="AR826" s="100" t="s">
        <v>38</v>
      </c>
      <c r="AS826" s="95" t="s">
        <v>38</v>
      </c>
      <c r="AT826" s="95" t="s">
        <v>38</v>
      </c>
      <c r="AU826" s="95" t="s">
        <v>38</v>
      </c>
      <c r="AV826" s="381" t="s">
        <v>38</v>
      </c>
      <c r="AW826" s="382" t="s">
        <v>38</v>
      </c>
    </row>
    <row r="827" spans="1:49" x14ac:dyDescent="0.25">
      <c r="A827" s="89" t="s">
        <v>428</v>
      </c>
      <c r="B827" s="209" t="s">
        <v>429</v>
      </c>
      <c r="C827" s="209" t="s">
        <v>430</v>
      </c>
      <c r="D827" s="209" t="s">
        <v>449</v>
      </c>
      <c r="E827" s="149" t="s">
        <v>594</v>
      </c>
      <c r="F827" s="91">
        <v>17073</v>
      </c>
      <c r="G827" s="150">
        <v>4979</v>
      </c>
      <c r="H827" s="384" t="s">
        <v>146</v>
      </c>
      <c r="I827" s="91" t="s">
        <v>147</v>
      </c>
      <c r="J827" s="90"/>
      <c r="K827" s="115" t="s">
        <v>302</v>
      </c>
      <c r="L827" s="90"/>
      <c r="M827" s="90"/>
      <c r="N827" s="90"/>
      <c r="O827" s="211"/>
      <c r="P827" s="367" t="s">
        <v>39</v>
      </c>
      <c r="Q827" s="378" t="s">
        <v>39</v>
      </c>
      <c r="R827" s="91"/>
      <c r="S827" s="379" t="s">
        <v>76</v>
      </c>
      <c r="T827" s="367" t="s">
        <v>39</v>
      </c>
      <c r="U827" s="371">
        <v>13</v>
      </c>
      <c r="V827" s="372" t="s">
        <v>157</v>
      </c>
      <c r="W827" s="373">
        <v>0.75</v>
      </c>
      <c r="X827" s="95">
        <v>-5.73</v>
      </c>
      <c r="Y827" s="95">
        <v>-5.72</v>
      </c>
      <c r="Z827" s="93">
        <v>-0.01</v>
      </c>
      <c r="AA827" s="102" t="s">
        <v>151</v>
      </c>
      <c r="AB827" s="103" t="s">
        <v>151</v>
      </c>
      <c r="AC827" s="93">
        <v>10.119462145763</v>
      </c>
      <c r="AD827" s="92">
        <v>118</v>
      </c>
      <c r="AE827" s="102" t="s">
        <v>151</v>
      </c>
      <c r="AF827" s="93"/>
      <c r="AG827" s="92"/>
      <c r="AH827" s="30" t="s">
        <v>38</v>
      </c>
      <c r="AI827" s="93">
        <v>11.42</v>
      </c>
      <c r="AJ827" s="93">
        <v>8.1300000000000008</v>
      </c>
      <c r="AK827" s="105"/>
      <c r="AL827" s="111" t="s">
        <v>151</v>
      </c>
      <c r="AM827" s="94">
        <v>205.56</v>
      </c>
      <c r="AN827" s="94">
        <v>146.34</v>
      </c>
      <c r="AO827" s="110" t="s">
        <v>151</v>
      </c>
      <c r="AP827" s="110" t="s">
        <v>151</v>
      </c>
      <c r="AQ827" s="380"/>
      <c r="AR827" s="100" t="s">
        <v>38</v>
      </c>
      <c r="AS827" s="95" t="s">
        <v>38</v>
      </c>
      <c r="AT827" s="95" t="s">
        <v>38</v>
      </c>
      <c r="AU827" s="95" t="s">
        <v>38</v>
      </c>
      <c r="AV827" s="381" t="s">
        <v>38</v>
      </c>
      <c r="AW827" s="382" t="s">
        <v>38</v>
      </c>
    </row>
    <row r="828" spans="1:49" x14ac:dyDescent="0.25">
      <c r="A828" s="89" t="s">
        <v>428</v>
      </c>
      <c r="B828" s="209" t="s">
        <v>429</v>
      </c>
      <c r="C828" s="209" t="s">
        <v>430</v>
      </c>
      <c r="D828" s="209" t="s">
        <v>449</v>
      </c>
      <c r="E828" s="149" t="s">
        <v>594</v>
      </c>
      <c r="F828" s="91">
        <v>17073</v>
      </c>
      <c r="G828" s="150">
        <v>4982</v>
      </c>
      <c r="H828" s="384" t="s">
        <v>146</v>
      </c>
      <c r="I828" s="91" t="s">
        <v>147</v>
      </c>
      <c r="J828" s="90"/>
      <c r="K828" s="115" t="s">
        <v>302</v>
      </c>
      <c r="L828" s="90"/>
      <c r="M828" s="90"/>
      <c r="N828" s="90"/>
      <c r="O828" s="211"/>
      <c r="P828" s="367" t="s">
        <v>39</v>
      </c>
      <c r="Q828" s="378" t="s">
        <v>39</v>
      </c>
      <c r="R828" s="91"/>
      <c r="S828" s="379" t="s">
        <v>76</v>
      </c>
      <c r="T828" s="367" t="s">
        <v>39</v>
      </c>
      <c r="U828" s="371">
        <v>13.7</v>
      </c>
      <c r="V828" s="372" t="s">
        <v>157</v>
      </c>
      <c r="W828" s="373">
        <v>0.75</v>
      </c>
      <c r="X828" s="95">
        <v>-5.72</v>
      </c>
      <c r="Y828" s="95">
        <v>-5.72</v>
      </c>
      <c r="Z828" s="93">
        <v>0</v>
      </c>
      <c r="AA828" s="102" t="s">
        <v>151</v>
      </c>
      <c r="AB828" s="103" t="s">
        <v>151</v>
      </c>
      <c r="AC828" s="93">
        <v>9.1698042152880994</v>
      </c>
      <c r="AD828" s="92">
        <v>99</v>
      </c>
      <c r="AE828" s="102" t="s">
        <v>151</v>
      </c>
      <c r="AF828" s="93"/>
      <c r="AG828" s="92"/>
      <c r="AH828" s="30" t="s">
        <v>38</v>
      </c>
      <c r="AI828" s="93">
        <v>10.62</v>
      </c>
      <c r="AJ828" s="93">
        <v>8.61</v>
      </c>
      <c r="AK828" s="105"/>
      <c r="AL828" s="111" t="s">
        <v>151</v>
      </c>
      <c r="AM828" s="94">
        <v>212.39999999999998</v>
      </c>
      <c r="AN828" s="94">
        <v>172.2</v>
      </c>
      <c r="AO828" s="110" t="s">
        <v>151</v>
      </c>
      <c r="AP828" s="110" t="s">
        <v>151</v>
      </c>
      <c r="AQ828" s="380"/>
      <c r="AR828" s="100" t="s">
        <v>38</v>
      </c>
      <c r="AS828" s="95" t="s">
        <v>38</v>
      </c>
      <c r="AT828" s="95" t="s">
        <v>38</v>
      </c>
      <c r="AU828" s="95" t="s">
        <v>38</v>
      </c>
      <c r="AV828" s="381" t="s">
        <v>38</v>
      </c>
      <c r="AW828" s="382" t="s">
        <v>38</v>
      </c>
    </row>
    <row r="829" spans="1:49" x14ac:dyDescent="0.25">
      <c r="A829" s="89" t="s">
        <v>428</v>
      </c>
      <c r="B829" s="209" t="s">
        <v>429</v>
      </c>
      <c r="C829" s="209" t="s">
        <v>430</v>
      </c>
      <c r="D829" s="209" t="s">
        <v>449</v>
      </c>
      <c r="E829" s="149" t="s">
        <v>594</v>
      </c>
      <c r="F829" s="91">
        <v>17073</v>
      </c>
      <c r="G829" s="150">
        <v>4983</v>
      </c>
      <c r="H829" s="384" t="s">
        <v>146</v>
      </c>
      <c r="I829" s="91" t="s">
        <v>147</v>
      </c>
      <c r="J829" s="90"/>
      <c r="K829" s="115" t="s">
        <v>302</v>
      </c>
      <c r="L829" s="90"/>
      <c r="M829" s="90"/>
      <c r="N829" s="90"/>
      <c r="O829" s="211"/>
      <c r="P829" s="367" t="s">
        <v>39</v>
      </c>
      <c r="Q829" s="378" t="s">
        <v>39</v>
      </c>
      <c r="R829" s="91"/>
      <c r="S829" s="379" t="s">
        <v>76</v>
      </c>
      <c r="T829" s="367" t="s">
        <v>39</v>
      </c>
      <c r="U829" s="371">
        <v>13.8</v>
      </c>
      <c r="V829" s="372" t="s">
        <v>157</v>
      </c>
      <c r="W829" s="373">
        <v>0.75</v>
      </c>
      <c r="X829" s="95">
        <v>-5.72</v>
      </c>
      <c r="Y829" s="95">
        <v>-5.72</v>
      </c>
      <c r="Z829" s="93">
        <v>0</v>
      </c>
      <c r="AA829" s="102" t="s">
        <v>151</v>
      </c>
      <c r="AB829" s="103" t="s">
        <v>151</v>
      </c>
      <c r="AC829" s="93">
        <v>10.561387530755001</v>
      </c>
      <c r="AD829" s="92">
        <v>114</v>
      </c>
      <c r="AE829" s="102" t="s">
        <v>151</v>
      </c>
      <c r="AF829" s="93"/>
      <c r="AG829" s="92"/>
      <c r="AH829" s="30" t="s">
        <v>38</v>
      </c>
      <c r="AI829" s="93">
        <v>12.09</v>
      </c>
      <c r="AJ829" s="93">
        <v>8.64</v>
      </c>
      <c r="AK829" s="105"/>
      <c r="AL829" s="111" t="s">
        <v>151</v>
      </c>
      <c r="AM829" s="94">
        <v>374.79</v>
      </c>
      <c r="AN829" s="94">
        <v>267.84000000000003</v>
      </c>
      <c r="AO829" s="110" t="s">
        <v>151</v>
      </c>
      <c r="AP829" s="110" t="s">
        <v>151</v>
      </c>
      <c r="AQ829" s="380"/>
      <c r="AR829" s="100" t="s">
        <v>38</v>
      </c>
      <c r="AS829" s="95" t="s">
        <v>38</v>
      </c>
      <c r="AT829" s="95" t="s">
        <v>38</v>
      </c>
      <c r="AU829" s="95" t="s">
        <v>38</v>
      </c>
      <c r="AV829" s="381" t="s">
        <v>38</v>
      </c>
      <c r="AW829" s="382" t="s">
        <v>38</v>
      </c>
    </row>
    <row r="830" spans="1:49" x14ac:dyDescent="0.25">
      <c r="A830" s="89" t="s">
        <v>428</v>
      </c>
      <c r="B830" s="209" t="s">
        <v>429</v>
      </c>
      <c r="C830" s="209" t="s">
        <v>430</v>
      </c>
      <c r="D830" s="209" t="s">
        <v>449</v>
      </c>
      <c r="E830" s="149" t="s">
        <v>594</v>
      </c>
      <c r="F830" s="91">
        <v>17073</v>
      </c>
      <c r="G830" s="150">
        <v>4984</v>
      </c>
      <c r="H830" s="384" t="s">
        <v>146</v>
      </c>
      <c r="I830" s="91" t="s">
        <v>147</v>
      </c>
      <c r="J830" s="90"/>
      <c r="K830" s="115" t="s">
        <v>302</v>
      </c>
      <c r="L830" s="90"/>
      <c r="M830" s="90"/>
      <c r="N830" s="90"/>
      <c r="O830" s="211" t="s">
        <v>579</v>
      </c>
      <c r="P830" s="367" t="s">
        <v>39</v>
      </c>
      <c r="Q830" s="378" t="s">
        <v>39</v>
      </c>
      <c r="R830" s="91"/>
      <c r="S830" s="379" t="s">
        <v>76</v>
      </c>
      <c r="T830" s="367" t="s">
        <v>39</v>
      </c>
      <c r="U830" s="371">
        <v>13.4</v>
      </c>
      <c r="V830" s="372" t="s">
        <v>157</v>
      </c>
      <c r="W830" s="373">
        <v>0.75</v>
      </c>
      <c r="X830" s="95">
        <v>-5.72</v>
      </c>
      <c r="Y830" s="95">
        <v>-5.72</v>
      </c>
      <c r="Z830" s="93">
        <v>0</v>
      </c>
      <c r="AA830" s="102" t="s">
        <v>151</v>
      </c>
      <c r="AB830" s="103" t="s">
        <v>151</v>
      </c>
      <c r="AC830" s="93">
        <v>9.8248741013964906</v>
      </c>
      <c r="AD830" s="92">
        <v>111</v>
      </c>
      <c r="AE830" s="102" t="s">
        <v>151</v>
      </c>
      <c r="AF830" s="93"/>
      <c r="AG830" s="92"/>
      <c r="AH830" s="30" t="s">
        <v>38</v>
      </c>
      <c r="AI830" s="93">
        <v>11.22</v>
      </c>
      <c r="AJ830" s="93">
        <v>8.32</v>
      </c>
      <c r="AK830" s="105"/>
      <c r="AL830" s="111" t="s">
        <v>151</v>
      </c>
      <c r="AM830" s="94">
        <v>538.56000000000006</v>
      </c>
      <c r="AN830" s="94">
        <v>399.36</v>
      </c>
      <c r="AO830" s="110" t="s">
        <v>151</v>
      </c>
      <c r="AP830" s="110" t="s">
        <v>151</v>
      </c>
      <c r="AQ830" s="380"/>
      <c r="AR830" s="100" t="s">
        <v>38</v>
      </c>
      <c r="AS830" s="95" t="s">
        <v>38</v>
      </c>
      <c r="AT830" s="95" t="s">
        <v>38</v>
      </c>
      <c r="AU830" s="95" t="s">
        <v>38</v>
      </c>
      <c r="AV830" s="381" t="s">
        <v>38</v>
      </c>
      <c r="AW830" s="382" t="s">
        <v>38</v>
      </c>
    </row>
    <row r="831" spans="1:49" x14ac:dyDescent="0.25">
      <c r="A831" s="89" t="s">
        <v>428</v>
      </c>
      <c r="B831" s="209" t="s">
        <v>429</v>
      </c>
      <c r="C831" s="209" t="s">
        <v>430</v>
      </c>
      <c r="D831" s="209" t="s">
        <v>449</v>
      </c>
      <c r="E831" s="149" t="s">
        <v>594</v>
      </c>
      <c r="F831" s="91">
        <v>17073</v>
      </c>
      <c r="G831" s="150">
        <v>4986</v>
      </c>
      <c r="H831" s="384" t="s">
        <v>146</v>
      </c>
      <c r="I831" s="91" t="s">
        <v>147</v>
      </c>
      <c r="J831" s="90"/>
      <c r="K831" s="115" t="s">
        <v>302</v>
      </c>
      <c r="L831" s="90"/>
      <c r="M831" s="90"/>
      <c r="N831" s="90"/>
      <c r="O831" s="211" t="s">
        <v>294</v>
      </c>
      <c r="P831" s="367" t="s">
        <v>39</v>
      </c>
      <c r="Q831" s="378" t="s">
        <v>39</v>
      </c>
      <c r="R831" s="91"/>
      <c r="S831" s="379" t="s">
        <v>76</v>
      </c>
      <c r="T831" s="367" t="s">
        <v>39</v>
      </c>
      <c r="U831" s="371">
        <v>10.5</v>
      </c>
      <c r="V831" s="372" t="s">
        <v>157</v>
      </c>
      <c r="W831" s="373">
        <v>0.75</v>
      </c>
      <c r="X831" s="95">
        <v>-5.76</v>
      </c>
      <c r="Y831" s="95">
        <v>-5.72</v>
      </c>
      <c r="Z831" s="93">
        <v>-0.04</v>
      </c>
      <c r="AA831" s="102" t="s">
        <v>151</v>
      </c>
      <c r="AB831" s="103" t="s">
        <v>151</v>
      </c>
      <c r="AC831" s="93">
        <v>7.6206348705645297</v>
      </c>
      <c r="AD831" s="92">
        <v>123</v>
      </c>
      <c r="AE831" s="102" t="s">
        <v>151</v>
      </c>
      <c r="AF831" s="93"/>
      <c r="AG831" s="92"/>
      <c r="AH831" s="30" t="s">
        <v>38</v>
      </c>
      <c r="AI831" s="93">
        <v>8.7200000000000006</v>
      </c>
      <c r="AJ831" s="93">
        <v>6.34</v>
      </c>
      <c r="AK831" s="105"/>
      <c r="AL831" s="111" t="s">
        <v>151</v>
      </c>
      <c r="AM831" s="94">
        <v>444.72</v>
      </c>
      <c r="AN831" s="94">
        <v>323.33999999999997</v>
      </c>
      <c r="AO831" s="110" t="s">
        <v>151</v>
      </c>
      <c r="AP831" s="110" t="s">
        <v>151</v>
      </c>
      <c r="AQ831" s="380"/>
      <c r="AR831" s="100" t="s">
        <v>38</v>
      </c>
      <c r="AS831" s="95" t="s">
        <v>38</v>
      </c>
      <c r="AT831" s="95" t="s">
        <v>38</v>
      </c>
      <c r="AU831" s="95" t="s">
        <v>38</v>
      </c>
      <c r="AV831" s="381" t="s">
        <v>38</v>
      </c>
      <c r="AW831" s="382" t="s">
        <v>38</v>
      </c>
    </row>
    <row r="832" spans="1:49" x14ac:dyDescent="0.25">
      <c r="A832" s="89" t="s">
        <v>428</v>
      </c>
      <c r="B832" s="209" t="s">
        <v>429</v>
      </c>
      <c r="C832" s="209" t="s">
        <v>430</v>
      </c>
      <c r="D832" s="209" t="s">
        <v>449</v>
      </c>
      <c r="E832" s="149" t="s">
        <v>595</v>
      </c>
      <c r="F832" s="91">
        <v>17073</v>
      </c>
      <c r="G832" s="150">
        <v>4960</v>
      </c>
      <c r="H832" s="384" t="s">
        <v>146</v>
      </c>
      <c r="I832" s="91" t="s">
        <v>147</v>
      </c>
      <c r="J832" s="90"/>
      <c r="K832" s="115" t="s">
        <v>302</v>
      </c>
      <c r="L832" s="90"/>
      <c r="M832" s="90"/>
      <c r="N832" s="90"/>
      <c r="O832" s="211"/>
      <c r="P832" s="367" t="s">
        <v>39</v>
      </c>
      <c r="Q832" s="378" t="s">
        <v>462</v>
      </c>
      <c r="R832" s="91"/>
      <c r="S832" s="379" t="s">
        <v>76</v>
      </c>
      <c r="T832" s="367" t="s">
        <v>39</v>
      </c>
      <c r="U832" s="371">
        <v>9.6999999999999993</v>
      </c>
      <c r="V832" s="372" t="s">
        <v>157</v>
      </c>
      <c r="W832" s="373">
        <v>0.75</v>
      </c>
      <c r="X832" s="95">
        <v>-5.72</v>
      </c>
      <c r="Y832" s="95">
        <v>-5.72</v>
      </c>
      <c r="Z832" s="93">
        <v>0</v>
      </c>
      <c r="AA832" s="102" t="s">
        <v>151</v>
      </c>
      <c r="AB832" s="103" t="s">
        <v>151</v>
      </c>
      <c r="AC832" s="93">
        <v>4.9035414567065096</v>
      </c>
      <c r="AD832" s="92">
        <v>94</v>
      </c>
      <c r="AE832" s="102" t="s">
        <v>151</v>
      </c>
      <c r="AF832" s="93"/>
      <c r="AG832" s="92"/>
      <c r="AH832" s="30" t="s">
        <v>38</v>
      </c>
      <c r="AI832" s="93">
        <v>5.71</v>
      </c>
      <c r="AJ832" s="93">
        <v>5.58</v>
      </c>
      <c r="AK832" s="105"/>
      <c r="AL832" s="111" t="s">
        <v>151</v>
      </c>
      <c r="AM832" s="94">
        <v>188.43</v>
      </c>
      <c r="AN832" s="94">
        <v>184.14000000000001</v>
      </c>
      <c r="AO832" s="110" t="s">
        <v>151</v>
      </c>
      <c r="AP832" s="110" t="s">
        <v>151</v>
      </c>
      <c r="AQ832" s="380"/>
      <c r="AR832" s="100" t="s">
        <v>38</v>
      </c>
      <c r="AS832" s="95" t="s">
        <v>38</v>
      </c>
      <c r="AT832" s="95" t="s">
        <v>38</v>
      </c>
      <c r="AU832" s="95" t="s">
        <v>38</v>
      </c>
      <c r="AV832" s="381" t="s">
        <v>38</v>
      </c>
      <c r="AW832" s="382" t="s">
        <v>38</v>
      </c>
    </row>
    <row r="833" spans="1:49" x14ac:dyDescent="0.25">
      <c r="A833" s="89" t="s">
        <v>428</v>
      </c>
      <c r="B833" s="209" t="s">
        <v>429</v>
      </c>
      <c r="C833" s="209" t="s">
        <v>430</v>
      </c>
      <c r="D833" s="209" t="s">
        <v>449</v>
      </c>
      <c r="E833" s="149" t="s">
        <v>595</v>
      </c>
      <c r="F833" s="91">
        <v>17073</v>
      </c>
      <c r="G833" s="150">
        <v>4961</v>
      </c>
      <c r="H833" s="384" t="s">
        <v>146</v>
      </c>
      <c r="I833" s="91" t="s">
        <v>147</v>
      </c>
      <c r="J833" s="90"/>
      <c r="K833" s="115" t="s">
        <v>302</v>
      </c>
      <c r="L833" s="90"/>
      <c r="M833" s="90"/>
      <c r="N833" s="90"/>
      <c r="O833" s="211"/>
      <c r="P833" s="367" t="s">
        <v>39</v>
      </c>
      <c r="Q833" s="378" t="s">
        <v>462</v>
      </c>
      <c r="R833" s="91"/>
      <c r="S833" s="379" t="s">
        <v>76</v>
      </c>
      <c r="T833" s="367" t="s">
        <v>39</v>
      </c>
      <c r="U833" s="371">
        <v>10</v>
      </c>
      <c r="V833" s="372" t="s">
        <v>157</v>
      </c>
      <c r="W833" s="373">
        <v>0.75</v>
      </c>
      <c r="X833" s="95">
        <v>-5.72</v>
      </c>
      <c r="Y833" s="95">
        <v>-5.72</v>
      </c>
      <c r="Z833" s="93">
        <v>0</v>
      </c>
      <c r="AA833" s="102" t="s">
        <v>151</v>
      </c>
      <c r="AB833" s="103" t="s">
        <v>151</v>
      </c>
      <c r="AC833" s="93">
        <v>7.1087579696490497</v>
      </c>
      <c r="AD833" s="92">
        <v>129</v>
      </c>
      <c r="AE833" s="102" t="s">
        <v>151</v>
      </c>
      <c r="AF833" s="93"/>
      <c r="AG833" s="92"/>
      <c r="AH833" s="30" t="s">
        <v>38</v>
      </c>
      <c r="AI833" s="93">
        <v>8.64</v>
      </c>
      <c r="AJ833" s="93">
        <v>5.83</v>
      </c>
      <c r="AK833" s="105"/>
      <c r="AL833" s="111" t="s">
        <v>151</v>
      </c>
      <c r="AM833" s="94">
        <v>475.20000000000005</v>
      </c>
      <c r="AN833" s="94">
        <v>320.64999999999998</v>
      </c>
      <c r="AO833" s="110" t="s">
        <v>151</v>
      </c>
      <c r="AP833" s="110" t="s">
        <v>151</v>
      </c>
      <c r="AQ833" s="380"/>
      <c r="AR833" s="100" t="s">
        <v>38</v>
      </c>
      <c r="AS833" s="95" t="s">
        <v>38</v>
      </c>
      <c r="AT833" s="95" t="s">
        <v>38</v>
      </c>
      <c r="AU833" s="95" t="s">
        <v>38</v>
      </c>
      <c r="AV833" s="381" t="s">
        <v>38</v>
      </c>
      <c r="AW833" s="382" t="s">
        <v>38</v>
      </c>
    </row>
    <row r="834" spans="1:49" x14ac:dyDescent="0.25">
      <c r="A834" s="89" t="s">
        <v>428</v>
      </c>
      <c r="B834" s="209" t="s">
        <v>429</v>
      </c>
      <c r="C834" s="209" t="s">
        <v>430</v>
      </c>
      <c r="D834" s="209" t="s">
        <v>449</v>
      </c>
      <c r="E834" s="149" t="s">
        <v>595</v>
      </c>
      <c r="F834" s="91">
        <v>17073</v>
      </c>
      <c r="G834" s="150">
        <v>4962</v>
      </c>
      <c r="H834" s="384" t="s">
        <v>146</v>
      </c>
      <c r="I834" s="91" t="s">
        <v>147</v>
      </c>
      <c r="J834" s="90"/>
      <c r="K834" s="115" t="s">
        <v>302</v>
      </c>
      <c r="L834" s="90"/>
      <c r="M834" s="90"/>
      <c r="N834" s="90"/>
      <c r="O834" s="211"/>
      <c r="P834" s="367" t="s">
        <v>39</v>
      </c>
      <c r="Q834" s="378" t="s">
        <v>462</v>
      </c>
      <c r="R834" s="91"/>
      <c r="S834" s="379" t="s">
        <v>76</v>
      </c>
      <c r="T834" s="367" t="s">
        <v>39</v>
      </c>
      <c r="U834" s="371">
        <v>9.8000000000000007</v>
      </c>
      <c r="V834" s="372" t="s">
        <v>157</v>
      </c>
      <c r="W834" s="373">
        <v>0.75</v>
      </c>
      <c r="X834" s="95">
        <v>-5.72</v>
      </c>
      <c r="Y834" s="95">
        <v>-5.72</v>
      </c>
      <c r="Z834" s="93">
        <v>0</v>
      </c>
      <c r="AA834" s="102" t="s">
        <v>151</v>
      </c>
      <c r="AB834" s="103" t="s">
        <v>151</v>
      </c>
      <c r="AC834" s="93">
        <v>7.0160559419239199</v>
      </c>
      <c r="AD834" s="92">
        <v>132</v>
      </c>
      <c r="AE834" s="102" t="s">
        <v>151</v>
      </c>
      <c r="AF834" s="93"/>
      <c r="AG834" s="92"/>
      <c r="AH834" s="30" t="s">
        <v>38</v>
      </c>
      <c r="AI834" s="93">
        <v>7.65</v>
      </c>
      <c r="AJ834" s="93">
        <v>5.68</v>
      </c>
      <c r="AK834" s="105"/>
      <c r="AL834" s="111" t="s">
        <v>151</v>
      </c>
      <c r="AM834" s="94">
        <v>351.90000000000003</v>
      </c>
      <c r="AN834" s="94">
        <v>261.27999999999997</v>
      </c>
      <c r="AO834" s="110" t="s">
        <v>151</v>
      </c>
      <c r="AP834" s="110" t="s">
        <v>151</v>
      </c>
      <c r="AQ834" s="380"/>
      <c r="AR834" s="100" t="s">
        <v>38</v>
      </c>
      <c r="AS834" s="95" t="s">
        <v>38</v>
      </c>
      <c r="AT834" s="95" t="s">
        <v>38</v>
      </c>
      <c r="AU834" s="95" t="s">
        <v>38</v>
      </c>
      <c r="AV834" s="381" t="s">
        <v>38</v>
      </c>
      <c r="AW834" s="382" t="s">
        <v>38</v>
      </c>
    </row>
    <row r="835" spans="1:49" x14ac:dyDescent="0.25">
      <c r="A835" s="89" t="s">
        <v>428</v>
      </c>
      <c r="B835" s="209" t="s">
        <v>429</v>
      </c>
      <c r="C835" s="209" t="s">
        <v>430</v>
      </c>
      <c r="D835" s="209" t="s">
        <v>449</v>
      </c>
      <c r="E835" s="149" t="s">
        <v>595</v>
      </c>
      <c r="F835" s="91">
        <v>17073</v>
      </c>
      <c r="G835" s="150">
        <v>4963</v>
      </c>
      <c r="H835" s="384" t="s">
        <v>146</v>
      </c>
      <c r="I835" s="91" t="s">
        <v>147</v>
      </c>
      <c r="J835" s="90"/>
      <c r="K835" s="115" t="s">
        <v>302</v>
      </c>
      <c r="L835" s="90"/>
      <c r="M835" s="90"/>
      <c r="N835" s="90"/>
      <c r="O835" s="211"/>
      <c r="P835" s="367" t="s">
        <v>39</v>
      </c>
      <c r="Q835" s="378" t="s">
        <v>462</v>
      </c>
      <c r="R835" s="91"/>
      <c r="S835" s="379" t="s">
        <v>76</v>
      </c>
      <c r="T835" s="367" t="s">
        <v>39</v>
      </c>
      <c r="U835" s="371">
        <v>9.5</v>
      </c>
      <c r="V835" s="372" t="s">
        <v>157</v>
      </c>
      <c r="W835" s="373">
        <v>0.75</v>
      </c>
      <c r="X835" s="95">
        <v>-5.72</v>
      </c>
      <c r="Y835" s="95">
        <v>-5.72</v>
      </c>
      <c r="Z835" s="93">
        <v>0</v>
      </c>
      <c r="AA835" s="102" t="s">
        <v>151</v>
      </c>
      <c r="AB835" s="103" t="s">
        <v>151</v>
      </c>
      <c r="AC835" s="93">
        <v>4.9177762745097997</v>
      </c>
      <c r="AD835" s="92">
        <v>99</v>
      </c>
      <c r="AE835" s="102" t="s">
        <v>151</v>
      </c>
      <c r="AF835" s="93"/>
      <c r="AG835" s="92"/>
      <c r="AH835" s="30" t="s">
        <v>38</v>
      </c>
      <c r="AI835" s="93">
        <v>5.93</v>
      </c>
      <c r="AJ835" s="93">
        <v>5.4</v>
      </c>
      <c r="AK835" s="105"/>
      <c r="AL835" s="111" t="s">
        <v>151</v>
      </c>
      <c r="AM835" s="94">
        <v>249.06</v>
      </c>
      <c r="AN835" s="94">
        <v>226.8</v>
      </c>
      <c r="AO835" s="110" t="s">
        <v>151</v>
      </c>
      <c r="AP835" s="110" t="s">
        <v>151</v>
      </c>
      <c r="AQ835" s="380"/>
      <c r="AR835" s="100" t="s">
        <v>38</v>
      </c>
      <c r="AS835" s="95" t="s">
        <v>38</v>
      </c>
      <c r="AT835" s="95" t="s">
        <v>38</v>
      </c>
      <c r="AU835" s="95" t="s">
        <v>38</v>
      </c>
      <c r="AV835" s="381" t="s">
        <v>38</v>
      </c>
      <c r="AW835" s="382" t="s">
        <v>38</v>
      </c>
    </row>
    <row r="836" spans="1:49" x14ac:dyDescent="0.25">
      <c r="A836" s="89" t="s">
        <v>428</v>
      </c>
      <c r="B836" s="209" t="s">
        <v>429</v>
      </c>
      <c r="C836" s="209" t="s">
        <v>430</v>
      </c>
      <c r="D836" s="209" t="s">
        <v>449</v>
      </c>
      <c r="E836" s="149" t="s">
        <v>595</v>
      </c>
      <c r="F836" s="91">
        <v>17073</v>
      </c>
      <c r="G836" s="150">
        <v>4964</v>
      </c>
      <c r="H836" s="384" t="s">
        <v>146</v>
      </c>
      <c r="I836" s="91" t="s">
        <v>147</v>
      </c>
      <c r="J836" s="90"/>
      <c r="K836" s="115" t="s">
        <v>302</v>
      </c>
      <c r="L836" s="90"/>
      <c r="M836" s="90"/>
      <c r="N836" s="90"/>
      <c r="O836" s="211"/>
      <c r="P836" s="367" t="s">
        <v>39</v>
      </c>
      <c r="Q836" s="378" t="s">
        <v>462</v>
      </c>
      <c r="R836" s="91"/>
      <c r="S836" s="379" t="s">
        <v>76</v>
      </c>
      <c r="T836" s="367" t="s">
        <v>39</v>
      </c>
      <c r="U836" s="371">
        <v>9.1</v>
      </c>
      <c r="V836" s="372" t="s">
        <v>157</v>
      </c>
      <c r="W836" s="373">
        <v>0.75</v>
      </c>
      <c r="X836" s="95">
        <v>-5.72</v>
      </c>
      <c r="Y836" s="95">
        <v>-5.72</v>
      </c>
      <c r="Z836" s="93">
        <v>0</v>
      </c>
      <c r="AA836" s="102" t="s">
        <v>151</v>
      </c>
      <c r="AB836" s="103" t="s">
        <v>151</v>
      </c>
      <c r="AC836" s="93">
        <v>4.5975505836945301</v>
      </c>
      <c r="AD836" s="92">
        <v>100</v>
      </c>
      <c r="AE836" s="102" t="s">
        <v>151</v>
      </c>
      <c r="AF836" s="93"/>
      <c r="AG836" s="92"/>
      <c r="AH836" s="30" t="s">
        <v>38</v>
      </c>
      <c r="AI836" s="93">
        <v>6.06</v>
      </c>
      <c r="AJ836" s="93">
        <v>5.12</v>
      </c>
      <c r="AK836" s="105"/>
      <c r="AL836" s="111" t="s">
        <v>151</v>
      </c>
      <c r="AM836" s="94">
        <v>290.88</v>
      </c>
      <c r="AN836" s="94">
        <v>245.76</v>
      </c>
      <c r="AO836" s="110" t="s">
        <v>151</v>
      </c>
      <c r="AP836" s="110" t="s">
        <v>151</v>
      </c>
      <c r="AQ836" s="380"/>
      <c r="AR836" s="100" t="s">
        <v>38</v>
      </c>
      <c r="AS836" s="95" t="s">
        <v>38</v>
      </c>
      <c r="AT836" s="95" t="s">
        <v>38</v>
      </c>
      <c r="AU836" s="95" t="s">
        <v>38</v>
      </c>
      <c r="AV836" s="381" t="s">
        <v>38</v>
      </c>
      <c r="AW836" s="382" t="s">
        <v>38</v>
      </c>
    </row>
    <row r="837" spans="1:49" x14ac:dyDescent="0.25">
      <c r="A837" s="89" t="s">
        <v>428</v>
      </c>
      <c r="B837" s="209" t="s">
        <v>429</v>
      </c>
      <c r="C837" s="209" t="s">
        <v>430</v>
      </c>
      <c r="D837" s="209" t="s">
        <v>449</v>
      </c>
      <c r="E837" s="149" t="s">
        <v>589</v>
      </c>
      <c r="F837" s="91">
        <v>17074</v>
      </c>
      <c r="G837" s="150">
        <v>4976</v>
      </c>
      <c r="H837" s="91" t="s">
        <v>146</v>
      </c>
      <c r="I837" s="91" t="s">
        <v>147</v>
      </c>
      <c r="J837" s="90"/>
      <c r="K837" s="115" t="s">
        <v>302</v>
      </c>
      <c r="L837" s="90"/>
      <c r="M837" s="90"/>
      <c r="N837" s="90"/>
      <c r="O837" s="211"/>
      <c r="P837" s="367" t="s">
        <v>161</v>
      </c>
      <c r="Q837" s="378" t="s">
        <v>41</v>
      </c>
      <c r="R837" s="91"/>
      <c r="S837" s="379" t="s">
        <v>596</v>
      </c>
      <c r="T837" s="367" t="s">
        <v>76</v>
      </c>
      <c r="U837" s="371">
        <v>6.4</v>
      </c>
      <c r="V837" s="372" t="s">
        <v>157</v>
      </c>
      <c r="W837" s="373">
        <v>0.75</v>
      </c>
      <c r="X837" s="95">
        <v>-5.72</v>
      </c>
      <c r="Y837" s="95">
        <v>-5.72</v>
      </c>
      <c r="Z837" s="93">
        <v>0</v>
      </c>
      <c r="AA837" s="102" t="s">
        <v>151</v>
      </c>
      <c r="AB837" s="103" t="s">
        <v>151</v>
      </c>
      <c r="AC837" s="93">
        <v>1.1563137999999999</v>
      </c>
      <c r="AD837" s="92">
        <v>60</v>
      </c>
      <c r="AE837" s="104" t="s">
        <v>152</v>
      </c>
      <c r="AF837" s="93"/>
      <c r="AG837" s="92"/>
      <c r="AH837" s="30" t="s">
        <v>38</v>
      </c>
      <c r="AI837" s="93">
        <v>2.85</v>
      </c>
      <c r="AJ837" s="93">
        <v>3.14</v>
      </c>
      <c r="AK837" s="105"/>
      <c r="AL837" s="106" t="s">
        <v>152</v>
      </c>
      <c r="AM837" s="94">
        <v>91.2</v>
      </c>
      <c r="AN837" s="94">
        <v>100.48</v>
      </c>
      <c r="AO837" s="107" t="s">
        <v>152</v>
      </c>
      <c r="AP837" s="108" t="s">
        <v>152</v>
      </c>
      <c r="AQ837" s="380"/>
      <c r="AR837" s="100" t="s">
        <v>38</v>
      </c>
      <c r="AS837" s="95" t="s">
        <v>38</v>
      </c>
      <c r="AT837" s="95" t="s">
        <v>38</v>
      </c>
      <c r="AU837" s="95" t="s">
        <v>38</v>
      </c>
      <c r="AV837" s="381" t="s">
        <v>38</v>
      </c>
      <c r="AW837" s="382" t="s">
        <v>38</v>
      </c>
    </row>
    <row r="838" spans="1:49" x14ac:dyDescent="0.25">
      <c r="A838" s="89" t="s">
        <v>428</v>
      </c>
      <c r="B838" s="209" t="s">
        <v>429</v>
      </c>
      <c r="C838" s="209" t="s">
        <v>430</v>
      </c>
      <c r="D838" s="209" t="s">
        <v>449</v>
      </c>
      <c r="E838" s="149" t="s">
        <v>597</v>
      </c>
      <c r="F838" s="91">
        <v>17075</v>
      </c>
      <c r="G838" s="150">
        <v>4972</v>
      </c>
      <c r="H838" s="91" t="s">
        <v>146</v>
      </c>
      <c r="I838" s="91" t="s">
        <v>147</v>
      </c>
      <c r="J838" s="90"/>
      <c r="K838" s="115" t="s">
        <v>302</v>
      </c>
      <c r="L838" s="90"/>
      <c r="M838" s="90"/>
      <c r="N838" s="90"/>
      <c r="O838" s="211"/>
      <c r="P838" s="367" t="s">
        <v>39</v>
      </c>
      <c r="Q838" s="378" t="s">
        <v>39</v>
      </c>
      <c r="R838" s="91"/>
      <c r="S838" s="379" t="s">
        <v>76</v>
      </c>
      <c r="T838" s="367" t="s">
        <v>39</v>
      </c>
      <c r="U838" s="371">
        <v>17.8</v>
      </c>
      <c r="V838" s="372" t="s">
        <v>157</v>
      </c>
      <c r="W838" s="373">
        <v>0.75</v>
      </c>
      <c r="X838" s="95">
        <v>-5.74</v>
      </c>
      <c r="Y838" s="95">
        <v>-5.72</v>
      </c>
      <c r="Z838" s="93">
        <v>-0.02</v>
      </c>
      <c r="AA838" s="102" t="s">
        <v>151</v>
      </c>
      <c r="AB838" s="103" t="s">
        <v>151</v>
      </c>
      <c r="AC838" s="93">
        <v>13.374435598834101</v>
      </c>
      <c r="AD838" s="92">
        <v>100</v>
      </c>
      <c r="AE838" s="102" t="s">
        <v>151</v>
      </c>
      <c r="AF838" s="93"/>
      <c r="AG838" s="92"/>
      <c r="AH838" s="30" t="s">
        <v>38</v>
      </c>
      <c r="AI838" s="93">
        <v>12.77</v>
      </c>
      <c r="AJ838" s="93">
        <v>11.72</v>
      </c>
      <c r="AK838" s="105"/>
      <c r="AL838" s="111" t="s">
        <v>151</v>
      </c>
      <c r="AM838" s="94">
        <v>983.29</v>
      </c>
      <c r="AN838" s="94">
        <v>902.44</v>
      </c>
      <c r="AO838" s="110" t="s">
        <v>151</v>
      </c>
      <c r="AP838" s="110" t="s">
        <v>151</v>
      </c>
      <c r="AQ838" s="380"/>
      <c r="AR838" s="100" t="s">
        <v>38</v>
      </c>
      <c r="AS838" s="95" t="s">
        <v>38</v>
      </c>
      <c r="AT838" s="95" t="s">
        <v>38</v>
      </c>
      <c r="AU838" s="95" t="s">
        <v>38</v>
      </c>
      <c r="AV838" s="381" t="s">
        <v>38</v>
      </c>
      <c r="AW838" s="382" t="s">
        <v>38</v>
      </c>
    </row>
    <row r="839" spans="1:49" x14ac:dyDescent="0.25">
      <c r="A839" s="89" t="s">
        <v>428</v>
      </c>
      <c r="B839" s="209" t="s">
        <v>429</v>
      </c>
      <c r="C839" s="209" t="s">
        <v>430</v>
      </c>
      <c r="D839" s="209" t="s">
        <v>449</v>
      </c>
      <c r="E839" s="149" t="s">
        <v>597</v>
      </c>
      <c r="F839" s="91">
        <v>17075</v>
      </c>
      <c r="G839" s="150">
        <v>4973</v>
      </c>
      <c r="H839" s="91" t="s">
        <v>146</v>
      </c>
      <c r="I839" s="91" t="s">
        <v>147</v>
      </c>
      <c r="J839" s="90"/>
      <c r="K839" s="115" t="s">
        <v>302</v>
      </c>
      <c r="L839" s="90"/>
      <c r="M839" s="90"/>
      <c r="N839" s="90"/>
      <c r="O839" s="211"/>
      <c r="P839" s="367" t="s">
        <v>39</v>
      </c>
      <c r="Q839" s="378" t="s">
        <v>39</v>
      </c>
      <c r="R839" s="91"/>
      <c r="S839" s="379" t="s">
        <v>76</v>
      </c>
      <c r="T839" s="367" t="s">
        <v>39</v>
      </c>
      <c r="U839" s="371">
        <v>30.1</v>
      </c>
      <c r="V839" s="372" t="s">
        <v>157</v>
      </c>
      <c r="W839" s="373">
        <v>0.75</v>
      </c>
      <c r="X839" s="95">
        <v>-5.74</v>
      </c>
      <c r="Y839" s="95">
        <v>-5.72</v>
      </c>
      <c r="Z839" s="93">
        <v>-0.02</v>
      </c>
      <c r="AA839" s="102" t="s">
        <v>151</v>
      </c>
      <c r="AB839" s="103" t="s">
        <v>151</v>
      </c>
      <c r="AC839" s="93">
        <v>19.869139301870899</v>
      </c>
      <c r="AD839" s="92">
        <v>77</v>
      </c>
      <c r="AE839" s="102" t="s">
        <v>151</v>
      </c>
      <c r="AF839" s="93"/>
      <c r="AG839" s="92"/>
      <c r="AH839" s="30" t="s">
        <v>38</v>
      </c>
      <c r="AI839" s="93">
        <v>21.32</v>
      </c>
      <c r="AJ839" s="93">
        <v>20.97</v>
      </c>
      <c r="AK839" s="105"/>
      <c r="AL839" s="111" t="s">
        <v>151</v>
      </c>
      <c r="AM839" s="94">
        <v>1407.1200000000001</v>
      </c>
      <c r="AN839" s="94">
        <v>1384.02</v>
      </c>
      <c r="AO839" s="110" t="s">
        <v>151</v>
      </c>
      <c r="AP839" s="110" t="s">
        <v>151</v>
      </c>
      <c r="AQ839" s="380"/>
      <c r="AR839" s="100" t="s">
        <v>38</v>
      </c>
      <c r="AS839" s="95" t="s">
        <v>38</v>
      </c>
      <c r="AT839" s="95" t="s">
        <v>38</v>
      </c>
      <c r="AU839" s="95" t="s">
        <v>38</v>
      </c>
      <c r="AV839" s="381" t="s">
        <v>38</v>
      </c>
      <c r="AW839" s="382" t="s">
        <v>38</v>
      </c>
    </row>
    <row r="840" spans="1:49" x14ac:dyDescent="0.25">
      <c r="A840" s="89" t="s">
        <v>428</v>
      </c>
      <c r="B840" s="209" t="s">
        <v>429</v>
      </c>
      <c r="C840" s="209" t="s">
        <v>430</v>
      </c>
      <c r="D840" s="209" t="s">
        <v>449</v>
      </c>
      <c r="E840" s="149" t="s">
        <v>597</v>
      </c>
      <c r="F840" s="91">
        <v>17075</v>
      </c>
      <c r="G840" s="150">
        <v>4974</v>
      </c>
      <c r="H840" s="91" t="s">
        <v>146</v>
      </c>
      <c r="I840" s="91" t="s">
        <v>147</v>
      </c>
      <c r="J840" s="90"/>
      <c r="K840" s="115" t="s">
        <v>302</v>
      </c>
      <c r="L840" s="90"/>
      <c r="M840" s="90"/>
      <c r="N840" s="90"/>
      <c r="O840" s="211"/>
      <c r="P840" s="367" t="s">
        <v>39</v>
      </c>
      <c r="Q840" s="378" t="s">
        <v>39</v>
      </c>
      <c r="R840" s="91"/>
      <c r="S840" s="379" t="s">
        <v>76</v>
      </c>
      <c r="T840" s="367" t="s">
        <v>39</v>
      </c>
      <c r="U840" s="371">
        <v>68.900000000000006</v>
      </c>
      <c r="V840" s="372" t="s">
        <v>157</v>
      </c>
      <c r="W840" s="373">
        <v>0.75</v>
      </c>
      <c r="X840" s="95">
        <v>-5.74</v>
      </c>
      <c r="Y840" s="95">
        <v>-5.72</v>
      </c>
      <c r="Z840" s="93">
        <v>-0.02</v>
      </c>
      <c r="AA840" s="102" t="s">
        <v>151</v>
      </c>
      <c r="AB840" s="103" t="s">
        <v>151</v>
      </c>
      <c r="AC840" s="93">
        <v>61.814362611150898</v>
      </c>
      <c r="AD840" s="92">
        <v>96</v>
      </c>
      <c r="AE840" s="102" t="s">
        <v>151</v>
      </c>
      <c r="AF840" s="93"/>
      <c r="AG840" s="92"/>
      <c r="AH840" s="30" t="s">
        <v>38</v>
      </c>
      <c r="AI840" s="93">
        <v>69.150000000000006</v>
      </c>
      <c r="AJ840" s="93">
        <v>50.11</v>
      </c>
      <c r="AK840" s="105"/>
      <c r="AL840" s="111" t="s">
        <v>151</v>
      </c>
      <c r="AM840" s="94">
        <v>3941.55</v>
      </c>
      <c r="AN840" s="94">
        <v>2856.27</v>
      </c>
      <c r="AO840" s="110" t="s">
        <v>151</v>
      </c>
      <c r="AP840" s="110" t="s">
        <v>151</v>
      </c>
      <c r="AQ840" s="380"/>
      <c r="AR840" s="100" t="s">
        <v>38</v>
      </c>
      <c r="AS840" s="95" t="s">
        <v>38</v>
      </c>
      <c r="AT840" s="95" t="s">
        <v>38</v>
      </c>
      <c r="AU840" s="95" t="s">
        <v>38</v>
      </c>
      <c r="AV840" s="381" t="s">
        <v>38</v>
      </c>
      <c r="AW840" s="382" t="s">
        <v>38</v>
      </c>
    </row>
    <row r="841" spans="1:49" x14ac:dyDescent="0.25">
      <c r="A841" s="89" t="s">
        <v>428</v>
      </c>
      <c r="B841" s="209" t="s">
        <v>429</v>
      </c>
      <c r="C841" s="209" t="s">
        <v>430</v>
      </c>
      <c r="D841" s="209" t="s">
        <v>449</v>
      </c>
      <c r="E841" s="149" t="s">
        <v>597</v>
      </c>
      <c r="F841" s="91">
        <v>17075</v>
      </c>
      <c r="G841" s="150">
        <v>4975</v>
      </c>
      <c r="H841" s="91" t="s">
        <v>146</v>
      </c>
      <c r="I841" s="91" t="s">
        <v>147</v>
      </c>
      <c r="J841" s="90"/>
      <c r="K841" s="115" t="s">
        <v>302</v>
      </c>
      <c r="L841" s="90"/>
      <c r="M841" s="90"/>
      <c r="N841" s="90"/>
      <c r="O841" s="211"/>
      <c r="P841" s="367" t="s">
        <v>39</v>
      </c>
      <c r="Q841" s="378" t="s">
        <v>39</v>
      </c>
      <c r="R841" s="91"/>
      <c r="S841" s="379" t="s">
        <v>76</v>
      </c>
      <c r="T841" s="367" t="s">
        <v>39</v>
      </c>
      <c r="U841" s="371">
        <v>26.4</v>
      </c>
      <c r="V841" s="372" t="s">
        <v>157</v>
      </c>
      <c r="W841" s="373">
        <v>0.75</v>
      </c>
      <c r="X841" s="95">
        <v>-5.74</v>
      </c>
      <c r="Y841" s="95">
        <v>-5.72</v>
      </c>
      <c r="Z841" s="93">
        <v>-0.02</v>
      </c>
      <c r="AA841" s="102" t="s">
        <v>151</v>
      </c>
      <c r="AB841" s="103" t="s">
        <v>151</v>
      </c>
      <c r="AC841" s="93">
        <v>16.962783243213199</v>
      </c>
      <c r="AD841" s="92">
        <v>77</v>
      </c>
      <c r="AE841" s="102" t="s">
        <v>151</v>
      </c>
      <c r="AF841" s="93"/>
      <c r="AG841" s="92"/>
      <c r="AH841" s="30" t="s">
        <v>38</v>
      </c>
      <c r="AI841" s="93">
        <v>20</v>
      </c>
      <c r="AJ841" s="93">
        <v>18.170000000000002</v>
      </c>
      <c r="AK841" s="105"/>
      <c r="AL841" s="111" t="s">
        <v>151</v>
      </c>
      <c r="AM841" s="94">
        <v>860</v>
      </c>
      <c r="AN841" s="94">
        <v>781.31000000000006</v>
      </c>
      <c r="AO841" s="110" t="s">
        <v>151</v>
      </c>
      <c r="AP841" s="110" t="s">
        <v>151</v>
      </c>
      <c r="AQ841" s="380"/>
      <c r="AR841" s="100" t="s">
        <v>38</v>
      </c>
      <c r="AS841" s="95" t="s">
        <v>38</v>
      </c>
      <c r="AT841" s="95" t="s">
        <v>38</v>
      </c>
      <c r="AU841" s="95" t="s">
        <v>38</v>
      </c>
      <c r="AV841" s="381" t="s">
        <v>38</v>
      </c>
      <c r="AW841" s="382" t="s">
        <v>38</v>
      </c>
    </row>
    <row r="842" spans="1:49" x14ac:dyDescent="0.25">
      <c r="A842" s="89">
        <v>17</v>
      </c>
      <c r="B842" s="209" t="s">
        <v>429</v>
      </c>
      <c r="C842" s="209" t="s">
        <v>430</v>
      </c>
      <c r="D842" s="209" t="s">
        <v>449</v>
      </c>
      <c r="E842" s="149" t="s">
        <v>598</v>
      </c>
      <c r="F842" s="415">
        <v>17076</v>
      </c>
      <c r="G842" s="150">
        <v>4945</v>
      </c>
      <c r="H842" s="91" t="s">
        <v>146</v>
      </c>
      <c r="I842" s="91" t="s">
        <v>147</v>
      </c>
      <c r="J842" s="90" t="s">
        <v>148</v>
      </c>
      <c r="K842" s="115" t="s">
        <v>302</v>
      </c>
      <c r="L842" s="90"/>
      <c r="M842" s="90"/>
      <c r="N842" s="90" t="s">
        <v>599</v>
      </c>
      <c r="O842" s="211"/>
      <c r="P842" s="367" t="s">
        <v>435</v>
      </c>
      <c r="Q842" s="378" t="s">
        <v>165</v>
      </c>
      <c r="R842" s="91" t="s">
        <v>436</v>
      </c>
      <c r="S842" s="379" t="s">
        <v>600</v>
      </c>
      <c r="T842" s="379" t="s">
        <v>74</v>
      </c>
      <c r="U842" s="371">
        <v>10.9</v>
      </c>
      <c r="V842" s="372" t="s">
        <v>157</v>
      </c>
      <c r="W842" s="373">
        <v>0.75</v>
      </c>
      <c r="X842" s="95">
        <v>-5.75</v>
      </c>
      <c r="Y842" s="95">
        <v>-5.72</v>
      </c>
      <c r="Z842" s="93">
        <v>-0.03</v>
      </c>
      <c r="AA842" s="102" t="s">
        <v>151</v>
      </c>
      <c r="AB842" s="103" t="s">
        <v>151</v>
      </c>
      <c r="AC842" s="93">
        <v>3.7559870104895099</v>
      </c>
      <c r="AD842" s="92">
        <v>57</v>
      </c>
      <c r="AE842" s="104" t="s">
        <v>152</v>
      </c>
      <c r="AF842" s="93"/>
      <c r="AG842" s="92"/>
      <c r="AH842" s="30" t="s">
        <v>38</v>
      </c>
      <c r="AI842" s="93">
        <v>5.46</v>
      </c>
      <c r="AJ842" s="93">
        <v>6.61</v>
      </c>
      <c r="AK842" s="105"/>
      <c r="AL842" s="106" t="s">
        <v>152</v>
      </c>
      <c r="AM842" s="94">
        <v>294.83999999999997</v>
      </c>
      <c r="AN842" s="94">
        <v>356.94</v>
      </c>
      <c r="AO842" s="107" t="s">
        <v>152</v>
      </c>
      <c r="AP842" s="108" t="s">
        <v>152</v>
      </c>
      <c r="AQ842" s="380"/>
      <c r="AR842" s="389" t="s">
        <v>40</v>
      </c>
      <c r="AS842" s="123" t="s">
        <v>40</v>
      </c>
      <c r="AT842" s="123" t="s">
        <v>40</v>
      </c>
      <c r="AU842" s="123" t="s">
        <v>40</v>
      </c>
      <c r="AV842" s="390" t="s">
        <v>40</v>
      </c>
      <c r="AW842" s="391" t="s">
        <v>40</v>
      </c>
    </row>
    <row r="843" spans="1:49" x14ac:dyDescent="0.25">
      <c r="A843" s="89" t="s">
        <v>428</v>
      </c>
      <c r="B843" s="209" t="s">
        <v>429</v>
      </c>
      <c r="C843" s="209" t="s">
        <v>430</v>
      </c>
      <c r="D843" s="209" t="s">
        <v>449</v>
      </c>
      <c r="E843" s="149" t="s">
        <v>598</v>
      </c>
      <c r="F843" s="415">
        <v>17076</v>
      </c>
      <c r="G843" s="150">
        <v>4946</v>
      </c>
      <c r="H843" s="91" t="s">
        <v>146</v>
      </c>
      <c r="I843" s="91" t="s">
        <v>147</v>
      </c>
      <c r="J843" s="90" t="s">
        <v>148</v>
      </c>
      <c r="K843" s="115" t="s">
        <v>302</v>
      </c>
      <c r="L843" s="90"/>
      <c r="M843" s="90"/>
      <c r="N843" s="90" t="s">
        <v>599</v>
      </c>
      <c r="O843" s="211"/>
      <c r="P843" s="367" t="s">
        <v>435</v>
      </c>
      <c r="Q843" s="378" t="s">
        <v>165</v>
      </c>
      <c r="R843" s="91" t="s">
        <v>436</v>
      </c>
      <c r="S843" s="379" t="s">
        <v>455</v>
      </c>
      <c r="T843" s="379" t="s">
        <v>74</v>
      </c>
      <c r="U843" s="371">
        <v>10.9</v>
      </c>
      <c r="V843" s="372" t="s">
        <v>157</v>
      </c>
      <c r="W843" s="373">
        <v>0.75</v>
      </c>
      <c r="X843" s="95">
        <v>-5.75</v>
      </c>
      <c r="Y843" s="95">
        <v>-5.72</v>
      </c>
      <c r="Z843" s="93">
        <v>-0.03</v>
      </c>
      <c r="AA843" s="102" t="s">
        <v>151</v>
      </c>
      <c r="AB843" s="103" t="s">
        <v>151</v>
      </c>
      <c r="AC843" s="93">
        <v>1.09194302272727</v>
      </c>
      <c r="AD843" s="92">
        <v>17</v>
      </c>
      <c r="AE843" s="104" t="s">
        <v>152</v>
      </c>
      <c r="AF843" s="93"/>
      <c r="AG843" s="92"/>
      <c r="AH843" s="30" t="s">
        <v>38</v>
      </c>
      <c r="AI843" s="93">
        <v>3.25</v>
      </c>
      <c r="AJ843" s="93">
        <v>6.63</v>
      </c>
      <c r="AK843" s="105"/>
      <c r="AL843" s="106" t="s">
        <v>152</v>
      </c>
      <c r="AM843" s="94">
        <v>302.25</v>
      </c>
      <c r="AN843" s="94">
        <v>616.59</v>
      </c>
      <c r="AO843" s="107" t="s">
        <v>152</v>
      </c>
      <c r="AP843" s="108" t="s">
        <v>152</v>
      </c>
      <c r="AQ843" s="380"/>
      <c r="AR843" s="389" t="s">
        <v>40</v>
      </c>
      <c r="AS843" s="123" t="s">
        <v>40</v>
      </c>
      <c r="AT843" s="123" t="s">
        <v>40</v>
      </c>
      <c r="AU843" s="123" t="s">
        <v>40</v>
      </c>
      <c r="AV843" s="390" t="s">
        <v>40</v>
      </c>
      <c r="AW843" s="391" t="s">
        <v>40</v>
      </c>
    </row>
    <row r="844" spans="1:49" x14ac:dyDescent="0.25">
      <c r="A844" s="89" t="s">
        <v>428</v>
      </c>
      <c r="B844" s="209" t="s">
        <v>429</v>
      </c>
      <c r="C844" s="209" t="s">
        <v>430</v>
      </c>
      <c r="D844" s="209" t="s">
        <v>449</v>
      </c>
      <c r="E844" s="149" t="s">
        <v>598</v>
      </c>
      <c r="F844" s="415">
        <v>17076</v>
      </c>
      <c r="G844" s="150">
        <v>4947</v>
      </c>
      <c r="H844" s="91" t="s">
        <v>146</v>
      </c>
      <c r="I844" s="91" t="s">
        <v>147</v>
      </c>
      <c r="J844" s="90" t="s">
        <v>148</v>
      </c>
      <c r="K844" s="115" t="s">
        <v>302</v>
      </c>
      <c r="L844" s="90"/>
      <c r="M844" s="90"/>
      <c r="N844" s="90" t="s">
        <v>599</v>
      </c>
      <c r="O844" s="211"/>
      <c r="P844" s="367" t="s">
        <v>435</v>
      </c>
      <c r="Q844" s="378" t="s">
        <v>165</v>
      </c>
      <c r="R844" s="91" t="s">
        <v>436</v>
      </c>
      <c r="S844" s="379" t="s">
        <v>149</v>
      </c>
      <c r="T844" s="379" t="s">
        <v>74</v>
      </c>
      <c r="U844" s="371">
        <v>10.8</v>
      </c>
      <c r="V844" s="372" t="s">
        <v>157</v>
      </c>
      <c r="W844" s="373">
        <v>0.75</v>
      </c>
      <c r="X844" s="95">
        <v>-5.75</v>
      </c>
      <c r="Y844" s="95">
        <v>-5.72</v>
      </c>
      <c r="Z844" s="93">
        <v>-0.03</v>
      </c>
      <c r="AA844" s="102" t="s">
        <v>151</v>
      </c>
      <c r="AB844" s="103" t="s">
        <v>151</v>
      </c>
      <c r="AC844" s="93">
        <v>2.2921936071428601</v>
      </c>
      <c r="AD844" s="92">
        <v>35</v>
      </c>
      <c r="AE844" s="104" t="s">
        <v>152</v>
      </c>
      <c r="AF844" s="93"/>
      <c r="AG844" s="92"/>
      <c r="AH844" s="30" t="s">
        <v>38</v>
      </c>
      <c r="AI844" s="93">
        <v>4.0999999999999996</v>
      </c>
      <c r="AJ844" s="93">
        <v>6.54</v>
      </c>
      <c r="AK844" s="105"/>
      <c r="AL844" s="106" t="s">
        <v>152</v>
      </c>
      <c r="AM844" s="94">
        <v>278.79999999999995</v>
      </c>
      <c r="AN844" s="94">
        <v>444.72</v>
      </c>
      <c r="AO844" s="107" t="s">
        <v>152</v>
      </c>
      <c r="AP844" s="108" t="s">
        <v>152</v>
      </c>
      <c r="AQ844" s="380"/>
      <c r="AR844" s="389" t="s">
        <v>40</v>
      </c>
      <c r="AS844" s="123" t="s">
        <v>40</v>
      </c>
      <c r="AT844" s="123" t="s">
        <v>40</v>
      </c>
      <c r="AU844" s="123" t="s">
        <v>40</v>
      </c>
      <c r="AV844" s="390" t="s">
        <v>40</v>
      </c>
      <c r="AW844" s="391" t="s">
        <v>40</v>
      </c>
    </row>
    <row r="845" spans="1:49" x14ac:dyDescent="0.25">
      <c r="A845" s="89" t="s">
        <v>428</v>
      </c>
      <c r="B845" s="209" t="s">
        <v>429</v>
      </c>
      <c r="C845" s="209" t="s">
        <v>430</v>
      </c>
      <c r="D845" s="209" t="s">
        <v>449</v>
      </c>
      <c r="E845" s="149" t="s">
        <v>598</v>
      </c>
      <c r="F845" s="415">
        <v>17076</v>
      </c>
      <c r="G845" s="150">
        <v>4948</v>
      </c>
      <c r="H845" s="91" t="s">
        <v>146</v>
      </c>
      <c r="I845" s="91" t="s">
        <v>147</v>
      </c>
      <c r="J845" s="90" t="s">
        <v>148</v>
      </c>
      <c r="K845" s="115" t="s">
        <v>302</v>
      </c>
      <c r="L845" s="90"/>
      <c r="M845" s="90"/>
      <c r="N845" s="90" t="s">
        <v>599</v>
      </c>
      <c r="O845" s="211"/>
      <c r="P845" s="367" t="s">
        <v>435</v>
      </c>
      <c r="Q845" s="378" t="s">
        <v>165</v>
      </c>
      <c r="R845" s="91" t="s">
        <v>436</v>
      </c>
      <c r="S845" s="379" t="s">
        <v>149</v>
      </c>
      <c r="T845" s="379" t="s">
        <v>74</v>
      </c>
      <c r="U845" s="371">
        <v>10</v>
      </c>
      <c r="V845" s="372" t="s">
        <v>157</v>
      </c>
      <c r="W845" s="373">
        <v>0.75</v>
      </c>
      <c r="X845" s="95">
        <v>-5.75</v>
      </c>
      <c r="Y845" s="95">
        <v>-5.72</v>
      </c>
      <c r="Z845" s="93">
        <v>-0.03</v>
      </c>
      <c r="AA845" s="102" t="s">
        <v>151</v>
      </c>
      <c r="AB845" s="103" t="s">
        <v>151</v>
      </c>
      <c r="AC845" s="93">
        <v>2.9665469221573502</v>
      </c>
      <c r="AD845" s="92">
        <v>52</v>
      </c>
      <c r="AE845" s="104" t="s">
        <v>152</v>
      </c>
      <c r="AF845" s="93"/>
      <c r="AG845" s="92"/>
      <c r="AH845" s="30" t="s">
        <v>38</v>
      </c>
      <c r="AI845" s="93">
        <v>3.93</v>
      </c>
      <c r="AJ845" s="93">
        <v>5.97</v>
      </c>
      <c r="AK845" s="105"/>
      <c r="AL845" s="106" t="s">
        <v>152</v>
      </c>
      <c r="AM845" s="94">
        <v>129.69</v>
      </c>
      <c r="AN845" s="94">
        <v>197.01</v>
      </c>
      <c r="AO845" s="107" t="s">
        <v>152</v>
      </c>
      <c r="AP845" s="108" t="s">
        <v>152</v>
      </c>
      <c r="AQ845" s="380"/>
      <c r="AR845" s="389" t="s">
        <v>40</v>
      </c>
      <c r="AS845" s="123" t="s">
        <v>40</v>
      </c>
      <c r="AT845" s="123" t="s">
        <v>40</v>
      </c>
      <c r="AU845" s="123" t="s">
        <v>40</v>
      </c>
      <c r="AV845" s="390" t="s">
        <v>40</v>
      </c>
      <c r="AW845" s="391" t="s">
        <v>40</v>
      </c>
    </row>
    <row r="846" spans="1:49" x14ac:dyDescent="0.25">
      <c r="A846" s="89" t="s">
        <v>428</v>
      </c>
      <c r="B846" s="209" t="s">
        <v>429</v>
      </c>
      <c r="C846" s="209" t="s">
        <v>430</v>
      </c>
      <c r="D846" s="209" t="s">
        <v>449</v>
      </c>
      <c r="E846" s="149" t="s">
        <v>598</v>
      </c>
      <c r="F846" s="415">
        <v>17076</v>
      </c>
      <c r="G846" s="150">
        <v>4949</v>
      </c>
      <c r="H846" s="91" t="s">
        <v>146</v>
      </c>
      <c r="I846" s="91" t="s">
        <v>147</v>
      </c>
      <c r="J846" s="90" t="s">
        <v>148</v>
      </c>
      <c r="K846" s="115" t="s">
        <v>302</v>
      </c>
      <c r="L846" s="90"/>
      <c r="M846" s="90"/>
      <c r="N846" s="90" t="s">
        <v>599</v>
      </c>
      <c r="O846" s="211"/>
      <c r="P846" s="367" t="s">
        <v>435</v>
      </c>
      <c r="Q846" s="378" t="s">
        <v>165</v>
      </c>
      <c r="R846" s="91" t="s">
        <v>436</v>
      </c>
      <c r="S846" s="379" t="s">
        <v>600</v>
      </c>
      <c r="T846" s="379" t="s">
        <v>74</v>
      </c>
      <c r="U846" s="371">
        <v>10.7</v>
      </c>
      <c r="V846" s="372" t="s">
        <v>157</v>
      </c>
      <c r="W846" s="373">
        <v>0.75</v>
      </c>
      <c r="X846" s="95">
        <v>-5.75</v>
      </c>
      <c r="Y846" s="95">
        <v>-5.72</v>
      </c>
      <c r="Z846" s="93">
        <v>-0.03</v>
      </c>
      <c r="AA846" s="102" t="s">
        <v>151</v>
      </c>
      <c r="AB846" s="103" t="s">
        <v>151</v>
      </c>
      <c r="AC846" s="93">
        <v>3.64824376675086</v>
      </c>
      <c r="AD846" s="92">
        <v>58</v>
      </c>
      <c r="AE846" s="104" t="s">
        <v>152</v>
      </c>
      <c r="AF846" s="93"/>
      <c r="AG846" s="92"/>
      <c r="AH846" s="30" t="s">
        <v>38</v>
      </c>
      <c r="AI846" s="93">
        <v>4.5599999999999996</v>
      </c>
      <c r="AJ846" s="93">
        <v>6.43</v>
      </c>
      <c r="AK846" s="105"/>
      <c r="AL846" s="106" t="s">
        <v>152</v>
      </c>
      <c r="AM846" s="94">
        <v>118.55999999999999</v>
      </c>
      <c r="AN846" s="94">
        <v>167.18</v>
      </c>
      <c r="AO846" s="107" t="s">
        <v>152</v>
      </c>
      <c r="AP846" s="108" t="s">
        <v>152</v>
      </c>
      <c r="AQ846" s="380"/>
      <c r="AR846" s="389" t="s">
        <v>40</v>
      </c>
      <c r="AS846" s="123" t="s">
        <v>40</v>
      </c>
      <c r="AT846" s="123" t="s">
        <v>40</v>
      </c>
      <c r="AU846" s="123" t="s">
        <v>40</v>
      </c>
      <c r="AV846" s="390" t="s">
        <v>40</v>
      </c>
      <c r="AW846" s="391" t="s">
        <v>40</v>
      </c>
    </row>
    <row r="847" spans="1:49" x14ac:dyDescent="0.25">
      <c r="A847" s="89" t="s">
        <v>428</v>
      </c>
      <c r="B847" s="209" t="s">
        <v>429</v>
      </c>
      <c r="C847" s="209" t="s">
        <v>430</v>
      </c>
      <c r="D847" s="209" t="s">
        <v>449</v>
      </c>
      <c r="E847" s="149" t="s">
        <v>598</v>
      </c>
      <c r="F847" s="415">
        <v>17076</v>
      </c>
      <c r="G847" s="150">
        <v>4950</v>
      </c>
      <c r="H847" s="91" t="s">
        <v>146</v>
      </c>
      <c r="I847" s="91" t="s">
        <v>147</v>
      </c>
      <c r="J847" s="90" t="s">
        <v>148</v>
      </c>
      <c r="K847" s="115" t="s">
        <v>302</v>
      </c>
      <c r="L847" s="90"/>
      <c r="M847" s="90"/>
      <c r="N847" s="90" t="s">
        <v>599</v>
      </c>
      <c r="O847" s="211"/>
      <c r="P847" s="367" t="s">
        <v>435</v>
      </c>
      <c r="Q847" s="378" t="s">
        <v>165</v>
      </c>
      <c r="R847" s="91" t="s">
        <v>436</v>
      </c>
      <c r="S847" s="379" t="s">
        <v>601</v>
      </c>
      <c r="T847" s="379" t="s">
        <v>74</v>
      </c>
      <c r="U847" s="371">
        <v>10.199999999999999</v>
      </c>
      <c r="V847" s="372" t="s">
        <v>157</v>
      </c>
      <c r="W847" s="373">
        <v>0.75</v>
      </c>
      <c r="X847" s="95">
        <v>-5.75</v>
      </c>
      <c r="Y847" s="95">
        <v>-5.72</v>
      </c>
      <c r="Z847" s="93">
        <v>-0.03</v>
      </c>
      <c r="AA847" s="102" t="s">
        <v>151</v>
      </c>
      <c r="AB847" s="103" t="s">
        <v>151</v>
      </c>
      <c r="AC847" s="93">
        <v>3.2251892880037398</v>
      </c>
      <c r="AD847" s="92">
        <v>55</v>
      </c>
      <c r="AE847" s="104" t="s">
        <v>152</v>
      </c>
      <c r="AF847" s="93"/>
      <c r="AG847" s="92"/>
      <c r="AH847" s="30" t="s">
        <v>38</v>
      </c>
      <c r="AI847" s="93">
        <v>4.3899999999999997</v>
      </c>
      <c r="AJ847" s="93">
        <v>6.11</v>
      </c>
      <c r="AK847" s="105"/>
      <c r="AL847" s="106" t="s">
        <v>152</v>
      </c>
      <c r="AM847" s="94">
        <v>140.47999999999999</v>
      </c>
      <c r="AN847" s="94">
        <v>195.52</v>
      </c>
      <c r="AO847" s="107" t="s">
        <v>152</v>
      </c>
      <c r="AP847" s="108" t="s">
        <v>152</v>
      </c>
      <c r="AQ847" s="380"/>
      <c r="AR847" s="389" t="s">
        <v>40</v>
      </c>
      <c r="AS847" s="123" t="s">
        <v>40</v>
      </c>
      <c r="AT847" s="123" t="s">
        <v>40</v>
      </c>
      <c r="AU847" s="123" t="s">
        <v>40</v>
      </c>
      <c r="AV847" s="390" t="s">
        <v>40</v>
      </c>
      <c r="AW847" s="391" t="s">
        <v>40</v>
      </c>
    </row>
    <row r="848" spans="1:49" x14ac:dyDescent="0.25">
      <c r="A848" s="89" t="s">
        <v>428</v>
      </c>
      <c r="B848" s="209" t="s">
        <v>429</v>
      </c>
      <c r="C848" s="209" t="s">
        <v>430</v>
      </c>
      <c r="D848" s="209" t="s">
        <v>449</v>
      </c>
      <c r="E848" s="149" t="s">
        <v>598</v>
      </c>
      <c r="F848" s="415">
        <v>17076</v>
      </c>
      <c r="G848" s="150">
        <v>4951</v>
      </c>
      <c r="H848" s="91" t="s">
        <v>146</v>
      </c>
      <c r="I848" s="91" t="s">
        <v>147</v>
      </c>
      <c r="J848" s="90" t="s">
        <v>148</v>
      </c>
      <c r="K848" s="115" t="s">
        <v>302</v>
      </c>
      <c r="L848" s="90"/>
      <c r="M848" s="90"/>
      <c r="N848" s="90" t="s">
        <v>599</v>
      </c>
      <c r="O848" s="211"/>
      <c r="P848" s="367" t="s">
        <v>435</v>
      </c>
      <c r="Q848" s="378" t="s">
        <v>165</v>
      </c>
      <c r="R848" s="91" t="s">
        <v>436</v>
      </c>
      <c r="S848" s="379" t="s">
        <v>601</v>
      </c>
      <c r="T848" s="379" t="s">
        <v>74</v>
      </c>
      <c r="U848" s="371">
        <v>8.4</v>
      </c>
      <c r="V848" s="372" t="s">
        <v>157</v>
      </c>
      <c r="W848" s="373">
        <v>0.75</v>
      </c>
      <c r="X848" s="95">
        <v>-5.75</v>
      </c>
      <c r="Y848" s="95">
        <v>-5.72</v>
      </c>
      <c r="Z848" s="93">
        <v>-0.03</v>
      </c>
      <c r="AA848" s="102" t="s">
        <v>151</v>
      </c>
      <c r="AB848" s="103" t="s">
        <v>151</v>
      </c>
      <c r="AC848" s="93">
        <v>2.6731488732590001</v>
      </c>
      <c r="AD848" s="92">
        <v>65</v>
      </c>
      <c r="AE848" s="104" t="s">
        <v>152</v>
      </c>
      <c r="AF848" s="93"/>
      <c r="AG848" s="92"/>
      <c r="AH848" s="30" t="s">
        <v>38</v>
      </c>
      <c r="AI848" s="93">
        <v>3.71</v>
      </c>
      <c r="AJ848" s="93">
        <v>4.75</v>
      </c>
      <c r="AK848" s="105"/>
      <c r="AL848" s="106" t="s">
        <v>152</v>
      </c>
      <c r="AM848" s="94">
        <v>100.17</v>
      </c>
      <c r="AN848" s="94">
        <v>128.25</v>
      </c>
      <c r="AO848" s="107" t="s">
        <v>152</v>
      </c>
      <c r="AP848" s="108" t="s">
        <v>152</v>
      </c>
      <c r="AQ848" s="380"/>
      <c r="AR848" s="389" t="s">
        <v>40</v>
      </c>
      <c r="AS848" s="123" t="s">
        <v>40</v>
      </c>
      <c r="AT848" s="123" t="s">
        <v>40</v>
      </c>
      <c r="AU848" s="123" t="s">
        <v>40</v>
      </c>
      <c r="AV848" s="390" t="s">
        <v>40</v>
      </c>
      <c r="AW848" s="391" t="s">
        <v>40</v>
      </c>
    </row>
    <row r="849" spans="1:49" x14ac:dyDescent="0.25">
      <c r="A849" s="89" t="s">
        <v>428</v>
      </c>
      <c r="B849" s="209" t="s">
        <v>429</v>
      </c>
      <c r="C849" s="209" t="s">
        <v>430</v>
      </c>
      <c r="D849" s="209" t="s">
        <v>449</v>
      </c>
      <c r="E849" s="149" t="s">
        <v>602</v>
      </c>
      <c r="F849" s="91">
        <v>17077</v>
      </c>
      <c r="G849" s="150">
        <v>4939</v>
      </c>
      <c r="H849" s="91" t="s">
        <v>146</v>
      </c>
      <c r="I849" s="91" t="s">
        <v>147</v>
      </c>
      <c r="J849" s="90"/>
      <c r="K849" s="115" t="s">
        <v>302</v>
      </c>
      <c r="L849" s="90"/>
      <c r="M849" s="90"/>
      <c r="N849" s="90"/>
      <c r="O849" s="211"/>
      <c r="P849" s="367" t="s">
        <v>39</v>
      </c>
      <c r="Q849" s="378" t="s">
        <v>39</v>
      </c>
      <c r="R849" s="91"/>
      <c r="S849" s="379" t="s">
        <v>76</v>
      </c>
      <c r="T849" s="367" t="s">
        <v>39</v>
      </c>
      <c r="U849" s="371">
        <v>8.9</v>
      </c>
      <c r="V849" s="372" t="s">
        <v>157</v>
      </c>
      <c r="W849" s="373">
        <v>0.75</v>
      </c>
      <c r="X849" s="95">
        <v>-5.74</v>
      </c>
      <c r="Y849" s="95">
        <v>-5.72</v>
      </c>
      <c r="Z849" s="93">
        <v>-0.02</v>
      </c>
      <c r="AA849" s="102" t="s">
        <v>151</v>
      </c>
      <c r="AB849" s="103" t="s">
        <v>151</v>
      </c>
      <c r="AC849" s="93">
        <v>2.9253209393972499</v>
      </c>
      <c r="AD849" s="92">
        <v>64</v>
      </c>
      <c r="AE849" s="104" t="s">
        <v>152</v>
      </c>
      <c r="AF849" s="93"/>
      <c r="AG849" s="92"/>
      <c r="AH849" s="30" t="s">
        <v>38</v>
      </c>
      <c r="AI849" s="93">
        <v>4.22</v>
      </c>
      <c r="AJ849" s="93">
        <v>5.0999999999999996</v>
      </c>
      <c r="AK849" s="105"/>
      <c r="AL849" s="106" t="s">
        <v>152</v>
      </c>
      <c r="AM849" s="94">
        <v>88.61999999999999</v>
      </c>
      <c r="AN849" s="94">
        <v>107.1</v>
      </c>
      <c r="AO849" s="107" t="s">
        <v>152</v>
      </c>
      <c r="AP849" s="108" t="s">
        <v>152</v>
      </c>
      <c r="AQ849" s="380"/>
      <c r="AR849" s="100" t="s">
        <v>38</v>
      </c>
      <c r="AS849" s="95" t="s">
        <v>38</v>
      </c>
      <c r="AT849" s="95" t="s">
        <v>38</v>
      </c>
      <c r="AU849" s="95" t="s">
        <v>38</v>
      </c>
      <c r="AV849" s="381" t="s">
        <v>38</v>
      </c>
      <c r="AW849" s="382" t="s">
        <v>38</v>
      </c>
    </row>
    <row r="850" spans="1:49" x14ac:dyDescent="0.25">
      <c r="A850" s="89" t="s">
        <v>428</v>
      </c>
      <c r="B850" s="209" t="s">
        <v>429</v>
      </c>
      <c r="C850" s="209" t="s">
        <v>430</v>
      </c>
      <c r="D850" s="209" t="s">
        <v>449</v>
      </c>
      <c r="E850" s="149" t="s">
        <v>602</v>
      </c>
      <c r="F850" s="91">
        <v>17077</v>
      </c>
      <c r="G850" s="150">
        <v>4940</v>
      </c>
      <c r="H850" s="91" t="s">
        <v>146</v>
      </c>
      <c r="I850" s="91" t="s">
        <v>147</v>
      </c>
      <c r="J850" s="90"/>
      <c r="K850" s="115" t="s">
        <v>302</v>
      </c>
      <c r="L850" s="90"/>
      <c r="M850" s="90"/>
      <c r="N850" s="90"/>
      <c r="O850" s="211"/>
      <c r="P850" s="367" t="s">
        <v>39</v>
      </c>
      <c r="Q850" s="378" t="s">
        <v>39</v>
      </c>
      <c r="R850" s="91"/>
      <c r="S850" s="379" t="s">
        <v>76</v>
      </c>
      <c r="T850" s="367" t="s">
        <v>39</v>
      </c>
      <c r="U850" s="371">
        <v>10.1</v>
      </c>
      <c r="V850" s="372" t="s">
        <v>157</v>
      </c>
      <c r="W850" s="373">
        <v>0.75</v>
      </c>
      <c r="X850" s="95">
        <v>-5.74</v>
      </c>
      <c r="Y850" s="95">
        <v>-5.72</v>
      </c>
      <c r="Z850" s="93">
        <v>-0.02</v>
      </c>
      <c r="AA850" s="102" t="s">
        <v>151</v>
      </c>
      <c r="AB850" s="103" t="s">
        <v>151</v>
      </c>
      <c r="AC850" s="93">
        <v>3.9789332089086198</v>
      </c>
      <c r="AD850" s="92">
        <v>69</v>
      </c>
      <c r="AE850" s="104" t="s">
        <v>152</v>
      </c>
      <c r="AF850" s="93"/>
      <c r="AG850" s="92"/>
      <c r="AH850" s="30" t="s">
        <v>38</v>
      </c>
      <c r="AI850" s="93">
        <v>5.42</v>
      </c>
      <c r="AJ850" s="93">
        <v>5.98</v>
      </c>
      <c r="AK850" s="105"/>
      <c r="AL850" s="106" t="s">
        <v>152</v>
      </c>
      <c r="AM850" s="94">
        <v>140.91999999999999</v>
      </c>
      <c r="AN850" s="94">
        <v>155.48000000000002</v>
      </c>
      <c r="AO850" s="107" t="s">
        <v>152</v>
      </c>
      <c r="AP850" s="108" t="s">
        <v>152</v>
      </c>
      <c r="AQ850" s="380"/>
      <c r="AR850" s="100" t="s">
        <v>38</v>
      </c>
      <c r="AS850" s="95" t="s">
        <v>38</v>
      </c>
      <c r="AT850" s="95" t="s">
        <v>38</v>
      </c>
      <c r="AU850" s="95" t="s">
        <v>38</v>
      </c>
      <c r="AV850" s="381" t="s">
        <v>38</v>
      </c>
      <c r="AW850" s="382" t="s">
        <v>38</v>
      </c>
    </row>
    <row r="851" spans="1:49" x14ac:dyDescent="0.25">
      <c r="A851" s="89" t="s">
        <v>428</v>
      </c>
      <c r="B851" s="209" t="s">
        <v>429</v>
      </c>
      <c r="C851" s="209" t="s">
        <v>430</v>
      </c>
      <c r="D851" s="209" t="s">
        <v>449</v>
      </c>
      <c r="E851" s="149" t="s">
        <v>602</v>
      </c>
      <c r="F851" s="322">
        <v>17468</v>
      </c>
      <c r="G851" s="150">
        <v>4941</v>
      </c>
      <c r="H851" s="91" t="s">
        <v>146</v>
      </c>
      <c r="I851" s="91" t="s">
        <v>147</v>
      </c>
      <c r="J851" s="90"/>
      <c r="K851" s="115" t="s">
        <v>302</v>
      </c>
      <c r="L851" s="90"/>
      <c r="M851" s="90"/>
      <c r="N851" s="90"/>
      <c r="O851" s="211"/>
      <c r="P851" s="367" t="s">
        <v>39</v>
      </c>
      <c r="Q851" s="378" t="s">
        <v>41</v>
      </c>
      <c r="R851" s="91"/>
      <c r="S851" s="379"/>
      <c r="T851" s="367" t="s">
        <v>149</v>
      </c>
      <c r="U851" s="371">
        <v>7.6</v>
      </c>
      <c r="V851" s="372" t="s">
        <v>157</v>
      </c>
      <c r="W851" s="373">
        <v>0.75</v>
      </c>
      <c r="X851" s="95">
        <v>-5.74</v>
      </c>
      <c r="Y851" s="95">
        <v>-5.72</v>
      </c>
      <c r="Z851" s="93">
        <v>-0.02</v>
      </c>
      <c r="AA851" s="102" t="s">
        <v>151</v>
      </c>
      <c r="AB851" s="103" t="s">
        <v>151</v>
      </c>
      <c r="AC851" s="93">
        <v>2.2599223333333498</v>
      </c>
      <c r="AD851" s="92">
        <v>69</v>
      </c>
      <c r="AE851" s="104" t="s">
        <v>152</v>
      </c>
      <c r="AF851" s="93"/>
      <c r="AG851" s="92"/>
      <c r="AH851" s="30" t="s">
        <v>38</v>
      </c>
      <c r="AI851" s="93">
        <v>3.78</v>
      </c>
      <c r="AJ851" s="93">
        <v>4.12</v>
      </c>
      <c r="AK851" s="105"/>
      <c r="AL851" s="106" t="s">
        <v>152</v>
      </c>
      <c r="AM851" s="94">
        <v>128.51999999999998</v>
      </c>
      <c r="AN851" s="94">
        <v>140.08000000000001</v>
      </c>
      <c r="AO851" s="107" t="s">
        <v>152</v>
      </c>
      <c r="AP851" s="108" t="s">
        <v>152</v>
      </c>
      <c r="AQ851" s="380"/>
      <c r="AR851" s="100">
        <v>0.75</v>
      </c>
      <c r="AS851" s="95">
        <f>Y851-AR851</f>
        <v>-6.47</v>
      </c>
      <c r="AT851" s="95">
        <f>IF(V851="Overig",0.1,0.2)</f>
        <v>0.1</v>
      </c>
      <c r="AU851" s="95">
        <f>AS851-AT851</f>
        <v>-6.5699999999999994</v>
      </c>
      <c r="AV851" s="386">
        <v>3</v>
      </c>
      <c r="AW851" s="387">
        <v>3</v>
      </c>
    </row>
    <row r="852" spans="1:49" x14ac:dyDescent="0.25">
      <c r="A852" s="89" t="s">
        <v>428</v>
      </c>
      <c r="B852" s="209" t="s">
        <v>429</v>
      </c>
      <c r="C852" s="209" t="s">
        <v>430</v>
      </c>
      <c r="D852" s="209" t="s">
        <v>449</v>
      </c>
      <c r="E852" s="149" t="s">
        <v>602</v>
      </c>
      <c r="F852" s="350">
        <v>17705</v>
      </c>
      <c r="G852" s="150">
        <v>4942</v>
      </c>
      <c r="H852" s="91" t="s">
        <v>146</v>
      </c>
      <c r="I852" s="91" t="s">
        <v>147</v>
      </c>
      <c r="J852" s="90"/>
      <c r="K852" s="115" t="s">
        <v>302</v>
      </c>
      <c r="L852" s="90"/>
      <c r="M852" s="90"/>
      <c r="N852" s="90"/>
      <c r="O852" s="211"/>
      <c r="P852" s="367" t="s">
        <v>39</v>
      </c>
      <c r="Q852" s="378" t="s">
        <v>39</v>
      </c>
      <c r="R852" s="91"/>
      <c r="S852" s="379" t="s">
        <v>76</v>
      </c>
      <c r="T852" s="367" t="s">
        <v>162</v>
      </c>
      <c r="U852" s="371">
        <v>9.5</v>
      </c>
      <c r="V852" s="372" t="s">
        <v>157</v>
      </c>
      <c r="W852" s="373">
        <v>0.75</v>
      </c>
      <c r="X852" s="95">
        <v>-5.74</v>
      </c>
      <c r="Y852" s="95">
        <v>-5.72</v>
      </c>
      <c r="Z852" s="93">
        <v>-0.02</v>
      </c>
      <c r="AA852" s="102" t="s">
        <v>151</v>
      </c>
      <c r="AB852" s="103" t="s">
        <v>151</v>
      </c>
      <c r="AC852" s="93">
        <v>4.8092839458823597</v>
      </c>
      <c r="AD852" s="92">
        <v>94</v>
      </c>
      <c r="AE852" s="102" t="s">
        <v>151</v>
      </c>
      <c r="AF852" s="93"/>
      <c r="AG852" s="92"/>
      <c r="AH852" s="30" t="s">
        <v>38</v>
      </c>
      <c r="AI852" s="93">
        <v>5.76</v>
      </c>
      <c r="AJ852" s="93">
        <v>5.54</v>
      </c>
      <c r="AK852" s="105"/>
      <c r="AL852" s="111" t="s">
        <v>151</v>
      </c>
      <c r="AM852" s="94">
        <v>449.28</v>
      </c>
      <c r="AN852" s="94">
        <v>432.12</v>
      </c>
      <c r="AO852" s="107" t="s">
        <v>152</v>
      </c>
      <c r="AP852" s="108" t="s">
        <v>152</v>
      </c>
      <c r="AQ852" s="380"/>
      <c r="AR852" s="100" t="s">
        <v>38</v>
      </c>
      <c r="AS852" s="95" t="s">
        <v>38</v>
      </c>
      <c r="AT852" s="95" t="s">
        <v>38</v>
      </c>
      <c r="AU852" s="95" t="s">
        <v>38</v>
      </c>
      <c r="AV852" s="381" t="s">
        <v>38</v>
      </c>
      <c r="AW852" s="382" t="s">
        <v>38</v>
      </c>
    </row>
    <row r="853" spans="1:49" x14ac:dyDescent="0.25">
      <c r="A853" s="89" t="s">
        <v>428</v>
      </c>
      <c r="B853" s="209" t="s">
        <v>429</v>
      </c>
      <c r="C853" s="209" t="s">
        <v>430</v>
      </c>
      <c r="D853" s="209" t="s">
        <v>449</v>
      </c>
      <c r="E853" s="149" t="s">
        <v>602</v>
      </c>
      <c r="F853" s="322">
        <v>17468</v>
      </c>
      <c r="G853" s="150">
        <v>4943</v>
      </c>
      <c r="H853" s="91" t="s">
        <v>146</v>
      </c>
      <c r="I853" s="91" t="s">
        <v>147</v>
      </c>
      <c r="J853" s="90"/>
      <c r="K853" s="115" t="s">
        <v>302</v>
      </c>
      <c r="L853" s="90"/>
      <c r="M853" s="90"/>
      <c r="N853" s="90"/>
      <c r="O853" s="211"/>
      <c r="P853" s="367" t="s">
        <v>39</v>
      </c>
      <c r="Q853" s="378" t="s">
        <v>41</v>
      </c>
      <c r="R853" s="91"/>
      <c r="S853" s="379" t="s">
        <v>603</v>
      </c>
      <c r="T853" s="416" t="s">
        <v>603</v>
      </c>
      <c r="U853" s="371">
        <v>9.4</v>
      </c>
      <c r="V853" s="372" t="s">
        <v>157</v>
      </c>
      <c r="W853" s="373">
        <v>0.75</v>
      </c>
      <c r="X853" s="95">
        <v>-5.74</v>
      </c>
      <c r="Y853" s="95">
        <v>-5.72</v>
      </c>
      <c r="Z853" s="93">
        <v>-0.02</v>
      </c>
      <c r="AA853" s="102" t="s">
        <v>151</v>
      </c>
      <c r="AB853" s="103" t="s">
        <v>151</v>
      </c>
      <c r="AC853" s="93">
        <v>0.83084457204302498</v>
      </c>
      <c r="AD853" s="92">
        <v>17</v>
      </c>
      <c r="AE853" s="104" t="s">
        <v>152</v>
      </c>
      <c r="AF853" s="93"/>
      <c r="AG853" s="92"/>
      <c r="AH853" s="30" t="s">
        <v>38</v>
      </c>
      <c r="AI853" s="93">
        <v>3.16</v>
      </c>
      <c r="AJ853" s="93">
        <v>5.42</v>
      </c>
      <c r="AK853" s="105"/>
      <c r="AL853" s="106" t="s">
        <v>152</v>
      </c>
      <c r="AM853" s="94">
        <v>316</v>
      </c>
      <c r="AN853" s="94">
        <v>542</v>
      </c>
      <c r="AO853" s="107" t="s">
        <v>152</v>
      </c>
      <c r="AP853" s="108" t="s">
        <v>152</v>
      </c>
      <c r="AQ853" s="380"/>
      <c r="AR853" s="100">
        <v>0.75</v>
      </c>
      <c r="AS853" s="95">
        <f>Y853-AR853</f>
        <v>-6.47</v>
      </c>
      <c r="AT853" s="95">
        <f>IF(V853="Overig",0.1,0.2)</f>
        <v>0.1</v>
      </c>
      <c r="AU853" s="95">
        <f>AS853-AT853</f>
        <v>-6.5699999999999994</v>
      </c>
      <c r="AV853" s="386">
        <v>3</v>
      </c>
      <c r="AW853" s="387">
        <v>3</v>
      </c>
    </row>
    <row r="854" spans="1:49" x14ac:dyDescent="0.25">
      <c r="A854" s="89" t="s">
        <v>428</v>
      </c>
      <c r="B854" s="209" t="s">
        <v>429</v>
      </c>
      <c r="C854" s="209" t="s">
        <v>430</v>
      </c>
      <c r="D854" s="209" t="s">
        <v>449</v>
      </c>
      <c r="E854" s="149" t="s">
        <v>602</v>
      </c>
      <c r="F854" s="322">
        <v>17468</v>
      </c>
      <c r="G854" s="150">
        <v>4944</v>
      </c>
      <c r="H854" s="91" t="s">
        <v>146</v>
      </c>
      <c r="I854" s="91" t="s">
        <v>147</v>
      </c>
      <c r="J854" s="90"/>
      <c r="K854" s="115" t="s">
        <v>302</v>
      </c>
      <c r="L854" s="90"/>
      <c r="M854" s="90"/>
      <c r="N854" s="90"/>
      <c r="O854" s="211"/>
      <c r="P854" s="367" t="s">
        <v>39</v>
      </c>
      <c r="Q854" s="378" t="s">
        <v>41</v>
      </c>
      <c r="R854" s="91"/>
      <c r="S854" s="379" t="s">
        <v>604</v>
      </c>
      <c r="T854" s="367" t="s">
        <v>455</v>
      </c>
      <c r="U854" s="371">
        <v>10.199999999999999</v>
      </c>
      <c r="V854" s="372" t="s">
        <v>157</v>
      </c>
      <c r="W854" s="373">
        <v>0.75</v>
      </c>
      <c r="X854" s="95">
        <v>-5.74</v>
      </c>
      <c r="Y854" s="95">
        <v>-5.72</v>
      </c>
      <c r="Z854" s="93">
        <v>-0.02</v>
      </c>
      <c r="AA854" s="102" t="s">
        <v>151</v>
      </c>
      <c r="AB854" s="103" t="s">
        <v>151</v>
      </c>
      <c r="AC854" s="93">
        <v>0</v>
      </c>
      <c r="AD854" s="92">
        <v>0</v>
      </c>
      <c r="AE854" s="104" t="s">
        <v>152</v>
      </c>
      <c r="AF854" s="93"/>
      <c r="AG854" s="92"/>
      <c r="AH854" s="30" t="s">
        <v>38</v>
      </c>
      <c r="AI854" s="93">
        <v>3.45</v>
      </c>
      <c r="AJ854" s="93">
        <v>6.02</v>
      </c>
      <c r="AK854" s="105"/>
      <c r="AL854" s="106" t="s">
        <v>152</v>
      </c>
      <c r="AM854" s="94">
        <v>334.65000000000003</v>
      </c>
      <c r="AN854" s="94">
        <v>583.93999999999994</v>
      </c>
      <c r="AO854" s="107" t="s">
        <v>152</v>
      </c>
      <c r="AP854" s="108" t="s">
        <v>152</v>
      </c>
      <c r="AQ854" s="380"/>
      <c r="AR854" s="389" t="s">
        <v>40</v>
      </c>
      <c r="AS854" s="123" t="s">
        <v>40</v>
      </c>
      <c r="AT854" s="123" t="s">
        <v>40</v>
      </c>
      <c r="AU854" s="123" t="s">
        <v>40</v>
      </c>
      <c r="AV854" s="390" t="s">
        <v>40</v>
      </c>
      <c r="AW854" s="391" t="s">
        <v>40</v>
      </c>
    </row>
    <row r="855" spans="1:49" x14ac:dyDescent="0.25">
      <c r="A855" s="89" t="s">
        <v>428</v>
      </c>
      <c r="B855" s="209" t="s">
        <v>429</v>
      </c>
      <c r="C855" s="209" t="s">
        <v>430</v>
      </c>
      <c r="D855" s="209" t="s">
        <v>449</v>
      </c>
      <c r="E855" s="149" t="s">
        <v>605</v>
      </c>
      <c r="F855" s="97">
        <v>17078</v>
      </c>
      <c r="G855" s="150">
        <v>5019</v>
      </c>
      <c r="H855" s="91" t="s">
        <v>146</v>
      </c>
      <c r="I855" s="91" t="s">
        <v>147</v>
      </c>
      <c r="J855" s="90"/>
      <c r="K855" s="115" t="s">
        <v>302</v>
      </c>
      <c r="L855" s="90" t="s">
        <v>170</v>
      </c>
      <c r="M855" s="90"/>
      <c r="N855" s="90" t="s">
        <v>434</v>
      </c>
      <c r="O855" s="211"/>
      <c r="P855" s="367" t="s">
        <v>558</v>
      </c>
      <c r="Q855" s="378" t="s">
        <v>165</v>
      </c>
      <c r="R855" s="91" t="s">
        <v>436</v>
      </c>
      <c r="S855" s="379" t="s">
        <v>455</v>
      </c>
      <c r="T855" s="413" t="s">
        <v>558</v>
      </c>
      <c r="U855" s="371">
        <v>1.9</v>
      </c>
      <c r="V855" s="372" t="s">
        <v>157</v>
      </c>
      <c r="W855" s="373">
        <v>0.85</v>
      </c>
      <c r="X855" s="95">
        <v>-5.86</v>
      </c>
      <c r="Y855" s="95">
        <v>-6.02</v>
      </c>
      <c r="Z855" s="93">
        <v>0.16</v>
      </c>
      <c r="AA855" s="102" t="s">
        <v>151</v>
      </c>
      <c r="AB855" s="103" t="s">
        <v>151</v>
      </c>
      <c r="AC855" s="93">
        <v>0</v>
      </c>
      <c r="AD855" s="92">
        <v>0</v>
      </c>
      <c r="AE855" s="104" t="s">
        <v>152</v>
      </c>
      <c r="AF855" s="93"/>
      <c r="AG855" s="92"/>
      <c r="AH855" s="30" t="s">
        <v>38</v>
      </c>
      <c r="AI855" s="93">
        <v>0.38</v>
      </c>
      <c r="AJ855" s="93">
        <v>0.74</v>
      </c>
      <c r="AK855" s="105"/>
      <c r="AL855" s="106" t="s">
        <v>152</v>
      </c>
      <c r="AM855" s="94">
        <v>8.36</v>
      </c>
      <c r="AN855" s="94">
        <v>16.28</v>
      </c>
      <c r="AO855" s="110" t="s">
        <v>151</v>
      </c>
      <c r="AP855" s="107" t="s">
        <v>152</v>
      </c>
      <c r="AQ855" s="380"/>
      <c r="AR855" s="100">
        <v>0.75</v>
      </c>
      <c r="AS855" s="95">
        <f>Y855-AR855</f>
        <v>-6.77</v>
      </c>
      <c r="AT855" s="95">
        <f>IF(V855="Overig",0.1,0.2)</f>
        <v>0.1</v>
      </c>
      <c r="AU855" s="95">
        <f>AS855-AT855</f>
        <v>-6.8699999999999992</v>
      </c>
      <c r="AV855" s="386">
        <v>1</v>
      </c>
      <c r="AW855" s="387">
        <v>1</v>
      </c>
    </row>
    <row r="856" spans="1:49" x14ac:dyDescent="0.25">
      <c r="A856" s="89" t="s">
        <v>428</v>
      </c>
      <c r="B856" s="209" t="s">
        <v>429</v>
      </c>
      <c r="C856" s="209" t="s">
        <v>430</v>
      </c>
      <c r="D856" s="209" t="s">
        <v>449</v>
      </c>
      <c r="E856" s="149" t="s">
        <v>605</v>
      </c>
      <c r="F856" s="97">
        <v>17078</v>
      </c>
      <c r="G856" s="150">
        <v>5020</v>
      </c>
      <c r="H856" s="91" t="s">
        <v>146</v>
      </c>
      <c r="I856" s="91" t="s">
        <v>147</v>
      </c>
      <c r="J856" s="90"/>
      <c r="K856" s="115" t="s">
        <v>302</v>
      </c>
      <c r="L856" s="90"/>
      <c r="M856" s="90"/>
      <c r="N856" s="90"/>
      <c r="O856" s="211"/>
      <c r="P856" s="367" t="s">
        <v>41</v>
      </c>
      <c r="Q856" s="378" t="s">
        <v>41</v>
      </c>
      <c r="R856" s="91"/>
      <c r="S856" s="379"/>
      <c r="T856" s="367" t="s">
        <v>41</v>
      </c>
      <c r="U856" s="371">
        <v>6.5</v>
      </c>
      <c r="V856" s="372" t="s">
        <v>157</v>
      </c>
      <c r="W856" s="373">
        <v>0.75</v>
      </c>
      <c r="X856" s="95">
        <v>-5.86</v>
      </c>
      <c r="Y856" s="95">
        <v>-6.02</v>
      </c>
      <c r="Z856" s="93">
        <v>0.16</v>
      </c>
      <c r="AA856" s="102" t="s">
        <v>151</v>
      </c>
      <c r="AB856" s="103" t="s">
        <v>151</v>
      </c>
      <c r="AC856" s="93">
        <v>0</v>
      </c>
      <c r="AD856" s="92">
        <v>0</v>
      </c>
      <c r="AE856" s="104" t="s">
        <v>152</v>
      </c>
      <c r="AF856" s="93"/>
      <c r="AG856" s="92"/>
      <c r="AH856" s="30" t="s">
        <v>38</v>
      </c>
      <c r="AI856" s="93">
        <v>3.26</v>
      </c>
      <c r="AJ856" s="93">
        <v>2.73</v>
      </c>
      <c r="AK856" s="105"/>
      <c r="AL856" s="106" t="s">
        <v>152</v>
      </c>
      <c r="AM856" s="94">
        <v>612.88</v>
      </c>
      <c r="AN856" s="94">
        <v>513.24</v>
      </c>
      <c r="AO856" s="110" t="s">
        <v>151</v>
      </c>
      <c r="AP856" s="107" t="s">
        <v>152</v>
      </c>
      <c r="AQ856" s="380"/>
      <c r="AR856" s="100">
        <v>0.75</v>
      </c>
      <c r="AS856" s="95">
        <f>Y856-AR856</f>
        <v>-6.77</v>
      </c>
      <c r="AT856" s="95">
        <f>IF(V856="Overig",0.1,0.2)</f>
        <v>0.1</v>
      </c>
      <c r="AU856" s="95">
        <f>AS856-AT856</f>
        <v>-6.8699999999999992</v>
      </c>
      <c r="AV856" s="386">
        <v>3</v>
      </c>
      <c r="AW856" s="387">
        <v>3</v>
      </c>
    </row>
    <row r="857" spans="1:49" x14ac:dyDescent="0.25">
      <c r="A857" s="116" t="s">
        <v>428</v>
      </c>
      <c r="B857" s="209" t="s">
        <v>429</v>
      </c>
      <c r="C857" s="209" t="s">
        <v>430</v>
      </c>
      <c r="D857" s="209" t="s">
        <v>449</v>
      </c>
      <c r="E857" s="149" t="s">
        <v>605</v>
      </c>
      <c r="F857" s="91">
        <v>17079</v>
      </c>
      <c r="G857" s="150">
        <v>142</v>
      </c>
      <c r="H857" s="91" t="s">
        <v>146</v>
      </c>
      <c r="I857" s="91" t="s">
        <v>147</v>
      </c>
      <c r="J857" s="90"/>
      <c r="K857" s="90"/>
      <c r="L857" s="90"/>
      <c r="M857" s="90"/>
      <c r="N857" s="90"/>
      <c r="O857" s="149" t="s">
        <v>573</v>
      </c>
      <c r="P857" s="398" t="s">
        <v>39</v>
      </c>
      <c r="Q857" s="378" t="s">
        <v>39</v>
      </c>
      <c r="R857" s="91"/>
      <c r="S857" s="379" t="s">
        <v>76</v>
      </c>
      <c r="T857" s="398" t="s">
        <v>39</v>
      </c>
      <c r="U857" s="371">
        <v>7.7</v>
      </c>
      <c r="V857" s="372" t="s">
        <v>157</v>
      </c>
      <c r="W857" s="373">
        <v>0.75</v>
      </c>
      <c r="X857" s="95">
        <v>-5.84</v>
      </c>
      <c r="Y857" s="95">
        <v>-6.02</v>
      </c>
      <c r="Z857" s="93">
        <v>0.18</v>
      </c>
      <c r="AA857" s="102" t="s">
        <v>151</v>
      </c>
      <c r="AB857" s="103" t="s">
        <v>151</v>
      </c>
      <c r="AC857" s="93">
        <v>3.0874968749999998</v>
      </c>
      <c r="AD857" s="92">
        <v>145</v>
      </c>
      <c r="AE857" s="102" t="s">
        <v>151</v>
      </c>
      <c r="AF857" s="93"/>
      <c r="AG857" s="92"/>
      <c r="AH857" s="30" t="s">
        <v>38</v>
      </c>
      <c r="AI857" s="93">
        <v>4.84</v>
      </c>
      <c r="AJ857" s="93">
        <v>3.28</v>
      </c>
      <c r="AK857" s="105"/>
      <c r="AL857" s="111" t="s">
        <v>151</v>
      </c>
      <c r="AM857" s="94">
        <v>275.88</v>
      </c>
      <c r="AN857" s="94">
        <v>186.95999999999998</v>
      </c>
      <c r="AO857" s="110" t="s">
        <v>151</v>
      </c>
      <c r="AP857" s="110" t="s">
        <v>151</v>
      </c>
      <c r="AQ857" s="380"/>
      <c r="AR857" s="100" t="s">
        <v>38</v>
      </c>
      <c r="AS857" s="95" t="s">
        <v>38</v>
      </c>
      <c r="AT857" s="95" t="s">
        <v>38</v>
      </c>
      <c r="AU857" s="95" t="s">
        <v>38</v>
      </c>
      <c r="AV857" s="381" t="s">
        <v>38</v>
      </c>
      <c r="AW857" s="382" t="s">
        <v>38</v>
      </c>
    </row>
    <row r="858" spans="1:49" x14ac:dyDescent="0.25">
      <c r="A858" s="116" t="s">
        <v>428</v>
      </c>
      <c r="B858" s="209" t="s">
        <v>429</v>
      </c>
      <c r="C858" s="209" t="s">
        <v>430</v>
      </c>
      <c r="D858" s="209" t="s">
        <v>449</v>
      </c>
      <c r="E858" s="149" t="s">
        <v>605</v>
      </c>
      <c r="F858" s="91">
        <v>17079</v>
      </c>
      <c r="G858" s="150">
        <v>143</v>
      </c>
      <c r="H858" s="91" t="s">
        <v>146</v>
      </c>
      <c r="I858" s="91" t="s">
        <v>147</v>
      </c>
      <c r="J858" s="90"/>
      <c r="K858" s="90"/>
      <c r="L858" s="90"/>
      <c r="M858" s="90"/>
      <c r="N858" s="90"/>
      <c r="O858" s="149" t="s">
        <v>573</v>
      </c>
      <c r="P858" s="398" t="s">
        <v>39</v>
      </c>
      <c r="Q858" s="378" t="s">
        <v>39</v>
      </c>
      <c r="R858" s="91"/>
      <c r="S858" s="379" t="s">
        <v>76</v>
      </c>
      <c r="T858" s="398" t="s">
        <v>39</v>
      </c>
      <c r="U858" s="371">
        <v>7.8</v>
      </c>
      <c r="V858" s="372" t="s">
        <v>157</v>
      </c>
      <c r="W858" s="373">
        <v>0.75</v>
      </c>
      <c r="X858" s="95">
        <v>-5.84</v>
      </c>
      <c r="Y858" s="95">
        <v>-6.02</v>
      </c>
      <c r="Z858" s="93">
        <v>0.18</v>
      </c>
      <c r="AA858" s="102" t="s">
        <v>151</v>
      </c>
      <c r="AB858" s="103" t="s">
        <v>151</v>
      </c>
      <c r="AC858" s="93">
        <v>3.033328</v>
      </c>
      <c r="AD858" s="92">
        <v>136</v>
      </c>
      <c r="AE858" s="102" t="s">
        <v>151</v>
      </c>
      <c r="AF858" s="93"/>
      <c r="AG858" s="92"/>
      <c r="AH858" s="30" t="s">
        <v>38</v>
      </c>
      <c r="AI858" s="93">
        <v>4.8899999999999997</v>
      </c>
      <c r="AJ858" s="93">
        <v>3.35</v>
      </c>
      <c r="AK858" s="105"/>
      <c r="AL858" s="111" t="s">
        <v>151</v>
      </c>
      <c r="AM858" s="94">
        <v>293.39999999999998</v>
      </c>
      <c r="AN858" s="94">
        <v>201</v>
      </c>
      <c r="AO858" s="110" t="s">
        <v>151</v>
      </c>
      <c r="AP858" s="110" t="s">
        <v>151</v>
      </c>
      <c r="AQ858" s="380"/>
      <c r="AR858" s="100" t="s">
        <v>38</v>
      </c>
      <c r="AS858" s="95" t="s">
        <v>38</v>
      </c>
      <c r="AT858" s="95" t="s">
        <v>38</v>
      </c>
      <c r="AU858" s="95" t="s">
        <v>38</v>
      </c>
      <c r="AV858" s="381" t="s">
        <v>38</v>
      </c>
      <c r="AW858" s="382" t="s">
        <v>38</v>
      </c>
    </row>
    <row r="859" spans="1:49" x14ac:dyDescent="0.25">
      <c r="A859" s="116" t="s">
        <v>428</v>
      </c>
      <c r="B859" s="209" t="s">
        <v>429</v>
      </c>
      <c r="C859" s="209" t="s">
        <v>430</v>
      </c>
      <c r="D859" s="209" t="s">
        <v>449</v>
      </c>
      <c r="E859" s="149" t="s">
        <v>605</v>
      </c>
      <c r="F859" s="91">
        <v>17079</v>
      </c>
      <c r="G859" s="150">
        <v>144</v>
      </c>
      <c r="H859" s="91" t="s">
        <v>146</v>
      </c>
      <c r="I859" s="91" t="s">
        <v>147</v>
      </c>
      <c r="J859" s="90"/>
      <c r="K859" s="90"/>
      <c r="L859" s="90"/>
      <c r="M859" s="90"/>
      <c r="N859" s="90"/>
      <c r="O859" s="149" t="s">
        <v>573</v>
      </c>
      <c r="P859" s="398" t="s">
        <v>39</v>
      </c>
      <c r="Q859" s="378" t="s">
        <v>39</v>
      </c>
      <c r="R859" s="91"/>
      <c r="S859" s="379" t="s">
        <v>76</v>
      </c>
      <c r="T859" s="398" t="s">
        <v>39</v>
      </c>
      <c r="U859" s="371">
        <v>7.5</v>
      </c>
      <c r="V859" s="372" t="s">
        <v>157</v>
      </c>
      <c r="W859" s="373">
        <v>0.75</v>
      </c>
      <c r="X859" s="95">
        <v>-5.84</v>
      </c>
      <c r="Y859" s="95">
        <v>-6.02</v>
      </c>
      <c r="Z859" s="93">
        <v>0.18</v>
      </c>
      <c r="AA859" s="102" t="s">
        <v>151</v>
      </c>
      <c r="AB859" s="103" t="s">
        <v>151</v>
      </c>
      <c r="AC859" s="93">
        <v>2.09091</v>
      </c>
      <c r="AD859" s="92">
        <v>109</v>
      </c>
      <c r="AE859" s="102" t="s">
        <v>151</v>
      </c>
      <c r="AF859" s="93"/>
      <c r="AG859" s="92"/>
      <c r="AH859" s="30" t="s">
        <v>38</v>
      </c>
      <c r="AI859" s="93">
        <v>4.32</v>
      </c>
      <c r="AJ859" s="93">
        <v>3.13</v>
      </c>
      <c r="AK859" s="105"/>
      <c r="AL859" s="111" t="s">
        <v>151</v>
      </c>
      <c r="AM859" s="94">
        <v>237.60000000000002</v>
      </c>
      <c r="AN859" s="94">
        <v>172.15</v>
      </c>
      <c r="AO859" s="110" t="s">
        <v>151</v>
      </c>
      <c r="AP859" s="110" t="s">
        <v>151</v>
      </c>
      <c r="AQ859" s="380"/>
      <c r="AR859" s="100" t="s">
        <v>38</v>
      </c>
      <c r="AS859" s="95" t="s">
        <v>38</v>
      </c>
      <c r="AT859" s="95" t="s">
        <v>38</v>
      </c>
      <c r="AU859" s="95" t="s">
        <v>38</v>
      </c>
      <c r="AV859" s="381" t="s">
        <v>38</v>
      </c>
      <c r="AW859" s="382" t="s">
        <v>38</v>
      </c>
    </row>
    <row r="860" spans="1:49" x14ac:dyDescent="0.25">
      <c r="A860" s="89" t="s">
        <v>428</v>
      </c>
      <c r="B860" s="209" t="s">
        <v>429</v>
      </c>
      <c r="C860" s="209" t="s">
        <v>430</v>
      </c>
      <c r="D860" s="209" t="s">
        <v>449</v>
      </c>
      <c r="E860" s="149" t="s">
        <v>605</v>
      </c>
      <c r="F860" s="322">
        <v>17080</v>
      </c>
      <c r="G860" s="150">
        <v>5021</v>
      </c>
      <c r="H860" s="91" t="s">
        <v>146</v>
      </c>
      <c r="I860" s="91" t="s">
        <v>147</v>
      </c>
      <c r="J860" s="90"/>
      <c r="K860" s="115" t="s">
        <v>302</v>
      </c>
      <c r="L860" s="90"/>
      <c r="M860" s="90"/>
      <c r="N860" s="90"/>
      <c r="O860" s="211"/>
      <c r="P860" s="367" t="s">
        <v>41</v>
      </c>
      <c r="Q860" s="378" t="s">
        <v>41</v>
      </c>
      <c r="R860" s="91"/>
      <c r="S860" s="379"/>
      <c r="T860" s="367" t="s">
        <v>41</v>
      </c>
      <c r="U860" s="371">
        <v>7.4</v>
      </c>
      <c r="V860" s="372" t="s">
        <v>157</v>
      </c>
      <c r="W860" s="373">
        <v>0.75</v>
      </c>
      <c r="X860" s="95">
        <v>-5.86</v>
      </c>
      <c r="Y860" s="95">
        <v>-6.02</v>
      </c>
      <c r="Z860" s="93">
        <v>0.16</v>
      </c>
      <c r="AA860" s="102" t="s">
        <v>151</v>
      </c>
      <c r="AB860" s="103" t="s">
        <v>151</v>
      </c>
      <c r="AC860" s="93">
        <v>0</v>
      </c>
      <c r="AD860" s="92">
        <v>0</v>
      </c>
      <c r="AE860" s="104" t="s">
        <v>152</v>
      </c>
      <c r="AF860" s="93"/>
      <c r="AG860" s="92"/>
      <c r="AH860" s="30" t="s">
        <v>38</v>
      </c>
      <c r="AI860" s="93">
        <v>3.85</v>
      </c>
      <c r="AJ860" s="93">
        <v>3.3</v>
      </c>
      <c r="AK860" s="105"/>
      <c r="AL860" s="106" t="s">
        <v>152</v>
      </c>
      <c r="AM860" s="94">
        <v>127.05</v>
      </c>
      <c r="AN860" s="94">
        <v>108.89999999999999</v>
      </c>
      <c r="AO860" s="110" t="s">
        <v>151</v>
      </c>
      <c r="AP860" s="107" t="s">
        <v>152</v>
      </c>
      <c r="AQ860" s="380"/>
      <c r="AR860" s="100">
        <v>0.75</v>
      </c>
      <c r="AS860" s="95">
        <f t="shared" ref="AS860:AS865" si="45">Y860-AR860</f>
        <v>-6.77</v>
      </c>
      <c r="AT860" s="95">
        <f t="shared" ref="AT860:AT865" si="46">IF(V860="Overig",0.1,0.2)</f>
        <v>0.1</v>
      </c>
      <c r="AU860" s="95">
        <f t="shared" ref="AU860:AU865" si="47">AS860-AT860</f>
        <v>-6.8699999999999992</v>
      </c>
      <c r="AV860" s="386">
        <v>3</v>
      </c>
      <c r="AW860" s="387">
        <v>3</v>
      </c>
    </row>
    <row r="861" spans="1:49" x14ac:dyDescent="0.25">
      <c r="A861" s="89" t="s">
        <v>428</v>
      </c>
      <c r="B861" s="209" t="s">
        <v>429</v>
      </c>
      <c r="C861" s="209" t="s">
        <v>430</v>
      </c>
      <c r="D861" s="209" t="s">
        <v>449</v>
      </c>
      <c r="E861" s="149" t="s">
        <v>605</v>
      </c>
      <c r="F861" s="322">
        <v>17080</v>
      </c>
      <c r="G861" s="150">
        <v>5022</v>
      </c>
      <c r="H861" s="91" t="s">
        <v>146</v>
      </c>
      <c r="I861" s="91" t="s">
        <v>147</v>
      </c>
      <c r="J861" s="90"/>
      <c r="K861" s="115" t="s">
        <v>302</v>
      </c>
      <c r="L861" s="90"/>
      <c r="M861" s="90"/>
      <c r="N861" s="90"/>
      <c r="O861" s="211"/>
      <c r="P861" s="367" t="s">
        <v>41</v>
      </c>
      <c r="Q861" s="378" t="s">
        <v>41</v>
      </c>
      <c r="R861" s="91"/>
      <c r="S861" s="379"/>
      <c r="T861" s="367" t="s">
        <v>41</v>
      </c>
      <c r="U861" s="371">
        <v>7.2</v>
      </c>
      <c r="V861" s="372" t="s">
        <v>157</v>
      </c>
      <c r="W861" s="373">
        <v>0.75</v>
      </c>
      <c r="X861" s="95">
        <v>-5.86</v>
      </c>
      <c r="Y861" s="95">
        <v>-6.02</v>
      </c>
      <c r="Z861" s="93">
        <v>0.16</v>
      </c>
      <c r="AA861" s="102" t="s">
        <v>151</v>
      </c>
      <c r="AB861" s="103" t="s">
        <v>151</v>
      </c>
      <c r="AC861" s="93">
        <v>0</v>
      </c>
      <c r="AD861" s="92">
        <v>0</v>
      </c>
      <c r="AE861" s="104" t="s">
        <v>152</v>
      </c>
      <c r="AF861" s="93"/>
      <c r="AG861" s="92"/>
      <c r="AH861" s="30" t="s">
        <v>38</v>
      </c>
      <c r="AI861" s="93">
        <v>4.09</v>
      </c>
      <c r="AJ861" s="93">
        <v>3.13</v>
      </c>
      <c r="AK861" s="105"/>
      <c r="AL861" s="106" t="s">
        <v>152</v>
      </c>
      <c r="AM861" s="94">
        <v>302.65999999999997</v>
      </c>
      <c r="AN861" s="94">
        <v>231.62</v>
      </c>
      <c r="AO861" s="110" t="s">
        <v>151</v>
      </c>
      <c r="AP861" s="107" t="s">
        <v>152</v>
      </c>
      <c r="AQ861" s="380"/>
      <c r="AR861" s="100">
        <v>0.75</v>
      </c>
      <c r="AS861" s="95">
        <f t="shared" si="45"/>
        <v>-6.77</v>
      </c>
      <c r="AT861" s="95">
        <f t="shared" si="46"/>
        <v>0.1</v>
      </c>
      <c r="AU861" s="95">
        <f t="shared" si="47"/>
        <v>-6.8699999999999992</v>
      </c>
      <c r="AV861" s="386">
        <v>3</v>
      </c>
      <c r="AW861" s="387">
        <v>3</v>
      </c>
    </row>
    <row r="862" spans="1:49" x14ac:dyDescent="0.25">
      <c r="A862" s="89" t="s">
        <v>428</v>
      </c>
      <c r="B862" s="209" t="s">
        <v>429</v>
      </c>
      <c r="C862" s="209" t="s">
        <v>430</v>
      </c>
      <c r="D862" s="209" t="s">
        <v>449</v>
      </c>
      <c r="E862" s="149" t="s">
        <v>605</v>
      </c>
      <c r="F862" s="322">
        <v>17080</v>
      </c>
      <c r="G862" s="150">
        <v>5023</v>
      </c>
      <c r="H862" s="91" t="s">
        <v>146</v>
      </c>
      <c r="I862" s="91" t="s">
        <v>147</v>
      </c>
      <c r="J862" s="90"/>
      <c r="K862" s="115" t="s">
        <v>302</v>
      </c>
      <c r="L862" s="90"/>
      <c r="M862" s="90"/>
      <c r="N862" s="90"/>
      <c r="O862" s="211"/>
      <c r="P862" s="367" t="s">
        <v>41</v>
      </c>
      <c r="Q862" s="378" t="s">
        <v>41</v>
      </c>
      <c r="R862" s="91"/>
      <c r="S862" s="379"/>
      <c r="T862" s="367" t="s">
        <v>41</v>
      </c>
      <c r="U862" s="371">
        <v>7.5</v>
      </c>
      <c r="V862" s="372" t="s">
        <v>157</v>
      </c>
      <c r="W862" s="373">
        <v>0.75</v>
      </c>
      <c r="X862" s="95">
        <v>-5.86</v>
      </c>
      <c r="Y862" s="95">
        <v>-6.02</v>
      </c>
      <c r="Z862" s="93">
        <v>0.16</v>
      </c>
      <c r="AA862" s="102" t="s">
        <v>151</v>
      </c>
      <c r="AB862" s="103" t="s">
        <v>151</v>
      </c>
      <c r="AC862" s="93">
        <v>0</v>
      </c>
      <c r="AD862" s="92">
        <v>0</v>
      </c>
      <c r="AE862" s="104" t="s">
        <v>152</v>
      </c>
      <c r="AF862" s="93"/>
      <c r="AG862" s="92"/>
      <c r="AH862" s="30" t="s">
        <v>38</v>
      </c>
      <c r="AI862" s="93">
        <v>4.05</v>
      </c>
      <c r="AJ862" s="93">
        <v>3.34</v>
      </c>
      <c r="AK862" s="105"/>
      <c r="AL862" s="106" t="s">
        <v>152</v>
      </c>
      <c r="AM862" s="94">
        <v>400.95</v>
      </c>
      <c r="AN862" s="94">
        <v>330.65999999999997</v>
      </c>
      <c r="AO862" s="110" t="s">
        <v>151</v>
      </c>
      <c r="AP862" s="107" t="s">
        <v>152</v>
      </c>
      <c r="AQ862" s="380"/>
      <c r="AR862" s="100">
        <v>0.75</v>
      </c>
      <c r="AS862" s="95">
        <f t="shared" si="45"/>
        <v>-6.77</v>
      </c>
      <c r="AT862" s="95">
        <f t="shared" si="46"/>
        <v>0.1</v>
      </c>
      <c r="AU862" s="95">
        <f t="shared" si="47"/>
        <v>-6.8699999999999992</v>
      </c>
      <c r="AV862" s="386">
        <v>3</v>
      </c>
      <c r="AW862" s="387">
        <v>3</v>
      </c>
    </row>
    <row r="863" spans="1:49" x14ac:dyDescent="0.25">
      <c r="A863" s="89" t="s">
        <v>428</v>
      </c>
      <c r="B863" s="209" t="s">
        <v>429</v>
      </c>
      <c r="C863" s="209" t="s">
        <v>430</v>
      </c>
      <c r="D863" s="209" t="s">
        <v>449</v>
      </c>
      <c r="E863" s="149" t="s">
        <v>605</v>
      </c>
      <c r="F863" s="322">
        <v>17080</v>
      </c>
      <c r="G863" s="150">
        <v>5024</v>
      </c>
      <c r="H863" s="91" t="s">
        <v>146</v>
      </c>
      <c r="I863" s="91" t="s">
        <v>147</v>
      </c>
      <c r="J863" s="90"/>
      <c r="K863" s="115" t="s">
        <v>302</v>
      </c>
      <c r="L863" s="90"/>
      <c r="M863" s="90"/>
      <c r="N863" s="90"/>
      <c r="O863" s="211"/>
      <c r="P863" s="367" t="s">
        <v>41</v>
      </c>
      <c r="Q863" s="378" t="s">
        <v>41</v>
      </c>
      <c r="R863" s="91"/>
      <c r="S863" s="379"/>
      <c r="T863" s="367" t="s">
        <v>41</v>
      </c>
      <c r="U863" s="371">
        <v>6.9</v>
      </c>
      <c r="V863" s="372" t="s">
        <v>157</v>
      </c>
      <c r="W863" s="373">
        <v>0.75</v>
      </c>
      <c r="X863" s="95">
        <v>-5.86</v>
      </c>
      <c r="Y863" s="95">
        <v>-6.02</v>
      </c>
      <c r="Z863" s="93">
        <v>0.16</v>
      </c>
      <c r="AA863" s="102" t="s">
        <v>151</v>
      </c>
      <c r="AB863" s="103" t="s">
        <v>151</v>
      </c>
      <c r="AC863" s="93">
        <v>0</v>
      </c>
      <c r="AD863" s="92">
        <v>0</v>
      </c>
      <c r="AE863" s="104" t="s">
        <v>152</v>
      </c>
      <c r="AF863" s="93"/>
      <c r="AG863" s="92"/>
      <c r="AH863" s="30" t="s">
        <v>38</v>
      </c>
      <c r="AI863" s="93">
        <v>4.05</v>
      </c>
      <c r="AJ863" s="93">
        <v>2.91</v>
      </c>
      <c r="AK863" s="105"/>
      <c r="AL863" s="106" t="s">
        <v>152</v>
      </c>
      <c r="AM863" s="94">
        <v>263.25</v>
      </c>
      <c r="AN863" s="94">
        <v>189.15</v>
      </c>
      <c r="AO863" s="110" t="s">
        <v>151</v>
      </c>
      <c r="AP863" s="107" t="s">
        <v>152</v>
      </c>
      <c r="AQ863" s="380"/>
      <c r="AR863" s="100">
        <v>0.75</v>
      </c>
      <c r="AS863" s="95">
        <f t="shared" si="45"/>
        <v>-6.77</v>
      </c>
      <c r="AT863" s="95">
        <f t="shared" si="46"/>
        <v>0.1</v>
      </c>
      <c r="AU863" s="95">
        <f t="shared" si="47"/>
        <v>-6.8699999999999992</v>
      </c>
      <c r="AV863" s="386">
        <v>3</v>
      </c>
      <c r="AW863" s="387">
        <v>3</v>
      </c>
    </row>
    <row r="864" spans="1:49" x14ac:dyDescent="0.25">
      <c r="A864" s="89" t="s">
        <v>428</v>
      </c>
      <c r="B864" s="209" t="s">
        <v>429</v>
      </c>
      <c r="C864" s="209" t="s">
        <v>430</v>
      </c>
      <c r="D864" s="209" t="s">
        <v>449</v>
      </c>
      <c r="E864" s="149" t="s">
        <v>605</v>
      </c>
      <c r="F864" s="322">
        <v>17080</v>
      </c>
      <c r="G864" s="150">
        <v>5025</v>
      </c>
      <c r="H864" s="91" t="s">
        <v>146</v>
      </c>
      <c r="I864" s="91" t="s">
        <v>147</v>
      </c>
      <c r="J864" s="90"/>
      <c r="K864" s="115" t="s">
        <v>302</v>
      </c>
      <c r="L864" s="90"/>
      <c r="M864" s="90"/>
      <c r="N864" s="90"/>
      <c r="O864" s="211"/>
      <c r="P864" s="367" t="s">
        <v>41</v>
      </c>
      <c r="Q864" s="378" t="s">
        <v>41</v>
      </c>
      <c r="R864" s="91"/>
      <c r="S864" s="379"/>
      <c r="T864" s="367" t="s">
        <v>41</v>
      </c>
      <c r="U864" s="371">
        <v>7.3</v>
      </c>
      <c r="V864" s="372" t="s">
        <v>157</v>
      </c>
      <c r="W864" s="373">
        <v>0.75</v>
      </c>
      <c r="X864" s="95">
        <v>-5.86</v>
      </c>
      <c r="Y864" s="95">
        <v>-6.02</v>
      </c>
      <c r="Z864" s="93">
        <v>0.16</v>
      </c>
      <c r="AA864" s="102" t="s">
        <v>151</v>
      </c>
      <c r="AB864" s="103" t="s">
        <v>151</v>
      </c>
      <c r="AC864" s="93">
        <v>0</v>
      </c>
      <c r="AD864" s="92">
        <v>0</v>
      </c>
      <c r="AE864" s="104" t="s">
        <v>152</v>
      </c>
      <c r="AF864" s="93"/>
      <c r="AG864" s="92"/>
      <c r="AH864" s="30" t="s">
        <v>38</v>
      </c>
      <c r="AI864" s="93">
        <v>3.95</v>
      </c>
      <c r="AJ864" s="93">
        <v>3.21</v>
      </c>
      <c r="AK864" s="105"/>
      <c r="AL864" s="106" t="s">
        <v>152</v>
      </c>
      <c r="AM864" s="94">
        <v>110.60000000000001</v>
      </c>
      <c r="AN864" s="94">
        <v>89.88</v>
      </c>
      <c r="AO864" s="110" t="s">
        <v>151</v>
      </c>
      <c r="AP864" s="107" t="s">
        <v>152</v>
      </c>
      <c r="AQ864" s="380"/>
      <c r="AR864" s="100">
        <v>0.75</v>
      </c>
      <c r="AS864" s="95">
        <f t="shared" si="45"/>
        <v>-6.77</v>
      </c>
      <c r="AT864" s="95">
        <f t="shared" si="46"/>
        <v>0.1</v>
      </c>
      <c r="AU864" s="95">
        <f t="shared" si="47"/>
        <v>-6.8699999999999992</v>
      </c>
      <c r="AV864" s="386">
        <v>3</v>
      </c>
      <c r="AW864" s="387">
        <v>3</v>
      </c>
    </row>
    <row r="865" spans="1:49" x14ac:dyDescent="0.25">
      <c r="A865" s="89" t="s">
        <v>428</v>
      </c>
      <c r="B865" s="209" t="s">
        <v>429</v>
      </c>
      <c r="C865" s="209" t="s">
        <v>430</v>
      </c>
      <c r="D865" s="209" t="s">
        <v>449</v>
      </c>
      <c r="E865" s="149" t="s">
        <v>606</v>
      </c>
      <c r="F865" s="97">
        <v>17469</v>
      </c>
      <c r="G865" s="150">
        <v>5026</v>
      </c>
      <c r="H865" s="91" t="s">
        <v>146</v>
      </c>
      <c r="I865" s="91" t="s">
        <v>147</v>
      </c>
      <c r="J865" s="90"/>
      <c r="K865" s="115" t="s">
        <v>302</v>
      </c>
      <c r="L865" s="90"/>
      <c r="M865" s="90"/>
      <c r="N865" s="90"/>
      <c r="O865" s="211" t="s">
        <v>294</v>
      </c>
      <c r="P865" s="367" t="s">
        <v>39</v>
      </c>
      <c r="Q865" s="378" t="s">
        <v>41</v>
      </c>
      <c r="R865" s="91"/>
      <c r="S865" s="379"/>
      <c r="T865" s="367" t="s">
        <v>149</v>
      </c>
      <c r="U865" s="371">
        <v>19.8</v>
      </c>
      <c r="V865" s="372" t="s">
        <v>157</v>
      </c>
      <c r="W865" s="373">
        <v>0.75</v>
      </c>
      <c r="X865" s="95">
        <v>-5.86</v>
      </c>
      <c r="Y865" s="95">
        <v>-6.02</v>
      </c>
      <c r="Z865" s="93">
        <v>0.16</v>
      </c>
      <c r="AA865" s="102" t="s">
        <v>151</v>
      </c>
      <c r="AB865" s="103" t="s">
        <v>151</v>
      </c>
      <c r="AC865" s="93">
        <v>7.3645210263693199</v>
      </c>
      <c r="AD865" s="92">
        <v>51</v>
      </c>
      <c r="AE865" s="104" t="s">
        <v>152</v>
      </c>
      <c r="AF865" s="93"/>
      <c r="AG865" s="92"/>
      <c r="AH865" s="30" t="s">
        <v>38</v>
      </c>
      <c r="AI865" s="93">
        <v>13.55</v>
      </c>
      <c r="AJ865" s="93">
        <v>12.52</v>
      </c>
      <c r="AK865" s="105"/>
      <c r="AL865" s="106" t="s">
        <v>152</v>
      </c>
      <c r="AM865" s="94">
        <v>1775.0500000000002</v>
      </c>
      <c r="AN865" s="94">
        <v>1640.12</v>
      </c>
      <c r="AO865" s="110" t="s">
        <v>151</v>
      </c>
      <c r="AP865" s="107" t="s">
        <v>152</v>
      </c>
      <c r="AQ865" s="380"/>
      <c r="AR865" s="100">
        <v>0.75</v>
      </c>
      <c r="AS865" s="95">
        <f t="shared" si="45"/>
        <v>-6.77</v>
      </c>
      <c r="AT865" s="95">
        <f t="shared" si="46"/>
        <v>0.1</v>
      </c>
      <c r="AU865" s="95">
        <f t="shared" si="47"/>
        <v>-6.8699999999999992</v>
      </c>
      <c r="AV865" s="386">
        <v>3</v>
      </c>
      <c r="AW865" s="387">
        <v>3</v>
      </c>
    </row>
    <row r="866" spans="1:49" x14ac:dyDescent="0.25">
      <c r="A866" s="89" t="s">
        <v>428</v>
      </c>
      <c r="B866" s="209" t="s">
        <v>429</v>
      </c>
      <c r="C866" s="209" t="s">
        <v>430</v>
      </c>
      <c r="D866" s="209" t="s">
        <v>449</v>
      </c>
      <c r="E866" s="149" t="s">
        <v>606</v>
      </c>
      <c r="F866" s="91">
        <v>17081</v>
      </c>
      <c r="G866" s="150">
        <v>5027</v>
      </c>
      <c r="H866" s="91" t="s">
        <v>146</v>
      </c>
      <c r="I866" s="91" t="s">
        <v>147</v>
      </c>
      <c r="J866" s="90"/>
      <c r="K866" s="115" t="s">
        <v>302</v>
      </c>
      <c r="L866" s="90"/>
      <c r="M866" s="90"/>
      <c r="N866" s="90"/>
      <c r="O866" s="211" t="s">
        <v>294</v>
      </c>
      <c r="P866" s="367" t="s">
        <v>39</v>
      </c>
      <c r="Q866" s="378" t="s">
        <v>39</v>
      </c>
      <c r="R866" s="91"/>
      <c r="S866" s="379" t="s">
        <v>76</v>
      </c>
      <c r="T866" s="367" t="s">
        <v>39</v>
      </c>
      <c r="U866" s="371">
        <v>20.100000000000001</v>
      </c>
      <c r="V866" s="372" t="s">
        <v>157</v>
      </c>
      <c r="W866" s="373">
        <v>0.75</v>
      </c>
      <c r="X866" s="95">
        <v>-5.86</v>
      </c>
      <c r="Y866" s="95">
        <v>-6.02</v>
      </c>
      <c r="Z866" s="93">
        <v>0.16</v>
      </c>
      <c r="AA866" s="102" t="s">
        <v>151</v>
      </c>
      <c r="AB866" s="103" t="s">
        <v>151</v>
      </c>
      <c r="AC866" s="93">
        <v>15.4615921587302</v>
      </c>
      <c r="AD866" s="92">
        <v>105</v>
      </c>
      <c r="AE866" s="102" t="s">
        <v>151</v>
      </c>
      <c r="AF866" s="93"/>
      <c r="AG866" s="92"/>
      <c r="AH866" s="30" t="s">
        <v>38</v>
      </c>
      <c r="AI866" s="93">
        <v>16.190000000000001</v>
      </c>
      <c r="AJ866" s="93">
        <v>12.69</v>
      </c>
      <c r="AK866" s="105"/>
      <c r="AL866" s="111" t="s">
        <v>151</v>
      </c>
      <c r="AM866" s="94">
        <v>939.0200000000001</v>
      </c>
      <c r="AN866" s="94">
        <v>736.02</v>
      </c>
      <c r="AO866" s="110" t="s">
        <v>151</v>
      </c>
      <c r="AP866" s="107" t="s">
        <v>152</v>
      </c>
      <c r="AQ866" s="380"/>
      <c r="AR866" s="100" t="s">
        <v>38</v>
      </c>
      <c r="AS866" s="95" t="s">
        <v>38</v>
      </c>
      <c r="AT866" s="95" t="s">
        <v>38</v>
      </c>
      <c r="AU866" s="95" t="s">
        <v>38</v>
      </c>
      <c r="AV866" s="381" t="s">
        <v>38</v>
      </c>
      <c r="AW866" s="382" t="s">
        <v>38</v>
      </c>
    </row>
    <row r="867" spans="1:49" ht="24" x14ac:dyDescent="0.25">
      <c r="A867" s="89" t="s">
        <v>428</v>
      </c>
      <c r="B867" s="209" t="s">
        <v>429</v>
      </c>
      <c r="C867" s="209" t="s">
        <v>430</v>
      </c>
      <c r="D867" s="209" t="s">
        <v>449</v>
      </c>
      <c r="E867" s="149" t="s">
        <v>607</v>
      </c>
      <c r="F867" s="322">
        <v>17082</v>
      </c>
      <c r="G867" s="150">
        <v>5028</v>
      </c>
      <c r="H867" s="91" t="s">
        <v>146</v>
      </c>
      <c r="I867" s="91" t="s">
        <v>147</v>
      </c>
      <c r="J867" s="90"/>
      <c r="K867" s="115" t="s">
        <v>302</v>
      </c>
      <c r="L867" s="90"/>
      <c r="M867" s="90"/>
      <c r="N867" s="90" t="s">
        <v>445</v>
      </c>
      <c r="O867" s="211" t="s">
        <v>294</v>
      </c>
      <c r="P867" s="367" t="s">
        <v>435</v>
      </c>
      <c r="Q867" s="378" t="s">
        <v>165</v>
      </c>
      <c r="R867" s="91" t="s">
        <v>436</v>
      </c>
      <c r="S867" s="379" t="s">
        <v>455</v>
      </c>
      <c r="T867" s="398" t="s">
        <v>455</v>
      </c>
      <c r="U867" s="371">
        <v>19.100000000000001</v>
      </c>
      <c r="V867" s="372" t="s">
        <v>157</v>
      </c>
      <c r="W867" s="373">
        <v>0.9</v>
      </c>
      <c r="X867" s="95">
        <v>-5.95</v>
      </c>
      <c r="Y867" s="95">
        <v>-6.02</v>
      </c>
      <c r="Z867" s="93">
        <v>7.0000000000000007E-2</v>
      </c>
      <c r="AA867" s="102" t="s">
        <v>151</v>
      </c>
      <c r="AB867" s="103" t="s">
        <v>151</v>
      </c>
      <c r="AC867" s="93">
        <v>0</v>
      </c>
      <c r="AD867" s="92">
        <v>0</v>
      </c>
      <c r="AE867" s="104" t="s">
        <v>152</v>
      </c>
      <c r="AF867" s="93"/>
      <c r="AG867" s="92"/>
      <c r="AH867" s="30" t="s">
        <v>38</v>
      </c>
      <c r="AI867" s="93">
        <v>14.07</v>
      </c>
      <c r="AJ867" s="93">
        <v>14.46</v>
      </c>
      <c r="AK867" s="105"/>
      <c r="AL867" s="106" t="s">
        <v>152</v>
      </c>
      <c r="AM867" s="94">
        <v>492.45</v>
      </c>
      <c r="AN867" s="94">
        <v>506.1</v>
      </c>
      <c r="AO867" s="107" t="s">
        <v>152</v>
      </c>
      <c r="AP867" s="108" t="s">
        <v>152</v>
      </c>
      <c r="AQ867" s="380"/>
      <c r="AR867" s="389" t="s">
        <v>40</v>
      </c>
      <c r="AS867" s="123" t="s">
        <v>40</v>
      </c>
      <c r="AT867" s="123" t="s">
        <v>40</v>
      </c>
      <c r="AU867" s="123" t="s">
        <v>40</v>
      </c>
      <c r="AV867" s="390" t="s">
        <v>40</v>
      </c>
      <c r="AW867" s="391" t="s">
        <v>40</v>
      </c>
    </row>
    <row r="868" spans="1:49" x14ac:dyDescent="0.25">
      <c r="A868" s="89" t="s">
        <v>428</v>
      </c>
      <c r="B868" s="209" t="s">
        <v>429</v>
      </c>
      <c r="C868" s="209" t="s">
        <v>430</v>
      </c>
      <c r="D868" s="209" t="s">
        <v>449</v>
      </c>
      <c r="E868" s="149" t="s">
        <v>607</v>
      </c>
      <c r="F868" s="322">
        <v>17082</v>
      </c>
      <c r="G868" s="150">
        <v>5029</v>
      </c>
      <c r="H868" s="91" t="s">
        <v>146</v>
      </c>
      <c r="I868" s="91" t="s">
        <v>147</v>
      </c>
      <c r="J868" s="90"/>
      <c r="K868" s="115" t="s">
        <v>302</v>
      </c>
      <c r="L868" s="90"/>
      <c r="M868" s="90"/>
      <c r="N868" s="90"/>
      <c r="O868" s="211" t="s">
        <v>293</v>
      </c>
      <c r="P868" s="367" t="s">
        <v>41</v>
      </c>
      <c r="Q868" s="378" t="s">
        <v>41</v>
      </c>
      <c r="R868" s="91"/>
      <c r="S868" s="379"/>
      <c r="T868" s="367" t="s">
        <v>41</v>
      </c>
      <c r="U868" s="371">
        <v>22.6</v>
      </c>
      <c r="V868" s="372" t="s">
        <v>157</v>
      </c>
      <c r="W868" s="373">
        <v>0.9</v>
      </c>
      <c r="X868" s="95">
        <v>-5.95</v>
      </c>
      <c r="Y868" s="95">
        <v>-6.02</v>
      </c>
      <c r="Z868" s="93">
        <v>7.0000000000000007E-2</v>
      </c>
      <c r="AA868" s="102" t="s">
        <v>151</v>
      </c>
      <c r="AB868" s="103" t="s">
        <v>151</v>
      </c>
      <c r="AC868" s="93">
        <v>0</v>
      </c>
      <c r="AD868" s="92">
        <v>0</v>
      </c>
      <c r="AE868" s="104" t="s">
        <v>152</v>
      </c>
      <c r="AF868" s="93"/>
      <c r="AG868" s="92"/>
      <c r="AH868" s="30" t="s">
        <v>38</v>
      </c>
      <c r="AI868" s="93">
        <v>14.89</v>
      </c>
      <c r="AJ868" s="93">
        <v>17.600000000000001</v>
      </c>
      <c r="AK868" s="105"/>
      <c r="AL868" s="106" t="s">
        <v>152</v>
      </c>
      <c r="AM868" s="94">
        <v>1101.8600000000001</v>
      </c>
      <c r="AN868" s="94">
        <v>1302.4000000000001</v>
      </c>
      <c r="AO868" s="107" t="s">
        <v>152</v>
      </c>
      <c r="AP868" s="108" t="s">
        <v>152</v>
      </c>
      <c r="AQ868" s="380"/>
      <c r="AR868" s="100">
        <v>0.9</v>
      </c>
      <c r="AS868" s="95">
        <f>Y868-AR868</f>
        <v>-6.92</v>
      </c>
      <c r="AT868" s="95">
        <f>IF(V868="Overig",0.1,0.2)</f>
        <v>0.1</v>
      </c>
      <c r="AU868" s="95">
        <f>AS868-AT868</f>
        <v>-7.02</v>
      </c>
      <c r="AV868" s="386">
        <v>3</v>
      </c>
      <c r="AW868" s="387">
        <v>3</v>
      </c>
    </row>
    <row r="869" spans="1:49" x14ac:dyDescent="0.25">
      <c r="A869" s="89" t="s">
        <v>428</v>
      </c>
      <c r="B869" s="209" t="s">
        <v>429</v>
      </c>
      <c r="C869" s="209" t="s">
        <v>430</v>
      </c>
      <c r="D869" s="209" t="s">
        <v>449</v>
      </c>
      <c r="E869" s="149" t="s">
        <v>607</v>
      </c>
      <c r="F869" s="322">
        <v>17082</v>
      </c>
      <c r="G869" s="150">
        <v>5030</v>
      </c>
      <c r="H869" s="91" t="s">
        <v>146</v>
      </c>
      <c r="I869" s="91" t="s">
        <v>147</v>
      </c>
      <c r="J869" s="90"/>
      <c r="K869" s="115" t="s">
        <v>302</v>
      </c>
      <c r="L869" s="90"/>
      <c r="M869" s="90"/>
      <c r="N869" s="90"/>
      <c r="O869" s="211" t="s">
        <v>293</v>
      </c>
      <c r="P869" s="367" t="s">
        <v>41</v>
      </c>
      <c r="Q869" s="378" t="s">
        <v>41</v>
      </c>
      <c r="R869" s="91"/>
      <c r="S869" s="379"/>
      <c r="T869" s="367" t="s">
        <v>41</v>
      </c>
      <c r="U869" s="371">
        <v>19.5</v>
      </c>
      <c r="V869" s="372" t="s">
        <v>157</v>
      </c>
      <c r="W869" s="373">
        <v>0.9</v>
      </c>
      <c r="X869" s="95">
        <v>-5.95</v>
      </c>
      <c r="Y869" s="95">
        <v>-6.02</v>
      </c>
      <c r="Z869" s="93">
        <v>7.0000000000000007E-2</v>
      </c>
      <c r="AA869" s="102" t="s">
        <v>151</v>
      </c>
      <c r="AB869" s="103" t="s">
        <v>151</v>
      </c>
      <c r="AC869" s="93">
        <v>0</v>
      </c>
      <c r="AD869" s="92">
        <v>0</v>
      </c>
      <c r="AE869" s="104" t="s">
        <v>152</v>
      </c>
      <c r="AF869" s="93"/>
      <c r="AG869" s="92"/>
      <c r="AH869" s="30" t="s">
        <v>38</v>
      </c>
      <c r="AI869" s="93">
        <v>14.48</v>
      </c>
      <c r="AJ869" s="93">
        <v>14.76</v>
      </c>
      <c r="AK869" s="105"/>
      <c r="AL869" s="106" t="s">
        <v>152</v>
      </c>
      <c r="AM869" s="94">
        <v>955.68000000000006</v>
      </c>
      <c r="AN869" s="94">
        <v>974.16</v>
      </c>
      <c r="AO869" s="107" t="s">
        <v>152</v>
      </c>
      <c r="AP869" s="108" t="s">
        <v>152</v>
      </c>
      <c r="AQ869" s="380"/>
      <c r="AR869" s="100">
        <v>0.9</v>
      </c>
      <c r="AS869" s="95">
        <f>Y869-AR869</f>
        <v>-6.92</v>
      </c>
      <c r="AT869" s="95">
        <f>IF(V869="Overig",0.1,0.2)</f>
        <v>0.1</v>
      </c>
      <c r="AU869" s="95">
        <f>AS869-AT869</f>
        <v>-7.02</v>
      </c>
      <c r="AV869" s="386">
        <v>3</v>
      </c>
      <c r="AW869" s="387">
        <v>3</v>
      </c>
    </row>
    <row r="870" spans="1:49" x14ac:dyDescent="0.25">
      <c r="A870" s="89" t="s">
        <v>428</v>
      </c>
      <c r="B870" s="209" t="s">
        <v>429</v>
      </c>
      <c r="C870" s="209" t="s">
        <v>430</v>
      </c>
      <c r="D870" s="209" t="s">
        <v>449</v>
      </c>
      <c r="E870" s="149" t="s">
        <v>608</v>
      </c>
      <c r="F870" s="322">
        <v>17082</v>
      </c>
      <c r="G870" s="150">
        <v>5033</v>
      </c>
      <c r="H870" s="384" t="s">
        <v>146</v>
      </c>
      <c r="I870" s="91" t="s">
        <v>147</v>
      </c>
      <c r="J870" s="90"/>
      <c r="K870" s="115" t="s">
        <v>302</v>
      </c>
      <c r="L870" s="90"/>
      <c r="M870" s="90"/>
      <c r="N870" s="90" t="s">
        <v>445</v>
      </c>
      <c r="O870" s="211"/>
      <c r="P870" s="367" t="s">
        <v>41</v>
      </c>
      <c r="Q870" s="378" t="s">
        <v>41</v>
      </c>
      <c r="R870" s="91"/>
      <c r="S870" s="379"/>
      <c r="T870" s="394" t="s">
        <v>41</v>
      </c>
      <c r="U870" s="371">
        <v>14.4</v>
      </c>
      <c r="V870" s="372" t="s">
        <v>157</v>
      </c>
      <c r="W870" s="373">
        <v>0.9</v>
      </c>
      <c r="X870" s="95">
        <v>-5.96</v>
      </c>
      <c r="Y870" s="95">
        <v>-6.02</v>
      </c>
      <c r="Z870" s="93">
        <v>0.06</v>
      </c>
      <c r="AA870" s="102" t="s">
        <v>151</v>
      </c>
      <c r="AB870" s="103" t="s">
        <v>151</v>
      </c>
      <c r="AC870" s="93">
        <v>0</v>
      </c>
      <c r="AD870" s="92">
        <v>0</v>
      </c>
      <c r="AE870" s="104" t="s">
        <v>152</v>
      </c>
      <c r="AF870" s="93"/>
      <c r="AG870" s="92"/>
      <c r="AH870" s="30" t="s">
        <v>38</v>
      </c>
      <c r="AI870" s="93">
        <v>9.7899999999999991</v>
      </c>
      <c r="AJ870" s="93">
        <v>10.220000000000001</v>
      </c>
      <c r="AK870" s="105"/>
      <c r="AL870" s="106" t="s">
        <v>152</v>
      </c>
      <c r="AM870" s="94">
        <v>313.27999999999997</v>
      </c>
      <c r="AN870" s="94">
        <v>327.04000000000002</v>
      </c>
      <c r="AO870" s="110" t="s">
        <v>151</v>
      </c>
      <c r="AP870" s="107" t="s">
        <v>152</v>
      </c>
      <c r="AQ870" s="380"/>
      <c r="AR870" s="100">
        <v>0.9</v>
      </c>
      <c r="AS870" s="95">
        <f>Y870-AR870</f>
        <v>-6.92</v>
      </c>
      <c r="AT870" s="95">
        <f>IF(V870="Overig",0.1,0.2)</f>
        <v>0.1</v>
      </c>
      <c r="AU870" s="95">
        <f>AS870-AT870</f>
        <v>-7.02</v>
      </c>
      <c r="AV870" s="386">
        <v>3</v>
      </c>
      <c r="AW870" s="387">
        <v>3</v>
      </c>
    </row>
    <row r="871" spans="1:49" x14ac:dyDescent="0.25">
      <c r="A871" s="89" t="s">
        <v>428</v>
      </c>
      <c r="B871" s="209" t="s">
        <v>429</v>
      </c>
      <c r="C871" s="209" t="s">
        <v>430</v>
      </c>
      <c r="D871" s="209" t="s">
        <v>449</v>
      </c>
      <c r="E871" s="149" t="s">
        <v>608</v>
      </c>
      <c r="F871" s="322">
        <v>17082</v>
      </c>
      <c r="G871" s="150">
        <v>5034</v>
      </c>
      <c r="H871" s="384" t="s">
        <v>146</v>
      </c>
      <c r="I871" s="91" t="s">
        <v>147</v>
      </c>
      <c r="J871" s="90"/>
      <c r="K871" s="115" t="s">
        <v>302</v>
      </c>
      <c r="L871" s="90"/>
      <c r="M871" s="90"/>
      <c r="N871" s="90" t="s">
        <v>445</v>
      </c>
      <c r="O871" s="211"/>
      <c r="P871" s="367" t="s">
        <v>41</v>
      </c>
      <c r="Q871" s="378" t="s">
        <v>41</v>
      </c>
      <c r="R871" s="91"/>
      <c r="S871" s="379"/>
      <c r="T871" s="367" t="s">
        <v>41</v>
      </c>
      <c r="U871" s="371">
        <v>10.199999999999999</v>
      </c>
      <c r="V871" s="372" t="s">
        <v>157</v>
      </c>
      <c r="W871" s="373">
        <v>0.9</v>
      </c>
      <c r="X871" s="95">
        <v>-5.96</v>
      </c>
      <c r="Y871" s="95">
        <v>-6.02</v>
      </c>
      <c r="Z871" s="93">
        <v>0.06</v>
      </c>
      <c r="AA871" s="102" t="s">
        <v>151</v>
      </c>
      <c r="AB871" s="103" t="s">
        <v>151</v>
      </c>
      <c r="AC871" s="93">
        <v>0</v>
      </c>
      <c r="AD871" s="92">
        <v>0</v>
      </c>
      <c r="AE871" s="104" t="s">
        <v>152</v>
      </c>
      <c r="AF871" s="93"/>
      <c r="AG871" s="92"/>
      <c r="AH871" s="30" t="s">
        <v>38</v>
      </c>
      <c r="AI871" s="93">
        <v>7.6</v>
      </c>
      <c r="AJ871" s="93">
        <v>6.41</v>
      </c>
      <c r="AK871" s="105"/>
      <c r="AL871" s="106" t="s">
        <v>152</v>
      </c>
      <c r="AM871" s="94">
        <v>676.4</v>
      </c>
      <c r="AN871" s="94">
        <v>570.49</v>
      </c>
      <c r="AO871" s="110" t="s">
        <v>151</v>
      </c>
      <c r="AP871" s="107" t="s">
        <v>152</v>
      </c>
      <c r="AQ871" s="380"/>
      <c r="AR871" s="100">
        <v>0.9</v>
      </c>
      <c r="AS871" s="95">
        <f>Y871-AR871</f>
        <v>-6.92</v>
      </c>
      <c r="AT871" s="95">
        <f>IF(V871="Overig",0.1,0.2)</f>
        <v>0.1</v>
      </c>
      <c r="AU871" s="95">
        <f>AS871-AT871</f>
        <v>-7.02</v>
      </c>
      <c r="AV871" s="386">
        <v>3</v>
      </c>
      <c r="AW871" s="387">
        <v>3</v>
      </c>
    </row>
    <row r="872" spans="1:49" x14ac:dyDescent="0.25">
      <c r="A872" s="116" t="s">
        <v>428</v>
      </c>
      <c r="B872" s="209" t="s">
        <v>429</v>
      </c>
      <c r="C872" s="209" t="s">
        <v>430</v>
      </c>
      <c r="D872" s="209" t="s">
        <v>449</v>
      </c>
      <c r="E872" s="149" t="s">
        <v>609</v>
      </c>
      <c r="F872" s="91">
        <v>17083</v>
      </c>
      <c r="G872" s="150">
        <v>131</v>
      </c>
      <c r="H872" s="384" t="s">
        <v>146</v>
      </c>
      <c r="I872" s="91" t="s">
        <v>147</v>
      </c>
      <c r="J872" s="90"/>
      <c r="K872" s="90"/>
      <c r="L872" s="90"/>
      <c r="M872" s="90"/>
      <c r="N872" s="90"/>
      <c r="O872" s="149" t="s">
        <v>573</v>
      </c>
      <c r="P872" s="398" t="s">
        <v>39</v>
      </c>
      <c r="Q872" s="378" t="s">
        <v>39</v>
      </c>
      <c r="R872" s="91"/>
      <c r="S872" s="379" t="s">
        <v>610</v>
      </c>
      <c r="T872" s="398" t="s">
        <v>76</v>
      </c>
      <c r="U872" s="371">
        <v>7.3</v>
      </c>
      <c r="V872" s="372" t="s">
        <v>157</v>
      </c>
      <c r="W872" s="373">
        <v>0.9</v>
      </c>
      <c r="X872" s="95">
        <v>-5.99</v>
      </c>
      <c r="Y872" s="95">
        <v>-6.02</v>
      </c>
      <c r="Z872" s="93">
        <v>0.03</v>
      </c>
      <c r="AA872" s="102" t="s">
        <v>151</v>
      </c>
      <c r="AB872" s="103" t="s">
        <v>151</v>
      </c>
      <c r="AC872" s="93">
        <v>2.2820474358974399</v>
      </c>
      <c r="AD872" s="92">
        <v>132</v>
      </c>
      <c r="AE872" s="102" t="s">
        <v>151</v>
      </c>
      <c r="AF872" s="93"/>
      <c r="AG872" s="92"/>
      <c r="AH872" s="30" t="s">
        <v>38</v>
      </c>
      <c r="AI872" s="93">
        <v>5.16</v>
      </c>
      <c r="AJ872" s="93">
        <v>3.98</v>
      </c>
      <c r="AK872" s="105"/>
      <c r="AL872" s="111" t="s">
        <v>151</v>
      </c>
      <c r="AM872" s="94">
        <v>258</v>
      </c>
      <c r="AN872" s="94">
        <v>199</v>
      </c>
      <c r="AO872" s="110" t="s">
        <v>151</v>
      </c>
      <c r="AP872" s="107" t="s">
        <v>152</v>
      </c>
      <c r="AQ872" s="380"/>
      <c r="AR872" s="100" t="s">
        <v>38</v>
      </c>
      <c r="AS872" s="95" t="s">
        <v>38</v>
      </c>
      <c r="AT872" s="95" t="s">
        <v>38</v>
      </c>
      <c r="AU872" s="95" t="s">
        <v>38</v>
      </c>
      <c r="AV872" s="381" t="s">
        <v>38</v>
      </c>
      <c r="AW872" s="382" t="s">
        <v>38</v>
      </c>
    </row>
    <row r="873" spans="1:49" ht="36" x14ac:dyDescent="0.25">
      <c r="A873" s="116" t="s">
        <v>428</v>
      </c>
      <c r="B873" s="209" t="s">
        <v>429</v>
      </c>
      <c r="C873" s="209" t="s">
        <v>430</v>
      </c>
      <c r="D873" s="209" t="s">
        <v>449</v>
      </c>
      <c r="E873" s="149" t="s">
        <v>609</v>
      </c>
      <c r="F873" s="91">
        <v>17083</v>
      </c>
      <c r="G873" s="150">
        <v>132</v>
      </c>
      <c r="H873" s="384" t="s">
        <v>146</v>
      </c>
      <c r="I873" s="91" t="s">
        <v>147</v>
      </c>
      <c r="J873" s="90"/>
      <c r="K873" s="90"/>
      <c r="L873" s="90"/>
      <c r="M873" s="90"/>
      <c r="N873" s="90"/>
      <c r="O873" s="149" t="s">
        <v>573</v>
      </c>
      <c r="P873" s="99" t="s">
        <v>611</v>
      </c>
      <c r="Q873" s="378" t="s">
        <v>165</v>
      </c>
      <c r="R873" s="91" t="s">
        <v>436</v>
      </c>
      <c r="S873" s="379" t="s">
        <v>612</v>
      </c>
      <c r="T873" s="417" t="s">
        <v>76</v>
      </c>
      <c r="U873" s="371">
        <v>7.2</v>
      </c>
      <c r="V873" s="372" t="s">
        <v>157</v>
      </c>
      <c r="W873" s="373">
        <v>0.9</v>
      </c>
      <c r="X873" s="95">
        <v>-5.99</v>
      </c>
      <c r="Y873" s="95">
        <v>-6.02</v>
      </c>
      <c r="Z873" s="93">
        <v>0.03</v>
      </c>
      <c r="AA873" s="102" t="s">
        <v>151</v>
      </c>
      <c r="AB873" s="103" t="s">
        <v>151</v>
      </c>
      <c r="AC873" s="93">
        <v>1.8399917955620599</v>
      </c>
      <c r="AD873" s="92">
        <v>113</v>
      </c>
      <c r="AE873" s="102" t="s">
        <v>151</v>
      </c>
      <c r="AF873" s="93"/>
      <c r="AG873" s="92"/>
      <c r="AH873" s="30" t="s">
        <v>38</v>
      </c>
      <c r="AI873" s="93">
        <v>4.67</v>
      </c>
      <c r="AJ873" s="93">
        <v>3.89</v>
      </c>
      <c r="AK873" s="105"/>
      <c r="AL873" s="111" t="s">
        <v>151</v>
      </c>
      <c r="AM873" s="94">
        <v>200.81</v>
      </c>
      <c r="AN873" s="94">
        <v>167.27</v>
      </c>
      <c r="AO873" s="110" t="s">
        <v>151</v>
      </c>
      <c r="AP873" s="107" t="s">
        <v>152</v>
      </c>
      <c r="AQ873" s="380"/>
      <c r="AR873" s="100" t="s">
        <v>38</v>
      </c>
      <c r="AS873" s="95" t="s">
        <v>38</v>
      </c>
      <c r="AT873" s="95" t="s">
        <v>38</v>
      </c>
      <c r="AU873" s="95" t="s">
        <v>38</v>
      </c>
      <c r="AV873" s="381" t="s">
        <v>38</v>
      </c>
      <c r="AW873" s="382" t="s">
        <v>38</v>
      </c>
    </row>
    <row r="874" spans="1:49" x14ac:dyDescent="0.25">
      <c r="A874" s="116" t="s">
        <v>428</v>
      </c>
      <c r="B874" s="209" t="s">
        <v>429</v>
      </c>
      <c r="C874" s="209" t="s">
        <v>430</v>
      </c>
      <c r="D874" s="209" t="s">
        <v>449</v>
      </c>
      <c r="E874" s="149" t="s">
        <v>609</v>
      </c>
      <c r="F874" s="91">
        <v>17083</v>
      </c>
      <c r="G874" s="150">
        <v>133</v>
      </c>
      <c r="H874" s="384" t="s">
        <v>146</v>
      </c>
      <c r="I874" s="91" t="s">
        <v>147</v>
      </c>
      <c r="J874" s="90"/>
      <c r="K874" s="90"/>
      <c r="L874" s="90"/>
      <c r="M874" s="90"/>
      <c r="N874" s="90"/>
      <c r="O874" s="149" t="s">
        <v>573</v>
      </c>
      <c r="P874" s="398" t="s">
        <v>39</v>
      </c>
      <c r="Q874" s="378" t="s">
        <v>39</v>
      </c>
      <c r="R874" s="91"/>
      <c r="S874" s="379" t="s">
        <v>76</v>
      </c>
      <c r="T874" s="418" t="s">
        <v>39</v>
      </c>
      <c r="U874" s="371">
        <v>7.5</v>
      </c>
      <c r="V874" s="372" t="s">
        <v>157</v>
      </c>
      <c r="W874" s="373">
        <v>0.9</v>
      </c>
      <c r="X874" s="95">
        <v>-5.99</v>
      </c>
      <c r="Y874" s="95">
        <v>-6.02</v>
      </c>
      <c r="Z874" s="93">
        <v>0.03</v>
      </c>
      <c r="AA874" s="102" t="s">
        <v>151</v>
      </c>
      <c r="AB874" s="103" t="s">
        <v>151</v>
      </c>
      <c r="AC874" s="93">
        <v>2.1907913815789599</v>
      </c>
      <c r="AD874" s="92">
        <v>114</v>
      </c>
      <c r="AE874" s="102" t="s">
        <v>151</v>
      </c>
      <c r="AF874" s="93"/>
      <c r="AG874" s="92"/>
      <c r="AH874" s="30" t="s">
        <v>38</v>
      </c>
      <c r="AI874" s="93">
        <v>4.91</v>
      </c>
      <c r="AJ874" s="93">
        <v>4.16</v>
      </c>
      <c r="AK874" s="105"/>
      <c r="AL874" s="111" t="s">
        <v>151</v>
      </c>
      <c r="AM874" s="94">
        <v>279.87</v>
      </c>
      <c r="AN874" s="94">
        <v>237.12</v>
      </c>
      <c r="AO874" s="110" t="s">
        <v>151</v>
      </c>
      <c r="AP874" s="107" t="s">
        <v>152</v>
      </c>
      <c r="AQ874" s="380"/>
      <c r="AR874" s="100" t="s">
        <v>38</v>
      </c>
      <c r="AS874" s="95" t="s">
        <v>38</v>
      </c>
      <c r="AT874" s="95" t="s">
        <v>38</v>
      </c>
      <c r="AU874" s="95" t="s">
        <v>38</v>
      </c>
      <c r="AV874" s="381" t="s">
        <v>38</v>
      </c>
      <c r="AW874" s="382" t="s">
        <v>38</v>
      </c>
    </row>
    <row r="875" spans="1:49" x14ac:dyDescent="0.25">
      <c r="A875" s="116" t="s">
        <v>428</v>
      </c>
      <c r="B875" s="209" t="s">
        <v>429</v>
      </c>
      <c r="C875" s="209" t="s">
        <v>430</v>
      </c>
      <c r="D875" s="209" t="s">
        <v>449</v>
      </c>
      <c r="E875" s="149" t="s">
        <v>609</v>
      </c>
      <c r="F875" s="91">
        <v>17083</v>
      </c>
      <c r="G875" s="150">
        <v>134</v>
      </c>
      <c r="H875" s="384" t="s">
        <v>146</v>
      </c>
      <c r="I875" s="91" t="s">
        <v>147</v>
      </c>
      <c r="J875" s="90"/>
      <c r="K875" s="90"/>
      <c r="L875" s="90"/>
      <c r="M875" s="90"/>
      <c r="N875" s="90"/>
      <c r="O875" s="149" t="s">
        <v>573</v>
      </c>
      <c r="P875" s="398" t="s">
        <v>39</v>
      </c>
      <c r="Q875" s="378" t="s">
        <v>39</v>
      </c>
      <c r="R875" s="91"/>
      <c r="S875" s="379" t="s">
        <v>613</v>
      </c>
      <c r="T875" s="418" t="s">
        <v>39</v>
      </c>
      <c r="U875" s="371">
        <v>7.3</v>
      </c>
      <c r="V875" s="372" t="s">
        <v>157</v>
      </c>
      <c r="W875" s="373">
        <v>0.9</v>
      </c>
      <c r="X875" s="95">
        <v>-5.99</v>
      </c>
      <c r="Y875" s="95">
        <v>-6.02</v>
      </c>
      <c r="Z875" s="93">
        <v>0.03</v>
      </c>
      <c r="AA875" s="102" t="s">
        <v>151</v>
      </c>
      <c r="AB875" s="103" t="s">
        <v>151</v>
      </c>
      <c r="AC875" s="93">
        <v>2.3137171568627499</v>
      </c>
      <c r="AD875" s="92">
        <v>134</v>
      </c>
      <c r="AE875" s="102" t="s">
        <v>151</v>
      </c>
      <c r="AF875" s="93"/>
      <c r="AG875" s="92"/>
      <c r="AH875" s="30" t="s">
        <v>38</v>
      </c>
      <c r="AI875" s="93">
        <v>5.1100000000000003</v>
      </c>
      <c r="AJ875" s="93">
        <v>3.98</v>
      </c>
      <c r="AK875" s="105"/>
      <c r="AL875" s="111" t="s">
        <v>151</v>
      </c>
      <c r="AM875" s="94">
        <v>250.39000000000001</v>
      </c>
      <c r="AN875" s="94">
        <v>195.02</v>
      </c>
      <c r="AO875" s="110" t="s">
        <v>151</v>
      </c>
      <c r="AP875" s="107" t="s">
        <v>152</v>
      </c>
      <c r="AQ875" s="380"/>
      <c r="AR875" s="100" t="s">
        <v>38</v>
      </c>
      <c r="AS875" s="95" t="s">
        <v>38</v>
      </c>
      <c r="AT875" s="95" t="s">
        <v>38</v>
      </c>
      <c r="AU875" s="95" t="s">
        <v>38</v>
      </c>
      <c r="AV875" s="381" t="s">
        <v>38</v>
      </c>
      <c r="AW875" s="382" t="s">
        <v>38</v>
      </c>
    </row>
    <row r="876" spans="1:49" ht="36" x14ac:dyDescent="0.25">
      <c r="A876" s="116" t="s">
        <v>428</v>
      </c>
      <c r="B876" s="209" t="s">
        <v>429</v>
      </c>
      <c r="C876" s="209" t="s">
        <v>430</v>
      </c>
      <c r="D876" s="209" t="s">
        <v>449</v>
      </c>
      <c r="E876" s="149" t="s">
        <v>608</v>
      </c>
      <c r="F876" s="91">
        <v>17083</v>
      </c>
      <c r="G876" s="150">
        <v>135</v>
      </c>
      <c r="H876" s="384" t="s">
        <v>146</v>
      </c>
      <c r="I876" s="91" t="s">
        <v>147</v>
      </c>
      <c r="J876" s="90"/>
      <c r="K876" s="90"/>
      <c r="L876" s="90"/>
      <c r="M876" s="90"/>
      <c r="N876" s="90" t="s">
        <v>445</v>
      </c>
      <c r="O876" s="149" t="s">
        <v>573</v>
      </c>
      <c r="P876" s="398" t="s">
        <v>435</v>
      </c>
      <c r="Q876" s="378" t="s">
        <v>165</v>
      </c>
      <c r="R876" s="91" t="s">
        <v>436</v>
      </c>
      <c r="S876" s="379" t="s">
        <v>614</v>
      </c>
      <c r="T876" s="398" t="s">
        <v>39</v>
      </c>
      <c r="U876" s="371">
        <v>14.3</v>
      </c>
      <c r="V876" s="372" t="s">
        <v>157</v>
      </c>
      <c r="W876" s="373">
        <v>0.9</v>
      </c>
      <c r="X876" s="95">
        <v>-5.99</v>
      </c>
      <c r="Y876" s="95">
        <v>-6.02</v>
      </c>
      <c r="Z876" s="93">
        <v>0.03</v>
      </c>
      <c r="AA876" s="102" t="s">
        <v>151</v>
      </c>
      <c r="AB876" s="103" t="s">
        <v>151</v>
      </c>
      <c r="AC876" s="93">
        <v>6.5227222727273002</v>
      </c>
      <c r="AD876" s="92">
        <v>75</v>
      </c>
      <c r="AE876" s="102" t="s">
        <v>151</v>
      </c>
      <c r="AF876" s="93"/>
      <c r="AG876" s="92"/>
      <c r="AH876" s="30" t="s">
        <v>38</v>
      </c>
      <c r="AI876" s="93">
        <v>11.13</v>
      </c>
      <c r="AJ876" s="93">
        <v>10.28</v>
      </c>
      <c r="AK876" s="105"/>
      <c r="AL876" s="111" t="s">
        <v>151</v>
      </c>
      <c r="AM876" s="94">
        <v>567.63</v>
      </c>
      <c r="AN876" s="94">
        <v>524.28</v>
      </c>
      <c r="AO876" s="110" t="s">
        <v>151</v>
      </c>
      <c r="AP876" s="110" t="s">
        <v>151</v>
      </c>
      <c r="AQ876" s="380"/>
      <c r="AR876" s="100" t="s">
        <v>38</v>
      </c>
      <c r="AS876" s="95" t="s">
        <v>38</v>
      </c>
      <c r="AT876" s="95" t="s">
        <v>38</v>
      </c>
      <c r="AU876" s="95" t="s">
        <v>38</v>
      </c>
      <c r="AV876" s="381" t="s">
        <v>38</v>
      </c>
      <c r="AW876" s="382" t="s">
        <v>38</v>
      </c>
    </row>
    <row r="877" spans="1:49" x14ac:dyDescent="0.25">
      <c r="A877" s="116" t="s">
        <v>428</v>
      </c>
      <c r="B877" s="209" t="s">
        <v>429</v>
      </c>
      <c r="C877" s="209" t="s">
        <v>430</v>
      </c>
      <c r="D877" s="209" t="s">
        <v>449</v>
      </c>
      <c r="E877" s="149" t="s">
        <v>608</v>
      </c>
      <c r="F877" s="91">
        <v>17083</v>
      </c>
      <c r="G877" s="150">
        <v>136</v>
      </c>
      <c r="H877" s="384" t="s">
        <v>146</v>
      </c>
      <c r="I877" s="91" t="s">
        <v>147</v>
      </c>
      <c r="J877" s="90"/>
      <c r="K877" s="90"/>
      <c r="L877" s="90"/>
      <c r="M877" s="90"/>
      <c r="N877" s="90"/>
      <c r="O877" s="149" t="s">
        <v>573</v>
      </c>
      <c r="P877" s="99" t="s">
        <v>161</v>
      </c>
      <c r="Q877" s="378" t="s">
        <v>39</v>
      </c>
      <c r="R877" s="91"/>
      <c r="S877" s="379" t="s">
        <v>615</v>
      </c>
      <c r="T877" s="418" t="s">
        <v>39</v>
      </c>
      <c r="U877" s="371">
        <v>14.4</v>
      </c>
      <c r="V877" s="372" t="s">
        <v>157</v>
      </c>
      <c r="W877" s="373">
        <v>0.9</v>
      </c>
      <c r="X877" s="95">
        <v>-5.99</v>
      </c>
      <c r="Y877" s="95">
        <v>-6.02</v>
      </c>
      <c r="Z877" s="93">
        <v>0.03</v>
      </c>
      <c r="AA877" s="102" t="s">
        <v>151</v>
      </c>
      <c r="AB877" s="103" t="s">
        <v>151</v>
      </c>
      <c r="AC877" s="93">
        <v>8.1250000000000409</v>
      </c>
      <c r="AD877" s="92">
        <v>92</v>
      </c>
      <c r="AE877" s="102" t="s">
        <v>151</v>
      </c>
      <c r="AF877" s="93"/>
      <c r="AG877" s="92"/>
      <c r="AH877" s="30" t="s">
        <v>38</v>
      </c>
      <c r="AI877" s="93">
        <v>12.1</v>
      </c>
      <c r="AJ877" s="93">
        <v>10.37</v>
      </c>
      <c r="AK877" s="105"/>
      <c r="AL877" s="111" t="s">
        <v>151</v>
      </c>
      <c r="AM877" s="94">
        <v>629.19999999999993</v>
      </c>
      <c r="AN877" s="94">
        <v>539.24</v>
      </c>
      <c r="AO877" s="110" t="s">
        <v>151</v>
      </c>
      <c r="AP877" s="110" t="s">
        <v>151</v>
      </c>
      <c r="AQ877" s="380"/>
      <c r="AR877" s="100" t="s">
        <v>38</v>
      </c>
      <c r="AS877" s="95" t="s">
        <v>38</v>
      </c>
      <c r="AT877" s="95" t="s">
        <v>38</v>
      </c>
      <c r="AU877" s="95" t="s">
        <v>38</v>
      </c>
      <c r="AV877" s="381" t="s">
        <v>38</v>
      </c>
      <c r="AW877" s="382" t="s">
        <v>38</v>
      </c>
    </row>
    <row r="878" spans="1:49" x14ac:dyDescent="0.25">
      <c r="A878" s="89" t="s">
        <v>428</v>
      </c>
      <c r="B878" s="209" t="s">
        <v>429</v>
      </c>
      <c r="C878" s="209" t="s">
        <v>430</v>
      </c>
      <c r="D878" s="209" t="s">
        <v>449</v>
      </c>
      <c r="E878" s="149" t="s">
        <v>616</v>
      </c>
      <c r="F878" s="97">
        <v>17084</v>
      </c>
      <c r="G878" s="150">
        <v>5039</v>
      </c>
      <c r="H878" s="91" t="s">
        <v>146</v>
      </c>
      <c r="I878" s="91" t="s">
        <v>147</v>
      </c>
      <c r="J878" s="90"/>
      <c r="K878" s="115" t="s">
        <v>302</v>
      </c>
      <c r="L878" s="90"/>
      <c r="M878" s="90"/>
      <c r="N878" s="183"/>
      <c r="O878" s="211" t="s">
        <v>293</v>
      </c>
      <c r="P878" s="367" t="s">
        <v>435</v>
      </c>
      <c r="Q878" s="378" t="s">
        <v>165</v>
      </c>
      <c r="R878" s="91" t="s">
        <v>436</v>
      </c>
      <c r="S878" s="379" t="s">
        <v>617</v>
      </c>
      <c r="T878" s="419" t="s">
        <v>617</v>
      </c>
      <c r="U878" s="371">
        <v>20.3</v>
      </c>
      <c r="V878" s="372" t="s">
        <v>157</v>
      </c>
      <c r="W878" s="373">
        <v>0.9</v>
      </c>
      <c r="X878" s="95">
        <v>-5.94</v>
      </c>
      <c r="Y878" s="95">
        <v>-6.02</v>
      </c>
      <c r="Z878" s="93">
        <v>0.08</v>
      </c>
      <c r="AA878" s="102" t="s">
        <v>151</v>
      </c>
      <c r="AB878" s="103" t="s">
        <v>151</v>
      </c>
      <c r="AC878" s="93">
        <v>0</v>
      </c>
      <c r="AD878" s="92">
        <v>0</v>
      </c>
      <c r="AE878" s="104" t="s">
        <v>152</v>
      </c>
      <c r="AF878" s="93"/>
      <c r="AG878" s="92"/>
      <c r="AH878" s="30" t="s">
        <v>38</v>
      </c>
      <c r="AI878" s="93">
        <v>14.06</v>
      </c>
      <c r="AJ878" s="93">
        <v>15.47</v>
      </c>
      <c r="AK878" s="105"/>
      <c r="AL878" s="106" t="s">
        <v>152</v>
      </c>
      <c r="AM878" s="94">
        <v>688.94</v>
      </c>
      <c r="AN878" s="94">
        <v>758.03000000000009</v>
      </c>
      <c r="AO878" s="107" t="s">
        <v>152</v>
      </c>
      <c r="AP878" s="108" t="s">
        <v>152</v>
      </c>
      <c r="AQ878" s="380"/>
      <c r="AR878" s="100">
        <v>0.9</v>
      </c>
      <c r="AS878" s="95">
        <f t="shared" ref="AS878:AS883" si="48">Y878-AR878</f>
        <v>-6.92</v>
      </c>
      <c r="AT878" s="95">
        <f t="shared" ref="AT878:AT883" si="49">IF(V878="Overig",0.1,0.2)</f>
        <v>0.1</v>
      </c>
      <c r="AU878" s="95">
        <f t="shared" ref="AU878:AU883" si="50">AS878-AT878</f>
        <v>-7.02</v>
      </c>
      <c r="AV878" s="386">
        <v>3</v>
      </c>
      <c r="AW878" s="387">
        <v>3</v>
      </c>
    </row>
    <row r="879" spans="1:49" x14ac:dyDescent="0.25">
      <c r="A879" s="89" t="s">
        <v>428</v>
      </c>
      <c r="B879" s="209" t="s">
        <v>429</v>
      </c>
      <c r="C879" s="209" t="s">
        <v>430</v>
      </c>
      <c r="D879" s="209" t="s">
        <v>449</v>
      </c>
      <c r="E879" s="149" t="s">
        <v>618</v>
      </c>
      <c r="F879" s="97">
        <v>17084</v>
      </c>
      <c r="G879" s="150">
        <v>5037</v>
      </c>
      <c r="H879" s="91" t="s">
        <v>146</v>
      </c>
      <c r="I879" s="91" t="s">
        <v>147</v>
      </c>
      <c r="J879" s="90"/>
      <c r="K879" s="115" t="s">
        <v>302</v>
      </c>
      <c r="L879" s="90"/>
      <c r="M879" s="90"/>
      <c r="N879" s="90"/>
      <c r="O879" s="211" t="s">
        <v>293</v>
      </c>
      <c r="P879" s="367" t="s">
        <v>41</v>
      </c>
      <c r="Q879" s="378" t="s">
        <v>41</v>
      </c>
      <c r="R879" s="91"/>
      <c r="S879" s="379"/>
      <c r="T879" s="419" t="s">
        <v>617</v>
      </c>
      <c r="U879" s="371">
        <v>8.5</v>
      </c>
      <c r="V879" s="372" t="s">
        <v>157</v>
      </c>
      <c r="W879" s="373">
        <v>0.9</v>
      </c>
      <c r="X879" s="95">
        <v>-5.94</v>
      </c>
      <c r="Y879" s="95">
        <v>-6.02</v>
      </c>
      <c r="Z879" s="93">
        <v>0.08</v>
      </c>
      <c r="AA879" s="102" t="s">
        <v>151</v>
      </c>
      <c r="AB879" s="103" t="s">
        <v>151</v>
      </c>
      <c r="AC879" s="93">
        <v>0</v>
      </c>
      <c r="AD879" s="92">
        <v>0</v>
      </c>
      <c r="AE879" s="104" t="s">
        <v>152</v>
      </c>
      <c r="AF879" s="93"/>
      <c r="AG879" s="92"/>
      <c r="AH879" s="30" t="s">
        <v>38</v>
      </c>
      <c r="AI879" s="93">
        <v>5.27</v>
      </c>
      <c r="AJ879" s="93">
        <v>4.91</v>
      </c>
      <c r="AK879" s="105"/>
      <c r="AL879" s="106" t="s">
        <v>152</v>
      </c>
      <c r="AM879" s="94">
        <v>158.1</v>
      </c>
      <c r="AN879" s="94">
        <v>147.30000000000001</v>
      </c>
      <c r="AO879" s="110" t="s">
        <v>151</v>
      </c>
      <c r="AP879" s="107" t="s">
        <v>152</v>
      </c>
      <c r="AQ879" s="380"/>
      <c r="AR879" s="100">
        <v>0.9</v>
      </c>
      <c r="AS879" s="95">
        <f t="shared" si="48"/>
        <v>-6.92</v>
      </c>
      <c r="AT879" s="95">
        <f t="shared" si="49"/>
        <v>0.1</v>
      </c>
      <c r="AU879" s="95">
        <f t="shared" si="50"/>
        <v>-7.02</v>
      </c>
      <c r="AV879" s="386">
        <v>3</v>
      </c>
      <c r="AW879" s="387">
        <v>3</v>
      </c>
    </row>
    <row r="880" spans="1:49" x14ac:dyDescent="0.25">
      <c r="A880" s="89" t="s">
        <v>428</v>
      </c>
      <c r="B880" s="209" t="s">
        <v>429</v>
      </c>
      <c r="C880" s="209" t="s">
        <v>430</v>
      </c>
      <c r="D880" s="209" t="s">
        <v>449</v>
      </c>
      <c r="E880" s="149" t="s">
        <v>618</v>
      </c>
      <c r="F880" s="97">
        <v>17084</v>
      </c>
      <c r="G880" s="150">
        <v>5038</v>
      </c>
      <c r="H880" s="91" t="s">
        <v>146</v>
      </c>
      <c r="I880" s="91" t="s">
        <v>147</v>
      </c>
      <c r="J880" s="90"/>
      <c r="K880" s="115" t="s">
        <v>302</v>
      </c>
      <c r="L880" s="90"/>
      <c r="M880" s="90"/>
      <c r="N880" s="90"/>
      <c r="O880" s="211"/>
      <c r="P880" s="367" t="s">
        <v>41</v>
      </c>
      <c r="Q880" s="378" t="s">
        <v>41</v>
      </c>
      <c r="R880" s="91"/>
      <c r="S880" s="379"/>
      <c r="T880" s="394" t="s">
        <v>41</v>
      </c>
      <c r="U880" s="371">
        <v>8.8000000000000007</v>
      </c>
      <c r="V880" s="372" t="s">
        <v>157</v>
      </c>
      <c r="W880" s="373">
        <v>0.9</v>
      </c>
      <c r="X880" s="95">
        <v>-5.94</v>
      </c>
      <c r="Y880" s="95">
        <v>-6.02</v>
      </c>
      <c r="Z880" s="93">
        <v>0.08</v>
      </c>
      <c r="AA880" s="102" t="s">
        <v>151</v>
      </c>
      <c r="AB880" s="103" t="s">
        <v>151</v>
      </c>
      <c r="AC880" s="93">
        <v>0</v>
      </c>
      <c r="AD880" s="92">
        <v>0</v>
      </c>
      <c r="AE880" s="104" t="s">
        <v>152</v>
      </c>
      <c r="AF880" s="93"/>
      <c r="AG880" s="92"/>
      <c r="AH880" s="30" t="s">
        <v>38</v>
      </c>
      <c r="AI880" s="93">
        <v>5.96</v>
      </c>
      <c r="AJ880" s="93">
        <v>5.08</v>
      </c>
      <c r="AK880" s="105"/>
      <c r="AL880" s="106" t="s">
        <v>152</v>
      </c>
      <c r="AM880" s="94">
        <v>190.72</v>
      </c>
      <c r="AN880" s="94">
        <v>162.56</v>
      </c>
      <c r="AO880" s="110" t="s">
        <v>151</v>
      </c>
      <c r="AP880" s="107" t="s">
        <v>152</v>
      </c>
      <c r="AQ880" s="380"/>
      <c r="AR880" s="100">
        <v>0.9</v>
      </c>
      <c r="AS880" s="95">
        <f t="shared" si="48"/>
        <v>-6.92</v>
      </c>
      <c r="AT880" s="95">
        <f t="shared" si="49"/>
        <v>0.1</v>
      </c>
      <c r="AU880" s="95">
        <f t="shared" si="50"/>
        <v>-7.02</v>
      </c>
      <c r="AV880" s="386">
        <v>3</v>
      </c>
      <c r="AW880" s="387">
        <v>3</v>
      </c>
    </row>
    <row r="881" spans="1:49" x14ac:dyDescent="0.25">
      <c r="A881" s="89" t="s">
        <v>428</v>
      </c>
      <c r="B881" s="209" t="s">
        <v>429</v>
      </c>
      <c r="C881" s="209" t="s">
        <v>430</v>
      </c>
      <c r="D881" s="209" t="s">
        <v>449</v>
      </c>
      <c r="E881" s="149" t="s">
        <v>619</v>
      </c>
      <c r="F881" s="97">
        <v>17084</v>
      </c>
      <c r="G881" s="150">
        <v>5035</v>
      </c>
      <c r="H881" s="91" t="s">
        <v>146</v>
      </c>
      <c r="I881" s="91" t="s">
        <v>147</v>
      </c>
      <c r="J881" s="90"/>
      <c r="K881" s="115" t="s">
        <v>302</v>
      </c>
      <c r="L881" s="90"/>
      <c r="M881" s="90"/>
      <c r="N881" s="90" t="s">
        <v>434</v>
      </c>
      <c r="O881" s="211"/>
      <c r="P881" s="367" t="s">
        <v>435</v>
      </c>
      <c r="Q881" s="378" t="s">
        <v>165</v>
      </c>
      <c r="R881" s="91" t="s">
        <v>436</v>
      </c>
      <c r="S881" s="379" t="s">
        <v>617</v>
      </c>
      <c r="T881" s="419" t="s">
        <v>617</v>
      </c>
      <c r="U881" s="371">
        <v>31.8</v>
      </c>
      <c r="V881" s="372" t="s">
        <v>157</v>
      </c>
      <c r="W881" s="373">
        <v>0.9</v>
      </c>
      <c r="X881" s="95">
        <v>-5.97</v>
      </c>
      <c r="Y881" s="95">
        <v>-6.02</v>
      </c>
      <c r="Z881" s="93">
        <v>0.05</v>
      </c>
      <c r="AA881" s="102" t="s">
        <v>151</v>
      </c>
      <c r="AB881" s="103" t="s">
        <v>151</v>
      </c>
      <c r="AC881" s="93">
        <v>0</v>
      </c>
      <c r="AD881" s="92">
        <v>0</v>
      </c>
      <c r="AE881" s="104" t="s">
        <v>152</v>
      </c>
      <c r="AF881" s="93"/>
      <c r="AG881" s="92"/>
      <c r="AH881" s="30" t="s">
        <v>38</v>
      </c>
      <c r="AI881" s="93">
        <v>18.2</v>
      </c>
      <c r="AJ881" s="93">
        <v>25.92</v>
      </c>
      <c r="AK881" s="105"/>
      <c r="AL881" s="106" t="s">
        <v>152</v>
      </c>
      <c r="AM881" s="94">
        <v>1965.6</v>
      </c>
      <c r="AN881" s="94">
        <v>2799.36</v>
      </c>
      <c r="AO881" s="107" t="s">
        <v>152</v>
      </c>
      <c r="AP881" s="108" t="s">
        <v>152</v>
      </c>
      <c r="AQ881" s="380"/>
      <c r="AR881" s="100">
        <v>0.9</v>
      </c>
      <c r="AS881" s="95">
        <f t="shared" si="48"/>
        <v>-6.92</v>
      </c>
      <c r="AT881" s="95">
        <f t="shared" si="49"/>
        <v>0.1</v>
      </c>
      <c r="AU881" s="95">
        <f t="shared" si="50"/>
        <v>-7.02</v>
      </c>
      <c r="AV881" s="386">
        <v>3</v>
      </c>
      <c r="AW881" s="387">
        <v>3</v>
      </c>
    </row>
    <row r="882" spans="1:49" x14ac:dyDescent="0.25">
      <c r="A882" s="89" t="s">
        <v>428</v>
      </c>
      <c r="B882" s="209" t="s">
        <v>429</v>
      </c>
      <c r="C882" s="209" t="s">
        <v>430</v>
      </c>
      <c r="D882" s="209" t="s">
        <v>449</v>
      </c>
      <c r="E882" s="149" t="s">
        <v>619</v>
      </c>
      <c r="F882" s="97">
        <v>17084</v>
      </c>
      <c r="G882" s="150">
        <v>5036</v>
      </c>
      <c r="H882" s="91" t="s">
        <v>146</v>
      </c>
      <c r="I882" s="91" t="s">
        <v>147</v>
      </c>
      <c r="J882" s="90"/>
      <c r="K882" s="115" t="s">
        <v>302</v>
      </c>
      <c r="L882" s="90"/>
      <c r="M882" s="90"/>
      <c r="N882" s="90" t="s">
        <v>434</v>
      </c>
      <c r="O882" s="211"/>
      <c r="P882" s="367" t="s">
        <v>435</v>
      </c>
      <c r="Q882" s="378" t="s">
        <v>165</v>
      </c>
      <c r="R882" s="91" t="s">
        <v>436</v>
      </c>
      <c r="S882" s="379" t="s">
        <v>617</v>
      </c>
      <c r="T882" s="419" t="s">
        <v>617</v>
      </c>
      <c r="U882" s="371">
        <v>31.8</v>
      </c>
      <c r="V882" s="372" t="s">
        <v>157</v>
      </c>
      <c r="W882" s="373">
        <v>0.9</v>
      </c>
      <c r="X882" s="95">
        <v>-5.97</v>
      </c>
      <c r="Y882" s="95">
        <v>-6.02</v>
      </c>
      <c r="Z882" s="93">
        <v>0.05</v>
      </c>
      <c r="AA882" s="102" t="s">
        <v>151</v>
      </c>
      <c r="AB882" s="103" t="s">
        <v>151</v>
      </c>
      <c r="AC882" s="93">
        <v>0</v>
      </c>
      <c r="AD882" s="92">
        <v>0</v>
      </c>
      <c r="AE882" s="104" t="s">
        <v>152</v>
      </c>
      <c r="AF882" s="93"/>
      <c r="AG882" s="92"/>
      <c r="AH882" s="30" t="s">
        <v>38</v>
      </c>
      <c r="AI882" s="93">
        <v>19.600000000000001</v>
      </c>
      <c r="AJ882" s="93">
        <v>25.99</v>
      </c>
      <c r="AK882" s="105"/>
      <c r="AL882" s="106" t="s">
        <v>152</v>
      </c>
      <c r="AM882" s="94">
        <v>1724.8000000000002</v>
      </c>
      <c r="AN882" s="94">
        <v>2287.12</v>
      </c>
      <c r="AO882" s="107" t="s">
        <v>152</v>
      </c>
      <c r="AP882" s="108" t="s">
        <v>152</v>
      </c>
      <c r="AQ882" s="380"/>
      <c r="AR882" s="100">
        <v>0.9</v>
      </c>
      <c r="AS882" s="95">
        <f t="shared" si="48"/>
        <v>-6.92</v>
      </c>
      <c r="AT882" s="95">
        <f t="shared" si="49"/>
        <v>0.1</v>
      </c>
      <c r="AU882" s="95">
        <f t="shared" si="50"/>
        <v>-7.02</v>
      </c>
      <c r="AV882" s="386">
        <v>3</v>
      </c>
      <c r="AW882" s="387">
        <v>3</v>
      </c>
    </row>
    <row r="883" spans="1:49" x14ac:dyDescent="0.25">
      <c r="A883" s="116" t="s">
        <v>428</v>
      </c>
      <c r="B883" s="209" t="s">
        <v>429</v>
      </c>
      <c r="C883" s="209" t="s">
        <v>430</v>
      </c>
      <c r="D883" s="209" t="s">
        <v>449</v>
      </c>
      <c r="E883" s="149" t="s">
        <v>620</v>
      </c>
      <c r="F883" s="322">
        <v>17085</v>
      </c>
      <c r="G883" s="150">
        <v>120</v>
      </c>
      <c r="H883" s="91" t="s">
        <v>146</v>
      </c>
      <c r="I883" s="91" t="s">
        <v>147</v>
      </c>
      <c r="J883" s="90"/>
      <c r="K883" s="90"/>
      <c r="L883" s="90"/>
      <c r="M883" s="90"/>
      <c r="N883" s="90"/>
      <c r="O883" s="149" t="s">
        <v>573</v>
      </c>
      <c r="P883" s="99" t="s">
        <v>41</v>
      </c>
      <c r="Q883" s="378" t="s">
        <v>41</v>
      </c>
      <c r="R883" s="91"/>
      <c r="S883" s="379"/>
      <c r="T883" s="417" t="s">
        <v>41</v>
      </c>
      <c r="U883" s="371">
        <v>7</v>
      </c>
      <c r="V883" s="372" t="s">
        <v>157</v>
      </c>
      <c r="W883" s="373">
        <v>0.9</v>
      </c>
      <c r="X883" s="95">
        <v>-5.99</v>
      </c>
      <c r="Y883" s="95">
        <v>-6.02</v>
      </c>
      <c r="Z883" s="93">
        <v>0.03</v>
      </c>
      <c r="AA883" s="102" t="s">
        <v>151</v>
      </c>
      <c r="AB883" s="103" t="s">
        <v>151</v>
      </c>
      <c r="AC883" s="93">
        <v>2.17603712826531E-14</v>
      </c>
      <c r="AD883" s="92">
        <v>0</v>
      </c>
      <c r="AE883" s="104" t="s">
        <v>152</v>
      </c>
      <c r="AF883" s="93"/>
      <c r="AG883" s="92"/>
      <c r="AH883" s="30" t="s">
        <v>38</v>
      </c>
      <c r="AI883" s="93">
        <v>4.26</v>
      </c>
      <c r="AJ883" s="93">
        <v>3.71</v>
      </c>
      <c r="AK883" s="105"/>
      <c r="AL883" s="106" t="s">
        <v>152</v>
      </c>
      <c r="AM883" s="94">
        <v>178.92</v>
      </c>
      <c r="AN883" s="94">
        <v>155.82</v>
      </c>
      <c r="AO883" s="110" t="s">
        <v>151</v>
      </c>
      <c r="AP883" s="107" t="s">
        <v>152</v>
      </c>
      <c r="AQ883" s="380"/>
      <c r="AR883" s="100">
        <v>0.9</v>
      </c>
      <c r="AS883" s="95">
        <f t="shared" si="48"/>
        <v>-6.92</v>
      </c>
      <c r="AT883" s="95">
        <f t="shared" si="49"/>
        <v>0.1</v>
      </c>
      <c r="AU883" s="95">
        <f t="shared" si="50"/>
        <v>-7.02</v>
      </c>
      <c r="AV883" s="386">
        <v>3</v>
      </c>
      <c r="AW883" s="387">
        <v>3</v>
      </c>
    </row>
    <row r="884" spans="1:49" ht="36" x14ac:dyDescent="0.25">
      <c r="A884" s="116" t="s">
        <v>428</v>
      </c>
      <c r="B884" s="209" t="s">
        <v>429</v>
      </c>
      <c r="C884" s="209" t="s">
        <v>430</v>
      </c>
      <c r="D884" s="209" t="s">
        <v>449</v>
      </c>
      <c r="E884" s="149" t="s">
        <v>620</v>
      </c>
      <c r="F884" s="322">
        <v>17085</v>
      </c>
      <c r="G884" s="150">
        <v>121</v>
      </c>
      <c r="H884" s="91" t="s">
        <v>146</v>
      </c>
      <c r="I884" s="91" t="s">
        <v>147</v>
      </c>
      <c r="J884" s="90"/>
      <c r="K884" s="90"/>
      <c r="L884" s="90"/>
      <c r="M884" s="90"/>
      <c r="N884" s="90" t="s">
        <v>445</v>
      </c>
      <c r="O884" s="149" t="s">
        <v>573</v>
      </c>
      <c r="P884" s="398" t="s">
        <v>435</v>
      </c>
      <c r="Q884" s="378" t="s">
        <v>165</v>
      </c>
      <c r="R884" s="91" t="s">
        <v>436</v>
      </c>
      <c r="S884" s="379"/>
      <c r="T884" s="418" t="s">
        <v>455</v>
      </c>
      <c r="U884" s="371">
        <v>7.4</v>
      </c>
      <c r="V884" s="372" t="s">
        <v>157</v>
      </c>
      <c r="W884" s="373">
        <v>0.9</v>
      </c>
      <c r="X884" s="95">
        <v>-5.99</v>
      </c>
      <c r="Y884" s="95">
        <v>-6.02</v>
      </c>
      <c r="Z884" s="93">
        <v>0.03</v>
      </c>
      <c r="AA884" s="102" t="s">
        <v>151</v>
      </c>
      <c r="AB884" s="103" t="s">
        <v>151</v>
      </c>
      <c r="AC884" s="93">
        <v>0</v>
      </c>
      <c r="AD884" s="92">
        <v>0</v>
      </c>
      <c r="AE884" s="104" t="s">
        <v>152</v>
      </c>
      <c r="AF884" s="93"/>
      <c r="AG884" s="92"/>
      <c r="AH884" s="30" t="s">
        <v>38</v>
      </c>
      <c r="AI884" s="93">
        <v>4.3</v>
      </c>
      <c r="AJ884" s="93">
        <v>4.07</v>
      </c>
      <c r="AK884" s="105"/>
      <c r="AL884" s="106" t="s">
        <v>152</v>
      </c>
      <c r="AM884" s="94">
        <v>206.39999999999998</v>
      </c>
      <c r="AN884" s="94">
        <v>195.36</v>
      </c>
      <c r="AO884" s="110" t="s">
        <v>151</v>
      </c>
      <c r="AP884" s="107" t="s">
        <v>152</v>
      </c>
      <c r="AQ884" s="380"/>
      <c r="AR884" s="389" t="s">
        <v>40</v>
      </c>
      <c r="AS884" s="123" t="s">
        <v>40</v>
      </c>
      <c r="AT884" s="123" t="s">
        <v>40</v>
      </c>
      <c r="AU884" s="123" t="s">
        <v>40</v>
      </c>
      <c r="AV884" s="390" t="s">
        <v>40</v>
      </c>
      <c r="AW884" s="391" t="s">
        <v>40</v>
      </c>
    </row>
    <row r="885" spans="1:49" ht="36" x14ac:dyDescent="0.25">
      <c r="A885" s="116" t="s">
        <v>428</v>
      </c>
      <c r="B885" s="209" t="s">
        <v>429</v>
      </c>
      <c r="C885" s="209" t="s">
        <v>430</v>
      </c>
      <c r="D885" s="209" t="s">
        <v>449</v>
      </c>
      <c r="E885" s="149" t="s">
        <v>620</v>
      </c>
      <c r="F885" s="322">
        <v>17085</v>
      </c>
      <c r="G885" s="150">
        <v>122</v>
      </c>
      <c r="H885" s="91" t="s">
        <v>146</v>
      </c>
      <c r="I885" s="91" t="s">
        <v>147</v>
      </c>
      <c r="J885" s="90"/>
      <c r="K885" s="90"/>
      <c r="L885" s="90"/>
      <c r="M885" s="90"/>
      <c r="N885" s="90" t="s">
        <v>445</v>
      </c>
      <c r="O885" s="149" t="s">
        <v>573</v>
      </c>
      <c r="P885" s="398" t="s">
        <v>435</v>
      </c>
      <c r="Q885" s="378" t="s">
        <v>165</v>
      </c>
      <c r="R885" s="91" t="s">
        <v>436</v>
      </c>
      <c r="S885" s="379"/>
      <c r="T885" s="398" t="s">
        <v>455</v>
      </c>
      <c r="U885" s="371">
        <v>7.5</v>
      </c>
      <c r="V885" s="372" t="s">
        <v>157</v>
      </c>
      <c r="W885" s="373">
        <v>0.9</v>
      </c>
      <c r="X885" s="95">
        <v>-5.99</v>
      </c>
      <c r="Y885" s="95">
        <v>-6.02</v>
      </c>
      <c r="Z885" s="93">
        <v>0.03</v>
      </c>
      <c r="AA885" s="102" t="s">
        <v>151</v>
      </c>
      <c r="AB885" s="103" t="s">
        <v>151</v>
      </c>
      <c r="AC885" s="93">
        <v>3.6415315207705103E-14</v>
      </c>
      <c r="AD885" s="92">
        <v>0</v>
      </c>
      <c r="AE885" s="104" t="s">
        <v>152</v>
      </c>
      <c r="AF885" s="93"/>
      <c r="AG885" s="92"/>
      <c r="AH885" s="30" t="s">
        <v>38</v>
      </c>
      <c r="AI885" s="93">
        <v>4.5999999999999996</v>
      </c>
      <c r="AJ885" s="93">
        <v>4.16</v>
      </c>
      <c r="AK885" s="105"/>
      <c r="AL885" s="106" t="s">
        <v>152</v>
      </c>
      <c r="AM885" s="94">
        <v>225.39999999999998</v>
      </c>
      <c r="AN885" s="94">
        <v>203.84</v>
      </c>
      <c r="AO885" s="110" t="s">
        <v>151</v>
      </c>
      <c r="AP885" s="107" t="s">
        <v>152</v>
      </c>
      <c r="AQ885" s="380"/>
      <c r="AR885" s="389" t="s">
        <v>40</v>
      </c>
      <c r="AS885" s="123" t="s">
        <v>40</v>
      </c>
      <c r="AT885" s="123" t="s">
        <v>40</v>
      </c>
      <c r="AU885" s="123" t="s">
        <v>40</v>
      </c>
      <c r="AV885" s="390" t="s">
        <v>40</v>
      </c>
      <c r="AW885" s="391" t="s">
        <v>40</v>
      </c>
    </row>
    <row r="886" spans="1:49" ht="36" x14ac:dyDescent="0.25">
      <c r="A886" s="116" t="s">
        <v>428</v>
      </c>
      <c r="B886" s="209" t="s">
        <v>429</v>
      </c>
      <c r="C886" s="209" t="s">
        <v>430</v>
      </c>
      <c r="D886" s="209" t="s">
        <v>449</v>
      </c>
      <c r="E886" s="149" t="s">
        <v>620</v>
      </c>
      <c r="F886" s="322">
        <v>17085</v>
      </c>
      <c r="G886" s="150">
        <v>123</v>
      </c>
      <c r="H886" s="91" t="s">
        <v>146</v>
      </c>
      <c r="I886" s="91" t="s">
        <v>147</v>
      </c>
      <c r="J886" s="90"/>
      <c r="K886" s="90"/>
      <c r="L886" s="90"/>
      <c r="M886" s="90"/>
      <c r="N886" s="90" t="s">
        <v>445</v>
      </c>
      <c r="O886" s="149" t="s">
        <v>573</v>
      </c>
      <c r="P886" s="398" t="s">
        <v>435</v>
      </c>
      <c r="Q886" s="378" t="s">
        <v>165</v>
      </c>
      <c r="R886" s="91" t="s">
        <v>436</v>
      </c>
      <c r="S886" s="379"/>
      <c r="T886" s="398" t="s">
        <v>455</v>
      </c>
      <c r="U886" s="371">
        <v>7</v>
      </c>
      <c r="V886" s="372" t="s">
        <v>157</v>
      </c>
      <c r="W886" s="373">
        <v>0.9</v>
      </c>
      <c r="X886" s="95">
        <v>-5.99</v>
      </c>
      <c r="Y886" s="95">
        <v>-6.02</v>
      </c>
      <c r="Z886" s="93">
        <v>0.03</v>
      </c>
      <c r="AA886" s="102" t="s">
        <v>151</v>
      </c>
      <c r="AB886" s="103" t="s">
        <v>151</v>
      </c>
      <c r="AC886" s="93">
        <v>0</v>
      </c>
      <c r="AD886" s="92">
        <v>0</v>
      </c>
      <c r="AE886" s="104" t="s">
        <v>152</v>
      </c>
      <c r="AF886" s="93"/>
      <c r="AG886" s="92"/>
      <c r="AH886" s="30" t="s">
        <v>38</v>
      </c>
      <c r="AI886" s="93">
        <v>4.1100000000000003</v>
      </c>
      <c r="AJ886" s="93">
        <v>3.71</v>
      </c>
      <c r="AK886" s="105"/>
      <c r="AL886" s="106" t="s">
        <v>152</v>
      </c>
      <c r="AM886" s="94">
        <v>217.83</v>
      </c>
      <c r="AN886" s="94">
        <v>196.63</v>
      </c>
      <c r="AO886" s="110" t="s">
        <v>151</v>
      </c>
      <c r="AP886" s="107" t="s">
        <v>152</v>
      </c>
      <c r="AQ886" s="380"/>
      <c r="AR886" s="389" t="s">
        <v>40</v>
      </c>
      <c r="AS886" s="123" t="s">
        <v>40</v>
      </c>
      <c r="AT886" s="123" t="s">
        <v>40</v>
      </c>
      <c r="AU886" s="123" t="s">
        <v>40</v>
      </c>
      <c r="AV886" s="390" t="s">
        <v>40</v>
      </c>
      <c r="AW886" s="391" t="s">
        <v>40</v>
      </c>
    </row>
    <row r="887" spans="1:49" x14ac:dyDescent="0.25">
      <c r="A887" s="116" t="s">
        <v>428</v>
      </c>
      <c r="B887" s="209" t="s">
        <v>429</v>
      </c>
      <c r="C887" s="209" t="s">
        <v>430</v>
      </c>
      <c r="D887" s="209" t="s">
        <v>449</v>
      </c>
      <c r="E887" s="149" t="s">
        <v>609</v>
      </c>
      <c r="F887" s="322">
        <v>17085</v>
      </c>
      <c r="G887" s="150">
        <v>124</v>
      </c>
      <c r="H887" s="384" t="s">
        <v>146</v>
      </c>
      <c r="I887" s="91" t="s">
        <v>147</v>
      </c>
      <c r="J887" s="90"/>
      <c r="K887" s="90"/>
      <c r="L887" s="90"/>
      <c r="M887" s="90"/>
      <c r="N887" s="90"/>
      <c r="O887" s="149" t="s">
        <v>573</v>
      </c>
      <c r="P887" s="99" t="s">
        <v>161</v>
      </c>
      <c r="Q887" s="378" t="s">
        <v>39</v>
      </c>
      <c r="R887" s="91"/>
      <c r="S887" s="379" t="s">
        <v>621</v>
      </c>
      <c r="T887" s="99" t="s">
        <v>149</v>
      </c>
      <c r="U887" s="371">
        <v>7.5</v>
      </c>
      <c r="V887" s="372" t="s">
        <v>157</v>
      </c>
      <c r="W887" s="373">
        <v>0.9</v>
      </c>
      <c r="X887" s="95">
        <v>-5.99</v>
      </c>
      <c r="Y887" s="95">
        <v>-6.02</v>
      </c>
      <c r="Z887" s="93">
        <v>0.03</v>
      </c>
      <c r="AA887" s="102" t="s">
        <v>151</v>
      </c>
      <c r="AB887" s="103" t="s">
        <v>151</v>
      </c>
      <c r="AC887" s="93">
        <v>2.2555475555555602</v>
      </c>
      <c r="AD887" s="92">
        <v>117</v>
      </c>
      <c r="AE887" s="102" t="s">
        <v>151</v>
      </c>
      <c r="AF887" s="93"/>
      <c r="AG887" s="92"/>
      <c r="AH887" s="30" t="s">
        <v>38</v>
      </c>
      <c r="AI887" s="93">
        <v>5.16</v>
      </c>
      <c r="AJ887" s="93">
        <v>4.16</v>
      </c>
      <c r="AK887" s="105"/>
      <c r="AL887" s="111" t="s">
        <v>151</v>
      </c>
      <c r="AM887" s="94">
        <v>211.56</v>
      </c>
      <c r="AN887" s="94">
        <v>170.56</v>
      </c>
      <c r="AO887" s="107" t="s">
        <v>152</v>
      </c>
      <c r="AP887" s="108" t="s">
        <v>152</v>
      </c>
      <c r="AQ887" s="380"/>
      <c r="AR887" s="100">
        <v>0.9</v>
      </c>
      <c r="AS887" s="95">
        <f>Y887-AR887</f>
        <v>-6.92</v>
      </c>
      <c r="AT887" s="95">
        <f>IF(V887="Overig",0.1,0.2)</f>
        <v>0.1</v>
      </c>
      <c r="AU887" s="95">
        <f>AS887-AT887</f>
        <v>-7.02</v>
      </c>
      <c r="AV887" s="386">
        <v>3</v>
      </c>
      <c r="AW887" s="387">
        <v>3</v>
      </c>
    </row>
    <row r="888" spans="1:49" ht="36" x14ac:dyDescent="0.25">
      <c r="A888" s="116" t="s">
        <v>428</v>
      </c>
      <c r="B888" s="209" t="s">
        <v>429</v>
      </c>
      <c r="C888" s="209" t="s">
        <v>430</v>
      </c>
      <c r="D888" s="209" t="s">
        <v>449</v>
      </c>
      <c r="E888" s="149" t="s">
        <v>609</v>
      </c>
      <c r="F888" s="322">
        <v>17085</v>
      </c>
      <c r="G888" s="150">
        <v>125</v>
      </c>
      <c r="H888" s="384" t="s">
        <v>146</v>
      </c>
      <c r="I888" s="91" t="s">
        <v>147</v>
      </c>
      <c r="J888" s="90"/>
      <c r="K888" s="90"/>
      <c r="L888" s="90"/>
      <c r="M888" s="90"/>
      <c r="N888" s="90" t="s">
        <v>445</v>
      </c>
      <c r="O888" s="149" t="s">
        <v>573</v>
      </c>
      <c r="P888" s="99" t="s">
        <v>622</v>
      </c>
      <c r="Q888" s="378" t="s">
        <v>165</v>
      </c>
      <c r="R888" s="91" t="s">
        <v>436</v>
      </c>
      <c r="S888" s="379"/>
      <c r="T888" s="398" t="s">
        <v>455</v>
      </c>
      <c r="U888" s="371">
        <v>7.2</v>
      </c>
      <c r="V888" s="372" t="s">
        <v>157</v>
      </c>
      <c r="W888" s="373">
        <v>0.9</v>
      </c>
      <c r="X888" s="95">
        <v>-5.99</v>
      </c>
      <c r="Y888" s="95">
        <v>-6.02</v>
      </c>
      <c r="Z888" s="93">
        <v>0.03</v>
      </c>
      <c r="AA888" s="102" t="s">
        <v>151</v>
      </c>
      <c r="AB888" s="103" t="s">
        <v>151</v>
      </c>
      <c r="AC888" s="93">
        <v>0</v>
      </c>
      <c r="AD888" s="92">
        <v>0</v>
      </c>
      <c r="AE888" s="104" t="s">
        <v>152</v>
      </c>
      <c r="AF888" s="93"/>
      <c r="AG888" s="92"/>
      <c r="AH888" s="30" t="s">
        <v>38</v>
      </c>
      <c r="AI888" s="93">
        <v>3.12</v>
      </c>
      <c r="AJ888" s="93">
        <v>3.89</v>
      </c>
      <c r="AK888" s="105"/>
      <c r="AL888" s="106" t="s">
        <v>152</v>
      </c>
      <c r="AM888" s="94">
        <v>152.88</v>
      </c>
      <c r="AN888" s="94">
        <v>190.61</v>
      </c>
      <c r="AO888" s="107" t="s">
        <v>152</v>
      </c>
      <c r="AP888" s="108" t="s">
        <v>152</v>
      </c>
      <c r="AQ888" s="380"/>
      <c r="AR888" s="389" t="s">
        <v>40</v>
      </c>
      <c r="AS888" s="123" t="s">
        <v>40</v>
      </c>
      <c r="AT888" s="123" t="s">
        <v>40</v>
      </c>
      <c r="AU888" s="123" t="s">
        <v>40</v>
      </c>
      <c r="AV888" s="390" t="s">
        <v>40</v>
      </c>
      <c r="AW888" s="391" t="s">
        <v>40</v>
      </c>
    </row>
    <row r="889" spans="1:49" ht="36" x14ac:dyDescent="0.25">
      <c r="A889" s="116" t="s">
        <v>428</v>
      </c>
      <c r="B889" s="209" t="s">
        <v>429</v>
      </c>
      <c r="C889" s="209" t="s">
        <v>430</v>
      </c>
      <c r="D889" s="209" t="s">
        <v>449</v>
      </c>
      <c r="E889" s="149" t="s">
        <v>609</v>
      </c>
      <c r="F889" s="322">
        <v>17085</v>
      </c>
      <c r="G889" s="150">
        <v>126</v>
      </c>
      <c r="H889" s="384" t="s">
        <v>146</v>
      </c>
      <c r="I889" s="91" t="s">
        <v>147</v>
      </c>
      <c r="J889" s="90"/>
      <c r="K889" s="90"/>
      <c r="L889" s="90"/>
      <c r="M889" s="90"/>
      <c r="N889" s="90" t="s">
        <v>434</v>
      </c>
      <c r="O889" s="149" t="s">
        <v>573</v>
      </c>
      <c r="P889" s="398" t="s">
        <v>435</v>
      </c>
      <c r="Q889" s="378" t="s">
        <v>165</v>
      </c>
      <c r="R889" s="91" t="s">
        <v>436</v>
      </c>
      <c r="S889" s="379"/>
      <c r="T889" s="398" t="s">
        <v>455</v>
      </c>
      <c r="U889" s="371">
        <v>7.4</v>
      </c>
      <c r="V889" s="372" t="s">
        <v>157</v>
      </c>
      <c r="W889" s="373">
        <v>0.9</v>
      </c>
      <c r="X889" s="95">
        <v>-5.99</v>
      </c>
      <c r="Y889" s="95">
        <v>-6.02</v>
      </c>
      <c r="Z889" s="93">
        <v>0.03</v>
      </c>
      <c r="AA889" s="102" t="s">
        <v>151</v>
      </c>
      <c r="AB889" s="103" t="s">
        <v>151</v>
      </c>
      <c r="AC889" s="93">
        <v>0</v>
      </c>
      <c r="AD889" s="92">
        <v>0</v>
      </c>
      <c r="AE889" s="104" t="s">
        <v>152</v>
      </c>
      <c r="AF889" s="93"/>
      <c r="AG889" s="92"/>
      <c r="AH889" s="30" t="s">
        <v>38</v>
      </c>
      <c r="AI889" s="93">
        <v>3.21</v>
      </c>
      <c r="AJ889" s="93">
        <v>4.07</v>
      </c>
      <c r="AK889" s="105"/>
      <c r="AL889" s="106" t="s">
        <v>152</v>
      </c>
      <c r="AM889" s="94">
        <v>166.92</v>
      </c>
      <c r="AN889" s="94">
        <v>211.64000000000001</v>
      </c>
      <c r="AO889" s="107" t="s">
        <v>152</v>
      </c>
      <c r="AP889" s="108" t="s">
        <v>152</v>
      </c>
      <c r="AQ889" s="380"/>
      <c r="AR889" s="389" t="s">
        <v>40</v>
      </c>
      <c r="AS889" s="123" t="s">
        <v>40</v>
      </c>
      <c r="AT889" s="123" t="s">
        <v>40</v>
      </c>
      <c r="AU889" s="123" t="s">
        <v>40</v>
      </c>
      <c r="AV889" s="390" t="s">
        <v>40</v>
      </c>
      <c r="AW889" s="391" t="s">
        <v>40</v>
      </c>
    </row>
    <row r="890" spans="1:49" x14ac:dyDescent="0.25">
      <c r="A890" s="116" t="s">
        <v>428</v>
      </c>
      <c r="B890" s="209" t="s">
        <v>429</v>
      </c>
      <c r="C890" s="209" t="s">
        <v>430</v>
      </c>
      <c r="D890" s="209" t="s">
        <v>449</v>
      </c>
      <c r="E890" s="149" t="s">
        <v>609</v>
      </c>
      <c r="F890" s="97">
        <v>17086</v>
      </c>
      <c r="G890" s="150">
        <v>127</v>
      </c>
      <c r="H890" s="384" t="s">
        <v>146</v>
      </c>
      <c r="I890" s="91" t="s">
        <v>147</v>
      </c>
      <c r="J890" s="90"/>
      <c r="K890" s="90"/>
      <c r="L890" s="90"/>
      <c r="M890" s="90"/>
      <c r="N890" s="90"/>
      <c r="O890" s="149" t="s">
        <v>573</v>
      </c>
      <c r="P890" s="398" t="s">
        <v>39</v>
      </c>
      <c r="Q890" s="378" t="s">
        <v>41</v>
      </c>
      <c r="R890" s="91"/>
      <c r="S890" s="379"/>
      <c r="T890" s="398" t="s">
        <v>149</v>
      </c>
      <c r="U890" s="371">
        <v>7.3</v>
      </c>
      <c r="V890" s="372" t="s">
        <v>157</v>
      </c>
      <c r="W890" s="373">
        <v>0.9</v>
      </c>
      <c r="X890" s="95">
        <v>-5.99</v>
      </c>
      <c r="Y890" s="95">
        <v>-6.02</v>
      </c>
      <c r="Z890" s="93">
        <v>0.03</v>
      </c>
      <c r="AA890" s="102" t="s">
        <v>151</v>
      </c>
      <c r="AB890" s="103" t="s">
        <v>151</v>
      </c>
      <c r="AC890" s="93">
        <v>0</v>
      </c>
      <c r="AD890" s="92">
        <v>0</v>
      </c>
      <c r="AE890" s="104" t="s">
        <v>152</v>
      </c>
      <c r="AF890" s="93"/>
      <c r="AG890" s="92"/>
      <c r="AH890" s="30" t="s">
        <v>38</v>
      </c>
      <c r="AI890" s="93">
        <v>3.25</v>
      </c>
      <c r="AJ890" s="93">
        <v>3.98</v>
      </c>
      <c r="AK890" s="105"/>
      <c r="AL890" s="106" t="s">
        <v>152</v>
      </c>
      <c r="AM890" s="94">
        <v>198.25</v>
      </c>
      <c r="AN890" s="94">
        <v>242.78</v>
      </c>
      <c r="AO890" s="107" t="s">
        <v>152</v>
      </c>
      <c r="AP890" s="108" t="s">
        <v>152</v>
      </c>
      <c r="AQ890" s="380"/>
      <c r="AR890" s="100">
        <v>0.9</v>
      </c>
      <c r="AS890" s="95">
        <f>Y890-AR890</f>
        <v>-6.92</v>
      </c>
      <c r="AT890" s="95">
        <f>IF(V890="Overig",0.1,0.2)</f>
        <v>0.1</v>
      </c>
      <c r="AU890" s="95">
        <f>AS890-AT890</f>
        <v>-7.02</v>
      </c>
      <c r="AV890" s="386">
        <v>3</v>
      </c>
      <c r="AW890" s="387">
        <v>3</v>
      </c>
    </row>
    <row r="891" spans="1:49" x14ac:dyDescent="0.25">
      <c r="A891" s="116" t="s">
        <v>428</v>
      </c>
      <c r="B891" s="209" t="s">
        <v>429</v>
      </c>
      <c r="C891" s="209" t="s">
        <v>430</v>
      </c>
      <c r="D891" s="209" t="s">
        <v>449</v>
      </c>
      <c r="E891" s="149" t="s">
        <v>609</v>
      </c>
      <c r="F891" s="97">
        <v>17086</v>
      </c>
      <c r="G891" s="150">
        <v>128</v>
      </c>
      <c r="H891" s="384" t="s">
        <v>146</v>
      </c>
      <c r="I891" s="91" t="s">
        <v>147</v>
      </c>
      <c r="J891" s="90"/>
      <c r="K891" s="90"/>
      <c r="L891" s="90"/>
      <c r="M891" s="90"/>
      <c r="N891" s="90"/>
      <c r="O891" s="149" t="s">
        <v>573</v>
      </c>
      <c r="P891" s="398" t="s">
        <v>39</v>
      </c>
      <c r="Q891" s="378" t="s">
        <v>41</v>
      </c>
      <c r="R891" s="91"/>
      <c r="S891" s="379"/>
      <c r="T891" s="398" t="s">
        <v>149</v>
      </c>
      <c r="U891" s="371">
        <v>7.5</v>
      </c>
      <c r="V891" s="372" t="s">
        <v>157</v>
      </c>
      <c r="W891" s="373">
        <v>0.9</v>
      </c>
      <c r="X891" s="95">
        <v>-5.99</v>
      </c>
      <c r="Y891" s="95">
        <v>-6.02</v>
      </c>
      <c r="Z891" s="93">
        <v>0.03</v>
      </c>
      <c r="AA891" s="102" t="s">
        <v>151</v>
      </c>
      <c r="AB891" s="103" t="s">
        <v>151</v>
      </c>
      <c r="AC891" s="93">
        <v>0</v>
      </c>
      <c r="AD891" s="92">
        <v>0</v>
      </c>
      <c r="AE891" s="104" t="s">
        <v>152</v>
      </c>
      <c r="AF891" s="93"/>
      <c r="AG891" s="92"/>
      <c r="AH891" s="30" t="s">
        <v>38</v>
      </c>
      <c r="AI891" s="93">
        <v>3.25</v>
      </c>
      <c r="AJ891" s="93">
        <v>4.16</v>
      </c>
      <c r="AK891" s="105"/>
      <c r="AL891" s="106" t="s">
        <v>152</v>
      </c>
      <c r="AM891" s="94">
        <v>130</v>
      </c>
      <c r="AN891" s="94">
        <v>166.4</v>
      </c>
      <c r="AO891" s="107" t="s">
        <v>152</v>
      </c>
      <c r="AP891" s="108" t="s">
        <v>152</v>
      </c>
      <c r="AQ891" s="380"/>
      <c r="AR891" s="100">
        <v>0.9</v>
      </c>
      <c r="AS891" s="95">
        <f>Y891-AR891</f>
        <v>-6.92</v>
      </c>
      <c r="AT891" s="95">
        <f>IF(V891="Overig",0.1,0.2)</f>
        <v>0.1</v>
      </c>
      <c r="AU891" s="95">
        <f>AS891-AT891</f>
        <v>-7.02</v>
      </c>
      <c r="AV891" s="386">
        <v>3</v>
      </c>
      <c r="AW891" s="387">
        <v>3</v>
      </c>
    </row>
    <row r="892" spans="1:49" x14ac:dyDescent="0.25">
      <c r="A892" s="116" t="s">
        <v>428</v>
      </c>
      <c r="B892" s="209" t="s">
        <v>429</v>
      </c>
      <c r="C892" s="209" t="s">
        <v>430</v>
      </c>
      <c r="D892" s="209" t="s">
        <v>449</v>
      </c>
      <c r="E892" s="149" t="s">
        <v>609</v>
      </c>
      <c r="F892" s="97">
        <v>17086</v>
      </c>
      <c r="G892" s="150">
        <v>129</v>
      </c>
      <c r="H892" s="384" t="s">
        <v>146</v>
      </c>
      <c r="I892" s="91" t="s">
        <v>147</v>
      </c>
      <c r="J892" s="90"/>
      <c r="K892" s="90"/>
      <c r="L892" s="90"/>
      <c r="M892" s="90"/>
      <c r="N892" s="90"/>
      <c r="O892" s="149" t="s">
        <v>573</v>
      </c>
      <c r="P892" s="398" t="s">
        <v>39</v>
      </c>
      <c r="Q892" s="378" t="s">
        <v>41</v>
      </c>
      <c r="R892" s="91"/>
      <c r="S892" s="379"/>
      <c r="T892" s="398" t="s">
        <v>149</v>
      </c>
      <c r="U892" s="371">
        <v>7.3</v>
      </c>
      <c r="V892" s="372" t="s">
        <v>157</v>
      </c>
      <c r="W892" s="373">
        <v>0.9</v>
      </c>
      <c r="X892" s="95">
        <v>-5.99</v>
      </c>
      <c r="Y892" s="95">
        <v>-6.02</v>
      </c>
      <c r="Z892" s="93">
        <v>0.03</v>
      </c>
      <c r="AA892" s="102" t="s">
        <v>151</v>
      </c>
      <c r="AB892" s="103" t="s">
        <v>151</v>
      </c>
      <c r="AC892" s="93">
        <v>0</v>
      </c>
      <c r="AD892" s="92">
        <v>0</v>
      </c>
      <c r="AE892" s="104" t="s">
        <v>152</v>
      </c>
      <c r="AF892" s="93"/>
      <c r="AG892" s="92"/>
      <c r="AH892" s="30" t="s">
        <v>38</v>
      </c>
      <c r="AI892" s="93">
        <v>3.08</v>
      </c>
      <c r="AJ892" s="93">
        <v>3.98</v>
      </c>
      <c r="AK892" s="105"/>
      <c r="AL892" s="106" t="s">
        <v>152</v>
      </c>
      <c r="AM892" s="94">
        <v>117.04</v>
      </c>
      <c r="AN892" s="94">
        <v>151.24</v>
      </c>
      <c r="AO892" s="107" t="s">
        <v>152</v>
      </c>
      <c r="AP892" s="108" t="s">
        <v>152</v>
      </c>
      <c r="AQ892" s="380"/>
      <c r="AR892" s="100">
        <v>0.9</v>
      </c>
      <c r="AS892" s="95">
        <f>Y892-AR892</f>
        <v>-6.92</v>
      </c>
      <c r="AT892" s="95">
        <f>IF(V892="Overig",0.1,0.2)</f>
        <v>0.1</v>
      </c>
      <c r="AU892" s="95">
        <f>AS892-AT892</f>
        <v>-7.02</v>
      </c>
      <c r="AV892" s="386">
        <v>3</v>
      </c>
      <c r="AW892" s="387">
        <v>3</v>
      </c>
    </row>
    <row r="893" spans="1:49" ht="36" x14ac:dyDescent="0.25">
      <c r="A893" s="116" t="s">
        <v>428</v>
      </c>
      <c r="B893" s="209" t="s">
        <v>429</v>
      </c>
      <c r="C893" s="209" t="s">
        <v>430</v>
      </c>
      <c r="D893" s="209" t="s">
        <v>449</v>
      </c>
      <c r="E893" s="149" t="s">
        <v>609</v>
      </c>
      <c r="F893" s="97">
        <v>17086</v>
      </c>
      <c r="G893" s="150">
        <v>130</v>
      </c>
      <c r="H893" s="384" t="s">
        <v>146</v>
      </c>
      <c r="I893" s="91" t="s">
        <v>147</v>
      </c>
      <c r="J893" s="90"/>
      <c r="K893" s="90"/>
      <c r="L893" s="90"/>
      <c r="M893" s="90"/>
      <c r="N893" s="90" t="s">
        <v>445</v>
      </c>
      <c r="O893" s="149" t="s">
        <v>573</v>
      </c>
      <c r="P893" s="398" t="s">
        <v>435</v>
      </c>
      <c r="Q893" s="378" t="s">
        <v>165</v>
      </c>
      <c r="R893" s="91" t="s">
        <v>436</v>
      </c>
      <c r="S893" s="379"/>
      <c r="T893" s="398" t="s">
        <v>455</v>
      </c>
      <c r="U893" s="371">
        <v>7.2</v>
      </c>
      <c r="V893" s="372" t="s">
        <v>157</v>
      </c>
      <c r="W893" s="373">
        <v>0.9</v>
      </c>
      <c r="X893" s="95">
        <v>-5.99</v>
      </c>
      <c r="Y893" s="95">
        <v>-6.02</v>
      </c>
      <c r="Z893" s="93">
        <v>0.03</v>
      </c>
      <c r="AA893" s="102" t="s">
        <v>151</v>
      </c>
      <c r="AB893" s="103" t="s">
        <v>151</v>
      </c>
      <c r="AC893" s="93">
        <v>0</v>
      </c>
      <c r="AD893" s="92">
        <v>0</v>
      </c>
      <c r="AE893" s="104" t="s">
        <v>152</v>
      </c>
      <c r="AF893" s="93"/>
      <c r="AG893" s="92"/>
      <c r="AH893" s="30" t="s">
        <v>38</v>
      </c>
      <c r="AI893" s="93">
        <v>4.6900000000000004</v>
      </c>
      <c r="AJ893" s="93">
        <v>3.89</v>
      </c>
      <c r="AK893" s="105"/>
      <c r="AL893" s="106" t="s">
        <v>152</v>
      </c>
      <c r="AM893" s="94">
        <v>192.29000000000002</v>
      </c>
      <c r="AN893" s="94">
        <v>159.49</v>
      </c>
      <c r="AO893" s="110" t="s">
        <v>151</v>
      </c>
      <c r="AP893" s="107" t="s">
        <v>152</v>
      </c>
      <c r="AQ893" s="380"/>
      <c r="AR893" s="389" t="s">
        <v>40</v>
      </c>
      <c r="AS893" s="123" t="s">
        <v>40</v>
      </c>
      <c r="AT893" s="123" t="s">
        <v>40</v>
      </c>
      <c r="AU893" s="123" t="s">
        <v>40</v>
      </c>
      <c r="AV893" s="390" t="s">
        <v>40</v>
      </c>
      <c r="AW893" s="391" t="s">
        <v>40</v>
      </c>
    </row>
    <row r="894" spans="1:49" x14ac:dyDescent="0.25">
      <c r="A894" s="89" t="s">
        <v>428</v>
      </c>
      <c r="B894" s="209" t="s">
        <v>429</v>
      </c>
      <c r="C894" s="209" t="s">
        <v>430</v>
      </c>
      <c r="D894" s="209" t="s">
        <v>449</v>
      </c>
      <c r="E894" s="149" t="s">
        <v>609</v>
      </c>
      <c r="F894" s="97">
        <v>17086</v>
      </c>
      <c r="G894" s="150">
        <v>5031</v>
      </c>
      <c r="H894" s="384" t="s">
        <v>146</v>
      </c>
      <c r="I894" s="91" t="s">
        <v>147</v>
      </c>
      <c r="J894" s="90"/>
      <c r="K894" s="115" t="s">
        <v>302</v>
      </c>
      <c r="L894" s="90"/>
      <c r="M894" s="90"/>
      <c r="N894" s="90"/>
      <c r="O894" s="211"/>
      <c r="P894" s="367" t="s">
        <v>41</v>
      </c>
      <c r="Q894" s="378" t="s">
        <v>41</v>
      </c>
      <c r="R894" s="91"/>
      <c r="S894" s="379"/>
      <c r="T894" s="367" t="s">
        <v>41</v>
      </c>
      <c r="U894" s="371">
        <v>7.1</v>
      </c>
      <c r="V894" s="372" t="s">
        <v>157</v>
      </c>
      <c r="W894" s="373">
        <v>0.9</v>
      </c>
      <c r="X894" s="95">
        <v>-5.94</v>
      </c>
      <c r="Y894" s="95">
        <v>-6.02</v>
      </c>
      <c r="Z894" s="93">
        <v>0.08</v>
      </c>
      <c r="AA894" s="102" t="s">
        <v>151</v>
      </c>
      <c r="AB894" s="103" t="s">
        <v>151</v>
      </c>
      <c r="AC894" s="93">
        <v>0</v>
      </c>
      <c r="AD894" s="92">
        <v>0</v>
      </c>
      <c r="AE894" s="104" t="s">
        <v>152</v>
      </c>
      <c r="AF894" s="93"/>
      <c r="AG894" s="92"/>
      <c r="AH894" s="30" t="s">
        <v>38</v>
      </c>
      <c r="AI894" s="93">
        <v>3.74</v>
      </c>
      <c r="AJ894" s="93">
        <v>3.61</v>
      </c>
      <c r="AK894" s="105"/>
      <c r="AL894" s="106" t="s">
        <v>152</v>
      </c>
      <c r="AM894" s="94">
        <v>325.38</v>
      </c>
      <c r="AN894" s="94">
        <v>314.07</v>
      </c>
      <c r="AO894" s="107" t="s">
        <v>152</v>
      </c>
      <c r="AP894" s="108" t="s">
        <v>152</v>
      </c>
      <c r="AQ894" s="380"/>
      <c r="AR894" s="100">
        <v>0.9</v>
      </c>
      <c r="AS894" s="95">
        <f t="shared" ref="AS894:AS899" si="51">Y894-AR894</f>
        <v>-6.92</v>
      </c>
      <c r="AT894" s="95">
        <f t="shared" ref="AT894:AT899" si="52">IF(V894="Overig",0.1,0.2)</f>
        <v>0.1</v>
      </c>
      <c r="AU894" s="95">
        <f t="shared" ref="AU894:AU899" si="53">AS894-AT894</f>
        <v>-7.02</v>
      </c>
      <c r="AV894" s="386">
        <v>3</v>
      </c>
      <c r="AW894" s="387">
        <v>3</v>
      </c>
    </row>
    <row r="895" spans="1:49" x14ac:dyDescent="0.25">
      <c r="A895" s="89" t="s">
        <v>428</v>
      </c>
      <c r="B895" s="209" t="s">
        <v>429</v>
      </c>
      <c r="C895" s="209" t="s">
        <v>430</v>
      </c>
      <c r="D895" s="209" t="s">
        <v>449</v>
      </c>
      <c r="E895" s="149" t="s">
        <v>609</v>
      </c>
      <c r="F895" s="97">
        <v>17086</v>
      </c>
      <c r="G895" s="150">
        <v>5032</v>
      </c>
      <c r="H895" s="384" t="s">
        <v>146</v>
      </c>
      <c r="I895" s="91" t="s">
        <v>147</v>
      </c>
      <c r="J895" s="90"/>
      <c r="K895" s="115" t="s">
        <v>302</v>
      </c>
      <c r="L895" s="90"/>
      <c r="M895" s="90"/>
      <c r="N895" s="90"/>
      <c r="O895" s="211"/>
      <c r="P895" s="367" t="s">
        <v>41</v>
      </c>
      <c r="Q895" s="378" t="s">
        <v>41</v>
      </c>
      <c r="R895" s="91"/>
      <c r="S895" s="379"/>
      <c r="T895" s="367" t="s">
        <v>41</v>
      </c>
      <c r="U895" s="371">
        <v>7.3</v>
      </c>
      <c r="V895" s="372" t="s">
        <v>157</v>
      </c>
      <c r="W895" s="373">
        <v>0.9</v>
      </c>
      <c r="X895" s="95">
        <v>-5.94</v>
      </c>
      <c r="Y895" s="95">
        <v>-6.02</v>
      </c>
      <c r="Z895" s="93">
        <v>0.08</v>
      </c>
      <c r="AA895" s="102" t="s">
        <v>151</v>
      </c>
      <c r="AB895" s="103" t="s">
        <v>151</v>
      </c>
      <c r="AC895" s="93">
        <v>0</v>
      </c>
      <c r="AD895" s="92">
        <v>0</v>
      </c>
      <c r="AE895" s="104" t="s">
        <v>152</v>
      </c>
      <c r="AF895" s="93"/>
      <c r="AG895" s="92"/>
      <c r="AH895" s="30" t="s">
        <v>38</v>
      </c>
      <c r="AI895" s="93">
        <v>3.47</v>
      </c>
      <c r="AJ895" s="93">
        <v>3.96</v>
      </c>
      <c r="AK895" s="105"/>
      <c r="AL895" s="106" t="s">
        <v>152</v>
      </c>
      <c r="AM895" s="94">
        <v>180.44</v>
      </c>
      <c r="AN895" s="94">
        <v>205.92</v>
      </c>
      <c r="AO895" s="107" t="s">
        <v>152</v>
      </c>
      <c r="AP895" s="108" t="s">
        <v>152</v>
      </c>
      <c r="AQ895" s="380"/>
      <c r="AR895" s="100">
        <v>0.9</v>
      </c>
      <c r="AS895" s="95">
        <f t="shared" si="51"/>
        <v>-6.92</v>
      </c>
      <c r="AT895" s="95">
        <f t="shared" si="52"/>
        <v>0.1</v>
      </c>
      <c r="AU895" s="95">
        <f t="shared" si="53"/>
        <v>-7.02</v>
      </c>
      <c r="AV895" s="386">
        <v>3</v>
      </c>
      <c r="AW895" s="387">
        <v>3</v>
      </c>
    </row>
    <row r="896" spans="1:49" x14ac:dyDescent="0.25">
      <c r="A896" s="89" t="s">
        <v>428</v>
      </c>
      <c r="B896" s="209" t="s">
        <v>429</v>
      </c>
      <c r="C896" s="209" t="s">
        <v>430</v>
      </c>
      <c r="D896" s="209" t="s">
        <v>449</v>
      </c>
      <c r="E896" s="149" t="s">
        <v>623</v>
      </c>
      <c r="F896" s="322">
        <v>17087</v>
      </c>
      <c r="G896" s="150">
        <v>5049</v>
      </c>
      <c r="H896" s="91" t="s">
        <v>146</v>
      </c>
      <c r="I896" s="91" t="s">
        <v>147</v>
      </c>
      <c r="J896" s="90"/>
      <c r="K896" s="115" t="s">
        <v>302</v>
      </c>
      <c r="L896" s="90"/>
      <c r="M896" s="90"/>
      <c r="N896" s="90"/>
      <c r="O896" s="211"/>
      <c r="P896" s="367" t="s">
        <v>41</v>
      </c>
      <c r="Q896" s="378" t="s">
        <v>41</v>
      </c>
      <c r="R896" s="91"/>
      <c r="S896" s="379"/>
      <c r="T896" s="367" t="s">
        <v>41</v>
      </c>
      <c r="U896" s="371">
        <v>4.2</v>
      </c>
      <c r="V896" s="372" t="s">
        <v>157</v>
      </c>
      <c r="W896" s="373">
        <v>0.85</v>
      </c>
      <c r="X896" s="95">
        <v>-5.96</v>
      </c>
      <c r="Y896" s="95">
        <v>-6.02</v>
      </c>
      <c r="Z896" s="93">
        <v>0.06</v>
      </c>
      <c r="AA896" s="102" t="s">
        <v>151</v>
      </c>
      <c r="AB896" s="103" t="s">
        <v>151</v>
      </c>
      <c r="AC896" s="93">
        <v>0</v>
      </c>
      <c r="AD896" s="92">
        <v>0</v>
      </c>
      <c r="AE896" s="104" t="s">
        <v>152</v>
      </c>
      <c r="AF896" s="93"/>
      <c r="AG896" s="92"/>
      <c r="AH896" s="30" t="s">
        <v>38</v>
      </c>
      <c r="AI896" s="93">
        <v>1.79</v>
      </c>
      <c r="AJ896" s="93">
        <v>1.96</v>
      </c>
      <c r="AK896" s="105"/>
      <c r="AL896" s="106" t="s">
        <v>152</v>
      </c>
      <c r="AM896" s="94">
        <v>48.33</v>
      </c>
      <c r="AN896" s="94">
        <v>52.92</v>
      </c>
      <c r="AO896" s="107" t="s">
        <v>152</v>
      </c>
      <c r="AP896" s="108" t="s">
        <v>152</v>
      </c>
      <c r="AQ896" s="380"/>
      <c r="AR896" s="100">
        <v>0.85</v>
      </c>
      <c r="AS896" s="95">
        <f t="shared" si="51"/>
        <v>-6.8699999999999992</v>
      </c>
      <c r="AT896" s="95">
        <f t="shared" si="52"/>
        <v>0.1</v>
      </c>
      <c r="AU896" s="95">
        <f t="shared" si="53"/>
        <v>-6.9699999999999989</v>
      </c>
      <c r="AV896" s="386">
        <v>2</v>
      </c>
      <c r="AW896" s="387">
        <v>2</v>
      </c>
    </row>
    <row r="897" spans="1:49" x14ac:dyDescent="0.25">
      <c r="A897" s="89" t="s">
        <v>428</v>
      </c>
      <c r="B897" s="209" t="s">
        <v>429</v>
      </c>
      <c r="C897" s="209" t="s">
        <v>430</v>
      </c>
      <c r="D897" s="209" t="s">
        <v>449</v>
      </c>
      <c r="E897" s="149" t="s">
        <v>623</v>
      </c>
      <c r="F897" s="322">
        <v>17087</v>
      </c>
      <c r="G897" s="150">
        <v>5050</v>
      </c>
      <c r="H897" s="91" t="s">
        <v>146</v>
      </c>
      <c r="I897" s="91" t="s">
        <v>147</v>
      </c>
      <c r="J897" s="90"/>
      <c r="K897" s="115" t="s">
        <v>302</v>
      </c>
      <c r="L897" s="90"/>
      <c r="M897" s="90"/>
      <c r="N897" s="90" t="s">
        <v>434</v>
      </c>
      <c r="O897" s="211"/>
      <c r="P897" s="367" t="s">
        <v>435</v>
      </c>
      <c r="Q897" s="378" t="s">
        <v>165</v>
      </c>
      <c r="R897" s="91" t="s">
        <v>436</v>
      </c>
      <c r="S897" s="379" t="s">
        <v>149</v>
      </c>
      <c r="T897" s="379" t="s">
        <v>149</v>
      </c>
      <c r="U897" s="371">
        <v>4.3</v>
      </c>
      <c r="V897" s="372" t="s">
        <v>157</v>
      </c>
      <c r="W897" s="373">
        <v>0.85</v>
      </c>
      <c r="X897" s="95">
        <v>-5.96</v>
      </c>
      <c r="Y897" s="95">
        <v>-6.02</v>
      </c>
      <c r="Z897" s="93">
        <v>0.06</v>
      </c>
      <c r="AA897" s="102" t="s">
        <v>151</v>
      </c>
      <c r="AB897" s="103" t="s">
        <v>151</v>
      </c>
      <c r="AC897" s="93">
        <v>0</v>
      </c>
      <c r="AD897" s="92">
        <v>0</v>
      </c>
      <c r="AE897" s="104" t="s">
        <v>152</v>
      </c>
      <c r="AF897" s="93"/>
      <c r="AG897" s="92"/>
      <c r="AH897" s="30" t="s">
        <v>38</v>
      </c>
      <c r="AI897" s="93">
        <v>1.73</v>
      </c>
      <c r="AJ897" s="93">
        <v>2.06</v>
      </c>
      <c r="AK897" s="105"/>
      <c r="AL897" s="106" t="s">
        <v>152</v>
      </c>
      <c r="AM897" s="94">
        <v>121.1</v>
      </c>
      <c r="AN897" s="94">
        <v>144.20000000000002</v>
      </c>
      <c r="AO897" s="107" t="s">
        <v>152</v>
      </c>
      <c r="AP897" s="108" t="s">
        <v>152</v>
      </c>
      <c r="AQ897" s="380"/>
      <c r="AR897" s="100">
        <v>0.85</v>
      </c>
      <c r="AS897" s="95">
        <f t="shared" si="51"/>
        <v>-6.8699999999999992</v>
      </c>
      <c r="AT897" s="95">
        <f t="shared" si="52"/>
        <v>0.1</v>
      </c>
      <c r="AU897" s="95">
        <f t="shared" si="53"/>
        <v>-6.9699999999999989</v>
      </c>
      <c r="AV897" s="386">
        <v>2</v>
      </c>
      <c r="AW897" s="387">
        <v>2</v>
      </c>
    </row>
    <row r="898" spans="1:49" x14ac:dyDescent="0.25">
      <c r="A898" s="89" t="s">
        <v>428</v>
      </c>
      <c r="B898" s="209" t="s">
        <v>429</v>
      </c>
      <c r="C898" s="209" t="s">
        <v>430</v>
      </c>
      <c r="D898" s="209" t="s">
        <v>449</v>
      </c>
      <c r="E898" s="149" t="s">
        <v>623</v>
      </c>
      <c r="F898" s="322">
        <v>17087</v>
      </c>
      <c r="G898" s="150">
        <v>5051</v>
      </c>
      <c r="H898" s="91" t="s">
        <v>146</v>
      </c>
      <c r="I898" s="91" t="s">
        <v>147</v>
      </c>
      <c r="J898" s="90"/>
      <c r="K898" s="115" t="s">
        <v>302</v>
      </c>
      <c r="L898" s="90"/>
      <c r="M898" s="90"/>
      <c r="N898" s="90" t="s">
        <v>445</v>
      </c>
      <c r="O898" s="211"/>
      <c r="P898" s="367" t="s">
        <v>435</v>
      </c>
      <c r="Q898" s="378" t="s">
        <v>165</v>
      </c>
      <c r="R898" s="91" t="s">
        <v>436</v>
      </c>
      <c r="S898" s="379" t="s">
        <v>149</v>
      </c>
      <c r="T898" s="379" t="s">
        <v>149</v>
      </c>
      <c r="U898" s="371">
        <v>4.0999999999999996</v>
      </c>
      <c r="V898" s="372" t="s">
        <v>157</v>
      </c>
      <c r="W898" s="373">
        <v>0.85</v>
      </c>
      <c r="X898" s="95">
        <v>-5.96</v>
      </c>
      <c r="Y898" s="95">
        <v>-6.02</v>
      </c>
      <c r="Z898" s="93">
        <v>0.06</v>
      </c>
      <c r="AA898" s="102" t="s">
        <v>151</v>
      </c>
      <c r="AB898" s="103" t="s">
        <v>151</v>
      </c>
      <c r="AC898" s="93">
        <v>0</v>
      </c>
      <c r="AD898" s="92">
        <v>0</v>
      </c>
      <c r="AE898" s="104" t="s">
        <v>152</v>
      </c>
      <c r="AF898" s="93"/>
      <c r="AG898" s="92"/>
      <c r="AH898" s="30" t="s">
        <v>38</v>
      </c>
      <c r="AI898" s="93">
        <v>2.0099999999999998</v>
      </c>
      <c r="AJ898" s="93">
        <v>1.84</v>
      </c>
      <c r="AK898" s="105"/>
      <c r="AL898" s="106" t="s">
        <v>152</v>
      </c>
      <c r="AM898" s="94">
        <v>152.76</v>
      </c>
      <c r="AN898" s="94">
        <v>139.84</v>
      </c>
      <c r="AO898" s="107" t="s">
        <v>152</v>
      </c>
      <c r="AP898" s="108" t="s">
        <v>152</v>
      </c>
      <c r="AQ898" s="380"/>
      <c r="AR898" s="100">
        <v>0.85</v>
      </c>
      <c r="AS898" s="95">
        <f t="shared" si="51"/>
        <v>-6.8699999999999992</v>
      </c>
      <c r="AT898" s="95">
        <f t="shared" si="52"/>
        <v>0.1</v>
      </c>
      <c r="AU898" s="95">
        <f t="shared" si="53"/>
        <v>-6.9699999999999989</v>
      </c>
      <c r="AV898" s="386">
        <v>2</v>
      </c>
      <c r="AW898" s="387">
        <v>2</v>
      </c>
    </row>
    <row r="899" spans="1:49" x14ac:dyDescent="0.25">
      <c r="A899" s="89" t="s">
        <v>428</v>
      </c>
      <c r="B899" s="209" t="s">
        <v>429</v>
      </c>
      <c r="C899" s="209" t="s">
        <v>430</v>
      </c>
      <c r="D899" s="209" t="s">
        <v>449</v>
      </c>
      <c r="E899" s="149" t="s">
        <v>623</v>
      </c>
      <c r="F899" s="322">
        <v>17087</v>
      </c>
      <c r="G899" s="150">
        <v>5052</v>
      </c>
      <c r="H899" s="91" t="s">
        <v>146</v>
      </c>
      <c r="I899" s="91" t="s">
        <v>147</v>
      </c>
      <c r="J899" s="90"/>
      <c r="K899" s="115" t="s">
        <v>302</v>
      </c>
      <c r="L899" s="90" t="s">
        <v>168</v>
      </c>
      <c r="M899" s="90"/>
      <c r="N899" s="90" t="s">
        <v>434</v>
      </c>
      <c r="O899" s="211"/>
      <c r="P899" s="367" t="s">
        <v>435</v>
      </c>
      <c r="Q899" s="378" t="s">
        <v>165</v>
      </c>
      <c r="R899" s="91" t="s">
        <v>436</v>
      </c>
      <c r="S899" s="379" t="s">
        <v>149</v>
      </c>
      <c r="T899" s="379" t="s">
        <v>149</v>
      </c>
      <c r="U899" s="371">
        <v>3.9</v>
      </c>
      <c r="V899" s="372" t="s">
        <v>157</v>
      </c>
      <c r="W899" s="373">
        <v>0.85</v>
      </c>
      <c r="X899" s="95">
        <v>-5.96</v>
      </c>
      <c r="Y899" s="95">
        <v>-6.02</v>
      </c>
      <c r="Z899" s="93">
        <v>0.06</v>
      </c>
      <c r="AA899" s="102" t="s">
        <v>151</v>
      </c>
      <c r="AB899" s="103" t="s">
        <v>151</v>
      </c>
      <c r="AC899" s="93">
        <v>0</v>
      </c>
      <c r="AD899" s="92">
        <v>0</v>
      </c>
      <c r="AE899" s="104" t="s">
        <v>152</v>
      </c>
      <c r="AF899" s="93"/>
      <c r="AG899" s="92"/>
      <c r="AH899" s="30" t="s">
        <v>38</v>
      </c>
      <c r="AI899" s="93">
        <v>1.26</v>
      </c>
      <c r="AJ899" s="93">
        <v>1.79</v>
      </c>
      <c r="AK899" s="105"/>
      <c r="AL899" s="106" t="s">
        <v>152</v>
      </c>
      <c r="AM899" s="94">
        <v>44.1</v>
      </c>
      <c r="AN899" s="94">
        <v>62.65</v>
      </c>
      <c r="AO899" s="107" t="s">
        <v>152</v>
      </c>
      <c r="AP899" s="108" t="s">
        <v>152</v>
      </c>
      <c r="AQ899" s="380"/>
      <c r="AR899" s="100">
        <v>0.85</v>
      </c>
      <c r="AS899" s="95">
        <f t="shared" si="51"/>
        <v>-6.8699999999999992</v>
      </c>
      <c r="AT899" s="95">
        <f t="shared" si="52"/>
        <v>0.1</v>
      </c>
      <c r="AU899" s="95">
        <f t="shared" si="53"/>
        <v>-6.9699999999999989</v>
      </c>
      <c r="AV899" s="386">
        <v>2</v>
      </c>
      <c r="AW899" s="387">
        <v>2</v>
      </c>
    </row>
    <row r="900" spans="1:49" ht="24" x14ac:dyDescent="0.25">
      <c r="A900" s="89" t="s">
        <v>428</v>
      </c>
      <c r="B900" s="209" t="s">
        <v>429</v>
      </c>
      <c r="C900" s="209" t="s">
        <v>430</v>
      </c>
      <c r="D900" s="209" t="s">
        <v>449</v>
      </c>
      <c r="E900" s="149" t="s">
        <v>624</v>
      </c>
      <c r="F900" s="97">
        <v>17088</v>
      </c>
      <c r="G900" s="150">
        <v>5053</v>
      </c>
      <c r="H900" s="91" t="s">
        <v>146</v>
      </c>
      <c r="I900" s="91" t="s">
        <v>147</v>
      </c>
      <c r="J900" s="90"/>
      <c r="K900" s="115" t="s">
        <v>302</v>
      </c>
      <c r="L900" s="90" t="s">
        <v>171</v>
      </c>
      <c r="M900" s="90"/>
      <c r="N900" s="90" t="s">
        <v>434</v>
      </c>
      <c r="O900" s="211"/>
      <c r="P900" s="367" t="s">
        <v>435</v>
      </c>
      <c r="Q900" s="378" t="s">
        <v>165</v>
      </c>
      <c r="R900" s="91" t="s">
        <v>436</v>
      </c>
      <c r="S900" s="379" t="s">
        <v>455</v>
      </c>
      <c r="T900" s="398" t="s">
        <v>455</v>
      </c>
      <c r="U900" s="371">
        <v>5.3</v>
      </c>
      <c r="V900" s="372" t="s">
        <v>157</v>
      </c>
      <c r="W900" s="373">
        <v>1</v>
      </c>
      <c r="X900" s="95">
        <v>-5.98</v>
      </c>
      <c r="Y900" s="95">
        <v>-6.02</v>
      </c>
      <c r="Z900" s="93">
        <v>0.04</v>
      </c>
      <c r="AA900" s="102" t="s">
        <v>151</v>
      </c>
      <c r="AB900" s="103" t="s">
        <v>151</v>
      </c>
      <c r="AC900" s="93">
        <v>0</v>
      </c>
      <c r="AD900" s="92">
        <v>0</v>
      </c>
      <c r="AE900" s="104" t="s">
        <v>152</v>
      </c>
      <c r="AF900" s="93"/>
      <c r="AG900" s="92"/>
      <c r="AH900" s="30" t="s">
        <v>38</v>
      </c>
      <c r="AI900" s="93">
        <v>2.19</v>
      </c>
      <c r="AJ900" s="93">
        <v>4.22</v>
      </c>
      <c r="AK900" s="105"/>
      <c r="AL900" s="106" t="s">
        <v>152</v>
      </c>
      <c r="AM900" s="94">
        <v>72.27</v>
      </c>
      <c r="AN900" s="94">
        <v>139.26</v>
      </c>
      <c r="AO900" s="107" t="s">
        <v>152</v>
      </c>
      <c r="AP900" s="108" t="s">
        <v>152</v>
      </c>
      <c r="AQ900" s="380"/>
      <c r="AR900" s="389" t="s">
        <v>40</v>
      </c>
      <c r="AS900" s="123" t="s">
        <v>40</v>
      </c>
      <c r="AT900" s="123" t="s">
        <v>40</v>
      </c>
      <c r="AU900" s="123" t="s">
        <v>40</v>
      </c>
      <c r="AV900" s="390" t="s">
        <v>40</v>
      </c>
      <c r="AW900" s="391" t="s">
        <v>40</v>
      </c>
    </row>
    <row r="901" spans="1:49" ht="24" x14ac:dyDescent="0.25">
      <c r="A901" s="89" t="s">
        <v>428</v>
      </c>
      <c r="B901" s="209" t="s">
        <v>429</v>
      </c>
      <c r="C901" s="209" t="s">
        <v>430</v>
      </c>
      <c r="D901" s="209" t="s">
        <v>449</v>
      </c>
      <c r="E901" s="149" t="s">
        <v>624</v>
      </c>
      <c r="F901" s="97">
        <v>17088</v>
      </c>
      <c r="G901" s="150">
        <v>5054</v>
      </c>
      <c r="H901" s="91" t="s">
        <v>146</v>
      </c>
      <c r="I901" s="91" t="s">
        <v>147</v>
      </c>
      <c r="J901" s="90"/>
      <c r="K901" s="115" t="s">
        <v>302</v>
      </c>
      <c r="L901" s="90" t="s">
        <v>171</v>
      </c>
      <c r="M901" s="90"/>
      <c r="N901" s="90" t="s">
        <v>434</v>
      </c>
      <c r="O901" s="211"/>
      <c r="P901" s="367" t="s">
        <v>435</v>
      </c>
      <c r="Q901" s="378" t="s">
        <v>165</v>
      </c>
      <c r="R901" s="91" t="s">
        <v>436</v>
      </c>
      <c r="S901" s="379" t="s">
        <v>455</v>
      </c>
      <c r="T901" s="398" t="s">
        <v>455</v>
      </c>
      <c r="U901" s="371">
        <v>5.4</v>
      </c>
      <c r="V901" s="372" t="s">
        <v>157</v>
      </c>
      <c r="W901" s="373">
        <v>1</v>
      </c>
      <c r="X901" s="95">
        <v>-5.98</v>
      </c>
      <c r="Y901" s="95">
        <v>-6.02</v>
      </c>
      <c r="Z901" s="93">
        <v>0.04</v>
      </c>
      <c r="AA901" s="102" t="s">
        <v>151</v>
      </c>
      <c r="AB901" s="103" t="s">
        <v>151</v>
      </c>
      <c r="AC901" s="93">
        <v>0</v>
      </c>
      <c r="AD901" s="92">
        <v>0</v>
      </c>
      <c r="AE901" s="104" t="s">
        <v>152</v>
      </c>
      <c r="AF901" s="93"/>
      <c r="AG901" s="92"/>
      <c r="AH901" s="30" t="s">
        <v>38</v>
      </c>
      <c r="AI901" s="93">
        <v>2.92</v>
      </c>
      <c r="AJ901" s="93">
        <v>4.4000000000000004</v>
      </c>
      <c r="AK901" s="105"/>
      <c r="AL901" s="106" t="s">
        <v>152</v>
      </c>
      <c r="AM901" s="94">
        <v>210.24</v>
      </c>
      <c r="AN901" s="94">
        <v>316.8</v>
      </c>
      <c r="AO901" s="107" t="s">
        <v>152</v>
      </c>
      <c r="AP901" s="108" t="s">
        <v>152</v>
      </c>
      <c r="AQ901" s="380"/>
      <c r="AR901" s="389" t="s">
        <v>40</v>
      </c>
      <c r="AS901" s="123" t="s">
        <v>40</v>
      </c>
      <c r="AT901" s="123" t="s">
        <v>40</v>
      </c>
      <c r="AU901" s="123" t="s">
        <v>40</v>
      </c>
      <c r="AV901" s="390" t="s">
        <v>40</v>
      </c>
      <c r="AW901" s="391" t="s">
        <v>40</v>
      </c>
    </row>
    <row r="902" spans="1:49" x14ac:dyDescent="0.25">
      <c r="A902" s="89" t="s">
        <v>428</v>
      </c>
      <c r="B902" s="209" t="s">
        <v>429</v>
      </c>
      <c r="C902" s="209" t="s">
        <v>430</v>
      </c>
      <c r="D902" s="209" t="s">
        <v>449</v>
      </c>
      <c r="E902" s="149" t="s">
        <v>624</v>
      </c>
      <c r="F902" s="97">
        <v>17088</v>
      </c>
      <c r="G902" s="150">
        <v>5055</v>
      </c>
      <c r="H902" s="91" t="s">
        <v>146</v>
      </c>
      <c r="I902" s="91" t="s">
        <v>147</v>
      </c>
      <c r="J902" s="90"/>
      <c r="K902" s="115" t="s">
        <v>302</v>
      </c>
      <c r="L902" s="90"/>
      <c r="M902" s="90"/>
      <c r="N902" s="90"/>
      <c r="O902" s="211"/>
      <c r="P902" s="367" t="s">
        <v>41</v>
      </c>
      <c r="Q902" s="378" t="s">
        <v>41</v>
      </c>
      <c r="R902" s="91"/>
      <c r="S902" s="379"/>
      <c r="T902" s="367" t="s">
        <v>41</v>
      </c>
      <c r="U902" s="371">
        <v>30.4</v>
      </c>
      <c r="V902" s="372" t="s">
        <v>157</v>
      </c>
      <c r="W902" s="373">
        <v>0.9</v>
      </c>
      <c r="X902" s="95">
        <v>-5.98</v>
      </c>
      <c r="Y902" s="95">
        <v>-6.02</v>
      </c>
      <c r="Z902" s="93">
        <v>0.04</v>
      </c>
      <c r="AA902" s="102" t="s">
        <v>151</v>
      </c>
      <c r="AB902" s="103" t="s">
        <v>151</v>
      </c>
      <c r="AC902" s="93">
        <v>0</v>
      </c>
      <c r="AD902" s="92">
        <v>0</v>
      </c>
      <c r="AE902" s="104" t="s">
        <v>152</v>
      </c>
      <c r="AF902" s="93"/>
      <c r="AG902" s="92"/>
      <c r="AH902" s="30" t="s">
        <v>38</v>
      </c>
      <c r="AI902" s="93">
        <v>19.010000000000002</v>
      </c>
      <c r="AJ902" s="93">
        <v>24.76</v>
      </c>
      <c r="AK902" s="105"/>
      <c r="AL902" s="106" t="s">
        <v>152</v>
      </c>
      <c r="AM902" s="94">
        <v>665.35</v>
      </c>
      <c r="AN902" s="94">
        <v>866.6</v>
      </c>
      <c r="AO902" s="107" t="s">
        <v>152</v>
      </c>
      <c r="AP902" s="108" t="s">
        <v>152</v>
      </c>
      <c r="AQ902" s="380"/>
      <c r="AR902" s="100">
        <v>0.9</v>
      </c>
      <c r="AS902" s="95">
        <f t="shared" ref="AS902:AS910" si="54">Y902-AR902</f>
        <v>-6.92</v>
      </c>
      <c r="AT902" s="95">
        <f t="shared" ref="AT902:AT910" si="55">IF(V902="Overig",0.1,0.2)</f>
        <v>0.1</v>
      </c>
      <c r="AU902" s="95">
        <f t="shared" ref="AU902:AU910" si="56">AS902-AT902</f>
        <v>-7.02</v>
      </c>
      <c r="AV902" s="386">
        <v>3</v>
      </c>
      <c r="AW902" s="387">
        <v>3</v>
      </c>
    </row>
    <row r="903" spans="1:49" x14ac:dyDescent="0.25">
      <c r="A903" s="89" t="s">
        <v>428</v>
      </c>
      <c r="B903" s="209" t="s">
        <v>429</v>
      </c>
      <c r="C903" s="209" t="s">
        <v>430</v>
      </c>
      <c r="D903" s="209" t="s">
        <v>449</v>
      </c>
      <c r="E903" s="149" t="s">
        <v>625</v>
      </c>
      <c r="F903" s="97">
        <v>17088</v>
      </c>
      <c r="G903" s="150">
        <v>5056</v>
      </c>
      <c r="H903" s="91" t="s">
        <v>146</v>
      </c>
      <c r="I903" s="91" t="s">
        <v>147</v>
      </c>
      <c r="J903" s="90"/>
      <c r="K903" s="115" t="s">
        <v>302</v>
      </c>
      <c r="L903" s="90"/>
      <c r="M903" s="90"/>
      <c r="N903" s="90"/>
      <c r="O903" s="211"/>
      <c r="P903" s="367" t="s">
        <v>41</v>
      </c>
      <c r="Q903" s="378" t="s">
        <v>41</v>
      </c>
      <c r="R903" s="91"/>
      <c r="S903" s="379"/>
      <c r="T903" s="367" t="s">
        <v>41</v>
      </c>
      <c r="U903" s="371">
        <v>24.7</v>
      </c>
      <c r="V903" s="372" t="s">
        <v>157</v>
      </c>
      <c r="W903" s="373">
        <v>0.9</v>
      </c>
      <c r="X903" s="95">
        <v>-5.96</v>
      </c>
      <c r="Y903" s="95">
        <v>-6.02</v>
      </c>
      <c r="Z903" s="93">
        <v>0.06</v>
      </c>
      <c r="AA903" s="102" t="s">
        <v>151</v>
      </c>
      <c r="AB903" s="103" t="s">
        <v>151</v>
      </c>
      <c r="AC903" s="93">
        <v>0</v>
      </c>
      <c r="AD903" s="92">
        <v>0</v>
      </c>
      <c r="AE903" s="104" t="s">
        <v>152</v>
      </c>
      <c r="AF903" s="93"/>
      <c r="AG903" s="92"/>
      <c r="AH903" s="30" t="s">
        <v>38</v>
      </c>
      <c r="AI903" s="93">
        <v>17.68</v>
      </c>
      <c r="AJ903" s="93">
        <v>19.52</v>
      </c>
      <c r="AK903" s="105"/>
      <c r="AL903" s="106" t="s">
        <v>152</v>
      </c>
      <c r="AM903" s="94">
        <v>1007.76</v>
      </c>
      <c r="AN903" s="94">
        <v>1112.6399999999999</v>
      </c>
      <c r="AO903" s="107" t="s">
        <v>152</v>
      </c>
      <c r="AP903" s="108" t="s">
        <v>152</v>
      </c>
      <c r="AQ903" s="380"/>
      <c r="AR903" s="100">
        <v>0.9</v>
      </c>
      <c r="AS903" s="95">
        <f t="shared" si="54"/>
        <v>-6.92</v>
      </c>
      <c r="AT903" s="95">
        <f t="shared" si="55"/>
        <v>0.1</v>
      </c>
      <c r="AU903" s="95">
        <f t="shared" si="56"/>
        <v>-7.02</v>
      </c>
      <c r="AV903" s="386">
        <v>3</v>
      </c>
      <c r="AW903" s="387">
        <v>3</v>
      </c>
    </row>
    <row r="904" spans="1:49" x14ac:dyDescent="0.25">
      <c r="A904" s="89" t="s">
        <v>428</v>
      </c>
      <c r="B904" s="209" t="s">
        <v>429</v>
      </c>
      <c r="C904" s="209" t="s">
        <v>430</v>
      </c>
      <c r="D904" s="209" t="s">
        <v>449</v>
      </c>
      <c r="E904" s="149" t="s">
        <v>625</v>
      </c>
      <c r="F904" s="97">
        <v>17088</v>
      </c>
      <c r="G904" s="150">
        <v>5057</v>
      </c>
      <c r="H904" s="91" t="s">
        <v>146</v>
      </c>
      <c r="I904" s="91" t="s">
        <v>147</v>
      </c>
      <c r="J904" s="90"/>
      <c r="K904" s="115" t="s">
        <v>302</v>
      </c>
      <c r="L904" s="90"/>
      <c r="M904" s="90"/>
      <c r="N904" s="90"/>
      <c r="O904" s="211"/>
      <c r="P904" s="367" t="s">
        <v>41</v>
      </c>
      <c r="Q904" s="378" t="s">
        <v>41</v>
      </c>
      <c r="R904" s="91"/>
      <c r="S904" s="379"/>
      <c r="T904" s="367" t="s">
        <v>41</v>
      </c>
      <c r="U904" s="371">
        <v>24.4</v>
      </c>
      <c r="V904" s="372" t="s">
        <v>157</v>
      </c>
      <c r="W904" s="373">
        <v>0.9</v>
      </c>
      <c r="X904" s="95">
        <v>-5.96</v>
      </c>
      <c r="Y904" s="95">
        <v>-6.02</v>
      </c>
      <c r="Z904" s="93">
        <v>0.06</v>
      </c>
      <c r="AA904" s="102" t="s">
        <v>151</v>
      </c>
      <c r="AB904" s="103" t="s">
        <v>151</v>
      </c>
      <c r="AC904" s="93">
        <v>0</v>
      </c>
      <c r="AD904" s="92">
        <v>0</v>
      </c>
      <c r="AE904" s="104" t="s">
        <v>152</v>
      </c>
      <c r="AF904" s="93"/>
      <c r="AG904" s="92"/>
      <c r="AH904" s="30" t="s">
        <v>38</v>
      </c>
      <c r="AI904" s="93">
        <v>15.79</v>
      </c>
      <c r="AJ904" s="93">
        <v>19.309999999999999</v>
      </c>
      <c r="AK904" s="105"/>
      <c r="AL904" s="106" t="s">
        <v>152</v>
      </c>
      <c r="AM904" s="94">
        <v>1263.1999999999998</v>
      </c>
      <c r="AN904" s="94">
        <v>1544.8</v>
      </c>
      <c r="AO904" s="107" t="s">
        <v>152</v>
      </c>
      <c r="AP904" s="108" t="s">
        <v>152</v>
      </c>
      <c r="AQ904" s="380"/>
      <c r="AR904" s="100">
        <v>0.9</v>
      </c>
      <c r="AS904" s="95">
        <f t="shared" si="54"/>
        <v>-6.92</v>
      </c>
      <c r="AT904" s="95">
        <f t="shared" si="55"/>
        <v>0.1</v>
      </c>
      <c r="AU904" s="95">
        <f t="shared" si="56"/>
        <v>-7.02</v>
      </c>
      <c r="AV904" s="386">
        <v>3</v>
      </c>
      <c r="AW904" s="387">
        <v>3</v>
      </c>
    </row>
    <row r="905" spans="1:49" x14ac:dyDescent="0.25">
      <c r="A905" s="89" t="s">
        <v>428</v>
      </c>
      <c r="B905" s="209" t="s">
        <v>429</v>
      </c>
      <c r="C905" s="209" t="s">
        <v>430</v>
      </c>
      <c r="D905" s="209" t="s">
        <v>449</v>
      </c>
      <c r="E905" s="149" t="s">
        <v>625</v>
      </c>
      <c r="F905" s="97">
        <v>17088</v>
      </c>
      <c r="G905" s="150">
        <v>5058</v>
      </c>
      <c r="H905" s="91" t="s">
        <v>146</v>
      </c>
      <c r="I905" s="91" t="s">
        <v>147</v>
      </c>
      <c r="J905" s="90"/>
      <c r="K905" s="115" t="s">
        <v>302</v>
      </c>
      <c r="L905" s="90"/>
      <c r="M905" s="90"/>
      <c r="N905" s="90"/>
      <c r="O905" s="211"/>
      <c r="P905" s="367" t="s">
        <v>41</v>
      </c>
      <c r="Q905" s="378" t="s">
        <v>41</v>
      </c>
      <c r="R905" s="91"/>
      <c r="S905" s="379"/>
      <c r="T905" s="367" t="s">
        <v>41</v>
      </c>
      <c r="U905" s="371">
        <v>37</v>
      </c>
      <c r="V905" s="372" t="s">
        <v>157</v>
      </c>
      <c r="W905" s="373">
        <v>0.9</v>
      </c>
      <c r="X905" s="95">
        <v>-5.96</v>
      </c>
      <c r="Y905" s="95">
        <v>-6.02</v>
      </c>
      <c r="Z905" s="93">
        <v>0.06</v>
      </c>
      <c r="AA905" s="102" t="s">
        <v>151</v>
      </c>
      <c r="AB905" s="103" t="s">
        <v>151</v>
      </c>
      <c r="AC905" s="93">
        <v>2.48689957516035E-14</v>
      </c>
      <c r="AD905" s="92">
        <v>0</v>
      </c>
      <c r="AE905" s="104" t="s">
        <v>152</v>
      </c>
      <c r="AF905" s="93"/>
      <c r="AG905" s="92"/>
      <c r="AH905" s="30" t="s">
        <v>38</v>
      </c>
      <c r="AI905" s="93">
        <v>26.66</v>
      </c>
      <c r="AJ905" s="93">
        <v>30.58</v>
      </c>
      <c r="AK905" s="105"/>
      <c r="AL905" s="106" t="s">
        <v>152</v>
      </c>
      <c r="AM905" s="94">
        <v>1226.3599999999999</v>
      </c>
      <c r="AN905" s="94">
        <v>1406.6799999999998</v>
      </c>
      <c r="AO905" s="107" t="s">
        <v>152</v>
      </c>
      <c r="AP905" s="108" t="s">
        <v>152</v>
      </c>
      <c r="AQ905" s="380"/>
      <c r="AR905" s="100">
        <v>0.9</v>
      </c>
      <c r="AS905" s="95">
        <f t="shared" si="54"/>
        <v>-6.92</v>
      </c>
      <c r="AT905" s="95">
        <f t="shared" si="55"/>
        <v>0.1</v>
      </c>
      <c r="AU905" s="95">
        <f t="shared" si="56"/>
        <v>-7.02</v>
      </c>
      <c r="AV905" s="386">
        <v>3</v>
      </c>
      <c r="AW905" s="387">
        <v>3</v>
      </c>
    </row>
    <row r="906" spans="1:49" x14ac:dyDescent="0.25">
      <c r="A906" s="89" t="s">
        <v>428</v>
      </c>
      <c r="B906" s="209" t="s">
        <v>429</v>
      </c>
      <c r="C906" s="209" t="s">
        <v>430</v>
      </c>
      <c r="D906" s="209" t="s">
        <v>449</v>
      </c>
      <c r="E906" s="149" t="s">
        <v>626</v>
      </c>
      <c r="F906" s="322">
        <v>17089</v>
      </c>
      <c r="G906" s="150">
        <v>5042</v>
      </c>
      <c r="H906" s="91" t="s">
        <v>146</v>
      </c>
      <c r="I906" s="91" t="s">
        <v>147</v>
      </c>
      <c r="J906" s="90"/>
      <c r="K906" s="115" t="s">
        <v>302</v>
      </c>
      <c r="L906" s="90"/>
      <c r="M906" s="90"/>
      <c r="N906" s="90"/>
      <c r="O906" s="211"/>
      <c r="P906" s="367" t="s">
        <v>41</v>
      </c>
      <c r="Q906" s="378" t="s">
        <v>41</v>
      </c>
      <c r="R906" s="91"/>
      <c r="S906" s="379"/>
      <c r="T906" s="367" t="s">
        <v>41</v>
      </c>
      <c r="U906" s="371">
        <v>10.1</v>
      </c>
      <c r="V906" s="372" t="s">
        <v>157</v>
      </c>
      <c r="W906" s="373">
        <v>0.9</v>
      </c>
      <c r="X906" s="95">
        <v>-5.98</v>
      </c>
      <c r="Y906" s="95">
        <v>-6.02</v>
      </c>
      <c r="Z906" s="93">
        <v>0.04</v>
      </c>
      <c r="AA906" s="102" t="s">
        <v>151</v>
      </c>
      <c r="AB906" s="103" t="s">
        <v>151</v>
      </c>
      <c r="AC906" s="93">
        <v>0</v>
      </c>
      <c r="AD906" s="92">
        <v>0</v>
      </c>
      <c r="AE906" s="104" t="s">
        <v>152</v>
      </c>
      <c r="AF906" s="93"/>
      <c r="AG906" s="92"/>
      <c r="AH906" s="30" t="s">
        <v>38</v>
      </c>
      <c r="AI906" s="93">
        <v>6.92</v>
      </c>
      <c r="AJ906" s="93">
        <v>6.45</v>
      </c>
      <c r="AK906" s="105"/>
      <c r="AL906" s="106" t="s">
        <v>152</v>
      </c>
      <c r="AM906" s="94">
        <v>304.48</v>
      </c>
      <c r="AN906" s="94">
        <v>283.8</v>
      </c>
      <c r="AO906" s="110" t="s">
        <v>151</v>
      </c>
      <c r="AP906" s="107" t="s">
        <v>152</v>
      </c>
      <c r="AQ906" s="380"/>
      <c r="AR906" s="100">
        <v>0.9</v>
      </c>
      <c r="AS906" s="95">
        <f t="shared" si="54"/>
        <v>-6.92</v>
      </c>
      <c r="AT906" s="95">
        <f t="shared" si="55"/>
        <v>0.1</v>
      </c>
      <c r="AU906" s="95">
        <f t="shared" si="56"/>
        <v>-7.02</v>
      </c>
      <c r="AV906" s="386">
        <v>3</v>
      </c>
      <c r="AW906" s="387">
        <v>3</v>
      </c>
    </row>
    <row r="907" spans="1:49" x14ac:dyDescent="0.25">
      <c r="A907" s="89" t="s">
        <v>428</v>
      </c>
      <c r="B907" s="209" t="s">
        <v>429</v>
      </c>
      <c r="C907" s="209" t="s">
        <v>430</v>
      </c>
      <c r="D907" s="209" t="s">
        <v>449</v>
      </c>
      <c r="E907" s="149" t="s">
        <v>626</v>
      </c>
      <c r="F907" s="322">
        <v>17089</v>
      </c>
      <c r="G907" s="150">
        <v>5043</v>
      </c>
      <c r="H907" s="91" t="s">
        <v>146</v>
      </c>
      <c r="I907" s="91" t="s">
        <v>147</v>
      </c>
      <c r="J907" s="90"/>
      <c r="K907" s="115" t="s">
        <v>302</v>
      </c>
      <c r="L907" s="90"/>
      <c r="M907" s="90"/>
      <c r="N907" s="90"/>
      <c r="O907" s="211"/>
      <c r="P907" s="367" t="s">
        <v>41</v>
      </c>
      <c r="Q907" s="378" t="s">
        <v>41</v>
      </c>
      <c r="R907" s="91"/>
      <c r="S907" s="379"/>
      <c r="T907" s="367" t="s">
        <v>41</v>
      </c>
      <c r="U907" s="371">
        <v>10</v>
      </c>
      <c r="V907" s="372" t="s">
        <v>157</v>
      </c>
      <c r="W907" s="373">
        <v>0.9</v>
      </c>
      <c r="X907" s="95">
        <v>-5.98</v>
      </c>
      <c r="Y907" s="95">
        <v>-6.02</v>
      </c>
      <c r="Z907" s="93">
        <v>0.04</v>
      </c>
      <c r="AA907" s="102" t="s">
        <v>151</v>
      </c>
      <c r="AB907" s="103" t="s">
        <v>151</v>
      </c>
      <c r="AC907" s="93">
        <v>0</v>
      </c>
      <c r="AD907" s="92">
        <v>0</v>
      </c>
      <c r="AE907" s="104" t="s">
        <v>152</v>
      </c>
      <c r="AF907" s="93"/>
      <c r="AG907" s="92"/>
      <c r="AH907" s="30" t="s">
        <v>38</v>
      </c>
      <c r="AI907" s="93">
        <v>7.46</v>
      </c>
      <c r="AJ907" s="93">
        <v>6.33</v>
      </c>
      <c r="AK907" s="105"/>
      <c r="AL907" s="106" t="s">
        <v>152</v>
      </c>
      <c r="AM907" s="94">
        <v>604.26</v>
      </c>
      <c r="AN907" s="94">
        <v>512.73</v>
      </c>
      <c r="AO907" s="110" t="s">
        <v>151</v>
      </c>
      <c r="AP907" s="107" t="s">
        <v>152</v>
      </c>
      <c r="AQ907" s="380"/>
      <c r="AR907" s="100">
        <v>0.9</v>
      </c>
      <c r="AS907" s="95">
        <f t="shared" si="54"/>
        <v>-6.92</v>
      </c>
      <c r="AT907" s="95">
        <f t="shared" si="55"/>
        <v>0.1</v>
      </c>
      <c r="AU907" s="95">
        <f t="shared" si="56"/>
        <v>-7.02</v>
      </c>
      <c r="AV907" s="386">
        <v>3</v>
      </c>
      <c r="AW907" s="387">
        <v>3</v>
      </c>
    </row>
    <row r="908" spans="1:49" x14ac:dyDescent="0.25">
      <c r="A908" s="89" t="s">
        <v>428</v>
      </c>
      <c r="B908" s="209" t="s">
        <v>429</v>
      </c>
      <c r="C908" s="209" t="s">
        <v>430</v>
      </c>
      <c r="D908" s="209" t="s">
        <v>449</v>
      </c>
      <c r="E908" s="149" t="s">
        <v>626</v>
      </c>
      <c r="F908" s="322">
        <v>17089</v>
      </c>
      <c r="G908" s="150">
        <v>5044</v>
      </c>
      <c r="H908" s="91" t="s">
        <v>146</v>
      </c>
      <c r="I908" s="91" t="s">
        <v>147</v>
      </c>
      <c r="J908" s="90"/>
      <c r="K908" s="115" t="s">
        <v>302</v>
      </c>
      <c r="L908" s="90"/>
      <c r="M908" s="90"/>
      <c r="N908" s="90"/>
      <c r="O908" s="211"/>
      <c r="P908" s="367" t="s">
        <v>161</v>
      </c>
      <c r="Q908" s="378" t="s">
        <v>41</v>
      </c>
      <c r="R908" s="91"/>
      <c r="S908" s="379"/>
      <c r="T908" s="367" t="s">
        <v>41</v>
      </c>
      <c r="U908" s="371">
        <v>10.1</v>
      </c>
      <c r="V908" s="372" t="s">
        <v>157</v>
      </c>
      <c r="W908" s="373">
        <v>0.9</v>
      </c>
      <c r="X908" s="95">
        <v>-5.98</v>
      </c>
      <c r="Y908" s="95">
        <v>-6.02</v>
      </c>
      <c r="Z908" s="93">
        <v>0.04</v>
      </c>
      <c r="AA908" s="102" t="s">
        <v>151</v>
      </c>
      <c r="AB908" s="103" t="s">
        <v>151</v>
      </c>
      <c r="AC908" s="93">
        <v>3.7068291974474601</v>
      </c>
      <c r="AD908" s="92">
        <v>82</v>
      </c>
      <c r="AE908" s="102" t="s">
        <v>151</v>
      </c>
      <c r="AF908" s="93"/>
      <c r="AG908" s="92"/>
      <c r="AH908" s="30" t="s">
        <v>38</v>
      </c>
      <c r="AI908" s="93">
        <v>8.07</v>
      </c>
      <c r="AJ908" s="93">
        <v>6.51</v>
      </c>
      <c r="AK908" s="105"/>
      <c r="AL908" s="111" t="s">
        <v>151</v>
      </c>
      <c r="AM908" s="94">
        <v>847.35</v>
      </c>
      <c r="AN908" s="94">
        <v>683.55</v>
      </c>
      <c r="AO908" s="110" t="s">
        <v>151</v>
      </c>
      <c r="AP908" s="107" t="s">
        <v>152</v>
      </c>
      <c r="AQ908" s="380"/>
      <c r="AR908" s="100">
        <v>0.9</v>
      </c>
      <c r="AS908" s="95">
        <f t="shared" si="54"/>
        <v>-6.92</v>
      </c>
      <c r="AT908" s="95">
        <f t="shared" si="55"/>
        <v>0.1</v>
      </c>
      <c r="AU908" s="95">
        <f t="shared" si="56"/>
        <v>-7.02</v>
      </c>
      <c r="AV908" s="386">
        <v>3</v>
      </c>
      <c r="AW908" s="387">
        <v>3</v>
      </c>
    </row>
    <row r="909" spans="1:49" x14ac:dyDescent="0.25">
      <c r="A909" s="89" t="s">
        <v>428</v>
      </c>
      <c r="B909" s="209" t="s">
        <v>429</v>
      </c>
      <c r="C909" s="209" t="s">
        <v>430</v>
      </c>
      <c r="D909" s="209" t="s">
        <v>449</v>
      </c>
      <c r="E909" s="149" t="s">
        <v>626</v>
      </c>
      <c r="F909" s="322">
        <v>17089</v>
      </c>
      <c r="G909" s="150">
        <v>5045</v>
      </c>
      <c r="H909" s="91" t="s">
        <v>146</v>
      </c>
      <c r="I909" s="91" t="s">
        <v>147</v>
      </c>
      <c r="J909" s="90"/>
      <c r="K909" s="115" t="s">
        <v>302</v>
      </c>
      <c r="L909" s="90"/>
      <c r="M909" s="90"/>
      <c r="N909" s="90"/>
      <c r="O909" s="211"/>
      <c r="P909" s="367" t="s">
        <v>41</v>
      </c>
      <c r="Q909" s="378" t="s">
        <v>41</v>
      </c>
      <c r="R909" s="91"/>
      <c r="S909" s="379"/>
      <c r="T909" s="367" t="s">
        <v>41</v>
      </c>
      <c r="U909" s="371">
        <v>9.9</v>
      </c>
      <c r="V909" s="372" t="s">
        <v>157</v>
      </c>
      <c r="W909" s="373">
        <v>0.9</v>
      </c>
      <c r="X909" s="95">
        <v>-5.98</v>
      </c>
      <c r="Y909" s="95">
        <v>-6.02</v>
      </c>
      <c r="Z909" s="93">
        <v>0.04</v>
      </c>
      <c r="AA909" s="102" t="s">
        <v>151</v>
      </c>
      <c r="AB909" s="103" t="s">
        <v>151</v>
      </c>
      <c r="AC909" s="93">
        <v>0</v>
      </c>
      <c r="AD909" s="92">
        <v>0</v>
      </c>
      <c r="AE909" s="104" t="s">
        <v>152</v>
      </c>
      <c r="AF909" s="93"/>
      <c r="AG909" s="92"/>
      <c r="AH909" s="30" t="s">
        <v>38</v>
      </c>
      <c r="AI909" s="93">
        <v>7.11</v>
      </c>
      <c r="AJ909" s="93">
        <v>6.32</v>
      </c>
      <c r="AK909" s="105"/>
      <c r="AL909" s="106" t="s">
        <v>152</v>
      </c>
      <c r="AM909" s="94">
        <v>703.89</v>
      </c>
      <c r="AN909" s="94">
        <v>625.68000000000006</v>
      </c>
      <c r="AO909" s="110" t="s">
        <v>151</v>
      </c>
      <c r="AP909" s="107" t="s">
        <v>152</v>
      </c>
      <c r="AQ909" s="380"/>
      <c r="AR909" s="100">
        <v>0.9</v>
      </c>
      <c r="AS909" s="95">
        <f t="shared" si="54"/>
        <v>-6.92</v>
      </c>
      <c r="AT909" s="95">
        <f t="shared" si="55"/>
        <v>0.1</v>
      </c>
      <c r="AU909" s="95">
        <f t="shared" si="56"/>
        <v>-7.02</v>
      </c>
      <c r="AV909" s="386">
        <v>3</v>
      </c>
      <c r="AW909" s="387">
        <v>3</v>
      </c>
    </row>
    <row r="910" spans="1:49" x14ac:dyDescent="0.25">
      <c r="A910" s="89" t="s">
        <v>428</v>
      </c>
      <c r="B910" s="209" t="s">
        <v>429</v>
      </c>
      <c r="C910" s="209" t="s">
        <v>430</v>
      </c>
      <c r="D910" s="209" t="s">
        <v>449</v>
      </c>
      <c r="E910" s="149" t="s">
        <v>626</v>
      </c>
      <c r="F910" s="322">
        <v>17089</v>
      </c>
      <c r="G910" s="150">
        <v>5046</v>
      </c>
      <c r="H910" s="91" t="s">
        <v>146</v>
      </c>
      <c r="I910" s="91" t="s">
        <v>147</v>
      </c>
      <c r="J910" s="90"/>
      <c r="K910" s="115" t="s">
        <v>302</v>
      </c>
      <c r="L910" s="90"/>
      <c r="M910" s="90"/>
      <c r="N910" s="90"/>
      <c r="O910" s="211"/>
      <c r="P910" s="367" t="s">
        <v>41</v>
      </c>
      <c r="Q910" s="378" t="s">
        <v>41</v>
      </c>
      <c r="R910" s="91"/>
      <c r="S910" s="379"/>
      <c r="T910" s="367" t="s">
        <v>41</v>
      </c>
      <c r="U910" s="371">
        <v>9.9</v>
      </c>
      <c r="V910" s="372" t="s">
        <v>157</v>
      </c>
      <c r="W910" s="373">
        <v>0.9</v>
      </c>
      <c r="X910" s="95">
        <v>-5.98</v>
      </c>
      <c r="Y910" s="95">
        <v>-6.02</v>
      </c>
      <c r="Z910" s="93">
        <v>0.04</v>
      </c>
      <c r="AA910" s="102" t="s">
        <v>151</v>
      </c>
      <c r="AB910" s="103" t="s">
        <v>151</v>
      </c>
      <c r="AC910" s="93">
        <v>0</v>
      </c>
      <c r="AD910" s="92">
        <v>0</v>
      </c>
      <c r="AE910" s="104" t="s">
        <v>152</v>
      </c>
      <c r="AF910" s="93"/>
      <c r="AG910" s="92"/>
      <c r="AH910" s="30" t="s">
        <v>38</v>
      </c>
      <c r="AI910" s="93">
        <v>6.48</v>
      </c>
      <c r="AJ910" s="93">
        <v>6.33</v>
      </c>
      <c r="AK910" s="105"/>
      <c r="AL910" s="106" t="s">
        <v>152</v>
      </c>
      <c r="AM910" s="94">
        <v>343.44</v>
      </c>
      <c r="AN910" s="94">
        <v>335.49</v>
      </c>
      <c r="AO910" s="110" t="s">
        <v>151</v>
      </c>
      <c r="AP910" s="107" t="s">
        <v>152</v>
      </c>
      <c r="AQ910" s="380"/>
      <c r="AR910" s="100">
        <v>0.9</v>
      </c>
      <c r="AS910" s="95">
        <f t="shared" si="54"/>
        <v>-6.92</v>
      </c>
      <c r="AT910" s="95">
        <f t="shared" si="55"/>
        <v>0.1</v>
      </c>
      <c r="AU910" s="95">
        <f t="shared" si="56"/>
        <v>-7.02</v>
      </c>
      <c r="AV910" s="386">
        <v>3</v>
      </c>
      <c r="AW910" s="387">
        <v>3</v>
      </c>
    </row>
    <row r="911" spans="1:49" x14ac:dyDescent="0.25">
      <c r="A911" s="89" t="s">
        <v>428</v>
      </c>
      <c r="B911" s="209" t="s">
        <v>429</v>
      </c>
      <c r="C911" s="209" t="s">
        <v>430</v>
      </c>
      <c r="D911" s="209" t="s">
        <v>449</v>
      </c>
      <c r="E911" s="149" t="s">
        <v>627</v>
      </c>
      <c r="F911" s="97" t="s">
        <v>628</v>
      </c>
      <c r="G911" s="150">
        <v>5059</v>
      </c>
      <c r="H911" s="91" t="s">
        <v>146</v>
      </c>
      <c r="I911" s="91" t="s">
        <v>147</v>
      </c>
      <c r="J911" s="90"/>
      <c r="K911" s="115" t="s">
        <v>302</v>
      </c>
      <c r="L911" s="90"/>
      <c r="M911" s="90"/>
      <c r="N911" s="90"/>
      <c r="O911" s="211"/>
      <c r="P911" s="367" t="s">
        <v>41</v>
      </c>
      <c r="Q911" s="378" t="s">
        <v>41</v>
      </c>
      <c r="R911" s="91"/>
      <c r="S911" s="379"/>
      <c r="T911" s="367" t="s">
        <v>74</v>
      </c>
      <c r="U911" s="371">
        <v>6</v>
      </c>
      <c r="V911" s="372" t="s">
        <v>157</v>
      </c>
      <c r="W911" s="373">
        <v>0.9</v>
      </c>
      <c r="X911" s="95">
        <v>-5.98</v>
      </c>
      <c r="Y911" s="95">
        <v>-6.02</v>
      </c>
      <c r="Z911" s="93">
        <v>0.04</v>
      </c>
      <c r="AA911" s="102" t="s">
        <v>151</v>
      </c>
      <c r="AB911" s="103" t="s">
        <v>151</v>
      </c>
      <c r="AC911" s="93">
        <v>0</v>
      </c>
      <c r="AD911" s="92">
        <v>0</v>
      </c>
      <c r="AE911" s="104" t="s">
        <v>152</v>
      </c>
      <c r="AF911" s="93"/>
      <c r="AG911" s="92"/>
      <c r="AH911" s="30" t="s">
        <v>38</v>
      </c>
      <c r="AI911" s="93">
        <v>2.86</v>
      </c>
      <c r="AJ911" s="93">
        <v>2.81</v>
      </c>
      <c r="AK911" s="105"/>
      <c r="AL911" s="106" t="s">
        <v>152</v>
      </c>
      <c r="AM911" s="94">
        <v>100.1</v>
      </c>
      <c r="AN911" s="94">
        <v>98.350000000000009</v>
      </c>
      <c r="AO911" s="107" t="s">
        <v>152</v>
      </c>
      <c r="AP911" s="108" t="s">
        <v>152</v>
      </c>
      <c r="AQ911" s="380"/>
      <c r="AR911" s="100" t="s">
        <v>40</v>
      </c>
      <c r="AS911" s="95" t="s">
        <v>40</v>
      </c>
      <c r="AT911" s="95" t="s">
        <v>40</v>
      </c>
      <c r="AU911" s="95" t="s">
        <v>40</v>
      </c>
      <c r="AV911" s="381" t="s">
        <v>40</v>
      </c>
      <c r="AW911" s="382" t="s">
        <v>40</v>
      </c>
    </row>
    <row r="912" spans="1:49" x14ac:dyDescent="0.25">
      <c r="A912" s="89" t="s">
        <v>428</v>
      </c>
      <c r="B912" s="209" t="s">
        <v>429</v>
      </c>
      <c r="C912" s="209" t="s">
        <v>430</v>
      </c>
      <c r="D912" s="209" t="s">
        <v>449</v>
      </c>
      <c r="E912" s="149" t="s">
        <v>627</v>
      </c>
      <c r="F912" s="97" t="s">
        <v>628</v>
      </c>
      <c r="G912" s="150">
        <v>5060</v>
      </c>
      <c r="H912" s="91" t="s">
        <v>146</v>
      </c>
      <c r="I912" s="91" t="s">
        <v>147</v>
      </c>
      <c r="J912" s="90"/>
      <c r="K912" s="115" t="s">
        <v>302</v>
      </c>
      <c r="L912" s="90"/>
      <c r="M912" s="90"/>
      <c r="N912" s="90"/>
      <c r="O912" s="211"/>
      <c r="P912" s="367" t="s">
        <v>41</v>
      </c>
      <c r="Q912" s="378" t="s">
        <v>41</v>
      </c>
      <c r="R912" s="91"/>
      <c r="S912" s="379"/>
      <c r="T912" s="367" t="s">
        <v>74</v>
      </c>
      <c r="U912" s="371">
        <v>5.8</v>
      </c>
      <c r="V912" s="372" t="s">
        <v>157</v>
      </c>
      <c r="W912" s="373">
        <v>0.9</v>
      </c>
      <c r="X912" s="95">
        <v>-5.98</v>
      </c>
      <c r="Y912" s="95">
        <v>-6.02</v>
      </c>
      <c r="Z912" s="93">
        <v>0.04</v>
      </c>
      <c r="AA912" s="102" t="s">
        <v>151</v>
      </c>
      <c r="AB912" s="103" t="s">
        <v>151</v>
      </c>
      <c r="AC912" s="93">
        <v>0</v>
      </c>
      <c r="AD912" s="92">
        <v>0</v>
      </c>
      <c r="AE912" s="104" t="s">
        <v>152</v>
      </c>
      <c r="AF912" s="93"/>
      <c r="AG912" s="92"/>
      <c r="AH912" s="30" t="s">
        <v>38</v>
      </c>
      <c r="AI912" s="93">
        <v>2.76</v>
      </c>
      <c r="AJ912" s="93">
        <v>2.59</v>
      </c>
      <c r="AK912" s="105"/>
      <c r="AL912" s="106" t="s">
        <v>152</v>
      </c>
      <c r="AM912" s="94">
        <v>215.27999999999997</v>
      </c>
      <c r="AN912" s="94">
        <v>202.01999999999998</v>
      </c>
      <c r="AO912" s="107" t="s">
        <v>152</v>
      </c>
      <c r="AP912" s="108" t="s">
        <v>152</v>
      </c>
      <c r="AQ912" s="380"/>
      <c r="AR912" s="100" t="s">
        <v>40</v>
      </c>
      <c r="AS912" s="95" t="s">
        <v>40</v>
      </c>
      <c r="AT912" s="95" t="s">
        <v>40</v>
      </c>
      <c r="AU912" s="95" t="s">
        <v>40</v>
      </c>
      <c r="AV912" s="381" t="s">
        <v>40</v>
      </c>
      <c r="AW912" s="382" t="s">
        <v>40</v>
      </c>
    </row>
    <row r="913" spans="1:49" ht="24" x14ac:dyDescent="0.25">
      <c r="A913" s="89" t="s">
        <v>428</v>
      </c>
      <c r="B913" s="209" t="s">
        <v>429</v>
      </c>
      <c r="C913" s="209" t="s">
        <v>430</v>
      </c>
      <c r="D913" s="209" t="s">
        <v>449</v>
      </c>
      <c r="E913" s="149" t="s">
        <v>627</v>
      </c>
      <c r="F913" s="97" t="s">
        <v>628</v>
      </c>
      <c r="G913" s="150">
        <v>5061</v>
      </c>
      <c r="H913" s="91" t="s">
        <v>146</v>
      </c>
      <c r="I913" s="91" t="s">
        <v>147</v>
      </c>
      <c r="J913" s="90"/>
      <c r="K913" s="115" t="s">
        <v>302</v>
      </c>
      <c r="L913" s="90"/>
      <c r="M913" s="90"/>
      <c r="N913" s="90"/>
      <c r="O913" s="211"/>
      <c r="P913" s="367" t="s">
        <v>435</v>
      </c>
      <c r="Q913" s="378" t="s">
        <v>165</v>
      </c>
      <c r="R913" s="91" t="s">
        <v>436</v>
      </c>
      <c r="S913" s="379" t="s">
        <v>455</v>
      </c>
      <c r="T913" s="398" t="s">
        <v>455</v>
      </c>
      <c r="U913" s="371">
        <v>5.6</v>
      </c>
      <c r="V913" s="372" t="s">
        <v>157</v>
      </c>
      <c r="W913" s="373">
        <v>0.9</v>
      </c>
      <c r="X913" s="95">
        <v>-5.98</v>
      </c>
      <c r="Y913" s="95">
        <v>-6.02</v>
      </c>
      <c r="Z913" s="93">
        <v>0.04</v>
      </c>
      <c r="AA913" s="102" t="s">
        <v>151</v>
      </c>
      <c r="AB913" s="103" t="s">
        <v>151</v>
      </c>
      <c r="AC913" s="93">
        <v>0</v>
      </c>
      <c r="AD913" s="92">
        <v>0</v>
      </c>
      <c r="AE913" s="104" t="s">
        <v>152</v>
      </c>
      <c r="AF913" s="93"/>
      <c r="AG913" s="92"/>
      <c r="AH913" s="30" t="s">
        <v>38</v>
      </c>
      <c r="AI913" s="93">
        <v>2.52</v>
      </c>
      <c r="AJ913" s="93">
        <v>2.5</v>
      </c>
      <c r="AK913" s="105"/>
      <c r="AL913" s="106" t="s">
        <v>152</v>
      </c>
      <c r="AM913" s="94">
        <v>183.96</v>
      </c>
      <c r="AN913" s="94">
        <v>182.5</v>
      </c>
      <c r="AO913" s="107" t="s">
        <v>152</v>
      </c>
      <c r="AP913" s="108" t="s">
        <v>152</v>
      </c>
      <c r="AQ913" s="380"/>
      <c r="AR913" s="389" t="s">
        <v>40</v>
      </c>
      <c r="AS913" s="123" t="s">
        <v>40</v>
      </c>
      <c r="AT913" s="123" t="s">
        <v>40</v>
      </c>
      <c r="AU913" s="123" t="s">
        <v>40</v>
      </c>
      <c r="AV913" s="390" t="s">
        <v>40</v>
      </c>
      <c r="AW913" s="391" t="s">
        <v>40</v>
      </c>
    </row>
    <row r="914" spans="1:49" ht="24" x14ac:dyDescent="0.25">
      <c r="A914" s="89" t="s">
        <v>428</v>
      </c>
      <c r="B914" s="209" t="s">
        <v>429</v>
      </c>
      <c r="C914" s="209" t="s">
        <v>430</v>
      </c>
      <c r="D914" s="209" t="s">
        <v>449</v>
      </c>
      <c r="E914" s="149" t="s">
        <v>627</v>
      </c>
      <c r="F914" s="97" t="s">
        <v>628</v>
      </c>
      <c r="G914" s="150">
        <v>5062</v>
      </c>
      <c r="H914" s="91" t="s">
        <v>146</v>
      </c>
      <c r="I914" s="91" t="s">
        <v>147</v>
      </c>
      <c r="J914" s="90"/>
      <c r="K914" s="115" t="s">
        <v>302</v>
      </c>
      <c r="L914" s="90" t="s">
        <v>171</v>
      </c>
      <c r="M914" s="90"/>
      <c r="N914" s="90" t="s">
        <v>445</v>
      </c>
      <c r="O914" s="211"/>
      <c r="P914" s="367" t="s">
        <v>435</v>
      </c>
      <c r="Q914" s="378" t="s">
        <v>165</v>
      </c>
      <c r="R914" s="91" t="s">
        <v>436</v>
      </c>
      <c r="S914" s="379" t="s">
        <v>455</v>
      </c>
      <c r="T914" s="398" t="s">
        <v>455</v>
      </c>
      <c r="U914" s="371">
        <v>5.5</v>
      </c>
      <c r="V914" s="372" t="s">
        <v>157</v>
      </c>
      <c r="W914" s="373">
        <v>1</v>
      </c>
      <c r="X914" s="95">
        <v>-5.98</v>
      </c>
      <c r="Y914" s="95">
        <v>-6.02</v>
      </c>
      <c r="Z914" s="93">
        <v>0.04</v>
      </c>
      <c r="AA914" s="102" t="s">
        <v>151</v>
      </c>
      <c r="AB914" s="103" t="s">
        <v>151</v>
      </c>
      <c r="AC914" s="93">
        <v>0</v>
      </c>
      <c r="AD914" s="92">
        <v>0</v>
      </c>
      <c r="AE914" s="104" t="s">
        <v>152</v>
      </c>
      <c r="AF914" s="93"/>
      <c r="AG914" s="92"/>
      <c r="AH914" s="30" t="s">
        <v>38</v>
      </c>
      <c r="AI914" s="93">
        <v>2.4</v>
      </c>
      <c r="AJ914" s="93">
        <v>4.5199999999999996</v>
      </c>
      <c r="AK914" s="105"/>
      <c r="AL914" s="106" t="s">
        <v>152</v>
      </c>
      <c r="AM914" s="94">
        <v>79.2</v>
      </c>
      <c r="AN914" s="94">
        <v>149.16</v>
      </c>
      <c r="AO914" s="107" t="s">
        <v>152</v>
      </c>
      <c r="AP914" s="108" t="s">
        <v>152</v>
      </c>
      <c r="AQ914" s="380"/>
      <c r="AR914" s="389" t="s">
        <v>40</v>
      </c>
      <c r="AS914" s="123" t="s">
        <v>40</v>
      </c>
      <c r="AT914" s="123" t="s">
        <v>40</v>
      </c>
      <c r="AU914" s="123" t="s">
        <v>40</v>
      </c>
      <c r="AV914" s="390" t="s">
        <v>40</v>
      </c>
      <c r="AW914" s="391" t="s">
        <v>40</v>
      </c>
    </row>
    <row r="915" spans="1:49" ht="24" x14ac:dyDescent="0.25">
      <c r="A915" s="89" t="s">
        <v>428</v>
      </c>
      <c r="B915" s="209" t="s">
        <v>429</v>
      </c>
      <c r="C915" s="209" t="s">
        <v>430</v>
      </c>
      <c r="D915" s="209" t="s">
        <v>449</v>
      </c>
      <c r="E915" s="149" t="s">
        <v>627</v>
      </c>
      <c r="F915" s="97" t="s">
        <v>628</v>
      </c>
      <c r="G915" s="150">
        <v>5063</v>
      </c>
      <c r="H915" s="91" t="s">
        <v>146</v>
      </c>
      <c r="I915" s="91" t="s">
        <v>147</v>
      </c>
      <c r="J915" s="90"/>
      <c r="K915" s="115" t="s">
        <v>302</v>
      </c>
      <c r="L915" s="90" t="s">
        <v>171</v>
      </c>
      <c r="M915" s="90"/>
      <c r="N915" s="90" t="s">
        <v>445</v>
      </c>
      <c r="O915" s="211"/>
      <c r="P915" s="367" t="s">
        <v>435</v>
      </c>
      <c r="Q915" s="378" t="s">
        <v>165</v>
      </c>
      <c r="R915" s="91" t="s">
        <v>436</v>
      </c>
      <c r="S915" s="379" t="s">
        <v>455</v>
      </c>
      <c r="T915" s="398" t="s">
        <v>455</v>
      </c>
      <c r="U915" s="371">
        <v>5.0999999999999996</v>
      </c>
      <c r="V915" s="372" t="s">
        <v>157</v>
      </c>
      <c r="W915" s="373">
        <v>1</v>
      </c>
      <c r="X915" s="95">
        <v>-5.98</v>
      </c>
      <c r="Y915" s="95">
        <v>-6.02</v>
      </c>
      <c r="Z915" s="93">
        <v>0.04</v>
      </c>
      <c r="AA915" s="102" t="s">
        <v>151</v>
      </c>
      <c r="AB915" s="103" t="s">
        <v>151</v>
      </c>
      <c r="AC915" s="93">
        <v>0</v>
      </c>
      <c r="AD915" s="92">
        <v>0</v>
      </c>
      <c r="AE915" s="104" t="s">
        <v>152</v>
      </c>
      <c r="AF915" s="93"/>
      <c r="AG915" s="92"/>
      <c r="AH915" s="30" t="s">
        <v>38</v>
      </c>
      <c r="AI915" s="93">
        <v>2.2200000000000002</v>
      </c>
      <c r="AJ915" s="93">
        <v>4.1100000000000003</v>
      </c>
      <c r="AK915" s="105"/>
      <c r="AL915" s="106" t="s">
        <v>152</v>
      </c>
      <c r="AM915" s="94">
        <v>99.9</v>
      </c>
      <c r="AN915" s="94">
        <v>184.95000000000002</v>
      </c>
      <c r="AO915" s="107" t="s">
        <v>152</v>
      </c>
      <c r="AP915" s="108" t="s">
        <v>152</v>
      </c>
      <c r="AQ915" s="380"/>
      <c r="AR915" s="389" t="s">
        <v>40</v>
      </c>
      <c r="AS915" s="123" t="s">
        <v>40</v>
      </c>
      <c r="AT915" s="123" t="s">
        <v>40</v>
      </c>
      <c r="AU915" s="123" t="s">
        <v>40</v>
      </c>
      <c r="AV915" s="390" t="s">
        <v>40</v>
      </c>
      <c r="AW915" s="391" t="s">
        <v>40</v>
      </c>
    </row>
    <row r="916" spans="1:49" ht="24" x14ac:dyDescent="0.25">
      <c r="A916" s="89" t="s">
        <v>428</v>
      </c>
      <c r="B916" s="209" t="s">
        <v>429</v>
      </c>
      <c r="C916" s="209" t="s">
        <v>430</v>
      </c>
      <c r="D916" s="209" t="s">
        <v>449</v>
      </c>
      <c r="E916" s="149" t="s">
        <v>627</v>
      </c>
      <c r="F916" s="97" t="s">
        <v>628</v>
      </c>
      <c r="G916" s="150">
        <v>5064</v>
      </c>
      <c r="H916" s="91" t="s">
        <v>146</v>
      </c>
      <c r="I916" s="91" t="s">
        <v>147</v>
      </c>
      <c r="J916" s="90"/>
      <c r="K916" s="115" t="s">
        <v>302</v>
      </c>
      <c r="L916" s="90"/>
      <c r="M916" s="90"/>
      <c r="N916" s="90" t="s">
        <v>445</v>
      </c>
      <c r="O916" s="211"/>
      <c r="P916" s="367" t="s">
        <v>435</v>
      </c>
      <c r="Q916" s="378" t="s">
        <v>165</v>
      </c>
      <c r="R916" s="91" t="s">
        <v>436</v>
      </c>
      <c r="S916" s="379" t="s">
        <v>455</v>
      </c>
      <c r="T916" s="398" t="s">
        <v>455</v>
      </c>
      <c r="U916" s="371">
        <v>5.6</v>
      </c>
      <c r="V916" s="372" t="s">
        <v>157</v>
      </c>
      <c r="W916" s="373">
        <v>0.9</v>
      </c>
      <c r="X916" s="95">
        <v>-5.98</v>
      </c>
      <c r="Y916" s="95">
        <v>-6.02</v>
      </c>
      <c r="Z916" s="93">
        <v>0.04</v>
      </c>
      <c r="AA916" s="102" t="s">
        <v>151</v>
      </c>
      <c r="AB916" s="103" t="s">
        <v>151</v>
      </c>
      <c r="AC916" s="93">
        <v>0</v>
      </c>
      <c r="AD916" s="92">
        <v>0</v>
      </c>
      <c r="AE916" s="104" t="s">
        <v>152</v>
      </c>
      <c r="AF916" s="93"/>
      <c r="AG916" s="92"/>
      <c r="AH916" s="30" t="s">
        <v>38</v>
      </c>
      <c r="AI916" s="93">
        <v>2.4</v>
      </c>
      <c r="AJ916" s="93">
        <v>2.4500000000000002</v>
      </c>
      <c r="AK916" s="105"/>
      <c r="AL916" s="106" t="s">
        <v>152</v>
      </c>
      <c r="AM916" s="94">
        <v>199.2</v>
      </c>
      <c r="AN916" s="94">
        <v>203.35000000000002</v>
      </c>
      <c r="AO916" s="107" t="s">
        <v>152</v>
      </c>
      <c r="AP916" s="108" t="s">
        <v>152</v>
      </c>
      <c r="AQ916" s="380"/>
      <c r="AR916" s="389" t="s">
        <v>40</v>
      </c>
      <c r="AS916" s="123" t="s">
        <v>40</v>
      </c>
      <c r="AT916" s="123" t="s">
        <v>40</v>
      </c>
      <c r="AU916" s="123" t="s">
        <v>40</v>
      </c>
      <c r="AV916" s="390" t="s">
        <v>40</v>
      </c>
      <c r="AW916" s="391" t="s">
        <v>40</v>
      </c>
    </row>
    <row r="917" spans="1:49" ht="24" x14ac:dyDescent="0.25">
      <c r="A917" s="89" t="s">
        <v>428</v>
      </c>
      <c r="B917" s="209" t="s">
        <v>429</v>
      </c>
      <c r="C917" s="209" t="s">
        <v>430</v>
      </c>
      <c r="D917" s="209" t="s">
        <v>449</v>
      </c>
      <c r="E917" s="149" t="s">
        <v>627</v>
      </c>
      <c r="F917" s="97" t="s">
        <v>628</v>
      </c>
      <c r="G917" s="150">
        <v>5065</v>
      </c>
      <c r="H917" s="91" t="s">
        <v>146</v>
      </c>
      <c r="I917" s="91" t="s">
        <v>147</v>
      </c>
      <c r="J917" s="90"/>
      <c r="K917" s="115" t="s">
        <v>302</v>
      </c>
      <c r="L917" s="90" t="s">
        <v>171</v>
      </c>
      <c r="M917" s="90"/>
      <c r="N917" s="90" t="s">
        <v>629</v>
      </c>
      <c r="O917" s="211"/>
      <c r="P917" s="367" t="s">
        <v>435</v>
      </c>
      <c r="Q917" s="378" t="s">
        <v>165</v>
      </c>
      <c r="R917" s="91" t="s">
        <v>436</v>
      </c>
      <c r="S917" s="379" t="s">
        <v>455</v>
      </c>
      <c r="T917" s="398" t="s">
        <v>455</v>
      </c>
      <c r="U917" s="371">
        <v>2.1</v>
      </c>
      <c r="V917" s="372" t="s">
        <v>157</v>
      </c>
      <c r="W917" s="373">
        <v>1</v>
      </c>
      <c r="X917" s="95">
        <v>-5.98</v>
      </c>
      <c r="Y917" s="95">
        <v>-6.02</v>
      </c>
      <c r="Z917" s="93">
        <v>0.04</v>
      </c>
      <c r="AA917" s="102" t="s">
        <v>151</v>
      </c>
      <c r="AB917" s="103" t="s">
        <v>151</v>
      </c>
      <c r="AC917" s="93">
        <v>0</v>
      </c>
      <c r="AD917" s="92">
        <v>0</v>
      </c>
      <c r="AE917" s="104" t="s">
        <v>152</v>
      </c>
      <c r="AF917" s="93"/>
      <c r="AG917" s="92"/>
      <c r="AH917" s="30" t="s">
        <v>38</v>
      </c>
      <c r="AI917" s="93">
        <v>0.28000000000000003</v>
      </c>
      <c r="AJ917" s="93">
        <v>1.1200000000000001</v>
      </c>
      <c r="AK917" s="105"/>
      <c r="AL917" s="106" t="s">
        <v>152</v>
      </c>
      <c r="AM917" s="94">
        <v>19.600000000000001</v>
      </c>
      <c r="AN917" s="94">
        <v>78.400000000000006</v>
      </c>
      <c r="AO917" s="107" t="s">
        <v>152</v>
      </c>
      <c r="AP917" s="108" t="s">
        <v>152</v>
      </c>
      <c r="AQ917" s="380"/>
      <c r="AR917" s="389" t="s">
        <v>40</v>
      </c>
      <c r="AS917" s="123" t="s">
        <v>40</v>
      </c>
      <c r="AT917" s="123" t="s">
        <v>40</v>
      </c>
      <c r="AU917" s="123" t="s">
        <v>40</v>
      </c>
      <c r="AV917" s="390" t="s">
        <v>40</v>
      </c>
      <c r="AW917" s="391" t="s">
        <v>40</v>
      </c>
    </row>
    <row r="918" spans="1:49" ht="24" x14ac:dyDescent="0.25">
      <c r="A918" s="89" t="s">
        <v>428</v>
      </c>
      <c r="B918" s="209" t="s">
        <v>429</v>
      </c>
      <c r="C918" s="209" t="s">
        <v>430</v>
      </c>
      <c r="D918" s="209" t="s">
        <v>449</v>
      </c>
      <c r="E918" s="149" t="s">
        <v>627</v>
      </c>
      <c r="F918" s="97" t="s">
        <v>628</v>
      </c>
      <c r="G918" s="150">
        <v>5066</v>
      </c>
      <c r="H918" s="91" t="s">
        <v>146</v>
      </c>
      <c r="I918" s="91" t="s">
        <v>147</v>
      </c>
      <c r="J918" s="90"/>
      <c r="K918" s="115" t="s">
        <v>302</v>
      </c>
      <c r="L918" s="90" t="s">
        <v>171</v>
      </c>
      <c r="M918" s="90"/>
      <c r="N918" s="90" t="s">
        <v>445</v>
      </c>
      <c r="O918" s="211" t="s">
        <v>630</v>
      </c>
      <c r="P918" s="367" t="s">
        <v>435</v>
      </c>
      <c r="Q918" s="378" t="s">
        <v>165</v>
      </c>
      <c r="R918" s="91" t="s">
        <v>436</v>
      </c>
      <c r="S918" s="379" t="s">
        <v>455</v>
      </c>
      <c r="T918" s="398" t="s">
        <v>455</v>
      </c>
      <c r="U918" s="371">
        <v>4.5999999999999996</v>
      </c>
      <c r="V918" s="372" t="s">
        <v>157</v>
      </c>
      <c r="W918" s="373">
        <v>1</v>
      </c>
      <c r="X918" s="95">
        <v>-5.98</v>
      </c>
      <c r="Y918" s="95">
        <v>-6.02</v>
      </c>
      <c r="Z918" s="93">
        <v>0.04</v>
      </c>
      <c r="AA918" s="102" t="s">
        <v>151</v>
      </c>
      <c r="AB918" s="103" t="s">
        <v>151</v>
      </c>
      <c r="AC918" s="93">
        <v>0</v>
      </c>
      <c r="AD918" s="92">
        <v>0</v>
      </c>
      <c r="AE918" s="104" t="s">
        <v>152</v>
      </c>
      <c r="AF918" s="93"/>
      <c r="AG918" s="92"/>
      <c r="AH918" s="30" t="s">
        <v>38</v>
      </c>
      <c r="AI918" s="93">
        <v>1.9</v>
      </c>
      <c r="AJ918" s="93">
        <v>3.55</v>
      </c>
      <c r="AK918" s="105"/>
      <c r="AL918" s="106" t="s">
        <v>152</v>
      </c>
      <c r="AM918" s="94">
        <v>53.199999999999996</v>
      </c>
      <c r="AN918" s="94">
        <v>99.399999999999991</v>
      </c>
      <c r="AO918" s="107" t="s">
        <v>152</v>
      </c>
      <c r="AP918" s="108" t="s">
        <v>152</v>
      </c>
      <c r="AQ918" s="380"/>
      <c r="AR918" s="389" t="s">
        <v>40</v>
      </c>
      <c r="AS918" s="123" t="s">
        <v>40</v>
      </c>
      <c r="AT918" s="123" t="s">
        <v>40</v>
      </c>
      <c r="AU918" s="123" t="s">
        <v>40</v>
      </c>
      <c r="AV918" s="390" t="s">
        <v>40</v>
      </c>
      <c r="AW918" s="391" t="s">
        <v>40</v>
      </c>
    </row>
    <row r="919" spans="1:49" x14ac:dyDescent="0.25">
      <c r="A919" s="89" t="s">
        <v>428</v>
      </c>
      <c r="B919" s="209" t="s">
        <v>429</v>
      </c>
      <c r="C919" s="209" t="s">
        <v>430</v>
      </c>
      <c r="D919" s="209" t="s">
        <v>449</v>
      </c>
      <c r="E919" s="149" t="s">
        <v>631</v>
      </c>
      <c r="F919" s="91">
        <v>17470</v>
      </c>
      <c r="G919" s="150">
        <v>5067</v>
      </c>
      <c r="H919" s="91" t="s">
        <v>146</v>
      </c>
      <c r="I919" s="91" t="s">
        <v>147</v>
      </c>
      <c r="J919" s="90"/>
      <c r="K919" s="115" t="s">
        <v>302</v>
      </c>
      <c r="L919" s="90" t="s">
        <v>433</v>
      </c>
      <c r="M919" s="90"/>
      <c r="N919" s="90"/>
      <c r="O919" s="211" t="s">
        <v>632</v>
      </c>
      <c r="P919" s="367" t="s">
        <v>149</v>
      </c>
      <c r="Q919" s="378" t="s">
        <v>39</v>
      </c>
      <c r="R919" s="91"/>
      <c r="S919" s="379" t="s">
        <v>76</v>
      </c>
      <c r="T919" s="367" t="s">
        <v>162</v>
      </c>
      <c r="U919" s="371">
        <v>0.8</v>
      </c>
      <c r="V919" s="372" t="s">
        <v>157</v>
      </c>
      <c r="W919" s="373">
        <v>0.25</v>
      </c>
      <c r="X919" s="95">
        <v>-5.63</v>
      </c>
      <c r="Y919" s="95">
        <v>-5.5</v>
      </c>
      <c r="Z919" s="93">
        <v>-0.13</v>
      </c>
      <c r="AA919" s="102" t="s">
        <v>151</v>
      </c>
      <c r="AB919" s="103" t="s">
        <v>151</v>
      </c>
      <c r="AC919" s="93">
        <v>0.417049296336996</v>
      </c>
      <c r="AD919" s="92">
        <v>75</v>
      </c>
      <c r="AE919" s="102" t="s">
        <v>151</v>
      </c>
      <c r="AF919" s="93"/>
      <c r="AG919" s="92"/>
      <c r="AH919" s="30" t="s">
        <v>38</v>
      </c>
      <c r="AI919" s="93">
        <v>0.2</v>
      </c>
      <c r="AJ919" s="93">
        <v>0.18</v>
      </c>
      <c r="AK919" s="105"/>
      <c r="AL919" s="111" t="s">
        <v>151</v>
      </c>
      <c r="AM919" s="94">
        <v>10.4</v>
      </c>
      <c r="AN919" s="94">
        <v>9.36</v>
      </c>
      <c r="AO919" s="107" t="s">
        <v>152</v>
      </c>
      <c r="AP919" s="108" t="s">
        <v>152</v>
      </c>
      <c r="AQ919" s="380"/>
      <c r="AR919" s="100" t="s">
        <v>38</v>
      </c>
      <c r="AS919" s="95" t="s">
        <v>38</v>
      </c>
      <c r="AT919" s="95" t="s">
        <v>38</v>
      </c>
      <c r="AU919" s="95" t="s">
        <v>38</v>
      </c>
      <c r="AV919" s="381" t="s">
        <v>38</v>
      </c>
      <c r="AW919" s="382" t="s">
        <v>38</v>
      </c>
    </row>
    <row r="920" spans="1:49" ht="24" x14ac:dyDescent="0.25">
      <c r="A920" s="89" t="s">
        <v>428</v>
      </c>
      <c r="B920" s="209" t="s">
        <v>429</v>
      </c>
      <c r="C920" s="209" t="s">
        <v>430</v>
      </c>
      <c r="D920" s="209" t="s">
        <v>449</v>
      </c>
      <c r="E920" s="149" t="s">
        <v>633</v>
      </c>
      <c r="F920" s="322">
        <v>17091</v>
      </c>
      <c r="G920" s="150">
        <v>5071</v>
      </c>
      <c r="H920" s="91" t="s">
        <v>146</v>
      </c>
      <c r="I920" s="91" t="s">
        <v>147</v>
      </c>
      <c r="J920" s="90"/>
      <c r="K920" s="115" t="s">
        <v>302</v>
      </c>
      <c r="L920" s="90" t="s">
        <v>634</v>
      </c>
      <c r="M920" s="90"/>
      <c r="N920" s="90"/>
      <c r="O920" s="211" t="s">
        <v>632</v>
      </c>
      <c r="P920" s="367" t="s">
        <v>454</v>
      </c>
      <c r="Q920" s="378" t="s">
        <v>165</v>
      </c>
      <c r="R920" s="91" t="s">
        <v>436</v>
      </c>
      <c r="S920" s="379" t="s">
        <v>455</v>
      </c>
      <c r="T920" s="398" t="s">
        <v>455</v>
      </c>
      <c r="U920" s="371">
        <v>0.8</v>
      </c>
      <c r="V920" s="372" t="s">
        <v>157</v>
      </c>
      <c r="W920" s="373">
        <v>0.25</v>
      </c>
      <c r="X920" s="95">
        <v>-5.77</v>
      </c>
      <c r="Y920" s="95">
        <v>-5.5</v>
      </c>
      <c r="Z920" s="93">
        <v>-0.27</v>
      </c>
      <c r="AA920" s="113" t="s">
        <v>159</v>
      </c>
      <c r="AB920" s="112" t="s">
        <v>155</v>
      </c>
      <c r="AC920" s="93">
        <v>0.66758017933862202</v>
      </c>
      <c r="AD920" s="92">
        <v>0</v>
      </c>
      <c r="AE920" s="104" t="s">
        <v>152</v>
      </c>
      <c r="AF920" s="93"/>
      <c r="AG920" s="92"/>
      <c r="AH920" s="30" t="s">
        <v>38</v>
      </c>
      <c r="AI920" s="93">
        <v>0.21</v>
      </c>
      <c r="AJ920" s="93"/>
      <c r="AK920" s="105"/>
      <c r="AL920" s="106" t="s">
        <v>152</v>
      </c>
      <c r="AM920" s="94"/>
      <c r="AN920" s="94"/>
      <c r="AO920" s="30" t="s">
        <v>33</v>
      </c>
      <c r="AP920" s="108" t="s">
        <v>152</v>
      </c>
      <c r="AQ920" s="380"/>
      <c r="AR920" s="389" t="s">
        <v>40</v>
      </c>
      <c r="AS920" s="123" t="s">
        <v>40</v>
      </c>
      <c r="AT920" s="123" t="s">
        <v>40</v>
      </c>
      <c r="AU920" s="123" t="s">
        <v>40</v>
      </c>
      <c r="AV920" s="390" t="s">
        <v>40</v>
      </c>
      <c r="AW920" s="391" t="s">
        <v>40</v>
      </c>
    </row>
    <row r="921" spans="1:49" x14ac:dyDescent="0.25">
      <c r="A921" s="89" t="s">
        <v>428</v>
      </c>
      <c r="B921" s="209" t="s">
        <v>429</v>
      </c>
      <c r="C921" s="209" t="s">
        <v>430</v>
      </c>
      <c r="D921" s="209" t="s">
        <v>449</v>
      </c>
      <c r="E921" s="149" t="s">
        <v>631</v>
      </c>
      <c r="F921" s="322">
        <v>17091</v>
      </c>
      <c r="G921" s="150">
        <v>5068</v>
      </c>
      <c r="H921" s="91" t="s">
        <v>146</v>
      </c>
      <c r="I921" s="91" t="s">
        <v>147</v>
      </c>
      <c r="J921" s="90"/>
      <c r="K921" s="115" t="s">
        <v>302</v>
      </c>
      <c r="L921" s="90" t="s">
        <v>433</v>
      </c>
      <c r="M921" s="90"/>
      <c r="N921" s="90"/>
      <c r="O921" s="211" t="s">
        <v>632</v>
      </c>
      <c r="P921" s="367" t="s">
        <v>149</v>
      </c>
      <c r="Q921" s="378" t="s">
        <v>41</v>
      </c>
      <c r="R921" s="91"/>
      <c r="S921" s="379"/>
      <c r="T921" s="367" t="s">
        <v>149</v>
      </c>
      <c r="U921" s="371">
        <v>0.7</v>
      </c>
      <c r="V921" s="372" t="s">
        <v>157</v>
      </c>
      <c r="W921" s="373">
        <v>0.25</v>
      </c>
      <c r="X921" s="95">
        <v>-5.63</v>
      </c>
      <c r="Y921" s="95">
        <v>-5.5</v>
      </c>
      <c r="Z921" s="93">
        <v>-0.13</v>
      </c>
      <c r="AA921" s="102" t="s">
        <v>151</v>
      </c>
      <c r="AB921" s="103" t="s">
        <v>151</v>
      </c>
      <c r="AC921" s="93">
        <v>0</v>
      </c>
      <c r="AD921" s="92">
        <v>0</v>
      </c>
      <c r="AE921" s="104" t="s">
        <v>152</v>
      </c>
      <c r="AF921" s="93"/>
      <c r="AG921" s="92"/>
      <c r="AH921" s="30" t="s">
        <v>38</v>
      </c>
      <c r="AI921" s="93">
        <v>0.1</v>
      </c>
      <c r="AJ921" s="93">
        <v>0.16</v>
      </c>
      <c r="AK921" s="105"/>
      <c r="AL921" s="106" t="s">
        <v>152</v>
      </c>
      <c r="AM921" s="94">
        <v>8.8000000000000007</v>
      </c>
      <c r="AN921" s="94">
        <v>14.08</v>
      </c>
      <c r="AO921" s="107" t="s">
        <v>152</v>
      </c>
      <c r="AP921" s="108" t="s">
        <v>152</v>
      </c>
      <c r="AQ921" s="380"/>
      <c r="AR921" s="100">
        <v>0.25</v>
      </c>
      <c r="AS921" s="95">
        <f>Y921-AR921</f>
        <v>-5.75</v>
      </c>
      <c r="AT921" s="95">
        <f>IF(V921="Overig",0.1,0.2)</f>
        <v>0.1</v>
      </c>
      <c r="AU921" s="95">
        <f>AS921-AT921</f>
        <v>-5.85</v>
      </c>
      <c r="AV921" s="386">
        <v>1</v>
      </c>
      <c r="AW921" s="387">
        <v>1</v>
      </c>
    </row>
    <row r="922" spans="1:49" x14ac:dyDescent="0.25">
      <c r="A922" s="89" t="s">
        <v>428</v>
      </c>
      <c r="B922" s="209" t="s">
        <v>429</v>
      </c>
      <c r="C922" s="209" t="s">
        <v>430</v>
      </c>
      <c r="D922" s="209" t="s">
        <v>449</v>
      </c>
      <c r="E922" s="149" t="s">
        <v>635</v>
      </c>
      <c r="F922" s="322">
        <v>17091</v>
      </c>
      <c r="G922" s="150">
        <v>5069</v>
      </c>
      <c r="H922" s="91" t="s">
        <v>146</v>
      </c>
      <c r="I922" s="91" t="s">
        <v>147</v>
      </c>
      <c r="J922" s="90"/>
      <c r="K922" s="115" t="s">
        <v>302</v>
      </c>
      <c r="L922" s="90" t="s">
        <v>557</v>
      </c>
      <c r="M922" s="90"/>
      <c r="N922" s="90"/>
      <c r="O922" s="211" t="s">
        <v>636</v>
      </c>
      <c r="P922" s="367" t="s">
        <v>41</v>
      </c>
      <c r="Q922" s="378" t="s">
        <v>41</v>
      </c>
      <c r="R922" s="91"/>
      <c r="S922" s="379"/>
      <c r="T922" s="367" t="s">
        <v>41</v>
      </c>
      <c r="U922" s="371">
        <v>0.8</v>
      </c>
      <c r="V922" s="372" t="s">
        <v>157</v>
      </c>
      <c r="W922" s="373">
        <v>0.25</v>
      </c>
      <c r="X922" s="95">
        <v>-5.79</v>
      </c>
      <c r="Y922" s="95">
        <v>-5.5</v>
      </c>
      <c r="Z922" s="93">
        <v>-0.28999999999999998</v>
      </c>
      <c r="AA922" s="113" t="s">
        <v>159</v>
      </c>
      <c r="AB922" s="112" t="s">
        <v>155</v>
      </c>
      <c r="AC922" s="93">
        <v>0.785950062068966</v>
      </c>
      <c r="AD922" s="92">
        <v>0</v>
      </c>
      <c r="AE922" s="104" t="s">
        <v>152</v>
      </c>
      <c r="AF922" s="93"/>
      <c r="AG922" s="92"/>
      <c r="AH922" s="30" t="s">
        <v>38</v>
      </c>
      <c r="AI922" s="93">
        <v>0.24</v>
      </c>
      <c r="AJ922" s="93"/>
      <c r="AK922" s="105"/>
      <c r="AL922" s="106" t="s">
        <v>152</v>
      </c>
      <c r="AM922" s="94"/>
      <c r="AN922" s="94"/>
      <c r="AO922" s="30" t="s">
        <v>33</v>
      </c>
      <c r="AP922" s="108" t="s">
        <v>152</v>
      </c>
      <c r="AQ922" s="380"/>
      <c r="AR922" s="100">
        <v>0.25</v>
      </c>
      <c r="AS922" s="95">
        <f>Y922-AR922</f>
        <v>-5.75</v>
      </c>
      <c r="AT922" s="95">
        <f>IF(V922="Overig",0.1,0.2)</f>
        <v>0.1</v>
      </c>
      <c r="AU922" s="95">
        <f>AS922-AT922</f>
        <v>-5.85</v>
      </c>
      <c r="AV922" s="386">
        <v>1</v>
      </c>
      <c r="AW922" s="387">
        <v>1</v>
      </c>
    </row>
    <row r="923" spans="1:49" x14ac:dyDescent="0.25">
      <c r="A923" s="89" t="s">
        <v>428</v>
      </c>
      <c r="B923" s="209" t="s">
        <v>429</v>
      </c>
      <c r="C923" s="209" t="s">
        <v>430</v>
      </c>
      <c r="D923" s="209" t="s">
        <v>449</v>
      </c>
      <c r="E923" s="149" t="s">
        <v>635</v>
      </c>
      <c r="F923" s="322">
        <v>17091</v>
      </c>
      <c r="G923" s="150">
        <v>5070</v>
      </c>
      <c r="H923" s="91" t="s">
        <v>146</v>
      </c>
      <c r="I923" s="91" t="s">
        <v>147</v>
      </c>
      <c r="J923" s="90"/>
      <c r="K923" s="115" t="s">
        <v>302</v>
      </c>
      <c r="L923" s="90" t="s">
        <v>557</v>
      </c>
      <c r="M923" s="90"/>
      <c r="N923" s="90"/>
      <c r="O923" s="211" t="s">
        <v>636</v>
      </c>
      <c r="P923" s="367" t="s">
        <v>41</v>
      </c>
      <c r="Q923" s="378" t="s">
        <v>41</v>
      </c>
      <c r="R923" s="91"/>
      <c r="S923" s="379"/>
      <c r="T923" s="367" t="s">
        <v>41</v>
      </c>
      <c r="U923" s="371">
        <v>0.9</v>
      </c>
      <c r="V923" s="372" t="s">
        <v>157</v>
      </c>
      <c r="W923" s="373">
        <v>0.25</v>
      </c>
      <c r="X923" s="95">
        <v>-5.79</v>
      </c>
      <c r="Y923" s="95">
        <v>-5.5</v>
      </c>
      <c r="Z923" s="93">
        <v>-0.28999999999999998</v>
      </c>
      <c r="AA923" s="113" t="s">
        <v>159</v>
      </c>
      <c r="AB923" s="112" t="s">
        <v>155</v>
      </c>
      <c r="AC923" s="93">
        <v>0.91651386206896601</v>
      </c>
      <c r="AD923" s="92">
        <v>0</v>
      </c>
      <c r="AE923" s="104" t="s">
        <v>152</v>
      </c>
      <c r="AF923" s="93"/>
      <c r="AG923" s="92"/>
      <c r="AH923" s="30" t="s">
        <v>38</v>
      </c>
      <c r="AI923" s="93">
        <v>0.28999999999999998</v>
      </c>
      <c r="AJ923" s="93"/>
      <c r="AK923" s="105"/>
      <c r="AL923" s="106" t="s">
        <v>152</v>
      </c>
      <c r="AM923" s="94"/>
      <c r="AN923" s="94"/>
      <c r="AO923" s="30" t="s">
        <v>33</v>
      </c>
      <c r="AP923" s="108" t="s">
        <v>152</v>
      </c>
      <c r="AQ923" s="380"/>
      <c r="AR923" s="100">
        <v>0.25</v>
      </c>
      <c r="AS923" s="95">
        <f>Y923-AR923</f>
        <v>-5.75</v>
      </c>
      <c r="AT923" s="95">
        <f>IF(V923="Overig",0.1,0.2)</f>
        <v>0.1</v>
      </c>
      <c r="AU923" s="95">
        <f>AS923-AT923</f>
        <v>-5.85</v>
      </c>
      <c r="AV923" s="386">
        <v>1</v>
      </c>
      <c r="AW923" s="387">
        <v>1</v>
      </c>
    </row>
    <row r="924" spans="1:49" ht="24" x14ac:dyDescent="0.25">
      <c r="A924" s="89" t="s">
        <v>428</v>
      </c>
      <c r="B924" s="209" t="s">
        <v>429</v>
      </c>
      <c r="C924" s="209" t="s">
        <v>430</v>
      </c>
      <c r="D924" s="209" t="s">
        <v>449</v>
      </c>
      <c r="E924" s="149" t="s">
        <v>637</v>
      </c>
      <c r="F924" s="97">
        <v>17092</v>
      </c>
      <c r="G924" s="150">
        <v>5072</v>
      </c>
      <c r="H924" s="384" t="s">
        <v>160</v>
      </c>
      <c r="I924" s="91" t="s">
        <v>147</v>
      </c>
      <c r="J924" s="90"/>
      <c r="K924" s="115" t="s">
        <v>302</v>
      </c>
      <c r="L924" s="90"/>
      <c r="M924" s="90"/>
      <c r="N924" s="90" t="s">
        <v>445</v>
      </c>
      <c r="O924" s="211"/>
      <c r="P924" s="367" t="s">
        <v>435</v>
      </c>
      <c r="Q924" s="378" t="s">
        <v>165</v>
      </c>
      <c r="R924" s="91" t="s">
        <v>436</v>
      </c>
      <c r="S924" s="379" t="s">
        <v>604</v>
      </c>
      <c r="T924" s="398" t="s">
        <v>455</v>
      </c>
      <c r="U924" s="371">
        <v>88</v>
      </c>
      <c r="V924" s="372" t="s">
        <v>157</v>
      </c>
      <c r="W924" s="373">
        <v>0.9</v>
      </c>
      <c r="X924" s="95">
        <v>-6</v>
      </c>
      <c r="Y924" s="95">
        <v>-6.02</v>
      </c>
      <c r="Z924" s="93">
        <v>0.02</v>
      </c>
      <c r="AA924" s="102" t="s">
        <v>151</v>
      </c>
      <c r="AB924" s="103" t="s">
        <v>151</v>
      </c>
      <c r="AC924" s="93">
        <v>0</v>
      </c>
      <c r="AD924" s="92">
        <v>0</v>
      </c>
      <c r="AE924" s="104" t="s">
        <v>152</v>
      </c>
      <c r="AF924" s="93"/>
      <c r="AG924" s="92"/>
      <c r="AH924" s="30" t="s">
        <v>38</v>
      </c>
      <c r="AI924" s="93">
        <v>64.36</v>
      </c>
      <c r="AJ924" s="93">
        <v>76.75</v>
      </c>
      <c r="AK924" s="105"/>
      <c r="AL924" s="106" t="s">
        <v>152</v>
      </c>
      <c r="AM924" s="94">
        <v>1029.76</v>
      </c>
      <c r="AN924" s="94">
        <v>1228</v>
      </c>
      <c r="AO924" s="107" t="s">
        <v>152</v>
      </c>
      <c r="AP924" s="108" t="s">
        <v>152</v>
      </c>
      <c r="AQ924" s="380"/>
      <c r="AR924" s="389" t="s">
        <v>40</v>
      </c>
      <c r="AS924" s="123" t="s">
        <v>40</v>
      </c>
      <c r="AT924" s="123" t="s">
        <v>40</v>
      </c>
      <c r="AU924" s="123" t="s">
        <v>40</v>
      </c>
      <c r="AV924" s="390" t="s">
        <v>40</v>
      </c>
      <c r="AW924" s="391" t="s">
        <v>40</v>
      </c>
    </row>
    <row r="925" spans="1:49" ht="24" x14ac:dyDescent="0.25">
      <c r="A925" s="89" t="s">
        <v>428</v>
      </c>
      <c r="B925" s="209" t="s">
        <v>429</v>
      </c>
      <c r="C925" s="209" t="s">
        <v>430</v>
      </c>
      <c r="D925" s="209" t="s">
        <v>449</v>
      </c>
      <c r="E925" s="149" t="s">
        <v>637</v>
      </c>
      <c r="F925" s="322">
        <v>17471</v>
      </c>
      <c r="G925" s="150">
        <v>5073</v>
      </c>
      <c r="H925" s="384" t="s">
        <v>160</v>
      </c>
      <c r="I925" s="91" t="s">
        <v>147</v>
      </c>
      <c r="J925" s="90"/>
      <c r="K925" s="115" t="s">
        <v>302</v>
      </c>
      <c r="L925" s="90"/>
      <c r="M925" s="90"/>
      <c r="N925" s="90" t="s">
        <v>445</v>
      </c>
      <c r="O925" s="211"/>
      <c r="P925" s="367" t="s">
        <v>435</v>
      </c>
      <c r="Q925" s="378" t="s">
        <v>165</v>
      </c>
      <c r="R925" s="91" t="s">
        <v>436</v>
      </c>
      <c r="S925" s="379" t="s">
        <v>604</v>
      </c>
      <c r="T925" s="398" t="s">
        <v>455</v>
      </c>
      <c r="U925" s="371">
        <v>95</v>
      </c>
      <c r="V925" s="372" t="s">
        <v>157</v>
      </c>
      <c r="W925" s="373">
        <v>0.9</v>
      </c>
      <c r="X925" s="95">
        <v>-6</v>
      </c>
      <c r="Y925" s="95">
        <v>-6.02</v>
      </c>
      <c r="Z925" s="93">
        <v>0.02</v>
      </c>
      <c r="AA925" s="102" t="s">
        <v>151</v>
      </c>
      <c r="AB925" s="103" t="s">
        <v>151</v>
      </c>
      <c r="AC925" s="93">
        <v>0</v>
      </c>
      <c r="AD925" s="92">
        <v>0</v>
      </c>
      <c r="AE925" s="104" t="s">
        <v>152</v>
      </c>
      <c r="AF925" s="93"/>
      <c r="AG925" s="92"/>
      <c r="AH925" s="30" t="s">
        <v>38</v>
      </c>
      <c r="AI925" s="93">
        <v>55.34</v>
      </c>
      <c r="AJ925" s="93">
        <v>82.99</v>
      </c>
      <c r="AK925" s="105"/>
      <c r="AL925" s="106" t="s">
        <v>152</v>
      </c>
      <c r="AM925" s="94">
        <v>1549.52</v>
      </c>
      <c r="AN925" s="94">
        <v>2323.7199999999998</v>
      </c>
      <c r="AO925" s="107" t="s">
        <v>152</v>
      </c>
      <c r="AP925" s="108" t="s">
        <v>152</v>
      </c>
      <c r="AQ925" s="380"/>
      <c r="AR925" s="389" t="s">
        <v>40</v>
      </c>
      <c r="AS925" s="123" t="s">
        <v>40</v>
      </c>
      <c r="AT925" s="123" t="s">
        <v>40</v>
      </c>
      <c r="AU925" s="123" t="s">
        <v>40</v>
      </c>
      <c r="AV925" s="390" t="s">
        <v>40</v>
      </c>
      <c r="AW925" s="391" t="s">
        <v>40</v>
      </c>
    </row>
    <row r="926" spans="1:49" x14ac:dyDescent="0.25">
      <c r="A926" s="89" t="s">
        <v>428</v>
      </c>
      <c r="B926" s="209" t="s">
        <v>429</v>
      </c>
      <c r="C926" s="209" t="s">
        <v>430</v>
      </c>
      <c r="D926" s="209" t="s">
        <v>449</v>
      </c>
      <c r="E926" s="149" t="s">
        <v>638</v>
      </c>
      <c r="F926" s="91">
        <v>17093</v>
      </c>
      <c r="G926" s="150">
        <v>5120</v>
      </c>
      <c r="H926" s="91" t="s">
        <v>146</v>
      </c>
      <c r="I926" s="91" t="s">
        <v>147</v>
      </c>
      <c r="J926" s="90"/>
      <c r="K926" s="115" t="s">
        <v>302</v>
      </c>
      <c r="L926" s="90"/>
      <c r="M926" s="90"/>
      <c r="N926" s="90"/>
      <c r="O926" s="211"/>
      <c r="P926" s="367" t="s">
        <v>39</v>
      </c>
      <c r="Q926" s="378" t="s">
        <v>39</v>
      </c>
      <c r="R926" s="91"/>
      <c r="S926" s="379" t="s">
        <v>76</v>
      </c>
      <c r="T926" s="367" t="s">
        <v>39</v>
      </c>
      <c r="U926" s="371">
        <v>27.8</v>
      </c>
      <c r="V926" s="372" t="s">
        <v>157</v>
      </c>
      <c r="W926" s="373">
        <v>0.9</v>
      </c>
      <c r="X926" s="95">
        <v>-5.99</v>
      </c>
      <c r="Y926" s="95">
        <v>-6.02</v>
      </c>
      <c r="Z926" s="93">
        <v>0.03</v>
      </c>
      <c r="AA926" s="102" t="s">
        <v>151</v>
      </c>
      <c r="AB926" s="103" t="s">
        <v>151</v>
      </c>
      <c r="AC926" s="93">
        <v>22.433472966525699</v>
      </c>
      <c r="AD926" s="92">
        <v>101</v>
      </c>
      <c r="AE926" s="102" t="s">
        <v>151</v>
      </c>
      <c r="AF926" s="93"/>
      <c r="AG926" s="92"/>
      <c r="AH926" s="30" t="s">
        <v>38</v>
      </c>
      <c r="AI926" s="93">
        <v>30.21</v>
      </c>
      <c r="AJ926" s="93">
        <v>22.45</v>
      </c>
      <c r="AK926" s="105"/>
      <c r="AL926" s="111" t="s">
        <v>151</v>
      </c>
      <c r="AM926" s="94">
        <v>996.93000000000006</v>
      </c>
      <c r="AN926" s="94">
        <v>740.85</v>
      </c>
      <c r="AO926" s="110" t="s">
        <v>151</v>
      </c>
      <c r="AP926" s="110" t="s">
        <v>151</v>
      </c>
      <c r="AQ926" s="380"/>
      <c r="AR926" s="100" t="s">
        <v>38</v>
      </c>
      <c r="AS926" s="95" t="s">
        <v>38</v>
      </c>
      <c r="AT926" s="95" t="s">
        <v>38</v>
      </c>
      <c r="AU926" s="95" t="s">
        <v>38</v>
      </c>
      <c r="AV926" s="381" t="s">
        <v>38</v>
      </c>
      <c r="AW926" s="382" t="s">
        <v>38</v>
      </c>
    </row>
    <row r="927" spans="1:49" x14ac:dyDescent="0.25">
      <c r="A927" s="89" t="s">
        <v>428</v>
      </c>
      <c r="B927" s="209" t="s">
        <v>429</v>
      </c>
      <c r="C927" s="209" t="s">
        <v>430</v>
      </c>
      <c r="D927" s="209" t="s">
        <v>449</v>
      </c>
      <c r="E927" s="149" t="s">
        <v>639</v>
      </c>
      <c r="F927" s="97">
        <v>17094</v>
      </c>
      <c r="G927" s="150">
        <v>5109</v>
      </c>
      <c r="H927" s="91" t="s">
        <v>146</v>
      </c>
      <c r="I927" s="91" t="s">
        <v>147</v>
      </c>
      <c r="J927" s="90"/>
      <c r="K927" s="115" t="s">
        <v>302</v>
      </c>
      <c r="L927" s="90" t="s">
        <v>640</v>
      </c>
      <c r="M927" s="90"/>
      <c r="N927" s="90" t="s">
        <v>434</v>
      </c>
      <c r="O927" s="211"/>
      <c r="P927" s="367" t="s">
        <v>41</v>
      </c>
      <c r="Q927" s="378" t="s">
        <v>41</v>
      </c>
      <c r="R927" s="91"/>
      <c r="S927" s="379"/>
      <c r="T927" s="367" t="s">
        <v>41</v>
      </c>
      <c r="U927" s="371">
        <v>3.3</v>
      </c>
      <c r="V927" s="372" t="s">
        <v>157</v>
      </c>
      <c r="W927" s="373">
        <v>0.75</v>
      </c>
      <c r="X927" s="95">
        <v>-5.94</v>
      </c>
      <c r="Y927" s="95">
        <v>-6.02</v>
      </c>
      <c r="Z927" s="93">
        <v>0.08</v>
      </c>
      <c r="AA927" s="102" t="s">
        <v>151</v>
      </c>
      <c r="AB927" s="103" t="s">
        <v>151</v>
      </c>
      <c r="AC927" s="93">
        <v>0</v>
      </c>
      <c r="AD927" s="92">
        <v>0</v>
      </c>
      <c r="AE927" s="104" t="s">
        <v>152</v>
      </c>
      <c r="AF927" s="93"/>
      <c r="AG927" s="92"/>
      <c r="AH927" s="30" t="s">
        <v>38</v>
      </c>
      <c r="AI927" s="93">
        <v>1.36</v>
      </c>
      <c r="AJ927" s="93">
        <v>1.81</v>
      </c>
      <c r="AK927" s="105"/>
      <c r="AL927" s="106" t="s">
        <v>152</v>
      </c>
      <c r="AM927" s="94">
        <v>62.56</v>
      </c>
      <c r="AN927" s="94">
        <v>83.26</v>
      </c>
      <c r="AO927" s="107" t="s">
        <v>152</v>
      </c>
      <c r="AP927" s="108" t="s">
        <v>152</v>
      </c>
      <c r="AQ927" s="380"/>
      <c r="AR927" s="100">
        <v>0.75</v>
      </c>
      <c r="AS927" s="95">
        <f t="shared" ref="AS927:AS934" si="57">Y927-AR927</f>
        <v>-6.77</v>
      </c>
      <c r="AT927" s="95">
        <f t="shared" ref="AT927:AT934" si="58">IF(V927="Overig",0.1,0.2)</f>
        <v>0.1</v>
      </c>
      <c r="AU927" s="95">
        <f t="shared" ref="AU927:AU934" si="59">AS927-AT927</f>
        <v>-6.8699999999999992</v>
      </c>
      <c r="AV927" s="386">
        <v>1</v>
      </c>
      <c r="AW927" s="387">
        <v>1</v>
      </c>
    </row>
    <row r="928" spans="1:49" x14ac:dyDescent="0.25">
      <c r="A928" s="89" t="s">
        <v>428</v>
      </c>
      <c r="B928" s="209" t="s">
        <v>429</v>
      </c>
      <c r="C928" s="209" t="s">
        <v>430</v>
      </c>
      <c r="D928" s="209" t="s">
        <v>449</v>
      </c>
      <c r="E928" s="149" t="s">
        <v>639</v>
      </c>
      <c r="F928" s="97">
        <v>17094</v>
      </c>
      <c r="G928" s="150">
        <v>5110</v>
      </c>
      <c r="H928" s="91" t="s">
        <v>146</v>
      </c>
      <c r="I928" s="91" t="s">
        <v>147</v>
      </c>
      <c r="J928" s="90"/>
      <c r="K928" s="115" t="s">
        <v>302</v>
      </c>
      <c r="L928" s="90" t="s">
        <v>640</v>
      </c>
      <c r="M928" s="90"/>
      <c r="N928" s="90" t="s">
        <v>434</v>
      </c>
      <c r="O928" s="211"/>
      <c r="P928" s="367" t="s">
        <v>41</v>
      </c>
      <c r="Q928" s="378" t="s">
        <v>41</v>
      </c>
      <c r="R928" s="91"/>
      <c r="S928" s="379"/>
      <c r="T928" s="367" t="s">
        <v>41</v>
      </c>
      <c r="U928" s="371">
        <v>3.1</v>
      </c>
      <c r="V928" s="372" t="s">
        <v>157</v>
      </c>
      <c r="W928" s="373">
        <v>0.75</v>
      </c>
      <c r="X928" s="95">
        <v>-5.94</v>
      </c>
      <c r="Y928" s="95">
        <v>-6.02</v>
      </c>
      <c r="Z928" s="93">
        <v>0.08</v>
      </c>
      <c r="AA928" s="102" t="s">
        <v>151</v>
      </c>
      <c r="AB928" s="103" t="s">
        <v>151</v>
      </c>
      <c r="AC928" s="93">
        <v>0</v>
      </c>
      <c r="AD928" s="92">
        <v>0</v>
      </c>
      <c r="AE928" s="104" t="s">
        <v>152</v>
      </c>
      <c r="AF928" s="93"/>
      <c r="AG928" s="92"/>
      <c r="AH928" s="30" t="s">
        <v>38</v>
      </c>
      <c r="AI928" s="93">
        <v>1.62</v>
      </c>
      <c r="AJ928" s="93">
        <v>1.67</v>
      </c>
      <c r="AK928" s="105"/>
      <c r="AL928" s="106" t="s">
        <v>152</v>
      </c>
      <c r="AM928" s="94">
        <v>59.940000000000005</v>
      </c>
      <c r="AN928" s="94">
        <v>61.79</v>
      </c>
      <c r="AO928" s="107" t="s">
        <v>152</v>
      </c>
      <c r="AP928" s="108" t="s">
        <v>152</v>
      </c>
      <c r="AQ928" s="380"/>
      <c r="AR928" s="100">
        <v>0.75</v>
      </c>
      <c r="AS928" s="95">
        <f t="shared" si="57"/>
        <v>-6.77</v>
      </c>
      <c r="AT928" s="95">
        <f t="shared" si="58"/>
        <v>0.1</v>
      </c>
      <c r="AU928" s="95">
        <f t="shared" si="59"/>
        <v>-6.8699999999999992</v>
      </c>
      <c r="AV928" s="386">
        <v>1</v>
      </c>
      <c r="AW928" s="387">
        <v>1</v>
      </c>
    </row>
    <row r="929" spans="1:49" x14ac:dyDescent="0.25">
      <c r="A929" s="89" t="s">
        <v>428</v>
      </c>
      <c r="B929" s="209" t="s">
        <v>429</v>
      </c>
      <c r="C929" s="209" t="s">
        <v>430</v>
      </c>
      <c r="D929" s="209" t="s">
        <v>449</v>
      </c>
      <c r="E929" s="149" t="s">
        <v>641</v>
      </c>
      <c r="F929" s="97">
        <v>17094</v>
      </c>
      <c r="G929" s="150">
        <v>5115</v>
      </c>
      <c r="H929" s="384" t="s">
        <v>146</v>
      </c>
      <c r="I929" s="91" t="s">
        <v>147</v>
      </c>
      <c r="J929" s="90"/>
      <c r="K929" s="115" t="s">
        <v>302</v>
      </c>
      <c r="L929" s="90"/>
      <c r="M929" s="90"/>
      <c r="N929" s="90"/>
      <c r="O929" s="211"/>
      <c r="P929" s="367" t="s">
        <v>41</v>
      </c>
      <c r="Q929" s="378" t="s">
        <v>41</v>
      </c>
      <c r="R929" s="91"/>
      <c r="S929" s="379"/>
      <c r="T929" s="367" t="s">
        <v>41</v>
      </c>
      <c r="U929" s="371">
        <v>9.1999999999999993</v>
      </c>
      <c r="V929" s="372" t="s">
        <v>157</v>
      </c>
      <c r="W929" s="373">
        <v>0.9</v>
      </c>
      <c r="X929" s="95">
        <v>-5.97</v>
      </c>
      <c r="Y929" s="95">
        <v>-6.02</v>
      </c>
      <c r="Z929" s="93">
        <v>0.05</v>
      </c>
      <c r="AA929" s="102" t="s">
        <v>151</v>
      </c>
      <c r="AB929" s="103" t="s">
        <v>151</v>
      </c>
      <c r="AC929" s="93">
        <v>0</v>
      </c>
      <c r="AD929" s="92">
        <v>0</v>
      </c>
      <c r="AE929" s="104" t="s">
        <v>152</v>
      </c>
      <c r="AF929" s="93"/>
      <c r="AG929" s="92"/>
      <c r="AH929" s="30" t="s">
        <v>38</v>
      </c>
      <c r="AI929" s="93">
        <v>6.52</v>
      </c>
      <c r="AJ929" s="93">
        <v>5.65</v>
      </c>
      <c r="AK929" s="105"/>
      <c r="AL929" s="106" t="s">
        <v>152</v>
      </c>
      <c r="AM929" s="94">
        <v>221.67999999999998</v>
      </c>
      <c r="AN929" s="94">
        <v>192.10000000000002</v>
      </c>
      <c r="AO929" s="110" t="s">
        <v>151</v>
      </c>
      <c r="AP929" s="107" t="s">
        <v>152</v>
      </c>
      <c r="AQ929" s="380"/>
      <c r="AR929" s="100">
        <v>0.9</v>
      </c>
      <c r="AS929" s="95">
        <f t="shared" si="57"/>
        <v>-6.92</v>
      </c>
      <c r="AT929" s="95">
        <f t="shared" si="58"/>
        <v>0.1</v>
      </c>
      <c r="AU929" s="95">
        <f t="shared" si="59"/>
        <v>-7.02</v>
      </c>
      <c r="AV929" s="386">
        <v>3</v>
      </c>
      <c r="AW929" s="387">
        <v>3</v>
      </c>
    </row>
    <row r="930" spans="1:49" x14ac:dyDescent="0.25">
      <c r="A930" s="89" t="s">
        <v>428</v>
      </c>
      <c r="B930" s="209" t="s">
        <v>429</v>
      </c>
      <c r="C930" s="209" t="s">
        <v>430</v>
      </c>
      <c r="D930" s="209" t="s">
        <v>449</v>
      </c>
      <c r="E930" s="149" t="s">
        <v>641</v>
      </c>
      <c r="F930" s="97">
        <v>17094</v>
      </c>
      <c r="G930" s="150">
        <v>5116</v>
      </c>
      <c r="H930" s="384" t="s">
        <v>146</v>
      </c>
      <c r="I930" s="91" t="s">
        <v>147</v>
      </c>
      <c r="J930" s="90"/>
      <c r="K930" s="115" t="s">
        <v>302</v>
      </c>
      <c r="L930" s="90"/>
      <c r="M930" s="90"/>
      <c r="N930" s="90"/>
      <c r="O930" s="211"/>
      <c r="P930" s="367" t="s">
        <v>41</v>
      </c>
      <c r="Q930" s="378" t="s">
        <v>41</v>
      </c>
      <c r="R930" s="91"/>
      <c r="S930" s="379"/>
      <c r="T930" s="367" t="s">
        <v>41</v>
      </c>
      <c r="U930" s="371">
        <v>9.3000000000000007</v>
      </c>
      <c r="V930" s="372" t="s">
        <v>157</v>
      </c>
      <c r="W930" s="373">
        <v>0.9</v>
      </c>
      <c r="X930" s="95">
        <v>-5.97</v>
      </c>
      <c r="Y930" s="95">
        <v>-6.02</v>
      </c>
      <c r="Z930" s="93">
        <v>0.05</v>
      </c>
      <c r="AA930" s="102" t="s">
        <v>151</v>
      </c>
      <c r="AB930" s="103" t="s">
        <v>151</v>
      </c>
      <c r="AC930" s="93">
        <v>1.61170627863778</v>
      </c>
      <c r="AD930" s="92">
        <v>44</v>
      </c>
      <c r="AE930" s="104" t="s">
        <v>152</v>
      </c>
      <c r="AF930" s="93"/>
      <c r="AG930" s="92"/>
      <c r="AH930" s="30" t="s">
        <v>38</v>
      </c>
      <c r="AI930" s="93">
        <v>6.5</v>
      </c>
      <c r="AJ930" s="93">
        <v>5.76</v>
      </c>
      <c r="AK930" s="105"/>
      <c r="AL930" s="106" t="s">
        <v>152</v>
      </c>
      <c r="AM930" s="94">
        <v>169</v>
      </c>
      <c r="AN930" s="94">
        <v>149.76</v>
      </c>
      <c r="AO930" s="110" t="s">
        <v>151</v>
      </c>
      <c r="AP930" s="107" t="s">
        <v>152</v>
      </c>
      <c r="AQ930" s="380"/>
      <c r="AR930" s="100">
        <v>0.9</v>
      </c>
      <c r="AS930" s="95">
        <f t="shared" si="57"/>
        <v>-6.92</v>
      </c>
      <c r="AT930" s="95">
        <f t="shared" si="58"/>
        <v>0.1</v>
      </c>
      <c r="AU930" s="95">
        <f t="shared" si="59"/>
        <v>-7.02</v>
      </c>
      <c r="AV930" s="386">
        <v>3</v>
      </c>
      <c r="AW930" s="387">
        <v>3</v>
      </c>
    </row>
    <row r="931" spans="1:49" x14ac:dyDescent="0.25">
      <c r="A931" s="89" t="s">
        <v>428</v>
      </c>
      <c r="B931" s="209" t="s">
        <v>429</v>
      </c>
      <c r="C931" s="209" t="s">
        <v>430</v>
      </c>
      <c r="D931" s="209" t="s">
        <v>449</v>
      </c>
      <c r="E931" s="149" t="s">
        <v>641</v>
      </c>
      <c r="F931" s="97">
        <v>17094</v>
      </c>
      <c r="G931" s="150">
        <v>5117</v>
      </c>
      <c r="H931" s="384" t="s">
        <v>146</v>
      </c>
      <c r="I931" s="91" t="s">
        <v>147</v>
      </c>
      <c r="J931" s="90"/>
      <c r="K931" s="115" t="s">
        <v>302</v>
      </c>
      <c r="L931" s="90"/>
      <c r="M931" s="90"/>
      <c r="N931" s="90"/>
      <c r="O931" s="211"/>
      <c r="P931" s="367" t="s">
        <v>41</v>
      </c>
      <c r="Q931" s="378" t="s">
        <v>41</v>
      </c>
      <c r="R931" s="91"/>
      <c r="S931" s="379"/>
      <c r="T931" s="367" t="s">
        <v>41</v>
      </c>
      <c r="U931" s="371">
        <v>15</v>
      </c>
      <c r="V931" s="372" t="s">
        <v>157</v>
      </c>
      <c r="W931" s="373">
        <v>0.9</v>
      </c>
      <c r="X931" s="95">
        <v>-5.97</v>
      </c>
      <c r="Y931" s="95">
        <v>-6.02</v>
      </c>
      <c r="Z931" s="93">
        <v>0.05</v>
      </c>
      <c r="AA931" s="102" t="s">
        <v>151</v>
      </c>
      <c r="AB931" s="103" t="s">
        <v>151</v>
      </c>
      <c r="AC931" s="93">
        <v>2.7424175648329499</v>
      </c>
      <c r="AD931" s="92">
        <v>29</v>
      </c>
      <c r="AE931" s="104" t="s">
        <v>152</v>
      </c>
      <c r="AF931" s="93"/>
      <c r="AG931" s="92"/>
      <c r="AH931" s="30" t="s">
        <v>38</v>
      </c>
      <c r="AI931" s="93">
        <v>10.99</v>
      </c>
      <c r="AJ931" s="93">
        <v>10.91</v>
      </c>
      <c r="AK931" s="105"/>
      <c r="AL931" s="106" t="s">
        <v>152</v>
      </c>
      <c r="AM931" s="94">
        <v>285.74</v>
      </c>
      <c r="AN931" s="94">
        <v>283.66000000000003</v>
      </c>
      <c r="AO931" s="110" t="s">
        <v>151</v>
      </c>
      <c r="AP931" s="107" t="s">
        <v>152</v>
      </c>
      <c r="AQ931" s="380"/>
      <c r="AR931" s="100">
        <v>0.9</v>
      </c>
      <c r="AS931" s="95">
        <f t="shared" si="57"/>
        <v>-6.92</v>
      </c>
      <c r="AT931" s="95">
        <f t="shared" si="58"/>
        <v>0.1</v>
      </c>
      <c r="AU931" s="95">
        <f t="shared" si="59"/>
        <v>-7.02</v>
      </c>
      <c r="AV931" s="386">
        <v>3</v>
      </c>
      <c r="AW931" s="387">
        <v>3</v>
      </c>
    </row>
    <row r="932" spans="1:49" x14ac:dyDescent="0.25">
      <c r="A932" s="89" t="s">
        <v>428</v>
      </c>
      <c r="B932" s="209" t="s">
        <v>429</v>
      </c>
      <c r="C932" s="209" t="s">
        <v>430</v>
      </c>
      <c r="D932" s="209" t="s">
        <v>449</v>
      </c>
      <c r="E932" s="149" t="s">
        <v>641</v>
      </c>
      <c r="F932" s="97">
        <v>17094</v>
      </c>
      <c r="G932" s="150">
        <v>5118</v>
      </c>
      <c r="H932" s="384" t="s">
        <v>146</v>
      </c>
      <c r="I932" s="91" t="s">
        <v>147</v>
      </c>
      <c r="J932" s="90"/>
      <c r="K932" s="115" t="s">
        <v>302</v>
      </c>
      <c r="L932" s="90"/>
      <c r="M932" s="90"/>
      <c r="N932" s="90"/>
      <c r="O932" s="211"/>
      <c r="P932" s="367" t="s">
        <v>41</v>
      </c>
      <c r="Q932" s="378" t="s">
        <v>41</v>
      </c>
      <c r="R932" s="91"/>
      <c r="S932" s="379"/>
      <c r="T932" s="367" t="s">
        <v>41</v>
      </c>
      <c r="U932" s="371">
        <v>15.7</v>
      </c>
      <c r="V932" s="372" t="s">
        <v>157</v>
      </c>
      <c r="W932" s="373">
        <v>0.9</v>
      </c>
      <c r="X932" s="95">
        <v>-5.97</v>
      </c>
      <c r="Y932" s="95">
        <v>-6.02</v>
      </c>
      <c r="Z932" s="93">
        <v>0.05</v>
      </c>
      <c r="AA932" s="102" t="s">
        <v>151</v>
      </c>
      <c r="AB932" s="103" t="s">
        <v>151</v>
      </c>
      <c r="AC932" s="93">
        <v>0</v>
      </c>
      <c r="AD932" s="92">
        <v>0</v>
      </c>
      <c r="AE932" s="104" t="s">
        <v>152</v>
      </c>
      <c r="AF932" s="93"/>
      <c r="AG932" s="92"/>
      <c r="AH932" s="30" t="s">
        <v>38</v>
      </c>
      <c r="AI932" s="93">
        <v>10.44</v>
      </c>
      <c r="AJ932" s="93">
        <v>11.43</v>
      </c>
      <c r="AK932" s="105"/>
      <c r="AL932" s="106" t="s">
        <v>152</v>
      </c>
      <c r="AM932" s="94">
        <v>313.2</v>
      </c>
      <c r="AN932" s="94">
        <v>342.9</v>
      </c>
      <c r="AO932" s="110" t="s">
        <v>151</v>
      </c>
      <c r="AP932" s="107" t="s">
        <v>152</v>
      </c>
      <c r="AQ932" s="380"/>
      <c r="AR932" s="100">
        <v>0.9</v>
      </c>
      <c r="AS932" s="95">
        <f t="shared" si="57"/>
        <v>-6.92</v>
      </c>
      <c r="AT932" s="95">
        <f t="shared" si="58"/>
        <v>0.1</v>
      </c>
      <c r="AU932" s="95">
        <f t="shared" si="59"/>
        <v>-7.02</v>
      </c>
      <c r="AV932" s="386">
        <v>3</v>
      </c>
      <c r="AW932" s="387">
        <v>3</v>
      </c>
    </row>
    <row r="933" spans="1:49" x14ac:dyDescent="0.25">
      <c r="A933" s="89" t="s">
        <v>428</v>
      </c>
      <c r="B933" s="209" t="s">
        <v>429</v>
      </c>
      <c r="C933" s="209" t="s">
        <v>430</v>
      </c>
      <c r="D933" s="209" t="s">
        <v>449</v>
      </c>
      <c r="E933" s="149" t="s">
        <v>641</v>
      </c>
      <c r="F933" s="97">
        <v>17094</v>
      </c>
      <c r="G933" s="150">
        <v>5119</v>
      </c>
      <c r="H933" s="384" t="s">
        <v>146</v>
      </c>
      <c r="I933" s="91" t="s">
        <v>147</v>
      </c>
      <c r="J933" s="90"/>
      <c r="K933" s="115" t="s">
        <v>302</v>
      </c>
      <c r="L933" s="90"/>
      <c r="M933" s="90"/>
      <c r="N933" s="90"/>
      <c r="O933" s="211"/>
      <c r="P933" s="367" t="s">
        <v>41</v>
      </c>
      <c r="Q933" s="378" t="s">
        <v>41</v>
      </c>
      <c r="R933" s="91"/>
      <c r="S933" s="379"/>
      <c r="T933" s="367" t="s">
        <v>41</v>
      </c>
      <c r="U933" s="371">
        <v>7.7</v>
      </c>
      <c r="V933" s="372" t="s">
        <v>157</v>
      </c>
      <c r="W933" s="373">
        <v>0.9</v>
      </c>
      <c r="X933" s="95">
        <v>-5.97</v>
      </c>
      <c r="Y933" s="95">
        <v>-6.02</v>
      </c>
      <c r="Z933" s="93">
        <v>0.05</v>
      </c>
      <c r="AA933" s="102" t="s">
        <v>151</v>
      </c>
      <c r="AB933" s="103" t="s">
        <v>151</v>
      </c>
      <c r="AC933" s="93">
        <v>0</v>
      </c>
      <c r="AD933" s="92">
        <v>0</v>
      </c>
      <c r="AE933" s="104" t="s">
        <v>152</v>
      </c>
      <c r="AF933" s="93"/>
      <c r="AG933" s="92"/>
      <c r="AH933" s="30" t="s">
        <v>38</v>
      </c>
      <c r="AI933" s="93">
        <v>5.32</v>
      </c>
      <c r="AJ933" s="93">
        <v>4.25</v>
      </c>
      <c r="AK933" s="105"/>
      <c r="AL933" s="106" t="s">
        <v>152</v>
      </c>
      <c r="AM933" s="94">
        <v>133</v>
      </c>
      <c r="AN933" s="94">
        <v>106.25</v>
      </c>
      <c r="AO933" s="110" t="s">
        <v>151</v>
      </c>
      <c r="AP933" s="107" t="s">
        <v>152</v>
      </c>
      <c r="AQ933" s="380"/>
      <c r="AR933" s="100">
        <v>0.9</v>
      </c>
      <c r="AS933" s="95">
        <f t="shared" si="57"/>
        <v>-6.92</v>
      </c>
      <c r="AT933" s="95">
        <f t="shared" si="58"/>
        <v>0.1</v>
      </c>
      <c r="AU933" s="95">
        <f t="shared" si="59"/>
        <v>-7.02</v>
      </c>
      <c r="AV933" s="386">
        <v>3</v>
      </c>
      <c r="AW933" s="387">
        <v>3</v>
      </c>
    </row>
    <row r="934" spans="1:49" x14ac:dyDescent="0.25">
      <c r="A934" s="89" t="s">
        <v>428</v>
      </c>
      <c r="B934" s="209" t="s">
        <v>429</v>
      </c>
      <c r="C934" s="209" t="s">
        <v>430</v>
      </c>
      <c r="D934" s="209" t="s">
        <v>449</v>
      </c>
      <c r="E934" s="149" t="s">
        <v>642</v>
      </c>
      <c r="F934" s="322">
        <v>17095</v>
      </c>
      <c r="G934" s="150">
        <v>5111</v>
      </c>
      <c r="H934" s="91" t="s">
        <v>146</v>
      </c>
      <c r="I934" s="91" t="s">
        <v>147</v>
      </c>
      <c r="J934" s="90"/>
      <c r="K934" s="115" t="s">
        <v>302</v>
      </c>
      <c r="L934" s="90"/>
      <c r="M934" s="90"/>
      <c r="N934" s="90"/>
      <c r="O934" s="211"/>
      <c r="P934" s="367" t="s">
        <v>41</v>
      </c>
      <c r="Q934" s="378" t="s">
        <v>74</v>
      </c>
      <c r="R934" s="91"/>
      <c r="S934" s="379"/>
      <c r="T934" s="367" t="s">
        <v>41</v>
      </c>
      <c r="U934" s="371">
        <v>11.8</v>
      </c>
      <c r="V934" s="372" t="s">
        <v>157</v>
      </c>
      <c r="W934" s="373">
        <v>0.9</v>
      </c>
      <c r="X934" s="95">
        <v>-5.95</v>
      </c>
      <c r="Y934" s="95">
        <v>-6.02</v>
      </c>
      <c r="Z934" s="93">
        <v>7.0000000000000007E-2</v>
      </c>
      <c r="AA934" s="102" t="s">
        <v>151</v>
      </c>
      <c r="AB934" s="103" t="s">
        <v>151</v>
      </c>
      <c r="AC934" s="93">
        <v>0</v>
      </c>
      <c r="AD934" s="92">
        <v>0</v>
      </c>
      <c r="AE934" s="104" t="s">
        <v>152</v>
      </c>
      <c r="AF934" s="93"/>
      <c r="AG934" s="92"/>
      <c r="AH934" s="30" t="s">
        <v>38</v>
      </c>
      <c r="AI934" s="93">
        <v>7.61</v>
      </c>
      <c r="AJ934" s="93">
        <v>7.89</v>
      </c>
      <c r="AK934" s="105"/>
      <c r="AL934" s="106" t="s">
        <v>152</v>
      </c>
      <c r="AM934" s="94">
        <v>319.62</v>
      </c>
      <c r="AN934" s="94">
        <v>331.38</v>
      </c>
      <c r="AO934" s="107" t="s">
        <v>152</v>
      </c>
      <c r="AP934" s="108" t="s">
        <v>152</v>
      </c>
      <c r="AQ934" s="380"/>
      <c r="AR934" s="100">
        <v>0.9</v>
      </c>
      <c r="AS934" s="95">
        <f t="shared" si="57"/>
        <v>-6.92</v>
      </c>
      <c r="AT934" s="95">
        <f t="shared" si="58"/>
        <v>0.1</v>
      </c>
      <c r="AU934" s="95">
        <f t="shared" si="59"/>
        <v>-7.02</v>
      </c>
      <c r="AV934" s="386">
        <v>3</v>
      </c>
      <c r="AW934" s="387">
        <v>3</v>
      </c>
    </row>
    <row r="935" spans="1:49" ht="24" x14ac:dyDescent="0.25">
      <c r="A935" s="89" t="s">
        <v>428</v>
      </c>
      <c r="B935" s="209" t="s">
        <v>429</v>
      </c>
      <c r="C935" s="209" t="s">
        <v>430</v>
      </c>
      <c r="D935" s="209" t="s">
        <v>449</v>
      </c>
      <c r="E935" s="149" t="s">
        <v>642</v>
      </c>
      <c r="F935" s="322">
        <v>17095</v>
      </c>
      <c r="G935" s="150">
        <v>5113</v>
      </c>
      <c r="H935" s="91" t="s">
        <v>146</v>
      </c>
      <c r="I935" s="91" t="s">
        <v>147</v>
      </c>
      <c r="J935" s="90"/>
      <c r="K935" s="115" t="s">
        <v>302</v>
      </c>
      <c r="L935" s="90" t="s">
        <v>170</v>
      </c>
      <c r="M935" s="90"/>
      <c r="N935" s="90" t="s">
        <v>434</v>
      </c>
      <c r="O935" s="211"/>
      <c r="P935" s="367" t="s">
        <v>435</v>
      </c>
      <c r="Q935" s="378" t="s">
        <v>165</v>
      </c>
      <c r="R935" s="91" t="s">
        <v>436</v>
      </c>
      <c r="S935" s="379" t="s">
        <v>455</v>
      </c>
      <c r="T935" s="398" t="s">
        <v>455</v>
      </c>
      <c r="U935" s="371">
        <v>4.3</v>
      </c>
      <c r="V935" s="372" t="s">
        <v>157</v>
      </c>
      <c r="W935" s="373">
        <v>1</v>
      </c>
      <c r="X935" s="95">
        <v>-5.88</v>
      </c>
      <c r="Y935" s="95">
        <v>-6.02</v>
      </c>
      <c r="Z935" s="93">
        <v>0.14000000000000001</v>
      </c>
      <c r="AA935" s="102" t="s">
        <v>151</v>
      </c>
      <c r="AB935" s="103" t="s">
        <v>151</v>
      </c>
      <c r="AC935" s="93">
        <v>0</v>
      </c>
      <c r="AD935" s="92">
        <v>0</v>
      </c>
      <c r="AE935" s="104" t="s">
        <v>152</v>
      </c>
      <c r="AF935" s="93"/>
      <c r="AG935" s="92"/>
      <c r="AH935" s="30" t="s">
        <v>38</v>
      </c>
      <c r="AI935" s="93">
        <v>2.1</v>
      </c>
      <c r="AJ935" s="93">
        <v>2.5499999999999998</v>
      </c>
      <c r="AK935" s="105"/>
      <c r="AL935" s="106" t="s">
        <v>152</v>
      </c>
      <c r="AM935" s="94">
        <v>81.900000000000006</v>
      </c>
      <c r="AN935" s="94">
        <v>99.449999999999989</v>
      </c>
      <c r="AO935" s="107" t="s">
        <v>152</v>
      </c>
      <c r="AP935" s="108" t="s">
        <v>152</v>
      </c>
      <c r="AQ935" s="380"/>
      <c r="AR935" s="389" t="s">
        <v>40</v>
      </c>
      <c r="AS935" s="123" t="s">
        <v>40</v>
      </c>
      <c r="AT935" s="123" t="s">
        <v>40</v>
      </c>
      <c r="AU935" s="123" t="s">
        <v>40</v>
      </c>
      <c r="AV935" s="390" t="s">
        <v>40</v>
      </c>
      <c r="AW935" s="391" t="s">
        <v>40</v>
      </c>
    </row>
    <row r="936" spans="1:49" ht="24" x14ac:dyDescent="0.25">
      <c r="A936" s="89" t="s">
        <v>428</v>
      </c>
      <c r="B936" s="209" t="s">
        <v>429</v>
      </c>
      <c r="C936" s="209" t="s">
        <v>430</v>
      </c>
      <c r="D936" s="209" t="s">
        <v>449</v>
      </c>
      <c r="E936" s="149" t="s">
        <v>642</v>
      </c>
      <c r="F936" s="322">
        <v>17095</v>
      </c>
      <c r="G936" s="150">
        <v>5114</v>
      </c>
      <c r="H936" s="91" t="s">
        <v>146</v>
      </c>
      <c r="I936" s="91" t="s">
        <v>147</v>
      </c>
      <c r="J936" s="90"/>
      <c r="K936" s="115" t="s">
        <v>302</v>
      </c>
      <c r="L936" s="90" t="s">
        <v>170</v>
      </c>
      <c r="M936" s="90"/>
      <c r="N936" s="90" t="s">
        <v>434</v>
      </c>
      <c r="O936" s="211"/>
      <c r="P936" s="367" t="s">
        <v>435</v>
      </c>
      <c r="Q936" s="378" t="s">
        <v>165</v>
      </c>
      <c r="R936" s="91" t="s">
        <v>436</v>
      </c>
      <c r="S936" s="379" t="s">
        <v>455</v>
      </c>
      <c r="T936" s="398" t="s">
        <v>455</v>
      </c>
      <c r="U936" s="371">
        <v>4.0999999999999996</v>
      </c>
      <c r="V936" s="372" t="s">
        <v>157</v>
      </c>
      <c r="W936" s="373">
        <v>1</v>
      </c>
      <c r="X936" s="95">
        <v>-5.88</v>
      </c>
      <c r="Y936" s="95">
        <v>-6.02</v>
      </c>
      <c r="Z936" s="93">
        <v>0.14000000000000001</v>
      </c>
      <c r="AA936" s="102" t="s">
        <v>151</v>
      </c>
      <c r="AB936" s="103" t="s">
        <v>151</v>
      </c>
      <c r="AC936" s="93">
        <v>0</v>
      </c>
      <c r="AD936" s="92">
        <v>0</v>
      </c>
      <c r="AE936" s="104" t="s">
        <v>152</v>
      </c>
      <c r="AF936" s="93"/>
      <c r="AG936" s="92"/>
      <c r="AH936" s="30" t="s">
        <v>38</v>
      </c>
      <c r="AI936" s="93">
        <v>1.87</v>
      </c>
      <c r="AJ936" s="93">
        <v>2.31</v>
      </c>
      <c r="AK936" s="105"/>
      <c r="AL936" s="106" t="s">
        <v>152</v>
      </c>
      <c r="AM936" s="94">
        <v>39.270000000000003</v>
      </c>
      <c r="AN936" s="94">
        <v>48.51</v>
      </c>
      <c r="AO936" s="107" t="s">
        <v>152</v>
      </c>
      <c r="AP936" s="108" t="s">
        <v>152</v>
      </c>
      <c r="AQ936" s="380"/>
      <c r="AR936" s="389" t="s">
        <v>40</v>
      </c>
      <c r="AS936" s="123" t="s">
        <v>40</v>
      </c>
      <c r="AT936" s="123" t="s">
        <v>40</v>
      </c>
      <c r="AU936" s="123" t="s">
        <v>40</v>
      </c>
      <c r="AV936" s="390" t="s">
        <v>40</v>
      </c>
      <c r="AW936" s="391" t="s">
        <v>40</v>
      </c>
    </row>
    <row r="937" spans="1:49" ht="24" x14ac:dyDescent="0.25">
      <c r="A937" s="89" t="s">
        <v>428</v>
      </c>
      <c r="B937" s="209" t="s">
        <v>429</v>
      </c>
      <c r="C937" s="209" t="s">
        <v>430</v>
      </c>
      <c r="D937" s="209" t="s">
        <v>449</v>
      </c>
      <c r="E937" s="149" t="s">
        <v>643</v>
      </c>
      <c r="F937" s="322">
        <v>17095</v>
      </c>
      <c r="G937" s="150">
        <v>5112</v>
      </c>
      <c r="H937" s="91" t="s">
        <v>146</v>
      </c>
      <c r="I937" s="91" t="s">
        <v>147</v>
      </c>
      <c r="J937" s="90"/>
      <c r="K937" s="115" t="s">
        <v>302</v>
      </c>
      <c r="L937" s="90" t="s">
        <v>170</v>
      </c>
      <c r="M937" s="90"/>
      <c r="N937" s="90"/>
      <c r="O937" s="211"/>
      <c r="P937" s="367" t="s">
        <v>435</v>
      </c>
      <c r="Q937" s="378" t="s">
        <v>165</v>
      </c>
      <c r="R937" s="91" t="s">
        <v>436</v>
      </c>
      <c r="S937" s="379" t="s">
        <v>455</v>
      </c>
      <c r="T937" s="398" t="s">
        <v>455</v>
      </c>
      <c r="U937" s="371">
        <v>5.3</v>
      </c>
      <c r="V937" s="372" t="s">
        <v>157</v>
      </c>
      <c r="W937" s="373">
        <v>0.9</v>
      </c>
      <c r="X937" s="95">
        <v>-5.96</v>
      </c>
      <c r="Y937" s="95">
        <v>-6.02</v>
      </c>
      <c r="Z937" s="93">
        <v>0.06</v>
      </c>
      <c r="AA937" s="102" t="s">
        <v>151</v>
      </c>
      <c r="AB937" s="103" t="s">
        <v>151</v>
      </c>
      <c r="AC937" s="93">
        <v>0</v>
      </c>
      <c r="AD937" s="92">
        <v>0</v>
      </c>
      <c r="AE937" s="104" t="s">
        <v>152</v>
      </c>
      <c r="AF937" s="93"/>
      <c r="AG937" s="92"/>
      <c r="AH937" s="30" t="s">
        <v>38</v>
      </c>
      <c r="AI937" s="93">
        <v>3.41</v>
      </c>
      <c r="AJ937" s="93">
        <v>3.41</v>
      </c>
      <c r="AK937" s="105"/>
      <c r="AL937" s="106" t="s">
        <v>152</v>
      </c>
      <c r="AM937" s="94">
        <v>85.25</v>
      </c>
      <c r="AN937" s="94">
        <v>85.25</v>
      </c>
      <c r="AO937" s="110" t="s">
        <v>151</v>
      </c>
      <c r="AP937" s="107" t="s">
        <v>152</v>
      </c>
      <c r="AQ937" s="380"/>
      <c r="AR937" s="389" t="s">
        <v>40</v>
      </c>
      <c r="AS937" s="123" t="s">
        <v>40</v>
      </c>
      <c r="AT937" s="123" t="s">
        <v>40</v>
      </c>
      <c r="AU937" s="123" t="s">
        <v>40</v>
      </c>
      <c r="AV937" s="390" t="s">
        <v>40</v>
      </c>
      <c r="AW937" s="391" t="s">
        <v>40</v>
      </c>
    </row>
    <row r="938" spans="1:49" ht="24" x14ac:dyDescent="0.25">
      <c r="A938" s="89" t="s">
        <v>428</v>
      </c>
      <c r="B938" s="209" t="s">
        <v>429</v>
      </c>
      <c r="C938" s="209" t="s">
        <v>430</v>
      </c>
      <c r="D938" s="209" t="s">
        <v>449</v>
      </c>
      <c r="E938" s="149" t="s">
        <v>644</v>
      </c>
      <c r="F938" s="322">
        <v>17095</v>
      </c>
      <c r="G938" s="150">
        <v>5104</v>
      </c>
      <c r="H938" s="91" t="s">
        <v>146</v>
      </c>
      <c r="I938" s="91" t="s">
        <v>147</v>
      </c>
      <c r="J938" s="90"/>
      <c r="K938" s="115" t="s">
        <v>645</v>
      </c>
      <c r="L938" s="90"/>
      <c r="M938" s="90"/>
      <c r="N938" s="90" t="s">
        <v>434</v>
      </c>
      <c r="O938" s="211"/>
      <c r="P938" s="367" t="s">
        <v>435</v>
      </c>
      <c r="Q938" s="378" t="s">
        <v>165</v>
      </c>
      <c r="R938" s="91" t="s">
        <v>436</v>
      </c>
      <c r="S938" s="379" t="s">
        <v>455</v>
      </c>
      <c r="T938" s="398" t="s">
        <v>455</v>
      </c>
      <c r="U938" s="371">
        <v>12.2</v>
      </c>
      <c r="V938" s="372" t="s">
        <v>157</v>
      </c>
      <c r="W938" s="373">
        <v>0.9</v>
      </c>
      <c r="X938" s="95">
        <v>-6</v>
      </c>
      <c r="Y938" s="95">
        <v>-6.02</v>
      </c>
      <c r="Z938" s="93">
        <v>0.02</v>
      </c>
      <c r="AA938" s="102" t="s">
        <v>151</v>
      </c>
      <c r="AB938" s="103" t="s">
        <v>151</v>
      </c>
      <c r="AC938" s="93">
        <v>0</v>
      </c>
      <c r="AD938" s="92">
        <v>0</v>
      </c>
      <c r="AE938" s="104" t="s">
        <v>152</v>
      </c>
      <c r="AF938" s="93"/>
      <c r="AG938" s="92"/>
      <c r="AH938" s="30" t="s">
        <v>38</v>
      </c>
      <c r="AI938" s="93">
        <v>6.75</v>
      </c>
      <c r="AJ938" s="93">
        <v>8.4600000000000009</v>
      </c>
      <c r="AK938" s="105"/>
      <c r="AL938" s="106" t="s">
        <v>152</v>
      </c>
      <c r="AM938" s="94">
        <v>627.75</v>
      </c>
      <c r="AN938" s="94">
        <v>786.78000000000009</v>
      </c>
      <c r="AO938" s="110" t="s">
        <v>151</v>
      </c>
      <c r="AP938" s="107" t="s">
        <v>152</v>
      </c>
      <c r="AQ938" s="380"/>
      <c r="AR938" s="389" t="s">
        <v>40</v>
      </c>
      <c r="AS938" s="123" t="s">
        <v>40</v>
      </c>
      <c r="AT938" s="123" t="s">
        <v>40</v>
      </c>
      <c r="AU938" s="123" t="s">
        <v>40</v>
      </c>
      <c r="AV938" s="390" t="s">
        <v>40</v>
      </c>
      <c r="AW938" s="391" t="s">
        <v>40</v>
      </c>
    </row>
    <row r="939" spans="1:49" x14ac:dyDescent="0.25">
      <c r="A939" s="89" t="s">
        <v>428</v>
      </c>
      <c r="B939" s="209" t="s">
        <v>429</v>
      </c>
      <c r="C939" s="209" t="s">
        <v>430</v>
      </c>
      <c r="D939" s="209" t="s">
        <v>449</v>
      </c>
      <c r="E939" s="149" t="s">
        <v>644</v>
      </c>
      <c r="F939" s="322">
        <v>17095</v>
      </c>
      <c r="G939" s="150">
        <v>5105</v>
      </c>
      <c r="H939" s="91" t="s">
        <v>146</v>
      </c>
      <c r="I939" s="91" t="s">
        <v>147</v>
      </c>
      <c r="J939" s="90"/>
      <c r="K939" s="115" t="s">
        <v>645</v>
      </c>
      <c r="L939" s="90"/>
      <c r="M939" s="90"/>
      <c r="N939" s="90"/>
      <c r="O939" s="211" t="s">
        <v>646</v>
      </c>
      <c r="P939" s="367" t="s">
        <v>41</v>
      </c>
      <c r="Q939" s="378" t="s">
        <v>41</v>
      </c>
      <c r="R939" s="91"/>
      <c r="S939" s="379"/>
      <c r="T939" s="367" t="s">
        <v>41</v>
      </c>
      <c r="U939" s="371">
        <v>8.1999999999999993</v>
      </c>
      <c r="V939" s="372" t="s">
        <v>157</v>
      </c>
      <c r="W939" s="373">
        <v>0.9</v>
      </c>
      <c r="X939" s="95">
        <v>-6</v>
      </c>
      <c r="Y939" s="95">
        <v>-6.02</v>
      </c>
      <c r="Z939" s="93">
        <v>0.02</v>
      </c>
      <c r="AA939" s="102" t="s">
        <v>151</v>
      </c>
      <c r="AB939" s="103" t="s">
        <v>151</v>
      </c>
      <c r="AC939" s="93">
        <v>7.7765335970719995E-2</v>
      </c>
      <c r="AD939" s="92">
        <v>3</v>
      </c>
      <c r="AE939" s="104" t="s">
        <v>152</v>
      </c>
      <c r="AF939" s="93"/>
      <c r="AG939" s="92"/>
      <c r="AH939" s="30" t="s">
        <v>38</v>
      </c>
      <c r="AI939" s="93">
        <v>5.0199999999999996</v>
      </c>
      <c r="AJ939" s="93">
        <v>4.8600000000000003</v>
      </c>
      <c r="AK939" s="105"/>
      <c r="AL939" s="106" t="s">
        <v>152</v>
      </c>
      <c r="AM939" s="94">
        <v>160.63999999999999</v>
      </c>
      <c r="AN939" s="94">
        <v>155.52000000000001</v>
      </c>
      <c r="AO939" s="110" t="s">
        <v>151</v>
      </c>
      <c r="AP939" s="107" t="s">
        <v>152</v>
      </c>
      <c r="AQ939" s="380"/>
      <c r="AR939" s="100">
        <v>0.9</v>
      </c>
      <c r="AS939" s="95">
        <f>Y939-AR939</f>
        <v>-6.92</v>
      </c>
      <c r="AT939" s="95">
        <f>IF(V939="Overig",0.1,0.2)</f>
        <v>0.1</v>
      </c>
      <c r="AU939" s="95">
        <f>AS939-AT939</f>
        <v>-7.02</v>
      </c>
      <c r="AV939" s="386">
        <v>3</v>
      </c>
      <c r="AW939" s="387">
        <v>3</v>
      </c>
    </row>
    <row r="940" spans="1:49" x14ac:dyDescent="0.25">
      <c r="A940" s="89" t="s">
        <v>428</v>
      </c>
      <c r="B940" s="209" t="s">
        <v>429</v>
      </c>
      <c r="C940" s="209" t="s">
        <v>430</v>
      </c>
      <c r="D940" s="209" t="s">
        <v>449</v>
      </c>
      <c r="E940" s="149" t="s">
        <v>644</v>
      </c>
      <c r="F940" s="322">
        <v>17095</v>
      </c>
      <c r="G940" s="150">
        <v>5106</v>
      </c>
      <c r="H940" s="91" t="s">
        <v>146</v>
      </c>
      <c r="I940" s="91" t="s">
        <v>147</v>
      </c>
      <c r="J940" s="90"/>
      <c r="K940" s="115" t="s">
        <v>645</v>
      </c>
      <c r="L940" s="90"/>
      <c r="M940" s="90"/>
      <c r="N940" s="90"/>
      <c r="O940" s="211"/>
      <c r="P940" s="367" t="s">
        <v>41</v>
      </c>
      <c r="Q940" s="378" t="s">
        <v>41</v>
      </c>
      <c r="R940" s="91"/>
      <c r="S940" s="379"/>
      <c r="T940" s="367" t="s">
        <v>41</v>
      </c>
      <c r="U940" s="371">
        <v>7.6</v>
      </c>
      <c r="V940" s="372" t="s">
        <v>157</v>
      </c>
      <c r="W940" s="373">
        <v>0.9</v>
      </c>
      <c r="X940" s="95">
        <v>-6</v>
      </c>
      <c r="Y940" s="95">
        <v>-6.02</v>
      </c>
      <c r="Z940" s="93">
        <v>0.02</v>
      </c>
      <c r="AA940" s="102" t="s">
        <v>151</v>
      </c>
      <c r="AB940" s="103" t="s">
        <v>151</v>
      </c>
      <c r="AC940" s="93">
        <v>0</v>
      </c>
      <c r="AD940" s="92">
        <v>0</v>
      </c>
      <c r="AE940" s="104" t="s">
        <v>152</v>
      </c>
      <c r="AF940" s="93"/>
      <c r="AG940" s="92"/>
      <c r="AH940" s="30" t="s">
        <v>38</v>
      </c>
      <c r="AI940" s="93">
        <v>5.1100000000000003</v>
      </c>
      <c r="AJ940" s="93">
        <v>4.3499999999999996</v>
      </c>
      <c r="AK940" s="105"/>
      <c r="AL940" s="106" t="s">
        <v>152</v>
      </c>
      <c r="AM940" s="94">
        <v>163.52000000000001</v>
      </c>
      <c r="AN940" s="94">
        <v>139.19999999999999</v>
      </c>
      <c r="AO940" s="110" t="s">
        <v>151</v>
      </c>
      <c r="AP940" s="107" t="s">
        <v>152</v>
      </c>
      <c r="AQ940" s="380"/>
      <c r="AR940" s="100">
        <v>0.9</v>
      </c>
      <c r="AS940" s="95">
        <f>Y940-AR940</f>
        <v>-6.92</v>
      </c>
      <c r="AT940" s="95">
        <f>IF(V940="Overig",0.1,0.2)</f>
        <v>0.1</v>
      </c>
      <c r="AU940" s="95">
        <f>AS940-AT940</f>
        <v>-7.02</v>
      </c>
      <c r="AV940" s="386">
        <v>3</v>
      </c>
      <c r="AW940" s="387">
        <v>3</v>
      </c>
    </row>
    <row r="941" spans="1:49" x14ac:dyDescent="0.25">
      <c r="A941" s="89" t="s">
        <v>428</v>
      </c>
      <c r="B941" s="209" t="s">
        <v>429</v>
      </c>
      <c r="C941" s="209" t="s">
        <v>430</v>
      </c>
      <c r="D941" s="209" t="s">
        <v>449</v>
      </c>
      <c r="E941" s="149" t="s">
        <v>644</v>
      </c>
      <c r="F941" s="322">
        <v>17095</v>
      </c>
      <c r="G941" s="150">
        <v>5107</v>
      </c>
      <c r="H941" s="91" t="s">
        <v>146</v>
      </c>
      <c r="I941" s="91" t="s">
        <v>147</v>
      </c>
      <c r="J941" s="90"/>
      <c r="K941" s="115" t="s">
        <v>645</v>
      </c>
      <c r="L941" s="90"/>
      <c r="M941" s="90"/>
      <c r="N941" s="90"/>
      <c r="O941" s="211"/>
      <c r="P941" s="367" t="s">
        <v>41</v>
      </c>
      <c r="Q941" s="378" t="s">
        <v>41</v>
      </c>
      <c r="R941" s="91"/>
      <c r="S941" s="379"/>
      <c r="T941" s="367" t="s">
        <v>41</v>
      </c>
      <c r="U941" s="371">
        <v>9</v>
      </c>
      <c r="V941" s="372" t="s">
        <v>157</v>
      </c>
      <c r="W941" s="373">
        <v>0.9</v>
      </c>
      <c r="X941" s="95">
        <v>-6</v>
      </c>
      <c r="Y941" s="95">
        <v>-6.02</v>
      </c>
      <c r="Z941" s="93">
        <v>0.02</v>
      </c>
      <c r="AA941" s="102" t="s">
        <v>151</v>
      </c>
      <c r="AB941" s="103" t="s">
        <v>151</v>
      </c>
      <c r="AC941" s="93">
        <v>0</v>
      </c>
      <c r="AD941" s="92">
        <v>0</v>
      </c>
      <c r="AE941" s="104" t="s">
        <v>152</v>
      </c>
      <c r="AF941" s="93"/>
      <c r="AG941" s="92"/>
      <c r="AH941" s="30" t="s">
        <v>38</v>
      </c>
      <c r="AI941" s="93">
        <v>5.64</v>
      </c>
      <c r="AJ941" s="93">
        <v>5.61</v>
      </c>
      <c r="AK941" s="105"/>
      <c r="AL941" s="106" t="s">
        <v>152</v>
      </c>
      <c r="AM941" s="94">
        <v>219.95999999999998</v>
      </c>
      <c r="AN941" s="94">
        <v>218.79000000000002</v>
      </c>
      <c r="AO941" s="110" t="s">
        <v>151</v>
      </c>
      <c r="AP941" s="107" t="s">
        <v>152</v>
      </c>
      <c r="AQ941" s="380"/>
      <c r="AR941" s="100">
        <v>0.9</v>
      </c>
      <c r="AS941" s="95">
        <f>Y941-AR941</f>
        <v>-6.92</v>
      </c>
      <c r="AT941" s="95">
        <f>IF(V941="Overig",0.1,0.2)</f>
        <v>0.1</v>
      </c>
      <c r="AU941" s="95">
        <f>AS941-AT941</f>
        <v>-7.02</v>
      </c>
      <c r="AV941" s="386">
        <v>3</v>
      </c>
      <c r="AW941" s="387">
        <v>3</v>
      </c>
    </row>
    <row r="942" spans="1:49" ht="24" x14ac:dyDescent="0.25">
      <c r="A942" s="89" t="s">
        <v>428</v>
      </c>
      <c r="B942" s="209" t="s">
        <v>429</v>
      </c>
      <c r="C942" s="209" t="s">
        <v>430</v>
      </c>
      <c r="D942" s="209" t="s">
        <v>449</v>
      </c>
      <c r="E942" s="149" t="s">
        <v>644</v>
      </c>
      <c r="F942" s="322">
        <v>17095</v>
      </c>
      <c r="G942" s="150">
        <v>5108</v>
      </c>
      <c r="H942" s="91" t="s">
        <v>146</v>
      </c>
      <c r="I942" s="91" t="s">
        <v>147</v>
      </c>
      <c r="J942" s="90"/>
      <c r="K942" s="115" t="s">
        <v>645</v>
      </c>
      <c r="L942" s="90"/>
      <c r="M942" s="90"/>
      <c r="N942" s="90" t="s">
        <v>445</v>
      </c>
      <c r="O942" s="211"/>
      <c r="P942" s="367" t="s">
        <v>435</v>
      </c>
      <c r="Q942" s="378" t="s">
        <v>165</v>
      </c>
      <c r="R942" s="91" t="s">
        <v>436</v>
      </c>
      <c r="S942" s="379" t="s">
        <v>455</v>
      </c>
      <c r="T942" s="398" t="s">
        <v>455</v>
      </c>
      <c r="U942" s="371">
        <v>7.8</v>
      </c>
      <c r="V942" s="372" t="s">
        <v>157</v>
      </c>
      <c r="W942" s="373">
        <v>0.9</v>
      </c>
      <c r="X942" s="95">
        <v>-6</v>
      </c>
      <c r="Y942" s="95">
        <v>-6.02</v>
      </c>
      <c r="Z942" s="93">
        <v>0.02</v>
      </c>
      <c r="AA942" s="102" t="s">
        <v>151</v>
      </c>
      <c r="AB942" s="103" t="s">
        <v>151</v>
      </c>
      <c r="AC942" s="93">
        <v>0</v>
      </c>
      <c r="AD942" s="92">
        <v>0</v>
      </c>
      <c r="AE942" s="104" t="s">
        <v>152</v>
      </c>
      <c r="AF942" s="93"/>
      <c r="AG942" s="92"/>
      <c r="AH942" s="30" t="s">
        <v>38</v>
      </c>
      <c r="AI942" s="93">
        <v>3.74</v>
      </c>
      <c r="AJ942" s="93">
        <v>4.53</v>
      </c>
      <c r="AK942" s="105"/>
      <c r="AL942" s="106" t="s">
        <v>152</v>
      </c>
      <c r="AM942" s="94">
        <v>82.28</v>
      </c>
      <c r="AN942" s="94">
        <v>99.660000000000011</v>
      </c>
      <c r="AO942" s="110" t="s">
        <v>151</v>
      </c>
      <c r="AP942" s="107" t="s">
        <v>152</v>
      </c>
      <c r="AQ942" s="380"/>
      <c r="AR942" s="389" t="s">
        <v>40</v>
      </c>
      <c r="AS942" s="123" t="s">
        <v>40</v>
      </c>
      <c r="AT942" s="123" t="s">
        <v>40</v>
      </c>
      <c r="AU942" s="123" t="s">
        <v>40</v>
      </c>
      <c r="AV942" s="390" t="s">
        <v>40</v>
      </c>
      <c r="AW942" s="391" t="s">
        <v>40</v>
      </c>
    </row>
    <row r="943" spans="1:49" x14ac:dyDescent="0.25">
      <c r="A943" s="89" t="s">
        <v>428</v>
      </c>
      <c r="B943" s="209" t="s">
        <v>429</v>
      </c>
      <c r="C943" s="209" t="s">
        <v>430</v>
      </c>
      <c r="D943" s="209" t="s">
        <v>449</v>
      </c>
      <c r="E943" s="149" t="s">
        <v>644</v>
      </c>
      <c r="F943" s="91">
        <v>17096</v>
      </c>
      <c r="G943" s="150">
        <v>5102</v>
      </c>
      <c r="H943" s="91" t="s">
        <v>146</v>
      </c>
      <c r="I943" s="91" t="s">
        <v>147</v>
      </c>
      <c r="J943" s="90"/>
      <c r="K943" s="115" t="s">
        <v>645</v>
      </c>
      <c r="L943" s="90"/>
      <c r="M943" s="90"/>
      <c r="N943" s="90"/>
      <c r="O943" s="211"/>
      <c r="P943" s="367" t="s">
        <v>39</v>
      </c>
      <c r="Q943" s="378" t="s">
        <v>39</v>
      </c>
      <c r="R943" s="91"/>
      <c r="S943" s="379" t="s">
        <v>76</v>
      </c>
      <c r="T943" s="367" t="s">
        <v>39</v>
      </c>
      <c r="U943" s="371">
        <v>26.7</v>
      </c>
      <c r="V943" s="372" t="s">
        <v>157</v>
      </c>
      <c r="W943" s="373">
        <v>0.9</v>
      </c>
      <c r="X943" s="95">
        <v>-6</v>
      </c>
      <c r="Y943" s="95">
        <v>-6.02</v>
      </c>
      <c r="Z943" s="93">
        <v>0.02</v>
      </c>
      <c r="AA943" s="102" t="s">
        <v>151</v>
      </c>
      <c r="AB943" s="103" t="s">
        <v>151</v>
      </c>
      <c r="AC943" s="93">
        <v>19.712506367347</v>
      </c>
      <c r="AD943" s="92">
        <v>93</v>
      </c>
      <c r="AE943" s="102" t="s">
        <v>151</v>
      </c>
      <c r="AF943" s="93"/>
      <c r="AG943" s="92"/>
      <c r="AH943" s="30" t="s">
        <v>38</v>
      </c>
      <c r="AI943" s="93">
        <v>24.21</v>
      </c>
      <c r="AJ943" s="93">
        <v>21.52</v>
      </c>
      <c r="AK943" s="105"/>
      <c r="AL943" s="111" t="s">
        <v>151</v>
      </c>
      <c r="AM943" s="94">
        <v>1355.76</v>
      </c>
      <c r="AN943" s="94">
        <v>1205.1199999999999</v>
      </c>
      <c r="AO943" s="110" t="s">
        <v>151</v>
      </c>
      <c r="AP943" s="107" t="s">
        <v>152</v>
      </c>
      <c r="AQ943" s="380"/>
      <c r="AR943" s="100" t="s">
        <v>38</v>
      </c>
      <c r="AS943" s="95" t="s">
        <v>38</v>
      </c>
      <c r="AT943" s="95" t="s">
        <v>38</v>
      </c>
      <c r="AU943" s="95" t="s">
        <v>38</v>
      </c>
      <c r="AV943" s="381" t="s">
        <v>38</v>
      </c>
      <c r="AW943" s="382" t="s">
        <v>38</v>
      </c>
    </row>
    <row r="944" spans="1:49" x14ac:dyDescent="0.25">
      <c r="A944" s="89" t="s">
        <v>428</v>
      </c>
      <c r="B944" s="209" t="s">
        <v>429</v>
      </c>
      <c r="C944" s="209" t="s">
        <v>430</v>
      </c>
      <c r="D944" s="209" t="s">
        <v>449</v>
      </c>
      <c r="E944" s="149" t="s">
        <v>644</v>
      </c>
      <c r="F944" s="91">
        <v>17096</v>
      </c>
      <c r="G944" s="150">
        <v>5103</v>
      </c>
      <c r="H944" s="91" t="s">
        <v>146</v>
      </c>
      <c r="I944" s="91" t="s">
        <v>147</v>
      </c>
      <c r="J944" s="90"/>
      <c r="K944" s="115" t="s">
        <v>645</v>
      </c>
      <c r="L944" s="90"/>
      <c r="M944" s="90"/>
      <c r="N944" s="90"/>
      <c r="O944" s="211"/>
      <c r="P944" s="367" t="s">
        <v>39</v>
      </c>
      <c r="Q944" s="378" t="s">
        <v>39</v>
      </c>
      <c r="R944" s="91"/>
      <c r="S944" s="379" t="s">
        <v>76</v>
      </c>
      <c r="T944" s="367" t="s">
        <v>39</v>
      </c>
      <c r="U944" s="371">
        <v>10.9</v>
      </c>
      <c r="V944" s="372" t="s">
        <v>157</v>
      </c>
      <c r="W944" s="373">
        <v>0.9</v>
      </c>
      <c r="X944" s="95">
        <v>-6</v>
      </c>
      <c r="Y944" s="95">
        <v>-6.02</v>
      </c>
      <c r="Z944" s="93">
        <v>0.02</v>
      </c>
      <c r="AA944" s="102" t="s">
        <v>151</v>
      </c>
      <c r="AB944" s="103" t="s">
        <v>151</v>
      </c>
      <c r="AC944" s="93">
        <v>3.2407621304348102</v>
      </c>
      <c r="AD944" s="92">
        <v>59</v>
      </c>
      <c r="AE944" s="104" t="s">
        <v>152</v>
      </c>
      <c r="AF944" s="93"/>
      <c r="AG944" s="92"/>
      <c r="AH944" s="30" t="s">
        <v>38</v>
      </c>
      <c r="AI944" s="93">
        <v>8.32</v>
      </c>
      <c r="AJ944" s="93">
        <v>7.33</v>
      </c>
      <c r="AK944" s="105"/>
      <c r="AL944" s="106" t="s">
        <v>152</v>
      </c>
      <c r="AM944" s="94">
        <v>432.64</v>
      </c>
      <c r="AN944" s="94">
        <v>381.16</v>
      </c>
      <c r="AO944" s="110" t="s">
        <v>151</v>
      </c>
      <c r="AP944" s="107" t="s">
        <v>152</v>
      </c>
      <c r="AQ944" s="380"/>
      <c r="AR944" s="100" t="s">
        <v>38</v>
      </c>
      <c r="AS944" s="95" t="s">
        <v>38</v>
      </c>
      <c r="AT944" s="95" t="s">
        <v>38</v>
      </c>
      <c r="AU944" s="95" t="s">
        <v>38</v>
      </c>
      <c r="AV944" s="381" t="s">
        <v>38</v>
      </c>
      <c r="AW944" s="382" t="s">
        <v>38</v>
      </c>
    </row>
    <row r="945" spans="1:49" x14ac:dyDescent="0.25">
      <c r="A945" s="89" t="s">
        <v>428</v>
      </c>
      <c r="B945" s="209" t="s">
        <v>429</v>
      </c>
      <c r="C945" s="209" t="s">
        <v>430</v>
      </c>
      <c r="D945" s="209" t="s">
        <v>449</v>
      </c>
      <c r="E945" s="149" t="s">
        <v>647</v>
      </c>
      <c r="F945" s="97">
        <v>17097</v>
      </c>
      <c r="G945" s="150">
        <v>5096</v>
      </c>
      <c r="H945" s="91" t="s">
        <v>146</v>
      </c>
      <c r="I945" s="91" t="s">
        <v>147</v>
      </c>
      <c r="J945" s="90"/>
      <c r="K945" s="115" t="s">
        <v>302</v>
      </c>
      <c r="L945" s="90"/>
      <c r="M945" s="90"/>
      <c r="N945" s="90"/>
      <c r="O945" s="211"/>
      <c r="P945" s="367" t="s">
        <v>41</v>
      </c>
      <c r="Q945" s="378" t="s">
        <v>648</v>
      </c>
      <c r="R945" s="91"/>
      <c r="S945" s="379"/>
      <c r="T945" s="367" t="s">
        <v>41</v>
      </c>
      <c r="U945" s="371">
        <v>11.3</v>
      </c>
      <c r="V945" s="372" t="s">
        <v>157</v>
      </c>
      <c r="W945" s="373">
        <v>0.9</v>
      </c>
      <c r="X945" s="95">
        <v>-5.96</v>
      </c>
      <c r="Y945" s="95">
        <v>-6.02</v>
      </c>
      <c r="Z945" s="93">
        <v>0.06</v>
      </c>
      <c r="AA945" s="102" t="s">
        <v>151</v>
      </c>
      <c r="AB945" s="103" t="s">
        <v>151</v>
      </c>
      <c r="AC945" s="93">
        <v>0</v>
      </c>
      <c r="AD945" s="92">
        <v>0</v>
      </c>
      <c r="AE945" s="104" t="s">
        <v>152</v>
      </c>
      <c r="AF945" s="93"/>
      <c r="AG945" s="92"/>
      <c r="AH945" s="30" t="s">
        <v>38</v>
      </c>
      <c r="AI945" s="93">
        <v>8.3000000000000007</v>
      </c>
      <c r="AJ945" s="93">
        <v>7.45</v>
      </c>
      <c r="AK945" s="105"/>
      <c r="AL945" s="106" t="s">
        <v>152</v>
      </c>
      <c r="AM945" s="94">
        <v>962.80000000000007</v>
      </c>
      <c r="AN945" s="94">
        <v>864.2</v>
      </c>
      <c r="AO945" s="110" t="s">
        <v>151</v>
      </c>
      <c r="AP945" s="107" t="s">
        <v>152</v>
      </c>
      <c r="AQ945" s="380"/>
      <c r="AR945" s="100">
        <v>0.9</v>
      </c>
      <c r="AS945" s="95">
        <f t="shared" ref="AS945:AS951" si="60">Y945-AR945</f>
        <v>-6.92</v>
      </c>
      <c r="AT945" s="95">
        <f t="shared" ref="AT945:AT951" si="61">IF(V945="Overig",0.1,0.2)</f>
        <v>0.1</v>
      </c>
      <c r="AU945" s="95">
        <f t="shared" ref="AU945:AU951" si="62">AS945-AT945</f>
        <v>-7.02</v>
      </c>
      <c r="AV945" s="386">
        <v>3</v>
      </c>
      <c r="AW945" s="387">
        <v>3</v>
      </c>
    </row>
    <row r="946" spans="1:49" x14ac:dyDescent="0.25">
      <c r="A946" s="89" t="s">
        <v>428</v>
      </c>
      <c r="B946" s="209" t="s">
        <v>429</v>
      </c>
      <c r="C946" s="209" t="s">
        <v>430</v>
      </c>
      <c r="D946" s="209" t="s">
        <v>449</v>
      </c>
      <c r="E946" s="149" t="s">
        <v>644</v>
      </c>
      <c r="F946" s="97">
        <v>17097</v>
      </c>
      <c r="G946" s="150">
        <v>5097</v>
      </c>
      <c r="H946" s="91" t="s">
        <v>146</v>
      </c>
      <c r="I946" s="91" t="s">
        <v>147</v>
      </c>
      <c r="J946" s="90"/>
      <c r="K946" s="115" t="s">
        <v>645</v>
      </c>
      <c r="L946" s="90"/>
      <c r="M946" s="90"/>
      <c r="N946" s="90"/>
      <c r="O946" s="211" t="s">
        <v>649</v>
      </c>
      <c r="P946" s="367" t="s">
        <v>41</v>
      </c>
      <c r="Q946" s="378" t="s">
        <v>41</v>
      </c>
      <c r="R946" s="91"/>
      <c r="S946" s="379"/>
      <c r="T946" s="367" t="s">
        <v>41</v>
      </c>
      <c r="U946" s="371">
        <v>12.2</v>
      </c>
      <c r="V946" s="372" t="s">
        <v>157</v>
      </c>
      <c r="W946" s="373">
        <v>0.9</v>
      </c>
      <c r="X946" s="95">
        <v>-6</v>
      </c>
      <c r="Y946" s="95">
        <v>-6.02</v>
      </c>
      <c r="Z946" s="93">
        <v>0.02</v>
      </c>
      <c r="AA946" s="102" t="s">
        <v>151</v>
      </c>
      <c r="AB946" s="103" t="s">
        <v>151</v>
      </c>
      <c r="AC946" s="93">
        <v>0</v>
      </c>
      <c r="AD946" s="92">
        <v>0</v>
      </c>
      <c r="AE946" s="104" t="s">
        <v>152</v>
      </c>
      <c r="AF946" s="93"/>
      <c r="AG946" s="92"/>
      <c r="AH946" s="30" t="s">
        <v>38</v>
      </c>
      <c r="AI946" s="93">
        <v>8.06</v>
      </c>
      <c r="AJ946" s="93">
        <v>8.43</v>
      </c>
      <c r="AK946" s="105"/>
      <c r="AL946" s="106" t="s">
        <v>152</v>
      </c>
      <c r="AM946" s="94">
        <v>282.10000000000002</v>
      </c>
      <c r="AN946" s="94">
        <v>295.05</v>
      </c>
      <c r="AO946" s="110" t="s">
        <v>151</v>
      </c>
      <c r="AP946" s="107" t="s">
        <v>152</v>
      </c>
      <c r="AQ946" s="380"/>
      <c r="AR946" s="100">
        <v>0.9</v>
      </c>
      <c r="AS946" s="95">
        <f t="shared" si="60"/>
        <v>-6.92</v>
      </c>
      <c r="AT946" s="95">
        <f t="shared" si="61"/>
        <v>0.1</v>
      </c>
      <c r="AU946" s="95">
        <f t="shared" si="62"/>
        <v>-7.02</v>
      </c>
      <c r="AV946" s="386">
        <v>3</v>
      </c>
      <c r="AW946" s="387">
        <v>3</v>
      </c>
    </row>
    <row r="947" spans="1:49" x14ac:dyDescent="0.25">
      <c r="A947" s="89" t="s">
        <v>428</v>
      </c>
      <c r="B947" s="209" t="s">
        <v>429</v>
      </c>
      <c r="C947" s="209" t="s">
        <v>430</v>
      </c>
      <c r="D947" s="209" t="s">
        <v>449</v>
      </c>
      <c r="E947" s="149" t="s">
        <v>644</v>
      </c>
      <c r="F947" s="97">
        <v>17097</v>
      </c>
      <c r="G947" s="150">
        <v>5098</v>
      </c>
      <c r="H947" s="91" t="s">
        <v>146</v>
      </c>
      <c r="I947" s="91" t="s">
        <v>147</v>
      </c>
      <c r="J947" s="90"/>
      <c r="K947" s="115" t="s">
        <v>645</v>
      </c>
      <c r="L947" s="90"/>
      <c r="M947" s="90"/>
      <c r="N947" s="90"/>
      <c r="O947" s="211"/>
      <c r="P947" s="367" t="s">
        <v>41</v>
      </c>
      <c r="Q947" s="378" t="s">
        <v>41</v>
      </c>
      <c r="R947" s="91"/>
      <c r="S947" s="379"/>
      <c r="T947" s="367" t="s">
        <v>41</v>
      </c>
      <c r="U947" s="371">
        <v>7.3</v>
      </c>
      <c r="V947" s="372" t="s">
        <v>157</v>
      </c>
      <c r="W947" s="373">
        <v>0.9</v>
      </c>
      <c r="X947" s="95">
        <v>-6</v>
      </c>
      <c r="Y947" s="95">
        <v>-6.02</v>
      </c>
      <c r="Z947" s="93">
        <v>0.02</v>
      </c>
      <c r="AA947" s="102" t="s">
        <v>151</v>
      </c>
      <c r="AB947" s="103" t="s">
        <v>151</v>
      </c>
      <c r="AC947" s="93">
        <v>0</v>
      </c>
      <c r="AD947" s="92">
        <v>0</v>
      </c>
      <c r="AE947" s="104" t="s">
        <v>152</v>
      </c>
      <c r="AF947" s="93"/>
      <c r="AG947" s="92"/>
      <c r="AH947" s="30" t="s">
        <v>38</v>
      </c>
      <c r="AI947" s="93">
        <v>5.36</v>
      </c>
      <c r="AJ947" s="93">
        <v>4.08</v>
      </c>
      <c r="AK947" s="105"/>
      <c r="AL947" s="106" t="s">
        <v>152</v>
      </c>
      <c r="AM947" s="94">
        <v>278.72000000000003</v>
      </c>
      <c r="AN947" s="94">
        <v>212.16</v>
      </c>
      <c r="AO947" s="110" t="s">
        <v>151</v>
      </c>
      <c r="AP947" s="107" t="s">
        <v>152</v>
      </c>
      <c r="AQ947" s="380"/>
      <c r="AR947" s="100">
        <v>0.9</v>
      </c>
      <c r="AS947" s="95">
        <f t="shared" si="60"/>
        <v>-6.92</v>
      </c>
      <c r="AT947" s="95">
        <f t="shared" si="61"/>
        <v>0.1</v>
      </c>
      <c r="AU947" s="95">
        <f t="shared" si="62"/>
        <v>-7.02</v>
      </c>
      <c r="AV947" s="386">
        <v>3</v>
      </c>
      <c r="AW947" s="387">
        <v>3</v>
      </c>
    </row>
    <row r="948" spans="1:49" x14ac:dyDescent="0.25">
      <c r="A948" s="89" t="s">
        <v>428</v>
      </c>
      <c r="B948" s="209" t="s">
        <v>429</v>
      </c>
      <c r="C948" s="209" t="s">
        <v>430</v>
      </c>
      <c r="D948" s="209" t="s">
        <v>449</v>
      </c>
      <c r="E948" s="149" t="s">
        <v>644</v>
      </c>
      <c r="F948" s="97">
        <v>17097</v>
      </c>
      <c r="G948" s="150">
        <v>5099</v>
      </c>
      <c r="H948" s="91" t="s">
        <v>146</v>
      </c>
      <c r="I948" s="91" t="s">
        <v>147</v>
      </c>
      <c r="J948" s="90"/>
      <c r="K948" s="115" t="s">
        <v>645</v>
      </c>
      <c r="L948" s="90"/>
      <c r="M948" s="90"/>
      <c r="N948" s="90"/>
      <c r="O948" s="211"/>
      <c r="P948" s="367" t="s">
        <v>41</v>
      </c>
      <c r="Q948" s="378" t="s">
        <v>41</v>
      </c>
      <c r="R948" s="91"/>
      <c r="S948" s="379"/>
      <c r="T948" s="367" t="s">
        <v>41</v>
      </c>
      <c r="U948" s="371">
        <v>6.5</v>
      </c>
      <c r="V948" s="372" t="s">
        <v>157</v>
      </c>
      <c r="W948" s="373">
        <v>0.9</v>
      </c>
      <c r="X948" s="95">
        <v>-6</v>
      </c>
      <c r="Y948" s="95">
        <v>-6.02</v>
      </c>
      <c r="Z948" s="93">
        <v>0.02</v>
      </c>
      <c r="AA948" s="102" t="s">
        <v>151</v>
      </c>
      <c r="AB948" s="103" t="s">
        <v>151</v>
      </c>
      <c r="AC948" s="93">
        <v>0.77651900000000695</v>
      </c>
      <c r="AD948" s="92">
        <v>75</v>
      </c>
      <c r="AE948" s="102" t="s">
        <v>151</v>
      </c>
      <c r="AF948" s="93"/>
      <c r="AG948" s="92"/>
      <c r="AH948" s="30" t="s">
        <v>38</v>
      </c>
      <c r="AI948" s="93">
        <v>4.18</v>
      </c>
      <c r="AJ948" s="93">
        <v>3.36</v>
      </c>
      <c r="AK948" s="105"/>
      <c r="AL948" s="111" t="s">
        <v>151</v>
      </c>
      <c r="AM948" s="94">
        <v>158.83999999999997</v>
      </c>
      <c r="AN948" s="94">
        <v>127.67999999999999</v>
      </c>
      <c r="AO948" s="110" t="s">
        <v>151</v>
      </c>
      <c r="AP948" s="107" t="s">
        <v>152</v>
      </c>
      <c r="AQ948" s="380"/>
      <c r="AR948" s="100">
        <v>0.9</v>
      </c>
      <c r="AS948" s="95">
        <f t="shared" si="60"/>
        <v>-6.92</v>
      </c>
      <c r="AT948" s="95">
        <f t="shared" si="61"/>
        <v>0.1</v>
      </c>
      <c r="AU948" s="95">
        <f t="shared" si="62"/>
        <v>-7.02</v>
      </c>
      <c r="AV948" s="386">
        <v>3</v>
      </c>
      <c r="AW948" s="387">
        <v>3</v>
      </c>
    </row>
    <row r="949" spans="1:49" x14ac:dyDescent="0.25">
      <c r="A949" s="89" t="s">
        <v>428</v>
      </c>
      <c r="B949" s="209" t="s">
        <v>429</v>
      </c>
      <c r="C949" s="209" t="s">
        <v>430</v>
      </c>
      <c r="D949" s="209" t="s">
        <v>449</v>
      </c>
      <c r="E949" s="149" t="s">
        <v>644</v>
      </c>
      <c r="F949" s="97">
        <v>17097</v>
      </c>
      <c r="G949" s="150">
        <v>5100</v>
      </c>
      <c r="H949" s="91" t="s">
        <v>146</v>
      </c>
      <c r="I949" s="91" t="s">
        <v>147</v>
      </c>
      <c r="J949" s="90"/>
      <c r="K949" s="115" t="s">
        <v>645</v>
      </c>
      <c r="L949" s="90"/>
      <c r="M949" s="90"/>
      <c r="N949" s="90" t="s">
        <v>434</v>
      </c>
      <c r="O949" s="211"/>
      <c r="P949" s="367" t="s">
        <v>435</v>
      </c>
      <c r="Q949" s="378" t="s">
        <v>165</v>
      </c>
      <c r="R949" s="91" t="s">
        <v>436</v>
      </c>
      <c r="S949" s="379" t="s">
        <v>650</v>
      </c>
      <c r="T949" s="367" t="s">
        <v>149</v>
      </c>
      <c r="U949" s="371">
        <v>15.6</v>
      </c>
      <c r="V949" s="372" t="s">
        <v>157</v>
      </c>
      <c r="W949" s="373">
        <v>0.9</v>
      </c>
      <c r="X949" s="95">
        <v>-6</v>
      </c>
      <c r="Y949" s="95">
        <v>-6.02</v>
      </c>
      <c r="Z949" s="93">
        <v>0.02</v>
      </c>
      <c r="AA949" s="102" t="s">
        <v>151</v>
      </c>
      <c r="AB949" s="103" t="s">
        <v>151</v>
      </c>
      <c r="AC949" s="93">
        <v>6.4665603212549803</v>
      </c>
      <c r="AD949" s="92">
        <v>64</v>
      </c>
      <c r="AE949" s="104" t="s">
        <v>152</v>
      </c>
      <c r="AF949" s="93"/>
      <c r="AG949" s="92"/>
      <c r="AH949" s="30" t="s">
        <v>38</v>
      </c>
      <c r="AI949" s="93">
        <v>11.7</v>
      </c>
      <c r="AJ949" s="93">
        <v>11.55</v>
      </c>
      <c r="AK949" s="105"/>
      <c r="AL949" s="106" t="s">
        <v>152</v>
      </c>
      <c r="AM949" s="94">
        <v>456.29999999999995</v>
      </c>
      <c r="AN949" s="94">
        <v>450.45000000000005</v>
      </c>
      <c r="AO949" s="110" t="s">
        <v>151</v>
      </c>
      <c r="AP949" s="107" t="s">
        <v>152</v>
      </c>
      <c r="AQ949" s="380"/>
      <c r="AR949" s="100">
        <v>0.9</v>
      </c>
      <c r="AS949" s="95">
        <f t="shared" si="60"/>
        <v>-6.92</v>
      </c>
      <c r="AT949" s="95">
        <f t="shared" si="61"/>
        <v>0.1</v>
      </c>
      <c r="AU949" s="95">
        <f t="shared" si="62"/>
        <v>-7.02</v>
      </c>
      <c r="AV949" s="386">
        <v>3</v>
      </c>
      <c r="AW949" s="387">
        <v>3</v>
      </c>
    </row>
    <row r="950" spans="1:49" x14ac:dyDescent="0.25">
      <c r="A950" s="89" t="s">
        <v>428</v>
      </c>
      <c r="B950" s="209" t="s">
        <v>429</v>
      </c>
      <c r="C950" s="209" t="s">
        <v>430</v>
      </c>
      <c r="D950" s="209" t="s">
        <v>449</v>
      </c>
      <c r="E950" s="149" t="s">
        <v>644</v>
      </c>
      <c r="F950" s="97">
        <v>17097</v>
      </c>
      <c r="G950" s="150">
        <v>5101</v>
      </c>
      <c r="H950" s="91" t="s">
        <v>146</v>
      </c>
      <c r="I950" s="91" t="s">
        <v>147</v>
      </c>
      <c r="J950" s="90"/>
      <c r="K950" s="115" t="s">
        <v>645</v>
      </c>
      <c r="L950" s="90"/>
      <c r="M950" s="90"/>
      <c r="N950" s="90"/>
      <c r="O950" s="211"/>
      <c r="P950" s="367" t="s">
        <v>41</v>
      </c>
      <c r="Q950" s="378" t="s">
        <v>41</v>
      </c>
      <c r="R950" s="91"/>
      <c r="S950" s="379"/>
      <c r="T950" s="367" t="s">
        <v>41</v>
      </c>
      <c r="U950" s="371">
        <v>10.9</v>
      </c>
      <c r="V950" s="372" t="s">
        <v>157</v>
      </c>
      <c r="W950" s="373">
        <v>0.9</v>
      </c>
      <c r="X950" s="95">
        <v>-6</v>
      </c>
      <c r="Y950" s="95">
        <v>-6.02</v>
      </c>
      <c r="Z950" s="93">
        <v>0.02</v>
      </c>
      <c r="AA950" s="102" t="s">
        <v>151</v>
      </c>
      <c r="AB950" s="103" t="s">
        <v>151</v>
      </c>
      <c r="AC950" s="93">
        <v>0</v>
      </c>
      <c r="AD950" s="92">
        <v>0</v>
      </c>
      <c r="AE950" s="104" t="s">
        <v>152</v>
      </c>
      <c r="AF950" s="93"/>
      <c r="AG950" s="92"/>
      <c r="AH950" s="30" t="s">
        <v>38</v>
      </c>
      <c r="AI950" s="93">
        <v>7.24</v>
      </c>
      <c r="AJ950" s="93">
        <v>7.32</v>
      </c>
      <c r="AK950" s="105"/>
      <c r="AL950" s="106" t="s">
        <v>152</v>
      </c>
      <c r="AM950" s="94">
        <v>470.6</v>
      </c>
      <c r="AN950" s="94">
        <v>475.8</v>
      </c>
      <c r="AO950" s="110" t="s">
        <v>151</v>
      </c>
      <c r="AP950" s="107" t="s">
        <v>152</v>
      </c>
      <c r="AQ950" s="380"/>
      <c r="AR950" s="100">
        <v>0.9</v>
      </c>
      <c r="AS950" s="95">
        <f t="shared" si="60"/>
        <v>-6.92</v>
      </c>
      <c r="AT950" s="95">
        <f t="shared" si="61"/>
        <v>0.1</v>
      </c>
      <c r="AU950" s="95">
        <f t="shared" si="62"/>
        <v>-7.02</v>
      </c>
      <c r="AV950" s="386">
        <v>3</v>
      </c>
      <c r="AW950" s="387">
        <v>3</v>
      </c>
    </row>
    <row r="951" spans="1:49" x14ac:dyDescent="0.25">
      <c r="A951" s="89" t="s">
        <v>428</v>
      </c>
      <c r="B951" s="209" t="s">
        <v>429</v>
      </c>
      <c r="C951" s="209" t="s">
        <v>430</v>
      </c>
      <c r="D951" s="209" t="s">
        <v>449</v>
      </c>
      <c r="E951" s="149" t="s">
        <v>647</v>
      </c>
      <c r="F951" s="210">
        <v>17102</v>
      </c>
      <c r="G951" s="150">
        <v>5093</v>
      </c>
      <c r="H951" s="91" t="s">
        <v>146</v>
      </c>
      <c r="I951" s="91" t="s">
        <v>147</v>
      </c>
      <c r="J951" s="90"/>
      <c r="K951" s="115" t="s">
        <v>302</v>
      </c>
      <c r="L951" s="90"/>
      <c r="M951" s="90"/>
      <c r="N951" s="90"/>
      <c r="O951" s="211"/>
      <c r="P951" s="367" t="s">
        <v>41</v>
      </c>
      <c r="Q951" s="378" t="s">
        <v>41</v>
      </c>
      <c r="R951" s="91"/>
      <c r="S951" s="379"/>
      <c r="T951" s="367" t="s">
        <v>41</v>
      </c>
      <c r="U951" s="371">
        <v>11.3</v>
      </c>
      <c r="V951" s="372" t="s">
        <v>157</v>
      </c>
      <c r="W951" s="373">
        <v>0.9</v>
      </c>
      <c r="X951" s="95">
        <v>-5.96</v>
      </c>
      <c r="Y951" s="95">
        <v>-6.02</v>
      </c>
      <c r="Z951" s="93">
        <v>0.06</v>
      </c>
      <c r="AA951" s="102" t="s">
        <v>151</v>
      </c>
      <c r="AB951" s="103" t="s">
        <v>151</v>
      </c>
      <c r="AC951" s="93">
        <v>1.40922445108807</v>
      </c>
      <c r="AD951" s="92">
        <v>25</v>
      </c>
      <c r="AE951" s="104" t="s">
        <v>152</v>
      </c>
      <c r="AF951" s="93"/>
      <c r="AG951" s="92"/>
      <c r="AH951" s="30" t="s">
        <v>38</v>
      </c>
      <c r="AI951" s="93">
        <v>7.2</v>
      </c>
      <c r="AJ951" s="93">
        <v>7.5</v>
      </c>
      <c r="AK951" s="105"/>
      <c r="AL951" s="106" t="s">
        <v>152</v>
      </c>
      <c r="AM951" s="94">
        <v>244.8</v>
      </c>
      <c r="AN951" s="94">
        <v>255</v>
      </c>
      <c r="AO951" s="110" t="s">
        <v>151</v>
      </c>
      <c r="AP951" s="107" t="s">
        <v>152</v>
      </c>
      <c r="AQ951" s="380"/>
      <c r="AR951" s="100">
        <v>0.9</v>
      </c>
      <c r="AS951" s="95">
        <f t="shared" si="60"/>
        <v>-6.92</v>
      </c>
      <c r="AT951" s="95">
        <f t="shared" si="61"/>
        <v>0.1</v>
      </c>
      <c r="AU951" s="95">
        <f t="shared" si="62"/>
        <v>-7.02</v>
      </c>
      <c r="AV951" s="386">
        <v>3</v>
      </c>
      <c r="AW951" s="387">
        <v>3</v>
      </c>
    </row>
    <row r="952" spans="1:49" ht="24" x14ac:dyDescent="0.25">
      <c r="A952" s="89" t="s">
        <v>428</v>
      </c>
      <c r="B952" s="209" t="s">
        <v>429</v>
      </c>
      <c r="C952" s="209" t="s">
        <v>430</v>
      </c>
      <c r="D952" s="209" t="s">
        <v>449</v>
      </c>
      <c r="E952" s="149" t="s">
        <v>647</v>
      </c>
      <c r="F952" s="210">
        <v>17102</v>
      </c>
      <c r="G952" s="150">
        <v>5094</v>
      </c>
      <c r="H952" s="91" t="s">
        <v>146</v>
      </c>
      <c r="I952" s="91" t="s">
        <v>147</v>
      </c>
      <c r="J952" s="90"/>
      <c r="K952" s="115" t="s">
        <v>302</v>
      </c>
      <c r="L952" s="90"/>
      <c r="M952" s="90"/>
      <c r="N952" s="90" t="s">
        <v>445</v>
      </c>
      <c r="O952" s="211"/>
      <c r="P952" s="367" t="s">
        <v>435</v>
      </c>
      <c r="Q952" s="378" t="s">
        <v>165</v>
      </c>
      <c r="R952" s="91" t="s">
        <v>436</v>
      </c>
      <c r="S952" s="379" t="s">
        <v>455</v>
      </c>
      <c r="T952" s="398" t="s">
        <v>455</v>
      </c>
      <c r="U952" s="371">
        <v>11</v>
      </c>
      <c r="V952" s="372" t="s">
        <v>157</v>
      </c>
      <c r="W952" s="373">
        <v>0.9</v>
      </c>
      <c r="X952" s="95">
        <v>-5.96</v>
      </c>
      <c r="Y952" s="95">
        <v>-6.02</v>
      </c>
      <c r="Z952" s="93">
        <v>0.06</v>
      </c>
      <c r="AA952" s="102" t="s">
        <v>151</v>
      </c>
      <c r="AB952" s="103" t="s">
        <v>151</v>
      </c>
      <c r="AC952" s="93">
        <v>0</v>
      </c>
      <c r="AD952" s="92">
        <v>0</v>
      </c>
      <c r="AE952" s="104" t="s">
        <v>152</v>
      </c>
      <c r="AF952" s="93"/>
      <c r="AG952" s="92"/>
      <c r="AH952" s="30" t="s">
        <v>38</v>
      </c>
      <c r="AI952" s="93">
        <v>6.66</v>
      </c>
      <c r="AJ952" s="93">
        <v>7.15</v>
      </c>
      <c r="AK952" s="105"/>
      <c r="AL952" s="106" t="s">
        <v>152</v>
      </c>
      <c r="AM952" s="94">
        <v>479.52</v>
      </c>
      <c r="AN952" s="94">
        <v>514.80000000000007</v>
      </c>
      <c r="AO952" s="110" t="s">
        <v>151</v>
      </c>
      <c r="AP952" s="107" t="s">
        <v>152</v>
      </c>
      <c r="AQ952" s="380"/>
      <c r="AR952" s="389" t="s">
        <v>40</v>
      </c>
      <c r="AS952" s="123" t="s">
        <v>40</v>
      </c>
      <c r="AT952" s="123" t="s">
        <v>40</v>
      </c>
      <c r="AU952" s="123" t="s">
        <v>40</v>
      </c>
      <c r="AV952" s="390" t="s">
        <v>40</v>
      </c>
      <c r="AW952" s="391" t="s">
        <v>40</v>
      </c>
    </row>
    <row r="953" spans="1:49" x14ac:dyDescent="0.25">
      <c r="A953" s="89" t="s">
        <v>428</v>
      </c>
      <c r="B953" s="209" t="s">
        <v>429</v>
      </c>
      <c r="C953" s="209" t="s">
        <v>430</v>
      </c>
      <c r="D953" s="209" t="s">
        <v>449</v>
      </c>
      <c r="E953" s="149" t="s">
        <v>647</v>
      </c>
      <c r="F953" s="210">
        <v>17102</v>
      </c>
      <c r="G953" s="150">
        <v>5095</v>
      </c>
      <c r="H953" s="91" t="s">
        <v>146</v>
      </c>
      <c r="I953" s="91" t="s">
        <v>147</v>
      </c>
      <c r="J953" s="90"/>
      <c r="K953" s="115" t="s">
        <v>302</v>
      </c>
      <c r="L953" s="90"/>
      <c r="M953" s="90"/>
      <c r="N953" s="90"/>
      <c r="O953" s="211"/>
      <c r="P953" s="367" t="s">
        <v>41</v>
      </c>
      <c r="Q953" s="378" t="s">
        <v>41</v>
      </c>
      <c r="R953" s="91"/>
      <c r="S953" s="379"/>
      <c r="T953" s="367" t="s">
        <v>41</v>
      </c>
      <c r="U953" s="371">
        <v>14.6</v>
      </c>
      <c r="V953" s="372" t="s">
        <v>157</v>
      </c>
      <c r="W953" s="373">
        <v>0.9</v>
      </c>
      <c r="X953" s="95">
        <v>-5.96</v>
      </c>
      <c r="Y953" s="95">
        <v>-6.02</v>
      </c>
      <c r="Z953" s="93">
        <v>0.06</v>
      </c>
      <c r="AA953" s="102" t="s">
        <v>151</v>
      </c>
      <c r="AB953" s="103" t="s">
        <v>151</v>
      </c>
      <c r="AC953" s="93">
        <v>0</v>
      </c>
      <c r="AD953" s="92">
        <v>0</v>
      </c>
      <c r="AE953" s="104" t="s">
        <v>152</v>
      </c>
      <c r="AF953" s="93"/>
      <c r="AG953" s="92"/>
      <c r="AH953" s="30" t="s">
        <v>38</v>
      </c>
      <c r="AI953" s="93">
        <v>10.48</v>
      </c>
      <c r="AJ953" s="93">
        <v>10.44</v>
      </c>
      <c r="AK953" s="105"/>
      <c r="AL953" s="106" t="s">
        <v>152</v>
      </c>
      <c r="AM953" s="94">
        <v>827.92000000000007</v>
      </c>
      <c r="AN953" s="94">
        <v>824.76</v>
      </c>
      <c r="AO953" s="110" t="s">
        <v>151</v>
      </c>
      <c r="AP953" s="107" t="s">
        <v>152</v>
      </c>
      <c r="AQ953" s="380"/>
      <c r="AR953" s="100">
        <v>0.9</v>
      </c>
      <c r="AS953" s="95">
        <f>Y953-AR953</f>
        <v>-6.92</v>
      </c>
      <c r="AT953" s="95">
        <f>IF(V953="Overig",0.1,0.2)</f>
        <v>0.1</v>
      </c>
      <c r="AU953" s="95">
        <f>AS953-AT953</f>
        <v>-7.02</v>
      </c>
      <c r="AV953" s="386">
        <v>3</v>
      </c>
      <c r="AW953" s="387">
        <v>3</v>
      </c>
    </row>
    <row r="954" spans="1:49" x14ac:dyDescent="0.25">
      <c r="A954" s="89" t="s">
        <v>428</v>
      </c>
      <c r="B954" s="209" t="s">
        <v>429</v>
      </c>
      <c r="C954" s="209" t="s">
        <v>430</v>
      </c>
      <c r="D954" s="209" t="s">
        <v>449</v>
      </c>
      <c r="E954" s="149" t="s">
        <v>651</v>
      </c>
      <c r="F954" s="210">
        <v>17102</v>
      </c>
      <c r="G954" s="150">
        <v>5090</v>
      </c>
      <c r="H954" s="91" t="s">
        <v>146</v>
      </c>
      <c r="I954" s="91" t="s">
        <v>147</v>
      </c>
      <c r="J954" s="90"/>
      <c r="K954" s="115" t="s">
        <v>302</v>
      </c>
      <c r="L954" s="90"/>
      <c r="M954" s="90"/>
      <c r="N954" s="90"/>
      <c r="O954" s="211"/>
      <c r="P954" s="367" t="s">
        <v>41</v>
      </c>
      <c r="Q954" s="378" t="s">
        <v>41</v>
      </c>
      <c r="R954" s="91"/>
      <c r="S954" s="379"/>
      <c r="T954" s="367" t="s">
        <v>41</v>
      </c>
      <c r="U954" s="371">
        <v>22.5</v>
      </c>
      <c r="V954" s="372" t="s">
        <v>157</v>
      </c>
      <c r="W954" s="373">
        <v>0.9</v>
      </c>
      <c r="X954" s="95">
        <v>-5.98</v>
      </c>
      <c r="Y954" s="95">
        <v>-6.02</v>
      </c>
      <c r="Z954" s="93">
        <v>0.04</v>
      </c>
      <c r="AA954" s="102" t="s">
        <v>151</v>
      </c>
      <c r="AB954" s="103" t="s">
        <v>151</v>
      </c>
      <c r="AC954" s="93">
        <v>0.30506446153848898</v>
      </c>
      <c r="AD954" s="92">
        <v>2</v>
      </c>
      <c r="AE954" s="104" t="s">
        <v>152</v>
      </c>
      <c r="AF954" s="93"/>
      <c r="AG954" s="92"/>
      <c r="AH954" s="30" t="s">
        <v>38</v>
      </c>
      <c r="AI954" s="93">
        <v>16.8</v>
      </c>
      <c r="AJ954" s="93">
        <v>17.68</v>
      </c>
      <c r="AK954" s="105"/>
      <c r="AL954" s="106" t="s">
        <v>152</v>
      </c>
      <c r="AM954" s="94">
        <v>1982.4</v>
      </c>
      <c r="AN954" s="94">
        <v>2086.2399999999998</v>
      </c>
      <c r="AO954" s="107" t="s">
        <v>152</v>
      </c>
      <c r="AP954" s="108" t="s">
        <v>152</v>
      </c>
      <c r="AQ954" s="380"/>
      <c r="AR954" s="100">
        <v>0.9</v>
      </c>
      <c r="AS954" s="95">
        <f>Y954-AR954</f>
        <v>-6.92</v>
      </c>
      <c r="AT954" s="95">
        <f>IF(V954="Overig",0.1,0.2)</f>
        <v>0.1</v>
      </c>
      <c r="AU954" s="95">
        <f>AS954-AT954</f>
        <v>-7.02</v>
      </c>
      <c r="AV954" s="386">
        <v>3</v>
      </c>
      <c r="AW954" s="387">
        <v>3</v>
      </c>
    </row>
    <row r="955" spans="1:49" x14ac:dyDescent="0.25">
      <c r="A955" s="89" t="s">
        <v>428</v>
      </c>
      <c r="B955" s="209" t="s">
        <v>429</v>
      </c>
      <c r="C955" s="209" t="s">
        <v>430</v>
      </c>
      <c r="D955" s="209" t="s">
        <v>449</v>
      </c>
      <c r="E955" s="149" t="s">
        <v>651</v>
      </c>
      <c r="F955" s="210">
        <v>17102</v>
      </c>
      <c r="G955" s="150">
        <v>5091</v>
      </c>
      <c r="H955" s="91" t="s">
        <v>146</v>
      </c>
      <c r="I955" s="91" t="s">
        <v>147</v>
      </c>
      <c r="J955" s="90"/>
      <c r="K955" s="115" t="s">
        <v>302</v>
      </c>
      <c r="L955" s="90"/>
      <c r="M955" s="90"/>
      <c r="N955" s="90"/>
      <c r="O955" s="211"/>
      <c r="P955" s="367" t="s">
        <v>41</v>
      </c>
      <c r="Q955" s="378" t="s">
        <v>41</v>
      </c>
      <c r="R955" s="91"/>
      <c r="S955" s="379"/>
      <c r="T955" s="367" t="s">
        <v>41</v>
      </c>
      <c r="U955" s="371">
        <v>11.1</v>
      </c>
      <c r="V955" s="372" t="s">
        <v>157</v>
      </c>
      <c r="W955" s="373">
        <v>0.9</v>
      </c>
      <c r="X955" s="95">
        <v>-5.98</v>
      </c>
      <c r="Y955" s="95">
        <v>-6.02</v>
      </c>
      <c r="Z955" s="93">
        <v>0.04</v>
      </c>
      <c r="AA955" s="102" t="s">
        <v>151</v>
      </c>
      <c r="AB955" s="103" t="s">
        <v>151</v>
      </c>
      <c r="AC955" s="93">
        <v>2.5054630804598101</v>
      </c>
      <c r="AD955" s="92">
        <v>46</v>
      </c>
      <c r="AE955" s="104" t="s">
        <v>152</v>
      </c>
      <c r="AF955" s="93"/>
      <c r="AG955" s="92"/>
      <c r="AH955" s="30" t="s">
        <v>38</v>
      </c>
      <c r="AI955" s="93">
        <v>7.65</v>
      </c>
      <c r="AJ955" s="93">
        <v>7.36</v>
      </c>
      <c r="AK955" s="105"/>
      <c r="AL955" s="106" t="s">
        <v>152</v>
      </c>
      <c r="AM955" s="94">
        <v>566.1</v>
      </c>
      <c r="AN955" s="94">
        <v>544.64</v>
      </c>
      <c r="AO955" s="107" t="s">
        <v>152</v>
      </c>
      <c r="AP955" s="108" t="s">
        <v>152</v>
      </c>
      <c r="AQ955" s="380"/>
      <c r="AR955" s="100">
        <v>0.9</v>
      </c>
      <c r="AS955" s="95">
        <f>Y955-AR955</f>
        <v>-6.92</v>
      </c>
      <c r="AT955" s="95">
        <f>IF(V955="Overig",0.1,0.2)</f>
        <v>0.1</v>
      </c>
      <c r="AU955" s="95">
        <f>AS955-AT955</f>
        <v>-7.02</v>
      </c>
      <c r="AV955" s="386">
        <v>3</v>
      </c>
      <c r="AW955" s="387">
        <v>3</v>
      </c>
    </row>
    <row r="956" spans="1:49" x14ac:dyDescent="0.25">
      <c r="A956" s="89" t="s">
        <v>428</v>
      </c>
      <c r="B956" s="209" t="s">
        <v>429</v>
      </c>
      <c r="C956" s="209" t="s">
        <v>430</v>
      </c>
      <c r="D956" s="209" t="s">
        <v>449</v>
      </c>
      <c r="E956" s="149" t="s">
        <v>651</v>
      </c>
      <c r="F956" s="210">
        <v>17102</v>
      </c>
      <c r="G956" s="150">
        <v>5092</v>
      </c>
      <c r="H956" s="91" t="s">
        <v>146</v>
      </c>
      <c r="I956" s="91" t="s">
        <v>147</v>
      </c>
      <c r="J956" s="90"/>
      <c r="K956" s="115" t="s">
        <v>302</v>
      </c>
      <c r="L956" s="90"/>
      <c r="M956" s="90"/>
      <c r="N956" s="90"/>
      <c r="O956" s="211"/>
      <c r="P956" s="367" t="s">
        <v>41</v>
      </c>
      <c r="Q956" s="378" t="s">
        <v>41</v>
      </c>
      <c r="R956" s="91"/>
      <c r="S956" s="379"/>
      <c r="T956" s="367" t="s">
        <v>41</v>
      </c>
      <c r="U956" s="371">
        <v>10.6</v>
      </c>
      <c r="V956" s="372" t="s">
        <v>157</v>
      </c>
      <c r="W956" s="373">
        <v>0.9</v>
      </c>
      <c r="X956" s="95">
        <v>-5.98</v>
      </c>
      <c r="Y956" s="95">
        <v>-6.02</v>
      </c>
      <c r="Z956" s="93">
        <v>0.04</v>
      </c>
      <c r="AA956" s="102" t="s">
        <v>151</v>
      </c>
      <c r="AB956" s="103" t="s">
        <v>151</v>
      </c>
      <c r="AC956" s="93">
        <v>0.80119014285716605</v>
      </c>
      <c r="AD956" s="92">
        <v>16</v>
      </c>
      <c r="AE956" s="104" t="s">
        <v>152</v>
      </c>
      <c r="AF956" s="93"/>
      <c r="AG956" s="92"/>
      <c r="AH956" s="30" t="s">
        <v>38</v>
      </c>
      <c r="AI956" s="93">
        <v>7.19</v>
      </c>
      <c r="AJ956" s="93">
        <v>6.89</v>
      </c>
      <c r="AK956" s="105"/>
      <c r="AL956" s="106" t="s">
        <v>152</v>
      </c>
      <c r="AM956" s="94">
        <v>258.84000000000003</v>
      </c>
      <c r="AN956" s="94">
        <v>248.04</v>
      </c>
      <c r="AO956" s="107" t="s">
        <v>152</v>
      </c>
      <c r="AP956" s="108" t="s">
        <v>152</v>
      </c>
      <c r="AQ956" s="380"/>
      <c r="AR956" s="100">
        <v>0.9</v>
      </c>
      <c r="AS956" s="95">
        <f>Y956-AR956</f>
        <v>-6.92</v>
      </c>
      <c r="AT956" s="95">
        <f>IF(V956="Overig",0.1,0.2)</f>
        <v>0.1</v>
      </c>
      <c r="AU956" s="95">
        <f>AS956-AT956</f>
        <v>-7.02</v>
      </c>
      <c r="AV956" s="386">
        <v>3</v>
      </c>
      <c r="AW956" s="387">
        <v>3</v>
      </c>
    </row>
    <row r="957" spans="1:49" x14ac:dyDescent="0.25">
      <c r="A957" s="89" t="s">
        <v>428</v>
      </c>
      <c r="B957" s="209" t="s">
        <v>429</v>
      </c>
      <c r="C957" s="209" t="s">
        <v>430</v>
      </c>
      <c r="D957" s="209" t="s">
        <v>449</v>
      </c>
      <c r="E957" s="149" t="s">
        <v>652</v>
      </c>
      <c r="F957" s="91">
        <v>17103</v>
      </c>
      <c r="G957" s="150">
        <v>4906</v>
      </c>
      <c r="H957" s="91" t="s">
        <v>146</v>
      </c>
      <c r="I957" s="91" t="s">
        <v>147</v>
      </c>
      <c r="J957" s="90"/>
      <c r="K957" s="115" t="s">
        <v>302</v>
      </c>
      <c r="L957" s="90"/>
      <c r="M957" s="90"/>
      <c r="N957" s="90"/>
      <c r="O957" s="211" t="s">
        <v>331</v>
      </c>
      <c r="P957" s="367" t="s">
        <v>331</v>
      </c>
      <c r="Q957" s="378"/>
      <c r="R957" s="91"/>
      <c r="S957" s="379"/>
      <c r="T957" s="367" t="s">
        <v>331</v>
      </c>
      <c r="U957" s="371"/>
      <c r="V957" s="372"/>
      <c r="W957" s="373"/>
      <c r="X957" s="95" t="e">
        <v>#N/A</v>
      </c>
      <c r="Y957" s="95" t="e">
        <v>#N/A</v>
      </c>
      <c r="Z957" s="93"/>
      <c r="AA957" s="102"/>
      <c r="AB957" s="103"/>
      <c r="AC957" s="93"/>
      <c r="AD957" s="92"/>
      <c r="AE957" s="102"/>
      <c r="AF957" s="93"/>
      <c r="AG957" s="92"/>
      <c r="AH957" s="30"/>
      <c r="AI957" s="93"/>
      <c r="AJ957" s="93"/>
      <c r="AK957" s="105"/>
      <c r="AL957" s="111"/>
      <c r="AM957" s="94"/>
      <c r="AN957" s="94"/>
      <c r="AO957" s="110"/>
      <c r="AP957" s="110"/>
      <c r="AQ957" s="380"/>
      <c r="AR957" s="100" t="s">
        <v>331</v>
      </c>
      <c r="AS957" s="95" t="s">
        <v>331</v>
      </c>
      <c r="AT957" s="95" t="s">
        <v>331</v>
      </c>
      <c r="AU957" s="95" t="s">
        <v>331</v>
      </c>
      <c r="AV957" s="381" t="s">
        <v>331</v>
      </c>
      <c r="AW957" s="382" t="s">
        <v>331</v>
      </c>
    </row>
    <row r="958" spans="1:49" x14ac:dyDescent="0.25">
      <c r="A958" s="89" t="s">
        <v>428</v>
      </c>
      <c r="B958" s="209" t="s">
        <v>429</v>
      </c>
      <c r="C958" s="209" t="s">
        <v>430</v>
      </c>
      <c r="D958" s="209" t="s">
        <v>449</v>
      </c>
      <c r="E958" s="149" t="s">
        <v>653</v>
      </c>
      <c r="F958" s="91">
        <v>17104</v>
      </c>
      <c r="G958" s="150">
        <v>4884</v>
      </c>
      <c r="H958" s="91" t="s">
        <v>146</v>
      </c>
      <c r="I958" s="91" t="s">
        <v>147</v>
      </c>
      <c r="J958" s="90"/>
      <c r="K958" s="115" t="s">
        <v>302</v>
      </c>
      <c r="L958" s="90"/>
      <c r="M958" s="90"/>
      <c r="N958" s="90"/>
      <c r="O958" s="211"/>
      <c r="P958" s="367" t="s">
        <v>39</v>
      </c>
      <c r="Q958" s="378" t="s">
        <v>39</v>
      </c>
      <c r="R958" s="91"/>
      <c r="S958" s="379" t="s">
        <v>76</v>
      </c>
      <c r="T958" s="367" t="s">
        <v>39</v>
      </c>
      <c r="U958" s="371">
        <v>7.4</v>
      </c>
      <c r="V958" s="372" t="s">
        <v>157</v>
      </c>
      <c r="W958" s="373">
        <v>0.75</v>
      </c>
      <c r="X958" s="95">
        <v>-5.82</v>
      </c>
      <c r="Y958" s="95">
        <v>-6.02</v>
      </c>
      <c r="Z958" s="93">
        <v>0.2</v>
      </c>
      <c r="AA958" s="102" t="s">
        <v>151</v>
      </c>
      <c r="AB958" s="103" t="s">
        <v>151</v>
      </c>
      <c r="AC958" s="93">
        <v>3.4105886017112299</v>
      </c>
      <c r="AD958" s="92">
        <v>190</v>
      </c>
      <c r="AE958" s="102" t="s">
        <v>151</v>
      </c>
      <c r="AF958" s="93"/>
      <c r="AG958" s="92"/>
      <c r="AH958" s="30" t="s">
        <v>38</v>
      </c>
      <c r="AI958" s="93">
        <v>5.28</v>
      </c>
      <c r="AJ958" s="93">
        <v>3.03</v>
      </c>
      <c r="AK958" s="105"/>
      <c r="AL958" s="111" t="s">
        <v>151</v>
      </c>
      <c r="AM958" s="94">
        <v>543.84</v>
      </c>
      <c r="AN958" s="94">
        <v>312.08999999999997</v>
      </c>
      <c r="AO958" s="107" t="s">
        <v>152</v>
      </c>
      <c r="AP958" s="108" t="s">
        <v>152</v>
      </c>
      <c r="AQ958" s="380"/>
      <c r="AR958" s="100" t="s">
        <v>38</v>
      </c>
      <c r="AS958" s="95" t="s">
        <v>38</v>
      </c>
      <c r="AT958" s="95" t="s">
        <v>38</v>
      </c>
      <c r="AU958" s="95" t="s">
        <v>38</v>
      </c>
      <c r="AV958" s="381" t="s">
        <v>38</v>
      </c>
      <c r="AW958" s="382" t="s">
        <v>38</v>
      </c>
    </row>
    <row r="959" spans="1:49" x14ac:dyDescent="0.25">
      <c r="A959" s="89" t="s">
        <v>428</v>
      </c>
      <c r="B959" s="209" t="s">
        <v>429</v>
      </c>
      <c r="C959" s="209" t="s">
        <v>430</v>
      </c>
      <c r="D959" s="209" t="s">
        <v>449</v>
      </c>
      <c r="E959" s="149" t="s">
        <v>653</v>
      </c>
      <c r="F959" s="91">
        <v>17104</v>
      </c>
      <c r="G959" s="150">
        <v>4885</v>
      </c>
      <c r="H959" s="91" t="s">
        <v>146</v>
      </c>
      <c r="I959" s="91" t="s">
        <v>147</v>
      </c>
      <c r="J959" s="90"/>
      <c r="K959" s="115" t="s">
        <v>302</v>
      </c>
      <c r="L959" s="90" t="s">
        <v>174</v>
      </c>
      <c r="M959" s="90"/>
      <c r="N959" s="90"/>
      <c r="O959" s="211"/>
      <c r="P959" s="367" t="s">
        <v>39</v>
      </c>
      <c r="Q959" s="378" t="s">
        <v>39</v>
      </c>
      <c r="R959" s="91"/>
      <c r="S959" s="379" t="s">
        <v>76</v>
      </c>
      <c r="T959" s="367" t="s">
        <v>39</v>
      </c>
      <c r="U959" s="371">
        <v>5.4</v>
      </c>
      <c r="V959" s="372" t="s">
        <v>157</v>
      </c>
      <c r="W959" s="373">
        <v>0.75</v>
      </c>
      <c r="X959" s="95">
        <v>-5.82</v>
      </c>
      <c r="Y959" s="95">
        <v>-6.02</v>
      </c>
      <c r="Z959" s="93">
        <v>0.2</v>
      </c>
      <c r="AA959" s="102" t="s">
        <v>151</v>
      </c>
      <c r="AB959" s="112" t="s">
        <v>155</v>
      </c>
      <c r="AC959" s="93">
        <v>2.7516481864706099</v>
      </c>
      <c r="AD959" s="92">
        <v>0</v>
      </c>
      <c r="AE959" s="104" t="s">
        <v>152</v>
      </c>
      <c r="AF959" s="93"/>
      <c r="AG959" s="92"/>
      <c r="AH959" s="30" t="s">
        <v>38</v>
      </c>
      <c r="AI959" s="93">
        <v>3.83</v>
      </c>
      <c r="AJ959" s="93"/>
      <c r="AK959" s="105"/>
      <c r="AL959" s="106" t="s">
        <v>152</v>
      </c>
      <c r="AM959" s="94"/>
      <c r="AN959" s="94"/>
      <c r="AO959" s="30" t="s">
        <v>33</v>
      </c>
      <c r="AP959" s="108" t="s">
        <v>152</v>
      </c>
      <c r="AQ959" s="380"/>
      <c r="AR959" s="100" t="s">
        <v>38</v>
      </c>
      <c r="AS959" s="95" t="s">
        <v>38</v>
      </c>
      <c r="AT959" s="95" t="s">
        <v>38</v>
      </c>
      <c r="AU959" s="95" t="s">
        <v>38</v>
      </c>
      <c r="AV959" s="381" t="s">
        <v>38</v>
      </c>
      <c r="AW959" s="382" t="s">
        <v>38</v>
      </c>
    </row>
    <row r="960" spans="1:49" x14ac:dyDescent="0.25">
      <c r="A960" s="89" t="s">
        <v>428</v>
      </c>
      <c r="B960" s="209" t="s">
        <v>429</v>
      </c>
      <c r="C960" s="209" t="s">
        <v>430</v>
      </c>
      <c r="D960" s="209" t="s">
        <v>449</v>
      </c>
      <c r="E960" s="149" t="s">
        <v>653</v>
      </c>
      <c r="F960" s="91">
        <v>17104</v>
      </c>
      <c r="G960" s="150">
        <v>4886</v>
      </c>
      <c r="H960" s="91" t="s">
        <v>146</v>
      </c>
      <c r="I960" s="91" t="s">
        <v>147</v>
      </c>
      <c r="J960" s="90"/>
      <c r="K960" s="115" t="s">
        <v>302</v>
      </c>
      <c r="L960" s="90"/>
      <c r="M960" s="90"/>
      <c r="N960" s="90"/>
      <c r="O960" s="211"/>
      <c r="P960" s="367" t="s">
        <v>39</v>
      </c>
      <c r="Q960" s="378" t="s">
        <v>39</v>
      </c>
      <c r="R960" s="91"/>
      <c r="S960" s="379" t="s">
        <v>76</v>
      </c>
      <c r="T960" s="367" t="s">
        <v>39</v>
      </c>
      <c r="U960" s="371">
        <v>6.2</v>
      </c>
      <c r="V960" s="372" t="s">
        <v>157</v>
      </c>
      <c r="W960" s="373">
        <v>0.75</v>
      </c>
      <c r="X960" s="95">
        <v>-5.82</v>
      </c>
      <c r="Y960" s="95">
        <v>-6.02</v>
      </c>
      <c r="Z960" s="93">
        <v>0.2</v>
      </c>
      <c r="AA960" s="102" t="s">
        <v>151</v>
      </c>
      <c r="AB960" s="103" t="s">
        <v>151</v>
      </c>
      <c r="AC960" s="93">
        <v>3.1332484640394198</v>
      </c>
      <c r="AD960" s="92">
        <v>577</v>
      </c>
      <c r="AE960" s="102" t="s">
        <v>151</v>
      </c>
      <c r="AF960" s="93"/>
      <c r="AG960" s="92"/>
      <c r="AH960" s="30" t="s">
        <v>38</v>
      </c>
      <c r="AI960" s="93">
        <v>4.38</v>
      </c>
      <c r="AJ960" s="93">
        <v>2.09</v>
      </c>
      <c r="AK960" s="105"/>
      <c r="AL960" s="111" t="s">
        <v>151</v>
      </c>
      <c r="AM960" s="94">
        <v>153.29999999999998</v>
      </c>
      <c r="AN960" s="94">
        <v>73.149999999999991</v>
      </c>
      <c r="AO960" s="107" t="s">
        <v>152</v>
      </c>
      <c r="AP960" s="108" t="s">
        <v>152</v>
      </c>
      <c r="AQ960" s="380"/>
      <c r="AR960" s="100" t="s">
        <v>38</v>
      </c>
      <c r="AS960" s="95" t="s">
        <v>38</v>
      </c>
      <c r="AT960" s="95" t="s">
        <v>38</v>
      </c>
      <c r="AU960" s="95" t="s">
        <v>38</v>
      </c>
      <c r="AV960" s="381" t="s">
        <v>38</v>
      </c>
      <c r="AW960" s="382" t="s">
        <v>38</v>
      </c>
    </row>
    <row r="961" spans="1:49" x14ac:dyDescent="0.25">
      <c r="A961" s="89" t="s">
        <v>428</v>
      </c>
      <c r="B961" s="209" t="s">
        <v>429</v>
      </c>
      <c r="C961" s="209" t="s">
        <v>430</v>
      </c>
      <c r="D961" s="209" t="s">
        <v>449</v>
      </c>
      <c r="E961" s="149" t="s">
        <v>654</v>
      </c>
      <c r="F961" s="91">
        <v>17104</v>
      </c>
      <c r="G961" s="150">
        <v>4901</v>
      </c>
      <c r="H961" s="91" t="s">
        <v>146</v>
      </c>
      <c r="I961" s="91" t="s">
        <v>147</v>
      </c>
      <c r="J961" s="90"/>
      <c r="K961" s="115" t="s">
        <v>302</v>
      </c>
      <c r="L961" s="90"/>
      <c r="M961" s="90"/>
      <c r="N961" s="90"/>
      <c r="O961" s="211"/>
      <c r="P961" s="367" t="s">
        <v>39</v>
      </c>
      <c r="Q961" s="378" t="s">
        <v>39</v>
      </c>
      <c r="R961" s="91"/>
      <c r="S961" s="379" t="s">
        <v>76</v>
      </c>
      <c r="T961" s="367" t="s">
        <v>39</v>
      </c>
      <c r="U961" s="371">
        <v>13.8</v>
      </c>
      <c r="V961" s="372" t="s">
        <v>157</v>
      </c>
      <c r="W961" s="373">
        <v>0.75</v>
      </c>
      <c r="X961" s="95">
        <v>-4.55</v>
      </c>
      <c r="Y961" s="95">
        <v>-4.55</v>
      </c>
      <c r="Z961" s="93">
        <v>0</v>
      </c>
      <c r="AA961" s="102" t="s">
        <v>151</v>
      </c>
      <c r="AB961" s="103" t="s">
        <v>151</v>
      </c>
      <c r="AC961" s="93">
        <v>10.467212259919201</v>
      </c>
      <c r="AD961" s="92">
        <v>113</v>
      </c>
      <c r="AE961" s="102" t="s">
        <v>151</v>
      </c>
      <c r="AF961" s="93"/>
      <c r="AG961" s="92"/>
      <c r="AH961" s="30" t="s">
        <v>38</v>
      </c>
      <c r="AI961" s="93">
        <v>12.34</v>
      </c>
      <c r="AJ961" s="93">
        <v>8.65</v>
      </c>
      <c r="AK961" s="105"/>
      <c r="AL961" s="111" t="s">
        <v>151</v>
      </c>
      <c r="AM961" s="94">
        <v>419.56</v>
      </c>
      <c r="AN961" s="94">
        <v>294.10000000000002</v>
      </c>
      <c r="AO961" s="110" t="s">
        <v>151</v>
      </c>
      <c r="AP961" s="110" t="s">
        <v>151</v>
      </c>
      <c r="AQ961" s="380"/>
      <c r="AR961" s="100" t="s">
        <v>38</v>
      </c>
      <c r="AS961" s="95" t="s">
        <v>38</v>
      </c>
      <c r="AT961" s="95" t="s">
        <v>38</v>
      </c>
      <c r="AU961" s="95" t="s">
        <v>38</v>
      </c>
      <c r="AV961" s="381" t="s">
        <v>38</v>
      </c>
      <c r="AW961" s="382" t="s">
        <v>38</v>
      </c>
    </row>
    <row r="962" spans="1:49" x14ac:dyDescent="0.25">
      <c r="A962" s="89" t="s">
        <v>428</v>
      </c>
      <c r="B962" s="209" t="s">
        <v>429</v>
      </c>
      <c r="C962" s="209" t="s">
        <v>430</v>
      </c>
      <c r="D962" s="209" t="s">
        <v>449</v>
      </c>
      <c r="E962" s="149" t="s">
        <v>655</v>
      </c>
      <c r="F962" s="91">
        <v>17104</v>
      </c>
      <c r="G962" s="150">
        <v>4907</v>
      </c>
      <c r="H962" s="91" t="s">
        <v>146</v>
      </c>
      <c r="I962" s="91" t="s">
        <v>147</v>
      </c>
      <c r="J962" s="90"/>
      <c r="K962" s="115" t="s">
        <v>302</v>
      </c>
      <c r="L962" s="90"/>
      <c r="M962" s="90"/>
      <c r="N962" s="90"/>
      <c r="O962" s="211"/>
      <c r="P962" s="367" t="s">
        <v>39</v>
      </c>
      <c r="Q962" s="378" t="s">
        <v>39</v>
      </c>
      <c r="R962" s="91"/>
      <c r="S962" s="379" t="s">
        <v>76</v>
      </c>
      <c r="T962" s="367" t="s">
        <v>39</v>
      </c>
      <c r="U962" s="371">
        <v>9.6999999999999993</v>
      </c>
      <c r="V962" s="372" t="s">
        <v>157</v>
      </c>
      <c r="W962" s="373">
        <v>0.75</v>
      </c>
      <c r="X962" s="95">
        <v>-5.82</v>
      </c>
      <c r="Y962" s="95">
        <v>-6.02</v>
      </c>
      <c r="Z962" s="93">
        <v>0.2</v>
      </c>
      <c r="AA962" s="102" t="s">
        <v>151</v>
      </c>
      <c r="AB962" s="103" t="s">
        <v>151</v>
      </c>
      <c r="AC962" s="93">
        <v>4.0353990306513596</v>
      </c>
      <c r="AD962" s="92">
        <v>96</v>
      </c>
      <c r="AE962" s="102" t="s">
        <v>151</v>
      </c>
      <c r="AF962" s="93"/>
      <c r="AG962" s="92"/>
      <c r="AH962" s="30" t="s">
        <v>38</v>
      </c>
      <c r="AI962" s="93">
        <v>5.92</v>
      </c>
      <c r="AJ962" s="93">
        <v>4.82</v>
      </c>
      <c r="AK962" s="105"/>
      <c r="AL962" s="111" t="s">
        <v>151</v>
      </c>
      <c r="AM962" s="94">
        <v>526.88</v>
      </c>
      <c r="AN962" s="94">
        <v>428.98</v>
      </c>
      <c r="AO962" s="107" t="s">
        <v>152</v>
      </c>
      <c r="AP962" s="108" t="s">
        <v>152</v>
      </c>
      <c r="AQ962" s="380"/>
      <c r="AR962" s="100" t="s">
        <v>38</v>
      </c>
      <c r="AS962" s="95" t="s">
        <v>38</v>
      </c>
      <c r="AT962" s="95" t="s">
        <v>38</v>
      </c>
      <c r="AU962" s="95" t="s">
        <v>38</v>
      </c>
      <c r="AV962" s="381" t="s">
        <v>38</v>
      </c>
      <c r="AW962" s="382" t="s">
        <v>38</v>
      </c>
    </row>
    <row r="963" spans="1:49" x14ac:dyDescent="0.25">
      <c r="A963" s="89" t="s">
        <v>428</v>
      </c>
      <c r="B963" s="209" t="s">
        <v>429</v>
      </c>
      <c r="C963" s="209" t="s">
        <v>430</v>
      </c>
      <c r="D963" s="209" t="s">
        <v>449</v>
      </c>
      <c r="E963" s="149" t="s">
        <v>655</v>
      </c>
      <c r="F963" s="91">
        <v>17104</v>
      </c>
      <c r="G963" s="150">
        <v>4908</v>
      </c>
      <c r="H963" s="91" t="s">
        <v>146</v>
      </c>
      <c r="I963" s="91" t="s">
        <v>147</v>
      </c>
      <c r="J963" s="90"/>
      <c r="K963" s="115" t="s">
        <v>302</v>
      </c>
      <c r="L963" s="90"/>
      <c r="M963" s="90"/>
      <c r="N963" s="90"/>
      <c r="O963" s="211"/>
      <c r="P963" s="367" t="s">
        <v>39</v>
      </c>
      <c r="Q963" s="378" t="s">
        <v>41</v>
      </c>
      <c r="R963" s="91"/>
      <c r="S963" s="379" t="s">
        <v>656</v>
      </c>
      <c r="T963" s="367" t="s">
        <v>76</v>
      </c>
      <c r="U963" s="371">
        <v>10.4</v>
      </c>
      <c r="V963" s="372" t="s">
        <v>157</v>
      </c>
      <c r="W963" s="373">
        <v>0.75</v>
      </c>
      <c r="X963" s="95">
        <v>-5.82</v>
      </c>
      <c r="Y963" s="95">
        <v>-6.02</v>
      </c>
      <c r="Z963" s="93">
        <v>0.2</v>
      </c>
      <c r="AA963" s="102" t="s">
        <v>151</v>
      </c>
      <c r="AB963" s="103" t="s">
        <v>151</v>
      </c>
      <c r="AC963" s="93">
        <v>2.9350592407909701</v>
      </c>
      <c r="AD963" s="92">
        <v>57</v>
      </c>
      <c r="AE963" s="104" t="s">
        <v>152</v>
      </c>
      <c r="AF963" s="93"/>
      <c r="AG963" s="92"/>
      <c r="AH963" s="30" t="s">
        <v>38</v>
      </c>
      <c r="AI963" s="93">
        <v>6.59</v>
      </c>
      <c r="AJ963" s="93">
        <v>5.52</v>
      </c>
      <c r="AK963" s="105"/>
      <c r="AL963" s="106" t="s">
        <v>152</v>
      </c>
      <c r="AM963" s="94">
        <v>823.75</v>
      </c>
      <c r="AN963" s="94">
        <v>690</v>
      </c>
      <c r="AO963" s="107" t="s">
        <v>152</v>
      </c>
      <c r="AP963" s="108" t="s">
        <v>152</v>
      </c>
      <c r="AQ963" s="380"/>
      <c r="AR963" s="100" t="s">
        <v>38</v>
      </c>
      <c r="AS963" s="95" t="s">
        <v>38</v>
      </c>
      <c r="AT963" s="95" t="s">
        <v>38</v>
      </c>
      <c r="AU963" s="95" t="s">
        <v>38</v>
      </c>
      <c r="AV963" s="381" t="s">
        <v>38</v>
      </c>
      <c r="AW963" s="382" t="s">
        <v>38</v>
      </c>
    </row>
    <row r="964" spans="1:49" x14ac:dyDescent="0.25">
      <c r="A964" s="89" t="s">
        <v>428</v>
      </c>
      <c r="B964" s="209" t="s">
        <v>429</v>
      </c>
      <c r="C964" s="209" t="s">
        <v>430</v>
      </c>
      <c r="D964" s="209" t="s">
        <v>449</v>
      </c>
      <c r="E964" s="149" t="s">
        <v>655</v>
      </c>
      <c r="F964" s="91">
        <v>17104</v>
      </c>
      <c r="G964" s="150">
        <v>4909</v>
      </c>
      <c r="H964" s="91" t="s">
        <v>146</v>
      </c>
      <c r="I964" s="91" t="s">
        <v>147</v>
      </c>
      <c r="J964" s="90"/>
      <c r="K964" s="115" t="s">
        <v>302</v>
      </c>
      <c r="L964" s="90"/>
      <c r="M964" s="90"/>
      <c r="N964" s="90"/>
      <c r="O964" s="211"/>
      <c r="P964" s="367" t="s">
        <v>39</v>
      </c>
      <c r="Q964" s="378" t="s">
        <v>39</v>
      </c>
      <c r="R964" s="91"/>
      <c r="S964" s="379" t="s">
        <v>76</v>
      </c>
      <c r="T964" s="367" t="s">
        <v>39</v>
      </c>
      <c r="U964" s="371">
        <v>12.5</v>
      </c>
      <c r="V964" s="372" t="s">
        <v>157</v>
      </c>
      <c r="W964" s="373">
        <v>0.75</v>
      </c>
      <c r="X964" s="95">
        <v>-5.82</v>
      </c>
      <c r="Y964" s="95">
        <v>-6.02</v>
      </c>
      <c r="Z964" s="93">
        <v>0.2</v>
      </c>
      <c r="AA964" s="102" t="s">
        <v>151</v>
      </c>
      <c r="AB964" s="103" t="s">
        <v>151</v>
      </c>
      <c r="AC964" s="93">
        <v>7.9794227780972999</v>
      </c>
      <c r="AD964" s="92">
        <v>114</v>
      </c>
      <c r="AE964" s="102" t="s">
        <v>151</v>
      </c>
      <c r="AF964" s="93"/>
      <c r="AG964" s="92"/>
      <c r="AH964" s="30" t="s">
        <v>38</v>
      </c>
      <c r="AI964" s="93">
        <v>8.75</v>
      </c>
      <c r="AJ964" s="93">
        <v>6.92</v>
      </c>
      <c r="AK964" s="105"/>
      <c r="AL964" s="111" t="s">
        <v>151</v>
      </c>
      <c r="AM964" s="94">
        <v>875</v>
      </c>
      <c r="AN964" s="94">
        <v>692</v>
      </c>
      <c r="AO964" s="107" t="s">
        <v>152</v>
      </c>
      <c r="AP964" s="108" t="s">
        <v>152</v>
      </c>
      <c r="AQ964" s="380"/>
      <c r="AR964" s="100" t="s">
        <v>38</v>
      </c>
      <c r="AS964" s="95" t="s">
        <v>38</v>
      </c>
      <c r="AT964" s="95" t="s">
        <v>38</v>
      </c>
      <c r="AU964" s="95" t="s">
        <v>38</v>
      </c>
      <c r="AV964" s="381" t="s">
        <v>38</v>
      </c>
      <c r="AW964" s="382" t="s">
        <v>38</v>
      </c>
    </row>
    <row r="965" spans="1:49" x14ac:dyDescent="0.25">
      <c r="A965" s="89" t="s">
        <v>428</v>
      </c>
      <c r="B965" s="209" t="s">
        <v>429</v>
      </c>
      <c r="C965" s="209" t="s">
        <v>430</v>
      </c>
      <c r="D965" s="209" t="s">
        <v>449</v>
      </c>
      <c r="E965" s="149" t="s">
        <v>655</v>
      </c>
      <c r="F965" s="184">
        <v>17104</v>
      </c>
      <c r="G965" s="150">
        <v>4910</v>
      </c>
      <c r="H965" s="91" t="s">
        <v>146</v>
      </c>
      <c r="I965" s="91" t="s">
        <v>147</v>
      </c>
      <c r="J965" s="90"/>
      <c r="K965" s="115" t="s">
        <v>302</v>
      </c>
      <c r="L965" s="90"/>
      <c r="M965" s="90"/>
      <c r="N965" s="90"/>
      <c r="O965" s="211"/>
      <c r="P965" s="367" t="s">
        <v>39</v>
      </c>
      <c r="Q965" s="378" t="s">
        <v>41</v>
      </c>
      <c r="R965" s="91"/>
      <c r="S965" s="379" t="s">
        <v>656</v>
      </c>
      <c r="T965" s="367" t="s">
        <v>76</v>
      </c>
      <c r="U965" s="371">
        <v>11.2</v>
      </c>
      <c r="V965" s="372" t="s">
        <v>157</v>
      </c>
      <c r="W965" s="373">
        <v>0.75</v>
      </c>
      <c r="X965" s="95">
        <v>-5.82</v>
      </c>
      <c r="Y965" s="95">
        <v>-6.02</v>
      </c>
      <c r="Z965" s="93">
        <v>0.2</v>
      </c>
      <c r="AA965" s="102" t="s">
        <v>151</v>
      </c>
      <c r="AB965" s="103" t="s">
        <v>151</v>
      </c>
      <c r="AC965" s="93">
        <v>1.79564455555564</v>
      </c>
      <c r="AD965" s="92">
        <v>30</v>
      </c>
      <c r="AE965" s="104" t="s">
        <v>152</v>
      </c>
      <c r="AF965" s="93"/>
      <c r="AG965" s="92"/>
      <c r="AH965" s="30" t="s">
        <v>38</v>
      </c>
      <c r="AI965" s="93">
        <v>6.54</v>
      </c>
      <c r="AJ965" s="93">
        <v>6.12</v>
      </c>
      <c r="AK965" s="105"/>
      <c r="AL965" s="106" t="s">
        <v>152</v>
      </c>
      <c r="AM965" s="94">
        <v>614.76</v>
      </c>
      <c r="AN965" s="94">
        <v>575.28</v>
      </c>
      <c r="AO965" s="107" t="s">
        <v>152</v>
      </c>
      <c r="AP965" s="108" t="s">
        <v>152</v>
      </c>
      <c r="AQ965" s="380"/>
      <c r="AR965" s="100" t="s">
        <v>38</v>
      </c>
      <c r="AS965" s="95" t="s">
        <v>38</v>
      </c>
      <c r="AT965" s="95" t="s">
        <v>38</v>
      </c>
      <c r="AU965" s="95" t="s">
        <v>38</v>
      </c>
      <c r="AV965" s="381" t="s">
        <v>38</v>
      </c>
      <c r="AW965" s="382" t="s">
        <v>38</v>
      </c>
    </row>
    <row r="966" spans="1:49" x14ac:dyDescent="0.25">
      <c r="A966" s="89" t="s">
        <v>428</v>
      </c>
      <c r="B966" s="209" t="s">
        <v>429</v>
      </c>
      <c r="C966" s="209" t="s">
        <v>430</v>
      </c>
      <c r="D966" s="209" t="s">
        <v>449</v>
      </c>
      <c r="E966" s="149" t="s">
        <v>655</v>
      </c>
      <c r="F966" s="91">
        <v>17104</v>
      </c>
      <c r="G966" s="150">
        <v>4911</v>
      </c>
      <c r="H966" s="91" t="s">
        <v>146</v>
      </c>
      <c r="I966" s="91" t="s">
        <v>147</v>
      </c>
      <c r="J966" s="90"/>
      <c r="K966" s="115" t="s">
        <v>302</v>
      </c>
      <c r="L966" s="90"/>
      <c r="M966" s="90"/>
      <c r="N966" s="90"/>
      <c r="O966" s="211"/>
      <c r="P966" s="367" t="s">
        <v>39</v>
      </c>
      <c r="Q966" s="378" t="s">
        <v>39</v>
      </c>
      <c r="R966" s="91"/>
      <c r="S966" s="379" t="s">
        <v>76</v>
      </c>
      <c r="T966" s="367" t="s">
        <v>39</v>
      </c>
      <c r="U966" s="371">
        <v>18.2</v>
      </c>
      <c r="V966" s="372" t="s">
        <v>157</v>
      </c>
      <c r="W966" s="373">
        <v>0.75</v>
      </c>
      <c r="X966" s="95">
        <v>-5.82</v>
      </c>
      <c r="Y966" s="95">
        <v>-6.02</v>
      </c>
      <c r="Z966" s="93">
        <v>0.2</v>
      </c>
      <c r="AA966" s="102" t="s">
        <v>151</v>
      </c>
      <c r="AB966" s="103" t="s">
        <v>151</v>
      </c>
      <c r="AC966" s="93">
        <v>17.759048278802101</v>
      </c>
      <c r="AD966" s="92">
        <v>141</v>
      </c>
      <c r="AE966" s="102" t="s">
        <v>151</v>
      </c>
      <c r="AF966" s="93"/>
      <c r="AG966" s="92"/>
      <c r="AH966" s="30" t="s">
        <v>38</v>
      </c>
      <c r="AI966" s="93">
        <v>21.4</v>
      </c>
      <c r="AJ966" s="93">
        <v>11.16</v>
      </c>
      <c r="AK966" s="105"/>
      <c r="AL966" s="111" t="s">
        <v>151</v>
      </c>
      <c r="AM966" s="94">
        <v>2204.1999999999998</v>
      </c>
      <c r="AN966" s="94">
        <v>1149.48</v>
      </c>
      <c r="AO966" s="107" t="s">
        <v>152</v>
      </c>
      <c r="AP966" s="108" t="s">
        <v>152</v>
      </c>
      <c r="AQ966" s="380"/>
      <c r="AR966" s="100" t="s">
        <v>38</v>
      </c>
      <c r="AS966" s="95" t="s">
        <v>38</v>
      </c>
      <c r="AT966" s="95" t="s">
        <v>38</v>
      </c>
      <c r="AU966" s="95" t="s">
        <v>38</v>
      </c>
      <c r="AV966" s="381" t="s">
        <v>38</v>
      </c>
      <c r="AW966" s="382" t="s">
        <v>38</v>
      </c>
    </row>
    <row r="967" spans="1:49" x14ac:dyDescent="0.25">
      <c r="A967" s="89" t="s">
        <v>428</v>
      </c>
      <c r="B967" s="209" t="s">
        <v>429</v>
      </c>
      <c r="C967" s="209" t="s">
        <v>430</v>
      </c>
      <c r="D967" s="209" t="s">
        <v>449</v>
      </c>
      <c r="E967" s="149" t="s">
        <v>655</v>
      </c>
      <c r="F967" s="91">
        <v>17104</v>
      </c>
      <c r="G967" s="150">
        <v>4912</v>
      </c>
      <c r="H967" s="91" t="s">
        <v>146</v>
      </c>
      <c r="I967" s="91" t="s">
        <v>147</v>
      </c>
      <c r="J967" s="90"/>
      <c r="K967" s="115" t="s">
        <v>302</v>
      </c>
      <c r="L967" s="90"/>
      <c r="M967" s="90"/>
      <c r="N967" s="90"/>
      <c r="O967" s="211" t="s">
        <v>657</v>
      </c>
      <c r="P967" s="367" t="s">
        <v>39</v>
      </c>
      <c r="Q967" s="378" t="s">
        <v>39</v>
      </c>
      <c r="R967" s="91"/>
      <c r="S967" s="379" t="s">
        <v>76</v>
      </c>
      <c r="T967" s="367" t="s">
        <v>39</v>
      </c>
      <c r="U967" s="371">
        <v>9.3000000000000007</v>
      </c>
      <c r="V967" s="372" t="s">
        <v>157</v>
      </c>
      <c r="W967" s="373">
        <v>0.75</v>
      </c>
      <c r="X967" s="95">
        <v>-5.82</v>
      </c>
      <c r="Y967" s="95">
        <v>-6.02</v>
      </c>
      <c r="Z967" s="93">
        <v>0.2</v>
      </c>
      <c r="AA967" s="102" t="s">
        <v>151</v>
      </c>
      <c r="AB967" s="103" t="s">
        <v>151</v>
      </c>
      <c r="AC967" s="93">
        <v>5.2208692232049199</v>
      </c>
      <c r="AD967" s="92">
        <v>137</v>
      </c>
      <c r="AE967" s="102" t="s">
        <v>151</v>
      </c>
      <c r="AF967" s="93"/>
      <c r="AG967" s="92"/>
      <c r="AH967" s="30" t="s">
        <v>38</v>
      </c>
      <c r="AI967" s="93">
        <v>6.34</v>
      </c>
      <c r="AJ967" s="93">
        <v>4.55</v>
      </c>
      <c r="AK967" s="105"/>
      <c r="AL967" s="111" t="s">
        <v>151</v>
      </c>
      <c r="AM967" s="94">
        <v>589.62</v>
      </c>
      <c r="AN967" s="94">
        <v>423.15</v>
      </c>
      <c r="AO967" s="107" t="s">
        <v>152</v>
      </c>
      <c r="AP967" s="108" t="s">
        <v>152</v>
      </c>
      <c r="AQ967" s="380"/>
      <c r="AR967" s="100" t="s">
        <v>38</v>
      </c>
      <c r="AS967" s="95" t="s">
        <v>38</v>
      </c>
      <c r="AT967" s="95" t="s">
        <v>38</v>
      </c>
      <c r="AU967" s="95" t="s">
        <v>38</v>
      </c>
      <c r="AV967" s="381" t="s">
        <v>38</v>
      </c>
      <c r="AW967" s="382" t="s">
        <v>38</v>
      </c>
    </row>
    <row r="968" spans="1:49" x14ac:dyDescent="0.25">
      <c r="A968" s="89" t="s">
        <v>428</v>
      </c>
      <c r="B968" s="209" t="s">
        <v>429</v>
      </c>
      <c r="C968" s="209" t="s">
        <v>430</v>
      </c>
      <c r="D968" s="209" t="s">
        <v>449</v>
      </c>
      <c r="E968" s="149" t="s">
        <v>655</v>
      </c>
      <c r="F968" s="91">
        <v>17104</v>
      </c>
      <c r="G968" s="150">
        <v>4913</v>
      </c>
      <c r="H968" s="91" t="s">
        <v>146</v>
      </c>
      <c r="I968" s="91" t="s">
        <v>147</v>
      </c>
      <c r="J968" s="90"/>
      <c r="K968" s="115" t="s">
        <v>302</v>
      </c>
      <c r="L968" s="90"/>
      <c r="M968" s="90"/>
      <c r="N968" s="90"/>
      <c r="O968" s="211"/>
      <c r="P968" s="367" t="s">
        <v>39</v>
      </c>
      <c r="Q968" s="378" t="s">
        <v>39</v>
      </c>
      <c r="R968" s="91"/>
      <c r="S968" s="379" t="s">
        <v>76</v>
      </c>
      <c r="T968" s="367" t="s">
        <v>39</v>
      </c>
      <c r="U968" s="371">
        <v>10.5</v>
      </c>
      <c r="V968" s="372" t="s">
        <v>157</v>
      </c>
      <c r="W968" s="373">
        <v>0.75</v>
      </c>
      <c r="X968" s="95">
        <v>-5.82</v>
      </c>
      <c r="Y968" s="95">
        <v>-6.02</v>
      </c>
      <c r="Z968" s="93">
        <v>0.2</v>
      </c>
      <c r="AA968" s="102" t="s">
        <v>151</v>
      </c>
      <c r="AB968" s="103" t="s">
        <v>151</v>
      </c>
      <c r="AC968" s="93">
        <v>6.61595482706573</v>
      </c>
      <c r="AD968" s="92">
        <v>134</v>
      </c>
      <c r="AE968" s="102" t="s">
        <v>151</v>
      </c>
      <c r="AF968" s="93"/>
      <c r="AG968" s="92"/>
      <c r="AH968" s="30" t="s">
        <v>38</v>
      </c>
      <c r="AI968" s="93">
        <v>7.64</v>
      </c>
      <c r="AJ968" s="93">
        <v>5.39</v>
      </c>
      <c r="AK968" s="105"/>
      <c r="AL968" s="111" t="s">
        <v>151</v>
      </c>
      <c r="AM968" s="94">
        <v>825.12</v>
      </c>
      <c r="AN968" s="94">
        <v>582.12</v>
      </c>
      <c r="AO968" s="107" t="s">
        <v>152</v>
      </c>
      <c r="AP968" s="108" t="s">
        <v>152</v>
      </c>
      <c r="AQ968" s="380"/>
      <c r="AR968" s="100" t="s">
        <v>38</v>
      </c>
      <c r="AS968" s="95" t="s">
        <v>38</v>
      </c>
      <c r="AT968" s="95" t="s">
        <v>38</v>
      </c>
      <c r="AU968" s="95" t="s">
        <v>38</v>
      </c>
      <c r="AV968" s="381" t="s">
        <v>38</v>
      </c>
      <c r="AW968" s="382" t="s">
        <v>38</v>
      </c>
    </row>
    <row r="969" spans="1:49" x14ac:dyDescent="0.25">
      <c r="A969" s="89" t="s">
        <v>428</v>
      </c>
      <c r="B969" s="209" t="s">
        <v>429</v>
      </c>
      <c r="C969" s="209" t="s">
        <v>430</v>
      </c>
      <c r="D969" s="209" t="s">
        <v>449</v>
      </c>
      <c r="E969" s="149" t="s">
        <v>655</v>
      </c>
      <c r="F969" s="91">
        <v>17104</v>
      </c>
      <c r="G969" s="150">
        <v>4914</v>
      </c>
      <c r="H969" s="91" t="s">
        <v>146</v>
      </c>
      <c r="I969" s="91" t="s">
        <v>147</v>
      </c>
      <c r="J969" s="90"/>
      <c r="K969" s="115" t="s">
        <v>302</v>
      </c>
      <c r="L969" s="90"/>
      <c r="M969" s="90"/>
      <c r="N969" s="90"/>
      <c r="O969" s="211"/>
      <c r="P969" s="367" t="s">
        <v>39</v>
      </c>
      <c r="Q969" s="378" t="s">
        <v>39</v>
      </c>
      <c r="R969" s="91"/>
      <c r="S969" s="379" t="s">
        <v>76</v>
      </c>
      <c r="T969" s="367" t="s">
        <v>39</v>
      </c>
      <c r="U969" s="371">
        <v>10.9</v>
      </c>
      <c r="V969" s="372" t="s">
        <v>157</v>
      </c>
      <c r="W969" s="373">
        <v>0.75</v>
      </c>
      <c r="X969" s="95">
        <v>-5.82</v>
      </c>
      <c r="Y969" s="95">
        <v>-6.02</v>
      </c>
      <c r="Z969" s="93">
        <v>0.2</v>
      </c>
      <c r="AA969" s="102" t="s">
        <v>151</v>
      </c>
      <c r="AB969" s="103" t="s">
        <v>151</v>
      </c>
      <c r="AC969" s="93">
        <v>6.5547248171355603</v>
      </c>
      <c r="AD969" s="92">
        <v>121</v>
      </c>
      <c r="AE969" s="102" t="s">
        <v>151</v>
      </c>
      <c r="AF969" s="93"/>
      <c r="AG969" s="92"/>
      <c r="AH969" s="30" t="s">
        <v>38</v>
      </c>
      <c r="AI969" s="93">
        <v>7.24</v>
      </c>
      <c r="AJ969" s="93">
        <v>5.75</v>
      </c>
      <c r="AK969" s="105"/>
      <c r="AL969" s="111" t="s">
        <v>151</v>
      </c>
      <c r="AM969" s="94">
        <v>731.24</v>
      </c>
      <c r="AN969" s="94">
        <v>580.75</v>
      </c>
      <c r="AO969" s="107" t="s">
        <v>152</v>
      </c>
      <c r="AP969" s="108" t="s">
        <v>152</v>
      </c>
      <c r="AQ969" s="380"/>
      <c r="AR969" s="100" t="s">
        <v>38</v>
      </c>
      <c r="AS969" s="95" t="s">
        <v>38</v>
      </c>
      <c r="AT969" s="95" t="s">
        <v>38</v>
      </c>
      <c r="AU969" s="95" t="s">
        <v>38</v>
      </c>
      <c r="AV969" s="381" t="s">
        <v>38</v>
      </c>
      <c r="AW969" s="382" t="s">
        <v>38</v>
      </c>
    </row>
    <row r="970" spans="1:49" x14ac:dyDescent="0.25">
      <c r="A970" s="89" t="s">
        <v>428</v>
      </c>
      <c r="B970" s="209" t="s">
        <v>429</v>
      </c>
      <c r="C970" s="209" t="s">
        <v>430</v>
      </c>
      <c r="D970" s="209" t="s">
        <v>449</v>
      </c>
      <c r="E970" s="149" t="s">
        <v>655</v>
      </c>
      <c r="F970" s="91">
        <v>17104</v>
      </c>
      <c r="G970" s="150">
        <v>4915</v>
      </c>
      <c r="H970" s="91" t="s">
        <v>146</v>
      </c>
      <c r="I970" s="91" t="s">
        <v>147</v>
      </c>
      <c r="J970" s="90"/>
      <c r="K970" s="115" t="s">
        <v>302</v>
      </c>
      <c r="L970" s="90"/>
      <c r="M970" s="90"/>
      <c r="N970" s="90"/>
      <c r="O970" s="211"/>
      <c r="P970" s="367" t="s">
        <v>39</v>
      </c>
      <c r="Q970" s="378" t="s">
        <v>39</v>
      </c>
      <c r="R970" s="91"/>
      <c r="S970" s="379" t="s">
        <v>76</v>
      </c>
      <c r="T970" s="367" t="s">
        <v>39</v>
      </c>
      <c r="U970" s="371">
        <v>9.4</v>
      </c>
      <c r="V970" s="372" t="s">
        <v>157</v>
      </c>
      <c r="W970" s="373">
        <v>0.75</v>
      </c>
      <c r="X970" s="95">
        <v>-5.82</v>
      </c>
      <c r="Y970" s="95">
        <v>-6.02</v>
      </c>
      <c r="Z970" s="93">
        <v>0.2</v>
      </c>
      <c r="AA970" s="102" t="s">
        <v>151</v>
      </c>
      <c r="AB970" s="103" t="s">
        <v>151</v>
      </c>
      <c r="AC970" s="93">
        <v>5.4925211406827996</v>
      </c>
      <c r="AD970" s="92">
        <v>134</v>
      </c>
      <c r="AE970" s="102" t="s">
        <v>151</v>
      </c>
      <c r="AF970" s="93"/>
      <c r="AG970" s="92"/>
      <c r="AH970" s="30" t="s">
        <v>38</v>
      </c>
      <c r="AI970" s="93">
        <v>6.29</v>
      </c>
      <c r="AJ970" s="93">
        <v>4.75</v>
      </c>
      <c r="AK970" s="105"/>
      <c r="AL970" s="111" t="s">
        <v>151</v>
      </c>
      <c r="AM970" s="94">
        <v>358.53000000000003</v>
      </c>
      <c r="AN970" s="94">
        <v>270.75</v>
      </c>
      <c r="AO970" s="107" t="s">
        <v>152</v>
      </c>
      <c r="AP970" s="108" t="s">
        <v>152</v>
      </c>
      <c r="AQ970" s="380"/>
      <c r="AR970" s="100" t="s">
        <v>38</v>
      </c>
      <c r="AS970" s="95" t="s">
        <v>38</v>
      </c>
      <c r="AT970" s="95" t="s">
        <v>38</v>
      </c>
      <c r="AU970" s="95" t="s">
        <v>38</v>
      </c>
      <c r="AV970" s="381" t="s">
        <v>38</v>
      </c>
      <c r="AW970" s="382" t="s">
        <v>38</v>
      </c>
    </row>
    <row r="971" spans="1:49" x14ac:dyDescent="0.25">
      <c r="A971" s="89" t="s">
        <v>428</v>
      </c>
      <c r="B971" s="209" t="s">
        <v>429</v>
      </c>
      <c r="C971" s="209" t="s">
        <v>430</v>
      </c>
      <c r="D971" s="209" t="s">
        <v>449</v>
      </c>
      <c r="E971" s="149" t="s">
        <v>655</v>
      </c>
      <c r="F971" s="91">
        <v>17104</v>
      </c>
      <c r="G971" s="150">
        <v>4916</v>
      </c>
      <c r="H971" s="91" t="s">
        <v>146</v>
      </c>
      <c r="I971" s="91" t="s">
        <v>147</v>
      </c>
      <c r="J971" s="90"/>
      <c r="K971" s="115" t="s">
        <v>302</v>
      </c>
      <c r="L971" s="90" t="s">
        <v>174</v>
      </c>
      <c r="M971" s="90"/>
      <c r="N971" s="90"/>
      <c r="O971" s="211"/>
      <c r="P971" s="367" t="s">
        <v>39</v>
      </c>
      <c r="Q971" s="378" t="s">
        <v>39</v>
      </c>
      <c r="R971" s="91"/>
      <c r="S971" s="379" t="s">
        <v>76</v>
      </c>
      <c r="T971" s="367" t="s">
        <v>39</v>
      </c>
      <c r="U971" s="371">
        <v>5.5</v>
      </c>
      <c r="V971" s="372" t="s">
        <v>157</v>
      </c>
      <c r="W971" s="373">
        <v>0.75</v>
      </c>
      <c r="X971" s="95">
        <v>-5.82</v>
      </c>
      <c r="Y971" s="95">
        <v>-6.02</v>
      </c>
      <c r="Z971" s="93">
        <v>0.2</v>
      </c>
      <c r="AA971" s="102" t="s">
        <v>151</v>
      </c>
      <c r="AB971" s="112" t="s">
        <v>155</v>
      </c>
      <c r="AC971" s="93">
        <v>2.4518311645930901</v>
      </c>
      <c r="AD971" s="92">
        <v>0</v>
      </c>
      <c r="AE971" s="104" t="s">
        <v>152</v>
      </c>
      <c r="AF971" s="93"/>
      <c r="AG971" s="92"/>
      <c r="AH971" s="30" t="s">
        <v>38</v>
      </c>
      <c r="AI971" s="93">
        <v>3.69</v>
      </c>
      <c r="AJ971" s="93"/>
      <c r="AK971" s="105"/>
      <c r="AL971" s="106" t="s">
        <v>152</v>
      </c>
      <c r="AM971" s="94"/>
      <c r="AN971" s="94"/>
      <c r="AO971" s="30" t="s">
        <v>33</v>
      </c>
      <c r="AP971" s="108" t="s">
        <v>152</v>
      </c>
      <c r="AQ971" s="380"/>
      <c r="AR971" s="100" t="s">
        <v>38</v>
      </c>
      <c r="AS971" s="95" t="s">
        <v>38</v>
      </c>
      <c r="AT971" s="95" t="s">
        <v>38</v>
      </c>
      <c r="AU971" s="95" t="s">
        <v>38</v>
      </c>
      <c r="AV971" s="381" t="s">
        <v>38</v>
      </c>
      <c r="AW971" s="382" t="s">
        <v>38</v>
      </c>
    </row>
    <row r="972" spans="1:49" x14ac:dyDescent="0.25">
      <c r="A972" s="89" t="s">
        <v>428</v>
      </c>
      <c r="B972" s="209" t="s">
        <v>429</v>
      </c>
      <c r="C972" s="209" t="s">
        <v>430</v>
      </c>
      <c r="D972" s="209" t="s">
        <v>449</v>
      </c>
      <c r="E972" s="149" t="s">
        <v>658</v>
      </c>
      <c r="F972" s="91">
        <v>17104</v>
      </c>
      <c r="G972" s="150">
        <v>4895</v>
      </c>
      <c r="H972" s="384" t="s">
        <v>146</v>
      </c>
      <c r="I972" s="91" t="s">
        <v>147</v>
      </c>
      <c r="J972" s="90"/>
      <c r="K972" s="115" t="s">
        <v>302</v>
      </c>
      <c r="L972" s="90"/>
      <c r="M972" s="90"/>
      <c r="N972" s="90"/>
      <c r="O972" s="211"/>
      <c r="P972" s="367" t="s">
        <v>39</v>
      </c>
      <c r="Q972" s="378" t="s">
        <v>39</v>
      </c>
      <c r="R972" s="91"/>
      <c r="S972" s="379" t="s">
        <v>76</v>
      </c>
      <c r="T972" s="367" t="s">
        <v>39</v>
      </c>
      <c r="U972" s="371">
        <v>13.5</v>
      </c>
      <c r="V972" s="372" t="s">
        <v>157</v>
      </c>
      <c r="W972" s="373">
        <v>0.75</v>
      </c>
      <c r="X972" s="95">
        <v>-4.53</v>
      </c>
      <c r="Y972" s="95">
        <v>-4.53</v>
      </c>
      <c r="Z972" s="93">
        <v>0</v>
      </c>
      <c r="AA972" s="102" t="s">
        <v>151</v>
      </c>
      <c r="AB972" s="103" t="s">
        <v>151</v>
      </c>
      <c r="AC972" s="93">
        <v>9.1251700006158796</v>
      </c>
      <c r="AD972" s="92">
        <v>101</v>
      </c>
      <c r="AE972" s="102" t="s">
        <v>151</v>
      </c>
      <c r="AF972" s="93"/>
      <c r="AG972" s="92"/>
      <c r="AH972" s="30" t="s">
        <v>38</v>
      </c>
      <c r="AI972" s="93">
        <v>10.41</v>
      </c>
      <c r="AJ972" s="93">
        <v>8.4700000000000006</v>
      </c>
      <c r="AK972" s="105"/>
      <c r="AL972" s="111" t="s">
        <v>151</v>
      </c>
      <c r="AM972" s="94">
        <v>728.7</v>
      </c>
      <c r="AN972" s="94">
        <v>592.90000000000009</v>
      </c>
      <c r="AO972" s="110" t="s">
        <v>151</v>
      </c>
      <c r="AP972" s="107" t="s">
        <v>152</v>
      </c>
      <c r="AQ972" s="380"/>
      <c r="AR972" s="100" t="s">
        <v>38</v>
      </c>
      <c r="AS972" s="95" t="s">
        <v>38</v>
      </c>
      <c r="AT972" s="95" t="s">
        <v>38</v>
      </c>
      <c r="AU972" s="95" t="s">
        <v>38</v>
      </c>
      <c r="AV972" s="381" t="s">
        <v>38</v>
      </c>
      <c r="AW972" s="382" t="s">
        <v>38</v>
      </c>
    </row>
    <row r="973" spans="1:49" x14ac:dyDescent="0.25">
      <c r="A973" s="89" t="s">
        <v>428</v>
      </c>
      <c r="B973" s="209" t="s">
        <v>429</v>
      </c>
      <c r="C973" s="209" t="s">
        <v>430</v>
      </c>
      <c r="D973" s="209" t="s">
        <v>449</v>
      </c>
      <c r="E973" s="149" t="s">
        <v>658</v>
      </c>
      <c r="F973" s="91">
        <v>17104</v>
      </c>
      <c r="G973" s="150">
        <v>4896</v>
      </c>
      <c r="H973" s="384" t="s">
        <v>146</v>
      </c>
      <c r="I973" s="91" t="s">
        <v>147</v>
      </c>
      <c r="J973" s="90"/>
      <c r="K973" s="115" t="s">
        <v>302</v>
      </c>
      <c r="L973" s="90"/>
      <c r="M973" s="90"/>
      <c r="N973" s="90"/>
      <c r="O973" s="211"/>
      <c r="P973" s="367" t="s">
        <v>39</v>
      </c>
      <c r="Q973" s="378" t="s">
        <v>39</v>
      </c>
      <c r="R973" s="91"/>
      <c r="S973" s="379" t="s">
        <v>76</v>
      </c>
      <c r="T973" s="367" t="s">
        <v>39</v>
      </c>
      <c r="U973" s="371">
        <v>13.8</v>
      </c>
      <c r="V973" s="372" t="s">
        <v>157</v>
      </c>
      <c r="W973" s="373">
        <v>0.75</v>
      </c>
      <c r="X973" s="95">
        <v>-4.53</v>
      </c>
      <c r="Y973" s="95">
        <v>-4.53</v>
      </c>
      <c r="Z973" s="93">
        <v>0</v>
      </c>
      <c r="AA973" s="102" t="s">
        <v>151</v>
      </c>
      <c r="AB973" s="103" t="s">
        <v>151</v>
      </c>
      <c r="AC973" s="93">
        <v>9.5383400275896495</v>
      </c>
      <c r="AD973" s="92">
        <v>102</v>
      </c>
      <c r="AE973" s="102" t="s">
        <v>151</v>
      </c>
      <c r="AF973" s="93"/>
      <c r="AG973" s="92"/>
      <c r="AH973" s="30" t="s">
        <v>38</v>
      </c>
      <c r="AI973" s="93">
        <v>11.35</v>
      </c>
      <c r="AJ973" s="93">
        <v>8.69</v>
      </c>
      <c r="AK973" s="105"/>
      <c r="AL973" s="111" t="s">
        <v>151</v>
      </c>
      <c r="AM973" s="94">
        <v>340.5</v>
      </c>
      <c r="AN973" s="94">
        <v>260.7</v>
      </c>
      <c r="AO973" s="110" t="s">
        <v>151</v>
      </c>
      <c r="AP973" s="107" t="s">
        <v>152</v>
      </c>
      <c r="AQ973" s="380"/>
      <c r="AR973" s="100" t="s">
        <v>38</v>
      </c>
      <c r="AS973" s="95" t="s">
        <v>38</v>
      </c>
      <c r="AT973" s="95" t="s">
        <v>38</v>
      </c>
      <c r="AU973" s="95" t="s">
        <v>38</v>
      </c>
      <c r="AV973" s="381" t="s">
        <v>38</v>
      </c>
      <c r="AW973" s="382" t="s">
        <v>38</v>
      </c>
    </row>
    <row r="974" spans="1:49" x14ac:dyDescent="0.25">
      <c r="A974" s="89" t="s">
        <v>428</v>
      </c>
      <c r="B974" s="209" t="s">
        <v>429</v>
      </c>
      <c r="C974" s="209" t="s">
        <v>430</v>
      </c>
      <c r="D974" s="209" t="s">
        <v>449</v>
      </c>
      <c r="E974" s="149" t="s">
        <v>658</v>
      </c>
      <c r="F974" s="91">
        <v>17104</v>
      </c>
      <c r="G974" s="150">
        <v>4897</v>
      </c>
      <c r="H974" s="384" t="s">
        <v>146</v>
      </c>
      <c r="I974" s="91" t="s">
        <v>147</v>
      </c>
      <c r="J974" s="90"/>
      <c r="K974" s="115" t="s">
        <v>302</v>
      </c>
      <c r="L974" s="90"/>
      <c r="M974" s="90"/>
      <c r="N974" s="90"/>
      <c r="O974" s="211"/>
      <c r="P974" s="367" t="s">
        <v>39</v>
      </c>
      <c r="Q974" s="378" t="s">
        <v>39</v>
      </c>
      <c r="R974" s="91"/>
      <c r="S974" s="379" t="s">
        <v>76</v>
      </c>
      <c r="T974" s="367" t="s">
        <v>39</v>
      </c>
      <c r="U974" s="371">
        <v>14.2</v>
      </c>
      <c r="V974" s="372" t="s">
        <v>157</v>
      </c>
      <c r="W974" s="373">
        <v>0.75</v>
      </c>
      <c r="X974" s="95">
        <v>-4.53</v>
      </c>
      <c r="Y974" s="95">
        <v>-4.53</v>
      </c>
      <c r="Z974" s="93">
        <v>0</v>
      </c>
      <c r="AA974" s="102" t="s">
        <v>151</v>
      </c>
      <c r="AB974" s="103" t="s">
        <v>151</v>
      </c>
      <c r="AC974" s="93">
        <v>10.227718189670499</v>
      </c>
      <c r="AD974" s="92">
        <v>106</v>
      </c>
      <c r="AE974" s="102" t="s">
        <v>151</v>
      </c>
      <c r="AF974" s="93"/>
      <c r="AG974" s="92"/>
      <c r="AH974" s="30" t="s">
        <v>38</v>
      </c>
      <c r="AI974" s="93">
        <v>11.82</v>
      </c>
      <c r="AJ974" s="93">
        <v>8.94</v>
      </c>
      <c r="AK974" s="105"/>
      <c r="AL974" s="111" t="s">
        <v>151</v>
      </c>
      <c r="AM974" s="94">
        <v>449.16</v>
      </c>
      <c r="AN974" s="94">
        <v>339.71999999999997</v>
      </c>
      <c r="AO974" s="110" t="s">
        <v>151</v>
      </c>
      <c r="AP974" s="107" t="s">
        <v>152</v>
      </c>
      <c r="AQ974" s="380"/>
      <c r="AR974" s="100" t="s">
        <v>38</v>
      </c>
      <c r="AS974" s="95" t="s">
        <v>38</v>
      </c>
      <c r="AT974" s="95" t="s">
        <v>38</v>
      </c>
      <c r="AU974" s="95" t="s">
        <v>38</v>
      </c>
      <c r="AV974" s="381" t="s">
        <v>38</v>
      </c>
      <c r="AW974" s="382" t="s">
        <v>38</v>
      </c>
    </row>
    <row r="975" spans="1:49" x14ac:dyDescent="0.25">
      <c r="A975" s="89" t="s">
        <v>428</v>
      </c>
      <c r="B975" s="209" t="s">
        <v>429</v>
      </c>
      <c r="C975" s="209" t="s">
        <v>430</v>
      </c>
      <c r="D975" s="209" t="s">
        <v>449</v>
      </c>
      <c r="E975" s="149" t="s">
        <v>658</v>
      </c>
      <c r="F975" s="91">
        <v>17104</v>
      </c>
      <c r="G975" s="150">
        <v>4898</v>
      </c>
      <c r="H975" s="384" t="s">
        <v>146</v>
      </c>
      <c r="I975" s="91" t="s">
        <v>147</v>
      </c>
      <c r="J975" s="90"/>
      <c r="K975" s="115" t="s">
        <v>302</v>
      </c>
      <c r="L975" s="90"/>
      <c r="M975" s="90"/>
      <c r="N975" s="90"/>
      <c r="O975" s="211"/>
      <c r="P975" s="367" t="s">
        <v>39</v>
      </c>
      <c r="Q975" s="378" t="s">
        <v>39</v>
      </c>
      <c r="R975" s="91"/>
      <c r="S975" s="379" t="s">
        <v>76</v>
      </c>
      <c r="T975" s="367" t="s">
        <v>39</v>
      </c>
      <c r="U975" s="371">
        <v>15.8</v>
      </c>
      <c r="V975" s="372" t="s">
        <v>157</v>
      </c>
      <c r="W975" s="373">
        <v>0.75</v>
      </c>
      <c r="X975" s="95">
        <v>-4.53</v>
      </c>
      <c r="Y975" s="95">
        <v>-4.53</v>
      </c>
      <c r="Z975" s="93">
        <v>0</v>
      </c>
      <c r="AA975" s="102" t="s">
        <v>151</v>
      </c>
      <c r="AB975" s="103" t="s">
        <v>151</v>
      </c>
      <c r="AC975" s="93">
        <v>7.4633708067632796</v>
      </c>
      <c r="AD975" s="92">
        <v>66</v>
      </c>
      <c r="AE975" s="104" t="s">
        <v>152</v>
      </c>
      <c r="AF975" s="93"/>
      <c r="AG975" s="92"/>
      <c r="AH975" s="30" t="s">
        <v>38</v>
      </c>
      <c r="AI975" s="93">
        <v>10.41</v>
      </c>
      <c r="AJ975" s="93">
        <v>10.19</v>
      </c>
      <c r="AK975" s="105"/>
      <c r="AL975" s="106" t="s">
        <v>152</v>
      </c>
      <c r="AM975" s="94">
        <v>780.75</v>
      </c>
      <c r="AN975" s="94">
        <v>764.25</v>
      </c>
      <c r="AO975" s="110" t="s">
        <v>151</v>
      </c>
      <c r="AP975" s="107" t="s">
        <v>152</v>
      </c>
      <c r="AQ975" s="380"/>
      <c r="AR975" s="100" t="s">
        <v>38</v>
      </c>
      <c r="AS975" s="95" t="s">
        <v>38</v>
      </c>
      <c r="AT975" s="95" t="s">
        <v>38</v>
      </c>
      <c r="AU975" s="95" t="s">
        <v>38</v>
      </c>
      <c r="AV975" s="381" t="s">
        <v>38</v>
      </c>
      <c r="AW975" s="382" t="s">
        <v>38</v>
      </c>
    </row>
    <row r="976" spans="1:49" x14ac:dyDescent="0.25">
      <c r="A976" s="89" t="s">
        <v>428</v>
      </c>
      <c r="B976" s="209" t="s">
        <v>429</v>
      </c>
      <c r="C976" s="209" t="s">
        <v>430</v>
      </c>
      <c r="D976" s="209" t="s">
        <v>449</v>
      </c>
      <c r="E976" s="149" t="s">
        <v>658</v>
      </c>
      <c r="F976" s="91">
        <v>17104</v>
      </c>
      <c r="G976" s="150">
        <v>4899</v>
      </c>
      <c r="H976" s="384" t="s">
        <v>146</v>
      </c>
      <c r="I976" s="91" t="s">
        <v>147</v>
      </c>
      <c r="J976" s="90"/>
      <c r="K976" s="115" t="s">
        <v>302</v>
      </c>
      <c r="L976" s="90"/>
      <c r="M976" s="90"/>
      <c r="N976" s="90"/>
      <c r="O976" s="211"/>
      <c r="P976" s="367" t="s">
        <v>39</v>
      </c>
      <c r="Q976" s="378" t="s">
        <v>39</v>
      </c>
      <c r="R976" s="91"/>
      <c r="S976" s="379" t="s">
        <v>76</v>
      </c>
      <c r="T976" s="367" t="s">
        <v>39</v>
      </c>
      <c r="U976" s="371">
        <v>15.4</v>
      </c>
      <c r="V976" s="372" t="s">
        <v>157</v>
      </c>
      <c r="W976" s="373">
        <v>0.75</v>
      </c>
      <c r="X976" s="95">
        <v>-4.53</v>
      </c>
      <c r="Y976" s="95">
        <v>-4.53</v>
      </c>
      <c r="Z976" s="93">
        <v>0</v>
      </c>
      <c r="AA976" s="102" t="s">
        <v>151</v>
      </c>
      <c r="AB976" s="103" t="s">
        <v>151</v>
      </c>
      <c r="AC976" s="93">
        <v>7.2666826523569004</v>
      </c>
      <c r="AD976" s="92">
        <v>67</v>
      </c>
      <c r="AE976" s="104" t="s">
        <v>152</v>
      </c>
      <c r="AF976" s="93"/>
      <c r="AG976" s="92"/>
      <c r="AH976" s="30" t="s">
        <v>38</v>
      </c>
      <c r="AI976" s="93">
        <v>10.67</v>
      </c>
      <c r="AJ976" s="93">
        <v>9.85</v>
      </c>
      <c r="AK976" s="105"/>
      <c r="AL976" s="106" t="s">
        <v>152</v>
      </c>
      <c r="AM976" s="94">
        <v>970.97</v>
      </c>
      <c r="AN976" s="94">
        <v>896.35</v>
      </c>
      <c r="AO976" s="110" t="s">
        <v>151</v>
      </c>
      <c r="AP976" s="107" t="s">
        <v>152</v>
      </c>
      <c r="AQ976" s="380"/>
      <c r="AR976" s="100" t="s">
        <v>38</v>
      </c>
      <c r="AS976" s="95" t="s">
        <v>38</v>
      </c>
      <c r="AT976" s="95" t="s">
        <v>38</v>
      </c>
      <c r="AU976" s="95" t="s">
        <v>38</v>
      </c>
      <c r="AV976" s="381" t="s">
        <v>38</v>
      </c>
      <c r="AW976" s="382" t="s">
        <v>38</v>
      </c>
    </row>
    <row r="977" spans="1:49" x14ac:dyDescent="0.25">
      <c r="A977" s="89" t="s">
        <v>428</v>
      </c>
      <c r="B977" s="209" t="s">
        <v>429</v>
      </c>
      <c r="C977" s="209" t="s">
        <v>430</v>
      </c>
      <c r="D977" s="209" t="s">
        <v>449</v>
      </c>
      <c r="E977" s="149" t="s">
        <v>658</v>
      </c>
      <c r="F977" s="91">
        <v>17104</v>
      </c>
      <c r="G977" s="150">
        <v>4900</v>
      </c>
      <c r="H977" s="384" t="s">
        <v>146</v>
      </c>
      <c r="I977" s="91" t="s">
        <v>147</v>
      </c>
      <c r="J977" s="90"/>
      <c r="K977" s="115" t="s">
        <v>302</v>
      </c>
      <c r="L977" s="90"/>
      <c r="M977" s="90"/>
      <c r="N977" s="90"/>
      <c r="O977" s="211"/>
      <c r="P977" s="367" t="s">
        <v>39</v>
      </c>
      <c r="Q977" s="378" t="s">
        <v>39</v>
      </c>
      <c r="R977" s="91"/>
      <c r="S977" s="379" t="s">
        <v>76</v>
      </c>
      <c r="T977" s="367" t="s">
        <v>39</v>
      </c>
      <c r="U977" s="371">
        <v>16.3</v>
      </c>
      <c r="V977" s="372" t="s">
        <v>157</v>
      </c>
      <c r="W977" s="373">
        <v>0.75</v>
      </c>
      <c r="X977" s="95">
        <v>-4.53</v>
      </c>
      <c r="Y977" s="95">
        <v>-4.53</v>
      </c>
      <c r="Z977" s="93">
        <v>0</v>
      </c>
      <c r="AA977" s="102" t="s">
        <v>151</v>
      </c>
      <c r="AB977" s="103" t="s">
        <v>151</v>
      </c>
      <c r="AC977" s="93">
        <v>11.0186740451389</v>
      </c>
      <c r="AD977" s="92">
        <v>93</v>
      </c>
      <c r="AE977" s="102" t="s">
        <v>151</v>
      </c>
      <c r="AF977" s="93"/>
      <c r="AG977" s="92"/>
      <c r="AH977" s="30" t="s">
        <v>38</v>
      </c>
      <c r="AI977" s="93">
        <v>12.95</v>
      </c>
      <c r="AJ977" s="93">
        <v>10.55</v>
      </c>
      <c r="AK977" s="105"/>
      <c r="AL977" s="111" t="s">
        <v>151</v>
      </c>
      <c r="AM977" s="94">
        <v>621.59999999999991</v>
      </c>
      <c r="AN977" s="94">
        <v>506.40000000000003</v>
      </c>
      <c r="AO977" s="110" t="s">
        <v>151</v>
      </c>
      <c r="AP977" s="107" t="s">
        <v>152</v>
      </c>
      <c r="AQ977" s="380"/>
      <c r="AR977" s="100" t="s">
        <v>38</v>
      </c>
      <c r="AS977" s="95" t="s">
        <v>38</v>
      </c>
      <c r="AT977" s="95" t="s">
        <v>38</v>
      </c>
      <c r="AU977" s="95" t="s">
        <v>38</v>
      </c>
      <c r="AV977" s="381" t="s">
        <v>38</v>
      </c>
      <c r="AW977" s="382" t="s">
        <v>38</v>
      </c>
    </row>
    <row r="978" spans="1:49" x14ac:dyDescent="0.25">
      <c r="A978" s="89" t="s">
        <v>428</v>
      </c>
      <c r="B978" s="209" t="s">
        <v>429</v>
      </c>
      <c r="C978" s="209" t="s">
        <v>430</v>
      </c>
      <c r="D978" s="209" t="s">
        <v>449</v>
      </c>
      <c r="E978" s="149" t="s">
        <v>653</v>
      </c>
      <c r="F978" s="210">
        <v>17105</v>
      </c>
      <c r="G978" s="150">
        <v>4881</v>
      </c>
      <c r="H978" s="91" t="s">
        <v>146</v>
      </c>
      <c r="I978" s="91" t="s">
        <v>147</v>
      </c>
      <c r="J978" s="90"/>
      <c r="K978" s="115" t="s">
        <v>302</v>
      </c>
      <c r="L978" s="90"/>
      <c r="M978" s="90"/>
      <c r="N978" s="90"/>
      <c r="O978" s="211"/>
      <c r="P978" s="367" t="s">
        <v>161</v>
      </c>
      <c r="Q978" s="378" t="s">
        <v>41</v>
      </c>
      <c r="R978" s="91"/>
      <c r="S978" s="379" t="s">
        <v>76</v>
      </c>
      <c r="T978" s="367" t="s">
        <v>149</v>
      </c>
      <c r="U978" s="371">
        <v>7.6</v>
      </c>
      <c r="V978" s="372" t="s">
        <v>157</v>
      </c>
      <c r="W978" s="373">
        <v>0.75</v>
      </c>
      <c r="X978" s="95">
        <v>-5.82</v>
      </c>
      <c r="Y978" s="95">
        <v>-6.02</v>
      </c>
      <c r="Z978" s="93">
        <v>0.2</v>
      </c>
      <c r="AA978" s="102" t="s">
        <v>151</v>
      </c>
      <c r="AB978" s="103" t="s">
        <v>151</v>
      </c>
      <c r="AC978" s="93">
        <v>2.4023626573798502</v>
      </c>
      <c r="AD978" s="92">
        <v>114</v>
      </c>
      <c r="AE978" s="102" t="s">
        <v>151</v>
      </c>
      <c r="AF978" s="93"/>
      <c r="AG978" s="92"/>
      <c r="AH978" s="30" t="s">
        <v>38</v>
      </c>
      <c r="AI978" s="93">
        <v>4.9400000000000004</v>
      </c>
      <c r="AJ978" s="93">
        <v>3.26</v>
      </c>
      <c r="AK978" s="105"/>
      <c r="AL978" s="111" t="s">
        <v>151</v>
      </c>
      <c r="AM978" s="94">
        <v>479.18000000000006</v>
      </c>
      <c r="AN978" s="94">
        <v>316.21999999999997</v>
      </c>
      <c r="AO978" s="107" t="s">
        <v>152</v>
      </c>
      <c r="AP978" s="108" t="s">
        <v>152</v>
      </c>
      <c r="AQ978" s="380"/>
      <c r="AR978" s="100">
        <v>0.75</v>
      </c>
      <c r="AS978" s="95">
        <f>Y978-AR978</f>
        <v>-6.77</v>
      </c>
      <c r="AT978" s="95">
        <f>IF(V978="Overig",0.1,0.2)</f>
        <v>0.1</v>
      </c>
      <c r="AU978" s="95">
        <f>AS978-AT978</f>
        <v>-6.8699999999999992</v>
      </c>
      <c r="AV978" s="386">
        <v>3</v>
      </c>
      <c r="AW978" s="387">
        <v>3</v>
      </c>
    </row>
    <row r="979" spans="1:49" x14ac:dyDescent="0.25">
      <c r="A979" s="89" t="s">
        <v>428</v>
      </c>
      <c r="B979" s="209" t="s">
        <v>429</v>
      </c>
      <c r="C979" s="209" t="s">
        <v>430</v>
      </c>
      <c r="D979" s="209" t="s">
        <v>449</v>
      </c>
      <c r="E979" s="149" t="s">
        <v>653</v>
      </c>
      <c r="F979" s="210">
        <v>17105</v>
      </c>
      <c r="G979" s="150">
        <v>4882</v>
      </c>
      <c r="H979" s="91" t="s">
        <v>146</v>
      </c>
      <c r="I979" s="91" t="s">
        <v>147</v>
      </c>
      <c r="J979" s="90"/>
      <c r="K979" s="115" t="s">
        <v>302</v>
      </c>
      <c r="L979" s="90"/>
      <c r="M979" s="90"/>
      <c r="N979" s="90"/>
      <c r="O979" s="211"/>
      <c r="P979" s="367" t="s">
        <v>41</v>
      </c>
      <c r="Q979" s="378" t="s">
        <v>41</v>
      </c>
      <c r="R979" s="91"/>
      <c r="S979" s="379" t="s">
        <v>76</v>
      </c>
      <c r="T979" s="367" t="s">
        <v>149</v>
      </c>
      <c r="U979" s="371">
        <v>7.4</v>
      </c>
      <c r="V979" s="372" t="s">
        <v>157</v>
      </c>
      <c r="W979" s="373">
        <v>0.75</v>
      </c>
      <c r="X979" s="95">
        <v>-5.82</v>
      </c>
      <c r="Y979" s="95">
        <v>-6.02</v>
      </c>
      <c r="Z979" s="93">
        <v>0.2</v>
      </c>
      <c r="AA979" s="102" t="s">
        <v>151</v>
      </c>
      <c r="AB979" s="103" t="s">
        <v>151</v>
      </c>
      <c r="AC979" s="93">
        <v>0</v>
      </c>
      <c r="AD979" s="92">
        <v>0</v>
      </c>
      <c r="AE979" s="104" t="s">
        <v>152</v>
      </c>
      <c r="AF979" s="93"/>
      <c r="AG979" s="92"/>
      <c r="AH979" s="30" t="s">
        <v>38</v>
      </c>
      <c r="AI979" s="93">
        <v>4.78</v>
      </c>
      <c r="AJ979" s="93">
        <v>3.03</v>
      </c>
      <c r="AK979" s="105"/>
      <c r="AL979" s="106" t="s">
        <v>152</v>
      </c>
      <c r="AM979" s="94">
        <v>372.84000000000003</v>
      </c>
      <c r="AN979" s="94">
        <v>236.33999999999997</v>
      </c>
      <c r="AO979" s="107" t="s">
        <v>152</v>
      </c>
      <c r="AP979" s="108" t="s">
        <v>152</v>
      </c>
      <c r="AQ979" s="380"/>
      <c r="AR979" s="100">
        <v>0.75</v>
      </c>
      <c r="AS979" s="95">
        <f>Y979-AR979</f>
        <v>-6.77</v>
      </c>
      <c r="AT979" s="95">
        <f>IF(V979="Overig",0.1,0.2)</f>
        <v>0.1</v>
      </c>
      <c r="AU979" s="95">
        <f>AS979-AT979</f>
        <v>-6.8699999999999992</v>
      </c>
      <c r="AV979" s="386">
        <v>3</v>
      </c>
      <c r="AW979" s="387">
        <v>3</v>
      </c>
    </row>
    <row r="980" spans="1:49" x14ac:dyDescent="0.25">
      <c r="A980" s="89" t="s">
        <v>428</v>
      </c>
      <c r="B980" s="209" t="s">
        <v>429</v>
      </c>
      <c r="C980" s="209" t="s">
        <v>430</v>
      </c>
      <c r="D980" s="209" t="s">
        <v>449</v>
      </c>
      <c r="E980" s="149" t="s">
        <v>653</v>
      </c>
      <c r="F980" s="210">
        <v>17105</v>
      </c>
      <c r="G980" s="150">
        <v>4883</v>
      </c>
      <c r="H980" s="91" t="s">
        <v>146</v>
      </c>
      <c r="I980" s="91" t="s">
        <v>147</v>
      </c>
      <c r="J980" s="90"/>
      <c r="K980" s="115" t="s">
        <v>302</v>
      </c>
      <c r="L980" s="90"/>
      <c r="M980" s="90"/>
      <c r="N980" s="90"/>
      <c r="O980" s="211"/>
      <c r="P980" s="367" t="s">
        <v>41</v>
      </c>
      <c r="Q980" s="378" t="s">
        <v>41</v>
      </c>
      <c r="R980" s="91"/>
      <c r="S980" s="379" t="s">
        <v>76</v>
      </c>
      <c r="T980" s="367" t="s">
        <v>149</v>
      </c>
      <c r="U980" s="371">
        <v>7.4</v>
      </c>
      <c r="V980" s="372" t="s">
        <v>157</v>
      </c>
      <c r="W980" s="373">
        <v>0.75</v>
      </c>
      <c r="X980" s="95">
        <v>-5.82</v>
      </c>
      <c r="Y980" s="95">
        <v>-6.02</v>
      </c>
      <c r="Z980" s="93">
        <v>0.2</v>
      </c>
      <c r="AA980" s="102" t="s">
        <v>151</v>
      </c>
      <c r="AB980" s="103" t="s">
        <v>151</v>
      </c>
      <c r="AC980" s="93">
        <v>0.61438715957450596</v>
      </c>
      <c r="AD980" s="92">
        <v>34</v>
      </c>
      <c r="AE980" s="104" t="s">
        <v>152</v>
      </c>
      <c r="AF980" s="93"/>
      <c r="AG980" s="92"/>
      <c r="AH980" s="30" t="s">
        <v>38</v>
      </c>
      <c r="AI980" s="93">
        <v>4.6900000000000004</v>
      </c>
      <c r="AJ980" s="93">
        <v>3.04</v>
      </c>
      <c r="AK980" s="105"/>
      <c r="AL980" s="106" t="s">
        <v>152</v>
      </c>
      <c r="AM980" s="94">
        <v>572.18000000000006</v>
      </c>
      <c r="AN980" s="94">
        <v>370.88</v>
      </c>
      <c r="AO980" s="107" t="s">
        <v>152</v>
      </c>
      <c r="AP980" s="108" t="s">
        <v>152</v>
      </c>
      <c r="AQ980" s="380"/>
      <c r="AR980" s="100">
        <v>0.75</v>
      </c>
      <c r="AS980" s="95">
        <f>Y980-AR980</f>
        <v>-6.77</v>
      </c>
      <c r="AT980" s="95">
        <f>IF(V980="Overig",0.1,0.2)</f>
        <v>0.1</v>
      </c>
      <c r="AU980" s="95">
        <f>AS980-AT980</f>
        <v>-6.8699999999999992</v>
      </c>
      <c r="AV980" s="386">
        <v>3</v>
      </c>
      <c r="AW980" s="387">
        <v>3</v>
      </c>
    </row>
    <row r="981" spans="1:49" x14ac:dyDescent="0.25">
      <c r="A981" s="89" t="s">
        <v>428</v>
      </c>
      <c r="B981" s="209" t="s">
        <v>429</v>
      </c>
      <c r="C981" s="209" t="s">
        <v>430</v>
      </c>
      <c r="D981" s="209" t="s">
        <v>449</v>
      </c>
      <c r="E981" s="149" t="s">
        <v>653</v>
      </c>
      <c r="F981" s="91">
        <v>17106</v>
      </c>
      <c r="G981" s="150">
        <v>4878</v>
      </c>
      <c r="H981" s="91" t="s">
        <v>146</v>
      </c>
      <c r="I981" s="91" t="s">
        <v>147</v>
      </c>
      <c r="J981" s="90"/>
      <c r="K981" s="115" t="s">
        <v>302</v>
      </c>
      <c r="L981" s="90"/>
      <c r="M981" s="90"/>
      <c r="N981" s="90"/>
      <c r="O981" s="211"/>
      <c r="P981" s="367" t="s">
        <v>39</v>
      </c>
      <c r="Q981" s="378" t="s">
        <v>39</v>
      </c>
      <c r="R981" s="91"/>
      <c r="S981" s="379" t="s">
        <v>76</v>
      </c>
      <c r="T981" s="367" t="s">
        <v>39</v>
      </c>
      <c r="U981" s="371">
        <v>10</v>
      </c>
      <c r="V981" s="372" t="s">
        <v>157</v>
      </c>
      <c r="W981" s="373">
        <v>0.75</v>
      </c>
      <c r="X981" s="95">
        <v>-5.82</v>
      </c>
      <c r="Y981" s="95">
        <v>-6.02</v>
      </c>
      <c r="Z981" s="93">
        <v>0.2</v>
      </c>
      <c r="AA981" s="102" t="s">
        <v>151</v>
      </c>
      <c r="AB981" s="103" t="s">
        <v>151</v>
      </c>
      <c r="AC981" s="93">
        <v>1.3995172260869999</v>
      </c>
      <c r="AD981" s="92">
        <v>32</v>
      </c>
      <c r="AE981" s="104" t="s">
        <v>152</v>
      </c>
      <c r="AF981" s="93"/>
      <c r="AG981" s="92"/>
      <c r="AH981" s="30" t="s">
        <v>38</v>
      </c>
      <c r="AI981" s="93">
        <v>6.47</v>
      </c>
      <c r="AJ981" s="93">
        <v>5.0199999999999996</v>
      </c>
      <c r="AK981" s="105"/>
      <c r="AL981" s="106" t="s">
        <v>152</v>
      </c>
      <c r="AM981" s="94">
        <v>226.45</v>
      </c>
      <c r="AN981" s="94">
        <v>175.7</v>
      </c>
      <c r="AO981" s="107" t="s">
        <v>152</v>
      </c>
      <c r="AP981" s="108" t="s">
        <v>152</v>
      </c>
      <c r="AQ981" s="380"/>
      <c r="AR981" s="100" t="s">
        <v>38</v>
      </c>
      <c r="AS981" s="95" t="s">
        <v>38</v>
      </c>
      <c r="AT981" s="95" t="s">
        <v>38</v>
      </c>
      <c r="AU981" s="95" t="s">
        <v>38</v>
      </c>
      <c r="AV981" s="381" t="s">
        <v>38</v>
      </c>
      <c r="AW981" s="382" t="s">
        <v>38</v>
      </c>
    </row>
    <row r="982" spans="1:49" x14ac:dyDescent="0.25">
      <c r="A982" s="89" t="s">
        <v>428</v>
      </c>
      <c r="B982" s="209" t="s">
        <v>429</v>
      </c>
      <c r="C982" s="209" t="s">
        <v>430</v>
      </c>
      <c r="D982" s="209" t="s">
        <v>449</v>
      </c>
      <c r="E982" s="149" t="s">
        <v>653</v>
      </c>
      <c r="F982" s="91">
        <v>17106</v>
      </c>
      <c r="G982" s="150">
        <v>4879</v>
      </c>
      <c r="H982" s="91" t="s">
        <v>146</v>
      </c>
      <c r="I982" s="91" t="s">
        <v>147</v>
      </c>
      <c r="J982" s="90"/>
      <c r="K982" s="115" t="s">
        <v>302</v>
      </c>
      <c r="L982" s="90"/>
      <c r="M982" s="90"/>
      <c r="N982" s="90"/>
      <c r="O982" s="211"/>
      <c r="P982" s="367" t="s">
        <v>39</v>
      </c>
      <c r="Q982" s="378" t="s">
        <v>39</v>
      </c>
      <c r="R982" s="91"/>
      <c r="S982" s="379" t="s">
        <v>76</v>
      </c>
      <c r="T982" s="367" t="s">
        <v>39</v>
      </c>
      <c r="U982" s="371">
        <v>6.4</v>
      </c>
      <c r="V982" s="372" t="s">
        <v>157</v>
      </c>
      <c r="W982" s="373">
        <v>0.75</v>
      </c>
      <c r="X982" s="95">
        <v>-5.82</v>
      </c>
      <c r="Y982" s="95">
        <v>-6.02</v>
      </c>
      <c r="Z982" s="93">
        <v>0.2</v>
      </c>
      <c r="AA982" s="102" t="s">
        <v>151</v>
      </c>
      <c r="AB982" s="103" t="s">
        <v>151</v>
      </c>
      <c r="AC982" s="93">
        <v>2.2564848251025</v>
      </c>
      <c r="AD982" s="92">
        <v>294</v>
      </c>
      <c r="AE982" s="102" t="s">
        <v>151</v>
      </c>
      <c r="AF982" s="93"/>
      <c r="AG982" s="92"/>
      <c r="AH982" s="30" t="s">
        <v>38</v>
      </c>
      <c r="AI982" s="93">
        <v>4.38</v>
      </c>
      <c r="AJ982" s="93">
        <v>2.2599999999999998</v>
      </c>
      <c r="AK982" s="105"/>
      <c r="AL982" s="111" t="s">
        <v>151</v>
      </c>
      <c r="AM982" s="94">
        <v>319.74</v>
      </c>
      <c r="AN982" s="94">
        <v>164.98</v>
      </c>
      <c r="AO982" s="107" t="s">
        <v>152</v>
      </c>
      <c r="AP982" s="108" t="s">
        <v>152</v>
      </c>
      <c r="AQ982" s="380"/>
      <c r="AR982" s="100" t="s">
        <v>38</v>
      </c>
      <c r="AS982" s="95" t="s">
        <v>38</v>
      </c>
      <c r="AT982" s="95" t="s">
        <v>38</v>
      </c>
      <c r="AU982" s="95" t="s">
        <v>38</v>
      </c>
      <c r="AV982" s="381" t="s">
        <v>38</v>
      </c>
      <c r="AW982" s="382" t="s">
        <v>38</v>
      </c>
    </row>
    <row r="983" spans="1:49" x14ac:dyDescent="0.25">
      <c r="A983" s="89" t="s">
        <v>428</v>
      </c>
      <c r="B983" s="209" t="s">
        <v>429</v>
      </c>
      <c r="C983" s="209" t="s">
        <v>430</v>
      </c>
      <c r="D983" s="209" t="s">
        <v>449</v>
      </c>
      <c r="E983" s="149" t="s">
        <v>653</v>
      </c>
      <c r="F983" s="91">
        <v>17106</v>
      </c>
      <c r="G983" s="150">
        <v>4880</v>
      </c>
      <c r="H983" s="91" t="s">
        <v>146</v>
      </c>
      <c r="I983" s="91" t="s">
        <v>147</v>
      </c>
      <c r="J983" s="90"/>
      <c r="K983" s="115" t="s">
        <v>302</v>
      </c>
      <c r="L983" s="90"/>
      <c r="M983" s="90"/>
      <c r="N983" s="90"/>
      <c r="O983" s="211"/>
      <c r="P983" s="367" t="s">
        <v>39</v>
      </c>
      <c r="Q983" s="378" t="s">
        <v>39</v>
      </c>
      <c r="R983" s="91"/>
      <c r="S983" s="379" t="s">
        <v>76</v>
      </c>
      <c r="T983" s="367" t="s">
        <v>39</v>
      </c>
      <c r="U983" s="371">
        <v>7.4</v>
      </c>
      <c r="V983" s="372" t="s">
        <v>157</v>
      </c>
      <c r="W983" s="373">
        <v>0.75</v>
      </c>
      <c r="X983" s="95">
        <v>-5.82</v>
      </c>
      <c r="Y983" s="95">
        <v>-6.02</v>
      </c>
      <c r="Z983" s="93">
        <v>0.2</v>
      </c>
      <c r="AA983" s="102" t="s">
        <v>151</v>
      </c>
      <c r="AB983" s="103" t="s">
        <v>151</v>
      </c>
      <c r="AC983" s="93">
        <v>2.8365550555555901</v>
      </c>
      <c r="AD983" s="92">
        <v>161</v>
      </c>
      <c r="AE983" s="102" t="s">
        <v>151</v>
      </c>
      <c r="AF983" s="93"/>
      <c r="AG983" s="92"/>
      <c r="AH983" s="30" t="s">
        <v>38</v>
      </c>
      <c r="AI983" s="93">
        <v>5.14</v>
      </c>
      <c r="AJ983" s="93">
        <v>3.01</v>
      </c>
      <c r="AK983" s="105"/>
      <c r="AL983" s="111" t="s">
        <v>151</v>
      </c>
      <c r="AM983" s="94">
        <v>508.85999999999996</v>
      </c>
      <c r="AN983" s="94">
        <v>297.98999999999995</v>
      </c>
      <c r="AO983" s="107" t="s">
        <v>152</v>
      </c>
      <c r="AP983" s="108" t="s">
        <v>152</v>
      </c>
      <c r="AQ983" s="380"/>
      <c r="AR983" s="100" t="s">
        <v>38</v>
      </c>
      <c r="AS983" s="95" t="s">
        <v>38</v>
      </c>
      <c r="AT983" s="95" t="s">
        <v>38</v>
      </c>
      <c r="AU983" s="95" t="s">
        <v>38</v>
      </c>
      <c r="AV983" s="381" t="s">
        <v>38</v>
      </c>
      <c r="AW983" s="382" t="s">
        <v>38</v>
      </c>
    </row>
    <row r="984" spans="1:49" x14ac:dyDescent="0.25">
      <c r="A984" s="89" t="s">
        <v>428</v>
      </c>
      <c r="B984" s="209" t="s">
        <v>429</v>
      </c>
      <c r="C984" s="209" t="s">
        <v>430</v>
      </c>
      <c r="D984" s="209" t="s">
        <v>449</v>
      </c>
      <c r="E984" s="149" t="s">
        <v>659</v>
      </c>
      <c r="F984" s="97">
        <v>17107</v>
      </c>
      <c r="G984" s="150">
        <v>4887</v>
      </c>
      <c r="H984" s="384" t="s">
        <v>146</v>
      </c>
      <c r="I984" s="91" t="s">
        <v>147</v>
      </c>
      <c r="J984" s="90"/>
      <c r="K984" s="115" t="s">
        <v>302</v>
      </c>
      <c r="L984" s="90"/>
      <c r="M984" s="90"/>
      <c r="N984" s="90"/>
      <c r="O984" s="211"/>
      <c r="P984" s="367" t="s">
        <v>41</v>
      </c>
      <c r="Q984" s="378" t="s">
        <v>41</v>
      </c>
      <c r="R984" s="91"/>
      <c r="S984" s="379" t="s">
        <v>149</v>
      </c>
      <c r="T984" s="367" t="s">
        <v>41</v>
      </c>
      <c r="U984" s="371">
        <v>9.3000000000000007</v>
      </c>
      <c r="V984" s="372" t="s">
        <v>157</v>
      </c>
      <c r="W984" s="373">
        <v>0.75</v>
      </c>
      <c r="X984" s="95">
        <v>-5.82</v>
      </c>
      <c r="Y984" s="95">
        <v>-6.02</v>
      </c>
      <c r="Z984" s="93">
        <v>0.2</v>
      </c>
      <c r="AA984" s="102" t="s">
        <v>151</v>
      </c>
      <c r="AB984" s="103" t="s">
        <v>151</v>
      </c>
      <c r="AC984" s="93">
        <v>0</v>
      </c>
      <c r="AD984" s="92">
        <v>0</v>
      </c>
      <c r="AE984" s="104" t="s">
        <v>152</v>
      </c>
      <c r="AF984" s="93"/>
      <c r="AG984" s="92"/>
      <c r="AH984" s="30" t="s">
        <v>38</v>
      </c>
      <c r="AI984" s="93">
        <v>3.7</v>
      </c>
      <c r="AJ984" s="93">
        <v>4.67</v>
      </c>
      <c r="AK984" s="105"/>
      <c r="AL984" s="106" t="s">
        <v>152</v>
      </c>
      <c r="AM984" s="94">
        <v>125.80000000000001</v>
      </c>
      <c r="AN984" s="94">
        <v>158.78</v>
      </c>
      <c r="AO984" s="110" t="s">
        <v>151</v>
      </c>
      <c r="AP984" s="107" t="s">
        <v>152</v>
      </c>
      <c r="AQ984" s="380"/>
      <c r="AR984" s="100">
        <v>0.75</v>
      </c>
      <c r="AS984" s="95">
        <f>Y984-AR984</f>
        <v>-6.77</v>
      </c>
      <c r="AT984" s="95">
        <f>IF(V984="Overig",0.1,0.2)</f>
        <v>0.1</v>
      </c>
      <c r="AU984" s="95">
        <f>AS984-AT984</f>
        <v>-6.8699999999999992</v>
      </c>
      <c r="AV984" s="386">
        <v>3</v>
      </c>
      <c r="AW984" s="387">
        <v>3</v>
      </c>
    </row>
    <row r="985" spans="1:49" x14ac:dyDescent="0.25">
      <c r="A985" s="89" t="s">
        <v>428</v>
      </c>
      <c r="B985" s="209" t="s">
        <v>429</v>
      </c>
      <c r="C985" s="209" t="s">
        <v>430</v>
      </c>
      <c r="D985" s="209" t="s">
        <v>449</v>
      </c>
      <c r="E985" s="149" t="s">
        <v>660</v>
      </c>
      <c r="F985" s="91">
        <v>17108</v>
      </c>
      <c r="G985" s="150">
        <v>4890</v>
      </c>
      <c r="H985" s="91" t="s">
        <v>146</v>
      </c>
      <c r="I985" s="91" t="s">
        <v>147</v>
      </c>
      <c r="J985" s="90"/>
      <c r="K985" s="115" t="s">
        <v>302</v>
      </c>
      <c r="L985" s="90"/>
      <c r="M985" s="90"/>
      <c r="N985" s="90"/>
      <c r="O985" s="211"/>
      <c r="P985" s="367" t="s">
        <v>39</v>
      </c>
      <c r="Q985" s="378" t="s">
        <v>39</v>
      </c>
      <c r="R985" s="91"/>
      <c r="S985" s="379" t="s">
        <v>76</v>
      </c>
      <c r="T985" s="367" t="s">
        <v>39</v>
      </c>
      <c r="U985" s="371">
        <v>9.9</v>
      </c>
      <c r="V985" s="372" t="s">
        <v>157</v>
      </c>
      <c r="W985" s="373">
        <v>0.75</v>
      </c>
      <c r="X985" s="95">
        <v>-5.82</v>
      </c>
      <c r="Y985" s="95">
        <v>-6.02</v>
      </c>
      <c r="Z985" s="93">
        <v>0.2</v>
      </c>
      <c r="AA985" s="102" t="s">
        <v>151</v>
      </c>
      <c r="AB985" s="103" t="s">
        <v>151</v>
      </c>
      <c r="AC985" s="93">
        <v>4.8579828634169901</v>
      </c>
      <c r="AD985" s="92">
        <v>111</v>
      </c>
      <c r="AE985" s="102" t="s">
        <v>151</v>
      </c>
      <c r="AF985" s="93"/>
      <c r="AG985" s="92"/>
      <c r="AH985" s="30" t="s">
        <v>38</v>
      </c>
      <c r="AI985" s="93">
        <v>6.57</v>
      </c>
      <c r="AJ985" s="93">
        <v>4.96</v>
      </c>
      <c r="AK985" s="105"/>
      <c r="AL985" s="111" t="s">
        <v>151</v>
      </c>
      <c r="AM985" s="94">
        <v>650.43000000000006</v>
      </c>
      <c r="AN985" s="94">
        <v>491.04</v>
      </c>
      <c r="AO985" s="110" t="s">
        <v>151</v>
      </c>
      <c r="AP985" s="110" t="s">
        <v>151</v>
      </c>
      <c r="AQ985" s="380"/>
      <c r="AR985" s="100" t="s">
        <v>38</v>
      </c>
      <c r="AS985" s="95" t="s">
        <v>38</v>
      </c>
      <c r="AT985" s="95" t="s">
        <v>38</v>
      </c>
      <c r="AU985" s="95" t="s">
        <v>38</v>
      </c>
      <c r="AV985" s="381" t="s">
        <v>38</v>
      </c>
      <c r="AW985" s="382" t="s">
        <v>38</v>
      </c>
    </row>
    <row r="986" spans="1:49" x14ac:dyDescent="0.25">
      <c r="A986" s="89" t="s">
        <v>428</v>
      </c>
      <c r="B986" s="209" t="s">
        <v>429</v>
      </c>
      <c r="C986" s="209" t="s">
        <v>430</v>
      </c>
      <c r="D986" s="209" t="s">
        <v>449</v>
      </c>
      <c r="E986" s="149" t="s">
        <v>660</v>
      </c>
      <c r="F986" s="91">
        <v>17108</v>
      </c>
      <c r="G986" s="150">
        <v>4891</v>
      </c>
      <c r="H986" s="91" t="s">
        <v>146</v>
      </c>
      <c r="I986" s="91" t="s">
        <v>147</v>
      </c>
      <c r="J986" s="90"/>
      <c r="K986" s="115" t="s">
        <v>302</v>
      </c>
      <c r="L986" s="90"/>
      <c r="M986" s="90"/>
      <c r="N986" s="90"/>
      <c r="O986" s="211"/>
      <c r="P986" s="367" t="s">
        <v>39</v>
      </c>
      <c r="Q986" s="378" t="s">
        <v>39</v>
      </c>
      <c r="R986" s="91"/>
      <c r="S986" s="379" t="s">
        <v>76</v>
      </c>
      <c r="T986" s="367" t="s">
        <v>39</v>
      </c>
      <c r="U986" s="371">
        <v>7.9</v>
      </c>
      <c r="V986" s="372" t="s">
        <v>157</v>
      </c>
      <c r="W986" s="373">
        <v>0.75</v>
      </c>
      <c r="X986" s="95">
        <v>-5.82</v>
      </c>
      <c r="Y986" s="95">
        <v>-6.02</v>
      </c>
      <c r="Z986" s="93">
        <v>0.2</v>
      </c>
      <c r="AA986" s="102" t="s">
        <v>151</v>
      </c>
      <c r="AB986" s="103" t="s">
        <v>151</v>
      </c>
      <c r="AC986" s="93">
        <v>3.7749132683589099</v>
      </c>
      <c r="AD986" s="92">
        <v>146</v>
      </c>
      <c r="AE986" s="102" t="s">
        <v>151</v>
      </c>
      <c r="AF986" s="93"/>
      <c r="AG986" s="92"/>
      <c r="AH986" s="30" t="s">
        <v>38</v>
      </c>
      <c r="AI986" s="93">
        <v>4.87</v>
      </c>
      <c r="AJ986" s="93">
        <v>3.63</v>
      </c>
      <c r="AK986" s="105"/>
      <c r="AL986" s="111" t="s">
        <v>151</v>
      </c>
      <c r="AM986" s="94">
        <v>487</v>
      </c>
      <c r="AN986" s="94">
        <v>363</v>
      </c>
      <c r="AO986" s="110" t="s">
        <v>151</v>
      </c>
      <c r="AP986" s="110" t="s">
        <v>151</v>
      </c>
      <c r="AQ986" s="380"/>
      <c r="AR986" s="100" t="s">
        <v>38</v>
      </c>
      <c r="AS986" s="95" t="s">
        <v>38</v>
      </c>
      <c r="AT986" s="95" t="s">
        <v>38</v>
      </c>
      <c r="AU986" s="95" t="s">
        <v>38</v>
      </c>
      <c r="AV986" s="381" t="s">
        <v>38</v>
      </c>
      <c r="AW986" s="382" t="s">
        <v>38</v>
      </c>
    </row>
    <row r="987" spans="1:49" x14ac:dyDescent="0.25">
      <c r="A987" s="89" t="s">
        <v>428</v>
      </c>
      <c r="B987" s="209" t="s">
        <v>429</v>
      </c>
      <c r="C987" s="209" t="s">
        <v>430</v>
      </c>
      <c r="D987" s="209" t="s">
        <v>449</v>
      </c>
      <c r="E987" s="149" t="s">
        <v>660</v>
      </c>
      <c r="F987" s="91">
        <v>17108</v>
      </c>
      <c r="G987" s="150">
        <v>4892</v>
      </c>
      <c r="H987" s="91" t="s">
        <v>146</v>
      </c>
      <c r="I987" s="91" t="s">
        <v>147</v>
      </c>
      <c r="J987" s="90"/>
      <c r="K987" s="115" t="s">
        <v>302</v>
      </c>
      <c r="L987" s="90"/>
      <c r="M987" s="90"/>
      <c r="N987" s="90"/>
      <c r="O987" s="211"/>
      <c r="P987" s="367" t="s">
        <v>39</v>
      </c>
      <c r="Q987" s="378" t="s">
        <v>39</v>
      </c>
      <c r="R987" s="91"/>
      <c r="S987" s="379" t="s">
        <v>76</v>
      </c>
      <c r="T987" s="367" t="s">
        <v>39</v>
      </c>
      <c r="U987" s="371">
        <v>8</v>
      </c>
      <c r="V987" s="372" t="s">
        <v>157</v>
      </c>
      <c r="W987" s="373">
        <v>0.75</v>
      </c>
      <c r="X987" s="95">
        <v>-5.82</v>
      </c>
      <c r="Y987" s="95">
        <v>-6.02</v>
      </c>
      <c r="Z987" s="93">
        <v>0.2</v>
      </c>
      <c r="AA987" s="102" t="s">
        <v>151</v>
      </c>
      <c r="AB987" s="103" t="s">
        <v>151</v>
      </c>
      <c r="AC987" s="93">
        <v>3.4316687490921201</v>
      </c>
      <c r="AD987" s="92">
        <v>136</v>
      </c>
      <c r="AE987" s="102" t="s">
        <v>151</v>
      </c>
      <c r="AF987" s="93"/>
      <c r="AG987" s="92"/>
      <c r="AH987" s="30" t="s">
        <v>38</v>
      </c>
      <c r="AI987" s="93">
        <v>4.8499999999999996</v>
      </c>
      <c r="AJ987" s="93">
        <v>3.58</v>
      </c>
      <c r="AK987" s="105"/>
      <c r="AL987" s="111" t="s">
        <v>151</v>
      </c>
      <c r="AM987" s="94">
        <v>504.4</v>
      </c>
      <c r="AN987" s="94">
        <v>372.32</v>
      </c>
      <c r="AO987" s="110" t="s">
        <v>151</v>
      </c>
      <c r="AP987" s="110" t="s">
        <v>151</v>
      </c>
      <c r="AQ987" s="380"/>
      <c r="AR987" s="100" t="s">
        <v>38</v>
      </c>
      <c r="AS987" s="95" t="s">
        <v>38</v>
      </c>
      <c r="AT987" s="95" t="s">
        <v>38</v>
      </c>
      <c r="AU987" s="95" t="s">
        <v>38</v>
      </c>
      <c r="AV987" s="381" t="s">
        <v>38</v>
      </c>
      <c r="AW987" s="382" t="s">
        <v>38</v>
      </c>
    </row>
    <row r="988" spans="1:49" x14ac:dyDescent="0.25">
      <c r="A988" s="89" t="s">
        <v>428</v>
      </c>
      <c r="B988" s="209" t="s">
        <v>429</v>
      </c>
      <c r="C988" s="209" t="s">
        <v>430</v>
      </c>
      <c r="D988" s="209" t="s">
        <v>449</v>
      </c>
      <c r="E988" s="149" t="s">
        <v>659</v>
      </c>
      <c r="F988" s="91">
        <v>17108</v>
      </c>
      <c r="G988" s="150">
        <v>4888</v>
      </c>
      <c r="H988" s="384" t="s">
        <v>146</v>
      </c>
      <c r="I988" s="91" t="s">
        <v>147</v>
      </c>
      <c r="J988" s="90"/>
      <c r="K988" s="115" t="s">
        <v>302</v>
      </c>
      <c r="L988" s="90"/>
      <c r="M988" s="90"/>
      <c r="N988" s="90"/>
      <c r="O988" s="211"/>
      <c r="P988" s="367" t="s">
        <v>39</v>
      </c>
      <c r="Q988" s="378" t="s">
        <v>39</v>
      </c>
      <c r="R988" s="91"/>
      <c r="S988" s="379" t="s">
        <v>76</v>
      </c>
      <c r="T988" s="367" t="s">
        <v>39</v>
      </c>
      <c r="U988" s="371">
        <v>11.4</v>
      </c>
      <c r="V988" s="372" t="s">
        <v>157</v>
      </c>
      <c r="W988" s="373">
        <v>0.75</v>
      </c>
      <c r="X988" s="95">
        <v>-5.82</v>
      </c>
      <c r="Y988" s="95">
        <v>-6.02</v>
      </c>
      <c r="Z988" s="93">
        <v>0.2</v>
      </c>
      <c r="AA988" s="102" t="s">
        <v>151</v>
      </c>
      <c r="AB988" s="103" t="s">
        <v>151</v>
      </c>
      <c r="AC988" s="93">
        <v>5.3314361587383896</v>
      </c>
      <c r="AD988" s="92">
        <v>90</v>
      </c>
      <c r="AE988" s="102" t="s">
        <v>151</v>
      </c>
      <c r="AF988" s="93"/>
      <c r="AG988" s="92"/>
      <c r="AH988" s="30" t="s">
        <v>38</v>
      </c>
      <c r="AI988" s="93">
        <v>7.04</v>
      </c>
      <c r="AJ988" s="93">
        <v>6.13</v>
      </c>
      <c r="AK988" s="105"/>
      <c r="AL988" s="111" t="s">
        <v>151</v>
      </c>
      <c r="AM988" s="94">
        <v>535.04</v>
      </c>
      <c r="AN988" s="94">
        <v>465.88</v>
      </c>
      <c r="AO988" s="110" t="s">
        <v>151</v>
      </c>
      <c r="AP988" s="107" t="s">
        <v>152</v>
      </c>
      <c r="AQ988" s="380"/>
      <c r="AR988" s="100" t="s">
        <v>38</v>
      </c>
      <c r="AS988" s="95" t="s">
        <v>38</v>
      </c>
      <c r="AT988" s="95" t="s">
        <v>38</v>
      </c>
      <c r="AU988" s="95" t="s">
        <v>38</v>
      </c>
      <c r="AV988" s="381" t="s">
        <v>38</v>
      </c>
      <c r="AW988" s="382" t="s">
        <v>38</v>
      </c>
    </row>
    <row r="989" spans="1:49" x14ac:dyDescent="0.25">
      <c r="A989" s="89" t="s">
        <v>428</v>
      </c>
      <c r="B989" s="209" t="s">
        <v>429</v>
      </c>
      <c r="C989" s="209" t="s">
        <v>430</v>
      </c>
      <c r="D989" s="209" t="s">
        <v>449</v>
      </c>
      <c r="E989" s="149" t="s">
        <v>659</v>
      </c>
      <c r="F989" s="91">
        <v>17108</v>
      </c>
      <c r="G989" s="150">
        <v>4889</v>
      </c>
      <c r="H989" s="384" t="s">
        <v>146</v>
      </c>
      <c r="I989" s="91" t="s">
        <v>147</v>
      </c>
      <c r="J989" s="90"/>
      <c r="K989" s="115" t="s">
        <v>302</v>
      </c>
      <c r="L989" s="90"/>
      <c r="M989" s="90"/>
      <c r="N989" s="90"/>
      <c r="O989" s="211"/>
      <c r="P989" s="367" t="s">
        <v>39</v>
      </c>
      <c r="Q989" s="378" t="s">
        <v>39</v>
      </c>
      <c r="R989" s="91"/>
      <c r="S989" s="379" t="s">
        <v>76</v>
      </c>
      <c r="T989" s="367" t="s">
        <v>39</v>
      </c>
      <c r="U989" s="371">
        <v>12.8</v>
      </c>
      <c r="V989" s="372" t="s">
        <v>157</v>
      </c>
      <c r="W989" s="373">
        <v>0.75</v>
      </c>
      <c r="X989" s="95">
        <v>-5.82</v>
      </c>
      <c r="Y989" s="95">
        <v>-6.02</v>
      </c>
      <c r="Z989" s="93">
        <v>0.2</v>
      </c>
      <c r="AA989" s="102" t="s">
        <v>151</v>
      </c>
      <c r="AB989" s="103" t="s">
        <v>151</v>
      </c>
      <c r="AC989" s="93">
        <v>6.24418566923078</v>
      </c>
      <c r="AD989" s="92">
        <v>82</v>
      </c>
      <c r="AE989" s="102" t="s">
        <v>151</v>
      </c>
      <c r="AF989" s="93"/>
      <c r="AG989" s="92"/>
      <c r="AH989" s="30" t="s">
        <v>38</v>
      </c>
      <c r="AI989" s="93">
        <v>7.69</v>
      </c>
      <c r="AJ989" s="93">
        <v>7.41</v>
      </c>
      <c r="AK989" s="105"/>
      <c r="AL989" s="111" t="s">
        <v>151</v>
      </c>
      <c r="AM989" s="94">
        <v>507.54</v>
      </c>
      <c r="AN989" s="94">
        <v>489.06</v>
      </c>
      <c r="AO989" s="110" t="s">
        <v>151</v>
      </c>
      <c r="AP989" s="107" t="s">
        <v>152</v>
      </c>
      <c r="AQ989" s="380"/>
      <c r="AR989" s="100" t="s">
        <v>38</v>
      </c>
      <c r="AS989" s="95" t="s">
        <v>38</v>
      </c>
      <c r="AT989" s="95" t="s">
        <v>38</v>
      </c>
      <c r="AU989" s="95" t="s">
        <v>38</v>
      </c>
      <c r="AV989" s="381" t="s">
        <v>38</v>
      </c>
      <c r="AW989" s="382" t="s">
        <v>38</v>
      </c>
    </row>
    <row r="990" spans="1:49" x14ac:dyDescent="0.25">
      <c r="A990" s="89" t="s">
        <v>428</v>
      </c>
      <c r="B990" s="209" t="s">
        <v>429</v>
      </c>
      <c r="C990" s="209" t="s">
        <v>430</v>
      </c>
      <c r="D990" s="209" t="s">
        <v>449</v>
      </c>
      <c r="E990" s="149" t="s">
        <v>661</v>
      </c>
      <c r="F990" s="91">
        <v>17108</v>
      </c>
      <c r="G990" s="150">
        <v>4893</v>
      </c>
      <c r="H990" s="384" t="s">
        <v>146</v>
      </c>
      <c r="I990" s="91" t="s">
        <v>147</v>
      </c>
      <c r="J990" s="90"/>
      <c r="K990" s="115" t="s">
        <v>302</v>
      </c>
      <c r="L990" s="90"/>
      <c r="M990" s="90"/>
      <c r="N990" s="90"/>
      <c r="O990" s="211"/>
      <c r="P990" s="367" t="s">
        <v>39</v>
      </c>
      <c r="Q990" s="378" t="s">
        <v>39</v>
      </c>
      <c r="R990" s="91"/>
      <c r="S990" s="379" t="s">
        <v>76</v>
      </c>
      <c r="T990" s="367" t="s">
        <v>39</v>
      </c>
      <c r="U990" s="371">
        <v>7.3</v>
      </c>
      <c r="V990" s="372" t="s">
        <v>157</v>
      </c>
      <c r="W990" s="373">
        <v>0.75</v>
      </c>
      <c r="X990" s="95">
        <v>-5.82</v>
      </c>
      <c r="Y990" s="95">
        <v>-6.02</v>
      </c>
      <c r="Z990" s="93">
        <v>0.2</v>
      </c>
      <c r="AA990" s="102" t="s">
        <v>151</v>
      </c>
      <c r="AB990" s="103" t="s">
        <v>151</v>
      </c>
      <c r="AC990" s="93">
        <v>2.8571402004863802</v>
      </c>
      <c r="AD990" s="92">
        <v>103</v>
      </c>
      <c r="AE990" s="102" t="s">
        <v>151</v>
      </c>
      <c r="AF990" s="93"/>
      <c r="AG990" s="92"/>
      <c r="AH990" s="30" t="s">
        <v>38</v>
      </c>
      <c r="AI990" s="93">
        <v>4.4800000000000004</v>
      </c>
      <c r="AJ990" s="93">
        <v>3.48</v>
      </c>
      <c r="AK990" s="105"/>
      <c r="AL990" s="111" t="s">
        <v>151</v>
      </c>
      <c r="AM990" s="94">
        <v>277.76000000000005</v>
      </c>
      <c r="AN990" s="94">
        <v>215.76</v>
      </c>
      <c r="AO990" s="110" t="s">
        <v>151</v>
      </c>
      <c r="AP990" s="107" t="s">
        <v>152</v>
      </c>
      <c r="AQ990" s="380"/>
      <c r="AR990" s="100" t="s">
        <v>38</v>
      </c>
      <c r="AS990" s="95" t="s">
        <v>38</v>
      </c>
      <c r="AT990" s="95" t="s">
        <v>38</v>
      </c>
      <c r="AU990" s="95" t="s">
        <v>38</v>
      </c>
      <c r="AV990" s="381" t="s">
        <v>38</v>
      </c>
      <c r="AW990" s="382" t="s">
        <v>38</v>
      </c>
    </row>
    <row r="991" spans="1:49" x14ac:dyDescent="0.25">
      <c r="A991" s="89" t="s">
        <v>428</v>
      </c>
      <c r="B991" s="209" t="s">
        <v>429</v>
      </c>
      <c r="C991" s="209" t="s">
        <v>430</v>
      </c>
      <c r="D991" s="209" t="s">
        <v>449</v>
      </c>
      <c r="E991" s="149" t="s">
        <v>661</v>
      </c>
      <c r="F991" s="210">
        <v>17109</v>
      </c>
      <c r="G991" s="150">
        <v>4894</v>
      </c>
      <c r="H991" s="384" t="s">
        <v>146</v>
      </c>
      <c r="I991" s="91" t="s">
        <v>147</v>
      </c>
      <c r="J991" s="90"/>
      <c r="K991" s="115" t="s">
        <v>302</v>
      </c>
      <c r="L991" s="90" t="s">
        <v>662</v>
      </c>
      <c r="M991" s="90"/>
      <c r="N991" s="90"/>
      <c r="O991" s="211"/>
      <c r="P991" s="367" t="s">
        <v>41</v>
      </c>
      <c r="Q991" s="378" t="s">
        <v>41</v>
      </c>
      <c r="R991" s="91"/>
      <c r="S991" s="379"/>
      <c r="T991" s="367" t="s">
        <v>41</v>
      </c>
      <c r="U991" s="371">
        <v>6.3</v>
      </c>
      <c r="V991" s="372" t="s">
        <v>157</v>
      </c>
      <c r="W991" s="373">
        <v>0.75</v>
      </c>
      <c r="X991" s="95">
        <v>-5.82</v>
      </c>
      <c r="Y991" s="95">
        <v>-6.02</v>
      </c>
      <c r="Z991" s="93">
        <v>0.2</v>
      </c>
      <c r="AA991" s="102" t="s">
        <v>151</v>
      </c>
      <c r="AB991" s="103" t="s">
        <v>151</v>
      </c>
      <c r="AC991" s="93">
        <v>0</v>
      </c>
      <c r="AD991" s="92">
        <v>0</v>
      </c>
      <c r="AE991" s="104" t="s">
        <v>152</v>
      </c>
      <c r="AF991" s="93"/>
      <c r="AG991" s="92"/>
      <c r="AH991" s="30" t="s">
        <v>38</v>
      </c>
      <c r="AI991" s="93">
        <v>3.1</v>
      </c>
      <c r="AJ991" s="93">
        <v>2.58</v>
      </c>
      <c r="AK991" s="105"/>
      <c r="AL991" s="106" t="s">
        <v>152</v>
      </c>
      <c r="AM991" s="94">
        <v>111.60000000000001</v>
      </c>
      <c r="AN991" s="94">
        <v>92.88</v>
      </c>
      <c r="AO991" s="110" t="s">
        <v>151</v>
      </c>
      <c r="AP991" s="107" t="s">
        <v>152</v>
      </c>
      <c r="AQ991" s="380"/>
      <c r="AR991" s="100">
        <v>0.75</v>
      </c>
      <c r="AS991" s="95">
        <f>Y991-AR991</f>
        <v>-6.77</v>
      </c>
      <c r="AT991" s="95">
        <f>IF(V991="Overig",0.1,0.2)</f>
        <v>0.1</v>
      </c>
      <c r="AU991" s="95">
        <f>AS991-AT991</f>
        <v>-6.8699999999999992</v>
      </c>
      <c r="AV991" s="386">
        <v>2.5</v>
      </c>
      <c r="AW991" s="387">
        <v>2.5</v>
      </c>
    </row>
    <row r="992" spans="1:49" x14ac:dyDescent="0.25">
      <c r="A992" s="89" t="s">
        <v>428</v>
      </c>
      <c r="B992" s="209" t="s">
        <v>429</v>
      </c>
      <c r="C992" s="209" t="s">
        <v>430</v>
      </c>
      <c r="D992" s="209" t="s">
        <v>449</v>
      </c>
      <c r="E992" s="149" t="s">
        <v>663</v>
      </c>
      <c r="F992" s="97">
        <v>17110</v>
      </c>
      <c r="G992" s="150">
        <v>4860</v>
      </c>
      <c r="H992" s="91" t="s">
        <v>146</v>
      </c>
      <c r="I992" s="91" t="s">
        <v>147</v>
      </c>
      <c r="J992" s="90"/>
      <c r="K992" s="115" t="s">
        <v>302</v>
      </c>
      <c r="L992" s="90" t="s">
        <v>554</v>
      </c>
      <c r="M992" s="90"/>
      <c r="N992" s="90"/>
      <c r="O992" s="211" t="s">
        <v>664</v>
      </c>
      <c r="P992" s="367" t="s">
        <v>41</v>
      </c>
      <c r="Q992" s="378" t="s">
        <v>41</v>
      </c>
      <c r="R992" s="91"/>
      <c r="S992" s="379"/>
      <c r="T992" s="367" t="s">
        <v>41</v>
      </c>
      <c r="U992" s="371">
        <v>4.0999999999999996</v>
      </c>
      <c r="V992" s="372" t="s">
        <v>157</v>
      </c>
      <c r="W992" s="373">
        <v>0.75</v>
      </c>
      <c r="X992" s="95">
        <v>-5.63</v>
      </c>
      <c r="Y992" s="95">
        <v>-5.72</v>
      </c>
      <c r="Z992" s="93">
        <v>0.09</v>
      </c>
      <c r="AA992" s="102" t="s">
        <v>151</v>
      </c>
      <c r="AB992" s="103" t="s">
        <v>151</v>
      </c>
      <c r="AC992" s="93">
        <v>0</v>
      </c>
      <c r="AD992" s="92">
        <v>0</v>
      </c>
      <c r="AE992" s="104" t="s">
        <v>152</v>
      </c>
      <c r="AF992" s="93"/>
      <c r="AG992" s="92"/>
      <c r="AH992" s="30" t="s">
        <v>38</v>
      </c>
      <c r="AI992" s="93">
        <v>0.55000000000000004</v>
      </c>
      <c r="AJ992" s="93">
        <v>2.1</v>
      </c>
      <c r="AK992" s="105"/>
      <c r="AL992" s="106" t="s">
        <v>152</v>
      </c>
      <c r="AM992" s="94">
        <v>13.750000000000002</v>
      </c>
      <c r="AN992" s="94">
        <v>52.5</v>
      </c>
      <c r="AO992" s="107" t="s">
        <v>152</v>
      </c>
      <c r="AP992" s="108" t="s">
        <v>152</v>
      </c>
      <c r="AQ992" s="380"/>
      <c r="AR992" s="100">
        <v>0.75</v>
      </c>
      <c r="AS992" s="95">
        <f>Y992-AR992</f>
        <v>-6.47</v>
      </c>
      <c r="AT992" s="95">
        <f>IF(V992="Overig",0.1,0.2)</f>
        <v>0.1</v>
      </c>
      <c r="AU992" s="95">
        <f>AS992-AT992</f>
        <v>-6.5699999999999994</v>
      </c>
      <c r="AV992" s="386">
        <v>1.5</v>
      </c>
      <c r="AW992" s="387">
        <v>1.5</v>
      </c>
    </row>
    <row r="993" spans="1:49" x14ac:dyDescent="0.25">
      <c r="A993" s="89" t="s">
        <v>428</v>
      </c>
      <c r="B993" s="209" t="s">
        <v>429</v>
      </c>
      <c r="C993" s="209" t="s">
        <v>430</v>
      </c>
      <c r="D993" s="209" t="s">
        <v>449</v>
      </c>
      <c r="E993" s="149" t="s">
        <v>665</v>
      </c>
      <c r="F993" s="91">
        <v>17111</v>
      </c>
      <c r="G993" s="150">
        <v>4858</v>
      </c>
      <c r="H993" s="91" t="s">
        <v>146</v>
      </c>
      <c r="I993" s="91" t="s">
        <v>147</v>
      </c>
      <c r="J993" s="90"/>
      <c r="K993" s="115" t="s">
        <v>302</v>
      </c>
      <c r="L993" s="90"/>
      <c r="M993" s="90"/>
      <c r="N993" s="90"/>
      <c r="O993" s="211"/>
      <c r="P993" s="367" t="s">
        <v>39</v>
      </c>
      <c r="Q993" s="378" t="s">
        <v>39</v>
      </c>
      <c r="R993" s="91"/>
      <c r="S993" s="379" t="s">
        <v>76</v>
      </c>
      <c r="T993" s="367" t="s">
        <v>39</v>
      </c>
      <c r="U993" s="371">
        <v>6</v>
      </c>
      <c r="V993" s="372" t="s">
        <v>157</v>
      </c>
      <c r="W993" s="373">
        <v>0.75</v>
      </c>
      <c r="X993" s="95">
        <v>-5.69</v>
      </c>
      <c r="Y993" s="95">
        <v>-5.72</v>
      </c>
      <c r="Z993" s="93">
        <v>0.03</v>
      </c>
      <c r="AA993" s="102" t="s">
        <v>151</v>
      </c>
      <c r="AB993" s="103" t="s">
        <v>151</v>
      </c>
      <c r="AC993" s="93">
        <v>1.74604673073564</v>
      </c>
      <c r="AD993" s="92">
        <v>128</v>
      </c>
      <c r="AE993" s="102" t="s">
        <v>151</v>
      </c>
      <c r="AF993" s="93"/>
      <c r="AG993" s="92"/>
      <c r="AH993" s="30" t="s">
        <v>38</v>
      </c>
      <c r="AI993" s="93">
        <v>3.27</v>
      </c>
      <c r="AJ993" s="93">
        <v>2.71</v>
      </c>
      <c r="AK993" s="105"/>
      <c r="AL993" s="111" t="s">
        <v>151</v>
      </c>
      <c r="AM993" s="94">
        <v>189.66</v>
      </c>
      <c r="AN993" s="94">
        <v>157.18</v>
      </c>
      <c r="AO993" s="110" t="s">
        <v>151</v>
      </c>
      <c r="AP993" s="107" t="s">
        <v>152</v>
      </c>
      <c r="AQ993" s="380"/>
      <c r="AR993" s="100" t="s">
        <v>38</v>
      </c>
      <c r="AS993" s="95" t="s">
        <v>38</v>
      </c>
      <c r="AT993" s="95" t="s">
        <v>38</v>
      </c>
      <c r="AU993" s="95" t="s">
        <v>38</v>
      </c>
      <c r="AV993" s="381" t="s">
        <v>38</v>
      </c>
      <c r="AW993" s="382" t="s">
        <v>38</v>
      </c>
    </row>
    <row r="994" spans="1:49" x14ac:dyDescent="0.25">
      <c r="A994" s="89" t="s">
        <v>428</v>
      </c>
      <c r="B994" s="209" t="s">
        <v>429</v>
      </c>
      <c r="C994" s="209" t="s">
        <v>430</v>
      </c>
      <c r="D994" s="209" t="s">
        <v>449</v>
      </c>
      <c r="E994" s="149" t="s">
        <v>665</v>
      </c>
      <c r="F994" s="91">
        <v>17111</v>
      </c>
      <c r="G994" s="150">
        <v>4859</v>
      </c>
      <c r="H994" s="91" t="s">
        <v>146</v>
      </c>
      <c r="I994" s="91" t="s">
        <v>147</v>
      </c>
      <c r="J994" s="90"/>
      <c r="K994" s="115" t="s">
        <v>302</v>
      </c>
      <c r="L994" s="90"/>
      <c r="M994" s="90"/>
      <c r="N994" s="90"/>
      <c r="O994" s="211"/>
      <c r="P994" s="367" t="s">
        <v>39</v>
      </c>
      <c r="Q994" s="378" t="s">
        <v>39</v>
      </c>
      <c r="R994" s="91"/>
      <c r="S994" s="379" t="s">
        <v>76</v>
      </c>
      <c r="T994" s="367" t="s">
        <v>39</v>
      </c>
      <c r="U994" s="371">
        <v>6</v>
      </c>
      <c r="V994" s="372" t="s">
        <v>157</v>
      </c>
      <c r="W994" s="373">
        <v>0.75</v>
      </c>
      <c r="X994" s="95">
        <v>-5.69</v>
      </c>
      <c r="Y994" s="95">
        <v>-5.72</v>
      </c>
      <c r="Z994" s="93">
        <v>0.03</v>
      </c>
      <c r="AA994" s="102" t="s">
        <v>151</v>
      </c>
      <c r="AB994" s="103" t="s">
        <v>151</v>
      </c>
      <c r="AC994" s="93">
        <v>2.1030308833859301</v>
      </c>
      <c r="AD994" s="92">
        <v>150</v>
      </c>
      <c r="AE994" s="102" t="s">
        <v>151</v>
      </c>
      <c r="AF994" s="93"/>
      <c r="AG994" s="92"/>
      <c r="AH994" s="30" t="s">
        <v>38</v>
      </c>
      <c r="AI994" s="93">
        <v>3.6</v>
      </c>
      <c r="AJ994" s="93">
        <v>2.74</v>
      </c>
      <c r="AK994" s="105"/>
      <c r="AL994" s="111" t="s">
        <v>151</v>
      </c>
      <c r="AM994" s="94">
        <v>244.8</v>
      </c>
      <c r="AN994" s="94">
        <v>186.32000000000002</v>
      </c>
      <c r="AO994" s="110" t="s">
        <v>151</v>
      </c>
      <c r="AP994" s="107" t="s">
        <v>152</v>
      </c>
      <c r="AQ994" s="380"/>
      <c r="AR994" s="100" t="s">
        <v>38</v>
      </c>
      <c r="AS994" s="95" t="s">
        <v>38</v>
      </c>
      <c r="AT994" s="95" t="s">
        <v>38</v>
      </c>
      <c r="AU994" s="95" t="s">
        <v>38</v>
      </c>
      <c r="AV994" s="381" t="s">
        <v>38</v>
      </c>
      <c r="AW994" s="382" t="s">
        <v>38</v>
      </c>
    </row>
    <row r="995" spans="1:49" x14ac:dyDescent="0.25">
      <c r="A995" s="89" t="s">
        <v>428</v>
      </c>
      <c r="B995" s="209" t="s">
        <v>429</v>
      </c>
      <c r="C995" s="209" t="s">
        <v>430</v>
      </c>
      <c r="D995" s="209" t="s">
        <v>449</v>
      </c>
      <c r="E995" s="149" t="s">
        <v>665</v>
      </c>
      <c r="F995" s="91">
        <v>17111</v>
      </c>
      <c r="G995" s="150">
        <v>4861</v>
      </c>
      <c r="H995" s="91" t="s">
        <v>146</v>
      </c>
      <c r="I995" s="91" t="s">
        <v>147</v>
      </c>
      <c r="J995" s="90"/>
      <c r="K995" s="115" t="s">
        <v>302</v>
      </c>
      <c r="L995" s="90"/>
      <c r="M995" s="90"/>
      <c r="N995" s="90"/>
      <c r="O995" s="211"/>
      <c r="P995" s="367" t="s">
        <v>39</v>
      </c>
      <c r="Q995" s="378" t="s">
        <v>39</v>
      </c>
      <c r="R995" s="91"/>
      <c r="S995" s="379" t="s">
        <v>76</v>
      </c>
      <c r="T995" s="367" t="s">
        <v>39</v>
      </c>
      <c r="U995" s="371">
        <v>6.2</v>
      </c>
      <c r="V995" s="372" t="s">
        <v>157</v>
      </c>
      <c r="W995" s="373">
        <v>0.75</v>
      </c>
      <c r="X995" s="95">
        <v>-5.71</v>
      </c>
      <c r="Y995" s="95">
        <v>-5.72</v>
      </c>
      <c r="Z995" s="93">
        <v>0.01</v>
      </c>
      <c r="AA995" s="102" t="s">
        <v>151</v>
      </c>
      <c r="AB995" s="103" t="s">
        <v>151</v>
      </c>
      <c r="AC995" s="93">
        <v>1.4684132475138201</v>
      </c>
      <c r="AD995" s="92">
        <v>89</v>
      </c>
      <c r="AE995" s="102" t="s">
        <v>151</v>
      </c>
      <c r="AF995" s="93"/>
      <c r="AG995" s="92"/>
      <c r="AH995" s="30" t="s">
        <v>38</v>
      </c>
      <c r="AI995" s="93">
        <v>3.23</v>
      </c>
      <c r="AJ995" s="93">
        <v>2.93</v>
      </c>
      <c r="AK995" s="105"/>
      <c r="AL995" s="111" t="s">
        <v>151</v>
      </c>
      <c r="AM995" s="94">
        <v>206.72</v>
      </c>
      <c r="AN995" s="94">
        <v>187.52</v>
      </c>
      <c r="AO995" s="110" t="s">
        <v>151</v>
      </c>
      <c r="AP995" s="107" t="s">
        <v>152</v>
      </c>
      <c r="AQ995" s="380"/>
      <c r="AR995" s="100" t="s">
        <v>38</v>
      </c>
      <c r="AS995" s="95" t="s">
        <v>38</v>
      </c>
      <c r="AT995" s="95" t="s">
        <v>38</v>
      </c>
      <c r="AU995" s="95" t="s">
        <v>38</v>
      </c>
      <c r="AV995" s="381" t="s">
        <v>38</v>
      </c>
      <c r="AW995" s="382" t="s">
        <v>38</v>
      </c>
    </row>
    <row r="996" spans="1:49" x14ac:dyDescent="0.25">
      <c r="A996" s="89" t="s">
        <v>428</v>
      </c>
      <c r="B996" s="209" t="s">
        <v>429</v>
      </c>
      <c r="C996" s="209" t="s">
        <v>430</v>
      </c>
      <c r="D996" s="209" t="s">
        <v>449</v>
      </c>
      <c r="E996" s="149" t="s">
        <v>665</v>
      </c>
      <c r="F996" s="91">
        <v>17111</v>
      </c>
      <c r="G996" s="150">
        <v>4862</v>
      </c>
      <c r="H996" s="91" t="s">
        <v>146</v>
      </c>
      <c r="I996" s="91" t="s">
        <v>147</v>
      </c>
      <c r="J996" s="90"/>
      <c r="K996" s="115" t="s">
        <v>302</v>
      </c>
      <c r="L996" s="90"/>
      <c r="M996" s="90"/>
      <c r="N996" s="90"/>
      <c r="O996" s="211"/>
      <c r="P996" s="367" t="s">
        <v>39</v>
      </c>
      <c r="Q996" s="378" t="s">
        <v>39</v>
      </c>
      <c r="R996" s="91"/>
      <c r="S996" s="379" t="s">
        <v>76</v>
      </c>
      <c r="T996" s="367" t="s">
        <v>39</v>
      </c>
      <c r="U996" s="371">
        <v>6.5</v>
      </c>
      <c r="V996" s="372" t="s">
        <v>157</v>
      </c>
      <c r="W996" s="373">
        <v>0.75</v>
      </c>
      <c r="X996" s="95">
        <v>-5.71</v>
      </c>
      <c r="Y996" s="95">
        <v>-5.72</v>
      </c>
      <c r="Z996" s="93">
        <v>0.01</v>
      </c>
      <c r="AA996" s="102" t="s">
        <v>151</v>
      </c>
      <c r="AB996" s="103" t="s">
        <v>151</v>
      </c>
      <c r="AC996" s="93">
        <v>1.3458567350648301</v>
      </c>
      <c r="AD996" s="92">
        <v>71</v>
      </c>
      <c r="AE996" s="102" t="s">
        <v>151</v>
      </c>
      <c r="AF996" s="93"/>
      <c r="AG996" s="92"/>
      <c r="AH996" s="30" t="s">
        <v>38</v>
      </c>
      <c r="AI996" s="93">
        <v>3.63</v>
      </c>
      <c r="AJ996" s="93">
        <v>3.12</v>
      </c>
      <c r="AK996" s="105"/>
      <c r="AL996" s="111" t="s">
        <v>151</v>
      </c>
      <c r="AM996" s="94">
        <v>123.42</v>
      </c>
      <c r="AN996" s="94">
        <v>106.08</v>
      </c>
      <c r="AO996" s="110" t="s">
        <v>151</v>
      </c>
      <c r="AP996" s="107" t="s">
        <v>152</v>
      </c>
      <c r="AQ996" s="380"/>
      <c r="AR996" s="100" t="s">
        <v>38</v>
      </c>
      <c r="AS996" s="95" t="s">
        <v>38</v>
      </c>
      <c r="AT996" s="95" t="s">
        <v>38</v>
      </c>
      <c r="AU996" s="95" t="s">
        <v>38</v>
      </c>
      <c r="AV996" s="381" t="s">
        <v>38</v>
      </c>
      <c r="AW996" s="382" t="s">
        <v>38</v>
      </c>
    </row>
    <row r="997" spans="1:49" x14ac:dyDescent="0.25">
      <c r="A997" s="89" t="s">
        <v>428</v>
      </c>
      <c r="B997" s="209" t="s">
        <v>429</v>
      </c>
      <c r="C997" s="209" t="s">
        <v>430</v>
      </c>
      <c r="D997" s="209" t="s">
        <v>449</v>
      </c>
      <c r="E997" s="149" t="s">
        <v>665</v>
      </c>
      <c r="F997" s="91">
        <v>17111</v>
      </c>
      <c r="G997" s="150">
        <v>4863</v>
      </c>
      <c r="H997" s="91" t="s">
        <v>146</v>
      </c>
      <c r="I997" s="91" t="s">
        <v>147</v>
      </c>
      <c r="J997" s="90"/>
      <c r="K997" s="115" t="s">
        <v>302</v>
      </c>
      <c r="L997" s="90"/>
      <c r="M997" s="90"/>
      <c r="N997" s="90"/>
      <c r="O997" s="211"/>
      <c r="P997" s="367" t="s">
        <v>39</v>
      </c>
      <c r="Q997" s="378" t="s">
        <v>39</v>
      </c>
      <c r="R997" s="91"/>
      <c r="S997" s="379" t="s">
        <v>76</v>
      </c>
      <c r="T997" s="367" t="s">
        <v>39</v>
      </c>
      <c r="U997" s="371">
        <v>5.9</v>
      </c>
      <c r="V997" s="372" t="s">
        <v>157</v>
      </c>
      <c r="W997" s="373">
        <v>0.75</v>
      </c>
      <c r="X997" s="95">
        <v>-5.71</v>
      </c>
      <c r="Y997" s="95">
        <v>-5.72</v>
      </c>
      <c r="Z997" s="93">
        <v>0.01</v>
      </c>
      <c r="AA997" s="102" t="s">
        <v>151</v>
      </c>
      <c r="AB997" s="103" t="s">
        <v>151</v>
      </c>
      <c r="AC997" s="93">
        <v>2.2770562770562801</v>
      </c>
      <c r="AD997" s="92">
        <v>167</v>
      </c>
      <c r="AE997" s="102" t="s">
        <v>151</v>
      </c>
      <c r="AF997" s="93"/>
      <c r="AG997" s="92"/>
      <c r="AH997" s="30" t="s">
        <v>38</v>
      </c>
      <c r="AI997" s="93">
        <v>3.58</v>
      </c>
      <c r="AJ997" s="93">
        <v>2.71</v>
      </c>
      <c r="AK997" s="105"/>
      <c r="AL997" s="111" t="s">
        <v>151</v>
      </c>
      <c r="AM997" s="94">
        <v>85.92</v>
      </c>
      <c r="AN997" s="94">
        <v>65.039999999999992</v>
      </c>
      <c r="AO997" s="110" t="s">
        <v>151</v>
      </c>
      <c r="AP997" s="107" t="s">
        <v>152</v>
      </c>
      <c r="AQ997" s="380"/>
      <c r="AR997" s="100" t="s">
        <v>38</v>
      </c>
      <c r="AS997" s="95" t="s">
        <v>38</v>
      </c>
      <c r="AT997" s="95" t="s">
        <v>38</v>
      </c>
      <c r="AU997" s="95" t="s">
        <v>38</v>
      </c>
      <c r="AV997" s="381" t="s">
        <v>38</v>
      </c>
      <c r="AW997" s="382" t="s">
        <v>38</v>
      </c>
    </row>
    <row r="998" spans="1:49" x14ac:dyDescent="0.25">
      <c r="A998" s="89" t="s">
        <v>428</v>
      </c>
      <c r="B998" s="209" t="s">
        <v>429</v>
      </c>
      <c r="C998" s="209" t="s">
        <v>430</v>
      </c>
      <c r="D998" s="209" t="s">
        <v>449</v>
      </c>
      <c r="E998" s="149" t="s">
        <v>665</v>
      </c>
      <c r="F998" s="322">
        <v>17112</v>
      </c>
      <c r="G998" s="150">
        <v>4864</v>
      </c>
      <c r="H998" s="91" t="s">
        <v>146</v>
      </c>
      <c r="I998" s="91" t="s">
        <v>147</v>
      </c>
      <c r="J998" s="90"/>
      <c r="K998" s="115" t="s">
        <v>302</v>
      </c>
      <c r="L998" s="90"/>
      <c r="M998" s="90"/>
      <c r="N998" s="90"/>
      <c r="O998" s="211"/>
      <c r="P998" s="367" t="s">
        <v>39</v>
      </c>
      <c r="Q998" s="378" t="s">
        <v>41</v>
      </c>
      <c r="R998" s="91"/>
      <c r="S998" s="379" t="s">
        <v>666</v>
      </c>
      <c r="T998" s="367" t="s">
        <v>149</v>
      </c>
      <c r="U998" s="371">
        <v>6.9</v>
      </c>
      <c r="V998" s="372" t="s">
        <v>157</v>
      </c>
      <c r="W998" s="373">
        <v>0.75</v>
      </c>
      <c r="X998" s="95">
        <v>-5.71</v>
      </c>
      <c r="Y998" s="95">
        <v>-5.72</v>
      </c>
      <c r="Z998" s="93">
        <v>0.01</v>
      </c>
      <c r="AA998" s="102" t="s">
        <v>151</v>
      </c>
      <c r="AB998" s="103" t="s">
        <v>151</v>
      </c>
      <c r="AC998" s="93">
        <v>0</v>
      </c>
      <c r="AD998" s="92">
        <v>0</v>
      </c>
      <c r="AE998" s="104" t="s">
        <v>152</v>
      </c>
      <c r="AF998" s="93"/>
      <c r="AG998" s="92"/>
      <c r="AH998" s="30" t="s">
        <v>38</v>
      </c>
      <c r="AI998" s="93">
        <v>4.09</v>
      </c>
      <c r="AJ998" s="93">
        <v>3.48</v>
      </c>
      <c r="AK998" s="105"/>
      <c r="AL998" s="106" t="s">
        <v>152</v>
      </c>
      <c r="AM998" s="94">
        <v>94.07</v>
      </c>
      <c r="AN998" s="94">
        <v>80.040000000000006</v>
      </c>
      <c r="AO998" s="110" t="s">
        <v>151</v>
      </c>
      <c r="AP998" s="107" t="s">
        <v>152</v>
      </c>
      <c r="AQ998" s="380"/>
      <c r="AR998" s="100">
        <v>0.75</v>
      </c>
      <c r="AS998" s="95">
        <f>Y998-AR998</f>
        <v>-6.47</v>
      </c>
      <c r="AT998" s="95">
        <f>IF(V998="Overig",0.1,0.2)</f>
        <v>0.1</v>
      </c>
      <c r="AU998" s="95">
        <f>AS998-AT998</f>
        <v>-6.5699999999999994</v>
      </c>
      <c r="AV998" s="386">
        <v>3</v>
      </c>
      <c r="AW998" s="387">
        <v>3</v>
      </c>
    </row>
    <row r="999" spans="1:49" x14ac:dyDescent="0.25">
      <c r="A999" s="89" t="s">
        <v>428</v>
      </c>
      <c r="B999" s="209" t="s">
        <v>429</v>
      </c>
      <c r="C999" s="209" t="s">
        <v>430</v>
      </c>
      <c r="D999" s="209" t="s">
        <v>449</v>
      </c>
      <c r="E999" s="149" t="s">
        <v>667</v>
      </c>
      <c r="F999" s="322">
        <v>17112</v>
      </c>
      <c r="G999" s="150">
        <v>4865</v>
      </c>
      <c r="H999" s="91" t="s">
        <v>146</v>
      </c>
      <c r="I999" s="91" t="s">
        <v>147</v>
      </c>
      <c r="J999" s="90"/>
      <c r="K999" s="115" t="s">
        <v>302</v>
      </c>
      <c r="L999" s="90"/>
      <c r="M999" s="90"/>
      <c r="N999" s="90"/>
      <c r="O999" s="211"/>
      <c r="P999" s="367" t="s">
        <v>41</v>
      </c>
      <c r="Q999" s="378" t="s">
        <v>41</v>
      </c>
      <c r="R999" s="91"/>
      <c r="S999" s="379" t="s">
        <v>666</v>
      </c>
      <c r="T999" s="367" t="s">
        <v>149</v>
      </c>
      <c r="U999" s="371">
        <v>6.4</v>
      </c>
      <c r="V999" s="372" t="s">
        <v>157</v>
      </c>
      <c r="W999" s="373">
        <v>0.75</v>
      </c>
      <c r="X999" s="95">
        <v>-5.76</v>
      </c>
      <c r="Y999" s="95">
        <v>-5.72</v>
      </c>
      <c r="Z999" s="93">
        <v>-0.04</v>
      </c>
      <c r="AA999" s="102" t="s">
        <v>151</v>
      </c>
      <c r="AB999" s="103" t="s">
        <v>151</v>
      </c>
      <c r="AC999" s="93">
        <v>0</v>
      </c>
      <c r="AD999" s="92">
        <v>0</v>
      </c>
      <c r="AE999" s="104" t="s">
        <v>152</v>
      </c>
      <c r="AF999" s="93"/>
      <c r="AG999" s="92"/>
      <c r="AH999" s="30" t="s">
        <v>38</v>
      </c>
      <c r="AI999" s="93">
        <v>3.18</v>
      </c>
      <c r="AJ999" s="93">
        <v>3.27</v>
      </c>
      <c r="AK999" s="105"/>
      <c r="AL999" s="106" t="s">
        <v>152</v>
      </c>
      <c r="AM999" s="94">
        <v>104.94000000000001</v>
      </c>
      <c r="AN999" s="94">
        <v>107.91</v>
      </c>
      <c r="AO999" s="110" t="s">
        <v>151</v>
      </c>
      <c r="AP999" s="107" t="s">
        <v>152</v>
      </c>
      <c r="AQ999" s="380"/>
      <c r="AR999" s="100">
        <v>0.75</v>
      </c>
      <c r="AS999" s="95">
        <f>Y999-AR999</f>
        <v>-6.47</v>
      </c>
      <c r="AT999" s="95">
        <f>IF(V999="Overig",0.1,0.2)</f>
        <v>0.1</v>
      </c>
      <c r="AU999" s="95">
        <f>AS999-AT999</f>
        <v>-6.5699999999999994</v>
      </c>
      <c r="AV999" s="386">
        <v>3</v>
      </c>
      <c r="AW999" s="387">
        <v>3</v>
      </c>
    </row>
    <row r="1000" spans="1:49" x14ac:dyDescent="0.25">
      <c r="A1000" s="89" t="s">
        <v>428</v>
      </c>
      <c r="B1000" s="209" t="s">
        <v>429</v>
      </c>
      <c r="C1000" s="209" t="s">
        <v>430</v>
      </c>
      <c r="D1000" s="209" t="s">
        <v>449</v>
      </c>
      <c r="E1000" s="149" t="s">
        <v>668</v>
      </c>
      <c r="F1000" s="91">
        <v>17113</v>
      </c>
      <c r="G1000" s="150">
        <v>4868</v>
      </c>
      <c r="H1000" s="91" t="s">
        <v>146</v>
      </c>
      <c r="I1000" s="91" t="s">
        <v>147</v>
      </c>
      <c r="J1000" s="90"/>
      <c r="K1000" s="115" t="s">
        <v>302</v>
      </c>
      <c r="L1000" s="90"/>
      <c r="M1000" s="90"/>
      <c r="N1000" s="90"/>
      <c r="O1000" s="211"/>
      <c r="P1000" s="367" t="s">
        <v>39</v>
      </c>
      <c r="Q1000" s="378" t="s">
        <v>39</v>
      </c>
      <c r="R1000" s="91"/>
      <c r="S1000" s="379" t="s">
        <v>76</v>
      </c>
      <c r="T1000" s="367" t="s">
        <v>39</v>
      </c>
      <c r="U1000" s="371">
        <v>8.3000000000000007</v>
      </c>
      <c r="V1000" s="372" t="s">
        <v>157</v>
      </c>
      <c r="W1000" s="373">
        <v>0.75</v>
      </c>
      <c r="X1000" s="95">
        <v>-5.69</v>
      </c>
      <c r="Y1000" s="95">
        <v>-5.72</v>
      </c>
      <c r="Z1000" s="93">
        <v>0.03</v>
      </c>
      <c r="AA1000" s="102" t="s">
        <v>151</v>
      </c>
      <c r="AB1000" s="103" t="s">
        <v>151</v>
      </c>
      <c r="AC1000" s="93">
        <v>6.1475828903332301</v>
      </c>
      <c r="AD1000" s="92">
        <v>170</v>
      </c>
      <c r="AE1000" s="102" t="s">
        <v>151</v>
      </c>
      <c r="AF1000" s="93"/>
      <c r="AG1000" s="92"/>
      <c r="AH1000" s="30" t="s">
        <v>38</v>
      </c>
      <c r="AI1000" s="93">
        <v>6.23</v>
      </c>
      <c r="AJ1000" s="93">
        <v>4.4000000000000004</v>
      </c>
      <c r="AK1000" s="105"/>
      <c r="AL1000" s="111" t="s">
        <v>151</v>
      </c>
      <c r="AM1000" s="94">
        <v>218.05</v>
      </c>
      <c r="AN1000" s="94">
        <v>154</v>
      </c>
      <c r="AO1000" s="110" t="s">
        <v>151</v>
      </c>
      <c r="AP1000" s="107" t="s">
        <v>152</v>
      </c>
      <c r="AQ1000" s="380"/>
      <c r="AR1000" s="100" t="s">
        <v>38</v>
      </c>
      <c r="AS1000" s="95" t="s">
        <v>38</v>
      </c>
      <c r="AT1000" s="95" t="s">
        <v>38</v>
      </c>
      <c r="AU1000" s="95" t="s">
        <v>38</v>
      </c>
      <c r="AV1000" s="381" t="s">
        <v>38</v>
      </c>
      <c r="AW1000" s="382" t="s">
        <v>38</v>
      </c>
    </row>
    <row r="1001" spans="1:49" x14ac:dyDescent="0.25">
      <c r="A1001" s="89" t="s">
        <v>428</v>
      </c>
      <c r="B1001" s="209" t="s">
        <v>429</v>
      </c>
      <c r="C1001" s="209" t="s">
        <v>430</v>
      </c>
      <c r="D1001" s="209" t="s">
        <v>449</v>
      </c>
      <c r="E1001" s="149" t="s">
        <v>668</v>
      </c>
      <c r="F1001" s="91">
        <v>17113</v>
      </c>
      <c r="G1001" s="150">
        <v>4869</v>
      </c>
      <c r="H1001" s="91" t="s">
        <v>146</v>
      </c>
      <c r="I1001" s="91" t="s">
        <v>147</v>
      </c>
      <c r="J1001" s="90"/>
      <c r="K1001" s="115" t="s">
        <v>302</v>
      </c>
      <c r="L1001" s="90"/>
      <c r="M1001" s="90"/>
      <c r="N1001" s="90"/>
      <c r="O1001" s="211"/>
      <c r="P1001" s="367" t="s">
        <v>39</v>
      </c>
      <c r="Q1001" s="378" t="s">
        <v>39</v>
      </c>
      <c r="R1001" s="91"/>
      <c r="S1001" s="379" t="s">
        <v>76</v>
      </c>
      <c r="T1001" s="367" t="s">
        <v>39</v>
      </c>
      <c r="U1001" s="371">
        <v>8</v>
      </c>
      <c r="V1001" s="372" t="s">
        <v>157</v>
      </c>
      <c r="W1001" s="373">
        <v>0.75</v>
      </c>
      <c r="X1001" s="95">
        <v>-5.69</v>
      </c>
      <c r="Y1001" s="95">
        <v>-5.72</v>
      </c>
      <c r="Z1001" s="93">
        <v>0.03</v>
      </c>
      <c r="AA1001" s="102" t="s">
        <v>151</v>
      </c>
      <c r="AB1001" s="103" t="s">
        <v>151</v>
      </c>
      <c r="AC1001" s="93">
        <v>6.0233913033543001</v>
      </c>
      <c r="AD1001" s="92">
        <v>178</v>
      </c>
      <c r="AE1001" s="102" t="s">
        <v>151</v>
      </c>
      <c r="AF1001" s="93"/>
      <c r="AG1001" s="92"/>
      <c r="AH1001" s="30" t="s">
        <v>38</v>
      </c>
      <c r="AI1001" s="93">
        <v>6.48</v>
      </c>
      <c r="AJ1001" s="93">
        <v>4.2300000000000004</v>
      </c>
      <c r="AK1001" s="105"/>
      <c r="AL1001" s="111" t="s">
        <v>151</v>
      </c>
      <c r="AM1001" s="94">
        <v>492.48</v>
      </c>
      <c r="AN1001" s="94">
        <v>321.48</v>
      </c>
      <c r="AO1001" s="110" t="s">
        <v>151</v>
      </c>
      <c r="AP1001" s="107" t="s">
        <v>152</v>
      </c>
      <c r="AQ1001" s="380"/>
      <c r="AR1001" s="100" t="s">
        <v>38</v>
      </c>
      <c r="AS1001" s="95" t="s">
        <v>38</v>
      </c>
      <c r="AT1001" s="95" t="s">
        <v>38</v>
      </c>
      <c r="AU1001" s="95" t="s">
        <v>38</v>
      </c>
      <c r="AV1001" s="381" t="s">
        <v>38</v>
      </c>
      <c r="AW1001" s="382" t="s">
        <v>38</v>
      </c>
    </row>
    <row r="1002" spans="1:49" x14ac:dyDescent="0.25">
      <c r="A1002" s="89" t="s">
        <v>428</v>
      </c>
      <c r="B1002" s="209" t="s">
        <v>429</v>
      </c>
      <c r="C1002" s="209" t="s">
        <v>430</v>
      </c>
      <c r="D1002" s="209" t="s">
        <v>449</v>
      </c>
      <c r="E1002" s="149" t="s">
        <v>667</v>
      </c>
      <c r="F1002" s="91">
        <v>17113</v>
      </c>
      <c r="G1002" s="150">
        <v>4866</v>
      </c>
      <c r="H1002" s="91" t="s">
        <v>146</v>
      </c>
      <c r="I1002" s="91" t="s">
        <v>147</v>
      </c>
      <c r="J1002" s="90"/>
      <c r="K1002" s="115" t="s">
        <v>302</v>
      </c>
      <c r="L1002" s="90"/>
      <c r="M1002" s="90"/>
      <c r="N1002" s="90"/>
      <c r="O1002" s="211"/>
      <c r="P1002" s="367" t="s">
        <v>39</v>
      </c>
      <c r="Q1002" s="378" t="s">
        <v>39</v>
      </c>
      <c r="R1002" s="91"/>
      <c r="S1002" s="379" t="s">
        <v>76</v>
      </c>
      <c r="T1002" s="367" t="s">
        <v>39</v>
      </c>
      <c r="U1002" s="371">
        <v>6.2</v>
      </c>
      <c r="V1002" s="372" t="s">
        <v>157</v>
      </c>
      <c r="W1002" s="373">
        <v>0.75</v>
      </c>
      <c r="X1002" s="95">
        <v>-5.76</v>
      </c>
      <c r="Y1002" s="95">
        <v>-5.72</v>
      </c>
      <c r="Z1002" s="93">
        <v>-0.04</v>
      </c>
      <c r="AA1002" s="102" t="s">
        <v>151</v>
      </c>
      <c r="AB1002" s="103" t="s">
        <v>151</v>
      </c>
      <c r="AC1002" s="93">
        <v>3.0098844297740799</v>
      </c>
      <c r="AD1002" s="92">
        <v>154</v>
      </c>
      <c r="AE1002" s="102" t="s">
        <v>151</v>
      </c>
      <c r="AF1002" s="93"/>
      <c r="AG1002" s="92"/>
      <c r="AH1002" s="30" t="s">
        <v>38</v>
      </c>
      <c r="AI1002" s="93">
        <v>4.2300000000000004</v>
      </c>
      <c r="AJ1002" s="93">
        <v>3.15</v>
      </c>
      <c r="AK1002" s="105"/>
      <c r="AL1002" s="111" t="s">
        <v>151</v>
      </c>
      <c r="AM1002" s="94">
        <v>258.03000000000003</v>
      </c>
      <c r="AN1002" s="94">
        <v>192.15</v>
      </c>
      <c r="AO1002" s="110" t="s">
        <v>151</v>
      </c>
      <c r="AP1002" s="107" t="s">
        <v>152</v>
      </c>
      <c r="AQ1002" s="380"/>
      <c r="AR1002" s="100" t="s">
        <v>38</v>
      </c>
      <c r="AS1002" s="95" t="s">
        <v>38</v>
      </c>
      <c r="AT1002" s="95" t="s">
        <v>38</v>
      </c>
      <c r="AU1002" s="95" t="s">
        <v>38</v>
      </c>
      <c r="AV1002" s="381" t="s">
        <v>38</v>
      </c>
      <c r="AW1002" s="382" t="s">
        <v>38</v>
      </c>
    </row>
    <row r="1003" spans="1:49" x14ac:dyDescent="0.25">
      <c r="A1003" s="89" t="s">
        <v>428</v>
      </c>
      <c r="B1003" s="209" t="s">
        <v>429</v>
      </c>
      <c r="C1003" s="209" t="s">
        <v>430</v>
      </c>
      <c r="D1003" s="209" t="s">
        <v>449</v>
      </c>
      <c r="E1003" s="149" t="s">
        <v>667</v>
      </c>
      <c r="F1003" s="91">
        <v>17113</v>
      </c>
      <c r="G1003" s="150">
        <v>4867</v>
      </c>
      <c r="H1003" s="91" t="s">
        <v>146</v>
      </c>
      <c r="I1003" s="91" t="s">
        <v>147</v>
      </c>
      <c r="J1003" s="90"/>
      <c r="K1003" s="115" t="s">
        <v>302</v>
      </c>
      <c r="L1003" s="90"/>
      <c r="M1003" s="90"/>
      <c r="N1003" s="90"/>
      <c r="O1003" s="211"/>
      <c r="P1003" s="367" t="s">
        <v>39</v>
      </c>
      <c r="Q1003" s="378" t="s">
        <v>39</v>
      </c>
      <c r="R1003" s="91"/>
      <c r="S1003" s="379" t="s">
        <v>76</v>
      </c>
      <c r="T1003" s="367" t="s">
        <v>39</v>
      </c>
      <c r="U1003" s="371">
        <v>7</v>
      </c>
      <c r="V1003" s="372" t="s">
        <v>157</v>
      </c>
      <c r="W1003" s="373">
        <v>0.75</v>
      </c>
      <c r="X1003" s="95">
        <v>-5.76</v>
      </c>
      <c r="Y1003" s="95">
        <v>-5.72</v>
      </c>
      <c r="Z1003" s="93">
        <v>-0.04</v>
      </c>
      <c r="AA1003" s="102" t="s">
        <v>151</v>
      </c>
      <c r="AB1003" s="103" t="s">
        <v>151</v>
      </c>
      <c r="AC1003" s="93">
        <v>3.3062843418604699</v>
      </c>
      <c r="AD1003" s="92">
        <v>119</v>
      </c>
      <c r="AE1003" s="102" t="s">
        <v>151</v>
      </c>
      <c r="AF1003" s="93"/>
      <c r="AG1003" s="92"/>
      <c r="AH1003" s="30" t="s">
        <v>38</v>
      </c>
      <c r="AI1003" s="93">
        <v>5.05</v>
      </c>
      <c r="AJ1003" s="93">
        <v>3.77</v>
      </c>
      <c r="AK1003" s="105"/>
      <c r="AL1003" s="111" t="s">
        <v>151</v>
      </c>
      <c r="AM1003" s="94">
        <v>196.95</v>
      </c>
      <c r="AN1003" s="94">
        <v>147.03</v>
      </c>
      <c r="AO1003" s="110" t="s">
        <v>151</v>
      </c>
      <c r="AP1003" s="107" t="s">
        <v>152</v>
      </c>
      <c r="AQ1003" s="380"/>
      <c r="AR1003" s="100" t="s">
        <v>38</v>
      </c>
      <c r="AS1003" s="95" t="s">
        <v>38</v>
      </c>
      <c r="AT1003" s="95" t="s">
        <v>38</v>
      </c>
      <c r="AU1003" s="95" t="s">
        <v>38</v>
      </c>
      <c r="AV1003" s="381" t="s">
        <v>38</v>
      </c>
      <c r="AW1003" s="382" t="s">
        <v>38</v>
      </c>
    </row>
    <row r="1004" spans="1:49" x14ac:dyDescent="0.25">
      <c r="A1004" s="89" t="s">
        <v>428</v>
      </c>
      <c r="B1004" s="209" t="s">
        <v>429</v>
      </c>
      <c r="C1004" s="209" t="s">
        <v>430</v>
      </c>
      <c r="D1004" s="209" t="s">
        <v>449</v>
      </c>
      <c r="E1004" s="149" t="s">
        <v>668</v>
      </c>
      <c r="F1004" s="97">
        <v>17114</v>
      </c>
      <c r="G1004" s="150">
        <v>4870</v>
      </c>
      <c r="H1004" s="91" t="s">
        <v>146</v>
      </c>
      <c r="I1004" s="91" t="s">
        <v>147</v>
      </c>
      <c r="J1004" s="90"/>
      <c r="K1004" s="115" t="s">
        <v>302</v>
      </c>
      <c r="L1004" s="90"/>
      <c r="M1004" s="90"/>
      <c r="N1004" s="90"/>
      <c r="O1004" s="211"/>
      <c r="P1004" s="367" t="s">
        <v>41</v>
      </c>
      <c r="Q1004" s="378" t="s">
        <v>41</v>
      </c>
      <c r="R1004" s="91"/>
      <c r="S1004" s="379" t="s">
        <v>149</v>
      </c>
      <c r="T1004" s="367" t="s">
        <v>41</v>
      </c>
      <c r="U1004" s="371">
        <v>8.1</v>
      </c>
      <c r="V1004" s="372" t="s">
        <v>157</v>
      </c>
      <c r="W1004" s="373">
        <v>0.75</v>
      </c>
      <c r="X1004" s="95">
        <v>-5.69</v>
      </c>
      <c r="Y1004" s="95">
        <v>-5.72</v>
      </c>
      <c r="Z1004" s="93">
        <v>0.03</v>
      </c>
      <c r="AA1004" s="102" t="s">
        <v>151</v>
      </c>
      <c r="AB1004" s="103" t="s">
        <v>151</v>
      </c>
      <c r="AC1004" s="93">
        <v>0.85959811041590595</v>
      </c>
      <c r="AD1004" s="92">
        <v>25</v>
      </c>
      <c r="AE1004" s="104" t="s">
        <v>152</v>
      </c>
      <c r="AF1004" s="93"/>
      <c r="AG1004" s="92"/>
      <c r="AH1004" s="30" t="s">
        <v>38</v>
      </c>
      <c r="AI1004" s="93">
        <v>4.28</v>
      </c>
      <c r="AJ1004" s="93">
        <v>4.3</v>
      </c>
      <c r="AK1004" s="105"/>
      <c r="AL1004" s="106" t="s">
        <v>152</v>
      </c>
      <c r="AM1004" s="94">
        <v>445.12</v>
      </c>
      <c r="AN1004" s="94">
        <v>447.2</v>
      </c>
      <c r="AO1004" s="110" t="s">
        <v>151</v>
      </c>
      <c r="AP1004" s="107" t="s">
        <v>152</v>
      </c>
      <c r="AQ1004" s="380"/>
      <c r="AR1004" s="100">
        <v>0.75</v>
      </c>
      <c r="AS1004" s="95">
        <f>Y1004-AR1004</f>
        <v>-6.47</v>
      </c>
      <c r="AT1004" s="95">
        <f>IF(V1004="Overig",0.1,0.2)</f>
        <v>0.1</v>
      </c>
      <c r="AU1004" s="95">
        <f>AS1004-AT1004</f>
        <v>-6.5699999999999994</v>
      </c>
      <c r="AV1004" s="386">
        <v>3</v>
      </c>
      <c r="AW1004" s="387">
        <v>3</v>
      </c>
    </row>
    <row r="1005" spans="1:49" x14ac:dyDescent="0.25">
      <c r="A1005" s="89" t="s">
        <v>428</v>
      </c>
      <c r="B1005" s="209" t="s">
        <v>429</v>
      </c>
      <c r="C1005" s="209" t="s">
        <v>430</v>
      </c>
      <c r="D1005" s="209" t="s">
        <v>449</v>
      </c>
      <c r="E1005" s="149" t="s">
        <v>668</v>
      </c>
      <c r="F1005" s="91">
        <v>17115</v>
      </c>
      <c r="G1005" s="150">
        <v>4871</v>
      </c>
      <c r="H1005" s="91" t="s">
        <v>146</v>
      </c>
      <c r="I1005" s="91" t="s">
        <v>147</v>
      </c>
      <c r="J1005" s="90"/>
      <c r="K1005" s="115" t="s">
        <v>302</v>
      </c>
      <c r="L1005" s="90"/>
      <c r="M1005" s="90"/>
      <c r="N1005" s="90"/>
      <c r="O1005" s="211"/>
      <c r="P1005" s="367" t="s">
        <v>39</v>
      </c>
      <c r="Q1005" s="378" t="s">
        <v>39</v>
      </c>
      <c r="R1005" s="91"/>
      <c r="S1005" s="379" t="s">
        <v>76</v>
      </c>
      <c r="T1005" s="367" t="s">
        <v>39</v>
      </c>
      <c r="U1005" s="371">
        <v>7.8</v>
      </c>
      <c r="V1005" s="372" t="s">
        <v>157</v>
      </c>
      <c r="W1005" s="373">
        <v>0.75</v>
      </c>
      <c r="X1005" s="95">
        <v>-5.69</v>
      </c>
      <c r="Y1005" s="95">
        <v>-5.72</v>
      </c>
      <c r="Z1005" s="93">
        <v>0.03</v>
      </c>
      <c r="AA1005" s="102" t="s">
        <v>151</v>
      </c>
      <c r="AB1005" s="103" t="s">
        <v>151</v>
      </c>
      <c r="AC1005" s="93">
        <v>4.7458860043591997</v>
      </c>
      <c r="AD1005" s="92">
        <v>148</v>
      </c>
      <c r="AE1005" s="102" t="s">
        <v>151</v>
      </c>
      <c r="AF1005" s="93"/>
      <c r="AG1005" s="92"/>
      <c r="AH1005" s="30" t="s">
        <v>38</v>
      </c>
      <c r="AI1005" s="93">
        <v>5.96</v>
      </c>
      <c r="AJ1005" s="93">
        <v>4.09</v>
      </c>
      <c r="AK1005" s="105"/>
      <c r="AL1005" s="111" t="s">
        <v>151</v>
      </c>
      <c r="AM1005" s="94">
        <v>488.71999999999997</v>
      </c>
      <c r="AN1005" s="94">
        <v>335.38</v>
      </c>
      <c r="AO1005" s="110" t="s">
        <v>151</v>
      </c>
      <c r="AP1005" s="107" t="s">
        <v>152</v>
      </c>
      <c r="AQ1005" s="380"/>
      <c r="AR1005" s="100" t="s">
        <v>38</v>
      </c>
      <c r="AS1005" s="95" t="s">
        <v>38</v>
      </c>
      <c r="AT1005" s="95" t="s">
        <v>38</v>
      </c>
      <c r="AU1005" s="95" t="s">
        <v>38</v>
      </c>
      <c r="AV1005" s="381" t="s">
        <v>38</v>
      </c>
      <c r="AW1005" s="382" t="s">
        <v>38</v>
      </c>
    </row>
    <row r="1006" spans="1:49" x14ac:dyDescent="0.25">
      <c r="A1006" s="89" t="s">
        <v>428</v>
      </c>
      <c r="B1006" s="209" t="s">
        <v>429</v>
      </c>
      <c r="C1006" s="209" t="s">
        <v>430</v>
      </c>
      <c r="D1006" s="209" t="s">
        <v>449</v>
      </c>
      <c r="E1006" s="149" t="s">
        <v>669</v>
      </c>
      <c r="F1006" s="322">
        <v>17116</v>
      </c>
      <c r="G1006" s="150">
        <v>4872</v>
      </c>
      <c r="H1006" s="91" t="s">
        <v>160</v>
      </c>
      <c r="I1006" s="91" t="s">
        <v>147</v>
      </c>
      <c r="J1006" s="90"/>
      <c r="K1006" s="115" t="s">
        <v>302</v>
      </c>
      <c r="L1006" s="90"/>
      <c r="M1006" s="90"/>
      <c r="N1006" s="90" t="s">
        <v>670</v>
      </c>
      <c r="O1006" s="211"/>
      <c r="P1006" s="367" t="s">
        <v>435</v>
      </c>
      <c r="Q1006" s="378" t="s">
        <v>165</v>
      </c>
      <c r="R1006" s="91" t="s">
        <v>436</v>
      </c>
      <c r="S1006" s="379" t="s">
        <v>149</v>
      </c>
      <c r="T1006" s="379" t="s">
        <v>149</v>
      </c>
      <c r="U1006" s="371">
        <v>21.3</v>
      </c>
      <c r="V1006" s="372" t="s">
        <v>157</v>
      </c>
      <c r="W1006" s="373">
        <v>0.75</v>
      </c>
      <c r="X1006" s="95">
        <v>-5.58</v>
      </c>
      <c r="Y1006" s="95">
        <v>-5.72</v>
      </c>
      <c r="Z1006" s="93">
        <v>0.14000000000000001</v>
      </c>
      <c r="AA1006" s="102" t="s">
        <v>151</v>
      </c>
      <c r="AB1006" s="103" t="s">
        <v>151</v>
      </c>
      <c r="AC1006" s="93">
        <v>0</v>
      </c>
      <c r="AD1006" s="92">
        <v>0</v>
      </c>
      <c r="AE1006" s="104" t="s">
        <v>152</v>
      </c>
      <c r="AF1006" s="93"/>
      <c r="AG1006" s="92"/>
      <c r="AH1006" s="30" t="s">
        <v>38</v>
      </c>
      <c r="AI1006" s="93">
        <v>10.79</v>
      </c>
      <c r="AJ1006" s="93">
        <v>13.75</v>
      </c>
      <c r="AK1006" s="105"/>
      <c r="AL1006" s="106" t="s">
        <v>152</v>
      </c>
      <c r="AM1006" s="94">
        <v>280.53999999999996</v>
      </c>
      <c r="AN1006" s="94">
        <v>357.5</v>
      </c>
      <c r="AO1006" s="107" t="s">
        <v>152</v>
      </c>
      <c r="AP1006" s="108" t="s">
        <v>152</v>
      </c>
      <c r="AQ1006" s="380"/>
      <c r="AR1006" s="100">
        <v>0.75</v>
      </c>
      <c r="AS1006" s="95">
        <f t="shared" ref="AS1006:AS1011" si="63">Y1006-AR1006</f>
        <v>-6.47</v>
      </c>
      <c r="AT1006" s="95">
        <f t="shared" ref="AT1006:AT1011" si="64">IF(V1006="Overig",0.1,0.2)</f>
        <v>0.1</v>
      </c>
      <c r="AU1006" s="95">
        <f t="shared" ref="AU1006:AU1011" si="65">AS1006-AT1006</f>
        <v>-6.5699999999999994</v>
      </c>
      <c r="AV1006" s="386">
        <v>3</v>
      </c>
      <c r="AW1006" s="387">
        <v>3</v>
      </c>
    </row>
    <row r="1007" spans="1:49" x14ac:dyDescent="0.25">
      <c r="A1007" s="89" t="s">
        <v>428</v>
      </c>
      <c r="B1007" s="209" t="s">
        <v>429</v>
      </c>
      <c r="C1007" s="209" t="s">
        <v>430</v>
      </c>
      <c r="D1007" s="209" t="s">
        <v>449</v>
      </c>
      <c r="E1007" s="149" t="s">
        <v>671</v>
      </c>
      <c r="F1007" s="322">
        <v>17116</v>
      </c>
      <c r="G1007" s="150">
        <v>4873</v>
      </c>
      <c r="H1007" s="91" t="s">
        <v>160</v>
      </c>
      <c r="I1007" s="91" t="s">
        <v>147</v>
      </c>
      <c r="J1007" s="90"/>
      <c r="K1007" s="115" t="s">
        <v>302</v>
      </c>
      <c r="L1007" s="90"/>
      <c r="M1007" s="90"/>
      <c r="N1007" s="90"/>
      <c r="O1007" s="211"/>
      <c r="P1007" s="367" t="s">
        <v>41</v>
      </c>
      <c r="Q1007" s="378" t="s">
        <v>41</v>
      </c>
      <c r="R1007" s="91"/>
      <c r="S1007" s="379"/>
      <c r="T1007" s="367" t="s">
        <v>41</v>
      </c>
      <c r="U1007" s="371">
        <v>40.200000000000003</v>
      </c>
      <c r="V1007" s="372" t="s">
        <v>157</v>
      </c>
      <c r="W1007" s="373">
        <v>0.75</v>
      </c>
      <c r="X1007" s="95">
        <v>-5.57</v>
      </c>
      <c r="Y1007" s="95">
        <v>-5.72</v>
      </c>
      <c r="Z1007" s="93">
        <v>0.15</v>
      </c>
      <c r="AA1007" s="102" t="s">
        <v>151</v>
      </c>
      <c r="AB1007" s="103" t="s">
        <v>151</v>
      </c>
      <c r="AC1007" s="93">
        <v>0</v>
      </c>
      <c r="AD1007" s="92">
        <v>0</v>
      </c>
      <c r="AE1007" s="104" t="s">
        <v>152</v>
      </c>
      <c r="AF1007" s="93"/>
      <c r="AG1007" s="92"/>
      <c r="AH1007" s="30" t="s">
        <v>38</v>
      </c>
      <c r="AI1007" s="93">
        <v>21.35</v>
      </c>
      <c r="AJ1007" s="93">
        <v>27.89</v>
      </c>
      <c r="AK1007" s="105"/>
      <c r="AL1007" s="106" t="s">
        <v>152</v>
      </c>
      <c r="AM1007" s="94">
        <v>597.80000000000007</v>
      </c>
      <c r="AN1007" s="94">
        <v>780.92000000000007</v>
      </c>
      <c r="AO1007" s="107" t="s">
        <v>152</v>
      </c>
      <c r="AP1007" s="108" t="s">
        <v>152</v>
      </c>
      <c r="AQ1007" s="380"/>
      <c r="AR1007" s="100">
        <v>0.75</v>
      </c>
      <c r="AS1007" s="95">
        <f t="shared" si="63"/>
        <v>-6.47</v>
      </c>
      <c r="AT1007" s="95">
        <f t="shared" si="64"/>
        <v>0.1</v>
      </c>
      <c r="AU1007" s="95">
        <f t="shared" si="65"/>
        <v>-6.5699999999999994</v>
      </c>
      <c r="AV1007" s="386">
        <v>3</v>
      </c>
      <c r="AW1007" s="387">
        <v>3</v>
      </c>
    </row>
    <row r="1008" spans="1:49" x14ac:dyDescent="0.25">
      <c r="A1008" s="89" t="s">
        <v>428</v>
      </c>
      <c r="B1008" s="209" t="s">
        <v>429</v>
      </c>
      <c r="C1008" s="209" t="s">
        <v>430</v>
      </c>
      <c r="D1008" s="209" t="s">
        <v>449</v>
      </c>
      <c r="E1008" s="149" t="s">
        <v>671</v>
      </c>
      <c r="F1008" s="322">
        <v>17116</v>
      </c>
      <c r="G1008" s="150">
        <v>4874</v>
      </c>
      <c r="H1008" s="91" t="s">
        <v>160</v>
      </c>
      <c r="I1008" s="91" t="s">
        <v>147</v>
      </c>
      <c r="J1008" s="90"/>
      <c r="K1008" s="115" t="s">
        <v>302</v>
      </c>
      <c r="L1008" s="90"/>
      <c r="M1008" s="90"/>
      <c r="N1008" s="90"/>
      <c r="O1008" s="211"/>
      <c r="P1008" s="367" t="s">
        <v>41</v>
      </c>
      <c r="Q1008" s="378" t="s">
        <v>41</v>
      </c>
      <c r="R1008" s="91"/>
      <c r="S1008" s="379"/>
      <c r="T1008" s="367" t="s">
        <v>41</v>
      </c>
      <c r="U1008" s="371">
        <v>23</v>
      </c>
      <c r="V1008" s="372" t="s">
        <v>157</v>
      </c>
      <c r="W1008" s="373">
        <v>0.75</v>
      </c>
      <c r="X1008" s="95">
        <v>-5.57</v>
      </c>
      <c r="Y1008" s="95">
        <v>-5.72</v>
      </c>
      <c r="Z1008" s="93">
        <v>0.15</v>
      </c>
      <c r="AA1008" s="102" t="s">
        <v>151</v>
      </c>
      <c r="AB1008" s="103" t="s">
        <v>151</v>
      </c>
      <c r="AC1008" s="93">
        <v>0</v>
      </c>
      <c r="AD1008" s="92">
        <v>0</v>
      </c>
      <c r="AE1008" s="104" t="s">
        <v>152</v>
      </c>
      <c r="AF1008" s="93"/>
      <c r="AG1008" s="92"/>
      <c r="AH1008" s="30" t="s">
        <v>38</v>
      </c>
      <c r="AI1008" s="93">
        <v>10.88</v>
      </c>
      <c r="AJ1008" s="93">
        <v>14.95</v>
      </c>
      <c r="AK1008" s="105"/>
      <c r="AL1008" s="106" t="s">
        <v>152</v>
      </c>
      <c r="AM1008" s="94">
        <v>228.48000000000002</v>
      </c>
      <c r="AN1008" s="94">
        <v>313.95</v>
      </c>
      <c r="AO1008" s="107" t="s">
        <v>152</v>
      </c>
      <c r="AP1008" s="108" t="s">
        <v>152</v>
      </c>
      <c r="AQ1008" s="380"/>
      <c r="AR1008" s="100">
        <v>0.75</v>
      </c>
      <c r="AS1008" s="95">
        <f t="shared" si="63"/>
        <v>-6.47</v>
      </c>
      <c r="AT1008" s="95">
        <f t="shared" si="64"/>
        <v>0.1</v>
      </c>
      <c r="AU1008" s="95">
        <f t="shared" si="65"/>
        <v>-6.5699999999999994</v>
      </c>
      <c r="AV1008" s="386">
        <v>3</v>
      </c>
      <c r="AW1008" s="387">
        <v>3</v>
      </c>
    </row>
    <row r="1009" spans="1:49" x14ac:dyDescent="0.25">
      <c r="A1009" s="89" t="s">
        <v>428</v>
      </c>
      <c r="B1009" s="209" t="s">
        <v>429</v>
      </c>
      <c r="C1009" s="209" t="s">
        <v>430</v>
      </c>
      <c r="D1009" s="209" t="s">
        <v>449</v>
      </c>
      <c r="E1009" s="149" t="s">
        <v>672</v>
      </c>
      <c r="F1009" s="97">
        <v>17117</v>
      </c>
      <c r="G1009" s="150">
        <v>4875</v>
      </c>
      <c r="H1009" s="91" t="s">
        <v>146</v>
      </c>
      <c r="I1009" s="91" t="s">
        <v>147</v>
      </c>
      <c r="J1009" s="90"/>
      <c r="K1009" s="115" t="s">
        <v>302</v>
      </c>
      <c r="L1009" s="90"/>
      <c r="M1009" s="90"/>
      <c r="N1009" s="90"/>
      <c r="O1009" s="211"/>
      <c r="P1009" s="367" t="s">
        <v>41</v>
      </c>
      <c r="Q1009" s="378" t="s">
        <v>41</v>
      </c>
      <c r="R1009" s="91"/>
      <c r="S1009" s="379"/>
      <c r="T1009" s="367" t="s">
        <v>41</v>
      </c>
      <c r="U1009" s="371">
        <v>7.6</v>
      </c>
      <c r="V1009" s="372" t="s">
        <v>157</v>
      </c>
      <c r="W1009" s="373">
        <v>0.75</v>
      </c>
      <c r="X1009" s="95">
        <v>-5.55</v>
      </c>
      <c r="Y1009" s="95">
        <v>-5.72</v>
      </c>
      <c r="Z1009" s="93">
        <v>0.17</v>
      </c>
      <c r="AA1009" s="102" t="s">
        <v>151</v>
      </c>
      <c r="AB1009" s="103" t="s">
        <v>151</v>
      </c>
      <c r="AC1009" s="93">
        <v>0</v>
      </c>
      <c r="AD1009" s="92">
        <v>0</v>
      </c>
      <c r="AE1009" s="104" t="s">
        <v>152</v>
      </c>
      <c r="AF1009" s="93"/>
      <c r="AG1009" s="92"/>
      <c r="AH1009" s="30" t="s">
        <v>38</v>
      </c>
      <c r="AI1009" s="93">
        <v>4.3</v>
      </c>
      <c r="AJ1009" s="93">
        <v>3.31</v>
      </c>
      <c r="AK1009" s="105"/>
      <c r="AL1009" s="106" t="s">
        <v>152</v>
      </c>
      <c r="AM1009" s="94">
        <v>159.1</v>
      </c>
      <c r="AN1009" s="94">
        <v>122.47</v>
      </c>
      <c r="AO1009" s="110" t="s">
        <v>151</v>
      </c>
      <c r="AP1009" s="107" t="s">
        <v>152</v>
      </c>
      <c r="AQ1009" s="380"/>
      <c r="AR1009" s="100">
        <v>0.75</v>
      </c>
      <c r="AS1009" s="95">
        <f t="shared" si="63"/>
        <v>-6.47</v>
      </c>
      <c r="AT1009" s="95">
        <f t="shared" si="64"/>
        <v>0.1</v>
      </c>
      <c r="AU1009" s="95">
        <f t="shared" si="65"/>
        <v>-6.5699999999999994</v>
      </c>
      <c r="AV1009" s="386">
        <v>3</v>
      </c>
      <c r="AW1009" s="387">
        <v>3</v>
      </c>
    </row>
    <row r="1010" spans="1:49" x14ac:dyDescent="0.25">
      <c r="A1010" s="89" t="s">
        <v>428</v>
      </c>
      <c r="B1010" s="209" t="s">
        <v>429</v>
      </c>
      <c r="C1010" s="209" t="s">
        <v>430</v>
      </c>
      <c r="D1010" s="209" t="s">
        <v>449</v>
      </c>
      <c r="E1010" s="149" t="s">
        <v>672</v>
      </c>
      <c r="F1010" s="97">
        <v>17117</v>
      </c>
      <c r="G1010" s="150">
        <v>4876</v>
      </c>
      <c r="H1010" s="91" t="s">
        <v>146</v>
      </c>
      <c r="I1010" s="91" t="s">
        <v>147</v>
      </c>
      <c r="J1010" s="90"/>
      <c r="K1010" s="115" t="s">
        <v>302</v>
      </c>
      <c r="L1010" s="90"/>
      <c r="M1010" s="90"/>
      <c r="N1010" s="90"/>
      <c r="O1010" s="211"/>
      <c r="P1010" s="367" t="s">
        <v>41</v>
      </c>
      <c r="Q1010" s="378" t="s">
        <v>41</v>
      </c>
      <c r="R1010" s="91"/>
      <c r="S1010" s="379"/>
      <c r="T1010" s="367" t="s">
        <v>41</v>
      </c>
      <c r="U1010" s="371">
        <v>7.6</v>
      </c>
      <c r="V1010" s="372" t="s">
        <v>157</v>
      </c>
      <c r="W1010" s="373">
        <v>0.75</v>
      </c>
      <c r="X1010" s="95">
        <v>-5.55</v>
      </c>
      <c r="Y1010" s="95">
        <v>-5.72</v>
      </c>
      <c r="Z1010" s="93">
        <v>0.17</v>
      </c>
      <c r="AA1010" s="102" t="s">
        <v>151</v>
      </c>
      <c r="AB1010" s="103" t="s">
        <v>151</v>
      </c>
      <c r="AC1010" s="93">
        <v>0</v>
      </c>
      <c r="AD1010" s="92">
        <v>0</v>
      </c>
      <c r="AE1010" s="104" t="s">
        <v>152</v>
      </c>
      <c r="AF1010" s="93"/>
      <c r="AG1010" s="92"/>
      <c r="AH1010" s="30" t="s">
        <v>38</v>
      </c>
      <c r="AI1010" s="93">
        <v>4.05</v>
      </c>
      <c r="AJ1010" s="93">
        <v>3.29</v>
      </c>
      <c r="AK1010" s="105"/>
      <c r="AL1010" s="106" t="s">
        <v>152</v>
      </c>
      <c r="AM1010" s="94">
        <v>214.64999999999998</v>
      </c>
      <c r="AN1010" s="94">
        <v>174.37</v>
      </c>
      <c r="AO1010" s="110" t="s">
        <v>151</v>
      </c>
      <c r="AP1010" s="107" t="s">
        <v>152</v>
      </c>
      <c r="AQ1010" s="380"/>
      <c r="AR1010" s="100">
        <v>0.75</v>
      </c>
      <c r="AS1010" s="95">
        <f t="shared" si="63"/>
        <v>-6.47</v>
      </c>
      <c r="AT1010" s="95">
        <f t="shared" si="64"/>
        <v>0.1</v>
      </c>
      <c r="AU1010" s="95">
        <f t="shared" si="65"/>
        <v>-6.5699999999999994</v>
      </c>
      <c r="AV1010" s="386">
        <v>3</v>
      </c>
      <c r="AW1010" s="387">
        <v>3</v>
      </c>
    </row>
    <row r="1011" spans="1:49" x14ac:dyDescent="0.25">
      <c r="A1011" s="89" t="s">
        <v>428</v>
      </c>
      <c r="B1011" s="209" t="s">
        <v>429</v>
      </c>
      <c r="C1011" s="209" t="s">
        <v>430</v>
      </c>
      <c r="D1011" s="209" t="s">
        <v>449</v>
      </c>
      <c r="E1011" s="149" t="s">
        <v>672</v>
      </c>
      <c r="F1011" s="97">
        <v>17117</v>
      </c>
      <c r="G1011" s="150">
        <v>4877</v>
      </c>
      <c r="H1011" s="91" t="s">
        <v>146</v>
      </c>
      <c r="I1011" s="91" t="s">
        <v>147</v>
      </c>
      <c r="J1011" s="90"/>
      <c r="K1011" s="115" t="s">
        <v>302</v>
      </c>
      <c r="L1011" s="90"/>
      <c r="M1011" s="90"/>
      <c r="N1011" s="90"/>
      <c r="O1011" s="211"/>
      <c r="P1011" s="367" t="s">
        <v>41</v>
      </c>
      <c r="Q1011" s="378" t="s">
        <v>41</v>
      </c>
      <c r="R1011" s="91"/>
      <c r="S1011" s="379"/>
      <c r="T1011" s="367" t="s">
        <v>41</v>
      </c>
      <c r="U1011" s="371">
        <v>7.3</v>
      </c>
      <c r="V1011" s="372" t="s">
        <v>157</v>
      </c>
      <c r="W1011" s="373">
        <v>0.75</v>
      </c>
      <c r="X1011" s="95">
        <v>-5.55</v>
      </c>
      <c r="Y1011" s="95">
        <v>-5.72</v>
      </c>
      <c r="Z1011" s="93">
        <v>0.17</v>
      </c>
      <c r="AA1011" s="102" t="s">
        <v>151</v>
      </c>
      <c r="AB1011" s="103" t="s">
        <v>151</v>
      </c>
      <c r="AC1011" s="93">
        <v>0</v>
      </c>
      <c r="AD1011" s="92">
        <v>0</v>
      </c>
      <c r="AE1011" s="104" t="s">
        <v>152</v>
      </c>
      <c r="AF1011" s="93"/>
      <c r="AG1011" s="92"/>
      <c r="AH1011" s="30" t="s">
        <v>38</v>
      </c>
      <c r="AI1011" s="93">
        <v>4.0199999999999996</v>
      </c>
      <c r="AJ1011" s="93">
        <v>3.02</v>
      </c>
      <c r="AK1011" s="105"/>
      <c r="AL1011" s="106" t="s">
        <v>152</v>
      </c>
      <c r="AM1011" s="94">
        <v>164.82</v>
      </c>
      <c r="AN1011" s="94">
        <v>123.82000000000001</v>
      </c>
      <c r="AO1011" s="110" t="s">
        <v>151</v>
      </c>
      <c r="AP1011" s="107" t="s">
        <v>152</v>
      </c>
      <c r="AQ1011" s="380"/>
      <c r="AR1011" s="100">
        <v>0.75</v>
      </c>
      <c r="AS1011" s="95">
        <f t="shared" si="63"/>
        <v>-6.47</v>
      </c>
      <c r="AT1011" s="95">
        <f t="shared" si="64"/>
        <v>0.1</v>
      </c>
      <c r="AU1011" s="95">
        <f t="shared" si="65"/>
        <v>-6.5699999999999994</v>
      </c>
      <c r="AV1011" s="386">
        <v>3</v>
      </c>
      <c r="AW1011" s="387">
        <v>3</v>
      </c>
    </row>
    <row r="1012" spans="1:49" x14ac:dyDescent="0.25">
      <c r="A1012" s="89" t="s">
        <v>428</v>
      </c>
      <c r="B1012" s="209" t="s">
        <v>429</v>
      </c>
      <c r="C1012" s="209" t="s">
        <v>430</v>
      </c>
      <c r="D1012" s="209" t="s">
        <v>449</v>
      </c>
      <c r="E1012" s="149" t="s">
        <v>673</v>
      </c>
      <c r="F1012" s="91">
        <v>17118</v>
      </c>
      <c r="G1012" s="150">
        <v>4844</v>
      </c>
      <c r="H1012" s="91" t="s">
        <v>146</v>
      </c>
      <c r="I1012" s="91" t="s">
        <v>147</v>
      </c>
      <c r="J1012" s="90"/>
      <c r="K1012" s="115" t="s">
        <v>302</v>
      </c>
      <c r="L1012" s="90"/>
      <c r="M1012" s="90"/>
      <c r="N1012" s="90"/>
      <c r="O1012" s="211" t="s">
        <v>674</v>
      </c>
      <c r="P1012" s="367" t="s">
        <v>331</v>
      </c>
      <c r="Q1012" s="378"/>
      <c r="R1012" s="91"/>
      <c r="S1012" s="379"/>
      <c r="T1012" s="420" t="s">
        <v>437</v>
      </c>
      <c r="U1012" s="371"/>
      <c r="V1012" s="372"/>
      <c r="W1012" s="373"/>
      <c r="X1012" s="95" t="e">
        <v>#N/A</v>
      </c>
      <c r="Y1012" s="95" t="e">
        <v>#N/A</v>
      </c>
      <c r="Z1012" s="93"/>
      <c r="AA1012" s="102"/>
      <c r="AB1012" s="112"/>
      <c r="AC1012" s="93"/>
      <c r="AD1012" s="92"/>
      <c r="AE1012" s="30"/>
      <c r="AF1012" s="93"/>
      <c r="AG1012" s="92"/>
      <c r="AH1012" s="104"/>
      <c r="AI1012" s="93"/>
      <c r="AJ1012" s="93"/>
      <c r="AK1012" s="105"/>
      <c r="AL1012" s="106"/>
      <c r="AM1012" s="94"/>
      <c r="AN1012" s="94"/>
      <c r="AO1012" s="30"/>
      <c r="AP1012" s="108"/>
      <c r="AQ1012" s="380"/>
      <c r="AR1012" s="100" t="s">
        <v>438</v>
      </c>
      <c r="AS1012" s="95" t="s">
        <v>438</v>
      </c>
      <c r="AT1012" s="95" t="s">
        <v>438</v>
      </c>
      <c r="AU1012" s="95" t="s">
        <v>438</v>
      </c>
      <c r="AV1012" s="381" t="s">
        <v>438</v>
      </c>
      <c r="AW1012" s="382" t="s">
        <v>438</v>
      </c>
    </row>
    <row r="1013" spans="1:49" x14ac:dyDescent="0.25">
      <c r="A1013" s="89" t="s">
        <v>428</v>
      </c>
      <c r="B1013" s="209" t="s">
        <v>429</v>
      </c>
      <c r="C1013" s="209" t="s">
        <v>430</v>
      </c>
      <c r="D1013" s="209" t="s">
        <v>449</v>
      </c>
      <c r="E1013" s="149" t="s">
        <v>673</v>
      </c>
      <c r="F1013" s="91">
        <v>17118</v>
      </c>
      <c r="G1013" s="150">
        <v>4845</v>
      </c>
      <c r="H1013" s="91" t="s">
        <v>146</v>
      </c>
      <c r="I1013" s="91" t="s">
        <v>147</v>
      </c>
      <c r="J1013" s="90"/>
      <c r="K1013" s="115" t="s">
        <v>302</v>
      </c>
      <c r="L1013" s="90"/>
      <c r="M1013" s="90"/>
      <c r="N1013" s="90"/>
      <c r="O1013" s="211" t="s">
        <v>674</v>
      </c>
      <c r="P1013" s="367" t="s">
        <v>331</v>
      </c>
      <c r="Q1013" s="378"/>
      <c r="R1013" s="91"/>
      <c r="S1013" s="379"/>
      <c r="T1013" s="420" t="s">
        <v>437</v>
      </c>
      <c r="U1013" s="371"/>
      <c r="V1013" s="372"/>
      <c r="W1013" s="373"/>
      <c r="X1013" s="95" t="e">
        <v>#N/A</v>
      </c>
      <c r="Y1013" s="95" t="e">
        <v>#N/A</v>
      </c>
      <c r="Z1013" s="93"/>
      <c r="AA1013" s="102"/>
      <c r="AB1013" s="112"/>
      <c r="AC1013" s="93"/>
      <c r="AD1013" s="92"/>
      <c r="AE1013" s="30"/>
      <c r="AF1013" s="93"/>
      <c r="AG1013" s="92"/>
      <c r="AH1013" s="104"/>
      <c r="AI1013" s="93"/>
      <c r="AJ1013" s="93"/>
      <c r="AK1013" s="105"/>
      <c r="AL1013" s="106"/>
      <c r="AM1013" s="94"/>
      <c r="AN1013" s="94"/>
      <c r="AO1013" s="30"/>
      <c r="AP1013" s="108"/>
      <c r="AQ1013" s="380"/>
      <c r="AR1013" s="100" t="s">
        <v>438</v>
      </c>
      <c r="AS1013" s="95" t="s">
        <v>438</v>
      </c>
      <c r="AT1013" s="95" t="s">
        <v>438</v>
      </c>
      <c r="AU1013" s="95" t="s">
        <v>438</v>
      </c>
      <c r="AV1013" s="381" t="s">
        <v>438</v>
      </c>
      <c r="AW1013" s="382" t="s">
        <v>438</v>
      </c>
    </row>
    <row r="1014" spans="1:49" x14ac:dyDescent="0.25">
      <c r="A1014" s="89" t="s">
        <v>428</v>
      </c>
      <c r="B1014" s="209" t="s">
        <v>429</v>
      </c>
      <c r="C1014" s="209" t="s">
        <v>430</v>
      </c>
      <c r="D1014" s="209" t="s">
        <v>449</v>
      </c>
      <c r="E1014" s="149" t="s">
        <v>675</v>
      </c>
      <c r="F1014" s="91">
        <v>17119</v>
      </c>
      <c r="G1014" s="150">
        <v>4846</v>
      </c>
      <c r="H1014" s="91" t="s">
        <v>146</v>
      </c>
      <c r="I1014" s="91" t="s">
        <v>147</v>
      </c>
      <c r="J1014" s="90"/>
      <c r="K1014" s="115" t="s">
        <v>302</v>
      </c>
      <c r="L1014" s="90"/>
      <c r="M1014" s="90"/>
      <c r="N1014" s="90"/>
      <c r="O1014" s="211"/>
      <c r="P1014" s="367" t="s">
        <v>39</v>
      </c>
      <c r="Q1014" s="378" t="s">
        <v>39</v>
      </c>
      <c r="R1014" s="91"/>
      <c r="S1014" s="379" t="s">
        <v>76</v>
      </c>
      <c r="T1014" s="367" t="s">
        <v>39</v>
      </c>
      <c r="U1014" s="371">
        <v>29.5</v>
      </c>
      <c r="V1014" s="372" t="s">
        <v>157</v>
      </c>
      <c r="W1014" s="373">
        <v>0.75</v>
      </c>
      <c r="X1014" s="95">
        <v>-5.82</v>
      </c>
      <c r="Y1014" s="95">
        <v>-6.02</v>
      </c>
      <c r="Z1014" s="93">
        <v>0.2</v>
      </c>
      <c r="AA1014" s="102" t="s">
        <v>151</v>
      </c>
      <c r="AB1014" s="103" t="s">
        <v>151</v>
      </c>
      <c r="AC1014" s="93">
        <v>16.685263666666899</v>
      </c>
      <c r="AD1014" s="92">
        <v>70</v>
      </c>
      <c r="AE1014" s="104" t="s">
        <v>152</v>
      </c>
      <c r="AF1014" s="93"/>
      <c r="AG1014" s="92"/>
      <c r="AH1014" s="30" t="s">
        <v>38</v>
      </c>
      <c r="AI1014" s="93">
        <v>20.98</v>
      </c>
      <c r="AJ1014" s="93">
        <v>19.63</v>
      </c>
      <c r="AK1014" s="105"/>
      <c r="AL1014" s="106" t="s">
        <v>152</v>
      </c>
      <c r="AM1014" s="94">
        <v>1028.02</v>
      </c>
      <c r="AN1014" s="94">
        <v>961.87</v>
      </c>
      <c r="AO1014" s="110" t="s">
        <v>151</v>
      </c>
      <c r="AP1014" s="107" t="s">
        <v>152</v>
      </c>
      <c r="AQ1014" s="380"/>
      <c r="AR1014" s="100" t="s">
        <v>38</v>
      </c>
      <c r="AS1014" s="95" t="s">
        <v>38</v>
      </c>
      <c r="AT1014" s="95" t="s">
        <v>38</v>
      </c>
      <c r="AU1014" s="95" t="s">
        <v>38</v>
      </c>
      <c r="AV1014" s="381" t="s">
        <v>38</v>
      </c>
      <c r="AW1014" s="382" t="s">
        <v>38</v>
      </c>
    </row>
    <row r="1015" spans="1:49" x14ac:dyDescent="0.25">
      <c r="A1015" s="89" t="s">
        <v>428</v>
      </c>
      <c r="B1015" s="209" t="s">
        <v>429</v>
      </c>
      <c r="C1015" s="209" t="s">
        <v>430</v>
      </c>
      <c r="D1015" s="209" t="s">
        <v>449</v>
      </c>
      <c r="E1015" s="149" t="s">
        <v>675</v>
      </c>
      <c r="F1015" s="91">
        <v>17119</v>
      </c>
      <c r="G1015" s="150">
        <v>4847</v>
      </c>
      <c r="H1015" s="91" t="s">
        <v>146</v>
      </c>
      <c r="I1015" s="91" t="s">
        <v>147</v>
      </c>
      <c r="J1015" s="90"/>
      <c r="K1015" s="115" t="s">
        <v>302</v>
      </c>
      <c r="L1015" s="90"/>
      <c r="M1015" s="90"/>
      <c r="N1015" s="90"/>
      <c r="O1015" s="211"/>
      <c r="P1015" s="367" t="s">
        <v>39</v>
      </c>
      <c r="Q1015" s="378" t="s">
        <v>39</v>
      </c>
      <c r="R1015" s="91"/>
      <c r="S1015" s="379" t="s">
        <v>76</v>
      </c>
      <c r="T1015" s="367" t="s">
        <v>39</v>
      </c>
      <c r="U1015" s="371">
        <v>91.7</v>
      </c>
      <c r="V1015" s="372" t="s">
        <v>157</v>
      </c>
      <c r="W1015" s="373">
        <v>0.75</v>
      </c>
      <c r="X1015" s="95">
        <v>-5.82</v>
      </c>
      <c r="Y1015" s="95">
        <v>-6.02</v>
      </c>
      <c r="Z1015" s="93">
        <v>0.2</v>
      </c>
      <c r="AA1015" s="102" t="s">
        <v>151</v>
      </c>
      <c r="AB1015" s="103" t="s">
        <v>151</v>
      </c>
      <c r="AC1015" s="93">
        <v>55.660839118727097</v>
      </c>
      <c r="AD1015" s="92">
        <v>65</v>
      </c>
      <c r="AE1015" s="104" t="s">
        <v>152</v>
      </c>
      <c r="AF1015" s="93"/>
      <c r="AG1015" s="92"/>
      <c r="AH1015" s="30" t="s">
        <v>38</v>
      </c>
      <c r="AI1015" s="93">
        <v>65.94</v>
      </c>
      <c r="AJ1015" s="93">
        <v>66.290000000000006</v>
      </c>
      <c r="AK1015" s="105"/>
      <c r="AL1015" s="106" t="s">
        <v>152</v>
      </c>
      <c r="AM1015" s="94">
        <v>3099.18</v>
      </c>
      <c r="AN1015" s="94">
        <v>3115.63</v>
      </c>
      <c r="AO1015" s="110" t="s">
        <v>151</v>
      </c>
      <c r="AP1015" s="107" t="s">
        <v>152</v>
      </c>
      <c r="AQ1015" s="380"/>
      <c r="AR1015" s="100" t="s">
        <v>38</v>
      </c>
      <c r="AS1015" s="95" t="s">
        <v>38</v>
      </c>
      <c r="AT1015" s="95" t="s">
        <v>38</v>
      </c>
      <c r="AU1015" s="95" t="s">
        <v>38</v>
      </c>
      <c r="AV1015" s="381" t="s">
        <v>38</v>
      </c>
      <c r="AW1015" s="382" t="s">
        <v>38</v>
      </c>
    </row>
    <row r="1016" spans="1:49" x14ac:dyDescent="0.25">
      <c r="A1016" s="89" t="s">
        <v>428</v>
      </c>
      <c r="B1016" s="209" t="s">
        <v>429</v>
      </c>
      <c r="C1016" s="209" t="s">
        <v>430</v>
      </c>
      <c r="D1016" s="209" t="s">
        <v>449</v>
      </c>
      <c r="E1016" s="149" t="s">
        <v>676</v>
      </c>
      <c r="F1016" s="91">
        <v>17120</v>
      </c>
      <c r="G1016" s="150">
        <v>4848</v>
      </c>
      <c r="H1016" s="91" t="s">
        <v>146</v>
      </c>
      <c r="I1016" s="91" t="s">
        <v>147</v>
      </c>
      <c r="J1016" s="90"/>
      <c r="K1016" s="115" t="s">
        <v>302</v>
      </c>
      <c r="L1016" s="90" t="s">
        <v>170</v>
      </c>
      <c r="M1016" s="90"/>
      <c r="N1016" s="90"/>
      <c r="O1016" s="211"/>
      <c r="P1016" s="367" t="s">
        <v>41</v>
      </c>
      <c r="Q1016" s="378" t="s">
        <v>41</v>
      </c>
      <c r="R1016" s="91"/>
      <c r="S1016" s="379" t="s">
        <v>149</v>
      </c>
      <c r="T1016" s="370" t="s">
        <v>437</v>
      </c>
      <c r="U1016" s="371">
        <v>3.7</v>
      </c>
      <c r="V1016" s="372" t="s">
        <v>157</v>
      </c>
      <c r="W1016" s="373">
        <v>0.6</v>
      </c>
      <c r="X1016" s="95">
        <v>-5.85</v>
      </c>
      <c r="Y1016" s="95">
        <v>-6.02</v>
      </c>
      <c r="Z1016" s="93">
        <v>0.17</v>
      </c>
      <c r="AA1016" s="102" t="s">
        <v>151</v>
      </c>
      <c r="AB1016" s="103" t="s">
        <v>151</v>
      </c>
      <c r="AC1016" s="93">
        <v>0</v>
      </c>
      <c r="AD1016" s="92">
        <v>0</v>
      </c>
      <c r="AE1016" s="104" t="s">
        <v>152</v>
      </c>
      <c r="AF1016" s="93"/>
      <c r="AG1016" s="92"/>
      <c r="AH1016" s="30" t="s">
        <v>38</v>
      </c>
      <c r="AI1016" s="93">
        <v>1.05</v>
      </c>
      <c r="AJ1016" s="93">
        <v>1.44</v>
      </c>
      <c r="AK1016" s="105"/>
      <c r="AL1016" s="106" t="s">
        <v>152</v>
      </c>
      <c r="AM1016" s="94">
        <v>106.05000000000001</v>
      </c>
      <c r="AN1016" s="94">
        <v>145.44</v>
      </c>
      <c r="AO1016" s="107" t="s">
        <v>152</v>
      </c>
      <c r="AP1016" s="108" t="s">
        <v>152</v>
      </c>
      <c r="AQ1016" s="380"/>
      <c r="AR1016" s="100" t="s">
        <v>438</v>
      </c>
      <c r="AS1016" s="95" t="s">
        <v>438</v>
      </c>
      <c r="AT1016" s="95" t="s">
        <v>438</v>
      </c>
      <c r="AU1016" s="95" t="s">
        <v>438</v>
      </c>
      <c r="AV1016" s="381" t="s">
        <v>438</v>
      </c>
      <c r="AW1016" s="382" t="s">
        <v>438</v>
      </c>
    </row>
    <row r="1017" spans="1:49" x14ac:dyDescent="0.25">
      <c r="A1017" s="89" t="s">
        <v>428</v>
      </c>
      <c r="B1017" s="209" t="s">
        <v>429</v>
      </c>
      <c r="C1017" s="209" t="s">
        <v>430</v>
      </c>
      <c r="D1017" s="209" t="s">
        <v>449</v>
      </c>
      <c r="E1017" s="149" t="s">
        <v>676</v>
      </c>
      <c r="F1017" s="91">
        <v>17120</v>
      </c>
      <c r="G1017" s="150">
        <v>4849</v>
      </c>
      <c r="H1017" s="91" t="s">
        <v>146</v>
      </c>
      <c r="I1017" s="91" t="s">
        <v>147</v>
      </c>
      <c r="J1017" s="90"/>
      <c r="K1017" s="115" t="s">
        <v>302</v>
      </c>
      <c r="L1017" s="90" t="s">
        <v>170</v>
      </c>
      <c r="M1017" s="90"/>
      <c r="N1017" s="90"/>
      <c r="O1017" s="211"/>
      <c r="P1017" s="367" t="s">
        <v>41</v>
      </c>
      <c r="Q1017" s="378" t="s">
        <v>41</v>
      </c>
      <c r="R1017" s="91"/>
      <c r="S1017" s="379" t="s">
        <v>149</v>
      </c>
      <c r="T1017" s="370" t="s">
        <v>437</v>
      </c>
      <c r="U1017" s="371">
        <v>3.7</v>
      </c>
      <c r="V1017" s="372" t="s">
        <v>157</v>
      </c>
      <c r="W1017" s="373">
        <v>0.6</v>
      </c>
      <c r="X1017" s="95">
        <v>-5.85</v>
      </c>
      <c r="Y1017" s="95">
        <v>-6.02</v>
      </c>
      <c r="Z1017" s="93">
        <v>0.17</v>
      </c>
      <c r="AA1017" s="102" t="s">
        <v>151</v>
      </c>
      <c r="AB1017" s="103" t="s">
        <v>151</v>
      </c>
      <c r="AC1017" s="93">
        <v>0</v>
      </c>
      <c r="AD1017" s="92">
        <v>0</v>
      </c>
      <c r="AE1017" s="104" t="s">
        <v>152</v>
      </c>
      <c r="AF1017" s="93"/>
      <c r="AG1017" s="92"/>
      <c r="AH1017" s="30" t="s">
        <v>38</v>
      </c>
      <c r="AI1017" s="93">
        <v>0.98</v>
      </c>
      <c r="AJ1017" s="93">
        <v>1.53</v>
      </c>
      <c r="AK1017" s="105"/>
      <c r="AL1017" s="106" t="s">
        <v>152</v>
      </c>
      <c r="AM1017" s="94">
        <v>98</v>
      </c>
      <c r="AN1017" s="94">
        <v>153</v>
      </c>
      <c r="AO1017" s="107" t="s">
        <v>152</v>
      </c>
      <c r="AP1017" s="108" t="s">
        <v>152</v>
      </c>
      <c r="AQ1017" s="380"/>
      <c r="AR1017" s="100" t="s">
        <v>438</v>
      </c>
      <c r="AS1017" s="95" t="s">
        <v>438</v>
      </c>
      <c r="AT1017" s="95" t="s">
        <v>438</v>
      </c>
      <c r="AU1017" s="95" t="s">
        <v>438</v>
      </c>
      <c r="AV1017" s="381" t="s">
        <v>438</v>
      </c>
      <c r="AW1017" s="382" t="s">
        <v>438</v>
      </c>
    </row>
    <row r="1018" spans="1:49" x14ac:dyDescent="0.25">
      <c r="A1018" s="89" t="s">
        <v>428</v>
      </c>
      <c r="B1018" s="209" t="s">
        <v>429</v>
      </c>
      <c r="C1018" s="209" t="s">
        <v>430</v>
      </c>
      <c r="D1018" s="209" t="s">
        <v>449</v>
      </c>
      <c r="E1018" s="149" t="s">
        <v>676</v>
      </c>
      <c r="F1018" s="91">
        <v>17120</v>
      </c>
      <c r="G1018" s="150">
        <v>4850</v>
      </c>
      <c r="H1018" s="91" t="s">
        <v>146</v>
      </c>
      <c r="I1018" s="91" t="s">
        <v>147</v>
      </c>
      <c r="J1018" s="90"/>
      <c r="K1018" s="115" t="s">
        <v>302</v>
      </c>
      <c r="L1018" s="90"/>
      <c r="M1018" s="90"/>
      <c r="N1018" s="90"/>
      <c r="O1018" s="211"/>
      <c r="P1018" s="367" t="s">
        <v>41</v>
      </c>
      <c r="Q1018" s="378" t="s">
        <v>41</v>
      </c>
      <c r="R1018" s="91"/>
      <c r="S1018" s="379" t="s">
        <v>149</v>
      </c>
      <c r="T1018" s="370" t="s">
        <v>437</v>
      </c>
      <c r="U1018" s="371">
        <v>3.9</v>
      </c>
      <c r="V1018" s="372" t="s">
        <v>157</v>
      </c>
      <c r="W1018" s="373">
        <v>0.5</v>
      </c>
      <c r="X1018" s="95">
        <v>-5.85</v>
      </c>
      <c r="Y1018" s="95">
        <v>-6.02</v>
      </c>
      <c r="Z1018" s="93">
        <v>0.17</v>
      </c>
      <c r="AA1018" s="102" t="s">
        <v>151</v>
      </c>
      <c r="AB1018" s="103" t="s">
        <v>151</v>
      </c>
      <c r="AC1018" s="93">
        <v>0</v>
      </c>
      <c r="AD1018" s="92">
        <v>0</v>
      </c>
      <c r="AE1018" s="104" t="s">
        <v>152</v>
      </c>
      <c r="AF1018" s="93"/>
      <c r="AG1018" s="92"/>
      <c r="AH1018" s="30" t="s">
        <v>38</v>
      </c>
      <c r="AI1018" s="93">
        <v>0.94</v>
      </c>
      <c r="AJ1018" s="93">
        <v>0.76</v>
      </c>
      <c r="AK1018" s="105"/>
      <c r="AL1018" s="106" t="s">
        <v>152</v>
      </c>
      <c r="AM1018" s="94">
        <v>69.56</v>
      </c>
      <c r="AN1018" s="94">
        <v>56.24</v>
      </c>
      <c r="AO1018" s="107" t="s">
        <v>152</v>
      </c>
      <c r="AP1018" s="108" t="s">
        <v>152</v>
      </c>
      <c r="AQ1018" s="380"/>
      <c r="AR1018" s="100" t="s">
        <v>438</v>
      </c>
      <c r="AS1018" s="95" t="s">
        <v>438</v>
      </c>
      <c r="AT1018" s="95" t="s">
        <v>438</v>
      </c>
      <c r="AU1018" s="95" t="s">
        <v>438</v>
      </c>
      <c r="AV1018" s="381" t="s">
        <v>438</v>
      </c>
      <c r="AW1018" s="382" t="s">
        <v>438</v>
      </c>
    </row>
    <row r="1019" spans="1:49" x14ac:dyDescent="0.25">
      <c r="A1019" s="89" t="s">
        <v>428</v>
      </c>
      <c r="B1019" s="209" t="s">
        <v>429</v>
      </c>
      <c r="C1019" s="209" t="s">
        <v>430</v>
      </c>
      <c r="D1019" s="209" t="s">
        <v>449</v>
      </c>
      <c r="E1019" s="149" t="s">
        <v>677</v>
      </c>
      <c r="F1019" s="91">
        <v>17121</v>
      </c>
      <c r="G1019" s="150">
        <v>4851</v>
      </c>
      <c r="H1019" s="384" t="s">
        <v>146</v>
      </c>
      <c r="I1019" s="91" t="s">
        <v>147</v>
      </c>
      <c r="J1019" s="90"/>
      <c r="K1019" s="115" t="s">
        <v>302</v>
      </c>
      <c r="L1019" s="90" t="s">
        <v>171</v>
      </c>
      <c r="M1019" s="90"/>
      <c r="N1019" s="90" t="s">
        <v>434</v>
      </c>
      <c r="O1019" s="211"/>
      <c r="P1019" s="367" t="s">
        <v>435</v>
      </c>
      <c r="Q1019" s="378" t="s">
        <v>165</v>
      </c>
      <c r="R1019" s="91" t="s">
        <v>436</v>
      </c>
      <c r="S1019" s="379" t="s">
        <v>678</v>
      </c>
      <c r="T1019" s="370" t="s">
        <v>437</v>
      </c>
      <c r="U1019" s="371">
        <v>5.3</v>
      </c>
      <c r="V1019" s="372" t="s">
        <v>157</v>
      </c>
      <c r="W1019" s="373">
        <v>0.75</v>
      </c>
      <c r="X1019" s="95">
        <v>-5.83</v>
      </c>
      <c r="Y1019" s="95">
        <v>-6.02</v>
      </c>
      <c r="Z1019" s="93">
        <v>0.19</v>
      </c>
      <c r="AA1019" s="102" t="s">
        <v>151</v>
      </c>
      <c r="AB1019" s="103" t="s">
        <v>151</v>
      </c>
      <c r="AC1019" s="93">
        <v>0</v>
      </c>
      <c r="AD1019" s="92">
        <v>0</v>
      </c>
      <c r="AE1019" s="104" t="s">
        <v>152</v>
      </c>
      <c r="AF1019" s="93"/>
      <c r="AG1019" s="92"/>
      <c r="AH1019" s="30" t="s">
        <v>38</v>
      </c>
      <c r="AI1019" s="93">
        <v>1.1399999999999999</v>
      </c>
      <c r="AJ1019" s="93">
        <v>3.24</v>
      </c>
      <c r="AK1019" s="105"/>
      <c r="AL1019" s="106" t="s">
        <v>152</v>
      </c>
      <c r="AM1019" s="94">
        <v>87.779999999999987</v>
      </c>
      <c r="AN1019" s="94">
        <v>249.48000000000002</v>
      </c>
      <c r="AO1019" s="107" t="s">
        <v>152</v>
      </c>
      <c r="AP1019" s="108" t="s">
        <v>152</v>
      </c>
      <c r="AQ1019" s="380"/>
      <c r="AR1019" s="100" t="s">
        <v>438</v>
      </c>
      <c r="AS1019" s="95" t="s">
        <v>438</v>
      </c>
      <c r="AT1019" s="95" t="s">
        <v>438</v>
      </c>
      <c r="AU1019" s="95" t="s">
        <v>438</v>
      </c>
      <c r="AV1019" s="381" t="s">
        <v>438</v>
      </c>
      <c r="AW1019" s="382" t="s">
        <v>438</v>
      </c>
    </row>
    <row r="1020" spans="1:49" x14ac:dyDescent="0.25">
      <c r="A1020" s="89" t="s">
        <v>428</v>
      </c>
      <c r="B1020" s="209" t="s">
        <v>429</v>
      </c>
      <c r="C1020" s="209" t="s">
        <v>430</v>
      </c>
      <c r="D1020" s="209" t="s">
        <v>449</v>
      </c>
      <c r="E1020" s="149" t="s">
        <v>677</v>
      </c>
      <c r="F1020" s="91">
        <v>17121</v>
      </c>
      <c r="G1020" s="150">
        <v>4852</v>
      </c>
      <c r="H1020" s="384" t="s">
        <v>146</v>
      </c>
      <c r="I1020" s="91" t="s">
        <v>147</v>
      </c>
      <c r="J1020" s="90"/>
      <c r="K1020" s="115" t="s">
        <v>302</v>
      </c>
      <c r="L1020" s="90" t="s">
        <v>171</v>
      </c>
      <c r="M1020" s="90"/>
      <c r="N1020" s="90" t="s">
        <v>434</v>
      </c>
      <c r="O1020" s="211"/>
      <c r="P1020" s="367" t="s">
        <v>435</v>
      </c>
      <c r="Q1020" s="378" t="s">
        <v>165</v>
      </c>
      <c r="R1020" s="91" t="s">
        <v>436</v>
      </c>
      <c r="S1020" s="379" t="s">
        <v>678</v>
      </c>
      <c r="T1020" s="370" t="s">
        <v>437</v>
      </c>
      <c r="U1020" s="371">
        <v>5.0999999999999996</v>
      </c>
      <c r="V1020" s="372" t="s">
        <v>157</v>
      </c>
      <c r="W1020" s="373">
        <v>0.75</v>
      </c>
      <c r="X1020" s="95">
        <v>-5.83</v>
      </c>
      <c r="Y1020" s="95">
        <v>-6.02</v>
      </c>
      <c r="Z1020" s="93">
        <v>0.19</v>
      </c>
      <c r="AA1020" s="102" t="s">
        <v>151</v>
      </c>
      <c r="AB1020" s="103" t="s">
        <v>151</v>
      </c>
      <c r="AC1020" s="93">
        <v>0</v>
      </c>
      <c r="AD1020" s="92">
        <v>0</v>
      </c>
      <c r="AE1020" s="104" t="s">
        <v>152</v>
      </c>
      <c r="AF1020" s="93"/>
      <c r="AG1020" s="92"/>
      <c r="AH1020" s="30" t="s">
        <v>38</v>
      </c>
      <c r="AI1020" s="93">
        <v>1.04</v>
      </c>
      <c r="AJ1020" s="93">
        <v>2.99</v>
      </c>
      <c r="AK1020" s="105"/>
      <c r="AL1020" s="106" t="s">
        <v>152</v>
      </c>
      <c r="AM1020" s="94">
        <v>101.92</v>
      </c>
      <c r="AN1020" s="94">
        <v>293.02000000000004</v>
      </c>
      <c r="AO1020" s="107" t="s">
        <v>152</v>
      </c>
      <c r="AP1020" s="108" t="s">
        <v>152</v>
      </c>
      <c r="AQ1020" s="380"/>
      <c r="AR1020" s="100" t="s">
        <v>438</v>
      </c>
      <c r="AS1020" s="95" t="s">
        <v>438</v>
      </c>
      <c r="AT1020" s="95" t="s">
        <v>438</v>
      </c>
      <c r="AU1020" s="95" t="s">
        <v>438</v>
      </c>
      <c r="AV1020" s="381" t="s">
        <v>438</v>
      </c>
      <c r="AW1020" s="382" t="s">
        <v>438</v>
      </c>
    </row>
    <row r="1021" spans="1:49" x14ac:dyDescent="0.25">
      <c r="A1021" s="89" t="s">
        <v>428</v>
      </c>
      <c r="B1021" s="209" t="s">
        <v>429</v>
      </c>
      <c r="C1021" s="209" t="s">
        <v>430</v>
      </c>
      <c r="D1021" s="209" t="s">
        <v>449</v>
      </c>
      <c r="E1021" s="149" t="s">
        <v>677</v>
      </c>
      <c r="F1021" s="91">
        <v>17121</v>
      </c>
      <c r="G1021" s="150">
        <v>4853</v>
      </c>
      <c r="H1021" s="384" t="s">
        <v>146</v>
      </c>
      <c r="I1021" s="91" t="s">
        <v>147</v>
      </c>
      <c r="J1021" s="90"/>
      <c r="K1021" s="115" t="s">
        <v>302</v>
      </c>
      <c r="L1021" s="90" t="s">
        <v>171</v>
      </c>
      <c r="M1021" s="90"/>
      <c r="N1021" s="90" t="s">
        <v>434</v>
      </c>
      <c r="O1021" s="211"/>
      <c r="P1021" s="367" t="s">
        <v>435</v>
      </c>
      <c r="Q1021" s="378" t="s">
        <v>165</v>
      </c>
      <c r="R1021" s="91" t="s">
        <v>436</v>
      </c>
      <c r="S1021" s="379" t="s">
        <v>678</v>
      </c>
      <c r="T1021" s="370" t="s">
        <v>437</v>
      </c>
      <c r="U1021" s="371">
        <v>5.2</v>
      </c>
      <c r="V1021" s="372" t="s">
        <v>157</v>
      </c>
      <c r="W1021" s="373">
        <v>0.75</v>
      </c>
      <c r="X1021" s="95">
        <v>-5.83</v>
      </c>
      <c r="Y1021" s="95">
        <v>-6.02</v>
      </c>
      <c r="Z1021" s="93">
        <v>0.19</v>
      </c>
      <c r="AA1021" s="102" t="s">
        <v>151</v>
      </c>
      <c r="AB1021" s="103" t="s">
        <v>151</v>
      </c>
      <c r="AC1021" s="93">
        <v>0</v>
      </c>
      <c r="AD1021" s="92">
        <v>0</v>
      </c>
      <c r="AE1021" s="104" t="s">
        <v>152</v>
      </c>
      <c r="AF1021" s="93"/>
      <c r="AG1021" s="92"/>
      <c r="AH1021" s="30" t="s">
        <v>38</v>
      </c>
      <c r="AI1021" s="93">
        <v>0.87</v>
      </c>
      <c r="AJ1021" s="93">
        <v>3.07</v>
      </c>
      <c r="AK1021" s="105"/>
      <c r="AL1021" s="106" t="s">
        <v>152</v>
      </c>
      <c r="AM1021" s="94">
        <v>91.35</v>
      </c>
      <c r="AN1021" s="94">
        <v>322.34999999999997</v>
      </c>
      <c r="AO1021" s="107" t="s">
        <v>152</v>
      </c>
      <c r="AP1021" s="108" t="s">
        <v>152</v>
      </c>
      <c r="AQ1021" s="380"/>
      <c r="AR1021" s="100" t="s">
        <v>438</v>
      </c>
      <c r="AS1021" s="95" t="s">
        <v>438</v>
      </c>
      <c r="AT1021" s="95" t="s">
        <v>438</v>
      </c>
      <c r="AU1021" s="95" t="s">
        <v>438</v>
      </c>
      <c r="AV1021" s="381" t="s">
        <v>438</v>
      </c>
      <c r="AW1021" s="382" t="s">
        <v>438</v>
      </c>
    </row>
    <row r="1022" spans="1:49" x14ac:dyDescent="0.25">
      <c r="A1022" s="89" t="s">
        <v>428</v>
      </c>
      <c r="B1022" s="209" t="s">
        <v>429</v>
      </c>
      <c r="C1022" s="209" t="s">
        <v>430</v>
      </c>
      <c r="D1022" s="209" t="s">
        <v>449</v>
      </c>
      <c r="E1022" s="149" t="s">
        <v>677</v>
      </c>
      <c r="F1022" s="91">
        <v>17121</v>
      </c>
      <c r="G1022" s="150">
        <v>4854</v>
      </c>
      <c r="H1022" s="384" t="s">
        <v>146</v>
      </c>
      <c r="I1022" s="91" t="s">
        <v>147</v>
      </c>
      <c r="J1022" s="90"/>
      <c r="K1022" s="115" t="s">
        <v>302</v>
      </c>
      <c r="L1022" s="90" t="s">
        <v>171</v>
      </c>
      <c r="M1022" s="90"/>
      <c r="N1022" s="90" t="s">
        <v>434</v>
      </c>
      <c r="O1022" s="211"/>
      <c r="P1022" s="367" t="s">
        <v>435</v>
      </c>
      <c r="Q1022" s="378" t="s">
        <v>165</v>
      </c>
      <c r="R1022" s="91" t="s">
        <v>436</v>
      </c>
      <c r="S1022" s="379" t="s">
        <v>678</v>
      </c>
      <c r="T1022" s="370" t="s">
        <v>437</v>
      </c>
      <c r="U1022" s="371">
        <v>4.7</v>
      </c>
      <c r="V1022" s="372" t="s">
        <v>157</v>
      </c>
      <c r="W1022" s="373">
        <v>0.75</v>
      </c>
      <c r="X1022" s="95">
        <v>-5.83</v>
      </c>
      <c r="Y1022" s="95">
        <v>-6.02</v>
      </c>
      <c r="Z1022" s="93">
        <v>0.19</v>
      </c>
      <c r="AA1022" s="102" t="s">
        <v>151</v>
      </c>
      <c r="AB1022" s="103" t="s">
        <v>151</v>
      </c>
      <c r="AC1022" s="93">
        <v>0</v>
      </c>
      <c r="AD1022" s="92">
        <v>0</v>
      </c>
      <c r="AE1022" s="104" t="s">
        <v>152</v>
      </c>
      <c r="AF1022" s="93"/>
      <c r="AG1022" s="92"/>
      <c r="AH1022" s="30" t="s">
        <v>38</v>
      </c>
      <c r="AI1022" s="93">
        <v>0.89</v>
      </c>
      <c r="AJ1022" s="93">
        <v>2.98</v>
      </c>
      <c r="AK1022" s="105"/>
      <c r="AL1022" s="106" t="s">
        <v>152</v>
      </c>
      <c r="AM1022" s="94">
        <v>92.56</v>
      </c>
      <c r="AN1022" s="94">
        <v>309.92</v>
      </c>
      <c r="AO1022" s="107" t="s">
        <v>152</v>
      </c>
      <c r="AP1022" s="108" t="s">
        <v>152</v>
      </c>
      <c r="AQ1022" s="380"/>
      <c r="AR1022" s="100" t="s">
        <v>438</v>
      </c>
      <c r="AS1022" s="95" t="s">
        <v>438</v>
      </c>
      <c r="AT1022" s="95" t="s">
        <v>438</v>
      </c>
      <c r="AU1022" s="95" t="s">
        <v>438</v>
      </c>
      <c r="AV1022" s="381" t="s">
        <v>438</v>
      </c>
      <c r="AW1022" s="382" t="s">
        <v>438</v>
      </c>
    </row>
    <row r="1023" spans="1:49" x14ac:dyDescent="0.25">
      <c r="A1023" s="89" t="s">
        <v>428</v>
      </c>
      <c r="B1023" s="209" t="s">
        <v>429</v>
      </c>
      <c r="C1023" s="209" t="s">
        <v>430</v>
      </c>
      <c r="D1023" s="209" t="s">
        <v>449</v>
      </c>
      <c r="E1023" s="149" t="s">
        <v>677</v>
      </c>
      <c r="F1023" s="91">
        <v>17122</v>
      </c>
      <c r="G1023" s="150">
        <v>4855</v>
      </c>
      <c r="H1023" s="384" t="s">
        <v>146</v>
      </c>
      <c r="I1023" s="91" t="s">
        <v>147</v>
      </c>
      <c r="J1023" s="90"/>
      <c r="K1023" s="115" t="s">
        <v>302</v>
      </c>
      <c r="L1023" s="90" t="s">
        <v>171</v>
      </c>
      <c r="M1023" s="90"/>
      <c r="N1023" s="90" t="s">
        <v>434</v>
      </c>
      <c r="O1023" s="211"/>
      <c r="P1023" s="367" t="s">
        <v>435</v>
      </c>
      <c r="Q1023" s="378" t="s">
        <v>165</v>
      </c>
      <c r="R1023" s="91" t="s">
        <v>436</v>
      </c>
      <c r="S1023" s="379" t="s">
        <v>678</v>
      </c>
      <c r="T1023" s="370" t="s">
        <v>437</v>
      </c>
      <c r="U1023" s="371">
        <v>4.5</v>
      </c>
      <c r="V1023" s="372" t="s">
        <v>157</v>
      </c>
      <c r="W1023" s="373">
        <v>0.75</v>
      </c>
      <c r="X1023" s="95">
        <v>-5.83</v>
      </c>
      <c r="Y1023" s="95">
        <v>-6.02</v>
      </c>
      <c r="Z1023" s="93">
        <v>0.19</v>
      </c>
      <c r="AA1023" s="102" t="s">
        <v>151</v>
      </c>
      <c r="AB1023" s="103" t="s">
        <v>151</v>
      </c>
      <c r="AC1023" s="93">
        <v>0</v>
      </c>
      <c r="AD1023" s="92">
        <v>0</v>
      </c>
      <c r="AE1023" s="104" t="s">
        <v>152</v>
      </c>
      <c r="AF1023" s="93"/>
      <c r="AG1023" s="92"/>
      <c r="AH1023" s="30" t="s">
        <v>38</v>
      </c>
      <c r="AI1023" s="93">
        <v>0.88</v>
      </c>
      <c r="AJ1023" s="93">
        <v>2.75</v>
      </c>
      <c r="AK1023" s="105"/>
      <c r="AL1023" s="106" t="s">
        <v>152</v>
      </c>
      <c r="AM1023" s="94">
        <v>85.36</v>
      </c>
      <c r="AN1023" s="94">
        <v>266.75</v>
      </c>
      <c r="AO1023" s="107" t="s">
        <v>152</v>
      </c>
      <c r="AP1023" s="108" t="s">
        <v>152</v>
      </c>
      <c r="AQ1023" s="380"/>
      <c r="AR1023" s="100" t="s">
        <v>438</v>
      </c>
      <c r="AS1023" s="95" t="s">
        <v>438</v>
      </c>
      <c r="AT1023" s="95" t="s">
        <v>438</v>
      </c>
      <c r="AU1023" s="95" t="s">
        <v>438</v>
      </c>
      <c r="AV1023" s="381" t="s">
        <v>438</v>
      </c>
      <c r="AW1023" s="382" t="s">
        <v>438</v>
      </c>
    </row>
    <row r="1024" spans="1:49" x14ac:dyDescent="0.25">
      <c r="A1024" s="89" t="s">
        <v>428</v>
      </c>
      <c r="B1024" s="209" t="s">
        <v>429</v>
      </c>
      <c r="C1024" s="209" t="s">
        <v>430</v>
      </c>
      <c r="D1024" s="209" t="s">
        <v>449</v>
      </c>
      <c r="E1024" s="149" t="s">
        <v>677</v>
      </c>
      <c r="F1024" s="91">
        <v>17122</v>
      </c>
      <c r="G1024" s="150">
        <v>4856</v>
      </c>
      <c r="H1024" s="384" t="s">
        <v>146</v>
      </c>
      <c r="I1024" s="91" t="s">
        <v>147</v>
      </c>
      <c r="J1024" s="90"/>
      <c r="K1024" s="115" t="s">
        <v>302</v>
      </c>
      <c r="L1024" s="90" t="s">
        <v>171</v>
      </c>
      <c r="M1024" s="90"/>
      <c r="N1024" s="90" t="s">
        <v>434</v>
      </c>
      <c r="O1024" s="211"/>
      <c r="P1024" s="367" t="s">
        <v>435</v>
      </c>
      <c r="Q1024" s="378" t="s">
        <v>165</v>
      </c>
      <c r="R1024" s="91" t="s">
        <v>436</v>
      </c>
      <c r="S1024" s="379" t="s">
        <v>678</v>
      </c>
      <c r="T1024" s="370" t="s">
        <v>437</v>
      </c>
      <c r="U1024" s="371">
        <v>5.0999999999999996</v>
      </c>
      <c r="V1024" s="372" t="s">
        <v>157</v>
      </c>
      <c r="W1024" s="373">
        <v>0.75</v>
      </c>
      <c r="X1024" s="95">
        <v>-5.83</v>
      </c>
      <c r="Y1024" s="95">
        <v>-6.02</v>
      </c>
      <c r="Z1024" s="93">
        <v>0.19</v>
      </c>
      <c r="AA1024" s="102" t="s">
        <v>151</v>
      </c>
      <c r="AB1024" s="103" t="s">
        <v>151</v>
      </c>
      <c r="AC1024" s="93">
        <v>0</v>
      </c>
      <c r="AD1024" s="92">
        <v>0</v>
      </c>
      <c r="AE1024" s="104" t="s">
        <v>152</v>
      </c>
      <c r="AF1024" s="93"/>
      <c r="AG1024" s="92"/>
      <c r="AH1024" s="30" t="s">
        <v>38</v>
      </c>
      <c r="AI1024" s="93">
        <v>1.19</v>
      </c>
      <c r="AJ1024" s="93">
        <v>3.13</v>
      </c>
      <c r="AK1024" s="105"/>
      <c r="AL1024" s="106" t="s">
        <v>152</v>
      </c>
      <c r="AM1024" s="94">
        <v>114.24</v>
      </c>
      <c r="AN1024" s="94">
        <v>300.48</v>
      </c>
      <c r="AO1024" s="107" t="s">
        <v>152</v>
      </c>
      <c r="AP1024" s="108" t="s">
        <v>152</v>
      </c>
      <c r="AQ1024" s="380"/>
      <c r="AR1024" s="100" t="s">
        <v>438</v>
      </c>
      <c r="AS1024" s="95" t="s">
        <v>438</v>
      </c>
      <c r="AT1024" s="95" t="s">
        <v>438</v>
      </c>
      <c r="AU1024" s="95" t="s">
        <v>438</v>
      </c>
      <c r="AV1024" s="381" t="s">
        <v>438</v>
      </c>
      <c r="AW1024" s="382" t="s">
        <v>438</v>
      </c>
    </row>
    <row r="1025" spans="1:49" x14ac:dyDescent="0.25">
      <c r="A1025" s="89" t="s">
        <v>428</v>
      </c>
      <c r="B1025" s="209" t="s">
        <v>429</v>
      </c>
      <c r="C1025" s="209" t="s">
        <v>430</v>
      </c>
      <c r="D1025" s="209" t="s">
        <v>449</v>
      </c>
      <c r="E1025" s="149" t="s">
        <v>677</v>
      </c>
      <c r="F1025" s="91">
        <v>17122</v>
      </c>
      <c r="G1025" s="150">
        <v>4857</v>
      </c>
      <c r="H1025" s="384" t="s">
        <v>146</v>
      </c>
      <c r="I1025" s="91" t="s">
        <v>147</v>
      </c>
      <c r="J1025" s="90"/>
      <c r="K1025" s="115" t="s">
        <v>302</v>
      </c>
      <c r="L1025" s="90" t="s">
        <v>171</v>
      </c>
      <c r="M1025" s="90"/>
      <c r="N1025" s="90" t="s">
        <v>434</v>
      </c>
      <c r="O1025" s="211"/>
      <c r="P1025" s="367" t="s">
        <v>435</v>
      </c>
      <c r="Q1025" s="378" t="s">
        <v>165</v>
      </c>
      <c r="R1025" s="91" t="s">
        <v>436</v>
      </c>
      <c r="S1025" s="379" t="s">
        <v>678</v>
      </c>
      <c r="T1025" s="370" t="s">
        <v>437</v>
      </c>
      <c r="U1025" s="371">
        <v>4.9000000000000004</v>
      </c>
      <c r="V1025" s="372" t="s">
        <v>157</v>
      </c>
      <c r="W1025" s="373">
        <v>0.75</v>
      </c>
      <c r="X1025" s="95">
        <v>-5.83</v>
      </c>
      <c r="Y1025" s="95">
        <v>-6.02</v>
      </c>
      <c r="Z1025" s="93">
        <v>0.19</v>
      </c>
      <c r="AA1025" s="102" t="s">
        <v>151</v>
      </c>
      <c r="AB1025" s="103" t="s">
        <v>151</v>
      </c>
      <c r="AC1025" s="93">
        <v>0</v>
      </c>
      <c r="AD1025" s="92">
        <v>0</v>
      </c>
      <c r="AE1025" s="104" t="s">
        <v>152</v>
      </c>
      <c r="AF1025" s="93"/>
      <c r="AG1025" s="92"/>
      <c r="AH1025" s="30" t="s">
        <v>38</v>
      </c>
      <c r="AI1025" s="93">
        <v>0.74</v>
      </c>
      <c r="AJ1025" s="93">
        <v>3.18</v>
      </c>
      <c r="AK1025" s="105"/>
      <c r="AL1025" s="106" t="s">
        <v>152</v>
      </c>
      <c r="AM1025" s="94">
        <v>75.48</v>
      </c>
      <c r="AN1025" s="94">
        <v>324.36</v>
      </c>
      <c r="AO1025" s="107" t="s">
        <v>152</v>
      </c>
      <c r="AP1025" s="108" t="s">
        <v>152</v>
      </c>
      <c r="AQ1025" s="380"/>
      <c r="AR1025" s="100" t="s">
        <v>438</v>
      </c>
      <c r="AS1025" s="95" t="s">
        <v>438</v>
      </c>
      <c r="AT1025" s="95" t="s">
        <v>438</v>
      </c>
      <c r="AU1025" s="95" t="s">
        <v>438</v>
      </c>
      <c r="AV1025" s="381" t="s">
        <v>438</v>
      </c>
      <c r="AW1025" s="382" t="s">
        <v>438</v>
      </c>
    </row>
    <row r="1026" spans="1:49" ht="24" x14ac:dyDescent="0.25">
      <c r="A1026" s="89" t="s">
        <v>428</v>
      </c>
      <c r="B1026" s="209" t="s">
        <v>429</v>
      </c>
      <c r="C1026" s="209" t="s">
        <v>430</v>
      </c>
      <c r="D1026" s="209" t="s">
        <v>449</v>
      </c>
      <c r="E1026" s="149" t="s">
        <v>679</v>
      </c>
      <c r="F1026" s="322">
        <v>17123</v>
      </c>
      <c r="G1026" s="150">
        <v>5138</v>
      </c>
      <c r="H1026" s="91" t="s">
        <v>146</v>
      </c>
      <c r="I1026" s="91" t="s">
        <v>147</v>
      </c>
      <c r="J1026" s="90"/>
      <c r="K1026" s="115" t="s">
        <v>302</v>
      </c>
      <c r="L1026" s="90" t="s">
        <v>440</v>
      </c>
      <c r="M1026" s="90"/>
      <c r="N1026" s="90" t="s">
        <v>434</v>
      </c>
      <c r="O1026" s="211"/>
      <c r="P1026" s="367" t="s">
        <v>435</v>
      </c>
      <c r="Q1026" s="378" t="s">
        <v>165</v>
      </c>
      <c r="R1026" s="91" t="s">
        <v>436</v>
      </c>
      <c r="S1026" s="379" t="s">
        <v>455</v>
      </c>
      <c r="T1026" s="398" t="s">
        <v>455</v>
      </c>
      <c r="U1026" s="371">
        <v>1.6</v>
      </c>
      <c r="V1026" s="372" t="s">
        <v>157</v>
      </c>
      <c r="W1026" s="373">
        <v>0.5</v>
      </c>
      <c r="X1026" s="95">
        <v>-5.74</v>
      </c>
      <c r="Y1026" s="95">
        <v>-5.59</v>
      </c>
      <c r="Z1026" s="93">
        <v>-0.15</v>
      </c>
      <c r="AA1026" s="102" t="s">
        <v>151</v>
      </c>
      <c r="AB1026" s="103" t="s">
        <v>151</v>
      </c>
      <c r="AC1026" s="93">
        <v>0</v>
      </c>
      <c r="AD1026" s="92">
        <v>0</v>
      </c>
      <c r="AE1026" s="104" t="s">
        <v>152</v>
      </c>
      <c r="AF1026" s="93"/>
      <c r="AG1026" s="92"/>
      <c r="AH1026" s="30" t="s">
        <v>38</v>
      </c>
      <c r="AI1026" s="93">
        <v>0.46</v>
      </c>
      <c r="AJ1026" s="93">
        <v>0.66</v>
      </c>
      <c r="AK1026" s="105"/>
      <c r="AL1026" s="106" t="s">
        <v>152</v>
      </c>
      <c r="AM1026" s="94">
        <v>40.480000000000004</v>
      </c>
      <c r="AN1026" s="94">
        <v>58.080000000000005</v>
      </c>
      <c r="AO1026" s="107" t="s">
        <v>152</v>
      </c>
      <c r="AP1026" s="108" t="s">
        <v>152</v>
      </c>
      <c r="AQ1026" s="380"/>
      <c r="AR1026" s="389" t="s">
        <v>40</v>
      </c>
      <c r="AS1026" s="123" t="s">
        <v>40</v>
      </c>
      <c r="AT1026" s="123" t="s">
        <v>40</v>
      </c>
      <c r="AU1026" s="123" t="s">
        <v>40</v>
      </c>
      <c r="AV1026" s="390" t="s">
        <v>40</v>
      </c>
      <c r="AW1026" s="391" t="s">
        <v>40</v>
      </c>
    </row>
    <row r="1027" spans="1:49" ht="24" x14ac:dyDescent="0.25">
      <c r="A1027" s="89" t="s">
        <v>428</v>
      </c>
      <c r="B1027" s="209" t="s">
        <v>429</v>
      </c>
      <c r="C1027" s="209" t="s">
        <v>430</v>
      </c>
      <c r="D1027" s="209" t="s">
        <v>449</v>
      </c>
      <c r="E1027" s="149" t="s">
        <v>679</v>
      </c>
      <c r="F1027" s="322">
        <v>17123</v>
      </c>
      <c r="G1027" s="150">
        <v>5139</v>
      </c>
      <c r="H1027" s="91" t="s">
        <v>146</v>
      </c>
      <c r="I1027" s="91" t="s">
        <v>147</v>
      </c>
      <c r="J1027" s="90"/>
      <c r="K1027" s="115" t="s">
        <v>302</v>
      </c>
      <c r="L1027" s="90" t="s">
        <v>440</v>
      </c>
      <c r="M1027" s="90"/>
      <c r="N1027" s="90" t="s">
        <v>434</v>
      </c>
      <c r="O1027" s="211"/>
      <c r="P1027" s="367" t="s">
        <v>435</v>
      </c>
      <c r="Q1027" s="378" t="s">
        <v>165</v>
      </c>
      <c r="R1027" s="91" t="s">
        <v>436</v>
      </c>
      <c r="S1027" s="379" t="s">
        <v>455</v>
      </c>
      <c r="T1027" s="398" t="s">
        <v>455</v>
      </c>
      <c r="U1027" s="371">
        <v>2</v>
      </c>
      <c r="V1027" s="372" t="s">
        <v>157</v>
      </c>
      <c r="W1027" s="373">
        <v>0.5</v>
      </c>
      <c r="X1027" s="95">
        <v>-5.74</v>
      </c>
      <c r="Y1027" s="95">
        <v>-5.59</v>
      </c>
      <c r="Z1027" s="93">
        <v>-0.15</v>
      </c>
      <c r="AA1027" s="102" t="s">
        <v>151</v>
      </c>
      <c r="AB1027" s="103" t="s">
        <v>151</v>
      </c>
      <c r="AC1027" s="93">
        <v>0</v>
      </c>
      <c r="AD1027" s="92">
        <v>0</v>
      </c>
      <c r="AE1027" s="104" t="s">
        <v>152</v>
      </c>
      <c r="AF1027" s="93"/>
      <c r="AG1027" s="92"/>
      <c r="AH1027" s="30" t="s">
        <v>38</v>
      </c>
      <c r="AI1027" s="93">
        <v>0.51</v>
      </c>
      <c r="AJ1027" s="93">
        <v>0.87</v>
      </c>
      <c r="AK1027" s="105"/>
      <c r="AL1027" s="106" t="s">
        <v>152</v>
      </c>
      <c r="AM1027" s="94">
        <v>48.96</v>
      </c>
      <c r="AN1027" s="94">
        <v>83.52</v>
      </c>
      <c r="AO1027" s="107" t="s">
        <v>152</v>
      </c>
      <c r="AP1027" s="108" t="s">
        <v>152</v>
      </c>
      <c r="AQ1027" s="380"/>
      <c r="AR1027" s="389" t="s">
        <v>40</v>
      </c>
      <c r="AS1027" s="123" t="s">
        <v>40</v>
      </c>
      <c r="AT1027" s="123" t="s">
        <v>40</v>
      </c>
      <c r="AU1027" s="123" t="s">
        <v>40</v>
      </c>
      <c r="AV1027" s="390" t="s">
        <v>40</v>
      </c>
      <c r="AW1027" s="391" t="s">
        <v>40</v>
      </c>
    </row>
    <row r="1028" spans="1:49" ht="24" x14ac:dyDescent="0.25">
      <c r="A1028" s="89" t="s">
        <v>428</v>
      </c>
      <c r="B1028" s="209" t="s">
        <v>429</v>
      </c>
      <c r="C1028" s="209" t="s">
        <v>430</v>
      </c>
      <c r="D1028" s="209" t="s">
        <v>449</v>
      </c>
      <c r="E1028" s="149" t="s">
        <v>680</v>
      </c>
      <c r="F1028" s="322">
        <v>17123</v>
      </c>
      <c r="G1028" s="150">
        <v>5136</v>
      </c>
      <c r="H1028" s="91" t="s">
        <v>146</v>
      </c>
      <c r="I1028" s="91" t="s">
        <v>147</v>
      </c>
      <c r="J1028" s="90"/>
      <c r="K1028" s="115" t="s">
        <v>302</v>
      </c>
      <c r="L1028" s="90" t="s">
        <v>681</v>
      </c>
      <c r="M1028" s="90"/>
      <c r="N1028" s="90" t="s">
        <v>434</v>
      </c>
      <c r="O1028" s="211" t="s">
        <v>682</v>
      </c>
      <c r="P1028" s="367" t="s">
        <v>454</v>
      </c>
      <c r="Q1028" s="378" t="s">
        <v>165</v>
      </c>
      <c r="R1028" s="91" t="s">
        <v>436</v>
      </c>
      <c r="S1028" s="379" t="s">
        <v>455</v>
      </c>
      <c r="T1028" s="398" t="s">
        <v>455</v>
      </c>
      <c r="U1028" s="371">
        <v>1.2</v>
      </c>
      <c r="V1028" s="372" t="s">
        <v>157</v>
      </c>
      <c r="W1028" s="373">
        <v>0.35</v>
      </c>
      <c r="X1028" s="95">
        <v>-5.6</v>
      </c>
      <c r="Y1028" s="95">
        <v>-5.59</v>
      </c>
      <c r="Z1028" s="93">
        <v>-0.01</v>
      </c>
      <c r="AA1028" s="102" t="s">
        <v>151</v>
      </c>
      <c r="AB1028" s="103" t="s">
        <v>151</v>
      </c>
      <c r="AC1028" s="93">
        <v>0</v>
      </c>
      <c r="AD1028" s="92">
        <v>0</v>
      </c>
      <c r="AE1028" s="104" t="s">
        <v>152</v>
      </c>
      <c r="AF1028" s="93"/>
      <c r="AG1028" s="92"/>
      <c r="AH1028" s="30" t="s">
        <v>38</v>
      </c>
      <c r="AI1028" s="93">
        <v>0.05</v>
      </c>
      <c r="AJ1028" s="93">
        <v>0.32</v>
      </c>
      <c r="AK1028" s="105"/>
      <c r="AL1028" s="106" t="s">
        <v>152</v>
      </c>
      <c r="AM1028" s="94">
        <v>3.6500000000000004</v>
      </c>
      <c r="AN1028" s="94">
        <v>23.36</v>
      </c>
      <c r="AO1028" s="107" t="s">
        <v>152</v>
      </c>
      <c r="AP1028" s="108" t="s">
        <v>152</v>
      </c>
      <c r="AQ1028" s="380"/>
      <c r="AR1028" s="389" t="s">
        <v>40</v>
      </c>
      <c r="AS1028" s="123" t="s">
        <v>40</v>
      </c>
      <c r="AT1028" s="123" t="s">
        <v>40</v>
      </c>
      <c r="AU1028" s="123" t="s">
        <v>40</v>
      </c>
      <c r="AV1028" s="390" t="s">
        <v>40</v>
      </c>
      <c r="AW1028" s="391" t="s">
        <v>40</v>
      </c>
    </row>
    <row r="1029" spans="1:49" x14ac:dyDescent="0.25">
      <c r="A1029" s="89" t="s">
        <v>428</v>
      </c>
      <c r="B1029" s="209" t="s">
        <v>429</v>
      </c>
      <c r="C1029" s="209" t="s">
        <v>430</v>
      </c>
      <c r="D1029" s="209" t="s">
        <v>449</v>
      </c>
      <c r="E1029" s="149" t="s">
        <v>680</v>
      </c>
      <c r="F1029" s="322">
        <v>17123</v>
      </c>
      <c r="G1029" s="150">
        <v>5137</v>
      </c>
      <c r="H1029" s="91" t="s">
        <v>146</v>
      </c>
      <c r="I1029" s="91" t="s">
        <v>147</v>
      </c>
      <c r="J1029" s="90"/>
      <c r="K1029" s="115" t="s">
        <v>302</v>
      </c>
      <c r="L1029" s="90" t="s">
        <v>681</v>
      </c>
      <c r="M1029" s="90"/>
      <c r="N1029" s="90"/>
      <c r="O1029" s="211" t="s">
        <v>632</v>
      </c>
      <c r="P1029" s="367" t="s">
        <v>558</v>
      </c>
      <c r="Q1029" s="378" t="s">
        <v>165</v>
      </c>
      <c r="R1029" s="91" t="s">
        <v>436</v>
      </c>
      <c r="S1029" s="379" t="s">
        <v>455</v>
      </c>
      <c r="T1029" s="413" t="s">
        <v>558</v>
      </c>
      <c r="U1029" s="371">
        <v>1.2</v>
      </c>
      <c r="V1029" s="372" t="s">
        <v>157</v>
      </c>
      <c r="W1029" s="373">
        <v>0.35</v>
      </c>
      <c r="X1029" s="95">
        <v>-5.6</v>
      </c>
      <c r="Y1029" s="95">
        <v>-5.59</v>
      </c>
      <c r="Z1029" s="93">
        <v>-0.01</v>
      </c>
      <c r="AA1029" s="102" t="s">
        <v>151</v>
      </c>
      <c r="AB1029" s="103" t="s">
        <v>151</v>
      </c>
      <c r="AC1029" s="93">
        <v>0</v>
      </c>
      <c r="AD1029" s="92">
        <v>0</v>
      </c>
      <c r="AE1029" s="104" t="s">
        <v>152</v>
      </c>
      <c r="AF1029" s="93"/>
      <c r="AG1029" s="92"/>
      <c r="AH1029" s="30" t="s">
        <v>38</v>
      </c>
      <c r="AI1029" s="93">
        <v>0.16</v>
      </c>
      <c r="AJ1029" s="93">
        <v>0.28999999999999998</v>
      </c>
      <c r="AK1029" s="105"/>
      <c r="AL1029" s="106" t="s">
        <v>152</v>
      </c>
      <c r="AM1029" s="94">
        <v>3.68</v>
      </c>
      <c r="AN1029" s="94">
        <v>6.67</v>
      </c>
      <c r="AO1029" s="107" t="s">
        <v>152</v>
      </c>
      <c r="AP1029" s="108" t="s">
        <v>152</v>
      </c>
      <c r="AQ1029" s="380"/>
      <c r="AR1029" s="100">
        <v>0.35</v>
      </c>
      <c r="AS1029" s="95">
        <f>Y1029-AR1029</f>
        <v>-5.9399999999999995</v>
      </c>
      <c r="AT1029" s="95">
        <f>IF(V1029="Overig",0.1,0.2)</f>
        <v>0.1</v>
      </c>
      <c r="AU1029" s="95">
        <f>AS1029-AT1029</f>
        <v>-6.0399999999999991</v>
      </c>
      <c r="AV1029" s="386">
        <v>1</v>
      </c>
      <c r="AW1029" s="387">
        <v>1</v>
      </c>
    </row>
    <row r="1030" spans="1:49" x14ac:dyDescent="0.25">
      <c r="A1030" s="116" t="s">
        <v>428</v>
      </c>
      <c r="B1030" s="209" t="s">
        <v>429</v>
      </c>
      <c r="C1030" s="209" t="s">
        <v>430</v>
      </c>
      <c r="D1030" s="209" t="s">
        <v>449</v>
      </c>
      <c r="E1030" s="149" t="s">
        <v>683</v>
      </c>
      <c r="F1030" s="322">
        <v>17123</v>
      </c>
      <c r="G1030" s="150">
        <v>380</v>
      </c>
      <c r="H1030" s="91" t="s">
        <v>146</v>
      </c>
      <c r="I1030" s="91" t="s">
        <v>147</v>
      </c>
      <c r="J1030" s="90"/>
      <c r="K1030" s="90"/>
      <c r="L1030" s="90"/>
      <c r="M1030" s="90"/>
      <c r="N1030" s="90"/>
      <c r="O1030" s="149" t="s">
        <v>573</v>
      </c>
      <c r="P1030" s="398" t="s">
        <v>41</v>
      </c>
      <c r="Q1030" s="378" t="s">
        <v>41</v>
      </c>
      <c r="R1030" s="91"/>
      <c r="S1030" s="379"/>
      <c r="T1030" s="398" t="s">
        <v>41</v>
      </c>
      <c r="U1030" s="371">
        <v>11</v>
      </c>
      <c r="V1030" s="372" t="s">
        <v>157</v>
      </c>
      <c r="W1030" s="373">
        <v>0.75</v>
      </c>
      <c r="X1030" s="95">
        <v>-5.6</v>
      </c>
      <c r="Y1030" s="95">
        <v>-5.59</v>
      </c>
      <c r="Z1030" s="93">
        <v>-0.01</v>
      </c>
      <c r="AA1030" s="102" t="s">
        <v>151</v>
      </c>
      <c r="AB1030" s="103" t="s">
        <v>151</v>
      </c>
      <c r="AC1030" s="93">
        <v>0</v>
      </c>
      <c r="AD1030" s="92">
        <v>0</v>
      </c>
      <c r="AE1030" s="104" t="s">
        <v>152</v>
      </c>
      <c r="AF1030" s="93"/>
      <c r="AG1030" s="92"/>
      <c r="AH1030" s="30" t="s">
        <v>38</v>
      </c>
      <c r="AI1030" s="93">
        <v>4.1399999999999997</v>
      </c>
      <c r="AJ1030" s="93">
        <v>6.61</v>
      </c>
      <c r="AK1030" s="105"/>
      <c r="AL1030" s="106" t="s">
        <v>152</v>
      </c>
      <c r="AM1030" s="94">
        <v>198.71999999999997</v>
      </c>
      <c r="AN1030" s="94">
        <v>317.28000000000003</v>
      </c>
      <c r="AO1030" s="107" t="s">
        <v>152</v>
      </c>
      <c r="AP1030" s="108" t="s">
        <v>152</v>
      </c>
      <c r="AQ1030" s="380"/>
      <c r="AR1030" s="100">
        <v>0.75</v>
      </c>
      <c r="AS1030" s="95">
        <f>Y1030-AR1030</f>
        <v>-6.34</v>
      </c>
      <c r="AT1030" s="95">
        <f>IF(V1030="Overig",0.1,0.2)</f>
        <v>0.1</v>
      </c>
      <c r="AU1030" s="95">
        <f>AS1030-AT1030</f>
        <v>-6.4399999999999995</v>
      </c>
      <c r="AV1030" s="386">
        <v>3</v>
      </c>
      <c r="AW1030" s="387">
        <v>3</v>
      </c>
    </row>
    <row r="1031" spans="1:49" x14ac:dyDescent="0.25">
      <c r="A1031" s="116" t="s">
        <v>428</v>
      </c>
      <c r="B1031" s="209" t="s">
        <v>429</v>
      </c>
      <c r="C1031" s="209" t="s">
        <v>430</v>
      </c>
      <c r="D1031" s="209" t="s">
        <v>449</v>
      </c>
      <c r="E1031" s="149" t="s">
        <v>684</v>
      </c>
      <c r="F1031" s="322">
        <v>17123</v>
      </c>
      <c r="G1031" s="150">
        <v>381</v>
      </c>
      <c r="H1031" s="91" t="s">
        <v>146</v>
      </c>
      <c r="I1031" s="91" t="s">
        <v>147</v>
      </c>
      <c r="J1031" s="90"/>
      <c r="K1031" s="90"/>
      <c r="L1031" s="90"/>
      <c r="M1031" s="90"/>
      <c r="N1031" s="90"/>
      <c r="O1031" s="149" t="s">
        <v>573</v>
      </c>
      <c r="P1031" s="398" t="s">
        <v>41</v>
      </c>
      <c r="Q1031" s="378" t="s">
        <v>41</v>
      </c>
      <c r="R1031" s="91"/>
      <c r="S1031" s="379"/>
      <c r="T1031" s="398" t="s">
        <v>41</v>
      </c>
      <c r="U1031" s="371">
        <v>9.4</v>
      </c>
      <c r="V1031" s="372" t="s">
        <v>157</v>
      </c>
      <c r="W1031" s="373">
        <v>0.75</v>
      </c>
      <c r="X1031" s="95">
        <v>-5.6</v>
      </c>
      <c r="Y1031" s="95">
        <v>-5.59</v>
      </c>
      <c r="Z1031" s="93">
        <v>-0.01</v>
      </c>
      <c r="AA1031" s="102" t="s">
        <v>151</v>
      </c>
      <c r="AB1031" s="103" t="s">
        <v>151</v>
      </c>
      <c r="AC1031" s="93">
        <v>0</v>
      </c>
      <c r="AD1031" s="92">
        <v>0</v>
      </c>
      <c r="AE1031" s="104" t="s">
        <v>152</v>
      </c>
      <c r="AF1031" s="93"/>
      <c r="AG1031" s="92"/>
      <c r="AH1031" s="30" t="s">
        <v>38</v>
      </c>
      <c r="AI1031" s="93">
        <v>3.79</v>
      </c>
      <c r="AJ1031" s="93">
        <v>5.41</v>
      </c>
      <c r="AK1031" s="105"/>
      <c r="AL1031" s="106" t="s">
        <v>152</v>
      </c>
      <c r="AM1031" s="94">
        <v>200.87</v>
      </c>
      <c r="AN1031" s="94">
        <v>286.73</v>
      </c>
      <c r="AO1031" s="107" t="s">
        <v>152</v>
      </c>
      <c r="AP1031" s="108" t="s">
        <v>152</v>
      </c>
      <c r="AQ1031" s="380"/>
      <c r="AR1031" s="100">
        <v>0.75</v>
      </c>
      <c r="AS1031" s="95">
        <f>Y1031-AR1031</f>
        <v>-6.34</v>
      </c>
      <c r="AT1031" s="95">
        <f>IF(V1031="Overig",0.1,0.2)</f>
        <v>0.1</v>
      </c>
      <c r="AU1031" s="95">
        <f>AS1031-AT1031</f>
        <v>-6.4399999999999995</v>
      </c>
      <c r="AV1031" s="386">
        <v>3</v>
      </c>
      <c r="AW1031" s="387">
        <v>3</v>
      </c>
    </row>
    <row r="1032" spans="1:49" x14ac:dyDescent="0.25">
      <c r="A1032" s="116" t="s">
        <v>428</v>
      </c>
      <c r="B1032" s="209" t="s">
        <v>429</v>
      </c>
      <c r="C1032" s="209" t="s">
        <v>430</v>
      </c>
      <c r="D1032" s="209" t="s">
        <v>449</v>
      </c>
      <c r="E1032" s="149" t="s">
        <v>684</v>
      </c>
      <c r="F1032" s="322">
        <v>17123</v>
      </c>
      <c r="G1032" s="150">
        <v>382</v>
      </c>
      <c r="H1032" s="91" t="s">
        <v>146</v>
      </c>
      <c r="I1032" s="91" t="s">
        <v>147</v>
      </c>
      <c r="J1032" s="90"/>
      <c r="K1032" s="90"/>
      <c r="L1032" s="90"/>
      <c r="M1032" s="90"/>
      <c r="N1032" s="90"/>
      <c r="O1032" s="149" t="s">
        <v>573</v>
      </c>
      <c r="P1032" s="398" t="s">
        <v>41</v>
      </c>
      <c r="Q1032" s="378" t="s">
        <v>41</v>
      </c>
      <c r="R1032" s="91"/>
      <c r="S1032" s="379"/>
      <c r="T1032" s="398" t="s">
        <v>41</v>
      </c>
      <c r="U1032" s="371">
        <v>5.3</v>
      </c>
      <c r="V1032" s="372" t="s">
        <v>157</v>
      </c>
      <c r="W1032" s="373">
        <v>0.75</v>
      </c>
      <c r="X1032" s="95">
        <v>-5.64</v>
      </c>
      <c r="Y1032" s="95">
        <v>-5.59</v>
      </c>
      <c r="Z1032" s="93">
        <v>-0.05</v>
      </c>
      <c r="AA1032" s="102" t="s">
        <v>151</v>
      </c>
      <c r="AB1032" s="103" t="s">
        <v>151</v>
      </c>
      <c r="AC1032" s="93">
        <v>0</v>
      </c>
      <c r="AD1032" s="92">
        <v>0</v>
      </c>
      <c r="AE1032" s="104" t="s">
        <v>152</v>
      </c>
      <c r="AF1032" s="93"/>
      <c r="AG1032" s="92"/>
      <c r="AH1032" s="30" t="s">
        <v>38</v>
      </c>
      <c r="AI1032" s="93">
        <v>2.25</v>
      </c>
      <c r="AJ1032" s="93">
        <v>2.5099999999999998</v>
      </c>
      <c r="AK1032" s="105"/>
      <c r="AL1032" s="106" t="s">
        <v>152</v>
      </c>
      <c r="AM1032" s="94">
        <v>101.25</v>
      </c>
      <c r="AN1032" s="94">
        <v>112.94999999999999</v>
      </c>
      <c r="AO1032" s="107" t="s">
        <v>152</v>
      </c>
      <c r="AP1032" s="108" t="s">
        <v>152</v>
      </c>
      <c r="AQ1032" s="380"/>
      <c r="AR1032" s="100">
        <v>0.75</v>
      </c>
      <c r="AS1032" s="95">
        <f>Y1032-AR1032</f>
        <v>-6.34</v>
      </c>
      <c r="AT1032" s="95">
        <f>IF(V1032="Overig",0.1,0.2)</f>
        <v>0.1</v>
      </c>
      <c r="AU1032" s="95">
        <f>AS1032-AT1032</f>
        <v>-6.4399999999999995</v>
      </c>
      <c r="AV1032" s="386">
        <v>3</v>
      </c>
      <c r="AW1032" s="387">
        <v>3</v>
      </c>
    </row>
    <row r="1033" spans="1:49" x14ac:dyDescent="0.25">
      <c r="A1033" s="116" t="s">
        <v>428</v>
      </c>
      <c r="B1033" s="209" t="s">
        <v>429</v>
      </c>
      <c r="C1033" s="209" t="s">
        <v>430</v>
      </c>
      <c r="D1033" s="209" t="s">
        <v>449</v>
      </c>
      <c r="E1033" s="149" t="s">
        <v>685</v>
      </c>
      <c r="F1033" s="91">
        <v>17124</v>
      </c>
      <c r="G1033" s="150">
        <v>383</v>
      </c>
      <c r="H1033" s="91" t="s">
        <v>146</v>
      </c>
      <c r="I1033" s="91" t="s">
        <v>147</v>
      </c>
      <c r="J1033" s="90"/>
      <c r="K1033" s="90"/>
      <c r="L1033" s="90"/>
      <c r="M1033" s="90"/>
      <c r="N1033" s="90"/>
      <c r="O1033" s="149" t="s">
        <v>573</v>
      </c>
      <c r="P1033" s="398" t="s">
        <v>39</v>
      </c>
      <c r="Q1033" s="378" t="s">
        <v>39</v>
      </c>
      <c r="R1033" s="91"/>
      <c r="S1033" s="379" t="s">
        <v>76</v>
      </c>
      <c r="T1033" s="370" t="s">
        <v>437</v>
      </c>
      <c r="U1033" s="371">
        <v>6.2</v>
      </c>
      <c r="V1033" s="372" t="s">
        <v>157</v>
      </c>
      <c r="W1033" s="373">
        <v>0.75</v>
      </c>
      <c r="X1033" s="95">
        <v>-5.64</v>
      </c>
      <c r="Y1033" s="95">
        <v>-5.59</v>
      </c>
      <c r="Z1033" s="93">
        <v>-0.05</v>
      </c>
      <c r="AA1033" s="102" t="s">
        <v>151</v>
      </c>
      <c r="AB1033" s="103" t="s">
        <v>151</v>
      </c>
      <c r="AC1033" s="93">
        <v>2.6866666666666701</v>
      </c>
      <c r="AD1033" s="92">
        <v>134</v>
      </c>
      <c r="AE1033" s="102" t="s">
        <v>151</v>
      </c>
      <c r="AF1033" s="93"/>
      <c r="AG1033" s="92"/>
      <c r="AH1033" s="30" t="s">
        <v>38</v>
      </c>
      <c r="AI1033" s="93">
        <v>3.72</v>
      </c>
      <c r="AJ1033" s="93">
        <v>3.18</v>
      </c>
      <c r="AK1033" s="105"/>
      <c r="AL1033" s="111" t="s">
        <v>151</v>
      </c>
      <c r="AM1033" s="94">
        <v>204.60000000000002</v>
      </c>
      <c r="AN1033" s="94">
        <v>174.9</v>
      </c>
      <c r="AO1033" s="110" t="s">
        <v>151</v>
      </c>
      <c r="AP1033" s="110" t="s">
        <v>151</v>
      </c>
      <c r="AQ1033" s="380"/>
      <c r="AR1033" s="100" t="s">
        <v>438</v>
      </c>
      <c r="AS1033" s="95" t="s">
        <v>438</v>
      </c>
      <c r="AT1033" s="95" t="s">
        <v>438</v>
      </c>
      <c r="AU1033" s="95" t="s">
        <v>438</v>
      </c>
      <c r="AV1033" s="381" t="s">
        <v>438</v>
      </c>
      <c r="AW1033" s="382" t="s">
        <v>438</v>
      </c>
    </row>
    <row r="1034" spans="1:49" x14ac:dyDescent="0.25">
      <c r="A1034" s="116" t="s">
        <v>428</v>
      </c>
      <c r="B1034" s="209" t="s">
        <v>429</v>
      </c>
      <c r="C1034" s="209" t="s">
        <v>430</v>
      </c>
      <c r="D1034" s="209" t="s">
        <v>449</v>
      </c>
      <c r="E1034" s="149" t="s">
        <v>685</v>
      </c>
      <c r="F1034" s="91">
        <v>17124</v>
      </c>
      <c r="G1034" s="150">
        <v>384</v>
      </c>
      <c r="H1034" s="91" t="s">
        <v>146</v>
      </c>
      <c r="I1034" s="91" t="s">
        <v>147</v>
      </c>
      <c r="J1034" s="90"/>
      <c r="K1034" s="90"/>
      <c r="L1034" s="90"/>
      <c r="M1034" s="90"/>
      <c r="N1034" s="90"/>
      <c r="O1034" s="149" t="s">
        <v>573</v>
      </c>
      <c r="P1034" s="398" t="s">
        <v>39</v>
      </c>
      <c r="Q1034" s="378" t="s">
        <v>39</v>
      </c>
      <c r="R1034" s="91"/>
      <c r="S1034" s="379" t="s">
        <v>76</v>
      </c>
      <c r="T1034" s="370" t="s">
        <v>437</v>
      </c>
      <c r="U1034" s="371">
        <v>6</v>
      </c>
      <c r="V1034" s="372" t="s">
        <v>157</v>
      </c>
      <c r="W1034" s="373">
        <v>0.75</v>
      </c>
      <c r="X1034" s="95">
        <v>-5.64</v>
      </c>
      <c r="Y1034" s="95">
        <v>-5.59</v>
      </c>
      <c r="Z1034" s="93">
        <v>-0.05</v>
      </c>
      <c r="AA1034" s="102" t="s">
        <v>151</v>
      </c>
      <c r="AB1034" s="103" t="s">
        <v>151</v>
      </c>
      <c r="AC1034" s="93">
        <v>2.0454545454545401</v>
      </c>
      <c r="AD1034" s="92">
        <v>114</v>
      </c>
      <c r="AE1034" s="102" t="s">
        <v>151</v>
      </c>
      <c r="AF1034" s="93"/>
      <c r="AG1034" s="92"/>
      <c r="AH1034" s="30" t="s">
        <v>38</v>
      </c>
      <c r="AI1034" s="93">
        <v>3.59</v>
      </c>
      <c r="AJ1034" s="93">
        <v>3.03</v>
      </c>
      <c r="AK1034" s="105"/>
      <c r="AL1034" s="111" t="s">
        <v>151</v>
      </c>
      <c r="AM1034" s="94">
        <v>179.5</v>
      </c>
      <c r="AN1034" s="94">
        <v>151.5</v>
      </c>
      <c r="AO1034" s="110" t="s">
        <v>151</v>
      </c>
      <c r="AP1034" s="110" t="s">
        <v>151</v>
      </c>
      <c r="AQ1034" s="380"/>
      <c r="AR1034" s="100" t="s">
        <v>438</v>
      </c>
      <c r="AS1034" s="95" t="s">
        <v>438</v>
      </c>
      <c r="AT1034" s="95" t="s">
        <v>438</v>
      </c>
      <c r="AU1034" s="95" t="s">
        <v>438</v>
      </c>
      <c r="AV1034" s="381" t="s">
        <v>438</v>
      </c>
      <c r="AW1034" s="382" t="s">
        <v>438</v>
      </c>
    </row>
    <row r="1035" spans="1:49" x14ac:dyDescent="0.25">
      <c r="A1035" s="116" t="s">
        <v>428</v>
      </c>
      <c r="B1035" s="209" t="s">
        <v>429</v>
      </c>
      <c r="C1035" s="209" t="s">
        <v>430</v>
      </c>
      <c r="D1035" s="209" t="s">
        <v>449</v>
      </c>
      <c r="E1035" s="149" t="s">
        <v>685</v>
      </c>
      <c r="F1035" s="91">
        <v>17124</v>
      </c>
      <c r="G1035" s="150">
        <v>385</v>
      </c>
      <c r="H1035" s="91" t="s">
        <v>146</v>
      </c>
      <c r="I1035" s="91" t="s">
        <v>147</v>
      </c>
      <c r="J1035" s="90"/>
      <c r="K1035" s="90"/>
      <c r="L1035" s="90"/>
      <c r="M1035" s="90"/>
      <c r="N1035" s="90"/>
      <c r="O1035" s="149" t="s">
        <v>573</v>
      </c>
      <c r="P1035" s="398" t="s">
        <v>39</v>
      </c>
      <c r="Q1035" s="378" t="s">
        <v>39</v>
      </c>
      <c r="R1035" s="91"/>
      <c r="S1035" s="379" t="s">
        <v>76</v>
      </c>
      <c r="T1035" s="370" t="s">
        <v>437</v>
      </c>
      <c r="U1035" s="371">
        <v>6.3</v>
      </c>
      <c r="V1035" s="372" t="s">
        <v>157</v>
      </c>
      <c r="W1035" s="373">
        <v>0.75</v>
      </c>
      <c r="X1035" s="95">
        <v>-5.64</v>
      </c>
      <c r="Y1035" s="95">
        <v>-5.59</v>
      </c>
      <c r="Z1035" s="93">
        <v>-0.05</v>
      </c>
      <c r="AA1035" s="102" t="s">
        <v>151</v>
      </c>
      <c r="AB1035" s="103" t="s">
        <v>151</v>
      </c>
      <c r="AC1035" s="93">
        <v>2.8</v>
      </c>
      <c r="AD1035" s="92">
        <v>133</v>
      </c>
      <c r="AE1035" s="102" t="s">
        <v>151</v>
      </c>
      <c r="AF1035" s="93"/>
      <c r="AG1035" s="92"/>
      <c r="AH1035" s="30" t="s">
        <v>38</v>
      </c>
      <c r="AI1035" s="93">
        <v>4.05</v>
      </c>
      <c r="AJ1035" s="93">
        <v>3.26</v>
      </c>
      <c r="AK1035" s="105"/>
      <c r="AL1035" s="111" t="s">
        <v>151</v>
      </c>
      <c r="AM1035" s="94">
        <v>202.5</v>
      </c>
      <c r="AN1035" s="94">
        <v>163</v>
      </c>
      <c r="AO1035" s="110" t="s">
        <v>151</v>
      </c>
      <c r="AP1035" s="110" t="s">
        <v>151</v>
      </c>
      <c r="AQ1035" s="380"/>
      <c r="AR1035" s="100" t="s">
        <v>438</v>
      </c>
      <c r="AS1035" s="95" t="s">
        <v>438</v>
      </c>
      <c r="AT1035" s="95" t="s">
        <v>438</v>
      </c>
      <c r="AU1035" s="95" t="s">
        <v>438</v>
      </c>
      <c r="AV1035" s="381" t="s">
        <v>438</v>
      </c>
      <c r="AW1035" s="382" t="s">
        <v>438</v>
      </c>
    </row>
    <row r="1036" spans="1:49" x14ac:dyDescent="0.25">
      <c r="A1036" s="89" t="s">
        <v>428</v>
      </c>
      <c r="B1036" s="209" t="s">
        <v>429</v>
      </c>
      <c r="C1036" s="209" t="s">
        <v>430</v>
      </c>
      <c r="D1036" s="209" t="s">
        <v>449</v>
      </c>
      <c r="E1036" s="149" t="s">
        <v>686</v>
      </c>
      <c r="F1036" s="322">
        <v>17125</v>
      </c>
      <c r="G1036" s="150">
        <v>5151</v>
      </c>
      <c r="H1036" s="91" t="s">
        <v>146</v>
      </c>
      <c r="I1036" s="91" t="s">
        <v>147</v>
      </c>
      <c r="J1036" s="90"/>
      <c r="K1036" s="115" t="s">
        <v>302</v>
      </c>
      <c r="L1036" s="90"/>
      <c r="M1036" s="90"/>
      <c r="N1036" s="90"/>
      <c r="O1036" s="211"/>
      <c r="P1036" s="367" t="s">
        <v>41</v>
      </c>
      <c r="Q1036" s="378" t="s">
        <v>41</v>
      </c>
      <c r="R1036" s="91"/>
      <c r="S1036" s="379"/>
      <c r="T1036" s="367" t="s">
        <v>41</v>
      </c>
      <c r="U1036" s="371">
        <v>5.9</v>
      </c>
      <c r="V1036" s="372" t="s">
        <v>157</v>
      </c>
      <c r="W1036" s="373">
        <v>0.9</v>
      </c>
      <c r="X1036" s="95">
        <v>-5.99</v>
      </c>
      <c r="Y1036" s="95">
        <v>-6.02</v>
      </c>
      <c r="Z1036" s="93">
        <v>0.03</v>
      </c>
      <c r="AA1036" s="102" t="s">
        <v>151</v>
      </c>
      <c r="AB1036" s="103" t="s">
        <v>151</v>
      </c>
      <c r="AC1036" s="93">
        <v>0</v>
      </c>
      <c r="AD1036" s="92">
        <v>0</v>
      </c>
      <c r="AE1036" s="104" t="s">
        <v>152</v>
      </c>
      <c r="AF1036" s="93"/>
      <c r="AG1036" s="92"/>
      <c r="AH1036" s="30" t="s">
        <v>38</v>
      </c>
      <c r="AI1036" s="93">
        <v>2.54</v>
      </c>
      <c r="AJ1036" s="93">
        <v>2.7</v>
      </c>
      <c r="AK1036" s="105"/>
      <c r="AL1036" s="106" t="s">
        <v>152</v>
      </c>
      <c r="AM1036" s="94">
        <v>109.22</v>
      </c>
      <c r="AN1036" s="94">
        <v>116.10000000000001</v>
      </c>
      <c r="AO1036" s="107" t="s">
        <v>152</v>
      </c>
      <c r="AP1036" s="108" t="s">
        <v>152</v>
      </c>
      <c r="AQ1036" s="380"/>
      <c r="AR1036" s="100">
        <v>0.9</v>
      </c>
      <c r="AS1036" s="95">
        <f>Y1036-AR1036</f>
        <v>-6.92</v>
      </c>
      <c r="AT1036" s="95">
        <f>IF(V1036="Overig",0.1,0.2)</f>
        <v>0.1</v>
      </c>
      <c r="AU1036" s="95">
        <f>AS1036-AT1036</f>
        <v>-7.02</v>
      </c>
      <c r="AV1036" s="386">
        <v>3</v>
      </c>
      <c r="AW1036" s="387">
        <v>3</v>
      </c>
    </row>
    <row r="1037" spans="1:49" x14ac:dyDescent="0.25">
      <c r="A1037" s="89" t="s">
        <v>428</v>
      </c>
      <c r="B1037" s="209" t="s">
        <v>429</v>
      </c>
      <c r="C1037" s="209" t="s">
        <v>430</v>
      </c>
      <c r="D1037" s="209" t="s">
        <v>449</v>
      </c>
      <c r="E1037" s="149" t="s">
        <v>686</v>
      </c>
      <c r="F1037" s="322">
        <v>17125</v>
      </c>
      <c r="G1037" s="150">
        <v>5152</v>
      </c>
      <c r="H1037" s="91" t="s">
        <v>146</v>
      </c>
      <c r="I1037" s="91" t="s">
        <v>147</v>
      </c>
      <c r="J1037" s="90"/>
      <c r="K1037" s="115" t="s">
        <v>302</v>
      </c>
      <c r="L1037" s="90"/>
      <c r="M1037" s="90"/>
      <c r="N1037" s="90" t="s">
        <v>629</v>
      </c>
      <c r="O1037" s="211"/>
      <c r="P1037" s="367" t="s">
        <v>41</v>
      </c>
      <c r="Q1037" s="378" t="s">
        <v>41</v>
      </c>
      <c r="R1037" s="91"/>
      <c r="S1037" s="379"/>
      <c r="T1037" s="367" t="s">
        <v>41</v>
      </c>
      <c r="U1037" s="371">
        <v>5.7</v>
      </c>
      <c r="V1037" s="372" t="s">
        <v>157</v>
      </c>
      <c r="W1037" s="373">
        <v>0.9</v>
      </c>
      <c r="X1037" s="95">
        <v>-5.99</v>
      </c>
      <c r="Y1037" s="95">
        <v>-6.02</v>
      </c>
      <c r="Z1037" s="93">
        <v>0.03</v>
      </c>
      <c r="AA1037" s="102" t="s">
        <v>151</v>
      </c>
      <c r="AB1037" s="103" t="s">
        <v>151</v>
      </c>
      <c r="AC1037" s="93">
        <v>0</v>
      </c>
      <c r="AD1037" s="92">
        <v>0</v>
      </c>
      <c r="AE1037" s="104" t="s">
        <v>152</v>
      </c>
      <c r="AF1037" s="93"/>
      <c r="AG1037" s="92"/>
      <c r="AH1037" s="30" t="s">
        <v>38</v>
      </c>
      <c r="AI1037" s="93">
        <v>1.95</v>
      </c>
      <c r="AJ1037" s="93">
        <v>2.62</v>
      </c>
      <c r="AK1037" s="105"/>
      <c r="AL1037" s="106" t="s">
        <v>152</v>
      </c>
      <c r="AM1037" s="94">
        <v>68.25</v>
      </c>
      <c r="AN1037" s="94">
        <v>91.7</v>
      </c>
      <c r="AO1037" s="107" t="s">
        <v>152</v>
      </c>
      <c r="AP1037" s="108" t="s">
        <v>152</v>
      </c>
      <c r="AQ1037" s="380"/>
      <c r="AR1037" s="100">
        <v>0.9</v>
      </c>
      <c r="AS1037" s="95">
        <f>Y1037-AR1037</f>
        <v>-6.92</v>
      </c>
      <c r="AT1037" s="95">
        <f>IF(V1037="Overig",0.1,0.2)</f>
        <v>0.1</v>
      </c>
      <c r="AU1037" s="95">
        <f>AS1037-AT1037</f>
        <v>-7.02</v>
      </c>
      <c r="AV1037" s="386">
        <v>3</v>
      </c>
      <c r="AW1037" s="387">
        <v>3</v>
      </c>
    </row>
    <row r="1038" spans="1:49" x14ac:dyDescent="0.25">
      <c r="A1038" s="89" t="s">
        <v>428</v>
      </c>
      <c r="B1038" s="209" t="s">
        <v>429</v>
      </c>
      <c r="C1038" s="209" t="s">
        <v>430</v>
      </c>
      <c r="D1038" s="209" t="s">
        <v>449</v>
      </c>
      <c r="E1038" s="149" t="s">
        <v>686</v>
      </c>
      <c r="F1038" s="322">
        <v>17125</v>
      </c>
      <c r="G1038" s="150">
        <v>5153</v>
      </c>
      <c r="H1038" s="91" t="s">
        <v>146</v>
      </c>
      <c r="I1038" s="91" t="s">
        <v>147</v>
      </c>
      <c r="J1038" s="90"/>
      <c r="K1038" s="115" t="s">
        <v>302</v>
      </c>
      <c r="L1038" s="90"/>
      <c r="M1038" s="90"/>
      <c r="N1038" s="90" t="s">
        <v>434</v>
      </c>
      <c r="O1038" s="211"/>
      <c r="P1038" s="367" t="s">
        <v>41</v>
      </c>
      <c r="Q1038" s="378" t="s">
        <v>41</v>
      </c>
      <c r="R1038" s="91"/>
      <c r="S1038" s="379"/>
      <c r="T1038" s="367" t="s">
        <v>41</v>
      </c>
      <c r="U1038" s="371">
        <v>7.4</v>
      </c>
      <c r="V1038" s="372" t="s">
        <v>157</v>
      </c>
      <c r="W1038" s="373">
        <v>0.9</v>
      </c>
      <c r="X1038" s="95">
        <v>-5.99</v>
      </c>
      <c r="Y1038" s="95">
        <v>-6.02</v>
      </c>
      <c r="Z1038" s="93">
        <v>0.03</v>
      </c>
      <c r="AA1038" s="102" t="s">
        <v>151</v>
      </c>
      <c r="AB1038" s="103" t="s">
        <v>151</v>
      </c>
      <c r="AC1038" s="93">
        <v>0</v>
      </c>
      <c r="AD1038" s="92">
        <v>0</v>
      </c>
      <c r="AE1038" s="104" t="s">
        <v>152</v>
      </c>
      <c r="AF1038" s="93"/>
      <c r="AG1038" s="92"/>
      <c r="AH1038" s="30" t="s">
        <v>38</v>
      </c>
      <c r="AI1038" s="93">
        <v>2.92</v>
      </c>
      <c r="AJ1038" s="93">
        <v>4.0999999999999996</v>
      </c>
      <c r="AK1038" s="105"/>
      <c r="AL1038" s="106" t="s">
        <v>152</v>
      </c>
      <c r="AM1038" s="94">
        <v>67.16</v>
      </c>
      <c r="AN1038" s="94">
        <v>94.3</v>
      </c>
      <c r="AO1038" s="107" t="s">
        <v>152</v>
      </c>
      <c r="AP1038" s="108" t="s">
        <v>152</v>
      </c>
      <c r="AQ1038" s="380"/>
      <c r="AR1038" s="100">
        <v>0.9</v>
      </c>
      <c r="AS1038" s="95">
        <f>Y1038-AR1038</f>
        <v>-6.92</v>
      </c>
      <c r="AT1038" s="95">
        <f>IF(V1038="Overig",0.1,0.2)</f>
        <v>0.1</v>
      </c>
      <c r="AU1038" s="95">
        <f>AS1038-AT1038</f>
        <v>-7.02</v>
      </c>
      <c r="AV1038" s="386">
        <v>3</v>
      </c>
      <c r="AW1038" s="387">
        <v>3</v>
      </c>
    </row>
    <row r="1039" spans="1:49" ht="24" x14ac:dyDescent="0.25">
      <c r="A1039" s="89" t="s">
        <v>428</v>
      </c>
      <c r="B1039" s="209" t="s">
        <v>429</v>
      </c>
      <c r="C1039" s="209" t="s">
        <v>430</v>
      </c>
      <c r="D1039" s="209" t="s">
        <v>449</v>
      </c>
      <c r="E1039" s="149" t="s">
        <v>687</v>
      </c>
      <c r="F1039" s="322">
        <v>17125</v>
      </c>
      <c r="G1039" s="150">
        <v>5154</v>
      </c>
      <c r="H1039" s="91" t="s">
        <v>146</v>
      </c>
      <c r="I1039" s="91" t="s">
        <v>147</v>
      </c>
      <c r="J1039" s="90"/>
      <c r="K1039" s="115" t="s">
        <v>302</v>
      </c>
      <c r="L1039" s="90"/>
      <c r="M1039" s="90"/>
      <c r="N1039" s="90" t="s">
        <v>445</v>
      </c>
      <c r="O1039" s="211"/>
      <c r="P1039" s="367" t="s">
        <v>435</v>
      </c>
      <c r="Q1039" s="378" t="s">
        <v>165</v>
      </c>
      <c r="R1039" s="91" t="s">
        <v>436</v>
      </c>
      <c r="S1039" s="379" t="s">
        <v>455</v>
      </c>
      <c r="T1039" s="398" t="s">
        <v>455</v>
      </c>
      <c r="U1039" s="371">
        <v>19.8</v>
      </c>
      <c r="V1039" s="372" t="s">
        <v>157</v>
      </c>
      <c r="W1039" s="373">
        <v>0.9</v>
      </c>
      <c r="X1039" s="95">
        <v>-6.02</v>
      </c>
      <c r="Y1039" s="95">
        <v>-6.02</v>
      </c>
      <c r="Z1039" s="93">
        <v>0</v>
      </c>
      <c r="AA1039" s="102" t="s">
        <v>151</v>
      </c>
      <c r="AB1039" s="103" t="s">
        <v>151</v>
      </c>
      <c r="AC1039" s="93">
        <v>0</v>
      </c>
      <c r="AD1039" s="92">
        <v>0</v>
      </c>
      <c r="AE1039" s="104" t="s">
        <v>152</v>
      </c>
      <c r="AF1039" s="93"/>
      <c r="AG1039" s="92"/>
      <c r="AH1039" s="30" t="s">
        <v>38</v>
      </c>
      <c r="AI1039" s="93">
        <v>10.4</v>
      </c>
      <c r="AJ1039" s="93">
        <v>15.37</v>
      </c>
      <c r="AK1039" s="105"/>
      <c r="AL1039" s="106" t="s">
        <v>152</v>
      </c>
      <c r="AM1039" s="94">
        <v>405.6</v>
      </c>
      <c r="AN1039" s="94">
        <v>599.42999999999995</v>
      </c>
      <c r="AO1039" s="107" t="s">
        <v>152</v>
      </c>
      <c r="AP1039" s="108" t="s">
        <v>152</v>
      </c>
      <c r="AQ1039" s="380"/>
      <c r="AR1039" s="389" t="s">
        <v>40</v>
      </c>
      <c r="AS1039" s="123" t="s">
        <v>40</v>
      </c>
      <c r="AT1039" s="123" t="s">
        <v>40</v>
      </c>
      <c r="AU1039" s="123" t="s">
        <v>40</v>
      </c>
      <c r="AV1039" s="390" t="s">
        <v>40</v>
      </c>
      <c r="AW1039" s="391" t="s">
        <v>40</v>
      </c>
    </row>
    <row r="1040" spans="1:49" ht="24" x14ac:dyDescent="0.25">
      <c r="A1040" s="89" t="s">
        <v>428</v>
      </c>
      <c r="B1040" s="209" t="s">
        <v>429</v>
      </c>
      <c r="C1040" s="209" t="s">
        <v>430</v>
      </c>
      <c r="D1040" s="209" t="s">
        <v>449</v>
      </c>
      <c r="E1040" s="149" t="s">
        <v>687</v>
      </c>
      <c r="F1040" s="322">
        <v>17125</v>
      </c>
      <c r="G1040" s="150">
        <v>5155</v>
      </c>
      <c r="H1040" s="91" t="s">
        <v>146</v>
      </c>
      <c r="I1040" s="91" t="s">
        <v>147</v>
      </c>
      <c r="J1040" s="90"/>
      <c r="K1040" s="115" t="s">
        <v>302</v>
      </c>
      <c r="L1040" s="90"/>
      <c r="M1040" s="90"/>
      <c r="N1040" s="90" t="s">
        <v>434</v>
      </c>
      <c r="O1040" s="211"/>
      <c r="P1040" s="367" t="s">
        <v>435</v>
      </c>
      <c r="Q1040" s="378" t="s">
        <v>165</v>
      </c>
      <c r="R1040" s="91" t="s">
        <v>436</v>
      </c>
      <c r="S1040" s="379" t="s">
        <v>455</v>
      </c>
      <c r="T1040" s="398" t="s">
        <v>455</v>
      </c>
      <c r="U1040" s="371">
        <v>5.4</v>
      </c>
      <c r="V1040" s="372" t="s">
        <v>157</v>
      </c>
      <c r="W1040" s="373">
        <v>0.9</v>
      </c>
      <c r="X1040" s="95">
        <v>-6.02</v>
      </c>
      <c r="Y1040" s="95">
        <v>-6.02</v>
      </c>
      <c r="Z1040" s="93">
        <v>0</v>
      </c>
      <c r="AA1040" s="102" t="s">
        <v>151</v>
      </c>
      <c r="AB1040" s="103" t="s">
        <v>151</v>
      </c>
      <c r="AC1040" s="93">
        <v>0</v>
      </c>
      <c r="AD1040" s="92">
        <v>0</v>
      </c>
      <c r="AE1040" s="104" t="s">
        <v>152</v>
      </c>
      <c r="AF1040" s="93"/>
      <c r="AG1040" s="92"/>
      <c r="AH1040" s="30" t="s">
        <v>38</v>
      </c>
      <c r="AI1040" s="93">
        <v>1.49</v>
      </c>
      <c r="AJ1040" s="93">
        <v>2.46</v>
      </c>
      <c r="AK1040" s="105"/>
      <c r="AL1040" s="106" t="s">
        <v>152</v>
      </c>
      <c r="AM1040" s="94">
        <v>73.010000000000005</v>
      </c>
      <c r="AN1040" s="94">
        <v>120.53999999999999</v>
      </c>
      <c r="AO1040" s="107" t="s">
        <v>152</v>
      </c>
      <c r="AP1040" s="108" t="s">
        <v>152</v>
      </c>
      <c r="AQ1040" s="380"/>
      <c r="AR1040" s="389" t="s">
        <v>40</v>
      </c>
      <c r="AS1040" s="123" t="s">
        <v>40</v>
      </c>
      <c r="AT1040" s="123" t="s">
        <v>40</v>
      </c>
      <c r="AU1040" s="123" t="s">
        <v>40</v>
      </c>
      <c r="AV1040" s="390" t="s">
        <v>40</v>
      </c>
      <c r="AW1040" s="391" t="s">
        <v>40</v>
      </c>
    </row>
    <row r="1041" spans="1:49" ht="24" x14ac:dyDescent="0.25">
      <c r="A1041" s="89" t="s">
        <v>428</v>
      </c>
      <c r="B1041" s="209" t="s">
        <v>429</v>
      </c>
      <c r="C1041" s="209" t="s">
        <v>430</v>
      </c>
      <c r="D1041" s="209" t="s">
        <v>449</v>
      </c>
      <c r="E1041" s="149" t="s">
        <v>687</v>
      </c>
      <c r="F1041" s="322">
        <v>17125</v>
      </c>
      <c r="G1041" s="150">
        <v>5156</v>
      </c>
      <c r="H1041" s="91" t="s">
        <v>146</v>
      </c>
      <c r="I1041" s="91" t="s">
        <v>147</v>
      </c>
      <c r="J1041" s="90"/>
      <c r="K1041" s="115" t="s">
        <v>302</v>
      </c>
      <c r="L1041" s="90"/>
      <c r="M1041" s="90"/>
      <c r="N1041" s="90" t="s">
        <v>434</v>
      </c>
      <c r="O1041" s="211"/>
      <c r="P1041" s="367" t="s">
        <v>435</v>
      </c>
      <c r="Q1041" s="378" t="s">
        <v>165</v>
      </c>
      <c r="R1041" s="91" t="s">
        <v>436</v>
      </c>
      <c r="S1041" s="379" t="s">
        <v>455</v>
      </c>
      <c r="T1041" s="398" t="s">
        <v>455</v>
      </c>
      <c r="U1041" s="371">
        <v>4.0999999999999996</v>
      </c>
      <c r="V1041" s="372" t="s">
        <v>157</v>
      </c>
      <c r="W1041" s="373">
        <v>0.9</v>
      </c>
      <c r="X1041" s="95">
        <v>-6.02</v>
      </c>
      <c r="Y1041" s="95">
        <v>-6.02</v>
      </c>
      <c r="Z1041" s="93">
        <v>0</v>
      </c>
      <c r="AA1041" s="102" t="s">
        <v>151</v>
      </c>
      <c r="AB1041" s="112" t="s">
        <v>155</v>
      </c>
      <c r="AC1041" s="93">
        <v>0</v>
      </c>
      <c r="AD1041" s="92">
        <v>0</v>
      </c>
      <c r="AE1041" s="104" t="s">
        <v>152</v>
      </c>
      <c r="AF1041" s="93"/>
      <c r="AG1041" s="92"/>
      <c r="AH1041" s="30" t="s">
        <v>38</v>
      </c>
      <c r="AI1041" s="93">
        <v>0.72</v>
      </c>
      <c r="AJ1041" s="93"/>
      <c r="AK1041" s="105"/>
      <c r="AL1041" s="106" t="s">
        <v>152</v>
      </c>
      <c r="AM1041" s="94"/>
      <c r="AN1041" s="94"/>
      <c r="AO1041" s="30" t="s">
        <v>33</v>
      </c>
      <c r="AP1041" s="108" t="s">
        <v>152</v>
      </c>
      <c r="AQ1041" s="380"/>
      <c r="AR1041" s="389" t="s">
        <v>40</v>
      </c>
      <c r="AS1041" s="123" t="s">
        <v>40</v>
      </c>
      <c r="AT1041" s="123" t="s">
        <v>40</v>
      </c>
      <c r="AU1041" s="123" t="s">
        <v>40</v>
      </c>
      <c r="AV1041" s="390" t="s">
        <v>40</v>
      </c>
      <c r="AW1041" s="391" t="s">
        <v>40</v>
      </c>
    </row>
    <row r="1042" spans="1:49" ht="24" x14ac:dyDescent="0.25">
      <c r="A1042" s="89" t="s">
        <v>428</v>
      </c>
      <c r="B1042" s="209" t="s">
        <v>429</v>
      </c>
      <c r="C1042" s="209" t="s">
        <v>430</v>
      </c>
      <c r="D1042" s="209" t="s">
        <v>449</v>
      </c>
      <c r="E1042" s="149" t="s">
        <v>688</v>
      </c>
      <c r="F1042" s="322">
        <v>17125</v>
      </c>
      <c r="G1042" s="150">
        <v>5149</v>
      </c>
      <c r="H1042" s="91" t="s">
        <v>146</v>
      </c>
      <c r="I1042" s="91" t="s">
        <v>147</v>
      </c>
      <c r="J1042" s="90"/>
      <c r="K1042" s="115" t="s">
        <v>302</v>
      </c>
      <c r="L1042" s="90"/>
      <c r="M1042" s="90"/>
      <c r="N1042" s="90" t="s">
        <v>434</v>
      </c>
      <c r="O1042" s="211"/>
      <c r="P1042" s="367" t="s">
        <v>435</v>
      </c>
      <c r="Q1042" s="378" t="s">
        <v>165</v>
      </c>
      <c r="R1042" s="91" t="s">
        <v>436</v>
      </c>
      <c r="S1042" s="379" t="s">
        <v>455</v>
      </c>
      <c r="T1042" s="398" t="s">
        <v>455</v>
      </c>
      <c r="U1042" s="371">
        <v>21.4</v>
      </c>
      <c r="V1042" s="372" t="s">
        <v>157</v>
      </c>
      <c r="W1042" s="373">
        <v>0.9</v>
      </c>
      <c r="X1042" s="95">
        <v>-6</v>
      </c>
      <c r="Y1042" s="95">
        <v>-6.02</v>
      </c>
      <c r="Z1042" s="93">
        <v>0.02</v>
      </c>
      <c r="AA1042" s="102" t="s">
        <v>151</v>
      </c>
      <c r="AB1042" s="103" t="s">
        <v>151</v>
      </c>
      <c r="AC1042" s="93">
        <v>0</v>
      </c>
      <c r="AD1042" s="92">
        <v>0</v>
      </c>
      <c r="AE1042" s="104" t="s">
        <v>152</v>
      </c>
      <c r="AF1042" s="93"/>
      <c r="AG1042" s="92"/>
      <c r="AH1042" s="30" t="s">
        <v>38</v>
      </c>
      <c r="AI1042" s="93">
        <v>14.02</v>
      </c>
      <c r="AJ1042" s="93">
        <v>16.75</v>
      </c>
      <c r="AK1042" s="105"/>
      <c r="AL1042" s="106" t="s">
        <v>152</v>
      </c>
      <c r="AM1042" s="94">
        <v>785.12</v>
      </c>
      <c r="AN1042" s="94">
        <v>938</v>
      </c>
      <c r="AO1042" s="107" t="s">
        <v>152</v>
      </c>
      <c r="AP1042" s="108" t="s">
        <v>152</v>
      </c>
      <c r="AQ1042" s="380"/>
      <c r="AR1042" s="389" t="s">
        <v>40</v>
      </c>
      <c r="AS1042" s="123" t="s">
        <v>40</v>
      </c>
      <c r="AT1042" s="123" t="s">
        <v>40</v>
      </c>
      <c r="AU1042" s="123" t="s">
        <v>40</v>
      </c>
      <c r="AV1042" s="390" t="s">
        <v>40</v>
      </c>
      <c r="AW1042" s="391" t="s">
        <v>40</v>
      </c>
    </row>
    <row r="1043" spans="1:49" x14ac:dyDescent="0.25">
      <c r="A1043" s="89" t="s">
        <v>428</v>
      </c>
      <c r="B1043" s="209" t="s">
        <v>429</v>
      </c>
      <c r="C1043" s="209" t="s">
        <v>430</v>
      </c>
      <c r="D1043" s="209" t="s">
        <v>449</v>
      </c>
      <c r="E1043" s="149" t="s">
        <v>688</v>
      </c>
      <c r="F1043" s="322">
        <v>17125</v>
      </c>
      <c r="G1043" s="150">
        <v>5150</v>
      </c>
      <c r="H1043" s="91" t="s">
        <v>146</v>
      </c>
      <c r="I1043" s="91" t="s">
        <v>147</v>
      </c>
      <c r="J1043" s="90"/>
      <c r="K1043" s="115" t="s">
        <v>302</v>
      </c>
      <c r="L1043" s="90"/>
      <c r="M1043" s="90"/>
      <c r="N1043" s="90"/>
      <c r="O1043" s="211"/>
      <c r="P1043" s="367" t="s">
        <v>41</v>
      </c>
      <c r="Q1043" s="378" t="s">
        <v>41</v>
      </c>
      <c r="R1043" s="91"/>
      <c r="S1043" s="379"/>
      <c r="T1043" s="367" t="s">
        <v>41</v>
      </c>
      <c r="U1043" s="371">
        <v>15.3</v>
      </c>
      <c r="V1043" s="372" t="s">
        <v>157</v>
      </c>
      <c r="W1043" s="373">
        <v>0.9</v>
      </c>
      <c r="X1043" s="95">
        <v>-6</v>
      </c>
      <c r="Y1043" s="95">
        <v>-6.02</v>
      </c>
      <c r="Z1043" s="93">
        <v>0.02</v>
      </c>
      <c r="AA1043" s="102" t="s">
        <v>151</v>
      </c>
      <c r="AB1043" s="103" t="s">
        <v>151</v>
      </c>
      <c r="AC1043" s="93">
        <v>0</v>
      </c>
      <c r="AD1043" s="92">
        <v>0</v>
      </c>
      <c r="AE1043" s="104" t="s">
        <v>152</v>
      </c>
      <c r="AF1043" s="93"/>
      <c r="AG1043" s="92"/>
      <c r="AH1043" s="30" t="s">
        <v>38</v>
      </c>
      <c r="AI1043" s="93">
        <v>10.1</v>
      </c>
      <c r="AJ1043" s="93">
        <v>11.28</v>
      </c>
      <c r="AK1043" s="105"/>
      <c r="AL1043" s="106" t="s">
        <v>152</v>
      </c>
      <c r="AM1043" s="94">
        <v>626.19999999999993</v>
      </c>
      <c r="AN1043" s="94">
        <v>699.36</v>
      </c>
      <c r="AO1043" s="107" t="s">
        <v>152</v>
      </c>
      <c r="AP1043" s="108" t="s">
        <v>152</v>
      </c>
      <c r="AQ1043" s="380"/>
      <c r="AR1043" s="100">
        <v>0.9</v>
      </c>
      <c r="AS1043" s="95">
        <f>Y1043-AR1043</f>
        <v>-6.92</v>
      </c>
      <c r="AT1043" s="95">
        <f>IF(V1043="Overig",0.1,0.2)</f>
        <v>0.1</v>
      </c>
      <c r="AU1043" s="95">
        <f>AS1043-AT1043</f>
        <v>-7.02</v>
      </c>
      <c r="AV1043" s="386">
        <v>3</v>
      </c>
      <c r="AW1043" s="387">
        <v>3</v>
      </c>
    </row>
    <row r="1044" spans="1:49" ht="24" x14ac:dyDescent="0.25">
      <c r="A1044" s="89" t="s">
        <v>428</v>
      </c>
      <c r="B1044" s="209" t="s">
        <v>429</v>
      </c>
      <c r="C1044" s="209" t="s">
        <v>430</v>
      </c>
      <c r="D1044" s="209" t="s">
        <v>449</v>
      </c>
      <c r="E1044" s="149" t="s">
        <v>689</v>
      </c>
      <c r="F1044" s="322">
        <v>17125</v>
      </c>
      <c r="G1044" s="150">
        <v>5146</v>
      </c>
      <c r="H1044" s="384" t="s">
        <v>146</v>
      </c>
      <c r="I1044" s="91" t="s">
        <v>147</v>
      </c>
      <c r="J1044" s="90"/>
      <c r="K1044" s="115" t="s">
        <v>302</v>
      </c>
      <c r="L1044" s="90"/>
      <c r="M1044" s="90"/>
      <c r="N1044" s="90" t="s">
        <v>434</v>
      </c>
      <c r="O1044" s="211"/>
      <c r="P1044" s="367" t="s">
        <v>435</v>
      </c>
      <c r="Q1044" s="378" t="s">
        <v>165</v>
      </c>
      <c r="R1044" s="91" t="s">
        <v>436</v>
      </c>
      <c r="S1044" s="379" t="s">
        <v>455</v>
      </c>
      <c r="T1044" s="398" t="s">
        <v>455</v>
      </c>
      <c r="U1044" s="371">
        <v>19</v>
      </c>
      <c r="V1044" s="372" t="s">
        <v>157</v>
      </c>
      <c r="W1044" s="373">
        <v>0.9</v>
      </c>
      <c r="X1044" s="95">
        <v>-5.99</v>
      </c>
      <c r="Y1044" s="95">
        <v>-6.02</v>
      </c>
      <c r="Z1044" s="93">
        <v>0.03</v>
      </c>
      <c r="AA1044" s="102" t="s">
        <v>151</v>
      </c>
      <c r="AB1044" s="103" t="s">
        <v>151</v>
      </c>
      <c r="AC1044" s="93">
        <v>0</v>
      </c>
      <c r="AD1044" s="92">
        <v>0</v>
      </c>
      <c r="AE1044" s="104" t="s">
        <v>152</v>
      </c>
      <c r="AF1044" s="93"/>
      <c r="AG1044" s="92"/>
      <c r="AH1044" s="30" t="s">
        <v>38</v>
      </c>
      <c r="AI1044" s="93">
        <v>11.85</v>
      </c>
      <c r="AJ1044" s="93">
        <v>14.59</v>
      </c>
      <c r="AK1044" s="105"/>
      <c r="AL1044" s="106" t="s">
        <v>152</v>
      </c>
      <c r="AM1044" s="94">
        <v>296.25</v>
      </c>
      <c r="AN1044" s="94">
        <v>364.75</v>
      </c>
      <c r="AO1044" s="107" t="s">
        <v>152</v>
      </c>
      <c r="AP1044" s="108" t="s">
        <v>152</v>
      </c>
      <c r="AQ1044" s="380"/>
      <c r="AR1044" s="389" t="s">
        <v>40</v>
      </c>
      <c r="AS1044" s="123" t="s">
        <v>40</v>
      </c>
      <c r="AT1044" s="123" t="s">
        <v>40</v>
      </c>
      <c r="AU1044" s="123" t="s">
        <v>40</v>
      </c>
      <c r="AV1044" s="390" t="s">
        <v>40</v>
      </c>
      <c r="AW1044" s="391" t="s">
        <v>40</v>
      </c>
    </row>
    <row r="1045" spans="1:49" ht="24" x14ac:dyDescent="0.25">
      <c r="A1045" s="89" t="s">
        <v>428</v>
      </c>
      <c r="B1045" s="209" t="s">
        <v>429</v>
      </c>
      <c r="C1045" s="209" t="s">
        <v>430</v>
      </c>
      <c r="D1045" s="209" t="s">
        <v>449</v>
      </c>
      <c r="E1045" s="149" t="s">
        <v>689</v>
      </c>
      <c r="F1045" s="322">
        <v>17125</v>
      </c>
      <c r="G1045" s="150">
        <v>5147</v>
      </c>
      <c r="H1045" s="384" t="s">
        <v>146</v>
      </c>
      <c r="I1045" s="91" t="s">
        <v>147</v>
      </c>
      <c r="J1045" s="90"/>
      <c r="K1045" s="115" t="s">
        <v>302</v>
      </c>
      <c r="L1045" s="90"/>
      <c r="M1045" s="90"/>
      <c r="N1045" s="90" t="s">
        <v>434</v>
      </c>
      <c r="O1045" s="211"/>
      <c r="P1045" s="367" t="s">
        <v>435</v>
      </c>
      <c r="Q1045" s="378" t="s">
        <v>165</v>
      </c>
      <c r="R1045" s="91" t="s">
        <v>436</v>
      </c>
      <c r="S1045" s="379" t="s">
        <v>455</v>
      </c>
      <c r="T1045" s="398" t="s">
        <v>455</v>
      </c>
      <c r="U1045" s="371">
        <v>24.8</v>
      </c>
      <c r="V1045" s="372" t="s">
        <v>157</v>
      </c>
      <c r="W1045" s="373">
        <v>0.9</v>
      </c>
      <c r="X1045" s="95">
        <v>-5.99</v>
      </c>
      <c r="Y1045" s="95">
        <v>-6.02</v>
      </c>
      <c r="Z1045" s="93">
        <v>0.03</v>
      </c>
      <c r="AA1045" s="102" t="s">
        <v>151</v>
      </c>
      <c r="AB1045" s="103" t="s">
        <v>151</v>
      </c>
      <c r="AC1045" s="93">
        <v>0</v>
      </c>
      <c r="AD1045" s="92">
        <v>0</v>
      </c>
      <c r="AE1045" s="104" t="s">
        <v>152</v>
      </c>
      <c r="AF1045" s="93"/>
      <c r="AG1045" s="92"/>
      <c r="AH1045" s="30" t="s">
        <v>38</v>
      </c>
      <c r="AI1045" s="93">
        <v>16.82</v>
      </c>
      <c r="AJ1045" s="93">
        <v>19.75</v>
      </c>
      <c r="AK1045" s="105"/>
      <c r="AL1045" s="106" t="s">
        <v>152</v>
      </c>
      <c r="AM1045" s="94">
        <v>302.76</v>
      </c>
      <c r="AN1045" s="94">
        <v>355.5</v>
      </c>
      <c r="AO1045" s="107" t="s">
        <v>152</v>
      </c>
      <c r="AP1045" s="108" t="s">
        <v>152</v>
      </c>
      <c r="AQ1045" s="380"/>
      <c r="AR1045" s="389" t="s">
        <v>40</v>
      </c>
      <c r="AS1045" s="123" t="s">
        <v>40</v>
      </c>
      <c r="AT1045" s="123" t="s">
        <v>40</v>
      </c>
      <c r="AU1045" s="123" t="s">
        <v>40</v>
      </c>
      <c r="AV1045" s="390" t="s">
        <v>40</v>
      </c>
      <c r="AW1045" s="391" t="s">
        <v>40</v>
      </c>
    </row>
    <row r="1046" spans="1:49" ht="24" x14ac:dyDescent="0.25">
      <c r="A1046" s="89" t="s">
        <v>428</v>
      </c>
      <c r="B1046" s="209" t="s">
        <v>429</v>
      </c>
      <c r="C1046" s="209" t="s">
        <v>430</v>
      </c>
      <c r="D1046" s="209" t="s">
        <v>449</v>
      </c>
      <c r="E1046" s="149" t="s">
        <v>689</v>
      </c>
      <c r="F1046" s="322">
        <v>17125</v>
      </c>
      <c r="G1046" s="150">
        <v>5148</v>
      </c>
      <c r="H1046" s="384" t="s">
        <v>146</v>
      </c>
      <c r="I1046" s="91" t="s">
        <v>147</v>
      </c>
      <c r="J1046" s="90"/>
      <c r="K1046" s="115" t="s">
        <v>302</v>
      </c>
      <c r="L1046" s="90"/>
      <c r="M1046" s="90"/>
      <c r="N1046" s="90" t="s">
        <v>434</v>
      </c>
      <c r="O1046" s="211"/>
      <c r="P1046" s="367" t="s">
        <v>435</v>
      </c>
      <c r="Q1046" s="378" t="s">
        <v>165</v>
      </c>
      <c r="R1046" s="91" t="s">
        <v>436</v>
      </c>
      <c r="S1046" s="379" t="s">
        <v>455</v>
      </c>
      <c r="T1046" s="398" t="s">
        <v>455</v>
      </c>
      <c r="U1046" s="371">
        <v>16.600000000000001</v>
      </c>
      <c r="V1046" s="372" t="s">
        <v>157</v>
      </c>
      <c r="W1046" s="373">
        <v>0.9</v>
      </c>
      <c r="X1046" s="95">
        <v>-5.99</v>
      </c>
      <c r="Y1046" s="95">
        <v>-6.02</v>
      </c>
      <c r="Z1046" s="93">
        <v>0.03</v>
      </c>
      <c r="AA1046" s="102" t="s">
        <v>151</v>
      </c>
      <c r="AB1046" s="103" t="s">
        <v>151</v>
      </c>
      <c r="AC1046" s="93">
        <v>0</v>
      </c>
      <c r="AD1046" s="92">
        <v>0</v>
      </c>
      <c r="AE1046" s="104" t="s">
        <v>152</v>
      </c>
      <c r="AF1046" s="93"/>
      <c r="AG1046" s="92"/>
      <c r="AH1046" s="30" t="s">
        <v>38</v>
      </c>
      <c r="AI1046" s="93">
        <v>10.61</v>
      </c>
      <c r="AJ1046" s="93">
        <v>12.36</v>
      </c>
      <c r="AK1046" s="105"/>
      <c r="AL1046" s="106" t="s">
        <v>152</v>
      </c>
      <c r="AM1046" s="94">
        <v>233.42</v>
      </c>
      <c r="AN1046" s="94">
        <v>271.91999999999996</v>
      </c>
      <c r="AO1046" s="107" t="s">
        <v>152</v>
      </c>
      <c r="AP1046" s="108" t="s">
        <v>152</v>
      </c>
      <c r="AQ1046" s="380"/>
      <c r="AR1046" s="389" t="s">
        <v>40</v>
      </c>
      <c r="AS1046" s="123" t="s">
        <v>40</v>
      </c>
      <c r="AT1046" s="123" t="s">
        <v>40</v>
      </c>
      <c r="AU1046" s="123" t="s">
        <v>40</v>
      </c>
      <c r="AV1046" s="390" t="s">
        <v>40</v>
      </c>
      <c r="AW1046" s="391" t="s">
        <v>40</v>
      </c>
    </row>
    <row r="1047" spans="1:49" ht="60" x14ac:dyDescent="0.25">
      <c r="A1047" s="116" t="s">
        <v>428</v>
      </c>
      <c r="B1047" s="209" t="s">
        <v>429</v>
      </c>
      <c r="C1047" s="209" t="s">
        <v>430</v>
      </c>
      <c r="D1047" s="209" t="s">
        <v>449</v>
      </c>
      <c r="E1047" s="149" t="s">
        <v>690</v>
      </c>
      <c r="F1047" s="97" t="s">
        <v>691</v>
      </c>
      <c r="G1047" s="150">
        <v>372</v>
      </c>
      <c r="H1047" s="91" t="s">
        <v>146</v>
      </c>
      <c r="I1047" s="91" t="s">
        <v>147</v>
      </c>
      <c r="J1047" s="90"/>
      <c r="K1047" s="90"/>
      <c r="L1047" s="90" t="s">
        <v>692</v>
      </c>
      <c r="M1047" s="90"/>
      <c r="N1047" s="90"/>
      <c r="O1047" s="149" t="s">
        <v>573</v>
      </c>
      <c r="P1047" s="398" t="s">
        <v>454</v>
      </c>
      <c r="Q1047" s="378" t="s">
        <v>165</v>
      </c>
      <c r="R1047" s="91" t="s">
        <v>436</v>
      </c>
      <c r="S1047" s="379"/>
      <c r="T1047" s="398" t="s">
        <v>455</v>
      </c>
      <c r="U1047" s="371">
        <v>1.8</v>
      </c>
      <c r="V1047" s="372" t="s">
        <v>157</v>
      </c>
      <c r="W1047" s="373">
        <v>0.9</v>
      </c>
      <c r="X1047" s="95">
        <v>-6.03</v>
      </c>
      <c r="Y1047" s="95">
        <v>-6.02</v>
      </c>
      <c r="Z1047" s="93">
        <v>-0.01</v>
      </c>
      <c r="AA1047" s="102" t="s">
        <v>151</v>
      </c>
      <c r="AB1047" s="103" t="s">
        <v>151</v>
      </c>
      <c r="AC1047" s="93">
        <v>0</v>
      </c>
      <c r="AD1047" s="92">
        <v>0</v>
      </c>
      <c r="AE1047" s="104" t="s">
        <v>152</v>
      </c>
      <c r="AF1047" s="93"/>
      <c r="AG1047" s="92"/>
      <c r="AH1047" s="30" t="s">
        <v>38</v>
      </c>
      <c r="AI1047" s="93">
        <v>0.7</v>
      </c>
      <c r="AJ1047" s="93">
        <v>0.83</v>
      </c>
      <c r="AK1047" s="105"/>
      <c r="AL1047" s="106" t="s">
        <v>152</v>
      </c>
      <c r="AM1047" s="94">
        <v>28</v>
      </c>
      <c r="AN1047" s="94">
        <v>33.199999999999996</v>
      </c>
      <c r="AO1047" s="107" t="s">
        <v>152</v>
      </c>
      <c r="AP1047" s="108" t="s">
        <v>152</v>
      </c>
      <c r="AQ1047" s="380"/>
      <c r="AR1047" s="389" t="s">
        <v>40</v>
      </c>
      <c r="AS1047" s="123" t="s">
        <v>40</v>
      </c>
      <c r="AT1047" s="123" t="s">
        <v>40</v>
      </c>
      <c r="AU1047" s="123" t="s">
        <v>40</v>
      </c>
      <c r="AV1047" s="390" t="s">
        <v>40</v>
      </c>
      <c r="AW1047" s="391" t="s">
        <v>40</v>
      </c>
    </row>
    <row r="1048" spans="1:49" ht="60" x14ac:dyDescent="0.25">
      <c r="A1048" s="116" t="s">
        <v>428</v>
      </c>
      <c r="B1048" s="209" t="s">
        <v>429</v>
      </c>
      <c r="C1048" s="209" t="s">
        <v>430</v>
      </c>
      <c r="D1048" s="209" t="s">
        <v>449</v>
      </c>
      <c r="E1048" s="149" t="s">
        <v>690</v>
      </c>
      <c r="F1048" s="97" t="s">
        <v>691</v>
      </c>
      <c r="G1048" s="150">
        <v>373</v>
      </c>
      <c r="H1048" s="91" t="s">
        <v>146</v>
      </c>
      <c r="I1048" s="91" t="s">
        <v>147</v>
      </c>
      <c r="J1048" s="90"/>
      <c r="K1048" s="90"/>
      <c r="L1048" s="90" t="s">
        <v>692</v>
      </c>
      <c r="M1048" s="90"/>
      <c r="N1048" s="90"/>
      <c r="O1048" s="149" t="s">
        <v>573</v>
      </c>
      <c r="P1048" s="398" t="s">
        <v>454</v>
      </c>
      <c r="Q1048" s="378" t="s">
        <v>165</v>
      </c>
      <c r="R1048" s="91" t="s">
        <v>436</v>
      </c>
      <c r="S1048" s="379"/>
      <c r="T1048" s="398" t="s">
        <v>455</v>
      </c>
      <c r="U1048" s="371">
        <v>1.5</v>
      </c>
      <c r="V1048" s="372" t="s">
        <v>157</v>
      </c>
      <c r="W1048" s="373">
        <v>0.9</v>
      </c>
      <c r="X1048" s="95">
        <v>-6.03</v>
      </c>
      <c r="Y1048" s="95">
        <v>-6.02</v>
      </c>
      <c r="Z1048" s="93">
        <v>-0.01</v>
      </c>
      <c r="AA1048" s="102" t="s">
        <v>151</v>
      </c>
      <c r="AB1048" s="112" t="s">
        <v>155</v>
      </c>
      <c r="AC1048" s="93">
        <v>0</v>
      </c>
      <c r="AD1048" s="92">
        <v>0</v>
      </c>
      <c r="AE1048" s="104" t="s">
        <v>152</v>
      </c>
      <c r="AF1048" s="93"/>
      <c r="AG1048" s="92"/>
      <c r="AH1048" s="30" t="s">
        <v>38</v>
      </c>
      <c r="AI1048" s="93">
        <v>0.46</v>
      </c>
      <c r="AJ1048" s="93"/>
      <c r="AK1048" s="105"/>
      <c r="AL1048" s="106" t="s">
        <v>152</v>
      </c>
      <c r="AM1048" s="94"/>
      <c r="AN1048" s="94"/>
      <c r="AO1048" s="30" t="s">
        <v>33</v>
      </c>
      <c r="AP1048" s="108" t="s">
        <v>152</v>
      </c>
      <c r="AQ1048" s="380"/>
      <c r="AR1048" s="389" t="s">
        <v>40</v>
      </c>
      <c r="AS1048" s="123" t="s">
        <v>40</v>
      </c>
      <c r="AT1048" s="123" t="s">
        <v>40</v>
      </c>
      <c r="AU1048" s="123" t="s">
        <v>40</v>
      </c>
      <c r="AV1048" s="390" t="s">
        <v>40</v>
      </c>
      <c r="AW1048" s="391" t="s">
        <v>40</v>
      </c>
    </row>
    <row r="1049" spans="1:49" ht="60" x14ac:dyDescent="0.25">
      <c r="A1049" s="116" t="s">
        <v>428</v>
      </c>
      <c r="B1049" s="209" t="s">
        <v>429</v>
      </c>
      <c r="C1049" s="209" t="s">
        <v>430</v>
      </c>
      <c r="D1049" s="209" t="s">
        <v>449</v>
      </c>
      <c r="E1049" s="149" t="s">
        <v>693</v>
      </c>
      <c r="F1049" s="97" t="s">
        <v>691</v>
      </c>
      <c r="G1049" s="150">
        <v>374</v>
      </c>
      <c r="H1049" s="91" t="s">
        <v>146</v>
      </c>
      <c r="I1049" s="91" t="s">
        <v>147</v>
      </c>
      <c r="J1049" s="90"/>
      <c r="K1049" s="90"/>
      <c r="L1049" s="90" t="s">
        <v>692</v>
      </c>
      <c r="M1049" s="90"/>
      <c r="N1049" s="90"/>
      <c r="O1049" s="149" t="s">
        <v>573</v>
      </c>
      <c r="P1049" s="398" t="s">
        <v>454</v>
      </c>
      <c r="Q1049" s="378" t="s">
        <v>165</v>
      </c>
      <c r="R1049" s="91" t="s">
        <v>436</v>
      </c>
      <c r="S1049" s="379"/>
      <c r="T1049" s="398" t="s">
        <v>455</v>
      </c>
      <c r="U1049" s="371">
        <v>1.9</v>
      </c>
      <c r="V1049" s="372" t="s">
        <v>157</v>
      </c>
      <c r="W1049" s="373">
        <v>0.9</v>
      </c>
      <c r="X1049" s="95">
        <v>-6.03</v>
      </c>
      <c r="Y1049" s="95">
        <v>-6.02</v>
      </c>
      <c r="Z1049" s="93">
        <v>-0.01</v>
      </c>
      <c r="AA1049" s="102" t="s">
        <v>151</v>
      </c>
      <c r="AB1049" s="103" t="s">
        <v>151</v>
      </c>
      <c r="AC1049" s="93">
        <v>0</v>
      </c>
      <c r="AD1049" s="92">
        <v>0</v>
      </c>
      <c r="AE1049" s="104" t="s">
        <v>152</v>
      </c>
      <c r="AF1049" s="93"/>
      <c r="AG1049" s="92"/>
      <c r="AH1049" s="30" t="s">
        <v>38</v>
      </c>
      <c r="AI1049" s="93">
        <v>0.72</v>
      </c>
      <c r="AJ1049" s="93">
        <v>0.92</v>
      </c>
      <c r="AK1049" s="105"/>
      <c r="AL1049" s="106" t="s">
        <v>152</v>
      </c>
      <c r="AM1049" s="94">
        <v>27.36</v>
      </c>
      <c r="AN1049" s="94">
        <v>34.96</v>
      </c>
      <c r="AO1049" s="107" t="s">
        <v>152</v>
      </c>
      <c r="AP1049" s="108" t="s">
        <v>152</v>
      </c>
      <c r="AQ1049" s="380"/>
      <c r="AR1049" s="389" t="s">
        <v>40</v>
      </c>
      <c r="AS1049" s="123" t="s">
        <v>40</v>
      </c>
      <c r="AT1049" s="123" t="s">
        <v>40</v>
      </c>
      <c r="AU1049" s="123" t="s">
        <v>40</v>
      </c>
      <c r="AV1049" s="390" t="s">
        <v>40</v>
      </c>
      <c r="AW1049" s="391" t="s">
        <v>40</v>
      </c>
    </row>
    <row r="1050" spans="1:49" x14ac:dyDescent="0.25">
      <c r="A1050" s="116" t="s">
        <v>428</v>
      </c>
      <c r="B1050" s="209" t="s">
        <v>429</v>
      </c>
      <c r="C1050" s="209" t="s">
        <v>430</v>
      </c>
      <c r="D1050" s="209" t="s">
        <v>449</v>
      </c>
      <c r="E1050" s="149" t="s">
        <v>693</v>
      </c>
      <c r="F1050" s="97" t="s">
        <v>691</v>
      </c>
      <c r="G1050" s="150">
        <v>375</v>
      </c>
      <c r="H1050" s="91" t="s">
        <v>146</v>
      </c>
      <c r="I1050" s="91" t="s">
        <v>147</v>
      </c>
      <c r="J1050" s="90"/>
      <c r="K1050" s="90"/>
      <c r="L1050" s="90"/>
      <c r="M1050" s="90"/>
      <c r="N1050" s="90"/>
      <c r="O1050" s="149" t="s">
        <v>573</v>
      </c>
      <c r="P1050" s="398" t="s">
        <v>39</v>
      </c>
      <c r="Q1050" s="378" t="s">
        <v>39</v>
      </c>
      <c r="R1050" s="91"/>
      <c r="S1050" s="379" t="s">
        <v>76</v>
      </c>
      <c r="T1050" s="398" t="s">
        <v>39</v>
      </c>
      <c r="U1050" s="371">
        <v>8</v>
      </c>
      <c r="V1050" s="372" t="s">
        <v>157</v>
      </c>
      <c r="W1050" s="373">
        <v>0.9</v>
      </c>
      <c r="X1050" s="95">
        <v>-6.03</v>
      </c>
      <c r="Y1050" s="95">
        <v>-6.02</v>
      </c>
      <c r="Z1050" s="93">
        <v>-0.01</v>
      </c>
      <c r="AA1050" s="102" t="s">
        <v>151</v>
      </c>
      <c r="AB1050" s="103" t="s">
        <v>151</v>
      </c>
      <c r="AC1050" s="93">
        <v>3.9524486141304398</v>
      </c>
      <c r="AD1050" s="92">
        <v>64</v>
      </c>
      <c r="AE1050" s="104" t="s">
        <v>152</v>
      </c>
      <c r="AF1050" s="93"/>
      <c r="AG1050" s="92"/>
      <c r="AH1050" s="30" t="s">
        <v>38</v>
      </c>
      <c r="AI1050" s="93">
        <v>6.5</v>
      </c>
      <c r="AJ1050" s="93">
        <v>6.41</v>
      </c>
      <c r="AK1050" s="105"/>
      <c r="AL1050" s="106" t="s">
        <v>152</v>
      </c>
      <c r="AM1050" s="94">
        <v>169</v>
      </c>
      <c r="AN1050" s="94">
        <v>166.66</v>
      </c>
      <c r="AO1050" s="107" t="s">
        <v>152</v>
      </c>
      <c r="AP1050" s="108" t="s">
        <v>152</v>
      </c>
      <c r="AQ1050" s="380"/>
      <c r="AR1050" s="100" t="s">
        <v>38</v>
      </c>
      <c r="AS1050" s="95" t="s">
        <v>38</v>
      </c>
      <c r="AT1050" s="95" t="s">
        <v>38</v>
      </c>
      <c r="AU1050" s="95" t="s">
        <v>38</v>
      </c>
      <c r="AV1050" s="381" t="s">
        <v>38</v>
      </c>
      <c r="AW1050" s="382" t="s">
        <v>38</v>
      </c>
    </row>
    <row r="1051" spans="1:49" ht="60" x14ac:dyDescent="0.25">
      <c r="A1051" s="116" t="s">
        <v>428</v>
      </c>
      <c r="B1051" s="209" t="s">
        <v>429</v>
      </c>
      <c r="C1051" s="209" t="s">
        <v>430</v>
      </c>
      <c r="D1051" s="209" t="s">
        <v>449</v>
      </c>
      <c r="E1051" s="149" t="s">
        <v>693</v>
      </c>
      <c r="F1051" s="97" t="s">
        <v>691</v>
      </c>
      <c r="G1051" s="150">
        <v>376</v>
      </c>
      <c r="H1051" s="91" t="s">
        <v>146</v>
      </c>
      <c r="I1051" s="91" t="s">
        <v>147</v>
      </c>
      <c r="J1051" s="90"/>
      <c r="K1051" s="90"/>
      <c r="L1051" s="90" t="s">
        <v>694</v>
      </c>
      <c r="M1051" s="90"/>
      <c r="N1051" s="90"/>
      <c r="O1051" s="149" t="s">
        <v>573</v>
      </c>
      <c r="P1051" s="398" t="s">
        <v>454</v>
      </c>
      <c r="Q1051" s="378" t="s">
        <v>165</v>
      </c>
      <c r="R1051" s="91" t="s">
        <v>436</v>
      </c>
      <c r="S1051" s="379"/>
      <c r="T1051" s="398" t="s">
        <v>455</v>
      </c>
      <c r="U1051" s="371">
        <v>1.5</v>
      </c>
      <c r="V1051" s="372" t="s">
        <v>157</v>
      </c>
      <c r="W1051" s="373">
        <v>0.9</v>
      </c>
      <c r="X1051" s="95">
        <v>-6.03</v>
      </c>
      <c r="Y1051" s="95">
        <v>-6.02</v>
      </c>
      <c r="Z1051" s="93">
        <v>-0.01</v>
      </c>
      <c r="AA1051" s="102" t="s">
        <v>151</v>
      </c>
      <c r="AB1051" s="112" t="s">
        <v>155</v>
      </c>
      <c r="AC1051" s="93">
        <v>0</v>
      </c>
      <c r="AD1051" s="92">
        <v>0</v>
      </c>
      <c r="AE1051" s="104" t="s">
        <v>152</v>
      </c>
      <c r="AF1051" s="93"/>
      <c r="AG1051" s="92"/>
      <c r="AH1051" s="30" t="s">
        <v>38</v>
      </c>
      <c r="AI1051" s="93">
        <v>0.41</v>
      </c>
      <c r="AJ1051" s="93"/>
      <c r="AK1051" s="105"/>
      <c r="AL1051" s="106" t="s">
        <v>152</v>
      </c>
      <c r="AM1051" s="94"/>
      <c r="AN1051" s="94"/>
      <c r="AO1051" s="30" t="s">
        <v>33</v>
      </c>
      <c r="AP1051" s="108" t="s">
        <v>152</v>
      </c>
      <c r="AQ1051" s="380"/>
      <c r="AR1051" s="389" t="s">
        <v>40</v>
      </c>
      <c r="AS1051" s="123" t="s">
        <v>40</v>
      </c>
      <c r="AT1051" s="123" t="s">
        <v>40</v>
      </c>
      <c r="AU1051" s="123" t="s">
        <v>40</v>
      </c>
      <c r="AV1051" s="390" t="s">
        <v>40</v>
      </c>
      <c r="AW1051" s="391" t="s">
        <v>40</v>
      </c>
    </row>
    <row r="1052" spans="1:49" ht="60" x14ac:dyDescent="0.25">
      <c r="A1052" s="116" t="s">
        <v>428</v>
      </c>
      <c r="B1052" s="209" t="s">
        <v>429</v>
      </c>
      <c r="C1052" s="209" t="s">
        <v>430</v>
      </c>
      <c r="D1052" s="209" t="s">
        <v>449</v>
      </c>
      <c r="E1052" s="149" t="s">
        <v>693</v>
      </c>
      <c r="F1052" s="97" t="s">
        <v>691</v>
      </c>
      <c r="G1052" s="150">
        <v>377</v>
      </c>
      <c r="H1052" s="91" t="s">
        <v>146</v>
      </c>
      <c r="I1052" s="91" t="s">
        <v>147</v>
      </c>
      <c r="J1052" s="90"/>
      <c r="K1052" s="90"/>
      <c r="L1052" s="90" t="s">
        <v>694</v>
      </c>
      <c r="M1052" s="90"/>
      <c r="N1052" s="90"/>
      <c r="O1052" s="149" t="s">
        <v>573</v>
      </c>
      <c r="P1052" s="398" t="s">
        <v>454</v>
      </c>
      <c r="Q1052" s="378" t="s">
        <v>165</v>
      </c>
      <c r="R1052" s="91" t="s">
        <v>436</v>
      </c>
      <c r="S1052" s="379"/>
      <c r="T1052" s="398" t="s">
        <v>455</v>
      </c>
      <c r="U1052" s="371">
        <v>1.5</v>
      </c>
      <c r="V1052" s="372" t="s">
        <v>157</v>
      </c>
      <c r="W1052" s="373">
        <v>0.9</v>
      </c>
      <c r="X1052" s="95">
        <v>-6.03</v>
      </c>
      <c r="Y1052" s="95">
        <v>-6.02</v>
      </c>
      <c r="Z1052" s="93">
        <v>-0.01</v>
      </c>
      <c r="AA1052" s="102" t="s">
        <v>151</v>
      </c>
      <c r="AB1052" s="112" t="s">
        <v>155</v>
      </c>
      <c r="AC1052" s="93">
        <v>0</v>
      </c>
      <c r="AD1052" s="92">
        <v>0</v>
      </c>
      <c r="AE1052" s="104" t="s">
        <v>152</v>
      </c>
      <c r="AF1052" s="93"/>
      <c r="AG1052" s="92"/>
      <c r="AH1052" s="30" t="s">
        <v>38</v>
      </c>
      <c r="AI1052" s="93">
        <v>0.33</v>
      </c>
      <c r="AJ1052" s="93"/>
      <c r="AK1052" s="105"/>
      <c r="AL1052" s="106" t="s">
        <v>152</v>
      </c>
      <c r="AM1052" s="94"/>
      <c r="AN1052" s="94"/>
      <c r="AO1052" s="30" t="s">
        <v>33</v>
      </c>
      <c r="AP1052" s="108" t="s">
        <v>152</v>
      </c>
      <c r="AQ1052" s="380"/>
      <c r="AR1052" s="389" t="s">
        <v>40</v>
      </c>
      <c r="AS1052" s="123" t="s">
        <v>40</v>
      </c>
      <c r="AT1052" s="123" t="s">
        <v>40</v>
      </c>
      <c r="AU1052" s="123" t="s">
        <v>40</v>
      </c>
      <c r="AV1052" s="390" t="s">
        <v>40</v>
      </c>
      <c r="AW1052" s="391" t="s">
        <v>40</v>
      </c>
    </row>
    <row r="1053" spans="1:49" ht="36" x14ac:dyDescent="0.25">
      <c r="A1053" s="116" t="s">
        <v>428</v>
      </c>
      <c r="B1053" s="209" t="s">
        <v>429</v>
      </c>
      <c r="C1053" s="209" t="s">
        <v>430</v>
      </c>
      <c r="D1053" s="209" t="s">
        <v>449</v>
      </c>
      <c r="E1053" s="149" t="s">
        <v>695</v>
      </c>
      <c r="F1053" s="97" t="s">
        <v>691</v>
      </c>
      <c r="G1053" s="150">
        <v>370</v>
      </c>
      <c r="H1053" s="91" t="s">
        <v>146</v>
      </c>
      <c r="I1053" s="91" t="s">
        <v>147</v>
      </c>
      <c r="J1053" s="90"/>
      <c r="K1053" s="90"/>
      <c r="L1053" s="90" t="s">
        <v>696</v>
      </c>
      <c r="M1053" s="90"/>
      <c r="N1053" s="90" t="s">
        <v>434</v>
      </c>
      <c r="O1053" s="149" t="s">
        <v>573</v>
      </c>
      <c r="P1053" s="398" t="s">
        <v>435</v>
      </c>
      <c r="Q1053" s="378" t="s">
        <v>165</v>
      </c>
      <c r="R1053" s="91" t="s">
        <v>436</v>
      </c>
      <c r="S1053" s="379"/>
      <c r="T1053" s="398" t="s">
        <v>76</v>
      </c>
      <c r="U1053" s="371">
        <v>2.2999999999999998</v>
      </c>
      <c r="V1053" s="372" t="s">
        <v>157</v>
      </c>
      <c r="W1053" s="373">
        <v>0.5</v>
      </c>
      <c r="X1053" s="95">
        <v>-6.03</v>
      </c>
      <c r="Y1053" s="95">
        <v>-6.02</v>
      </c>
      <c r="Z1053" s="93">
        <v>-0.01</v>
      </c>
      <c r="AA1053" s="102" t="s">
        <v>151</v>
      </c>
      <c r="AB1053" s="103" t="s">
        <v>151</v>
      </c>
      <c r="AC1053" s="93">
        <v>0.62777033333333898</v>
      </c>
      <c r="AD1053" s="92">
        <v>47</v>
      </c>
      <c r="AE1053" s="104" t="s">
        <v>152</v>
      </c>
      <c r="AF1053" s="93"/>
      <c r="AG1053" s="92"/>
      <c r="AH1053" s="30" t="s">
        <v>38</v>
      </c>
      <c r="AI1053" s="93">
        <v>0.88</v>
      </c>
      <c r="AJ1053" s="93">
        <v>0.91</v>
      </c>
      <c r="AK1053" s="105"/>
      <c r="AL1053" s="106" t="s">
        <v>152</v>
      </c>
      <c r="AM1053" s="94">
        <v>32.56</v>
      </c>
      <c r="AN1053" s="94">
        <v>33.67</v>
      </c>
      <c r="AO1053" s="107" t="s">
        <v>152</v>
      </c>
      <c r="AP1053" s="108" t="s">
        <v>152</v>
      </c>
      <c r="AQ1053" s="380"/>
      <c r="AR1053" s="100" t="s">
        <v>38</v>
      </c>
      <c r="AS1053" s="95" t="s">
        <v>38</v>
      </c>
      <c r="AT1053" s="95" t="s">
        <v>38</v>
      </c>
      <c r="AU1053" s="95" t="s">
        <v>38</v>
      </c>
      <c r="AV1053" s="381" t="s">
        <v>38</v>
      </c>
      <c r="AW1053" s="382" t="s">
        <v>38</v>
      </c>
    </row>
    <row r="1054" spans="1:49" ht="36" x14ac:dyDescent="0.25">
      <c r="A1054" s="116" t="s">
        <v>428</v>
      </c>
      <c r="B1054" s="209" t="s">
        <v>429</v>
      </c>
      <c r="C1054" s="209" t="s">
        <v>430</v>
      </c>
      <c r="D1054" s="209" t="s">
        <v>449</v>
      </c>
      <c r="E1054" s="149" t="s">
        <v>695</v>
      </c>
      <c r="F1054" s="97" t="s">
        <v>691</v>
      </c>
      <c r="G1054" s="150">
        <v>371</v>
      </c>
      <c r="H1054" s="91" t="s">
        <v>146</v>
      </c>
      <c r="I1054" s="91" t="s">
        <v>147</v>
      </c>
      <c r="J1054" s="90"/>
      <c r="K1054" s="90"/>
      <c r="L1054" s="90" t="s">
        <v>696</v>
      </c>
      <c r="M1054" s="90"/>
      <c r="N1054" s="90" t="s">
        <v>434</v>
      </c>
      <c r="O1054" s="149" t="s">
        <v>573</v>
      </c>
      <c r="P1054" s="398" t="s">
        <v>435</v>
      </c>
      <c r="Q1054" s="378" t="s">
        <v>165</v>
      </c>
      <c r="R1054" s="91" t="s">
        <v>436</v>
      </c>
      <c r="S1054" s="379"/>
      <c r="T1054" s="398" t="s">
        <v>455</v>
      </c>
      <c r="U1054" s="371">
        <v>2.1</v>
      </c>
      <c r="V1054" s="372" t="s">
        <v>157</v>
      </c>
      <c r="W1054" s="373">
        <v>0.5</v>
      </c>
      <c r="X1054" s="95">
        <v>-6.03</v>
      </c>
      <c r="Y1054" s="95">
        <v>-6.02</v>
      </c>
      <c r="Z1054" s="93">
        <v>-0.01</v>
      </c>
      <c r="AA1054" s="102" t="s">
        <v>151</v>
      </c>
      <c r="AB1054" s="103" t="s">
        <v>151</v>
      </c>
      <c r="AC1054" s="93">
        <v>0</v>
      </c>
      <c r="AD1054" s="92">
        <v>0</v>
      </c>
      <c r="AE1054" s="104" t="s">
        <v>152</v>
      </c>
      <c r="AF1054" s="93"/>
      <c r="AG1054" s="92"/>
      <c r="AH1054" s="30" t="s">
        <v>38</v>
      </c>
      <c r="AI1054" s="93">
        <v>0.7</v>
      </c>
      <c r="AJ1054" s="93">
        <v>0.81</v>
      </c>
      <c r="AK1054" s="105"/>
      <c r="AL1054" s="106" t="s">
        <v>152</v>
      </c>
      <c r="AM1054" s="94">
        <v>24.5</v>
      </c>
      <c r="AN1054" s="94">
        <v>28.35</v>
      </c>
      <c r="AO1054" s="107" t="s">
        <v>152</v>
      </c>
      <c r="AP1054" s="108" t="s">
        <v>152</v>
      </c>
      <c r="AQ1054" s="380"/>
      <c r="AR1054" s="389" t="s">
        <v>40</v>
      </c>
      <c r="AS1054" s="123" t="s">
        <v>40</v>
      </c>
      <c r="AT1054" s="123" t="s">
        <v>40</v>
      </c>
      <c r="AU1054" s="123" t="s">
        <v>40</v>
      </c>
      <c r="AV1054" s="390" t="s">
        <v>40</v>
      </c>
      <c r="AW1054" s="391" t="s">
        <v>40</v>
      </c>
    </row>
    <row r="1055" spans="1:49" x14ac:dyDescent="0.25">
      <c r="A1055" s="89" t="s">
        <v>428</v>
      </c>
      <c r="B1055" s="209" t="s">
        <v>429</v>
      </c>
      <c r="C1055" s="209" t="s">
        <v>430</v>
      </c>
      <c r="D1055" s="209" t="s">
        <v>449</v>
      </c>
      <c r="E1055" s="149" t="s">
        <v>697</v>
      </c>
      <c r="F1055" s="322">
        <v>17127</v>
      </c>
      <c r="G1055" s="150">
        <v>5157</v>
      </c>
      <c r="H1055" s="91" t="s">
        <v>146</v>
      </c>
      <c r="I1055" s="91" t="s">
        <v>147</v>
      </c>
      <c r="J1055" s="90"/>
      <c r="K1055" s="115" t="s">
        <v>302</v>
      </c>
      <c r="L1055" s="90" t="s">
        <v>557</v>
      </c>
      <c r="M1055" s="90"/>
      <c r="N1055" s="90"/>
      <c r="O1055" s="211" t="s">
        <v>636</v>
      </c>
      <c r="P1055" s="367" t="s">
        <v>698</v>
      </c>
      <c r="Q1055" s="378" t="s">
        <v>165</v>
      </c>
      <c r="R1055" s="91" t="s">
        <v>436</v>
      </c>
      <c r="S1055" s="379" t="s">
        <v>455</v>
      </c>
      <c r="T1055" s="367" t="s">
        <v>455</v>
      </c>
      <c r="U1055" s="371">
        <v>0</v>
      </c>
      <c r="V1055" s="372" t="s">
        <v>157</v>
      </c>
      <c r="W1055" s="373">
        <v>1.2</v>
      </c>
      <c r="X1055" s="95">
        <v>-5.64</v>
      </c>
      <c r="Y1055" s="95">
        <v>-6.02</v>
      </c>
      <c r="Z1055" s="93">
        <v>0.38</v>
      </c>
      <c r="AA1055" s="113" t="s">
        <v>158</v>
      </c>
      <c r="AB1055" s="112" t="s">
        <v>155</v>
      </c>
      <c r="AC1055" s="93"/>
      <c r="AD1055" s="92"/>
      <c r="AE1055" s="30" t="s">
        <v>38</v>
      </c>
      <c r="AF1055" s="93">
        <v>0</v>
      </c>
      <c r="AG1055" s="92">
        <v>0</v>
      </c>
      <c r="AH1055" s="104" t="s">
        <v>152</v>
      </c>
      <c r="AI1055" s="93">
        <v>0</v>
      </c>
      <c r="AJ1055" s="93"/>
      <c r="AK1055" s="105"/>
      <c r="AL1055" s="106" t="s">
        <v>152</v>
      </c>
      <c r="AM1055" s="94"/>
      <c r="AN1055" s="94"/>
      <c r="AO1055" s="30" t="s">
        <v>33</v>
      </c>
      <c r="AP1055" s="108" t="s">
        <v>152</v>
      </c>
      <c r="AQ1055" s="380"/>
      <c r="AR1055" s="389" t="s">
        <v>40</v>
      </c>
      <c r="AS1055" s="123" t="s">
        <v>40</v>
      </c>
      <c r="AT1055" s="123" t="s">
        <v>40</v>
      </c>
      <c r="AU1055" s="123" t="s">
        <v>40</v>
      </c>
      <c r="AV1055" s="390" t="s">
        <v>40</v>
      </c>
      <c r="AW1055" s="391" t="s">
        <v>40</v>
      </c>
    </row>
    <row r="1056" spans="1:49" x14ac:dyDescent="0.25">
      <c r="A1056" s="89" t="s">
        <v>428</v>
      </c>
      <c r="B1056" s="209" t="s">
        <v>429</v>
      </c>
      <c r="C1056" s="209" t="s">
        <v>430</v>
      </c>
      <c r="D1056" s="209" t="s">
        <v>449</v>
      </c>
      <c r="E1056" s="149" t="s">
        <v>697</v>
      </c>
      <c r="F1056" s="322">
        <v>17127</v>
      </c>
      <c r="G1056" s="150">
        <v>5158</v>
      </c>
      <c r="H1056" s="91" t="s">
        <v>146</v>
      </c>
      <c r="I1056" s="91" t="s">
        <v>147</v>
      </c>
      <c r="J1056" s="90"/>
      <c r="K1056" s="115" t="s">
        <v>302</v>
      </c>
      <c r="L1056" s="90" t="s">
        <v>557</v>
      </c>
      <c r="M1056" s="90"/>
      <c r="N1056" s="90"/>
      <c r="O1056" s="211" t="s">
        <v>636</v>
      </c>
      <c r="P1056" s="367" t="s">
        <v>698</v>
      </c>
      <c r="Q1056" s="378" t="s">
        <v>165</v>
      </c>
      <c r="R1056" s="91" t="s">
        <v>436</v>
      </c>
      <c r="S1056" s="379" t="s">
        <v>455</v>
      </c>
      <c r="T1056" s="367" t="s">
        <v>455</v>
      </c>
      <c r="U1056" s="371">
        <v>0</v>
      </c>
      <c r="V1056" s="372" t="s">
        <v>157</v>
      </c>
      <c r="W1056" s="373">
        <v>1.2</v>
      </c>
      <c r="X1056" s="95">
        <v>-5.64</v>
      </c>
      <c r="Y1056" s="95">
        <v>-6.02</v>
      </c>
      <c r="Z1056" s="93">
        <v>0.38</v>
      </c>
      <c r="AA1056" s="113" t="s">
        <v>158</v>
      </c>
      <c r="AB1056" s="112" t="s">
        <v>155</v>
      </c>
      <c r="AC1056" s="93"/>
      <c r="AD1056" s="92"/>
      <c r="AE1056" s="30" t="s">
        <v>38</v>
      </c>
      <c r="AF1056" s="93">
        <v>0</v>
      </c>
      <c r="AG1056" s="92">
        <v>0</v>
      </c>
      <c r="AH1056" s="104" t="s">
        <v>152</v>
      </c>
      <c r="AI1056" s="93">
        <v>0</v>
      </c>
      <c r="AJ1056" s="93"/>
      <c r="AK1056" s="105"/>
      <c r="AL1056" s="106" t="s">
        <v>152</v>
      </c>
      <c r="AM1056" s="94"/>
      <c r="AN1056" s="94"/>
      <c r="AO1056" s="30" t="s">
        <v>33</v>
      </c>
      <c r="AP1056" s="108" t="s">
        <v>152</v>
      </c>
      <c r="AQ1056" s="380"/>
      <c r="AR1056" s="389" t="s">
        <v>40</v>
      </c>
      <c r="AS1056" s="123" t="s">
        <v>40</v>
      </c>
      <c r="AT1056" s="123" t="s">
        <v>40</v>
      </c>
      <c r="AU1056" s="123" t="s">
        <v>40</v>
      </c>
      <c r="AV1056" s="390" t="s">
        <v>40</v>
      </c>
      <c r="AW1056" s="391" t="s">
        <v>40</v>
      </c>
    </row>
    <row r="1057" spans="1:49" x14ac:dyDescent="0.25">
      <c r="A1057" s="89" t="s">
        <v>428</v>
      </c>
      <c r="B1057" s="209" t="s">
        <v>429</v>
      </c>
      <c r="C1057" s="209" t="s">
        <v>430</v>
      </c>
      <c r="D1057" s="209" t="s">
        <v>449</v>
      </c>
      <c r="E1057" s="149" t="s">
        <v>699</v>
      </c>
      <c r="F1057" s="91">
        <v>17128</v>
      </c>
      <c r="G1057" s="150">
        <v>5140</v>
      </c>
      <c r="H1057" s="91" t="s">
        <v>146</v>
      </c>
      <c r="I1057" s="91" t="s">
        <v>147</v>
      </c>
      <c r="J1057" s="90"/>
      <c r="K1057" s="115" t="s">
        <v>302</v>
      </c>
      <c r="L1057" s="90"/>
      <c r="M1057" s="90"/>
      <c r="N1057" s="90"/>
      <c r="O1057" s="211" t="s">
        <v>293</v>
      </c>
      <c r="P1057" s="367" t="s">
        <v>39</v>
      </c>
      <c r="Q1057" s="378" t="s">
        <v>39</v>
      </c>
      <c r="R1057" s="91"/>
      <c r="S1057" s="379" t="s">
        <v>76</v>
      </c>
      <c r="T1057" s="367" t="s">
        <v>39</v>
      </c>
      <c r="U1057" s="371">
        <v>25.5</v>
      </c>
      <c r="V1057" s="372" t="s">
        <v>157</v>
      </c>
      <c r="W1057" s="373">
        <v>0.9</v>
      </c>
      <c r="X1057" s="95">
        <v>-5.96</v>
      </c>
      <c r="Y1057" s="95">
        <v>-6.02</v>
      </c>
      <c r="Z1057" s="93">
        <v>0.06</v>
      </c>
      <c r="AA1057" s="102" t="s">
        <v>151</v>
      </c>
      <c r="AB1057" s="103" t="s">
        <v>151</v>
      </c>
      <c r="AC1057" s="93">
        <v>15.3036412120743</v>
      </c>
      <c r="AD1057" s="92">
        <v>77</v>
      </c>
      <c r="AE1057" s="102" t="s">
        <v>151</v>
      </c>
      <c r="AF1057" s="93"/>
      <c r="AG1057" s="92"/>
      <c r="AH1057" s="30" t="s">
        <v>38</v>
      </c>
      <c r="AI1057" s="93">
        <v>22.37</v>
      </c>
      <c r="AJ1057" s="93">
        <v>20.239999999999998</v>
      </c>
      <c r="AK1057" s="105"/>
      <c r="AL1057" s="111" t="s">
        <v>151</v>
      </c>
      <c r="AM1057" s="94">
        <v>1990.93</v>
      </c>
      <c r="AN1057" s="94">
        <v>1801.36</v>
      </c>
      <c r="AO1057" s="110" t="s">
        <v>151</v>
      </c>
      <c r="AP1057" s="107" t="s">
        <v>152</v>
      </c>
      <c r="AQ1057" s="380"/>
      <c r="AR1057" s="100" t="s">
        <v>38</v>
      </c>
      <c r="AS1057" s="95" t="s">
        <v>38</v>
      </c>
      <c r="AT1057" s="95" t="s">
        <v>38</v>
      </c>
      <c r="AU1057" s="95" t="s">
        <v>38</v>
      </c>
      <c r="AV1057" s="381" t="s">
        <v>38</v>
      </c>
      <c r="AW1057" s="382" t="s">
        <v>38</v>
      </c>
    </row>
    <row r="1058" spans="1:49" x14ac:dyDescent="0.25">
      <c r="A1058" s="89" t="s">
        <v>428</v>
      </c>
      <c r="B1058" s="209" t="s">
        <v>429</v>
      </c>
      <c r="C1058" s="209" t="s">
        <v>430</v>
      </c>
      <c r="D1058" s="209" t="s">
        <v>449</v>
      </c>
      <c r="E1058" s="149" t="s">
        <v>699</v>
      </c>
      <c r="F1058" s="97">
        <v>17129</v>
      </c>
      <c r="G1058" s="150">
        <v>5141</v>
      </c>
      <c r="H1058" s="91" t="s">
        <v>146</v>
      </c>
      <c r="I1058" s="91" t="s">
        <v>147</v>
      </c>
      <c r="J1058" s="90"/>
      <c r="K1058" s="115" t="s">
        <v>302</v>
      </c>
      <c r="L1058" s="90"/>
      <c r="M1058" s="90"/>
      <c r="N1058" s="90"/>
      <c r="O1058" s="211" t="s">
        <v>293</v>
      </c>
      <c r="P1058" s="367" t="s">
        <v>41</v>
      </c>
      <c r="Q1058" s="378" t="s">
        <v>41</v>
      </c>
      <c r="R1058" s="91"/>
      <c r="S1058" s="379"/>
      <c r="T1058" s="367" t="s">
        <v>41</v>
      </c>
      <c r="U1058" s="371">
        <v>11.4</v>
      </c>
      <c r="V1058" s="372" t="s">
        <v>157</v>
      </c>
      <c r="W1058" s="373">
        <v>0.9</v>
      </c>
      <c r="X1058" s="95">
        <v>-5.96</v>
      </c>
      <c r="Y1058" s="95">
        <v>-6.02</v>
      </c>
      <c r="Z1058" s="93">
        <v>0.06</v>
      </c>
      <c r="AA1058" s="102" t="s">
        <v>151</v>
      </c>
      <c r="AB1058" s="103" t="s">
        <v>151</v>
      </c>
      <c r="AC1058" s="93">
        <v>0</v>
      </c>
      <c r="AD1058" s="92">
        <v>0</v>
      </c>
      <c r="AE1058" s="104" t="s">
        <v>152</v>
      </c>
      <c r="AF1058" s="93"/>
      <c r="AG1058" s="92"/>
      <c r="AH1058" s="30" t="s">
        <v>38</v>
      </c>
      <c r="AI1058" s="93">
        <v>8.08</v>
      </c>
      <c r="AJ1058" s="93">
        <v>7.53</v>
      </c>
      <c r="AK1058" s="105"/>
      <c r="AL1058" s="106" t="s">
        <v>152</v>
      </c>
      <c r="AM1058" s="94">
        <v>719.12</v>
      </c>
      <c r="AN1058" s="94">
        <v>670.17000000000007</v>
      </c>
      <c r="AO1058" s="110" t="s">
        <v>151</v>
      </c>
      <c r="AP1058" s="107" t="s">
        <v>152</v>
      </c>
      <c r="AQ1058" s="380"/>
      <c r="AR1058" s="100">
        <v>0.9</v>
      </c>
      <c r="AS1058" s="95">
        <f>Y1058-AR1058</f>
        <v>-6.92</v>
      </c>
      <c r="AT1058" s="95">
        <f>IF(V1058="Overig",0.1,0.2)</f>
        <v>0.1</v>
      </c>
      <c r="AU1058" s="95">
        <f>AS1058-AT1058</f>
        <v>-7.02</v>
      </c>
      <c r="AV1058" s="386">
        <v>3</v>
      </c>
      <c r="AW1058" s="387">
        <v>3</v>
      </c>
    </row>
    <row r="1059" spans="1:49" x14ac:dyDescent="0.25">
      <c r="A1059" s="89" t="s">
        <v>428</v>
      </c>
      <c r="B1059" s="209" t="s">
        <v>429</v>
      </c>
      <c r="C1059" s="209" t="s">
        <v>430</v>
      </c>
      <c r="D1059" s="209" t="s">
        <v>449</v>
      </c>
      <c r="E1059" s="149" t="s">
        <v>699</v>
      </c>
      <c r="F1059" s="97">
        <v>17129</v>
      </c>
      <c r="G1059" s="150">
        <v>5142</v>
      </c>
      <c r="H1059" s="91" t="s">
        <v>146</v>
      </c>
      <c r="I1059" s="91" t="s">
        <v>147</v>
      </c>
      <c r="J1059" s="90"/>
      <c r="K1059" s="115" t="s">
        <v>302</v>
      </c>
      <c r="L1059" s="90"/>
      <c r="M1059" s="90"/>
      <c r="N1059" s="90"/>
      <c r="O1059" s="211" t="s">
        <v>293</v>
      </c>
      <c r="P1059" s="367" t="s">
        <v>41</v>
      </c>
      <c r="Q1059" s="378" t="s">
        <v>41</v>
      </c>
      <c r="R1059" s="91"/>
      <c r="S1059" s="379"/>
      <c r="T1059" s="367" t="s">
        <v>41</v>
      </c>
      <c r="U1059" s="371">
        <v>7.4</v>
      </c>
      <c r="V1059" s="372" t="s">
        <v>157</v>
      </c>
      <c r="W1059" s="373">
        <v>0.9</v>
      </c>
      <c r="X1059" s="95">
        <v>-5.96</v>
      </c>
      <c r="Y1059" s="95">
        <v>-6.02</v>
      </c>
      <c r="Z1059" s="93">
        <v>0.06</v>
      </c>
      <c r="AA1059" s="102" t="s">
        <v>151</v>
      </c>
      <c r="AB1059" s="103" t="s">
        <v>151</v>
      </c>
      <c r="AC1059" s="93">
        <v>0</v>
      </c>
      <c r="AD1059" s="92">
        <v>0</v>
      </c>
      <c r="AE1059" s="104" t="s">
        <v>152</v>
      </c>
      <c r="AF1059" s="93"/>
      <c r="AG1059" s="92"/>
      <c r="AH1059" s="30" t="s">
        <v>38</v>
      </c>
      <c r="AI1059" s="93">
        <v>5.25</v>
      </c>
      <c r="AJ1059" s="93">
        <v>3.94</v>
      </c>
      <c r="AK1059" s="105"/>
      <c r="AL1059" s="106" t="s">
        <v>152</v>
      </c>
      <c r="AM1059" s="94">
        <v>435.75</v>
      </c>
      <c r="AN1059" s="94">
        <v>327.02</v>
      </c>
      <c r="AO1059" s="110" t="s">
        <v>151</v>
      </c>
      <c r="AP1059" s="107" t="s">
        <v>152</v>
      </c>
      <c r="AQ1059" s="380"/>
      <c r="AR1059" s="100">
        <v>0.9</v>
      </c>
      <c r="AS1059" s="95">
        <f>Y1059-AR1059</f>
        <v>-6.92</v>
      </c>
      <c r="AT1059" s="95">
        <f>IF(V1059="Overig",0.1,0.2)</f>
        <v>0.1</v>
      </c>
      <c r="AU1059" s="95">
        <f>AS1059-AT1059</f>
        <v>-7.02</v>
      </c>
      <c r="AV1059" s="386">
        <v>3</v>
      </c>
      <c r="AW1059" s="387">
        <v>3</v>
      </c>
    </row>
    <row r="1060" spans="1:49" x14ac:dyDescent="0.25">
      <c r="A1060" s="89" t="s">
        <v>428</v>
      </c>
      <c r="B1060" s="209" t="s">
        <v>429</v>
      </c>
      <c r="C1060" s="209" t="s">
        <v>430</v>
      </c>
      <c r="D1060" s="209" t="s">
        <v>449</v>
      </c>
      <c r="E1060" s="149" t="s">
        <v>699</v>
      </c>
      <c r="F1060" s="97">
        <v>17129</v>
      </c>
      <c r="G1060" s="150">
        <v>5143</v>
      </c>
      <c r="H1060" s="91" t="s">
        <v>146</v>
      </c>
      <c r="I1060" s="91" t="s">
        <v>147</v>
      </c>
      <c r="J1060" s="90"/>
      <c r="K1060" s="115" t="s">
        <v>302</v>
      </c>
      <c r="L1060" s="90"/>
      <c r="M1060" s="90"/>
      <c r="N1060" s="90"/>
      <c r="O1060" s="211" t="s">
        <v>293</v>
      </c>
      <c r="P1060" s="367" t="s">
        <v>41</v>
      </c>
      <c r="Q1060" s="378" t="s">
        <v>41</v>
      </c>
      <c r="R1060" s="91"/>
      <c r="S1060" s="379"/>
      <c r="T1060" s="367" t="s">
        <v>41</v>
      </c>
      <c r="U1060" s="371">
        <v>7.8</v>
      </c>
      <c r="V1060" s="372" t="s">
        <v>157</v>
      </c>
      <c r="W1060" s="373">
        <v>0.9</v>
      </c>
      <c r="X1060" s="95">
        <v>-5.96</v>
      </c>
      <c r="Y1060" s="95">
        <v>-6.02</v>
      </c>
      <c r="Z1060" s="93">
        <v>0.06</v>
      </c>
      <c r="AA1060" s="102" t="s">
        <v>151</v>
      </c>
      <c r="AB1060" s="103" t="s">
        <v>151</v>
      </c>
      <c r="AC1060" s="93">
        <v>0</v>
      </c>
      <c r="AD1060" s="92">
        <v>0</v>
      </c>
      <c r="AE1060" s="104" t="s">
        <v>152</v>
      </c>
      <c r="AF1060" s="93"/>
      <c r="AG1060" s="92"/>
      <c r="AH1060" s="30" t="s">
        <v>38</v>
      </c>
      <c r="AI1060" s="93">
        <v>5.25</v>
      </c>
      <c r="AJ1060" s="93">
        <v>4.49</v>
      </c>
      <c r="AK1060" s="105"/>
      <c r="AL1060" s="106" t="s">
        <v>152</v>
      </c>
      <c r="AM1060" s="94">
        <v>425.25</v>
      </c>
      <c r="AN1060" s="94">
        <v>363.69</v>
      </c>
      <c r="AO1060" s="110" t="s">
        <v>151</v>
      </c>
      <c r="AP1060" s="107" t="s">
        <v>152</v>
      </c>
      <c r="AQ1060" s="380"/>
      <c r="AR1060" s="100">
        <v>0.9</v>
      </c>
      <c r="AS1060" s="95">
        <f>Y1060-AR1060</f>
        <v>-6.92</v>
      </c>
      <c r="AT1060" s="95">
        <f>IF(V1060="Overig",0.1,0.2)</f>
        <v>0.1</v>
      </c>
      <c r="AU1060" s="95">
        <f>AS1060-AT1060</f>
        <v>-7.02</v>
      </c>
      <c r="AV1060" s="386">
        <v>3</v>
      </c>
      <c r="AW1060" s="387">
        <v>3</v>
      </c>
    </row>
    <row r="1061" spans="1:49" x14ac:dyDescent="0.25">
      <c r="A1061" s="89" t="s">
        <v>428</v>
      </c>
      <c r="B1061" s="209" t="s">
        <v>429</v>
      </c>
      <c r="C1061" s="209" t="s">
        <v>430</v>
      </c>
      <c r="D1061" s="209" t="s">
        <v>449</v>
      </c>
      <c r="E1061" s="149" t="s">
        <v>699</v>
      </c>
      <c r="F1061" s="97">
        <v>17129</v>
      </c>
      <c r="G1061" s="150" t="s">
        <v>700</v>
      </c>
      <c r="H1061" s="91" t="s">
        <v>146</v>
      </c>
      <c r="I1061" s="91" t="s">
        <v>147</v>
      </c>
      <c r="J1061" s="90"/>
      <c r="K1061" s="115" t="s">
        <v>302</v>
      </c>
      <c r="L1061" s="90"/>
      <c r="M1061" s="90"/>
      <c r="N1061" s="90"/>
      <c r="O1061" s="211"/>
      <c r="P1061" s="367" t="s">
        <v>41</v>
      </c>
      <c r="Q1061" s="378" t="s">
        <v>41</v>
      </c>
      <c r="R1061" s="91"/>
      <c r="S1061" s="379"/>
      <c r="T1061" s="367" t="s">
        <v>41</v>
      </c>
      <c r="U1061" s="371">
        <v>9.4</v>
      </c>
      <c r="V1061" s="372" t="s">
        <v>157</v>
      </c>
      <c r="W1061" s="373">
        <v>0.9</v>
      </c>
      <c r="X1061" s="95">
        <v>-6</v>
      </c>
      <c r="Y1061" s="95">
        <v>-6.02</v>
      </c>
      <c r="Z1061" s="93">
        <v>0.02</v>
      </c>
      <c r="AA1061" s="102" t="s">
        <v>151</v>
      </c>
      <c r="AB1061" s="103" t="s">
        <v>151</v>
      </c>
      <c r="AC1061" s="93">
        <v>3.1204298809442199</v>
      </c>
      <c r="AD1061" s="92">
        <v>79</v>
      </c>
      <c r="AE1061" s="102" t="s">
        <v>151</v>
      </c>
      <c r="AF1061" s="93"/>
      <c r="AG1061" s="92"/>
      <c r="AH1061" s="30" t="s">
        <v>38</v>
      </c>
      <c r="AI1061" s="93">
        <v>5.93</v>
      </c>
      <c r="AJ1061" s="93">
        <v>5.97</v>
      </c>
      <c r="AK1061" s="105"/>
      <c r="AL1061" s="111" t="s">
        <v>151</v>
      </c>
      <c r="AM1061" s="94">
        <v>207.54999999999998</v>
      </c>
      <c r="AN1061" s="94">
        <v>208.95</v>
      </c>
      <c r="AO1061" s="110" t="s">
        <v>151</v>
      </c>
      <c r="AP1061" s="107" t="s">
        <v>152</v>
      </c>
      <c r="AQ1061" s="380"/>
      <c r="AR1061" s="100">
        <v>0.9</v>
      </c>
      <c r="AS1061" s="95">
        <f>Y1061-AR1061</f>
        <v>-6.92</v>
      </c>
      <c r="AT1061" s="95">
        <f>IF(V1061="Overig",0.1,0.2)</f>
        <v>0.1</v>
      </c>
      <c r="AU1061" s="95">
        <f>AS1061-AT1061</f>
        <v>-7.02</v>
      </c>
      <c r="AV1061" s="386">
        <v>3</v>
      </c>
      <c r="AW1061" s="387">
        <v>3</v>
      </c>
    </row>
    <row r="1062" spans="1:49" x14ac:dyDescent="0.25">
      <c r="A1062" s="89" t="s">
        <v>428</v>
      </c>
      <c r="B1062" s="209" t="s">
        <v>429</v>
      </c>
      <c r="C1062" s="209" t="s">
        <v>430</v>
      </c>
      <c r="D1062" s="209" t="s">
        <v>449</v>
      </c>
      <c r="E1062" s="149" t="s">
        <v>701</v>
      </c>
      <c r="F1062" s="91">
        <v>17130</v>
      </c>
      <c r="G1062" s="150">
        <v>5144</v>
      </c>
      <c r="H1062" s="91" t="s">
        <v>146</v>
      </c>
      <c r="I1062" s="91" t="s">
        <v>147</v>
      </c>
      <c r="J1062" s="90"/>
      <c r="K1062" s="115" t="s">
        <v>302</v>
      </c>
      <c r="L1062" s="90"/>
      <c r="M1062" s="90"/>
      <c r="N1062" s="90"/>
      <c r="O1062" s="211"/>
      <c r="P1062" s="367" t="s">
        <v>39</v>
      </c>
      <c r="Q1062" s="378" t="s">
        <v>39</v>
      </c>
      <c r="R1062" s="91"/>
      <c r="S1062" s="379" t="s">
        <v>76</v>
      </c>
      <c r="T1062" s="367" t="s">
        <v>39</v>
      </c>
      <c r="U1062" s="371">
        <v>20.3</v>
      </c>
      <c r="V1062" s="372" t="s">
        <v>157</v>
      </c>
      <c r="W1062" s="373">
        <v>0.9</v>
      </c>
      <c r="X1062" s="95">
        <v>-5.96</v>
      </c>
      <c r="Y1062" s="95">
        <v>-6.02</v>
      </c>
      <c r="Z1062" s="93">
        <v>0.06</v>
      </c>
      <c r="AA1062" s="102" t="s">
        <v>151</v>
      </c>
      <c r="AB1062" s="103" t="s">
        <v>151</v>
      </c>
      <c r="AC1062" s="93">
        <v>14.0284670968523</v>
      </c>
      <c r="AD1062" s="92">
        <v>96</v>
      </c>
      <c r="AE1062" s="102" t="s">
        <v>151</v>
      </c>
      <c r="AF1062" s="93"/>
      <c r="AG1062" s="92"/>
      <c r="AH1062" s="30" t="s">
        <v>38</v>
      </c>
      <c r="AI1062" s="93">
        <v>17.96</v>
      </c>
      <c r="AJ1062" s="93">
        <v>15.59</v>
      </c>
      <c r="AK1062" s="105"/>
      <c r="AL1062" s="111" t="s">
        <v>151</v>
      </c>
      <c r="AM1062" s="94">
        <v>305.32</v>
      </c>
      <c r="AN1062" s="94">
        <v>265.02999999999997</v>
      </c>
      <c r="AO1062" s="110" t="s">
        <v>151</v>
      </c>
      <c r="AP1062" s="110" t="s">
        <v>151</v>
      </c>
      <c r="AQ1062" s="380"/>
      <c r="AR1062" s="100" t="s">
        <v>38</v>
      </c>
      <c r="AS1062" s="95" t="s">
        <v>38</v>
      </c>
      <c r="AT1062" s="95" t="s">
        <v>38</v>
      </c>
      <c r="AU1062" s="95" t="s">
        <v>38</v>
      </c>
      <c r="AV1062" s="381" t="s">
        <v>38</v>
      </c>
      <c r="AW1062" s="382" t="s">
        <v>38</v>
      </c>
    </row>
    <row r="1063" spans="1:49" x14ac:dyDescent="0.25">
      <c r="A1063" s="89" t="s">
        <v>428</v>
      </c>
      <c r="B1063" s="209" t="s">
        <v>429</v>
      </c>
      <c r="C1063" s="209" t="s">
        <v>430</v>
      </c>
      <c r="D1063" s="209" t="s">
        <v>449</v>
      </c>
      <c r="E1063" s="149" t="s">
        <v>701</v>
      </c>
      <c r="F1063" s="91">
        <v>17130</v>
      </c>
      <c r="G1063" s="150">
        <v>5145</v>
      </c>
      <c r="H1063" s="91" t="s">
        <v>146</v>
      </c>
      <c r="I1063" s="91" t="s">
        <v>147</v>
      </c>
      <c r="J1063" s="90"/>
      <c r="K1063" s="115" t="s">
        <v>302</v>
      </c>
      <c r="L1063" s="90"/>
      <c r="M1063" s="90"/>
      <c r="N1063" s="90"/>
      <c r="O1063" s="211"/>
      <c r="P1063" s="367" t="s">
        <v>39</v>
      </c>
      <c r="Q1063" s="378" t="s">
        <v>39</v>
      </c>
      <c r="R1063" s="91"/>
      <c r="S1063" s="379" t="s">
        <v>76</v>
      </c>
      <c r="T1063" s="367" t="s">
        <v>39</v>
      </c>
      <c r="U1063" s="371">
        <v>25.7</v>
      </c>
      <c r="V1063" s="372" t="s">
        <v>157</v>
      </c>
      <c r="W1063" s="373">
        <v>0.9</v>
      </c>
      <c r="X1063" s="95">
        <v>-5.96</v>
      </c>
      <c r="Y1063" s="95">
        <v>-6.02</v>
      </c>
      <c r="Z1063" s="93">
        <v>0.06</v>
      </c>
      <c r="AA1063" s="102" t="s">
        <v>151</v>
      </c>
      <c r="AB1063" s="103" t="s">
        <v>151</v>
      </c>
      <c r="AC1063" s="93">
        <v>22.2784138197209</v>
      </c>
      <c r="AD1063" s="92">
        <v>111</v>
      </c>
      <c r="AE1063" s="102" t="s">
        <v>151</v>
      </c>
      <c r="AF1063" s="93"/>
      <c r="AG1063" s="92"/>
      <c r="AH1063" s="30" t="s">
        <v>38</v>
      </c>
      <c r="AI1063" s="93">
        <v>24.06</v>
      </c>
      <c r="AJ1063" s="93">
        <v>20.440000000000001</v>
      </c>
      <c r="AK1063" s="105"/>
      <c r="AL1063" s="111" t="s">
        <v>151</v>
      </c>
      <c r="AM1063" s="94">
        <v>433.08</v>
      </c>
      <c r="AN1063" s="94">
        <v>367.92</v>
      </c>
      <c r="AO1063" s="110" t="s">
        <v>151</v>
      </c>
      <c r="AP1063" s="110" t="s">
        <v>151</v>
      </c>
      <c r="AQ1063" s="380"/>
      <c r="AR1063" s="100" t="s">
        <v>38</v>
      </c>
      <c r="AS1063" s="95" t="s">
        <v>38</v>
      </c>
      <c r="AT1063" s="95" t="s">
        <v>38</v>
      </c>
      <c r="AU1063" s="95" t="s">
        <v>38</v>
      </c>
      <c r="AV1063" s="381" t="s">
        <v>38</v>
      </c>
      <c r="AW1063" s="382" t="s">
        <v>38</v>
      </c>
    </row>
    <row r="1064" spans="1:49" ht="60" x14ac:dyDescent="0.25">
      <c r="A1064" s="116" t="s">
        <v>428</v>
      </c>
      <c r="B1064" s="209" t="s">
        <v>429</v>
      </c>
      <c r="C1064" s="209" t="s">
        <v>430</v>
      </c>
      <c r="D1064" s="209" t="s">
        <v>449</v>
      </c>
      <c r="E1064" s="149" t="s">
        <v>702</v>
      </c>
      <c r="F1064" s="322">
        <v>17131</v>
      </c>
      <c r="G1064" s="150">
        <v>378</v>
      </c>
      <c r="H1064" s="91" t="s">
        <v>146</v>
      </c>
      <c r="I1064" s="91" t="s">
        <v>147</v>
      </c>
      <c r="J1064" s="90"/>
      <c r="K1064" s="90"/>
      <c r="L1064" s="90"/>
      <c r="M1064" s="90"/>
      <c r="N1064" s="90" t="s">
        <v>441</v>
      </c>
      <c r="O1064" s="149" t="s">
        <v>573</v>
      </c>
      <c r="P1064" s="398" t="s">
        <v>435</v>
      </c>
      <c r="Q1064" s="378" t="s">
        <v>165</v>
      </c>
      <c r="R1064" s="91" t="s">
        <v>436</v>
      </c>
      <c r="S1064" s="379"/>
      <c r="T1064" s="398" t="s">
        <v>470</v>
      </c>
      <c r="U1064" s="371">
        <v>9.1</v>
      </c>
      <c r="V1064" s="372" t="s">
        <v>157</v>
      </c>
      <c r="W1064" s="373">
        <v>0.9</v>
      </c>
      <c r="X1064" s="95">
        <v>-5.98</v>
      </c>
      <c r="Y1064" s="95">
        <v>-6.02</v>
      </c>
      <c r="Z1064" s="93">
        <v>0.04</v>
      </c>
      <c r="AA1064" s="102" t="s">
        <v>151</v>
      </c>
      <c r="AB1064" s="103" t="s">
        <v>151</v>
      </c>
      <c r="AC1064" s="93">
        <v>0</v>
      </c>
      <c r="AD1064" s="92">
        <v>0</v>
      </c>
      <c r="AE1064" s="104" t="s">
        <v>152</v>
      </c>
      <c r="AF1064" s="93"/>
      <c r="AG1064" s="92"/>
      <c r="AH1064" s="30" t="s">
        <v>38</v>
      </c>
      <c r="AI1064" s="93">
        <v>4.87</v>
      </c>
      <c r="AJ1064" s="93">
        <v>5.55</v>
      </c>
      <c r="AK1064" s="105"/>
      <c r="AL1064" s="106" t="s">
        <v>152</v>
      </c>
      <c r="AM1064" s="94">
        <v>258.11</v>
      </c>
      <c r="AN1064" s="94">
        <v>294.14999999999998</v>
      </c>
      <c r="AO1064" s="107" t="s">
        <v>152</v>
      </c>
      <c r="AP1064" s="108" t="s">
        <v>152</v>
      </c>
      <c r="AQ1064" s="380"/>
      <c r="AR1064" s="100">
        <v>0.9</v>
      </c>
      <c r="AS1064" s="95">
        <f>Y1064-AR1064</f>
        <v>-6.92</v>
      </c>
      <c r="AT1064" s="95">
        <f>IF(V1064="Overig",0.1,0.2)</f>
        <v>0.1</v>
      </c>
      <c r="AU1064" s="95">
        <f>AS1064-AT1064</f>
        <v>-7.02</v>
      </c>
      <c r="AV1064" s="386">
        <v>3</v>
      </c>
      <c r="AW1064" s="387">
        <v>3</v>
      </c>
    </row>
    <row r="1065" spans="1:49" ht="36" x14ac:dyDescent="0.25">
      <c r="A1065" s="116" t="s">
        <v>428</v>
      </c>
      <c r="B1065" s="209" t="s">
        <v>429</v>
      </c>
      <c r="C1065" s="209" t="s">
        <v>430</v>
      </c>
      <c r="D1065" s="209" t="s">
        <v>449</v>
      </c>
      <c r="E1065" s="149" t="s">
        <v>702</v>
      </c>
      <c r="F1065" s="322">
        <v>17131</v>
      </c>
      <c r="G1065" s="150">
        <v>379</v>
      </c>
      <c r="H1065" s="91" t="s">
        <v>146</v>
      </c>
      <c r="I1065" s="91" t="s">
        <v>147</v>
      </c>
      <c r="J1065" s="90"/>
      <c r="K1065" s="90"/>
      <c r="L1065" s="90"/>
      <c r="M1065" s="90"/>
      <c r="N1065" s="90" t="s">
        <v>434</v>
      </c>
      <c r="O1065" s="149" t="s">
        <v>573</v>
      </c>
      <c r="P1065" s="398" t="s">
        <v>435</v>
      </c>
      <c r="Q1065" s="378" t="s">
        <v>165</v>
      </c>
      <c r="R1065" s="91" t="s">
        <v>436</v>
      </c>
      <c r="S1065" s="379"/>
      <c r="T1065" s="398" t="s">
        <v>455</v>
      </c>
      <c r="U1065" s="371">
        <v>17</v>
      </c>
      <c r="V1065" s="372" t="s">
        <v>157</v>
      </c>
      <c r="W1065" s="373">
        <v>0.9</v>
      </c>
      <c r="X1065" s="95">
        <v>-5.98</v>
      </c>
      <c r="Y1065" s="95">
        <v>-6.02</v>
      </c>
      <c r="Z1065" s="93">
        <v>0.04</v>
      </c>
      <c r="AA1065" s="102" t="s">
        <v>151</v>
      </c>
      <c r="AB1065" s="103" t="s">
        <v>151</v>
      </c>
      <c r="AC1065" s="93">
        <v>0</v>
      </c>
      <c r="AD1065" s="92">
        <v>0</v>
      </c>
      <c r="AE1065" s="104" t="s">
        <v>152</v>
      </c>
      <c r="AF1065" s="93"/>
      <c r="AG1065" s="92"/>
      <c r="AH1065" s="30" t="s">
        <v>38</v>
      </c>
      <c r="AI1065" s="93">
        <v>0</v>
      </c>
      <c r="AJ1065" s="93">
        <v>12.66</v>
      </c>
      <c r="AK1065" s="105"/>
      <c r="AL1065" s="106" t="s">
        <v>152</v>
      </c>
      <c r="AM1065" s="94">
        <v>0</v>
      </c>
      <c r="AN1065" s="94">
        <v>265.86</v>
      </c>
      <c r="AO1065" s="107" t="s">
        <v>152</v>
      </c>
      <c r="AP1065" s="108" t="s">
        <v>152</v>
      </c>
      <c r="AQ1065" s="380"/>
      <c r="AR1065" s="389" t="s">
        <v>40</v>
      </c>
      <c r="AS1065" s="123" t="s">
        <v>40</v>
      </c>
      <c r="AT1065" s="123" t="s">
        <v>40</v>
      </c>
      <c r="AU1065" s="123" t="s">
        <v>40</v>
      </c>
      <c r="AV1065" s="390" t="s">
        <v>40</v>
      </c>
      <c r="AW1065" s="391" t="s">
        <v>40</v>
      </c>
    </row>
    <row r="1066" spans="1:49" ht="24" x14ac:dyDescent="0.25">
      <c r="A1066" s="89" t="s">
        <v>428</v>
      </c>
      <c r="B1066" s="209" t="s">
        <v>429</v>
      </c>
      <c r="C1066" s="209" t="s">
        <v>430</v>
      </c>
      <c r="D1066" s="209" t="s">
        <v>449</v>
      </c>
      <c r="E1066" s="149" t="s">
        <v>703</v>
      </c>
      <c r="F1066" s="322">
        <v>17131</v>
      </c>
      <c r="G1066" s="150">
        <v>5163</v>
      </c>
      <c r="H1066" s="91" t="s">
        <v>146</v>
      </c>
      <c r="I1066" s="91" t="s">
        <v>147</v>
      </c>
      <c r="J1066" s="90"/>
      <c r="K1066" s="115" t="s">
        <v>302</v>
      </c>
      <c r="L1066" s="90"/>
      <c r="M1066" s="90"/>
      <c r="N1066" s="90" t="s">
        <v>434</v>
      </c>
      <c r="O1066" s="211"/>
      <c r="P1066" s="367" t="s">
        <v>435</v>
      </c>
      <c r="Q1066" s="378" t="s">
        <v>165</v>
      </c>
      <c r="R1066" s="91" t="s">
        <v>436</v>
      </c>
      <c r="S1066" s="379" t="s">
        <v>455</v>
      </c>
      <c r="T1066" s="398" t="s">
        <v>455</v>
      </c>
      <c r="U1066" s="371">
        <v>6.8</v>
      </c>
      <c r="V1066" s="372" t="s">
        <v>157</v>
      </c>
      <c r="W1066" s="373">
        <v>0.9</v>
      </c>
      <c r="X1066" s="95">
        <v>-5.99</v>
      </c>
      <c r="Y1066" s="95">
        <v>-6.02</v>
      </c>
      <c r="Z1066" s="93">
        <v>0.03</v>
      </c>
      <c r="AA1066" s="102" t="s">
        <v>151</v>
      </c>
      <c r="AB1066" s="103" t="s">
        <v>151</v>
      </c>
      <c r="AC1066" s="93">
        <v>0</v>
      </c>
      <c r="AD1066" s="92">
        <v>0</v>
      </c>
      <c r="AE1066" s="104" t="s">
        <v>152</v>
      </c>
      <c r="AF1066" s="93"/>
      <c r="AG1066" s="92"/>
      <c r="AH1066" s="30" t="s">
        <v>38</v>
      </c>
      <c r="AI1066" s="93">
        <v>2.57</v>
      </c>
      <c r="AJ1066" s="93">
        <v>3.59</v>
      </c>
      <c r="AK1066" s="105"/>
      <c r="AL1066" s="106" t="s">
        <v>152</v>
      </c>
      <c r="AM1066" s="94">
        <v>100.22999999999999</v>
      </c>
      <c r="AN1066" s="94">
        <v>140.01</v>
      </c>
      <c r="AO1066" s="110" t="s">
        <v>151</v>
      </c>
      <c r="AP1066" s="107" t="s">
        <v>152</v>
      </c>
      <c r="AQ1066" s="380"/>
      <c r="AR1066" s="389" t="s">
        <v>40</v>
      </c>
      <c r="AS1066" s="123" t="s">
        <v>40</v>
      </c>
      <c r="AT1066" s="123" t="s">
        <v>40</v>
      </c>
      <c r="AU1066" s="123" t="s">
        <v>40</v>
      </c>
      <c r="AV1066" s="390" t="s">
        <v>40</v>
      </c>
      <c r="AW1066" s="391" t="s">
        <v>40</v>
      </c>
    </row>
    <row r="1067" spans="1:49" x14ac:dyDescent="0.25">
      <c r="A1067" s="89" t="s">
        <v>428</v>
      </c>
      <c r="B1067" s="209" t="s">
        <v>429</v>
      </c>
      <c r="C1067" s="209" t="s">
        <v>430</v>
      </c>
      <c r="D1067" s="209" t="s">
        <v>449</v>
      </c>
      <c r="E1067" s="149" t="s">
        <v>703</v>
      </c>
      <c r="F1067" s="322">
        <v>17131</v>
      </c>
      <c r="G1067" s="150">
        <v>5164</v>
      </c>
      <c r="H1067" s="91" t="s">
        <v>146</v>
      </c>
      <c r="I1067" s="91" t="s">
        <v>147</v>
      </c>
      <c r="J1067" s="90"/>
      <c r="K1067" s="115" t="s">
        <v>302</v>
      </c>
      <c r="L1067" s="90"/>
      <c r="M1067" s="90"/>
      <c r="N1067" s="90"/>
      <c r="O1067" s="211"/>
      <c r="P1067" s="367" t="s">
        <v>41</v>
      </c>
      <c r="Q1067" s="378" t="s">
        <v>41</v>
      </c>
      <c r="R1067" s="91"/>
      <c r="S1067" s="379"/>
      <c r="T1067" s="367" t="s">
        <v>41</v>
      </c>
      <c r="U1067" s="371">
        <v>11.6</v>
      </c>
      <c r="V1067" s="372" t="s">
        <v>157</v>
      </c>
      <c r="W1067" s="373">
        <v>0.9</v>
      </c>
      <c r="X1067" s="95">
        <v>-5.99</v>
      </c>
      <c r="Y1067" s="95">
        <v>-6.02</v>
      </c>
      <c r="Z1067" s="93">
        <v>0.03</v>
      </c>
      <c r="AA1067" s="102" t="s">
        <v>151</v>
      </c>
      <c r="AB1067" s="103" t="s">
        <v>151</v>
      </c>
      <c r="AC1067" s="93">
        <v>0.16373432748538999</v>
      </c>
      <c r="AD1067" s="92">
        <v>3</v>
      </c>
      <c r="AE1067" s="104" t="s">
        <v>152</v>
      </c>
      <c r="AF1067" s="93"/>
      <c r="AG1067" s="92"/>
      <c r="AH1067" s="30" t="s">
        <v>38</v>
      </c>
      <c r="AI1067" s="93">
        <v>7.37</v>
      </c>
      <c r="AJ1067" s="93">
        <v>7.87</v>
      </c>
      <c r="AK1067" s="105"/>
      <c r="AL1067" s="106" t="s">
        <v>152</v>
      </c>
      <c r="AM1067" s="94">
        <v>375.87</v>
      </c>
      <c r="AN1067" s="94">
        <v>401.37</v>
      </c>
      <c r="AO1067" s="110" t="s">
        <v>151</v>
      </c>
      <c r="AP1067" s="107" t="s">
        <v>152</v>
      </c>
      <c r="AQ1067" s="380"/>
      <c r="AR1067" s="100">
        <v>0.9</v>
      </c>
      <c r="AS1067" s="95">
        <f>Y1067-AR1067</f>
        <v>-6.92</v>
      </c>
      <c r="AT1067" s="95">
        <f>IF(V1067="Overig",0.1,0.2)</f>
        <v>0.1</v>
      </c>
      <c r="AU1067" s="95">
        <f>AS1067-AT1067</f>
        <v>-7.02</v>
      </c>
      <c r="AV1067" s="386">
        <v>3</v>
      </c>
      <c r="AW1067" s="387">
        <v>3</v>
      </c>
    </row>
    <row r="1068" spans="1:49" ht="24" x14ac:dyDescent="0.25">
      <c r="A1068" s="89" t="s">
        <v>428</v>
      </c>
      <c r="B1068" s="209" t="s">
        <v>429</v>
      </c>
      <c r="C1068" s="209" t="s">
        <v>430</v>
      </c>
      <c r="D1068" s="209" t="s">
        <v>449</v>
      </c>
      <c r="E1068" s="149" t="s">
        <v>704</v>
      </c>
      <c r="F1068" s="322">
        <v>17131</v>
      </c>
      <c r="G1068" s="150">
        <v>5159</v>
      </c>
      <c r="H1068" s="91" t="s">
        <v>146</v>
      </c>
      <c r="I1068" s="91" t="s">
        <v>147</v>
      </c>
      <c r="J1068" s="90"/>
      <c r="K1068" s="115" t="s">
        <v>302</v>
      </c>
      <c r="L1068" s="90"/>
      <c r="M1068" s="90"/>
      <c r="N1068" s="90" t="s">
        <v>629</v>
      </c>
      <c r="O1068" s="211" t="s">
        <v>705</v>
      </c>
      <c r="P1068" s="367" t="s">
        <v>435</v>
      </c>
      <c r="Q1068" s="378" t="s">
        <v>74</v>
      </c>
      <c r="R1068" s="91" t="s">
        <v>436</v>
      </c>
      <c r="S1068" s="379"/>
      <c r="T1068" s="398" t="s">
        <v>455</v>
      </c>
      <c r="U1068" s="371">
        <v>13.6</v>
      </c>
      <c r="V1068" s="372" t="s">
        <v>157</v>
      </c>
      <c r="W1068" s="373">
        <v>0.9</v>
      </c>
      <c r="X1068" s="95">
        <v>-6</v>
      </c>
      <c r="Y1068" s="95">
        <v>-6.02</v>
      </c>
      <c r="Z1068" s="93">
        <v>0.02</v>
      </c>
      <c r="AA1068" s="102" t="s">
        <v>151</v>
      </c>
      <c r="AB1068" s="103" t="s">
        <v>151</v>
      </c>
      <c r="AC1068" s="93">
        <v>0</v>
      </c>
      <c r="AD1068" s="92">
        <v>0</v>
      </c>
      <c r="AE1068" s="104" t="s">
        <v>152</v>
      </c>
      <c r="AF1068" s="93"/>
      <c r="AG1068" s="92"/>
      <c r="AH1068" s="30" t="s">
        <v>38</v>
      </c>
      <c r="AI1068" s="93">
        <v>5.27</v>
      </c>
      <c r="AJ1068" s="93">
        <v>9.76</v>
      </c>
      <c r="AK1068" s="105"/>
      <c r="AL1068" s="106" t="s">
        <v>152</v>
      </c>
      <c r="AM1068" s="94">
        <v>231.88</v>
      </c>
      <c r="AN1068" s="94">
        <v>429.44</v>
      </c>
      <c r="AO1068" s="107" t="s">
        <v>152</v>
      </c>
      <c r="AP1068" s="108" t="s">
        <v>152</v>
      </c>
      <c r="AQ1068" s="380"/>
      <c r="AR1068" s="389" t="s">
        <v>40</v>
      </c>
      <c r="AS1068" s="123" t="s">
        <v>40</v>
      </c>
      <c r="AT1068" s="123" t="s">
        <v>40</v>
      </c>
      <c r="AU1068" s="123" t="s">
        <v>40</v>
      </c>
      <c r="AV1068" s="390" t="s">
        <v>40</v>
      </c>
      <c r="AW1068" s="391" t="s">
        <v>40</v>
      </c>
    </row>
    <row r="1069" spans="1:49" x14ac:dyDescent="0.25">
      <c r="A1069" s="89" t="s">
        <v>428</v>
      </c>
      <c r="B1069" s="209" t="s">
        <v>429</v>
      </c>
      <c r="C1069" s="209" t="s">
        <v>430</v>
      </c>
      <c r="D1069" s="209" t="s">
        <v>449</v>
      </c>
      <c r="E1069" s="149" t="s">
        <v>704</v>
      </c>
      <c r="F1069" s="322">
        <v>17131</v>
      </c>
      <c r="G1069" s="150">
        <v>5160</v>
      </c>
      <c r="H1069" s="91" t="s">
        <v>146</v>
      </c>
      <c r="I1069" s="91" t="s">
        <v>147</v>
      </c>
      <c r="J1069" s="90"/>
      <c r="K1069" s="115" t="s">
        <v>302</v>
      </c>
      <c r="L1069" s="90"/>
      <c r="M1069" s="90"/>
      <c r="N1069" s="90"/>
      <c r="O1069" s="211"/>
      <c r="P1069" s="367" t="s">
        <v>41</v>
      </c>
      <c r="Q1069" s="378" t="s">
        <v>41</v>
      </c>
      <c r="R1069" s="91"/>
      <c r="S1069" s="379"/>
      <c r="T1069" s="367" t="s">
        <v>41</v>
      </c>
      <c r="U1069" s="371">
        <v>7.6</v>
      </c>
      <c r="V1069" s="372" t="s">
        <v>157</v>
      </c>
      <c r="W1069" s="373">
        <v>0.9</v>
      </c>
      <c r="X1069" s="95">
        <v>-6</v>
      </c>
      <c r="Y1069" s="95">
        <v>-6.02</v>
      </c>
      <c r="Z1069" s="93">
        <v>0.02</v>
      </c>
      <c r="AA1069" s="102" t="s">
        <v>151</v>
      </c>
      <c r="AB1069" s="103" t="s">
        <v>151</v>
      </c>
      <c r="AC1069" s="93">
        <v>0</v>
      </c>
      <c r="AD1069" s="92">
        <v>0</v>
      </c>
      <c r="AE1069" s="104" t="s">
        <v>152</v>
      </c>
      <c r="AF1069" s="93"/>
      <c r="AG1069" s="92"/>
      <c r="AH1069" s="30" t="s">
        <v>38</v>
      </c>
      <c r="AI1069" s="93">
        <v>3.98</v>
      </c>
      <c r="AJ1069" s="93">
        <v>4.34</v>
      </c>
      <c r="AK1069" s="105"/>
      <c r="AL1069" s="106" t="s">
        <v>152</v>
      </c>
      <c r="AM1069" s="94">
        <v>95.52</v>
      </c>
      <c r="AN1069" s="94">
        <v>104.16</v>
      </c>
      <c r="AO1069" s="107" t="s">
        <v>152</v>
      </c>
      <c r="AP1069" s="108" t="s">
        <v>152</v>
      </c>
      <c r="AQ1069" s="380"/>
      <c r="AR1069" s="100">
        <v>0.9</v>
      </c>
      <c r="AS1069" s="95">
        <f>Y1069-AR1069</f>
        <v>-6.92</v>
      </c>
      <c r="AT1069" s="95">
        <f>IF(V1069="Overig",0.1,0.2)</f>
        <v>0.1</v>
      </c>
      <c r="AU1069" s="95">
        <f>AS1069-AT1069</f>
        <v>-7.02</v>
      </c>
      <c r="AV1069" s="386">
        <v>3</v>
      </c>
      <c r="AW1069" s="387">
        <v>3</v>
      </c>
    </row>
    <row r="1070" spans="1:49" x14ac:dyDescent="0.25">
      <c r="A1070" s="89" t="s">
        <v>428</v>
      </c>
      <c r="B1070" s="209" t="s">
        <v>429</v>
      </c>
      <c r="C1070" s="209" t="s">
        <v>430</v>
      </c>
      <c r="D1070" s="209" t="s">
        <v>449</v>
      </c>
      <c r="E1070" s="149" t="s">
        <v>703</v>
      </c>
      <c r="F1070" s="322">
        <v>17131</v>
      </c>
      <c r="G1070" s="150">
        <v>5165</v>
      </c>
      <c r="H1070" s="91" t="s">
        <v>146</v>
      </c>
      <c r="I1070" s="91" t="s">
        <v>147</v>
      </c>
      <c r="J1070" s="90"/>
      <c r="K1070" s="115" t="s">
        <v>302</v>
      </c>
      <c r="L1070" s="90"/>
      <c r="M1070" s="90"/>
      <c r="N1070" s="90"/>
      <c r="O1070" s="211"/>
      <c r="P1070" s="367" t="s">
        <v>39</v>
      </c>
      <c r="Q1070" s="378" t="s">
        <v>41</v>
      </c>
      <c r="R1070" s="91"/>
      <c r="S1070" s="379"/>
      <c r="T1070" s="367" t="s">
        <v>149</v>
      </c>
      <c r="U1070" s="371">
        <v>12.7</v>
      </c>
      <c r="V1070" s="372" t="s">
        <v>157</v>
      </c>
      <c r="W1070" s="373">
        <v>0.9</v>
      </c>
      <c r="X1070" s="95">
        <v>-5.99</v>
      </c>
      <c r="Y1070" s="95">
        <v>-6.02</v>
      </c>
      <c r="Z1070" s="93">
        <v>0.03</v>
      </c>
      <c r="AA1070" s="102" t="s">
        <v>151</v>
      </c>
      <c r="AB1070" s="103" t="s">
        <v>151</v>
      </c>
      <c r="AC1070" s="93">
        <v>3.8376489576923301</v>
      </c>
      <c r="AD1070" s="92">
        <v>54</v>
      </c>
      <c r="AE1070" s="104" t="s">
        <v>152</v>
      </c>
      <c r="AF1070" s="93"/>
      <c r="AG1070" s="92"/>
      <c r="AH1070" s="30" t="s">
        <v>38</v>
      </c>
      <c r="AI1070" s="93">
        <v>8.58</v>
      </c>
      <c r="AJ1070" s="93">
        <v>8.85</v>
      </c>
      <c r="AK1070" s="105"/>
      <c r="AL1070" s="106" t="s">
        <v>152</v>
      </c>
      <c r="AM1070" s="94">
        <v>437.58</v>
      </c>
      <c r="AN1070" s="94">
        <v>451.34999999999997</v>
      </c>
      <c r="AO1070" s="110" t="s">
        <v>151</v>
      </c>
      <c r="AP1070" s="107" t="s">
        <v>152</v>
      </c>
      <c r="AQ1070" s="380"/>
      <c r="AR1070" s="100">
        <v>0.9</v>
      </c>
      <c r="AS1070" s="95">
        <f>Y1070-AR1070</f>
        <v>-6.92</v>
      </c>
      <c r="AT1070" s="95">
        <f>IF(V1070="Overig",0.1,0.2)</f>
        <v>0.1</v>
      </c>
      <c r="AU1070" s="95">
        <f>AS1070-AT1070</f>
        <v>-7.02</v>
      </c>
      <c r="AV1070" s="386">
        <v>3</v>
      </c>
      <c r="AW1070" s="387">
        <v>3</v>
      </c>
    </row>
    <row r="1071" spans="1:49" x14ac:dyDescent="0.25">
      <c r="A1071" s="89" t="s">
        <v>428</v>
      </c>
      <c r="B1071" s="209" t="s">
        <v>429</v>
      </c>
      <c r="C1071" s="209" t="s">
        <v>430</v>
      </c>
      <c r="D1071" s="209" t="s">
        <v>449</v>
      </c>
      <c r="E1071" s="149" t="s">
        <v>706</v>
      </c>
      <c r="F1071" s="91">
        <v>17132</v>
      </c>
      <c r="G1071" s="150">
        <v>5161</v>
      </c>
      <c r="H1071" s="91" t="s">
        <v>146</v>
      </c>
      <c r="I1071" s="91" t="s">
        <v>147</v>
      </c>
      <c r="J1071" s="90"/>
      <c r="K1071" s="115" t="s">
        <v>302</v>
      </c>
      <c r="L1071" s="90"/>
      <c r="M1071" s="90"/>
      <c r="N1071" s="90"/>
      <c r="O1071" s="211"/>
      <c r="P1071" s="367" t="s">
        <v>39</v>
      </c>
      <c r="Q1071" s="378" t="s">
        <v>39</v>
      </c>
      <c r="R1071" s="91"/>
      <c r="S1071" s="379" t="s">
        <v>76</v>
      </c>
      <c r="T1071" s="367" t="s">
        <v>39</v>
      </c>
      <c r="U1071" s="371">
        <v>18.7</v>
      </c>
      <c r="V1071" s="372" t="s">
        <v>157</v>
      </c>
      <c r="W1071" s="373">
        <v>0.9</v>
      </c>
      <c r="X1071" s="95">
        <v>-6.01</v>
      </c>
      <c r="Y1071" s="95">
        <v>-6.02</v>
      </c>
      <c r="Z1071" s="93">
        <v>0.01</v>
      </c>
      <c r="AA1071" s="102" t="s">
        <v>151</v>
      </c>
      <c r="AB1071" s="103" t="s">
        <v>151</v>
      </c>
      <c r="AC1071" s="93">
        <v>14.947885350584601</v>
      </c>
      <c r="AD1071" s="92">
        <v>113</v>
      </c>
      <c r="AE1071" s="102" t="s">
        <v>151</v>
      </c>
      <c r="AF1071" s="93"/>
      <c r="AG1071" s="92"/>
      <c r="AH1071" s="30" t="s">
        <v>38</v>
      </c>
      <c r="AI1071" s="93">
        <v>20.23</v>
      </c>
      <c r="AJ1071" s="93">
        <v>14.35</v>
      </c>
      <c r="AK1071" s="105"/>
      <c r="AL1071" s="111" t="s">
        <v>151</v>
      </c>
      <c r="AM1071" s="94">
        <v>627.13</v>
      </c>
      <c r="AN1071" s="94">
        <v>444.84999999999997</v>
      </c>
      <c r="AO1071" s="110" t="s">
        <v>151</v>
      </c>
      <c r="AP1071" s="110" t="s">
        <v>151</v>
      </c>
      <c r="AQ1071" s="380"/>
      <c r="AR1071" s="100" t="s">
        <v>38</v>
      </c>
      <c r="AS1071" s="95" t="s">
        <v>38</v>
      </c>
      <c r="AT1071" s="95" t="s">
        <v>38</v>
      </c>
      <c r="AU1071" s="95" t="s">
        <v>38</v>
      </c>
      <c r="AV1071" s="381" t="s">
        <v>38</v>
      </c>
      <c r="AW1071" s="382" t="s">
        <v>38</v>
      </c>
    </row>
    <row r="1072" spans="1:49" x14ac:dyDescent="0.25">
      <c r="A1072" s="89" t="s">
        <v>428</v>
      </c>
      <c r="B1072" s="209" t="s">
        <v>429</v>
      </c>
      <c r="C1072" s="209" t="s">
        <v>430</v>
      </c>
      <c r="D1072" s="209" t="s">
        <v>449</v>
      </c>
      <c r="E1072" s="149" t="s">
        <v>706</v>
      </c>
      <c r="F1072" s="91">
        <v>17132</v>
      </c>
      <c r="G1072" s="150">
        <v>5162</v>
      </c>
      <c r="H1072" s="91" t="s">
        <v>146</v>
      </c>
      <c r="I1072" s="91" t="s">
        <v>147</v>
      </c>
      <c r="J1072" s="90"/>
      <c r="K1072" s="115" t="s">
        <v>302</v>
      </c>
      <c r="L1072" s="90"/>
      <c r="M1072" s="90"/>
      <c r="N1072" s="90"/>
      <c r="O1072" s="211"/>
      <c r="P1072" s="367" t="s">
        <v>39</v>
      </c>
      <c r="Q1072" s="378" t="s">
        <v>39</v>
      </c>
      <c r="R1072" s="91"/>
      <c r="S1072" s="379" t="s">
        <v>76</v>
      </c>
      <c r="T1072" s="367" t="s">
        <v>39</v>
      </c>
      <c r="U1072" s="371">
        <v>18.7</v>
      </c>
      <c r="V1072" s="372" t="s">
        <v>157</v>
      </c>
      <c r="W1072" s="373">
        <v>0.9</v>
      </c>
      <c r="X1072" s="95">
        <v>-6.01</v>
      </c>
      <c r="Y1072" s="95">
        <v>-6.02</v>
      </c>
      <c r="Z1072" s="93">
        <v>0.01</v>
      </c>
      <c r="AA1072" s="102" t="s">
        <v>151</v>
      </c>
      <c r="AB1072" s="103" t="s">
        <v>151</v>
      </c>
      <c r="AC1072" s="93">
        <v>12.898152900432899</v>
      </c>
      <c r="AD1072" s="92">
        <v>97</v>
      </c>
      <c r="AE1072" s="102" t="s">
        <v>151</v>
      </c>
      <c r="AF1072" s="93"/>
      <c r="AG1072" s="92"/>
      <c r="AH1072" s="30" t="s">
        <v>38</v>
      </c>
      <c r="AI1072" s="93">
        <v>17.190000000000001</v>
      </c>
      <c r="AJ1072" s="93">
        <v>14.37</v>
      </c>
      <c r="AK1072" s="105"/>
      <c r="AL1072" s="111" t="s">
        <v>151</v>
      </c>
      <c r="AM1072" s="94">
        <v>395.37</v>
      </c>
      <c r="AN1072" s="94">
        <v>330.51</v>
      </c>
      <c r="AO1072" s="110" t="s">
        <v>151</v>
      </c>
      <c r="AP1072" s="110" t="s">
        <v>151</v>
      </c>
      <c r="AQ1072" s="380"/>
      <c r="AR1072" s="100" t="s">
        <v>38</v>
      </c>
      <c r="AS1072" s="95" t="s">
        <v>38</v>
      </c>
      <c r="AT1072" s="95" t="s">
        <v>38</v>
      </c>
      <c r="AU1072" s="95" t="s">
        <v>38</v>
      </c>
      <c r="AV1072" s="381" t="s">
        <v>38</v>
      </c>
      <c r="AW1072" s="382" t="s">
        <v>38</v>
      </c>
    </row>
    <row r="1073" spans="1:49" x14ac:dyDescent="0.25">
      <c r="A1073" s="89" t="s">
        <v>428</v>
      </c>
      <c r="B1073" s="209" t="s">
        <v>429</v>
      </c>
      <c r="C1073" s="209" t="s">
        <v>430</v>
      </c>
      <c r="D1073" s="209" t="s">
        <v>449</v>
      </c>
      <c r="E1073" s="149" t="s">
        <v>707</v>
      </c>
      <c r="F1073" s="97">
        <v>17133</v>
      </c>
      <c r="G1073" s="150">
        <v>5125</v>
      </c>
      <c r="H1073" s="91" t="s">
        <v>146</v>
      </c>
      <c r="I1073" s="91" t="s">
        <v>147</v>
      </c>
      <c r="J1073" s="90"/>
      <c r="K1073" s="115" t="s">
        <v>302</v>
      </c>
      <c r="L1073" s="90"/>
      <c r="M1073" s="90"/>
      <c r="N1073" s="90"/>
      <c r="O1073" s="211"/>
      <c r="P1073" s="367" t="s">
        <v>41</v>
      </c>
      <c r="Q1073" s="378" t="s">
        <v>41</v>
      </c>
      <c r="R1073" s="91"/>
      <c r="S1073" s="379"/>
      <c r="T1073" s="367" t="s">
        <v>41</v>
      </c>
      <c r="U1073" s="371">
        <v>8.5</v>
      </c>
      <c r="V1073" s="372" t="s">
        <v>157</v>
      </c>
      <c r="W1073" s="373">
        <v>0.9</v>
      </c>
      <c r="X1073" s="95">
        <v>-5.99</v>
      </c>
      <c r="Y1073" s="95">
        <v>-6.02</v>
      </c>
      <c r="Z1073" s="93">
        <v>0.03</v>
      </c>
      <c r="AA1073" s="102" t="s">
        <v>151</v>
      </c>
      <c r="AB1073" s="103" t="s">
        <v>151</v>
      </c>
      <c r="AC1073" s="93">
        <v>0</v>
      </c>
      <c r="AD1073" s="92">
        <v>0</v>
      </c>
      <c r="AE1073" s="104" t="s">
        <v>152</v>
      </c>
      <c r="AF1073" s="93"/>
      <c r="AG1073" s="92"/>
      <c r="AH1073" s="30" t="s">
        <v>38</v>
      </c>
      <c r="AI1073" s="93">
        <v>5.36</v>
      </c>
      <c r="AJ1073" s="93">
        <v>5.09</v>
      </c>
      <c r="AK1073" s="105"/>
      <c r="AL1073" s="106" t="s">
        <v>152</v>
      </c>
      <c r="AM1073" s="94">
        <v>209.04000000000002</v>
      </c>
      <c r="AN1073" s="94">
        <v>198.51</v>
      </c>
      <c r="AO1073" s="107" t="s">
        <v>152</v>
      </c>
      <c r="AP1073" s="108" t="s">
        <v>152</v>
      </c>
      <c r="AQ1073" s="380"/>
      <c r="AR1073" s="100">
        <v>0.9</v>
      </c>
      <c r="AS1073" s="95">
        <f>Y1073-AR1073</f>
        <v>-6.92</v>
      </c>
      <c r="AT1073" s="95">
        <f>IF(V1073="Overig",0.1,0.2)</f>
        <v>0.1</v>
      </c>
      <c r="AU1073" s="95">
        <f>AS1073-AT1073</f>
        <v>-7.02</v>
      </c>
      <c r="AV1073" s="386">
        <v>3</v>
      </c>
      <c r="AW1073" s="387">
        <v>3</v>
      </c>
    </row>
    <row r="1074" spans="1:49" x14ac:dyDescent="0.25">
      <c r="A1074" s="89" t="s">
        <v>428</v>
      </c>
      <c r="B1074" s="209" t="s">
        <v>429</v>
      </c>
      <c r="C1074" s="209" t="s">
        <v>430</v>
      </c>
      <c r="D1074" s="209" t="s">
        <v>449</v>
      </c>
      <c r="E1074" s="149" t="s">
        <v>707</v>
      </c>
      <c r="F1074" s="97">
        <v>17133</v>
      </c>
      <c r="G1074" s="150">
        <v>5126</v>
      </c>
      <c r="H1074" s="91" t="s">
        <v>146</v>
      </c>
      <c r="I1074" s="91" t="s">
        <v>147</v>
      </c>
      <c r="J1074" s="90"/>
      <c r="K1074" s="115" t="s">
        <v>302</v>
      </c>
      <c r="L1074" s="90" t="s">
        <v>170</v>
      </c>
      <c r="M1074" s="90"/>
      <c r="N1074" s="90"/>
      <c r="O1074" s="211"/>
      <c r="P1074" s="367" t="s">
        <v>73</v>
      </c>
      <c r="Q1074" s="378" t="s">
        <v>165</v>
      </c>
      <c r="R1074" s="91"/>
      <c r="S1074" s="379" t="s">
        <v>455</v>
      </c>
      <c r="T1074" s="367" t="s">
        <v>73</v>
      </c>
      <c r="U1074" s="371">
        <v>5.2</v>
      </c>
      <c r="V1074" s="372" t="s">
        <v>157</v>
      </c>
      <c r="W1074" s="373">
        <v>1</v>
      </c>
      <c r="X1074" s="95">
        <v>-5.99</v>
      </c>
      <c r="Y1074" s="95">
        <v>-6.02</v>
      </c>
      <c r="Z1074" s="93">
        <v>0.03</v>
      </c>
      <c r="AA1074" s="102" t="s">
        <v>151</v>
      </c>
      <c r="AB1074" s="103" t="s">
        <v>151</v>
      </c>
      <c r="AC1074" s="93">
        <v>0</v>
      </c>
      <c r="AD1074" s="92">
        <v>0</v>
      </c>
      <c r="AE1074" s="104" t="s">
        <v>152</v>
      </c>
      <c r="AF1074" s="93"/>
      <c r="AG1074" s="92"/>
      <c r="AH1074" s="30" t="s">
        <v>38</v>
      </c>
      <c r="AI1074" s="93">
        <v>2.89</v>
      </c>
      <c r="AJ1074" s="93">
        <v>3.69</v>
      </c>
      <c r="AK1074" s="105"/>
      <c r="AL1074" s="106" t="s">
        <v>152</v>
      </c>
      <c r="AM1074" s="94">
        <v>156.06</v>
      </c>
      <c r="AN1074" s="94">
        <v>199.26</v>
      </c>
      <c r="AO1074" s="107" t="s">
        <v>152</v>
      </c>
      <c r="AP1074" s="108" t="s">
        <v>152</v>
      </c>
      <c r="AQ1074" s="380"/>
      <c r="AR1074" s="100">
        <v>0.9</v>
      </c>
      <c r="AS1074" s="95">
        <f>Y1074-AR1074</f>
        <v>-6.92</v>
      </c>
      <c r="AT1074" s="95">
        <f>IF(V1074="Overig",0.1,0.2)</f>
        <v>0.1</v>
      </c>
      <c r="AU1074" s="95">
        <f>AS1074-AT1074</f>
        <v>-7.02</v>
      </c>
      <c r="AV1074" s="386">
        <v>1.5</v>
      </c>
      <c r="AW1074" s="387">
        <v>1.5</v>
      </c>
    </row>
    <row r="1075" spans="1:49" x14ac:dyDescent="0.25">
      <c r="A1075" s="89" t="s">
        <v>428</v>
      </c>
      <c r="B1075" s="209" t="s">
        <v>429</v>
      </c>
      <c r="C1075" s="209" t="s">
        <v>430</v>
      </c>
      <c r="D1075" s="209" t="s">
        <v>449</v>
      </c>
      <c r="E1075" s="149" t="s">
        <v>707</v>
      </c>
      <c r="F1075" s="97">
        <v>17133</v>
      </c>
      <c r="G1075" s="150">
        <v>5127</v>
      </c>
      <c r="H1075" s="91" t="s">
        <v>146</v>
      </c>
      <c r="I1075" s="91" t="s">
        <v>147</v>
      </c>
      <c r="J1075" s="90"/>
      <c r="K1075" s="115" t="s">
        <v>302</v>
      </c>
      <c r="L1075" s="90" t="s">
        <v>170</v>
      </c>
      <c r="M1075" s="90"/>
      <c r="N1075" s="90"/>
      <c r="O1075" s="211"/>
      <c r="P1075" s="367" t="s">
        <v>73</v>
      </c>
      <c r="Q1075" s="378" t="s">
        <v>165</v>
      </c>
      <c r="R1075" s="91"/>
      <c r="S1075" s="379" t="s">
        <v>455</v>
      </c>
      <c r="T1075" s="367" t="s">
        <v>73</v>
      </c>
      <c r="U1075" s="371">
        <v>5.4</v>
      </c>
      <c r="V1075" s="372" t="s">
        <v>157</v>
      </c>
      <c r="W1075" s="373">
        <v>1</v>
      </c>
      <c r="X1075" s="95">
        <v>-5.99</v>
      </c>
      <c r="Y1075" s="95">
        <v>-6.02</v>
      </c>
      <c r="Z1075" s="93">
        <v>0.03</v>
      </c>
      <c r="AA1075" s="102" t="s">
        <v>151</v>
      </c>
      <c r="AB1075" s="103" t="s">
        <v>151</v>
      </c>
      <c r="AC1075" s="93">
        <v>0</v>
      </c>
      <c r="AD1075" s="92">
        <v>0</v>
      </c>
      <c r="AE1075" s="104" t="s">
        <v>152</v>
      </c>
      <c r="AF1075" s="93"/>
      <c r="AG1075" s="92"/>
      <c r="AH1075" s="30" t="s">
        <v>38</v>
      </c>
      <c r="AI1075" s="93">
        <v>3.2</v>
      </c>
      <c r="AJ1075" s="93">
        <v>3.83</v>
      </c>
      <c r="AK1075" s="105"/>
      <c r="AL1075" s="106" t="s">
        <v>152</v>
      </c>
      <c r="AM1075" s="94">
        <v>112</v>
      </c>
      <c r="AN1075" s="94">
        <v>134.05000000000001</v>
      </c>
      <c r="AO1075" s="107" t="s">
        <v>152</v>
      </c>
      <c r="AP1075" s="108" t="s">
        <v>152</v>
      </c>
      <c r="AQ1075" s="380"/>
      <c r="AR1075" s="100">
        <v>0.9</v>
      </c>
      <c r="AS1075" s="95">
        <f>Y1075-AR1075</f>
        <v>-6.92</v>
      </c>
      <c r="AT1075" s="95">
        <f>IF(V1075="Overig",0.1,0.2)</f>
        <v>0.1</v>
      </c>
      <c r="AU1075" s="95">
        <f>AS1075-AT1075</f>
        <v>-7.02</v>
      </c>
      <c r="AV1075" s="386">
        <v>1.5</v>
      </c>
      <c r="AW1075" s="387">
        <v>1.5</v>
      </c>
    </row>
    <row r="1076" spans="1:49" x14ac:dyDescent="0.25">
      <c r="A1076" s="89" t="s">
        <v>428</v>
      </c>
      <c r="B1076" s="209" t="s">
        <v>429</v>
      </c>
      <c r="C1076" s="209" t="s">
        <v>430</v>
      </c>
      <c r="D1076" s="209" t="s">
        <v>449</v>
      </c>
      <c r="E1076" s="149" t="s">
        <v>707</v>
      </c>
      <c r="F1076" s="97">
        <v>17133</v>
      </c>
      <c r="G1076" s="150">
        <v>5128</v>
      </c>
      <c r="H1076" s="91" t="s">
        <v>146</v>
      </c>
      <c r="I1076" s="91" t="s">
        <v>147</v>
      </c>
      <c r="J1076" s="90"/>
      <c r="K1076" s="115" t="s">
        <v>302</v>
      </c>
      <c r="L1076" s="90"/>
      <c r="M1076" s="90"/>
      <c r="N1076" s="90"/>
      <c r="O1076" s="211"/>
      <c r="P1076" s="367" t="s">
        <v>41</v>
      </c>
      <c r="Q1076" s="378" t="s">
        <v>41</v>
      </c>
      <c r="R1076" s="91"/>
      <c r="S1076" s="379"/>
      <c r="T1076" s="367" t="s">
        <v>41</v>
      </c>
      <c r="U1076" s="371">
        <v>14.2</v>
      </c>
      <c r="V1076" s="372" t="s">
        <v>157</v>
      </c>
      <c r="W1076" s="373">
        <v>0.9</v>
      </c>
      <c r="X1076" s="95">
        <v>-5.99</v>
      </c>
      <c r="Y1076" s="95">
        <v>-6.02</v>
      </c>
      <c r="Z1076" s="93">
        <v>0.03</v>
      </c>
      <c r="AA1076" s="102" t="s">
        <v>151</v>
      </c>
      <c r="AB1076" s="103" t="s">
        <v>151</v>
      </c>
      <c r="AC1076" s="93">
        <v>0</v>
      </c>
      <c r="AD1076" s="92">
        <v>0</v>
      </c>
      <c r="AE1076" s="104" t="s">
        <v>152</v>
      </c>
      <c r="AF1076" s="93"/>
      <c r="AG1076" s="92"/>
      <c r="AH1076" s="30" t="s">
        <v>38</v>
      </c>
      <c r="AI1076" s="93">
        <v>8.5299999999999994</v>
      </c>
      <c r="AJ1076" s="93">
        <v>10.220000000000001</v>
      </c>
      <c r="AK1076" s="105"/>
      <c r="AL1076" s="106" t="s">
        <v>152</v>
      </c>
      <c r="AM1076" s="94">
        <v>298.54999999999995</v>
      </c>
      <c r="AN1076" s="94">
        <v>357.70000000000005</v>
      </c>
      <c r="AO1076" s="107" t="s">
        <v>152</v>
      </c>
      <c r="AP1076" s="108" t="s">
        <v>152</v>
      </c>
      <c r="AQ1076" s="380"/>
      <c r="AR1076" s="100">
        <v>0.9</v>
      </c>
      <c r="AS1076" s="95">
        <f>Y1076-AR1076</f>
        <v>-6.92</v>
      </c>
      <c r="AT1076" s="95">
        <f>IF(V1076="Overig",0.1,0.2)</f>
        <v>0.1</v>
      </c>
      <c r="AU1076" s="95">
        <f>AS1076-AT1076</f>
        <v>-7.02</v>
      </c>
      <c r="AV1076" s="386">
        <v>3</v>
      </c>
      <c r="AW1076" s="387">
        <v>3</v>
      </c>
    </row>
    <row r="1077" spans="1:49" ht="24" x14ac:dyDescent="0.25">
      <c r="A1077" s="89" t="s">
        <v>428</v>
      </c>
      <c r="B1077" s="209" t="s">
        <v>429</v>
      </c>
      <c r="C1077" s="209" t="s">
        <v>430</v>
      </c>
      <c r="D1077" s="209" t="s">
        <v>449</v>
      </c>
      <c r="E1077" s="149" t="s">
        <v>707</v>
      </c>
      <c r="F1077" s="97">
        <v>17133</v>
      </c>
      <c r="G1077" s="150">
        <v>5129</v>
      </c>
      <c r="H1077" s="91" t="s">
        <v>146</v>
      </c>
      <c r="I1077" s="91" t="s">
        <v>147</v>
      </c>
      <c r="J1077" s="90"/>
      <c r="K1077" s="115" t="s">
        <v>302</v>
      </c>
      <c r="L1077" s="90"/>
      <c r="M1077" s="90"/>
      <c r="N1077" s="90" t="s">
        <v>445</v>
      </c>
      <c r="O1077" s="211"/>
      <c r="P1077" s="367" t="s">
        <v>435</v>
      </c>
      <c r="Q1077" s="378" t="s">
        <v>165</v>
      </c>
      <c r="R1077" s="91" t="s">
        <v>436</v>
      </c>
      <c r="S1077" s="379" t="s">
        <v>455</v>
      </c>
      <c r="T1077" s="398" t="s">
        <v>455</v>
      </c>
      <c r="U1077" s="371">
        <v>7.8</v>
      </c>
      <c r="V1077" s="372" t="s">
        <v>157</v>
      </c>
      <c r="W1077" s="373">
        <v>0.9</v>
      </c>
      <c r="X1077" s="95">
        <v>-5.99</v>
      </c>
      <c r="Y1077" s="95">
        <v>-6.02</v>
      </c>
      <c r="Z1077" s="93">
        <v>0.03</v>
      </c>
      <c r="AA1077" s="102" t="s">
        <v>151</v>
      </c>
      <c r="AB1077" s="103" t="s">
        <v>151</v>
      </c>
      <c r="AC1077" s="93">
        <v>0</v>
      </c>
      <c r="AD1077" s="92">
        <v>0</v>
      </c>
      <c r="AE1077" s="104" t="s">
        <v>152</v>
      </c>
      <c r="AF1077" s="93"/>
      <c r="AG1077" s="92"/>
      <c r="AH1077" s="30" t="s">
        <v>38</v>
      </c>
      <c r="AI1077" s="93">
        <v>3.95</v>
      </c>
      <c r="AJ1077" s="93">
        <v>4.49</v>
      </c>
      <c r="AK1077" s="105"/>
      <c r="AL1077" s="106" t="s">
        <v>152</v>
      </c>
      <c r="AM1077" s="94">
        <v>150.1</v>
      </c>
      <c r="AN1077" s="94">
        <v>170.62</v>
      </c>
      <c r="AO1077" s="107" t="s">
        <v>152</v>
      </c>
      <c r="AP1077" s="108" t="s">
        <v>152</v>
      </c>
      <c r="AQ1077" s="380"/>
      <c r="AR1077" s="389" t="s">
        <v>40</v>
      </c>
      <c r="AS1077" s="123" t="s">
        <v>40</v>
      </c>
      <c r="AT1077" s="123" t="s">
        <v>40</v>
      </c>
      <c r="AU1077" s="123" t="s">
        <v>40</v>
      </c>
      <c r="AV1077" s="390" t="s">
        <v>40</v>
      </c>
      <c r="AW1077" s="391" t="s">
        <v>40</v>
      </c>
    </row>
    <row r="1078" spans="1:49" ht="24" x14ac:dyDescent="0.25">
      <c r="A1078" s="89" t="s">
        <v>428</v>
      </c>
      <c r="B1078" s="209" t="s">
        <v>429</v>
      </c>
      <c r="C1078" s="209" t="s">
        <v>430</v>
      </c>
      <c r="D1078" s="209" t="s">
        <v>449</v>
      </c>
      <c r="E1078" s="149" t="s">
        <v>708</v>
      </c>
      <c r="F1078" s="97">
        <v>17133</v>
      </c>
      <c r="G1078" s="150">
        <v>5123</v>
      </c>
      <c r="H1078" s="91" t="s">
        <v>146</v>
      </c>
      <c r="I1078" s="91" t="s">
        <v>147</v>
      </c>
      <c r="J1078" s="90"/>
      <c r="K1078" s="115" t="s">
        <v>302</v>
      </c>
      <c r="L1078" s="90"/>
      <c r="M1078" s="90"/>
      <c r="N1078" s="90" t="s">
        <v>434</v>
      </c>
      <c r="O1078" s="211"/>
      <c r="P1078" s="367" t="s">
        <v>435</v>
      </c>
      <c r="Q1078" s="378" t="s">
        <v>165</v>
      </c>
      <c r="R1078" s="91" t="s">
        <v>436</v>
      </c>
      <c r="S1078" s="379" t="s">
        <v>455</v>
      </c>
      <c r="T1078" s="398" t="s">
        <v>455</v>
      </c>
      <c r="U1078" s="371">
        <v>8.6</v>
      </c>
      <c r="V1078" s="372" t="s">
        <v>157</v>
      </c>
      <c r="W1078" s="373">
        <v>0.9</v>
      </c>
      <c r="X1078" s="95">
        <v>-5.98</v>
      </c>
      <c r="Y1078" s="95">
        <v>-6.02</v>
      </c>
      <c r="Z1078" s="93">
        <v>0.04</v>
      </c>
      <c r="AA1078" s="102" t="s">
        <v>151</v>
      </c>
      <c r="AB1078" s="103" t="s">
        <v>151</v>
      </c>
      <c r="AC1078" s="93">
        <v>0</v>
      </c>
      <c r="AD1078" s="92">
        <v>0</v>
      </c>
      <c r="AE1078" s="104" t="s">
        <v>152</v>
      </c>
      <c r="AF1078" s="93"/>
      <c r="AG1078" s="92"/>
      <c r="AH1078" s="30" t="s">
        <v>38</v>
      </c>
      <c r="AI1078" s="93">
        <v>0.41</v>
      </c>
      <c r="AJ1078" s="93">
        <v>5.14</v>
      </c>
      <c r="AK1078" s="105"/>
      <c r="AL1078" s="106" t="s">
        <v>152</v>
      </c>
      <c r="AM1078" s="94">
        <v>22.139999999999997</v>
      </c>
      <c r="AN1078" s="94">
        <v>277.56</v>
      </c>
      <c r="AO1078" s="107" t="s">
        <v>152</v>
      </c>
      <c r="AP1078" s="108" t="s">
        <v>152</v>
      </c>
      <c r="AQ1078" s="380"/>
      <c r="AR1078" s="389" t="s">
        <v>40</v>
      </c>
      <c r="AS1078" s="123" t="s">
        <v>40</v>
      </c>
      <c r="AT1078" s="123" t="s">
        <v>40</v>
      </c>
      <c r="AU1078" s="123" t="s">
        <v>40</v>
      </c>
      <c r="AV1078" s="390" t="s">
        <v>40</v>
      </c>
      <c r="AW1078" s="391" t="s">
        <v>40</v>
      </c>
    </row>
    <row r="1079" spans="1:49" x14ac:dyDescent="0.25">
      <c r="A1079" s="89" t="s">
        <v>428</v>
      </c>
      <c r="B1079" s="209" t="s">
        <v>429</v>
      </c>
      <c r="C1079" s="209" t="s">
        <v>430</v>
      </c>
      <c r="D1079" s="209" t="s">
        <v>449</v>
      </c>
      <c r="E1079" s="149" t="s">
        <v>709</v>
      </c>
      <c r="F1079" s="97">
        <v>17133</v>
      </c>
      <c r="G1079" s="150">
        <v>5121</v>
      </c>
      <c r="H1079" s="91" t="s">
        <v>146</v>
      </c>
      <c r="I1079" s="91" t="s">
        <v>147</v>
      </c>
      <c r="J1079" s="90"/>
      <c r="K1079" s="115" t="s">
        <v>302</v>
      </c>
      <c r="L1079" s="90" t="s">
        <v>171</v>
      </c>
      <c r="M1079" s="90"/>
      <c r="N1079" s="90" t="s">
        <v>434</v>
      </c>
      <c r="O1079" s="211"/>
      <c r="P1079" s="367" t="s">
        <v>558</v>
      </c>
      <c r="Q1079" s="378" t="s">
        <v>165</v>
      </c>
      <c r="R1079" s="91" t="s">
        <v>436</v>
      </c>
      <c r="S1079" s="379" t="s">
        <v>455</v>
      </c>
      <c r="T1079" s="413" t="s">
        <v>558</v>
      </c>
      <c r="U1079" s="371">
        <v>4</v>
      </c>
      <c r="V1079" s="372" t="s">
        <v>157</v>
      </c>
      <c r="W1079" s="373">
        <v>1</v>
      </c>
      <c r="X1079" s="95">
        <v>-5.99</v>
      </c>
      <c r="Y1079" s="95">
        <v>-6.02</v>
      </c>
      <c r="Z1079" s="93">
        <v>0.03</v>
      </c>
      <c r="AA1079" s="102" t="s">
        <v>151</v>
      </c>
      <c r="AB1079" s="103" t="s">
        <v>151</v>
      </c>
      <c r="AC1079" s="93">
        <v>0</v>
      </c>
      <c r="AD1079" s="92">
        <v>0</v>
      </c>
      <c r="AE1079" s="104" t="s">
        <v>152</v>
      </c>
      <c r="AF1079" s="93"/>
      <c r="AG1079" s="92"/>
      <c r="AH1079" s="30" t="s">
        <v>38</v>
      </c>
      <c r="AI1079" s="93">
        <v>1.36</v>
      </c>
      <c r="AJ1079" s="93">
        <v>2.96</v>
      </c>
      <c r="AK1079" s="105"/>
      <c r="AL1079" s="106" t="s">
        <v>152</v>
      </c>
      <c r="AM1079" s="94">
        <v>39.440000000000005</v>
      </c>
      <c r="AN1079" s="94">
        <v>85.84</v>
      </c>
      <c r="AO1079" s="107" t="s">
        <v>152</v>
      </c>
      <c r="AP1079" s="108" t="s">
        <v>152</v>
      </c>
      <c r="AQ1079" s="380"/>
      <c r="AR1079" s="100">
        <v>0.9</v>
      </c>
      <c r="AS1079" s="95">
        <f t="shared" ref="AS1079:AS1084" si="66">Y1079-AR1079</f>
        <v>-6.92</v>
      </c>
      <c r="AT1079" s="95">
        <f t="shared" ref="AT1079:AT1084" si="67">IF(V1079="Overig",0.1,0.2)</f>
        <v>0.1</v>
      </c>
      <c r="AU1079" s="95">
        <f t="shared" ref="AU1079:AU1084" si="68">AS1079-AT1079</f>
        <v>-7.02</v>
      </c>
      <c r="AV1079" s="386">
        <v>1</v>
      </c>
      <c r="AW1079" s="387">
        <v>1</v>
      </c>
    </row>
    <row r="1080" spans="1:49" x14ac:dyDescent="0.25">
      <c r="A1080" s="89" t="s">
        <v>428</v>
      </c>
      <c r="B1080" s="209" t="s">
        <v>429</v>
      </c>
      <c r="C1080" s="209" t="s">
        <v>430</v>
      </c>
      <c r="D1080" s="209" t="s">
        <v>449</v>
      </c>
      <c r="E1080" s="149" t="s">
        <v>709</v>
      </c>
      <c r="F1080" s="97">
        <v>17133</v>
      </c>
      <c r="G1080" s="150">
        <v>5122</v>
      </c>
      <c r="H1080" s="91" t="s">
        <v>146</v>
      </c>
      <c r="I1080" s="91" t="s">
        <v>147</v>
      </c>
      <c r="J1080" s="90"/>
      <c r="K1080" s="115" t="s">
        <v>302</v>
      </c>
      <c r="L1080" s="90"/>
      <c r="M1080" s="90"/>
      <c r="N1080" s="90"/>
      <c r="O1080" s="211"/>
      <c r="P1080" s="367" t="s">
        <v>41</v>
      </c>
      <c r="Q1080" s="378" t="s">
        <v>41</v>
      </c>
      <c r="R1080" s="91"/>
      <c r="S1080" s="379"/>
      <c r="T1080" s="367" t="s">
        <v>41</v>
      </c>
      <c r="U1080" s="371">
        <v>7.4</v>
      </c>
      <c r="V1080" s="372" t="s">
        <v>157</v>
      </c>
      <c r="W1080" s="373">
        <v>0.9</v>
      </c>
      <c r="X1080" s="95">
        <v>-5.99</v>
      </c>
      <c r="Y1080" s="95">
        <v>-6.02</v>
      </c>
      <c r="Z1080" s="93">
        <v>0.03</v>
      </c>
      <c r="AA1080" s="102" t="s">
        <v>151</v>
      </c>
      <c r="AB1080" s="103" t="s">
        <v>151</v>
      </c>
      <c r="AC1080" s="93">
        <v>0</v>
      </c>
      <c r="AD1080" s="92">
        <v>0</v>
      </c>
      <c r="AE1080" s="104" t="s">
        <v>152</v>
      </c>
      <c r="AF1080" s="93"/>
      <c r="AG1080" s="92"/>
      <c r="AH1080" s="30" t="s">
        <v>38</v>
      </c>
      <c r="AI1080" s="93">
        <v>4.6399999999999997</v>
      </c>
      <c r="AJ1080" s="93">
        <v>4.1100000000000003</v>
      </c>
      <c r="AK1080" s="105"/>
      <c r="AL1080" s="106" t="s">
        <v>152</v>
      </c>
      <c r="AM1080" s="94">
        <v>190.23999999999998</v>
      </c>
      <c r="AN1080" s="94">
        <v>168.51000000000002</v>
      </c>
      <c r="AO1080" s="107" t="s">
        <v>152</v>
      </c>
      <c r="AP1080" s="108" t="s">
        <v>152</v>
      </c>
      <c r="AQ1080" s="380"/>
      <c r="AR1080" s="100">
        <v>0.9</v>
      </c>
      <c r="AS1080" s="95">
        <f t="shared" si="66"/>
        <v>-6.92</v>
      </c>
      <c r="AT1080" s="95">
        <f t="shared" si="67"/>
        <v>0.1</v>
      </c>
      <c r="AU1080" s="95">
        <f t="shared" si="68"/>
        <v>-7.02</v>
      </c>
      <c r="AV1080" s="386">
        <v>3</v>
      </c>
      <c r="AW1080" s="387">
        <v>3</v>
      </c>
    </row>
    <row r="1081" spans="1:49" x14ac:dyDescent="0.25">
      <c r="A1081" s="89" t="s">
        <v>428</v>
      </c>
      <c r="B1081" s="209" t="s">
        <v>429</v>
      </c>
      <c r="C1081" s="209" t="s">
        <v>430</v>
      </c>
      <c r="D1081" s="209" t="s">
        <v>449</v>
      </c>
      <c r="E1081" s="149" t="s">
        <v>709</v>
      </c>
      <c r="F1081" s="97">
        <v>17133</v>
      </c>
      <c r="G1081" s="150">
        <v>5124</v>
      </c>
      <c r="H1081" s="91" t="s">
        <v>146</v>
      </c>
      <c r="I1081" s="91" t="s">
        <v>147</v>
      </c>
      <c r="J1081" s="90"/>
      <c r="K1081" s="115" t="s">
        <v>302</v>
      </c>
      <c r="L1081" s="90"/>
      <c r="M1081" s="90"/>
      <c r="N1081" s="90"/>
      <c r="O1081" s="211"/>
      <c r="P1081" s="367" t="s">
        <v>41</v>
      </c>
      <c r="Q1081" s="378" t="s">
        <v>41</v>
      </c>
      <c r="R1081" s="91"/>
      <c r="S1081" s="379"/>
      <c r="T1081" s="367" t="s">
        <v>41</v>
      </c>
      <c r="U1081" s="371">
        <v>7.4</v>
      </c>
      <c r="V1081" s="372" t="s">
        <v>157</v>
      </c>
      <c r="W1081" s="373">
        <v>0.9</v>
      </c>
      <c r="X1081" s="95">
        <v>-6</v>
      </c>
      <c r="Y1081" s="95">
        <v>-6.02</v>
      </c>
      <c r="Z1081" s="93">
        <v>0.02</v>
      </c>
      <c r="AA1081" s="102" t="s">
        <v>151</v>
      </c>
      <c r="AB1081" s="103" t="s">
        <v>151</v>
      </c>
      <c r="AC1081" s="93">
        <v>0</v>
      </c>
      <c r="AD1081" s="92">
        <v>0</v>
      </c>
      <c r="AE1081" s="104" t="s">
        <v>152</v>
      </c>
      <c r="AF1081" s="93"/>
      <c r="AG1081" s="92"/>
      <c r="AH1081" s="30" t="s">
        <v>38</v>
      </c>
      <c r="AI1081" s="93">
        <v>4.74</v>
      </c>
      <c r="AJ1081" s="93">
        <v>4.21</v>
      </c>
      <c r="AK1081" s="105"/>
      <c r="AL1081" s="106" t="s">
        <v>152</v>
      </c>
      <c r="AM1081" s="94">
        <v>165.9</v>
      </c>
      <c r="AN1081" s="94">
        <v>147.35</v>
      </c>
      <c r="AO1081" s="107" t="s">
        <v>152</v>
      </c>
      <c r="AP1081" s="108" t="s">
        <v>152</v>
      </c>
      <c r="AQ1081" s="380"/>
      <c r="AR1081" s="100">
        <v>0.9</v>
      </c>
      <c r="AS1081" s="95">
        <f t="shared" si="66"/>
        <v>-6.92</v>
      </c>
      <c r="AT1081" s="95">
        <f t="shared" si="67"/>
        <v>0.1</v>
      </c>
      <c r="AU1081" s="95">
        <f t="shared" si="68"/>
        <v>-7.02</v>
      </c>
      <c r="AV1081" s="386">
        <v>3</v>
      </c>
      <c r="AW1081" s="387">
        <v>3</v>
      </c>
    </row>
    <row r="1082" spans="1:49" x14ac:dyDescent="0.25">
      <c r="A1082" s="89" t="s">
        <v>428</v>
      </c>
      <c r="B1082" s="209" t="s">
        <v>429</v>
      </c>
      <c r="C1082" s="209" t="s">
        <v>430</v>
      </c>
      <c r="D1082" s="209" t="s">
        <v>449</v>
      </c>
      <c r="E1082" s="149" t="s">
        <v>707</v>
      </c>
      <c r="F1082" s="322">
        <v>17134</v>
      </c>
      <c r="G1082" s="150">
        <v>5130</v>
      </c>
      <c r="H1082" s="91" t="s">
        <v>146</v>
      </c>
      <c r="I1082" s="91" t="s">
        <v>147</v>
      </c>
      <c r="J1082" s="90"/>
      <c r="K1082" s="115" t="s">
        <v>302</v>
      </c>
      <c r="L1082" s="90"/>
      <c r="M1082" s="90"/>
      <c r="N1082" s="90"/>
      <c r="O1082" s="211"/>
      <c r="P1082" s="367" t="s">
        <v>710</v>
      </c>
      <c r="Q1082" s="378" t="s">
        <v>41</v>
      </c>
      <c r="R1082" s="91"/>
      <c r="S1082" s="379"/>
      <c r="T1082" s="367" t="s">
        <v>710</v>
      </c>
      <c r="U1082" s="371">
        <v>12.2</v>
      </c>
      <c r="V1082" s="372" t="s">
        <v>157</v>
      </c>
      <c r="W1082" s="373">
        <v>0.9</v>
      </c>
      <c r="X1082" s="95">
        <v>-5.99</v>
      </c>
      <c r="Y1082" s="95">
        <v>-6.02</v>
      </c>
      <c r="Z1082" s="93">
        <v>0.03</v>
      </c>
      <c r="AA1082" s="102" t="s">
        <v>151</v>
      </c>
      <c r="AB1082" s="103" t="s">
        <v>151</v>
      </c>
      <c r="AC1082" s="93">
        <v>3.6999970000000402</v>
      </c>
      <c r="AD1082" s="92">
        <v>56</v>
      </c>
      <c r="AE1082" s="104" t="s">
        <v>152</v>
      </c>
      <c r="AF1082" s="93"/>
      <c r="AG1082" s="92"/>
      <c r="AH1082" s="30" t="s">
        <v>38</v>
      </c>
      <c r="AI1082" s="93">
        <v>8.9700000000000006</v>
      </c>
      <c r="AJ1082" s="93">
        <v>8.41</v>
      </c>
      <c r="AK1082" s="105"/>
      <c r="AL1082" s="106" t="s">
        <v>152</v>
      </c>
      <c r="AM1082" s="94">
        <v>493.35</v>
      </c>
      <c r="AN1082" s="94">
        <v>462.55</v>
      </c>
      <c r="AO1082" s="107" t="s">
        <v>152</v>
      </c>
      <c r="AP1082" s="108" t="s">
        <v>152</v>
      </c>
      <c r="AQ1082" s="380"/>
      <c r="AR1082" s="100">
        <v>0.9</v>
      </c>
      <c r="AS1082" s="95">
        <f t="shared" si="66"/>
        <v>-6.92</v>
      </c>
      <c r="AT1082" s="95">
        <f t="shared" si="67"/>
        <v>0.1</v>
      </c>
      <c r="AU1082" s="95">
        <f t="shared" si="68"/>
        <v>-7.02</v>
      </c>
      <c r="AV1082" s="386">
        <v>3</v>
      </c>
      <c r="AW1082" s="387">
        <v>3</v>
      </c>
    </row>
    <row r="1083" spans="1:49" x14ac:dyDescent="0.25">
      <c r="A1083" s="89" t="s">
        <v>428</v>
      </c>
      <c r="B1083" s="209" t="s">
        <v>429</v>
      </c>
      <c r="C1083" s="209" t="s">
        <v>430</v>
      </c>
      <c r="D1083" s="209" t="s">
        <v>449</v>
      </c>
      <c r="E1083" s="149" t="s">
        <v>707</v>
      </c>
      <c r="F1083" s="322">
        <v>17134</v>
      </c>
      <c r="G1083" s="150">
        <v>5131</v>
      </c>
      <c r="H1083" s="91" t="s">
        <v>146</v>
      </c>
      <c r="I1083" s="91" t="s">
        <v>147</v>
      </c>
      <c r="J1083" s="90"/>
      <c r="K1083" s="115" t="s">
        <v>302</v>
      </c>
      <c r="L1083" s="90"/>
      <c r="M1083" s="90"/>
      <c r="N1083" s="90"/>
      <c r="O1083" s="211"/>
      <c r="P1083" s="367" t="s">
        <v>41</v>
      </c>
      <c r="Q1083" s="378" t="s">
        <v>41</v>
      </c>
      <c r="R1083" s="91"/>
      <c r="S1083" s="379"/>
      <c r="T1083" s="367" t="s">
        <v>41</v>
      </c>
      <c r="U1083" s="371">
        <v>12.2</v>
      </c>
      <c r="V1083" s="372" t="s">
        <v>157</v>
      </c>
      <c r="W1083" s="373">
        <v>0.9</v>
      </c>
      <c r="X1083" s="95">
        <v>-5.99</v>
      </c>
      <c r="Y1083" s="95">
        <v>-6.02</v>
      </c>
      <c r="Z1083" s="93">
        <v>0.03</v>
      </c>
      <c r="AA1083" s="102" t="s">
        <v>151</v>
      </c>
      <c r="AB1083" s="103" t="s">
        <v>151</v>
      </c>
      <c r="AC1083" s="93">
        <v>0</v>
      </c>
      <c r="AD1083" s="92">
        <v>0</v>
      </c>
      <c r="AE1083" s="104" t="s">
        <v>152</v>
      </c>
      <c r="AF1083" s="93"/>
      <c r="AG1083" s="92"/>
      <c r="AH1083" s="30" t="s">
        <v>38</v>
      </c>
      <c r="AI1083" s="93">
        <v>8.6300000000000008</v>
      </c>
      <c r="AJ1083" s="93">
        <v>8.41</v>
      </c>
      <c r="AK1083" s="105"/>
      <c r="AL1083" s="106" t="s">
        <v>152</v>
      </c>
      <c r="AM1083" s="94">
        <v>457.39000000000004</v>
      </c>
      <c r="AN1083" s="94">
        <v>445.73</v>
      </c>
      <c r="AO1083" s="107" t="s">
        <v>152</v>
      </c>
      <c r="AP1083" s="108" t="s">
        <v>152</v>
      </c>
      <c r="AQ1083" s="380"/>
      <c r="AR1083" s="100">
        <v>0.9</v>
      </c>
      <c r="AS1083" s="95">
        <f t="shared" si="66"/>
        <v>-6.92</v>
      </c>
      <c r="AT1083" s="95">
        <f t="shared" si="67"/>
        <v>0.1</v>
      </c>
      <c r="AU1083" s="95">
        <f t="shared" si="68"/>
        <v>-7.02</v>
      </c>
      <c r="AV1083" s="386">
        <v>3</v>
      </c>
      <c r="AW1083" s="387">
        <v>3</v>
      </c>
    </row>
    <row r="1084" spans="1:49" x14ac:dyDescent="0.25">
      <c r="A1084" s="89" t="s">
        <v>428</v>
      </c>
      <c r="B1084" s="209" t="s">
        <v>429</v>
      </c>
      <c r="C1084" s="209" t="s">
        <v>430</v>
      </c>
      <c r="D1084" s="209" t="s">
        <v>449</v>
      </c>
      <c r="E1084" s="149" t="s">
        <v>707</v>
      </c>
      <c r="F1084" s="322">
        <v>17134</v>
      </c>
      <c r="G1084" s="150">
        <v>5132</v>
      </c>
      <c r="H1084" s="91" t="s">
        <v>146</v>
      </c>
      <c r="I1084" s="91" t="s">
        <v>147</v>
      </c>
      <c r="J1084" s="90"/>
      <c r="K1084" s="115" t="s">
        <v>302</v>
      </c>
      <c r="L1084" s="90"/>
      <c r="M1084" s="90"/>
      <c r="N1084" s="90"/>
      <c r="O1084" s="211"/>
      <c r="P1084" s="367" t="s">
        <v>41</v>
      </c>
      <c r="Q1084" s="378" t="s">
        <v>41</v>
      </c>
      <c r="R1084" s="91"/>
      <c r="S1084" s="379"/>
      <c r="T1084" s="367" t="s">
        <v>41</v>
      </c>
      <c r="U1084" s="371">
        <v>11.9</v>
      </c>
      <c r="V1084" s="372" t="s">
        <v>157</v>
      </c>
      <c r="W1084" s="373">
        <v>0.9</v>
      </c>
      <c r="X1084" s="95">
        <v>-5.99</v>
      </c>
      <c r="Y1084" s="95">
        <v>-6.02</v>
      </c>
      <c r="Z1084" s="93">
        <v>0.03</v>
      </c>
      <c r="AA1084" s="102" t="s">
        <v>151</v>
      </c>
      <c r="AB1084" s="103" t="s">
        <v>151</v>
      </c>
      <c r="AC1084" s="93">
        <v>0</v>
      </c>
      <c r="AD1084" s="92">
        <v>0</v>
      </c>
      <c r="AE1084" s="104" t="s">
        <v>152</v>
      </c>
      <c r="AF1084" s="93"/>
      <c r="AG1084" s="92"/>
      <c r="AH1084" s="30" t="s">
        <v>38</v>
      </c>
      <c r="AI1084" s="93">
        <v>5.97</v>
      </c>
      <c r="AJ1084" s="93">
        <v>8.16</v>
      </c>
      <c r="AK1084" s="105"/>
      <c r="AL1084" s="106" t="s">
        <v>152</v>
      </c>
      <c r="AM1084" s="94">
        <v>185.07</v>
      </c>
      <c r="AN1084" s="94">
        <v>252.96</v>
      </c>
      <c r="AO1084" s="107" t="s">
        <v>152</v>
      </c>
      <c r="AP1084" s="108" t="s">
        <v>152</v>
      </c>
      <c r="AQ1084" s="380"/>
      <c r="AR1084" s="100">
        <v>0.9</v>
      </c>
      <c r="AS1084" s="95">
        <f t="shared" si="66"/>
        <v>-6.92</v>
      </c>
      <c r="AT1084" s="95">
        <f t="shared" si="67"/>
        <v>0.1</v>
      </c>
      <c r="AU1084" s="95">
        <f t="shared" si="68"/>
        <v>-7.02</v>
      </c>
      <c r="AV1084" s="386">
        <v>3</v>
      </c>
      <c r="AW1084" s="387">
        <v>3</v>
      </c>
    </row>
    <row r="1085" spans="1:49" x14ac:dyDescent="0.25">
      <c r="A1085" s="89" t="s">
        <v>428</v>
      </c>
      <c r="B1085" s="209" t="s">
        <v>429</v>
      </c>
      <c r="C1085" s="209" t="s">
        <v>430</v>
      </c>
      <c r="D1085" s="209" t="s">
        <v>449</v>
      </c>
      <c r="E1085" s="149" t="s">
        <v>707</v>
      </c>
      <c r="F1085" s="91">
        <v>17150</v>
      </c>
      <c r="G1085" s="150">
        <v>5133</v>
      </c>
      <c r="H1085" s="91" t="s">
        <v>146</v>
      </c>
      <c r="I1085" s="91" t="s">
        <v>147</v>
      </c>
      <c r="J1085" s="90"/>
      <c r="K1085" s="115" t="s">
        <v>302</v>
      </c>
      <c r="L1085" s="90"/>
      <c r="M1085" s="90"/>
      <c r="N1085" s="90"/>
      <c r="O1085" s="211"/>
      <c r="P1085" s="367" t="s">
        <v>162</v>
      </c>
      <c r="Q1085" s="378" t="s">
        <v>39</v>
      </c>
      <c r="R1085" s="91"/>
      <c r="S1085" s="379"/>
      <c r="T1085" s="367" t="s">
        <v>76</v>
      </c>
      <c r="U1085" s="371">
        <v>17.8</v>
      </c>
      <c r="V1085" s="372" t="s">
        <v>157</v>
      </c>
      <c r="W1085" s="373">
        <v>0.9</v>
      </c>
      <c r="X1085" s="95">
        <v>-5.99</v>
      </c>
      <c r="Y1085" s="95">
        <v>-6.02</v>
      </c>
      <c r="Z1085" s="93">
        <v>0.03</v>
      </c>
      <c r="AA1085" s="102" t="s">
        <v>151</v>
      </c>
      <c r="AB1085" s="103" t="s">
        <v>151</v>
      </c>
      <c r="AC1085" s="93">
        <v>12.692895533624901</v>
      </c>
      <c r="AD1085" s="92">
        <v>104</v>
      </c>
      <c r="AE1085" s="102" t="s">
        <v>151</v>
      </c>
      <c r="AF1085" s="93"/>
      <c r="AG1085" s="92"/>
      <c r="AH1085" s="30" t="s">
        <v>38</v>
      </c>
      <c r="AI1085" s="93">
        <v>16.7</v>
      </c>
      <c r="AJ1085" s="93">
        <v>13.42</v>
      </c>
      <c r="AK1085" s="105"/>
      <c r="AL1085" s="111" t="s">
        <v>151</v>
      </c>
      <c r="AM1085" s="94">
        <v>434.2</v>
      </c>
      <c r="AN1085" s="94">
        <v>348.92</v>
      </c>
      <c r="AO1085" s="107" t="s">
        <v>152</v>
      </c>
      <c r="AP1085" s="108" t="s">
        <v>152</v>
      </c>
      <c r="AQ1085" s="380"/>
      <c r="AR1085" s="100" t="s">
        <v>38</v>
      </c>
      <c r="AS1085" s="95" t="s">
        <v>38</v>
      </c>
      <c r="AT1085" s="95" t="s">
        <v>38</v>
      </c>
      <c r="AU1085" s="95" t="s">
        <v>38</v>
      </c>
      <c r="AV1085" s="381" t="s">
        <v>38</v>
      </c>
      <c r="AW1085" s="382" t="s">
        <v>38</v>
      </c>
    </row>
    <row r="1086" spans="1:49" x14ac:dyDescent="0.25">
      <c r="A1086" s="89" t="s">
        <v>428</v>
      </c>
      <c r="B1086" s="209" t="s">
        <v>429</v>
      </c>
      <c r="C1086" s="209" t="s">
        <v>430</v>
      </c>
      <c r="D1086" s="209" t="s">
        <v>449</v>
      </c>
      <c r="E1086" s="149" t="s">
        <v>707</v>
      </c>
      <c r="F1086" s="91">
        <v>17150</v>
      </c>
      <c r="G1086" s="150">
        <v>5134</v>
      </c>
      <c r="H1086" s="91" t="s">
        <v>146</v>
      </c>
      <c r="I1086" s="91" t="s">
        <v>147</v>
      </c>
      <c r="J1086" s="90"/>
      <c r="K1086" s="115" t="s">
        <v>302</v>
      </c>
      <c r="L1086" s="90"/>
      <c r="M1086" s="90"/>
      <c r="N1086" s="90"/>
      <c r="O1086" s="211" t="s">
        <v>294</v>
      </c>
      <c r="P1086" s="367" t="s">
        <v>41</v>
      </c>
      <c r="Q1086" s="378" t="s">
        <v>41</v>
      </c>
      <c r="R1086" s="91"/>
      <c r="S1086" s="379" t="s">
        <v>711</v>
      </c>
      <c r="T1086" s="367" t="s">
        <v>76</v>
      </c>
      <c r="U1086" s="371">
        <v>20.6</v>
      </c>
      <c r="V1086" s="372" t="s">
        <v>157</v>
      </c>
      <c r="W1086" s="373">
        <v>0.9</v>
      </c>
      <c r="X1086" s="95">
        <v>-5.99</v>
      </c>
      <c r="Y1086" s="95">
        <v>-6.02</v>
      </c>
      <c r="Z1086" s="93">
        <v>0.03</v>
      </c>
      <c r="AA1086" s="102" t="s">
        <v>151</v>
      </c>
      <c r="AB1086" s="103" t="s">
        <v>151</v>
      </c>
      <c r="AC1086" s="93">
        <v>3.81191028787882</v>
      </c>
      <c r="AD1086" s="92">
        <v>25</v>
      </c>
      <c r="AE1086" s="104" t="s">
        <v>152</v>
      </c>
      <c r="AF1086" s="93"/>
      <c r="AG1086" s="92"/>
      <c r="AH1086" s="30" t="s">
        <v>38</v>
      </c>
      <c r="AI1086" s="93">
        <v>16.39</v>
      </c>
      <c r="AJ1086" s="93">
        <v>15.94</v>
      </c>
      <c r="AK1086" s="105"/>
      <c r="AL1086" s="106" t="s">
        <v>152</v>
      </c>
      <c r="AM1086" s="94">
        <v>458.92</v>
      </c>
      <c r="AN1086" s="94">
        <v>446.32</v>
      </c>
      <c r="AO1086" s="107" t="s">
        <v>152</v>
      </c>
      <c r="AP1086" s="108" t="s">
        <v>152</v>
      </c>
      <c r="AQ1086" s="380"/>
      <c r="AR1086" s="100" t="s">
        <v>38</v>
      </c>
      <c r="AS1086" s="95" t="s">
        <v>38</v>
      </c>
      <c r="AT1086" s="95" t="s">
        <v>38</v>
      </c>
      <c r="AU1086" s="95" t="s">
        <v>38</v>
      </c>
      <c r="AV1086" s="381" t="s">
        <v>38</v>
      </c>
      <c r="AW1086" s="382" t="s">
        <v>38</v>
      </c>
    </row>
    <row r="1087" spans="1:49" x14ac:dyDescent="0.25">
      <c r="A1087" s="89" t="s">
        <v>428</v>
      </c>
      <c r="B1087" s="209" t="s">
        <v>429</v>
      </c>
      <c r="C1087" s="209" t="s">
        <v>430</v>
      </c>
      <c r="D1087" s="209" t="s">
        <v>449</v>
      </c>
      <c r="E1087" s="149" t="s">
        <v>707</v>
      </c>
      <c r="F1087" s="91">
        <v>17150</v>
      </c>
      <c r="G1087" s="150">
        <v>5135</v>
      </c>
      <c r="H1087" s="91" t="s">
        <v>146</v>
      </c>
      <c r="I1087" s="91" t="s">
        <v>147</v>
      </c>
      <c r="J1087" s="90"/>
      <c r="K1087" s="115" t="s">
        <v>302</v>
      </c>
      <c r="L1087" s="90"/>
      <c r="M1087" s="90"/>
      <c r="N1087" s="90"/>
      <c r="O1087" s="211" t="s">
        <v>294</v>
      </c>
      <c r="P1087" s="367" t="s">
        <v>710</v>
      </c>
      <c r="Q1087" s="378" t="s">
        <v>39</v>
      </c>
      <c r="R1087" s="91"/>
      <c r="S1087" s="379"/>
      <c r="T1087" s="367" t="s">
        <v>76</v>
      </c>
      <c r="U1087" s="371">
        <v>12.3</v>
      </c>
      <c r="V1087" s="372" t="s">
        <v>157</v>
      </c>
      <c r="W1087" s="373">
        <v>0.9</v>
      </c>
      <c r="X1087" s="95">
        <v>-5.99</v>
      </c>
      <c r="Y1087" s="95">
        <v>-6.02</v>
      </c>
      <c r="Z1087" s="93">
        <v>0.03</v>
      </c>
      <c r="AA1087" s="102" t="s">
        <v>151</v>
      </c>
      <c r="AB1087" s="103" t="s">
        <v>151</v>
      </c>
      <c r="AC1087" s="93">
        <v>8.3586853404762103</v>
      </c>
      <c r="AD1087" s="92">
        <v>124</v>
      </c>
      <c r="AE1087" s="102" t="s">
        <v>151</v>
      </c>
      <c r="AF1087" s="93"/>
      <c r="AG1087" s="92"/>
      <c r="AH1087" s="30" t="s">
        <v>38</v>
      </c>
      <c r="AI1087" s="93">
        <v>10.36</v>
      </c>
      <c r="AJ1087" s="93">
        <v>8.51</v>
      </c>
      <c r="AK1087" s="105"/>
      <c r="AL1087" s="111" t="s">
        <v>151</v>
      </c>
      <c r="AM1087" s="94">
        <v>217.56</v>
      </c>
      <c r="AN1087" s="94">
        <v>178.71</v>
      </c>
      <c r="AO1087" s="107" t="s">
        <v>152</v>
      </c>
      <c r="AP1087" s="108" t="s">
        <v>152</v>
      </c>
      <c r="AQ1087" s="380"/>
      <c r="AR1087" s="100" t="s">
        <v>38</v>
      </c>
      <c r="AS1087" s="95" t="s">
        <v>38</v>
      </c>
      <c r="AT1087" s="95" t="s">
        <v>38</v>
      </c>
      <c r="AU1087" s="95" t="s">
        <v>38</v>
      </c>
      <c r="AV1087" s="381" t="s">
        <v>38</v>
      </c>
      <c r="AW1087" s="382" t="s">
        <v>38</v>
      </c>
    </row>
    <row r="1088" spans="1:49" x14ac:dyDescent="0.25">
      <c r="A1088" s="89" t="s">
        <v>428</v>
      </c>
      <c r="B1088" s="209" t="s">
        <v>429</v>
      </c>
      <c r="C1088" s="209" t="s">
        <v>430</v>
      </c>
      <c r="D1088" s="209" t="s">
        <v>449</v>
      </c>
      <c r="E1088" s="149" t="s">
        <v>712</v>
      </c>
      <c r="F1088" s="97">
        <v>17135</v>
      </c>
      <c r="G1088" s="150">
        <v>5074</v>
      </c>
      <c r="H1088" s="91" t="s">
        <v>146</v>
      </c>
      <c r="I1088" s="91" t="s">
        <v>147</v>
      </c>
      <c r="J1088" s="90"/>
      <c r="K1088" s="115" t="s">
        <v>302</v>
      </c>
      <c r="L1088" s="90"/>
      <c r="M1088" s="90"/>
      <c r="N1088" s="90"/>
      <c r="O1088" s="211"/>
      <c r="P1088" s="367" t="s">
        <v>41</v>
      </c>
      <c r="Q1088" s="378" t="s">
        <v>41</v>
      </c>
      <c r="R1088" s="91"/>
      <c r="S1088" s="379"/>
      <c r="T1088" s="367" t="s">
        <v>41</v>
      </c>
      <c r="U1088" s="371">
        <v>9.9</v>
      </c>
      <c r="V1088" s="372" t="s">
        <v>157</v>
      </c>
      <c r="W1088" s="373">
        <v>0.9</v>
      </c>
      <c r="X1088" s="95">
        <v>-5.99</v>
      </c>
      <c r="Y1088" s="95">
        <v>-6.02</v>
      </c>
      <c r="Z1088" s="93">
        <v>0.03</v>
      </c>
      <c r="AA1088" s="102" t="s">
        <v>151</v>
      </c>
      <c r="AB1088" s="103" t="s">
        <v>151</v>
      </c>
      <c r="AC1088" s="93">
        <v>0</v>
      </c>
      <c r="AD1088" s="92">
        <v>0</v>
      </c>
      <c r="AE1088" s="104" t="s">
        <v>152</v>
      </c>
      <c r="AF1088" s="93"/>
      <c r="AG1088" s="92"/>
      <c r="AH1088" s="30" t="s">
        <v>38</v>
      </c>
      <c r="AI1088" s="93">
        <v>6.72</v>
      </c>
      <c r="AJ1088" s="93">
        <v>6.35</v>
      </c>
      <c r="AK1088" s="105"/>
      <c r="AL1088" s="106" t="s">
        <v>152</v>
      </c>
      <c r="AM1088" s="94">
        <v>698.88</v>
      </c>
      <c r="AN1088" s="94">
        <v>660.4</v>
      </c>
      <c r="AO1088" s="107" t="s">
        <v>152</v>
      </c>
      <c r="AP1088" s="108" t="s">
        <v>152</v>
      </c>
      <c r="AQ1088" s="380"/>
      <c r="AR1088" s="100">
        <v>0.9</v>
      </c>
      <c r="AS1088" s="95">
        <f t="shared" ref="AS1088:AS1098" si="69">Y1088-AR1088</f>
        <v>-6.92</v>
      </c>
      <c r="AT1088" s="95">
        <f t="shared" ref="AT1088:AT1098" si="70">IF(V1088="Overig",0.1,0.2)</f>
        <v>0.1</v>
      </c>
      <c r="AU1088" s="95">
        <f t="shared" ref="AU1088:AU1098" si="71">AS1088-AT1088</f>
        <v>-7.02</v>
      </c>
      <c r="AV1088" s="386">
        <v>3</v>
      </c>
      <c r="AW1088" s="387">
        <v>3</v>
      </c>
    </row>
    <row r="1089" spans="1:49" x14ac:dyDescent="0.25">
      <c r="A1089" s="89" t="s">
        <v>428</v>
      </c>
      <c r="B1089" s="209" t="s">
        <v>429</v>
      </c>
      <c r="C1089" s="209" t="s">
        <v>430</v>
      </c>
      <c r="D1089" s="209" t="s">
        <v>449</v>
      </c>
      <c r="E1089" s="149" t="s">
        <v>712</v>
      </c>
      <c r="F1089" s="97">
        <v>17135</v>
      </c>
      <c r="G1089" s="150">
        <v>5075</v>
      </c>
      <c r="H1089" s="91" t="s">
        <v>146</v>
      </c>
      <c r="I1089" s="91" t="s">
        <v>147</v>
      </c>
      <c r="J1089" s="90"/>
      <c r="K1089" s="115" t="s">
        <v>302</v>
      </c>
      <c r="L1089" s="90"/>
      <c r="M1089" s="90"/>
      <c r="N1089" s="90" t="s">
        <v>445</v>
      </c>
      <c r="O1089" s="211"/>
      <c r="P1089" s="367" t="s">
        <v>41</v>
      </c>
      <c r="Q1089" s="378" t="s">
        <v>41</v>
      </c>
      <c r="R1089" s="91"/>
      <c r="S1089" s="379"/>
      <c r="T1089" s="367" t="s">
        <v>41</v>
      </c>
      <c r="U1089" s="371">
        <v>13.7</v>
      </c>
      <c r="V1089" s="372" t="s">
        <v>157</v>
      </c>
      <c r="W1089" s="373">
        <v>0.9</v>
      </c>
      <c r="X1089" s="95">
        <v>-5.99</v>
      </c>
      <c r="Y1089" s="95">
        <v>-6.02</v>
      </c>
      <c r="Z1089" s="93">
        <v>0.03</v>
      </c>
      <c r="AA1089" s="102" t="s">
        <v>151</v>
      </c>
      <c r="AB1089" s="103" t="s">
        <v>151</v>
      </c>
      <c r="AC1089" s="93">
        <v>0</v>
      </c>
      <c r="AD1089" s="92">
        <v>0</v>
      </c>
      <c r="AE1089" s="104" t="s">
        <v>152</v>
      </c>
      <c r="AF1089" s="93"/>
      <c r="AG1089" s="92"/>
      <c r="AH1089" s="30" t="s">
        <v>38</v>
      </c>
      <c r="AI1089" s="93">
        <v>8.34</v>
      </c>
      <c r="AJ1089" s="93">
        <v>9.7899999999999991</v>
      </c>
      <c r="AK1089" s="105"/>
      <c r="AL1089" s="106" t="s">
        <v>152</v>
      </c>
      <c r="AM1089" s="94">
        <v>909.06</v>
      </c>
      <c r="AN1089" s="94">
        <v>1067.1099999999999</v>
      </c>
      <c r="AO1089" s="107" t="s">
        <v>152</v>
      </c>
      <c r="AP1089" s="108" t="s">
        <v>152</v>
      </c>
      <c r="AQ1089" s="380"/>
      <c r="AR1089" s="100">
        <v>0.9</v>
      </c>
      <c r="AS1089" s="95">
        <f t="shared" si="69"/>
        <v>-6.92</v>
      </c>
      <c r="AT1089" s="95">
        <f t="shared" si="70"/>
        <v>0.1</v>
      </c>
      <c r="AU1089" s="95">
        <f t="shared" si="71"/>
        <v>-7.02</v>
      </c>
      <c r="AV1089" s="386">
        <v>3</v>
      </c>
      <c r="AW1089" s="387">
        <v>3</v>
      </c>
    </row>
    <row r="1090" spans="1:49" x14ac:dyDescent="0.25">
      <c r="A1090" s="89" t="s">
        <v>428</v>
      </c>
      <c r="B1090" s="209" t="s">
        <v>429</v>
      </c>
      <c r="C1090" s="209" t="s">
        <v>430</v>
      </c>
      <c r="D1090" s="209" t="s">
        <v>449</v>
      </c>
      <c r="E1090" s="149" t="s">
        <v>712</v>
      </c>
      <c r="F1090" s="97">
        <v>17135</v>
      </c>
      <c r="G1090" s="150">
        <v>5076</v>
      </c>
      <c r="H1090" s="91" t="s">
        <v>146</v>
      </c>
      <c r="I1090" s="91" t="s">
        <v>147</v>
      </c>
      <c r="J1090" s="90"/>
      <c r="K1090" s="115" t="s">
        <v>302</v>
      </c>
      <c r="L1090" s="90"/>
      <c r="M1090" s="90"/>
      <c r="N1090" s="90" t="s">
        <v>445</v>
      </c>
      <c r="O1090" s="211"/>
      <c r="P1090" s="367" t="s">
        <v>41</v>
      </c>
      <c r="Q1090" s="378" t="s">
        <v>41</v>
      </c>
      <c r="R1090" s="91"/>
      <c r="S1090" s="379"/>
      <c r="T1090" s="367" t="s">
        <v>41</v>
      </c>
      <c r="U1090" s="371">
        <v>15.9</v>
      </c>
      <c r="V1090" s="372" t="s">
        <v>157</v>
      </c>
      <c r="W1090" s="373">
        <v>0.9</v>
      </c>
      <c r="X1090" s="95">
        <v>-5.99</v>
      </c>
      <c r="Y1090" s="95">
        <v>-6.02</v>
      </c>
      <c r="Z1090" s="93">
        <v>0.03</v>
      </c>
      <c r="AA1090" s="102" t="s">
        <v>151</v>
      </c>
      <c r="AB1090" s="103" t="s">
        <v>151</v>
      </c>
      <c r="AC1090" s="93">
        <v>0</v>
      </c>
      <c r="AD1090" s="92">
        <v>0</v>
      </c>
      <c r="AE1090" s="104" t="s">
        <v>152</v>
      </c>
      <c r="AF1090" s="93"/>
      <c r="AG1090" s="92"/>
      <c r="AH1090" s="30" t="s">
        <v>38</v>
      </c>
      <c r="AI1090" s="93">
        <v>10.39</v>
      </c>
      <c r="AJ1090" s="93">
        <v>11.7</v>
      </c>
      <c r="AK1090" s="105"/>
      <c r="AL1090" s="106" t="s">
        <v>152</v>
      </c>
      <c r="AM1090" s="94">
        <v>997.44</v>
      </c>
      <c r="AN1090" s="94">
        <v>1123.1999999999998</v>
      </c>
      <c r="AO1090" s="107" t="s">
        <v>152</v>
      </c>
      <c r="AP1090" s="108" t="s">
        <v>152</v>
      </c>
      <c r="AQ1090" s="380"/>
      <c r="AR1090" s="100">
        <v>0.9</v>
      </c>
      <c r="AS1090" s="95">
        <f t="shared" si="69"/>
        <v>-6.92</v>
      </c>
      <c r="AT1090" s="95">
        <f t="shared" si="70"/>
        <v>0.1</v>
      </c>
      <c r="AU1090" s="95">
        <f t="shared" si="71"/>
        <v>-7.02</v>
      </c>
      <c r="AV1090" s="386">
        <v>3</v>
      </c>
      <c r="AW1090" s="387">
        <v>3</v>
      </c>
    </row>
    <row r="1091" spans="1:49" x14ac:dyDescent="0.25">
      <c r="A1091" s="89" t="s">
        <v>428</v>
      </c>
      <c r="B1091" s="209" t="s">
        <v>429</v>
      </c>
      <c r="C1091" s="209" t="s">
        <v>430</v>
      </c>
      <c r="D1091" s="209" t="s">
        <v>449</v>
      </c>
      <c r="E1091" s="149" t="s">
        <v>712</v>
      </c>
      <c r="F1091" s="97">
        <v>17135</v>
      </c>
      <c r="G1091" s="150">
        <v>5077</v>
      </c>
      <c r="H1091" s="91" t="s">
        <v>146</v>
      </c>
      <c r="I1091" s="91" t="s">
        <v>147</v>
      </c>
      <c r="J1091" s="90"/>
      <c r="K1091" s="115" t="s">
        <v>302</v>
      </c>
      <c r="L1091" s="90"/>
      <c r="M1091" s="90"/>
      <c r="N1091" s="90" t="s">
        <v>445</v>
      </c>
      <c r="O1091" s="211"/>
      <c r="P1091" s="367" t="s">
        <v>41</v>
      </c>
      <c r="Q1091" s="378" t="s">
        <v>41</v>
      </c>
      <c r="R1091" s="91"/>
      <c r="S1091" s="379"/>
      <c r="T1091" s="367" t="s">
        <v>41</v>
      </c>
      <c r="U1091" s="371">
        <v>16.100000000000001</v>
      </c>
      <c r="V1091" s="372" t="s">
        <v>157</v>
      </c>
      <c r="W1091" s="373">
        <v>0.9</v>
      </c>
      <c r="X1091" s="95">
        <v>-5.99</v>
      </c>
      <c r="Y1091" s="95">
        <v>-6.02</v>
      </c>
      <c r="Z1091" s="93">
        <v>0.03</v>
      </c>
      <c r="AA1091" s="102" t="s">
        <v>151</v>
      </c>
      <c r="AB1091" s="103" t="s">
        <v>151</v>
      </c>
      <c r="AC1091" s="93">
        <v>0</v>
      </c>
      <c r="AD1091" s="92">
        <v>0</v>
      </c>
      <c r="AE1091" s="104" t="s">
        <v>152</v>
      </c>
      <c r="AF1091" s="93"/>
      <c r="AG1091" s="92"/>
      <c r="AH1091" s="30" t="s">
        <v>38</v>
      </c>
      <c r="AI1091" s="93">
        <v>8.66</v>
      </c>
      <c r="AJ1091" s="93">
        <v>11.93</v>
      </c>
      <c r="AK1091" s="105"/>
      <c r="AL1091" s="106" t="s">
        <v>152</v>
      </c>
      <c r="AM1091" s="94">
        <v>788.06000000000006</v>
      </c>
      <c r="AN1091" s="94">
        <v>1085.6299999999999</v>
      </c>
      <c r="AO1091" s="107" t="s">
        <v>152</v>
      </c>
      <c r="AP1091" s="108" t="s">
        <v>152</v>
      </c>
      <c r="AQ1091" s="380"/>
      <c r="AR1091" s="100">
        <v>0.9</v>
      </c>
      <c r="AS1091" s="95">
        <f t="shared" si="69"/>
        <v>-6.92</v>
      </c>
      <c r="AT1091" s="95">
        <f t="shared" si="70"/>
        <v>0.1</v>
      </c>
      <c r="AU1091" s="95">
        <f t="shared" si="71"/>
        <v>-7.02</v>
      </c>
      <c r="AV1091" s="386">
        <v>3</v>
      </c>
      <c r="AW1091" s="387">
        <v>3</v>
      </c>
    </row>
    <row r="1092" spans="1:49" x14ac:dyDescent="0.25">
      <c r="A1092" s="89" t="s">
        <v>428</v>
      </c>
      <c r="B1092" s="209" t="s">
        <v>429</v>
      </c>
      <c r="C1092" s="209" t="s">
        <v>430</v>
      </c>
      <c r="D1092" s="209" t="s">
        <v>449</v>
      </c>
      <c r="E1092" s="149" t="s">
        <v>713</v>
      </c>
      <c r="F1092" s="322">
        <v>17136</v>
      </c>
      <c r="G1092" s="150" t="s">
        <v>714</v>
      </c>
      <c r="H1092" s="91" t="s">
        <v>146</v>
      </c>
      <c r="I1092" s="91" t="s">
        <v>147</v>
      </c>
      <c r="J1092" s="90"/>
      <c r="K1092" s="115" t="s">
        <v>302</v>
      </c>
      <c r="L1092" s="90"/>
      <c r="M1092" s="90"/>
      <c r="N1092" s="90"/>
      <c r="O1092" s="211"/>
      <c r="P1092" s="367" t="s">
        <v>41</v>
      </c>
      <c r="Q1092" s="378" t="s">
        <v>41</v>
      </c>
      <c r="R1092" s="91"/>
      <c r="S1092" s="379"/>
      <c r="T1092" s="367" t="s">
        <v>41</v>
      </c>
      <c r="U1092" s="371">
        <v>12.7</v>
      </c>
      <c r="V1092" s="372" t="s">
        <v>157</v>
      </c>
      <c r="W1092" s="373">
        <v>0.9</v>
      </c>
      <c r="X1092" s="95">
        <v>-6</v>
      </c>
      <c r="Y1092" s="95">
        <v>-6.02</v>
      </c>
      <c r="Z1092" s="93">
        <v>0.02</v>
      </c>
      <c r="AA1092" s="102" t="s">
        <v>151</v>
      </c>
      <c r="AB1092" s="103" t="s">
        <v>151</v>
      </c>
      <c r="AC1092" s="93">
        <v>0</v>
      </c>
      <c r="AD1092" s="92">
        <v>0</v>
      </c>
      <c r="AE1092" s="104" t="s">
        <v>152</v>
      </c>
      <c r="AF1092" s="93"/>
      <c r="AG1092" s="92"/>
      <c r="AH1092" s="30" t="s">
        <v>38</v>
      </c>
      <c r="AI1092" s="93">
        <v>8.57</v>
      </c>
      <c r="AJ1092" s="93">
        <v>8.94</v>
      </c>
      <c r="AK1092" s="105"/>
      <c r="AL1092" s="106" t="s">
        <v>152</v>
      </c>
      <c r="AM1092" s="94">
        <v>1294.07</v>
      </c>
      <c r="AN1092" s="94">
        <v>1349.9399999999998</v>
      </c>
      <c r="AO1092" s="107" t="s">
        <v>152</v>
      </c>
      <c r="AP1092" s="108" t="s">
        <v>152</v>
      </c>
      <c r="AQ1092" s="380"/>
      <c r="AR1092" s="100">
        <v>0.9</v>
      </c>
      <c r="AS1092" s="95">
        <f t="shared" si="69"/>
        <v>-6.92</v>
      </c>
      <c r="AT1092" s="95">
        <f t="shared" si="70"/>
        <v>0.1</v>
      </c>
      <c r="AU1092" s="95">
        <f t="shared" si="71"/>
        <v>-7.02</v>
      </c>
      <c r="AV1092" s="386">
        <v>3</v>
      </c>
      <c r="AW1092" s="387">
        <v>3</v>
      </c>
    </row>
    <row r="1093" spans="1:49" x14ac:dyDescent="0.25">
      <c r="A1093" s="89" t="s">
        <v>428</v>
      </c>
      <c r="B1093" s="209" t="s">
        <v>429</v>
      </c>
      <c r="C1093" s="209" t="s">
        <v>430</v>
      </c>
      <c r="D1093" s="209" t="s">
        <v>449</v>
      </c>
      <c r="E1093" s="149" t="s">
        <v>712</v>
      </c>
      <c r="F1093" s="322">
        <v>17136</v>
      </c>
      <c r="G1093" s="150">
        <v>5078</v>
      </c>
      <c r="H1093" s="91" t="s">
        <v>146</v>
      </c>
      <c r="I1093" s="91" t="s">
        <v>147</v>
      </c>
      <c r="J1093" s="90"/>
      <c r="K1093" s="115" t="s">
        <v>302</v>
      </c>
      <c r="L1093" s="90"/>
      <c r="M1093" s="90"/>
      <c r="N1093" s="90" t="s">
        <v>445</v>
      </c>
      <c r="O1093" s="211"/>
      <c r="P1093" s="367" t="s">
        <v>41</v>
      </c>
      <c r="Q1093" s="378" t="s">
        <v>41</v>
      </c>
      <c r="R1093" s="91"/>
      <c r="S1093" s="379"/>
      <c r="T1093" s="367" t="s">
        <v>41</v>
      </c>
      <c r="U1093" s="371">
        <v>37.9</v>
      </c>
      <c r="V1093" s="372" t="s">
        <v>157</v>
      </c>
      <c r="W1093" s="373">
        <v>0.9</v>
      </c>
      <c r="X1093" s="95">
        <v>-5.99</v>
      </c>
      <c r="Y1093" s="95">
        <v>-6.02</v>
      </c>
      <c r="Z1093" s="93">
        <v>0.03</v>
      </c>
      <c r="AA1093" s="102" t="s">
        <v>151</v>
      </c>
      <c r="AB1093" s="103" t="s">
        <v>151</v>
      </c>
      <c r="AC1093" s="93">
        <v>0</v>
      </c>
      <c r="AD1093" s="92">
        <v>0</v>
      </c>
      <c r="AE1093" s="104" t="s">
        <v>152</v>
      </c>
      <c r="AF1093" s="93"/>
      <c r="AG1093" s="92"/>
      <c r="AH1093" s="30" t="s">
        <v>38</v>
      </c>
      <c r="AI1093" s="93">
        <v>27.41</v>
      </c>
      <c r="AJ1093" s="93">
        <v>31.56</v>
      </c>
      <c r="AK1093" s="105"/>
      <c r="AL1093" s="106" t="s">
        <v>152</v>
      </c>
      <c r="AM1093" s="94">
        <v>3535.89</v>
      </c>
      <c r="AN1093" s="94">
        <v>4071.24</v>
      </c>
      <c r="AO1093" s="107" t="s">
        <v>152</v>
      </c>
      <c r="AP1093" s="108" t="s">
        <v>152</v>
      </c>
      <c r="AQ1093" s="380"/>
      <c r="AR1093" s="100">
        <v>0.9</v>
      </c>
      <c r="AS1093" s="95">
        <f t="shared" si="69"/>
        <v>-6.92</v>
      </c>
      <c r="AT1093" s="95">
        <f t="shared" si="70"/>
        <v>0.1</v>
      </c>
      <c r="AU1093" s="95">
        <f t="shared" si="71"/>
        <v>-7.02</v>
      </c>
      <c r="AV1093" s="386">
        <v>3</v>
      </c>
      <c r="AW1093" s="387">
        <v>3</v>
      </c>
    </row>
    <row r="1094" spans="1:49" x14ac:dyDescent="0.25">
      <c r="A1094" s="116" t="s">
        <v>428</v>
      </c>
      <c r="B1094" s="209" t="s">
        <v>429</v>
      </c>
      <c r="C1094" s="209" t="s">
        <v>430</v>
      </c>
      <c r="D1094" s="209" t="s">
        <v>449</v>
      </c>
      <c r="E1094" s="149" t="s">
        <v>715</v>
      </c>
      <c r="F1094" s="97">
        <v>17137</v>
      </c>
      <c r="G1094" s="150">
        <v>302</v>
      </c>
      <c r="H1094" s="91" t="s">
        <v>146</v>
      </c>
      <c r="I1094" s="91" t="s">
        <v>147</v>
      </c>
      <c r="J1094" s="90"/>
      <c r="K1094" s="90"/>
      <c r="L1094" s="90"/>
      <c r="M1094" s="90"/>
      <c r="N1094" s="90"/>
      <c r="O1094" s="149" t="s">
        <v>573</v>
      </c>
      <c r="P1094" s="99" t="s">
        <v>41</v>
      </c>
      <c r="Q1094" s="378" t="s">
        <v>41</v>
      </c>
      <c r="R1094" s="91"/>
      <c r="S1094" s="379"/>
      <c r="T1094" s="99" t="s">
        <v>41</v>
      </c>
      <c r="U1094" s="371">
        <v>9.6</v>
      </c>
      <c r="V1094" s="372" t="s">
        <v>157</v>
      </c>
      <c r="W1094" s="373">
        <v>0.9</v>
      </c>
      <c r="X1094" s="95">
        <v>-6.02</v>
      </c>
      <c r="Y1094" s="95">
        <v>-6</v>
      </c>
      <c r="Z1094" s="93">
        <v>-0.02</v>
      </c>
      <c r="AA1094" s="102" t="s">
        <v>151</v>
      </c>
      <c r="AB1094" s="103" t="s">
        <v>151</v>
      </c>
      <c r="AC1094" s="93">
        <v>1.99999999999996</v>
      </c>
      <c r="AD1094" s="92">
        <v>46</v>
      </c>
      <c r="AE1094" s="104" t="s">
        <v>152</v>
      </c>
      <c r="AF1094" s="93"/>
      <c r="AG1094" s="92"/>
      <c r="AH1094" s="30" t="s">
        <v>38</v>
      </c>
      <c r="AI1094" s="93">
        <v>6.56</v>
      </c>
      <c r="AJ1094" s="93">
        <v>6.32</v>
      </c>
      <c r="AK1094" s="105"/>
      <c r="AL1094" s="106" t="s">
        <v>152</v>
      </c>
      <c r="AM1094" s="94">
        <v>262.39999999999998</v>
      </c>
      <c r="AN1094" s="94">
        <v>252.8</v>
      </c>
      <c r="AO1094" s="107" t="s">
        <v>152</v>
      </c>
      <c r="AP1094" s="108" t="s">
        <v>152</v>
      </c>
      <c r="AQ1094" s="380"/>
      <c r="AR1094" s="100">
        <v>0.9</v>
      </c>
      <c r="AS1094" s="95">
        <f t="shared" si="69"/>
        <v>-6.9</v>
      </c>
      <c r="AT1094" s="95">
        <f t="shared" si="70"/>
        <v>0.1</v>
      </c>
      <c r="AU1094" s="95">
        <f t="shared" si="71"/>
        <v>-7</v>
      </c>
      <c r="AV1094" s="386">
        <v>3</v>
      </c>
      <c r="AW1094" s="387">
        <v>3</v>
      </c>
    </row>
    <row r="1095" spans="1:49" x14ac:dyDescent="0.25">
      <c r="A1095" s="116" t="s">
        <v>428</v>
      </c>
      <c r="B1095" s="209" t="s">
        <v>429</v>
      </c>
      <c r="C1095" s="209" t="s">
        <v>430</v>
      </c>
      <c r="D1095" s="209" t="s">
        <v>449</v>
      </c>
      <c r="E1095" s="149" t="s">
        <v>715</v>
      </c>
      <c r="F1095" s="97">
        <v>17137</v>
      </c>
      <c r="G1095" s="150">
        <v>303</v>
      </c>
      <c r="H1095" s="91" t="s">
        <v>146</v>
      </c>
      <c r="I1095" s="91" t="s">
        <v>147</v>
      </c>
      <c r="J1095" s="90"/>
      <c r="K1095" s="90"/>
      <c r="L1095" s="90"/>
      <c r="M1095" s="90"/>
      <c r="N1095" s="90"/>
      <c r="O1095" s="149" t="s">
        <v>573</v>
      </c>
      <c r="P1095" s="99" t="s">
        <v>41</v>
      </c>
      <c r="Q1095" s="378" t="s">
        <v>74</v>
      </c>
      <c r="R1095" s="91"/>
      <c r="S1095" s="379"/>
      <c r="T1095" s="99" t="s">
        <v>41</v>
      </c>
      <c r="U1095" s="371">
        <v>19.399999999999999</v>
      </c>
      <c r="V1095" s="372" t="s">
        <v>157</v>
      </c>
      <c r="W1095" s="373">
        <v>0.9</v>
      </c>
      <c r="X1095" s="95">
        <v>-6</v>
      </c>
      <c r="Y1095" s="95">
        <v>-6.02</v>
      </c>
      <c r="Z1095" s="93">
        <v>0.02</v>
      </c>
      <c r="AA1095" s="102" t="s">
        <v>151</v>
      </c>
      <c r="AB1095" s="103" t="s">
        <v>151</v>
      </c>
      <c r="AC1095" s="93">
        <v>0</v>
      </c>
      <c r="AD1095" s="92">
        <v>0</v>
      </c>
      <c r="AE1095" s="104" t="s">
        <v>152</v>
      </c>
      <c r="AF1095" s="93"/>
      <c r="AG1095" s="92"/>
      <c r="AH1095" s="30" t="s">
        <v>38</v>
      </c>
      <c r="AI1095" s="93">
        <v>11.95</v>
      </c>
      <c r="AJ1095" s="93">
        <v>14.92</v>
      </c>
      <c r="AK1095" s="105"/>
      <c r="AL1095" s="106" t="s">
        <v>152</v>
      </c>
      <c r="AM1095" s="94">
        <v>669.19999999999993</v>
      </c>
      <c r="AN1095" s="94">
        <v>835.52</v>
      </c>
      <c r="AO1095" s="107" t="s">
        <v>152</v>
      </c>
      <c r="AP1095" s="108" t="s">
        <v>152</v>
      </c>
      <c r="AQ1095" s="380"/>
      <c r="AR1095" s="100">
        <v>0.9</v>
      </c>
      <c r="AS1095" s="95">
        <f t="shared" si="69"/>
        <v>-6.92</v>
      </c>
      <c r="AT1095" s="95">
        <f t="shared" si="70"/>
        <v>0.1</v>
      </c>
      <c r="AU1095" s="95">
        <f t="shared" si="71"/>
        <v>-7.02</v>
      </c>
      <c r="AV1095" s="386">
        <v>3</v>
      </c>
      <c r="AW1095" s="387">
        <v>3</v>
      </c>
    </row>
    <row r="1096" spans="1:49" x14ac:dyDescent="0.25">
      <c r="A1096" s="116" t="s">
        <v>428</v>
      </c>
      <c r="B1096" s="209" t="s">
        <v>429</v>
      </c>
      <c r="C1096" s="209" t="s">
        <v>430</v>
      </c>
      <c r="D1096" s="209" t="s">
        <v>449</v>
      </c>
      <c r="E1096" s="149" t="s">
        <v>715</v>
      </c>
      <c r="F1096" s="97">
        <v>17137</v>
      </c>
      <c r="G1096" s="150">
        <v>304</v>
      </c>
      <c r="H1096" s="91" t="s">
        <v>146</v>
      </c>
      <c r="I1096" s="91" t="s">
        <v>147</v>
      </c>
      <c r="J1096" s="90"/>
      <c r="K1096" s="90"/>
      <c r="L1096" s="90" t="s">
        <v>170</v>
      </c>
      <c r="M1096" s="90"/>
      <c r="N1096" s="90"/>
      <c r="O1096" s="149" t="s">
        <v>573</v>
      </c>
      <c r="P1096" s="99" t="s">
        <v>41</v>
      </c>
      <c r="Q1096" s="378" t="s">
        <v>41</v>
      </c>
      <c r="R1096" s="91"/>
      <c r="S1096" s="379"/>
      <c r="T1096" s="99" t="s">
        <v>41</v>
      </c>
      <c r="U1096" s="371">
        <v>5.4</v>
      </c>
      <c r="V1096" s="372" t="s">
        <v>157</v>
      </c>
      <c r="W1096" s="373">
        <v>1</v>
      </c>
      <c r="X1096" s="95">
        <v>-6</v>
      </c>
      <c r="Y1096" s="95">
        <v>-6.02</v>
      </c>
      <c r="Z1096" s="93">
        <v>0.02</v>
      </c>
      <c r="AA1096" s="102" t="s">
        <v>151</v>
      </c>
      <c r="AB1096" s="103" t="s">
        <v>151</v>
      </c>
      <c r="AC1096" s="93">
        <v>0</v>
      </c>
      <c r="AD1096" s="92">
        <v>0</v>
      </c>
      <c r="AE1096" s="104" t="s">
        <v>152</v>
      </c>
      <c r="AF1096" s="93"/>
      <c r="AG1096" s="92"/>
      <c r="AH1096" s="30" t="s">
        <v>38</v>
      </c>
      <c r="AI1096" s="93">
        <v>2.99</v>
      </c>
      <c r="AJ1096" s="93">
        <v>3.84</v>
      </c>
      <c r="AK1096" s="105"/>
      <c r="AL1096" s="106" t="s">
        <v>152</v>
      </c>
      <c r="AM1096" s="94">
        <v>98.67</v>
      </c>
      <c r="AN1096" s="94">
        <v>126.72</v>
      </c>
      <c r="AO1096" s="107" t="s">
        <v>152</v>
      </c>
      <c r="AP1096" s="108" t="s">
        <v>152</v>
      </c>
      <c r="AQ1096" s="380"/>
      <c r="AR1096" s="100">
        <v>0.9</v>
      </c>
      <c r="AS1096" s="95">
        <f t="shared" si="69"/>
        <v>-6.92</v>
      </c>
      <c r="AT1096" s="95">
        <f t="shared" si="70"/>
        <v>0.1</v>
      </c>
      <c r="AU1096" s="95">
        <f t="shared" si="71"/>
        <v>-7.02</v>
      </c>
      <c r="AV1096" s="386">
        <v>1.5</v>
      </c>
      <c r="AW1096" s="387">
        <v>1.5</v>
      </c>
    </row>
    <row r="1097" spans="1:49" x14ac:dyDescent="0.25">
      <c r="A1097" s="89" t="s">
        <v>428</v>
      </c>
      <c r="B1097" s="209" t="s">
        <v>429</v>
      </c>
      <c r="C1097" s="209" t="s">
        <v>430</v>
      </c>
      <c r="D1097" s="209" t="s">
        <v>449</v>
      </c>
      <c r="E1097" s="149" t="s">
        <v>715</v>
      </c>
      <c r="F1097" s="97">
        <v>17137</v>
      </c>
      <c r="G1097" s="150">
        <v>5188</v>
      </c>
      <c r="H1097" s="91" t="s">
        <v>146</v>
      </c>
      <c r="I1097" s="91" t="s">
        <v>147</v>
      </c>
      <c r="J1097" s="90"/>
      <c r="K1097" s="115" t="s">
        <v>302</v>
      </c>
      <c r="L1097" s="90"/>
      <c r="M1097" s="90"/>
      <c r="N1097" s="90"/>
      <c r="O1097" s="211"/>
      <c r="P1097" s="367" t="s">
        <v>41</v>
      </c>
      <c r="Q1097" s="378" t="s">
        <v>41</v>
      </c>
      <c r="R1097" s="91"/>
      <c r="S1097" s="379" t="s">
        <v>149</v>
      </c>
      <c r="T1097" s="367" t="s">
        <v>41</v>
      </c>
      <c r="U1097" s="371">
        <v>12.1</v>
      </c>
      <c r="V1097" s="372" t="s">
        <v>157</v>
      </c>
      <c r="W1097" s="373">
        <v>0.9</v>
      </c>
      <c r="X1097" s="95">
        <v>-6.02</v>
      </c>
      <c r="Y1097" s="95">
        <v>-6.02</v>
      </c>
      <c r="Z1097" s="93">
        <v>0</v>
      </c>
      <c r="AA1097" s="102" t="s">
        <v>151</v>
      </c>
      <c r="AB1097" s="103" t="s">
        <v>151</v>
      </c>
      <c r="AC1097" s="93">
        <v>0</v>
      </c>
      <c r="AD1097" s="92">
        <v>0</v>
      </c>
      <c r="AE1097" s="104" t="s">
        <v>152</v>
      </c>
      <c r="AF1097" s="93"/>
      <c r="AG1097" s="92"/>
      <c r="AH1097" s="30" t="s">
        <v>38</v>
      </c>
      <c r="AI1097" s="93">
        <v>8.23</v>
      </c>
      <c r="AJ1097" s="93">
        <v>8.4499999999999993</v>
      </c>
      <c r="AK1097" s="105"/>
      <c r="AL1097" s="106" t="s">
        <v>152</v>
      </c>
      <c r="AM1097" s="94">
        <v>1522.5500000000002</v>
      </c>
      <c r="AN1097" s="94">
        <v>1563.2499999999998</v>
      </c>
      <c r="AO1097" s="107" t="s">
        <v>152</v>
      </c>
      <c r="AP1097" s="108" t="s">
        <v>152</v>
      </c>
      <c r="AQ1097" s="380"/>
      <c r="AR1097" s="100">
        <v>0.9</v>
      </c>
      <c r="AS1097" s="95">
        <f t="shared" si="69"/>
        <v>-6.92</v>
      </c>
      <c r="AT1097" s="95">
        <f t="shared" si="70"/>
        <v>0.1</v>
      </c>
      <c r="AU1097" s="95">
        <f t="shared" si="71"/>
        <v>-7.02</v>
      </c>
      <c r="AV1097" s="386">
        <v>3</v>
      </c>
      <c r="AW1097" s="387">
        <v>3</v>
      </c>
    </row>
    <row r="1098" spans="1:49" x14ac:dyDescent="0.25">
      <c r="A1098" s="89" t="s">
        <v>428</v>
      </c>
      <c r="B1098" s="209" t="s">
        <v>429</v>
      </c>
      <c r="C1098" s="209" t="s">
        <v>430</v>
      </c>
      <c r="D1098" s="209" t="s">
        <v>449</v>
      </c>
      <c r="E1098" s="149" t="s">
        <v>715</v>
      </c>
      <c r="F1098" s="97">
        <v>17137</v>
      </c>
      <c r="G1098" s="150">
        <v>5189</v>
      </c>
      <c r="H1098" s="91" t="s">
        <v>146</v>
      </c>
      <c r="I1098" s="91" t="s">
        <v>147</v>
      </c>
      <c r="J1098" s="90"/>
      <c r="K1098" s="115" t="s">
        <v>302</v>
      </c>
      <c r="L1098" s="90"/>
      <c r="M1098" s="90"/>
      <c r="N1098" s="90"/>
      <c r="O1098" s="211"/>
      <c r="P1098" s="367" t="s">
        <v>41</v>
      </c>
      <c r="Q1098" s="378" t="s">
        <v>41</v>
      </c>
      <c r="R1098" s="91"/>
      <c r="S1098" s="379" t="s">
        <v>716</v>
      </c>
      <c r="T1098" s="367" t="s">
        <v>149</v>
      </c>
      <c r="U1098" s="371">
        <v>5.9</v>
      </c>
      <c r="V1098" s="372" t="s">
        <v>157</v>
      </c>
      <c r="W1098" s="373">
        <v>0.9</v>
      </c>
      <c r="X1098" s="95">
        <v>-6.02</v>
      </c>
      <c r="Y1098" s="95">
        <v>-6.02</v>
      </c>
      <c r="Z1098" s="93">
        <v>0</v>
      </c>
      <c r="AA1098" s="102" t="s">
        <v>151</v>
      </c>
      <c r="AB1098" s="103" t="s">
        <v>151</v>
      </c>
      <c r="AC1098" s="93">
        <v>0</v>
      </c>
      <c r="AD1098" s="92">
        <v>0</v>
      </c>
      <c r="AE1098" s="104" t="s">
        <v>152</v>
      </c>
      <c r="AF1098" s="93"/>
      <c r="AG1098" s="92"/>
      <c r="AH1098" s="30" t="s">
        <v>38</v>
      </c>
      <c r="AI1098" s="93">
        <v>4.33</v>
      </c>
      <c r="AJ1098" s="93">
        <v>2.89</v>
      </c>
      <c r="AK1098" s="105"/>
      <c r="AL1098" s="106" t="s">
        <v>152</v>
      </c>
      <c r="AM1098" s="94">
        <v>212.17000000000002</v>
      </c>
      <c r="AN1098" s="94">
        <v>141.61000000000001</v>
      </c>
      <c r="AO1098" s="107" t="s">
        <v>152</v>
      </c>
      <c r="AP1098" s="108" t="s">
        <v>152</v>
      </c>
      <c r="AQ1098" s="380"/>
      <c r="AR1098" s="100">
        <v>0.9</v>
      </c>
      <c r="AS1098" s="95">
        <f t="shared" si="69"/>
        <v>-6.92</v>
      </c>
      <c r="AT1098" s="95">
        <f t="shared" si="70"/>
        <v>0.1</v>
      </c>
      <c r="AU1098" s="95">
        <f t="shared" si="71"/>
        <v>-7.02</v>
      </c>
      <c r="AV1098" s="386">
        <v>3</v>
      </c>
      <c r="AW1098" s="387">
        <v>3</v>
      </c>
    </row>
    <row r="1099" spans="1:49" x14ac:dyDescent="0.25">
      <c r="A1099" s="89" t="s">
        <v>428</v>
      </c>
      <c r="B1099" s="209" t="s">
        <v>429</v>
      </c>
      <c r="C1099" s="209" t="s">
        <v>430</v>
      </c>
      <c r="D1099" s="209" t="s">
        <v>449</v>
      </c>
      <c r="E1099" s="149" t="s">
        <v>717</v>
      </c>
      <c r="F1099" s="91">
        <v>17138</v>
      </c>
      <c r="G1099" s="150">
        <v>5080</v>
      </c>
      <c r="H1099" s="91" t="s">
        <v>146</v>
      </c>
      <c r="I1099" s="91" t="s">
        <v>147</v>
      </c>
      <c r="J1099" s="90"/>
      <c r="K1099" s="115" t="s">
        <v>302</v>
      </c>
      <c r="L1099" s="90"/>
      <c r="M1099" s="90"/>
      <c r="N1099" s="90"/>
      <c r="O1099" s="211"/>
      <c r="P1099" s="367" t="s">
        <v>39</v>
      </c>
      <c r="Q1099" s="378" t="s">
        <v>39</v>
      </c>
      <c r="R1099" s="91"/>
      <c r="S1099" s="379" t="s">
        <v>76</v>
      </c>
      <c r="T1099" s="367" t="s">
        <v>39</v>
      </c>
      <c r="U1099" s="371">
        <v>12.2</v>
      </c>
      <c r="V1099" s="372" t="s">
        <v>157</v>
      </c>
      <c r="W1099" s="373">
        <v>0.9</v>
      </c>
      <c r="X1099" s="95">
        <v>-5.97</v>
      </c>
      <c r="Y1099" s="95">
        <v>-6.02</v>
      </c>
      <c r="Z1099" s="93">
        <v>0.05</v>
      </c>
      <c r="AA1099" s="102" t="s">
        <v>151</v>
      </c>
      <c r="AB1099" s="103" t="s">
        <v>151</v>
      </c>
      <c r="AC1099" s="93">
        <v>5.9306917272727304</v>
      </c>
      <c r="AD1099" s="92">
        <v>91</v>
      </c>
      <c r="AE1099" s="102" t="s">
        <v>151</v>
      </c>
      <c r="AF1099" s="93"/>
      <c r="AG1099" s="92"/>
      <c r="AH1099" s="30" t="s">
        <v>38</v>
      </c>
      <c r="AI1099" s="93">
        <v>10.11</v>
      </c>
      <c r="AJ1099" s="93">
        <v>8.31</v>
      </c>
      <c r="AK1099" s="105"/>
      <c r="AL1099" s="111" t="s">
        <v>151</v>
      </c>
      <c r="AM1099" s="94">
        <v>1304.1899999999998</v>
      </c>
      <c r="AN1099" s="94">
        <v>1071.99</v>
      </c>
      <c r="AO1099" s="110" t="s">
        <v>151</v>
      </c>
      <c r="AP1099" s="107" t="s">
        <v>152</v>
      </c>
      <c r="AQ1099" s="380"/>
      <c r="AR1099" s="100" t="s">
        <v>38</v>
      </c>
      <c r="AS1099" s="95" t="s">
        <v>38</v>
      </c>
      <c r="AT1099" s="95" t="s">
        <v>38</v>
      </c>
      <c r="AU1099" s="95" t="s">
        <v>38</v>
      </c>
      <c r="AV1099" s="381" t="s">
        <v>38</v>
      </c>
      <c r="AW1099" s="382" t="s">
        <v>38</v>
      </c>
    </row>
    <row r="1100" spans="1:49" x14ac:dyDescent="0.25">
      <c r="A1100" s="89" t="s">
        <v>428</v>
      </c>
      <c r="B1100" s="209" t="s">
        <v>429</v>
      </c>
      <c r="C1100" s="209" t="s">
        <v>430</v>
      </c>
      <c r="D1100" s="209" t="s">
        <v>449</v>
      </c>
      <c r="E1100" s="149" t="s">
        <v>718</v>
      </c>
      <c r="F1100" s="91">
        <v>17138</v>
      </c>
      <c r="G1100" s="150">
        <v>5079</v>
      </c>
      <c r="H1100" s="91" t="s">
        <v>146</v>
      </c>
      <c r="I1100" s="91" t="s">
        <v>147</v>
      </c>
      <c r="J1100" s="90"/>
      <c r="K1100" s="115" t="s">
        <v>302</v>
      </c>
      <c r="L1100" s="90"/>
      <c r="M1100" s="90"/>
      <c r="N1100" s="90"/>
      <c r="O1100" s="211" t="s">
        <v>294</v>
      </c>
      <c r="P1100" s="367" t="s">
        <v>39</v>
      </c>
      <c r="Q1100" s="378" t="s">
        <v>39</v>
      </c>
      <c r="R1100" s="91"/>
      <c r="S1100" s="379" t="s">
        <v>76</v>
      </c>
      <c r="T1100" s="367" t="s">
        <v>39</v>
      </c>
      <c r="U1100" s="371">
        <v>21.1</v>
      </c>
      <c r="V1100" s="372" t="s">
        <v>157</v>
      </c>
      <c r="W1100" s="373">
        <v>0.9</v>
      </c>
      <c r="X1100" s="95">
        <v>-5.98</v>
      </c>
      <c r="Y1100" s="95">
        <v>-6.02</v>
      </c>
      <c r="Z1100" s="93">
        <v>0.04</v>
      </c>
      <c r="AA1100" s="102" t="s">
        <v>151</v>
      </c>
      <c r="AB1100" s="103" t="s">
        <v>151</v>
      </c>
      <c r="AC1100" s="93">
        <v>16.709805451509698</v>
      </c>
      <c r="AD1100" s="92">
        <v>108</v>
      </c>
      <c r="AE1100" s="102" t="s">
        <v>151</v>
      </c>
      <c r="AF1100" s="93"/>
      <c r="AG1100" s="92"/>
      <c r="AH1100" s="30" t="s">
        <v>38</v>
      </c>
      <c r="AI1100" s="93">
        <v>18.87</v>
      </c>
      <c r="AJ1100" s="93">
        <v>16.39</v>
      </c>
      <c r="AK1100" s="105"/>
      <c r="AL1100" s="111" t="s">
        <v>151</v>
      </c>
      <c r="AM1100" s="94">
        <v>1207.68</v>
      </c>
      <c r="AN1100" s="94">
        <v>1048.96</v>
      </c>
      <c r="AO1100" s="110" t="s">
        <v>151</v>
      </c>
      <c r="AP1100" s="110" t="s">
        <v>151</v>
      </c>
      <c r="AQ1100" s="380"/>
      <c r="AR1100" s="100" t="s">
        <v>38</v>
      </c>
      <c r="AS1100" s="95" t="s">
        <v>38</v>
      </c>
      <c r="AT1100" s="95" t="s">
        <v>38</v>
      </c>
      <c r="AU1100" s="95" t="s">
        <v>38</v>
      </c>
      <c r="AV1100" s="381" t="s">
        <v>38</v>
      </c>
      <c r="AW1100" s="382" t="s">
        <v>38</v>
      </c>
    </row>
    <row r="1101" spans="1:49" x14ac:dyDescent="0.25">
      <c r="A1101" s="89" t="s">
        <v>428</v>
      </c>
      <c r="B1101" s="209" t="s">
        <v>429</v>
      </c>
      <c r="C1101" s="209" t="s">
        <v>430</v>
      </c>
      <c r="D1101" s="209" t="s">
        <v>449</v>
      </c>
      <c r="E1101" s="149" t="s">
        <v>719</v>
      </c>
      <c r="F1101" s="322">
        <v>17139</v>
      </c>
      <c r="G1101" s="150">
        <v>5083</v>
      </c>
      <c r="H1101" s="91" t="s">
        <v>146</v>
      </c>
      <c r="I1101" s="91" t="s">
        <v>147</v>
      </c>
      <c r="J1101" s="90"/>
      <c r="K1101" s="115" t="s">
        <v>302</v>
      </c>
      <c r="L1101" s="90"/>
      <c r="M1101" s="90"/>
      <c r="N1101" s="90"/>
      <c r="O1101" s="211"/>
      <c r="P1101" s="367" t="s">
        <v>162</v>
      </c>
      <c r="Q1101" s="378" t="s">
        <v>39</v>
      </c>
      <c r="R1101" s="91"/>
      <c r="S1101" s="379"/>
      <c r="T1101" s="367" t="s">
        <v>162</v>
      </c>
      <c r="U1101" s="371">
        <v>11</v>
      </c>
      <c r="V1101" s="372" t="s">
        <v>157</v>
      </c>
      <c r="W1101" s="373">
        <v>0.9</v>
      </c>
      <c r="X1101" s="95">
        <v>-5.92</v>
      </c>
      <c r="Y1101" s="95">
        <v>-6.02</v>
      </c>
      <c r="Z1101" s="93">
        <v>0.1</v>
      </c>
      <c r="AA1101" s="102" t="s">
        <v>151</v>
      </c>
      <c r="AB1101" s="103" t="s">
        <v>151</v>
      </c>
      <c r="AC1101" s="93">
        <v>5.4664403747266004</v>
      </c>
      <c r="AD1101" s="92">
        <v>107</v>
      </c>
      <c r="AE1101" s="102" t="s">
        <v>151</v>
      </c>
      <c r="AF1101" s="93"/>
      <c r="AG1101" s="92"/>
      <c r="AH1101" s="30" t="s">
        <v>38</v>
      </c>
      <c r="AI1101" s="93">
        <v>8.6999999999999993</v>
      </c>
      <c r="AJ1101" s="93">
        <v>7.03</v>
      </c>
      <c r="AK1101" s="105"/>
      <c r="AL1101" s="111" t="s">
        <v>151</v>
      </c>
      <c r="AM1101" s="94">
        <v>252.29999999999998</v>
      </c>
      <c r="AN1101" s="94">
        <v>203.87</v>
      </c>
      <c r="AO1101" s="107" t="s">
        <v>152</v>
      </c>
      <c r="AP1101" s="108" t="s">
        <v>152</v>
      </c>
      <c r="AQ1101" s="380"/>
      <c r="AR1101" s="100" t="s">
        <v>38</v>
      </c>
      <c r="AS1101" s="95" t="s">
        <v>38</v>
      </c>
      <c r="AT1101" s="95" t="s">
        <v>38</v>
      </c>
      <c r="AU1101" s="95" t="s">
        <v>38</v>
      </c>
      <c r="AV1101" s="381" t="s">
        <v>38</v>
      </c>
      <c r="AW1101" s="382" t="s">
        <v>38</v>
      </c>
    </row>
    <row r="1102" spans="1:49" ht="24" x14ac:dyDescent="0.25">
      <c r="A1102" s="89" t="s">
        <v>428</v>
      </c>
      <c r="B1102" s="209" t="s">
        <v>429</v>
      </c>
      <c r="C1102" s="209" t="s">
        <v>430</v>
      </c>
      <c r="D1102" s="209" t="s">
        <v>449</v>
      </c>
      <c r="E1102" s="149" t="s">
        <v>719</v>
      </c>
      <c r="F1102" s="322">
        <v>17139</v>
      </c>
      <c r="G1102" s="150">
        <v>5084</v>
      </c>
      <c r="H1102" s="91" t="s">
        <v>146</v>
      </c>
      <c r="I1102" s="91" t="s">
        <v>147</v>
      </c>
      <c r="J1102" s="90"/>
      <c r="K1102" s="115" t="s">
        <v>302</v>
      </c>
      <c r="L1102" s="90"/>
      <c r="M1102" s="90"/>
      <c r="N1102" s="90" t="s">
        <v>445</v>
      </c>
      <c r="O1102" s="211"/>
      <c r="P1102" s="367" t="s">
        <v>435</v>
      </c>
      <c r="Q1102" s="378" t="s">
        <v>165</v>
      </c>
      <c r="R1102" s="91" t="s">
        <v>436</v>
      </c>
      <c r="S1102" s="379" t="s">
        <v>172</v>
      </c>
      <c r="T1102" s="398" t="s">
        <v>455</v>
      </c>
      <c r="U1102" s="371">
        <v>10.5</v>
      </c>
      <c r="V1102" s="372" t="s">
        <v>157</v>
      </c>
      <c r="W1102" s="373">
        <v>0.9</v>
      </c>
      <c r="X1102" s="95">
        <v>-5.92</v>
      </c>
      <c r="Y1102" s="95">
        <v>-6.02</v>
      </c>
      <c r="Z1102" s="93">
        <v>0.1</v>
      </c>
      <c r="AA1102" s="102" t="s">
        <v>151</v>
      </c>
      <c r="AB1102" s="103" t="s">
        <v>151</v>
      </c>
      <c r="AC1102" s="93">
        <v>0</v>
      </c>
      <c r="AD1102" s="92">
        <v>0</v>
      </c>
      <c r="AE1102" s="104" t="s">
        <v>152</v>
      </c>
      <c r="AF1102" s="93"/>
      <c r="AG1102" s="92"/>
      <c r="AH1102" s="30" t="s">
        <v>38</v>
      </c>
      <c r="AI1102" s="93">
        <v>6.06</v>
      </c>
      <c r="AJ1102" s="93">
        <v>6.66</v>
      </c>
      <c r="AK1102" s="105"/>
      <c r="AL1102" s="106" t="s">
        <v>152</v>
      </c>
      <c r="AM1102" s="94">
        <v>193.92</v>
      </c>
      <c r="AN1102" s="94">
        <v>213.12</v>
      </c>
      <c r="AO1102" s="107" t="s">
        <v>152</v>
      </c>
      <c r="AP1102" s="108" t="s">
        <v>152</v>
      </c>
      <c r="AQ1102" s="380"/>
      <c r="AR1102" s="389" t="s">
        <v>40</v>
      </c>
      <c r="AS1102" s="123" t="s">
        <v>40</v>
      </c>
      <c r="AT1102" s="123" t="s">
        <v>40</v>
      </c>
      <c r="AU1102" s="123" t="s">
        <v>40</v>
      </c>
      <c r="AV1102" s="390" t="s">
        <v>40</v>
      </c>
      <c r="AW1102" s="391" t="s">
        <v>40</v>
      </c>
    </row>
    <row r="1103" spans="1:49" ht="24" x14ac:dyDescent="0.25">
      <c r="A1103" s="89" t="s">
        <v>428</v>
      </c>
      <c r="B1103" s="209" t="s">
        <v>429</v>
      </c>
      <c r="C1103" s="209" t="s">
        <v>430</v>
      </c>
      <c r="D1103" s="209" t="s">
        <v>449</v>
      </c>
      <c r="E1103" s="149" t="s">
        <v>719</v>
      </c>
      <c r="F1103" s="322">
        <v>17139</v>
      </c>
      <c r="G1103" s="150">
        <v>5085</v>
      </c>
      <c r="H1103" s="91" t="s">
        <v>146</v>
      </c>
      <c r="I1103" s="91" t="s">
        <v>147</v>
      </c>
      <c r="J1103" s="90"/>
      <c r="K1103" s="115" t="s">
        <v>302</v>
      </c>
      <c r="L1103" s="90"/>
      <c r="M1103" s="90"/>
      <c r="N1103" s="90" t="s">
        <v>434</v>
      </c>
      <c r="O1103" s="211"/>
      <c r="P1103" s="367" t="s">
        <v>435</v>
      </c>
      <c r="Q1103" s="378" t="s">
        <v>165</v>
      </c>
      <c r="R1103" s="91" t="s">
        <v>436</v>
      </c>
      <c r="S1103" s="379" t="s">
        <v>455</v>
      </c>
      <c r="T1103" s="398" t="s">
        <v>455</v>
      </c>
      <c r="U1103" s="371">
        <v>11.2</v>
      </c>
      <c r="V1103" s="372" t="s">
        <v>157</v>
      </c>
      <c r="W1103" s="373">
        <v>0.9</v>
      </c>
      <c r="X1103" s="95">
        <v>-5.92</v>
      </c>
      <c r="Y1103" s="95">
        <v>-6.02</v>
      </c>
      <c r="Z1103" s="93">
        <v>0.1</v>
      </c>
      <c r="AA1103" s="102" t="s">
        <v>151</v>
      </c>
      <c r="AB1103" s="103" t="s">
        <v>151</v>
      </c>
      <c r="AC1103" s="93">
        <v>0</v>
      </c>
      <c r="AD1103" s="92">
        <v>0</v>
      </c>
      <c r="AE1103" s="104" t="s">
        <v>152</v>
      </c>
      <c r="AF1103" s="93"/>
      <c r="AG1103" s="92"/>
      <c r="AH1103" s="30" t="s">
        <v>38</v>
      </c>
      <c r="AI1103" s="93">
        <v>6.21</v>
      </c>
      <c r="AJ1103" s="93">
        <v>7.33</v>
      </c>
      <c r="AK1103" s="105"/>
      <c r="AL1103" s="106" t="s">
        <v>152</v>
      </c>
      <c r="AM1103" s="94">
        <v>155.25</v>
      </c>
      <c r="AN1103" s="94">
        <v>183.25</v>
      </c>
      <c r="AO1103" s="107" t="s">
        <v>152</v>
      </c>
      <c r="AP1103" s="108" t="s">
        <v>152</v>
      </c>
      <c r="AQ1103" s="380"/>
      <c r="AR1103" s="389" t="s">
        <v>40</v>
      </c>
      <c r="AS1103" s="123" t="s">
        <v>40</v>
      </c>
      <c r="AT1103" s="123" t="s">
        <v>40</v>
      </c>
      <c r="AU1103" s="123" t="s">
        <v>40</v>
      </c>
      <c r="AV1103" s="390" t="s">
        <v>40</v>
      </c>
      <c r="AW1103" s="391" t="s">
        <v>40</v>
      </c>
    </row>
    <row r="1104" spans="1:49" ht="24" x14ac:dyDescent="0.25">
      <c r="A1104" s="89" t="s">
        <v>428</v>
      </c>
      <c r="B1104" s="209" t="s">
        <v>429</v>
      </c>
      <c r="C1104" s="209" t="s">
        <v>430</v>
      </c>
      <c r="D1104" s="209" t="s">
        <v>449</v>
      </c>
      <c r="E1104" s="149" t="s">
        <v>719</v>
      </c>
      <c r="F1104" s="322">
        <v>17139</v>
      </c>
      <c r="G1104" s="150">
        <v>5086</v>
      </c>
      <c r="H1104" s="91" t="s">
        <v>146</v>
      </c>
      <c r="I1104" s="91" t="s">
        <v>147</v>
      </c>
      <c r="J1104" s="90"/>
      <c r="K1104" s="115" t="s">
        <v>302</v>
      </c>
      <c r="L1104" s="90"/>
      <c r="M1104" s="90"/>
      <c r="N1104" s="90" t="s">
        <v>434</v>
      </c>
      <c r="O1104" s="211"/>
      <c r="P1104" s="367" t="s">
        <v>435</v>
      </c>
      <c r="Q1104" s="378" t="s">
        <v>165</v>
      </c>
      <c r="R1104" s="91" t="s">
        <v>436</v>
      </c>
      <c r="S1104" s="379" t="s">
        <v>455</v>
      </c>
      <c r="T1104" s="398" t="s">
        <v>455</v>
      </c>
      <c r="U1104" s="371">
        <v>11.1</v>
      </c>
      <c r="V1104" s="372" t="s">
        <v>157</v>
      </c>
      <c r="W1104" s="373">
        <v>0.9</v>
      </c>
      <c r="X1104" s="95">
        <v>-5.92</v>
      </c>
      <c r="Y1104" s="95">
        <v>-6.02</v>
      </c>
      <c r="Z1104" s="93">
        <v>0.1</v>
      </c>
      <c r="AA1104" s="102" t="s">
        <v>151</v>
      </c>
      <c r="AB1104" s="103" t="s">
        <v>151</v>
      </c>
      <c r="AC1104" s="93">
        <v>0</v>
      </c>
      <c r="AD1104" s="92">
        <v>0</v>
      </c>
      <c r="AE1104" s="104" t="s">
        <v>152</v>
      </c>
      <c r="AF1104" s="93"/>
      <c r="AG1104" s="92"/>
      <c r="AH1104" s="30" t="s">
        <v>38</v>
      </c>
      <c r="AI1104" s="93">
        <v>6.25</v>
      </c>
      <c r="AJ1104" s="93">
        <v>7.16</v>
      </c>
      <c r="AK1104" s="105"/>
      <c r="AL1104" s="106" t="s">
        <v>152</v>
      </c>
      <c r="AM1104" s="94">
        <v>312.5</v>
      </c>
      <c r="AN1104" s="94">
        <v>358</v>
      </c>
      <c r="AO1104" s="107" t="s">
        <v>152</v>
      </c>
      <c r="AP1104" s="108" t="s">
        <v>152</v>
      </c>
      <c r="AQ1104" s="380"/>
      <c r="AR1104" s="389" t="s">
        <v>40</v>
      </c>
      <c r="AS1104" s="123" t="s">
        <v>40</v>
      </c>
      <c r="AT1104" s="123" t="s">
        <v>40</v>
      </c>
      <c r="AU1104" s="123" t="s">
        <v>40</v>
      </c>
      <c r="AV1104" s="390" t="s">
        <v>40</v>
      </c>
      <c r="AW1104" s="391" t="s">
        <v>40</v>
      </c>
    </row>
    <row r="1105" spans="1:49" x14ac:dyDescent="0.25">
      <c r="A1105" s="89" t="s">
        <v>428</v>
      </c>
      <c r="B1105" s="209" t="s">
        <v>429</v>
      </c>
      <c r="C1105" s="209" t="s">
        <v>430</v>
      </c>
      <c r="D1105" s="209" t="s">
        <v>449</v>
      </c>
      <c r="E1105" s="149" t="s">
        <v>719</v>
      </c>
      <c r="F1105" s="322">
        <v>17139</v>
      </c>
      <c r="G1105" s="150">
        <v>5087</v>
      </c>
      <c r="H1105" s="91" t="s">
        <v>146</v>
      </c>
      <c r="I1105" s="91" t="s">
        <v>147</v>
      </c>
      <c r="J1105" s="90"/>
      <c r="K1105" s="115" t="s">
        <v>302</v>
      </c>
      <c r="L1105" s="90"/>
      <c r="M1105" s="90"/>
      <c r="N1105" s="90"/>
      <c r="O1105" s="211"/>
      <c r="P1105" s="367" t="s">
        <v>41</v>
      </c>
      <c r="Q1105" s="378" t="s">
        <v>41</v>
      </c>
      <c r="R1105" s="91"/>
      <c r="S1105" s="379"/>
      <c r="T1105" s="367" t="s">
        <v>41</v>
      </c>
      <c r="U1105" s="371">
        <v>12</v>
      </c>
      <c r="V1105" s="372" t="s">
        <v>157</v>
      </c>
      <c r="W1105" s="373">
        <v>0.9</v>
      </c>
      <c r="X1105" s="95">
        <v>-5.92</v>
      </c>
      <c r="Y1105" s="95">
        <v>-6.02</v>
      </c>
      <c r="Z1105" s="93">
        <v>0.1</v>
      </c>
      <c r="AA1105" s="102" t="s">
        <v>151</v>
      </c>
      <c r="AB1105" s="103" t="s">
        <v>151</v>
      </c>
      <c r="AC1105" s="93">
        <v>0</v>
      </c>
      <c r="AD1105" s="92">
        <v>0</v>
      </c>
      <c r="AE1105" s="104" t="s">
        <v>152</v>
      </c>
      <c r="AF1105" s="93"/>
      <c r="AG1105" s="92"/>
      <c r="AH1105" s="30" t="s">
        <v>38</v>
      </c>
      <c r="AI1105" s="93">
        <v>6.12</v>
      </c>
      <c r="AJ1105" s="93">
        <v>8.09</v>
      </c>
      <c r="AK1105" s="105"/>
      <c r="AL1105" s="106" t="s">
        <v>152</v>
      </c>
      <c r="AM1105" s="94">
        <v>452.88</v>
      </c>
      <c r="AN1105" s="94">
        <v>598.66</v>
      </c>
      <c r="AO1105" s="107" t="s">
        <v>152</v>
      </c>
      <c r="AP1105" s="108" t="s">
        <v>152</v>
      </c>
      <c r="AQ1105" s="380"/>
      <c r="AR1105" s="100">
        <v>0.9</v>
      </c>
      <c r="AS1105" s="95">
        <f>Y1105-AR1105</f>
        <v>-6.92</v>
      </c>
      <c r="AT1105" s="95">
        <f>IF(V1105="Overig",0.1,0.2)</f>
        <v>0.1</v>
      </c>
      <c r="AU1105" s="95">
        <f>AS1105-AT1105</f>
        <v>-7.02</v>
      </c>
      <c r="AV1105" s="386">
        <v>3</v>
      </c>
      <c r="AW1105" s="387">
        <v>3</v>
      </c>
    </row>
    <row r="1106" spans="1:49" ht="24" x14ac:dyDescent="0.25">
      <c r="A1106" s="89" t="s">
        <v>428</v>
      </c>
      <c r="B1106" s="209" t="s">
        <v>429</v>
      </c>
      <c r="C1106" s="209" t="s">
        <v>430</v>
      </c>
      <c r="D1106" s="209" t="s">
        <v>449</v>
      </c>
      <c r="E1106" s="149" t="s">
        <v>719</v>
      </c>
      <c r="F1106" s="322">
        <v>17139</v>
      </c>
      <c r="G1106" s="150">
        <v>5088</v>
      </c>
      <c r="H1106" s="91" t="s">
        <v>146</v>
      </c>
      <c r="I1106" s="91" t="s">
        <v>147</v>
      </c>
      <c r="J1106" s="90"/>
      <c r="K1106" s="115" t="s">
        <v>302</v>
      </c>
      <c r="L1106" s="90"/>
      <c r="M1106" s="90"/>
      <c r="N1106" s="90" t="s">
        <v>434</v>
      </c>
      <c r="O1106" s="211"/>
      <c r="P1106" s="367" t="s">
        <v>435</v>
      </c>
      <c r="Q1106" s="378" t="s">
        <v>165</v>
      </c>
      <c r="R1106" s="91" t="s">
        <v>436</v>
      </c>
      <c r="S1106" s="379" t="s">
        <v>455</v>
      </c>
      <c r="T1106" s="398" t="s">
        <v>455</v>
      </c>
      <c r="U1106" s="371">
        <v>15.3</v>
      </c>
      <c r="V1106" s="372" t="s">
        <v>157</v>
      </c>
      <c r="W1106" s="373">
        <v>0.9</v>
      </c>
      <c r="X1106" s="95">
        <v>-5.92</v>
      </c>
      <c r="Y1106" s="95">
        <v>-6.02</v>
      </c>
      <c r="Z1106" s="93">
        <v>0.1</v>
      </c>
      <c r="AA1106" s="102" t="s">
        <v>151</v>
      </c>
      <c r="AB1106" s="103" t="s">
        <v>151</v>
      </c>
      <c r="AC1106" s="93">
        <v>0</v>
      </c>
      <c r="AD1106" s="92">
        <v>0</v>
      </c>
      <c r="AE1106" s="104" t="s">
        <v>152</v>
      </c>
      <c r="AF1106" s="93"/>
      <c r="AG1106" s="92"/>
      <c r="AH1106" s="30" t="s">
        <v>38</v>
      </c>
      <c r="AI1106" s="93">
        <v>9.2200000000000006</v>
      </c>
      <c r="AJ1106" s="93">
        <v>10.9</v>
      </c>
      <c r="AK1106" s="105"/>
      <c r="AL1106" s="106" t="s">
        <v>152</v>
      </c>
      <c r="AM1106" s="94">
        <v>387.24</v>
      </c>
      <c r="AN1106" s="94">
        <v>457.8</v>
      </c>
      <c r="AO1106" s="107" t="s">
        <v>152</v>
      </c>
      <c r="AP1106" s="108" t="s">
        <v>152</v>
      </c>
      <c r="AQ1106" s="380"/>
      <c r="AR1106" s="389" t="s">
        <v>40</v>
      </c>
      <c r="AS1106" s="123" t="s">
        <v>40</v>
      </c>
      <c r="AT1106" s="123" t="s">
        <v>40</v>
      </c>
      <c r="AU1106" s="123" t="s">
        <v>40</v>
      </c>
      <c r="AV1106" s="390" t="s">
        <v>40</v>
      </c>
      <c r="AW1106" s="391" t="s">
        <v>40</v>
      </c>
    </row>
    <row r="1107" spans="1:49" ht="24" x14ac:dyDescent="0.25">
      <c r="A1107" s="89" t="s">
        <v>428</v>
      </c>
      <c r="B1107" s="209" t="s">
        <v>429</v>
      </c>
      <c r="C1107" s="209" t="s">
        <v>430</v>
      </c>
      <c r="D1107" s="209" t="s">
        <v>449</v>
      </c>
      <c r="E1107" s="149" t="s">
        <v>719</v>
      </c>
      <c r="F1107" s="322">
        <v>17139</v>
      </c>
      <c r="G1107" s="150">
        <v>5089</v>
      </c>
      <c r="H1107" s="91" t="s">
        <v>146</v>
      </c>
      <c r="I1107" s="91" t="s">
        <v>147</v>
      </c>
      <c r="J1107" s="90"/>
      <c r="K1107" s="115" t="s">
        <v>302</v>
      </c>
      <c r="L1107" s="90"/>
      <c r="M1107" s="90"/>
      <c r="N1107" s="90" t="s">
        <v>445</v>
      </c>
      <c r="O1107" s="211"/>
      <c r="P1107" s="367" t="s">
        <v>435</v>
      </c>
      <c r="Q1107" s="378" t="s">
        <v>165</v>
      </c>
      <c r="R1107" s="91" t="s">
        <v>436</v>
      </c>
      <c r="S1107" s="379" t="s">
        <v>455</v>
      </c>
      <c r="T1107" s="398" t="s">
        <v>455</v>
      </c>
      <c r="U1107" s="371">
        <v>13.1</v>
      </c>
      <c r="V1107" s="372" t="s">
        <v>157</v>
      </c>
      <c r="W1107" s="373">
        <v>0.9</v>
      </c>
      <c r="X1107" s="95">
        <v>-5.92</v>
      </c>
      <c r="Y1107" s="95">
        <v>-6.02</v>
      </c>
      <c r="Z1107" s="93">
        <v>0.1</v>
      </c>
      <c r="AA1107" s="102" t="s">
        <v>151</v>
      </c>
      <c r="AB1107" s="103" t="s">
        <v>151</v>
      </c>
      <c r="AC1107" s="93">
        <v>0</v>
      </c>
      <c r="AD1107" s="92">
        <v>0</v>
      </c>
      <c r="AE1107" s="104" t="s">
        <v>152</v>
      </c>
      <c r="AF1107" s="93"/>
      <c r="AG1107" s="92"/>
      <c r="AH1107" s="30" t="s">
        <v>38</v>
      </c>
      <c r="AI1107" s="93">
        <v>6.21</v>
      </c>
      <c r="AJ1107" s="93">
        <v>8.9600000000000009</v>
      </c>
      <c r="AK1107" s="105"/>
      <c r="AL1107" s="106" t="s">
        <v>152</v>
      </c>
      <c r="AM1107" s="94">
        <v>316.70999999999998</v>
      </c>
      <c r="AN1107" s="94">
        <v>456.96000000000004</v>
      </c>
      <c r="AO1107" s="107" t="s">
        <v>152</v>
      </c>
      <c r="AP1107" s="108" t="s">
        <v>152</v>
      </c>
      <c r="AQ1107" s="380"/>
      <c r="AR1107" s="389" t="s">
        <v>40</v>
      </c>
      <c r="AS1107" s="123" t="s">
        <v>40</v>
      </c>
      <c r="AT1107" s="123" t="s">
        <v>40</v>
      </c>
      <c r="AU1107" s="123" t="s">
        <v>40</v>
      </c>
      <c r="AV1107" s="390" t="s">
        <v>40</v>
      </c>
      <c r="AW1107" s="391" t="s">
        <v>40</v>
      </c>
    </row>
    <row r="1108" spans="1:49" x14ac:dyDescent="0.25">
      <c r="A1108" s="89" t="s">
        <v>428</v>
      </c>
      <c r="B1108" s="209" t="s">
        <v>429</v>
      </c>
      <c r="C1108" s="209" t="s">
        <v>430</v>
      </c>
      <c r="D1108" s="209" t="s">
        <v>449</v>
      </c>
      <c r="E1108" s="149" t="s">
        <v>717</v>
      </c>
      <c r="F1108" s="322">
        <v>17139</v>
      </c>
      <c r="G1108" s="150">
        <v>5081</v>
      </c>
      <c r="H1108" s="91" t="s">
        <v>146</v>
      </c>
      <c r="I1108" s="91" t="s">
        <v>147</v>
      </c>
      <c r="J1108" s="90"/>
      <c r="K1108" s="115" t="s">
        <v>302</v>
      </c>
      <c r="L1108" s="90"/>
      <c r="M1108" s="90"/>
      <c r="N1108" s="90"/>
      <c r="O1108" s="211"/>
      <c r="P1108" s="367" t="s">
        <v>41</v>
      </c>
      <c r="Q1108" s="378" t="s">
        <v>41</v>
      </c>
      <c r="R1108" s="91"/>
      <c r="S1108" s="379"/>
      <c r="T1108" s="367" t="s">
        <v>41</v>
      </c>
      <c r="U1108" s="371">
        <v>11.8</v>
      </c>
      <c r="V1108" s="372" t="s">
        <v>157</v>
      </c>
      <c r="W1108" s="373">
        <v>0.9</v>
      </c>
      <c r="X1108" s="95">
        <v>-5.97</v>
      </c>
      <c r="Y1108" s="95">
        <v>-6.02</v>
      </c>
      <c r="Z1108" s="93">
        <v>0.05</v>
      </c>
      <c r="AA1108" s="102" t="s">
        <v>151</v>
      </c>
      <c r="AB1108" s="103" t="s">
        <v>151</v>
      </c>
      <c r="AC1108" s="93">
        <v>0</v>
      </c>
      <c r="AD1108" s="92">
        <v>0</v>
      </c>
      <c r="AE1108" s="104" t="s">
        <v>152</v>
      </c>
      <c r="AF1108" s="93"/>
      <c r="AG1108" s="92"/>
      <c r="AH1108" s="30" t="s">
        <v>38</v>
      </c>
      <c r="AI1108" s="93">
        <v>7.67</v>
      </c>
      <c r="AJ1108" s="93">
        <v>7.97</v>
      </c>
      <c r="AK1108" s="105"/>
      <c r="AL1108" s="106" t="s">
        <v>152</v>
      </c>
      <c r="AM1108" s="94">
        <v>705.64</v>
      </c>
      <c r="AN1108" s="94">
        <v>733.24</v>
      </c>
      <c r="AO1108" s="110" t="s">
        <v>151</v>
      </c>
      <c r="AP1108" s="107" t="s">
        <v>152</v>
      </c>
      <c r="AQ1108" s="380"/>
      <c r="AR1108" s="100">
        <v>0.9</v>
      </c>
      <c r="AS1108" s="95">
        <f>Y1108-AR1108</f>
        <v>-6.92</v>
      </c>
      <c r="AT1108" s="95">
        <f>IF(V1108="Overig",0.1,0.2)</f>
        <v>0.1</v>
      </c>
      <c r="AU1108" s="95">
        <f>AS1108-AT1108</f>
        <v>-7.02</v>
      </c>
      <c r="AV1108" s="386">
        <v>3</v>
      </c>
      <c r="AW1108" s="387">
        <v>3</v>
      </c>
    </row>
    <row r="1109" spans="1:49" x14ac:dyDescent="0.25">
      <c r="A1109" s="89" t="s">
        <v>428</v>
      </c>
      <c r="B1109" s="209" t="s">
        <v>429</v>
      </c>
      <c r="C1109" s="209" t="s">
        <v>430</v>
      </c>
      <c r="D1109" s="209" t="s">
        <v>449</v>
      </c>
      <c r="E1109" s="149" t="s">
        <v>717</v>
      </c>
      <c r="F1109" s="322">
        <v>17139</v>
      </c>
      <c r="G1109" s="150">
        <v>5082</v>
      </c>
      <c r="H1109" s="91" t="s">
        <v>146</v>
      </c>
      <c r="I1109" s="91" t="s">
        <v>147</v>
      </c>
      <c r="J1109" s="90"/>
      <c r="K1109" s="115" t="s">
        <v>302</v>
      </c>
      <c r="L1109" s="90"/>
      <c r="M1109" s="90"/>
      <c r="N1109" s="90"/>
      <c r="O1109" s="211"/>
      <c r="P1109" s="367" t="s">
        <v>41</v>
      </c>
      <c r="Q1109" s="378" t="s">
        <v>41</v>
      </c>
      <c r="R1109" s="91"/>
      <c r="S1109" s="379"/>
      <c r="T1109" s="367" t="s">
        <v>41</v>
      </c>
      <c r="U1109" s="371">
        <v>12.8</v>
      </c>
      <c r="V1109" s="372" t="s">
        <v>157</v>
      </c>
      <c r="W1109" s="373">
        <v>0.9</v>
      </c>
      <c r="X1109" s="95">
        <v>-5.97</v>
      </c>
      <c r="Y1109" s="95">
        <v>-6.02</v>
      </c>
      <c r="Z1109" s="93">
        <v>0.05</v>
      </c>
      <c r="AA1109" s="102" t="s">
        <v>151</v>
      </c>
      <c r="AB1109" s="103" t="s">
        <v>151</v>
      </c>
      <c r="AC1109" s="93">
        <v>0.78571071428572403</v>
      </c>
      <c r="AD1109" s="92">
        <v>11</v>
      </c>
      <c r="AE1109" s="104" t="s">
        <v>152</v>
      </c>
      <c r="AF1109" s="93"/>
      <c r="AG1109" s="92"/>
      <c r="AH1109" s="30" t="s">
        <v>38</v>
      </c>
      <c r="AI1109" s="93">
        <v>8.41</v>
      </c>
      <c r="AJ1109" s="93">
        <v>8.84</v>
      </c>
      <c r="AK1109" s="105"/>
      <c r="AL1109" s="106" t="s">
        <v>152</v>
      </c>
      <c r="AM1109" s="94">
        <v>412.09000000000003</v>
      </c>
      <c r="AN1109" s="94">
        <v>433.15999999999997</v>
      </c>
      <c r="AO1109" s="110" t="s">
        <v>151</v>
      </c>
      <c r="AP1109" s="107" t="s">
        <v>152</v>
      </c>
      <c r="AQ1109" s="380"/>
      <c r="AR1109" s="100">
        <v>0.9</v>
      </c>
      <c r="AS1109" s="95">
        <f>Y1109-AR1109</f>
        <v>-6.92</v>
      </c>
      <c r="AT1109" s="95">
        <f>IF(V1109="Overig",0.1,0.2)</f>
        <v>0.1</v>
      </c>
      <c r="AU1109" s="95">
        <f>AS1109-AT1109</f>
        <v>-7.02</v>
      </c>
      <c r="AV1109" s="386">
        <v>3</v>
      </c>
      <c r="AW1109" s="387">
        <v>3</v>
      </c>
    </row>
    <row r="1110" spans="1:49" ht="36" x14ac:dyDescent="0.25">
      <c r="A1110" s="116" t="s">
        <v>428</v>
      </c>
      <c r="B1110" s="209" t="s">
        <v>429</v>
      </c>
      <c r="C1110" s="209" t="s">
        <v>430</v>
      </c>
      <c r="D1110" s="209" t="s">
        <v>449</v>
      </c>
      <c r="E1110" s="149" t="s">
        <v>720</v>
      </c>
      <c r="F1110" s="97">
        <v>17140</v>
      </c>
      <c r="G1110" s="150">
        <v>208</v>
      </c>
      <c r="H1110" s="91" t="s">
        <v>146</v>
      </c>
      <c r="I1110" s="91" t="s">
        <v>147</v>
      </c>
      <c r="J1110" s="90"/>
      <c r="K1110" s="90"/>
      <c r="L1110" s="90"/>
      <c r="M1110" s="90"/>
      <c r="N1110" s="90"/>
      <c r="O1110" s="149" t="s">
        <v>573</v>
      </c>
      <c r="P1110" s="398" t="s">
        <v>435</v>
      </c>
      <c r="Q1110" s="378" t="s">
        <v>165</v>
      </c>
      <c r="R1110" s="91" t="s">
        <v>436</v>
      </c>
      <c r="S1110" s="379"/>
      <c r="T1110" s="398" t="s">
        <v>455</v>
      </c>
      <c r="U1110" s="371">
        <v>6</v>
      </c>
      <c r="V1110" s="372" t="s">
        <v>157</v>
      </c>
      <c r="W1110" s="373">
        <v>0.9</v>
      </c>
      <c r="X1110" s="95">
        <v>-5.99</v>
      </c>
      <c r="Y1110" s="95">
        <v>-6.02</v>
      </c>
      <c r="Z1110" s="93">
        <v>0.03</v>
      </c>
      <c r="AA1110" s="102" t="s">
        <v>151</v>
      </c>
      <c r="AB1110" s="103" t="s">
        <v>151</v>
      </c>
      <c r="AC1110" s="93">
        <v>0</v>
      </c>
      <c r="AD1110" s="92">
        <v>0</v>
      </c>
      <c r="AE1110" s="104" t="s">
        <v>152</v>
      </c>
      <c r="AF1110" s="93"/>
      <c r="AG1110" s="92"/>
      <c r="AH1110" s="30" t="s">
        <v>38</v>
      </c>
      <c r="AI1110" s="93">
        <v>2.9</v>
      </c>
      <c r="AJ1110" s="93">
        <v>2.81</v>
      </c>
      <c r="AK1110" s="105"/>
      <c r="AL1110" s="106" t="s">
        <v>152</v>
      </c>
      <c r="AM1110" s="94">
        <v>153.69999999999999</v>
      </c>
      <c r="AN1110" s="94">
        <v>148.93</v>
      </c>
      <c r="AO1110" s="107" t="s">
        <v>152</v>
      </c>
      <c r="AP1110" s="108" t="s">
        <v>152</v>
      </c>
      <c r="AQ1110" s="380"/>
      <c r="AR1110" s="389" t="s">
        <v>40</v>
      </c>
      <c r="AS1110" s="123" t="s">
        <v>40</v>
      </c>
      <c r="AT1110" s="123" t="s">
        <v>40</v>
      </c>
      <c r="AU1110" s="123" t="s">
        <v>40</v>
      </c>
      <c r="AV1110" s="390" t="s">
        <v>40</v>
      </c>
      <c r="AW1110" s="391" t="s">
        <v>40</v>
      </c>
    </row>
    <row r="1111" spans="1:49" ht="36" x14ac:dyDescent="0.25">
      <c r="A1111" s="116" t="s">
        <v>428</v>
      </c>
      <c r="B1111" s="209" t="s">
        <v>429</v>
      </c>
      <c r="C1111" s="209" t="s">
        <v>430</v>
      </c>
      <c r="D1111" s="209" t="s">
        <v>449</v>
      </c>
      <c r="E1111" s="149" t="s">
        <v>720</v>
      </c>
      <c r="F1111" s="97">
        <v>17140</v>
      </c>
      <c r="G1111" s="150">
        <v>209</v>
      </c>
      <c r="H1111" s="91" t="s">
        <v>146</v>
      </c>
      <c r="I1111" s="91" t="s">
        <v>147</v>
      </c>
      <c r="J1111" s="90"/>
      <c r="K1111" s="90"/>
      <c r="L1111" s="90" t="s">
        <v>171</v>
      </c>
      <c r="M1111" s="90"/>
      <c r="N1111" s="90"/>
      <c r="O1111" s="149" t="s">
        <v>573</v>
      </c>
      <c r="P1111" s="398" t="s">
        <v>435</v>
      </c>
      <c r="Q1111" s="378" t="s">
        <v>165</v>
      </c>
      <c r="R1111" s="91" t="s">
        <v>436</v>
      </c>
      <c r="S1111" s="379"/>
      <c r="T1111" s="398" t="s">
        <v>455</v>
      </c>
      <c r="U1111" s="371">
        <v>5.5</v>
      </c>
      <c r="V1111" s="372" t="s">
        <v>157</v>
      </c>
      <c r="W1111" s="373">
        <v>1</v>
      </c>
      <c r="X1111" s="95">
        <v>-5.99</v>
      </c>
      <c r="Y1111" s="95">
        <v>-6.02</v>
      </c>
      <c r="Z1111" s="93">
        <v>0.03</v>
      </c>
      <c r="AA1111" s="102" t="s">
        <v>151</v>
      </c>
      <c r="AB1111" s="103" t="s">
        <v>151</v>
      </c>
      <c r="AC1111" s="93">
        <v>0</v>
      </c>
      <c r="AD1111" s="92">
        <v>0</v>
      </c>
      <c r="AE1111" s="104" t="s">
        <v>152</v>
      </c>
      <c r="AF1111" s="93"/>
      <c r="AG1111" s="92"/>
      <c r="AH1111" s="30" t="s">
        <v>38</v>
      </c>
      <c r="AI1111" s="93">
        <v>2.87</v>
      </c>
      <c r="AJ1111" s="93">
        <v>4.4400000000000004</v>
      </c>
      <c r="AK1111" s="105"/>
      <c r="AL1111" s="106" t="s">
        <v>152</v>
      </c>
      <c r="AM1111" s="94">
        <v>117.67</v>
      </c>
      <c r="AN1111" s="94">
        <v>182.04000000000002</v>
      </c>
      <c r="AO1111" s="107" t="s">
        <v>152</v>
      </c>
      <c r="AP1111" s="108" t="s">
        <v>152</v>
      </c>
      <c r="AQ1111" s="380"/>
      <c r="AR1111" s="389" t="s">
        <v>40</v>
      </c>
      <c r="AS1111" s="123" t="s">
        <v>40</v>
      </c>
      <c r="AT1111" s="123" t="s">
        <v>40</v>
      </c>
      <c r="AU1111" s="123" t="s">
        <v>40</v>
      </c>
      <c r="AV1111" s="390" t="s">
        <v>40</v>
      </c>
      <c r="AW1111" s="391" t="s">
        <v>40</v>
      </c>
    </row>
    <row r="1112" spans="1:49" ht="24" x14ac:dyDescent="0.25">
      <c r="A1112" s="89" t="s">
        <v>428</v>
      </c>
      <c r="B1112" s="209" t="s">
        <v>429</v>
      </c>
      <c r="C1112" s="209" t="s">
        <v>430</v>
      </c>
      <c r="D1112" s="209" t="s">
        <v>449</v>
      </c>
      <c r="E1112" s="149" t="s">
        <v>720</v>
      </c>
      <c r="F1112" s="97">
        <v>17140</v>
      </c>
      <c r="G1112" s="150">
        <v>5841</v>
      </c>
      <c r="H1112" s="91" t="s">
        <v>146</v>
      </c>
      <c r="I1112" s="91" t="s">
        <v>147</v>
      </c>
      <c r="J1112" s="90"/>
      <c r="K1112" s="115" t="s">
        <v>302</v>
      </c>
      <c r="L1112" s="90"/>
      <c r="M1112" s="90"/>
      <c r="N1112" s="90" t="s">
        <v>445</v>
      </c>
      <c r="O1112" s="211" t="s">
        <v>294</v>
      </c>
      <c r="P1112" s="367" t="s">
        <v>435</v>
      </c>
      <c r="Q1112" s="378" t="s">
        <v>165</v>
      </c>
      <c r="R1112" s="91" t="s">
        <v>436</v>
      </c>
      <c r="S1112" s="379" t="s">
        <v>455</v>
      </c>
      <c r="T1112" s="398" t="s">
        <v>455</v>
      </c>
      <c r="U1112" s="371">
        <v>5.6</v>
      </c>
      <c r="V1112" s="372" t="s">
        <v>157</v>
      </c>
      <c r="W1112" s="373">
        <v>0.9</v>
      </c>
      <c r="X1112" s="95">
        <v>-5.98</v>
      </c>
      <c r="Y1112" s="95">
        <v>-6.02</v>
      </c>
      <c r="Z1112" s="93">
        <v>0.04</v>
      </c>
      <c r="AA1112" s="102" t="s">
        <v>151</v>
      </c>
      <c r="AB1112" s="103" t="s">
        <v>151</v>
      </c>
      <c r="AC1112" s="93">
        <v>0</v>
      </c>
      <c r="AD1112" s="92">
        <v>0</v>
      </c>
      <c r="AE1112" s="104" t="s">
        <v>152</v>
      </c>
      <c r="AF1112" s="93"/>
      <c r="AG1112" s="92"/>
      <c r="AH1112" s="30" t="s">
        <v>38</v>
      </c>
      <c r="AI1112" s="93">
        <v>2.81</v>
      </c>
      <c r="AJ1112" s="93">
        <v>2.44</v>
      </c>
      <c r="AK1112" s="105"/>
      <c r="AL1112" s="106" t="s">
        <v>152</v>
      </c>
      <c r="AM1112" s="94">
        <v>570.43000000000006</v>
      </c>
      <c r="AN1112" s="94">
        <v>495.32</v>
      </c>
      <c r="AO1112" s="110" t="s">
        <v>151</v>
      </c>
      <c r="AP1112" s="107" t="s">
        <v>152</v>
      </c>
      <c r="AQ1112" s="380"/>
      <c r="AR1112" s="389" t="s">
        <v>40</v>
      </c>
      <c r="AS1112" s="123" t="s">
        <v>40</v>
      </c>
      <c r="AT1112" s="123" t="s">
        <v>40</v>
      </c>
      <c r="AU1112" s="123" t="s">
        <v>40</v>
      </c>
      <c r="AV1112" s="390" t="s">
        <v>40</v>
      </c>
      <c r="AW1112" s="391" t="s">
        <v>40</v>
      </c>
    </row>
    <row r="1113" spans="1:49" ht="24" x14ac:dyDescent="0.25">
      <c r="A1113" s="89" t="s">
        <v>428</v>
      </c>
      <c r="B1113" s="209" t="s">
        <v>429</v>
      </c>
      <c r="C1113" s="209" t="s">
        <v>430</v>
      </c>
      <c r="D1113" s="209" t="s">
        <v>449</v>
      </c>
      <c r="E1113" s="149" t="s">
        <v>721</v>
      </c>
      <c r="F1113" s="97">
        <v>17140</v>
      </c>
      <c r="G1113" s="150">
        <v>5839</v>
      </c>
      <c r="H1113" s="91" t="s">
        <v>146</v>
      </c>
      <c r="I1113" s="91" t="s">
        <v>147</v>
      </c>
      <c r="J1113" s="90"/>
      <c r="K1113" s="115" t="s">
        <v>302</v>
      </c>
      <c r="L1113" s="90"/>
      <c r="M1113" s="90"/>
      <c r="N1113" s="90" t="s">
        <v>434</v>
      </c>
      <c r="O1113" s="211" t="s">
        <v>722</v>
      </c>
      <c r="P1113" s="367" t="s">
        <v>435</v>
      </c>
      <c r="Q1113" s="378" t="s">
        <v>165</v>
      </c>
      <c r="R1113" s="91" t="s">
        <v>436</v>
      </c>
      <c r="S1113" s="379" t="s">
        <v>455</v>
      </c>
      <c r="T1113" s="398" t="s">
        <v>455</v>
      </c>
      <c r="U1113" s="371">
        <v>5.9</v>
      </c>
      <c r="V1113" s="372" t="s">
        <v>157</v>
      </c>
      <c r="W1113" s="373">
        <v>0.9</v>
      </c>
      <c r="X1113" s="95">
        <v>-6</v>
      </c>
      <c r="Y1113" s="95">
        <v>-6.02</v>
      </c>
      <c r="Z1113" s="93">
        <v>0.02</v>
      </c>
      <c r="AA1113" s="102" t="s">
        <v>151</v>
      </c>
      <c r="AB1113" s="103" t="s">
        <v>151</v>
      </c>
      <c r="AC1113" s="93">
        <v>0</v>
      </c>
      <c r="AD1113" s="92">
        <v>0</v>
      </c>
      <c r="AE1113" s="104" t="s">
        <v>152</v>
      </c>
      <c r="AF1113" s="93"/>
      <c r="AG1113" s="92"/>
      <c r="AH1113" s="30" t="s">
        <v>38</v>
      </c>
      <c r="AI1113" s="93">
        <v>4.0999999999999996</v>
      </c>
      <c r="AJ1113" s="93">
        <v>2.83</v>
      </c>
      <c r="AK1113" s="105"/>
      <c r="AL1113" s="106" t="s">
        <v>152</v>
      </c>
      <c r="AM1113" s="94">
        <v>332.09999999999997</v>
      </c>
      <c r="AN1113" s="94">
        <v>229.23000000000002</v>
      </c>
      <c r="AO1113" s="110" t="s">
        <v>151</v>
      </c>
      <c r="AP1113" s="107" t="s">
        <v>152</v>
      </c>
      <c r="AQ1113" s="380"/>
      <c r="AR1113" s="389" t="s">
        <v>40</v>
      </c>
      <c r="AS1113" s="123" t="s">
        <v>40</v>
      </c>
      <c r="AT1113" s="123" t="s">
        <v>40</v>
      </c>
      <c r="AU1113" s="123" t="s">
        <v>40</v>
      </c>
      <c r="AV1113" s="390" t="s">
        <v>40</v>
      </c>
      <c r="AW1113" s="391" t="s">
        <v>40</v>
      </c>
    </row>
    <row r="1114" spans="1:49" x14ac:dyDescent="0.25">
      <c r="A1114" s="89" t="s">
        <v>428</v>
      </c>
      <c r="B1114" s="209" t="s">
        <v>429</v>
      </c>
      <c r="C1114" s="209" t="s">
        <v>430</v>
      </c>
      <c r="D1114" s="209" t="s">
        <v>449</v>
      </c>
      <c r="E1114" s="149" t="s">
        <v>721</v>
      </c>
      <c r="F1114" s="97">
        <v>17140</v>
      </c>
      <c r="G1114" s="150">
        <v>5840</v>
      </c>
      <c r="H1114" s="91" t="s">
        <v>146</v>
      </c>
      <c r="I1114" s="91" t="s">
        <v>147</v>
      </c>
      <c r="J1114" s="90"/>
      <c r="K1114" s="115" t="s">
        <v>302</v>
      </c>
      <c r="L1114" s="90" t="s">
        <v>171</v>
      </c>
      <c r="M1114" s="90"/>
      <c r="N1114" s="90" t="s">
        <v>434</v>
      </c>
      <c r="O1114" s="211"/>
      <c r="P1114" s="367" t="s">
        <v>558</v>
      </c>
      <c r="Q1114" s="378" t="s">
        <v>165</v>
      </c>
      <c r="R1114" s="91" t="s">
        <v>436</v>
      </c>
      <c r="S1114" s="379" t="s">
        <v>455</v>
      </c>
      <c r="T1114" s="413" t="s">
        <v>558</v>
      </c>
      <c r="U1114" s="371">
        <v>4</v>
      </c>
      <c r="V1114" s="372" t="s">
        <v>157</v>
      </c>
      <c r="W1114" s="373">
        <v>1</v>
      </c>
      <c r="X1114" s="95">
        <v>-6</v>
      </c>
      <c r="Y1114" s="95">
        <v>-6.02</v>
      </c>
      <c r="Z1114" s="93">
        <v>0.02</v>
      </c>
      <c r="AA1114" s="102" t="s">
        <v>151</v>
      </c>
      <c r="AB1114" s="103" t="s">
        <v>151</v>
      </c>
      <c r="AC1114" s="93">
        <v>0</v>
      </c>
      <c r="AD1114" s="92">
        <v>0</v>
      </c>
      <c r="AE1114" s="104" t="s">
        <v>152</v>
      </c>
      <c r="AF1114" s="93"/>
      <c r="AG1114" s="92"/>
      <c r="AH1114" s="30" t="s">
        <v>38</v>
      </c>
      <c r="AI1114" s="93">
        <v>2.12</v>
      </c>
      <c r="AJ1114" s="93">
        <v>2.93</v>
      </c>
      <c r="AK1114" s="105"/>
      <c r="AL1114" s="106" t="s">
        <v>152</v>
      </c>
      <c r="AM1114" s="94">
        <v>135.68</v>
      </c>
      <c r="AN1114" s="94">
        <v>187.52</v>
      </c>
      <c r="AO1114" s="110" t="s">
        <v>151</v>
      </c>
      <c r="AP1114" s="107" t="s">
        <v>152</v>
      </c>
      <c r="AQ1114" s="380"/>
      <c r="AR1114" s="100">
        <v>0.9</v>
      </c>
      <c r="AS1114" s="95">
        <f>Y1114-AR1114</f>
        <v>-6.92</v>
      </c>
      <c r="AT1114" s="95">
        <f>IF(V1114="Overig",0.1,0.2)</f>
        <v>0.1</v>
      </c>
      <c r="AU1114" s="95">
        <f>AS1114-AT1114</f>
        <v>-7.02</v>
      </c>
      <c r="AV1114" s="386">
        <v>1</v>
      </c>
      <c r="AW1114" s="387">
        <v>1</v>
      </c>
    </row>
    <row r="1115" spans="1:49" ht="24" x14ac:dyDescent="0.25">
      <c r="A1115" s="116" t="s">
        <v>428</v>
      </c>
      <c r="B1115" s="209" t="s">
        <v>429</v>
      </c>
      <c r="C1115" s="209" t="s">
        <v>430</v>
      </c>
      <c r="D1115" s="209" t="s">
        <v>449</v>
      </c>
      <c r="E1115" s="149" t="s">
        <v>723</v>
      </c>
      <c r="F1115" s="322">
        <v>17141</v>
      </c>
      <c r="G1115" s="150">
        <v>192</v>
      </c>
      <c r="H1115" s="91" t="s">
        <v>146</v>
      </c>
      <c r="I1115" s="91" t="s">
        <v>147</v>
      </c>
      <c r="J1115" s="90"/>
      <c r="K1115" s="90"/>
      <c r="L1115" s="90"/>
      <c r="M1115" s="90"/>
      <c r="N1115" s="90"/>
      <c r="O1115" s="149" t="s">
        <v>573</v>
      </c>
      <c r="P1115" s="99" t="s">
        <v>41</v>
      </c>
      <c r="Q1115" s="378" t="s">
        <v>41</v>
      </c>
      <c r="R1115" s="91"/>
      <c r="S1115" s="379"/>
      <c r="T1115" s="99" t="s">
        <v>455</v>
      </c>
      <c r="U1115" s="371">
        <v>19.7</v>
      </c>
      <c r="V1115" s="372" t="s">
        <v>157</v>
      </c>
      <c r="W1115" s="373">
        <v>0.9</v>
      </c>
      <c r="X1115" s="95">
        <v>-5.96</v>
      </c>
      <c r="Y1115" s="95">
        <v>-6.02</v>
      </c>
      <c r="Z1115" s="93">
        <v>0.06</v>
      </c>
      <c r="AA1115" s="102" t="s">
        <v>151</v>
      </c>
      <c r="AB1115" s="103" t="s">
        <v>151</v>
      </c>
      <c r="AC1115" s="93">
        <v>0</v>
      </c>
      <c r="AD1115" s="92">
        <v>0</v>
      </c>
      <c r="AE1115" s="104" t="s">
        <v>152</v>
      </c>
      <c r="AF1115" s="93"/>
      <c r="AG1115" s="92"/>
      <c r="AH1115" s="30" t="s">
        <v>38</v>
      </c>
      <c r="AI1115" s="93">
        <v>12.13</v>
      </c>
      <c r="AJ1115" s="93">
        <v>14.98</v>
      </c>
      <c r="AK1115" s="105"/>
      <c r="AL1115" s="106" t="s">
        <v>152</v>
      </c>
      <c r="AM1115" s="94">
        <v>315.38</v>
      </c>
      <c r="AN1115" s="94">
        <v>389.48</v>
      </c>
      <c r="AO1115" s="107" t="s">
        <v>152</v>
      </c>
      <c r="AP1115" s="108" t="s">
        <v>152</v>
      </c>
      <c r="AQ1115" s="380"/>
      <c r="AR1115" s="389" t="s">
        <v>40</v>
      </c>
      <c r="AS1115" s="123" t="s">
        <v>40</v>
      </c>
      <c r="AT1115" s="123" t="s">
        <v>40</v>
      </c>
      <c r="AU1115" s="123" t="s">
        <v>40</v>
      </c>
      <c r="AV1115" s="390" t="s">
        <v>40</v>
      </c>
      <c r="AW1115" s="391" t="s">
        <v>40</v>
      </c>
    </row>
    <row r="1116" spans="1:49" ht="36" x14ac:dyDescent="0.25">
      <c r="A1116" s="116" t="s">
        <v>428</v>
      </c>
      <c r="B1116" s="209" t="s">
        <v>429</v>
      </c>
      <c r="C1116" s="209" t="s">
        <v>430</v>
      </c>
      <c r="D1116" s="209" t="s">
        <v>449</v>
      </c>
      <c r="E1116" s="149" t="s">
        <v>723</v>
      </c>
      <c r="F1116" s="322">
        <v>17141</v>
      </c>
      <c r="G1116" s="150">
        <v>193</v>
      </c>
      <c r="H1116" s="91" t="s">
        <v>146</v>
      </c>
      <c r="I1116" s="91" t="s">
        <v>147</v>
      </c>
      <c r="J1116" s="90"/>
      <c r="K1116" s="90"/>
      <c r="L1116" s="90"/>
      <c r="M1116" s="90"/>
      <c r="N1116" s="90"/>
      <c r="O1116" s="149" t="s">
        <v>573</v>
      </c>
      <c r="P1116" s="398" t="s">
        <v>435</v>
      </c>
      <c r="Q1116" s="378" t="s">
        <v>165</v>
      </c>
      <c r="R1116" s="91"/>
      <c r="S1116" s="379"/>
      <c r="T1116" s="398" t="s">
        <v>455</v>
      </c>
      <c r="U1116" s="371">
        <v>10.8</v>
      </c>
      <c r="V1116" s="372" t="s">
        <v>157</v>
      </c>
      <c r="W1116" s="373">
        <v>0.9</v>
      </c>
      <c r="X1116" s="95">
        <v>-5.96</v>
      </c>
      <c r="Y1116" s="95">
        <v>-6.02</v>
      </c>
      <c r="Z1116" s="93">
        <v>0.06</v>
      </c>
      <c r="AA1116" s="102" t="s">
        <v>151</v>
      </c>
      <c r="AB1116" s="103" t="s">
        <v>151</v>
      </c>
      <c r="AC1116" s="93">
        <v>0</v>
      </c>
      <c r="AD1116" s="92">
        <v>0</v>
      </c>
      <c r="AE1116" s="104" t="s">
        <v>152</v>
      </c>
      <c r="AF1116" s="93"/>
      <c r="AG1116" s="92"/>
      <c r="AH1116" s="30" t="s">
        <v>38</v>
      </c>
      <c r="AI1116" s="93">
        <v>6.24</v>
      </c>
      <c r="AJ1116" s="93">
        <v>6.97</v>
      </c>
      <c r="AK1116" s="105"/>
      <c r="AL1116" s="106" t="s">
        <v>152</v>
      </c>
      <c r="AM1116" s="94">
        <v>224.64000000000001</v>
      </c>
      <c r="AN1116" s="94">
        <v>250.92</v>
      </c>
      <c r="AO1116" s="107" t="s">
        <v>152</v>
      </c>
      <c r="AP1116" s="108" t="s">
        <v>152</v>
      </c>
      <c r="AQ1116" s="380"/>
      <c r="AR1116" s="389" t="s">
        <v>40</v>
      </c>
      <c r="AS1116" s="123" t="s">
        <v>40</v>
      </c>
      <c r="AT1116" s="123" t="s">
        <v>40</v>
      </c>
      <c r="AU1116" s="123" t="s">
        <v>40</v>
      </c>
      <c r="AV1116" s="390" t="s">
        <v>40</v>
      </c>
      <c r="AW1116" s="391" t="s">
        <v>40</v>
      </c>
    </row>
    <row r="1117" spans="1:49" ht="36" x14ac:dyDescent="0.25">
      <c r="A1117" s="116" t="s">
        <v>428</v>
      </c>
      <c r="B1117" s="209" t="s">
        <v>429</v>
      </c>
      <c r="C1117" s="209" t="s">
        <v>430</v>
      </c>
      <c r="D1117" s="209" t="s">
        <v>449</v>
      </c>
      <c r="E1117" s="149" t="s">
        <v>723</v>
      </c>
      <c r="F1117" s="322">
        <v>17141</v>
      </c>
      <c r="G1117" s="150">
        <v>194</v>
      </c>
      <c r="H1117" s="91" t="s">
        <v>146</v>
      </c>
      <c r="I1117" s="91" t="s">
        <v>147</v>
      </c>
      <c r="J1117" s="90"/>
      <c r="K1117" s="90"/>
      <c r="L1117" s="90"/>
      <c r="M1117" s="90"/>
      <c r="N1117" s="90"/>
      <c r="O1117" s="149" t="s">
        <v>573</v>
      </c>
      <c r="P1117" s="398" t="s">
        <v>435</v>
      </c>
      <c r="Q1117" s="378" t="s">
        <v>165</v>
      </c>
      <c r="R1117" s="91"/>
      <c r="S1117" s="379"/>
      <c r="T1117" s="398" t="s">
        <v>455</v>
      </c>
      <c r="U1117" s="371">
        <v>10.6</v>
      </c>
      <c r="V1117" s="372" t="s">
        <v>157</v>
      </c>
      <c r="W1117" s="373">
        <v>0.9</v>
      </c>
      <c r="X1117" s="95">
        <v>-5.96</v>
      </c>
      <c r="Y1117" s="95">
        <v>-6.02</v>
      </c>
      <c r="Z1117" s="93">
        <v>0.06</v>
      </c>
      <c r="AA1117" s="102" t="s">
        <v>151</v>
      </c>
      <c r="AB1117" s="103" t="s">
        <v>151</v>
      </c>
      <c r="AC1117" s="93">
        <v>0</v>
      </c>
      <c r="AD1117" s="92">
        <v>0</v>
      </c>
      <c r="AE1117" s="104" t="s">
        <v>152</v>
      </c>
      <c r="AF1117" s="93"/>
      <c r="AG1117" s="92"/>
      <c r="AH1117" s="30" t="s">
        <v>38</v>
      </c>
      <c r="AI1117" s="93">
        <v>6.2</v>
      </c>
      <c r="AJ1117" s="93">
        <v>6.79</v>
      </c>
      <c r="AK1117" s="105"/>
      <c r="AL1117" s="106" t="s">
        <v>152</v>
      </c>
      <c r="AM1117" s="94">
        <v>291.40000000000003</v>
      </c>
      <c r="AN1117" s="94">
        <v>319.13</v>
      </c>
      <c r="AO1117" s="107" t="s">
        <v>152</v>
      </c>
      <c r="AP1117" s="108" t="s">
        <v>152</v>
      </c>
      <c r="AQ1117" s="380"/>
      <c r="AR1117" s="389" t="s">
        <v>40</v>
      </c>
      <c r="AS1117" s="123" t="s">
        <v>40</v>
      </c>
      <c r="AT1117" s="123" t="s">
        <v>40</v>
      </c>
      <c r="AU1117" s="123" t="s">
        <v>40</v>
      </c>
      <c r="AV1117" s="390" t="s">
        <v>40</v>
      </c>
      <c r="AW1117" s="391" t="s">
        <v>40</v>
      </c>
    </row>
    <row r="1118" spans="1:49" x14ac:dyDescent="0.25">
      <c r="A1118" s="89" t="s">
        <v>428</v>
      </c>
      <c r="B1118" s="209" t="s">
        <v>429</v>
      </c>
      <c r="C1118" s="209" t="s">
        <v>430</v>
      </c>
      <c r="D1118" s="209" t="s">
        <v>449</v>
      </c>
      <c r="E1118" s="149" t="s">
        <v>724</v>
      </c>
      <c r="F1118" s="322">
        <v>17141</v>
      </c>
      <c r="G1118" s="150">
        <v>5836</v>
      </c>
      <c r="H1118" s="91" t="s">
        <v>146</v>
      </c>
      <c r="I1118" s="91" t="s">
        <v>147</v>
      </c>
      <c r="J1118" s="90"/>
      <c r="K1118" s="115" t="s">
        <v>302</v>
      </c>
      <c r="L1118" s="90"/>
      <c r="M1118" s="90"/>
      <c r="N1118" s="90"/>
      <c r="O1118" s="211" t="s">
        <v>725</v>
      </c>
      <c r="P1118" s="367" t="s">
        <v>41</v>
      </c>
      <c r="Q1118" s="378" t="s">
        <v>41</v>
      </c>
      <c r="R1118" s="91"/>
      <c r="S1118" s="379"/>
      <c r="T1118" s="367" t="s">
        <v>41</v>
      </c>
      <c r="U1118" s="371">
        <v>7.2</v>
      </c>
      <c r="V1118" s="372" t="s">
        <v>157</v>
      </c>
      <c r="W1118" s="373">
        <v>0.9</v>
      </c>
      <c r="X1118" s="95">
        <v>-6.04</v>
      </c>
      <c r="Y1118" s="95">
        <v>-6.02</v>
      </c>
      <c r="Z1118" s="93">
        <v>-0.02</v>
      </c>
      <c r="AA1118" s="102" t="s">
        <v>151</v>
      </c>
      <c r="AB1118" s="103" t="s">
        <v>151</v>
      </c>
      <c r="AC1118" s="93">
        <v>0</v>
      </c>
      <c r="AD1118" s="92">
        <v>0</v>
      </c>
      <c r="AE1118" s="104" t="s">
        <v>152</v>
      </c>
      <c r="AF1118" s="93"/>
      <c r="AG1118" s="92"/>
      <c r="AH1118" s="30" t="s">
        <v>38</v>
      </c>
      <c r="AI1118" s="93">
        <v>4.24</v>
      </c>
      <c r="AJ1118" s="93">
        <v>4.16</v>
      </c>
      <c r="AK1118" s="105"/>
      <c r="AL1118" s="106" t="s">
        <v>152</v>
      </c>
      <c r="AM1118" s="94">
        <v>148.4</v>
      </c>
      <c r="AN1118" s="94">
        <v>145.6</v>
      </c>
      <c r="AO1118" s="110" t="s">
        <v>151</v>
      </c>
      <c r="AP1118" s="107" t="s">
        <v>152</v>
      </c>
      <c r="AQ1118" s="380"/>
      <c r="AR1118" s="100">
        <v>0.9</v>
      </c>
      <c r="AS1118" s="95">
        <f>Y1118-AR1118</f>
        <v>-6.92</v>
      </c>
      <c r="AT1118" s="95">
        <f>IF(V1118="Overig",0.1,0.2)</f>
        <v>0.1</v>
      </c>
      <c r="AU1118" s="95">
        <f>AS1118-AT1118</f>
        <v>-7.02</v>
      </c>
      <c r="AV1118" s="386">
        <v>3</v>
      </c>
      <c r="AW1118" s="387">
        <v>3</v>
      </c>
    </row>
    <row r="1119" spans="1:49" x14ac:dyDescent="0.25">
      <c r="A1119" s="89" t="s">
        <v>428</v>
      </c>
      <c r="B1119" s="209" t="s">
        <v>429</v>
      </c>
      <c r="C1119" s="209" t="s">
        <v>430</v>
      </c>
      <c r="D1119" s="209" t="s">
        <v>449</v>
      </c>
      <c r="E1119" s="149" t="s">
        <v>724</v>
      </c>
      <c r="F1119" s="322">
        <v>17141</v>
      </c>
      <c r="G1119" s="150">
        <v>5837</v>
      </c>
      <c r="H1119" s="91" t="s">
        <v>146</v>
      </c>
      <c r="I1119" s="91" t="s">
        <v>147</v>
      </c>
      <c r="J1119" s="90"/>
      <c r="K1119" s="115" t="s">
        <v>302</v>
      </c>
      <c r="L1119" s="90"/>
      <c r="M1119" s="90"/>
      <c r="N1119" s="90"/>
      <c r="O1119" s="211"/>
      <c r="P1119" s="367" t="s">
        <v>41</v>
      </c>
      <c r="Q1119" s="378" t="s">
        <v>41</v>
      </c>
      <c r="R1119" s="91"/>
      <c r="S1119" s="379"/>
      <c r="T1119" s="367" t="s">
        <v>41</v>
      </c>
      <c r="U1119" s="371">
        <v>8.5</v>
      </c>
      <c r="V1119" s="372" t="s">
        <v>157</v>
      </c>
      <c r="W1119" s="373">
        <v>0.9</v>
      </c>
      <c r="X1119" s="95">
        <v>-6.04</v>
      </c>
      <c r="Y1119" s="95">
        <v>-6.02</v>
      </c>
      <c r="Z1119" s="93">
        <v>-0.02</v>
      </c>
      <c r="AA1119" s="102" t="s">
        <v>151</v>
      </c>
      <c r="AB1119" s="103" t="s">
        <v>151</v>
      </c>
      <c r="AC1119" s="93">
        <v>0.78571214285715096</v>
      </c>
      <c r="AD1119" s="92">
        <v>25</v>
      </c>
      <c r="AE1119" s="104" t="s">
        <v>152</v>
      </c>
      <c r="AF1119" s="93"/>
      <c r="AG1119" s="92"/>
      <c r="AH1119" s="30" t="s">
        <v>38</v>
      </c>
      <c r="AI1119" s="93">
        <v>5.96</v>
      </c>
      <c r="AJ1119" s="93">
        <v>5.3</v>
      </c>
      <c r="AK1119" s="105"/>
      <c r="AL1119" s="106" t="s">
        <v>152</v>
      </c>
      <c r="AM1119" s="94">
        <v>530.43999999999994</v>
      </c>
      <c r="AN1119" s="94">
        <v>471.7</v>
      </c>
      <c r="AO1119" s="110" t="s">
        <v>151</v>
      </c>
      <c r="AP1119" s="107" t="s">
        <v>152</v>
      </c>
      <c r="AQ1119" s="380"/>
      <c r="AR1119" s="100">
        <v>0.9</v>
      </c>
      <c r="AS1119" s="95">
        <f>Y1119-AR1119</f>
        <v>-6.92</v>
      </c>
      <c r="AT1119" s="95">
        <f>IF(V1119="Overig",0.1,0.2)</f>
        <v>0.1</v>
      </c>
      <c r="AU1119" s="95">
        <f>AS1119-AT1119</f>
        <v>-7.02</v>
      </c>
      <c r="AV1119" s="386">
        <v>3</v>
      </c>
      <c r="AW1119" s="387">
        <v>3</v>
      </c>
    </row>
    <row r="1120" spans="1:49" x14ac:dyDescent="0.25">
      <c r="A1120" s="89" t="s">
        <v>428</v>
      </c>
      <c r="B1120" s="209" t="s">
        <v>429</v>
      </c>
      <c r="C1120" s="209" t="s">
        <v>430</v>
      </c>
      <c r="D1120" s="209" t="s">
        <v>449</v>
      </c>
      <c r="E1120" s="149" t="s">
        <v>724</v>
      </c>
      <c r="F1120" s="322">
        <v>17141</v>
      </c>
      <c r="G1120" s="150">
        <v>5838</v>
      </c>
      <c r="H1120" s="91" t="s">
        <v>146</v>
      </c>
      <c r="I1120" s="91" t="s">
        <v>147</v>
      </c>
      <c r="J1120" s="90"/>
      <c r="K1120" s="115" t="s">
        <v>302</v>
      </c>
      <c r="L1120" s="90"/>
      <c r="M1120" s="90"/>
      <c r="N1120" s="90"/>
      <c r="O1120" s="211"/>
      <c r="P1120" s="367" t="s">
        <v>39</v>
      </c>
      <c r="Q1120" s="378" t="s">
        <v>39</v>
      </c>
      <c r="R1120" s="91"/>
      <c r="S1120" s="379" t="s">
        <v>726</v>
      </c>
      <c r="T1120" s="367" t="s">
        <v>149</v>
      </c>
      <c r="U1120" s="371">
        <v>7.8</v>
      </c>
      <c r="V1120" s="372" t="s">
        <v>157</v>
      </c>
      <c r="W1120" s="373">
        <v>0.9</v>
      </c>
      <c r="X1120" s="95">
        <v>-6.04</v>
      </c>
      <c r="Y1120" s="95">
        <v>-6.02</v>
      </c>
      <c r="Z1120" s="93">
        <v>-0.02</v>
      </c>
      <c r="AA1120" s="102" t="s">
        <v>151</v>
      </c>
      <c r="AB1120" s="103" t="s">
        <v>151</v>
      </c>
      <c r="AC1120" s="93">
        <v>2.7906703335877898</v>
      </c>
      <c r="AD1120" s="92">
        <v>113</v>
      </c>
      <c r="AE1120" s="102" t="s">
        <v>151</v>
      </c>
      <c r="AF1120" s="93"/>
      <c r="AG1120" s="92"/>
      <c r="AH1120" s="30" t="s">
        <v>38</v>
      </c>
      <c r="AI1120" s="93">
        <v>5.42</v>
      </c>
      <c r="AJ1120" s="93">
        <v>4.66</v>
      </c>
      <c r="AK1120" s="105"/>
      <c r="AL1120" s="111" t="s">
        <v>151</v>
      </c>
      <c r="AM1120" s="94">
        <v>406.5</v>
      </c>
      <c r="AN1120" s="94">
        <v>349.5</v>
      </c>
      <c r="AO1120" s="110" t="s">
        <v>151</v>
      </c>
      <c r="AP1120" s="107" t="s">
        <v>152</v>
      </c>
      <c r="AQ1120" s="380"/>
      <c r="AR1120" s="100">
        <v>0.9</v>
      </c>
      <c r="AS1120" s="95">
        <f>Y1120-AR1120</f>
        <v>-6.92</v>
      </c>
      <c r="AT1120" s="95">
        <f>IF(V1120="Overig",0.1,0.2)</f>
        <v>0.1</v>
      </c>
      <c r="AU1120" s="95">
        <f>AS1120-AT1120</f>
        <v>-7.02</v>
      </c>
      <c r="AV1120" s="386">
        <v>3</v>
      </c>
      <c r="AW1120" s="387">
        <v>3</v>
      </c>
    </row>
    <row r="1121" spans="1:49" ht="24" x14ac:dyDescent="0.25">
      <c r="A1121" s="116" t="s">
        <v>428</v>
      </c>
      <c r="B1121" s="209" t="s">
        <v>429</v>
      </c>
      <c r="C1121" s="209" t="s">
        <v>430</v>
      </c>
      <c r="D1121" s="209" t="s">
        <v>449</v>
      </c>
      <c r="E1121" s="149" t="s">
        <v>727</v>
      </c>
      <c r="F1121" s="322">
        <v>17141</v>
      </c>
      <c r="G1121" s="150">
        <v>191</v>
      </c>
      <c r="H1121" s="91" t="s">
        <v>146</v>
      </c>
      <c r="I1121" s="91" t="s">
        <v>147</v>
      </c>
      <c r="J1121" s="90"/>
      <c r="K1121" s="90"/>
      <c r="L1121" s="90"/>
      <c r="M1121" s="90"/>
      <c r="N1121" s="90"/>
      <c r="O1121" s="149" t="s">
        <v>573</v>
      </c>
      <c r="P1121" s="99" t="s">
        <v>164</v>
      </c>
      <c r="Q1121" s="378" t="s">
        <v>39</v>
      </c>
      <c r="R1121" s="91"/>
      <c r="S1121" s="379" t="s">
        <v>728</v>
      </c>
      <c r="T1121" s="99" t="s">
        <v>455</v>
      </c>
      <c r="U1121" s="371">
        <v>7.9</v>
      </c>
      <c r="V1121" s="372" t="s">
        <v>157</v>
      </c>
      <c r="W1121" s="373">
        <v>0.9</v>
      </c>
      <c r="X1121" s="95">
        <v>-5.96</v>
      </c>
      <c r="Y1121" s="95">
        <v>-6.02</v>
      </c>
      <c r="Z1121" s="93">
        <v>0.06</v>
      </c>
      <c r="AA1121" s="102" t="s">
        <v>151</v>
      </c>
      <c r="AB1121" s="103" t="s">
        <v>151</v>
      </c>
      <c r="AC1121" s="93">
        <v>2.05555611111112</v>
      </c>
      <c r="AD1121" s="92">
        <v>96</v>
      </c>
      <c r="AE1121" s="102" t="s">
        <v>151</v>
      </c>
      <c r="AF1121" s="93"/>
      <c r="AG1121" s="92"/>
      <c r="AH1121" s="30" t="s">
        <v>38</v>
      </c>
      <c r="AI1121" s="93">
        <v>5.43</v>
      </c>
      <c r="AJ1121" s="93">
        <v>4.3600000000000003</v>
      </c>
      <c r="AK1121" s="105"/>
      <c r="AL1121" s="111" t="s">
        <v>151</v>
      </c>
      <c r="AM1121" s="94">
        <v>173.76</v>
      </c>
      <c r="AN1121" s="94">
        <v>139.52000000000001</v>
      </c>
      <c r="AO1121" s="107" t="s">
        <v>152</v>
      </c>
      <c r="AP1121" s="108" t="s">
        <v>152</v>
      </c>
      <c r="AQ1121" s="380"/>
      <c r="AR1121" s="389" t="s">
        <v>40</v>
      </c>
      <c r="AS1121" s="123" t="s">
        <v>40</v>
      </c>
      <c r="AT1121" s="123" t="s">
        <v>40</v>
      </c>
      <c r="AU1121" s="123" t="s">
        <v>40</v>
      </c>
      <c r="AV1121" s="390" t="s">
        <v>40</v>
      </c>
      <c r="AW1121" s="391" t="s">
        <v>40</v>
      </c>
    </row>
    <row r="1122" spans="1:49" x14ac:dyDescent="0.25">
      <c r="A1122" s="116" t="s">
        <v>428</v>
      </c>
      <c r="B1122" s="209" t="s">
        <v>429</v>
      </c>
      <c r="C1122" s="209" t="s">
        <v>430</v>
      </c>
      <c r="D1122" s="209" t="s">
        <v>449</v>
      </c>
      <c r="E1122" s="149" t="s">
        <v>729</v>
      </c>
      <c r="F1122" s="97">
        <v>17142</v>
      </c>
      <c r="G1122" s="150">
        <v>178</v>
      </c>
      <c r="H1122" s="91" t="s">
        <v>146</v>
      </c>
      <c r="I1122" s="91" t="s">
        <v>147</v>
      </c>
      <c r="J1122" s="90"/>
      <c r="K1122" s="90"/>
      <c r="L1122" s="90"/>
      <c r="M1122" s="90"/>
      <c r="N1122" s="90"/>
      <c r="O1122" s="149" t="s">
        <v>573</v>
      </c>
      <c r="P1122" s="99" t="s">
        <v>161</v>
      </c>
      <c r="Q1122" s="378" t="s">
        <v>41</v>
      </c>
      <c r="R1122" s="91"/>
      <c r="S1122" s="379"/>
      <c r="T1122" s="99" t="s">
        <v>149</v>
      </c>
      <c r="U1122" s="371">
        <v>10</v>
      </c>
      <c r="V1122" s="372" t="s">
        <v>157</v>
      </c>
      <c r="W1122" s="373">
        <v>0.9</v>
      </c>
      <c r="X1122" s="95">
        <v>-6.03</v>
      </c>
      <c r="Y1122" s="95">
        <v>-6.02</v>
      </c>
      <c r="Z1122" s="93">
        <v>-0.01</v>
      </c>
      <c r="AA1122" s="102" t="s">
        <v>151</v>
      </c>
      <c r="AB1122" s="103" t="s">
        <v>151</v>
      </c>
      <c r="AC1122" s="93">
        <v>3.4926419852941302</v>
      </c>
      <c r="AD1122" s="92">
        <v>75</v>
      </c>
      <c r="AE1122" s="102" t="s">
        <v>151</v>
      </c>
      <c r="AF1122" s="93"/>
      <c r="AG1122" s="92"/>
      <c r="AH1122" s="30" t="s">
        <v>38</v>
      </c>
      <c r="AI1122" s="93">
        <v>7.7</v>
      </c>
      <c r="AJ1122" s="93">
        <v>6.63</v>
      </c>
      <c r="AK1122" s="105"/>
      <c r="AL1122" s="111" t="s">
        <v>151</v>
      </c>
      <c r="AM1122" s="94">
        <v>385</v>
      </c>
      <c r="AN1122" s="94">
        <v>331.5</v>
      </c>
      <c r="AO1122" s="110" t="s">
        <v>151</v>
      </c>
      <c r="AP1122" s="107" t="s">
        <v>152</v>
      </c>
      <c r="AQ1122" s="380"/>
      <c r="AR1122" s="100">
        <v>0.9</v>
      </c>
      <c r="AS1122" s="95">
        <f>Y1122-AR1122</f>
        <v>-6.92</v>
      </c>
      <c r="AT1122" s="95">
        <f>IF(V1122="Overig",0.1,0.2)</f>
        <v>0.1</v>
      </c>
      <c r="AU1122" s="95">
        <f>AS1122-AT1122</f>
        <v>-7.02</v>
      </c>
      <c r="AV1122" s="386">
        <v>3</v>
      </c>
      <c r="AW1122" s="387">
        <v>3</v>
      </c>
    </row>
    <row r="1123" spans="1:49" x14ac:dyDescent="0.25">
      <c r="A1123" s="116" t="s">
        <v>428</v>
      </c>
      <c r="B1123" s="209" t="s">
        <v>429</v>
      </c>
      <c r="C1123" s="209" t="s">
        <v>430</v>
      </c>
      <c r="D1123" s="209" t="s">
        <v>449</v>
      </c>
      <c r="E1123" s="149" t="s">
        <v>729</v>
      </c>
      <c r="F1123" s="97">
        <v>17142</v>
      </c>
      <c r="G1123" s="150">
        <v>179</v>
      </c>
      <c r="H1123" s="91" t="s">
        <v>146</v>
      </c>
      <c r="I1123" s="91" t="s">
        <v>147</v>
      </c>
      <c r="J1123" s="90"/>
      <c r="K1123" s="90"/>
      <c r="L1123" s="90"/>
      <c r="M1123" s="90"/>
      <c r="N1123" s="90"/>
      <c r="O1123" s="149" t="s">
        <v>573</v>
      </c>
      <c r="P1123" s="99" t="s">
        <v>41</v>
      </c>
      <c r="Q1123" s="378" t="s">
        <v>41</v>
      </c>
      <c r="R1123" s="91"/>
      <c r="S1123" s="379"/>
      <c r="T1123" s="99" t="s">
        <v>41</v>
      </c>
      <c r="U1123" s="371">
        <v>10</v>
      </c>
      <c r="V1123" s="372" t="s">
        <v>157</v>
      </c>
      <c r="W1123" s="373">
        <v>0.9</v>
      </c>
      <c r="X1123" s="95">
        <v>-6.03</v>
      </c>
      <c r="Y1123" s="95">
        <v>-6.02</v>
      </c>
      <c r="Z1123" s="93">
        <v>-0.01</v>
      </c>
      <c r="AA1123" s="102" t="s">
        <v>151</v>
      </c>
      <c r="AB1123" s="103" t="s">
        <v>151</v>
      </c>
      <c r="AC1123" s="93">
        <v>0</v>
      </c>
      <c r="AD1123" s="92">
        <v>0</v>
      </c>
      <c r="AE1123" s="104" t="s">
        <v>152</v>
      </c>
      <c r="AF1123" s="93"/>
      <c r="AG1123" s="92"/>
      <c r="AH1123" s="30" t="s">
        <v>38</v>
      </c>
      <c r="AI1123" s="93">
        <v>6.23</v>
      </c>
      <c r="AJ1123" s="93">
        <v>6.63</v>
      </c>
      <c r="AK1123" s="105"/>
      <c r="AL1123" s="106" t="s">
        <v>152</v>
      </c>
      <c r="AM1123" s="94">
        <v>311.5</v>
      </c>
      <c r="AN1123" s="94">
        <v>331.5</v>
      </c>
      <c r="AO1123" s="110" t="s">
        <v>151</v>
      </c>
      <c r="AP1123" s="107" t="s">
        <v>152</v>
      </c>
      <c r="AQ1123" s="380"/>
      <c r="AR1123" s="100">
        <v>0.9</v>
      </c>
      <c r="AS1123" s="95">
        <f>Y1123-AR1123</f>
        <v>-6.92</v>
      </c>
      <c r="AT1123" s="95">
        <f>IF(V1123="Overig",0.1,0.2)</f>
        <v>0.1</v>
      </c>
      <c r="AU1123" s="95">
        <f>AS1123-AT1123</f>
        <v>-7.02</v>
      </c>
      <c r="AV1123" s="386">
        <v>3</v>
      </c>
      <c r="AW1123" s="387">
        <v>3</v>
      </c>
    </row>
    <row r="1124" spans="1:49" x14ac:dyDescent="0.25">
      <c r="A1124" s="116" t="s">
        <v>428</v>
      </c>
      <c r="B1124" s="209" t="s">
        <v>429</v>
      </c>
      <c r="C1124" s="209" t="s">
        <v>430</v>
      </c>
      <c r="D1124" s="209" t="s">
        <v>449</v>
      </c>
      <c r="E1124" s="149" t="s">
        <v>729</v>
      </c>
      <c r="F1124" s="97">
        <v>17142</v>
      </c>
      <c r="G1124" s="150">
        <v>180</v>
      </c>
      <c r="H1124" s="91" t="s">
        <v>146</v>
      </c>
      <c r="I1124" s="91" t="s">
        <v>147</v>
      </c>
      <c r="J1124" s="90"/>
      <c r="K1124" s="90"/>
      <c r="L1124" s="90"/>
      <c r="M1124" s="90"/>
      <c r="N1124" s="90"/>
      <c r="O1124" s="149" t="s">
        <v>573</v>
      </c>
      <c r="P1124" s="99" t="s">
        <v>41</v>
      </c>
      <c r="Q1124" s="378" t="s">
        <v>74</v>
      </c>
      <c r="R1124" s="91"/>
      <c r="S1124" s="379"/>
      <c r="T1124" s="421" t="s">
        <v>74</v>
      </c>
      <c r="U1124" s="371">
        <v>10</v>
      </c>
      <c r="V1124" s="372" t="s">
        <v>157</v>
      </c>
      <c r="W1124" s="373">
        <v>0.9</v>
      </c>
      <c r="X1124" s="95">
        <v>-6.03</v>
      </c>
      <c r="Y1124" s="95">
        <v>-6.02</v>
      </c>
      <c r="Z1124" s="93">
        <v>-0.01</v>
      </c>
      <c r="AA1124" s="102" t="s">
        <v>151</v>
      </c>
      <c r="AB1124" s="103" t="s">
        <v>151</v>
      </c>
      <c r="AC1124" s="93">
        <v>0</v>
      </c>
      <c r="AD1124" s="92">
        <v>0</v>
      </c>
      <c r="AE1124" s="104" t="s">
        <v>152</v>
      </c>
      <c r="AF1124" s="93"/>
      <c r="AG1124" s="92"/>
      <c r="AH1124" s="30" t="s">
        <v>38</v>
      </c>
      <c r="AI1124" s="93">
        <v>6.88</v>
      </c>
      <c r="AJ1124" s="93">
        <v>6.63</v>
      </c>
      <c r="AK1124" s="105"/>
      <c r="AL1124" s="106" t="s">
        <v>152</v>
      </c>
      <c r="AM1124" s="94">
        <v>344</v>
      </c>
      <c r="AN1124" s="94">
        <v>331.5</v>
      </c>
      <c r="AO1124" s="110" t="s">
        <v>151</v>
      </c>
      <c r="AP1124" s="107" t="s">
        <v>152</v>
      </c>
      <c r="AQ1124" s="380"/>
      <c r="AR1124" s="389" t="s">
        <v>40</v>
      </c>
      <c r="AS1124" s="123" t="s">
        <v>40</v>
      </c>
      <c r="AT1124" s="123" t="s">
        <v>40</v>
      </c>
      <c r="AU1124" s="123" t="s">
        <v>40</v>
      </c>
      <c r="AV1124" s="390" t="s">
        <v>40</v>
      </c>
      <c r="AW1124" s="391" t="s">
        <v>40</v>
      </c>
    </row>
    <row r="1125" spans="1:49" x14ac:dyDescent="0.25">
      <c r="A1125" s="116" t="s">
        <v>428</v>
      </c>
      <c r="B1125" s="209" t="s">
        <v>429</v>
      </c>
      <c r="C1125" s="209" t="s">
        <v>430</v>
      </c>
      <c r="D1125" s="209" t="s">
        <v>449</v>
      </c>
      <c r="E1125" s="149" t="s">
        <v>729</v>
      </c>
      <c r="F1125" s="97">
        <v>17142</v>
      </c>
      <c r="G1125" s="150">
        <v>181</v>
      </c>
      <c r="H1125" s="91" t="s">
        <v>146</v>
      </c>
      <c r="I1125" s="91" t="s">
        <v>147</v>
      </c>
      <c r="J1125" s="90"/>
      <c r="K1125" s="90"/>
      <c r="L1125" s="90"/>
      <c r="M1125" s="90"/>
      <c r="N1125" s="90"/>
      <c r="O1125" s="149" t="s">
        <v>573</v>
      </c>
      <c r="P1125" s="99" t="s">
        <v>41</v>
      </c>
      <c r="Q1125" s="378" t="s">
        <v>74</v>
      </c>
      <c r="R1125" s="91"/>
      <c r="S1125" s="379"/>
      <c r="T1125" s="421" t="s">
        <v>74</v>
      </c>
      <c r="U1125" s="371">
        <v>10</v>
      </c>
      <c r="V1125" s="372" t="s">
        <v>157</v>
      </c>
      <c r="W1125" s="373">
        <v>0.9</v>
      </c>
      <c r="X1125" s="95">
        <v>-6.03</v>
      </c>
      <c r="Y1125" s="95">
        <v>-6.02</v>
      </c>
      <c r="Z1125" s="93">
        <v>-0.01</v>
      </c>
      <c r="AA1125" s="102" t="s">
        <v>151</v>
      </c>
      <c r="AB1125" s="103" t="s">
        <v>151</v>
      </c>
      <c r="AC1125" s="93">
        <v>0</v>
      </c>
      <c r="AD1125" s="92">
        <v>0</v>
      </c>
      <c r="AE1125" s="104" t="s">
        <v>152</v>
      </c>
      <c r="AF1125" s="93"/>
      <c r="AG1125" s="92"/>
      <c r="AH1125" s="30" t="s">
        <v>38</v>
      </c>
      <c r="AI1125" s="93">
        <v>6.82</v>
      </c>
      <c r="AJ1125" s="93">
        <v>6.63</v>
      </c>
      <c r="AK1125" s="105"/>
      <c r="AL1125" s="106" t="s">
        <v>152</v>
      </c>
      <c r="AM1125" s="94">
        <v>341</v>
      </c>
      <c r="AN1125" s="94">
        <v>331.5</v>
      </c>
      <c r="AO1125" s="110" t="s">
        <v>151</v>
      </c>
      <c r="AP1125" s="107" t="s">
        <v>152</v>
      </c>
      <c r="AQ1125" s="380"/>
      <c r="AR1125" s="389" t="s">
        <v>40</v>
      </c>
      <c r="AS1125" s="123" t="s">
        <v>40</v>
      </c>
      <c r="AT1125" s="123" t="s">
        <v>40</v>
      </c>
      <c r="AU1125" s="123" t="s">
        <v>40</v>
      </c>
      <c r="AV1125" s="390" t="s">
        <v>40</v>
      </c>
      <c r="AW1125" s="391" t="s">
        <v>40</v>
      </c>
    </row>
    <row r="1126" spans="1:49" x14ac:dyDescent="0.25">
      <c r="A1126" s="116" t="s">
        <v>428</v>
      </c>
      <c r="B1126" s="209" t="s">
        <v>429</v>
      </c>
      <c r="C1126" s="209" t="s">
        <v>430</v>
      </c>
      <c r="D1126" s="209" t="s">
        <v>449</v>
      </c>
      <c r="E1126" s="149" t="s">
        <v>729</v>
      </c>
      <c r="F1126" s="97">
        <v>17142</v>
      </c>
      <c r="G1126" s="150">
        <v>182</v>
      </c>
      <c r="H1126" s="91" t="s">
        <v>146</v>
      </c>
      <c r="I1126" s="91" t="s">
        <v>147</v>
      </c>
      <c r="J1126" s="90"/>
      <c r="K1126" s="90"/>
      <c r="L1126" s="90"/>
      <c r="M1126" s="90"/>
      <c r="N1126" s="90"/>
      <c r="O1126" s="149" t="s">
        <v>573</v>
      </c>
      <c r="P1126" s="99" t="s">
        <v>41</v>
      </c>
      <c r="Q1126" s="378" t="s">
        <v>74</v>
      </c>
      <c r="R1126" s="91"/>
      <c r="S1126" s="379"/>
      <c r="T1126" s="421" t="s">
        <v>74</v>
      </c>
      <c r="U1126" s="371">
        <v>10</v>
      </c>
      <c r="V1126" s="372" t="s">
        <v>157</v>
      </c>
      <c r="W1126" s="373">
        <v>0.9</v>
      </c>
      <c r="X1126" s="95">
        <v>-6.03</v>
      </c>
      <c r="Y1126" s="95">
        <v>-6.02</v>
      </c>
      <c r="Z1126" s="93">
        <v>-0.01</v>
      </c>
      <c r="AA1126" s="102" t="s">
        <v>151</v>
      </c>
      <c r="AB1126" s="103" t="s">
        <v>151</v>
      </c>
      <c r="AC1126" s="93">
        <v>0</v>
      </c>
      <c r="AD1126" s="92">
        <v>0</v>
      </c>
      <c r="AE1126" s="104" t="s">
        <v>152</v>
      </c>
      <c r="AF1126" s="93"/>
      <c r="AG1126" s="92"/>
      <c r="AH1126" s="30" t="s">
        <v>38</v>
      </c>
      <c r="AI1126" s="93">
        <v>6.75</v>
      </c>
      <c r="AJ1126" s="93">
        <v>6.63</v>
      </c>
      <c r="AK1126" s="105"/>
      <c r="AL1126" s="106" t="s">
        <v>152</v>
      </c>
      <c r="AM1126" s="94">
        <v>337.5</v>
      </c>
      <c r="AN1126" s="94">
        <v>331.5</v>
      </c>
      <c r="AO1126" s="110" t="s">
        <v>151</v>
      </c>
      <c r="AP1126" s="107" t="s">
        <v>152</v>
      </c>
      <c r="AQ1126" s="380"/>
      <c r="AR1126" s="389" t="s">
        <v>40</v>
      </c>
      <c r="AS1126" s="123" t="s">
        <v>40</v>
      </c>
      <c r="AT1126" s="123" t="s">
        <v>40</v>
      </c>
      <c r="AU1126" s="123" t="s">
        <v>40</v>
      </c>
      <c r="AV1126" s="390" t="s">
        <v>40</v>
      </c>
      <c r="AW1126" s="391" t="s">
        <v>40</v>
      </c>
    </row>
    <row r="1127" spans="1:49" ht="24" x14ac:dyDescent="0.25">
      <c r="A1127" s="116" t="s">
        <v>428</v>
      </c>
      <c r="B1127" s="209" t="s">
        <v>429</v>
      </c>
      <c r="C1127" s="209" t="s">
        <v>430</v>
      </c>
      <c r="D1127" s="209" t="s">
        <v>449</v>
      </c>
      <c r="E1127" s="149" t="s">
        <v>729</v>
      </c>
      <c r="F1127" s="97">
        <v>17142</v>
      </c>
      <c r="G1127" s="150">
        <v>183</v>
      </c>
      <c r="H1127" s="91" t="s">
        <v>146</v>
      </c>
      <c r="I1127" s="91" t="s">
        <v>147</v>
      </c>
      <c r="J1127" s="90"/>
      <c r="K1127" s="90"/>
      <c r="L1127" s="90"/>
      <c r="M1127" s="90"/>
      <c r="N1127" s="90"/>
      <c r="O1127" s="149" t="s">
        <v>573</v>
      </c>
      <c r="P1127" s="99" t="s">
        <v>161</v>
      </c>
      <c r="Q1127" s="378" t="s">
        <v>41</v>
      </c>
      <c r="R1127" s="91"/>
      <c r="S1127" s="379"/>
      <c r="T1127" s="99" t="s">
        <v>455</v>
      </c>
      <c r="U1127" s="371">
        <v>10</v>
      </c>
      <c r="V1127" s="372" t="s">
        <v>157</v>
      </c>
      <c r="W1127" s="373">
        <v>0.9</v>
      </c>
      <c r="X1127" s="95">
        <v>-6.03</v>
      </c>
      <c r="Y1127" s="95">
        <v>-6.02</v>
      </c>
      <c r="Z1127" s="93">
        <v>-0.01</v>
      </c>
      <c r="AA1127" s="102" t="s">
        <v>151</v>
      </c>
      <c r="AB1127" s="103" t="s">
        <v>151</v>
      </c>
      <c r="AC1127" s="93">
        <v>3.5555611111111198</v>
      </c>
      <c r="AD1127" s="92">
        <v>76</v>
      </c>
      <c r="AE1127" s="102" t="s">
        <v>151</v>
      </c>
      <c r="AF1127" s="93"/>
      <c r="AG1127" s="92"/>
      <c r="AH1127" s="30" t="s">
        <v>38</v>
      </c>
      <c r="AI1127" s="93">
        <v>7.7</v>
      </c>
      <c r="AJ1127" s="93">
        <v>6.63</v>
      </c>
      <c r="AK1127" s="105"/>
      <c r="AL1127" s="111" t="s">
        <v>151</v>
      </c>
      <c r="AM1127" s="94">
        <v>323.40000000000003</v>
      </c>
      <c r="AN1127" s="94">
        <v>278.45999999999998</v>
      </c>
      <c r="AO1127" s="110" t="s">
        <v>151</v>
      </c>
      <c r="AP1127" s="107" t="s">
        <v>152</v>
      </c>
      <c r="AQ1127" s="380"/>
      <c r="AR1127" s="389" t="s">
        <v>40</v>
      </c>
      <c r="AS1127" s="123" t="s">
        <v>40</v>
      </c>
      <c r="AT1127" s="123" t="s">
        <v>40</v>
      </c>
      <c r="AU1127" s="123" t="s">
        <v>40</v>
      </c>
      <c r="AV1127" s="390" t="s">
        <v>40</v>
      </c>
      <c r="AW1127" s="391" t="s">
        <v>40</v>
      </c>
    </row>
    <row r="1128" spans="1:49" x14ac:dyDescent="0.25">
      <c r="A1128" s="89" t="s">
        <v>428</v>
      </c>
      <c r="B1128" s="209" t="s">
        <v>429</v>
      </c>
      <c r="C1128" s="209" t="s">
        <v>430</v>
      </c>
      <c r="D1128" s="209" t="s">
        <v>449</v>
      </c>
      <c r="E1128" s="149" t="s">
        <v>729</v>
      </c>
      <c r="F1128" s="97">
        <v>17142</v>
      </c>
      <c r="G1128" s="150">
        <v>5047</v>
      </c>
      <c r="H1128" s="91" t="s">
        <v>146</v>
      </c>
      <c r="I1128" s="91" t="s">
        <v>147</v>
      </c>
      <c r="J1128" s="90"/>
      <c r="K1128" s="115" t="s">
        <v>302</v>
      </c>
      <c r="L1128" s="90"/>
      <c r="M1128" s="90"/>
      <c r="N1128" s="90"/>
      <c r="O1128" s="211"/>
      <c r="P1128" s="367" t="s">
        <v>41</v>
      </c>
      <c r="Q1128" s="378" t="s">
        <v>41</v>
      </c>
      <c r="R1128" s="91"/>
      <c r="S1128" s="379"/>
      <c r="T1128" s="367" t="s">
        <v>41</v>
      </c>
      <c r="U1128" s="371">
        <v>10.1</v>
      </c>
      <c r="V1128" s="372" t="s">
        <v>157</v>
      </c>
      <c r="W1128" s="373">
        <v>0.9</v>
      </c>
      <c r="X1128" s="95">
        <v>-6</v>
      </c>
      <c r="Y1128" s="95">
        <v>-6.02</v>
      </c>
      <c r="Z1128" s="93">
        <v>0.02</v>
      </c>
      <c r="AA1128" s="102" t="s">
        <v>151</v>
      </c>
      <c r="AB1128" s="103" t="s">
        <v>151</v>
      </c>
      <c r="AC1128" s="93">
        <v>0</v>
      </c>
      <c r="AD1128" s="92">
        <v>0</v>
      </c>
      <c r="AE1128" s="104" t="s">
        <v>152</v>
      </c>
      <c r="AF1128" s="93"/>
      <c r="AG1128" s="92"/>
      <c r="AH1128" s="30" t="s">
        <v>38</v>
      </c>
      <c r="AI1128" s="93">
        <v>6.36</v>
      </c>
      <c r="AJ1128" s="93">
        <v>6.57</v>
      </c>
      <c r="AK1128" s="105"/>
      <c r="AL1128" s="106" t="s">
        <v>152</v>
      </c>
      <c r="AM1128" s="94">
        <v>222.60000000000002</v>
      </c>
      <c r="AN1128" s="94">
        <v>229.95000000000002</v>
      </c>
      <c r="AO1128" s="110" t="s">
        <v>151</v>
      </c>
      <c r="AP1128" s="107" t="s">
        <v>152</v>
      </c>
      <c r="AQ1128" s="380"/>
      <c r="AR1128" s="100">
        <v>0.9</v>
      </c>
      <c r="AS1128" s="95">
        <f>Y1128-AR1128</f>
        <v>-6.92</v>
      </c>
      <c r="AT1128" s="95">
        <f>IF(V1128="Overig",0.1,0.2)</f>
        <v>0.1</v>
      </c>
      <c r="AU1128" s="95">
        <f>AS1128-AT1128</f>
        <v>-7.02</v>
      </c>
      <c r="AV1128" s="386">
        <v>3</v>
      </c>
      <c r="AW1128" s="387">
        <v>3</v>
      </c>
    </row>
    <row r="1129" spans="1:49" x14ac:dyDescent="0.25">
      <c r="A1129" s="89" t="s">
        <v>428</v>
      </c>
      <c r="B1129" s="209" t="s">
        <v>429</v>
      </c>
      <c r="C1129" s="209" t="s">
        <v>430</v>
      </c>
      <c r="D1129" s="209" t="s">
        <v>449</v>
      </c>
      <c r="E1129" s="149" t="s">
        <v>729</v>
      </c>
      <c r="F1129" s="97">
        <v>17142</v>
      </c>
      <c r="G1129" s="150">
        <v>5048</v>
      </c>
      <c r="H1129" s="91" t="s">
        <v>146</v>
      </c>
      <c r="I1129" s="91" t="s">
        <v>147</v>
      </c>
      <c r="J1129" s="90"/>
      <c r="K1129" s="115" t="s">
        <v>302</v>
      </c>
      <c r="L1129" s="90"/>
      <c r="M1129" s="90"/>
      <c r="N1129" s="90"/>
      <c r="O1129" s="211"/>
      <c r="P1129" s="367" t="s">
        <v>41</v>
      </c>
      <c r="Q1129" s="378" t="s">
        <v>41</v>
      </c>
      <c r="R1129" s="91"/>
      <c r="S1129" s="379"/>
      <c r="T1129" s="367" t="s">
        <v>41</v>
      </c>
      <c r="U1129" s="371">
        <v>10</v>
      </c>
      <c r="V1129" s="372" t="s">
        <v>157</v>
      </c>
      <c r="W1129" s="373">
        <v>0.9</v>
      </c>
      <c r="X1129" s="95">
        <v>-6</v>
      </c>
      <c r="Y1129" s="95">
        <v>-6.02</v>
      </c>
      <c r="Z1129" s="93">
        <v>0.02</v>
      </c>
      <c r="AA1129" s="102" t="s">
        <v>151</v>
      </c>
      <c r="AB1129" s="103" t="s">
        <v>151</v>
      </c>
      <c r="AC1129" s="93">
        <v>0</v>
      </c>
      <c r="AD1129" s="92">
        <v>0</v>
      </c>
      <c r="AE1129" s="104" t="s">
        <v>152</v>
      </c>
      <c r="AF1129" s="93"/>
      <c r="AG1129" s="92"/>
      <c r="AH1129" s="30" t="s">
        <v>38</v>
      </c>
      <c r="AI1129" s="93">
        <v>6.65</v>
      </c>
      <c r="AJ1129" s="93">
        <v>6.48</v>
      </c>
      <c r="AK1129" s="105"/>
      <c r="AL1129" s="106" t="s">
        <v>152</v>
      </c>
      <c r="AM1129" s="94">
        <v>917.7</v>
      </c>
      <c r="AN1129" s="94">
        <v>894.24</v>
      </c>
      <c r="AO1129" s="110" t="s">
        <v>151</v>
      </c>
      <c r="AP1129" s="107" t="s">
        <v>152</v>
      </c>
      <c r="AQ1129" s="380"/>
      <c r="AR1129" s="100">
        <v>0.9</v>
      </c>
      <c r="AS1129" s="95">
        <f>Y1129-AR1129</f>
        <v>-6.92</v>
      </c>
      <c r="AT1129" s="95">
        <f>IF(V1129="Overig",0.1,0.2)</f>
        <v>0.1</v>
      </c>
      <c r="AU1129" s="95">
        <f>AS1129-AT1129</f>
        <v>-7.02</v>
      </c>
      <c r="AV1129" s="386">
        <v>3</v>
      </c>
      <c r="AW1129" s="387">
        <v>3</v>
      </c>
    </row>
    <row r="1130" spans="1:49" x14ac:dyDescent="0.25">
      <c r="A1130" s="89" t="s">
        <v>428</v>
      </c>
      <c r="B1130" s="209" t="s">
        <v>429</v>
      </c>
      <c r="C1130" s="209" t="s">
        <v>430</v>
      </c>
      <c r="D1130" s="209" t="s">
        <v>449</v>
      </c>
      <c r="E1130" s="149" t="s">
        <v>730</v>
      </c>
      <c r="F1130" s="322">
        <v>17143</v>
      </c>
      <c r="G1130" s="150">
        <v>5258</v>
      </c>
      <c r="H1130" s="384" t="s">
        <v>146</v>
      </c>
      <c r="I1130" s="91" t="s">
        <v>147</v>
      </c>
      <c r="J1130" s="90"/>
      <c r="K1130" s="115" t="s">
        <v>302</v>
      </c>
      <c r="L1130" s="90"/>
      <c r="M1130" s="90"/>
      <c r="N1130" s="90" t="s">
        <v>434</v>
      </c>
      <c r="O1130" s="211"/>
      <c r="P1130" s="367" t="s">
        <v>41</v>
      </c>
      <c r="Q1130" s="378" t="s">
        <v>41</v>
      </c>
      <c r="R1130" s="91"/>
      <c r="S1130" s="379"/>
      <c r="T1130" s="367" t="s">
        <v>41</v>
      </c>
      <c r="U1130" s="371">
        <v>6.5</v>
      </c>
      <c r="V1130" s="372" t="s">
        <v>157</v>
      </c>
      <c r="W1130" s="373">
        <v>0.5</v>
      </c>
      <c r="X1130" s="95">
        <v>-5.68</v>
      </c>
      <c r="Y1130" s="95">
        <v>-5.52</v>
      </c>
      <c r="Z1130" s="93">
        <v>-0.16</v>
      </c>
      <c r="AA1130" s="102" t="s">
        <v>151</v>
      </c>
      <c r="AB1130" s="103" t="s">
        <v>151</v>
      </c>
      <c r="AC1130" s="93">
        <v>0</v>
      </c>
      <c r="AD1130" s="92">
        <v>0</v>
      </c>
      <c r="AE1130" s="104" t="s">
        <v>152</v>
      </c>
      <c r="AF1130" s="93"/>
      <c r="AG1130" s="92"/>
      <c r="AH1130" s="30" t="s">
        <v>38</v>
      </c>
      <c r="AI1130" s="93">
        <v>1.7</v>
      </c>
      <c r="AJ1130" s="93">
        <v>2.91</v>
      </c>
      <c r="AK1130" s="105"/>
      <c r="AL1130" s="106" t="s">
        <v>152</v>
      </c>
      <c r="AM1130" s="94">
        <v>47.6</v>
      </c>
      <c r="AN1130" s="94">
        <v>81.48</v>
      </c>
      <c r="AO1130" s="110" t="s">
        <v>151</v>
      </c>
      <c r="AP1130" s="107" t="s">
        <v>152</v>
      </c>
      <c r="AQ1130" s="380"/>
      <c r="AR1130" s="100">
        <v>0.5</v>
      </c>
      <c r="AS1130" s="95">
        <f>Y1130-AR1130</f>
        <v>-6.02</v>
      </c>
      <c r="AT1130" s="95">
        <f>IF(V1130="Overig",0.1,0.2)</f>
        <v>0.1</v>
      </c>
      <c r="AU1130" s="95">
        <f>AS1130-AT1130</f>
        <v>-6.1199999999999992</v>
      </c>
      <c r="AV1130" s="386">
        <v>3</v>
      </c>
      <c r="AW1130" s="387">
        <v>3</v>
      </c>
    </row>
    <row r="1131" spans="1:49" ht="24" x14ac:dyDescent="0.25">
      <c r="A1131" s="89" t="s">
        <v>428</v>
      </c>
      <c r="B1131" s="209" t="s">
        <v>429</v>
      </c>
      <c r="C1131" s="209" t="s">
        <v>430</v>
      </c>
      <c r="D1131" s="209" t="s">
        <v>449</v>
      </c>
      <c r="E1131" s="149" t="s">
        <v>731</v>
      </c>
      <c r="F1131" s="97">
        <v>17144</v>
      </c>
      <c r="G1131" s="150">
        <v>5254</v>
      </c>
      <c r="H1131" s="91" t="s">
        <v>146</v>
      </c>
      <c r="I1131" s="91" t="s">
        <v>147</v>
      </c>
      <c r="J1131" s="90"/>
      <c r="K1131" s="115" t="s">
        <v>302</v>
      </c>
      <c r="L1131" s="90" t="s">
        <v>170</v>
      </c>
      <c r="M1131" s="90"/>
      <c r="N1131" s="90" t="s">
        <v>434</v>
      </c>
      <c r="O1131" s="211"/>
      <c r="P1131" s="367" t="s">
        <v>435</v>
      </c>
      <c r="Q1131" s="378" t="s">
        <v>165</v>
      </c>
      <c r="R1131" s="91" t="s">
        <v>436</v>
      </c>
      <c r="S1131" s="379" t="s">
        <v>455</v>
      </c>
      <c r="T1131" s="398" t="s">
        <v>455</v>
      </c>
      <c r="U1131" s="371">
        <v>1.8</v>
      </c>
      <c r="V1131" s="372" t="s">
        <v>157</v>
      </c>
      <c r="W1131" s="373">
        <v>0.5</v>
      </c>
      <c r="X1131" s="95">
        <v>-4.92</v>
      </c>
      <c r="Y1131" s="95">
        <v>-5.22</v>
      </c>
      <c r="Z1131" s="93">
        <v>0.3</v>
      </c>
      <c r="AA1131" s="113" t="s">
        <v>158</v>
      </c>
      <c r="AB1131" s="103" t="s">
        <v>151</v>
      </c>
      <c r="AC1131" s="93">
        <v>0</v>
      </c>
      <c r="AD1131" s="92">
        <v>0</v>
      </c>
      <c r="AE1131" s="104" t="s">
        <v>152</v>
      </c>
      <c r="AF1131" s="93"/>
      <c r="AG1131" s="92"/>
      <c r="AH1131" s="30" t="s">
        <v>38</v>
      </c>
      <c r="AI1131" s="93">
        <v>0.02</v>
      </c>
      <c r="AJ1131" s="93">
        <v>0.43</v>
      </c>
      <c r="AK1131" s="105"/>
      <c r="AL1131" s="106" t="s">
        <v>152</v>
      </c>
      <c r="AM1131" s="94">
        <v>0.52</v>
      </c>
      <c r="AN1131" s="94">
        <v>11.18</v>
      </c>
      <c r="AO1131" s="107" t="s">
        <v>152</v>
      </c>
      <c r="AP1131" s="108" t="s">
        <v>152</v>
      </c>
      <c r="AQ1131" s="380"/>
      <c r="AR1131" s="389" t="s">
        <v>40</v>
      </c>
      <c r="AS1131" s="123" t="s">
        <v>40</v>
      </c>
      <c r="AT1131" s="123" t="s">
        <v>40</v>
      </c>
      <c r="AU1131" s="123" t="s">
        <v>40</v>
      </c>
      <c r="AV1131" s="390" t="s">
        <v>40</v>
      </c>
      <c r="AW1131" s="391" t="s">
        <v>40</v>
      </c>
    </row>
    <row r="1132" spans="1:49" ht="24" x14ac:dyDescent="0.25">
      <c r="A1132" s="89" t="s">
        <v>428</v>
      </c>
      <c r="B1132" s="209" t="s">
        <v>429</v>
      </c>
      <c r="C1132" s="209" t="s">
        <v>430</v>
      </c>
      <c r="D1132" s="209" t="s">
        <v>449</v>
      </c>
      <c r="E1132" s="149" t="s">
        <v>732</v>
      </c>
      <c r="F1132" s="97">
        <v>17144</v>
      </c>
      <c r="G1132" s="150">
        <v>5253</v>
      </c>
      <c r="H1132" s="91" t="s">
        <v>146</v>
      </c>
      <c r="I1132" s="91" t="s">
        <v>147</v>
      </c>
      <c r="J1132" s="90"/>
      <c r="K1132" s="115" t="s">
        <v>302</v>
      </c>
      <c r="L1132" s="90" t="s">
        <v>171</v>
      </c>
      <c r="M1132" s="90"/>
      <c r="N1132" s="90" t="s">
        <v>434</v>
      </c>
      <c r="O1132" s="211"/>
      <c r="P1132" s="367" t="s">
        <v>435</v>
      </c>
      <c r="Q1132" s="378" t="s">
        <v>165</v>
      </c>
      <c r="R1132" s="91" t="s">
        <v>436</v>
      </c>
      <c r="S1132" s="379" t="s">
        <v>455</v>
      </c>
      <c r="T1132" s="398" t="s">
        <v>455</v>
      </c>
      <c r="U1132" s="371">
        <v>1.6</v>
      </c>
      <c r="V1132" s="372" t="s">
        <v>157</v>
      </c>
      <c r="W1132" s="373">
        <v>0.5</v>
      </c>
      <c r="X1132" s="95">
        <v>-4.92</v>
      </c>
      <c r="Y1132" s="95">
        <v>-5.22</v>
      </c>
      <c r="Z1132" s="93">
        <v>0.3</v>
      </c>
      <c r="AA1132" s="113" t="s">
        <v>158</v>
      </c>
      <c r="AB1132" s="103" t="s">
        <v>151</v>
      </c>
      <c r="AC1132" s="93">
        <v>0</v>
      </c>
      <c r="AD1132" s="92">
        <v>0</v>
      </c>
      <c r="AE1132" s="104" t="s">
        <v>152</v>
      </c>
      <c r="AF1132" s="93"/>
      <c r="AG1132" s="92"/>
      <c r="AH1132" s="30" t="s">
        <v>38</v>
      </c>
      <c r="AI1132" s="93">
        <v>0</v>
      </c>
      <c r="AJ1132" s="93">
        <v>0.76</v>
      </c>
      <c r="AK1132" s="105"/>
      <c r="AL1132" s="106" t="s">
        <v>152</v>
      </c>
      <c r="AM1132" s="94">
        <v>0</v>
      </c>
      <c r="AN1132" s="94">
        <v>63.84</v>
      </c>
      <c r="AO1132" s="107" t="s">
        <v>152</v>
      </c>
      <c r="AP1132" s="108" t="s">
        <v>152</v>
      </c>
      <c r="AQ1132" s="380"/>
      <c r="AR1132" s="389" t="s">
        <v>40</v>
      </c>
      <c r="AS1132" s="123" t="s">
        <v>40</v>
      </c>
      <c r="AT1132" s="123" t="s">
        <v>40</v>
      </c>
      <c r="AU1132" s="123" t="s">
        <v>40</v>
      </c>
      <c r="AV1132" s="390" t="s">
        <v>40</v>
      </c>
      <c r="AW1132" s="391" t="s">
        <v>40</v>
      </c>
    </row>
    <row r="1133" spans="1:49" ht="24" x14ac:dyDescent="0.25">
      <c r="A1133" s="89" t="s">
        <v>428</v>
      </c>
      <c r="B1133" s="209" t="s">
        <v>429</v>
      </c>
      <c r="C1133" s="209" t="s">
        <v>430</v>
      </c>
      <c r="D1133" s="209" t="s">
        <v>449</v>
      </c>
      <c r="E1133" s="149" t="s">
        <v>732</v>
      </c>
      <c r="F1133" s="97">
        <v>17144</v>
      </c>
      <c r="G1133" s="150">
        <v>5255</v>
      </c>
      <c r="H1133" s="91" t="s">
        <v>146</v>
      </c>
      <c r="I1133" s="91" t="s">
        <v>147</v>
      </c>
      <c r="J1133" s="90"/>
      <c r="K1133" s="115" t="s">
        <v>302</v>
      </c>
      <c r="L1133" s="90" t="s">
        <v>171</v>
      </c>
      <c r="M1133" s="90"/>
      <c r="N1133" s="90" t="s">
        <v>434</v>
      </c>
      <c r="O1133" s="211"/>
      <c r="P1133" s="367" t="s">
        <v>435</v>
      </c>
      <c r="Q1133" s="378" t="s">
        <v>165</v>
      </c>
      <c r="R1133" s="91" t="s">
        <v>436</v>
      </c>
      <c r="S1133" s="379" t="s">
        <v>455</v>
      </c>
      <c r="T1133" s="398" t="s">
        <v>455</v>
      </c>
      <c r="U1133" s="371">
        <v>2.2999999999999998</v>
      </c>
      <c r="V1133" s="372" t="s">
        <v>157</v>
      </c>
      <c r="W1133" s="373">
        <v>0.5</v>
      </c>
      <c r="X1133" s="95">
        <v>-4.9400000000000004</v>
      </c>
      <c r="Y1133" s="95">
        <v>-5.22</v>
      </c>
      <c r="Z1133" s="93">
        <v>0.28000000000000003</v>
      </c>
      <c r="AA1133" s="113" t="s">
        <v>158</v>
      </c>
      <c r="AB1133" s="103" t="s">
        <v>151</v>
      </c>
      <c r="AC1133" s="93">
        <v>0</v>
      </c>
      <c r="AD1133" s="92">
        <v>0</v>
      </c>
      <c r="AE1133" s="104" t="s">
        <v>152</v>
      </c>
      <c r="AF1133" s="93"/>
      <c r="AG1133" s="92"/>
      <c r="AH1133" s="30" t="s">
        <v>38</v>
      </c>
      <c r="AI1133" s="93">
        <v>0.11</v>
      </c>
      <c r="AJ1133" s="93">
        <v>0.96</v>
      </c>
      <c r="AK1133" s="105"/>
      <c r="AL1133" s="106" t="s">
        <v>152</v>
      </c>
      <c r="AM1133" s="94">
        <v>4.07</v>
      </c>
      <c r="AN1133" s="94">
        <v>35.519999999999996</v>
      </c>
      <c r="AO1133" s="107" t="s">
        <v>152</v>
      </c>
      <c r="AP1133" s="108" t="s">
        <v>152</v>
      </c>
      <c r="AQ1133" s="380"/>
      <c r="AR1133" s="389" t="s">
        <v>40</v>
      </c>
      <c r="AS1133" s="123" t="s">
        <v>40</v>
      </c>
      <c r="AT1133" s="123" t="s">
        <v>40</v>
      </c>
      <c r="AU1133" s="123" t="s">
        <v>40</v>
      </c>
      <c r="AV1133" s="390" t="s">
        <v>40</v>
      </c>
      <c r="AW1133" s="391" t="s">
        <v>40</v>
      </c>
    </row>
    <row r="1134" spans="1:49" x14ac:dyDescent="0.25">
      <c r="A1134" s="89" t="s">
        <v>428</v>
      </c>
      <c r="B1134" s="209" t="s">
        <v>429</v>
      </c>
      <c r="C1134" s="209" t="s">
        <v>430</v>
      </c>
      <c r="D1134" s="209" t="s">
        <v>449</v>
      </c>
      <c r="E1134" s="149" t="s">
        <v>733</v>
      </c>
      <c r="F1134" s="91">
        <v>17145</v>
      </c>
      <c r="G1134" s="150">
        <v>5257</v>
      </c>
      <c r="H1134" s="91" t="s">
        <v>146</v>
      </c>
      <c r="I1134" s="91" t="s">
        <v>147</v>
      </c>
      <c r="J1134" s="90"/>
      <c r="K1134" s="115" t="s">
        <v>302</v>
      </c>
      <c r="L1134" s="90"/>
      <c r="M1134" s="90"/>
      <c r="N1134" s="90"/>
      <c r="O1134" s="211" t="s">
        <v>293</v>
      </c>
      <c r="P1134" s="367" t="s">
        <v>39</v>
      </c>
      <c r="Q1134" s="378" t="s">
        <v>39</v>
      </c>
      <c r="R1134" s="91"/>
      <c r="S1134" s="379" t="s">
        <v>76</v>
      </c>
      <c r="T1134" s="367" t="s">
        <v>39</v>
      </c>
      <c r="U1134" s="371">
        <v>8.6</v>
      </c>
      <c r="V1134" s="372" t="s">
        <v>157</v>
      </c>
      <c r="W1134" s="373">
        <v>0.5</v>
      </c>
      <c r="X1134" s="95">
        <v>-5.63</v>
      </c>
      <c r="Y1134" s="95">
        <v>-5.52</v>
      </c>
      <c r="Z1134" s="93">
        <v>-0.11</v>
      </c>
      <c r="AA1134" s="102" t="s">
        <v>151</v>
      </c>
      <c r="AB1134" s="103" t="s">
        <v>151</v>
      </c>
      <c r="AC1134" s="93">
        <v>7.9694360961844204</v>
      </c>
      <c r="AD1134" s="92">
        <v>127</v>
      </c>
      <c r="AE1134" s="102" t="s">
        <v>151</v>
      </c>
      <c r="AF1134" s="93"/>
      <c r="AG1134" s="92"/>
      <c r="AH1134" s="30" t="s">
        <v>38</v>
      </c>
      <c r="AI1134" s="93">
        <v>7.98</v>
      </c>
      <c r="AJ1134" s="93">
        <v>3.86</v>
      </c>
      <c r="AK1134" s="105"/>
      <c r="AL1134" s="111" t="s">
        <v>151</v>
      </c>
      <c r="AM1134" s="94">
        <v>271.32</v>
      </c>
      <c r="AN1134" s="94">
        <v>131.24</v>
      </c>
      <c r="AO1134" s="110" t="s">
        <v>151</v>
      </c>
      <c r="AP1134" s="110" t="s">
        <v>151</v>
      </c>
      <c r="AQ1134" s="380"/>
      <c r="AR1134" s="100">
        <v>0.5</v>
      </c>
      <c r="AS1134" s="95">
        <f>Y1134-AR1134</f>
        <v>-6.02</v>
      </c>
      <c r="AT1134" s="95">
        <f>IF(V1134="Overig",0.1,0.2)</f>
        <v>0.1</v>
      </c>
      <c r="AU1134" s="95">
        <f>AS1134-AT1134</f>
        <v>-6.1199999999999992</v>
      </c>
      <c r="AV1134" s="386">
        <v>3</v>
      </c>
      <c r="AW1134" s="387">
        <v>3</v>
      </c>
    </row>
    <row r="1135" spans="1:49" x14ac:dyDescent="0.25">
      <c r="A1135" s="89" t="s">
        <v>428</v>
      </c>
      <c r="B1135" s="209" t="s">
        <v>429</v>
      </c>
      <c r="C1135" s="209" t="s">
        <v>430</v>
      </c>
      <c r="D1135" s="209" t="s">
        <v>449</v>
      </c>
      <c r="E1135" s="149" t="s">
        <v>734</v>
      </c>
      <c r="F1135" s="91">
        <v>17145</v>
      </c>
      <c r="G1135" s="150">
        <v>5261</v>
      </c>
      <c r="H1135" s="91" t="s">
        <v>146</v>
      </c>
      <c r="I1135" s="91" t="s">
        <v>147</v>
      </c>
      <c r="J1135" s="90"/>
      <c r="K1135" s="115" t="s">
        <v>302</v>
      </c>
      <c r="L1135" s="90"/>
      <c r="M1135" s="90"/>
      <c r="N1135" s="90"/>
      <c r="O1135" s="211"/>
      <c r="P1135" s="367" t="s">
        <v>39</v>
      </c>
      <c r="Q1135" s="378" t="s">
        <v>39</v>
      </c>
      <c r="R1135" s="91"/>
      <c r="S1135" s="379" t="s">
        <v>76</v>
      </c>
      <c r="T1135" s="367" t="s">
        <v>39</v>
      </c>
      <c r="U1135" s="371">
        <v>14.1</v>
      </c>
      <c r="V1135" s="372" t="s">
        <v>157</v>
      </c>
      <c r="W1135" s="373">
        <v>0.5</v>
      </c>
      <c r="X1135" s="95">
        <v>-5.68</v>
      </c>
      <c r="Y1135" s="95">
        <v>-5.52</v>
      </c>
      <c r="Z1135" s="93">
        <v>-0.16</v>
      </c>
      <c r="AA1135" s="102" t="s">
        <v>151</v>
      </c>
      <c r="AB1135" s="103" t="s">
        <v>151</v>
      </c>
      <c r="AC1135" s="93">
        <v>11.744091683321299</v>
      </c>
      <c r="AD1135" s="92">
        <v>97</v>
      </c>
      <c r="AE1135" s="102" t="s">
        <v>151</v>
      </c>
      <c r="AF1135" s="93"/>
      <c r="AG1135" s="92"/>
      <c r="AH1135" s="30" t="s">
        <v>38</v>
      </c>
      <c r="AI1135" s="93">
        <v>13.96</v>
      </c>
      <c r="AJ1135" s="93">
        <v>6.73</v>
      </c>
      <c r="AK1135" s="105"/>
      <c r="AL1135" s="111" t="s">
        <v>151</v>
      </c>
      <c r="AM1135" s="94">
        <v>341.30492692000001</v>
      </c>
      <c r="AN1135" s="94">
        <v>164.54026921000002</v>
      </c>
      <c r="AO1135" s="110" t="s">
        <v>151</v>
      </c>
      <c r="AP1135" s="110" t="s">
        <v>151</v>
      </c>
      <c r="AQ1135" s="380"/>
      <c r="AR1135" s="100" t="s">
        <v>38</v>
      </c>
      <c r="AS1135" s="95" t="s">
        <v>38</v>
      </c>
      <c r="AT1135" s="95" t="s">
        <v>38</v>
      </c>
      <c r="AU1135" s="95" t="s">
        <v>38</v>
      </c>
      <c r="AV1135" s="381" t="s">
        <v>38</v>
      </c>
      <c r="AW1135" s="382" t="s">
        <v>38</v>
      </c>
    </row>
    <row r="1136" spans="1:49" x14ac:dyDescent="0.25">
      <c r="A1136" s="89" t="s">
        <v>428</v>
      </c>
      <c r="B1136" s="209" t="s">
        <v>429</v>
      </c>
      <c r="C1136" s="209" t="s">
        <v>430</v>
      </c>
      <c r="D1136" s="209" t="s">
        <v>449</v>
      </c>
      <c r="E1136" s="149" t="s">
        <v>734</v>
      </c>
      <c r="F1136" s="91">
        <v>17145</v>
      </c>
      <c r="G1136" s="150">
        <v>5262</v>
      </c>
      <c r="H1136" s="91" t="s">
        <v>146</v>
      </c>
      <c r="I1136" s="91" t="s">
        <v>147</v>
      </c>
      <c r="J1136" s="90"/>
      <c r="K1136" s="115" t="s">
        <v>302</v>
      </c>
      <c r="L1136" s="90"/>
      <c r="M1136" s="90"/>
      <c r="N1136" s="90"/>
      <c r="O1136" s="211"/>
      <c r="P1136" s="367" t="s">
        <v>39</v>
      </c>
      <c r="Q1136" s="378" t="s">
        <v>39</v>
      </c>
      <c r="R1136" s="91"/>
      <c r="S1136" s="379" t="s">
        <v>76</v>
      </c>
      <c r="T1136" s="367" t="s">
        <v>39</v>
      </c>
      <c r="U1136" s="371">
        <v>8.1999999999999993</v>
      </c>
      <c r="V1136" s="372" t="s">
        <v>157</v>
      </c>
      <c r="W1136" s="373">
        <v>0.5</v>
      </c>
      <c r="X1136" s="95">
        <v>-5.68</v>
      </c>
      <c r="Y1136" s="95">
        <v>-5.52</v>
      </c>
      <c r="Z1136" s="93">
        <v>-0.16</v>
      </c>
      <c r="AA1136" s="102" t="s">
        <v>151</v>
      </c>
      <c r="AB1136" s="103" t="s">
        <v>151</v>
      </c>
      <c r="AC1136" s="93">
        <v>7.11567391760018</v>
      </c>
      <c r="AD1136" s="92">
        <v>116</v>
      </c>
      <c r="AE1136" s="102" t="s">
        <v>151</v>
      </c>
      <c r="AF1136" s="93"/>
      <c r="AG1136" s="92"/>
      <c r="AH1136" s="30" t="s">
        <v>38</v>
      </c>
      <c r="AI1136" s="93">
        <v>6.33</v>
      </c>
      <c r="AJ1136" s="93">
        <v>3.74</v>
      </c>
      <c r="AK1136" s="105"/>
      <c r="AL1136" s="111" t="s">
        <v>151</v>
      </c>
      <c r="AM1136" s="94">
        <v>379.8</v>
      </c>
      <c r="AN1136" s="94">
        <v>224.4</v>
      </c>
      <c r="AO1136" s="110" t="s">
        <v>151</v>
      </c>
      <c r="AP1136" s="110" t="s">
        <v>151</v>
      </c>
      <c r="AQ1136" s="380"/>
      <c r="AR1136" s="100" t="s">
        <v>38</v>
      </c>
      <c r="AS1136" s="95" t="s">
        <v>38</v>
      </c>
      <c r="AT1136" s="95" t="s">
        <v>38</v>
      </c>
      <c r="AU1136" s="95" t="s">
        <v>38</v>
      </c>
      <c r="AV1136" s="381" t="s">
        <v>38</v>
      </c>
      <c r="AW1136" s="382" t="s">
        <v>38</v>
      </c>
    </row>
    <row r="1137" spans="1:49" x14ac:dyDescent="0.25">
      <c r="A1137" s="89" t="s">
        <v>428</v>
      </c>
      <c r="B1137" s="209" t="s">
        <v>429</v>
      </c>
      <c r="C1137" s="209" t="s">
        <v>430</v>
      </c>
      <c r="D1137" s="209" t="s">
        <v>449</v>
      </c>
      <c r="E1137" s="149" t="s">
        <v>734</v>
      </c>
      <c r="F1137" s="91">
        <v>17145</v>
      </c>
      <c r="G1137" s="150">
        <v>5263</v>
      </c>
      <c r="H1137" s="91" t="s">
        <v>146</v>
      </c>
      <c r="I1137" s="91" t="s">
        <v>147</v>
      </c>
      <c r="J1137" s="90"/>
      <c r="K1137" s="115" t="s">
        <v>302</v>
      </c>
      <c r="L1137" s="90"/>
      <c r="M1137" s="90"/>
      <c r="N1137" s="90"/>
      <c r="O1137" s="211"/>
      <c r="P1137" s="367" t="s">
        <v>39</v>
      </c>
      <c r="Q1137" s="378" t="s">
        <v>39</v>
      </c>
      <c r="R1137" s="91"/>
      <c r="S1137" s="379" t="s">
        <v>76</v>
      </c>
      <c r="T1137" s="367" t="s">
        <v>39</v>
      </c>
      <c r="U1137" s="371">
        <v>14.9</v>
      </c>
      <c r="V1137" s="372" t="s">
        <v>157</v>
      </c>
      <c r="W1137" s="373">
        <v>0.5</v>
      </c>
      <c r="X1137" s="95">
        <v>-5.68</v>
      </c>
      <c r="Y1137" s="95">
        <v>-5.52</v>
      </c>
      <c r="Z1137" s="93">
        <v>-0.16</v>
      </c>
      <c r="AA1137" s="102" t="s">
        <v>151</v>
      </c>
      <c r="AB1137" s="103" t="s">
        <v>151</v>
      </c>
      <c r="AC1137" s="93">
        <v>14.0050033119945</v>
      </c>
      <c r="AD1137" s="92">
        <v>109</v>
      </c>
      <c r="AE1137" s="102" t="s">
        <v>151</v>
      </c>
      <c r="AF1137" s="93"/>
      <c r="AG1137" s="92"/>
      <c r="AH1137" s="30" t="s">
        <v>38</v>
      </c>
      <c r="AI1137" s="93">
        <v>15.57</v>
      </c>
      <c r="AJ1137" s="93">
        <v>7.11</v>
      </c>
      <c r="AK1137" s="105"/>
      <c r="AL1137" s="111" t="s">
        <v>151</v>
      </c>
      <c r="AM1137" s="94">
        <v>996.48</v>
      </c>
      <c r="AN1137" s="94">
        <v>455.04</v>
      </c>
      <c r="AO1137" s="110" t="s">
        <v>151</v>
      </c>
      <c r="AP1137" s="110" t="s">
        <v>151</v>
      </c>
      <c r="AQ1137" s="380"/>
      <c r="AR1137" s="100" t="s">
        <v>38</v>
      </c>
      <c r="AS1137" s="95" t="s">
        <v>38</v>
      </c>
      <c r="AT1137" s="95" t="s">
        <v>38</v>
      </c>
      <c r="AU1137" s="95" t="s">
        <v>38</v>
      </c>
      <c r="AV1137" s="381" t="s">
        <v>38</v>
      </c>
      <c r="AW1137" s="382" t="s">
        <v>38</v>
      </c>
    </row>
    <row r="1138" spans="1:49" x14ac:dyDescent="0.25">
      <c r="A1138" s="89" t="s">
        <v>428</v>
      </c>
      <c r="B1138" s="209" t="s">
        <v>429</v>
      </c>
      <c r="C1138" s="209" t="s">
        <v>430</v>
      </c>
      <c r="D1138" s="209" t="s">
        <v>449</v>
      </c>
      <c r="E1138" s="149" t="s">
        <v>734</v>
      </c>
      <c r="F1138" s="91">
        <v>17145</v>
      </c>
      <c r="G1138" s="150">
        <v>5264</v>
      </c>
      <c r="H1138" s="91" t="s">
        <v>146</v>
      </c>
      <c r="I1138" s="91" t="s">
        <v>147</v>
      </c>
      <c r="J1138" s="90"/>
      <c r="K1138" s="115" t="s">
        <v>302</v>
      </c>
      <c r="L1138" s="90"/>
      <c r="M1138" s="90"/>
      <c r="N1138" s="90"/>
      <c r="O1138" s="211"/>
      <c r="P1138" s="367" t="s">
        <v>39</v>
      </c>
      <c r="Q1138" s="378" t="s">
        <v>39</v>
      </c>
      <c r="R1138" s="91"/>
      <c r="S1138" s="379" t="s">
        <v>76</v>
      </c>
      <c r="T1138" s="367" t="s">
        <v>39</v>
      </c>
      <c r="U1138" s="371">
        <v>3.2</v>
      </c>
      <c r="V1138" s="372" t="s">
        <v>157</v>
      </c>
      <c r="W1138" s="373">
        <v>0.5</v>
      </c>
      <c r="X1138" s="95">
        <v>-5.68</v>
      </c>
      <c r="Y1138" s="95">
        <v>-5.52</v>
      </c>
      <c r="Z1138" s="93">
        <v>-0.16</v>
      </c>
      <c r="AA1138" s="102" t="s">
        <v>151</v>
      </c>
      <c r="AB1138" s="103" t="s">
        <v>151</v>
      </c>
      <c r="AC1138" s="93">
        <v>2.4053298051282099</v>
      </c>
      <c r="AD1138" s="92">
        <v>212</v>
      </c>
      <c r="AE1138" s="102" t="s">
        <v>151</v>
      </c>
      <c r="AF1138" s="93"/>
      <c r="AG1138" s="92"/>
      <c r="AH1138" s="30" t="s">
        <v>38</v>
      </c>
      <c r="AI1138" s="93">
        <v>1.86</v>
      </c>
      <c r="AJ1138" s="93">
        <v>1.24</v>
      </c>
      <c r="AK1138" s="105"/>
      <c r="AL1138" s="111" t="s">
        <v>151</v>
      </c>
      <c r="AM1138" s="94">
        <v>74.400000000000006</v>
      </c>
      <c r="AN1138" s="94">
        <v>49.6</v>
      </c>
      <c r="AO1138" s="110" t="s">
        <v>151</v>
      </c>
      <c r="AP1138" s="110" t="s">
        <v>151</v>
      </c>
      <c r="AQ1138" s="380"/>
      <c r="AR1138" s="100" t="s">
        <v>38</v>
      </c>
      <c r="AS1138" s="95" t="s">
        <v>38</v>
      </c>
      <c r="AT1138" s="95" t="s">
        <v>38</v>
      </c>
      <c r="AU1138" s="95" t="s">
        <v>38</v>
      </c>
      <c r="AV1138" s="381" t="s">
        <v>38</v>
      </c>
      <c r="AW1138" s="382" t="s">
        <v>38</v>
      </c>
    </row>
    <row r="1139" spans="1:49" x14ac:dyDescent="0.25">
      <c r="A1139" s="89" t="s">
        <v>428</v>
      </c>
      <c r="B1139" s="209" t="s">
        <v>429</v>
      </c>
      <c r="C1139" s="209" t="s">
        <v>430</v>
      </c>
      <c r="D1139" s="209" t="s">
        <v>449</v>
      </c>
      <c r="E1139" s="149" t="s">
        <v>730</v>
      </c>
      <c r="F1139" s="91">
        <v>17145</v>
      </c>
      <c r="G1139" s="150">
        <v>5256</v>
      </c>
      <c r="H1139" s="384" t="s">
        <v>146</v>
      </c>
      <c r="I1139" s="91" t="s">
        <v>147</v>
      </c>
      <c r="J1139" s="90"/>
      <c r="K1139" s="115" t="s">
        <v>302</v>
      </c>
      <c r="L1139" s="90"/>
      <c r="M1139" s="90"/>
      <c r="N1139" s="90"/>
      <c r="O1139" s="211"/>
      <c r="P1139" s="367" t="s">
        <v>39</v>
      </c>
      <c r="Q1139" s="378" t="s">
        <v>39</v>
      </c>
      <c r="R1139" s="91"/>
      <c r="S1139" s="379" t="s">
        <v>76</v>
      </c>
      <c r="T1139" s="367" t="s">
        <v>39</v>
      </c>
      <c r="U1139" s="371">
        <v>10.5</v>
      </c>
      <c r="V1139" s="372" t="s">
        <v>157</v>
      </c>
      <c r="W1139" s="373">
        <v>0.5</v>
      </c>
      <c r="X1139" s="95">
        <v>-5.68</v>
      </c>
      <c r="Y1139" s="95">
        <v>-5.52</v>
      </c>
      <c r="Z1139" s="93">
        <v>-0.16</v>
      </c>
      <c r="AA1139" s="102" t="s">
        <v>151</v>
      </c>
      <c r="AB1139" s="103" t="s">
        <v>151</v>
      </c>
      <c r="AC1139" s="93">
        <v>5.2329112142857204</v>
      </c>
      <c r="AD1139" s="92">
        <v>62</v>
      </c>
      <c r="AE1139" s="104" t="s">
        <v>152</v>
      </c>
      <c r="AF1139" s="93"/>
      <c r="AG1139" s="92"/>
      <c r="AH1139" s="30" t="s">
        <v>38</v>
      </c>
      <c r="AI1139" s="93">
        <v>5.38</v>
      </c>
      <c r="AJ1139" s="93">
        <v>4.92</v>
      </c>
      <c r="AK1139" s="105"/>
      <c r="AL1139" s="106" t="s">
        <v>152</v>
      </c>
      <c r="AM1139" s="94">
        <v>96.84</v>
      </c>
      <c r="AN1139" s="94">
        <v>88.56</v>
      </c>
      <c r="AO1139" s="110" t="s">
        <v>151</v>
      </c>
      <c r="AP1139" s="107" t="s">
        <v>152</v>
      </c>
      <c r="AQ1139" s="380"/>
      <c r="AR1139" s="100" t="s">
        <v>38</v>
      </c>
      <c r="AS1139" s="95" t="s">
        <v>38</v>
      </c>
      <c r="AT1139" s="95" t="s">
        <v>38</v>
      </c>
      <c r="AU1139" s="95" t="s">
        <v>38</v>
      </c>
      <c r="AV1139" s="381" t="s">
        <v>38</v>
      </c>
      <c r="AW1139" s="382" t="s">
        <v>38</v>
      </c>
    </row>
    <row r="1140" spans="1:49" x14ac:dyDescent="0.25">
      <c r="A1140" s="89" t="s">
        <v>428</v>
      </c>
      <c r="B1140" s="209" t="s">
        <v>429</v>
      </c>
      <c r="C1140" s="209" t="s">
        <v>430</v>
      </c>
      <c r="D1140" s="209" t="s">
        <v>449</v>
      </c>
      <c r="E1140" s="149" t="s">
        <v>730</v>
      </c>
      <c r="F1140" s="91">
        <v>17145</v>
      </c>
      <c r="G1140" s="150">
        <v>5259</v>
      </c>
      <c r="H1140" s="384" t="s">
        <v>146</v>
      </c>
      <c r="I1140" s="91" t="s">
        <v>147</v>
      </c>
      <c r="J1140" s="90"/>
      <c r="K1140" s="115" t="s">
        <v>302</v>
      </c>
      <c r="L1140" s="90"/>
      <c r="M1140" s="90"/>
      <c r="N1140" s="90"/>
      <c r="O1140" s="211"/>
      <c r="P1140" s="367" t="s">
        <v>39</v>
      </c>
      <c r="Q1140" s="378" t="s">
        <v>39</v>
      </c>
      <c r="R1140" s="91"/>
      <c r="S1140" s="379" t="s">
        <v>76</v>
      </c>
      <c r="T1140" s="367" t="s">
        <v>39</v>
      </c>
      <c r="U1140" s="371">
        <v>76.5</v>
      </c>
      <c r="V1140" s="372" t="s">
        <v>157</v>
      </c>
      <c r="W1140" s="373">
        <v>0.5</v>
      </c>
      <c r="X1140" s="95">
        <v>-5.68</v>
      </c>
      <c r="Y1140" s="95">
        <v>-5.52</v>
      </c>
      <c r="Z1140" s="93">
        <v>-0.16</v>
      </c>
      <c r="AA1140" s="102" t="s">
        <v>151</v>
      </c>
      <c r="AB1140" s="103" t="s">
        <v>151</v>
      </c>
      <c r="AC1140" s="93">
        <v>69.422627855555604</v>
      </c>
      <c r="AD1140" s="92">
        <v>93</v>
      </c>
      <c r="AE1140" s="102" t="s">
        <v>151</v>
      </c>
      <c r="AF1140" s="93"/>
      <c r="AG1140" s="92"/>
      <c r="AH1140" s="30" t="s">
        <v>38</v>
      </c>
      <c r="AI1140" s="93">
        <v>77.39</v>
      </c>
      <c r="AJ1140" s="93">
        <v>37.9</v>
      </c>
      <c r="AK1140" s="105"/>
      <c r="AL1140" s="111" t="s">
        <v>151</v>
      </c>
      <c r="AM1140" s="94">
        <v>5881.64</v>
      </c>
      <c r="AN1140" s="94">
        <v>2880.4</v>
      </c>
      <c r="AO1140" s="110" t="s">
        <v>151</v>
      </c>
      <c r="AP1140" s="107" t="s">
        <v>152</v>
      </c>
      <c r="AQ1140" s="380"/>
      <c r="AR1140" s="100" t="s">
        <v>38</v>
      </c>
      <c r="AS1140" s="95" t="s">
        <v>38</v>
      </c>
      <c r="AT1140" s="95" t="s">
        <v>38</v>
      </c>
      <c r="AU1140" s="95" t="s">
        <v>38</v>
      </c>
      <c r="AV1140" s="381" t="s">
        <v>38</v>
      </c>
      <c r="AW1140" s="382" t="s">
        <v>38</v>
      </c>
    </row>
    <row r="1141" spans="1:49" x14ac:dyDescent="0.25">
      <c r="A1141" s="89" t="s">
        <v>428</v>
      </c>
      <c r="B1141" s="209" t="s">
        <v>429</v>
      </c>
      <c r="C1141" s="209" t="s">
        <v>430</v>
      </c>
      <c r="D1141" s="209" t="s">
        <v>449</v>
      </c>
      <c r="E1141" s="149" t="s">
        <v>730</v>
      </c>
      <c r="F1141" s="91">
        <v>17145</v>
      </c>
      <c r="G1141" s="150">
        <v>5260</v>
      </c>
      <c r="H1141" s="384" t="s">
        <v>146</v>
      </c>
      <c r="I1141" s="91" t="s">
        <v>147</v>
      </c>
      <c r="J1141" s="90"/>
      <c r="K1141" s="115" t="s">
        <v>302</v>
      </c>
      <c r="L1141" s="90"/>
      <c r="M1141" s="90"/>
      <c r="N1141" s="90"/>
      <c r="O1141" s="211" t="s">
        <v>293</v>
      </c>
      <c r="P1141" s="367" t="s">
        <v>39</v>
      </c>
      <c r="Q1141" s="378" t="s">
        <v>39</v>
      </c>
      <c r="R1141" s="91"/>
      <c r="S1141" s="379" t="s">
        <v>76</v>
      </c>
      <c r="T1141" s="367" t="s">
        <v>39</v>
      </c>
      <c r="U1141" s="371">
        <v>29.7</v>
      </c>
      <c r="V1141" s="372" t="s">
        <v>157</v>
      </c>
      <c r="W1141" s="373">
        <v>0.5</v>
      </c>
      <c r="X1141" s="95">
        <v>-5.68</v>
      </c>
      <c r="Y1141" s="95">
        <v>-5.52</v>
      </c>
      <c r="Z1141" s="93">
        <v>-0.16</v>
      </c>
      <c r="AA1141" s="102" t="s">
        <v>151</v>
      </c>
      <c r="AB1141" s="103" t="s">
        <v>151</v>
      </c>
      <c r="AC1141" s="93">
        <v>29.335592693693702</v>
      </c>
      <c r="AD1141" s="92">
        <v>106</v>
      </c>
      <c r="AE1141" s="102" t="s">
        <v>151</v>
      </c>
      <c r="AF1141" s="93"/>
      <c r="AG1141" s="92"/>
      <c r="AH1141" s="30" t="s">
        <v>38</v>
      </c>
      <c r="AI1141" s="93">
        <v>33.43</v>
      </c>
      <c r="AJ1141" s="93">
        <v>14.49</v>
      </c>
      <c r="AK1141" s="105"/>
      <c r="AL1141" s="111" t="s">
        <v>151</v>
      </c>
      <c r="AM1141" s="94">
        <v>1203.48</v>
      </c>
      <c r="AN1141" s="94">
        <v>521.64</v>
      </c>
      <c r="AO1141" s="110" t="s">
        <v>151</v>
      </c>
      <c r="AP1141" s="107" t="s">
        <v>152</v>
      </c>
      <c r="AQ1141" s="380"/>
      <c r="AR1141" s="100" t="s">
        <v>38</v>
      </c>
      <c r="AS1141" s="95" t="s">
        <v>38</v>
      </c>
      <c r="AT1141" s="95" t="s">
        <v>38</v>
      </c>
      <c r="AU1141" s="95" t="s">
        <v>38</v>
      </c>
      <c r="AV1141" s="381" t="s">
        <v>38</v>
      </c>
      <c r="AW1141" s="382" t="s">
        <v>38</v>
      </c>
    </row>
    <row r="1142" spans="1:49" x14ac:dyDescent="0.25">
      <c r="A1142" s="89" t="s">
        <v>428</v>
      </c>
      <c r="B1142" s="209" t="s">
        <v>429</v>
      </c>
      <c r="C1142" s="209" t="s">
        <v>430</v>
      </c>
      <c r="D1142" s="209" t="s">
        <v>449</v>
      </c>
      <c r="E1142" s="149" t="s">
        <v>735</v>
      </c>
      <c r="F1142" s="322">
        <v>17146</v>
      </c>
      <c r="G1142" s="150">
        <v>5245</v>
      </c>
      <c r="H1142" s="91" t="s">
        <v>146</v>
      </c>
      <c r="I1142" s="91" t="s">
        <v>147</v>
      </c>
      <c r="J1142" s="90"/>
      <c r="K1142" s="115" t="s">
        <v>302</v>
      </c>
      <c r="L1142" s="90"/>
      <c r="M1142" s="90"/>
      <c r="N1142" s="90"/>
      <c r="O1142" s="211"/>
      <c r="P1142" s="367" t="s">
        <v>41</v>
      </c>
      <c r="Q1142" s="378" t="s">
        <v>41</v>
      </c>
      <c r="R1142" s="91"/>
      <c r="S1142" s="379"/>
      <c r="T1142" s="367" t="s">
        <v>41</v>
      </c>
      <c r="U1142" s="371">
        <v>11.3</v>
      </c>
      <c r="V1142" s="372" t="s">
        <v>157</v>
      </c>
      <c r="W1142" s="373">
        <v>0.9</v>
      </c>
      <c r="X1142" s="95">
        <v>-5.99</v>
      </c>
      <c r="Y1142" s="95">
        <v>-6.02</v>
      </c>
      <c r="Z1142" s="93">
        <v>0.03</v>
      </c>
      <c r="AA1142" s="102" t="s">
        <v>151</v>
      </c>
      <c r="AB1142" s="103" t="s">
        <v>151</v>
      </c>
      <c r="AC1142" s="93">
        <v>0</v>
      </c>
      <c r="AD1142" s="92">
        <v>0</v>
      </c>
      <c r="AE1142" s="104" t="s">
        <v>152</v>
      </c>
      <c r="AF1142" s="93"/>
      <c r="AG1142" s="92"/>
      <c r="AH1142" s="30" t="s">
        <v>38</v>
      </c>
      <c r="AI1142" s="93">
        <v>6.72</v>
      </c>
      <c r="AJ1142" s="93">
        <v>7.59</v>
      </c>
      <c r="AK1142" s="105"/>
      <c r="AL1142" s="106" t="s">
        <v>152</v>
      </c>
      <c r="AM1142" s="94">
        <v>215.04</v>
      </c>
      <c r="AN1142" s="94">
        <v>242.88</v>
      </c>
      <c r="AO1142" s="107" t="s">
        <v>152</v>
      </c>
      <c r="AP1142" s="108" t="s">
        <v>152</v>
      </c>
      <c r="AQ1142" s="380"/>
      <c r="AR1142" s="100">
        <v>0.9</v>
      </c>
      <c r="AS1142" s="95">
        <f t="shared" ref="AS1142:AS1154" si="72">Y1142-AR1142</f>
        <v>-6.92</v>
      </c>
      <c r="AT1142" s="95">
        <f t="shared" ref="AT1142:AT1154" si="73">IF(V1142="Overig",0.1,0.2)</f>
        <v>0.1</v>
      </c>
      <c r="AU1142" s="95">
        <f t="shared" ref="AU1142:AU1154" si="74">AS1142-AT1142</f>
        <v>-7.02</v>
      </c>
      <c r="AV1142" s="386">
        <v>3</v>
      </c>
      <c r="AW1142" s="387">
        <v>3</v>
      </c>
    </row>
    <row r="1143" spans="1:49" x14ac:dyDescent="0.25">
      <c r="A1143" s="89" t="s">
        <v>428</v>
      </c>
      <c r="B1143" s="209" t="s">
        <v>429</v>
      </c>
      <c r="C1143" s="209" t="s">
        <v>430</v>
      </c>
      <c r="D1143" s="209" t="s">
        <v>449</v>
      </c>
      <c r="E1143" s="149" t="s">
        <v>735</v>
      </c>
      <c r="F1143" s="322">
        <v>17146</v>
      </c>
      <c r="G1143" s="150">
        <v>5246</v>
      </c>
      <c r="H1143" s="91" t="s">
        <v>146</v>
      </c>
      <c r="I1143" s="91" t="s">
        <v>147</v>
      </c>
      <c r="J1143" s="90"/>
      <c r="K1143" s="115" t="s">
        <v>302</v>
      </c>
      <c r="L1143" s="90"/>
      <c r="M1143" s="90" t="s">
        <v>445</v>
      </c>
      <c r="N1143" s="90"/>
      <c r="O1143" s="211"/>
      <c r="P1143" s="367" t="s">
        <v>41</v>
      </c>
      <c r="Q1143" s="378" t="s">
        <v>74</v>
      </c>
      <c r="R1143" s="91"/>
      <c r="S1143" s="379"/>
      <c r="T1143" s="367" t="s">
        <v>41</v>
      </c>
      <c r="U1143" s="371">
        <v>41.2</v>
      </c>
      <c r="V1143" s="372" t="s">
        <v>157</v>
      </c>
      <c r="W1143" s="373">
        <v>0.9</v>
      </c>
      <c r="X1143" s="95">
        <v>-5.99</v>
      </c>
      <c r="Y1143" s="95">
        <v>-6.02</v>
      </c>
      <c r="Z1143" s="93">
        <v>0.03</v>
      </c>
      <c r="AA1143" s="102" t="s">
        <v>151</v>
      </c>
      <c r="AB1143" s="103" t="s">
        <v>151</v>
      </c>
      <c r="AC1143" s="93">
        <v>0</v>
      </c>
      <c r="AD1143" s="92">
        <v>0</v>
      </c>
      <c r="AE1143" s="104" t="s">
        <v>152</v>
      </c>
      <c r="AF1143" s="93"/>
      <c r="AG1143" s="92"/>
      <c r="AH1143" s="30" t="s">
        <v>38</v>
      </c>
      <c r="AI1143" s="93">
        <v>24.35</v>
      </c>
      <c r="AJ1143" s="93">
        <v>34.51</v>
      </c>
      <c r="AK1143" s="105"/>
      <c r="AL1143" s="106" t="s">
        <v>152</v>
      </c>
      <c r="AM1143" s="94">
        <v>925.30000000000007</v>
      </c>
      <c r="AN1143" s="94">
        <v>1311.3799999999999</v>
      </c>
      <c r="AO1143" s="107" t="s">
        <v>152</v>
      </c>
      <c r="AP1143" s="108" t="s">
        <v>152</v>
      </c>
      <c r="AQ1143" s="380"/>
      <c r="AR1143" s="100">
        <v>0.9</v>
      </c>
      <c r="AS1143" s="95">
        <f t="shared" si="72"/>
        <v>-6.92</v>
      </c>
      <c r="AT1143" s="95">
        <f t="shared" si="73"/>
        <v>0.1</v>
      </c>
      <c r="AU1143" s="95">
        <f t="shared" si="74"/>
        <v>-7.02</v>
      </c>
      <c r="AV1143" s="386">
        <v>3</v>
      </c>
      <c r="AW1143" s="387">
        <v>3</v>
      </c>
    </row>
    <row r="1144" spans="1:49" x14ac:dyDescent="0.25">
      <c r="A1144" s="89" t="s">
        <v>428</v>
      </c>
      <c r="B1144" s="209" t="s">
        <v>429</v>
      </c>
      <c r="C1144" s="209" t="s">
        <v>430</v>
      </c>
      <c r="D1144" s="209" t="s">
        <v>449</v>
      </c>
      <c r="E1144" s="149" t="s">
        <v>735</v>
      </c>
      <c r="F1144" s="322">
        <v>17146</v>
      </c>
      <c r="G1144" s="150">
        <v>5247</v>
      </c>
      <c r="H1144" s="91" t="s">
        <v>146</v>
      </c>
      <c r="I1144" s="91" t="s">
        <v>147</v>
      </c>
      <c r="J1144" s="90"/>
      <c r="K1144" s="115" t="s">
        <v>302</v>
      </c>
      <c r="L1144" s="90"/>
      <c r="M1144" s="90" t="s">
        <v>445</v>
      </c>
      <c r="N1144" s="90"/>
      <c r="O1144" s="211" t="s">
        <v>293</v>
      </c>
      <c r="P1144" s="367" t="s">
        <v>41</v>
      </c>
      <c r="Q1144" s="378" t="s">
        <v>74</v>
      </c>
      <c r="R1144" s="91"/>
      <c r="S1144" s="379"/>
      <c r="T1144" s="367" t="s">
        <v>41</v>
      </c>
      <c r="U1144" s="371">
        <v>19</v>
      </c>
      <c r="V1144" s="372" t="s">
        <v>157</v>
      </c>
      <c r="W1144" s="373">
        <v>0.9</v>
      </c>
      <c r="X1144" s="95">
        <v>-5.99</v>
      </c>
      <c r="Y1144" s="95">
        <v>-6.02</v>
      </c>
      <c r="Z1144" s="93">
        <v>0.03</v>
      </c>
      <c r="AA1144" s="102" t="s">
        <v>151</v>
      </c>
      <c r="AB1144" s="103" t="s">
        <v>151</v>
      </c>
      <c r="AC1144" s="93">
        <v>0</v>
      </c>
      <c r="AD1144" s="92">
        <v>0</v>
      </c>
      <c r="AE1144" s="104" t="s">
        <v>152</v>
      </c>
      <c r="AF1144" s="93"/>
      <c r="AG1144" s="92"/>
      <c r="AH1144" s="30" t="s">
        <v>38</v>
      </c>
      <c r="AI1144" s="93">
        <v>12.05</v>
      </c>
      <c r="AJ1144" s="93">
        <v>14.54</v>
      </c>
      <c r="AK1144" s="105"/>
      <c r="AL1144" s="106" t="s">
        <v>152</v>
      </c>
      <c r="AM1144" s="94">
        <v>1518.3000000000002</v>
      </c>
      <c r="AN1144" s="94">
        <v>1832.04</v>
      </c>
      <c r="AO1144" s="107" t="s">
        <v>152</v>
      </c>
      <c r="AP1144" s="108" t="s">
        <v>152</v>
      </c>
      <c r="AQ1144" s="380"/>
      <c r="AR1144" s="100">
        <v>0.9</v>
      </c>
      <c r="AS1144" s="95">
        <f t="shared" si="72"/>
        <v>-6.92</v>
      </c>
      <c r="AT1144" s="95">
        <f t="shared" si="73"/>
        <v>0.1</v>
      </c>
      <c r="AU1144" s="95">
        <f t="shared" si="74"/>
        <v>-7.02</v>
      </c>
      <c r="AV1144" s="386">
        <v>3</v>
      </c>
      <c r="AW1144" s="387">
        <v>3</v>
      </c>
    </row>
    <row r="1145" spans="1:49" x14ac:dyDescent="0.25">
      <c r="A1145" s="89" t="s">
        <v>428</v>
      </c>
      <c r="B1145" s="209" t="s">
        <v>429</v>
      </c>
      <c r="C1145" s="209" t="s">
        <v>430</v>
      </c>
      <c r="D1145" s="209" t="s">
        <v>449</v>
      </c>
      <c r="E1145" s="149" t="s">
        <v>735</v>
      </c>
      <c r="F1145" s="322">
        <v>17146</v>
      </c>
      <c r="G1145" s="150">
        <v>5248</v>
      </c>
      <c r="H1145" s="91" t="s">
        <v>146</v>
      </c>
      <c r="I1145" s="91" t="s">
        <v>147</v>
      </c>
      <c r="J1145" s="90"/>
      <c r="K1145" s="115" t="s">
        <v>302</v>
      </c>
      <c r="L1145" s="90"/>
      <c r="M1145" s="90" t="s">
        <v>445</v>
      </c>
      <c r="N1145" s="90"/>
      <c r="O1145" s="211" t="s">
        <v>293</v>
      </c>
      <c r="P1145" s="367" t="s">
        <v>41</v>
      </c>
      <c r="Q1145" s="378" t="s">
        <v>74</v>
      </c>
      <c r="R1145" s="91"/>
      <c r="S1145" s="379"/>
      <c r="T1145" s="367" t="s">
        <v>41</v>
      </c>
      <c r="U1145" s="371">
        <v>12.6</v>
      </c>
      <c r="V1145" s="372" t="s">
        <v>157</v>
      </c>
      <c r="W1145" s="373">
        <v>0.9</v>
      </c>
      <c r="X1145" s="95">
        <v>-5.99</v>
      </c>
      <c r="Y1145" s="95">
        <v>-6.02</v>
      </c>
      <c r="Z1145" s="93">
        <v>0.03</v>
      </c>
      <c r="AA1145" s="102" t="s">
        <v>151</v>
      </c>
      <c r="AB1145" s="103" t="s">
        <v>151</v>
      </c>
      <c r="AC1145" s="93">
        <v>0</v>
      </c>
      <c r="AD1145" s="92">
        <v>0</v>
      </c>
      <c r="AE1145" s="104" t="s">
        <v>152</v>
      </c>
      <c r="AF1145" s="93"/>
      <c r="AG1145" s="92"/>
      <c r="AH1145" s="30" t="s">
        <v>38</v>
      </c>
      <c r="AI1145" s="93">
        <v>8.56</v>
      </c>
      <c r="AJ1145" s="93">
        <v>8.76</v>
      </c>
      <c r="AK1145" s="105"/>
      <c r="AL1145" s="106" t="s">
        <v>152</v>
      </c>
      <c r="AM1145" s="94">
        <v>393.76000000000005</v>
      </c>
      <c r="AN1145" s="94">
        <v>402.96</v>
      </c>
      <c r="AO1145" s="107" t="s">
        <v>152</v>
      </c>
      <c r="AP1145" s="108" t="s">
        <v>152</v>
      </c>
      <c r="AQ1145" s="380"/>
      <c r="AR1145" s="100">
        <v>0.9</v>
      </c>
      <c r="AS1145" s="95">
        <f t="shared" si="72"/>
        <v>-6.92</v>
      </c>
      <c r="AT1145" s="95">
        <f t="shared" si="73"/>
        <v>0.1</v>
      </c>
      <c r="AU1145" s="95">
        <f t="shared" si="74"/>
        <v>-7.02</v>
      </c>
      <c r="AV1145" s="386">
        <v>3</v>
      </c>
      <c r="AW1145" s="387">
        <v>3</v>
      </c>
    </row>
    <row r="1146" spans="1:49" x14ac:dyDescent="0.25">
      <c r="A1146" s="89" t="s">
        <v>428</v>
      </c>
      <c r="B1146" s="209" t="s">
        <v>429</v>
      </c>
      <c r="C1146" s="209" t="s">
        <v>430</v>
      </c>
      <c r="D1146" s="209" t="s">
        <v>449</v>
      </c>
      <c r="E1146" s="149" t="s">
        <v>736</v>
      </c>
      <c r="F1146" s="322">
        <v>17146</v>
      </c>
      <c r="G1146" s="150">
        <v>5249</v>
      </c>
      <c r="H1146" s="91" t="s">
        <v>146</v>
      </c>
      <c r="I1146" s="91" t="s">
        <v>147</v>
      </c>
      <c r="J1146" s="90"/>
      <c r="K1146" s="115" t="s">
        <v>302</v>
      </c>
      <c r="L1146" s="90"/>
      <c r="M1146" s="90"/>
      <c r="N1146" s="90" t="s">
        <v>434</v>
      </c>
      <c r="O1146" s="211"/>
      <c r="P1146" s="367" t="s">
        <v>435</v>
      </c>
      <c r="Q1146" s="378" t="s">
        <v>165</v>
      </c>
      <c r="R1146" s="91" t="s">
        <v>436</v>
      </c>
      <c r="S1146" s="379" t="s">
        <v>737</v>
      </c>
      <c r="T1146" s="379" t="s">
        <v>737</v>
      </c>
      <c r="U1146" s="371">
        <v>31.6</v>
      </c>
      <c r="V1146" s="372" t="s">
        <v>157</v>
      </c>
      <c r="W1146" s="373">
        <v>0.9</v>
      </c>
      <c r="X1146" s="95">
        <v>-5.99</v>
      </c>
      <c r="Y1146" s="95">
        <v>-6.02</v>
      </c>
      <c r="Z1146" s="93">
        <v>0.03</v>
      </c>
      <c r="AA1146" s="102" t="s">
        <v>151</v>
      </c>
      <c r="AB1146" s="103" t="s">
        <v>151</v>
      </c>
      <c r="AC1146" s="93">
        <v>0</v>
      </c>
      <c r="AD1146" s="92">
        <v>0</v>
      </c>
      <c r="AE1146" s="104" t="s">
        <v>152</v>
      </c>
      <c r="AF1146" s="93"/>
      <c r="AG1146" s="92"/>
      <c r="AH1146" s="30" t="s">
        <v>38</v>
      </c>
      <c r="AI1146" s="93">
        <v>19.47</v>
      </c>
      <c r="AJ1146" s="93">
        <v>25.84</v>
      </c>
      <c r="AK1146" s="105"/>
      <c r="AL1146" s="106" t="s">
        <v>152</v>
      </c>
      <c r="AM1146" s="94">
        <v>428.34</v>
      </c>
      <c r="AN1146" s="94">
        <v>568.48</v>
      </c>
      <c r="AO1146" s="107" t="s">
        <v>152</v>
      </c>
      <c r="AP1146" s="108" t="s">
        <v>152</v>
      </c>
      <c r="AQ1146" s="380"/>
      <c r="AR1146" s="100">
        <v>0.9</v>
      </c>
      <c r="AS1146" s="95">
        <f t="shared" si="72"/>
        <v>-6.92</v>
      </c>
      <c r="AT1146" s="95">
        <f t="shared" si="73"/>
        <v>0.1</v>
      </c>
      <c r="AU1146" s="95">
        <f t="shared" si="74"/>
        <v>-7.02</v>
      </c>
      <c r="AV1146" s="386">
        <v>3</v>
      </c>
      <c r="AW1146" s="387">
        <v>3</v>
      </c>
    </row>
    <row r="1147" spans="1:49" x14ac:dyDescent="0.25">
      <c r="A1147" s="89" t="s">
        <v>428</v>
      </c>
      <c r="B1147" s="209" t="s">
        <v>429</v>
      </c>
      <c r="C1147" s="209" t="s">
        <v>430</v>
      </c>
      <c r="D1147" s="209" t="s">
        <v>449</v>
      </c>
      <c r="E1147" s="149" t="s">
        <v>736</v>
      </c>
      <c r="F1147" s="322">
        <v>17146</v>
      </c>
      <c r="G1147" s="150">
        <v>5250</v>
      </c>
      <c r="H1147" s="91" t="s">
        <v>146</v>
      </c>
      <c r="I1147" s="91" t="s">
        <v>147</v>
      </c>
      <c r="J1147" s="90"/>
      <c r="K1147" s="115" t="s">
        <v>302</v>
      </c>
      <c r="L1147" s="90"/>
      <c r="M1147" s="90"/>
      <c r="N1147" s="90" t="s">
        <v>434</v>
      </c>
      <c r="O1147" s="211" t="s">
        <v>293</v>
      </c>
      <c r="P1147" s="367" t="s">
        <v>435</v>
      </c>
      <c r="Q1147" s="378" t="s">
        <v>165</v>
      </c>
      <c r="R1147" s="91" t="s">
        <v>436</v>
      </c>
      <c r="S1147" s="379" t="s">
        <v>737</v>
      </c>
      <c r="T1147" s="379" t="s">
        <v>737</v>
      </c>
      <c r="U1147" s="371">
        <v>17.399999999999999</v>
      </c>
      <c r="V1147" s="372" t="s">
        <v>157</v>
      </c>
      <c r="W1147" s="373">
        <v>0.9</v>
      </c>
      <c r="X1147" s="95">
        <v>-5.99</v>
      </c>
      <c r="Y1147" s="95">
        <v>-6.02</v>
      </c>
      <c r="Z1147" s="93">
        <v>0.03</v>
      </c>
      <c r="AA1147" s="102" t="s">
        <v>151</v>
      </c>
      <c r="AB1147" s="103" t="s">
        <v>151</v>
      </c>
      <c r="AC1147" s="93">
        <v>0</v>
      </c>
      <c r="AD1147" s="92">
        <v>0</v>
      </c>
      <c r="AE1147" s="104" t="s">
        <v>152</v>
      </c>
      <c r="AF1147" s="93"/>
      <c r="AG1147" s="92"/>
      <c r="AH1147" s="30" t="s">
        <v>38</v>
      </c>
      <c r="AI1147" s="93">
        <v>11.77</v>
      </c>
      <c r="AJ1147" s="93">
        <v>13.06</v>
      </c>
      <c r="AK1147" s="105"/>
      <c r="AL1147" s="106" t="s">
        <v>152</v>
      </c>
      <c r="AM1147" s="94">
        <v>400.18</v>
      </c>
      <c r="AN1147" s="94">
        <v>444.04</v>
      </c>
      <c r="AO1147" s="107" t="s">
        <v>152</v>
      </c>
      <c r="AP1147" s="108" t="s">
        <v>152</v>
      </c>
      <c r="AQ1147" s="380"/>
      <c r="AR1147" s="100">
        <v>0.9</v>
      </c>
      <c r="AS1147" s="95">
        <f t="shared" si="72"/>
        <v>-6.92</v>
      </c>
      <c r="AT1147" s="95">
        <f t="shared" si="73"/>
        <v>0.1</v>
      </c>
      <c r="AU1147" s="95">
        <f t="shared" si="74"/>
        <v>-7.02</v>
      </c>
      <c r="AV1147" s="386">
        <v>3</v>
      </c>
      <c r="AW1147" s="387">
        <v>3</v>
      </c>
    </row>
    <row r="1148" spans="1:49" x14ac:dyDescent="0.25">
      <c r="A1148" s="89" t="s">
        <v>428</v>
      </c>
      <c r="B1148" s="209" t="s">
        <v>429</v>
      </c>
      <c r="C1148" s="209" t="s">
        <v>430</v>
      </c>
      <c r="D1148" s="209" t="s">
        <v>449</v>
      </c>
      <c r="E1148" s="149" t="s">
        <v>736</v>
      </c>
      <c r="F1148" s="322">
        <v>17146</v>
      </c>
      <c r="G1148" s="150">
        <v>5251</v>
      </c>
      <c r="H1148" s="91" t="s">
        <v>146</v>
      </c>
      <c r="I1148" s="91" t="s">
        <v>147</v>
      </c>
      <c r="J1148" s="90"/>
      <c r="K1148" s="115" t="s">
        <v>302</v>
      </c>
      <c r="L1148" s="90"/>
      <c r="M1148" s="90"/>
      <c r="N1148" s="90" t="s">
        <v>445</v>
      </c>
      <c r="O1148" s="211" t="s">
        <v>293</v>
      </c>
      <c r="P1148" s="367" t="s">
        <v>435</v>
      </c>
      <c r="Q1148" s="378" t="s">
        <v>165</v>
      </c>
      <c r="R1148" s="91" t="s">
        <v>436</v>
      </c>
      <c r="S1148" s="379" t="s">
        <v>737</v>
      </c>
      <c r="T1148" s="379" t="s">
        <v>737</v>
      </c>
      <c r="U1148" s="371">
        <v>19</v>
      </c>
      <c r="V1148" s="372" t="s">
        <v>157</v>
      </c>
      <c r="W1148" s="373">
        <v>0.9</v>
      </c>
      <c r="X1148" s="95">
        <v>-5.99</v>
      </c>
      <c r="Y1148" s="95">
        <v>-6.02</v>
      </c>
      <c r="Z1148" s="93">
        <v>0.03</v>
      </c>
      <c r="AA1148" s="102" t="s">
        <v>151</v>
      </c>
      <c r="AB1148" s="103" t="s">
        <v>151</v>
      </c>
      <c r="AC1148" s="93">
        <v>0</v>
      </c>
      <c r="AD1148" s="92">
        <v>0</v>
      </c>
      <c r="AE1148" s="104" t="s">
        <v>152</v>
      </c>
      <c r="AF1148" s="93"/>
      <c r="AG1148" s="92"/>
      <c r="AH1148" s="30" t="s">
        <v>38</v>
      </c>
      <c r="AI1148" s="93">
        <v>13.99</v>
      </c>
      <c r="AJ1148" s="93">
        <v>14.51</v>
      </c>
      <c r="AK1148" s="105"/>
      <c r="AL1148" s="106" t="s">
        <v>152</v>
      </c>
      <c r="AM1148" s="94">
        <v>1021.27</v>
      </c>
      <c r="AN1148" s="94">
        <v>1059.23</v>
      </c>
      <c r="AO1148" s="107" t="s">
        <v>152</v>
      </c>
      <c r="AP1148" s="108" t="s">
        <v>152</v>
      </c>
      <c r="AQ1148" s="380"/>
      <c r="AR1148" s="100">
        <v>0.9</v>
      </c>
      <c r="AS1148" s="95">
        <f t="shared" si="72"/>
        <v>-6.92</v>
      </c>
      <c r="AT1148" s="95">
        <f t="shared" si="73"/>
        <v>0.1</v>
      </c>
      <c r="AU1148" s="95">
        <f t="shared" si="74"/>
        <v>-7.02</v>
      </c>
      <c r="AV1148" s="386">
        <v>3</v>
      </c>
      <c r="AW1148" s="387">
        <v>3</v>
      </c>
    </row>
    <row r="1149" spans="1:49" x14ac:dyDescent="0.25">
      <c r="A1149" s="89" t="s">
        <v>428</v>
      </c>
      <c r="B1149" s="209" t="s">
        <v>429</v>
      </c>
      <c r="C1149" s="209" t="s">
        <v>430</v>
      </c>
      <c r="D1149" s="209" t="s">
        <v>449</v>
      </c>
      <c r="E1149" s="149" t="s">
        <v>736</v>
      </c>
      <c r="F1149" s="322">
        <v>17146</v>
      </c>
      <c r="G1149" s="150">
        <v>5252</v>
      </c>
      <c r="H1149" s="91" t="s">
        <v>146</v>
      </c>
      <c r="I1149" s="91" t="s">
        <v>147</v>
      </c>
      <c r="J1149" s="90"/>
      <c r="K1149" s="115" t="s">
        <v>302</v>
      </c>
      <c r="L1149" s="90"/>
      <c r="M1149" s="90"/>
      <c r="N1149" s="90"/>
      <c r="O1149" s="211" t="s">
        <v>293</v>
      </c>
      <c r="P1149" s="367" t="s">
        <v>41</v>
      </c>
      <c r="Q1149" s="378" t="s">
        <v>41</v>
      </c>
      <c r="R1149" s="91"/>
      <c r="S1149" s="379"/>
      <c r="T1149" s="367" t="s">
        <v>41</v>
      </c>
      <c r="U1149" s="371">
        <v>15.4</v>
      </c>
      <c r="V1149" s="372" t="s">
        <v>157</v>
      </c>
      <c r="W1149" s="373">
        <v>0.9</v>
      </c>
      <c r="X1149" s="95">
        <v>-5.99</v>
      </c>
      <c r="Y1149" s="95">
        <v>-6.02</v>
      </c>
      <c r="Z1149" s="93">
        <v>0.03</v>
      </c>
      <c r="AA1149" s="102" t="s">
        <v>151</v>
      </c>
      <c r="AB1149" s="103" t="s">
        <v>151</v>
      </c>
      <c r="AC1149" s="93">
        <v>0</v>
      </c>
      <c r="AD1149" s="92">
        <v>0</v>
      </c>
      <c r="AE1149" s="104" t="s">
        <v>152</v>
      </c>
      <c r="AF1149" s="93"/>
      <c r="AG1149" s="92"/>
      <c r="AH1149" s="30" t="s">
        <v>38</v>
      </c>
      <c r="AI1149" s="93">
        <v>10.16</v>
      </c>
      <c r="AJ1149" s="93">
        <v>11.45</v>
      </c>
      <c r="AK1149" s="105"/>
      <c r="AL1149" s="106" t="s">
        <v>152</v>
      </c>
      <c r="AM1149" s="94">
        <v>609.6</v>
      </c>
      <c r="AN1149" s="94">
        <v>687</v>
      </c>
      <c r="AO1149" s="107" t="s">
        <v>152</v>
      </c>
      <c r="AP1149" s="108" t="s">
        <v>152</v>
      </c>
      <c r="AQ1149" s="380"/>
      <c r="AR1149" s="100">
        <v>0.9</v>
      </c>
      <c r="AS1149" s="95">
        <f t="shared" si="72"/>
        <v>-6.92</v>
      </c>
      <c r="AT1149" s="95">
        <f t="shared" si="73"/>
        <v>0.1</v>
      </c>
      <c r="AU1149" s="95">
        <f t="shared" si="74"/>
        <v>-7.02</v>
      </c>
      <c r="AV1149" s="386">
        <v>3</v>
      </c>
      <c r="AW1149" s="387">
        <v>3</v>
      </c>
    </row>
    <row r="1150" spans="1:49" x14ac:dyDescent="0.25">
      <c r="A1150" s="89" t="s">
        <v>428</v>
      </c>
      <c r="B1150" s="209" t="s">
        <v>429</v>
      </c>
      <c r="C1150" s="209" t="s">
        <v>430</v>
      </c>
      <c r="D1150" s="209" t="s">
        <v>449</v>
      </c>
      <c r="E1150" s="149" t="s">
        <v>738</v>
      </c>
      <c r="F1150" s="97">
        <v>17147</v>
      </c>
      <c r="G1150" s="150">
        <v>5265</v>
      </c>
      <c r="H1150" s="91" t="s">
        <v>146</v>
      </c>
      <c r="I1150" s="91" t="s">
        <v>147</v>
      </c>
      <c r="J1150" s="90"/>
      <c r="K1150" s="115" t="s">
        <v>302</v>
      </c>
      <c r="L1150" s="90"/>
      <c r="M1150" s="90"/>
      <c r="N1150" s="90" t="s">
        <v>445</v>
      </c>
      <c r="O1150" s="211" t="s">
        <v>294</v>
      </c>
      <c r="P1150" s="367" t="s">
        <v>41</v>
      </c>
      <c r="Q1150" s="378" t="s">
        <v>74</v>
      </c>
      <c r="R1150" s="91"/>
      <c r="S1150" s="379"/>
      <c r="T1150" s="367" t="s">
        <v>41</v>
      </c>
      <c r="U1150" s="371">
        <v>9.8000000000000007</v>
      </c>
      <c r="V1150" s="372" t="s">
        <v>157</v>
      </c>
      <c r="W1150" s="373">
        <v>0.9</v>
      </c>
      <c r="X1150" s="95">
        <v>-6</v>
      </c>
      <c r="Y1150" s="95">
        <v>-6.02</v>
      </c>
      <c r="Z1150" s="93">
        <v>0.02</v>
      </c>
      <c r="AA1150" s="102" t="s">
        <v>151</v>
      </c>
      <c r="AB1150" s="103" t="s">
        <v>151</v>
      </c>
      <c r="AC1150" s="93">
        <v>0</v>
      </c>
      <c r="AD1150" s="92">
        <v>0</v>
      </c>
      <c r="AE1150" s="104" t="s">
        <v>152</v>
      </c>
      <c r="AF1150" s="93"/>
      <c r="AG1150" s="92"/>
      <c r="AH1150" s="30" t="s">
        <v>38</v>
      </c>
      <c r="AI1150" s="93">
        <v>5.32</v>
      </c>
      <c r="AJ1150" s="93">
        <v>6.28</v>
      </c>
      <c r="AK1150" s="105"/>
      <c r="AL1150" s="106" t="s">
        <v>152</v>
      </c>
      <c r="AM1150" s="94">
        <v>345.8</v>
      </c>
      <c r="AN1150" s="94">
        <v>408.2</v>
      </c>
      <c r="AO1150" s="107" t="s">
        <v>152</v>
      </c>
      <c r="AP1150" s="108" t="s">
        <v>152</v>
      </c>
      <c r="AQ1150" s="380"/>
      <c r="AR1150" s="100">
        <v>0.9</v>
      </c>
      <c r="AS1150" s="95">
        <f t="shared" si="72"/>
        <v>-6.92</v>
      </c>
      <c r="AT1150" s="95">
        <f t="shared" si="73"/>
        <v>0.1</v>
      </c>
      <c r="AU1150" s="95">
        <f t="shared" si="74"/>
        <v>-7.02</v>
      </c>
      <c r="AV1150" s="386">
        <v>3</v>
      </c>
      <c r="AW1150" s="387">
        <v>3</v>
      </c>
    </row>
    <row r="1151" spans="1:49" x14ac:dyDescent="0.25">
      <c r="A1151" s="89" t="s">
        <v>428</v>
      </c>
      <c r="B1151" s="209" t="s">
        <v>429</v>
      </c>
      <c r="C1151" s="209" t="s">
        <v>430</v>
      </c>
      <c r="D1151" s="209" t="s">
        <v>449</v>
      </c>
      <c r="E1151" s="149" t="s">
        <v>738</v>
      </c>
      <c r="F1151" s="97">
        <v>17147</v>
      </c>
      <c r="G1151" s="150">
        <v>5266</v>
      </c>
      <c r="H1151" s="91" t="s">
        <v>146</v>
      </c>
      <c r="I1151" s="91" t="s">
        <v>147</v>
      </c>
      <c r="J1151" s="90"/>
      <c r="K1151" s="115" t="s">
        <v>302</v>
      </c>
      <c r="L1151" s="90"/>
      <c r="M1151" s="90"/>
      <c r="N1151" s="90" t="s">
        <v>445</v>
      </c>
      <c r="O1151" s="211"/>
      <c r="P1151" s="367" t="s">
        <v>41</v>
      </c>
      <c r="Q1151" s="378" t="s">
        <v>74</v>
      </c>
      <c r="R1151" s="91"/>
      <c r="S1151" s="379"/>
      <c r="T1151" s="367" t="s">
        <v>41</v>
      </c>
      <c r="U1151" s="371">
        <v>10.199999999999999</v>
      </c>
      <c r="V1151" s="372" t="s">
        <v>157</v>
      </c>
      <c r="W1151" s="373">
        <v>0.9</v>
      </c>
      <c r="X1151" s="95">
        <v>-6</v>
      </c>
      <c r="Y1151" s="95">
        <v>-6.02</v>
      </c>
      <c r="Z1151" s="93">
        <v>0.02</v>
      </c>
      <c r="AA1151" s="102" t="s">
        <v>151</v>
      </c>
      <c r="AB1151" s="103" t="s">
        <v>151</v>
      </c>
      <c r="AC1151" s="93">
        <v>0</v>
      </c>
      <c r="AD1151" s="92">
        <v>0</v>
      </c>
      <c r="AE1151" s="104" t="s">
        <v>152</v>
      </c>
      <c r="AF1151" s="93"/>
      <c r="AG1151" s="92"/>
      <c r="AH1151" s="30" t="s">
        <v>38</v>
      </c>
      <c r="AI1151" s="93">
        <v>4.1500000000000004</v>
      </c>
      <c r="AJ1151" s="93">
        <v>6.64</v>
      </c>
      <c r="AK1151" s="105"/>
      <c r="AL1151" s="106" t="s">
        <v>152</v>
      </c>
      <c r="AM1151" s="94">
        <v>161.85000000000002</v>
      </c>
      <c r="AN1151" s="94">
        <v>258.95999999999998</v>
      </c>
      <c r="AO1151" s="107" t="s">
        <v>152</v>
      </c>
      <c r="AP1151" s="108" t="s">
        <v>152</v>
      </c>
      <c r="AQ1151" s="380"/>
      <c r="AR1151" s="100">
        <v>0.9</v>
      </c>
      <c r="AS1151" s="95">
        <f t="shared" si="72"/>
        <v>-6.92</v>
      </c>
      <c r="AT1151" s="95">
        <f t="shared" si="73"/>
        <v>0.1</v>
      </c>
      <c r="AU1151" s="95">
        <f t="shared" si="74"/>
        <v>-7.02</v>
      </c>
      <c r="AV1151" s="386">
        <v>3</v>
      </c>
      <c r="AW1151" s="387">
        <v>3</v>
      </c>
    </row>
    <row r="1152" spans="1:49" x14ac:dyDescent="0.25">
      <c r="A1152" s="89" t="s">
        <v>428</v>
      </c>
      <c r="B1152" s="209" t="s">
        <v>429</v>
      </c>
      <c r="C1152" s="209" t="s">
        <v>430</v>
      </c>
      <c r="D1152" s="209" t="s">
        <v>449</v>
      </c>
      <c r="E1152" s="149" t="s">
        <v>738</v>
      </c>
      <c r="F1152" s="97">
        <v>17147</v>
      </c>
      <c r="G1152" s="150">
        <v>5267</v>
      </c>
      <c r="H1152" s="91" t="s">
        <v>146</v>
      </c>
      <c r="I1152" s="91" t="s">
        <v>147</v>
      </c>
      <c r="J1152" s="90"/>
      <c r="K1152" s="115" t="s">
        <v>302</v>
      </c>
      <c r="L1152" s="90"/>
      <c r="M1152" s="90"/>
      <c r="N1152" s="90" t="s">
        <v>445</v>
      </c>
      <c r="O1152" s="211"/>
      <c r="P1152" s="367" t="s">
        <v>41</v>
      </c>
      <c r="Q1152" s="378" t="s">
        <v>74</v>
      </c>
      <c r="R1152" s="91"/>
      <c r="S1152" s="379"/>
      <c r="T1152" s="367" t="s">
        <v>41</v>
      </c>
      <c r="U1152" s="371">
        <v>9.5</v>
      </c>
      <c r="V1152" s="372" t="s">
        <v>157</v>
      </c>
      <c r="W1152" s="373">
        <v>0.9</v>
      </c>
      <c r="X1152" s="95">
        <v>-6</v>
      </c>
      <c r="Y1152" s="95">
        <v>-6.02</v>
      </c>
      <c r="Z1152" s="93">
        <v>0.02</v>
      </c>
      <c r="AA1152" s="102" t="s">
        <v>151</v>
      </c>
      <c r="AB1152" s="103" t="s">
        <v>151</v>
      </c>
      <c r="AC1152" s="93">
        <v>0</v>
      </c>
      <c r="AD1152" s="92">
        <v>0</v>
      </c>
      <c r="AE1152" s="104" t="s">
        <v>152</v>
      </c>
      <c r="AF1152" s="93"/>
      <c r="AG1152" s="92"/>
      <c r="AH1152" s="30" t="s">
        <v>38</v>
      </c>
      <c r="AI1152" s="93">
        <v>3.95</v>
      </c>
      <c r="AJ1152" s="93">
        <v>6.04</v>
      </c>
      <c r="AK1152" s="105"/>
      <c r="AL1152" s="106" t="s">
        <v>152</v>
      </c>
      <c r="AM1152" s="94">
        <v>138.25</v>
      </c>
      <c r="AN1152" s="94">
        <v>211.4</v>
      </c>
      <c r="AO1152" s="107" t="s">
        <v>152</v>
      </c>
      <c r="AP1152" s="108" t="s">
        <v>152</v>
      </c>
      <c r="AQ1152" s="380"/>
      <c r="AR1152" s="100">
        <v>0.9</v>
      </c>
      <c r="AS1152" s="95">
        <f t="shared" si="72"/>
        <v>-6.92</v>
      </c>
      <c r="AT1152" s="95">
        <f t="shared" si="73"/>
        <v>0.1</v>
      </c>
      <c r="AU1152" s="95">
        <f t="shared" si="74"/>
        <v>-7.02</v>
      </c>
      <c r="AV1152" s="386">
        <v>3</v>
      </c>
      <c r="AW1152" s="387">
        <v>3</v>
      </c>
    </row>
    <row r="1153" spans="1:49" x14ac:dyDescent="0.25">
      <c r="A1153" s="89" t="s">
        <v>428</v>
      </c>
      <c r="B1153" s="209" t="s">
        <v>429</v>
      </c>
      <c r="C1153" s="209" t="s">
        <v>430</v>
      </c>
      <c r="D1153" s="209" t="s">
        <v>449</v>
      </c>
      <c r="E1153" s="149" t="s">
        <v>738</v>
      </c>
      <c r="F1153" s="97">
        <v>17147</v>
      </c>
      <c r="G1153" s="150">
        <v>5268</v>
      </c>
      <c r="H1153" s="91" t="s">
        <v>146</v>
      </c>
      <c r="I1153" s="91" t="s">
        <v>147</v>
      </c>
      <c r="J1153" s="90"/>
      <c r="K1153" s="115" t="s">
        <v>302</v>
      </c>
      <c r="L1153" s="90"/>
      <c r="M1153" s="90"/>
      <c r="N1153" s="90" t="s">
        <v>445</v>
      </c>
      <c r="O1153" s="211"/>
      <c r="P1153" s="367" t="s">
        <v>41</v>
      </c>
      <c r="Q1153" s="378" t="s">
        <v>74</v>
      </c>
      <c r="R1153" s="91"/>
      <c r="S1153" s="379"/>
      <c r="T1153" s="367" t="s">
        <v>41</v>
      </c>
      <c r="U1153" s="371">
        <v>8</v>
      </c>
      <c r="V1153" s="372" t="s">
        <v>157</v>
      </c>
      <c r="W1153" s="373">
        <v>0.9</v>
      </c>
      <c r="X1153" s="95">
        <v>-6</v>
      </c>
      <c r="Y1153" s="95">
        <v>-6.02</v>
      </c>
      <c r="Z1153" s="93">
        <v>0.02</v>
      </c>
      <c r="AA1153" s="102" t="s">
        <v>151</v>
      </c>
      <c r="AB1153" s="103" t="s">
        <v>151</v>
      </c>
      <c r="AC1153" s="93">
        <v>0</v>
      </c>
      <c r="AD1153" s="92">
        <v>0</v>
      </c>
      <c r="AE1153" s="104" t="s">
        <v>152</v>
      </c>
      <c r="AF1153" s="93"/>
      <c r="AG1153" s="92"/>
      <c r="AH1153" s="30" t="s">
        <v>38</v>
      </c>
      <c r="AI1153" s="93">
        <v>4.0999999999999996</v>
      </c>
      <c r="AJ1153" s="93">
        <v>4.63</v>
      </c>
      <c r="AK1153" s="105"/>
      <c r="AL1153" s="106" t="s">
        <v>152</v>
      </c>
      <c r="AM1153" s="94">
        <v>217.29999999999998</v>
      </c>
      <c r="AN1153" s="94">
        <v>245.39</v>
      </c>
      <c r="AO1153" s="107" t="s">
        <v>152</v>
      </c>
      <c r="AP1153" s="108" t="s">
        <v>152</v>
      </c>
      <c r="AQ1153" s="380"/>
      <c r="AR1153" s="100">
        <v>0.9</v>
      </c>
      <c r="AS1153" s="95">
        <f t="shared" si="72"/>
        <v>-6.92</v>
      </c>
      <c r="AT1153" s="95">
        <f t="shared" si="73"/>
        <v>0.1</v>
      </c>
      <c r="AU1153" s="95">
        <f t="shared" si="74"/>
        <v>-7.02</v>
      </c>
      <c r="AV1153" s="386">
        <v>3</v>
      </c>
      <c r="AW1153" s="387">
        <v>3</v>
      </c>
    </row>
    <row r="1154" spans="1:49" x14ac:dyDescent="0.25">
      <c r="A1154" s="89" t="s">
        <v>428</v>
      </c>
      <c r="B1154" s="209" t="s">
        <v>429</v>
      </c>
      <c r="C1154" s="209" t="s">
        <v>430</v>
      </c>
      <c r="D1154" s="209" t="s">
        <v>449</v>
      </c>
      <c r="E1154" s="149" t="s">
        <v>738</v>
      </c>
      <c r="F1154" s="97">
        <v>17147</v>
      </c>
      <c r="G1154" s="150">
        <v>5269</v>
      </c>
      <c r="H1154" s="91" t="s">
        <v>146</v>
      </c>
      <c r="I1154" s="91" t="s">
        <v>147</v>
      </c>
      <c r="J1154" s="90"/>
      <c r="K1154" s="115" t="s">
        <v>302</v>
      </c>
      <c r="L1154" s="90"/>
      <c r="M1154" s="90"/>
      <c r="N1154" s="90" t="s">
        <v>445</v>
      </c>
      <c r="O1154" s="211"/>
      <c r="P1154" s="367" t="s">
        <v>41</v>
      </c>
      <c r="Q1154" s="378" t="s">
        <v>74</v>
      </c>
      <c r="R1154" s="91"/>
      <c r="S1154" s="379"/>
      <c r="T1154" s="367" t="s">
        <v>41</v>
      </c>
      <c r="U1154" s="371">
        <v>9.3000000000000007</v>
      </c>
      <c r="V1154" s="372" t="s">
        <v>157</v>
      </c>
      <c r="W1154" s="373">
        <v>0.9</v>
      </c>
      <c r="X1154" s="95">
        <v>-6</v>
      </c>
      <c r="Y1154" s="95">
        <v>-6.02</v>
      </c>
      <c r="Z1154" s="93">
        <v>0.02</v>
      </c>
      <c r="AA1154" s="102" t="s">
        <v>151</v>
      </c>
      <c r="AB1154" s="103" t="s">
        <v>151</v>
      </c>
      <c r="AC1154" s="93">
        <v>0</v>
      </c>
      <c r="AD1154" s="92">
        <v>0</v>
      </c>
      <c r="AE1154" s="104" t="s">
        <v>152</v>
      </c>
      <c r="AF1154" s="93"/>
      <c r="AG1154" s="92"/>
      <c r="AH1154" s="30" t="s">
        <v>38</v>
      </c>
      <c r="AI1154" s="93">
        <v>4.9800000000000004</v>
      </c>
      <c r="AJ1154" s="93">
        <v>5.88</v>
      </c>
      <c r="AK1154" s="105"/>
      <c r="AL1154" s="106" t="s">
        <v>152</v>
      </c>
      <c r="AM1154" s="94">
        <v>199.20000000000002</v>
      </c>
      <c r="AN1154" s="94">
        <v>235.2</v>
      </c>
      <c r="AO1154" s="107" t="s">
        <v>152</v>
      </c>
      <c r="AP1154" s="108" t="s">
        <v>152</v>
      </c>
      <c r="AQ1154" s="380"/>
      <c r="AR1154" s="100">
        <v>0.9</v>
      </c>
      <c r="AS1154" s="95">
        <f t="shared" si="72"/>
        <v>-6.92</v>
      </c>
      <c r="AT1154" s="95">
        <f t="shared" si="73"/>
        <v>0.1</v>
      </c>
      <c r="AU1154" s="95">
        <f t="shared" si="74"/>
        <v>-7.02</v>
      </c>
      <c r="AV1154" s="386">
        <v>3</v>
      </c>
      <c r="AW1154" s="387">
        <v>3</v>
      </c>
    </row>
    <row r="1155" spans="1:49" ht="36" x14ac:dyDescent="0.25">
      <c r="A1155" s="116" t="s">
        <v>428</v>
      </c>
      <c r="B1155" s="209" t="s">
        <v>429</v>
      </c>
      <c r="C1155" s="209" t="s">
        <v>430</v>
      </c>
      <c r="D1155" s="209" t="s">
        <v>449</v>
      </c>
      <c r="E1155" s="149" t="s">
        <v>727</v>
      </c>
      <c r="F1155" s="322">
        <v>17148</v>
      </c>
      <c r="G1155" s="150">
        <v>184</v>
      </c>
      <c r="H1155" s="91" t="s">
        <v>146</v>
      </c>
      <c r="I1155" s="91" t="s">
        <v>147</v>
      </c>
      <c r="J1155" s="90"/>
      <c r="K1155" s="90"/>
      <c r="L1155" s="90"/>
      <c r="M1155" s="90"/>
      <c r="N1155" s="90" t="s">
        <v>445</v>
      </c>
      <c r="O1155" s="149" t="s">
        <v>573</v>
      </c>
      <c r="P1155" s="99" t="s">
        <v>622</v>
      </c>
      <c r="Q1155" s="378" t="s">
        <v>165</v>
      </c>
      <c r="R1155" s="91" t="s">
        <v>436</v>
      </c>
      <c r="S1155" s="379"/>
      <c r="T1155" s="99" t="s">
        <v>455</v>
      </c>
      <c r="U1155" s="371">
        <v>7.4</v>
      </c>
      <c r="V1155" s="372" t="s">
        <v>157</v>
      </c>
      <c r="W1155" s="373">
        <v>0.9</v>
      </c>
      <c r="X1155" s="95">
        <v>-5.96</v>
      </c>
      <c r="Y1155" s="95">
        <v>-6.02</v>
      </c>
      <c r="Z1155" s="93">
        <v>0.06</v>
      </c>
      <c r="AA1155" s="102" t="s">
        <v>151</v>
      </c>
      <c r="AB1155" s="103" t="s">
        <v>151</v>
      </c>
      <c r="AC1155" s="93">
        <v>2.75713685714287</v>
      </c>
      <c r="AD1155" s="92">
        <v>168</v>
      </c>
      <c r="AE1155" s="102" t="s">
        <v>151</v>
      </c>
      <c r="AF1155" s="93"/>
      <c r="AG1155" s="92"/>
      <c r="AH1155" s="30" t="s">
        <v>38</v>
      </c>
      <c r="AI1155" s="93">
        <v>5.31</v>
      </c>
      <c r="AJ1155" s="93">
        <v>3.91</v>
      </c>
      <c r="AK1155" s="105"/>
      <c r="AL1155" s="111" t="s">
        <v>151</v>
      </c>
      <c r="AM1155" s="94">
        <v>217.70999999999998</v>
      </c>
      <c r="AN1155" s="94">
        <v>160.31</v>
      </c>
      <c r="AO1155" s="110" t="s">
        <v>151</v>
      </c>
      <c r="AP1155" s="107" t="s">
        <v>152</v>
      </c>
      <c r="AQ1155" s="380"/>
      <c r="AR1155" s="389" t="s">
        <v>40</v>
      </c>
      <c r="AS1155" s="123" t="s">
        <v>40</v>
      </c>
      <c r="AT1155" s="123" t="s">
        <v>40</v>
      </c>
      <c r="AU1155" s="123" t="s">
        <v>40</v>
      </c>
      <c r="AV1155" s="390" t="s">
        <v>40</v>
      </c>
      <c r="AW1155" s="391" t="s">
        <v>40</v>
      </c>
    </row>
    <row r="1156" spans="1:49" ht="24" x14ac:dyDescent="0.25">
      <c r="A1156" s="116" t="s">
        <v>428</v>
      </c>
      <c r="B1156" s="209" t="s">
        <v>429</v>
      </c>
      <c r="C1156" s="209" t="s">
        <v>430</v>
      </c>
      <c r="D1156" s="209" t="s">
        <v>449</v>
      </c>
      <c r="E1156" s="149" t="s">
        <v>727</v>
      </c>
      <c r="F1156" s="322">
        <v>17148</v>
      </c>
      <c r="G1156" s="150">
        <v>185</v>
      </c>
      <c r="H1156" s="91" t="s">
        <v>146</v>
      </c>
      <c r="I1156" s="91" t="s">
        <v>147</v>
      </c>
      <c r="J1156" s="90"/>
      <c r="K1156" s="90"/>
      <c r="L1156" s="90"/>
      <c r="M1156" s="90"/>
      <c r="N1156" s="90" t="s">
        <v>445</v>
      </c>
      <c r="O1156" s="149" t="s">
        <v>573</v>
      </c>
      <c r="P1156" s="99" t="s">
        <v>41</v>
      </c>
      <c r="Q1156" s="378" t="s">
        <v>74</v>
      </c>
      <c r="R1156" s="91"/>
      <c r="S1156" s="379"/>
      <c r="T1156" s="99" t="s">
        <v>455</v>
      </c>
      <c r="U1156" s="371">
        <v>7.6</v>
      </c>
      <c r="V1156" s="372" t="s">
        <v>157</v>
      </c>
      <c r="W1156" s="373">
        <v>0.9</v>
      </c>
      <c r="X1156" s="95">
        <v>-5.96</v>
      </c>
      <c r="Y1156" s="95">
        <v>-6.02</v>
      </c>
      <c r="Z1156" s="93">
        <v>0.06</v>
      </c>
      <c r="AA1156" s="102" t="s">
        <v>151</v>
      </c>
      <c r="AB1156" s="103" t="s">
        <v>151</v>
      </c>
      <c r="AC1156" s="93">
        <v>0</v>
      </c>
      <c r="AD1156" s="92">
        <v>0</v>
      </c>
      <c r="AE1156" s="104" t="s">
        <v>152</v>
      </c>
      <c r="AF1156" s="93"/>
      <c r="AG1156" s="92"/>
      <c r="AH1156" s="30" t="s">
        <v>38</v>
      </c>
      <c r="AI1156" s="93">
        <v>4.33</v>
      </c>
      <c r="AJ1156" s="93">
        <v>4.09</v>
      </c>
      <c r="AK1156" s="105"/>
      <c r="AL1156" s="106" t="s">
        <v>152</v>
      </c>
      <c r="AM1156" s="94">
        <v>216.5</v>
      </c>
      <c r="AN1156" s="94">
        <v>204.5</v>
      </c>
      <c r="AO1156" s="110" t="s">
        <v>151</v>
      </c>
      <c r="AP1156" s="107" t="s">
        <v>152</v>
      </c>
      <c r="AQ1156" s="380"/>
      <c r="AR1156" s="389" t="s">
        <v>40</v>
      </c>
      <c r="AS1156" s="123" t="s">
        <v>40</v>
      </c>
      <c r="AT1156" s="123" t="s">
        <v>40</v>
      </c>
      <c r="AU1156" s="123" t="s">
        <v>40</v>
      </c>
      <c r="AV1156" s="390" t="s">
        <v>40</v>
      </c>
      <c r="AW1156" s="391" t="s">
        <v>40</v>
      </c>
    </row>
    <row r="1157" spans="1:49" ht="36" x14ac:dyDescent="0.25">
      <c r="A1157" s="116" t="s">
        <v>428</v>
      </c>
      <c r="B1157" s="209" t="s">
        <v>429</v>
      </c>
      <c r="C1157" s="209" t="s">
        <v>430</v>
      </c>
      <c r="D1157" s="209" t="s">
        <v>449</v>
      </c>
      <c r="E1157" s="149" t="s">
        <v>727</v>
      </c>
      <c r="F1157" s="322">
        <v>17148</v>
      </c>
      <c r="G1157" s="150">
        <v>186</v>
      </c>
      <c r="H1157" s="91" t="s">
        <v>146</v>
      </c>
      <c r="I1157" s="91" t="s">
        <v>147</v>
      </c>
      <c r="J1157" s="90"/>
      <c r="K1157" s="90"/>
      <c r="L1157" s="90"/>
      <c r="M1157" s="90"/>
      <c r="N1157" s="90" t="s">
        <v>445</v>
      </c>
      <c r="O1157" s="149" t="s">
        <v>573</v>
      </c>
      <c r="P1157" s="99" t="s">
        <v>622</v>
      </c>
      <c r="Q1157" s="378" t="s">
        <v>165</v>
      </c>
      <c r="R1157" s="91" t="s">
        <v>436</v>
      </c>
      <c r="S1157" s="379"/>
      <c r="T1157" s="99" t="s">
        <v>455</v>
      </c>
      <c r="U1157" s="371">
        <v>7.6</v>
      </c>
      <c r="V1157" s="372" t="s">
        <v>157</v>
      </c>
      <c r="W1157" s="373">
        <v>0.9</v>
      </c>
      <c r="X1157" s="95">
        <v>-5.96</v>
      </c>
      <c r="Y1157" s="95">
        <v>-6.02</v>
      </c>
      <c r="Z1157" s="93">
        <v>0.06</v>
      </c>
      <c r="AA1157" s="102" t="s">
        <v>151</v>
      </c>
      <c r="AB1157" s="103" t="s">
        <v>151</v>
      </c>
      <c r="AC1157" s="93">
        <v>0</v>
      </c>
      <c r="AD1157" s="92">
        <v>0</v>
      </c>
      <c r="AE1157" s="104" t="s">
        <v>152</v>
      </c>
      <c r="AF1157" s="93"/>
      <c r="AG1157" s="92"/>
      <c r="AH1157" s="30" t="s">
        <v>38</v>
      </c>
      <c r="AI1157" s="93">
        <v>4.2699999999999996</v>
      </c>
      <c r="AJ1157" s="93">
        <v>4.09</v>
      </c>
      <c r="AK1157" s="105"/>
      <c r="AL1157" s="106" t="s">
        <v>152</v>
      </c>
      <c r="AM1157" s="94">
        <v>234.84999999999997</v>
      </c>
      <c r="AN1157" s="94">
        <v>224.95</v>
      </c>
      <c r="AO1157" s="110" t="s">
        <v>151</v>
      </c>
      <c r="AP1157" s="107" t="s">
        <v>152</v>
      </c>
      <c r="AQ1157" s="380"/>
      <c r="AR1157" s="389" t="s">
        <v>40</v>
      </c>
      <c r="AS1157" s="123" t="s">
        <v>40</v>
      </c>
      <c r="AT1157" s="123" t="s">
        <v>40</v>
      </c>
      <c r="AU1157" s="123" t="s">
        <v>40</v>
      </c>
      <c r="AV1157" s="390" t="s">
        <v>40</v>
      </c>
      <c r="AW1157" s="391" t="s">
        <v>40</v>
      </c>
    </row>
    <row r="1158" spans="1:49" ht="24" x14ac:dyDescent="0.25">
      <c r="A1158" s="116" t="s">
        <v>428</v>
      </c>
      <c r="B1158" s="209" t="s">
        <v>429</v>
      </c>
      <c r="C1158" s="209" t="s">
        <v>430</v>
      </c>
      <c r="D1158" s="209" t="s">
        <v>449</v>
      </c>
      <c r="E1158" s="149" t="s">
        <v>727</v>
      </c>
      <c r="F1158" s="322">
        <v>17148</v>
      </c>
      <c r="G1158" s="150">
        <v>187</v>
      </c>
      <c r="H1158" s="91" t="s">
        <v>146</v>
      </c>
      <c r="I1158" s="91" t="s">
        <v>147</v>
      </c>
      <c r="J1158" s="90"/>
      <c r="K1158" s="90"/>
      <c r="L1158" s="90"/>
      <c r="M1158" s="90"/>
      <c r="N1158" s="90"/>
      <c r="O1158" s="149" t="s">
        <v>573</v>
      </c>
      <c r="P1158" s="99" t="s">
        <v>41</v>
      </c>
      <c r="Q1158" s="378" t="s">
        <v>41</v>
      </c>
      <c r="R1158" s="91"/>
      <c r="S1158" s="379"/>
      <c r="T1158" s="99" t="s">
        <v>455</v>
      </c>
      <c r="U1158" s="371">
        <v>8.1</v>
      </c>
      <c r="V1158" s="372" t="s">
        <v>157</v>
      </c>
      <c r="W1158" s="373">
        <v>0.9</v>
      </c>
      <c r="X1158" s="95">
        <v>-5.96</v>
      </c>
      <c r="Y1158" s="95">
        <v>-6.02</v>
      </c>
      <c r="Z1158" s="93">
        <v>0.06</v>
      </c>
      <c r="AA1158" s="102" t="s">
        <v>151</v>
      </c>
      <c r="AB1158" s="103" t="s">
        <v>151</v>
      </c>
      <c r="AC1158" s="93">
        <v>0</v>
      </c>
      <c r="AD1158" s="92">
        <v>0</v>
      </c>
      <c r="AE1158" s="104" t="s">
        <v>152</v>
      </c>
      <c r="AF1158" s="93"/>
      <c r="AG1158" s="92"/>
      <c r="AH1158" s="30" t="s">
        <v>38</v>
      </c>
      <c r="AI1158" s="93">
        <v>4.95</v>
      </c>
      <c r="AJ1158" s="93">
        <v>4.54</v>
      </c>
      <c r="AK1158" s="105"/>
      <c r="AL1158" s="106" t="s">
        <v>152</v>
      </c>
      <c r="AM1158" s="94">
        <v>262.35000000000002</v>
      </c>
      <c r="AN1158" s="94">
        <v>240.62</v>
      </c>
      <c r="AO1158" s="110" t="s">
        <v>151</v>
      </c>
      <c r="AP1158" s="107" t="s">
        <v>152</v>
      </c>
      <c r="AQ1158" s="380"/>
      <c r="AR1158" s="389" t="s">
        <v>40</v>
      </c>
      <c r="AS1158" s="123" t="s">
        <v>40</v>
      </c>
      <c r="AT1158" s="123" t="s">
        <v>40</v>
      </c>
      <c r="AU1158" s="123" t="s">
        <v>40</v>
      </c>
      <c r="AV1158" s="390" t="s">
        <v>40</v>
      </c>
      <c r="AW1158" s="391" t="s">
        <v>40</v>
      </c>
    </row>
    <row r="1159" spans="1:49" ht="36" x14ac:dyDescent="0.25">
      <c r="A1159" s="116" t="s">
        <v>428</v>
      </c>
      <c r="B1159" s="209" t="s">
        <v>429</v>
      </c>
      <c r="C1159" s="209" t="s">
        <v>430</v>
      </c>
      <c r="D1159" s="209" t="s">
        <v>449</v>
      </c>
      <c r="E1159" s="149" t="s">
        <v>727</v>
      </c>
      <c r="F1159" s="322">
        <v>17148</v>
      </c>
      <c r="G1159" s="150">
        <v>188</v>
      </c>
      <c r="H1159" s="91" t="s">
        <v>146</v>
      </c>
      <c r="I1159" s="91" t="s">
        <v>147</v>
      </c>
      <c r="J1159" s="90"/>
      <c r="K1159" s="90"/>
      <c r="L1159" s="90"/>
      <c r="M1159" s="90"/>
      <c r="N1159" s="90" t="s">
        <v>445</v>
      </c>
      <c r="O1159" s="149" t="s">
        <v>573</v>
      </c>
      <c r="P1159" s="99" t="s">
        <v>622</v>
      </c>
      <c r="Q1159" s="378" t="s">
        <v>165</v>
      </c>
      <c r="R1159" s="91" t="s">
        <v>436</v>
      </c>
      <c r="S1159" s="379"/>
      <c r="T1159" s="99" t="s">
        <v>455</v>
      </c>
      <c r="U1159" s="371">
        <v>7.8</v>
      </c>
      <c r="V1159" s="372" t="s">
        <v>157</v>
      </c>
      <c r="W1159" s="373">
        <v>0.9</v>
      </c>
      <c r="X1159" s="95">
        <v>-5.96</v>
      </c>
      <c r="Y1159" s="95">
        <v>-6.02</v>
      </c>
      <c r="Z1159" s="93">
        <v>0.06</v>
      </c>
      <c r="AA1159" s="102" t="s">
        <v>151</v>
      </c>
      <c r="AB1159" s="103" t="s">
        <v>151</v>
      </c>
      <c r="AC1159" s="93">
        <v>9.9031893796564001E-14</v>
      </c>
      <c r="AD1159" s="92">
        <v>0</v>
      </c>
      <c r="AE1159" s="104" t="s">
        <v>152</v>
      </c>
      <c r="AF1159" s="93"/>
      <c r="AG1159" s="92"/>
      <c r="AH1159" s="30" t="s">
        <v>38</v>
      </c>
      <c r="AI1159" s="93">
        <v>5.42</v>
      </c>
      <c r="AJ1159" s="93">
        <v>4.2699999999999996</v>
      </c>
      <c r="AK1159" s="105"/>
      <c r="AL1159" s="106" t="s">
        <v>152</v>
      </c>
      <c r="AM1159" s="94">
        <v>254.74</v>
      </c>
      <c r="AN1159" s="94">
        <v>200.68999999999997</v>
      </c>
      <c r="AO1159" s="110" t="s">
        <v>151</v>
      </c>
      <c r="AP1159" s="107" t="s">
        <v>152</v>
      </c>
      <c r="AQ1159" s="380"/>
      <c r="AR1159" s="389" t="s">
        <v>40</v>
      </c>
      <c r="AS1159" s="123" t="s">
        <v>40</v>
      </c>
      <c r="AT1159" s="123" t="s">
        <v>40</v>
      </c>
      <c r="AU1159" s="123" t="s">
        <v>40</v>
      </c>
      <c r="AV1159" s="390" t="s">
        <v>40</v>
      </c>
      <c r="AW1159" s="391" t="s">
        <v>40</v>
      </c>
    </row>
    <row r="1160" spans="1:49" ht="36" x14ac:dyDescent="0.25">
      <c r="A1160" s="116" t="s">
        <v>428</v>
      </c>
      <c r="B1160" s="209" t="s">
        <v>429</v>
      </c>
      <c r="C1160" s="209" t="s">
        <v>430</v>
      </c>
      <c r="D1160" s="209" t="s">
        <v>449</v>
      </c>
      <c r="E1160" s="149" t="s">
        <v>727</v>
      </c>
      <c r="F1160" s="322">
        <v>17148</v>
      </c>
      <c r="G1160" s="150">
        <v>189</v>
      </c>
      <c r="H1160" s="91" t="s">
        <v>146</v>
      </c>
      <c r="I1160" s="91" t="s">
        <v>147</v>
      </c>
      <c r="J1160" s="90"/>
      <c r="K1160" s="90"/>
      <c r="L1160" s="90"/>
      <c r="M1160" s="90"/>
      <c r="N1160" s="90"/>
      <c r="O1160" s="149" t="s">
        <v>573</v>
      </c>
      <c r="P1160" s="398" t="s">
        <v>435</v>
      </c>
      <c r="Q1160" s="378" t="s">
        <v>165</v>
      </c>
      <c r="R1160" s="91" t="s">
        <v>436</v>
      </c>
      <c r="S1160" s="379"/>
      <c r="T1160" s="398" t="s">
        <v>455</v>
      </c>
      <c r="U1160" s="371">
        <v>12.1</v>
      </c>
      <c r="V1160" s="372" t="s">
        <v>157</v>
      </c>
      <c r="W1160" s="373">
        <v>0.9</v>
      </c>
      <c r="X1160" s="95">
        <v>-5.96</v>
      </c>
      <c r="Y1160" s="95">
        <v>-6.02</v>
      </c>
      <c r="Z1160" s="93">
        <v>0.06</v>
      </c>
      <c r="AA1160" s="102" t="s">
        <v>151</v>
      </c>
      <c r="AB1160" s="103" t="s">
        <v>151</v>
      </c>
      <c r="AC1160" s="93">
        <v>0</v>
      </c>
      <c r="AD1160" s="92">
        <v>0</v>
      </c>
      <c r="AE1160" s="104" t="s">
        <v>152</v>
      </c>
      <c r="AF1160" s="93"/>
      <c r="AG1160" s="92"/>
      <c r="AH1160" s="30" t="s">
        <v>38</v>
      </c>
      <c r="AI1160" s="93">
        <v>5.91</v>
      </c>
      <c r="AJ1160" s="93">
        <v>8.14</v>
      </c>
      <c r="AK1160" s="105"/>
      <c r="AL1160" s="106" t="s">
        <v>152</v>
      </c>
      <c r="AM1160" s="94">
        <v>248.22</v>
      </c>
      <c r="AN1160" s="94">
        <v>341.88</v>
      </c>
      <c r="AO1160" s="107" t="s">
        <v>152</v>
      </c>
      <c r="AP1160" s="108" t="s">
        <v>152</v>
      </c>
      <c r="AQ1160" s="380"/>
      <c r="AR1160" s="389" t="s">
        <v>40</v>
      </c>
      <c r="AS1160" s="123" t="s">
        <v>40</v>
      </c>
      <c r="AT1160" s="123" t="s">
        <v>40</v>
      </c>
      <c r="AU1160" s="123" t="s">
        <v>40</v>
      </c>
      <c r="AV1160" s="390" t="s">
        <v>40</v>
      </c>
      <c r="AW1160" s="391" t="s">
        <v>40</v>
      </c>
    </row>
    <row r="1161" spans="1:49" ht="24" x14ac:dyDescent="0.25">
      <c r="A1161" s="116" t="s">
        <v>428</v>
      </c>
      <c r="B1161" s="209" t="s">
        <v>429</v>
      </c>
      <c r="C1161" s="209" t="s">
        <v>430</v>
      </c>
      <c r="D1161" s="209" t="s">
        <v>449</v>
      </c>
      <c r="E1161" s="149" t="s">
        <v>727</v>
      </c>
      <c r="F1161" s="322">
        <v>17148</v>
      </c>
      <c r="G1161" s="150">
        <v>190</v>
      </c>
      <c r="H1161" s="91" t="s">
        <v>146</v>
      </c>
      <c r="I1161" s="91" t="s">
        <v>147</v>
      </c>
      <c r="J1161" s="90"/>
      <c r="K1161" s="90"/>
      <c r="L1161" s="90"/>
      <c r="M1161" s="90"/>
      <c r="N1161" s="90"/>
      <c r="O1161" s="149" t="s">
        <v>573</v>
      </c>
      <c r="P1161" s="99" t="s">
        <v>41</v>
      </c>
      <c r="Q1161" s="378" t="s">
        <v>41</v>
      </c>
      <c r="R1161" s="91"/>
      <c r="S1161" s="379"/>
      <c r="T1161" s="99" t="s">
        <v>455</v>
      </c>
      <c r="U1161" s="371">
        <v>8</v>
      </c>
      <c r="V1161" s="372" t="s">
        <v>157</v>
      </c>
      <c r="W1161" s="373">
        <v>0.9</v>
      </c>
      <c r="X1161" s="95">
        <v>-5.96</v>
      </c>
      <c r="Y1161" s="95">
        <v>-6.02</v>
      </c>
      <c r="Z1161" s="93">
        <v>0.06</v>
      </c>
      <c r="AA1161" s="102" t="s">
        <v>151</v>
      </c>
      <c r="AB1161" s="103" t="s">
        <v>151</v>
      </c>
      <c r="AC1161" s="93">
        <v>4.6185277824406499E-14</v>
      </c>
      <c r="AD1161" s="92">
        <v>0</v>
      </c>
      <c r="AE1161" s="104" t="s">
        <v>152</v>
      </c>
      <c r="AF1161" s="93"/>
      <c r="AG1161" s="92"/>
      <c r="AH1161" s="30" t="s">
        <v>38</v>
      </c>
      <c r="AI1161" s="93">
        <v>4.88</v>
      </c>
      <c r="AJ1161" s="93">
        <v>4.45</v>
      </c>
      <c r="AK1161" s="105"/>
      <c r="AL1161" s="106" t="s">
        <v>152</v>
      </c>
      <c r="AM1161" s="94">
        <v>219.6</v>
      </c>
      <c r="AN1161" s="94">
        <v>200.25</v>
      </c>
      <c r="AO1161" s="107" t="s">
        <v>152</v>
      </c>
      <c r="AP1161" s="108" t="s">
        <v>152</v>
      </c>
      <c r="AQ1161" s="380"/>
      <c r="AR1161" s="389" t="s">
        <v>40</v>
      </c>
      <c r="AS1161" s="123" t="s">
        <v>40</v>
      </c>
      <c r="AT1161" s="123" t="s">
        <v>40</v>
      </c>
      <c r="AU1161" s="123" t="s">
        <v>40</v>
      </c>
      <c r="AV1161" s="390" t="s">
        <v>40</v>
      </c>
      <c r="AW1161" s="391" t="s">
        <v>40</v>
      </c>
    </row>
    <row r="1162" spans="1:49" x14ac:dyDescent="0.25">
      <c r="A1162" s="89" t="s">
        <v>428</v>
      </c>
      <c r="B1162" s="209" t="s">
        <v>429</v>
      </c>
      <c r="C1162" s="209" t="s">
        <v>430</v>
      </c>
      <c r="D1162" s="209" t="s">
        <v>449</v>
      </c>
      <c r="E1162" s="149" t="s">
        <v>703</v>
      </c>
      <c r="F1162" s="91">
        <v>17150</v>
      </c>
      <c r="G1162" s="150">
        <v>5166</v>
      </c>
      <c r="H1162" s="91" t="s">
        <v>146</v>
      </c>
      <c r="I1162" s="91" t="s">
        <v>147</v>
      </c>
      <c r="J1162" s="90"/>
      <c r="K1162" s="115" t="s">
        <v>302</v>
      </c>
      <c r="L1162" s="90"/>
      <c r="M1162" s="90"/>
      <c r="N1162" s="90"/>
      <c r="O1162" s="211"/>
      <c r="P1162" s="367" t="s">
        <v>39</v>
      </c>
      <c r="Q1162" s="378" t="s">
        <v>39</v>
      </c>
      <c r="R1162" s="91"/>
      <c r="S1162" s="379" t="s">
        <v>76</v>
      </c>
      <c r="T1162" s="367" t="s">
        <v>39</v>
      </c>
      <c r="U1162" s="371">
        <v>11</v>
      </c>
      <c r="V1162" s="372" t="s">
        <v>157</v>
      </c>
      <c r="W1162" s="373">
        <v>0.9</v>
      </c>
      <c r="X1162" s="95">
        <v>-5.99</v>
      </c>
      <c r="Y1162" s="95">
        <v>-6.02</v>
      </c>
      <c r="Z1162" s="93">
        <v>0.03</v>
      </c>
      <c r="AA1162" s="102" t="s">
        <v>151</v>
      </c>
      <c r="AB1162" s="103" t="s">
        <v>151</v>
      </c>
      <c r="AC1162" s="93">
        <v>7.2743814775226001</v>
      </c>
      <c r="AD1162" s="92">
        <v>134</v>
      </c>
      <c r="AE1162" s="102" t="s">
        <v>151</v>
      </c>
      <c r="AF1162" s="93"/>
      <c r="AG1162" s="92"/>
      <c r="AH1162" s="30" t="s">
        <v>38</v>
      </c>
      <c r="AI1162" s="93">
        <v>10.02</v>
      </c>
      <c r="AJ1162" s="93">
        <v>7.33</v>
      </c>
      <c r="AK1162" s="105"/>
      <c r="AL1162" s="111" t="s">
        <v>151</v>
      </c>
      <c r="AM1162" s="94">
        <v>370.74</v>
      </c>
      <c r="AN1162" s="94">
        <v>271.20999999999998</v>
      </c>
      <c r="AO1162" s="110" t="s">
        <v>151</v>
      </c>
      <c r="AP1162" s="107" t="s">
        <v>152</v>
      </c>
      <c r="AQ1162" s="380"/>
      <c r="AR1162" s="100" t="s">
        <v>38</v>
      </c>
      <c r="AS1162" s="95" t="s">
        <v>38</v>
      </c>
      <c r="AT1162" s="95" t="s">
        <v>38</v>
      </c>
      <c r="AU1162" s="95" t="s">
        <v>38</v>
      </c>
      <c r="AV1162" s="381" t="s">
        <v>38</v>
      </c>
      <c r="AW1162" s="382" t="s">
        <v>38</v>
      </c>
    </row>
    <row r="1163" spans="1:49" x14ac:dyDescent="0.25">
      <c r="A1163" s="89" t="s">
        <v>428</v>
      </c>
      <c r="B1163" s="209" t="s">
        <v>429</v>
      </c>
      <c r="C1163" s="209" t="s">
        <v>430</v>
      </c>
      <c r="D1163" s="209" t="s">
        <v>449</v>
      </c>
      <c r="E1163" s="149" t="s">
        <v>703</v>
      </c>
      <c r="F1163" s="91">
        <v>17150</v>
      </c>
      <c r="G1163" s="150">
        <v>5167</v>
      </c>
      <c r="H1163" s="91" t="s">
        <v>146</v>
      </c>
      <c r="I1163" s="91" t="s">
        <v>147</v>
      </c>
      <c r="J1163" s="90"/>
      <c r="K1163" s="115" t="s">
        <v>302</v>
      </c>
      <c r="L1163" s="90"/>
      <c r="M1163" s="90"/>
      <c r="N1163" s="90"/>
      <c r="O1163" s="211"/>
      <c r="P1163" s="367" t="s">
        <v>39</v>
      </c>
      <c r="Q1163" s="378" t="s">
        <v>39</v>
      </c>
      <c r="R1163" s="91"/>
      <c r="S1163" s="379" t="s">
        <v>76</v>
      </c>
      <c r="T1163" s="367" t="s">
        <v>39</v>
      </c>
      <c r="U1163" s="371">
        <v>13.7</v>
      </c>
      <c r="V1163" s="372" t="s">
        <v>157</v>
      </c>
      <c r="W1163" s="373">
        <v>0.9</v>
      </c>
      <c r="X1163" s="95">
        <v>-5.99</v>
      </c>
      <c r="Y1163" s="95">
        <v>-6.02</v>
      </c>
      <c r="Z1163" s="93">
        <v>0.03</v>
      </c>
      <c r="AA1163" s="102" t="s">
        <v>151</v>
      </c>
      <c r="AB1163" s="103" t="s">
        <v>151</v>
      </c>
      <c r="AC1163" s="93">
        <v>5.2750027500000103</v>
      </c>
      <c r="AD1163" s="92">
        <v>65</v>
      </c>
      <c r="AE1163" s="104" t="s">
        <v>152</v>
      </c>
      <c r="AF1163" s="93"/>
      <c r="AG1163" s="92"/>
      <c r="AH1163" s="30" t="s">
        <v>38</v>
      </c>
      <c r="AI1163" s="93">
        <v>10.3</v>
      </c>
      <c r="AJ1163" s="93">
        <v>9.69</v>
      </c>
      <c r="AK1163" s="105"/>
      <c r="AL1163" s="106" t="s">
        <v>152</v>
      </c>
      <c r="AM1163" s="94">
        <v>185.4</v>
      </c>
      <c r="AN1163" s="94">
        <v>174.42</v>
      </c>
      <c r="AO1163" s="110" t="s">
        <v>151</v>
      </c>
      <c r="AP1163" s="107" t="s">
        <v>152</v>
      </c>
      <c r="AQ1163" s="380"/>
      <c r="AR1163" s="100" t="s">
        <v>38</v>
      </c>
      <c r="AS1163" s="95" t="s">
        <v>38</v>
      </c>
      <c r="AT1163" s="95" t="s">
        <v>38</v>
      </c>
      <c r="AU1163" s="95" t="s">
        <v>38</v>
      </c>
      <c r="AV1163" s="381" t="s">
        <v>38</v>
      </c>
      <c r="AW1163" s="382" t="s">
        <v>38</v>
      </c>
    </row>
    <row r="1164" spans="1:49" x14ac:dyDescent="0.25">
      <c r="A1164" s="89" t="s">
        <v>428</v>
      </c>
      <c r="B1164" s="209" t="s">
        <v>429</v>
      </c>
      <c r="C1164" s="209" t="s">
        <v>430</v>
      </c>
      <c r="D1164" s="209" t="s">
        <v>449</v>
      </c>
      <c r="E1164" s="149" t="s">
        <v>703</v>
      </c>
      <c r="F1164" s="91">
        <v>17150</v>
      </c>
      <c r="G1164" s="150">
        <v>5168</v>
      </c>
      <c r="H1164" s="91" t="s">
        <v>146</v>
      </c>
      <c r="I1164" s="91" t="s">
        <v>147</v>
      </c>
      <c r="J1164" s="90"/>
      <c r="K1164" s="115" t="s">
        <v>302</v>
      </c>
      <c r="L1164" s="90"/>
      <c r="M1164" s="90"/>
      <c r="N1164" s="90"/>
      <c r="O1164" s="211"/>
      <c r="P1164" s="367" t="s">
        <v>39</v>
      </c>
      <c r="Q1164" s="378" t="s">
        <v>39</v>
      </c>
      <c r="R1164" s="91"/>
      <c r="S1164" s="379" t="s">
        <v>76</v>
      </c>
      <c r="T1164" s="367" t="s">
        <v>39</v>
      </c>
      <c r="U1164" s="371">
        <v>13.4</v>
      </c>
      <c r="V1164" s="372" t="s">
        <v>157</v>
      </c>
      <c r="W1164" s="373">
        <v>0.9</v>
      </c>
      <c r="X1164" s="95">
        <v>-5.99</v>
      </c>
      <c r="Y1164" s="95">
        <v>-6.02</v>
      </c>
      <c r="Z1164" s="93">
        <v>0.03</v>
      </c>
      <c r="AA1164" s="102" t="s">
        <v>151</v>
      </c>
      <c r="AB1164" s="103" t="s">
        <v>151</v>
      </c>
      <c r="AC1164" s="93">
        <v>6.8571514285714397</v>
      </c>
      <c r="AD1164" s="92">
        <v>87</v>
      </c>
      <c r="AE1164" s="102" t="s">
        <v>151</v>
      </c>
      <c r="AF1164" s="93"/>
      <c r="AG1164" s="92"/>
      <c r="AH1164" s="30" t="s">
        <v>38</v>
      </c>
      <c r="AI1164" s="93">
        <v>11.08</v>
      </c>
      <c r="AJ1164" s="93">
        <v>9.49</v>
      </c>
      <c r="AK1164" s="105"/>
      <c r="AL1164" s="111" t="s">
        <v>151</v>
      </c>
      <c r="AM1164" s="94">
        <v>188.36</v>
      </c>
      <c r="AN1164" s="94">
        <v>161.33000000000001</v>
      </c>
      <c r="AO1164" s="110" t="s">
        <v>151</v>
      </c>
      <c r="AP1164" s="107" t="s">
        <v>152</v>
      </c>
      <c r="AQ1164" s="380"/>
      <c r="AR1164" s="100" t="s">
        <v>38</v>
      </c>
      <c r="AS1164" s="95" t="s">
        <v>38</v>
      </c>
      <c r="AT1164" s="95" t="s">
        <v>38</v>
      </c>
      <c r="AU1164" s="95" t="s">
        <v>38</v>
      </c>
      <c r="AV1164" s="381" t="s">
        <v>38</v>
      </c>
      <c r="AW1164" s="382" t="s">
        <v>38</v>
      </c>
    </row>
    <row r="1165" spans="1:49" x14ac:dyDescent="0.25">
      <c r="A1165" s="89" t="s">
        <v>428</v>
      </c>
      <c r="B1165" s="209" t="s">
        <v>429</v>
      </c>
      <c r="C1165" s="209" t="s">
        <v>430</v>
      </c>
      <c r="D1165" s="209" t="s">
        <v>449</v>
      </c>
      <c r="E1165" s="149" t="s">
        <v>703</v>
      </c>
      <c r="F1165" s="91">
        <v>17150</v>
      </c>
      <c r="G1165" s="150">
        <v>5169</v>
      </c>
      <c r="H1165" s="91" t="s">
        <v>146</v>
      </c>
      <c r="I1165" s="91" t="s">
        <v>147</v>
      </c>
      <c r="J1165" s="90"/>
      <c r="K1165" s="115" t="s">
        <v>302</v>
      </c>
      <c r="L1165" s="90"/>
      <c r="M1165" s="90"/>
      <c r="N1165" s="90"/>
      <c r="O1165" s="211"/>
      <c r="P1165" s="367" t="s">
        <v>39</v>
      </c>
      <c r="Q1165" s="378" t="s">
        <v>39</v>
      </c>
      <c r="R1165" s="91"/>
      <c r="S1165" s="379" t="s">
        <v>76</v>
      </c>
      <c r="T1165" s="367" t="s">
        <v>39</v>
      </c>
      <c r="U1165" s="371">
        <v>13.3</v>
      </c>
      <c r="V1165" s="372" t="s">
        <v>157</v>
      </c>
      <c r="W1165" s="373">
        <v>0.9</v>
      </c>
      <c r="X1165" s="95">
        <v>-5.99</v>
      </c>
      <c r="Y1165" s="95">
        <v>-6.02</v>
      </c>
      <c r="Z1165" s="93">
        <v>0.03</v>
      </c>
      <c r="AA1165" s="102" t="s">
        <v>151</v>
      </c>
      <c r="AB1165" s="103" t="s">
        <v>151</v>
      </c>
      <c r="AC1165" s="93">
        <v>4.4000045000000103</v>
      </c>
      <c r="AD1165" s="92">
        <v>57</v>
      </c>
      <c r="AE1165" s="104" t="s">
        <v>152</v>
      </c>
      <c r="AF1165" s="93"/>
      <c r="AG1165" s="92"/>
      <c r="AH1165" s="30" t="s">
        <v>38</v>
      </c>
      <c r="AI1165" s="93">
        <v>9.1300000000000008</v>
      </c>
      <c r="AJ1165" s="93">
        <v>9.4</v>
      </c>
      <c r="AK1165" s="105"/>
      <c r="AL1165" s="106" t="s">
        <v>152</v>
      </c>
      <c r="AM1165" s="94">
        <v>273.90000000000003</v>
      </c>
      <c r="AN1165" s="94">
        <v>282</v>
      </c>
      <c r="AO1165" s="110" t="s">
        <v>151</v>
      </c>
      <c r="AP1165" s="107" t="s">
        <v>152</v>
      </c>
      <c r="AQ1165" s="380"/>
      <c r="AR1165" s="100" t="s">
        <v>38</v>
      </c>
      <c r="AS1165" s="95" t="s">
        <v>38</v>
      </c>
      <c r="AT1165" s="95" t="s">
        <v>38</v>
      </c>
      <c r="AU1165" s="95" t="s">
        <v>38</v>
      </c>
      <c r="AV1165" s="381" t="s">
        <v>38</v>
      </c>
      <c r="AW1165" s="382" t="s">
        <v>38</v>
      </c>
    </row>
    <row r="1166" spans="1:49" x14ac:dyDescent="0.25">
      <c r="A1166" s="89" t="s">
        <v>428</v>
      </c>
      <c r="B1166" s="209" t="s">
        <v>429</v>
      </c>
      <c r="C1166" s="209" t="s">
        <v>430</v>
      </c>
      <c r="D1166" s="209" t="s">
        <v>449</v>
      </c>
      <c r="E1166" s="149" t="s">
        <v>703</v>
      </c>
      <c r="F1166" s="322">
        <v>17151</v>
      </c>
      <c r="G1166" s="150">
        <v>5170</v>
      </c>
      <c r="H1166" s="91" t="s">
        <v>146</v>
      </c>
      <c r="I1166" s="91" t="s">
        <v>147</v>
      </c>
      <c r="J1166" s="90"/>
      <c r="K1166" s="115" t="s">
        <v>302</v>
      </c>
      <c r="L1166" s="90"/>
      <c r="M1166" s="90"/>
      <c r="N1166" s="90"/>
      <c r="O1166" s="211"/>
      <c r="P1166" s="367" t="s">
        <v>39</v>
      </c>
      <c r="Q1166" s="378" t="s">
        <v>39</v>
      </c>
      <c r="R1166" s="91"/>
      <c r="S1166" s="379" t="s">
        <v>739</v>
      </c>
      <c r="T1166" s="367" t="s">
        <v>166</v>
      </c>
      <c r="U1166" s="371">
        <v>9.9</v>
      </c>
      <c r="V1166" s="372" t="s">
        <v>157</v>
      </c>
      <c r="W1166" s="373">
        <v>0.9</v>
      </c>
      <c r="X1166" s="95">
        <v>-5.99</v>
      </c>
      <c r="Y1166" s="95">
        <v>-6.02</v>
      </c>
      <c r="Z1166" s="93">
        <v>0.03</v>
      </c>
      <c r="AA1166" s="102" t="s">
        <v>151</v>
      </c>
      <c r="AB1166" s="103" t="s">
        <v>151</v>
      </c>
      <c r="AC1166" s="93">
        <v>2.6392220784313798</v>
      </c>
      <c r="AD1166" s="92">
        <v>61</v>
      </c>
      <c r="AE1166" s="104" t="s">
        <v>152</v>
      </c>
      <c r="AF1166" s="93"/>
      <c r="AG1166" s="92"/>
      <c r="AH1166" s="30" t="s">
        <v>38</v>
      </c>
      <c r="AI1166" s="93">
        <v>6.74</v>
      </c>
      <c r="AJ1166" s="93">
        <v>6.32</v>
      </c>
      <c r="AK1166" s="105"/>
      <c r="AL1166" s="106" t="s">
        <v>152</v>
      </c>
      <c r="AM1166" s="94">
        <v>181.98000000000002</v>
      </c>
      <c r="AN1166" s="94">
        <v>170.64000000000001</v>
      </c>
      <c r="AO1166" s="110" t="s">
        <v>151</v>
      </c>
      <c r="AP1166" s="107" t="s">
        <v>152</v>
      </c>
      <c r="AQ1166" s="380"/>
      <c r="AR1166" s="100">
        <v>0.9</v>
      </c>
      <c r="AS1166" s="95">
        <f t="shared" ref="AS1166:AS1176" si="75">Y1166-AR1166</f>
        <v>-6.92</v>
      </c>
      <c r="AT1166" s="95">
        <f t="shared" ref="AT1166:AT1176" si="76">IF(V1166="Overig",0.1,0.2)</f>
        <v>0.1</v>
      </c>
      <c r="AU1166" s="95">
        <f t="shared" ref="AU1166:AU1176" si="77">AS1166-AT1166</f>
        <v>-7.02</v>
      </c>
      <c r="AV1166" s="386">
        <v>3</v>
      </c>
      <c r="AW1166" s="387">
        <v>3</v>
      </c>
    </row>
    <row r="1167" spans="1:49" x14ac:dyDescent="0.25">
      <c r="A1167" s="89" t="s">
        <v>428</v>
      </c>
      <c r="B1167" s="209" t="s">
        <v>429</v>
      </c>
      <c r="C1167" s="209" t="s">
        <v>430</v>
      </c>
      <c r="D1167" s="209" t="s">
        <v>449</v>
      </c>
      <c r="E1167" s="149" t="s">
        <v>740</v>
      </c>
      <c r="F1167" s="97">
        <v>17472</v>
      </c>
      <c r="G1167" s="150">
        <v>5182</v>
      </c>
      <c r="H1167" s="91" t="s">
        <v>146</v>
      </c>
      <c r="I1167" s="91" t="s">
        <v>147</v>
      </c>
      <c r="J1167" s="90"/>
      <c r="K1167" s="115" t="s">
        <v>302</v>
      </c>
      <c r="L1167" s="90"/>
      <c r="M1167" s="90"/>
      <c r="N1167" s="90"/>
      <c r="O1167" s="211"/>
      <c r="P1167" s="367" t="s">
        <v>39</v>
      </c>
      <c r="Q1167" s="378" t="s">
        <v>41</v>
      </c>
      <c r="R1167" s="91"/>
      <c r="S1167" s="379" t="s">
        <v>76</v>
      </c>
      <c r="T1167" s="367" t="s">
        <v>149</v>
      </c>
      <c r="U1167" s="371">
        <v>14.1</v>
      </c>
      <c r="V1167" s="372" t="s">
        <v>157</v>
      </c>
      <c r="W1167" s="373">
        <v>0.9</v>
      </c>
      <c r="X1167" s="95">
        <v>-5.99</v>
      </c>
      <c r="Y1167" s="95">
        <v>-6.02</v>
      </c>
      <c r="Z1167" s="93">
        <v>0.03</v>
      </c>
      <c r="AA1167" s="102" t="s">
        <v>151</v>
      </c>
      <c r="AB1167" s="103" t="s">
        <v>151</v>
      </c>
      <c r="AC1167" s="93">
        <v>4.18947357894739</v>
      </c>
      <c r="AD1167" s="92">
        <v>49</v>
      </c>
      <c r="AE1167" s="104" t="s">
        <v>152</v>
      </c>
      <c r="AF1167" s="93"/>
      <c r="AG1167" s="92"/>
      <c r="AH1167" s="30" t="s">
        <v>38</v>
      </c>
      <c r="AI1167" s="93">
        <v>9.65</v>
      </c>
      <c r="AJ1167" s="93">
        <v>10.119999999999999</v>
      </c>
      <c r="AK1167" s="105"/>
      <c r="AL1167" s="106" t="s">
        <v>152</v>
      </c>
      <c r="AM1167" s="94">
        <v>328.1</v>
      </c>
      <c r="AN1167" s="94">
        <v>344.08</v>
      </c>
      <c r="AO1167" s="107" t="s">
        <v>152</v>
      </c>
      <c r="AP1167" s="108" t="s">
        <v>152</v>
      </c>
      <c r="AQ1167" s="380"/>
      <c r="AR1167" s="100">
        <v>0.9</v>
      </c>
      <c r="AS1167" s="95">
        <f t="shared" si="75"/>
        <v>-6.92</v>
      </c>
      <c r="AT1167" s="95">
        <f t="shared" si="76"/>
        <v>0.1</v>
      </c>
      <c r="AU1167" s="95">
        <f t="shared" si="77"/>
        <v>-7.02</v>
      </c>
      <c r="AV1167" s="386">
        <v>3</v>
      </c>
      <c r="AW1167" s="387">
        <v>3</v>
      </c>
    </row>
    <row r="1168" spans="1:49" x14ac:dyDescent="0.25">
      <c r="A1168" s="89" t="s">
        <v>428</v>
      </c>
      <c r="B1168" s="209" t="s">
        <v>429</v>
      </c>
      <c r="C1168" s="209" t="s">
        <v>430</v>
      </c>
      <c r="D1168" s="209" t="s">
        <v>449</v>
      </c>
      <c r="E1168" s="149" t="s">
        <v>740</v>
      </c>
      <c r="F1168" s="97">
        <v>17472</v>
      </c>
      <c r="G1168" s="150">
        <v>5183</v>
      </c>
      <c r="H1168" s="91" t="s">
        <v>146</v>
      </c>
      <c r="I1168" s="91" t="s">
        <v>147</v>
      </c>
      <c r="J1168" s="90"/>
      <c r="K1168" s="115" t="s">
        <v>302</v>
      </c>
      <c r="L1168" s="90"/>
      <c r="M1168" s="90"/>
      <c r="N1168" s="90"/>
      <c r="O1168" s="211"/>
      <c r="P1168" s="367" t="s">
        <v>39</v>
      </c>
      <c r="Q1168" s="378" t="s">
        <v>41</v>
      </c>
      <c r="R1168" s="91"/>
      <c r="S1168" s="379" t="s">
        <v>716</v>
      </c>
      <c r="T1168" s="367" t="s">
        <v>149</v>
      </c>
      <c r="U1168" s="371">
        <v>17.399999999999999</v>
      </c>
      <c r="V1168" s="372" t="s">
        <v>157</v>
      </c>
      <c r="W1168" s="373">
        <v>0.9</v>
      </c>
      <c r="X1168" s="95">
        <v>-5.99</v>
      </c>
      <c r="Y1168" s="95">
        <v>-6.02</v>
      </c>
      <c r="Z1168" s="93">
        <v>0.03</v>
      </c>
      <c r="AA1168" s="102" t="s">
        <v>151</v>
      </c>
      <c r="AB1168" s="103" t="s">
        <v>151</v>
      </c>
      <c r="AC1168" s="93">
        <v>6.1818090909091001</v>
      </c>
      <c r="AD1168" s="92">
        <v>52</v>
      </c>
      <c r="AE1168" s="104" t="s">
        <v>152</v>
      </c>
      <c r="AF1168" s="93"/>
      <c r="AG1168" s="92"/>
      <c r="AH1168" s="30" t="s">
        <v>38</v>
      </c>
      <c r="AI1168" s="93">
        <v>12.04</v>
      </c>
      <c r="AJ1168" s="93">
        <v>13.09</v>
      </c>
      <c r="AK1168" s="105"/>
      <c r="AL1168" s="106" t="s">
        <v>152</v>
      </c>
      <c r="AM1168" s="94">
        <v>902.99999999999989</v>
      </c>
      <c r="AN1168" s="94">
        <v>981.75</v>
      </c>
      <c r="AO1168" s="107" t="s">
        <v>152</v>
      </c>
      <c r="AP1168" s="108" t="s">
        <v>152</v>
      </c>
      <c r="AQ1168" s="380"/>
      <c r="AR1168" s="100">
        <v>0.9</v>
      </c>
      <c r="AS1168" s="95">
        <f t="shared" si="75"/>
        <v>-6.92</v>
      </c>
      <c r="AT1168" s="95">
        <f t="shared" si="76"/>
        <v>0.1</v>
      </c>
      <c r="AU1168" s="95">
        <f t="shared" si="77"/>
        <v>-7.02</v>
      </c>
      <c r="AV1168" s="386">
        <v>3</v>
      </c>
      <c r="AW1168" s="387">
        <v>3</v>
      </c>
    </row>
    <row r="1169" spans="1:49" x14ac:dyDescent="0.25">
      <c r="A1169" s="89" t="s">
        <v>428</v>
      </c>
      <c r="B1169" s="209" t="s">
        <v>429</v>
      </c>
      <c r="C1169" s="209" t="s">
        <v>430</v>
      </c>
      <c r="D1169" s="209" t="s">
        <v>449</v>
      </c>
      <c r="E1169" s="149" t="s">
        <v>740</v>
      </c>
      <c r="F1169" s="97">
        <v>17472</v>
      </c>
      <c r="G1169" s="150">
        <v>5184</v>
      </c>
      <c r="H1169" s="91" t="s">
        <v>146</v>
      </c>
      <c r="I1169" s="91" t="s">
        <v>147</v>
      </c>
      <c r="J1169" s="90"/>
      <c r="K1169" s="115" t="s">
        <v>302</v>
      </c>
      <c r="L1169" s="90"/>
      <c r="M1169" s="90"/>
      <c r="N1169" s="90"/>
      <c r="O1169" s="211"/>
      <c r="P1169" s="367" t="s">
        <v>39</v>
      </c>
      <c r="Q1169" s="378" t="s">
        <v>41</v>
      </c>
      <c r="R1169" s="91"/>
      <c r="S1169" s="379" t="s">
        <v>76</v>
      </c>
      <c r="T1169" s="367" t="s">
        <v>149</v>
      </c>
      <c r="U1169" s="371">
        <v>13</v>
      </c>
      <c r="V1169" s="372" t="s">
        <v>157</v>
      </c>
      <c r="W1169" s="373">
        <v>0.9</v>
      </c>
      <c r="X1169" s="95">
        <v>-5.99</v>
      </c>
      <c r="Y1169" s="95">
        <v>-6.02</v>
      </c>
      <c r="Z1169" s="93">
        <v>0.03</v>
      </c>
      <c r="AA1169" s="102" t="s">
        <v>151</v>
      </c>
      <c r="AB1169" s="103" t="s">
        <v>151</v>
      </c>
      <c r="AC1169" s="93">
        <v>4.4000050000000197</v>
      </c>
      <c r="AD1169" s="92">
        <v>59</v>
      </c>
      <c r="AE1169" s="104" t="s">
        <v>152</v>
      </c>
      <c r="AF1169" s="93"/>
      <c r="AG1169" s="92"/>
      <c r="AH1169" s="30" t="s">
        <v>38</v>
      </c>
      <c r="AI1169" s="93">
        <v>9.26</v>
      </c>
      <c r="AJ1169" s="93">
        <v>9.1300000000000008</v>
      </c>
      <c r="AK1169" s="105"/>
      <c r="AL1169" s="106" t="s">
        <v>152</v>
      </c>
      <c r="AM1169" s="94">
        <v>888.96</v>
      </c>
      <c r="AN1169" s="94">
        <v>876.48</v>
      </c>
      <c r="AO1169" s="107" t="s">
        <v>152</v>
      </c>
      <c r="AP1169" s="108" t="s">
        <v>152</v>
      </c>
      <c r="AQ1169" s="380"/>
      <c r="AR1169" s="100">
        <v>0.9</v>
      </c>
      <c r="AS1169" s="95">
        <f t="shared" si="75"/>
        <v>-6.92</v>
      </c>
      <c r="AT1169" s="95">
        <f t="shared" si="76"/>
        <v>0.1</v>
      </c>
      <c r="AU1169" s="95">
        <f t="shared" si="77"/>
        <v>-7.02</v>
      </c>
      <c r="AV1169" s="386">
        <v>3</v>
      </c>
      <c r="AW1169" s="387">
        <v>3</v>
      </c>
    </row>
    <row r="1170" spans="1:49" x14ac:dyDescent="0.25">
      <c r="A1170" s="89" t="s">
        <v>428</v>
      </c>
      <c r="B1170" s="209" t="s">
        <v>429</v>
      </c>
      <c r="C1170" s="209" t="s">
        <v>430</v>
      </c>
      <c r="D1170" s="209" t="s">
        <v>449</v>
      </c>
      <c r="E1170" s="149" t="s">
        <v>740</v>
      </c>
      <c r="F1170" s="97">
        <v>17472</v>
      </c>
      <c r="G1170" s="150">
        <v>5185</v>
      </c>
      <c r="H1170" s="91" t="s">
        <v>146</v>
      </c>
      <c r="I1170" s="91" t="s">
        <v>147</v>
      </c>
      <c r="J1170" s="90"/>
      <c r="K1170" s="115" t="s">
        <v>302</v>
      </c>
      <c r="L1170" s="90"/>
      <c r="M1170" s="90"/>
      <c r="N1170" s="90"/>
      <c r="O1170" s="211"/>
      <c r="P1170" s="367" t="s">
        <v>39</v>
      </c>
      <c r="Q1170" s="378" t="s">
        <v>39</v>
      </c>
      <c r="R1170" s="91"/>
      <c r="S1170" s="379" t="s">
        <v>741</v>
      </c>
      <c r="T1170" s="367" t="s">
        <v>149</v>
      </c>
      <c r="U1170" s="371">
        <v>11.1</v>
      </c>
      <c r="V1170" s="372" t="s">
        <v>157</v>
      </c>
      <c r="W1170" s="373">
        <v>0.9</v>
      </c>
      <c r="X1170" s="95">
        <v>-5.99</v>
      </c>
      <c r="Y1170" s="95">
        <v>-6.02</v>
      </c>
      <c r="Z1170" s="93">
        <v>0.03</v>
      </c>
      <c r="AA1170" s="102" t="s">
        <v>151</v>
      </c>
      <c r="AB1170" s="103" t="s">
        <v>151</v>
      </c>
      <c r="AC1170" s="93">
        <v>4.4351282857143</v>
      </c>
      <c r="AD1170" s="92">
        <v>81</v>
      </c>
      <c r="AE1170" s="102" t="s">
        <v>151</v>
      </c>
      <c r="AF1170" s="93"/>
      <c r="AG1170" s="92"/>
      <c r="AH1170" s="30" t="s">
        <v>38</v>
      </c>
      <c r="AI1170" s="93">
        <v>8.66</v>
      </c>
      <c r="AJ1170" s="93">
        <v>7.39</v>
      </c>
      <c r="AK1170" s="105"/>
      <c r="AL1170" s="111" t="s">
        <v>151</v>
      </c>
      <c r="AM1170" s="94">
        <v>458.98</v>
      </c>
      <c r="AN1170" s="94">
        <v>391.66999999999996</v>
      </c>
      <c r="AO1170" s="107" t="s">
        <v>152</v>
      </c>
      <c r="AP1170" s="108" t="s">
        <v>152</v>
      </c>
      <c r="AQ1170" s="380"/>
      <c r="AR1170" s="100">
        <v>0.9</v>
      </c>
      <c r="AS1170" s="95">
        <f t="shared" si="75"/>
        <v>-6.92</v>
      </c>
      <c r="AT1170" s="95">
        <f t="shared" si="76"/>
        <v>0.1</v>
      </c>
      <c r="AU1170" s="95">
        <f t="shared" si="77"/>
        <v>-7.02</v>
      </c>
      <c r="AV1170" s="386">
        <v>3</v>
      </c>
      <c r="AW1170" s="387">
        <v>3</v>
      </c>
    </row>
    <row r="1171" spans="1:49" x14ac:dyDescent="0.25">
      <c r="A1171" s="89" t="s">
        <v>428</v>
      </c>
      <c r="B1171" s="209" t="s">
        <v>429</v>
      </c>
      <c r="C1171" s="209" t="s">
        <v>430</v>
      </c>
      <c r="D1171" s="209" t="s">
        <v>449</v>
      </c>
      <c r="E1171" s="149" t="s">
        <v>740</v>
      </c>
      <c r="F1171" s="97">
        <v>17472</v>
      </c>
      <c r="G1171" s="150">
        <v>5186</v>
      </c>
      <c r="H1171" s="91" t="s">
        <v>146</v>
      </c>
      <c r="I1171" s="91" t="s">
        <v>147</v>
      </c>
      <c r="J1171" s="90"/>
      <c r="K1171" s="115" t="s">
        <v>302</v>
      </c>
      <c r="L1171" s="90"/>
      <c r="M1171" s="90"/>
      <c r="N1171" s="90"/>
      <c r="O1171" s="211"/>
      <c r="P1171" s="367" t="s">
        <v>39</v>
      </c>
      <c r="Q1171" s="378" t="s">
        <v>41</v>
      </c>
      <c r="R1171" s="91"/>
      <c r="S1171" s="379" t="s">
        <v>741</v>
      </c>
      <c r="T1171" s="367" t="s">
        <v>149</v>
      </c>
      <c r="U1171" s="371">
        <v>13.6</v>
      </c>
      <c r="V1171" s="372" t="s">
        <v>157</v>
      </c>
      <c r="W1171" s="373">
        <v>0.9</v>
      </c>
      <c r="X1171" s="95">
        <v>-5.99</v>
      </c>
      <c r="Y1171" s="95">
        <v>-6.02</v>
      </c>
      <c r="Z1171" s="93">
        <v>0.03</v>
      </c>
      <c r="AA1171" s="102" t="s">
        <v>151</v>
      </c>
      <c r="AB1171" s="103" t="s">
        <v>151</v>
      </c>
      <c r="AC1171" s="93">
        <v>3.0709435697940601</v>
      </c>
      <c r="AD1171" s="92">
        <v>38</v>
      </c>
      <c r="AE1171" s="104" t="s">
        <v>152</v>
      </c>
      <c r="AF1171" s="93"/>
      <c r="AG1171" s="92"/>
      <c r="AH1171" s="30" t="s">
        <v>38</v>
      </c>
      <c r="AI1171" s="93">
        <v>8.42</v>
      </c>
      <c r="AJ1171" s="93">
        <v>9.67</v>
      </c>
      <c r="AK1171" s="105"/>
      <c r="AL1171" s="106" t="s">
        <v>152</v>
      </c>
      <c r="AM1171" s="94">
        <v>353.64</v>
      </c>
      <c r="AN1171" s="94">
        <v>406.14</v>
      </c>
      <c r="AO1171" s="107" t="s">
        <v>152</v>
      </c>
      <c r="AP1171" s="108" t="s">
        <v>152</v>
      </c>
      <c r="AQ1171" s="380"/>
      <c r="AR1171" s="100">
        <v>0.9</v>
      </c>
      <c r="AS1171" s="95">
        <f t="shared" si="75"/>
        <v>-6.92</v>
      </c>
      <c r="AT1171" s="95">
        <f t="shared" si="76"/>
        <v>0.1</v>
      </c>
      <c r="AU1171" s="95">
        <f t="shared" si="77"/>
        <v>-7.02</v>
      </c>
      <c r="AV1171" s="386">
        <v>3</v>
      </c>
      <c r="AW1171" s="387">
        <v>3</v>
      </c>
    </row>
    <row r="1172" spans="1:49" x14ac:dyDescent="0.25">
      <c r="A1172" s="89" t="s">
        <v>428</v>
      </c>
      <c r="B1172" s="209" t="s">
        <v>429</v>
      </c>
      <c r="C1172" s="209" t="s">
        <v>430</v>
      </c>
      <c r="D1172" s="209" t="s">
        <v>449</v>
      </c>
      <c r="E1172" s="149" t="s">
        <v>740</v>
      </c>
      <c r="F1172" s="97">
        <v>17472</v>
      </c>
      <c r="G1172" s="150">
        <v>5187</v>
      </c>
      <c r="H1172" s="91" t="s">
        <v>146</v>
      </c>
      <c r="I1172" s="91" t="s">
        <v>147</v>
      </c>
      <c r="J1172" s="90"/>
      <c r="K1172" s="115" t="s">
        <v>302</v>
      </c>
      <c r="L1172" s="90"/>
      <c r="M1172" s="90"/>
      <c r="N1172" s="90"/>
      <c r="O1172" s="211"/>
      <c r="P1172" s="367" t="s">
        <v>39</v>
      </c>
      <c r="Q1172" s="378" t="s">
        <v>41</v>
      </c>
      <c r="R1172" s="91"/>
      <c r="S1172" s="379" t="s">
        <v>610</v>
      </c>
      <c r="T1172" s="367" t="s">
        <v>149</v>
      </c>
      <c r="U1172" s="371">
        <v>13.9</v>
      </c>
      <c r="V1172" s="372" t="s">
        <v>157</v>
      </c>
      <c r="W1172" s="373">
        <v>0.9</v>
      </c>
      <c r="X1172" s="95">
        <v>-5.99</v>
      </c>
      <c r="Y1172" s="95">
        <v>-6.02</v>
      </c>
      <c r="Z1172" s="93">
        <v>0.03</v>
      </c>
      <c r="AA1172" s="102" t="s">
        <v>151</v>
      </c>
      <c r="AB1172" s="103" t="s">
        <v>151</v>
      </c>
      <c r="AC1172" s="93">
        <v>3.4949480808081002</v>
      </c>
      <c r="AD1172" s="92">
        <v>42</v>
      </c>
      <c r="AE1172" s="104" t="s">
        <v>152</v>
      </c>
      <c r="AF1172" s="93"/>
      <c r="AG1172" s="92"/>
      <c r="AH1172" s="30" t="s">
        <v>38</v>
      </c>
      <c r="AI1172" s="93">
        <v>9.41</v>
      </c>
      <c r="AJ1172" s="93">
        <v>9.94</v>
      </c>
      <c r="AK1172" s="105"/>
      <c r="AL1172" s="106" t="s">
        <v>152</v>
      </c>
      <c r="AM1172" s="94">
        <v>837.49</v>
      </c>
      <c r="AN1172" s="94">
        <v>884.66</v>
      </c>
      <c r="AO1172" s="107" t="s">
        <v>152</v>
      </c>
      <c r="AP1172" s="108" t="s">
        <v>152</v>
      </c>
      <c r="AQ1172" s="380"/>
      <c r="AR1172" s="100">
        <v>0.9</v>
      </c>
      <c r="AS1172" s="95">
        <f t="shared" si="75"/>
        <v>-6.92</v>
      </c>
      <c r="AT1172" s="95">
        <f t="shared" si="76"/>
        <v>0.1</v>
      </c>
      <c r="AU1172" s="95">
        <f t="shared" si="77"/>
        <v>-7.02</v>
      </c>
      <c r="AV1172" s="386">
        <v>3</v>
      </c>
      <c r="AW1172" s="387">
        <v>3</v>
      </c>
    </row>
    <row r="1173" spans="1:49" x14ac:dyDescent="0.25">
      <c r="A1173" s="89" t="s">
        <v>428</v>
      </c>
      <c r="B1173" s="209" t="s">
        <v>429</v>
      </c>
      <c r="C1173" s="209" t="s">
        <v>430</v>
      </c>
      <c r="D1173" s="209" t="s">
        <v>449</v>
      </c>
      <c r="E1173" s="149" t="s">
        <v>742</v>
      </c>
      <c r="F1173" s="322">
        <v>17151</v>
      </c>
      <c r="G1173" s="150">
        <v>5171</v>
      </c>
      <c r="H1173" s="91" t="s">
        <v>146</v>
      </c>
      <c r="I1173" s="91" t="s">
        <v>147</v>
      </c>
      <c r="J1173" s="90"/>
      <c r="K1173" s="115" t="s">
        <v>302</v>
      </c>
      <c r="L1173" s="90"/>
      <c r="M1173" s="90"/>
      <c r="N1173" s="90"/>
      <c r="O1173" s="211"/>
      <c r="P1173" s="367" t="s">
        <v>41</v>
      </c>
      <c r="Q1173" s="378" t="s">
        <v>41</v>
      </c>
      <c r="R1173" s="91"/>
      <c r="S1173" s="379"/>
      <c r="T1173" s="367" t="s">
        <v>41</v>
      </c>
      <c r="U1173" s="371">
        <v>8.4</v>
      </c>
      <c r="V1173" s="372" t="s">
        <v>157</v>
      </c>
      <c r="W1173" s="373">
        <v>0.9</v>
      </c>
      <c r="X1173" s="95">
        <v>-6</v>
      </c>
      <c r="Y1173" s="95">
        <v>-6.02</v>
      </c>
      <c r="Z1173" s="93">
        <v>0.02</v>
      </c>
      <c r="AA1173" s="102" t="s">
        <v>151</v>
      </c>
      <c r="AB1173" s="103" t="s">
        <v>151</v>
      </c>
      <c r="AC1173" s="93">
        <v>0</v>
      </c>
      <c r="AD1173" s="92">
        <v>0</v>
      </c>
      <c r="AE1173" s="104" t="s">
        <v>152</v>
      </c>
      <c r="AF1173" s="93"/>
      <c r="AG1173" s="92"/>
      <c r="AH1173" s="30" t="s">
        <v>38</v>
      </c>
      <c r="AI1173" s="93">
        <v>6</v>
      </c>
      <c r="AJ1173" s="93">
        <v>5.01</v>
      </c>
      <c r="AK1173" s="105"/>
      <c r="AL1173" s="106" t="s">
        <v>152</v>
      </c>
      <c r="AM1173" s="94">
        <v>180</v>
      </c>
      <c r="AN1173" s="94">
        <v>150.29999999999998</v>
      </c>
      <c r="AO1173" s="110" t="s">
        <v>151</v>
      </c>
      <c r="AP1173" s="107" t="s">
        <v>152</v>
      </c>
      <c r="AQ1173" s="380"/>
      <c r="AR1173" s="100">
        <v>0.9</v>
      </c>
      <c r="AS1173" s="95">
        <f t="shared" si="75"/>
        <v>-6.92</v>
      </c>
      <c r="AT1173" s="95">
        <f t="shared" si="76"/>
        <v>0.1</v>
      </c>
      <c r="AU1173" s="95">
        <f t="shared" si="77"/>
        <v>-7.02</v>
      </c>
      <c r="AV1173" s="386">
        <v>3</v>
      </c>
      <c r="AW1173" s="387">
        <v>3</v>
      </c>
    </row>
    <row r="1174" spans="1:49" x14ac:dyDescent="0.25">
      <c r="A1174" s="89" t="s">
        <v>428</v>
      </c>
      <c r="B1174" s="209" t="s">
        <v>429</v>
      </c>
      <c r="C1174" s="209" t="s">
        <v>430</v>
      </c>
      <c r="D1174" s="209" t="s">
        <v>449</v>
      </c>
      <c r="E1174" s="149" t="s">
        <v>743</v>
      </c>
      <c r="F1174" s="97">
        <v>17152</v>
      </c>
      <c r="G1174" s="150">
        <v>5175</v>
      </c>
      <c r="H1174" s="91" t="s">
        <v>146</v>
      </c>
      <c r="I1174" s="91" t="s">
        <v>147</v>
      </c>
      <c r="J1174" s="90"/>
      <c r="K1174" s="115" t="s">
        <v>302</v>
      </c>
      <c r="L1174" s="90"/>
      <c r="M1174" s="90"/>
      <c r="N1174" s="90"/>
      <c r="O1174" s="211"/>
      <c r="P1174" s="367" t="s">
        <v>710</v>
      </c>
      <c r="Q1174" s="378" t="s">
        <v>41</v>
      </c>
      <c r="R1174" s="91"/>
      <c r="S1174" s="379"/>
      <c r="T1174" s="367" t="s">
        <v>41</v>
      </c>
      <c r="U1174" s="371">
        <v>8.5</v>
      </c>
      <c r="V1174" s="372" t="s">
        <v>157</v>
      </c>
      <c r="W1174" s="373">
        <v>0.9</v>
      </c>
      <c r="X1174" s="95">
        <v>-6.02</v>
      </c>
      <c r="Y1174" s="95">
        <v>-6.02</v>
      </c>
      <c r="Z1174" s="93">
        <v>0</v>
      </c>
      <c r="AA1174" s="102" t="s">
        <v>151</v>
      </c>
      <c r="AB1174" s="103" t="s">
        <v>151</v>
      </c>
      <c r="AC1174" s="93">
        <v>1.81572134288537</v>
      </c>
      <c r="AD1174" s="92">
        <v>58</v>
      </c>
      <c r="AE1174" s="104" t="s">
        <v>152</v>
      </c>
      <c r="AF1174" s="93"/>
      <c r="AG1174" s="92"/>
      <c r="AH1174" s="30" t="s">
        <v>38</v>
      </c>
      <c r="AI1174" s="93">
        <v>6.04</v>
      </c>
      <c r="AJ1174" s="93">
        <v>5.25</v>
      </c>
      <c r="AK1174" s="105"/>
      <c r="AL1174" s="106" t="s">
        <v>152</v>
      </c>
      <c r="AM1174" s="94">
        <v>525.48</v>
      </c>
      <c r="AN1174" s="94">
        <v>456.75</v>
      </c>
      <c r="AO1174" s="110" t="s">
        <v>151</v>
      </c>
      <c r="AP1174" s="107" t="s">
        <v>152</v>
      </c>
      <c r="AQ1174" s="380"/>
      <c r="AR1174" s="100">
        <v>0.9</v>
      </c>
      <c r="AS1174" s="95">
        <f t="shared" si="75"/>
        <v>-6.92</v>
      </c>
      <c r="AT1174" s="95">
        <f t="shared" si="76"/>
        <v>0.1</v>
      </c>
      <c r="AU1174" s="95">
        <f t="shared" si="77"/>
        <v>-7.02</v>
      </c>
      <c r="AV1174" s="386">
        <v>3</v>
      </c>
      <c r="AW1174" s="387">
        <v>3</v>
      </c>
    </row>
    <row r="1175" spans="1:49" x14ac:dyDescent="0.25">
      <c r="A1175" s="89" t="s">
        <v>428</v>
      </c>
      <c r="B1175" s="209" t="s">
        <v>429</v>
      </c>
      <c r="C1175" s="209" t="s">
        <v>430</v>
      </c>
      <c r="D1175" s="209" t="s">
        <v>449</v>
      </c>
      <c r="E1175" s="149" t="s">
        <v>743</v>
      </c>
      <c r="F1175" s="97">
        <v>17152</v>
      </c>
      <c r="G1175" s="150">
        <v>5176</v>
      </c>
      <c r="H1175" s="91" t="s">
        <v>146</v>
      </c>
      <c r="I1175" s="91" t="s">
        <v>147</v>
      </c>
      <c r="J1175" s="90"/>
      <c r="K1175" s="115" t="s">
        <v>302</v>
      </c>
      <c r="L1175" s="90"/>
      <c r="M1175" s="90"/>
      <c r="N1175" s="90"/>
      <c r="O1175" s="211"/>
      <c r="P1175" s="367" t="s">
        <v>41</v>
      </c>
      <c r="Q1175" s="378" t="s">
        <v>41</v>
      </c>
      <c r="R1175" s="91"/>
      <c r="S1175" s="379"/>
      <c r="T1175" s="367" t="s">
        <v>41</v>
      </c>
      <c r="U1175" s="371">
        <v>8.4</v>
      </c>
      <c r="V1175" s="372" t="s">
        <v>157</v>
      </c>
      <c r="W1175" s="373">
        <v>0.9</v>
      </c>
      <c r="X1175" s="95">
        <v>-6.02</v>
      </c>
      <c r="Y1175" s="95">
        <v>-6.02</v>
      </c>
      <c r="Z1175" s="93">
        <v>0</v>
      </c>
      <c r="AA1175" s="102" t="s">
        <v>151</v>
      </c>
      <c r="AB1175" s="103" t="s">
        <v>151</v>
      </c>
      <c r="AC1175" s="93">
        <v>0.86851124099017096</v>
      </c>
      <c r="AD1175" s="92">
        <v>29</v>
      </c>
      <c r="AE1175" s="104" t="s">
        <v>152</v>
      </c>
      <c r="AF1175" s="93"/>
      <c r="AG1175" s="92"/>
      <c r="AH1175" s="30" t="s">
        <v>38</v>
      </c>
      <c r="AI1175" s="93">
        <v>6.15</v>
      </c>
      <c r="AJ1175" s="93">
        <v>5.09</v>
      </c>
      <c r="AK1175" s="105"/>
      <c r="AL1175" s="106" t="s">
        <v>152</v>
      </c>
      <c r="AM1175" s="94">
        <v>301.35000000000002</v>
      </c>
      <c r="AN1175" s="94">
        <v>249.41</v>
      </c>
      <c r="AO1175" s="110" t="s">
        <v>151</v>
      </c>
      <c r="AP1175" s="107" t="s">
        <v>152</v>
      </c>
      <c r="AQ1175" s="380"/>
      <c r="AR1175" s="100">
        <v>0.9</v>
      </c>
      <c r="AS1175" s="95">
        <f t="shared" si="75"/>
        <v>-6.92</v>
      </c>
      <c r="AT1175" s="95">
        <f t="shared" si="76"/>
        <v>0.1</v>
      </c>
      <c r="AU1175" s="95">
        <f t="shared" si="77"/>
        <v>-7.02</v>
      </c>
      <c r="AV1175" s="386">
        <v>3</v>
      </c>
      <c r="AW1175" s="387">
        <v>3</v>
      </c>
    </row>
    <row r="1176" spans="1:49" x14ac:dyDescent="0.25">
      <c r="A1176" s="89" t="s">
        <v>428</v>
      </c>
      <c r="B1176" s="209" t="s">
        <v>429</v>
      </c>
      <c r="C1176" s="209" t="s">
        <v>430</v>
      </c>
      <c r="D1176" s="209" t="s">
        <v>449</v>
      </c>
      <c r="E1176" s="149" t="s">
        <v>744</v>
      </c>
      <c r="F1176" s="97">
        <v>17152</v>
      </c>
      <c r="G1176" s="150">
        <v>5177</v>
      </c>
      <c r="H1176" s="91" t="s">
        <v>146</v>
      </c>
      <c r="I1176" s="91" t="s">
        <v>147</v>
      </c>
      <c r="J1176" s="90"/>
      <c r="K1176" s="115" t="s">
        <v>302</v>
      </c>
      <c r="L1176" s="90"/>
      <c r="M1176" s="90"/>
      <c r="N1176" s="90"/>
      <c r="O1176" s="211"/>
      <c r="P1176" s="367" t="s">
        <v>710</v>
      </c>
      <c r="Q1176" s="378" t="s">
        <v>41</v>
      </c>
      <c r="R1176" s="91"/>
      <c r="S1176" s="379"/>
      <c r="T1176" s="367" t="s">
        <v>41</v>
      </c>
      <c r="U1176" s="371">
        <v>16.600000000000001</v>
      </c>
      <c r="V1176" s="372" t="s">
        <v>157</v>
      </c>
      <c r="W1176" s="373">
        <v>0.9</v>
      </c>
      <c r="X1176" s="95">
        <v>-6.03</v>
      </c>
      <c r="Y1176" s="95">
        <v>-6.02</v>
      </c>
      <c r="Z1176" s="93">
        <v>-0.01</v>
      </c>
      <c r="AA1176" s="102" t="s">
        <v>151</v>
      </c>
      <c r="AB1176" s="103" t="s">
        <v>151</v>
      </c>
      <c r="AC1176" s="93">
        <v>5.8627980707071004</v>
      </c>
      <c r="AD1176" s="92">
        <v>52</v>
      </c>
      <c r="AE1176" s="104" t="s">
        <v>152</v>
      </c>
      <c r="AF1176" s="93"/>
      <c r="AG1176" s="92"/>
      <c r="AH1176" s="30" t="s">
        <v>38</v>
      </c>
      <c r="AI1176" s="93">
        <v>13.21</v>
      </c>
      <c r="AJ1176" s="93">
        <v>12.57</v>
      </c>
      <c r="AK1176" s="105"/>
      <c r="AL1176" s="106" t="s">
        <v>152</v>
      </c>
      <c r="AM1176" s="94">
        <v>383.09000000000003</v>
      </c>
      <c r="AN1176" s="94">
        <v>364.53000000000003</v>
      </c>
      <c r="AO1176" s="110" t="s">
        <v>151</v>
      </c>
      <c r="AP1176" s="107" t="s">
        <v>152</v>
      </c>
      <c r="AQ1176" s="380"/>
      <c r="AR1176" s="100">
        <v>0.9</v>
      </c>
      <c r="AS1176" s="95">
        <f t="shared" si="75"/>
        <v>-6.92</v>
      </c>
      <c r="AT1176" s="95">
        <f t="shared" si="76"/>
        <v>0.1</v>
      </c>
      <c r="AU1176" s="95">
        <f t="shared" si="77"/>
        <v>-7.02</v>
      </c>
      <c r="AV1176" s="386">
        <v>3</v>
      </c>
      <c r="AW1176" s="387">
        <v>3</v>
      </c>
    </row>
    <row r="1177" spans="1:49" x14ac:dyDescent="0.25">
      <c r="A1177" s="89" t="s">
        <v>428</v>
      </c>
      <c r="B1177" s="209" t="s">
        <v>429</v>
      </c>
      <c r="C1177" s="209" t="s">
        <v>430</v>
      </c>
      <c r="D1177" s="209" t="s">
        <v>449</v>
      </c>
      <c r="E1177" s="149" t="s">
        <v>742</v>
      </c>
      <c r="F1177" s="91">
        <v>17153</v>
      </c>
      <c r="G1177" s="150">
        <v>5172</v>
      </c>
      <c r="H1177" s="91" t="s">
        <v>146</v>
      </c>
      <c r="I1177" s="91" t="s">
        <v>147</v>
      </c>
      <c r="J1177" s="90"/>
      <c r="K1177" s="115" t="s">
        <v>302</v>
      </c>
      <c r="L1177" s="90"/>
      <c r="M1177" s="90"/>
      <c r="N1177" s="90"/>
      <c r="O1177" s="211"/>
      <c r="P1177" s="367" t="s">
        <v>39</v>
      </c>
      <c r="Q1177" s="378" t="s">
        <v>39</v>
      </c>
      <c r="R1177" s="91"/>
      <c r="S1177" s="379" t="s">
        <v>76</v>
      </c>
      <c r="T1177" s="367" t="s">
        <v>39</v>
      </c>
      <c r="U1177" s="371">
        <v>8.1</v>
      </c>
      <c r="V1177" s="372" t="s">
        <v>157</v>
      </c>
      <c r="W1177" s="373">
        <v>0.9</v>
      </c>
      <c r="X1177" s="95">
        <v>-6</v>
      </c>
      <c r="Y1177" s="95">
        <v>-6.02</v>
      </c>
      <c r="Z1177" s="93">
        <v>0.02</v>
      </c>
      <c r="AA1177" s="102" t="s">
        <v>151</v>
      </c>
      <c r="AB1177" s="103" t="s">
        <v>151</v>
      </c>
      <c r="AC1177" s="93">
        <v>4.9898999160395503</v>
      </c>
      <c r="AD1177" s="92">
        <v>193</v>
      </c>
      <c r="AE1177" s="102" t="s">
        <v>151</v>
      </c>
      <c r="AF1177" s="93"/>
      <c r="AG1177" s="92"/>
      <c r="AH1177" s="30" t="s">
        <v>38</v>
      </c>
      <c r="AI1177" s="93">
        <v>7.02</v>
      </c>
      <c r="AJ1177" s="93">
        <v>4.76</v>
      </c>
      <c r="AK1177" s="105"/>
      <c r="AL1177" s="111" t="s">
        <v>151</v>
      </c>
      <c r="AM1177" s="94">
        <v>498.41999999999996</v>
      </c>
      <c r="AN1177" s="94">
        <v>337.96</v>
      </c>
      <c r="AO1177" s="110" t="s">
        <v>151</v>
      </c>
      <c r="AP1177" s="107" t="s">
        <v>152</v>
      </c>
      <c r="AQ1177" s="380"/>
      <c r="AR1177" s="100" t="s">
        <v>38</v>
      </c>
      <c r="AS1177" s="95" t="s">
        <v>38</v>
      </c>
      <c r="AT1177" s="95" t="s">
        <v>38</v>
      </c>
      <c r="AU1177" s="95" t="s">
        <v>38</v>
      </c>
      <c r="AV1177" s="381" t="s">
        <v>38</v>
      </c>
      <c r="AW1177" s="382" t="s">
        <v>38</v>
      </c>
    </row>
    <row r="1178" spans="1:49" x14ac:dyDescent="0.25">
      <c r="A1178" s="89" t="s">
        <v>428</v>
      </c>
      <c r="B1178" s="209" t="s">
        <v>429</v>
      </c>
      <c r="C1178" s="209" t="s">
        <v>430</v>
      </c>
      <c r="D1178" s="209" t="s">
        <v>449</v>
      </c>
      <c r="E1178" s="149" t="s">
        <v>743</v>
      </c>
      <c r="F1178" s="91">
        <v>17153</v>
      </c>
      <c r="G1178" s="150">
        <v>5173</v>
      </c>
      <c r="H1178" s="91" t="s">
        <v>146</v>
      </c>
      <c r="I1178" s="91" t="s">
        <v>147</v>
      </c>
      <c r="J1178" s="90"/>
      <c r="K1178" s="115" t="s">
        <v>302</v>
      </c>
      <c r="L1178" s="90"/>
      <c r="M1178" s="90"/>
      <c r="N1178" s="90"/>
      <c r="O1178" s="211"/>
      <c r="P1178" s="367" t="s">
        <v>39</v>
      </c>
      <c r="Q1178" s="378" t="s">
        <v>39</v>
      </c>
      <c r="R1178" s="91"/>
      <c r="S1178" s="379" t="s">
        <v>76</v>
      </c>
      <c r="T1178" s="367" t="s">
        <v>39</v>
      </c>
      <c r="U1178" s="371">
        <v>8.3000000000000007</v>
      </c>
      <c r="V1178" s="372" t="s">
        <v>157</v>
      </c>
      <c r="W1178" s="373">
        <v>0.9</v>
      </c>
      <c r="X1178" s="95">
        <v>-6.02</v>
      </c>
      <c r="Y1178" s="95">
        <v>-6.02</v>
      </c>
      <c r="Z1178" s="93">
        <v>0</v>
      </c>
      <c r="AA1178" s="102" t="s">
        <v>151</v>
      </c>
      <c r="AB1178" s="103" t="s">
        <v>151</v>
      </c>
      <c r="AC1178" s="93">
        <v>4.7941425169014096</v>
      </c>
      <c r="AD1178" s="92">
        <v>167</v>
      </c>
      <c r="AE1178" s="102" t="s">
        <v>151</v>
      </c>
      <c r="AF1178" s="93"/>
      <c r="AG1178" s="92"/>
      <c r="AH1178" s="30" t="s">
        <v>38</v>
      </c>
      <c r="AI1178" s="93">
        <v>7.16</v>
      </c>
      <c r="AJ1178" s="93">
        <v>5.01</v>
      </c>
      <c r="AK1178" s="105"/>
      <c r="AL1178" s="111" t="s">
        <v>151</v>
      </c>
      <c r="AM1178" s="94">
        <v>221.96</v>
      </c>
      <c r="AN1178" s="94">
        <v>155.31</v>
      </c>
      <c r="AO1178" s="110" t="s">
        <v>151</v>
      </c>
      <c r="AP1178" s="107" t="s">
        <v>152</v>
      </c>
      <c r="AQ1178" s="380"/>
      <c r="AR1178" s="100" t="s">
        <v>38</v>
      </c>
      <c r="AS1178" s="95" t="s">
        <v>38</v>
      </c>
      <c r="AT1178" s="95" t="s">
        <v>38</v>
      </c>
      <c r="AU1178" s="95" t="s">
        <v>38</v>
      </c>
      <c r="AV1178" s="381" t="s">
        <v>38</v>
      </c>
      <c r="AW1178" s="382" t="s">
        <v>38</v>
      </c>
    </row>
    <row r="1179" spans="1:49" x14ac:dyDescent="0.25">
      <c r="A1179" s="89" t="s">
        <v>428</v>
      </c>
      <c r="B1179" s="209" t="s">
        <v>429</v>
      </c>
      <c r="C1179" s="209" t="s">
        <v>430</v>
      </c>
      <c r="D1179" s="209" t="s">
        <v>449</v>
      </c>
      <c r="E1179" s="149" t="s">
        <v>743</v>
      </c>
      <c r="F1179" s="91">
        <v>17153</v>
      </c>
      <c r="G1179" s="150">
        <v>5174</v>
      </c>
      <c r="H1179" s="91" t="s">
        <v>146</v>
      </c>
      <c r="I1179" s="91" t="s">
        <v>147</v>
      </c>
      <c r="J1179" s="90"/>
      <c r="K1179" s="115" t="s">
        <v>302</v>
      </c>
      <c r="L1179" s="90"/>
      <c r="M1179" s="90"/>
      <c r="N1179" s="90"/>
      <c r="O1179" s="211"/>
      <c r="P1179" s="367" t="s">
        <v>39</v>
      </c>
      <c r="Q1179" s="378" t="s">
        <v>39</v>
      </c>
      <c r="R1179" s="91"/>
      <c r="S1179" s="379" t="s">
        <v>76</v>
      </c>
      <c r="T1179" s="367" t="s">
        <v>39</v>
      </c>
      <c r="U1179" s="371">
        <v>8.6</v>
      </c>
      <c r="V1179" s="372" t="s">
        <v>157</v>
      </c>
      <c r="W1179" s="373">
        <v>0.9</v>
      </c>
      <c r="X1179" s="95">
        <v>-6.02</v>
      </c>
      <c r="Y1179" s="95">
        <v>-6.02</v>
      </c>
      <c r="Z1179" s="93">
        <v>0</v>
      </c>
      <c r="AA1179" s="102" t="s">
        <v>151</v>
      </c>
      <c r="AB1179" s="103" t="s">
        <v>151</v>
      </c>
      <c r="AC1179" s="93">
        <v>4.4063503837129003</v>
      </c>
      <c r="AD1179" s="92">
        <v>137</v>
      </c>
      <c r="AE1179" s="102" t="s">
        <v>151</v>
      </c>
      <c r="AF1179" s="93"/>
      <c r="AG1179" s="92"/>
      <c r="AH1179" s="30" t="s">
        <v>38</v>
      </c>
      <c r="AI1179" s="93">
        <v>7.48</v>
      </c>
      <c r="AJ1179" s="93">
        <v>5.33</v>
      </c>
      <c r="AK1179" s="105"/>
      <c r="AL1179" s="111" t="s">
        <v>151</v>
      </c>
      <c r="AM1179" s="94">
        <v>426.36</v>
      </c>
      <c r="AN1179" s="94">
        <v>303.81</v>
      </c>
      <c r="AO1179" s="110" t="s">
        <v>151</v>
      </c>
      <c r="AP1179" s="107" t="s">
        <v>152</v>
      </c>
      <c r="AQ1179" s="380"/>
      <c r="AR1179" s="100" t="s">
        <v>38</v>
      </c>
      <c r="AS1179" s="95" t="s">
        <v>38</v>
      </c>
      <c r="AT1179" s="95" t="s">
        <v>38</v>
      </c>
      <c r="AU1179" s="95" t="s">
        <v>38</v>
      </c>
      <c r="AV1179" s="381" t="s">
        <v>38</v>
      </c>
      <c r="AW1179" s="382" t="s">
        <v>38</v>
      </c>
    </row>
    <row r="1180" spans="1:49" x14ac:dyDescent="0.25">
      <c r="A1180" s="89" t="s">
        <v>428</v>
      </c>
      <c r="B1180" s="209" t="s">
        <v>429</v>
      </c>
      <c r="C1180" s="209" t="s">
        <v>430</v>
      </c>
      <c r="D1180" s="209" t="s">
        <v>449</v>
      </c>
      <c r="E1180" s="149" t="s">
        <v>744</v>
      </c>
      <c r="F1180" s="91">
        <v>17154</v>
      </c>
      <c r="G1180" s="150">
        <v>5178</v>
      </c>
      <c r="H1180" s="91" t="s">
        <v>146</v>
      </c>
      <c r="I1180" s="91" t="s">
        <v>147</v>
      </c>
      <c r="J1180" s="90"/>
      <c r="K1180" s="115" t="s">
        <v>302</v>
      </c>
      <c r="L1180" s="90"/>
      <c r="M1180" s="90"/>
      <c r="N1180" s="90"/>
      <c r="O1180" s="211"/>
      <c r="P1180" s="367" t="s">
        <v>39</v>
      </c>
      <c r="Q1180" s="378" t="s">
        <v>39</v>
      </c>
      <c r="R1180" s="91"/>
      <c r="S1180" s="379" t="s">
        <v>76</v>
      </c>
      <c r="T1180" s="367" t="s">
        <v>39</v>
      </c>
      <c r="U1180" s="371">
        <v>10.199999999999999</v>
      </c>
      <c r="V1180" s="372" t="s">
        <v>157</v>
      </c>
      <c r="W1180" s="373">
        <v>0.9</v>
      </c>
      <c r="X1180" s="95">
        <v>-6.03</v>
      </c>
      <c r="Y1180" s="95">
        <v>-6.02</v>
      </c>
      <c r="Z1180" s="93">
        <v>-0.01</v>
      </c>
      <c r="AA1180" s="102" t="s">
        <v>151</v>
      </c>
      <c r="AB1180" s="103" t="s">
        <v>151</v>
      </c>
      <c r="AC1180" s="93">
        <v>2.22885067233601</v>
      </c>
      <c r="AD1180" s="92">
        <v>46</v>
      </c>
      <c r="AE1180" s="104" t="s">
        <v>152</v>
      </c>
      <c r="AF1180" s="93"/>
      <c r="AG1180" s="92"/>
      <c r="AH1180" s="30" t="s">
        <v>38</v>
      </c>
      <c r="AI1180" s="93">
        <v>7.42</v>
      </c>
      <c r="AJ1180" s="93">
        <v>6.82</v>
      </c>
      <c r="AK1180" s="105"/>
      <c r="AL1180" s="106" t="s">
        <v>152</v>
      </c>
      <c r="AM1180" s="94">
        <v>534.24</v>
      </c>
      <c r="AN1180" s="94">
        <v>491.04</v>
      </c>
      <c r="AO1180" s="110" t="s">
        <v>151</v>
      </c>
      <c r="AP1180" s="107" t="s">
        <v>152</v>
      </c>
      <c r="AQ1180" s="380"/>
      <c r="AR1180" s="100" t="s">
        <v>38</v>
      </c>
      <c r="AS1180" s="95" t="s">
        <v>38</v>
      </c>
      <c r="AT1180" s="95" t="s">
        <v>38</v>
      </c>
      <c r="AU1180" s="95" t="s">
        <v>38</v>
      </c>
      <c r="AV1180" s="381" t="s">
        <v>38</v>
      </c>
      <c r="AW1180" s="382" t="s">
        <v>38</v>
      </c>
    </row>
    <row r="1181" spans="1:49" x14ac:dyDescent="0.25">
      <c r="A1181" s="89" t="s">
        <v>428</v>
      </c>
      <c r="B1181" s="209" t="s">
        <v>429</v>
      </c>
      <c r="C1181" s="209" t="s">
        <v>430</v>
      </c>
      <c r="D1181" s="209" t="s">
        <v>449</v>
      </c>
      <c r="E1181" s="149" t="s">
        <v>744</v>
      </c>
      <c r="F1181" s="91">
        <v>17154</v>
      </c>
      <c r="G1181" s="150">
        <v>5179</v>
      </c>
      <c r="H1181" s="91" t="s">
        <v>146</v>
      </c>
      <c r="I1181" s="91" t="s">
        <v>147</v>
      </c>
      <c r="J1181" s="90"/>
      <c r="K1181" s="115" t="s">
        <v>302</v>
      </c>
      <c r="L1181" s="90"/>
      <c r="M1181" s="90"/>
      <c r="N1181" s="90"/>
      <c r="O1181" s="211"/>
      <c r="P1181" s="367" t="s">
        <v>39</v>
      </c>
      <c r="Q1181" s="378" t="s">
        <v>39</v>
      </c>
      <c r="R1181" s="91"/>
      <c r="S1181" s="379" t="s">
        <v>76</v>
      </c>
      <c r="T1181" s="367" t="s">
        <v>39</v>
      </c>
      <c r="U1181" s="371">
        <v>10.5</v>
      </c>
      <c r="V1181" s="372" t="s">
        <v>157</v>
      </c>
      <c r="W1181" s="373">
        <v>0.9</v>
      </c>
      <c r="X1181" s="95">
        <v>-6.03</v>
      </c>
      <c r="Y1181" s="95">
        <v>-6.02</v>
      </c>
      <c r="Z1181" s="93">
        <v>-0.01</v>
      </c>
      <c r="AA1181" s="102" t="s">
        <v>151</v>
      </c>
      <c r="AB1181" s="103" t="s">
        <v>151</v>
      </c>
      <c r="AC1181" s="93">
        <v>5.6431859829453801</v>
      </c>
      <c r="AD1181" s="92">
        <v>109</v>
      </c>
      <c r="AE1181" s="102" t="s">
        <v>151</v>
      </c>
      <c r="AF1181" s="93"/>
      <c r="AG1181" s="92"/>
      <c r="AH1181" s="30" t="s">
        <v>38</v>
      </c>
      <c r="AI1181" s="93">
        <v>8.32</v>
      </c>
      <c r="AJ1181" s="93">
        <v>7.11</v>
      </c>
      <c r="AK1181" s="105"/>
      <c r="AL1181" s="111" t="s">
        <v>151</v>
      </c>
      <c r="AM1181" s="94">
        <v>757.12</v>
      </c>
      <c r="AN1181" s="94">
        <v>647.01</v>
      </c>
      <c r="AO1181" s="110" t="s">
        <v>151</v>
      </c>
      <c r="AP1181" s="107" t="s">
        <v>152</v>
      </c>
      <c r="AQ1181" s="380"/>
      <c r="AR1181" s="100" t="s">
        <v>38</v>
      </c>
      <c r="AS1181" s="95" t="s">
        <v>38</v>
      </c>
      <c r="AT1181" s="95" t="s">
        <v>38</v>
      </c>
      <c r="AU1181" s="95" t="s">
        <v>38</v>
      </c>
      <c r="AV1181" s="381" t="s">
        <v>38</v>
      </c>
      <c r="AW1181" s="382" t="s">
        <v>38</v>
      </c>
    </row>
    <row r="1182" spans="1:49" x14ac:dyDescent="0.25">
      <c r="A1182" s="89" t="s">
        <v>428</v>
      </c>
      <c r="B1182" s="209" t="s">
        <v>429</v>
      </c>
      <c r="C1182" s="209" t="s">
        <v>430</v>
      </c>
      <c r="D1182" s="209" t="s">
        <v>449</v>
      </c>
      <c r="E1182" s="149" t="s">
        <v>744</v>
      </c>
      <c r="F1182" s="322">
        <v>17155</v>
      </c>
      <c r="G1182" s="150">
        <v>5180</v>
      </c>
      <c r="H1182" s="91" t="s">
        <v>146</v>
      </c>
      <c r="I1182" s="91" t="s">
        <v>147</v>
      </c>
      <c r="J1182" s="90"/>
      <c r="K1182" s="115" t="s">
        <v>302</v>
      </c>
      <c r="L1182" s="90"/>
      <c r="M1182" s="90"/>
      <c r="N1182" s="90"/>
      <c r="O1182" s="211"/>
      <c r="P1182" s="367" t="s">
        <v>41</v>
      </c>
      <c r="Q1182" s="378" t="s">
        <v>41</v>
      </c>
      <c r="R1182" s="91"/>
      <c r="S1182" s="379"/>
      <c r="T1182" s="367" t="s">
        <v>41</v>
      </c>
      <c r="U1182" s="371">
        <v>9.1999999999999993</v>
      </c>
      <c r="V1182" s="372" t="s">
        <v>157</v>
      </c>
      <c r="W1182" s="373">
        <v>0.9</v>
      </c>
      <c r="X1182" s="95">
        <v>-6.03</v>
      </c>
      <c r="Y1182" s="95">
        <v>-6.02</v>
      </c>
      <c r="Z1182" s="93">
        <v>-0.01</v>
      </c>
      <c r="AA1182" s="102" t="s">
        <v>151</v>
      </c>
      <c r="AB1182" s="103" t="s">
        <v>151</v>
      </c>
      <c r="AC1182" s="93">
        <v>0</v>
      </c>
      <c r="AD1182" s="92">
        <v>0</v>
      </c>
      <c r="AE1182" s="104" t="s">
        <v>152</v>
      </c>
      <c r="AF1182" s="93"/>
      <c r="AG1182" s="92"/>
      <c r="AH1182" s="30" t="s">
        <v>38</v>
      </c>
      <c r="AI1182" s="93">
        <v>6.5</v>
      </c>
      <c r="AJ1182" s="93">
        <v>5.87</v>
      </c>
      <c r="AK1182" s="105"/>
      <c r="AL1182" s="106" t="s">
        <v>152</v>
      </c>
      <c r="AM1182" s="94">
        <v>305.5</v>
      </c>
      <c r="AN1182" s="94">
        <v>275.89</v>
      </c>
      <c r="AO1182" s="110" t="s">
        <v>151</v>
      </c>
      <c r="AP1182" s="107" t="s">
        <v>152</v>
      </c>
      <c r="AQ1182" s="380"/>
      <c r="AR1182" s="100">
        <v>0.9</v>
      </c>
      <c r="AS1182" s="95">
        <f>Y1182-AR1182</f>
        <v>-6.92</v>
      </c>
      <c r="AT1182" s="95">
        <f>IF(V1182="Overig",0.1,0.2)</f>
        <v>0.1</v>
      </c>
      <c r="AU1182" s="95">
        <f>AS1182-AT1182</f>
        <v>-7.02</v>
      </c>
      <c r="AV1182" s="386">
        <v>3</v>
      </c>
      <c r="AW1182" s="387">
        <v>3</v>
      </c>
    </row>
    <row r="1183" spans="1:49" x14ac:dyDescent="0.25">
      <c r="A1183" s="89" t="s">
        <v>428</v>
      </c>
      <c r="B1183" s="209" t="s">
        <v>429</v>
      </c>
      <c r="C1183" s="209" t="s">
        <v>430</v>
      </c>
      <c r="D1183" s="209" t="s">
        <v>449</v>
      </c>
      <c r="E1183" s="149" t="s">
        <v>744</v>
      </c>
      <c r="F1183" s="322">
        <v>17155</v>
      </c>
      <c r="G1183" s="150">
        <v>5181</v>
      </c>
      <c r="H1183" s="91" t="s">
        <v>146</v>
      </c>
      <c r="I1183" s="91" t="s">
        <v>147</v>
      </c>
      <c r="J1183" s="90"/>
      <c r="K1183" s="115" t="s">
        <v>302</v>
      </c>
      <c r="L1183" s="90"/>
      <c r="M1183" s="90"/>
      <c r="N1183" s="90"/>
      <c r="O1183" s="211"/>
      <c r="P1183" s="367" t="s">
        <v>41</v>
      </c>
      <c r="Q1183" s="378" t="s">
        <v>41</v>
      </c>
      <c r="R1183" s="91"/>
      <c r="S1183" s="379"/>
      <c r="T1183" s="367" t="s">
        <v>41</v>
      </c>
      <c r="U1183" s="371">
        <v>9.3000000000000007</v>
      </c>
      <c r="V1183" s="372" t="s">
        <v>157</v>
      </c>
      <c r="W1183" s="373">
        <v>0.9</v>
      </c>
      <c r="X1183" s="95">
        <v>-6.03</v>
      </c>
      <c r="Y1183" s="95">
        <v>-6.02</v>
      </c>
      <c r="Z1183" s="93">
        <v>-0.01</v>
      </c>
      <c r="AA1183" s="102" t="s">
        <v>151</v>
      </c>
      <c r="AB1183" s="103" t="s">
        <v>151</v>
      </c>
      <c r="AC1183" s="93">
        <v>0</v>
      </c>
      <c r="AD1183" s="92">
        <v>0</v>
      </c>
      <c r="AE1183" s="104" t="s">
        <v>152</v>
      </c>
      <c r="AF1183" s="93"/>
      <c r="AG1183" s="92"/>
      <c r="AH1183" s="30" t="s">
        <v>38</v>
      </c>
      <c r="AI1183" s="93">
        <v>6.45</v>
      </c>
      <c r="AJ1183" s="93">
        <v>5.99</v>
      </c>
      <c r="AK1183" s="105"/>
      <c r="AL1183" s="106" t="s">
        <v>152</v>
      </c>
      <c r="AM1183" s="94">
        <v>741.75</v>
      </c>
      <c r="AN1183" s="94">
        <v>688.85</v>
      </c>
      <c r="AO1183" s="110" t="s">
        <v>151</v>
      </c>
      <c r="AP1183" s="107" t="s">
        <v>152</v>
      </c>
      <c r="AQ1183" s="380"/>
      <c r="AR1183" s="100">
        <v>0.9</v>
      </c>
      <c r="AS1183" s="95">
        <f>Y1183-AR1183</f>
        <v>-6.92</v>
      </c>
      <c r="AT1183" s="95">
        <f>IF(V1183="Overig",0.1,0.2)</f>
        <v>0.1</v>
      </c>
      <c r="AU1183" s="95">
        <f>AS1183-AT1183</f>
        <v>-7.02</v>
      </c>
      <c r="AV1183" s="386">
        <v>3</v>
      </c>
      <c r="AW1183" s="387">
        <v>3</v>
      </c>
    </row>
    <row r="1184" spans="1:49" x14ac:dyDescent="0.25">
      <c r="A1184" s="116" t="s">
        <v>428</v>
      </c>
      <c r="B1184" s="209" t="s">
        <v>429</v>
      </c>
      <c r="C1184" s="209" t="s">
        <v>430</v>
      </c>
      <c r="D1184" s="209" t="s">
        <v>449</v>
      </c>
      <c r="E1184" s="149" t="s">
        <v>715</v>
      </c>
      <c r="F1184" s="91">
        <v>17156</v>
      </c>
      <c r="G1184" s="150">
        <v>301</v>
      </c>
      <c r="H1184" s="91" t="s">
        <v>146</v>
      </c>
      <c r="I1184" s="91" t="s">
        <v>147</v>
      </c>
      <c r="J1184" s="90"/>
      <c r="K1184" s="90"/>
      <c r="L1184" s="90"/>
      <c r="M1184" s="90"/>
      <c r="N1184" s="90"/>
      <c r="O1184" s="149" t="s">
        <v>573</v>
      </c>
      <c r="P1184" s="398" t="s">
        <v>39</v>
      </c>
      <c r="Q1184" s="378" t="s">
        <v>39</v>
      </c>
      <c r="R1184" s="91"/>
      <c r="S1184" s="379" t="s">
        <v>745</v>
      </c>
      <c r="T1184" s="398" t="s">
        <v>76</v>
      </c>
      <c r="U1184" s="371">
        <v>9.1999999999999993</v>
      </c>
      <c r="V1184" s="372" t="s">
        <v>157</v>
      </c>
      <c r="W1184" s="373">
        <v>0.9</v>
      </c>
      <c r="X1184" s="95">
        <v>-6.02</v>
      </c>
      <c r="Y1184" s="95">
        <v>-6</v>
      </c>
      <c r="Z1184" s="93">
        <v>-0.02</v>
      </c>
      <c r="AA1184" s="102" t="s">
        <v>151</v>
      </c>
      <c r="AB1184" s="103" t="s">
        <v>151</v>
      </c>
      <c r="AC1184" s="93">
        <v>3.74117843743397</v>
      </c>
      <c r="AD1184" s="92">
        <v>95</v>
      </c>
      <c r="AE1184" s="102" t="s">
        <v>151</v>
      </c>
      <c r="AF1184" s="93"/>
      <c r="AG1184" s="92"/>
      <c r="AH1184" s="30" t="s">
        <v>38</v>
      </c>
      <c r="AI1184" s="93">
        <v>7.22</v>
      </c>
      <c r="AJ1184" s="93">
        <v>5.96</v>
      </c>
      <c r="AK1184" s="105"/>
      <c r="AL1184" s="111" t="s">
        <v>151</v>
      </c>
      <c r="AM1184" s="94"/>
      <c r="AN1184" s="94"/>
      <c r="AO1184" s="30" t="s">
        <v>33</v>
      </c>
      <c r="AP1184" s="108" t="s">
        <v>152</v>
      </c>
      <c r="AQ1184" s="380"/>
      <c r="AR1184" s="100" t="s">
        <v>38</v>
      </c>
      <c r="AS1184" s="95" t="s">
        <v>38</v>
      </c>
      <c r="AT1184" s="95" t="s">
        <v>38</v>
      </c>
      <c r="AU1184" s="95" t="s">
        <v>38</v>
      </c>
      <c r="AV1184" s="381" t="s">
        <v>38</v>
      </c>
      <c r="AW1184" s="382" t="s">
        <v>38</v>
      </c>
    </row>
    <row r="1185" spans="1:49" x14ac:dyDescent="0.25">
      <c r="A1185" s="116" t="s">
        <v>428</v>
      </c>
      <c r="B1185" s="209" t="s">
        <v>429</v>
      </c>
      <c r="C1185" s="209" t="s">
        <v>430</v>
      </c>
      <c r="D1185" s="209" t="s">
        <v>449</v>
      </c>
      <c r="E1185" s="149" t="s">
        <v>744</v>
      </c>
      <c r="F1185" s="91">
        <v>17156</v>
      </c>
      <c r="G1185" s="150">
        <v>309</v>
      </c>
      <c r="H1185" s="91" t="s">
        <v>146</v>
      </c>
      <c r="I1185" s="91" t="s">
        <v>147</v>
      </c>
      <c r="J1185" s="90"/>
      <c r="K1185" s="90"/>
      <c r="L1185" s="90"/>
      <c r="M1185" s="90"/>
      <c r="N1185" s="90"/>
      <c r="O1185" s="149" t="s">
        <v>573</v>
      </c>
      <c r="P1185" s="398" t="s">
        <v>39</v>
      </c>
      <c r="Q1185" s="378" t="s">
        <v>39</v>
      </c>
      <c r="R1185" s="91"/>
      <c r="S1185" s="379" t="s">
        <v>149</v>
      </c>
      <c r="T1185" s="398" t="s">
        <v>76</v>
      </c>
      <c r="U1185" s="371">
        <v>10.199999999999999</v>
      </c>
      <c r="V1185" s="372" t="s">
        <v>157</v>
      </c>
      <c r="W1185" s="373">
        <v>0.9</v>
      </c>
      <c r="X1185" s="95">
        <v>-6</v>
      </c>
      <c r="Y1185" s="95">
        <v>-6.02</v>
      </c>
      <c r="Z1185" s="93">
        <v>0.02</v>
      </c>
      <c r="AA1185" s="102" t="s">
        <v>151</v>
      </c>
      <c r="AB1185" s="103" t="s">
        <v>151</v>
      </c>
      <c r="AC1185" s="93">
        <v>2.3333266666666899</v>
      </c>
      <c r="AD1185" s="92">
        <v>50</v>
      </c>
      <c r="AE1185" s="104" t="s">
        <v>152</v>
      </c>
      <c r="AF1185" s="93"/>
      <c r="AG1185" s="92"/>
      <c r="AH1185" s="30" t="s">
        <v>38</v>
      </c>
      <c r="AI1185" s="93">
        <v>7.27</v>
      </c>
      <c r="AJ1185" s="93">
        <v>6.64</v>
      </c>
      <c r="AK1185" s="105"/>
      <c r="AL1185" s="106" t="s">
        <v>152</v>
      </c>
      <c r="AM1185" s="94">
        <v>341.69</v>
      </c>
      <c r="AN1185" s="94">
        <v>312.08</v>
      </c>
      <c r="AO1185" s="110" t="s">
        <v>151</v>
      </c>
      <c r="AP1185" s="107" t="s">
        <v>152</v>
      </c>
      <c r="AQ1185" s="380"/>
      <c r="AR1185" s="100" t="s">
        <v>38</v>
      </c>
      <c r="AS1185" s="95" t="s">
        <v>38</v>
      </c>
      <c r="AT1185" s="95" t="s">
        <v>38</v>
      </c>
      <c r="AU1185" s="95" t="s">
        <v>38</v>
      </c>
      <c r="AV1185" s="381" t="s">
        <v>38</v>
      </c>
      <c r="AW1185" s="382" t="s">
        <v>38</v>
      </c>
    </row>
    <row r="1186" spans="1:49" x14ac:dyDescent="0.25">
      <c r="A1186" s="116" t="s">
        <v>428</v>
      </c>
      <c r="B1186" s="209" t="s">
        <v>429</v>
      </c>
      <c r="C1186" s="209" t="s">
        <v>430</v>
      </c>
      <c r="D1186" s="209" t="s">
        <v>449</v>
      </c>
      <c r="E1186" s="149" t="s">
        <v>744</v>
      </c>
      <c r="F1186" s="91">
        <v>17156</v>
      </c>
      <c r="G1186" s="150">
        <v>310</v>
      </c>
      <c r="H1186" s="91" t="s">
        <v>146</v>
      </c>
      <c r="I1186" s="91" t="s">
        <v>147</v>
      </c>
      <c r="J1186" s="90"/>
      <c r="K1186" s="90"/>
      <c r="L1186" s="90"/>
      <c r="M1186" s="90"/>
      <c r="N1186" s="90"/>
      <c r="O1186" s="149" t="s">
        <v>573</v>
      </c>
      <c r="P1186" s="398" t="s">
        <v>39</v>
      </c>
      <c r="Q1186" s="378" t="s">
        <v>39</v>
      </c>
      <c r="R1186" s="91"/>
      <c r="S1186" s="379" t="s">
        <v>149</v>
      </c>
      <c r="T1186" s="398" t="s">
        <v>76</v>
      </c>
      <c r="U1186" s="371">
        <v>10.6</v>
      </c>
      <c r="V1186" s="372" t="s">
        <v>157</v>
      </c>
      <c r="W1186" s="373">
        <v>0.9</v>
      </c>
      <c r="X1186" s="95">
        <v>-6</v>
      </c>
      <c r="Y1186" s="95">
        <v>-6.02</v>
      </c>
      <c r="Z1186" s="93">
        <v>0.02</v>
      </c>
      <c r="AA1186" s="102" t="s">
        <v>151</v>
      </c>
      <c r="AB1186" s="103" t="s">
        <v>151</v>
      </c>
      <c r="AC1186" s="93">
        <v>3.8888977777777902</v>
      </c>
      <c r="AD1186" s="92">
        <v>77</v>
      </c>
      <c r="AE1186" s="102" t="s">
        <v>151</v>
      </c>
      <c r="AF1186" s="93"/>
      <c r="AG1186" s="92"/>
      <c r="AH1186" s="30" t="s">
        <v>38</v>
      </c>
      <c r="AI1186" s="93">
        <v>7.63</v>
      </c>
      <c r="AJ1186" s="93">
        <v>7</v>
      </c>
      <c r="AK1186" s="105"/>
      <c r="AL1186" s="111" t="s">
        <v>151</v>
      </c>
      <c r="AM1186" s="94">
        <v>328.09</v>
      </c>
      <c r="AN1186" s="94">
        <v>301</v>
      </c>
      <c r="AO1186" s="110" t="s">
        <v>151</v>
      </c>
      <c r="AP1186" s="107" t="s">
        <v>152</v>
      </c>
      <c r="AQ1186" s="380"/>
      <c r="AR1186" s="100" t="s">
        <v>38</v>
      </c>
      <c r="AS1186" s="95" t="s">
        <v>38</v>
      </c>
      <c r="AT1186" s="95" t="s">
        <v>38</v>
      </c>
      <c r="AU1186" s="95" t="s">
        <v>38</v>
      </c>
      <c r="AV1186" s="381" t="s">
        <v>38</v>
      </c>
      <c r="AW1186" s="382" t="s">
        <v>38</v>
      </c>
    </row>
    <row r="1187" spans="1:49" x14ac:dyDescent="0.25">
      <c r="A1187" s="89" t="s">
        <v>428</v>
      </c>
      <c r="B1187" s="209" t="s">
        <v>429</v>
      </c>
      <c r="C1187" s="209" t="s">
        <v>430</v>
      </c>
      <c r="D1187" s="209" t="s">
        <v>449</v>
      </c>
      <c r="E1187" s="149" t="s">
        <v>715</v>
      </c>
      <c r="F1187" s="97" t="s">
        <v>746</v>
      </c>
      <c r="G1187" s="150">
        <v>5216</v>
      </c>
      <c r="H1187" s="91" t="s">
        <v>146</v>
      </c>
      <c r="I1187" s="91" t="s">
        <v>147</v>
      </c>
      <c r="J1187" s="90"/>
      <c r="K1187" s="115" t="s">
        <v>302</v>
      </c>
      <c r="L1187" s="90"/>
      <c r="M1187" s="90"/>
      <c r="N1187" s="90" t="s">
        <v>434</v>
      </c>
      <c r="O1187" s="211"/>
      <c r="P1187" s="367" t="s">
        <v>41</v>
      </c>
      <c r="Q1187" s="378" t="s">
        <v>74</v>
      </c>
      <c r="R1187" s="91"/>
      <c r="S1187" s="379"/>
      <c r="T1187" s="367" t="s">
        <v>74</v>
      </c>
      <c r="U1187" s="371">
        <v>9.8000000000000007</v>
      </c>
      <c r="V1187" s="372" t="s">
        <v>157</v>
      </c>
      <c r="W1187" s="373">
        <v>0.9</v>
      </c>
      <c r="X1187" s="95">
        <v>-6.02</v>
      </c>
      <c r="Y1187" s="95">
        <v>-6.02</v>
      </c>
      <c r="Z1187" s="93">
        <v>0</v>
      </c>
      <c r="AA1187" s="102" t="s">
        <v>151</v>
      </c>
      <c r="AB1187" s="103" t="s">
        <v>151</v>
      </c>
      <c r="AC1187" s="93">
        <v>0</v>
      </c>
      <c r="AD1187" s="92">
        <v>0</v>
      </c>
      <c r="AE1187" s="104" t="s">
        <v>152</v>
      </c>
      <c r="AF1187" s="93"/>
      <c r="AG1187" s="92"/>
      <c r="AH1187" s="30" t="s">
        <v>38</v>
      </c>
      <c r="AI1187" s="93">
        <v>5.08</v>
      </c>
      <c r="AJ1187" s="93">
        <v>6.35</v>
      </c>
      <c r="AK1187" s="105"/>
      <c r="AL1187" s="106" t="s">
        <v>152</v>
      </c>
      <c r="AM1187" s="94">
        <v>980.44</v>
      </c>
      <c r="AN1187" s="94">
        <v>1225.55</v>
      </c>
      <c r="AO1187" s="107" t="s">
        <v>152</v>
      </c>
      <c r="AP1187" s="108" t="s">
        <v>152</v>
      </c>
      <c r="AQ1187" s="380"/>
      <c r="AR1187" s="100" t="s">
        <v>40</v>
      </c>
      <c r="AS1187" s="95" t="s">
        <v>40</v>
      </c>
      <c r="AT1187" s="95" t="s">
        <v>40</v>
      </c>
      <c r="AU1187" s="95" t="s">
        <v>40</v>
      </c>
      <c r="AV1187" s="381" t="s">
        <v>40</v>
      </c>
      <c r="AW1187" s="382" t="s">
        <v>40</v>
      </c>
    </row>
    <row r="1188" spans="1:49" x14ac:dyDescent="0.25">
      <c r="A1188" s="89" t="s">
        <v>428</v>
      </c>
      <c r="B1188" s="209" t="s">
        <v>429</v>
      </c>
      <c r="C1188" s="209" t="s">
        <v>430</v>
      </c>
      <c r="D1188" s="209" t="s">
        <v>449</v>
      </c>
      <c r="E1188" s="149" t="s">
        <v>747</v>
      </c>
      <c r="F1188" s="97">
        <v>17156</v>
      </c>
      <c r="G1188" s="150">
        <v>5190</v>
      </c>
      <c r="H1188" s="91" t="s">
        <v>146</v>
      </c>
      <c r="I1188" s="91" t="s">
        <v>147</v>
      </c>
      <c r="J1188" s="90"/>
      <c r="K1188" s="115" t="s">
        <v>302</v>
      </c>
      <c r="L1188" s="90"/>
      <c r="M1188" s="90"/>
      <c r="N1188" s="90"/>
      <c r="O1188" s="211"/>
      <c r="P1188" s="367" t="s">
        <v>39</v>
      </c>
      <c r="Q1188" s="378" t="s">
        <v>39</v>
      </c>
      <c r="R1188" s="91"/>
      <c r="S1188" s="379" t="s">
        <v>76</v>
      </c>
      <c r="T1188" s="367" t="s">
        <v>162</v>
      </c>
      <c r="U1188" s="371">
        <v>8.6</v>
      </c>
      <c r="V1188" s="372" t="s">
        <v>157</v>
      </c>
      <c r="W1188" s="373">
        <v>0.9</v>
      </c>
      <c r="X1188" s="95">
        <v>-6.01</v>
      </c>
      <c r="Y1188" s="95">
        <v>-6.02</v>
      </c>
      <c r="Z1188" s="93">
        <v>0.01</v>
      </c>
      <c r="AA1188" s="102" t="s">
        <v>151</v>
      </c>
      <c r="AB1188" s="103" t="s">
        <v>151</v>
      </c>
      <c r="AC1188" s="93">
        <v>4.4386949699248204</v>
      </c>
      <c r="AD1188" s="92">
        <v>141</v>
      </c>
      <c r="AE1188" s="102" t="s">
        <v>151</v>
      </c>
      <c r="AF1188" s="93"/>
      <c r="AG1188" s="92"/>
      <c r="AH1188" s="30" t="s">
        <v>38</v>
      </c>
      <c r="AI1188" s="93">
        <v>6.69</v>
      </c>
      <c r="AJ1188" s="93">
        <v>5.26</v>
      </c>
      <c r="AK1188" s="105"/>
      <c r="AL1188" s="111" t="s">
        <v>151</v>
      </c>
      <c r="AM1188" s="94">
        <v>301.05</v>
      </c>
      <c r="AN1188" s="94">
        <v>236.7</v>
      </c>
      <c r="AO1188" s="110" t="s">
        <v>151</v>
      </c>
      <c r="AP1188" s="107" t="s">
        <v>152</v>
      </c>
      <c r="AQ1188" s="380"/>
      <c r="AR1188" s="100" t="s">
        <v>38</v>
      </c>
      <c r="AS1188" s="95" t="s">
        <v>38</v>
      </c>
      <c r="AT1188" s="95" t="s">
        <v>38</v>
      </c>
      <c r="AU1188" s="95" t="s">
        <v>38</v>
      </c>
      <c r="AV1188" s="381" t="s">
        <v>38</v>
      </c>
      <c r="AW1188" s="382" t="s">
        <v>38</v>
      </c>
    </row>
    <row r="1189" spans="1:49" x14ac:dyDescent="0.25">
      <c r="A1189" s="89" t="s">
        <v>428</v>
      </c>
      <c r="B1189" s="209" t="s">
        <v>429</v>
      </c>
      <c r="C1189" s="209" t="s">
        <v>430</v>
      </c>
      <c r="D1189" s="209" t="s">
        <v>449</v>
      </c>
      <c r="E1189" s="149" t="s">
        <v>747</v>
      </c>
      <c r="F1189" s="97" t="s">
        <v>746</v>
      </c>
      <c r="G1189" s="150">
        <v>5191</v>
      </c>
      <c r="H1189" s="91" t="s">
        <v>146</v>
      </c>
      <c r="I1189" s="91" t="s">
        <v>147</v>
      </c>
      <c r="J1189" s="90"/>
      <c r="K1189" s="115" t="s">
        <v>302</v>
      </c>
      <c r="L1189" s="90"/>
      <c r="M1189" s="90"/>
      <c r="N1189" s="90"/>
      <c r="O1189" s="211" t="s">
        <v>293</v>
      </c>
      <c r="P1189" s="367" t="s">
        <v>41</v>
      </c>
      <c r="Q1189" s="378" t="s">
        <v>648</v>
      </c>
      <c r="R1189" s="91"/>
      <c r="S1189" s="379" t="s">
        <v>149</v>
      </c>
      <c r="T1189" s="367" t="s">
        <v>74</v>
      </c>
      <c r="U1189" s="371">
        <v>8.6</v>
      </c>
      <c r="V1189" s="372" t="s">
        <v>157</v>
      </c>
      <c r="W1189" s="373">
        <v>0.9</v>
      </c>
      <c r="X1189" s="95">
        <v>-6.01</v>
      </c>
      <c r="Y1189" s="95">
        <v>-6.02</v>
      </c>
      <c r="Z1189" s="93">
        <v>0.01</v>
      </c>
      <c r="AA1189" s="102" t="s">
        <v>151</v>
      </c>
      <c r="AB1189" s="103" t="s">
        <v>151</v>
      </c>
      <c r="AC1189" s="93">
        <v>0</v>
      </c>
      <c r="AD1189" s="92">
        <v>0</v>
      </c>
      <c r="AE1189" s="104" t="s">
        <v>152</v>
      </c>
      <c r="AF1189" s="93"/>
      <c r="AG1189" s="92"/>
      <c r="AH1189" s="30" t="s">
        <v>38</v>
      </c>
      <c r="AI1189" s="93">
        <v>6.23</v>
      </c>
      <c r="AJ1189" s="93">
        <v>5.25</v>
      </c>
      <c r="AK1189" s="105"/>
      <c r="AL1189" s="106" t="s">
        <v>152</v>
      </c>
      <c r="AM1189" s="94">
        <v>143.29000000000002</v>
      </c>
      <c r="AN1189" s="94">
        <v>120.75</v>
      </c>
      <c r="AO1189" s="110" t="s">
        <v>151</v>
      </c>
      <c r="AP1189" s="107" t="s">
        <v>152</v>
      </c>
      <c r="AQ1189" s="380"/>
      <c r="AR1189" s="100" t="s">
        <v>40</v>
      </c>
      <c r="AS1189" s="95" t="s">
        <v>40</v>
      </c>
      <c r="AT1189" s="95" t="s">
        <v>40</v>
      </c>
      <c r="AU1189" s="95" t="s">
        <v>40</v>
      </c>
      <c r="AV1189" s="381" t="s">
        <v>40</v>
      </c>
      <c r="AW1189" s="382" t="s">
        <v>40</v>
      </c>
    </row>
    <row r="1190" spans="1:49" x14ac:dyDescent="0.25">
      <c r="A1190" s="89" t="s">
        <v>428</v>
      </c>
      <c r="B1190" s="209" t="s">
        <v>429</v>
      </c>
      <c r="C1190" s="209" t="s">
        <v>430</v>
      </c>
      <c r="D1190" s="209" t="s">
        <v>449</v>
      </c>
      <c r="E1190" s="149" t="s">
        <v>747</v>
      </c>
      <c r="F1190" s="97" t="s">
        <v>746</v>
      </c>
      <c r="G1190" s="150">
        <v>5192</v>
      </c>
      <c r="H1190" s="91" t="s">
        <v>146</v>
      </c>
      <c r="I1190" s="91" t="s">
        <v>147</v>
      </c>
      <c r="J1190" s="90"/>
      <c r="K1190" s="115" t="s">
        <v>302</v>
      </c>
      <c r="L1190" s="90"/>
      <c r="M1190" s="90"/>
      <c r="N1190" s="90"/>
      <c r="O1190" s="211" t="s">
        <v>293</v>
      </c>
      <c r="P1190" s="367" t="s">
        <v>41</v>
      </c>
      <c r="Q1190" s="378" t="s">
        <v>648</v>
      </c>
      <c r="R1190" s="91"/>
      <c r="S1190" s="379"/>
      <c r="T1190" s="367" t="s">
        <v>74</v>
      </c>
      <c r="U1190" s="371">
        <v>9.1</v>
      </c>
      <c r="V1190" s="372" t="s">
        <v>157</v>
      </c>
      <c r="W1190" s="373">
        <v>0.9</v>
      </c>
      <c r="X1190" s="95">
        <v>-6.01</v>
      </c>
      <c r="Y1190" s="95">
        <v>-6.02</v>
      </c>
      <c r="Z1190" s="93">
        <v>0.01</v>
      </c>
      <c r="AA1190" s="102" t="s">
        <v>151</v>
      </c>
      <c r="AB1190" s="103" t="s">
        <v>151</v>
      </c>
      <c r="AC1190" s="93">
        <v>1.75975977777778</v>
      </c>
      <c r="AD1190" s="92">
        <v>48</v>
      </c>
      <c r="AE1190" s="104" t="s">
        <v>152</v>
      </c>
      <c r="AF1190" s="93"/>
      <c r="AG1190" s="92"/>
      <c r="AH1190" s="30" t="s">
        <v>38</v>
      </c>
      <c r="AI1190" s="93">
        <v>6.67</v>
      </c>
      <c r="AJ1190" s="93">
        <v>5.74</v>
      </c>
      <c r="AK1190" s="105"/>
      <c r="AL1190" s="106" t="s">
        <v>152</v>
      </c>
      <c r="AM1190" s="94">
        <v>200.1</v>
      </c>
      <c r="AN1190" s="94">
        <v>172.20000000000002</v>
      </c>
      <c r="AO1190" s="110" t="s">
        <v>151</v>
      </c>
      <c r="AP1190" s="107" t="s">
        <v>152</v>
      </c>
      <c r="AQ1190" s="380"/>
      <c r="AR1190" s="100" t="s">
        <v>40</v>
      </c>
      <c r="AS1190" s="95" t="s">
        <v>40</v>
      </c>
      <c r="AT1190" s="95" t="s">
        <v>40</v>
      </c>
      <c r="AU1190" s="95" t="s">
        <v>40</v>
      </c>
      <c r="AV1190" s="381" t="s">
        <v>40</v>
      </c>
      <c r="AW1190" s="382" t="s">
        <v>40</v>
      </c>
    </row>
    <row r="1191" spans="1:49" x14ac:dyDescent="0.25">
      <c r="A1191" s="89" t="s">
        <v>428</v>
      </c>
      <c r="B1191" s="209" t="s">
        <v>429</v>
      </c>
      <c r="C1191" s="209" t="s">
        <v>430</v>
      </c>
      <c r="D1191" s="209" t="s">
        <v>449</v>
      </c>
      <c r="E1191" s="149" t="s">
        <v>747</v>
      </c>
      <c r="F1191" s="97" t="s">
        <v>746</v>
      </c>
      <c r="G1191" s="150">
        <v>5193</v>
      </c>
      <c r="H1191" s="91" t="s">
        <v>146</v>
      </c>
      <c r="I1191" s="91" t="s">
        <v>147</v>
      </c>
      <c r="J1191" s="90"/>
      <c r="K1191" s="115" t="s">
        <v>302</v>
      </c>
      <c r="L1191" s="90"/>
      <c r="M1191" s="90"/>
      <c r="N1191" s="90"/>
      <c r="O1191" s="211" t="s">
        <v>293</v>
      </c>
      <c r="P1191" s="367" t="s">
        <v>41</v>
      </c>
      <c r="Q1191" s="378" t="s">
        <v>648</v>
      </c>
      <c r="R1191" s="91"/>
      <c r="S1191" s="379"/>
      <c r="T1191" s="367" t="s">
        <v>74</v>
      </c>
      <c r="U1191" s="371">
        <v>9.3000000000000007</v>
      </c>
      <c r="V1191" s="372" t="s">
        <v>157</v>
      </c>
      <c r="W1191" s="373">
        <v>0.9</v>
      </c>
      <c r="X1191" s="95">
        <v>-6.01</v>
      </c>
      <c r="Y1191" s="95">
        <v>-6.02</v>
      </c>
      <c r="Z1191" s="93">
        <v>0.01</v>
      </c>
      <c r="AA1191" s="102" t="s">
        <v>151</v>
      </c>
      <c r="AB1191" s="103" t="s">
        <v>151</v>
      </c>
      <c r="AC1191" s="93">
        <v>2.2091426432304502</v>
      </c>
      <c r="AD1191" s="92">
        <v>58</v>
      </c>
      <c r="AE1191" s="104" t="s">
        <v>152</v>
      </c>
      <c r="AF1191" s="93"/>
      <c r="AG1191" s="92"/>
      <c r="AH1191" s="30" t="s">
        <v>38</v>
      </c>
      <c r="AI1191" s="93">
        <v>6.43</v>
      </c>
      <c r="AJ1191" s="93">
        <v>5.86</v>
      </c>
      <c r="AK1191" s="105"/>
      <c r="AL1191" s="106" t="s">
        <v>152</v>
      </c>
      <c r="AM1191" s="94">
        <v>135.03</v>
      </c>
      <c r="AN1191" s="94">
        <v>123.06</v>
      </c>
      <c r="AO1191" s="110" t="s">
        <v>151</v>
      </c>
      <c r="AP1191" s="107" t="s">
        <v>152</v>
      </c>
      <c r="AQ1191" s="380"/>
      <c r="AR1191" s="100" t="s">
        <v>40</v>
      </c>
      <c r="AS1191" s="95" t="s">
        <v>40</v>
      </c>
      <c r="AT1191" s="95" t="s">
        <v>40</v>
      </c>
      <c r="AU1191" s="95" t="s">
        <v>40</v>
      </c>
      <c r="AV1191" s="381" t="s">
        <v>40</v>
      </c>
      <c r="AW1191" s="382" t="s">
        <v>40</v>
      </c>
    </row>
    <row r="1192" spans="1:49" x14ac:dyDescent="0.25">
      <c r="A1192" s="89" t="s">
        <v>428</v>
      </c>
      <c r="B1192" s="209" t="s">
        <v>429</v>
      </c>
      <c r="C1192" s="209" t="s">
        <v>430</v>
      </c>
      <c r="D1192" s="209" t="s">
        <v>449</v>
      </c>
      <c r="E1192" s="149" t="s">
        <v>747</v>
      </c>
      <c r="F1192" s="97">
        <v>17156</v>
      </c>
      <c r="G1192" s="150" t="s">
        <v>748</v>
      </c>
      <c r="H1192" s="91" t="s">
        <v>146</v>
      </c>
      <c r="I1192" s="91" t="s">
        <v>147</v>
      </c>
      <c r="J1192" s="90"/>
      <c r="K1192" s="115" t="s">
        <v>302</v>
      </c>
      <c r="L1192" s="90"/>
      <c r="M1192" s="90"/>
      <c r="N1192" s="90" t="s">
        <v>445</v>
      </c>
      <c r="O1192" s="211"/>
      <c r="P1192" s="367" t="s">
        <v>435</v>
      </c>
      <c r="Q1192" s="378" t="s">
        <v>165</v>
      </c>
      <c r="R1192" s="91" t="s">
        <v>436</v>
      </c>
      <c r="S1192" s="379" t="s">
        <v>76</v>
      </c>
      <c r="T1192" s="367" t="s">
        <v>162</v>
      </c>
      <c r="U1192" s="371">
        <v>9.5</v>
      </c>
      <c r="V1192" s="372" t="s">
        <v>157</v>
      </c>
      <c r="W1192" s="373">
        <v>0.9</v>
      </c>
      <c r="X1192" s="95">
        <v>-5.86</v>
      </c>
      <c r="Y1192" s="95">
        <v>-6.02</v>
      </c>
      <c r="Z1192" s="93">
        <v>0.16</v>
      </c>
      <c r="AA1192" s="102" t="s">
        <v>151</v>
      </c>
      <c r="AB1192" s="103" t="s">
        <v>151</v>
      </c>
      <c r="AC1192" s="93">
        <v>0</v>
      </c>
      <c r="AD1192" s="92">
        <v>0</v>
      </c>
      <c r="AE1192" s="104" t="s">
        <v>152</v>
      </c>
      <c r="AF1192" s="93"/>
      <c r="AG1192" s="92"/>
      <c r="AH1192" s="30" t="s">
        <v>38</v>
      </c>
      <c r="AI1192" s="93">
        <v>5.95</v>
      </c>
      <c r="AJ1192" s="93">
        <v>5.47</v>
      </c>
      <c r="AK1192" s="105"/>
      <c r="AL1192" s="106" t="s">
        <v>152</v>
      </c>
      <c r="AM1192" s="94">
        <v>434.35</v>
      </c>
      <c r="AN1192" s="94">
        <v>399.31</v>
      </c>
      <c r="AO1192" s="110" t="s">
        <v>151</v>
      </c>
      <c r="AP1192" s="107" t="s">
        <v>152</v>
      </c>
      <c r="AQ1192" s="380"/>
      <c r="AR1192" s="100" t="s">
        <v>38</v>
      </c>
      <c r="AS1192" s="95" t="s">
        <v>38</v>
      </c>
      <c r="AT1192" s="95" t="s">
        <v>38</v>
      </c>
      <c r="AU1192" s="95" t="s">
        <v>38</v>
      </c>
      <c r="AV1192" s="381" t="s">
        <v>38</v>
      </c>
      <c r="AW1192" s="382" t="s">
        <v>38</v>
      </c>
    </row>
    <row r="1193" spans="1:49" x14ac:dyDescent="0.25">
      <c r="A1193" s="89" t="s">
        <v>428</v>
      </c>
      <c r="B1193" s="209" t="s">
        <v>429</v>
      </c>
      <c r="C1193" s="209" t="s">
        <v>430</v>
      </c>
      <c r="D1193" s="209" t="s">
        <v>449</v>
      </c>
      <c r="E1193" s="149" t="s">
        <v>749</v>
      </c>
      <c r="F1193" s="322">
        <v>17158</v>
      </c>
      <c r="G1193" s="150">
        <v>5197</v>
      </c>
      <c r="H1193" s="91" t="s">
        <v>146</v>
      </c>
      <c r="I1193" s="91" t="s">
        <v>147</v>
      </c>
      <c r="J1193" s="90"/>
      <c r="K1193" s="115" t="s">
        <v>302</v>
      </c>
      <c r="L1193" s="90"/>
      <c r="M1193" s="90"/>
      <c r="N1193" s="90"/>
      <c r="O1193" s="211"/>
      <c r="P1193" s="367" t="s">
        <v>41</v>
      </c>
      <c r="Q1193" s="378" t="s">
        <v>74</v>
      </c>
      <c r="R1193" s="91"/>
      <c r="S1193" s="379"/>
      <c r="T1193" s="367" t="s">
        <v>41</v>
      </c>
      <c r="U1193" s="371">
        <v>38.700000000000003</v>
      </c>
      <c r="V1193" s="372" t="s">
        <v>157</v>
      </c>
      <c r="W1193" s="373">
        <v>0.9</v>
      </c>
      <c r="X1193" s="95">
        <v>-6</v>
      </c>
      <c r="Y1193" s="95">
        <v>-6.02</v>
      </c>
      <c r="Z1193" s="93">
        <v>0.02</v>
      </c>
      <c r="AA1193" s="102" t="s">
        <v>151</v>
      </c>
      <c r="AB1193" s="103" t="s">
        <v>151</v>
      </c>
      <c r="AC1193" s="93">
        <v>1.3039038207589599</v>
      </c>
      <c r="AD1193" s="92">
        <v>4</v>
      </c>
      <c r="AE1193" s="104" t="s">
        <v>152</v>
      </c>
      <c r="AF1193" s="93"/>
      <c r="AG1193" s="92"/>
      <c r="AH1193" s="30" t="s">
        <v>38</v>
      </c>
      <c r="AI1193" s="93">
        <v>25.97</v>
      </c>
      <c r="AJ1193" s="93">
        <v>32.31</v>
      </c>
      <c r="AK1193" s="105"/>
      <c r="AL1193" s="106" t="s">
        <v>152</v>
      </c>
      <c r="AM1193" s="94">
        <v>753.13</v>
      </c>
      <c r="AN1193" s="94">
        <v>936.99</v>
      </c>
      <c r="AO1193" s="107" t="s">
        <v>152</v>
      </c>
      <c r="AP1193" s="108" t="s">
        <v>152</v>
      </c>
      <c r="AQ1193" s="380"/>
      <c r="AR1193" s="100">
        <v>0.9</v>
      </c>
      <c r="AS1193" s="95">
        <f>Y1193-AR1193</f>
        <v>-6.92</v>
      </c>
      <c r="AT1193" s="95">
        <f>IF(V1193="Overig",0.1,0.2)</f>
        <v>0.1</v>
      </c>
      <c r="AU1193" s="95">
        <f>AS1193-AT1193</f>
        <v>-7.02</v>
      </c>
      <c r="AV1193" s="386">
        <v>3</v>
      </c>
      <c r="AW1193" s="387">
        <v>3</v>
      </c>
    </row>
    <row r="1194" spans="1:49" x14ac:dyDescent="0.25">
      <c r="A1194" s="89" t="s">
        <v>428</v>
      </c>
      <c r="B1194" s="209" t="s">
        <v>429</v>
      </c>
      <c r="C1194" s="209" t="s">
        <v>430</v>
      </c>
      <c r="D1194" s="209" t="s">
        <v>449</v>
      </c>
      <c r="E1194" s="149" t="s">
        <v>750</v>
      </c>
      <c r="F1194" s="322">
        <v>17158</v>
      </c>
      <c r="G1194" s="150">
        <v>5198</v>
      </c>
      <c r="H1194" s="91" t="s">
        <v>146</v>
      </c>
      <c r="I1194" s="91" t="s">
        <v>147</v>
      </c>
      <c r="J1194" s="90"/>
      <c r="K1194" s="115" t="s">
        <v>302</v>
      </c>
      <c r="L1194" s="90"/>
      <c r="M1194" s="90" t="s">
        <v>445</v>
      </c>
      <c r="N1194" s="90"/>
      <c r="O1194" s="211"/>
      <c r="P1194" s="367" t="s">
        <v>41</v>
      </c>
      <c r="Q1194" s="378" t="s">
        <v>74</v>
      </c>
      <c r="R1194" s="91"/>
      <c r="S1194" s="379"/>
      <c r="T1194" s="367" t="s">
        <v>41</v>
      </c>
      <c r="U1194" s="371">
        <v>9.1</v>
      </c>
      <c r="V1194" s="372" t="s">
        <v>157</v>
      </c>
      <c r="W1194" s="373">
        <v>0.9</v>
      </c>
      <c r="X1194" s="95">
        <v>-5.99</v>
      </c>
      <c r="Y1194" s="95">
        <v>-6.02</v>
      </c>
      <c r="Z1194" s="93">
        <v>0.03</v>
      </c>
      <c r="AA1194" s="102" t="s">
        <v>151</v>
      </c>
      <c r="AB1194" s="103" t="s">
        <v>151</v>
      </c>
      <c r="AC1194" s="93">
        <v>0</v>
      </c>
      <c r="AD1194" s="92">
        <v>0</v>
      </c>
      <c r="AE1194" s="104" t="s">
        <v>152</v>
      </c>
      <c r="AF1194" s="93"/>
      <c r="AG1194" s="92"/>
      <c r="AH1194" s="30" t="s">
        <v>38</v>
      </c>
      <c r="AI1194" s="93">
        <v>5.56</v>
      </c>
      <c r="AJ1194" s="93">
        <v>5.62</v>
      </c>
      <c r="AK1194" s="105"/>
      <c r="AL1194" s="106" t="s">
        <v>152</v>
      </c>
      <c r="AM1194" s="94">
        <v>261.32</v>
      </c>
      <c r="AN1194" s="94">
        <v>264.14</v>
      </c>
      <c r="AO1194" s="110" t="s">
        <v>151</v>
      </c>
      <c r="AP1194" s="107" t="s">
        <v>152</v>
      </c>
      <c r="AQ1194" s="380"/>
      <c r="AR1194" s="100">
        <v>0.9</v>
      </c>
      <c r="AS1194" s="95">
        <f>Y1194-AR1194</f>
        <v>-6.92</v>
      </c>
      <c r="AT1194" s="95">
        <f>IF(V1194="Overig",0.1,0.2)</f>
        <v>0.1</v>
      </c>
      <c r="AU1194" s="95">
        <f>AS1194-AT1194</f>
        <v>-7.02</v>
      </c>
      <c r="AV1194" s="386">
        <v>3</v>
      </c>
      <c r="AW1194" s="387">
        <v>3</v>
      </c>
    </row>
    <row r="1195" spans="1:49" x14ac:dyDescent="0.25">
      <c r="A1195" s="89" t="s">
        <v>428</v>
      </c>
      <c r="B1195" s="209" t="s">
        <v>429</v>
      </c>
      <c r="C1195" s="209" t="s">
        <v>430</v>
      </c>
      <c r="D1195" s="209" t="s">
        <v>449</v>
      </c>
      <c r="E1195" s="149" t="s">
        <v>750</v>
      </c>
      <c r="F1195" s="322">
        <v>17158</v>
      </c>
      <c r="G1195" s="150">
        <v>5199</v>
      </c>
      <c r="H1195" s="91" t="s">
        <v>146</v>
      </c>
      <c r="I1195" s="91" t="s">
        <v>147</v>
      </c>
      <c r="J1195" s="90"/>
      <c r="K1195" s="115" t="s">
        <v>302</v>
      </c>
      <c r="L1195" s="90"/>
      <c r="M1195" s="90"/>
      <c r="N1195" s="90"/>
      <c r="O1195" s="211"/>
      <c r="P1195" s="367" t="s">
        <v>41</v>
      </c>
      <c r="Q1195" s="378" t="s">
        <v>648</v>
      </c>
      <c r="R1195" s="91"/>
      <c r="S1195" s="379"/>
      <c r="T1195" s="367" t="s">
        <v>41</v>
      </c>
      <c r="U1195" s="371">
        <v>6.7</v>
      </c>
      <c r="V1195" s="372" t="s">
        <v>157</v>
      </c>
      <c r="W1195" s="373">
        <v>0.9</v>
      </c>
      <c r="X1195" s="95">
        <v>-5.99</v>
      </c>
      <c r="Y1195" s="95">
        <v>-6.02</v>
      </c>
      <c r="Z1195" s="93">
        <v>0.03</v>
      </c>
      <c r="AA1195" s="102" t="s">
        <v>151</v>
      </c>
      <c r="AB1195" s="103" t="s">
        <v>151</v>
      </c>
      <c r="AC1195" s="93">
        <v>0.480163572667129</v>
      </c>
      <c r="AD1195" s="92">
        <v>41</v>
      </c>
      <c r="AE1195" s="104" t="s">
        <v>152</v>
      </c>
      <c r="AF1195" s="93"/>
      <c r="AG1195" s="92"/>
      <c r="AH1195" s="30" t="s">
        <v>38</v>
      </c>
      <c r="AI1195" s="93">
        <v>4.37</v>
      </c>
      <c r="AJ1195" s="93">
        <v>3.49</v>
      </c>
      <c r="AK1195" s="105"/>
      <c r="AL1195" s="106" t="s">
        <v>152</v>
      </c>
      <c r="AM1195" s="94">
        <v>117.99000000000001</v>
      </c>
      <c r="AN1195" s="94">
        <v>94.23</v>
      </c>
      <c r="AO1195" s="110" t="s">
        <v>151</v>
      </c>
      <c r="AP1195" s="107" t="s">
        <v>152</v>
      </c>
      <c r="AQ1195" s="380"/>
      <c r="AR1195" s="100">
        <v>0.9</v>
      </c>
      <c r="AS1195" s="95">
        <f>Y1195-AR1195</f>
        <v>-6.92</v>
      </c>
      <c r="AT1195" s="95">
        <f>IF(V1195="Overig",0.1,0.2)</f>
        <v>0.1</v>
      </c>
      <c r="AU1195" s="95">
        <f>AS1195-AT1195</f>
        <v>-7.02</v>
      </c>
      <c r="AV1195" s="386">
        <v>3</v>
      </c>
      <c r="AW1195" s="387">
        <v>3</v>
      </c>
    </row>
    <row r="1196" spans="1:49" ht="36" x14ac:dyDescent="0.25">
      <c r="A1196" s="116" t="s">
        <v>428</v>
      </c>
      <c r="B1196" s="209" t="s">
        <v>429</v>
      </c>
      <c r="C1196" s="209" t="s">
        <v>430</v>
      </c>
      <c r="D1196" s="209" t="s">
        <v>449</v>
      </c>
      <c r="E1196" s="149" t="s">
        <v>751</v>
      </c>
      <c r="F1196" s="91">
        <v>17473</v>
      </c>
      <c r="G1196" s="150">
        <v>198</v>
      </c>
      <c r="H1196" s="91" t="s">
        <v>146</v>
      </c>
      <c r="I1196" s="91" t="s">
        <v>147</v>
      </c>
      <c r="J1196" s="90"/>
      <c r="K1196" s="90"/>
      <c r="L1196" s="90"/>
      <c r="M1196" s="90"/>
      <c r="N1196" s="90" t="s">
        <v>434</v>
      </c>
      <c r="O1196" s="149" t="s">
        <v>573</v>
      </c>
      <c r="P1196" s="398" t="s">
        <v>435</v>
      </c>
      <c r="Q1196" s="378" t="s">
        <v>165</v>
      </c>
      <c r="R1196" s="91" t="s">
        <v>436</v>
      </c>
      <c r="S1196" s="379"/>
      <c r="T1196" s="398" t="s">
        <v>76</v>
      </c>
      <c r="U1196" s="371">
        <v>24.8</v>
      </c>
      <c r="V1196" s="372" t="s">
        <v>157</v>
      </c>
      <c r="W1196" s="373">
        <v>0.9</v>
      </c>
      <c r="X1196" s="95">
        <v>-5.96</v>
      </c>
      <c r="Y1196" s="95">
        <v>-6.02</v>
      </c>
      <c r="Z1196" s="93">
        <v>0.06</v>
      </c>
      <c r="AA1196" s="102" t="s">
        <v>151</v>
      </c>
      <c r="AB1196" s="103" t="s">
        <v>151</v>
      </c>
      <c r="AC1196" s="93">
        <v>5.1237386111111398</v>
      </c>
      <c r="AD1196" s="92">
        <v>27</v>
      </c>
      <c r="AE1196" s="104" t="s">
        <v>152</v>
      </c>
      <c r="AF1196" s="93"/>
      <c r="AG1196" s="92"/>
      <c r="AH1196" s="30" t="s">
        <v>38</v>
      </c>
      <c r="AI1196" s="93">
        <v>19.73</v>
      </c>
      <c r="AJ1196" s="93">
        <v>19.57</v>
      </c>
      <c r="AK1196" s="105"/>
      <c r="AL1196" s="106" t="s">
        <v>152</v>
      </c>
      <c r="AM1196" s="94">
        <v>651.09</v>
      </c>
      <c r="AN1196" s="94">
        <v>645.81000000000006</v>
      </c>
      <c r="AO1196" s="107" t="s">
        <v>152</v>
      </c>
      <c r="AP1196" s="108" t="s">
        <v>152</v>
      </c>
      <c r="AQ1196" s="380"/>
      <c r="AR1196" s="100" t="s">
        <v>38</v>
      </c>
      <c r="AS1196" s="95" t="s">
        <v>38</v>
      </c>
      <c r="AT1196" s="95" t="s">
        <v>38</v>
      </c>
      <c r="AU1196" s="95" t="s">
        <v>38</v>
      </c>
      <c r="AV1196" s="381" t="s">
        <v>38</v>
      </c>
      <c r="AW1196" s="382" t="s">
        <v>38</v>
      </c>
    </row>
    <row r="1197" spans="1:49" ht="36" x14ac:dyDescent="0.25">
      <c r="A1197" s="116" t="s">
        <v>428</v>
      </c>
      <c r="B1197" s="209" t="s">
        <v>429</v>
      </c>
      <c r="C1197" s="209" t="s">
        <v>430</v>
      </c>
      <c r="D1197" s="209" t="s">
        <v>449</v>
      </c>
      <c r="E1197" s="149" t="s">
        <v>751</v>
      </c>
      <c r="F1197" s="91">
        <v>17473</v>
      </c>
      <c r="G1197" s="150">
        <v>199</v>
      </c>
      <c r="H1197" s="91" t="s">
        <v>146</v>
      </c>
      <c r="I1197" s="91" t="s">
        <v>147</v>
      </c>
      <c r="J1197" s="90"/>
      <c r="K1197" s="90"/>
      <c r="L1197" s="90"/>
      <c r="M1197" s="90"/>
      <c r="N1197" s="90" t="s">
        <v>434</v>
      </c>
      <c r="O1197" s="149" t="s">
        <v>573</v>
      </c>
      <c r="P1197" s="398" t="s">
        <v>435</v>
      </c>
      <c r="Q1197" s="378" t="s">
        <v>165</v>
      </c>
      <c r="R1197" s="91" t="s">
        <v>436</v>
      </c>
      <c r="S1197" s="379"/>
      <c r="T1197" s="398" t="s">
        <v>76</v>
      </c>
      <c r="U1197" s="371">
        <v>25</v>
      </c>
      <c r="V1197" s="372" t="s">
        <v>157</v>
      </c>
      <c r="W1197" s="373">
        <v>0.9</v>
      </c>
      <c r="X1197" s="95">
        <v>-5.96</v>
      </c>
      <c r="Y1197" s="95">
        <v>-6.02</v>
      </c>
      <c r="Z1197" s="93">
        <v>0.06</v>
      </c>
      <c r="AA1197" s="102" t="s">
        <v>151</v>
      </c>
      <c r="AB1197" s="103" t="s">
        <v>151</v>
      </c>
      <c r="AC1197" s="93">
        <v>0</v>
      </c>
      <c r="AD1197" s="92">
        <v>0</v>
      </c>
      <c r="AE1197" s="104" t="s">
        <v>152</v>
      </c>
      <c r="AF1197" s="93"/>
      <c r="AG1197" s="92"/>
      <c r="AH1197" s="30" t="s">
        <v>38</v>
      </c>
      <c r="AI1197" s="93">
        <v>18.73</v>
      </c>
      <c r="AJ1197" s="93">
        <v>19.75</v>
      </c>
      <c r="AK1197" s="105"/>
      <c r="AL1197" s="106" t="s">
        <v>152</v>
      </c>
      <c r="AM1197" s="94">
        <v>693.01</v>
      </c>
      <c r="AN1197" s="94">
        <v>730.75</v>
      </c>
      <c r="AO1197" s="107" t="s">
        <v>152</v>
      </c>
      <c r="AP1197" s="108" t="s">
        <v>152</v>
      </c>
      <c r="AQ1197" s="380"/>
      <c r="AR1197" s="100" t="s">
        <v>38</v>
      </c>
      <c r="AS1197" s="95" t="s">
        <v>38</v>
      </c>
      <c r="AT1197" s="95" t="s">
        <v>38</v>
      </c>
      <c r="AU1197" s="95" t="s">
        <v>38</v>
      </c>
      <c r="AV1197" s="381" t="s">
        <v>38</v>
      </c>
      <c r="AW1197" s="382" t="s">
        <v>38</v>
      </c>
    </row>
    <row r="1198" spans="1:49" x14ac:dyDescent="0.25">
      <c r="A1198" s="89" t="s">
        <v>428</v>
      </c>
      <c r="B1198" s="209" t="s">
        <v>429</v>
      </c>
      <c r="C1198" s="209" t="s">
        <v>430</v>
      </c>
      <c r="D1198" s="209" t="s">
        <v>449</v>
      </c>
      <c r="E1198" s="149" t="s">
        <v>747</v>
      </c>
      <c r="F1198" s="322">
        <v>17158</v>
      </c>
      <c r="G1198" s="150">
        <v>5194</v>
      </c>
      <c r="H1198" s="91" t="s">
        <v>146</v>
      </c>
      <c r="I1198" s="91" t="s">
        <v>147</v>
      </c>
      <c r="J1198" s="90"/>
      <c r="K1198" s="115" t="s">
        <v>302</v>
      </c>
      <c r="L1198" s="90"/>
      <c r="M1198" s="90"/>
      <c r="N1198" s="90"/>
      <c r="O1198" s="211"/>
      <c r="P1198" s="367" t="s">
        <v>41</v>
      </c>
      <c r="Q1198" s="378" t="s">
        <v>648</v>
      </c>
      <c r="R1198" s="91"/>
      <c r="S1198" s="379"/>
      <c r="T1198" s="367" t="s">
        <v>41</v>
      </c>
      <c r="U1198" s="371">
        <v>11.2</v>
      </c>
      <c r="V1198" s="372" t="s">
        <v>157</v>
      </c>
      <c r="W1198" s="373">
        <v>0.9</v>
      </c>
      <c r="X1198" s="95">
        <v>-6.01</v>
      </c>
      <c r="Y1198" s="95">
        <v>-6.02</v>
      </c>
      <c r="Z1198" s="93">
        <v>0.01</v>
      </c>
      <c r="AA1198" s="102" t="s">
        <v>151</v>
      </c>
      <c r="AB1198" s="103" t="s">
        <v>151</v>
      </c>
      <c r="AC1198" s="93">
        <v>0</v>
      </c>
      <c r="AD1198" s="92">
        <v>0</v>
      </c>
      <c r="AE1198" s="104" t="s">
        <v>152</v>
      </c>
      <c r="AF1198" s="93"/>
      <c r="AG1198" s="92"/>
      <c r="AH1198" s="30" t="s">
        <v>38</v>
      </c>
      <c r="AI1198" s="93">
        <v>6.29</v>
      </c>
      <c r="AJ1198" s="93">
        <v>7.57</v>
      </c>
      <c r="AK1198" s="105"/>
      <c r="AL1198" s="106" t="s">
        <v>152</v>
      </c>
      <c r="AM1198" s="94">
        <v>232.73</v>
      </c>
      <c r="AN1198" s="94">
        <v>280.09000000000003</v>
      </c>
      <c r="AO1198" s="110" t="s">
        <v>151</v>
      </c>
      <c r="AP1198" s="107" t="s">
        <v>152</v>
      </c>
      <c r="AQ1198" s="380"/>
      <c r="AR1198" s="100">
        <v>0.9</v>
      </c>
      <c r="AS1198" s="95">
        <f>Y1198-AR1198</f>
        <v>-6.92</v>
      </c>
      <c r="AT1198" s="95">
        <f>IF(V1198="Overig",0.1,0.2)</f>
        <v>0.1</v>
      </c>
      <c r="AU1198" s="95">
        <f>AS1198-AT1198</f>
        <v>-7.02</v>
      </c>
      <c r="AV1198" s="386">
        <v>3</v>
      </c>
      <c r="AW1198" s="387">
        <v>3</v>
      </c>
    </row>
    <row r="1199" spans="1:49" x14ac:dyDescent="0.25">
      <c r="A1199" s="89" t="s">
        <v>428</v>
      </c>
      <c r="B1199" s="209" t="s">
        <v>429</v>
      </c>
      <c r="C1199" s="209" t="s">
        <v>430</v>
      </c>
      <c r="D1199" s="209" t="s">
        <v>449</v>
      </c>
      <c r="E1199" s="149" t="s">
        <v>747</v>
      </c>
      <c r="F1199" s="322">
        <v>17158</v>
      </c>
      <c r="G1199" s="150">
        <v>5195</v>
      </c>
      <c r="H1199" s="91" t="s">
        <v>146</v>
      </c>
      <c r="I1199" s="91" t="s">
        <v>147</v>
      </c>
      <c r="J1199" s="90"/>
      <c r="K1199" s="115" t="s">
        <v>302</v>
      </c>
      <c r="L1199" s="90"/>
      <c r="M1199" s="90"/>
      <c r="N1199" s="90"/>
      <c r="O1199" s="211"/>
      <c r="P1199" s="367" t="s">
        <v>41</v>
      </c>
      <c r="Q1199" s="378" t="s">
        <v>648</v>
      </c>
      <c r="R1199" s="91"/>
      <c r="S1199" s="379"/>
      <c r="T1199" s="367" t="s">
        <v>41</v>
      </c>
      <c r="U1199" s="371">
        <v>11.3</v>
      </c>
      <c r="V1199" s="372" t="s">
        <v>157</v>
      </c>
      <c r="W1199" s="373">
        <v>0.9</v>
      </c>
      <c r="X1199" s="95">
        <v>-6.01</v>
      </c>
      <c r="Y1199" s="95">
        <v>-6.02</v>
      </c>
      <c r="Z1199" s="93">
        <v>0.01</v>
      </c>
      <c r="AA1199" s="102" t="s">
        <v>151</v>
      </c>
      <c r="AB1199" s="103" t="s">
        <v>151</v>
      </c>
      <c r="AC1199" s="93">
        <v>0</v>
      </c>
      <c r="AD1199" s="92">
        <v>0</v>
      </c>
      <c r="AE1199" s="104" t="s">
        <v>152</v>
      </c>
      <c r="AF1199" s="93"/>
      <c r="AG1199" s="92"/>
      <c r="AH1199" s="30" t="s">
        <v>38</v>
      </c>
      <c r="AI1199" s="93">
        <v>7.42</v>
      </c>
      <c r="AJ1199" s="93">
        <v>7.66</v>
      </c>
      <c r="AK1199" s="105"/>
      <c r="AL1199" s="106" t="s">
        <v>152</v>
      </c>
      <c r="AM1199" s="94">
        <v>422.94</v>
      </c>
      <c r="AN1199" s="94">
        <v>436.62</v>
      </c>
      <c r="AO1199" s="110" t="s">
        <v>151</v>
      </c>
      <c r="AP1199" s="107" t="s">
        <v>152</v>
      </c>
      <c r="AQ1199" s="380"/>
      <c r="AR1199" s="100">
        <v>0.9</v>
      </c>
      <c r="AS1199" s="95">
        <f>Y1199-AR1199</f>
        <v>-6.92</v>
      </c>
      <c r="AT1199" s="95">
        <f>IF(V1199="Overig",0.1,0.2)</f>
        <v>0.1</v>
      </c>
      <c r="AU1199" s="95">
        <f>AS1199-AT1199</f>
        <v>-7.02</v>
      </c>
      <c r="AV1199" s="386">
        <v>3</v>
      </c>
      <c r="AW1199" s="387">
        <v>3</v>
      </c>
    </row>
    <row r="1200" spans="1:49" x14ac:dyDescent="0.25">
      <c r="A1200" s="89" t="s">
        <v>428</v>
      </c>
      <c r="B1200" s="209" t="s">
        <v>429</v>
      </c>
      <c r="C1200" s="209" t="s">
        <v>430</v>
      </c>
      <c r="D1200" s="209" t="s">
        <v>449</v>
      </c>
      <c r="E1200" s="149" t="s">
        <v>747</v>
      </c>
      <c r="F1200" s="322">
        <v>17158</v>
      </c>
      <c r="G1200" s="150">
        <v>5196</v>
      </c>
      <c r="H1200" s="91" t="s">
        <v>146</v>
      </c>
      <c r="I1200" s="91" t="s">
        <v>147</v>
      </c>
      <c r="J1200" s="90"/>
      <c r="K1200" s="115" t="s">
        <v>302</v>
      </c>
      <c r="L1200" s="90"/>
      <c r="M1200" s="90"/>
      <c r="N1200" s="90"/>
      <c r="O1200" s="211"/>
      <c r="P1200" s="367" t="s">
        <v>41</v>
      </c>
      <c r="Q1200" s="378" t="s">
        <v>648</v>
      </c>
      <c r="R1200" s="91"/>
      <c r="S1200" s="379"/>
      <c r="T1200" s="367" t="s">
        <v>41</v>
      </c>
      <c r="U1200" s="371">
        <v>11</v>
      </c>
      <c r="V1200" s="372" t="s">
        <v>157</v>
      </c>
      <c r="W1200" s="373">
        <v>0.9</v>
      </c>
      <c r="X1200" s="95">
        <v>-6.01</v>
      </c>
      <c r="Y1200" s="95">
        <v>-6.02</v>
      </c>
      <c r="Z1200" s="93">
        <v>0.01</v>
      </c>
      <c r="AA1200" s="102" t="s">
        <v>151</v>
      </c>
      <c r="AB1200" s="103" t="s">
        <v>151</v>
      </c>
      <c r="AC1200" s="93">
        <v>0</v>
      </c>
      <c r="AD1200" s="92">
        <v>0</v>
      </c>
      <c r="AE1200" s="104" t="s">
        <v>152</v>
      </c>
      <c r="AF1200" s="93"/>
      <c r="AG1200" s="92"/>
      <c r="AH1200" s="30" t="s">
        <v>38</v>
      </c>
      <c r="AI1200" s="93">
        <v>7.63</v>
      </c>
      <c r="AJ1200" s="93">
        <v>7.43</v>
      </c>
      <c r="AK1200" s="105"/>
      <c r="AL1200" s="106" t="s">
        <v>152</v>
      </c>
      <c r="AM1200" s="94">
        <v>381.5</v>
      </c>
      <c r="AN1200" s="94">
        <v>371.5</v>
      </c>
      <c r="AO1200" s="110" t="s">
        <v>151</v>
      </c>
      <c r="AP1200" s="107" t="s">
        <v>152</v>
      </c>
      <c r="AQ1200" s="380"/>
      <c r="AR1200" s="100">
        <v>0.9</v>
      </c>
      <c r="AS1200" s="95">
        <f>Y1200-AR1200</f>
        <v>-6.92</v>
      </c>
      <c r="AT1200" s="95">
        <f>IF(V1200="Overig",0.1,0.2)</f>
        <v>0.1</v>
      </c>
      <c r="AU1200" s="95">
        <f>AS1200-AT1200</f>
        <v>-7.02</v>
      </c>
      <c r="AV1200" s="386">
        <v>3</v>
      </c>
      <c r="AW1200" s="387">
        <v>3</v>
      </c>
    </row>
    <row r="1201" spans="1:49" x14ac:dyDescent="0.25">
      <c r="A1201" s="116" t="s">
        <v>428</v>
      </c>
      <c r="B1201" s="209" t="s">
        <v>429</v>
      </c>
      <c r="C1201" s="209" t="s">
        <v>430</v>
      </c>
      <c r="D1201" s="209" t="s">
        <v>449</v>
      </c>
      <c r="E1201" s="149" t="s">
        <v>723</v>
      </c>
      <c r="F1201" s="91">
        <v>17159</v>
      </c>
      <c r="G1201" s="150">
        <v>195</v>
      </c>
      <c r="H1201" s="91" t="s">
        <v>146</v>
      </c>
      <c r="I1201" s="91" t="s">
        <v>147</v>
      </c>
      <c r="J1201" s="90"/>
      <c r="K1201" s="90"/>
      <c r="L1201" s="90"/>
      <c r="M1201" s="90"/>
      <c r="N1201" s="90"/>
      <c r="O1201" s="149" t="s">
        <v>573</v>
      </c>
      <c r="P1201" s="398" t="s">
        <v>39</v>
      </c>
      <c r="Q1201" s="378" t="s">
        <v>39</v>
      </c>
      <c r="R1201" s="91"/>
      <c r="S1201" s="379" t="s">
        <v>76</v>
      </c>
      <c r="T1201" s="398" t="s">
        <v>39</v>
      </c>
      <c r="U1201" s="371">
        <v>10.6</v>
      </c>
      <c r="V1201" s="372" t="s">
        <v>157</v>
      </c>
      <c r="W1201" s="373">
        <v>0.9</v>
      </c>
      <c r="X1201" s="95">
        <v>-5.96</v>
      </c>
      <c r="Y1201" s="95">
        <v>-6.02</v>
      </c>
      <c r="Z1201" s="93">
        <v>0.06</v>
      </c>
      <c r="AA1201" s="102" t="s">
        <v>151</v>
      </c>
      <c r="AB1201" s="103" t="s">
        <v>151</v>
      </c>
      <c r="AC1201" s="93">
        <v>4.2000020000000102</v>
      </c>
      <c r="AD1201" s="92">
        <v>87</v>
      </c>
      <c r="AE1201" s="102" t="s">
        <v>151</v>
      </c>
      <c r="AF1201" s="93"/>
      <c r="AG1201" s="92"/>
      <c r="AH1201" s="30" t="s">
        <v>38</v>
      </c>
      <c r="AI1201" s="93">
        <v>7.8</v>
      </c>
      <c r="AJ1201" s="93">
        <v>6.79</v>
      </c>
      <c r="AK1201" s="105"/>
      <c r="AL1201" s="111" t="s">
        <v>151</v>
      </c>
      <c r="AM1201" s="94">
        <v>390</v>
      </c>
      <c r="AN1201" s="94">
        <v>339.5</v>
      </c>
      <c r="AO1201" s="110" t="s">
        <v>151</v>
      </c>
      <c r="AP1201" s="110" t="s">
        <v>151</v>
      </c>
      <c r="AQ1201" s="380"/>
      <c r="AR1201" s="100" t="s">
        <v>38</v>
      </c>
      <c r="AS1201" s="95" t="s">
        <v>38</v>
      </c>
      <c r="AT1201" s="95" t="s">
        <v>38</v>
      </c>
      <c r="AU1201" s="95" t="s">
        <v>38</v>
      </c>
      <c r="AV1201" s="381" t="s">
        <v>38</v>
      </c>
      <c r="AW1201" s="382" t="s">
        <v>38</v>
      </c>
    </row>
    <row r="1202" spans="1:49" x14ac:dyDescent="0.25">
      <c r="A1202" s="116" t="s">
        <v>428</v>
      </c>
      <c r="B1202" s="209" t="s">
        <v>429</v>
      </c>
      <c r="C1202" s="209" t="s">
        <v>430</v>
      </c>
      <c r="D1202" s="209" t="s">
        <v>449</v>
      </c>
      <c r="E1202" s="149" t="s">
        <v>723</v>
      </c>
      <c r="F1202" s="91">
        <v>17159</v>
      </c>
      <c r="G1202" s="150">
        <v>196</v>
      </c>
      <c r="H1202" s="91" t="s">
        <v>146</v>
      </c>
      <c r="I1202" s="91" t="s">
        <v>147</v>
      </c>
      <c r="J1202" s="90"/>
      <c r="K1202" s="90"/>
      <c r="L1202" s="90"/>
      <c r="M1202" s="90"/>
      <c r="N1202" s="90"/>
      <c r="O1202" s="149" t="s">
        <v>573</v>
      </c>
      <c r="P1202" s="398" t="s">
        <v>39</v>
      </c>
      <c r="Q1202" s="378" t="s">
        <v>39</v>
      </c>
      <c r="R1202" s="91"/>
      <c r="S1202" s="379" t="s">
        <v>76</v>
      </c>
      <c r="T1202" s="398" t="s">
        <v>39</v>
      </c>
      <c r="U1202" s="371">
        <v>10.7</v>
      </c>
      <c r="V1202" s="372" t="s">
        <v>157</v>
      </c>
      <c r="W1202" s="373">
        <v>0.9</v>
      </c>
      <c r="X1202" s="95">
        <v>-5.96</v>
      </c>
      <c r="Y1202" s="95">
        <v>-6.02</v>
      </c>
      <c r="Z1202" s="93">
        <v>0.06</v>
      </c>
      <c r="AA1202" s="102" t="s">
        <v>151</v>
      </c>
      <c r="AB1202" s="103" t="s">
        <v>151</v>
      </c>
      <c r="AC1202" s="93">
        <v>4.59090500000001</v>
      </c>
      <c r="AD1202" s="92">
        <v>93</v>
      </c>
      <c r="AE1202" s="102" t="s">
        <v>151</v>
      </c>
      <c r="AF1202" s="93"/>
      <c r="AG1202" s="92"/>
      <c r="AH1202" s="30" t="s">
        <v>38</v>
      </c>
      <c r="AI1202" s="93">
        <v>7.91</v>
      </c>
      <c r="AJ1202" s="93">
        <v>6.88</v>
      </c>
      <c r="AK1202" s="105"/>
      <c r="AL1202" s="111" t="s">
        <v>151</v>
      </c>
      <c r="AM1202" s="94">
        <v>395.5</v>
      </c>
      <c r="AN1202" s="94">
        <v>344</v>
      </c>
      <c r="AO1202" s="110" t="s">
        <v>151</v>
      </c>
      <c r="AP1202" s="110" t="s">
        <v>151</v>
      </c>
      <c r="AQ1202" s="380"/>
      <c r="AR1202" s="100" t="s">
        <v>38</v>
      </c>
      <c r="AS1202" s="95" t="s">
        <v>38</v>
      </c>
      <c r="AT1202" s="95" t="s">
        <v>38</v>
      </c>
      <c r="AU1202" s="95" t="s">
        <v>38</v>
      </c>
      <c r="AV1202" s="381" t="s">
        <v>38</v>
      </c>
      <c r="AW1202" s="382" t="s">
        <v>38</v>
      </c>
    </row>
    <row r="1203" spans="1:49" x14ac:dyDescent="0.25">
      <c r="A1203" s="116" t="s">
        <v>428</v>
      </c>
      <c r="B1203" s="209" t="s">
        <v>429</v>
      </c>
      <c r="C1203" s="209" t="s">
        <v>430</v>
      </c>
      <c r="D1203" s="209" t="s">
        <v>449</v>
      </c>
      <c r="E1203" s="149" t="s">
        <v>723</v>
      </c>
      <c r="F1203" s="91">
        <v>17159</v>
      </c>
      <c r="G1203" s="150">
        <v>197</v>
      </c>
      <c r="H1203" s="91" t="s">
        <v>146</v>
      </c>
      <c r="I1203" s="91" t="s">
        <v>147</v>
      </c>
      <c r="J1203" s="90"/>
      <c r="K1203" s="90"/>
      <c r="L1203" s="90"/>
      <c r="M1203" s="90"/>
      <c r="N1203" s="90"/>
      <c r="O1203" s="149" t="s">
        <v>573</v>
      </c>
      <c r="P1203" s="398" t="s">
        <v>39</v>
      </c>
      <c r="Q1203" s="378" t="s">
        <v>39</v>
      </c>
      <c r="R1203" s="91"/>
      <c r="S1203" s="379" t="s">
        <v>76</v>
      </c>
      <c r="T1203" s="398" t="s">
        <v>39</v>
      </c>
      <c r="U1203" s="371">
        <v>10.8</v>
      </c>
      <c r="V1203" s="372" t="s">
        <v>157</v>
      </c>
      <c r="W1203" s="373">
        <v>0.9</v>
      </c>
      <c r="X1203" s="95">
        <v>-5.96</v>
      </c>
      <c r="Y1203" s="95">
        <v>-6.02</v>
      </c>
      <c r="Z1203" s="93">
        <v>0.06</v>
      </c>
      <c r="AA1203" s="102" t="s">
        <v>151</v>
      </c>
      <c r="AB1203" s="103" t="s">
        <v>151</v>
      </c>
      <c r="AC1203" s="93">
        <v>5.05494560439561</v>
      </c>
      <c r="AD1203" s="92">
        <v>100</v>
      </c>
      <c r="AE1203" s="102" t="s">
        <v>151</v>
      </c>
      <c r="AF1203" s="93"/>
      <c r="AG1203" s="92"/>
      <c r="AH1203" s="30" t="s">
        <v>38</v>
      </c>
      <c r="AI1203" s="93">
        <v>8.6300000000000008</v>
      </c>
      <c r="AJ1203" s="93">
        <v>6.97</v>
      </c>
      <c r="AK1203" s="105"/>
      <c r="AL1203" s="111" t="s">
        <v>151</v>
      </c>
      <c r="AM1203" s="94">
        <v>448.76000000000005</v>
      </c>
      <c r="AN1203" s="94">
        <v>362.44</v>
      </c>
      <c r="AO1203" s="110" t="s">
        <v>151</v>
      </c>
      <c r="AP1203" s="110" t="s">
        <v>151</v>
      </c>
      <c r="AQ1203" s="380"/>
      <c r="AR1203" s="100" t="s">
        <v>38</v>
      </c>
      <c r="AS1203" s="95" t="s">
        <v>38</v>
      </c>
      <c r="AT1203" s="95" t="s">
        <v>38</v>
      </c>
      <c r="AU1203" s="95" t="s">
        <v>38</v>
      </c>
      <c r="AV1203" s="381" t="s">
        <v>38</v>
      </c>
      <c r="AW1203" s="382" t="s">
        <v>38</v>
      </c>
    </row>
    <row r="1204" spans="1:49" x14ac:dyDescent="0.25">
      <c r="A1204" s="89" t="s">
        <v>428</v>
      </c>
      <c r="B1204" s="209" t="s">
        <v>429</v>
      </c>
      <c r="C1204" s="209" t="s">
        <v>430</v>
      </c>
      <c r="D1204" s="209" t="s">
        <v>449</v>
      </c>
      <c r="E1204" s="149" t="s">
        <v>752</v>
      </c>
      <c r="F1204" s="91">
        <v>17160</v>
      </c>
      <c r="G1204" s="150">
        <v>5313</v>
      </c>
      <c r="H1204" s="91" t="s">
        <v>146</v>
      </c>
      <c r="I1204" s="91" t="s">
        <v>147</v>
      </c>
      <c r="J1204" s="90"/>
      <c r="K1204" s="115" t="s">
        <v>302</v>
      </c>
      <c r="L1204" s="90" t="s">
        <v>171</v>
      </c>
      <c r="M1204" s="90"/>
      <c r="N1204" s="90"/>
      <c r="O1204" s="211" t="s">
        <v>632</v>
      </c>
      <c r="P1204" s="367" t="s">
        <v>435</v>
      </c>
      <c r="Q1204" s="378" t="s">
        <v>165</v>
      </c>
      <c r="R1204" s="91" t="s">
        <v>436</v>
      </c>
      <c r="S1204" s="379" t="s">
        <v>753</v>
      </c>
      <c r="T1204" s="370" t="s">
        <v>437</v>
      </c>
      <c r="U1204" s="371">
        <v>0</v>
      </c>
      <c r="V1204" s="372" t="s">
        <v>157</v>
      </c>
      <c r="W1204" s="373">
        <v>0.35</v>
      </c>
      <c r="X1204" s="95">
        <v>-5.13</v>
      </c>
      <c r="Y1204" s="95">
        <v>-5.62</v>
      </c>
      <c r="Z1204" s="93">
        <v>0.49</v>
      </c>
      <c r="AA1204" s="113" t="s">
        <v>158</v>
      </c>
      <c r="AB1204" s="112" t="s">
        <v>155</v>
      </c>
      <c r="AC1204" s="93">
        <v>0</v>
      </c>
      <c r="AD1204" s="92">
        <v>0</v>
      </c>
      <c r="AE1204" s="104" t="s">
        <v>152</v>
      </c>
      <c r="AF1204" s="93"/>
      <c r="AG1204" s="92"/>
      <c r="AH1204" s="30" t="s">
        <v>38</v>
      </c>
      <c r="AI1204" s="93">
        <v>0</v>
      </c>
      <c r="AJ1204" s="93"/>
      <c r="AK1204" s="105"/>
      <c r="AL1204" s="106" t="s">
        <v>152</v>
      </c>
      <c r="AM1204" s="94"/>
      <c r="AN1204" s="94"/>
      <c r="AO1204" s="30" t="s">
        <v>33</v>
      </c>
      <c r="AP1204" s="108" t="s">
        <v>152</v>
      </c>
      <c r="AQ1204" s="380"/>
      <c r="AR1204" s="100" t="s">
        <v>438</v>
      </c>
      <c r="AS1204" s="95" t="s">
        <v>438</v>
      </c>
      <c r="AT1204" s="95" t="s">
        <v>438</v>
      </c>
      <c r="AU1204" s="95" t="s">
        <v>438</v>
      </c>
      <c r="AV1204" s="381" t="s">
        <v>438</v>
      </c>
      <c r="AW1204" s="382" t="s">
        <v>438</v>
      </c>
    </row>
    <row r="1205" spans="1:49" x14ac:dyDescent="0.25">
      <c r="A1205" s="89" t="s">
        <v>428</v>
      </c>
      <c r="B1205" s="209" t="s">
        <v>429</v>
      </c>
      <c r="C1205" s="209" t="s">
        <v>430</v>
      </c>
      <c r="D1205" s="209" t="s">
        <v>449</v>
      </c>
      <c r="E1205" s="149" t="s">
        <v>752</v>
      </c>
      <c r="F1205" s="91">
        <v>17160</v>
      </c>
      <c r="G1205" s="150">
        <v>5314</v>
      </c>
      <c r="H1205" s="91" t="s">
        <v>146</v>
      </c>
      <c r="I1205" s="91" t="s">
        <v>147</v>
      </c>
      <c r="J1205" s="90"/>
      <c r="K1205" s="115" t="s">
        <v>302</v>
      </c>
      <c r="L1205" s="90" t="s">
        <v>171</v>
      </c>
      <c r="M1205" s="90"/>
      <c r="N1205" s="90"/>
      <c r="O1205" s="211" t="s">
        <v>632</v>
      </c>
      <c r="P1205" s="367" t="s">
        <v>435</v>
      </c>
      <c r="Q1205" s="378" t="s">
        <v>165</v>
      </c>
      <c r="R1205" s="91" t="s">
        <v>436</v>
      </c>
      <c r="S1205" s="379" t="s">
        <v>753</v>
      </c>
      <c r="T1205" s="370" t="s">
        <v>437</v>
      </c>
      <c r="U1205" s="371">
        <v>0</v>
      </c>
      <c r="V1205" s="372" t="s">
        <v>157</v>
      </c>
      <c r="W1205" s="373">
        <v>0.35</v>
      </c>
      <c r="X1205" s="95">
        <v>-5.13</v>
      </c>
      <c r="Y1205" s="95">
        <v>-5.62</v>
      </c>
      <c r="Z1205" s="93">
        <v>0.49</v>
      </c>
      <c r="AA1205" s="113" t="s">
        <v>158</v>
      </c>
      <c r="AB1205" s="112" t="s">
        <v>155</v>
      </c>
      <c r="AC1205" s="93">
        <v>0</v>
      </c>
      <c r="AD1205" s="92">
        <v>0</v>
      </c>
      <c r="AE1205" s="104" t="s">
        <v>152</v>
      </c>
      <c r="AF1205" s="93"/>
      <c r="AG1205" s="92"/>
      <c r="AH1205" s="30" t="s">
        <v>38</v>
      </c>
      <c r="AI1205" s="93">
        <v>0</v>
      </c>
      <c r="AJ1205" s="93"/>
      <c r="AK1205" s="105"/>
      <c r="AL1205" s="106" t="s">
        <v>152</v>
      </c>
      <c r="AM1205" s="94"/>
      <c r="AN1205" s="94"/>
      <c r="AO1205" s="30" t="s">
        <v>33</v>
      </c>
      <c r="AP1205" s="108" t="s">
        <v>152</v>
      </c>
      <c r="AQ1205" s="380"/>
      <c r="AR1205" s="100" t="s">
        <v>438</v>
      </c>
      <c r="AS1205" s="95" t="s">
        <v>438</v>
      </c>
      <c r="AT1205" s="95" t="s">
        <v>438</v>
      </c>
      <c r="AU1205" s="95" t="s">
        <v>438</v>
      </c>
      <c r="AV1205" s="381" t="s">
        <v>438</v>
      </c>
      <c r="AW1205" s="382" t="s">
        <v>438</v>
      </c>
    </row>
    <row r="1206" spans="1:49" x14ac:dyDescent="0.25">
      <c r="A1206" s="89" t="s">
        <v>428</v>
      </c>
      <c r="B1206" s="209" t="s">
        <v>429</v>
      </c>
      <c r="C1206" s="209" t="s">
        <v>430</v>
      </c>
      <c r="D1206" s="209" t="s">
        <v>449</v>
      </c>
      <c r="E1206" s="149" t="s">
        <v>752</v>
      </c>
      <c r="F1206" s="91">
        <v>17160</v>
      </c>
      <c r="G1206" s="150">
        <v>5315</v>
      </c>
      <c r="H1206" s="91" t="s">
        <v>146</v>
      </c>
      <c r="I1206" s="91" t="s">
        <v>147</v>
      </c>
      <c r="J1206" s="90"/>
      <c r="K1206" s="115" t="s">
        <v>302</v>
      </c>
      <c r="L1206" s="90" t="s">
        <v>171</v>
      </c>
      <c r="M1206" s="90"/>
      <c r="N1206" s="90"/>
      <c r="O1206" s="211" t="s">
        <v>632</v>
      </c>
      <c r="P1206" s="367" t="s">
        <v>435</v>
      </c>
      <c r="Q1206" s="378" t="s">
        <v>165</v>
      </c>
      <c r="R1206" s="91" t="s">
        <v>436</v>
      </c>
      <c r="S1206" s="379" t="s">
        <v>753</v>
      </c>
      <c r="T1206" s="370" t="s">
        <v>437</v>
      </c>
      <c r="U1206" s="371">
        <v>0</v>
      </c>
      <c r="V1206" s="372" t="s">
        <v>157</v>
      </c>
      <c r="W1206" s="373">
        <v>0.35</v>
      </c>
      <c r="X1206" s="95">
        <v>-5.13</v>
      </c>
      <c r="Y1206" s="95">
        <v>-5.62</v>
      </c>
      <c r="Z1206" s="93">
        <v>0.49</v>
      </c>
      <c r="AA1206" s="113" t="s">
        <v>158</v>
      </c>
      <c r="AB1206" s="112" t="s">
        <v>155</v>
      </c>
      <c r="AC1206" s="93">
        <v>0</v>
      </c>
      <c r="AD1206" s="92">
        <v>0</v>
      </c>
      <c r="AE1206" s="104" t="s">
        <v>152</v>
      </c>
      <c r="AF1206" s="93"/>
      <c r="AG1206" s="92"/>
      <c r="AH1206" s="30" t="s">
        <v>38</v>
      </c>
      <c r="AI1206" s="93">
        <v>0</v>
      </c>
      <c r="AJ1206" s="93"/>
      <c r="AK1206" s="105"/>
      <c r="AL1206" s="106" t="s">
        <v>152</v>
      </c>
      <c r="AM1206" s="94"/>
      <c r="AN1206" s="94"/>
      <c r="AO1206" s="30" t="s">
        <v>33</v>
      </c>
      <c r="AP1206" s="108" t="s">
        <v>152</v>
      </c>
      <c r="AQ1206" s="380"/>
      <c r="AR1206" s="100" t="s">
        <v>438</v>
      </c>
      <c r="AS1206" s="95" t="s">
        <v>438</v>
      </c>
      <c r="AT1206" s="95" t="s">
        <v>438</v>
      </c>
      <c r="AU1206" s="95" t="s">
        <v>438</v>
      </c>
      <c r="AV1206" s="381" t="s">
        <v>438</v>
      </c>
      <c r="AW1206" s="382" t="s">
        <v>438</v>
      </c>
    </row>
    <row r="1207" spans="1:49" x14ac:dyDescent="0.25">
      <c r="A1207" s="89" t="s">
        <v>428</v>
      </c>
      <c r="B1207" s="209" t="s">
        <v>429</v>
      </c>
      <c r="C1207" s="209" t="s">
        <v>430</v>
      </c>
      <c r="D1207" s="209" t="s">
        <v>449</v>
      </c>
      <c r="E1207" s="149" t="s">
        <v>752</v>
      </c>
      <c r="F1207" s="91">
        <v>17160</v>
      </c>
      <c r="G1207" s="150">
        <v>5316</v>
      </c>
      <c r="H1207" s="91" t="s">
        <v>146</v>
      </c>
      <c r="I1207" s="91" t="s">
        <v>147</v>
      </c>
      <c r="J1207" s="90"/>
      <c r="K1207" s="115" t="s">
        <v>302</v>
      </c>
      <c r="L1207" s="90" t="s">
        <v>171</v>
      </c>
      <c r="M1207" s="90"/>
      <c r="N1207" s="90"/>
      <c r="O1207" s="211" t="s">
        <v>632</v>
      </c>
      <c r="P1207" s="367" t="s">
        <v>435</v>
      </c>
      <c r="Q1207" s="378" t="s">
        <v>165</v>
      </c>
      <c r="R1207" s="91" t="s">
        <v>436</v>
      </c>
      <c r="S1207" s="379" t="s">
        <v>753</v>
      </c>
      <c r="T1207" s="370" t="s">
        <v>437</v>
      </c>
      <c r="U1207" s="371">
        <v>0</v>
      </c>
      <c r="V1207" s="372" t="s">
        <v>157</v>
      </c>
      <c r="W1207" s="373">
        <v>0.35</v>
      </c>
      <c r="X1207" s="95">
        <v>-5.13</v>
      </c>
      <c r="Y1207" s="95">
        <v>-5.62</v>
      </c>
      <c r="Z1207" s="93">
        <v>0.49</v>
      </c>
      <c r="AA1207" s="113" t="s">
        <v>158</v>
      </c>
      <c r="AB1207" s="112" t="s">
        <v>155</v>
      </c>
      <c r="AC1207" s="93">
        <v>0</v>
      </c>
      <c r="AD1207" s="92">
        <v>0</v>
      </c>
      <c r="AE1207" s="104" t="s">
        <v>152</v>
      </c>
      <c r="AF1207" s="93"/>
      <c r="AG1207" s="92"/>
      <c r="AH1207" s="30" t="s">
        <v>38</v>
      </c>
      <c r="AI1207" s="93">
        <v>0</v>
      </c>
      <c r="AJ1207" s="93"/>
      <c r="AK1207" s="105"/>
      <c r="AL1207" s="106" t="s">
        <v>152</v>
      </c>
      <c r="AM1207" s="94"/>
      <c r="AN1207" s="94"/>
      <c r="AO1207" s="30" t="s">
        <v>33</v>
      </c>
      <c r="AP1207" s="108" t="s">
        <v>152</v>
      </c>
      <c r="AQ1207" s="380"/>
      <c r="AR1207" s="100" t="s">
        <v>438</v>
      </c>
      <c r="AS1207" s="95" t="s">
        <v>438</v>
      </c>
      <c r="AT1207" s="95" t="s">
        <v>438</v>
      </c>
      <c r="AU1207" s="95" t="s">
        <v>438</v>
      </c>
      <c r="AV1207" s="381" t="s">
        <v>438</v>
      </c>
      <c r="AW1207" s="382" t="s">
        <v>438</v>
      </c>
    </row>
    <row r="1208" spans="1:49" x14ac:dyDescent="0.25">
      <c r="A1208" s="89" t="s">
        <v>428</v>
      </c>
      <c r="B1208" s="209" t="s">
        <v>429</v>
      </c>
      <c r="C1208" s="209" t="s">
        <v>430</v>
      </c>
      <c r="D1208" s="209" t="s">
        <v>449</v>
      </c>
      <c r="E1208" s="149" t="s">
        <v>752</v>
      </c>
      <c r="F1208" s="91">
        <v>17160</v>
      </c>
      <c r="G1208" s="150">
        <v>5317</v>
      </c>
      <c r="H1208" s="91" t="s">
        <v>146</v>
      </c>
      <c r="I1208" s="91" t="s">
        <v>147</v>
      </c>
      <c r="J1208" s="90"/>
      <c r="K1208" s="115" t="s">
        <v>302</v>
      </c>
      <c r="L1208" s="90" t="s">
        <v>171</v>
      </c>
      <c r="M1208" s="90"/>
      <c r="N1208" s="90"/>
      <c r="O1208" s="211" t="s">
        <v>632</v>
      </c>
      <c r="P1208" s="367" t="s">
        <v>435</v>
      </c>
      <c r="Q1208" s="378" t="s">
        <v>165</v>
      </c>
      <c r="R1208" s="91" t="s">
        <v>436</v>
      </c>
      <c r="S1208" s="379" t="s">
        <v>753</v>
      </c>
      <c r="T1208" s="370" t="s">
        <v>437</v>
      </c>
      <c r="U1208" s="371">
        <v>0</v>
      </c>
      <c r="V1208" s="372" t="s">
        <v>157</v>
      </c>
      <c r="W1208" s="373">
        <v>0.35</v>
      </c>
      <c r="X1208" s="95">
        <v>-5.13</v>
      </c>
      <c r="Y1208" s="95">
        <v>-5.62</v>
      </c>
      <c r="Z1208" s="93">
        <v>0.49</v>
      </c>
      <c r="AA1208" s="113" t="s">
        <v>158</v>
      </c>
      <c r="AB1208" s="112" t="s">
        <v>155</v>
      </c>
      <c r="AC1208" s="93">
        <v>0</v>
      </c>
      <c r="AD1208" s="92">
        <v>0</v>
      </c>
      <c r="AE1208" s="104" t="s">
        <v>152</v>
      </c>
      <c r="AF1208" s="93"/>
      <c r="AG1208" s="92"/>
      <c r="AH1208" s="30" t="s">
        <v>38</v>
      </c>
      <c r="AI1208" s="93">
        <v>0</v>
      </c>
      <c r="AJ1208" s="93"/>
      <c r="AK1208" s="105"/>
      <c r="AL1208" s="106" t="s">
        <v>152</v>
      </c>
      <c r="AM1208" s="94"/>
      <c r="AN1208" s="94"/>
      <c r="AO1208" s="30" t="s">
        <v>33</v>
      </c>
      <c r="AP1208" s="108" t="s">
        <v>152</v>
      </c>
      <c r="AQ1208" s="380"/>
      <c r="AR1208" s="100" t="s">
        <v>438</v>
      </c>
      <c r="AS1208" s="95" t="s">
        <v>438</v>
      </c>
      <c r="AT1208" s="95" t="s">
        <v>438</v>
      </c>
      <c r="AU1208" s="95" t="s">
        <v>438</v>
      </c>
      <c r="AV1208" s="381" t="s">
        <v>438</v>
      </c>
      <c r="AW1208" s="382" t="s">
        <v>438</v>
      </c>
    </row>
    <row r="1209" spans="1:49" x14ac:dyDescent="0.25">
      <c r="A1209" s="89" t="s">
        <v>428</v>
      </c>
      <c r="B1209" s="209" t="s">
        <v>429</v>
      </c>
      <c r="C1209" s="209" t="s">
        <v>430</v>
      </c>
      <c r="D1209" s="209" t="s">
        <v>449</v>
      </c>
      <c r="E1209" s="149" t="s">
        <v>752</v>
      </c>
      <c r="F1209" s="91">
        <v>17160</v>
      </c>
      <c r="G1209" s="150">
        <v>5318</v>
      </c>
      <c r="H1209" s="91" t="s">
        <v>146</v>
      </c>
      <c r="I1209" s="91" t="s">
        <v>147</v>
      </c>
      <c r="J1209" s="90"/>
      <c r="K1209" s="115" t="s">
        <v>302</v>
      </c>
      <c r="L1209" s="90" t="s">
        <v>171</v>
      </c>
      <c r="M1209" s="90"/>
      <c r="N1209" s="90"/>
      <c r="O1209" s="211" t="s">
        <v>632</v>
      </c>
      <c r="P1209" s="367" t="s">
        <v>435</v>
      </c>
      <c r="Q1209" s="378" t="s">
        <v>165</v>
      </c>
      <c r="R1209" s="91" t="s">
        <v>436</v>
      </c>
      <c r="S1209" s="184" t="s">
        <v>753</v>
      </c>
      <c r="T1209" s="370" t="s">
        <v>437</v>
      </c>
      <c r="U1209" s="371">
        <v>0</v>
      </c>
      <c r="V1209" s="372" t="s">
        <v>157</v>
      </c>
      <c r="W1209" s="373">
        <v>0.35</v>
      </c>
      <c r="X1209" s="95">
        <v>-5.13</v>
      </c>
      <c r="Y1209" s="95">
        <v>-5.62</v>
      </c>
      <c r="Z1209" s="93">
        <v>0.49</v>
      </c>
      <c r="AA1209" s="113" t="s">
        <v>158</v>
      </c>
      <c r="AB1209" s="112" t="s">
        <v>155</v>
      </c>
      <c r="AC1209" s="93">
        <v>0</v>
      </c>
      <c r="AD1209" s="92">
        <v>0</v>
      </c>
      <c r="AE1209" s="104" t="s">
        <v>152</v>
      </c>
      <c r="AF1209" s="93"/>
      <c r="AG1209" s="92"/>
      <c r="AH1209" s="30" t="s">
        <v>38</v>
      </c>
      <c r="AI1209" s="93">
        <v>0</v>
      </c>
      <c r="AJ1209" s="93"/>
      <c r="AK1209" s="105"/>
      <c r="AL1209" s="106" t="s">
        <v>152</v>
      </c>
      <c r="AM1209" s="94"/>
      <c r="AN1209" s="94"/>
      <c r="AO1209" s="30" t="s">
        <v>33</v>
      </c>
      <c r="AP1209" s="108" t="s">
        <v>152</v>
      </c>
      <c r="AQ1209" s="380"/>
      <c r="AR1209" s="100" t="s">
        <v>438</v>
      </c>
      <c r="AS1209" s="95" t="s">
        <v>438</v>
      </c>
      <c r="AT1209" s="95" t="s">
        <v>438</v>
      </c>
      <c r="AU1209" s="95" t="s">
        <v>438</v>
      </c>
      <c r="AV1209" s="381" t="s">
        <v>438</v>
      </c>
      <c r="AW1209" s="382" t="s">
        <v>438</v>
      </c>
    </row>
    <row r="1210" spans="1:49" x14ac:dyDescent="0.25">
      <c r="A1210" s="89" t="s">
        <v>428</v>
      </c>
      <c r="B1210" s="209" t="s">
        <v>429</v>
      </c>
      <c r="C1210" s="209" t="s">
        <v>430</v>
      </c>
      <c r="D1210" s="209" t="s">
        <v>449</v>
      </c>
      <c r="E1210" s="149" t="s">
        <v>752</v>
      </c>
      <c r="F1210" s="91">
        <v>17160</v>
      </c>
      <c r="G1210" s="150">
        <v>5319</v>
      </c>
      <c r="H1210" s="91" t="s">
        <v>146</v>
      </c>
      <c r="I1210" s="91" t="s">
        <v>147</v>
      </c>
      <c r="J1210" s="90"/>
      <c r="K1210" s="115" t="s">
        <v>302</v>
      </c>
      <c r="L1210" s="90" t="s">
        <v>171</v>
      </c>
      <c r="M1210" s="90"/>
      <c r="N1210" s="90"/>
      <c r="O1210" s="211" t="s">
        <v>632</v>
      </c>
      <c r="P1210" s="367" t="s">
        <v>435</v>
      </c>
      <c r="Q1210" s="378" t="s">
        <v>165</v>
      </c>
      <c r="R1210" s="91" t="s">
        <v>436</v>
      </c>
      <c r="S1210" s="379" t="s">
        <v>753</v>
      </c>
      <c r="T1210" s="370" t="s">
        <v>437</v>
      </c>
      <c r="U1210" s="371">
        <v>0</v>
      </c>
      <c r="V1210" s="372" t="s">
        <v>157</v>
      </c>
      <c r="W1210" s="373">
        <v>0.35</v>
      </c>
      <c r="X1210" s="95">
        <v>-5.13</v>
      </c>
      <c r="Y1210" s="95">
        <v>-5.62</v>
      </c>
      <c r="Z1210" s="93">
        <v>0.49</v>
      </c>
      <c r="AA1210" s="113" t="s">
        <v>158</v>
      </c>
      <c r="AB1210" s="112" t="s">
        <v>155</v>
      </c>
      <c r="AC1210" s="93">
        <v>0</v>
      </c>
      <c r="AD1210" s="92">
        <v>0</v>
      </c>
      <c r="AE1210" s="104" t="s">
        <v>152</v>
      </c>
      <c r="AF1210" s="93"/>
      <c r="AG1210" s="92"/>
      <c r="AH1210" s="30" t="s">
        <v>38</v>
      </c>
      <c r="AI1210" s="93">
        <v>0</v>
      </c>
      <c r="AJ1210" s="93"/>
      <c r="AK1210" s="105"/>
      <c r="AL1210" s="106" t="s">
        <v>152</v>
      </c>
      <c r="AM1210" s="94"/>
      <c r="AN1210" s="94"/>
      <c r="AO1210" s="30" t="s">
        <v>33</v>
      </c>
      <c r="AP1210" s="108" t="s">
        <v>152</v>
      </c>
      <c r="AQ1210" s="380"/>
      <c r="AR1210" s="100" t="s">
        <v>438</v>
      </c>
      <c r="AS1210" s="95" t="s">
        <v>438</v>
      </c>
      <c r="AT1210" s="95" t="s">
        <v>438</v>
      </c>
      <c r="AU1210" s="95" t="s">
        <v>438</v>
      </c>
      <c r="AV1210" s="381" t="s">
        <v>438</v>
      </c>
      <c r="AW1210" s="382" t="s">
        <v>438</v>
      </c>
    </row>
    <row r="1211" spans="1:49" x14ac:dyDescent="0.25">
      <c r="A1211" s="89" t="s">
        <v>428</v>
      </c>
      <c r="B1211" s="209" t="s">
        <v>429</v>
      </c>
      <c r="C1211" s="209" t="s">
        <v>430</v>
      </c>
      <c r="D1211" s="209" t="s">
        <v>449</v>
      </c>
      <c r="E1211" s="149" t="s">
        <v>752</v>
      </c>
      <c r="F1211" s="91">
        <v>17160</v>
      </c>
      <c r="G1211" s="150">
        <v>5320</v>
      </c>
      <c r="H1211" s="91" t="s">
        <v>146</v>
      </c>
      <c r="I1211" s="91" t="s">
        <v>147</v>
      </c>
      <c r="J1211" s="90"/>
      <c r="K1211" s="115" t="s">
        <v>302</v>
      </c>
      <c r="L1211" s="90" t="s">
        <v>171</v>
      </c>
      <c r="M1211" s="90"/>
      <c r="N1211" s="90"/>
      <c r="O1211" s="211" t="s">
        <v>632</v>
      </c>
      <c r="P1211" s="367" t="s">
        <v>435</v>
      </c>
      <c r="Q1211" s="378" t="s">
        <v>165</v>
      </c>
      <c r="R1211" s="91" t="s">
        <v>436</v>
      </c>
      <c r="S1211" s="379" t="s">
        <v>753</v>
      </c>
      <c r="T1211" s="370" t="s">
        <v>437</v>
      </c>
      <c r="U1211" s="371">
        <v>0</v>
      </c>
      <c r="V1211" s="372" t="s">
        <v>157</v>
      </c>
      <c r="W1211" s="373">
        <v>0.35</v>
      </c>
      <c r="X1211" s="95">
        <v>-5.13</v>
      </c>
      <c r="Y1211" s="95">
        <v>-5.62</v>
      </c>
      <c r="Z1211" s="93">
        <v>0.49</v>
      </c>
      <c r="AA1211" s="113" t="s">
        <v>158</v>
      </c>
      <c r="AB1211" s="112" t="s">
        <v>155</v>
      </c>
      <c r="AC1211" s="93">
        <v>0</v>
      </c>
      <c r="AD1211" s="92">
        <v>0</v>
      </c>
      <c r="AE1211" s="104" t="s">
        <v>152</v>
      </c>
      <c r="AF1211" s="93"/>
      <c r="AG1211" s="92"/>
      <c r="AH1211" s="30" t="s">
        <v>38</v>
      </c>
      <c r="AI1211" s="93">
        <v>0</v>
      </c>
      <c r="AJ1211" s="93"/>
      <c r="AK1211" s="105"/>
      <c r="AL1211" s="106" t="s">
        <v>152</v>
      </c>
      <c r="AM1211" s="94"/>
      <c r="AN1211" s="94"/>
      <c r="AO1211" s="30" t="s">
        <v>33</v>
      </c>
      <c r="AP1211" s="108" t="s">
        <v>152</v>
      </c>
      <c r="AQ1211" s="380"/>
      <c r="AR1211" s="100" t="s">
        <v>438</v>
      </c>
      <c r="AS1211" s="95" t="s">
        <v>438</v>
      </c>
      <c r="AT1211" s="95" t="s">
        <v>438</v>
      </c>
      <c r="AU1211" s="95" t="s">
        <v>438</v>
      </c>
      <c r="AV1211" s="381" t="s">
        <v>438</v>
      </c>
      <c r="AW1211" s="382" t="s">
        <v>438</v>
      </c>
    </row>
    <row r="1212" spans="1:49" x14ac:dyDescent="0.25">
      <c r="A1212" s="89" t="s">
        <v>428</v>
      </c>
      <c r="B1212" s="209" t="s">
        <v>429</v>
      </c>
      <c r="C1212" s="209" t="s">
        <v>430</v>
      </c>
      <c r="D1212" s="209" t="s">
        <v>449</v>
      </c>
      <c r="E1212" s="149" t="s">
        <v>752</v>
      </c>
      <c r="F1212" s="91">
        <v>17160</v>
      </c>
      <c r="G1212" s="150">
        <v>5321</v>
      </c>
      <c r="H1212" s="91" t="s">
        <v>146</v>
      </c>
      <c r="I1212" s="91" t="s">
        <v>147</v>
      </c>
      <c r="J1212" s="90"/>
      <c r="K1212" s="115" t="s">
        <v>302</v>
      </c>
      <c r="L1212" s="90" t="s">
        <v>171</v>
      </c>
      <c r="M1212" s="90"/>
      <c r="N1212" s="90"/>
      <c r="O1212" s="211" t="s">
        <v>632</v>
      </c>
      <c r="P1212" s="367" t="s">
        <v>435</v>
      </c>
      <c r="Q1212" s="378" t="s">
        <v>165</v>
      </c>
      <c r="R1212" s="91" t="s">
        <v>436</v>
      </c>
      <c r="S1212" s="379" t="s">
        <v>753</v>
      </c>
      <c r="T1212" s="370" t="s">
        <v>437</v>
      </c>
      <c r="U1212" s="371">
        <v>0</v>
      </c>
      <c r="V1212" s="372" t="s">
        <v>157</v>
      </c>
      <c r="W1212" s="373">
        <v>0.35</v>
      </c>
      <c r="X1212" s="95">
        <v>-5.13</v>
      </c>
      <c r="Y1212" s="95">
        <v>-5.62</v>
      </c>
      <c r="Z1212" s="93">
        <v>0.49</v>
      </c>
      <c r="AA1212" s="113" t="s">
        <v>158</v>
      </c>
      <c r="AB1212" s="112" t="s">
        <v>155</v>
      </c>
      <c r="AC1212" s="93">
        <v>0</v>
      </c>
      <c r="AD1212" s="92">
        <v>0</v>
      </c>
      <c r="AE1212" s="104" t="s">
        <v>152</v>
      </c>
      <c r="AF1212" s="93"/>
      <c r="AG1212" s="92"/>
      <c r="AH1212" s="30" t="s">
        <v>38</v>
      </c>
      <c r="AI1212" s="93">
        <v>0</v>
      </c>
      <c r="AJ1212" s="93"/>
      <c r="AK1212" s="105"/>
      <c r="AL1212" s="106" t="s">
        <v>152</v>
      </c>
      <c r="AM1212" s="94"/>
      <c r="AN1212" s="94"/>
      <c r="AO1212" s="30" t="s">
        <v>33</v>
      </c>
      <c r="AP1212" s="108" t="s">
        <v>152</v>
      </c>
      <c r="AQ1212" s="380"/>
      <c r="AR1212" s="100" t="s">
        <v>438</v>
      </c>
      <c r="AS1212" s="95" t="s">
        <v>438</v>
      </c>
      <c r="AT1212" s="95" t="s">
        <v>438</v>
      </c>
      <c r="AU1212" s="95" t="s">
        <v>438</v>
      </c>
      <c r="AV1212" s="381" t="s">
        <v>438</v>
      </c>
      <c r="AW1212" s="382" t="s">
        <v>438</v>
      </c>
    </row>
    <row r="1213" spans="1:49" x14ac:dyDescent="0.25">
      <c r="A1213" s="89" t="s">
        <v>428</v>
      </c>
      <c r="B1213" s="209" t="s">
        <v>429</v>
      </c>
      <c r="C1213" s="209" t="s">
        <v>430</v>
      </c>
      <c r="D1213" s="209" t="s">
        <v>449</v>
      </c>
      <c r="E1213" s="149" t="s">
        <v>752</v>
      </c>
      <c r="F1213" s="91">
        <v>17160</v>
      </c>
      <c r="G1213" s="150">
        <v>5322</v>
      </c>
      <c r="H1213" s="91" t="s">
        <v>146</v>
      </c>
      <c r="I1213" s="91" t="s">
        <v>147</v>
      </c>
      <c r="J1213" s="90"/>
      <c r="K1213" s="115" t="s">
        <v>302</v>
      </c>
      <c r="L1213" s="90" t="s">
        <v>171</v>
      </c>
      <c r="M1213" s="90"/>
      <c r="N1213" s="90"/>
      <c r="O1213" s="211" t="s">
        <v>632</v>
      </c>
      <c r="P1213" s="367" t="s">
        <v>435</v>
      </c>
      <c r="Q1213" s="378" t="s">
        <v>165</v>
      </c>
      <c r="R1213" s="91" t="s">
        <v>436</v>
      </c>
      <c r="S1213" s="379" t="s">
        <v>753</v>
      </c>
      <c r="T1213" s="370" t="s">
        <v>437</v>
      </c>
      <c r="U1213" s="371">
        <v>0</v>
      </c>
      <c r="V1213" s="372" t="s">
        <v>157</v>
      </c>
      <c r="W1213" s="373">
        <v>0.35</v>
      </c>
      <c r="X1213" s="95">
        <v>-5.13</v>
      </c>
      <c r="Y1213" s="95">
        <v>-5.62</v>
      </c>
      <c r="Z1213" s="93">
        <v>0.49</v>
      </c>
      <c r="AA1213" s="113" t="s">
        <v>158</v>
      </c>
      <c r="AB1213" s="112" t="s">
        <v>155</v>
      </c>
      <c r="AC1213" s="93">
        <v>0</v>
      </c>
      <c r="AD1213" s="92">
        <v>0</v>
      </c>
      <c r="AE1213" s="104" t="s">
        <v>152</v>
      </c>
      <c r="AF1213" s="93"/>
      <c r="AG1213" s="92"/>
      <c r="AH1213" s="30" t="s">
        <v>38</v>
      </c>
      <c r="AI1213" s="93">
        <v>0</v>
      </c>
      <c r="AJ1213" s="93"/>
      <c r="AK1213" s="105"/>
      <c r="AL1213" s="106" t="s">
        <v>152</v>
      </c>
      <c r="AM1213" s="94"/>
      <c r="AN1213" s="94"/>
      <c r="AO1213" s="30" t="s">
        <v>33</v>
      </c>
      <c r="AP1213" s="108" t="s">
        <v>152</v>
      </c>
      <c r="AQ1213" s="380"/>
      <c r="AR1213" s="100" t="s">
        <v>438</v>
      </c>
      <c r="AS1213" s="95" t="s">
        <v>438</v>
      </c>
      <c r="AT1213" s="95" t="s">
        <v>438</v>
      </c>
      <c r="AU1213" s="95" t="s">
        <v>438</v>
      </c>
      <c r="AV1213" s="381" t="s">
        <v>438</v>
      </c>
      <c r="AW1213" s="382" t="s">
        <v>438</v>
      </c>
    </row>
    <row r="1214" spans="1:49" x14ac:dyDescent="0.25">
      <c r="A1214" s="89" t="s">
        <v>428</v>
      </c>
      <c r="B1214" s="209" t="s">
        <v>429</v>
      </c>
      <c r="C1214" s="209" t="s">
        <v>430</v>
      </c>
      <c r="D1214" s="209" t="s">
        <v>449</v>
      </c>
      <c r="E1214" s="149" t="s">
        <v>752</v>
      </c>
      <c r="F1214" s="91">
        <v>17160</v>
      </c>
      <c r="G1214" s="150">
        <v>5323</v>
      </c>
      <c r="H1214" s="91" t="s">
        <v>146</v>
      </c>
      <c r="I1214" s="91" t="s">
        <v>147</v>
      </c>
      <c r="J1214" s="90"/>
      <c r="K1214" s="115" t="s">
        <v>302</v>
      </c>
      <c r="L1214" s="90" t="s">
        <v>171</v>
      </c>
      <c r="M1214" s="90"/>
      <c r="N1214" s="90"/>
      <c r="O1214" s="211" t="s">
        <v>632</v>
      </c>
      <c r="P1214" s="367" t="s">
        <v>435</v>
      </c>
      <c r="Q1214" s="378" t="s">
        <v>165</v>
      </c>
      <c r="R1214" s="91" t="s">
        <v>436</v>
      </c>
      <c r="S1214" s="379" t="s">
        <v>753</v>
      </c>
      <c r="T1214" s="370" t="s">
        <v>437</v>
      </c>
      <c r="U1214" s="371">
        <v>0</v>
      </c>
      <c r="V1214" s="372" t="s">
        <v>157</v>
      </c>
      <c r="W1214" s="373">
        <v>0.35</v>
      </c>
      <c r="X1214" s="95">
        <v>-5.13</v>
      </c>
      <c r="Y1214" s="95">
        <v>-5.62</v>
      </c>
      <c r="Z1214" s="93">
        <v>0.49</v>
      </c>
      <c r="AA1214" s="113" t="s">
        <v>158</v>
      </c>
      <c r="AB1214" s="112" t="s">
        <v>155</v>
      </c>
      <c r="AC1214" s="93">
        <v>0</v>
      </c>
      <c r="AD1214" s="92">
        <v>0</v>
      </c>
      <c r="AE1214" s="104" t="s">
        <v>152</v>
      </c>
      <c r="AF1214" s="93"/>
      <c r="AG1214" s="92"/>
      <c r="AH1214" s="30" t="s">
        <v>38</v>
      </c>
      <c r="AI1214" s="93">
        <v>0</v>
      </c>
      <c r="AJ1214" s="93"/>
      <c r="AK1214" s="105"/>
      <c r="AL1214" s="106" t="s">
        <v>152</v>
      </c>
      <c r="AM1214" s="94"/>
      <c r="AN1214" s="94"/>
      <c r="AO1214" s="30" t="s">
        <v>33</v>
      </c>
      <c r="AP1214" s="108" t="s">
        <v>152</v>
      </c>
      <c r="AQ1214" s="380"/>
      <c r="AR1214" s="100" t="s">
        <v>438</v>
      </c>
      <c r="AS1214" s="95" t="s">
        <v>438</v>
      </c>
      <c r="AT1214" s="95" t="s">
        <v>438</v>
      </c>
      <c r="AU1214" s="95" t="s">
        <v>438</v>
      </c>
      <c r="AV1214" s="381" t="s">
        <v>438</v>
      </c>
      <c r="AW1214" s="382" t="s">
        <v>438</v>
      </c>
    </row>
    <row r="1215" spans="1:49" x14ac:dyDescent="0.25">
      <c r="A1215" s="89" t="s">
        <v>428</v>
      </c>
      <c r="B1215" s="209" t="s">
        <v>429</v>
      </c>
      <c r="C1215" s="209" t="s">
        <v>430</v>
      </c>
      <c r="D1215" s="209" t="s">
        <v>449</v>
      </c>
      <c r="E1215" s="149" t="s">
        <v>752</v>
      </c>
      <c r="F1215" s="91">
        <v>17160</v>
      </c>
      <c r="G1215" s="150">
        <v>5324</v>
      </c>
      <c r="H1215" s="91" t="s">
        <v>146</v>
      </c>
      <c r="I1215" s="91" t="s">
        <v>147</v>
      </c>
      <c r="J1215" s="90"/>
      <c r="K1215" s="115" t="s">
        <v>302</v>
      </c>
      <c r="L1215" s="90" t="s">
        <v>171</v>
      </c>
      <c r="M1215" s="90"/>
      <c r="N1215" s="90"/>
      <c r="O1215" s="211" t="s">
        <v>632</v>
      </c>
      <c r="P1215" s="367" t="s">
        <v>435</v>
      </c>
      <c r="Q1215" s="378" t="s">
        <v>165</v>
      </c>
      <c r="R1215" s="91" t="s">
        <v>436</v>
      </c>
      <c r="S1215" s="379" t="s">
        <v>753</v>
      </c>
      <c r="T1215" s="370" t="s">
        <v>437</v>
      </c>
      <c r="U1215" s="371">
        <v>0</v>
      </c>
      <c r="V1215" s="372" t="s">
        <v>157</v>
      </c>
      <c r="W1215" s="373">
        <v>0.35</v>
      </c>
      <c r="X1215" s="95">
        <v>-5.13</v>
      </c>
      <c r="Y1215" s="95">
        <v>-5.62</v>
      </c>
      <c r="Z1215" s="93">
        <v>0.49</v>
      </c>
      <c r="AA1215" s="113" t="s">
        <v>158</v>
      </c>
      <c r="AB1215" s="112" t="s">
        <v>155</v>
      </c>
      <c r="AC1215" s="93">
        <v>0</v>
      </c>
      <c r="AD1215" s="92">
        <v>0</v>
      </c>
      <c r="AE1215" s="104" t="s">
        <v>152</v>
      </c>
      <c r="AF1215" s="93"/>
      <c r="AG1215" s="92"/>
      <c r="AH1215" s="30" t="s">
        <v>38</v>
      </c>
      <c r="AI1215" s="93">
        <v>0</v>
      </c>
      <c r="AJ1215" s="93"/>
      <c r="AK1215" s="105"/>
      <c r="AL1215" s="106" t="s">
        <v>152</v>
      </c>
      <c r="AM1215" s="94"/>
      <c r="AN1215" s="94"/>
      <c r="AO1215" s="30" t="s">
        <v>33</v>
      </c>
      <c r="AP1215" s="108" t="s">
        <v>152</v>
      </c>
      <c r="AQ1215" s="380"/>
      <c r="AR1215" s="100" t="s">
        <v>438</v>
      </c>
      <c r="AS1215" s="95" t="s">
        <v>438</v>
      </c>
      <c r="AT1215" s="95" t="s">
        <v>438</v>
      </c>
      <c r="AU1215" s="95" t="s">
        <v>438</v>
      </c>
      <c r="AV1215" s="381" t="s">
        <v>438</v>
      </c>
      <c r="AW1215" s="382" t="s">
        <v>438</v>
      </c>
    </row>
    <row r="1216" spans="1:49" x14ac:dyDescent="0.25">
      <c r="A1216" s="89" t="s">
        <v>428</v>
      </c>
      <c r="B1216" s="209" t="s">
        <v>429</v>
      </c>
      <c r="C1216" s="209" t="s">
        <v>430</v>
      </c>
      <c r="D1216" s="209" t="s">
        <v>449</v>
      </c>
      <c r="E1216" s="149" t="s">
        <v>752</v>
      </c>
      <c r="F1216" s="91">
        <v>17160</v>
      </c>
      <c r="G1216" s="150">
        <v>5325</v>
      </c>
      <c r="H1216" s="91" t="s">
        <v>146</v>
      </c>
      <c r="I1216" s="91" t="s">
        <v>147</v>
      </c>
      <c r="J1216" s="90"/>
      <c r="K1216" s="115" t="s">
        <v>302</v>
      </c>
      <c r="L1216" s="90" t="s">
        <v>171</v>
      </c>
      <c r="M1216" s="90"/>
      <c r="N1216" s="90"/>
      <c r="O1216" s="211" t="s">
        <v>632</v>
      </c>
      <c r="P1216" s="367" t="s">
        <v>435</v>
      </c>
      <c r="Q1216" s="378" t="s">
        <v>165</v>
      </c>
      <c r="R1216" s="91" t="s">
        <v>436</v>
      </c>
      <c r="S1216" s="379" t="s">
        <v>753</v>
      </c>
      <c r="T1216" s="370" t="s">
        <v>437</v>
      </c>
      <c r="U1216" s="371">
        <v>0</v>
      </c>
      <c r="V1216" s="372" t="s">
        <v>157</v>
      </c>
      <c r="W1216" s="373">
        <v>0.35</v>
      </c>
      <c r="X1216" s="95">
        <v>-5.13</v>
      </c>
      <c r="Y1216" s="95">
        <v>-5.62</v>
      </c>
      <c r="Z1216" s="93">
        <v>0.49</v>
      </c>
      <c r="AA1216" s="113" t="s">
        <v>158</v>
      </c>
      <c r="AB1216" s="112" t="s">
        <v>155</v>
      </c>
      <c r="AC1216" s="93">
        <v>0</v>
      </c>
      <c r="AD1216" s="92">
        <v>0</v>
      </c>
      <c r="AE1216" s="104" t="s">
        <v>152</v>
      </c>
      <c r="AF1216" s="93"/>
      <c r="AG1216" s="92"/>
      <c r="AH1216" s="30" t="s">
        <v>38</v>
      </c>
      <c r="AI1216" s="93">
        <v>0</v>
      </c>
      <c r="AJ1216" s="93"/>
      <c r="AK1216" s="105"/>
      <c r="AL1216" s="106" t="s">
        <v>152</v>
      </c>
      <c r="AM1216" s="94"/>
      <c r="AN1216" s="94"/>
      <c r="AO1216" s="30" t="s">
        <v>33</v>
      </c>
      <c r="AP1216" s="108" t="s">
        <v>152</v>
      </c>
      <c r="AQ1216" s="380"/>
      <c r="AR1216" s="100" t="s">
        <v>438</v>
      </c>
      <c r="AS1216" s="95" t="s">
        <v>438</v>
      </c>
      <c r="AT1216" s="95" t="s">
        <v>438</v>
      </c>
      <c r="AU1216" s="95" t="s">
        <v>438</v>
      </c>
      <c r="AV1216" s="381" t="s">
        <v>438</v>
      </c>
      <c r="AW1216" s="382" t="s">
        <v>438</v>
      </c>
    </row>
    <row r="1217" spans="1:49" x14ac:dyDescent="0.25">
      <c r="A1217" s="89" t="s">
        <v>428</v>
      </c>
      <c r="B1217" s="209" t="s">
        <v>429</v>
      </c>
      <c r="C1217" s="209" t="s">
        <v>430</v>
      </c>
      <c r="D1217" s="209" t="s">
        <v>449</v>
      </c>
      <c r="E1217" s="149" t="s">
        <v>752</v>
      </c>
      <c r="F1217" s="91">
        <v>17160</v>
      </c>
      <c r="G1217" s="150">
        <v>5326</v>
      </c>
      <c r="H1217" s="91" t="s">
        <v>146</v>
      </c>
      <c r="I1217" s="91" t="s">
        <v>147</v>
      </c>
      <c r="J1217" s="90"/>
      <c r="K1217" s="115" t="s">
        <v>302</v>
      </c>
      <c r="L1217" s="90" t="s">
        <v>171</v>
      </c>
      <c r="M1217" s="90"/>
      <c r="N1217" s="90"/>
      <c r="O1217" s="211" t="s">
        <v>632</v>
      </c>
      <c r="P1217" s="367" t="s">
        <v>435</v>
      </c>
      <c r="Q1217" s="378" t="s">
        <v>165</v>
      </c>
      <c r="R1217" s="91" t="s">
        <v>436</v>
      </c>
      <c r="S1217" s="379" t="s">
        <v>753</v>
      </c>
      <c r="T1217" s="370" t="s">
        <v>437</v>
      </c>
      <c r="U1217" s="371">
        <v>0</v>
      </c>
      <c r="V1217" s="372" t="s">
        <v>157</v>
      </c>
      <c r="W1217" s="373">
        <v>0.35</v>
      </c>
      <c r="X1217" s="95">
        <v>-5.13</v>
      </c>
      <c r="Y1217" s="95">
        <v>-5.62</v>
      </c>
      <c r="Z1217" s="93">
        <v>0.49</v>
      </c>
      <c r="AA1217" s="113" t="s">
        <v>158</v>
      </c>
      <c r="AB1217" s="112" t="s">
        <v>155</v>
      </c>
      <c r="AC1217" s="93">
        <v>0</v>
      </c>
      <c r="AD1217" s="92">
        <v>0</v>
      </c>
      <c r="AE1217" s="104" t="s">
        <v>152</v>
      </c>
      <c r="AF1217" s="93"/>
      <c r="AG1217" s="92"/>
      <c r="AH1217" s="30" t="s">
        <v>38</v>
      </c>
      <c r="AI1217" s="93">
        <v>0</v>
      </c>
      <c r="AJ1217" s="93"/>
      <c r="AK1217" s="105"/>
      <c r="AL1217" s="106" t="s">
        <v>152</v>
      </c>
      <c r="AM1217" s="94"/>
      <c r="AN1217" s="94"/>
      <c r="AO1217" s="30" t="s">
        <v>33</v>
      </c>
      <c r="AP1217" s="108" t="s">
        <v>152</v>
      </c>
      <c r="AQ1217" s="380"/>
      <c r="AR1217" s="100" t="s">
        <v>438</v>
      </c>
      <c r="AS1217" s="95" t="s">
        <v>438</v>
      </c>
      <c r="AT1217" s="95" t="s">
        <v>438</v>
      </c>
      <c r="AU1217" s="95" t="s">
        <v>438</v>
      </c>
      <c r="AV1217" s="381" t="s">
        <v>438</v>
      </c>
      <c r="AW1217" s="382" t="s">
        <v>438</v>
      </c>
    </row>
    <row r="1218" spans="1:49" x14ac:dyDescent="0.25">
      <c r="A1218" s="89" t="s">
        <v>428</v>
      </c>
      <c r="B1218" s="209" t="s">
        <v>429</v>
      </c>
      <c r="C1218" s="209" t="s">
        <v>430</v>
      </c>
      <c r="D1218" s="209" t="s">
        <v>449</v>
      </c>
      <c r="E1218" s="149" t="s">
        <v>752</v>
      </c>
      <c r="F1218" s="91">
        <v>17160</v>
      </c>
      <c r="G1218" s="150">
        <v>5327</v>
      </c>
      <c r="H1218" s="91" t="s">
        <v>146</v>
      </c>
      <c r="I1218" s="91" t="s">
        <v>147</v>
      </c>
      <c r="J1218" s="90"/>
      <c r="K1218" s="115" t="s">
        <v>302</v>
      </c>
      <c r="L1218" s="90" t="s">
        <v>171</v>
      </c>
      <c r="M1218" s="90"/>
      <c r="N1218" s="90"/>
      <c r="O1218" s="211" t="s">
        <v>632</v>
      </c>
      <c r="P1218" s="367" t="s">
        <v>435</v>
      </c>
      <c r="Q1218" s="378" t="s">
        <v>165</v>
      </c>
      <c r="R1218" s="91" t="s">
        <v>436</v>
      </c>
      <c r="S1218" s="379" t="s">
        <v>753</v>
      </c>
      <c r="T1218" s="370" t="s">
        <v>437</v>
      </c>
      <c r="U1218" s="371">
        <v>0</v>
      </c>
      <c r="V1218" s="372" t="s">
        <v>157</v>
      </c>
      <c r="W1218" s="373">
        <v>0.35</v>
      </c>
      <c r="X1218" s="95">
        <v>-5.13</v>
      </c>
      <c r="Y1218" s="95">
        <v>-5.62</v>
      </c>
      <c r="Z1218" s="93">
        <v>0.49</v>
      </c>
      <c r="AA1218" s="113" t="s">
        <v>158</v>
      </c>
      <c r="AB1218" s="112" t="s">
        <v>155</v>
      </c>
      <c r="AC1218" s="93">
        <v>0</v>
      </c>
      <c r="AD1218" s="92">
        <v>0</v>
      </c>
      <c r="AE1218" s="104" t="s">
        <v>152</v>
      </c>
      <c r="AF1218" s="93"/>
      <c r="AG1218" s="92"/>
      <c r="AH1218" s="30" t="s">
        <v>38</v>
      </c>
      <c r="AI1218" s="93">
        <v>0</v>
      </c>
      <c r="AJ1218" s="93"/>
      <c r="AK1218" s="105"/>
      <c r="AL1218" s="106" t="s">
        <v>152</v>
      </c>
      <c r="AM1218" s="94"/>
      <c r="AN1218" s="94"/>
      <c r="AO1218" s="30" t="s">
        <v>33</v>
      </c>
      <c r="AP1218" s="108" t="s">
        <v>152</v>
      </c>
      <c r="AQ1218" s="380"/>
      <c r="AR1218" s="100" t="s">
        <v>438</v>
      </c>
      <c r="AS1218" s="95" t="s">
        <v>438</v>
      </c>
      <c r="AT1218" s="95" t="s">
        <v>438</v>
      </c>
      <c r="AU1218" s="95" t="s">
        <v>438</v>
      </c>
      <c r="AV1218" s="381" t="s">
        <v>438</v>
      </c>
      <c r="AW1218" s="382" t="s">
        <v>438</v>
      </c>
    </row>
    <row r="1219" spans="1:49" x14ac:dyDescent="0.25">
      <c r="A1219" s="89" t="s">
        <v>428</v>
      </c>
      <c r="B1219" s="209" t="s">
        <v>429</v>
      </c>
      <c r="C1219" s="209" t="s">
        <v>430</v>
      </c>
      <c r="D1219" s="209" t="s">
        <v>449</v>
      </c>
      <c r="E1219" s="149" t="s">
        <v>752</v>
      </c>
      <c r="F1219" s="91">
        <v>17160</v>
      </c>
      <c r="G1219" s="150">
        <v>5328</v>
      </c>
      <c r="H1219" s="91" t="s">
        <v>146</v>
      </c>
      <c r="I1219" s="91" t="s">
        <v>147</v>
      </c>
      <c r="J1219" s="90"/>
      <c r="K1219" s="115" t="s">
        <v>302</v>
      </c>
      <c r="L1219" s="90" t="s">
        <v>171</v>
      </c>
      <c r="M1219" s="90"/>
      <c r="N1219" s="90"/>
      <c r="O1219" s="211" t="s">
        <v>632</v>
      </c>
      <c r="P1219" s="367" t="s">
        <v>435</v>
      </c>
      <c r="Q1219" s="378" t="s">
        <v>165</v>
      </c>
      <c r="R1219" s="91" t="s">
        <v>436</v>
      </c>
      <c r="S1219" s="379" t="s">
        <v>753</v>
      </c>
      <c r="T1219" s="370" t="s">
        <v>437</v>
      </c>
      <c r="U1219" s="371">
        <v>0</v>
      </c>
      <c r="V1219" s="372" t="s">
        <v>157</v>
      </c>
      <c r="W1219" s="373">
        <v>0.35</v>
      </c>
      <c r="X1219" s="95">
        <v>-5.13</v>
      </c>
      <c r="Y1219" s="95">
        <v>-5.62</v>
      </c>
      <c r="Z1219" s="93">
        <v>0.49</v>
      </c>
      <c r="AA1219" s="113" t="s">
        <v>158</v>
      </c>
      <c r="AB1219" s="112" t="s">
        <v>155</v>
      </c>
      <c r="AC1219" s="93">
        <v>0</v>
      </c>
      <c r="AD1219" s="92">
        <v>0</v>
      </c>
      <c r="AE1219" s="104" t="s">
        <v>152</v>
      </c>
      <c r="AF1219" s="93"/>
      <c r="AG1219" s="92"/>
      <c r="AH1219" s="30" t="s">
        <v>38</v>
      </c>
      <c r="AI1219" s="93">
        <v>0</v>
      </c>
      <c r="AJ1219" s="93"/>
      <c r="AK1219" s="105"/>
      <c r="AL1219" s="106" t="s">
        <v>152</v>
      </c>
      <c r="AM1219" s="94"/>
      <c r="AN1219" s="94"/>
      <c r="AO1219" s="30" t="s">
        <v>33</v>
      </c>
      <c r="AP1219" s="108" t="s">
        <v>152</v>
      </c>
      <c r="AQ1219" s="380"/>
      <c r="AR1219" s="100" t="s">
        <v>438</v>
      </c>
      <c r="AS1219" s="95" t="s">
        <v>438</v>
      </c>
      <c r="AT1219" s="95" t="s">
        <v>438</v>
      </c>
      <c r="AU1219" s="95" t="s">
        <v>438</v>
      </c>
      <c r="AV1219" s="381" t="s">
        <v>438</v>
      </c>
      <c r="AW1219" s="382" t="s">
        <v>438</v>
      </c>
    </row>
    <row r="1220" spans="1:49" x14ac:dyDescent="0.25">
      <c r="A1220" s="89" t="s">
        <v>428</v>
      </c>
      <c r="B1220" s="209" t="s">
        <v>429</v>
      </c>
      <c r="C1220" s="209" t="s">
        <v>430</v>
      </c>
      <c r="D1220" s="209" t="s">
        <v>449</v>
      </c>
      <c r="E1220" s="149" t="s">
        <v>752</v>
      </c>
      <c r="F1220" s="91">
        <v>17160</v>
      </c>
      <c r="G1220" s="150">
        <v>5329</v>
      </c>
      <c r="H1220" s="91" t="s">
        <v>146</v>
      </c>
      <c r="I1220" s="91" t="s">
        <v>147</v>
      </c>
      <c r="J1220" s="90"/>
      <c r="K1220" s="115" t="s">
        <v>302</v>
      </c>
      <c r="L1220" s="90" t="s">
        <v>171</v>
      </c>
      <c r="M1220" s="90"/>
      <c r="N1220" s="90"/>
      <c r="O1220" s="211" t="s">
        <v>632</v>
      </c>
      <c r="P1220" s="367" t="s">
        <v>435</v>
      </c>
      <c r="Q1220" s="378" t="s">
        <v>165</v>
      </c>
      <c r="R1220" s="91" t="s">
        <v>436</v>
      </c>
      <c r="S1220" s="379" t="s">
        <v>753</v>
      </c>
      <c r="T1220" s="370" t="s">
        <v>437</v>
      </c>
      <c r="U1220" s="371">
        <v>0</v>
      </c>
      <c r="V1220" s="372" t="s">
        <v>157</v>
      </c>
      <c r="W1220" s="373">
        <v>0.35</v>
      </c>
      <c r="X1220" s="95">
        <v>-5.13</v>
      </c>
      <c r="Y1220" s="95">
        <v>-5.62</v>
      </c>
      <c r="Z1220" s="93">
        <v>0.49</v>
      </c>
      <c r="AA1220" s="113" t="s">
        <v>158</v>
      </c>
      <c r="AB1220" s="112" t="s">
        <v>155</v>
      </c>
      <c r="AC1220" s="93">
        <v>0</v>
      </c>
      <c r="AD1220" s="92">
        <v>0</v>
      </c>
      <c r="AE1220" s="104" t="s">
        <v>152</v>
      </c>
      <c r="AF1220" s="93"/>
      <c r="AG1220" s="92"/>
      <c r="AH1220" s="30" t="s">
        <v>38</v>
      </c>
      <c r="AI1220" s="93">
        <v>0</v>
      </c>
      <c r="AJ1220" s="93"/>
      <c r="AK1220" s="105"/>
      <c r="AL1220" s="106" t="s">
        <v>152</v>
      </c>
      <c r="AM1220" s="94"/>
      <c r="AN1220" s="94"/>
      <c r="AO1220" s="30" t="s">
        <v>33</v>
      </c>
      <c r="AP1220" s="108" t="s">
        <v>152</v>
      </c>
      <c r="AQ1220" s="380"/>
      <c r="AR1220" s="100" t="s">
        <v>438</v>
      </c>
      <c r="AS1220" s="95" t="s">
        <v>438</v>
      </c>
      <c r="AT1220" s="95" t="s">
        <v>438</v>
      </c>
      <c r="AU1220" s="95" t="s">
        <v>438</v>
      </c>
      <c r="AV1220" s="381" t="s">
        <v>438</v>
      </c>
      <c r="AW1220" s="382" t="s">
        <v>438</v>
      </c>
    </row>
    <row r="1221" spans="1:49" x14ac:dyDescent="0.25">
      <c r="A1221" s="89" t="s">
        <v>428</v>
      </c>
      <c r="B1221" s="209" t="s">
        <v>429</v>
      </c>
      <c r="C1221" s="209" t="s">
        <v>430</v>
      </c>
      <c r="D1221" s="209" t="s">
        <v>449</v>
      </c>
      <c r="E1221" s="149" t="s">
        <v>752</v>
      </c>
      <c r="F1221" s="91">
        <v>17160</v>
      </c>
      <c r="G1221" s="150">
        <v>5330</v>
      </c>
      <c r="H1221" s="91" t="s">
        <v>146</v>
      </c>
      <c r="I1221" s="91" t="s">
        <v>147</v>
      </c>
      <c r="J1221" s="90"/>
      <c r="K1221" s="115" t="s">
        <v>302</v>
      </c>
      <c r="L1221" s="90" t="s">
        <v>171</v>
      </c>
      <c r="M1221" s="90"/>
      <c r="N1221" s="90"/>
      <c r="O1221" s="211" t="s">
        <v>632</v>
      </c>
      <c r="P1221" s="367" t="s">
        <v>435</v>
      </c>
      <c r="Q1221" s="378" t="s">
        <v>165</v>
      </c>
      <c r="R1221" s="91" t="s">
        <v>436</v>
      </c>
      <c r="S1221" s="379" t="s">
        <v>753</v>
      </c>
      <c r="T1221" s="370" t="s">
        <v>437</v>
      </c>
      <c r="U1221" s="371">
        <v>0</v>
      </c>
      <c r="V1221" s="372" t="s">
        <v>157</v>
      </c>
      <c r="W1221" s="373">
        <v>0.35</v>
      </c>
      <c r="X1221" s="95">
        <v>-5.13</v>
      </c>
      <c r="Y1221" s="95">
        <v>-5.62</v>
      </c>
      <c r="Z1221" s="93">
        <v>0.49</v>
      </c>
      <c r="AA1221" s="113" t="s">
        <v>158</v>
      </c>
      <c r="AB1221" s="112" t="s">
        <v>155</v>
      </c>
      <c r="AC1221" s="93">
        <v>0</v>
      </c>
      <c r="AD1221" s="92">
        <v>0</v>
      </c>
      <c r="AE1221" s="104" t="s">
        <v>152</v>
      </c>
      <c r="AF1221" s="93"/>
      <c r="AG1221" s="92"/>
      <c r="AH1221" s="30" t="s">
        <v>38</v>
      </c>
      <c r="AI1221" s="93">
        <v>0</v>
      </c>
      <c r="AJ1221" s="93"/>
      <c r="AK1221" s="105"/>
      <c r="AL1221" s="106" t="s">
        <v>152</v>
      </c>
      <c r="AM1221" s="94"/>
      <c r="AN1221" s="94"/>
      <c r="AO1221" s="30" t="s">
        <v>33</v>
      </c>
      <c r="AP1221" s="108" t="s">
        <v>152</v>
      </c>
      <c r="AQ1221" s="380"/>
      <c r="AR1221" s="100" t="s">
        <v>438</v>
      </c>
      <c r="AS1221" s="95" t="s">
        <v>438</v>
      </c>
      <c r="AT1221" s="95" t="s">
        <v>438</v>
      </c>
      <c r="AU1221" s="95" t="s">
        <v>438</v>
      </c>
      <c r="AV1221" s="381" t="s">
        <v>438</v>
      </c>
      <c r="AW1221" s="382" t="s">
        <v>438</v>
      </c>
    </row>
    <row r="1222" spans="1:49" x14ac:dyDescent="0.25">
      <c r="A1222" s="89" t="s">
        <v>428</v>
      </c>
      <c r="B1222" s="209" t="s">
        <v>429</v>
      </c>
      <c r="C1222" s="209" t="s">
        <v>430</v>
      </c>
      <c r="D1222" s="209" t="s">
        <v>449</v>
      </c>
      <c r="E1222" s="149" t="s">
        <v>752</v>
      </c>
      <c r="F1222" s="91">
        <v>17161</v>
      </c>
      <c r="G1222" s="150">
        <v>5301</v>
      </c>
      <c r="H1222" s="91" t="s">
        <v>146</v>
      </c>
      <c r="I1222" s="91" t="s">
        <v>147</v>
      </c>
      <c r="J1222" s="90"/>
      <c r="K1222" s="115" t="s">
        <v>302</v>
      </c>
      <c r="L1222" s="90" t="s">
        <v>171</v>
      </c>
      <c r="M1222" s="90"/>
      <c r="N1222" s="90"/>
      <c r="O1222" s="211" t="s">
        <v>632</v>
      </c>
      <c r="P1222" s="367" t="s">
        <v>435</v>
      </c>
      <c r="Q1222" s="378" t="s">
        <v>165</v>
      </c>
      <c r="R1222" s="91" t="s">
        <v>436</v>
      </c>
      <c r="S1222" s="379"/>
      <c r="T1222" s="370" t="s">
        <v>437</v>
      </c>
      <c r="U1222" s="371">
        <v>0</v>
      </c>
      <c r="V1222" s="372" t="s">
        <v>157</v>
      </c>
      <c r="W1222" s="373">
        <v>0.35</v>
      </c>
      <c r="X1222" s="95">
        <v>-5.13</v>
      </c>
      <c r="Y1222" s="95">
        <v>-5.62</v>
      </c>
      <c r="Z1222" s="93">
        <v>0.49</v>
      </c>
      <c r="AA1222" s="113" t="s">
        <v>158</v>
      </c>
      <c r="AB1222" s="112" t="s">
        <v>155</v>
      </c>
      <c r="AC1222" s="93">
        <v>0</v>
      </c>
      <c r="AD1222" s="92">
        <v>0</v>
      </c>
      <c r="AE1222" s="104" t="s">
        <v>152</v>
      </c>
      <c r="AF1222" s="93"/>
      <c r="AG1222" s="92"/>
      <c r="AH1222" s="30" t="s">
        <v>38</v>
      </c>
      <c r="AI1222" s="93">
        <v>0</v>
      </c>
      <c r="AJ1222" s="93"/>
      <c r="AK1222" s="105"/>
      <c r="AL1222" s="106" t="s">
        <v>152</v>
      </c>
      <c r="AM1222" s="94"/>
      <c r="AN1222" s="94"/>
      <c r="AO1222" s="30" t="s">
        <v>33</v>
      </c>
      <c r="AP1222" s="108" t="s">
        <v>152</v>
      </c>
      <c r="AQ1222" s="380"/>
      <c r="AR1222" s="100" t="s">
        <v>438</v>
      </c>
      <c r="AS1222" s="95" t="s">
        <v>438</v>
      </c>
      <c r="AT1222" s="95" t="s">
        <v>438</v>
      </c>
      <c r="AU1222" s="95" t="s">
        <v>438</v>
      </c>
      <c r="AV1222" s="381" t="s">
        <v>438</v>
      </c>
      <c r="AW1222" s="382" t="s">
        <v>438</v>
      </c>
    </row>
    <row r="1223" spans="1:49" x14ac:dyDescent="0.25">
      <c r="A1223" s="89" t="s">
        <v>428</v>
      </c>
      <c r="B1223" s="209" t="s">
        <v>429</v>
      </c>
      <c r="C1223" s="209" t="s">
        <v>430</v>
      </c>
      <c r="D1223" s="209" t="s">
        <v>449</v>
      </c>
      <c r="E1223" s="149" t="s">
        <v>752</v>
      </c>
      <c r="F1223" s="91">
        <v>17161</v>
      </c>
      <c r="G1223" s="150">
        <v>5302</v>
      </c>
      <c r="H1223" s="91" t="s">
        <v>146</v>
      </c>
      <c r="I1223" s="91" t="s">
        <v>147</v>
      </c>
      <c r="J1223" s="90"/>
      <c r="K1223" s="115" t="s">
        <v>302</v>
      </c>
      <c r="L1223" s="90" t="s">
        <v>171</v>
      </c>
      <c r="M1223" s="90"/>
      <c r="N1223" s="90"/>
      <c r="O1223" s="211" t="s">
        <v>632</v>
      </c>
      <c r="P1223" s="367" t="s">
        <v>435</v>
      </c>
      <c r="Q1223" s="378" t="s">
        <v>165</v>
      </c>
      <c r="R1223" s="91" t="s">
        <v>436</v>
      </c>
      <c r="S1223" s="379" t="s">
        <v>753</v>
      </c>
      <c r="T1223" s="370" t="s">
        <v>437</v>
      </c>
      <c r="U1223" s="371">
        <v>0</v>
      </c>
      <c r="V1223" s="372" t="s">
        <v>157</v>
      </c>
      <c r="W1223" s="373">
        <v>0.35</v>
      </c>
      <c r="X1223" s="95">
        <v>-5.13</v>
      </c>
      <c r="Y1223" s="95">
        <v>-5.62</v>
      </c>
      <c r="Z1223" s="93">
        <v>0.49</v>
      </c>
      <c r="AA1223" s="113" t="s">
        <v>158</v>
      </c>
      <c r="AB1223" s="112" t="s">
        <v>155</v>
      </c>
      <c r="AC1223" s="93">
        <v>0</v>
      </c>
      <c r="AD1223" s="92">
        <v>0</v>
      </c>
      <c r="AE1223" s="104" t="s">
        <v>152</v>
      </c>
      <c r="AF1223" s="93"/>
      <c r="AG1223" s="92"/>
      <c r="AH1223" s="30" t="s">
        <v>38</v>
      </c>
      <c r="AI1223" s="93">
        <v>0</v>
      </c>
      <c r="AJ1223" s="93"/>
      <c r="AK1223" s="105"/>
      <c r="AL1223" s="106" t="s">
        <v>152</v>
      </c>
      <c r="AM1223" s="94"/>
      <c r="AN1223" s="94"/>
      <c r="AO1223" s="30" t="s">
        <v>33</v>
      </c>
      <c r="AP1223" s="108" t="s">
        <v>152</v>
      </c>
      <c r="AQ1223" s="380"/>
      <c r="AR1223" s="100" t="s">
        <v>438</v>
      </c>
      <c r="AS1223" s="95" t="s">
        <v>438</v>
      </c>
      <c r="AT1223" s="95" t="s">
        <v>438</v>
      </c>
      <c r="AU1223" s="95" t="s">
        <v>438</v>
      </c>
      <c r="AV1223" s="381" t="s">
        <v>438</v>
      </c>
      <c r="AW1223" s="382" t="s">
        <v>438</v>
      </c>
    </row>
    <row r="1224" spans="1:49" x14ac:dyDescent="0.25">
      <c r="A1224" s="89" t="s">
        <v>428</v>
      </c>
      <c r="B1224" s="209" t="s">
        <v>429</v>
      </c>
      <c r="C1224" s="209" t="s">
        <v>430</v>
      </c>
      <c r="D1224" s="209" t="s">
        <v>449</v>
      </c>
      <c r="E1224" s="149" t="s">
        <v>752</v>
      </c>
      <c r="F1224" s="91">
        <v>17161</v>
      </c>
      <c r="G1224" s="150">
        <v>5303</v>
      </c>
      <c r="H1224" s="91" t="s">
        <v>146</v>
      </c>
      <c r="I1224" s="91" t="s">
        <v>147</v>
      </c>
      <c r="J1224" s="90"/>
      <c r="K1224" s="115" t="s">
        <v>302</v>
      </c>
      <c r="L1224" s="90" t="s">
        <v>171</v>
      </c>
      <c r="M1224" s="90"/>
      <c r="N1224" s="90"/>
      <c r="O1224" s="211" t="s">
        <v>632</v>
      </c>
      <c r="P1224" s="367" t="s">
        <v>435</v>
      </c>
      <c r="Q1224" s="378" t="s">
        <v>165</v>
      </c>
      <c r="R1224" s="91" t="s">
        <v>436</v>
      </c>
      <c r="S1224" s="379" t="s">
        <v>753</v>
      </c>
      <c r="T1224" s="370" t="s">
        <v>437</v>
      </c>
      <c r="U1224" s="371">
        <v>0</v>
      </c>
      <c r="V1224" s="372" t="s">
        <v>157</v>
      </c>
      <c r="W1224" s="373">
        <v>0.35</v>
      </c>
      <c r="X1224" s="95">
        <v>-5.13</v>
      </c>
      <c r="Y1224" s="95">
        <v>-5.62</v>
      </c>
      <c r="Z1224" s="93">
        <v>0.49</v>
      </c>
      <c r="AA1224" s="113" t="s">
        <v>158</v>
      </c>
      <c r="AB1224" s="112" t="s">
        <v>155</v>
      </c>
      <c r="AC1224" s="93">
        <v>0</v>
      </c>
      <c r="AD1224" s="92">
        <v>0</v>
      </c>
      <c r="AE1224" s="104" t="s">
        <v>152</v>
      </c>
      <c r="AF1224" s="93"/>
      <c r="AG1224" s="92"/>
      <c r="AH1224" s="30" t="s">
        <v>38</v>
      </c>
      <c r="AI1224" s="93">
        <v>0</v>
      </c>
      <c r="AJ1224" s="93"/>
      <c r="AK1224" s="105"/>
      <c r="AL1224" s="106" t="s">
        <v>152</v>
      </c>
      <c r="AM1224" s="94"/>
      <c r="AN1224" s="94"/>
      <c r="AO1224" s="30" t="s">
        <v>33</v>
      </c>
      <c r="AP1224" s="108" t="s">
        <v>152</v>
      </c>
      <c r="AQ1224" s="380"/>
      <c r="AR1224" s="100" t="s">
        <v>438</v>
      </c>
      <c r="AS1224" s="95" t="s">
        <v>438</v>
      </c>
      <c r="AT1224" s="95" t="s">
        <v>438</v>
      </c>
      <c r="AU1224" s="95" t="s">
        <v>438</v>
      </c>
      <c r="AV1224" s="381" t="s">
        <v>438</v>
      </c>
      <c r="AW1224" s="382" t="s">
        <v>438</v>
      </c>
    </row>
    <row r="1225" spans="1:49" x14ac:dyDescent="0.25">
      <c r="A1225" s="89" t="s">
        <v>428</v>
      </c>
      <c r="B1225" s="209" t="s">
        <v>429</v>
      </c>
      <c r="C1225" s="209" t="s">
        <v>430</v>
      </c>
      <c r="D1225" s="209" t="s">
        <v>449</v>
      </c>
      <c r="E1225" s="149" t="s">
        <v>752</v>
      </c>
      <c r="F1225" s="91">
        <v>17161</v>
      </c>
      <c r="G1225" s="150">
        <v>5304</v>
      </c>
      <c r="H1225" s="91" t="s">
        <v>146</v>
      </c>
      <c r="I1225" s="91" t="s">
        <v>147</v>
      </c>
      <c r="J1225" s="90"/>
      <c r="K1225" s="115" t="s">
        <v>302</v>
      </c>
      <c r="L1225" s="90" t="s">
        <v>171</v>
      </c>
      <c r="M1225" s="90"/>
      <c r="N1225" s="90"/>
      <c r="O1225" s="211" t="s">
        <v>632</v>
      </c>
      <c r="P1225" s="367" t="s">
        <v>435</v>
      </c>
      <c r="Q1225" s="378" t="s">
        <v>165</v>
      </c>
      <c r="R1225" s="91" t="s">
        <v>436</v>
      </c>
      <c r="S1225" s="379" t="s">
        <v>753</v>
      </c>
      <c r="T1225" s="370" t="s">
        <v>437</v>
      </c>
      <c r="U1225" s="371">
        <v>0</v>
      </c>
      <c r="V1225" s="372" t="s">
        <v>157</v>
      </c>
      <c r="W1225" s="373">
        <v>0.35</v>
      </c>
      <c r="X1225" s="95">
        <v>-5.13</v>
      </c>
      <c r="Y1225" s="95">
        <v>-5.62</v>
      </c>
      <c r="Z1225" s="93">
        <v>0.49</v>
      </c>
      <c r="AA1225" s="113" t="s">
        <v>158</v>
      </c>
      <c r="AB1225" s="112" t="s">
        <v>155</v>
      </c>
      <c r="AC1225" s="93">
        <v>0</v>
      </c>
      <c r="AD1225" s="92">
        <v>0</v>
      </c>
      <c r="AE1225" s="104" t="s">
        <v>152</v>
      </c>
      <c r="AF1225" s="93"/>
      <c r="AG1225" s="92"/>
      <c r="AH1225" s="30" t="s">
        <v>38</v>
      </c>
      <c r="AI1225" s="93">
        <v>0</v>
      </c>
      <c r="AJ1225" s="93"/>
      <c r="AK1225" s="105"/>
      <c r="AL1225" s="106" t="s">
        <v>152</v>
      </c>
      <c r="AM1225" s="94"/>
      <c r="AN1225" s="94"/>
      <c r="AO1225" s="30" t="s">
        <v>33</v>
      </c>
      <c r="AP1225" s="108" t="s">
        <v>152</v>
      </c>
      <c r="AQ1225" s="380"/>
      <c r="AR1225" s="100" t="s">
        <v>438</v>
      </c>
      <c r="AS1225" s="95" t="s">
        <v>438</v>
      </c>
      <c r="AT1225" s="95" t="s">
        <v>438</v>
      </c>
      <c r="AU1225" s="95" t="s">
        <v>438</v>
      </c>
      <c r="AV1225" s="381" t="s">
        <v>438</v>
      </c>
      <c r="AW1225" s="382" t="s">
        <v>438</v>
      </c>
    </row>
    <row r="1226" spans="1:49" x14ac:dyDescent="0.25">
      <c r="A1226" s="89" t="s">
        <v>428</v>
      </c>
      <c r="B1226" s="209" t="s">
        <v>429</v>
      </c>
      <c r="C1226" s="209" t="s">
        <v>430</v>
      </c>
      <c r="D1226" s="209" t="s">
        <v>449</v>
      </c>
      <c r="E1226" s="149" t="s">
        <v>752</v>
      </c>
      <c r="F1226" s="91">
        <v>17161</v>
      </c>
      <c r="G1226" s="150">
        <v>5305</v>
      </c>
      <c r="H1226" s="91" t="s">
        <v>146</v>
      </c>
      <c r="I1226" s="91" t="s">
        <v>147</v>
      </c>
      <c r="J1226" s="90"/>
      <c r="K1226" s="115" t="s">
        <v>302</v>
      </c>
      <c r="L1226" s="90" t="s">
        <v>171</v>
      </c>
      <c r="M1226" s="90"/>
      <c r="N1226" s="90"/>
      <c r="O1226" s="211" t="s">
        <v>632</v>
      </c>
      <c r="P1226" s="367" t="s">
        <v>435</v>
      </c>
      <c r="Q1226" s="378" t="s">
        <v>165</v>
      </c>
      <c r="R1226" s="91" t="s">
        <v>436</v>
      </c>
      <c r="S1226" s="379" t="s">
        <v>753</v>
      </c>
      <c r="T1226" s="370" t="s">
        <v>437</v>
      </c>
      <c r="U1226" s="371">
        <v>0</v>
      </c>
      <c r="V1226" s="372" t="s">
        <v>157</v>
      </c>
      <c r="W1226" s="373">
        <v>0.35</v>
      </c>
      <c r="X1226" s="95">
        <v>-5.13</v>
      </c>
      <c r="Y1226" s="95">
        <v>-5.62</v>
      </c>
      <c r="Z1226" s="93">
        <v>0.49</v>
      </c>
      <c r="AA1226" s="113" t="s">
        <v>158</v>
      </c>
      <c r="AB1226" s="112" t="s">
        <v>155</v>
      </c>
      <c r="AC1226" s="93">
        <v>0</v>
      </c>
      <c r="AD1226" s="92">
        <v>0</v>
      </c>
      <c r="AE1226" s="104" t="s">
        <v>152</v>
      </c>
      <c r="AF1226" s="93"/>
      <c r="AG1226" s="92"/>
      <c r="AH1226" s="30" t="s">
        <v>38</v>
      </c>
      <c r="AI1226" s="93">
        <v>0</v>
      </c>
      <c r="AJ1226" s="93"/>
      <c r="AK1226" s="105"/>
      <c r="AL1226" s="106" t="s">
        <v>152</v>
      </c>
      <c r="AM1226" s="94"/>
      <c r="AN1226" s="94"/>
      <c r="AO1226" s="30" t="s">
        <v>33</v>
      </c>
      <c r="AP1226" s="108" t="s">
        <v>152</v>
      </c>
      <c r="AQ1226" s="380"/>
      <c r="AR1226" s="100" t="s">
        <v>438</v>
      </c>
      <c r="AS1226" s="95" t="s">
        <v>438</v>
      </c>
      <c r="AT1226" s="95" t="s">
        <v>438</v>
      </c>
      <c r="AU1226" s="95" t="s">
        <v>438</v>
      </c>
      <c r="AV1226" s="381" t="s">
        <v>438</v>
      </c>
      <c r="AW1226" s="382" t="s">
        <v>438</v>
      </c>
    </row>
    <row r="1227" spans="1:49" x14ac:dyDescent="0.25">
      <c r="A1227" s="89" t="s">
        <v>428</v>
      </c>
      <c r="B1227" s="209" t="s">
        <v>429</v>
      </c>
      <c r="C1227" s="209" t="s">
        <v>430</v>
      </c>
      <c r="D1227" s="209" t="s">
        <v>449</v>
      </c>
      <c r="E1227" s="149" t="s">
        <v>752</v>
      </c>
      <c r="F1227" s="91">
        <v>17161</v>
      </c>
      <c r="G1227" s="150">
        <v>5306</v>
      </c>
      <c r="H1227" s="91" t="s">
        <v>146</v>
      </c>
      <c r="I1227" s="91" t="s">
        <v>147</v>
      </c>
      <c r="J1227" s="90"/>
      <c r="K1227" s="115" t="s">
        <v>302</v>
      </c>
      <c r="L1227" s="90" t="s">
        <v>171</v>
      </c>
      <c r="M1227" s="90"/>
      <c r="N1227" s="90"/>
      <c r="O1227" s="211" t="s">
        <v>632</v>
      </c>
      <c r="P1227" s="367" t="s">
        <v>435</v>
      </c>
      <c r="Q1227" s="378" t="s">
        <v>165</v>
      </c>
      <c r="R1227" s="91" t="s">
        <v>436</v>
      </c>
      <c r="S1227" s="379" t="s">
        <v>753</v>
      </c>
      <c r="T1227" s="370" t="s">
        <v>437</v>
      </c>
      <c r="U1227" s="371">
        <v>0</v>
      </c>
      <c r="V1227" s="372" t="s">
        <v>157</v>
      </c>
      <c r="W1227" s="373">
        <v>0.35</v>
      </c>
      <c r="X1227" s="95">
        <v>-5.13</v>
      </c>
      <c r="Y1227" s="95">
        <v>-5.62</v>
      </c>
      <c r="Z1227" s="93">
        <v>0.49</v>
      </c>
      <c r="AA1227" s="113" t="s">
        <v>158</v>
      </c>
      <c r="AB1227" s="112" t="s">
        <v>155</v>
      </c>
      <c r="AC1227" s="93">
        <v>0</v>
      </c>
      <c r="AD1227" s="92">
        <v>0</v>
      </c>
      <c r="AE1227" s="104" t="s">
        <v>152</v>
      </c>
      <c r="AF1227" s="93"/>
      <c r="AG1227" s="92"/>
      <c r="AH1227" s="30" t="s">
        <v>38</v>
      </c>
      <c r="AI1227" s="93">
        <v>0</v>
      </c>
      <c r="AJ1227" s="93"/>
      <c r="AK1227" s="105"/>
      <c r="AL1227" s="106" t="s">
        <v>152</v>
      </c>
      <c r="AM1227" s="94"/>
      <c r="AN1227" s="94"/>
      <c r="AO1227" s="30" t="s">
        <v>33</v>
      </c>
      <c r="AP1227" s="108" t="s">
        <v>152</v>
      </c>
      <c r="AQ1227" s="380"/>
      <c r="AR1227" s="100" t="s">
        <v>438</v>
      </c>
      <c r="AS1227" s="95" t="s">
        <v>438</v>
      </c>
      <c r="AT1227" s="95" t="s">
        <v>438</v>
      </c>
      <c r="AU1227" s="95" t="s">
        <v>438</v>
      </c>
      <c r="AV1227" s="381" t="s">
        <v>438</v>
      </c>
      <c r="AW1227" s="382" t="s">
        <v>438</v>
      </c>
    </row>
    <row r="1228" spans="1:49" x14ac:dyDescent="0.25">
      <c r="A1228" s="89" t="s">
        <v>428</v>
      </c>
      <c r="B1228" s="209" t="s">
        <v>429</v>
      </c>
      <c r="C1228" s="209" t="s">
        <v>430</v>
      </c>
      <c r="D1228" s="209" t="s">
        <v>449</v>
      </c>
      <c r="E1228" s="149" t="s">
        <v>752</v>
      </c>
      <c r="F1228" s="91">
        <v>17161</v>
      </c>
      <c r="G1228" s="150">
        <v>5307</v>
      </c>
      <c r="H1228" s="91" t="s">
        <v>146</v>
      </c>
      <c r="I1228" s="91" t="s">
        <v>147</v>
      </c>
      <c r="J1228" s="90"/>
      <c r="K1228" s="115" t="s">
        <v>302</v>
      </c>
      <c r="L1228" s="90" t="s">
        <v>171</v>
      </c>
      <c r="M1228" s="90"/>
      <c r="N1228" s="90"/>
      <c r="O1228" s="211" t="s">
        <v>632</v>
      </c>
      <c r="P1228" s="367" t="s">
        <v>435</v>
      </c>
      <c r="Q1228" s="378" t="s">
        <v>165</v>
      </c>
      <c r="R1228" s="91" t="s">
        <v>436</v>
      </c>
      <c r="S1228" s="379" t="s">
        <v>753</v>
      </c>
      <c r="T1228" s="370" t="s">
        <v>437</v>
      </c>
      <c r="U1228" s="371">
        <v>0</v>
      </c>
      <c r="V1228" s="372" t="s">
        <v>157</v>
      </c>
      <c r="W1228" s="373">
        <v>0.35</v>
      </c>
      <c r="X1228" s="95">
        <v>-5.13</v>
      </c>
      <c r="Y1228" s="95">
        <v>-5.62</v>
      </c>
      <c r="Z1228" s="93">
        <v>0.49</v>
      </c>
      <c r="AA1228" s="113" t="s">
        <v>158</v>
      </c>
      <c r="AB1228" s="112" t="s">
        <v>155</v>
      </c>
      <c r="AC1228" s="93">
        <v>0</v>
      </c>
      <c r="AD1228" s="92">
        <v>0</v>
      </c>
      <c r="AE1228" s="104" t="s">
        <v>152</v>
      </c>
      <c r="AF1228" s="93"/>
      <c r="AG1228" s="92"/>
      <c r="AH1228" s="30" t="s">
        <v>38</v>
      </c>
      <c r="AI1228" s="93">
        <v>0</v>
      </c>
      <c r="AJ1228" s="93"/>
      <c r="AK1228" s="105"/>
      <c r="AL1228" s="106" t="s">
        <v>152</v>
      </c>
      <c r="AM1228" s="94"/>
      <c r="AN1228" s="94"/>
      <c r="AO1228" s="30" t="s">
        <v>33</v>
      </c>
      <c r="AP1228" s="108" t="s">
        <v>152</v>
      </c>
      <c r="AQ1228" s="380"/>
      <c r="AR1228" s="100" t="s">
        <v>438</v>
      </c>
      <c r="AS1228" s="95" t="s">
        <v>438</v>
      </c>
      <c r="AT1228" s="95" t="s">
        <v>438</v>
      </c>
      <c r="AU1228" s="95" t="s">
        <v>438</v>
      </c>
      <c r="AV1228" s="381" t="s">
        <v>438</v>
      </c>
      <c r="AW1228" s="382" t="s">
        <v>438</v>
      </c>
    </row>
    <row r="1229" spans="1:49" x14ac:dyDescent="0.25">
      <c r="A1229" s="89" t="s">
        <v>428</v>
      </c>
      <c r="B1229" s="209" t="s">
        <v>429</v>
      </c>
      <c r="C1229" s="209" t="s">
        <v>430</v>
      </c>
      <c r="D1229" s="209" t="s">
        <v>449</v>
      </c>
      <c r="E1229" s="149" t="s">
        <v>752</v>
      </c>
      <c r="F1229" s="91">
        <v>17161</v>
      </c>
      <c r="G1229" s="150">
        <v>5308</v>
      </c>
      <c r="H1229" s="91" t="s">
        <v>146</v>
      </c>
      <c r="I1229" s="91" t="s">
        <v>147</v>
      </c>
      <c r="J1229" s="90"/>
      <c r="K1229" s="115" t="s">
        <v>302</v>
      </c>
      <c r="L1229" s="90" t="s">
        <v>171</v>
      </c>
      <c r="M1229" s="90"/>
      <c r="N1229" s="90"/>
      <c r="O1229" s="211" t="s">
        <v>632</v>
      </c>
      <c r="P1229" s="367" t="s">
        <v>435</v>
      </c>
      <c r="Q1229" s="378" t="s">
        <v>165</v>
      </c>
      <c r="R1229" s="91" t="s">
        <v>436</v>
      </c>
      <c r="S1229" s="379" t="s">
        <v>753</v>
      </c>
      <c r="T1229" s="370" t="s">
        <v>437</v>
      </c>
      <c r="U1229" s="371">
        <v>0</v>
      </c>
      <c r="V1229" s="372" t="s">
        <v>157</v>
      </c>
      <c r="W1229" s="373">
        <v>0.35</v>
      </c>
      <c r="X1229" s="95">
        <v>-5.13</v>
      </c>
      <c r="Y1229" s="95">
        <v>-5.62</v>
      </c>
      <c r="Z1229" s="93">
        <v>0.49</v>
      </c>
      <c r="AA1229" s="113" t="s">
        <v>158</v>
      </c>
      <c r="AB1229" s="112" t="s">
        <v>155</v>
      </c>
      <c r="AC1229" s="93">
        <v>0</v>
      </c>
      <c r="AD1229" s="92">
        <v>0</v>
      </c>
      <c r="AE1229" s="104" t="s">
        <v>152</v>
      </c>
      <c r="AF1229" s="93"/>
      <c r="AG1229" s="92"/>
      <c r="AH1229" s="30" t="s">
        <v>38</v>
      </c>
      <c r="AI1229" s="93">
        <v>0</v>
      </c>
      <c r="AJ1229" s="93"/>
      <c r="AK1229" s="105"/>
      <c r="AL1229" s="106" t="s">
        <v>152</v>
      </c>
      <c r="AM1229" s="94"/>
      <c r="AN1229" s="94"/>
      <c r="AO1229" s="30" t="s">
        <v>33</v>
      </c>
      <c r="AP1229" s="108" t="s">
        <v>152</v>
      </c>
      <c r="AQ1229" s="380"/>
      <c r="AR1229" s="100" t="s">
        <v>438</v>
      </c>
      <c r="AS1229" s="95" t="s">
        <v>438</v>
      </c>
      <c r="AT1229" s="95" t="s">
        <v>438</v>
      </c>
      <c r="AU1229" s="95" t="s">
        <v>438</v>
      </c>
      <c r="AV1229" s="381" t="s">
        <v>438</v>
      </c>
      <c r="AW1229" s="382" t="s">
        <v>438</v>
      </c>
    </row>
    <row r="1230" spans="1:49" x14ac:dyDescent="0.25">
      <c r="A1230" s="89" t="s">
        <v>428</v>
      </c>
      <c r="B1230" s="209" t="s">
        <v>429</v>
      </c>
      <c r="C1230" s="209" t="s">
        <v>430</v>
      </c>
      <c r="D1230" s="209" t="s">
        <v>449</v>
      </c>
      <c r="E1230" s="149" t="s">
        <v>752</v>
      </c>
      <c r="F1230" s="91">
        <v>17161</v>
      </c>
      <c r="G1230" s="150">
        <v>5309</v>
      </c>
      <c r="H1230" s="91" t="s">
        <v>146</v>
      </c>
      <c r="I1230" s="91" t="s">
        <v>147</v>
      </c>
      <c r="J1230" s="90"/>
      <c r="K1230" s="115" t="s">
        <v>302</v>
      </c>
      <c r="L1230" s="90" t="s">
        <v>171</v>
      </c>
      <c r="M1230" s="90"/>
      <c r="N1230" s="90"/>
      <c r="O1230" s="211" t="s">
        <v>632</v>
      </c>
      <c r="P1230" s="367" t="s">
        <v>435</v>
      </c>
      <c r="Q1230" s="378" t="s">
        <v>165</v>
      </c>
      <c r="R1230" s="91" t="s">
        <v>436</v>
      </c>
      <c r="S1230" s="379" t="s">
        <v>753</v>
      </c>
      <c r="T1230" s="370" t="s">
        <v>437</v>
      </c>
      <c r="U1230" s="371">
        <v>0</v>
      </c>
      <c r="V1230" s="372" t="s">
        <v>157</v>
      </c>
      <c r="W1230" s="373">
        <v>0.35</v>
      </c>
      <c r="X1230" s="95">
        <v>-5.13</v>
      </c>
      <c r="Y1230" s="95">
        <v>-5.62</v>
      </c>
      <c r="Z1230" s="93">
        <v>0.49</v>
      </c>
      <c r="AA1230" s="113" t="s">
        <v>158</v>
      </c>
      <c r="AB1230" s="112" t="s">
        <v>155</v>
      </c>
      <c r="AC1230" s="93">
        <v>0</v>
      </c>
      <c r="AD1230" s="92">
        <v>0</v>
      </c>
      <c r="AE1230" s="104" t="s">
        <v>152</v>
      </c>
      <c r="AF1230" s="93"/>
      <c r="AG1230" s="92"/>
      <c r="AH1230" s="30" t="s">
        <v>38</v>
      </c>
      <c r="AI1230" s="93">
        <v>0</v>
      </c>
      <c r="AJ1230" s="93"/>
      <c r="AK1230" s="105"/>
      <c r="AL1230" s="106" t="s">
        <v>152</v>
      </c>
      <c r="AM1230" s="94"/>
      <c r="AN1230" s="94"/>
      <c r="AO1230" s="30" t="s">
        <v>33</v>
      </c>
      <c r="AP1230" s="108" t="s">
        <v>152</v>
      </c>
      <c r="AQ1230" s="380"/>
      <c r="AR1230" s="100" t="s">
        <v>438</v>
      </c>
      <c r="AS1230" s="95" t="s">
        <v>438</v>
      </c>
      <c r="AT1230" s="95" t="s">
        <v>438</v>
      </c>
      <c r="AU1230" s="95" t="s">
        <v>438</v>
      </c>
      <c r="AV1230" s="381" t="s">
        <v>438</v>
      </c>
      <c r="AW1230" s="382" t="s">
        <v>438</v>
      </c>
    </row>
    <row r="1231" spans="1:49" x14ac:dyDescent="0.25">
      <c r="A1231" s="89" t="s">
        <v>428</v>
      </c>
      <c r="B1231" s="209" t="s">
        <v>429</v>
      </c>
      <c r="C1231" s="209" t="s">
        <v>430</v>
      </c>
      <c r="D1231" s="209" t="s">
        <v>449</v>
      </c>
      <c r="E1231" s="149" t="s">
        <v>752</v>
      </c>
      <c r="F1231" s="91">
        <v>17161</v>
      </c>
      <c r="G1231" s="150">
        <v>5310</v>
      </c>
      <c r="H1231" s="91" t="s">
        <v>146</v>
      </c>
      <c r="I1231" s="91" t="s">
        <v>147</v>
      </c>
      <c r="J1231" s="90"/>
      <c r="K1231" s="115" t="s">
        <v>302</v>
      </c>
      <c r="L1231" s="90" t="s">
        <v>171</v>
      </c>
      <c r="M1231" s="90"/>
      <c r="N1231" s="90"/>
      <c r="O1231" s="211" t="s">
        <v>632</v>
      </c>
      <c r="P1231" s="367" t="s">
        <v>435</v>
      </c>
      <c r="Q1231" s="378" t="s">
        <v>165</v>
      </c>
      <c r="R1231" s="91" t="s">
        <v>436</v>
      </c>
      <c r="S1231" s="379" t="s">
        <v>753</v>
      </c>
      <c r="T1231" s="370" t="s">
        <v>437</v>
      </c>
      <c r="U1231" s="371">
        <v>0</v>
      </c>
      <c r="V1231" s="372" t="s">
        <v>157</v>
      </c>
      <c r="W1231" s="373">
        <v>0.35</v>
      </c>
      <c r="X1231" s="95">
        <v>-5.13</v>
      </c>
      <c r="Y1231" s="95">
        <v>-5.62</v>
      </c>
      <c r="Z1231" s="93">
        <v>0.49</v>
      </c>
      <c r="AA1231" s="113" t="s">
        <v>158</v>
      </c>
      <c r="AB1231" s="112" t="s">
        <v>155</v>
      </c>
      <c r="AC1231" s="93">
        <v>0</v>
      </c>
      <c r="AD1231" s="92">
        <v>0</v>
      </c>
      <c r="AE1231" s="104" t="s">
        <v>152</v>
      </c>
      <c r="AF1231" s="93"/>
      <c r="AG1231" s="92"/>
      <c r="AH1231" s="30" t="s">
        <v>38</v>
      </c>
      <c r="AI1231" s="93">
        <v>0</v>
      </c>
      <c r="AJ1231" s="93"/>
      <c r="AK1231" s="105"/>
      <c r="AL1231" s="106" t="s">
        <v>152</v>
      </c>
      <c r="AM1231" s="94"/>
      <c r="AN1231" s="94"/>
      <c r="AO1231" s="30" t="s">
        <v>33</v>
      </c>
      <c r="AP1231" s="108" t="s">
        <v>152</v>
      </c>
      <c r="AQ1231" s="380"/>
      <c r="AR1231" s="100" t="s">
        <v>438</v>
      </c>
      <c r="AS1231" s="95" t="s">
        <v>438</v>
      </c>
      <c r="AT1231" s="95" t="s">
        <v>438</v>
      </c>
      <c r="AU1231" s="95" t="s">
        <v>438</v>
      </c>
      <c r="AV1231" s="381" t="s">
        <v>438</v>
      </c>
      <c r="AW1231" s="382" t="s">
        <v>438</v>
      </c>
    </row>
    <row r="1232" spans="1:49" x14ac:dyDescent="0.25">
      <c r="A1232" s="89" t="s">
        <v>428</v>
      </c>
      <c r="B1232" s="209" t="s">
        <v>429</v>
      </c>
      <c r="C1232" s="209" t="s">
        <v>430</v>
      </c>
      <c r="D1232" s="209" t="s">
        <v>449</v>
      </c>
      <c r="E1232" s="149" t="s">
        <v>752</v>
      </c>
      <c r="F1232" s="91">
        <v>17161</v>
      </c>
      <c r="G1232" s="150">
        <v>5311</v>
      </c>
      <c r="H1232" s="91" t="s">
        <v>146</v>
      </c>
      <c r="I1232" s="91" t="s">
        <v>147</v>
      </c>
      <c r="J1232" s="90"/>
      <c r="K1232" s="115" t="s">
        <v>302</v>
      </c>
      <c r="L1232" s="90" t="s">
        <v>171</v>
      </c>
      <c r="M1232" s="90"/>
      <c r="N1232" s="90"/>
      <c r="O1232" s="211" t="s">
        <v>632</v>
      </c>
      <c r="P1232" s="367" t="s">
        <v>435</v>
      </c>
      <c r="Q1232" s="378" t="s">
        <v>165</v>
      </c>
      <c r="R1232" s="91" t="s">
        <v>436</v>
      </c>
      <c r="S1232" s="379" t="s">
        <v>455</v>
      </c>
      <c r="T1232" s="370" t="s">
        <v>437</v>
      </c>
      <c r="U1232" s="371">
        <v>0</v>
      </c>
      <c r="V1232" s="372" t="s">
        <v>157</v>
      </c>
      <c r="W1232" s="373">
        <v>0.35</v>
      </c>
      <c r="X1232" s="95">
        <v>-5.13</v>
      </c>
      <c r="Y1232" s="95">
        <v>-5.62</v>
      </c>
      <c r="Z1232" s="93">
        <v>0.49</v>
      </c>
      <c r="AA1232" s="113" t="s">
        <v>158</v>
      </c>
      <c r="AB1232" s="112" t="s">
        <v>155</v>
      </c>
      <c r="AC1232" s="93">
        <v>0</v>
      </c>
      <c r="AD1232" s="92">
        <v>0</v>
      </c>
      <c r="AE1232" s="104" t="s">
        <v>152</v>
      </c>
      <c r="AF1232" s="93"/>
      <c r="AG1232" s="92"/>
      <c r="AH1232" s="30" t="s">
        <v>38</v>
      </c>
      <c r="AI1232" s="93">
        <v>0</v>
      </c>
      <c r="AJ1232" s="93"/>
      <c r="AK1232" s="105"/>
      <c r="AL1232" s="106" t="s">
        <v>152</v>
      </c>
      <c r="AM1232" s="94"/>
      <c r="AN1232" s="94"/>
      <c r="AO1232" s="30" t="s">
        <v>33</v>
      </c>
      <c r="AP1232" s="108" t="s">
        <v>152</v>
      </c>
      <c r="AQ1232" s="380"/>
      <c r="AR1232" s="100" t="s">
        <v>438</v>
      </c>
      <c r="AS1232" s="95" t="s">
        <v>438</v>
      </c>
      <c r="AT1232" s="95" t="s">
        <v>438</v>
      </c>
      <c r="AU1232" s="95" t="s">
        <v>438</v>
      </c>
      <c r="AV1232" s="381" t="s">
        <v>438</v>
      </c>
      <c r="AW1232" s="382" t="s">
        <v>438</v>
      </c>
    </row>
    <row r="1233" spans="1:49" x14ac:dyDescent="0.25">
      <c r="A1233" s="89" t="s">
        <v>428</v>
      </c>
      <c r="B1233" s="209" t="s">
        <v>429</v>
      </c>
      <c r="C1233" s="209" t="s">
        <v>430</v>
      </c>
      <c r="D1233" s="209" t="s">
        <v>449</v>
      </c>
      <c r="E1233" s="149" t="s">
        <v>752</v>
      </c>
      <c r="F1233" s="91">
        <v>17161</v>
      </c>
      <c r="G1233" s="150">
        <v>5312</v>
      </c>
      <c r="H1233" s="91" t="s">
        <v>146</v>
      </c>
      <c r="I1233" s="91" t="s">
        <v>147</v>
      </c>
      <c r="J1233" s="90"/>
      <c r="K1233" s="115" t="s">
        <v>302</v>
      </c>
      <c r="L1233" s="90" t="s">
        <v>171</v>
      </c>
      <c r="M1233" s="90"/>
      <c r="N1233" s="90"/>
      <c r="O1233" s="211" t="s">
        <v>632</v>
      </c>
      <c r="P1233" s="367" t="s">
        <v>435</v>
      </c>
      <c r="Q1233" s="378" t="s">
        <v>165</v>
      </c>
      <c r="R1233" s="91" t="s">
        <v>436</v>
      </c>
      <c r="S1233" s="379" t="s">
        <v>753</v>
      </c>
      <c r="T1233" s="370" t="s">
        <v>437</v>
      </c>
      <c r="U1233" s="371">
        <v>0</v>
      </c>
      <c r="V1233" s="372" t="s">
        <v>157</v>
      </c>
      <c r="W1233" s="373">
        <v>0.35</v>
      </c>
      <c r="X1233" s="95">
        <v>-5.13</v>
      </c>
      <c r="Y1233" s="95">
        <v>-5.62</v>
      </c>
      <c r="Z1233" s="93">
        <v>0.49</v>
      </c>
      <c r="AA1233" s="113" t="s">
        <v>158</v>
      </c>
      <c r="AB1233" s="112" t="s">
        <v>155</v>
      </c>
      <c r="AC1233" s="93">
        <v>0</v>
      </c>
      <c r="AD1233" s="92">
        <v>0</v>
      </c>
      <c r="AE1233" s="104" t="s">
        <v>152</v>
      </c>
      <c r="AF1233" s="93"/>
      <c r="AG1233" s="92"/>
      <c r="AH1233" s="30" t="s">
        <v>38</v>
      </c>
      <c r="AI1233" s="93">
        <v>0</v>
      </c>
      <c r="AJ1233" s="93"/>
      <c r="AK1233" s="105"/>
      <c r="AL1233" s="106" t="s">
        <v>152</v>
      </c>
      <c r="AM1233" s="94"/>
      <c r="AN1233" s="94"/>
      <c r="AO1233" s="30" t="s">
        <v>33</v>
      </c>
      <c r="AP1233" s="108" t="s">
        <v>152</v>
      </c>
      <c r="AQ1233" s="380"/>
      <c r="AR1233" s="100" t="s">
        <v>438</v>
      </c>
      <c r="AS1233" s="95" t="s">
        <v>438</v>
      </c>
      <c r="AT1233" s="95" t="s">
        <v>438</v>
      </c>
      <c r="AU1233" s="95" t="s">
        <v>438</v>
      </c>
      <c r="AV1233" s="381" t="s">
        <v>438</v>
      </c>
      <c r="AW1233" s="382" t="s">
        <v>438</v>
      </c>
    </row>
    <row r="1234" spans="1:49" x14ac:dyDescent="0.25">
      <c r="A1234" s="89" t="s">
        <v>428</v>
      </c>
      <c r="B1234" s="209" t="s">
        <v>429</v>
      </c>
      <c r="C1234" s="209" t="s">
        <v>430</v>
      </c>
      <c r="D1234" s="209" t="s">
        <v>449</v>
      </c>
      <c r="E1234" s="149" t="s">
        <v>754</v>
      </c>
      <c r="F1234" s="97">
        <v>17162</v>
      </c>
      <c r="G1234" s="150">
        <v>5291</v>
      </c>
      <c r="H1234" s="91" t="s">
        <v>146</v>
      </c>
      <c r="I1234" s="91" t="s">
        <v>147</v>
      </c>
      <c r="J1234" s="90"/>
      <c r="K1234" s="115" t="s">
        <v>302</v>
      </c>
      <c r="L1234" s="90" t="s">
        <v>755</v>
      </c>
      <c r="M1234" s="90"/>
      <c r="N1234" s="90" t="s">
        <v>434</v>
      </c>
      <c r="O1234" s="211"/>
      <c r="P1234" s="367" t="s">
        <v>756</v>
      </c>
      <c r="Q1234" s="378" t="s">
        <v>165</v>
      </c>
      <c r="R1234" s="91"/>
      <c r="S1234" s="379" t="s">
        <v>455</v>
      </c>
      <c r="T1234" s="413" t="s">
        <v>756</v>
      </c>
      <c r="U1234" s="371">
        <v>1</v>
      </c>
      <c r="V1234" s="372" t="s">
        <v>157</v>
      </c>
      <c r="W1234" s="373">
        <v>1.2</v>
      </c>
      <c r="X1234" s="95">
        <v>-5.7</v>
      </c>
      <c r="Y1234" s="95">
        <v>-5.64</v>
      </c>
      <c r="Z1234" s="93">
        <v>-0.06</v>
      </c>
      <c r="AA1234" s="102" t="s">
        <v>151</v>
      </c>
      <c r="AB1234" s="112" t="s">
        <v>155</v>
      </c>
      <c r="AC1234" s="93"/>
      <c r="AD1234" s="92"/>
      <c r="AE1234" s="30" t="s">
        <v>38</v>
      </c>
      <c r="AF1234" s="93">
        <v>0</v>
      </c>
      <c r="AG1234" s="92">
        <v>0</v>
      </c>
      <c r="AH1234" s="104" t="s">
        <v>152</v>
      </c>
      <c r="AI1234" s="93">
        <v>0.11</v>
      </c>
      <c r="AJ1234" s="93"/>
      <c r="AK1234" s="105"/>
      <c r="AL1234" s="106" t="s">
        <v>152</v>
      </c>
      <c r="AM1234" s="94"/>
      <c r="AN1234" s="94"/>
      <c r="AO1234" s="30" t="s">
        <v>33</v>
      </c>
      <c r="AP1234" s="108" t="s">
        <v>152</v>
      </c>
      <c r="AQ1234" s="380"/>
      <c r="AR1234" s="389" t="s">
        <v>757</v>
      </c>
      <c r="AS1234" s="123" t="s">
        <v>757</v>
      </c>
      <c r="AT1234" s="123" t="s">
        <v>757</v>
      </c>
      <c r="AU1234" s="123" t="s">
        <v>757</v>
      </c>
      <c r="AV1234" s="390" t="s">
        <v>757</v>
      </c>
      <c r="AW1234" s="391" t="s">
        <v>757</v>
      </c>
    </row>
    <row r="1235" spans="1:49" x14ac:dyDescent="0.25">
      <c r="A1235" s="89" t="s">
        <v>428</v>
      </c>
      <c r="B1235" s="209" t="s">
        <v>429</v>
      </c>
      <c r="C1235" s="209" t="s">
        <v>430</v>
      </c>
      <c r="D1235" s="209" t="s">
        <v>449</v>
      </c>
      <c r="E1235" s="149" t="s">
        <v>754</v>
      </c>
      <c r="F1235" s="97">
        <v>17162</v>
      </c>
      <c r="G1235" s="150">
        <v>5292</v>
      </c>
      <c r="H1235" s="91" t="s">
        <v>146</v>
      </c>
      <c r="I1235" s="91" t="s">
        <v>147</v>
      </c>
      <c r="J1235" s="90"/>
      <c r="K1235" s="115" t="s">
        <v>302</v>
      </c>
      <c r="L1235" s="90" t="s">
        <v>755</v>
      </c>
      <c r="M1235" s="90"/>
      <c r="N1235" s="90" t="s">
        <v>434</v>
      </c>
      <c r="O1235" s="211"/>
      <c r="P1235" s="367" t="s">
        <v>756</v>
      </c>
      <c r="Q1235" s="378" t="s">
        <v>165</v>
      </c>
      <c r="R1235" s="91"/>
      <c r="S1235" s="379" t="s">
        <v>455</v>
      </c>
      <c r="T1235" s="413" t="s">
        <v>756</v>
      </c>
      <c r="U1235" s="371">
        <v>1.2</v>
      </c>
      <c r="V1235" s="372" t="s">
        <v>157</v>
      </c>
      <c r="W1235" s="373">
        <v>1.2</v>
      </c>
      <c r="X1235" s="95">
        <v>-5.7</v>
      </c>
      <c r="Y1235" s="95">
        <v>-5.64</v>
      </c>
      <c r="Z1235" s="93">
        <v>-0.06</v>
      </c>
      <c r="AA1235" s="102" t="s">
        <v>151</v>
      </c>
      <c r="AB1235" s="112" t="s">
        <v>155</v>
      </c>
      <c r="AC1235" s="93"/>
      <c r="AD1235" s="92"/>
      <c r="AE1235" s="30" t="s">
        <v>38</v>
      </c>
      <c r="AF1235" s="93">
        <v>0</v>
      </c>
      <c r="AG1235" s="92">
        <v>0</v>
      </c>
      <c r="AH1235" s="104" t="s">
        <v>152</v>
      </c>
      <c r="AI1235" s="93">
        <v>0.11</v>
      </c>
      <c r="AJ1235" s="93"/>
      <c r="AK1235" s="105"/>
      <c r="AL1235" s="106" t="s">
        <v>152</v>
      </c>
      <c r="AM1235" s="94"/>
      <c r="AN1235" s="94"/>
      <c r="AO1235" s="30" t="s">
        <v>33</v>
      </c>
      <c r="AP1235" s="108" t="s">
        <v>152</v>
      </c>
      <c r="AQ1235" s="380"/>
      <c r="AR1235" s="389" t="s">
        <v>757</v>
      </c>
      <c r="AS1235" s="123" t="s">
        <v>757</v>
      </c>
      <c r="AT1235" s="123" t="s">
        <v>757</v>
      </c>
      <c r="AU1235" s="123" t="s">
        <v>757</v>
      </c>
      <c r="AV1235" s="390" t="s">
        <v>757</v>
      </c>
      <c r="AW1235" s="391" t="s">
        <v>757</v>
      </c>
    </row>
    <row r="1236" spans="1:49" ht="24" x14ac:dyDescent="0.25">
      <c r="A1236" s="89" t="s">
        <v>428</v>
      </c>
      <c r="B1236" s="209" t="s">
        <v>429</v>
      </c>
      <c r="C1236" s="209" t="s">
        <v>430</v>
      </c>
      <c r="D1236" s="209" t="s">
        <v>449</v>
      </c>
      <c r="E1236" s="149" t="s">
        <v>758</v>
      </c>
      <c r="F1236" s="97">
        <v>17162</v>
      </c>
      <c r="G1236" s="150">
        <v>5286</v>
      </c>
      <c r="H1236" s="91" t="s">
        <v>146</v>
      </c>
      <c r="I1236" s="91" t="s">
        <v>147</v>
      </c>
      <c r="J1236" s="90"/>
      <c r="K1236" s="115" t="s">
        <v>302</v>
      </c>
      <c r="L1236" s="90" t="s">
        <v>755</v>
      </c>
      <c r="M1236" s="90" t="s">
        <v>434</v>
      </c>
      <c r="N1236" s="90"/>
      <c r="O1236" s="211"/>
      <c r="P1236" s="367" t="s">
        <v>435</v>
      </c>
      <c r="Q1236" s="378" t="s">
        <v>165</v>
      </c>
      <c r="R1236" s="91"/>
      <c r="S1236" s="379" t="s">
        <v>455</v>
      </c>
      <c r="T1236" s="398" t="s">
        <v>455</v>
      </c>
      <c r="U1236" s="371">
        <v>1.4</v>
      </c>
      <c r="V1236" s="372" t="s">
        <v>157</v>
      </c>
      <c r="W1236" s="373">
        <v>1.2</v>
      </c>
      <c r="X1236" s="95">
        <v>-5.64</v>
      </c>
      <c r="Y1236" s="95">
        <v>-5.64</v>
      </c>
      <c r="Z1236" s="93">
        <v>0</v>
      </c>
      <c r="AA1236" s="102" t="s">
        <v>151</v>
      </c>
      <c r="AB1236" s="112" t="s">
        <v>155</v>
      </c>
      <c r="AC1236" s="93"/>
      <c r="AD1236" s="92"/>
      <c r="AE1236" s="30" t="s">
        <v>38</v>
      </c>
      <c r="AF1236" s="93">
        <v>0</v>
      </c>
      <c r="AG1236" s="92">
        <v>0</v>
      </c>
      <c r="AH1236" s="104" t="s">
        <v>152</v>
      </c>
      <c r="AI1236" s="93">
        <v>0.14000000000000001</v>
      </c>
      <c r="AJ1236" s="93"/>
      <c r="AK1236" s="105"/>
      <c r="AL1236" s="106" t="s">
        <v>152</v>
      </c>
      <c r="AM1236" s="94"/>
      <c r="AN1236" s="94"/>
      <c r="AO1236" s="30" t="s">
        <v>33</v>
      </c>
      <c r="AP1236" s="108" t="s">
        <v>152</v>
      </c>
      <c r="AQ1236" s="380"/>
      <c r="AR1236" s="389" t="s">
        <v>40</v>
      </c>
      <c r="AS1236" s="123" t="s">
        <v>40</v>
      </c>
      <c r="AT1236" s="123" t="s">
        <v>40</v>
      </c>
      <c r="AU1236" s="123" t="s">
        <v>40</v>
      </c>
      <c r="AV1236" s="390" t="s">
        <v>40</v>
      </c>
      <c r="AW1236" s="391" t="s">
        <v>40</v>
      </c>
    </row>
    <row r="1237" spans="1:49" ht="24" x14ac:dyDescent="0.25">
      <c r="A1237" s="89" t="s">
        <v>428</v>
      </c>
      <c r="B1237" s="209" t="s">
        <v>429</v>
      </c>
      <c r="C1237" s="209" t="s">
        <v>430</v>
      </c>
      <c r="D1237" s="209" t="s">
        <v>449</v>
      </c>
      <c r="E1237" s="149" t="s">
        <v>758</v>
      </c>
      <c r="F1237" s="97">
        <v>17162</v>
      </c>
      <c r="G1237" s="150">
        <v>5287</v>
      </c>
      <c r="H1237" s="91" t="s">
        <v>146</v>
      </c>
      <c r="I1237" s="91" t="s">
        <v>147</v>
      </c>
      <c r="J1237" s="90"/>
      <c r="K1237" s="115" t="s">
        <v>302</v>
      </c>
      <c r="L1237" s="90" t="s">
        <v>755</v>
      </c>
      <c r="M1237" s="90" t="s">
        <v>434</v>
      </c>
      <c r="N1237" s="90"/>
      <c r="O1237" s="211"/>
      <c r="P1237" s="367" t="s">
        <v>435</v>
      </c>
      <c r="Q1237" s="378" t="s">
        <v>165</v>
      </c>
      <c r="R1237" s="91"/>
      <c r="S1237" s="379" t="s">
        <v>455</v>
      </c>
      <c r="T1237" s="398" t="s">
        <v>455</v>
      </c>
      <c r="U1237" s="371">
        <v>1.6</v>
      </c>
      <c r="V1237" s="372" t="s">
        <v>157</v>
      </c>
      <c r="W1237" s="373">
        <v>1.2</v>
      </c>
      <c r="X1237" s="95">
        <v>-5.64</v>
      </c>
      <c r="Y1237" s="95">
        <v>-5.64</v>
      </c>
      <c r="Z1237" s="93">
        <v>0</v>
      </c>
      <c r="AA1237" s="102" t="s">
        <v>151</v>
      </c>
      <c r="AB1237" s="112" t="s">
        <v>155</v>
      </c>
      <c r="AC1237" s="93"/>
      <c r="AD1237" s="92"/>
      <c r="AE1237" s="30" t="s">
        <v>38</v>
      </c>
      <c r="AF1237" s="93">
        <v>0</v>
      </c>
      <c r="AG1237" s="92">
        <v>0</v>
      </c>
      <c r="AH1237" s="104" t="s">
        <v>152</v>
      </c>
      <c r="AI1237" s="93">
        <v>0.15</v>
      </c>
      <c r="AJ1237" s="93"/>
      <c r="AK1237" s="105"/>
      <c r="AL1237" s="106" t="s">
        <v>152</v>
      </c>
      <c r="AM1237" s="94"/>
      <c r="AN1237" s="94"/>
      <c r="AO1237" s="30" t="s">
        <v>33</v>
      </c>
      <c r="AP1237" s="108" t="s">
        <v>152</v>
      </c>
      <c r="AQ1237" s="380"/>
      <c r="AR1237" s="389" t="s">
        <v>40</v>
      </c>
      <c r="AS1237" s="123" t="s">
        <v>40</v>
      </c>
      <c r="AT1237" s="123" t="s">
        <v>40</v>
      </c>
      <c r="AU1237" s="123" t="s">
        <v>40</v>
      </c>
      <c r="AV1237" s="390" t="s">
        <v>40</v>
      </c>
      <c r="AW1237" s="391" t="s">
        <v>40</v>
      </c>
    </row>
    <row r="1238" spans="1:49" ht="24" x14ac:dyDescent="0.25">
      <c r="A1238" s="89" t="s">
        <v>428</v>
      </c>
      <c r="B1238" s="209" t="s">
        <v>429</v>
      </c>
      <c r="C1238" s="209" t="s">
        <v>430</v>
      </c>
      <c r="D1238" s="209" t="s">
        <v>449</v>
      </c>
      <c r="E1238" s="149" t="s">
        <v>758</v>
      </c>
      <c r="F1238" s="97">
        <v>17162</v>
      </c>
      <c r="G1238" s="150">
        <v>5288</v>
      </c>
      <c r="H1238" s="91" t="s">
        <v>146</v>
      </c>
      <c r="I1238" s="91" t="s">
        <v>147</v>
      </c>
      <c r="J1238" s="90"/>
      <c r="K1238" s="115" t="s">
        <v>302</v>
      </c>
      <c r="L1238" s="90" t="s">
        <v>755</v>
      </c>
      <c r="M1238" s="90" t="s">
        <v>434</v>
      </c>
      <c r="N1238" s="90"/>
      <c r="O1238" s="211"/>
      <c r="P1238" s="367" t="s">
        <v>435</v>
      </c>
      <c r="Q1238" s="378" t="s">
        <v>165</v>
      </c>
      <c r="R1238" s="91"/>
      <c r="S1238" s="379" t="s">
        <v>455</v>
      </c>
      <c r="T1238" s="398" t="s">
        <v>455</v>
      </c>
      <c r="U1238" s="371">
        <v>1.1000000000000001</v>
      </c>
      <c r="V1238" s="372" t="s">
        <v>157</v>
      </c>
      <c r="W1238" s="373">
        <v>1.2</v>
      </c>
      <c r="X1238" s="95">
        <v>-5.64</v>
      </c>
      <c r="Y1238" s="95">
        <v>-5.64</v>
      </c>
      <c r="Z1238" s="93">
        <v>0</v>
      </c>
      <c r="AA1238" s="102" t="s">
        <v>151</v>
      </c>
      <c r="AB1238" s="112" t="s">
        <v>155</v>
      </c>
      <c r="AC1238" s="93"/>
      <c r="AD1238" s="92"/>
      <c r="AE1238" s="30" t="s">
        <v>38</v>
      </c>
      <c r="AF1238" s="93">
        <v>0</v>
      </c>
      <c r="AG1238" s="92">
        <v>0</v>
      </c>
      <c r="AH1238" s="104" t="s">
        <v>152</v>
      </c>
      <c r="AI1238" s="93">
        <v>0.15</v>
      </c>
      <c r="AJ1238" s="93"/>
      <c r="AK1238" s="105"/>
      <c r="AL1238" s="106" t="s">
        <v>152</v>
      </c>
      <c r="AM1238" s="94"/>
      <c r="AN1238" s="94"/>
      <c r="AO1238" s="30" t="s">
        <v>33</v>
      </c>
      <c r="AP1238" s="108" t="s">
        <v>152</v>
      </c>
      <c r="AQ1238" s="380"/>
      <c r="AR1238" s="389" t="s">
        <v>40</v>
      </c>
      <c r="AS1238" s="123" t="s">
        <v>40</v>
      </c>
      <c r="AT1238" s="123" t="s">
        <v>40</v>
      </c>
      <c r="AU1238" s="123" t="s">
        <v>40</v>
      </c>
      <c r="AV1238" s="390" t="s">
        <v>40</v>
      </c>
      <c r="AW1238" s="391" t="s">
        <v>40</v>
      </c>
    </row>
    <row r="1239" spans="1:49" x14ac:dyDescent="0.25">
      <c r="A1239" s="89" t="s">
        <v>428</v>
      </c>
      <c r="B1239" s="209" t="s">
        <v>429</v>
      </c>
      <c r="C1239" s="209" t="s">
        <v>430</v>
      </c>
      <c r="D1239" s="209" t="s">
        <v>449</v>
      </c>
      <c r="E1239" s="149" t="s">
        <v>759</v>
      </c>
      <c r="F1239" s="97">
        <v>17162</v>
      </c>
      <c r="G1239" s="150">
        <v>5283</v>
      </c>
      <c r="H1239" s="91" t="s">
        <v>146</v>
      </c>
      <c r="I1239" s="91" t="s">
        <v>147</v>
      </c>
      <c r="J1239" s="90"/>
      <c r="K1239" s="115" t="s">
        <v>302</v>
      </c>
      <c r="L1239" s="90" t="s">
        <v>760</v>
      </c>
      <c r="M1239" s="90"/>
      <c r="N1239" s="90"/>
      <c r="O1239" s="211"/>
      <c r="P1239" s="367" t="s">
        <v>41</v>
      </c>
      <c r="Q1239" s="378" t="s">
        <v>74</v>
      </c>
      <c r="R1239" s="91"/>
      <c r="S1239" s="379"/>
      <c r="T1239" s="367" t="s">
        <v>41</v>
      </c>
      <c r="U1239" s="371">
        <v>1.5</v>
      </c>
      <c r="V1239" s="372" t="s">
        <v>157</v>
      </c>
      <c r="W1239" s="373">
        <v>0.5</v>
      </c>
      <c r="X1239" s="95">
        <v>-5.62</v>
      </c>
      <c r="Y1239" s="95">
        <v>-5.64</v>
      </c>
      <c r="Z1239" s="93">
        <v>0.02</v>
      </c>
      <c r="AA1239" s="102" t="s">
        <v>151</v>
      </c>
      <c r="AB1239" s="103" t="s">
        <v>151</v>
      </c>
      <c r="AC1239" s="93">
        <v>0</v>
      </c>
      <c r="AD1239" s="92">
        <v>0</v>
      </c>
      <c r="AE1239" s="104" t="s">
        <v>152</v>
      </c>
      <c r="AF1239" s="93"/>
      <c r="AG1239" s="92"/>
      <c r="AH1239" s="30" t="s">
        <v>38</v>
      </c>
      <c r="AI1239" s="93">
        <v>0.05</v>
      </c>
      <c r="AJ1239" s="93">
        <v>0.51</v>
      </c>
      <c r="AK1239" s="105"/>
      <c r="AL1239" s="106" t="s">
        <v>152</v>
      </c>
      <c r="AM1239" s="94">
        <v>2</v>
      </c>
      <c r="AN1239" s="94">
        <v>20.399999999999999</v>
      </c>
      <c r="AO1239" s="107" t="s">
        <v>152</v>
      </c>
      <c r="AP1239" s="108" t="s">
        <v>152</v>
      </c>
      <c r="AQ1239" s="380"/>
      <c r="AR1239" s="100">
        <v>0.5</v>
      </c>
      <c r="AS1239" s="95">
        <f>Y1239-AR1239</f>
        <v>-6.14</v>
      </c>
      <c r="AT1239" s="95">
        <f>IF(V1239="Overig",0.1,0.2)</f>
        <v>0.1</v>
      </c>
      <c r="AU1239" s="95">
        <f>AS1239-AT1239</f>
        <v>-6.2399999999999993</v>
      </c>
      <c r="AV1239" s="386">
        <v>1</v>
      </c>
      <c r="AW1239" s="387">
        <v>1</v>
      </c>
    </row>
    <row r="1240" spans="1:49" ht="24" x14ac:dyDescent="0.25">
      <c r="A1240" s="89" t="s">
        <v>428</v>
      </c>
      <c r="B1240" s="209" t="s">
        <v>429</v>
      </c>
      <c r="C1240" s="209" t="s">
        <v>430</v>
      </c>
      <c r="D1240" s="209" t="s">
        <v>449</v>
      </c>
      <c r="E1240" s="149" t="s">
        <v>759</v>
      </c>
      <c r="F1240" s="97">
        <v>17162</v>
      </c>
      <c r="G1240" s="150">
        <v>5284</v>
      </c>
      <c r="H1240" s="91" t="s">
        <v>146</v>
      </c>
      <c r="I1240" s="91" t="s">
        <v>147</v>
      </c>
      <c r="J1240" s="90"/>
      <c r="K1240" s="115" t="s">
        <v>302</v>
      </c>
      <c r="L1240" s="90" t="s">
        <v>760</v>
      </c>
      <c r="M1240" s="90"/>
      <c r="N1240" s="90" t="s">
        <v>434</v>
      </c>
      <c r="O1240" s="211"/>
      <c r="P1240" s="367" t="s">
        <v>435</v>
      </c>
      <c r="Q1240" s="378" t="s">
        <v>165</v>
      </c>
      <c r="R1240" s="91" t="s">
        <v>436</v>
      </c>
      <c r="S1240" s="379" t="s">
        <v>455</v>
      </c>
      <c r="T1240" s="398" t="s">
        <v>455</v>
      </c>
      <c r="U1240" s="371">
        <v>1.7</v>
      </c>
      <c r="V1240" s="372" t="s">
        <v>157</v>
      </c>
      <c r="W1240" s="373">
        <v>0.5</v>
      </c>
      <c r="X1240" s="95">
        <v>-5.62</v>
      </c>
      <c r="Y1240" s="95">
        <v>-5.64</v>
      </c>
      <c r="Z1240" s="93">
        <v>0.02</v>
      </c>
      <c r="AA1240" s="102" t="s">
        <v>151</v>
      </c>
      <c r="AB1240" s="103" t="s">
        <v>151</v>
      </c>
      <c r="AC1240" s="93">
        <v>0</v>
      </c>
      <c r="AD1240" s="92">
        <v>0</v>
      </c>
      <c r="AE1240" s="104" t="s">
        <v>152</v>
      </c>
      <c r="AF1240" s="93"/>
      <c r="AG1240" s="92"/>
      <c r="AH1240" s="30" t="s">
        <v>38</v>
      </c>
      <c r="AI1240" s="93">
        <v>0.32</v>
      </c>
      <c r="AJ1240" s="93">
        <v>0.6</v>
      </c>
      <c r="AK1240" s="105"/>
      <c r="AL1240" s="106" t="s">
        <v>152</v>
      </c>
      <c r="AM1240" s="94">
        <v>10.24</v>
      </c>
      <c r="AN1240" s="94">
        <v>19.2</v>
      </c>
      <c r="AO1240" s="107" t="s">
        <v>152</v>
      </c>
      <c r="AP1240" s="108" t="s">
        <v>152</v>
      </c>
      <c r="AQ1240" s="380"/>
      <c r="AR1240" s="389" t="s">
        <v>40</v>
      </c>
      <c r="AS1240" s="123" t="s">
        <v>40</v>
      </c>
      <c r="AT1240" s="123" t="s">
        <v>40</v>
      </c>
      <c r="AU1240" s="123" t="s">
        <v>40</v>
      </c>
      <c r="AV1240" s="390" t="s">
        <v>40</v>
      </c>
      <c r="AW1240" s="391" t="s">
        <v>40</v>
      </c>
    </row>
    <row r="1241" spans="1:49" ht="24" x14ac:dyDescent="0.25">
      <c r="A1241" s="89" t="s">
        <v>428</v>
      </c>
      <c r="B1241" s="209" t="s">
        <v>429</v>
      </c>
      <c r="C1241" s="209" t="s">
        <v>430</v>
      </c>
      <c r="D1241" s="209" t="s">
        <v>449</v>
      </c>
      <c r="E1241" s="149" t="s">
        <v>759</v>
      </c>
      <c r="F1241" s="97">
        <v>17162</v>
      </c>
      <c r="G1241" s="150">
        <v>5285</v>
      </c>
      <c r="H1241" s="91" t="s">
        <v>146</v>
      </c>
      <c r="I1241" s="91" t="s">
        <v>147</v>
      </c>
      <c r="J1241" s="90"/>
      <c r="K1241" s="115" t="s">
        <v>302</v>
      </c>
      <c r="L1241" s="90" t="s">
        <v>760</v>
      </c>
      <c r="M1241" s="90"/>
      <c r="N1241" s="90"/>
      <c r="O1241" s="211"/>
      <c r="P1241" s="367" t="s">
        <v>435</v>
      </c>
      <c r="Q1241" s="378" t="s">
        <v>165</v>
      </c>
      <c r="R1241" s="91" t="s">
        <v>436</v>
      </c>
      <c r="S1241" s="379" t="s">
        <v>455</v>
      </c>
      <c r="T1241" s="398" t="s">
        <v>455</v>
      </c>
      <c r="U1241" s="371">
        <v>1.8</v>
      </c>
      <c r="V1241" s="372" t="s">
        <v>157</v>
      </c>
      <c r="W1241" s="373">
        <v>0.5</v>
      </c>
      <c r="X1241" s="95">
        <v>-5.62</v>
      </c>
      <c r="Y1241" s="95">
        <v>-5.64</v>
      </c>
      <c r="Z1241" s="93">
        <v>0.02</v>
      </c>
      <c r="AA1241" s="102" t="s">
        <v>151</v>
      </c>
      <c r="AB1241" s="103" t="s">
        <v>151</v>
      </c>
      <c r="AC1241" s="93">
        <v>0</v>
      </c>
      <c r="AD1241" s="92">
        <v>0</v>
      </c>
      <c r="AE1241" s="104" t="s">
        <v>152</v>
      </c>
      <c r="AF1241" s="93"/>
      <c r="AG1241" s="92"/>
      <c r="AH1241" s="30" t="s">
        <v>38</v>
      </c>
      <c r="AI1241" s="93">
        <v>0.17</v>
      </c>
      <c r="AJ1241" s="93">
        <v>0.63</v>
      </c>
      <c r="AK1241" s="105"/>
      <c r="AL1241" s="106" t="s">
        <v>152</v>
      </c>
      <c r="AM1241" s="94">
        <v>4.08</v>
      </c>
      <c r="AN1241" s="94">
        <v>15.120000000000001</v>
      </c>
      <c r="AO1241" s="107" t="s">
        <v>152</v>
      </c>
      <c r="AP1241" s="108" t="s">
        <v>152</v>
      </c>
      <c r="AQ1241" s="380"/>
      <c r="AR1241" s="389" t="s">
        <v>40</v>
      </c>
      <c r="AS1241" s="123" t="s">
        <v>40</v>
      </c>
      <c r="AT1241" s="123" t="s">
        <v>40</v>
      </c>
      <c r="AU1241" s="123" t="s">
        <v>40</v>
      </c>
      <c r="AV1241" s="390" t="s">
        <v>40</v>
      </c>
      <c r="AW1241" s="391" t="s">
        <v>40</v>
      </c>
    </row>
    <row r="1242" spans="1:49" ht="24" x14ac:dyDescent="0.25">
      <c r="A1242" s="89" t="s">
        <v>428</v>
      </c>
      <c r="B1242" s="209" t="s">
        <v>429</v>
      </c>
      <c r="C1242" s="209" t="s">
        <v>430</v>
      </c>
      <c r="D1242" s="209" t="s">
        <v>449</v>
      </c>
      <c r="E1242" s="149" t="s">
        <v>761</v>
      </c>
      <c r="F1242" s="97">
        <v>17162</v>
      </c>
      <c r="G1242" s="150">
        <v>5289</v>
      </c>
      <c r="H1242" s="91" t="s">
        <v>146</v>
      </c>
      <c r="I1242" s="91" t="s">
        <v>147</v>
      </c>
      <c r="J1242" s="90"/>
      <c r="K1242" s="115" t="s">
        <v>302</v>
      </c>
      <c r="L1242" s="90" t="s">
        <v>762</v>
      </c>
      <c r="M1242" s="90"/>
      <c r="N1242" s="90"/>
      <c r="O1242" s="211"/>
      <c r="P1242" s="367" t="s">
        <v>454</v>
      </c>
      <c r="Q1242" s="378" t="s">
        <v>165</v>
      </c>
      <c r="R1242" s="91" t="s">
        <v>436</v>
      </c>
      <c r="S1242" s="379" t="s">
        <v>455</v>
      </c>
      <c r="T1242" s="398" t="s">
        <v>455</v>
      </c>
      <c r="U1242" s="371">
        <v>1</v>
      </c>
      <c r="V1242" s="372" t="s">
        <v>157</v>
      </c>
      <c r="W1242" s="373">
        <v>1.2</v>
      </c>
      <c r="X1242" s="95">
        <v>-5.73</v>
      </c>
      <c r="Y1242" s="95">
        <v>-5.64</v>
      </c>
      <c r="Z1242" s="93">
        <v>-0.09</v>
      </c>
      <c r="AA1242" s="102" t="s">
        <v>151</v>
      </c>
      <c r="AB1242" s="112" t="s">
        <v>155</v>
      </c>
      <c r="AC1242" s="93"/>
      <c r="AD1242" s="92"/>
      <c r="AE1242" s="30" t="s">
        <v>38</v>
      </c>
      <c r="AF1242" s="93">
        <v>0</v>
      </c>
      <c r="AG1242" s="92">
        <v>0</v>
      </c>
      <c r="AH1242" s="104" t="s">
        <v>152</v>
      </c>
      <c r="AI1242" s="93">
        <v>0.16</v>
      </c>
      <c r="AJ1242" s="93"/>
      <c r="AK1242" s="105"/>
      <c r="AL1242" s="106" t="s">
        <v>152</v>
      </c>
      <c r="AM1242" s="94"/>
      <c r="AN1242" s="94"/>
      <c r="AO1242" s="30" t="s">
        <v>33</v>
      </c>
      <c r="AP1242" s="108" t="s">
        <v>152</v>
      </c>
      <c r="AQ1242" s="380"/>
      <c r="AR1242" s="389" t="s">
        <v>40</v>
      </c>
      <c r="AS1242" s="123" t="s">
        <v>40</v>
      </c>
      <c r="AT1242" s="123" t="s">
        <v>40</v>
      </c>
      <c r="AU1242" s="123" t="s">
        <v>40</v>
      </c>
      <c r="AV1242" s="390" t="s">
        <v>40</v>
      </c>
      <c r="AW1242" s="391" t="s">
        <v>40</v>
      </c>
    </row>
    <row r="1243" spans="1:49" ht="24" x14ac:dyDescent="0.25">
      <c r="A1243" s="89" t="s">
        <v>428</v>
      </c>
      <c r="B1243" s="209" t="s">
        <v>429</v>
      </c>
      <c r="C1243" s="209" t="s">
        <v>430</v>
      </c>
      <c r="D1243" s="209" t="s">
        <v>449</v>
      </c>
      <c r="E1243" s="149" t="s">
        <v>761</v>
      </c>
      <c r="F1243" s="97">
        <v>17162</v>
      </c>
      <c r="G1243" s="150">
        <v>5290</v>
      </c>
      <c r="H1243" s="91" t="s">
        <v>146</v>
      </c>
      <c r="I1243" s="91" t="s">
        <v>147</v>
      </c>
      <c r="J1243" s="90"/>
      <c r="K1243" s="115" t="s">
        <v>302</v>
      </c>
      <c r="L1243" s="90" t="s">
        <v>762</v>
      </c>
      <c r="M1243" s="90"/>
      <c r="N1243" s="90"/>
      <c r="O1243" s="211"/>
      <c r="P1243" s="367" t="s">
        <v>454</v>
      </c>
      <c r="Q1243" s="378" t="s">
        <v>165</v>
      </c>
      <c r="R1243" s="91" t="s">
        <v>436</v>
      </c>
      <c r="S1243" s="379" t="s">
        <v>455</v>
      </c>
      <c r="T1243" s="398" t="s">
        <v>455</v>
      </c>
      <c r="U1243" s="371">
        <v>1</v>
      </c>
      <c r="V1243" s="372" t="s">
        <v>157</v>
      </c>
      <c r="W1243" s="373">
        <v>1.2</v>
      </c>
      <c r="X1243" s="95">
        <v>-5.73</v>
      </c>
      <c r="Y1243" s="95">
        <v>-5.64</v>
      </c>
      <c r="Z1243" s="93">
        <v>-0.09</v>
      </c>
      <c r="AA1243" s="102" t="s">
        <v>151</v>
      </c>
      <c r="AB1243" s="112" t="s">
        <v>155</v>
      </c>
      <c r="AC1243" s="93"/>
      <c r="AD1243" s="92"/>
      <c r="AE1243" s="30" t="s">
        <v>38</v>
      </c>
      <c r="AF1243" s="93">
        <v>0</v>
      </c>
      <c r="AG1243" s="92">
        <v>0</v>
      </c>
      <c r="AH1243" s="104" t="s">
        <v>152</v>
      </c>
      <c r="AI1243" s="93">
        <v>0.09</v>
      </c>
      <c r="AJ1243" s="93"/>
      <c r="AK1243" s="105"/>
      <c r="AL1243" s="106" t="s">
        <v>152</v>
      </c>
      <c r="AM1243" s="94"/>
      <c r="AN1243" s="94"/>
      <c r="AO1243" s="30" t="s">
        <v>33</v>
      </c>
      <c r="AP1243" s="108" t="s">
        <v>152</v>
      </c>
      <c r="AQ1243" s="380"/>
      <c r="AR1243" s="389" t="s">
        <v>40</v>
      </c>
      <c r="AS1243" s="123" t="s">
        <v>40</v>
      </c>
      <c r="AT1243" s="123" t="s">
        <v>40</v>
      </c>
      <c r="AU1243" s="123" t="s">
        <v>40</v>
      </c>
      <c r="AV1243" s="390" t="s">
        <v>40</v>
      </c>
      <c r="AW1243" s="391" t="s">
        <v>40</v>
      </c>
    </row>
    <row r="1244" spans="1:49" ht="24" x14ac:dyDescent="0.25">
      <c r="A1244" s="89" t="s">
        <v>428</v>
      </c>
      <c r="B1244" s="209" t="s">
        <v>429</v>
      </c>
      <c r="C1244" s="209" t="s">
        <v>430</v>
      </c>
      <c r="D1244" s="209" t="s">
        <v>449</v>
      </c>
      <c r="E1244" s="149" t="s">
        <v>763</v>
      </c>
      <c r="F1244" s="97">
        <v>17162</v>
      </c>
      <c r="G1244" s="150">
        <v>5281</v>
      </c>
      <c r="H1244" s="91" t="s">
        <v>146</v>
      </c>
      <c r="I1244" s="91" t="s">
        <v>147</v>
      </c>
      <c r="J1244" s="90"/>
      <c r="K1244" s="115" t="s">
        <v>302</v>
      </c>
      <c r="L1244" s="90"/>
      <c r="M1244" s="90"/>
      <c r="N1244" s="90" t="s">
        <v>434</v>
      </c>
      <c r="O1244" s="211"/>
      <c r="P1244" s="367" t="s">
        <v>435</v>
      </c>
      <c r="Q1244" s="378" t="s">
        <v>165</v>
      </c>
      <c r="R1244" s="91" t="s">
        <v>436</v>
      </c>
      <c r="S1244" s="379" t="s">
        <v>455</v>
      </c>
      <c r="T1244" s="398" t="s">
        <v>455</v>
      </c>
      <c r="U1244" s="371">
        <v>2.2999999999999998</v>
      </c>
      <c r="V1244" s="372" t="s">
        <v>157</v>
      </c>
      <c r="W1244" s="373">
        <v>0.5</v>
      </c>
      <c r="X1244" s="95">
        <v>-5.62</v>
      </c>
      <c r="Y1244" s="95">
        <v>-5.64</v>
      </c>
      <c r="Z1244" s="93">
        <v>0.02</v>
      </c>
      <c r="AA1244" s="102" t="s">
        <v>151</v>
      </c>
      <c r="AB1244" s="103" t="s">
        <v>151</v>
      </c>
      <c r="AC1244" s="93">
        <v>0</v>
      </c>
      <c r="AD1244" s="92">
        <v>0</v>
      </c>
      <c r="AE1244" s="104" t="s">
        <v>152</v>
      </c>
      <c r="AF1244" s="93"/>
      <c r="AG1244" s="92"/>
      <c r="AH1244" s="30" t="s">
        <v>38</v>
      </c>
      <c r="AI1244" s="93">
        <v>0.25</v>
      </c>
      <c r="AJ1244" s="93">
        <v>0.65</v>
      </c>
      <c r="AK1244" s="105"/>
      <c r="AL1244" s="106" t="s">
        <v>152</v>
      </c>
      <c r="AM1244" s="94">
        <v>7</v>
      </c>
      <c r="AN1244" s="94">
        <v>18.2</v>
      </c>
      <c r="AO1244" s="107" t="s">
        <v>152</v>
      </c>
      <c r="AP1244" s="108" t="s">
        <v>152</v>
      </c>
      <c r="AQ1244" s="380"/>
      <c r="AR1244" s="389" t="s">
        <v>40</v>
      </c>
      <c r="AS1244" s="123" t="s">
        <v>40</v>
      </c>
      <c r="AT1244" s="123" t="s">
        <v>40</v>
      </c>
      <c r="AU1244" s="123" t="s">
        <v>40</v>
      </c>
      <c r="AV1244" s="390" t="s">
        <v>40</v>
      </c>
      <c r="AW1244" s="391" t="s">
        <v>40</v>
      </c>
    </row>
    <row r="1245" spans="1:49" x14ac:dyDescent="0.25">
      <c r="A1245" s="89" t="s">
        <v>428</v>
      </c>
      <c r="B1245" s="209" t="s">
        <v>429</v>
      </c>
      <c r="C1245" s="209" t="s">
        <v>430</v>
      </c>
      <c r="D1245" s="209" t="s">
        <v>449</v>
      </c>
      <c r="E1245" s="149" t="s">
        <v>763</v>
      </c>
      <c r="F1245" s="97">
        <v>17162</v>
      </c>
      <c r="G1245" s="150">
        <v>5282</v>
      </c>
      <c r="H1245" s="91" t="s">
        <v>146</v>
      </c>
      <c r="I1245" s="91" t="s">
        <v>147</v>
      </c>
      <c r="J1245" s="90"/>
      <c r="K1245" s="115" t="s">
        <v>302</v>
      </c>
      <c r="L1245" s="90"/>
      <c r="M1245" s="90"/>
      <c r="N1245" s="90" t="s">
        <v>434</v>
      </c>
      <c r="O1245" s="211"/>
      <c r="P1245" s="367" t="s">
        <v>435</v>
      </c>
      <c r="Q1245" s="378" t="s">
        <v>165</v>
      </c>
      <c r="R1245" s="91" t="s">
        <v>436</v>
      </c>
      <c r="S1245" s="379" t="s">
        <v>764</v>
      </c>
      <c r="T1245" s="379" t="s">
        <v>764</v>
      </c>
      <c r="U1245" s="371">
        <v>2.4</v>
      </c>
      <c r="V1245" s="372" t="s">
        <v>157</v>
      </c>
      <c r="W1245" s="373">
        <v>0.5</v>
      </c>
      <c r="X1245" s="95">
        <v>-5.62</v>
      </c>
      <c r="Y1245" s="95">
        <v>-5.64</v>
      </c>
      <c r="Z1245" s="93">
        <v>0.02</v>
      </c>
      <c r="AA1245" s="102" t="s">
        <v>151</v>
      </c>
      <c r="AB1245" s="103" t="s">
        <v>151</v>
      </c>
      <c r="AC1245" s="93">
        <v>0</v>
      </c>
      <c r="AD1245" s="92">
        <v>0</v>
      </c>
      <c r="AE1245" s="104" t="s">
        <v>152</v>
      </c>
      <c r="AF1245" s="93"/>
      <c r="AG1245" s="92"/>
      <c r="AH1245" s="30" t="s">
        <v>38</v>
      </c>
      <c r="AI1245" s="93">
        <v>0.11</v>
      </c>
      <c r="AJ1245" s="93">
        <v>0.67</v>
      </c>
      <c r="AK1245" s="105"/>
      <c r="AL1245" s="106" t="s">
        <v>152</v>
      </c>
      <c r="AM1245" s="94">
        <v>4.18</v>
      </c>
      <c r="AN1245" s="94">
        <v>25.46</v>
      </c>
      <c r="AO1245" s="107" t="s">
        <v>152</v>
      </c>
      <c r="AP1245" s="108" t="s">
        <v>152</v>
      </c>
      <c r="AQ1245" s="380"/>
      <c r="AR1245" s="100">
        <v>0.5</v>
      </c>
      <c r="AS1245" s="95">
        <f>Y1245-AR1245</f>
        <v>-6.14</v>
      </c>
      <c r="AT1245" s="95">
        <f>IF(V1245="Overig",0.1,0.2)</f>
        <v>0.1</v>
      </c>
      <c r="AU1245" s="95">
        <f>AS1245-AT1245</f>
        <v>-6.2399999999999993</v>
      </c>
      <c r="AV1245" s="386">
        <v>2</v>
      </c>
      <c r="AW1245" s="387">
        <v>2</v>
      </c>
    </row>
    <row r="1246" spans="1:49" ht="24" x14ac:dyDescent="0.25">
      <c r="A1246" s="89" t="s">
        <v>428</v>
      </c>
      <c r="B1246" s="209" t="s">
        <v>429</v>
      </c>
      <c r="C1246" s="209" t="s">
        <v>430</v>
      </c>
      <c r="D1246" s="209" t="s">
        <v>449</v>
      </c>
      <c r="E1246" s="149" t="s">
        <v>765</v>
      </c>
      <c r="F1246" s="97">
        <v>17162</v>
      </c>
      <c r="G1246" s="150">
        <v>5293</v>
      </c>
      <c r="H1246" s="91" t="s">
        <v>146</v>
      </c>
      <c r="I1246" s="91" t="s">
        <v>147</v>
      </c>
      <c r="J1246" s="90"/>
      <c r="K1246" s="115" t="s">
        <v>302</v>
      </c>
      <c r="L1246" s="90" t="s">
        <v>694</v>
      </c>
      <c r="M1246" s="90"/>
      <c r="N1246" s="90"/>
      <c r="O1246" s="211"/>
      <c r="P1246" s="367" t="s">
        <v>454</v>
      </c>
      <c r="Q1246" s="378" t="s">
        <v>165</v>
      </c>
      <c r="R1246" s="91" t="s">
        <v>436</v>
      </c>
      <c r="S1246" s="379" t="s">
        <v>455</v>
      </c>
      <c r="T1246" s="398" t="s">
        <v>455</v>
      </c>
      <c r="U1246" s="371">
        <v>1</v>
      </c>
      <c r="V1246" s="372" t="s">
        <v>157</v>
      </c>
      <c r="W1246" s="373">
        <v>1.2</v>
      </c>
      <c r="X1246" s="95">
        <v>-5.66</v>
      </c>
      <c r="Y1246" s="95">
        <v>-5.64</v>
      </c>
      <c r="Z1246" s="93">
        <v>-0.02</v>
      </c>
      <c r="AA1246" s="102" t="s">
        <v>151</v>
      </c>
      <c r="AB1246" s="112" t="s">
        <v>155</v>
      </c>
      <c r="AC1246" s="93"/>
      <c r="AD1246" s="92"/>
      <c r="AE1246" s="30" t="s">
        <v>38</v>
      </c>
      <c r="AF1246" s="93">
        <v>0</v>
      </c>
      <c r="AG1246" s="92">
        <v>0</v>
      </c>
      <c r="AH1246" s="104" t="s">
        <v>152</v>
      </c>
      <c r="AI1246" s="93">
        <v>0.05</v>
      </c>
      <c r="AJ1246" s="93"/>
      <c r="AK1246" s="105"/>
      <c r="AL1246" s="106" t="s">
        <v>152</v>
      </c>
      <c r="AM1246" s="94"/>
      <c r="AN1246" s="94"/>
      <c r="AO1246" s="30" t="s">
        <v>33</v>
      </c>
      <c r="AP1246" s="108" t="s">
        <v>152</v>
      </c>
      <c r="AQ1246" s="380"/>
      <c r="AR1246" s="389" t="s">
        <v>40</v>
      </c>
      <c r="AS1246" s="123" t="s">
        <v>40</v>
      </c>
      <c r="AT1246" s="123" t="s">
        <v>40</v>
      </c>
      <c r="AU1246" s="123" t="s">
        <v>40</v>
      </c>
      <c r="AV1246" s="390" t="s">
        <v>40</v>
      </c>
      <c r="AW1246" s="391" t="s">
        <v>40</v>
      </c>
    </row>
    <row r="1247" spans="1:49" ht="24" x14ac:dyDescent="0.25">
      <c r="A1247" s="89" t="s">
        <v>428</v>
      </c>
      <c r="B1247" s="209" t="s">
        <v>429</v>
      </c>
      <c r="C1247" s="209" t="s">
        <v>430</v>
      </c>
      <c r="D1247" s="209" t="s">
        <v>449</v>
      </c>
      <c r="E1247" s="149" t="s">
        <v>765</v>
      </c>
      <c r="F1247" s="97">
        <v>17162</v>
      </c>
      <c r="G1247" s="150">
        <v>5294</v>
      </c>
      <c r="H1247" s="91" t="s">
        <v>146</v>
      </c>
      <c r="I1247" s="91" t="s">
        <v>147</v>
      </c>
      <c r="J1247" s="90"/>
      <c r="K1247" s="115" t="s">
        <v>302</v>
      </c>
      <c r="L1247" s="90" t="s">
        <v>694</v>
      </c>
      <c r="M1247" s="90"/>
      <c r="N1247" s="90"/>
      <c r="O1247" s="211"/>
      <c r="P1247" s="367" t="s">
        <v>454</v>
      </c>
      <c r="Q1247" s="378" t="s">
        <v>165</v>
      </c>
      <c r="R1247" s="91" t="s">
        <v>436</v>
      </c>
      <c r="S1247" s="379" t="s">
        <v>455</v>
      </c>
      <c r="T1247" s="398" t="s">
        <v>455</v>
      </c>
      <c r="U1247" s="371">
        <v>1.2</v>
      </c>
      <c r="V1247" s="372" t="s">
        <v>157</v>
      </c>
      <c r="W1247" s="373">
        <v>1.2</v>
      </c>
      <c r="X1247" s="95">
        <v>-5.66</v>
      </c>
      <c r="Y1247" s="95">
        <v>-5.64</v>
      </c>
      <c r="Z1247" s="93">
        <v>-0.02</v>
      </c>
      <c r="AA1247" s="102" t="s">
        <v>151</v>
      </c>
      <c r="AB1247" s="112" t="s">
        <v>155</v>
      </c>
      <c r="AC1247" s="93"/>
      <c r="AD1247" s="92"/>
      <c r="AE1247" s="30" t="s">
        <v>38</v>
      </c>
      <c r="AF1247" s="93">
        <v>0</v>
      </c>
      <c r="AG1247" s="92">
        <v>0</v>
      </c>
      <c r="AH1247" s="104" t="s">
        <v>152</v>
      </c>
      <c r="AI1247" s="93">
        <v>0.1</v>
      </c>
      <c r="AJ1247" s="93"/>
      <c r="AK1247" s="105"/>
      <c r="AL1247" s="106" t="s">
        <v>152</v>
      </c>
      <c r="AM1247" s="94"/>
      <c r="AN1247" s="94"/>
      <c r="AO1247" s="30" t="s">
        <v>33</v>
      </c>
      <c r="AP1247" s="108" t="s">
        <v>152</v>
      </c>
      <c r="AQ1247" s="380"/>
      <c r="AR1247" s="389" t="s">
        <v>40</v>
      </c>
      <c r="AS1247" s="123" t="s">
        <v>40</v>
      </c>
      <c r="AT1247" s="123" t="s">
        <v>40</v>
      </c>
      <c r="AU1247" s="123" t="s">
        <v>40</v>
      </c>
      <c r="AV1247" s="390" t="s">
        <v>40</v>
      </c>
      <c r="AW1247" s="391" t="s">
        <v>40</v>
      </c>
    </row>
    <row r="1248" spans="1:49" ht="24" x14ac:dyDescent="0.25">
      <c r="A1248" s="89" t="s">
        <v>428</v>
      </c>
      <c r="B1248" s="209" t="s">
        <v>429</v>
      </c>
      <c r="C1248" s="209" t="s">
        <v>430</v>
      </c>
      <c r="D1248" s="209" t="s">
        <v>449</v>
      </c>
      <c r="E1248" s="149" t="s">
        <v>765</v>
      </c>
      <c r="F1248" s="97">
        <v>17162</v>
      </c>
      <c r="G1248" s="150">
        <v>5295</v>
      </c>
      <c r="H1248" s="91" t="s">
        <v>146</v>
      </c>
      <c r="I1248" s="91" t="s">
        <v>147</v>
      </c>
      <c r="J1248" s="90"/>
      <c r="K1248" s="115" t="s">
        <v>302</v>
      </c>
      <c r="L1248" s="90" t="s">
        <v>694</v>
      </c>
      <c r="M1248" s="90"/>
      <c r="N1248" s="90"/>
      <c r="O1248" s="211"/>
      <c r="P1248" s="367" t="s">
        <v>454</v>
      </c>
      <c r="Q1248" s="378" t="s">
        <v>165</v>
      </c>
      <c r="R1248" s="91" t="s">
        <v>436</v>
      </c>
      <c r="S1248" s="379" t="s">
        <v>455</v>
      </c>
      <c r="T1248" s="398" t="s">
        <v>455</v>
      </c>
      <c r="U1248" s="371">
        <v>0.9</v>
      </c>
      <c r="V1248" s="372" t="s">
        <v>157</v>
      </c>
      <c r="W1248" s="373">
        <v>1.2</v>
      </c>
      <c r="X1248" s="95">
        <v>-5.66</v>
      </c>
      <c r="Y1248" s="95">
        <v>-5.64</v>
      </c>
      <c r="Z1248" s="93">
        <v>-0.02</v>
      </c>
      <c r="AA1248" s="102" t="s">
        <v>151</v>
      </c>
      <c r="AB1248" s="112" t="s">
        <v>155</v>
      </c>
      <c r="AC1248" s="93"/>
      <c r="AD1248" s="92"/>
      <c r="AE1248" s="30" t="s">
        <v>38</v>
      </c>
      <c r="AF1248" s="93">
        <v>0</v>
      </c>
      <c r="AG1248" s="92">
        <v>0</v>
      </c>
      <c r="AH1248" s="104" t="s">
        <v>152</v>
      </c>
      <c r="AI1248" s="93">
        <v>0.03</v>
      </c>
      <c r="AJ1248" s="93"/>
      <c r="AK1248" s="105"/>
      <c r="AL1248" s="106" t="s">
        <v>152</v>
      </c>
      <c r="AM1248" s="94"/>
      <c r="AN1248" s="94"/>
      <c r="AO1248" s="30" t="s">
        <v>33</v>
      </c>
      <c r="AP1248" s="108" t="s">
        <v>152</v>
      </c>
      <c r="AQ1248" s="380"/>
      <c r="AR1248" s="389" t="s">
        <v>40</v>
      </c>
      <c r="AS1248" s="123" t="s">
        <v>40</v>
      </c>
      <c r="AT1248" s="123" t="s">
        <v>40</v>
      </c>
      <c r="AU1248" s="123" t="s">
        <v>40</v>
      </c>
      <c r="AV1248" s="390" t="s">
        <v>40</v>
      </c>
      <c r="AW1248" s="391" t="s">
        <v>40</v>
      </c>
    </row>
    <row r="1249" spans="1:49" ht="84" x14ac:dyDescent="0.25">
      <c r="A1249" s="89" t="s">
        <v>428</v>
      </c>
      <c r="B1249" s="209" t="s">
        <v>429</v>
      </c>
      <c r="C1249" s="209" t="s">
        <v>430</v>
      </c>
      <c r="D1249" s="209" t="s">
        <v>449</v>
      </c>
      <c r="E1249" s="149" t="s">
        <v>766</v>
      </c>
      <c r="F1249" s="91">
        <v>17163</v>
      </c>
      <c r="G1249" s="150">
        <v>5278</v>
      </c>
      <c r="H1249" s="91" t="s">
        <v>146</v>
      </c>
      <c r="I1249" s="91" t="s">
        <v>147</v>
      </c>
      <c r="J1249" s="90"/>
      <c r="K1249" s="115" t="s">
        <v>302</v>
      </c>
      <c r="L1249" s="90" t="s">
        <v>767</v>
      </c>
      <c r="M1249" s="90"/>
      <c r="N1249" s="90"/>
      <c r="O1249" s="211" t="s">
        <v>632</v>
      </c>
      <c r="P1249" s="398" t="s">
        <v>768</v>
      </c>
      <c r="Q1249" s="378" t="s">
        <v>165</v>
      </c>
      <c r="R1249" s="91"/>
      <c r="S1249" s="379" t="s">
        <v>769</v>
      </c>
      <c r="T1249" s="422" t="s">
        <v>325</v>
      </c>
      <c r="U1249" s="371">
        <v>0.4</v>
      </c>
      <c r="V1249" s="372" t="s">
        <v>157</v>
      </c>
      <c r="W1249" s="373">
        <v>0.35</v>
      </c>
      <c r="X1249" s="95">
        <v>-5.56</v>
      </c>
      <c r="Y1249" s="95">
        <v>-5.64</v>
      </c>
      <c r="Z1249" s="93">
        <v>0.08</v>
      </c>
      <c r="AA1249" s="102" t="s">
        <v>151</v>
      </c>
      <c r="AB1249" s="112" t="s">
        <v>155</v>
      </c>
      <c r="AC1249" s="93">
        <v>0</v>
      </c>
      <c r="AD1249" s="92">
        <v>0</v>
      </c>
      <c r="AE1249" s="104" t="s">
        <v>152</v>
      </c>
      <c r="AF1249" s="93"/>
      <c r="AG1249" s="92"/>
      <c r="AH1249" s="30" t="s">
        <v>38</v>
      </c>
      <c r="AI1249" s="93">
        <v>0</v>
      </c>
      <c r="AJ1249" s="93"/>
      <c r="AK1249" s="105"/>
      <c r="AL1249" s="106" t="s">
        <v>152</v>
      </c>
      <c r="AM1249" s="94"/>
      <c r="AN1249" s="94"/>
      <c r="AO1249" s="30" t="s">
        <v>33</v>
      </c>
      <c r="AP1249" s="108" t="s">
        <v>152</v>
      </c>
      <c r="AQ1249" s="380"/>
      <c r="AR1249" s="100" t="s">
        <v>325</v>
      </c>
      <c r="AS1249" s="95" t="s">
        <v>325</v>
      </c>
      <c r="AT1249" s="95" t="s">
        <v>325</v>
      </c>
      <c r="AU1249" s="95" t="s">
        <v>325</v>
      </c>
      <c r="AV1249" s="381" t="s">
        <v>325</v>
      </c>
      <c r="AW1249" s="382" t="s">
        <v>325</v>
      </c>
    </row>
    <row r="1250" spans="1:49" ht="84" x14ac:dyDescent="0.25">
      <c r="A1250" s="89" t="s">
        <v>428</v>
      </c>
      <c r="B1250" s="209" t="s">
        <v>429</v>
      </c>
      <c r="C1250" s="209" t="s">
        <v>430</v>
      </c>
      <c r="D1250" s="209" t="s">
        <v>449</v>
      </c>
      <c r="E1250" s="149" t="s">
        <v>766</v>
      </c>
      <c r="F1250" s="91">
        <v>17163</v>
      </c>
      <c r="G1250" s="150">
        <v>5279</v>
      </c>
      <c r="H1250" s="91" t="s">
        <v>146</v>
      </c>
      <c r="I1250" s="91" t="s">
        <v>147</v>
      </c>
      <c r="J1250" s="90"/>
      <c r="K1250" s="115" t="s">
        <v>302</v>
      </c>
      <c r="L1250" s="90" t="s">
        <v>767</v>
      </c>
      <c r="M1250" s="90"/>
      <c r="N1250" s="90"/>
      <c r="O1250" s="211" t="s">
        <v>632</v>
      </c>
      <c r="P1250" s="398" t="s">
        <v>768</v>
      </c>
      <c r="Q1250" s="378" t="s">
        <v>165</v>
      </c>
      <c r="R1250" s="91"/>
      <c r="S1250" s="379" t="s">
        <v>455</v>
      </c>
      <c r="T1250" s="422" t="s">
        <v>325</v>
      </c>
      <c r="U1250" s="371">
        <v>0.3</v>
      </c>
      <c r="V1250" s="372" t="s">
        <v>157</v>
      </c>
      <c r="W1250" s="373">
        <v>0.35</v>
      </c>
      <c r="X1250" s="95">
        <v>-5.56</v>
      </c>
      <c r="Y1250" s="95">
        <v>-5.64</v>
      </c>
      <c r="Z1250" s="93">
        <v>0.08</v>
      </c>
      <c r="AA1250" s="102" t="s">
        <v>151</v>
      </c>
      <c r="AB1250" s="112" t="s">
        <v>155</v>
      </c>
      <c r="AC1250" s="93">
        <v>0</v>
      </c>
      <c r="AD1250" s="92">
        <v>0</v>
      </c>
      <c r="AE1250" s="104" t="s">
        <v>152</v>
      </c>
      <c r="AF1250" s="93"/>
      <c r="AG1250" s="92"/>
      <c r="AH1250" s="30" t="s">
        <v>38</v>
      </c>
      <c r="AI1250" s="93">
        <v>0</v>
      </c>
      <c r="AJ1250" s="93"/>
      <c r="AK1250" s="105"/>
      <c r="AL1250" s="106" t="s">
        <v>152</v>
      </c>
      <c r="AM1250" s="94"/>
      <c r="AN1250" s="94"/>
      <c r="AO1250" s="30" t="s">
        <v>33</v>
      </c>
      <c r="AP1250" s="108" t="s">
        <v>152</v>
      </c>
      <c r="AQ1250" s="380"/>
      <c r="AR1250" s="100" t="s">
        <v>325</v>
      </c>
      <c r="AS1250" s="95" t="s">
        <v>325</v>
      </c>
      <c r="AT1250" s="95" t="s">
        <v>325</v>
      </c>
      <c r="AU1250" s="95" t="s">
        <v>325</v>
      </c>
      <c r="AV1250" s="381" t="s">
        <v>325</v>
      </c>
      <c r="AW1250" s="382" t="s">
        <v>325</v>
      </c>
    </row>
    <row r="1251" spans="1:49" ht="84" x14ac:dyDescent="0.25">
      <c r="A1251" s="89" t="s">
        <v>428</v>
      </c>
      <c r="B1251" s="209" t="s">
        <v>429</v>
      </c>
      <c r="C1251" s="209" t="s">
        <v>430</v>
      </c>
      <c r="D1251" s="209" t="s">
        <v>449</v>
      </c>
      <c r="E1251" s="149" t="s">
        <v>766</v>
      </c>
      <c r="F1251" s="91">
        <v>17163</v>
      </c>
      <c r="G1251" s="150">
        <v>5280</v>
      </c>
      <c r="H1251" s="91" t="s">
        <v>146</v>
      </c>
      <c r="I1251" s="91" t="s">
        <v>147</v>
      </c>
      <c r="J1251" s="90"/>
      <c r="K1251" s="115" t="s">
        <v>302</v>
      </c>
      <c r="L1251" s="90" t="s">
        <v>767</v>
      </c>
      <c r="M1251" s="90"/>
      <c r="N1251" s="90"/>
      <c r="O1251" s="211" t="s">
        <v>632</v>
      </c>
      <c r="P1251" s="398" t="s">
        <v>768</v>
      </c>
      <c r="Q1251" s="378" t="s">
        <v>165</v>
      </c>
      <c r="R1251" s="91"/>
      <c r="S1251" s="379" t="s">
        <v>455</v>
      </c>
      <c r="T1251" s="422" t="s">
        <v>325</v>
      </c>
      <c r="U1251" s="371">
        <v>0.3</v>
      </c>
      <c r="V1251" s="372" t="s">
        <v>157</v>
      </c>
      <c r="W1251" s="373">
        <v>0.35</v>
      </c>
      <c r="X1251" s="95">
        <v>-5.56</v>
      </c>
      <c r="Y1251" s="95">
        <v>-5.64</v>
      </c>
      <c r="Z1251" s="93">
        <v>0.08</v>
      </c>
      <c r="AA1251" s="102" t="s">
        <v>151</v>
      </c>
      <c r="AB1251" s="112" t="s">
        <v>155</v>
      </c>
      <c r="AC1251" s="93">
        <v>0</v>
      </c>
      <c r="AD1251" s="92">
        <v>0</v>
      </c>
      <c r="AE1251" s="104" t="s">
        <v>152</v>
      </c>
      <c r="AF1251" s="93"/>
      <c r="AG1251" s="92"/>
      <c r="AH1251" s="30" t="s">
        <v>38</v>
      </c>
      <c r="AI1251" s="93">
        <v>0</v>
      </c>
      <c r="AJ1251" s="93"/>
      <c r="AK1251" s="105"/>
      <c r="AL1251" s="106" t="s">
        <v>152</v>
      </c>
      <c r="AM1251" s="94"/>
      <c r="AN1251" s="94"/>
      <c r="AO1251" s="30" t="s">
        <v>33</v>
      </c>
      <c r="AP1251" s="108" t="s">
        <v>152</v>
      </c>
      <c r="AQ1251" s="380"/>
      <c r="AR1251" s="100" t="s">
        <v>325</v>
      </c>
      <c r="AS1251" s="95" t="s">
        <v>325</v>
      </c>
      <c r="AT1251" s="95" t="s">
        <v>325</v>
      </c>
      <c r="AU1251" s="95" t="s">
        <v>325</v>
      </c>
      <c r="AV1251" s="381" t="s">
        <v>325</v>
      </c>
      <c r="AW1251" s="382" t="s">
        <v>325</v>
      </c>
    </row>
    <row r="1252" spans="1:49" x14ac:dyDescent="0.25">
      <c r="A1252" s="89" t="s">
        <v>428</v>
      </c>
      <c r="B1252" s="209" t="s">
        <v>429</v>
      </c>
      <c r="C1252" s="209" t="s">
        <v>430</v>
      </c>
      <c r="D1252" s="209" t="s">
        <v>449</v>
      </c>
      <c r="E1252" s="149" t="s">
        <v>770</v>
      </c>
      <c r="F1252" s="91">
        <v>17164</v>
      </c>
      <c r="G1252" s="150">
        <v>5270</v>
      </c>
      <c r="H1252" s="91" t="s">
        <v>146</v>
      </c>
      <c r="I1252" s="91" t="s">
        <v>147</v>
      </c>
      <c r="J1252" s="90"/>
      <c r="K1252" s="115" t="s">
        <v>302</v>
      </c>
      <c r="L1252" s="90" t="s">
        <v>755</v>
      </c>
      <c r="M1252" s="90"/>
      <c r="N1252" s="90"/>
      <c r="O1252" s="211" t="s">
        <v>632</v>
      </c>
      <c r="P1252" s="367" t="s">
        <v>325</v>
      </c>
      <c r="Q1252" s="378"/>
      <c r="R1252" s="91"/>
      <c r="S1252" s="379" t="s">
        <v>771</v>
      </c>
      <c r="T1252" s="367" t="s">
        <v>325</v>
      </c>
      <c r="U1252" s="371">
        <v>1</v>
      </c>
      <c r="V1252" s="372" t="s">
        <v>157</v>
      </c>
      <c r="W1252" s="373">
        <v>0.5</v>
      </c>
      <c r="X1252" s="95">
        <v>-5.21</v>
      </c>
      <c r="Y1252" s="95">
        <v>-5.21</v>
      </c>
      <c r="Z1252" s="93">
        <v>0</v>
      </c>
      <c r="AA1252" s="102" t="s">
        <v>151</v>
      </c>
      <c r="AB1252" s="103" t="s">
        <v>151</v>
      </c>
      <c r="AC1252" s="93">
        <v>0</v>
      </c>
      <c r="AD1252" s="92">
        <v>0</v>
      </c>
      <c r="AE1252" s="104" t="s">
        <v>152</v>
      </c>
      <c r="AF1252" s="93"/>
      <c r="AG1252" s="92"/>
      <c r="AH1252" s="30" t="s">
        <v>38</v>
      </c>
      <c r="AI1252" s="93">
        <v>7.0000000000000007E-2</v>
      </c>
      <c r="AJ1252" s="93">
        <v>0.26</v>
      </c>
      <c r="AK1252" s="105"/>
      <c r="AL1252" s="106" t="s">
        <v>152</v>
      </c>
      <c r="AM1252" s="94">
        <v>2.1</v>
      </c>
      <c r="AN1252" s="94">
        <v>7.8000000000000007</v>
      </c>
      <c r="AO1252" s="107" t="s">
        <v>152</v>
      </c>
      <c r="AP1252" s="108" t="s">
        <v>152</v>
      </c>
      <c r="AQ1252" s="380"/>
      <c r="AR1252" s="100" t="s">
        <v>325</v>
      </c>
      <c r="AS1252" s="95" t="s">
        <v>325</v>
      </c>
      <c r="AT1252" s="95" t="s">
        <v>325</v>
      </c>
      <c r="AU1252" s="95" t="s">
        <v>325</v>
      </c>
      <c r="AV1252" s="381" t="s">
        <v>325</v>
      </c>
      <c r="AW1252" s="382" t="s">
        <v>325</v>
      </c>
    </row>
    <row r="1253" spans="1:49" x14ac:dyDescent="0.25">
      <c r="A1253" s="89" t="s">
        <v>428</v>
      </c>
      <c r="B1253" s="209" t="s">
        <v>429</v>
      </c>
      <c r="C1253" s="209" t="s">
        <v>430</v>
      </c>
      <c r="D1253" s="209" t="s">
        <v>449</v>
      </c>
      <c r="E1253" s="149" t="s">
        <v>770</v>
      </c>
      <c r="F1253" s="91">
        <v>17164</v>
      </c>
      <c r="G1253" s="150">
        <v>5271</v>
      </c>
      <c r="H1253" s="91" t="s">
        <v>146</v>
      </c>
      <c r="I1253" s="91" t="s">
        <v>147</v>
      </c>
      <c r="J1253" s="90"/>
      <c r="K1253" s="115" t="s">
        <v>302</v>
      </c>
      <c r="L1253" s="90" t="s">
        <v>755</v>
      </c>
      <c r="M1253" s="90"/>
      <c r="N1253" s="90"/>
      <c r="O1253" s="211" t="s">
        <v>632</v>
      </c>
      <c r="P1253" s="367" t="s">
        <v>325</v>
      </c>
      <c r="Q1253" s="378"/>
      <c r="R1253" s="91"/>
      <c r="S1253" s="379" t="s">
        <v>771</v>
      </c>
      <c r="T1253" s="367" t="s">
        <v>325</v>
      </c>
      <c r="U1253" s="371">
        <v>1</v>
      </c>
      <c r="V1253" s="372" t="s">
        <v>157</v>
      </c>
      <c r="W1253" s="373">
        <v>0.5</v>
      </c>
      <c r="X1253" s="95">
        <v>-5.21</v>
      </c>
      <c r="Y1253" s="95">
        <v>-5.21</v>
      </c>
      <c r="Z1253" s="93">
        <v>0</v>
      </c>
      <c r="AA1253" s="102" t="s">
        <v>151</v>
      </c>
      <c r="AB1253" s="103" t="s">
        <v>151</v>
      </c>
      <c r="AC1253" s="93">
        <v>0</v>
      </c>
      <c r="AD1253" s="92">
        <v>0</v>
      </c>
      <c r="AE1253" s="104" t="s">
        <v>152</v>
      </c>
      <c r="AF1253" s="93"/>
      <c r="AG1253" s="92"/>
      <c r="AH1253" s="30" t="s">
        <v>38</v>
      </c>
      <c r="AI1253" s="93">
        <v>0.09</v>
      </c>
      <c r="AJ1253" s="93">
        <v>0.26</v>
      </c>
      <c r="AK1253" s="105"/>
      <c r="AL1253" s="106" t="s">
        <v>152</v>
      </c>
      <c r="AM1253" s="94">
        <v>1.98</v>
      </c>
      <c r="AN1253" s="94">
        <v>5.7200000000000006</v>
      </c>
      <c r="AO1253" s="107" t="s">
        <v>152</v>
      </c>
      <c r="AP1253" s="108" t="s">
        <v>152</v>
      </c>
      <c r="AQ1253" s="380"/>
      <c r="AR1253" s="100" t="s">
        <v>325</v>
      </c>
      <c r="AS1253" s="95" t="s">
        <v>325</v>
      </c>
      <c r="AT1253" s="95" t="s">
        <v>325</v>
      </c>
      <c r="AU1253" s="95" t="s">
        <v>325</v>
      </c>
      <c r="AV1253" s="381" t="s">
        <v>325</v>
      </c>
      <c r="AW1253" s="382" t="s">
        <v>325</v>
      </c>
    </row>
    <row r="1254" spans="1:49" x14ac:dyDescent="0.25">
      <c r="A1254" s="89" t="s">
        <v>428</v>
      </c>
      <c r="B1254" s="209" t="s">
        <v>429</v>
      </c>
      <c r="C1254" s="209" t="s">
        <v>430</v>
      </c>
      <c r="D1254" s="209" t="s">
        <v>449</v>
      </c>
      <c r="E1254" s="149" t="s">
        <v>770</v>
      </c>
      <c r="F1254" s="91">
        <v>17164</v>
      </c>
      <c r="G1254" s="150">
        <v>5272</v>
      </c>
      <c r="H1254" s="91" t="s">
        <v>146</v>
      </c>
      <c r="I1254" s="91" t="s">
        <v>147</v>
      </c>
      <c r="J1254" s="90"/>
      <c r="K1254" s="115" t="s">
        <v>302</v>
      </c>
      <c r="L1254" s="90" t="s">
        <v>755</v>
      </c>
      <c r="M1254" s="90"/>
      <c r="N1254" s="90"/>
      <c r="O1254" s="211" t="s">
        <v>632</v>
      </c>
      <c r="P1254" s="367" t="s">
        <v>325</v>
      </c>
      <c r="Q1254" s="378"/>
      <c r="R1254" s="91"/>
      <c r="S1254" s="379" t="s">
        <v>771</v>
      </c>
      <c r="T1254" s="367" t="s">
        <v>325</v>
      </c>
      <c r="U1254" s="371">
        <v>0.9</v>
      </c>
      <c r="V1254" s="372" t="s">
        <v>157</v>
      </c>
      <c r="W1254" s="373">
        <v>0.5</v>
      </c>
      <c r="X1254" s="95">
        <v>-5.21</v>
      </c>
      <c r="Y1254" s="95">
        <v>-5.21</v>
      </c>
      <c r="Z1254" s="93">
        <v>0</v>
      </c>
      <c r="AA1254" s="102" t="s">
        <v>151</v>
      </c>
      <c r="AB1254" s="112" t="s">
        <v>155</v>
      </c>
      <c r="AC1254" s="93">
        <v>0</v>
      </c>
      <c r="AD1254" s="92">
        <v>0</v>
      </c>
      <c r="AE1254" s="104" t="s">
        <v>152</v>
      </c>
      <c r="AF1254" s="93"/>
      <c r="AG1254" s="92"/>
      <c r="AH1254" s="30" t="s">
        <v>38</v>
      </c>
      <c r="AI1254" s="93">
        <v>0.02</v>
      </c>
      <c r="AJ1254" s="93"/>
      <c r="AK1254" s="105"/>
      <c r="AL1254" s="106" t="s">
        <v>152</v>
      </c>
      <c r="AM1254" s="94"/>
      <c r="AN1254" s="94"/>
      <c r="AO1254" s="30" t="s">
        <v>33</v>
      </c>
      <c r="AP1254" s="108" t="s">
        <v>152</v>
      </c>
      <c r="AQ1254" s="380"/>
      <c r="AR1254" s="100" t="s">
        <v>325</v>
      </c>
      <c r="AS1254" s="95" t="s">
        <v>325</v>
      </c>
      <c r="AT1254" s="95" t="s">
        <v>325</v>
      </c>
      <c r="AU1254" s="95" t="s">
        <v>325</v>
      </c>
      <c r="AV1254" s="381" t="s">
        <v>325</v>
      </c>
      <c r="AW1254" s="382" t="s">
        <v>325</v>
      </c>
    </row>
    <row r="1255" spans="1:49" ht="48" x14ac:dyDescent="0.25">
      <c r="A1255" s="89" t="s">
        <v>428</v>
      </c>
      <c r="B1255" s="209" t="s">
        <v>429</v>
      </c>
      <c r="C1255" s="209" t="s">
        <v>430</v>
      </c>
      <c r="D1255" s="209" t="s">
        <v>449</v>
      </c>
      <c r="E1255" s="149" t="s">
        <v>772</v>
      </c>
      <c r="F1255" s="91">
        <v>17164</v>
      </c>
      <c r="G1255" s="150">
        <v>5274</v>
      </c>
      <c r="H1255" s="91" t="s">
        <v>146</v>
      </c>
      <c r="I1255" s="91" t="s">
        <v>147</v>
      </c>
      <c r="J1255" s="90"/>
      <c r="K1255" s="115" t="s">
        <v>302</v>
      </c>
      <c r="L1255" s="90" t="s">
        <v>171</v>
      </c>
      <c r="M1255" s="90"/>
      <c r="N1255" s="90"/>
      <c r="O1255" s="211" t="s">
        <v>632</v>
      </c>
      <c r="P1255" s="398" t="s">
        <v>773</v>
      </c>
      <c r="Q1255" s="378" t="s">
        <v>165</v>
      </c>
      <c r="R1255" s="91" t="s">
        <v>436</v>
      </c>
      <c r="S1255" s="379" t="s">
        <v>455</v>
      </c>
      <c r="T1255" s="398" t="s">
        <v>325</v>
      </c>
      <c r="U1255" s="371">
        <v>1.1000000000000001</v>
      </c>
      <c r="V1255" s="372" t="s">
        <v>157</v>
      </c>
      <c r="W1255" s="373">
        <v>0.45</v>
      </c>
      <c r="X1255" s="95">
        <v>-5.51</v>
      </c>
      <c r="Y1255" s="95">
        <v>-5.64</v>
      </c>
      <c r="Z1255" s="93">
        <v>0.13</v>
      </c>
      <c r="AA1255" s="102" t="s">
        <v>151</v>
      </c>
      <c r="AB1255" s="103" t="s">
        <v>151</v>
      </c>
      <c r="AC1255" s="93">
        <v>0</v>
      </c>
      <c r="AD1255" s="92">
        <v>0</v>
      </c>
      <c r="AE1255" s="104" t="s">
        <v>152</v>
      </c>
      <c r="AF1255" s="93"/>
      <c r="AG1255" s="92"/>
      <c r="AH1255" s="30" t="s">
        <v>38</v>
      </c>
      <c r="AI1255" s="93">
        <v>0</v>
      </c>
      <c r="AJ1255" s="93">
        <v>0.35</v>
      </c>
      <c r="AK1255" s="105"/>
      <c r="AL1255" s="106" t="s">
        <v>152</v>
      </c>
      <c r="AM1255" s="94">
        <v>0</v>
      </c>
      <c r="AN1255" s="94">
        <v>8.3999999999999986</v>
      </c>
      <c r="AO1255" s="107" t="s">
        <v>152</v>
      </c>
      <c r="AP1255" s="108" t="s">
        <v>152</v>
      </c>
      <c r="AQ1255" s="380"/>
      <c r="AR1255" s="100" t="s">
        <v>325</v>
      </c>
      <c r="AS1255" s="95" t="s">
        <v>325</v>
      </c>
      <c r="AT1255" s="95" t="s">
        <v>325</v>
      </c>
      <c r="AU1255" s="95" t="s">
        <v>325</v>
      </c>
      <c r="AV1255" s="381" t="s">
        <v>325</v>
      </c>
      <c r="AW1255" s="382" t="s">
        <v>325</v>
      </c>
    </row>
    <row r="1256" spans="1:49" ht="48" x14ac:dyDescent="0.25">
      <c r="A1256" s="89" t="s">
        <v>428</v>
      </c>
      <c r="B1256" s="209" t="s">
        <v>429</v>
      </c>
      <c r="C1256" s="209" t="s">
        <v>430</v>
      </c>
      <c r="D1256" s="209" t="s">
        <v>449</v>
      </c>
      <c r="E1256" s="149" t="s">
        <v>772</v>
      </c>
      <c r="F1256" s="91">
        <v>17164</v>
      </c>
      <c r="G1256" s="150">
        <v>5275</v>
      </c>
      <c r="H1256" s="91" t="s">
        <v>146</v>
      </c>
      <c r="I1256" s="91" t="s">
        <v>147</v>
      </c>
      <c r="J1256" s="90"/>
      <c r="K1256" s="115" t="s">
        <v>302</v>
      </c>
      <c r="L1256" s="90"/>
      <c r="M1256" s="90"/>
      <c r="N1256" s="90"/>
      <c r="O1256" s="211" t="s">
        <v>632</v>
      </c>
      <c r="P1256" s="398" t="s">
        <v>773</v>
      </c>
      <c r="Q1256" s="378" t="s">
        <v>165</v>
      </c>
      <c r="R1256" s="91" t="s">
        <v>436</v>
      </c>
      <c r="S1256" s="379" t="s">
        <v>455</v>
      </c>
      <c r="T1256" s="398" t="s">
        <v>325</v>
      </c>
      <c r="U1256" s="371">
        <v>2</v>
      </c>
      <c r="V1256" s="372" t="s">
        <v>157</v>
      </c>
      <c r="W1256" s="373">
        <v>0.35</v>
      </c>
      <c r="X1256" s="95">
        <v>-5.51</v>
      </c>
      <c r="Y1256" s="95">
        <v>-5.64</v>
      </c>
      <c r="Z1256" s="93">
        <v>0.13</v>
      </c>
      <c r="AA1256" s="102" t="s">
        <v>151</v>
      </c>
      <c r="AB1256" s="103" t="s">
        <v>151</v>
      </c>
      <c r="AC1256" s="93">
        <v>0</v>
      </c>
      <c r="AD1256" s="92">
        <v>0</v>
      </c>
      <c r="AE1256" s="104" t="s">
        <v>152</v>
      </c>
      <c r="AF1256" s="93"/>
      <c r="AG1256" s="92"/>
      <c r="AH1256" s="30" t="s">
        <v>38</v>
      </c>
      <c r="AI1256" s="93">
        <v>0</v>
      </c>
      <c r="AJ1256" s="93">
        <v>0.64</v>
      </c>
      <c r="AK1256" s="105"/>
      <c r="AL1256" s="106" t="s">
        <v>152</v>
      </c>
      <c r="AM1256" s="94">
        <v>0</v>
      </c>
      <c r="AN1256" s="94">
        <v>12.8</v>
      </c>
      <c r="AO1256" s="107" t="s">
        <v>152</v>
      </c>
      <c r="AP1256" s="108" t="s">
        <v>152</v>
      </c>
      <c r="AQ1256" s="380"/>
      <c r="AR1256" s="100" t="s">
        <v>325</v>
      </c>
      <c r="AS1256" s="95" t="s">
        <v>325</v>
      </c>
      <c r="AT1256" s="95" t="s">
        <v>325</v>
      </c>
      <c r="AU1256" s="95" t="s">
        <v>325</v>
      </c>
      <c r="AV1256" s="381" t="s">
        <v>325</v>
      </c>
      <c r="AW1256" s="382" t="s">
        <v>325</v>
      </c>
    </row>
    <row r="1257" spans="1:49" ht="72" x14ac:dyDescent="0.25">
      <c r="A1257" s="89" t="s">
        <v>428</v>
      </c>
      <c r="B1257" s="209" t="s">
        <v>429</v>
      </c>
      <c r="C1257" s="209" t="s">
        <v>430</v>
      </c>
      <c r="D1257" s="209" t="s">
        <v>449</v>
      </c>
      <c r="E1257" s="149" t="s">
        <v>772</v>
      </c>
      <c r="F1257" s="91">
        <v>17164</v>
      </c>
      <c r="G1257" s="150">
        <v>5276</v>
      </c>
      <c r="H1257" s="91" t="s">
        <v>146</v>
      </c>
      <c r="I1257" s="91" t="s">
        <v>147</v>
      </c>
      <c r="J1257" s="90"/>
      <c r="K1257" s="115" t="s">
        <v>302</v>
      </c>
      <c r="L1257" s="90" t="s">
        <v>171</v>
      </c>
      <c r="M1257" s="90"/>
      <c r="N1257" s="90"/>
      <c r="O1257" s="211" t="s">
        <v>632</v>
      </c>
      <c r="P1257" s="398" t="s">
        <v>774</v>
      </c>
      <c r="Q1257" s="378" t="s">
        <v>165</v>
      </c>
      <c r="R1257" s="91" t="s">
        <v>436</v>
      </c>
      <c r="S1257" s="379" t="s">
        <v>771</v>
      </c>
      <c r="T1257" s="398" t="s">
        <v>325</v>
      </c>
      <c r="U1257" s="371">
        <v>0</v>
      </c>
      <c r="V1257" s="372" t="s">
        <v>157</v>
      </c>
      <c r="W1257" s="373">
        <v>0.45</v>
      </c>
      <c r="X1257" s="95">
        <v>-5.51</v>
      </c>
      <c r="Y1257" s="95">
        <v>-5.64</v>
      </c>
      <c r="Z1257" s="93">
        <v>0.13</v>
      </c>
      <c r="AA1257" s="102" t="s">
        <v>151</v>
      </c>
      <c r="AB1257" s="112" t="s">
        <v>155</v>
      </c>
      <c r="AC1257" s="93">
        <v>0</v>
      </c>
      <c r="AD1257" s="92">
        <v>0</v>
      </c>
      <c r="AE1257" s="104" t="s">
        <v>152</v>
      </c>
      <c r="AF1257" s="93"/>
      <c r="AG1257" s="92"/>
      <c r="AH1257" s="30" t="s">
        <v>38</v>
      </c>
      <c r="AI1257" s="93">
        <v>0</v>
      </c>
      <c r="AJ1257" s="93"/>
      <c r="AK1257" s="105"/>
      <c r="AL1257" s="106" t="s">
        <v>152</v>
      </c>
      <c r="AM1257" s="94"/>
      <c r="AN1257" s="94"/>
      <c r="AO1257" s="30" t="s">
        <v>33</v>
      </c>
      <c r="AP1257" s="108" t="s">
        <v>152</v>
      </c>
      <c r="AQ1257" s="380"/>
      <c r="AR1257" s="100" t="s">
        <v>325</v>
      </c>
      <c r="AS1257" s="95" t="s">
        <v>325</v>
      </c>
      <c r="AT1257" s="95" t="s">
        <v>325</v>
      </c>
      <c r="AU1257" s="95" t="s">
        <v>325</v>
      </c>
      <c r="AV1257" s="381" t="s">
        <v>325</v>
      </c>
      <c r="AW1257" s="382" t="s">
        <v>325</v>
      </c>
    </row>
    <row r="1258" spans="1:49" ht="72" x14ac:dyDescent="0.25">
      <c r="A1258" s="89" t="s">
        <v>428</v>
      </c>
      <c r="B1258" s="209" t="s">
        <v>429</v>
      </c>
      <c r="C1258" s="209" t="s">
        <v>430</v>
      </c>
      <c r="D1258" s="209" t="s">
        <v>449</v>
      </c>
      <c r="E1258" s="149" t="s">
        <v>772</v>
      </c>
      <c r="F1258" s="91">
        <v>17164</v>
      </c>
      <c r="G1258" s="150">
        <v>5277</v>
      </c>
      <c r="H1258" s="91" t="s">
        <v>146</v>
      </c>
      <c r="I1258" s="91" t="s">
        <v>147</v>
      </c>
      <c r="J1258" s="90"/>
      <c r="K1258" s="115" t="s">
        <v>302</v>
      </c>
      <c r="L1258" s="90" t="s">
        <v>171</v>
      </c>
      <c r="M1258" s="90"/>
      <c r="N1258" s="90"/>
      <c r="O1258" s="211" t="s">
        <v>632</v>
      </c>
      <c r="P1258" s="398" t="s">
        <v>774</v>
      </c>
      <c r="Q1258" s="378" t="s">
        <v>165</v>
      </c>
      <c r="R1258" s="91" t="s">
        <v>436</v>
      </c>
      <c r="S1258" s="379" t="s">
        <v>771</v>
      </c>
      <c r="T1258" s="398" t="s">
        <v>325</v>
      </c>
      <c r="U1258" s="371">
        <v>0</v>
      </c>
      <c r="V1258" s="372" t="s">
        <v>157</v>
      </c>
      <c r="W1258" s="373">
        <v>0.45</v>
      </c>
      <c r="X1258" s="95">
        <v>-5.51</v>
      </c>
      <c r="Y1258" s="95">
        <v>-5.64</v>
      </c>
      <c r="Z1258" s="93">
        <v>0.13</v>
      </c>
      <c r="AA1258" s="102" t="s">
        <v>151</v>
      </c>
      <c r="AB1258" s="112" t="s">
        <v>155</v>
      </c>
      <c r="AC1258" s="93">
        <v>0</v>
      </c>
      <c r="AD1258" s="92">
        <v>0</v>
      </c>
      <c r="AE1258" s="104" t="s">
        <v>152</v>
      </c>
      <c r="AF1258" s="93"/>
      <c r="AG1258" s="92"/>
      <c r="AH1258" s="30" t="s">
        <v>38</v>
      </c>
      <c r="AI1258" s="93">
        <v>0</v>
      </c>
      <c r="AJ1258" s="93"/>
      <c r="AK1258" s="105"/>
      <c r="AL1258" s="106" t="s">
        <v>152</v>
      </c>
      <c r="AM1258" s="94"/>
      <c r="AN1258" s="94"/>
      <c r="AO1258" s="30" t="s">
        <v>33</v>
      </c>
      <c r="AP1258" s="108" t="s">
        <v>152</v>
      </c>
      <c r="AQ1258" s="380"/>
      <c r="AR1258" s="100" t="s">
        <v>325</v>
      </c>
      <c r="AS1258" s="95" t="s">
        <v>325</v>
      </c>
      <c r="AT1258" s="95" t="s">
        <v>325</v>
      </c>
      <c r="AU1258" s="95" t="s">
        <v>325</v>
      </c>
      <c r="AV1258" s="381" t="s">
        <v>325</v>
      </c>
      <c r="AW1258" s="382" t="s">
        <v>325</v>
      </c>
    </row>
    <row r="1259" spans="1:49" ht="24" x14ac:dyDescent="0.25">
      <c r="A1259" s="89" t="s">
        <v>428</v>
      </c>
      <c r="B1259" s="209" t="s">
        <v>429</v>
      </c>
      <c r="C1259" s="209" t="s">
        <v>430</v>
      </c>
      <c r="D1259" s="209" t="s">
        <v>449</v>
      </c>
      <c r="E1259" s="149" t="s">
        <v>775</v>
      </c>
      <c r="F1259" s="322">
        <v>17165</v>
      </c>
      <c r="G1259" s="150">
        <v>5296</v>
      </c>
      <c r="H1259" s="91" t="s">
        <v>146</v>
      </c>
      <c r="I1259" s="91" t="s">
        <v>147</v>
      </c>
      <c r="J1259" s="90"/>
      <c r="K1259" s="115" t="s">
        <v>302</v>
      </c>
      <c r="L1259" s="90" t="s">
        <v>557</v>
      </c>
      <c r="M1259" s="90"/>
      <c r="N1259" s="90" t="s">
        <v>434</v>
      </c>
      <c r="O1259" s="211"/>
      <c r="P1259" s="367" t="s">
        <v>454</v>
      </c>
      <c r="Q1259" s="378" t="s">
        <v>165</v>
      </c>
      <c r="R1259" s="91" t="s">
        <v>436</v>
      </c>
      <c r="S1259" s="379" t="s">
        <v>455</v>
      </c>
      <c r="T1259" s="398" t="s">
        <v>455</v>
      </c>
      <c r="U1259" s="371">
        <v>1</v>
      </c>
      <c r="V1259" s="372" t="s">
        <v>157</v>
      </c>
      <c r="W1259" s="373">
        <v>1.2</v>
      </c>
      <c r="X1259" s="95">
        <v>-5.66</v>
      </c>
      <c r="Y1259" s="95">
        <v>-5.64</v>
      </c>
      <c r="Z1259" s="93">
        <v>-0.02</v>
      </c>
      <c r="AA1259" s="102" t="s">
        <v>151</v>
      </c>
      <c r="AB1259" s="112" t="s">
        <v>155</v>
      </c>
      <c r="AC1259" s="93"/>
      <c r="AD1259" s="92"/>
      <c r="AE1259" s="30" t="s">
        <v>38</v>
      </c>
      <c r="AF1259" s="93">
        <v>0</v>
      </c>
      <c r="AG1259" s="92">
        <v>0</v>
      </c>
      <c r="AH1259" s="104" t="s">
        <v>152</v>
      </c>
      <c r="AI1259" s="93">
        <v>7.0000000000000007E-2</v>
      </c>
      <c r="AJ1259" s="93"/>
      <c r="AK1259" s="105"/>
      <c r="AL1259" s="106" t="s">
        <v>152</v>
      </c>
      <c r="AM1259" s="94"/>
      <c r="AN1259" s="94"/>
      <c r="AO1259" s="30" t="s">
        <v>33</v>
      </c>
      <c r="AP1259" s="108" t="s">
        <v>152</v>
      </c>
      <c r="AQ1259" s="380"/>
      <c r="AR1259" s="389" t="s">
        <v>40</v>
      </c>
      <c r="AS1259" s="123" t="s">
        <v>40</v>
      </c>
      <c r="AT1259" s="123" t="s">
        <v>40</v>
      </c>
      <c r="AU1259" s="123" t="s">
        <v>40</v>
      </c>
      <c r="AV1259" s="390" t="s">
        <v>40</v>
      </c>
      <c r="AW1259" s="391" t="s">
        <v>40</v>
      </c>
    </row>
    <row r="1260" spans="1:49" ht="24" x14ac:dyDescent="0.25">
      <c r="A1260" s="89" t="s">
        <v>428</v>
      </c>
      <c r="B1260" s="209" t="s">
        <v>429</v>
      </c>
      <c r="C1260" s="209" t="s">
        <v>430</v>
      </c>
      <c r="D1260" s="209" t="s">
        <v>449</v>
      </c>
      <c r="E1260" s="149" t="s">
        <v>775</v>
      </c>
      <c r="F1260" s="322">
        <v>17165</v>
      </c>
      <c r="G1260" s="150">
        <v>5297</v>
      </c>
      <c r="H1260" s="91" t="s">
        <v>146</v>
      </c>
      <c r="I1260" s="91" t="s">
        <v>147</v>
      </c>
      <c r="J1260" s="90"/>
      <c r="K1260" s="115" t="s">
        <v>302</v>
      </c>
      <c r="L1260" s="90" t="s">
        <v>557</v>
      </c>
      <c r="M1260" s="90"/>
      <c r="N1260" s="90" t="s">
        <v>434</v>
      </c>
      <c r="O1260" s="211"/>
      <c r="P1260" s="367" t="s">
        <v>454</v>
      </c>
      <c r="Q1260" s="378" t="s">
        <v>165</v>
      </c>
      <c r="R1260" s="91" t="s">
        <v>436</v>
      </c>
      <c r="S1260" s="379" t="s">
        <v>455</v>
      </c>
      <c r="T1260" s="398" t="s">
        <v>455</v>
      </c>
      <c r="U1260" s="371">
        <v>1</v>
      </c>
      <c r="V1260" s="372" t="s">
        <v>157</v>
      </c>
      <c r="W1260" s="373">
        <v>1.2</v>
      </c>
      <c r="X1260" s="95">
        <v>-5.66</v>
      </c>
      <c r="Y1260" s="95">
        <v>-5.64</v>
      </c>
      <c r="Z1260" s="93">
        <v>-0.02</v>
      </c>
      <c r="AA1260" s="102" t="s">
        <v>151</v>
      </c>
      <c r="AB1260" s="112" t="s">
        <v>155</v>
      </c>
      <c r="AC1260" s="93"/>
      <c r="AD1260" s="92"/>
      <c r="AE1260" s="30" t="s">
        <v>38</v>
      </c>
      <c r="AF1260" s="93">
        <v>0</v>
      </c>
      <c r="AG1260" s="92">
        <v>0</v>
      </c>
      <c r="AH1260" s="104" t="s">
        <v>152</v>
      </c>
      <c r="AI1260" s="93">
        <v>0.04</v>
      </c>
      <c r="AJ1260" s="93"/>
      <c r="AK1260" s="105"/>
      <c r="AL1260" s="106" t="s">
        <v>152</v>
      </c>
      <c r="AM1260" s="94"/>
      <c r="AN1260" s="94"/>
      <c r="AO1260" s="30" t="s">
        <v>33</v>
      </c>
      <c r="AP1260" s="108" t="s">
        <v>152</v>
      </c>
      <c r="AQ1260" s="380"/>
      <c r="AR1260" s="389" t="s">
        <v>40</v>
      </c>
      <c r="AS1260" s="123" t="s">
        <v>40</v>
      </c>
      <c r="AT1260" s="123" t="s">
        <v>40</v>
      </c>
      <c r="AU1260" s="123" t="s">
        <v>40</v>
      </c>
      <c r="AV1260" s="390" t="s">
        <v>40</v>
      </c>
      <c r="AW1260" s="391" t="s">
        <v>40</v>
      </c>
    </row>
    <row r="1261" spans="1:49" ht="24" x14ac:dyDescent="0.25">
      <c r="A1261" s="89" t="s">
        <v>428</v>
      </c>
      <c r="B1261" s="209" t="s">
        <v>429</v>
      </c>
      <c r="C1261" s="209" t="s">
        <v>430</v>
      </c>
      <c r="D1261" s="209" t="s">
        <v>449</v>
      </c>
      <c r="E1261" s="149" t="s">
        <v>775</v>
      </c>
      <c r="F1261" s="322">
        <v>17165</v>
      </c>
      <c r="G1261" s="150">
        <v>5298</v>
      </c>
      <c r="H1261" s="91" t="s">
        <v>146</v>
      </c>
      <c r="I1261" s="91" t="s">
        <v>147</v>
      </c>
      <c r="J1261" s="90"/>
      <c r="K1261" s="115" t="s">
        <v>302</v>
      </c>
      <c r="L1261" s="90" t="s">
        <v>557</v>
      </c>
      <c r="M1261" s="90"/>
      <c r="N1261" s="90" t="s">
        <v>434</v>
      </c>
      <c r="O1261" s="211"/>
      <c r="P1261" s="367" t="s">
        <v>454</v>
      </c>
      <c r="Q1261" s="378" t="s">
        <v>165</v>
      </c>
      <c r="R1261" s="91" t="s">
        <v>436</v>
      </c>
      <c r="S1261" s="379" t="s">
        <v>455</v>
      </c>
      <c r="T1261" s="398" t="s">
        <v>455</v>
      </c>
      <c r="U1261" s="371">
        <v>0.9</v>
      </c>
      <c r="V1261" s="372" t="s">
        <v>157</v>
      </c>
      <c r="W1261" s="373">
        <v>1.2</v>
      </c>
      <c r="X1261" s="95">
        <v>-5.66</v>
      </c>
      <c r="Y1261" s="95">
        <v>-5.64</v>
      </c>
      <c r="Z1261" s="93">
        <v>-0.02</v>
      </c>
      <c r="AA1261" s="102" t="s">
        <v>151</v>
      </c>
      <c r="AB1261" s="112" t="s">
        <v>155</v>
      </c>
      <c r="AC1261" s="93"/>
      <c r="AD1261" s="92"/>
      <c r="AE1261" s="30" t="s">
        <v>38</v>
      </c>
      <c r="AF1261" s="93">
        <v>0</v>
      </c>
      <c r="AG1261" s="92">
        <v>0</v>
      </c>
      <c r="AH1261" s="104" t="s">
        <v>152</v>
      </c>
      <c r="AI1261" s="93">
        <v>0.01</v>
      </c>
      <c r="AJ1261" s="93"/>
      <c r="AK1261" s="105"/>
      <c r="AL1261" s="106" t="s">
        <v>152</v>
      </c>
      <c r="AM1261" s="94"/>
      <c r="AN1261" s="94"/>
      <c r="AO1261" s="30" t="s">
        <v>33</v>
      </c>
      <c r="AP1261" s="108" t="s">
        <v>152</v>
      </c>
      <c r="AQ1261" s="380"/>
      <c r="AR1261" s="389" t="s">
        <v>40</v>
      </c>
      <c r="AS1261" s="123" t="s">
        <v>40</v>
      </c>
      <c r="AT1261" s="123" t="s">
        <v>40</v>
      </c>
      <c r="AU1261" s="123" t="s">
        <v>40</v>
      </c>
      <c r="AV1261" s="390" t="s">
        <v>40</v>
      </c>
      <c r="AW1261" s="391" t="s">
        <v>40</v>
      </c>
    </row>
    <row r="1262" spans="1:49" ht="60" x14ac:dyDescent="0.25">
      <c r="A1262" s="116" t="s">
        <v>428</v>
      </c>
      <c r="B1262" s="209" t="s">
        <v>429</v>
      </c>
      <c r="C1262" s="209" t="s">
        <v>430</v>
      </c>
      <c r="D1262" s="209" t="s">
        <v>449</v>
      </c>
      <c r="E1262" s="149" t="s">
        <v>776</v>
      </c>
      <c r="F1262" s="322">
        <v>17165</v>
      </c>
      <c r="G1262" s="150">
        <v>226</v>
      </c>
      <c r="H1262" s="91" t="s">
        <v>146</v>
      </c>
      <c r="I1262" s="91" t="s">
        <v>147</v>
      </c>
      <c r="J1262" s="90"/>
      <c r="K1262" s="90"/>
      <c r="L1262" s="90" t="s">
        <v>557</v>
      </c>
      <c r="M1262" s="90"/>
      <c r="N1262" s="90"/>
      <c r="O1262" s="149" t="s">
        <v>573</v>
      </c>
      <c r="P1262" s="398" t="s">
        <v>454</v>
      </c>
      <c r="Q1262" s="378" t="s">
        <v>165</v>
      </c>
      <c r="R1262" s="91" t="s">
        <v>436</v>
      </c>
      <c r="S1262" s="379"/>
      <c r="T1262" s="398" t="s">
        <v>455</v>
      </c>
      <c r="U1262" s="371">
        <v>0.9</v>
      </c>
      <c r="V1262" s="372" t="s">
        <v>157</v>
      </c>
      <c r="W1262" s="373">
        <v>1.2</v>
      </c>
      <c r="X1262" s="95">
        <v>-5.31</v>
      </c>
      <c r="Y1262" s="95">
        <v>-5.64</v>
      </c>
      <c r="Z1262" s="93">
        <v>0.33</v>
      </c>
      <c r="AA1262" s="113" t="s">
        <v>158</v>
      </c>
      <c r="AB1262" s="112" t="s">
        <v>155</v>
      </c>
      <c r="AC1262" s="93"/>
      <c r="AD1262" s="92"/>
      <c r="AE1262" s="30" t="s">
        <v>38</v>
      </c>
      <c r="AF1262" s="93">
        <v>0</v>
      </c>
      <c r="AG1262" s="92">
        <v>0</v>
      </c>
      <c r="AH1262" s="104" t="s">
        <v>152</v>
      </c>
      <c r="AI1262" s="93">
        <v>0.02</v>
      </c>
      <c r="AJ1262" s="93"/>
      <c r="AK1262" s="105"/>
      <c r="AL1262" s="106" t="s">
        <v>152</v>
      </c>
      <c r="AM1262" s="94"/>
      <c r="AN1262" s="94"/>
      <c r="AO1262" s="30" t="s">
        <v>33</v>
      </c>
      <c r="AP1262" s="108" t="s">
        <v>152</v>
      </c>
      <c r="AQ1262" s="380"/>
      <c r="AR1262" s="389" t="s">
        <v>40</v>
      </c>
      <c r="AS1262" s="123" t="s">
        <v>40</v>
      </c>
      <c r="AT1262" s="123" t="s">
        <v>40</v>
      </c>
      <c r="AU1262" s="123" t="s">
        <v>40</v>
      </c>
      <c r="AV1262" s="390" t="s">
        <v>40</v>
      </c>
      <c r="AW1262" s="391" t="s">
        <v>40</v>
      </c>
    </row>
    <row r="1263" spans="1:49" ht="60" x14ac:dyDescent="0.25">
      <c r="A1263" s="116" t="s">
        <v>428</v>
      </c>
      <c r="B1263" s="209" t="s">
        <v>429</v>
      </c>
      <c r="C1263" s="209" t="s">
        <v>430</v>
      </c>
      <c r="D1263" s="209" t="s">
        <v>449</v>
      </c>
      <c r="E1263" s="149" t="s">
        <v>776</v>
      </c>
      <c r="F1263" s="322">
        <v>17165</v>
      </c>
      <c r="G1263" s="150">
        <v>227</v>
      </c>
      <c r="H1263" s="91" t="s">
        <v>146</v>
      </c>
      <c r="I1263" s="91" t="s">
        <v>147</v>
      </c>
      <c r="J1263" s="90"/>
      <c r="K1263" s="90"/>
      <c r="L1263" s="90" t="s">
        <v>557</v>
      </c>
      <c r="M1263" s="90"/>
      <c r="N1263" s="90"/>
      <c r="O1263" s="149" t="s">
        <v>573</v>
      </c>
      <c r="P1263" s="398" t="s">
        <v>454</v>
      </c>
      <c r="Q1263" s="378" t="s">
        <v>165</v>
      </c>
      <c r="R1263" s="91" t="s">
        <v>436</v>
      </c>
      <c r="S1263" s="379"/>
      <c r="T1263" s="398" t="s">
        <v>455</v>
      </c>
      <c r="U1263" s="371">
        <v>1.5</v>
      </c>
      <c r="V1263" s="372" t="s">
        <v>157</v>
      </c>
      <c r="W1263" s="373">
        <v>1.2</v>
      </c>
      <c r="X1263" s="95">
        <v>-5.31</v>
      </c>
      <c r="Y1263" s="95">
        <v>-5.64</v>
      </c>
      <c r="Z1263" s="93">
        <v>0.33</v>
      </c>
      <c r="AA1263" s="113" t="s">
        <v>158</v>
      </c>
      <c r="AB1263" s="112" t="s">
        <v>155</v>
      </c>
      <c r="AC1263" s="93"/>
      <c r="AD1263" s="92"/>
      <c r="AE1263" s="30" t="s">
        <v>38</v>
      </c>
      <c r="AF1263" s="93">
        <v>0</v>
      </c>
      <c r="AG1263" s="92">
        <v>0</v>
      </c>
      <c r="AH1263" s="104" t="s">
        <v>152</v>
      </c>
      <c r="AI1263" s="93">
        <v>0.01</v>
      </c>
      <c r="AJ1263" s="93"/>
      <c r="AK1263" s="105"/>
      <c r="AL1263" s="106" t="s">
        <v>152</v>
      </c>
      <c r="AM1263" s="94"/>
      <c r="AN1263" s="94"/>
      <c r="AO1263" s="30" t="s">
        <v>33</v>
      </c>
      <c r="AP1263" s="108" t="s">
        <v>152</v>
      </c>
      <c r="AQ1263" s="380"/>
      <c r="AR1263" s="389" t="s">
        <v>40</v>
      </c>
      <c r="AS1263" s="123" t="s">
        <v>40</v>
      </c>
      <c r="AT1263" s="123" t="s">
        <v>40</v>
      </c>
      <c r="AU1263" s="123" t="s">
        <v>40</v>
      </c>
      <c r="AV1263" s="390" t="s">
        <v>40</v>
      </c>
      <c r="AW1263" s="391" t="s">
        <v>40</v>
      </c>
    </row>
    <row r="1264" spans="1:49" ht="60" x14ac:dyDescent="0.25">
      <c r="A1264" s="116" t="s">
        <v>428</v>
      </c>
      <c r="B1264" s="209" t="s">
        <v>429</v>
      </c>
      <c r="C1264" s="209" t="s">
        <v>430</v>
      </c>
      <c r="D1264" s="209" t="s">
        <v>449</v>
      </c>
      <c r="E1264" s="149" t="s">
        <v>776</v>
      </c>
      <c r="F1264" s="322">
        <v>17165</v>
      </c>
      <c r="G1264" s="150">
        <v>228</v>
      </c>
      <c r="H1264" s="91" t="s">
        <v>146</v>
      </c>
      <c r="I1264" s="91" t="s">
        <v>147</v>
      </c>
      <c r="J1264" s="90"/>
      <c r="K1264" s="90"/>
      <c r="L1264" s="90" t="s">
        <v>557</v>
      </c>
      <c r="M1264" s="90"/>
      <c r="N1264" s="90"/>
      <c r="O1264" s="149" t="s">
        <v>573</v>
      </c>
      <c r="P1264" s="398" t="s">
        <v>454</v>
      </c>
      <c r="Q1264" s="378" t="s">
        <v>165</v>
      </c>
      <c r="R1264" s="91" t="s">
        <v>436</v>
      </c>
      <c r="S1264" s="379"/>
      <c r="T1264" s="398" t="s">
        <v>455</v>
      </c>
      <c r="U1264" s="371">
        <v>1.5</v>
      </c>
      <c r="V1264" s="372" t="s">
        <v>157</v>
      </c>
      <c r="W1264" s="373">
        <v>1.2</v>
      </c>
      <c r="X1264" s="95">
        <v>-5.31</v>
      </c>
      <c r="Y1264" s="95">
        <v>-5.64</v>
      </c>
      <c r="Z1264" s="93">
        <v>0.33</v>
      </c>
      <c r="AA1264" s="113" t="s">
        <v>158</v>
      </c>
      <c r="AB1264" s="112" t="s">
        <v>155</v>
      </c>
      <c r="AC1264" s="93"/>
      <c r="AD1264" s="92"/>
      <c r="AE1264" s="30" t="s">
        <v>38</v>
      </c>
      <c r="AF1264" s="93">
        <v>0</v>
      </c>
      <c r="AG1264" s="92">
        <v>0</v>
      </c>
      <c r="AH1264" s="104" t="s">
        <v>152</v>
      </c>
      <c r="AI1264" s="93">
        <v>0.19</v>
      </c>
      <c r="AJ1264" s="93"/>
      <c r="AK1264" s="105"/>
      <c r="AL1264" s="106" t="s">
        <v>152</v>
      </c>
      <c r="AM1264" s="94"/>
      <c r="AN1264" s="94"/>
      <c r="AO1264" s="30" t="s">
        <v>33</v>
      </c>
      <c r="AP1264" s="108" t="s">
        <v>152</v>
      </c>
      <c r="AQ1264" s="380"/>
      <c r="AR1264" s="389" t="s">
        <v>40</v>
      </c>
      <c r="AS1264" s="123" t="s">
        <v>40</v>
      </c>
      <c r="AT1264" s="123" t="s">
        <v>40</v>
      </c>
      <c r="AU1264" s="123" t="s">
        <v>40</v>
      </c>
      <c r="AV1264" s="390" t="s">
        <v>40</v>
      </c>
      <c r="AW1264" s="391" t="s">
        <v>40</v>
      </c>
    </row>
    <row r="1265" spans="1:49" ht="60" x14ac:dyDescent="0.25">
      <c r="A1265" s="116" t="s">
        <v>428</v>
      </c>
      <c r="B1265" s="209" t="s">
        <v>429</v>
      </c>
      <c r="C1265" s="209" t="s">
        <v>430</v>
      </c>
      <c r="D1265" s="209" t="s">
        <v>449</v>
      </c>
      <c r="E1265" s="149" t="s">
        <v>776</v>
      </c>
      <c r="F1265" s="322">
        <v>17165</v>
      </c>
      <c r="G1265" s="150">
        <v>229</v>
      </c>
      <c r="H1265" s="91" t="s">
        <v>146</v>
      </c>
      <c r="I1265" s="91" t="s">
        <v>147</v>
      </c>
      <c r="J1265" s="90"/>
      <c r="K1265" s="90"/>
      <c r="L1265" s="90" t="s">
        <v>557</v>
      </c>
      <c r="M1265" s="90"/>
      <c r="N1265" s="90"/>
      <c r="O1265" s="149" t="s">
        <v>573</v>
      </c>
      <c r="P1265" s="398" t="s">
        <v>454</v>
      </c>
      <c r="Q1265" s="378" t="s">
        <v>165</v>
      </c>
      <c r="R1265" s="91" t="s">
        <v>436</v>
      </c>
      <c r="S1265" s="379"/>
      <c r="T1265" s="398" t="s">
        <v>455</v>
      </c>
      <c r="U1265" s="371">
        <v>2</v>
      </c>
      <c r="V1265" s="372" t="s">
        <v>157</v>
      </c>
      <c r="W1265" s="373">
        <v>1.2</v>
      </c>
      <c r="X1265" s="95">
        <v>-5.31</v>
      </c>
      <c r="Y1265" s="95">
        <v>-5.64</v>
      </c>
      <c r="Z1265" s="93">
        <v>0.33</v>
      </c>
      <c r="AA1265" s="113" t="s">
        <v>158</v>
      </c>
      <c r="AB1265" s="112" t="s">
        <v>155</v>
      </c>
      <c r="AC1265" s="93"/>
      <c r="AD1265" s="92"/>
      <c r="AE1265" s="30" t="s">
        <v>38</v>
      </c>
      <c r="AF1265" s="93">
        <v>0</v>
      </c>
      <c r="AG1265" s="92">
        <v>0</v>
      </c>
      <c r="AH1265" s="104" t="s">
        <v>152</v>
      </c>
      <c r="AI1265" s="93">
        <v>0.22</v>
      </c>
      <c r="AJ1265" s="93"/>
      <c r="AK1265" s="105"/>
      <c r="AL1265" s="106" t="s">
        <v>152</v>
      </c>
      <c r="AM1265" s="94"/>
      <c r="AN1265" s="94"/>
      <c r="AO1265" s="30" t="s">
        <v>33</v>
      </c>
      <c r="AP1265" s="108" t="s">
        <v>152</v>
      </c>
      <c r="AQ1265" s="380"/>
      <c r="AR1265" s="389" t="s">
        <v>40</v>
      </c>
      <c r="AS1265" s="123" t="s">
        <v>40</v>
      </c>
      <c r="AT1265" s="123" t="s">
        <v>40</v>
      </c>
      <c r="AU1265" s="123" t="s">
        <v>40</v>
      </c>
      <c r="AV1265" s="390" t="s">
        <v>40</v>
      </c>
      <c r="AW1265" s="391" t="s">
        <v>40</v>
      </c>
    </row>
    <row r="1266" spans="1:49" ht="60" x14ac:dyDescent="0.25">
      <c r="A1266" s="89" t="s">
        <v>428</v>
      </c>
      <c r="B1266" s="209" t="s">
        <v>429</v>
      </c>
      <c r="C1266" s="209" t="s">
        <v>430</v>
      </c>
      <c r="D1266" s="209" t="s">
        <v>449</v>
      </c>
      <c r="E1266" s="149" t="s">
        <v>776</v>
      </c>
      <c r="F1266" s="322">
        <v>17165</v>
      </c>
      <c r="G1266" s="150">
        <v>5299</v>
      </c>
      <c r="H1266" s="91" t="s">
        <v>146</v>
      </c>
      <c r="I1266" s="91" t="s">
        <v>147</v>
      </c>
      <c r="J1266" s="90"/>
      <c r="K1266" s="115" t="s">
        <v>302</v>
      </c>
      <c r="L1266" s="90" t="s">
        <v>557</v>
      </c>
      <c r="M1266" s="90"/>
      <c r="N1266" s="90"/>
      <c r="O1266" s="211"/>
      <c r="P1266" s="398" t="s">
        <v>454</v>
      </c>
      <c r="Q1266" s="378" t="s">
        <v>41</v>
      </c>
      <c r="R1266" s="91" t="s">
        <v>436</v>
      </c>
      <c r="S1266" s="379"/>
      <c r="T1266" s="398" t="s">
        <v>149</v>
      </c>
      <c r="U1266" s="371">
        <v>1</v>
      </c>
      <c r="V1266" s="372" t="s">
        <v>157</v>
      </c>
      <c r="W1266" s="373">
        <v>1.2</v>
      </c>
      <c r="X1266" s="95">
        <v>-5.54</v>
      </c>
      <c r="Y1266" s="95">
        <v>-5.64</v>
      </c>
      <c r="Z1266" s="93">
        <v>0.1</v>
      </c>
      <c r="AA1266" s="102" t="s">
        <v>151</v>
      </c>
      <c r="AB1266" s="112" t="s">
        <v>155</v>
      </c>
      <c r="AC1266" s="93"/>
      <c r="AD1266" s="92"/>
      <c r="AE1266" s="30" t="s">
        <v>38</v>
      </c>
      <c r="AF1266" s="93">
        <v>0</v>
      </c>
      <c r="AG1266" s="92">
        <v>0</v>
      </c>
      <c r="AH1266" s="104" t="s">
        <v>152</v>
      </c>
      <c r="AI1266" s="93">
        <v>0.01</v>
      </c>
      <c r="AJ1266" s="93"/>
      <c r="AK1266" s="105"/>
      <c r="AL1266" s="106" t="s">
        <v>152</v>
      </c>
      <c r="AM1266" s="94"/>
      <c r="AN1266" s="94"/>
      <c r="AO1266" s="30" t="s">
        <v>33</v>
      </c>
      <c r="AP1266" s="108" t="s">
        <v>152</v>
      </c>
      <c r="AQ1266" s="380"/>
      <c r="AR1266" s="100">
        <v>1.2</v>
      </c>
      <c r="AS1266" s="95">
        <f>Y1266-AR1266</f>
        <v>-6.84</v>
      </c>
      <c r="AT1266" s="95">
        <f>IF(V1266="Overig",0.1,0.2)</f>
        <v>0.1</v>
      </c>
      <c r="AU1266" s="95">
        <f>AS1266-AT1266</f>
        <v>-6.9399999999999995</v>
      </c>
      <c r="AV1266" s="386">
        <v>1</v>
      </c>
      <c r="AW1266" s="387">
        <v>1</v>
      </c>
    </row>
    <row r="1267" spans="1:49" ht="60" x14ac:dyDescent="0.25">
      <c r="A1267" s="89" t="s">
        <v>428</v>
      </c>
      <c r="B1267" s="209" t="s">
        <v>429</v>
      </c>
      <c r="C1267" s="209" t="s">
        <v>430</v>
      </c>
      <c r="D1267" s="209" t="s">
        <v>449</v>
      </c>
      <c r="E1267" s="149" t="s">
        <v>776</v>
      </c>
      <c r="F1267" s="322">
        <v>17165</v>
      </c>
      <c r="G1267" s="150">
        <v>5300</v>
      </c>
      <c r="H1267" s="91" t="s">
        <v>146</v>
      </c>
      <c r="I1267" s="91" t="s">
        <v>147</v>
      </c>
      <c r="J1267" s="90"/>
      <c r="K1267" s="115" t="s">
        <v>302</v>
      </c>
      <c r="L1267" s="90" t="s">
        <v>557</v>
      </c>
      <c r="M1267" s="90"/>
      <c r="N1267" s="90"/>
      <c r="O1267" s="211"/>
      <c r="P1267" s="398" t="s">
        <v>454</v>
      </c>
      <c r="Q1267" s="378" t="s">
        <v>41</v>
      </c>
      <c r="R1267" s="91" t="s">
        <v>436</v>
      </c>
      <c r="S1267" s="379"/>
      <c r="T1267" s="398" t="s">
        <v>149</v>
      </c>
      <c r="U1267" s="371">
        <v>1</v>
      </c>
      <c r="V1267" s="372" t="s">
        <v>157</v>
      </c>
      <c r="W1267" s="373">
        <v>1.2</v>
      </c>
      <c r="X1267" s="95">
        <v>-5.54</v>
      </c>
      <c r="Y1267" s="95">
        <v>-5.64</v>
      </c>
      <c r="Z1267" s="93">
        <v>0.1</v>
      </c>
      <c r="AA1267" s="102" t="s">
        <v>151</v>
      </c>
      <c r="AB1267" s="112" t="s">
        <v>155</v>
      </c>
      <c r="AC1267" s="93"/>
      <c r="AD1267" s="92"/>
      <c r="AE1267" s="30" t="s">
        <v>38</v>
      </c>
      <c r="AF1267" s="93">
        <v>0</v>
      </c>
      <c r="AG1267" s="92">
        <v>0</v>
      </c>
      <c r="AH1267" s="104" t="s">
        <v>152</v>
      </c>
      <c r="AI1267" s="93">
        <v>0</v>
      </c>
      <c r="AJ1267" s="93"/>
      <c r="AK1267" s="105"/>
      <c r="AL1267" s="106" t="s">
        <v>152</v>
      </c>
      <c r="AM1267" s="94"/>
      <c r="AN1267" s="94"/>
      <c r="AO1267" s="30" t="s">
        <v>33</v>
      </c>
      <c r="AP1267" s="108" t="s">
        <v>152</v>
      </c>
      <c r="AQ1267" s="380"/>
      <c r="AR1267" s="100">
        <v>1.2</v>
      </c>
      <c r="AS1267" s="95">
        <f>Y1267-AR1267</f>
        <v>-6.84</v>
      </c>
      <c r="AT1267" s="95">
        <f>IF(V1267="Overig",0.1,0.2)</f>
        <v>0.1</v>
      </c>
      <c r="AU1267" s="95">
        <f>AS1267-AT1267</f>
        <v>-6.9399999999999995</v>
      </c>
      <c r="AV1267" s="386">
        <v>1</v>
      </c>
      <c r="AW1267" s="387">
        <v>1</v>
      </c>
    </row>
    <row r="1268" spans="1:49" x14ac:dyDescent="0.25">
      <c r="A1268" s="89" t="s">
        <v>428</v>
      </c>
      <c r="B1268" s="209" t="s">
        <v>429</v>
      </c>
      <c r="C1268" s="209" t="s">
        <v>430</v>
      </c>
      <c r="D1268" s="209" t="s">
        <v>449</v>
      </c>
      <c r="E1268" s="149" t="s">
        <v>777</v>
      </c>
      <c r="F1268" s="322">
        <v>17165</v>
      </c>
      <c r="G1268" s="150">
        <v>5273</v>
      </c>
      <c r="H1268" s="91" t="s">
        <v>146</v>
      </c>
      <c r="I1268" s="91" t="s">
        <v>147</v>
      </c>
      <c r="J1268" s="90"/>
      <c r="K1268" s="115" t="s">
        <v>302</v>
      </c>
      <c r="L1268" s="90" t="s">
        <v>171</v>
      </c>
      <c r="M1268" s="90"/>
      <c r="N1268" s="90" t="s">
        <v>434</v>
      </c>
      <c r="O1268" s="211"/>
      <c r="P1268" s="367" t="s">
        <v>558</v>
      </c>
      <c r="Q1268" s="378" t="s">
        <v>165</v>
      </c>
      <c r="R1268" s="91" t="s">
        <v>436</v>
      </c>
      <c r="S1268" s="379" t="s">
        <v>455</v>
      </c>
      <c r="T1268" s="413" t="s">
        <v>558</v>
      </c>
      <c r="U1268" s="371">
        <v>1.6</v>
      </c>
      <c r="V1268" s="372" t="s">
        <v>157</v>
      </c>
      <c r="W1268" s="373">
        <v>0.5</v>
      </c>
      <c r="X1268" s="95">
        <v>-5.65</v>
      </c>
      <c r="Y1268" s="95">
        <v>-5.64</v>
      </c>
      <c r="Z1268" s="93">
        <v>-0.01</v>
      </c>
      <c r="AA1268" s="102" t="s">
        <v>151</v>
      </c>
      <c r="AB1268" s="103" t="s">
        <v>151</v>
      </c>
      <c r="AC1268" s="93">
        <v>0</v>
      </c>
      <c r="AD1268" s="92">
        <v>0</v>
      </c>
      <c r="AE1268" s="104" t="s">
        <v>152</v>
      </c>
      <c r="AF1268" s="93"/>
      <c r="AG1268" s="92"/>
      <c r="AH1268" s="30" t="s">
        <v>38</v>
      </c>
      <c r="AI1268" s="93">
        <v>0</v>
      </c>
      <c r="AJ1268" s="93">
        <v>0.55000000000000004</v>
      </c>
      <c r="AK1268" s="105"/>
      <c r="AL1268" s="106" t="s">
        <v>152</v>
      </c>
      <c r="AM1268" s="94">
        <v>0</v>
      </c>
      <c r="AN1268" s="94">
        <v>37.400000000000006</v>
      </c>
      <c r="AO1268" s="107" t="s">
        <v>152</v>
      </c>
      <c r="AP1268" s="108" t="s">
        <v>152</v>
      </c>
      <c r="AQ1268" s="380"/>
      <c r="AR1268" s="100">
        <v>0.5</v>
      </c>
      <c r="AS1268" s="95">
        <f>Y1268-AR1268</f>
        <v>-6.14</v>
      </c>
      <c r="AT1268" s="95">
        <f>IF(V1268="Overig",0.1,0.2)</f>
        <v>0.1</v>
      </c>
      <c r="AU1268" s="95">
        <f>AS1268-AT1268</f>
        <v>-6.2399999999999993</v>
      </c>
      <c r="AV1268" s="386">
        <v>1</v>
      </c>
      <c r="AW1268" s="387">
        <v>1</v>
      </c>
    </row>
    <row r="1269" spans="1:49" x14ac:dyDescent="0.25">
      <c r="A1269" s="116" t="s">
        <v>428</v>
      </c>
      <c r="B1269" s="209" t="s">
        <v>429</v>
      </c>
      <c r="C1269" s="209" t="s">
        <v>430</v>
      </c>
      <c r="D1269" s="209" t="s">
        <v>449</v>
      </c>
      <c r="E1269" s="149" t="s">
        <v>738</v>
      </c>
      <c r="F1269" s="91">
        <v>17166</v>
      </c>
      <c r="G1269" s="150">
        <v>237</v>
      </c>
      <c r="H1269" s="91" t="s">
        <v>146</v>
      </c>
      <c r="I1269" s="91" t="s">
        <v>147</v>
      </c>
      <c r="J1269" s="90"/>
      <c r="K1269" s="90"/>
      <c r="L1269" s="90"/>
      <c r="M1269" s="90"/>
      <c r="N1269" s="90" t="s">
        <v>778</v>
      </c>
      <c r="O1269" s="149" t="s">
        <v>573</v>
      </c>
      <c r="P1269" s="99" t="s">
        <v>164</v>
      </c>
      <c r="Q1269" s="378" t="s">
        <v>39</v>
      </c>
      <c r="R1269" s="91"/>
      <c r="S1269" s="379" t="s">
        <v>76</v>
      </c>
      <c r="T1269" s="99" t="s">
        <v>76</v>
      </c>
      <c r="U1269" s="371">
        <v>10</v>
      </c>
      <c r="V1269" s="372" t="s">
        <v>157</v>
      </c>
      <c r="W1269" s="373">
        <v>0.9</v>
      </c>
      <c r="X1269" s="95">
        <v>-6</v>
      </c>
      <c r="Y1269" s="95">
        <v>-6.02</v>
      </c>
      <c r="Z1269" s="93">
        <v>0.02</v>
      </c>
      <c r="AA1269" s="102" t="s">
        <v>151</v>
      </c>
      <c r="AB1269" s="103" t="s">
        <v>151</v>
      </c>
      <c r="AC1269" s="93">
        <v>3.7844806034482898</v>
      </c>
      <c r="AD1269" s="92">
        <v>84</v>
      </c>
      <c r="AE1269" s="102" t="s">
        <v>151</v>
      </c>
      <c r="AF1269" s="93"/>
      <c r="AG1269" s="92"/>
      <c r="AH1269" s="30" t="s">
        <v>38</v>
      </c>
      <c r="AI1269" s="93">
        <v>6.77</v>
      </c>
      <c r="AJ1269" s="93">
        <v>6.46</v>
      </c>
      <c r="AK1269" s="105"/>
      <c r="AL1269" s="111" t="s">
        <v>151</v>
      </c>
      <c r="AM1269" s="94">
        <v>392.65999999999997</v>
      </c>
      <c r="AN1269" s="94">
        <v>374.68</v>
      </c>
      <c r="AO1269" s="110" t="s">
        <v>151</v>
      </c>
      <c r="AP1269" s="110" t="s">
        <v>151</v>
      </c>
      <c r="AQ1269" s="380"/>
      <c r="AR1269" s="100" t="s">
        <v>38</v>
      </c>
      <c r="AS1269" s="95" t="s">
        <v>38</v>
      </c>
      <c r="AT1269" s="95" t="s">
        <v>38</v>
      </c>
      <c r="AU1269" s="95" t="s">
        <v>38</v>
      </c>
      <c r="AV1269" s="381" t="s">
        <v>38</v>
      </c>
      <c r="AW1269" s="382" t="s">
        <v>38</v>
      </c>
    </row>
    <row r="1270" spans="1:49" x14ac:dyDescent="0.25">
      <c r="A1270" s="116" t="s">
        <v>428</v>
      </c>
      <c r="B1270" s="209" t="s">
        <v>429</v>
      </c>
      <c r="C1270" s="209" t="s">
        <v>430</v>
      </c>
      <c r="D1270" s="209" t="s">
        <v>449</v>
      </c>
      <c r="E1270" s="149" t="s">
        <v>738</v>
      </c>
      <c r="F1270" s="91">
        <v>17166</v>
      </c>
      <c r="G1270" s="150">
        <v>238</v>
      </c>
      <c r="H1270" s="91" t="s">
        <v>146</v>
      </c>
      <c r="I1270" s="91" t="s">
        <v>147</v>
      </c>
      <c r="J1270" s="90"/>
      <c r="K1270" s="90"/>
      <c r="L1270" s="90"/>
      <c r="M1270" s="90"/>
      <c r="N1270" s="90" t="s">
        <v>778</v>
      </c>
      <c r="O1270" s="149" t="s">
        <v>573</v>
      </c>
      <c r="P1270" s="99" t="s">
        <v>164</v>
      </c>
      <c r="Q1270" s="378" t="s">
        <v>39</v>
      </c>
      <c r="R1270" s="91"/>
      <c r="S1270" s="379" t="s">
        <v>76</v>
      </c>
      <c r="T1270" s="99" t="s">
        <v>76</v>
      </c>
      <c r="U1270" s="371">
        <v>9.5</v>
      </c>
      <c r="V1270" s="372" t="s">
        <v>157</v>
      </c>
      <c r="W1270" s="373">
        <v>0.9</v>
      </c>
      <c r="X1270" s="95">
        <v>-6</v>
      </c>
      <c r="Y1270" s="95">
        <v>-6.02</v>
      </c>
      <c r="Z1270" s="93">
        <v>0.02</v>
      </c>
      <c r="AA1270" s="102" t="s">
        <v>151</v>
      </c>
      <c r="AB1270" s="103" t="s">
        <v>151</v>
      </c>
      <c r="AC1270" s="93">
        <v>3.05357196428572</v>
      </c>
      <c r="AD1270" s="92">
        <v>77</v>
      </c>
      <c r="AE1270" s="102" t="s">
        <v>151</v>
      </c>
      <c r="AF1270" s="93"/>
      <c r="AG1270" s="92"/>
      <c r="AH1270" s="30" t="s">
        <v>38</v>
      </c>
      <c r="AI1270" s="93">
        <v>6.54</v>
      </c>
      <c r="AJ1270" s="93">
        <v>6.01</v>
      </c>
      <c r="AK1270" s="105"/>
      <c r="AL1270" s="111" t="s">
        <v>151</v>
      </c>
      <c r="AM1270" s="94">
        <v>222.36</v>
      </c>
      <c r="AN1270" s="94">
        <v>204.34</v>
      </c>
      <c r="AO1270" s="110" t="s">
        <v>151</v>
      </c>
      <c r="AP1270" s="110" t="s">
        <v>151</v>
      </c>
      <c r="AQ1270" s="380"/>
      <c r="AR1270" s="100" t="s">
        <v>38</v>
      </c>
      <c r="AS1270" s="95" t="s">
        <v>38</v>
      </c>
      <c r="AT1270" s="95" t="s">
        <v>38</v>
      </c>
      <c r="AU1270" s="95" t="s">
        <v>38</v>
      </c>
      <c r="AV1270" s="381" t="s">
        <v>38</v>
      </c>
      <c r="AW1270" s="382" t="s">
        <v>38</v>
      </c>
    </row>
    <row r="1271" spans="1:49" x14ac:dyDescent="0.25">
      <c r="A1271" s="116" t="s">
        <v>428</v>
      </c>
      <c r="B1271" s="209" t="s">
        <v>429</v>
      </c>
      <c r="C1271" s="209" t="s">
        <v>430</v>
      </c>
      <c r="D1271" s="209" t="s">
        <v>449</v>
      </c>
      <c r="E1271" s="149" t="s">
        <v>738</v>
      </c>
      <c r="F1271" s="91">
        <v>17166</v>
      </c>
      <c r="G1271" s="150">
        <v>239</v>
      </c>
      <c r="H1271" s="91" t="s">
        <v>146</v>
      </c>
      <c r="I1271" s="91" t="s">
        <v>147</v>
      </c>
      <c r="J1271" s="90"/>
      <c r="K1271" s="90"/>
      <c r="L1271" s="90"/>
      <c r="M1271" s="90"/>
      <c r="N1271" s="90" t="s">
        <v>778</v>
      </c>
      <c r="O1271" s="149" t="s">
        <v>573</v>
      </c>
      <c r="P1271" s="99" t="s">
        <v>164</v>
      </c>
      <c r="Q1271" s="378" t="s">
        <v>39</v>
      </c>
      <c r="R1271" s="91"/>
      <c r="S1271" s="379" t="s">
        <v>76</v>
      </c>
      <c r="T1271" s="99" t="s">
        <v>76</v>
      </c>
      <c r="U1271" s="371">
        <v>9.3000000000000007</v>
      </c>
      <c r="V1271" s="372" t="s">
        <v>157</v>
      </c>
      <c r="W1271" s="373">
        <v>0.9</v>
      </c>
      <c r="X1271" s="95">
        <v>-6</v>
      </c>
      <c r="Y1271" s="95">
        <v>-6.02</v>
      </c>
      <c r="Z1271" s="93">
        <v>0.02</v>
      </c>
      <c r="AA1271" s="102" t="s">
        <v>151</v>
      </c>
      <c r="AB1271" s="103" t="s">
        <v>151</v>
      </c>
      <c r="AC1271" s="93">
        <v>3.4370374074074102</v>
      </c>
      <c r="AD1271" s="92">
        <v>91</v>
      </c>
      <c r="AE1271" s="102" t="s">
        <v>151</v>
      </c>
      <c r="AF1271" s="93"/>
      <c r="AG1271" s="92"/>
      <c r="AH1271" s="30" t="s">
        <v>38</v>
      </c>
      <c r="AI1271" s="93">
        <v>6.08</v>
      </c>
      <c r="AJ1271" s="93">
        <v>5.83</v>
      </c>
      <c r="AK1271" s="105"/>
      <c r="AL1271" s="111" t="s">
        <v>151</v>
      </c>
      <c r="AM1271" s="94">
        <v>291.84000000000003</v>
      </c>
      <c r="AN1271" s="94">
        <v>279.84000000000003</v>
      </c>
      <c r="AO1271" s="110" t="s">
        <v>151</v>
      </c>
      <c r="AP1271" s="110" t="s">
        <v>151</v>
      </c>
      <c r="AQ1271" s="380"/>
      <c r="AR1271" s="100" t="s">
        <v>38</v>
      </c>
      <c r="AS1271" s="95" t="s">
        <v>38</v>
      </c>
      <c r="AT1271" s="95" t="s">
        <v>38</v>
      </c>
      <c r="AU1271" s="95" t="s">
        <v>38</v>
      </c>
      <c r="AV1271" s="381" t="s">
        <v>38</v>
      </c>
      <c r="AW1271" s="382" t="s">
        <v>38</v>
      </c>
    </row>
    <row r="1272" spans="1:49" x14ac:dyDescent="0.25">
      <c r="A1272" s="116" t="s">
        <v>428</v>
      </c>
      <c r="B1272" s="209" t="s">
        <v>429</v>
      </c>
      <c r="C1272" s="209" t="s">
        <v>430</v>
      </c>
      <c r="D1272" s="209" t="s">
        <v>449</v>
      </c>
      <c r="E1272" s="149" t="s">
        <v>738</v>
      </c>
      <c r="F1272" s="91">
        <v>17166</v>
      </c>
      <c r="G1272" s="150">
        <v>240</v>
      </c>
      <c r="H1272" s="91" t="s">
        <v>146</v>
      </c>
      <c r="I1272" s="91" t="s">
        <v>147</v>
      </c>
      <c r="J1272" s="90"/>
      <c r="K1272" s="90"/>
      <c r="L1272" s="90"/>
      <c r="M1272" s="90"/>
      <c r="N1272" s="90" t="s">
        <v>778</v>
      </c>
      <c r="O1272" s="149" t="s">
        <v>573</v>
      </c>
      <c r="P1272" s="99" t="s">
        <v>164</v>
      </c>
      <c r="Q1272" s="378" t="s">
        <v>39</v>
      </c>
      <c r="R1272" s="91"/>
      <c r="S1272" s="379" t="s">
        <v>76</v>
      </c>
      <c r="T1272" s="99" t="s">
        <v>76</v>
      </c>
      <c r="U1272" s="371">
        <v>9.8000000000000007</v>
      </c>
      <c r="V1272" s="372" t="s">
        <v>157</v>
      </c>
      <c r="W1272" s="373">
        <v>0.9</v>
      </c>
      <c r="X1272" s="95">
        <v>-6</v>
      </c>
      <c r="Y1272" s="95">
        <v>-6.02</v>
      </c>
      <c r="Z1272" s="93">
        <v>0.02</v>
      </c>
      <c r="AA1272" s="102" t="s">
        <v>151</v>
      </c>
      <c r="AB1272" s="103" t="s">
        <v>151</v>
      </c>
      <c r="AC1272" s="93">
        <v>3.62889128888889</v>
      </c>
      <c r="AD1272" s="92">
        <v>85</v>
      </c>
      <c r="AE1272" s="102" t="s">
        <v>151</v>
      </c>
      <c r="AF1272" s="93"/>
      <c r="AG1272" s="92"/>
      <c r="AH1272" s="30" t="s">
        <v>38</v>
      </c>
      <c r="AI1272" s="93">
        <v>6.63</v>
      </c>
      <c r="AJ1272" s="93">
        <v>6.28</v>
      </c>
      <c r="AK1272" s="105"/>
      <c r="AL1272" s="111" t="s">
        <v>151</v>
      </c>
      <c r="AM1272" s="94">
        <v>304.98</v>
      </c>
      <c r="AN1272" s="94">
        <v>288.88</v>
      </c>
      <c r="AO1272" s="110" t="s">
        <v>151</v>
      </c>
      <c r="AP1272" s="110" t="s">
        <v>151</v>
      </c>
      <c r="AQ1272" s="380"/>
      <c r="AR1272" s="100" t="s">
        <v>38</v>
      </c>
      <c r="AS1272" s="95" t="s">
        <v>38</v>
      </c>
      <c r="AT1272" s="95" t="s">
        <v>38</v>
      </c>
      <c r="AU1272" s="95" t="s">
        <v>38</v>
      </c>
      <c r="AV1272" s="381" t="s">
        <v>38</v>
      </c>
      <c r="AW1272" s="382" t="s">
        <v>38</v>
      </c>
    </row>
    <row r="1273" spans="1:49" ht="36" x14ac:dyDescent="0.25">
      <c r="A1273" s="116" t="s">
        <v>428</v>
      </c>
      <c r="B1273" s="209" t="s">
        <v>429</v>
      </c>
      <c r="C1273" s="209" t="s">
        <v>430</v>
      </c>
      <c r="D1273" s="209" t="s">
        <v>449</v>
      </c>
      <c r="E1273" s="149" t="s">
        <v>779</v>
      </c>
      <c r="F1273" s="97">
        <v>17167</v>
      </c>
      <c r="G1273" s="150">
        <v>230</v>
      </c>
      <c r="H1273" s="91" t="s">
        <v>146</v>
      </c>
      <c r="I1273" s="91" t="s">
        <v>147</v>
      </c>
      <c r="J1273" s="90"/>
      <c r="K1273" s="90"/>
      <c r="L1273" s="90" t="s">
        <v>780</v>
      </c>
      <c r="M1273" s="90"/>
      <c r="N1273" s="90" t="s">
        <v>434</v>
      </c>
      <c r="O1273" s="149" t="s">
        <v>573</v>
      </c>
      <c r="P1273" s="398" t="s">
        <v>558</v>
      </c>
      <c r="Q1273" s="378" t="s">
        <v>165</v>
      </c>
      <c r="R1273" s="91" t="s">
        <v>436</v>
      </c>
      <c r="S1273" s="379"/>
      <c r="T1273" s="398" t="s">
        <v>455</v>
      </c>
      <c r="U1273" s="371">
        <v>2</v>
      </c>
      <c r="V1273" s="372" t="s">
        <v>157</v>
      </c>
      <c r="W1273" s="373">
        <v>0.5</v>
      </c>
      <c r="X1273" s="95">
        <v>-5.93</v>
      </c>
      <c r="Y1273" s="95">
        <v>-6.02</v>
      </c>
      <c r="Z1273" s="93">
        <v>0.09</v>
      </c>
      <c r="AA1273" s="102" t="s">
        <v>151</v>
      </c>
      <c r="AB1273" s="103" t="s">
        <v>151</v>
      </c>
      <c r="AC1273" s="93">
        <v>0</v>
      </c>
      <c r="AD1273" s="92">
        <v>0</v>
      </c>
      <c r="AE1273" s="104" t="s">
        <v>152</v>
      </c>
      <c r="AF1273" s="93"/>
      <c r="AG1273" s="92"/>
      <c r="AH1273" s="30" t="s">
        <v>38</v>
      </c>
      <c r="AI1273" s="93">
        <v>0</v>
      </c>
      <c r="AJ1273" s="93">
        <v>0.66</v>
      </c>
      <c r="AK1273" s="105"/>
      <c r="AL1273" s="106" t="s">
        <v>152</v>
      </c>
      <c r="AM1273" s="94">
        <v>0</v>
      </c>
      <c r="AN1273" s="94">
        <v>31.020000000000003</v>
      </c>
      <c r="AO1273" s="107" t="s">
        <v>152</v>
      </c>
      <c r="AP1273" s="108" t="s">
        <v>152</v>
      </c>
      <c r="AQ1273" s="380"/>
      <c r="AR1273" s="389" t="s">
        <v>40</v>
      </c>
      <c r="AS1273" s="123" t="s">
        <v>40</v>
      </c>
      <c r="AT1273" s="123" t="s">
        <v>40</v>
      </c>
      <c r="AU1273" s="123" t="s">
        <v>40</v>
      </c>
      <c r="AV1273" s="390" t="s">
        <v>40</v>
      </c>
      <c r="AW1273" s="391" t="s">
        <v>40</v>
      </c>
    </row>
    <row r="1274" spans="1:49" ht="36" x14ac:dyDescent="0.25">
      <c r="A1274" s="116" t="s">
        <v>428</v>
      </c>
      <c r="B1274" s="209" t="s">
        <v>429</v>
      </c>
      <c r="C1274" s="209" t="s">
        <v>430</v>
      </c>
      <c r="D1274" s="209" t="s">
        <v>449</v>
      </c>
      <c r="E1274" s="149" t="s">
        <v>781</v>
      </c>
      <c r="F1274" s="91">
        <v>17166</v>
      </c>
      <c r="G1274" s="150">
        <v>231</v>
      </c>
      <c r="H1274" s="91" t="s">
        <v>146</v>
      </c>
      <c r="I1274" s="91" t="s">
        <v>147</v>
      </c>
      <c r="J1274" s="90"/>
      <c r="K1274" s="90"/>
      <c r="L1274" s="90"/>
      <c r="M1274" s="90"/>
      <c r="N1274" s="90" t="s">
        <v>434</v>
      </c>
      <c r="O1274" s="149" t="s">
        <v>573</v>
      </c>
      <c r="P1274" s="99" t="s">
        <v>622</v>
      </c>
      <c r="Q1274" s="378" t="s">
        <v>165</v>
      </c>
      <c r="R1274" s="91" t="s">
        <v>436</v>
      </c>
      <c r="S1274" s="379"/>
      <c r="T1274" s="99" t="s">
        <v>782</v>
      </c>
      <c r="U1274" s="371">
        <v>7.6</v>
      </c>
      <c r="V1274" s="372" t="s">
        <v>157</v>
      </c>
      <c r="W1274" s="373">
        <v>0.9</v>
      </c>
      <c r="X1274" s="95">
        <v>-6</v>
      </c>
      <c r="Y1274" s="95">
        <v>-6.02</v>
      </c>
      <c r="Z1274" s="93">
        <v>0.02</v>
      </c>
      <c r="AA1274" s="102" t="s">
        <v>151</v>
      </c>
      <c r="AB1274" s="103" t="s">
        <v>151</v>
      </c>
      <c r="AC1274" s="93">
        <v>1.8307652307692399</v>
      </c>
      <c r="AD1274" s="92">
        <v>88</v>
      </c>
      <c r="AE1274" s="102" t="s">
        <v>151</v>
      </c>
      <c r="AF1274" s="93"/>
      <c r="AG1274" s="92"/>
      <c r="AH1274" s="30" t="s">
        <v>38</v>
      </c>
      <c r="AI1274" s="93">
        <v>5.01</v>
      </c>
      <c r="AJ1274" s="93">
        <v>4.3</v>
      </c>
      <c r="AK1274" s="105"/>
      <c r="AL1274" s="111" t="s">
        <v>151</v>
      </c>
      <c r="AM1274" s="94">
        <v>225.45</v>
      </c>
      <c r="AN1274" s="94">
        <v>193.5</v>
      </c>
      <c r="AO1274" s="110" t="s">
        <v>151</v>
      </c>
      <c r="AP1274" s="107" t="s">
        <v>152</v>
      </c>
      <c r="AQ1274" s="380"/>
      <c r="AR1274" s="100" t="s">
        <v>38</v>
      </c>
      <c r="AS1274" s="95" t="s">
        <v>38</v>
      </c>
      <c r="AT1274" s="95" t="s">
        <v>38</v>
      </c>
      <c r="AU1274" s="95" t="s">
        <v>38</v>
      </c>
      <c r="AV1274" s="381" t="s">
        <v>38</v>
      </c>
      <c r="AW1274" s="382" t="s">
        <v>38</v>
      </c>
    </row>
    <row r="1275" spans="1:49" ht="36" x14ac:dyDescent="0.25">
      <c r="A1275" s="116" t="s">
        <v>428</v>
      </c>
      <c r="B1275" s="209" t="s">
        <v>429</v>
      </c>
      <c r="C1275" s="209" t="s">
        <v>430</v>
      </c>
      <c r="D1275" s="209" t="s">
        <v>449</v>
      </c>
      <c r="E1275" s="149" t="s">
        <v>781</v>
      </c>
      <c r="F1275" s="91">
        <v>17166</v>
      </c>
      <c r="G1275" s="150">
        <v>232</v>
      </c>
      <c r="H1275" s="91" t="s">
        <v>146</v>
      </c>
      <c r="I1275" s="91" t="s">
        <v>147</v>
      </c>
      <c r="J1275" s="90"/>
      <c r="K1275" s="90"/>
      <c r="L1275" s="90"/>
      <c r="M1275" s="90"/>
      <c r="N1275" s="90" t="s">
        <v>434</v>
      </c>
      <c r="O1275" s="149" t="s">
        <v>573</v>
      </c>
      <c r="P1275" s="99" t="s">
        <v>622</v>
      </c>
      <c r="Q1275" s="378" t="s">
        <v>165</v>
      </c>
      <c r="R1275" s="91" t="s">
        <v>436</v>
      </c>
      <c r="S1275" s="379"/>
      <c r="T1275" s="99" t="s">
        <v>782</v>
      </c>
      <c r="U1275" s="371">
        <v>8</v>
      </c>
      <c r="V1275" s="372" t="s">
        <v>157</v>
      </c>
      <c r="W1275" s="373">
        <v>0.9</v>
      </c>
      <c r="X1275" s="95">
        <v>-6</v>
      </c>
      <c r="Y1275" s="95">
        <v>-6.02</v>
      </c>
      <c r="Z1275" s="93">
        <v>0.02</v>
      </c>
      <c r="AA1275" s="102" t="s">
        <v>151</v>
      </c>
      <c r="AB1275" s="103" t="s">
        <v>151</v>
      </c>
      <c r="AC1275" s="93">
        <v>1.6818150000000001</v>
      </c>
      <c r="AD1275" s="92">
        <v>68</v>
      </c>
      <c r="AE1275" s="104" t="s">
        <v>152</v>
      </c>
      <c r="AF1275" s="93"/>
      <c r="AG1275" s="92"/>
      <c r="AH1275" s="30" t="s">
        <v>38</v>
      </c>
      <c r="AI1275" s="93">
        <v>5.32</v>
      </c>
      <c r="AJ1275" s="93">
        <v>4.66</v>
      </c>
      <c r="AK1275" s="105"/>
      <c r="AL1275" s="106" t="s">
        <v>152</v>
      </c>
      <c r="AM1275" s="94">
        <v>266</v>
      </c>
      <c r="AN1275" s="94">
        <v>233</v>
      </c>
      <c r="AO1275" s="110" t="s">
        <v>151</v>
      </c>
      <c r="AP1275" s="107" t="s">
        <v>152</v>
      </c>
      <c r="AQ1275" s="380"/>
      <c r="AR1275" s="100" t="s">
        <v>38</v>
      </c>
      <c r="AS1275" s="95" t="s">
        <v>38</v>
      </c>
      <c r="AT1275" s="95" t="s">
        <v>38</v>
      </c>
      <c r="AU1275" s="95" t="s">
        <v>38</v>
      </c>
      <c r="AV1275" s="381" t="s">
        <v>38</v>
      </c>
      <c r="AW1275" s="382" t="s">
        <v>38</v>
      </c>
    </row>
    <row r="1276" spans="1:49" ht="36" x14ac:dyDescent="0.25">
      <c r="A1276" s="116" t="s">
        <v>428</v>
      </c>
      <c r="B1276" s="209" t="s">
        <v>429</v>
      </c>
      <c r="C1276" s="209" t="s">
        <v>430</v>
      </c>
      <c r="D1276" s="209" t="s">
        <v>449</v>
      </c>
      <c r="E1276" s="149" t="s">
        <v>781</v>
      </c>
      <c r="F1276" s="91">
        <v>17166</v>
      </c>
      <c r="G1276" s="150">
        <v>233</v>
      </c>
      <c r="H1276" s="91" t="s">
        <v>146</v>
      </c>
      <c r="I1276" s="91" t="s">
        <v>147</v>
      </c>
      <c r="J1276" s="90"/>
      <c r="K1276" s="90"/>
      <c r="L1276" s="90"/>
      <c r="M1276" s="90"/>
      <c r="N1276" s="90" t="s">
        <v>434</v>
      </c>
      <c r="O1276" s="149" t="s">
        <v>573</v>
      </c>
      <c r="P1276" s="398" t="s">
        <v>435</v>
      </c>
      <c r="Q1276" s="378" t="s">
        <v>165</v>
      </c>
      <c r="R1276" s="91" t="s">
        <v>436</v>
      </c>
      <c r="S1276" s="379"/>
      <c r="T1276" s="99" t="s">
        <v>782</v>
      </c>
      <c r="U1276" s="371">
        <v>7.8</v>
      </c>
      <c r="V1276" s="372" t="s">
        <v>157</v>
      </c>
      <c r="W1276" s="373">
        <v>0.9</v>
      </c>
      <c r="X1276" s="95">
        <v>-6</v>
      </c>
      <c r="Y1276" s="95">
        <v>-6.02</v>
      </c>
      <c r="Z1276" s="93">
        <v>0.02</v>
      </c>
      <c r="AA1276" s="102" t="s">
        <v>151</v>
      </c>
      <c r="AB1276" s="103" t="s">
        <v>151</v>
      </c>
      <c r="AC1276" s="93">
        <v>1.6624967815734</v>
      </c>
      <c r="AD1276" s="92">
        <v>73</v>
      </c>
      <c r="AE1276" s="102" t="s">
        <v>151</v>
      </c>
      <c r="AF1276" s="93"/>
      <c r="AG1276" s="92"/>
      <c r="AH1276" s="30" t="s">
        <v>38</v>
      </c>
      <c r="AI1276" s="93">
        <v>5.14</v>
      </c>
      <c r="AJ1276" s="93">
        <v>4.4800000000000004</v>
      </c>
      <c r="AK1276" s="105"/>
      <c r="AL1276" s="111" t="s">
        <v>151</v>
      </c>
      <c r="AM1276" s="94">
        <v>375.21999999999997</v>
      </c>
      <c r="AN1276" s="94">
        <v>327.04000000000002</v>
      </c>
      <c r="AO1276" s="110" t="s">
        <v>151</v>
      </c>
      <c r="AP1276" s="107" t="s">
        <v>152</v>
      </c>
      <c r="AQ1276" s="380"/>
      <c r="AR1276" s="100" t="s">
        <v>38</v>
      </c>
      <c r="AS1276" s="95" t="s">
        <v>38</v>
      </c>
      <c r="AT1276" s="95" t="s">
        <v>38</v>
      </c>
      <c r="AU1276" s="95" t="s">
        <v>38</v>
      </c>
      <c r="AV1276" s="381" t="s">
        <v>38</v>
      </c>
      <c r="AW1276" s="382" t="s">
        <v>38</v>
      </c>
    </row>
    <row r="1277" spans="1:49" ht="36" x14ac:dyDescent="0.25">
      <c r="A1277" s="116" t="s">
        <v>428</v>
      </c>
      <c r="B1277" s="209" t="s">
        <v>429</v>
      </c>
      <c r="C1277" s="209" t="s">
        <v>430</v>
      </c>
      <c r="D1277" s="209" t="s">
        <v>449</v>
      </c>
      <c r="E1277" s="149" t="s">
        <v>781</v>
      </c>
      <c r="F1277" s="91">
        <v>17166</v>
      </c>
      <c r="G1277" s="150">
        <v>234</v>
      </c>
      <c r="H1277" s="91" t="s">
        <v>146</v>
      </c>
      <c r="I1277" s="91" t="s">
        <v>147</v>
      </c>
      <c r="J1277" s="90"/>
      <c r="K1277" s="90"/>
      <c r="L1277" s="90"/>
      <c r="M1277" s="90"/>
      <c r="N1277" s="90" t="s">
        <v>434</v>
      </c>
      <c r="O1277" s="149" t="s">
        <v>573</v>
      </c>
      <c r="P1277" s="398" t="s">
        <v>435</v>
      </c>
      <c r="Q1277" s="378" t="s">
        <v>165</v>
      </c>
      <c r="R1277" s="91" t="s">
        <v>436</v>
      </c>
      <c r="S1277" s="379"/>
      <c r="T1277" s="99" t="s">
        <v>782</v>
      </c>
      <c r="U1277" s="371">
        <v>7.6</v>
      </c>
      <c r="V1277" s="372" t="s">
        <v>157</v>
      </c>
      <c r="W1277" s="373">
        <v>0.9</v>
      </c>
      <c r="X1277" s="95">
        <v>-6</v>
      </c>
      <c r="Y1277" s="95">
        <v>-6.02</v>
      </c>
      <c r="Z1277" s="93">
        <v>0.02</v>
      </c>
      <c r="AA1277" s="102" t="s">
        <v>151</v>
      </c>
      <c r="AB1277" s="103" t="s">
        <v>151</v>
      </c>
      <c r="AC1277" s="93">
        <v>1.02272750000001</v>
      </c>
      <c r="AD1277" s="92">
        <v>49</v>
      </c>
      <c r="AE1277" s="104" t="s">
        <v>152</v>
      </c>
      <c r="AF1277" s="93"/>
      <c r="AG1277" s="92"/>
      <c r="AH1277" s="30" t="s">
        <v>38</v>
      </c>
      <c r="AI1277" s="93">
        <v>4.78</v>
      </c>
      <c r="AJ1277" s="93">
        <v>4.3</v>
      </c>
      <c r="AK1277" s="105"/>
      <c r="AL1277" s="106" t="s">
        <v>152</v>
      </c>
      <c r="AM1277" s="94">
        <v>248.56</v>
      </c>
      <c r="AN1277" s="94">
        <v>223.6</v>
      </c>
      <c r="AO1277" s="110" t="s">
        <v>151</v>
      </c>
      <c r="AP1277" s="107" t="s">
        <v>152</v>
      </c>
      <c r="AQ1277" s="380"/>
      <c r="AR1277" s="100" t="s">
        <v>38</v>
      </c>
      <c r="AS1277" s="95" t="s">
        <v>38</v>
      </c>
      <c r="AT1277" s="95" t="s">
        <v>38</v>
      </c>
      <c r="AU1277" s="95" t="s">
        <v>38</v>
      </c>
      <c r="AV1277" s="381" t="s">
        <v>38</v>
      </c>
      <c r="AW1277" s="382" t="s">
        <v>38</v>
      </c>
    </row>
    <row r="1278" spans="1:49" x14ac:dyDescent="0.25">
      <c r="A1278" s="116" t="s">
        <v>428</v>
      </c>
      <c r="B1278" s="209" t="s">
        <v>429</v>
      </c>
      <c r="C1278" s="209" t="s">
        <v>430</v>
      </c>
      <c r="D1278" s="209" t="s">
        <v>449</v>
      </c>
      <c r="E1278" s="149" t="s">
        <v>781</v>
      </c>
      <c r="F1278" s="91">
        <v>17166</v>
      </c>
      <c r="G1278" s="150">
        <v>235</v>
      </c>
      <c r="H1278" s="91" t="s">
        <v>146</v>
      </c>
      <c r="I1278" s="91" t="s">
        <v>147</v>
      </c>
      <c r="J1278" s="90"/>
      <c r="K1278" s="90"/>
      <c r="L1278" s="90"/>
      <c r="M1278" s="90"/>
      <c r="N1278" s="90"/>
      <c r="O1278" s="149" t="s">
        <v>573</v>
      </c>
      <c r="P1278" s="398" t="s">
        <v>39</v>
      </c>
      <c r="Q1278" s="378" t="s">
        <v>39</v>
      </c>
      <c r="R1278" s="91"/>
      <c r="S1278" s="379" t="s">
        <v>76</v>
      </c>
      <c r="T1278" s="398" t="s">
        <v>39</v>
      </c>
      <c r="U1278" s="371">
        <v>7.8</v>
      </c>
      <c r="V1278" s="372" t="s">
        <v>157</v>
      </c>
      <c r="W1278" s="373">
        <v>0.9</v>
      </c>
      <c r="X1278" s="95">
        <v>-6</v>
      </c>
      <c r="Y1278" s="95">
        <v>-6.02</v>
      </c>
      <c r="Z1278" s="93">
        <v>0.02</v>
      </c>
      <c r="AA1278" s="102" t="s">
        <v>151</v>
      </c>
      <c r="AB1278" s="103" t="s">
        <v>151</v>
      </c>
      <c r="AC1278" s="93">
        <v>3.3499960000000102</v>
      </c>
      <c r="AD1278" s="92">
        <v>147</v>
      </c>
      <c r="AE1278" s="102" t="s">
        <v>151</v>
      </c>
      <c r="AF1278" s="93"/>
      <c r="AG1278" s="92"/>
      <c r="AH1278" s="30" t="s">
        <v>38</v>
      </c>
      <c r="AI1278" s="93">
        <v>5.78</v>
      </c>
      <c r="AJ1278" s="93">
        <v>4.4800000000000004</v>
      </c>
      <c r="AK1278" s="105"/>
      <c r="AL1278" s="111" t="s">
        <v>151</v>
      </c>
      <c r="AM1278" s="94">
        <v>358.36</v>
      </c>
      <c r="AN1278" s="94">
        <v>277.76000000000005</v>
      </c>
      <c r="AO1278" s="110" t="s">
        <v>151</v>
      </c>
      <c r="AP1278" s="107" t="s">
        <v>152</v>
      </c>
      <c r="AQ1278" s="380"/>
      <c r="AR1278" s="100" t="s">
        <v>38</v>
      </c>
      <c r="AS1278" s="95" t="s">
        <v>38</v>
      </c>
      <c r="AT1278" s="95" t="s">
        <v>38</v>
      </c>
      <c r="AU1278" s="95" t="s">
        <v>38</v>
      </c>
      <c r="AV1278" s="381" t="s">
        <v>38</v>
      </c>
      <c r="AW1278" s="382" t="s">
        <v>38</v>
      </c>
    </row>
    <row r="1279" spans="1:49" ht="36" x14ac:dyDescent="0.25">
      <c r="A1279" s="116" t="s">
        <v>428</v>
      </c>
      <c r="B1279" s="209" t="s">
        <v>429</v>
      </c>
      <c r="C1279" s="209" t="s">
        <v>430</v>
      </c>
      <c r="D1279" s="209" t="s">
        <v>449</v>
      </c>
      <c r="E1279" s="149" t="s">
        <v>781</v>
      </c>
      <c r="F1279" s="91">
        <v>17166</v>
      </c>
      <c r="G1279" s="150">
        <v>236</v>
      </c>
      <c r="H1279" s="91" t="s">
        <v>146</v>
      </c>
      <c r="I1279" s="91" t="s">
        <v>147</v>
      </c>
      <c r="J1279" s="90"/>
      <c r="K1279" s="90"/>
      <c r="L1279" s="90" t="s">
        <v>173</v>
      </c>
      <c r="M1279" s="90"/>
      <c r="N1279" s="90" t="s">
        <v>434</v>
      </c>
      <c r="O1279" s="149" t="s">
        <v>573</v>
      </c>
      <c r="P1279" s="398" t="s">
        <v>558</v>
      </c>
      <c r="Q1279" s="378" t="s">
        <v>165</v>
      </c>
      <c r="R1279" s="91" t="s">
        <v>436</v>
      </c>
      <c r="S1279" s="379" t="s">
        <v>783</v>
      </c>
      <c r="T1279" s="398" t="s">
        <v>784</v>
      </c>
      <c r="U1279" s="371">
        <v>4.7</v>
      </c>
      <c r="V1279" s="372" t="s">
        <v>157</v>
      </c>
      <c r="W1279" s="373">
        <v>1</v>
      </c>
      <c r="X1279" s="95">
        <v>-6</v>
      </c>
      <c r="Y1279" s="95">
        <v>-6.02</v>
      </c>
      <c r="Z1279" s="93">
        <v>0.02</v>
      </c>
      <c r="AA1279" s="102" t="s">
        <v>151</v>
      </c>
      <c r="AB1279" s="103" t="s">
        <v>151</v>
      </c>
      <c r="AC1279" s="93">
        <v>0</v>
      </c>
      <c r="AD1279" s="92">
        <v>0</v>
      </c>
      <c r="AE1279" s="104" t="s">
        <v>152</v>
      </c>
      <c r="AF1279" s="93"/>
      <c r="AG1279" s="92"/>
      <c r="AH1279" s="30" t="s">
        <v>38</v>
      </c>
      <c r="AI1279" s="93">
        <v>3.2</v>
      </c>
      <c r="AJ1279" s="93">
        <v>3.14</v>
      </c>
      <c r="AK1279" s="105"/>
      <c r="AL1279" s="106" t="s">
        <v>152</v>
      </c>
      <c r="AM1279" s="94">
        <v>83.2</v>
      </c>
      <c r="AN1279" s="94">
        <v>81.64</v>
      </c>
      <c r="AO1279" s="110" t="s">
        <v>151</v>
      </c>
      <c r="AP1279" s="107" t="s">
        <v>152</v>
      </c>
      <c r="AQ1279" s="380"/>
      <c r="AR1279" s="100" t="s">
        <v>38</v>
      </c>
      <c r="AS1279" s="95" t="s">
        <v>38</v>
      </c>
      <c r="AT1279" s="95" t="s">
        <v>38</v>
      </c>
      <c r="AU1279" s="95" t="s">
        <v>38</v>
      </c>
      <c r="AV1279" s="381" t="s">
        <v>38</v>
      </c>
      <c r="AW1279" s="382" t="s">
        <v>38</v>
      </c>
    </row>
    <row r="1280" spans="1:49" ht="24" x14ac:dyDescent="0.25">
      <c r="A1280" s="89" t="s">
        <v>428</v>
      </c>
      <c r="B1280" s="209" t="s">
        <v>429</v>
      </c>
      <c r="C1280" s="209" t="s">
        <v>430</v>
      </c>
      <c r="D1280" s="209" t="s">
        <v>449</v>
      </c>
      <c r="E1280" s="149" t="s">
        <v>785</v>
      </c>
      <c r="F1280" s="322">
        <v>17168</v>
      </c>
      <c r="G1280" s="150">
        <v>5233</v>
      </c>
      <c r="H1280" s="91" t="s">
        <v>146</v>
      </c>
      <c r="I1280" s="91" t="s">
        <v>147</v>
      </c>
      <c r="J1280" s="90"/>
      <c r="K1280" s="115" t="s">
        <v>302</v>
      </c>
      <c r="L1280" s="90"/>
      <c r="M1280" s="90"/>
      <c r="N1280" s="90" t="s">
        <v>445</v>
      </c>
      <c r="O1280" s="211"/>
      <c r="P1280" s="367" t="s">
        <v>435</v>
      </c>
      <c r="Q1280" s="378" t="s">
        <v>165</v>
      </c>
      <c r="R1280" s="91" t="s">
        <v>436</v>
      </c>
      <c r="S1280" s="379" t="s">
        <v>455</v>
      </c>
      <c r="T1280" s="398" t="s">
        <v>455</v>
      </c>
      <c r="U1280" s="371">
        <v>7</v>
      </c>
      <c r="V1280" s="372" t="s">
        <v>157</v>
      </c>
      <c r="W1280" s="373">
        <v>0.9</v>
      </c>
      <c r="X1280" s="95">
        <v>-5.99</v>
      </c>
      <c r="Y1280" s="95">
        <v>-6.02</v>
      </c>
      <c r="Z1280" s="93">
        <v>0.03</v>
      </c>
      <c r="AA1280" s="102" t="s">
        <v>151</v>
      </c>
      <c r="AB1280" s="103" t="s">
        <v>151</v>
      </c>
      <c r="AC1280" s="93">
        <v>0</v>
      </c>
      <c r="AD1280" s="92">
        <v>0</v>
      </c>
      <c r="AE1280" s="104" t="s">
        <v>152</v>
      </c>
      <c r="AF1280" s="93"/>
      <c r="AG1280" s="92"/>
      <c r="AH1280" s="30" t="s">
        <v>38</v>
      </c>
      <c r="AI1280" s="93">
        <v>3.64</v>
      </c>
      <c r="AJ1280" s="93">
        <v>3.75</v>
      </c>
      <c r="AK1280" s="105"/>
      <c r="AL1280" s="106" t="s">
        <v>152</v>
      </c>
      <c r="AM1280" s="94">
        <v>116.48</v>
      </c>
      <c r="AN1280" s="94">
        <v>120</v>
      </c>
      <c r="AO1280" s="107" t="s">
        <v>152</v>
      </c>
      <c r="AP1280" s="108" t="s">
        <v>152</v>
      </c>
      <c r="AQ1280" s="380"/>
      <c r="AR1280" s="389" t="s">
        <v>40</v>
      </c>
      <c r="AS1280" s="123" t="s">
        <v>40</v>
      </c>
      <c r="AT1280" s="123" t="s">
        <v>40</v>
      </c>
      <c r="AU1280" s="123" t="s">
        <v>40</v>
      </c>
      <c r="AV1280" s="390" t="s">
        <v>40</v>
      </c>
      <c r="AW1280" s="391" t="s">
        <v>40</v>
      </c>
    </row>
    <row r="1281" spans="1:49" ht="24" x14ac:dyDescent="0.25">
      <c r="A1281" s="89" t="s">
        <v>428</v>
      </c>
      <c r="B1281" s="209" t="s">
        <v>429</v>
      </c>
      <c r="C1281" s="209" t="s">
        <v>430</v>
      </c>
      <c r="D1281" s="209" t="s">
        <v>449</v>
      </c>
      <c r="E1281" s="149" t="s">
        <v>785</v>
      </c>
      <c r="F1281" s="322">
        <v>17168</v>
      </c>
      <c r="G1281" s="150">
        <v>5234</v>
      </c>
      <c r="H1281" s="91" t="s">
        <v>146</v>
      </c>
      <c r="I1281" s="91" t="s">
        <v>147</v>
      </c>
      <c r="J1281" s="90"/>
      <c r="K1281" s="115" t="s">
        <v>302</v>
      </c>
      <c r="L1281" s="90"/>
      <c r="M1281" s="90"/>
      <c r="N1281" s="90" t="s">
        <v>445</v>
      </c>
      <c r="O1281" s="211"/>
      <c r="P1281" s="367" t="s">
        <v>435</v>
      </c>
      <c r="Q1281" s="378" t="s">
        <v>165</v>
      </c>
      <c r="R1281" s="91" t="s">
        <v>436</v>
      </c>
      <c r="S1281" s="379" t="s">
        <v>455</v>
      </c>
      <c r="T1281" s="398" t="s">
        <v>455</v>
      </c>
      <c r="U1281" s="371">
        <v>7.8</v>
      </c>
      <c r="V1281" s="372" t="s">
        <v>157</v>
      </c>
      <c r="W1281" s="373">
        <v>0.9</v>
      </c>
      <c r="X1281" s="95">
        <v>-5.99</v>
      </c>
      <c r="Y1281" s="95">
        <v>-6.02</v>
      </c>
      <c r="Z1281" s="93">
        <v>0.03</v>
      </c>
      <c r="AA1281" s="102" t="s">
        <v>151</v>
      </c>
      <c r="AB1281" s="103" t="s">
        <v>151</v>
      </c>
      <c r="AC1281" s="93">
        <v>0</v>
      </c>
      <c r="AD1281" s="92">
        <v>0</v>
      </c>
      <c r="AE1281" s="104" t="s">
        <v>152</v>
      </c>
      <c r="AF1281" s="93"/>
      <c r="AG1281" s="92"/>
      <c r="AH1281" s="30" t="s">
        <v>38</v>
      </c>
      <c r="AI1281" s="93">
        <v>3.72</v>
      </c>
      <c r="AJ1281" s="93">
        <v>4.41</v>
      </c>
      <c r="AK1281" s="105"/>
      <c r="AL1281" s="106" t="s">
        <v>152</v>
      </c>
      <c r="AM1281" s="94">
        <v>182.28</v>
      </c>
      <c r="AN1281" s="94">
        <v>216.09</v>
      </c>
      <c r="AO1281" s="107" t="s">
        <v>152</v>
      </c>
      <c r="AP1281" s="108" t="s">
        <v>152</v>
      </c>
      <c r="AQ1281" s="380"/>
      <c r="AR1281" s="389" t="s">
        <v>40</v>
      </c>
      <c r="AS1281" s="123" t="s">
        <v>40</v>
      </c>
      <c r="AT1281" s="123" t="s">
        <v>40</v>
      </c>
      <c r="AU1281" s="123" t="s">
        <v>40</v>
      </c>
      <c r="AV1281" s="390" t="s">
        <v>40</v>
      </c>
      <c r="AW1281" s="391" t="s">
        <v>40</v>
      </c>
    </row>
    <row r="1282" spans="1:49" ht="24" x14ac:dyDescent="0.25">
      <c r="A1282" s="89" t="s">
        <v>428</v>
      </c>
      <c r="B1282" s="209" t="s">
        <v>429</v>
      </c>
      <c r="C1282" s="209" t="s">
        <v>430</v>
      </c>
      <c r="D1282" s="209" t="s">
        <v>449</v>
      </c>
      <c r="E1282" s="149" t="s">
        <v>785</v>
      </c>
      <c r="F1282" s="322">
        <v>17168</v>
      </c>
      <c r="G1282" s="150">
        <v>5235</v>
      </c>
      <c r="H1282" s="91" t="s">
        <v>146</v>
      </c>
      <c r="I1282" s="91" t="s">
        <v>147</v>
      </c>
      <c r="J1282" s="90"/>
      <c r="K1282" s="115" t="s">
        <v>302</v>
      </c>
      <c r="L1282" s="90"/>
      <c r="M1282" s="90"/>
      <c r="N1282" s="90" t="s">
        <v>445</v>
      </c>
      <c r="O1282" s="211"/>
      <c r="P1282" s="367" t="s">
        <v>435</v>
      </c>
      <c r="Q1282" s="378" t="s">
        <v>165</v>
      </c>
      <c r="R1282" s="91" t="s">
        <v>436</v>
      </c>
      <c r="S1282" s="379" t="s">
        <v>455</v>
      </c>
      <c r="T1282" s="398" t="s">
        <v>455</v>
      </c>
      <c r="U1282" s="371">
        <v>7.8</v>
      </c>
      <c r="V1282" s="372" t="s">
        <v>157</v>
      </c>
      <c r="W1282" s="373">
        <v>0.9</v>
      </c>
      <c r="X1282" s="95">
        <v>-5.99</v>
      </c>
      <c r="Y1282" s="95">
        <v>-6.02</v>
      </c>
      <c r="Z1282" s="93">
        <v>0.03</v>
      </c>
      <c r="AA1282" s="102" t="s">
        <v>151</v>
      </c>
      <c r="AB1282" s="103" t="s">
        <v>151</v>
      </c>
      <c r="AC1282" s="93">
        <v>0</v>
      </c>
      <c r="AD1282" s="92">
        <v>0</v>
      </c>
      <c r="AE1282" s="104" t="s">
        <v>152</v>
      </c>
      <c r="AF1282" s="93"/>
      <c r="AG1282" s="92"/>
      <c r="AH1282" s="30" t="s">
        <v>38</v>
      </c>
      <c r="AI1282" s="93">
        <v>3.34</v>
      </c>
      <c r="AJ1282" s="93">
        <v>4.4400000000000004</v>
      </c>
      <c r="AK1282" s="105"/>
      <c r="AL1282" s="106" t="s">
        <v>152</v>
      </c>
      <c r="AM1282" s="94">
        <v>187.04</v>
      </c>
      <c r="AN1282" s="94">
        <v>248.64000000000001</v>
      </c>
      <c r="AO1282" s="107" t="s">
        <v>152</v>
      </c>
      <c r="AP1282" s="108" t="s">
        <v>152</v>
      </c>
      <c r="AQ1282" s="380"/>
      <c r="AR1282" s="389" t="s">
        <v>40</v>
      </c>
      <c r="AS1282" s="123" t="s">
        <v>40</v>
      </c>
      <c r="AT1282" s="123" t="s">
        <v>40</v>
      </c>
      <c r="AU1282" s="123" t="s">
        <v>40</v>
      </c>
      <c r="AV1282" s="390" t="s">
        <v>40</v>
      </c>
      <c r="AW1282" s="391" t="s">
        <v>40</v>
      </c>
    </row>
    <row r="1283" spans="1:49" ht="24" x14ac:dyDescent="0.25">
      <c r="A1283" s="89" t="s">
        <v>428</v>
      </c>
      <c r="B1283" s="209" t="s">
        <v>429</v>
      </c>
      <c r="C1283" s="209" t="s">
        <v>430</v>
      </c>
      <c r="D1283" s="209" t="s">
        <v>449</v>
      </c>
      <c r="E1283" s="149" t="s">
        <v>785</v>
      </c>
      <c r="F1283" s="322">
        <v>17168</v>
      </c>
      <c r="G1283" s="150">
        <v>5236</v>
      </c>
      <c r="H1283" s="91" t="s">
        <v>146</v>
      </c>
      <c r="I1283" s="91" t="s">
        <v>147</v>
      </c>
      <c r="J1283" s="90"/>
      <c r="K1283" s="115" t="s">
        <v>302</v>
      </c>
      <c r="L1283" s="90"/>
      <c r="M1283" s="90"/>
      <c r="N1283" s="90" t="s">
        <v>445</v>
      </c>
      <c r="O1283" s="211"/>
      <c r="P1283" s="367" t="s">
        <v>435</v>
      </c>
      <c r="Q1283" s="378" t="s">
        <v>165</v>
      </c>
      <c r="R1283" s="91" t="s">
        <v>436</v>
      </c>
      <c r="S1283" s="379" t="s">
        <v>455</v>
      </c>
      <c r="T1283" s="398" t="s">
        <v>455</v>
      </c>
      <c r="U1283" s="371">
        <v>7</v>
      </c>
      <c r="V1283" s="372" t="s">
        <v>157</v>
      </c>
      <c r="W1283" s="373">
        <v>0.9</v>
      </c>
      <c r="X1283" s="95">
        <v>-5.99</v>
      </c>
      <c r="Y1283" s="95">
        <v>-6.02</v>
      </c>
      <c r="Z1283" s="93">
        <v>0.03</v>
      </c>
      <c r="AA1283" s="102" t="s">
        <v>151</v>
      </c>
      <c r="AB1283" s="103" t="s">
        <v>151</v>
      </c>
      <c r="AC1283" s="93">
        <v>0</v>
      </c>
      <c r="AD1283" s="92">
        <v>0</v>
      </c>
      <c r="AE1283" s="104" t="s">
        <v>152</v>
      </c>
      <c r="AF1283" s="93"/>
      <c r="AG1283" s="92"/>
      <c r="AH1283" s="30" t="s">
        <v>38</v>
      </c>
      <c r="AI1283" s="93">
        <v>2.59</v>
      </c>
      <c r="AJ1283" s="93">
        <v>3.76</v>
      </c>
      <c r="AK1283" s="105"/>
      <c r="AL1283" s="106" t="s">
        <v>152</v>
      </c>
      <c r="AM1283" s="94">
        <v>121.72999999999999</v>
      </c>
      <c r="AN1283" s="94">
        <v>176.72</v>
      </c>
      <c r="AO1283" s="107" t="s">
        <v>152</v>
      </c>
      <c r="AP1283" s="108" t="s">
        <v>152</v>
      </c>
      <c r="AQ1283" s="380"/>
      <c r="AR1283" s="389" t="s">
        <v>40</v>
      </c>
      <c r="AS1283" s="123" t="s">
        <v>40</v>
      </c>
      <c r="AT1283" s="123" t="s">
        <v>40</v>
      </c>
      <c r="AU1283" s="123" t="s">
        <v>40</v>
      </c>
      <c r="AV1283" s="390" t="s">
        <v>40</v>
      </c>
      <c r="AW1283" s="391" t="s">
        <v>40</v>
      </c>
    </row>
    <row r="1284" spans="1:49" x14ac:dyDescent="0.25">
      <c r="A1284" s="89" t="s">
        <v>428</v>
      </c>
      <c r="B1284" s="209" t="s">
        <v>429</v>
      </c>
      <c r="C1284" s="209" t="s">
        <v>430</v>
      </c>
      <c r="D1284" s="209" t="s">
        <v>449</v>
      </c>
      <c r="E1284" s="149" t="s">
        <v>786</v>
      </c>
      <c r="F1284" s="91">
        <v>17169</v>
      </c>
      <c r="G1284" s="150">
        <v>5331</v>
      </c>
      <c r="H1284" s="91" t="s">
        <v>146</v>
      </c>
      <c r="I1284" s="91" t="s">
        <v>147</v>
      </c>
      <c r="J1284" s="90"/>
      <c r="K1284" s="115" t="s">
        <v>302</v>
      </c>
      <c r="L1284" s="90"/>
      <c r="M1284" s="90"/>
      <c r="N1284" s="90"/>
      <c r="O1284" s="211"/>
      <c r="P1284" s="367" t="s">
        <v>39</v>
      </c>
      <c r="Q1284" s="378" t="s">
        <v>39</v>
      </c>
      <c r="R1284" s="91"/>
      <c r="S1284" s="379" t="s">
        <v>76</v>
      </c>
      <c r="T1284" s="367" t="s">
        <v>39</v>
      </c>
      <c r="U1284" s="371">
        <v>6.2</v>
      </c>
      <c r="V1284" s="372" t="s">
        <v>157</v>
      </c>
      <c r="W1284" s="373">
        <v>0.75</v>
      </c>
      <c r="X1284" s="95">
        <v>-5.55</v>
      </c>
      <c r="Y1284" s="95">
        <v>-5.62</v>
      </c>
      <c r="Z1284" s="93">
        <v>7.0000000000000007E-2</v>
      </c>
      <c r="AA1284" s="102" t="s">
        <v>151</v>
      </c>
      <c r="AB1284" s="103" t="s">
        <v>151</v>
      </c>
      <c r="AC1284" s="93">
        <v>2.3428296036629201</v>
      </c>
      <c r="AD1284" s="92">
        <v>147</v>
      </c>
      <c r="AE1284" s="102" t="s">
        <v>151</v>
      </c>
      <c r="AF1284" s="93"/>
      <c r="AG1284" s="92"/>
      <c r="AH1284" s="30" t="s">
        <v>38</v>
      </c>
      <c r="AI1284" s="93">
        <v>3.09</v>
      </c>
      <c r="AJ1284" s="93">
        <v>2.89</v>
      </c>
      <c r="AK1284" s="105"/>
      <c r="AL1284" s="111" t="s">
        <v>151</v>
      </c>
      <c r="AM1284" s="94">
        <v>210.12</v>
      </c>
      <c r="AN1284" s="94">
        <v>196.52</v>
      </c>
      <c r="AO1284" s="110" t="s">
        <v>151</v>
      </c>
      <c r="AP1284" s="107" t="s">
        <v>152</v>
      </c>
      <c r="AQ1284" s="380"/>
      <c r="AR1284" s="100" t="s">
        <v>38</v>
      </c>
      <c r="AS1284" s="95" t="s">
        <v>38</v>
      </c>
      <c r="AT1284" s="95" t="s">
        <v>38</v>
      </c>
      <c r="AU1284" s="95" t="s">
        <v>38</v>
      </c>
      <c r="AV1284" s="381" t="s">
        <v>38</v>
      </c>
      <c r="AW1284" s="382" t="s">
        <v>38</v>
      </c>
    </row>
    <row r="1285" spans="1:49" x14ac:dyDescent="0.25">
      <c r="A1285" s="89" t="s">
        <v>428</v>
      </c>
      <c r="B1285" s="209" t="s">
        <v>429</v>
      </c>
      <c r="C1285" s="209" t="s">
        <v>430</v>
      </c>
      <c r="D1285" s="209" t="s">
        <v>449</v>
      </c>
      <c r="E1285" s="149" t="s">
        <v>786</v>
      </c>
      <c r="F1285" s="91">
        <v>17169</v>
      </c>
      <c r="G1285" s="150">
        <v>5332</v>
      </c>
      <c r="H1285" s="91" t="s">
        <v>146</v>
      </c>
      <c r="I1285" s="91" t="s">
        <v>147</v>
      </c>
      <c r="J1285" s="90"/>
      <c r="K1285" s="115" t="s">
        <v>302</v>
      </c>
      <c r="L1285" s="90"/>
      <c r="M1285" s="90"/>
      <c r="N1285" s="90"/>
      <c r="O1285" s="211"/>
      <c r="P1285" s="367" t="s">
        <v>39</v>
      </c>
      <c r="Q1285" s="378" t="s">
        <v>39</v>
      </c>
      <c r="R1285" s="91"/>
      <c r="S1285" s="379" t="s">
        <v>76</v>
      </c>
      <c r="T1285" s="367" t="s">
        <v>39</v>
      </c>
      <c r="U1285" s="371">
        <v>6.6</v>
      </c>
      <c r="V1285" s="372" t="s">
        <v>157</v>
      </c>
      <c r="W1285" s="373">
        <v>0.75</v>
      </c>
      <c r="X1285" s="95">
        <v>-5.55</v>
      </c>
      <c r="Y1285" s="95">
        <v>-5.62</v>
      </c>
      <c r="Z1285" s="93">
        <v>7.0000000000000007E-2</v>
      </c>
      <c r="AA1285" s="102" t="s">
        <v>151</v>
      </c>
      <c r="AB1285" s="103" t="s">
        <v>151</v>
      </c>
      <c r="AC1285" s="93">
        <v>2.6359884863512502</v>
      </c>
      <c r="AD1285" s="92">
        <v>142</v>
      </c>
      <c r="AE1285" s="102" t="s">
        <v>151</v>
      </c>
      <c r="AF1285" s="93"/>
      <c r="AG1285" s="92"/>
      <c r="AH1285" s="30" t="s">
        <v>38</v>
      </c>
      <c r="AI1285" s="93">
        <v>3.72</v>
      </c>
      <c r="AJ1285" s="93">
        <v>3.08</v>
      </c>
      <c r="AK1285" s="105"/>
      <c r="AL1285" s="111" t="s">
        <v>151</v>
      </c>
      <c r="AM1285" s="94">
        <v>200.88000000000002</v>
      </c>
      <c r="AN1285" s="94">
        <v>166.32</v>
      </c>
      <c r="AO1285" s="110" t="s">
        <v>151</v>
      </c>
      <c r="AP1285" s="107" t="s">
        <v>152</v>
      </c>
      <c r="AQ1285" s="380"/>
      <c r="AR1285" s="100" t="s">
        <v>38</v>
      </c>
      <c r="AS1285" s="95" t="s">
        <v>38</v>
      </c>
      <c r="AT1285" s="95" t="s">
        <v>38</v>
      </c>
      <c r="AU1285" s="95" t="s">
        <v>38</v>
      </c>
      <c r="AV1285" s="381" t="s">
        <v>38</v>
      </c>
      <c r="AW1285" s="382" t="s">
        <v>38</v>
      </c>
    </row>
    <row r="1286" spans="1:49" x14ac:dyDescent="0.25">
      <c r="A1286" s="89" t="s">
        <v>428</v>
      </c>
      <c r="B1286" s="209" t="s">
        <v>429</v>
      </c>
      <c r="C1286" s="209" t="s">
        <v>430</v>
      </c>
      <c r="D1286" s="209" t="s">
        <v>449</v>
      </c>
      <c r="E1286" s="149" t="s">
        <v>786</v>
      </c>
      <c r="F1286" s="91">
        <v>17169</v>
      </c>
      <c r="G1286" s="150">
        <v>5333</v>
      </c>
      <c r="H1286" s="91" t="s">
        <v>146</v>
      </c>
      <c r="I1286" s="91" t="s">
        <v>147</v>
      </c>
      <c r="J1286" s="90"/>
      <c r="K1286" s="115" t="s">
        <v>302</v>
      </c>
      <c r="L1286" s="90"/>
      <c r="M1286" s="90"/>
      <c r="N1286" s="90"/>
      <c r="O1286" s="211"/>
      <c r="P1286" s="367" t="s">
        <v>39</v>
      </c>
      <c r="Q1286" s="378" t="s">
        <v>39</v>
      </c>
      <c r="R1286" s="91"/>
      <c r="S1286" s="379" t="s">
        <v>76</v>
      </c>
      <c r="T1286" s="367" t="s">
        <v>39</v>
      </c>
      <c r="U1286" s="371">
        <v>7.1</v>
      </c>
      <c r="V1286" s="372" t="s">
        <v>157</v>
      </c>
      <c r="W1286" s="373">
        <v>0.75</v>
      </c>
      <c r="X1286" s="95">
        <v>-5.55</v>
      </c>
      <c r="Y1286" s="95">
        <v>-5.62</v>
      </c>
      <c r="Z1286" s="93">
        <v>7.0000000000000007E-2</v>
      </c>
      <c r="AA1286" s="102" t="s">
        <v>151</v>
      </c>
      <c r="AB1286" s="103" t="s">
        <v>151</v>
      </c>
      <c r="AC1286" s="93">
        <v>2.5383012233062101</v>
      </c>
      <c r="AD1286" s="92">
        <v>113</v>
      </c>
      <c r="AE1286" s="102" t="s">
        <v>151</v>
      </c>
      <c r="AF1286" s="93"/>
      <c r="AG1286" s="92"/>
      <c r="AH1286" s="30" t="s">
        <v>38</v>
      </c>
      <c r="AI1286" s="93">
        <v>3.94</v>
      </c>
      <c r="AJ1286" s="93">
        <v>3.37</v>
      </c>
      <c r="AK1286" s="105"/>
      <c r="AL1286" s="111" t="s">
        <v>151</v>
      </c>
      <c r="AM1286" s="94">
        <v>181.24</v>
      </c>
      <c r="AN1286" s="94">
        <v>155.02000000000001</v>
      </c>
      <c r="AO1286" s="110" t="s">
        <v>151</v>
      </c>
      <c r="AP1286" s="107" t="s">
        <v>152</v>
      </c>
      <c r="AQ1286" s="380"/>
      <c r="AR1286" s="100" t="s">
        <v>38</v>
      </c>
      <c r="AS1286" s="95" t="s">
        <v>38</v>
      </c>
      <c r="AT1286" s="95" t="s">
        <v>38</v>
      </c>
      <c r="AU1286" s="95" t="s">
        <v>38</v>
      </c>
      <c r="AV1286" s="381" t="s">
        <v>38</v>
      </c>
      <c r="AW1286" s="382" t="s">
        <v>38</v>
      </c>
    </row>
    <row r="1287" spans="1:49" x14ac:dyDescent="0.25">
      <c r="A1287" s="89" t="s">
        <v>428</v>
      </c>
      <c r="B1287" s="209" t="s">
        <v>429</v>
      </c>
      <c r="C1287" s="209" t="s">
        <v>430</v>
      </c>
      <c r="D1287" s="209" t="s">
        <v>449</v>
      </c>
      <c r="E1287" s="149" t="s">
        <v>786</v>
      </c>
      <c r="F1287" s="91">
        <v>17169</v>
      </c>
      <c r="G1287" s="150">
        <v>5561</v>
      </c>
      <c r="H1287" s="91" t="s">
        <v>146</v>
      </c>
      <c r="I1287" s="91" t="s">
        <v>147</v>
      </c>
      <c r="J1287" s="90"/>
      <c r="K1287" s="115" t="s">
        <v>302</v>
      </c>
      <c r="L1287" s="90"/>
      <c r="M1287" s="90"/>
      <c r="N1287" s="90"/>
      <c r="O1287" s="211"/>
      <c r="P1287" s="367" t="s">
        <v>164</v>
      </c>
      <c r="Q1287" s="378" t="s">
        <v>39</v>
      </c>
      <c r="R1287" s="91"/>
      <c r="S1287" s="379" t="s">
        <v>76</v>
      </c>
      <c r="T1287" s="367" t="s">
        <v>39</v>
      </c>
      <c r="U1287" s="371">
        <v>6.3</v>
      </c>
      <c r="V1287" s="372" t="s">
        <v>157</v>
      </c>
      <c r="W1287" s="373">
        <v>0.75</v>
      </c>
      <c r="X1287" s="95">
        <v>-5.55</v>
      </c>
      <c r="Y1287" s="95">
        <v>-5.62</v>
      </c>
      <c r="Z1287" s="93">
        <v>7.0000000000000007E-2</v>
      </c>
      <c r="AA1287" s="102" t="s">
        <v>151</v>
      </c>
      <c r="AB1287" s="103" t="s">
        <v>151</v>
      </c>
      <c r="AC1287" s="93">
        <v>0.79116356555772305</v>
      </c>
      <c r="AD1287" s="92">
        <v>53</v>
      </c>
      <c r="AE1287" s="104" t="s">
        <v>152</v>
      </c>
      <c r="AF1287" s="93"/>
      <c r="AG1287" s="92"/>
      <c r="AH1287" s="30" t="s">
        <v>38</v>
      </c>
      <c r="AI1287" s="93">
        <v>3.17</v>
      </c>
      <c r="AJ1287" s="93">
        <v>2.82</v>
      </c>
      <c r="AK1287" s="105"/>
      <c r="AL1287" s="106" t="s">
        <v>152</v>
      </c>
      <c r="AM1287" s="94">
        <v>263.11</v>
      </c>
      <c r="AN1287" s="94">
        <v>234.05999999999997</v>
      </c>
      <c r="AO1287" s="110" t="s">
        <v>151</v>
      </c>
      <c r="AP1287" s="107" t="s">
        <v>152</v>
      </c>
      <c r="AQ1287" s="380"/>
      <c r="AR1287" s="100" t="s">
        <v>38</v>
      </c>
      <c r="AS1287" s="95" t="s">
        <v>38</v>
      </c>
      <c r="AT1287" s="95" t="s">
        <v>38</v>
      </c>
      <c r="AU1287" s="95" t="s">
        <v>38</v>
      </c>
      <c r="AV1287" s="381" t="s">
        <v>38</v>
      </c>
      <c r="AW1287" s="382" t="s">
        <v>38</v>
      </c>
    </row>
    <row r="1288" spans="1:49" x14ac:dyDescent="0.25">
      <c r="A1288" s="89" t="s">
        <v>428</v>
      </c>
      <c r="B1288" s="209" t="s">
        <v>429</v>
      </c>
      <c r="C1288" s="209" t="s">
        <v>430</v>
      </c>
      <c r="D1288" s="209" t="s">
        <v>449</v>
      </c>
      <c r="E1288" s="149" t="s">
        <v>786</v>
      </c>
      <c r="F1288" s="91">
        <v>17169</v>
      </c>
      <c r="G1288" s="150">
        <v>5562</v>
      </c>
      <c r="H1288" s="91" t="s">
        <v>146</v>
      </c>
      <c r="I1288" s="91" t="s">
        <v>147</v>
      </c>
      <c r="J1288" s="90"/>
      <c r="K1288" s="115" t="s">
        <v>302</v>
      </c>
      <c r="L1288" s="90"/>
      <c r="M1288" s="90"/>
      <c r="N1288" s="90"/>
      <c r="O1288" s="211"/>
      <c r="P1288" s="367" t="s">
        <v>39</v>
      </c>
      <c r="Q1288" s="378" t="s">
        <v>39</v>
      </c>
      <c r="R1288" s="91"/>
      <c r="S1288" s="379" t="s">
        <v>76</v>
      </c>
      <c r="T1288" s="367" t="s">
        <v>39</v>
      </c>
      <c r="U1288" s="371">
        <v>6.7</v>
      </c>
      <c r="V1288" s="372" t="s">
        <v>157</v>
      </c>
      <c r="W1288" s="373">
        <v>0.75</v>
      </c>
      <c r="X1288" s="95">
        <v>-5.55</v>
      </c>
      <c r="Y1288" s="95">
        <v>-5.62</v>
      </c>
      <c r="Z1288" s="93">
        <v>7.0000000000000007E-2</v>
      </c>
      <c r="AA1288" s="102" t="s">
        <v>151</v>
      </c>
      <c r="AB1288" s="103" t="s">
        <v>151</v>
      </c>
      <c r="AC1288" s="93">
        <v>3.2279619548246901</v>
      </c>
      <c r="AD1288" s="92">
        <v>170</v>
      </c>
      <c r="AE1288" s="102" t="s">
        <v>151</v>
      </c>
      <c r="AF1288" s="93"/>
      <c r="AG1288" s="92"/>
      <c r="AH1288" s="30" t="s">
        <v>38</v>
      </c>
      <c r="AI1288" s="93">
        <v>3.96</v>
      </c>
      <c r="AJ1288" s="93">
        <v>3.11</v>
      </c>
      <c r="AK1288" s="105"/>
      <c r="AL1288" s="111" t="s">
        <v>151</v>
      </c>
      <c r="AM1288" s="94">
        <v>372.24</v>
      </c>
      <c r="AN1288" s="94">
        <v>292.33999999999997</v>
      </c>
      <c r="AO1288" s="110" t="s">
        <v>151</v>
      </c>
      <c r="AP1288" s="107" t="s">
        <v>152</v>
      </c>
      <c r="AQ1288" s="380"/>
      <c r="AR1288" s="100" t="s">
        <v>38</v>
      </c>
      <c r="AS1288" s="95" t="s">
        <v>38</v>
      </c>
      <c r="AT1288" s="95" t="s">
        <v>38</v>
      </c>
      <c r="AU1288" s="95" t="s">
        <v>38</v>
      </c>
      <c r="AV1288" s="381" t="s">
        <v>38</v>
      </c>
      <c r="AW1288" s="382" t="s">
        <v>38</v>
      </c>
    </row>
    <row r="1289" spans="1:49" x14ac:dyDescent="0.25">
      <c r="A1289" s="89" t="s">
        <v>428</v>
      </c>
      <c r="B1289" s="209" t="s">
        <v>429</v>
      </c>
      <c r="C1289" s="209" t="s">
        <v>430</v>
      </c>
      <c r="D1289" s="209" t="s">
        <v>449</v>
      </c>
      <c r="E1289" s="149" t="s">
        <v>786</v>
      </c>
      <c r="F1289" s="91">
        <v>17169</v>
      </c>
      <c r="G1289" s="150">
        <v>5563</v>
      </c>
      <c r="H1289" s="91" t="s">
        <v>146</v>
      </c>
      <c r="I1289" s="91" t="s">
        <v>147</v>
      </c>
      <c r="J1289" s="90"/>
      <c r="K1289" s="115" t="s">
        <v>302</v>
      </c>
      <c r="L1289" s="90"/>
      <c r="M1289" s="90"/>
      <c r="N1289" s="90"/>
      <c r="O1289" s="211"/>
      <c r="P1289" s="367" t="s">
        <v>39</v>
      </c>
      <c r="Q1289" s="378" t="s">
        <v>39</v>
      </c>
      <c r="R1289" s="91"/>
      <c r="S1289" s="379" t="s">
        <v>76</v>
      </c>
      <c r="T1289" s="367" t="s">
        <v>39</v>
      </c>
      <c r="U1289" s="371">
        <v>6.3</v>
      </c>
      <c r="V1289" s="372" t="s">
        <v>157</v>
      </c>
      <c r="W1289" s="373">
        <v>0.75</v>
      </c>
      <c r="X1289" s="95">
        <v>-5.55</v>
      </c>
      <c r="Y1289" s="95">
        <v>-5.62</v>
      </c>
      <c r="Z1289" s="93">
        <v>7.0000000000000007E-2</v>
      </c>
      <c r="AA1289" s="102" t="s">
        <v>151</v>
      </c>
      <c r="AB1289" s="103" t="s">
        <v>151</v>
      </c>
      <c r="AC1289" s="93">
        <v>3.24585362562435</v>
      </c>
      <c r="AD1289" s="92">
        <v>208</v>
      </c>
      <c r="AE1289" s="102" t="s">
        <v>151</v>
      </c>
      <c r="AF1289" s="93"/>
      <c r="AG1289" s="92"/>
      <c r="AH1289" s="30" t="s">
        <v>38</v>
      </c>
      <c r="AI1289" s="93">
        <v>3.84</v>
      </c>
      <c r="AJ1289" s="93">
        <v>2.85</v>
      </c>
      <c r="AK1289" s="105"/>
      <c r="AL1289" s="111" t="s">
        <v>151</v>
      </c>
      <c r="AM1289" s="94">
        <v>384</v>
      </c>
      <c r="AN1289" s="94">
        <v>285</v>
      </c>
      <c r="AO1289" s="110" t="s">
        <v>151</v>
      </c>
      <c r="AP1289" s="107" t="s">
        <v>152</v>
      </c>
      <c r="AQ1289" s="380"/>
      <c r="AR1289" s="100" t="s">
        <v>38</v>
      </c>
      <c r="AS1289" s="95" t="s">
        <v>38</v>
      </c>
      <c r="AT1289" s="95" t="s">
        <v>38</v>
      </c>
      <c r="AU1289" s="95" t="s">
        <v>38</v>
      </c>
      <c r="AV1289" s="381" t="s">
        <v>38</v>
      </c>
      <c r="AW1289" s="382" t="s">
        <v>38</v>
      </c>
    </row>
    <row r="1290" spans="1:49" x14ac:dyDescent="0.25">
      <c r="A1290" s="89" t="s">
        <v>428</v>
      </c>
      <c r="B1290" s="209" t="s">
        <v>429</v>
      </c>
      <c r="C1290" s="209" t="s">
        <v>430</v>
      </c>
      <c r="D1290" s="209" t="s">
        <v>449</v>
      </c>
      <c r="E1290" s="149" t="s">
        <v>786</v>
      </c>
      <c r="F1290" s="91">
        <v>17169</v>
      </c>
      <c r="G1290" s="150">
        <v>5564</v>
      </c>
      <c r="H1290" s="91" t="s">
        <v>146</v>
      </c>
      <c r="I1290" s="91" t="s">
        <v>147</v>
      </c>
      <c r="J1290" s="90"/>
      <c r="K1290" s="115" t="s">
        <v>302</v>
      </c>
      <c r="L1290" s="90"/>
      <c r="M1290" s="90"/>
      <c r="N1290" s="90"/>
      <c r="O1290" s="211"/>
      <c r="P1290" s="367" t="s">
        <v>39</v>
      </c>
      <c r="Q1290" s="378" t="s">
        <v>39</v>
      </c>
      <c r="R1290" s="91"/>
      <c r="S1290" s="379" t="s">
        <v>76</v>
      </c>
      <c r="T1290" s="367" t="s">
        <v>39</v>
      </c>
      <c r="U1290" s="371">
        <v>6.1</v>
      </c>
      <c r="V1290" s="372" t="s">
        <v>157</v>
      </c>
      <c r="W1290" s="373">
        <v>0.75</v>
      </c>
      <c r="X1290" s="95">
        <v>-5.55</v>
      </c>
      <c r="Y1290" s="95">
        <v>-5.62</v>
      </c>
      <c r="Z1290" s="93">
        <v>7.0000000000000007E-2</v>
      </c>
      <c r="AA1290" s="102" t="s">
        <v>151</v>
      </c>
      <c r="AB1290" s="103" t="s">
        <v>151</v>
      </c>
      <c r="AC1290" s="93">
        <v>2.7069148673182699</v>
      </c>
      <c r="AD1290" s="92">
        <v>172</v>
      </c>
      <c r="AE1290" s="102" t="s">
        <v>151</v>
      </c>
      <c r="AF1290" s="93"/>
      <c r="AG1290" s="92"/>
      <c r="AH1290" s="30" t="s">
        <v>38</v>
      </c>
      <c r="AI1290" s="93">
        <v>3.56</v>
      </c>
      <c r="AJ1290" s="93">
        <v>2.87</v>
      </c>
      <c r="AK1290" s="105"/>
      <c r="AL1290" s="111" t="s">
        <v>151</v>
      </c>
      <c r="AM1290" s="94">
        <v>234.96</v>
      </c>
      <c r="AN1290" s="94">
        <v>189.42000000000002</v>
      </c>
      <c r="AO1290" s="110" t="s">
        <v>151</v>
      </c>
      <c r="AP1290" s="107" t="s">
        <v>152</v>
      </c>
      <c r="AQ1290" s="380"/>
      <c r="AR1290" s="100" t="s">
        <v>38</v>
      </c>
      <c r="AS1290" s="95" t="s">
        <v>38</v>
      </c>
      <c r="AT1290" s="95" t="s">
        <v>38</v>
      </c>
      <c r="AU1290" s="95" t="s">
        <v>38</v>
      </c>
      <c r="AV1290" s="381" t="s">
        <v>38</v>
      </c>
      <c r="AW1290" s="382" t="s">
        <v>38</v>
      </c>
    </row>
    <row r="1291" spans="1:49" x14ac:dyDescent="0.25">
      <c r="A1291" s="89" t="s">
        <v>428</v>
      </c>
      <c r="B1291" s="209" t="s">
        <v>429</v>
      </c>
      <c r="C1291" s="209" t="s">
        <v>430</v>
      </c>
      <c r="D1291" s="209" t="s">
        <v>449</v>
      </c>
      <c r="E1291" s="149" t="s">
        <v>786</v>
      </c>
      <c r="F1291" s="91">
        <v>17169</v>
      </c>
      <c r="G1291" s="150">
        <v>5565</v>
      </c>
      <c r="H1291" s="91" t="s">
        <v>146</v>
      </c>
      <c r="I1291" s="91" t="s">
        <v>147</v>
      </c>
      <c r="J1291" s="90"/>
      <c r="K1291" s="115" t="s">
        <v>302</v>
      </c>
      <c r="L1291" s="90"/>
      <c r="M1291" s="90"/>
      <c r="N1291" s="90"/>
      <c r="O1291" s="211"/>
      <c r="P1291" s="367" t="s">
        <v>39</v>
      </c>
      <c r="Q1291" s="378" t="s">
        <v>39</v>
      </c>
      <c r="R1291" s="91"/>
      <c r="S1291" s="379" t="s">
        <v>76</v>
      </c>
      <c r="T1291" s="367" t="s">
        <v>39</v>
      </c>
      <c r="U1291" s="371">
        <v>6.1</v>
      </c>
      <c r="V1291" s="372" t="s">
        <v>157</v>
      </c>
      <c r="W1291" s="373">
        <v>0.75</v>
      </c>
      <c r="X1291" s="95">
        <v>-5.55</v>
      </c>
      <c r="Y1291" s="95">
        <v>-5.62</v>
      </c>
      <c r="Z1291" s="93">
        <v>7.0000000000000007E-2</v>
      </c>
      <c r="AA1291" s="102" t="s">
        <v>151</v>
      </c>
      <c r="AB1291" s="103" t="s">
        <v>151</v>
      </c>
      <c r="AC1291" s="93">
        <v>2.1968808741799402</v>
      </c>
      <c r="AD1291" s="92">
        <v>156</v>
      </c>
      <c r="AE1291" s="102" t="s">
        <v>151</v>
      </c>
      <c r="AF1291" s="93"/>
      <c r="AG1291" s="92"/>
      <c r="AH1291" s="30" t="s">
        <v>38</v>
      </c>
      <c r="AI1291" s="93">
        <v>3.29</v>
      </c>
      <c r="AJ1291" s="93">
        <v>2.74</v>
      </c>
      <c r="AK1291" s="105"/>
      <c r="AL1291" s="111" t="s">
        <v>151</v>
      </c>
      <c r="AM1291" s="94">
        <v>78.960000000000008</v>
      </c>
      <c r="AN1291" s="94">
        <v>65.760000000000005</v>
      </c>
      <c r="AO1291" s="110" t="s">
        <v>151</v>
      </c>
      <c r="AP1291" s="107" t="s">
        <v>152</v>
      </c>
      <c r="AQ1291" s="380"/>
      <c r="AR1291" s="100" t="s">
        <v>38</v>
      </c>
      <c r="AS1291" s="95" t="s">
        <v>38</v>
      </c>
      <c r="AT1291" s="95" t="s">
        <v>38</v>
      </c>
      <c r="AU1291" s="95" t="s">
        <v>38</v>
      </c>
      <c r="AV1291" s="381" t="s">
        <v>38</v>
      </c>
      <c r="AW1291" s="382" t="s">
        <v>38</v>
      </c>
    </row>
    <row r="1292" spans="1:49" x14ac:dyDescent="0.25">
      <c r="A1292" s="89" t="s">
        <v>428</v>
      </c>
      <c r="B1292" s="209" t="s">
        <v>429</v>
      </c>
      <c r="C1292" s="209" t="s">
        <v>430</v>
      </c>
      <c r="D1292" s="209" t="s">
        <v>449</v>
      </c>
      <c r="E1292" s="149" t="s">
        <v>787</v>
      </c>
      <c r="F1292" s="91">
        <v>17169</v>
      </c>
      <c r="G1292" s="150">
        <v>5334</v>
      </c>
      <c r="H1292" s="91" t="s">
        <v>146</v>
      </c>
      <c r="I1292" s="91" t="s">
        <v>147</v>
      </c>
      <c r="J1292" s="90"/>
      <c r="K1292" s="115" t="s">
        <v>302</v>
      </c>
      <c r="L1292" s="90"/>
      <c r="M1292" s="90"/>
      <c r="N1292" s="90"/>
      <c r="O1292" s="211"/>
      <c r="P1292" s="367" t="s">
        <v>39</v>
      </c>
      <c r="Q1292" s="378" t="s">
        <v>41</v>
      </c>
      <c r="R1292" s="91"/>
      <c r="S1292" s="379" t="s">
        <v>76</v>
      </c>
      <c r="T1292" s="367" t="s">
        <v>76</v>
      </c>
      <c r="U1292" s="371">
        <v>6.2</v>
      </c>
      <c r="V1292" s="372" t="s">
        <v>157</v>
      </c>
      <c r="W1292" s="373">
        <v>0.75</v>
      </c>
      <c r="X1292" s="95">
        <v>-5.55</v>
      </c>
      <c r="Y1292" s="95">
        <v>-5.62</v>
      </c>
      <c r="Z1292" s="93">
        <v>7.0000000000000007E-2</v>
      </c>
      <c r="AA1292" s="102" t="s">
        <v>151</v>
      </c>
      <c r="AB1292" s="103" t="s">
        <v>151</v>
      </c>
      <c r="AC1292" s="93">
        <v>1.4057952499999899</v>
      </c>
      <c r="AD1292" s="92">
        <v>97</v>
      </c>
      <c r="AE1292" s="102" t="s">
        <v>151</v>
      </c>
      <c r="AF1292" s="93"/>
      <c r="AG1292" s="92"/>
      <c r="AH1292" s="30" t="s">
        <v>38</v>
      </c>
      <c r="AI1292" s="93">
        <v>3.11</v>
      </c>
      <c r="AJ1292" s="93">
        <v>2.77</v>
      </c>
      <c r="AK1292" s="105"/>
      <c r="AL1292" s="111" t="s">
        <v>151</v>
      </c>
      <c r="AM1292" s="94">
        <v>80.86</v>
      </c>
      <c r="AN1292" s="94">
        <v>72.02</v>
      </c>
      <c r="AO1292" s="107" t="s">
        <v>152</v>
      </c>
      <c r="AP1292" s="108" t="s">
        <v>152</v>
      </c>
      <c r="AQ1292" s="380"/>
      <c r="AR1292" s="100" t="s">
        <v>38</v>
      </c>
      <c r="AS1292" s="95" t="s">
        <v>38</v>
      </c>
      <c r="AT1292" s="95" t="s">
        <v>38</v>
      </c>
      <c r="AU1292" s="95" t="s">
        <v>38</v>
      </c>
      <c r="AV1292" s="381" t="s">
        <v>38</v>
      </c>
      <c r="AW1292" s="382" t="s">
        <v>38</v>
      </c>
    </row>
    <row r="1293" spans="1:49" x14ac:dyDescent="0.25">
      <c r="A1293" s="89" t="s">
        <v>428</v>
      </c>
      <c r="B1293" s="209" t="s">
        <v>429</v>
      </c>
      <c r="C1293" s="209" t="s">
        <v>430</v>
      </c>
      <c r="D1293" s="209" t="s">
        <v>449</v>
      </c>
      <c r="E1293" s="149" t="s">
        <v>788</v>
      </c>
      <c r="F1293" s="91">
        <v>17169</v>
      </c>
      <c r="G1293" s="150">
        <v>5600</v>
      </c>
      <c r="H1293" s="384" t="s">
        <v>146</v>
      </c>
      <c r="I1293" s="91" t="s">
        <v>147</v>
      </c>
      <c r="J1293" s="90"/>
      <c r="K1293" s="115" t="s">
        <v>302</v>
      </c>
      <c r="L1293" s="90"/>
      <c r="M1293" s="90"/>
      <c r="N1293" s="90"/>
      <c r="O1293" s="211"/>
      <c r="P1293" s="367" t="s">
        <v>39</v>
      </c>
      <c r="Q1293" s="378" t="s">
        <v>41</v>
      </c>
      <c r="R1293" s="91"/>
      <c r="S1293" s="379" t="s">
        <v>789</v>
      </c>
      <c r="T1293" s="367" t="s">
        <v>76</v>
      </c>
      <c r="U1293" s="371">
        <v>18.7</v>
      </c>
      <c r="V1293" s="372" t="s">
        <v>157</v>
      </c>
      <c r="W1293" s="373">
        <v>0.75</v>
      </c>
      <c r="X1293" s="95">
        <v>-5.55</v>
      </c>
      <c r="Y1293" s="95">
        <v>-5.62</v>
      </c>
      <c r="Z1293" s="93">
        <v>7.0000000000000007E-2</v>
      </c>
      <c r="AA1293" s="102" t="s">
        <v>151</v>
      </c>
      <c r="AB1293" s="103" t="s">
        <v>151</v>
      </c>
      <c r="AC1293" s="93">
        <v>7.6670669535128404</v>
      </c>
      <c r="AD1293" s="92">
        <v>55</v>
      </c>
      <c r="AE1293" s="104" t="s">
        <v>152</v>
      </c>
      <c r="AF1293" s="93"/>
      <c r="AG1293" s="92"/>
      <c r="AH1293" s="30" t="s">
        <v>38</v>
      </c>
      <c r="AI1293" s="93">
        <v>12.14</v>
      </c>
      <c r="AJ1293" s="93">
        <v>12.23</v>
      </c>
      <c r="AK1293" s="105"/>
      <c r="AL1293" s="106" t="s">
        <v>152</v>
      </c>
      <c r="AM1293" s="94">
        <v>206.38</v>
      </c>
      <c r="AN1293" s="94">
        <v>207.91</v>
      </c>
      <c r="AO1293" s="107" t="s">
        <v>152</v>
      </c>
      <c r="AP1293" s="108" t="s">
        <v>152</v>
      </c>
      <c r="AQ1293" s="380"/>
      <c r="AR1293" s="100" t="s">
        <v>38</v>
      </c>
      <c r="AS1293" s="95" t="s">
        <v>38</v>
      </c>
      <c r="AT1293" s="95" t="s">
        <v>38</v>
      </c>
      <c r="AU1293" s="95" t="s">
        <v>38</v>
      </c>
      <c r="AV1293" s="381" t="s">
        <v>38</v>
      </c>
      <c r="AW1293" s="382" t="s">
        <v>38</v>
      </c>
    </row>
    <row r="1294" spans="1:49" x14ac:dyDescent="0.25">
      <c r="A1294" s="89" t="s">
        <v>428</v>
      </c>
      <c r="B1294" s="209" t="s">
        <v>429</v>
      </c>
      <c r="C1294" s="209" t="s">
        <v>430</v>
      </c>
      <c r="D1294" s="209" t="s">
        <v>449</v>
      </c>
      <c r="E1294" s="149" t="s">
        <v>788</v>
      </c>
      <c r="F1294" s="91">
        <v>17169</v>
      </c>
      <c r="G1294" s="150">
        <v>5601</v>
      </c>
      <c r="H1294" s="384" t="s">
        <v>146</v>
      </c>
      <c r="I1294" s="91" t="s">
        <v>147</v>
      </c>
      <c r="J1294" s="90"/>
      <c r="K1294" s="115" t="s">
        <v>302</v>
      </c>
      <c r="L1294" s="90" t="s">
        <v>174</v>
      </c>
      <c r="M1294" s="90"/>
      <c r="N1294" s="90"/>
      <c r="O1294" s="211" t="s">
        <v>790</v>
      </c>
      <c r="P1294" s="367" t="s">
        <v>39</v>
      </c>
      <c r="Q1294" s="378" t="s">
        <v>39</v>
      </c>
      <c r="R1294" s="91"/>
      <c r="S1294" s="379" t="s">
        <v>76</v>
      </c>
      <c r="T1294" s="367" t="s">
        <v>39</v>
      </c>
      <c r="U1294" s="371">
        <v>4.2</v>
      </c>
      <c r="V1294" s="372" t="s">
        <v>157</v>
      </c>
      <c r="W1294" s="373">
        <v>0.75</v>
      </c>
      <c r="X1294" s="95">
        <v>-5.55</v>
      </c>
      <c r="Y1294" s="95">
        <v>-5.62</v>
      </c>
      <c r="Z1294" s="93">
        <v>7.0000000000000007E-2</v>
      </c>
      <c r="AA1294" s="102" t="s">
        <v>151</v>
      </c>
      <c r="AB1294" s="112" t="s">
        <v>155</v>
      </c>
      <c r="AC1294" s="93">
        <v>1.6218719548731599</v>
      </c>
      <c r="AD1294" s="92">
        <v>0</v>
      </c>
      <c r="AE1294" s="104" t="s">
        <v>152</v>
      </c>
      <c r="AF1294" s="93"/>
      <c r="AG1294" s="92"/>
      <c r="AH1294" s="30" t="s">
        <v>38</v>
      </c>
      <c r="AI1294" s="93">
        <v>2.4500000000000002</v>
      </c>
      <c r="AJ1294" s="93"/>
      <c r="AK1294" s="105"/>
      <c r="AL1294" s="106" t="s">
        <v>152</v>
      </c>
      <c r="AM1294" s="94"/>
      <c r="AN1294" s="94"/>
      <c r="AO1294" s="30" t="s">
        <v>33</v>
      </c>
      <c r="AP1294" s="108" t="s">
        <v>152</v>
      </c>
      <c r="AQ1294" s="380"/>
      <c r="AR1294" s="100" t="s">
        <v>38</v>
      </c>
      <c r="AS1294" s="95" t="s">
        <v>38</v>
      </c>
      <c r="AT1294" s="95" t="s">
        <v>38</v>
      </c>
      <c r="AU1294" s="95" t="s">
        <v>38</v>
      </c>
      <c r="AV1294" s="381" t="s">
        <v>38</v>
      </c>
      <c r="AW1294" s="382" t="s">
        <v>38</v>
      </c>
    </row>
    <row r="1295" spans="1:49" x14ac:dyDescent="0.25">
      <c r="A1295" s="89" t="s">
        <v>428</v>
      </c>
      <c r="B1295" s="209" t="s">
        <v>429</v>
      </c>
      <c r="C1295" s="209" t="s">
        <v>430</v>
      </c>
      <c r="D1295" s="209" t="s">
        <v>449</v>
      </c>
      <c r="E1295" s="149" t="s">
        <v>787</v>
      </c>
      <c r="F1295" s="91">
        <v>17170</v>
      </c>
      <c r="G1295" s="150">
        <v>5335</v>
      </c>
      <c r="H1295" s="91" t="s">
        <v>146</v>
      </c>
      <c r="I1295" s="91" t="s">
        <v>147</v>
      </c>
      <c r="J1295" s="90"/>
      <c r="K1295" s="115" t="s">
        <v>302</v>
      </c>
      <c r="L1295" s="90"/>
      <c r="M1295" s="90"/>
      <c r="N1295" s="90"/>
      <c r="O1295" s="211"/>
      <c r="P1295" s="367" t="s">
        <v>41</v>
      </c>
      <c r="Q1295" s="378" t="s">
        <v>41</v>
      </c>
      <c r="R1295" s="91"/>
      <c r="S1295" s="379" t="s">
        <v>76</v>
      </c>
      <c r="T1295" s="367" t="s">
        <v>76</v>
      </c>
      <c r="U1295" s="371">
        <v>18</v>
      </c>
      <c r="V1295" s="372" t="s">
        <v>157</v>
      </c>
      <c r="W1295" s="373">
        <v>0.75</v>
      </c>
      <c r="X1295" s="95">
        <v>-5.55</v>
      </c>
      <c r="Y1295" s="95">
        <v>-5.62</v>
      </c>
      <c r="Z1295" s="93">
        <v>7.0000000000000007E-2</v>
      </c>
      <c r="AA1295" s="102" t="s">
        <v>151</v>
      </c>
      <c r="AB1295" s="103" t="s">
        <v>151</v>
      </c>
      <c r="AC1295" s="93">
        <v>3.3636218791207999</v>
      </c>
      <c r="AD1295" s="92">
        <v>26</v>
      </c>
      <c r="AE1295" s="104" t="s">
        <v>152</v>
      </c>
      <c r="AF1295" s="93"/>
      <c r="AG1295" s="92"/>
      <c r="AH1295" s="30" t="s">
        <v>38</v>
      </c>
      <c r="AI1295" s="93">
        <v>12.21</v>
      </c>
      <c r="AJ1295" s="93">
        <v>11.52</v>
      </c>
      <c r="AK1295" s="105"/>
      <c r="AL1295" s="106" t="s">
        <v>152</v>
      </c>
      <c r="AM1295" s="94">
        <v>366.3</v>
      </c>
      <c r="AN1295" s="94">
        <v>345.59999999999997</v>
      </c>
      <c r="AO1295" s="107" t="s">
        <v>152</v>
      </c>
      <c r="AP1295" s="108" t="s">
        <v>152</v>
      </c>
      <c r="AQ1295" s="380"/>
      <c r="AR1295" s="100" t="s">
        <v>38</v>
      </c>
      <c r="AS1295" s="95" t="s">
        <v>38</v>
      </c>
      <c r="AT1295" s="95" t="s">
        <v>38</v>
      </c>
      <c r="AU1295" s="95" t="s">
        <v>38</v>
      </c>
      <c r="AV1295" s="381" t="s">
        <v>38</v>
      </c>
      <c r="AW1295" s="382" t="s">
        <v>38</v>
      </c>
    </row>
    <row r="1296" spans="1:49" x14ac:dyDescent="0.25">
      <c r="A1296" s="89" t="s">
        <v>428</v>
      </c>
      <c r="B1296" s="209" t="s">
        <v>429</v>
      </c>
      <c r="C1296" s="209" t="s">
        <v>430</v>
      </c>
      <c r="D1296" s="209" t="s">
        <v>449</v>
      </c>
      <c r="E1296" s="149" t="s">
        <v>787</v>
      </c>
      <c r="F1296" s="91">
        <v>17171</v>
      </c>
      <c r="G1296" s="150">
        <v>5336</v>
      </c>
      <c r="H1296" s="91" t="s">
        <v>146</v>
      </c>
      <c r="I1296" s="91" t="s">
        <v>147</v>
      </c>
      <c r="J1296" s="90"/>
      <c r="K1296" s="115" t="s">
        <v>302</v>
      </c>
      <c r="L1296" s="90"/>
      <c r="M1296" s="90"/>
      <c r="N1296" s="90"/>
      <c r="O1296" s="211"/>
      <c r="P1296" s="367" t="s">
        <v>39</v>
      </c>
      <c r="Q1296" s="378" t="s">
        <v>39</v>
      </c>
      <c r="R1296" s="91"/>
      <c r="S1296" s="379" t="s">
        <v>76</v>
      </c>
      <c r="T1296" s="367" t="s">
        <v>39</v>
      </c>
      <c r="U1296" s="371">
        <v>10.8</v>
      </c>
      <c r="V1296" s="372" t="s">
        <v>157</v>
      </c>
      <c r="W1296" s="373">
        <v>0.75</v>
      </c>
      <c r="X1296" s="95">
        <v>-5.55</v>
      </c>
      <c r="Y1296" s="95">
        <v>-5.62</v>
      </c>
      <c r="Z1296" s="93">
        <v>7.0000000000000007E-2</v>
      </c>
      <c r="AA1296" s="102" t="s">
        <v>151</v>
      </c>
      <c r="AB1296" s="103" t="s">
        <v>151</v>
      </c>
      <c r="AC1296" s="93">
        <v>4.2857171428571403</v>
      </c>
      <c r="AD1296" s="92">
        <v>73</v>
      </c>
      <c r="AE1296" s="102" t="s">
        <v>151</v>
      </c>
      <c r="AF1296" s="93"/>
      <c r="AG1296" s="92"/>
      <c r="AH1296" s="30" t="s">
        <v>38</v>
      </c>
      <c r="AI1296" s="93">
        <v>6.62</v>
      </c>
      <c r="AJ1296" s="93">
        <v>6.08</v>
      </c>
      <c r="AK1296" s="105"/>
      <c r="AL1296" s="111" t="s">
        <v>151</v>
      </c>
      <c r="AM1296" s="94">
        <v>436.92</v>
      </c>
      <c r="AN1296" s="94">
        <v>401.28000000000003</v>
      </c>
      <c r="AO1296" s="107" t="s">
        <v>152</v>
      </c>
      <c r="AP1296" s="108" t="s">
        <v>152</v>
      </c>
      <c r="AQ1296" s="380"/>
      <c r="AR1296" s="100" t="s">
        <v>38</v>
      </c>
      <c r="AS1296" s="95" t="s">
        <v>38</v>
      </c>
      <c r="AT1296" s="95" t="s">
        <v>38</v>
      </c>
      <c r="AU1296" s="95" t="s">
        <v>38</v>
      </c>
      <c r="AV1296" s="381" t="s">
        <v>38</v>
      </c>
      <c r="AW1296" s="382" t="s">
        <v>38</v>
      </c>
    </row>
    <row r="1297" spans="1:49" x14ac:dyDescent="0.25">
      <c r="A1297" s="89" t="s">
        <v>428</v>
      </c>
      <c r="B1297" s="209" t="s">
        <v>429</v>
      </c>
      <c r="C1297" s="209" t="s">
        <v>430</v>
      </c>
      <c r="D1297" s="209" t="s">
        <v>449</v>
      </c>
      <c r="E1297" s="149" t="s">
        <v>787</v>
      </c>
      <c r="F1297" s="91">
        <v>17171</v>
      </c>
      <c r="G1297" s="150">
        <v>5337</v>
      </c>
      <c r="H1297" s="91" t="s">
        <v>146</v>
      </c>
      <c r="I1297" s="91" t="s">
        <v>147</v>
      </c>
      <c r="J1297" s="90"/>
      <c r="K1297" s="115" t="s">
        <v>302</v>
      </c>
      <c r="L1297" s="90"/>
      <c r="M1297" s="90"/>
      <c r="N1297" s="90"/>
      <c r="O1297" s="211"/>
      <c r="P1297" s="367" t="s">
        <v>39</v>
      </c>
      <c r="Q1297" s="378" t="s">
        <v>39</v>
      </c>
      <c r="R1297" s="91"/>
      <c r="S1297" s="379" t="s">
        <v>76</v>
      </c>
      <c r="T1297" s="367" t="s">
        <v>39</v>
      </c>
      <c r="U1297" s="371">
        <v>5</v>
      </c>
      <c r="V1297" s="372" t="s">
        <v>157</v>
      </c>
      <c r="W1297" s="373">
        <v>0.75</v>
      </c>
      <c r="X1297" s="95">
        <v>-5.55</v>
      </c>
      <c r="Y1297" s="95">
        <v>-5.62</v>
      </c>
      <c r="Z1297" s="93">
        <v>7.0000000000000007E-2</v>
      </c>
      <c r="AA1297" s="102" t="s">
        <v>151</v>
      </c>
      <c r="AB1297" s="103" t="s">
        <v>151</v>
      </c>
      <c r="AC1297" s="93">
        <v>1.8129553467708699</v>
      </c>
      <c r="AD1297" s="92">
        <v>647</v>
      </c>
      <c r="AE1297" s="102" t="s">
        <v>151</v>
      </c>
      <c r="AF1297" s="93"/>
      <c r="AG1297" s="92"/>
      <c r="AH1297" s="30" t="s">
        <v>38</v>
      </c>
      <c r="AI1297" s="93">
        <v>2.9</v>
      </c>
      <c r="AJ1297" s="93">
        <v>1.9</v>
      </c>
      <c r="AK1297" s="105"/>
      <c r="AL1297" s="111" t="s">
        <v>151</v>
      </c>
      <c r="AM1297" s="94">
        <v>292.89999999999998</v>
      </c>
      <c r="AN1297" s="94">
        <v>191.89999999999998</v>
      </c>
      <c r="AO1297" s="107" t="s">
        <v>152</v>
      </c>
      <c r="AP1297" s="108" t="s">
        <v>152</v>
      </c>
      <c r="AQ1297" s="380"/>
      <c r="AR1297" s="100" t="s">
        <v>38</v>
      </c>
      <c r="AS1297" s="95" t="s">
        <v>38</v>
      </c>
      <c r="AT1297" s="95" t="s">
        <v>38</v>
      </c>
      <c r="AU1297" s="95" t="s">
        <v>38</v>
      </c>
      <c r="AV1297" s="381" t="s">
        <v>38</v>
      </c>
      <c r="AW1297" s="382" t="s">
        <v>38</v>
      </c>
    </row>
    <row r="1298" spans="1:49" x14ac:dyDescent="0.25">
      <c r="A1298" s="89" t="s">
        <v>428</v>
      </c>
      <c r="B1298" s="209" t="s">
        <v>429</v>
      </c>
      <c r="C1298" s="209" t="s">
        <v>430</v>
      </c>
      <c r="D1298" s="209" t="s">
        <v>449</v>
      </c>
      <c r="E1298" s="149" t="s">
        <v>787</v>
      </c>
      <c r="F1298" s="91">
        <v>17171</v>
      </c>
      <c r="G1298" s="150">
        <v>5338</v>
      </c>
      <c r="H1298" s="91" t="s">
        <v>146</v>
      </c>
      <c r="I1298" s="91" t="s">
        <v>147</v>
      </c>
      <c r="J1298" s="90"/>
      <c r="K1298" s="115" t="s">
        <v>302</v>
      </c>
      <c r="L1298" s="90" t="s">
        <v>174</v>
      </c>
      <c r="M1298" s="90"/>
      <c r="N1298" s="90"/>
      <c r="O1298" s="211"/>
      <c r="P1298" s="367" t="s">
        <v>39</v>
      </c>
      <c r="Q1298" s="378" t="s">
        <v>39</v>
      </c>
      <c r="R1298" s="91"/>
      <c r="S1298" s="379" t="s">
        <v>76</v>
      </c>
      <c r="T1298" s="367" t="s">
        <v>39</v>
      </c>
      <c r="U1298" s="371">
        <v>4.3</v>
      </c>
      <c r="V1298" s="372" t="s">
        <v>157</v>
      </c>
      <c r="W1298" s="373">
        <v>0.75</v>
      </c>
      <c r="X1298" s="95">
        <v>-5.55</v>
      </c>
      <c r="Y1298" s="95">
        <v>-5.62</v>
      </c>
      <c r="Z1298" s="93">
        <v>7.0000000000000007E-2</v>
      </c>
      <c r="AA1298" s="102" t="s">
        <v>151</v>
      </c>
      <c r="AB1298" s="112" t="s">
        <v>155</v>
      </c>
      <c r="AC1298" s="93">
        <v>1.69470731444976</v>
      </c>
      <c r="AD1298" s="92">
        <v>0</v>
      </c>
      <c r="AE1298" s="104" t="s">
        <v>152</v>
      </c>
      <c r="AF1298" s="93"/>
      <c r="AG1298" s="92"/>
      <c r="AH1298" s="30" t="s">
        <v>38</v>
      </c>
      <c r="AI1298" s="93">
        <v>2.4900000000000002</v>
      </c>
      <c r="AJ1298" s="93"/>
      <c r="AK1298" s="105"/>
      <c r="AL1298" s="106" t="s">
        <v>152</v>
      </c>
      <c r="AM1298" s="94"/>
      <c r="AN1298" s="94"/>
      <c r="AO1298" s="30" t="s">
        <v>33</v>
      </c>
      <c r="AP1298" s="108" t="s">
        <v>152</v>
      </c>
      <c r="AQ1298" s="380"/>
      <c r="AR1298" s="100" t="s">
        <v>38</v>
      </c>
      <c r="AS1298" s="95" t="s">
        <v>38</v>
      </c>
      <c r="AT1298" s="95" t="s">
        <v>38</v>
      </c>
      <c r="AU1298" s="95" t="s">
        <v>38</v>
      </c>
      <c r="AV1298" s="381" t="s">
        <v>38</v>
      </c>
      <c r="AW1298" s="382" t="s">
        <v>38</v>
      </c>
    </row>
    <row r="1299" spans="1:49" x14ac:dyDescent="0.25">
      <c r="A1299" s="89" t="s">
        <v>428</v>
      </c>
      <c r="B1299" s="209" t="s">
        <v>429</v>
      </c>
      <c r="C1299" s="209" t="s">
        <v>430</v>
      </c>
      <c r="D1299" s="209" t="s">
        <v>449</v>
      </c>
      <c r="E1299" s="149" t="s">
        <v>787</v>
      </c>
      <c r="F1299" s="91">
        <v>17171</v>
      </c>
      <c r="G1299" s="150">
        <v>5339</v>
      </c>
      <c r="H1299" s="91" t="s">
        <v>146</v>
      </c>
      <c r="I1299" s="91" t="s">
        <v>147</v>
      </c>
      <c r="J1299" s="90"/>
      <c r="K1299" s="115" t="s">
        <v>302</v>
      </c>
      <c r="L1299" s="90"/>
      <c r="M1299" s="90"/>
      <c r="N1299" s="90"/>
      <c r="O1299" s="211"/>
      <c r="P1299" s="367" t="s">
        <v>39</v>
      </c>
      <c r="Q1299" s="378" t="s">
        <v>39</v>
      </c>
      <c r="R1299" s="91"/>
      <c r="S1299" s="379" t="s">
        <v>76</v>
      </c>
      <c r="T1299" s="367" t="s">
        <v>39</v>
      </c>
      <c r="U1299" s="371">
        <v>5.3</v>
      </c>
      <c r="V1299" s="372" t="s">
        <v>157</v>
      </c>
      <c r="W1299" s="373">
        <v>0.75</v>
      </c>
      <c r="X1299" s="95">
        <v>-5.55</v>
      </c>
      <c r="Y1299" s="95">
        <v>-5.62</v>
      </c>
      <c r="Z1299" s="93">
        <v>7.0000000000000007E-2</v>
      </c>
      <c r="AA1299" s="102" t="s">
        <v>151</v>
      </c>
      <c r="AB1299" s="103" t="s">
        <v>151</v>
      </c>
      <c r="AC1299" s="93">
        <v>1.8012137942922299</v>
      </c>
      <c r="AD1299" s="92">
        <v>356</v>
      </c>
      <c r="AE1299" s="102" t="s">
        <v>151</v>
      </c>
      <c r="AF1299" s="93"/>
      <c r="AG1299" s="92"/>
      <c r="AH1299" s="30" t="s">
        <v>38</v>
      </c>
      <c r="AI1299" s="93">
        <v>2.94</v>
      </c>
      <c r="AJ1299" s="93">
        <v>2.0699999999999998</v>
      </c>
      <c r="AK1299" s="105"/>
      <c r="AL1299" s="111" t="s">
        <v>151</v>
      </c>
      <c r="AM1299" s="94">
        <v>443.94</v>
      </c>
      <c r="AN1299" s="94">
        <v>312.57</v>
      </c>
      <c r="AO1299" s="107" t="s">
        <v>152</v>
      </c>
      <c r="AP1299" s="108" t="s">
        <v>152</v>
      </c>
      <c r="AQ1299" s="380"/>
      <c r="AR1299" s="100" t="s">
        <v>38</v>
      </c>
      <c r="AS1299" s="95" t="s">
        <v>38</v>
      </c>
      <c r="AT1299" s="95" t="s">
        <v>38</v>
      </c>
      <c r="AU1299" s="95" t="s">
        <v>38</v>
      </c>
      <c r="AV1299" s="381" t="s">
        <v>38</v>
      </c>
      <c r="AW1299" s="382" t="s">
        <v>38</v>
      </c>
    </row>
    <row r="1300" spans="1:49" x14ac:dyDescent="0.25">
      <c r="A1300" s="89" t="s">
        <v>428</v>
      </c>
      <c r="B1300" s="209" t="s">
        <v>429</v>
      </c>
      <c r="C1300" s="209" t="s">
        <v>430</v>
      </c>
      <c r="D1300" s="209" t="s">
        <v>449</v>
      </c>
      <c r="E1300" s="149" t="s">
        <v>787</v>
      </c>
      <c r="F1300" s="322">
        <v>17172</v>
      </c>
      <c r="G1300" s="150">
        <v>5340</v>
      </c>
      <c r="H1300" s="91" t="s">
        <v>146</v>
      </c>
      <c r="I1300" s="91" t="s">
        <v>147</v>
      </c>
      <c r="J1300" s="90"/>
      <c r="K1300" s="115" t="s">
        <v>302</v>
      </c>
      <c r="L1300" s="90"/>
      <c r="M1300" s="90"/>
      <c r="N1300" s="90"/>
      <c r="O1300" s="211"/>
      <c r="P1300" s="367" t="s">
        <v>41</v>
      </c>
      <c r="Q1300" s="378" t="s">
        <v>41</v>
      </c>
      <c r="R1300" s="91"/>
      <c r="S1300" s="379"/>
      <c r="T1300" s="367" t="s">
        <v>41</v>
      </c>
      <c r="U1300" s="371">
        <v>10.3</v>
      </c>
      <c r="V1300" s="372" t="s">
        <v>157</v>
      </c>
      <c r="W1300" s="373">
        <v>0.75</v>
      </c>
      <c r="X1300" s="95">
        <v>-5.55</v>
      </c>
      <c r="Y1300" s="95">
        <v>-5.62</v>
      </c>
      <c r="Z1300" s="93">
        <v>7.0000000000000007E-2</v>
      </c>
      <c r="AA1300" s="102" t="s">
        <v>151</v>
      </c>
      <c r="AB1300" s="103" t="s">
        <v>151</v>
      </c>
      <c r="AC1300" s="93">
        <v>0</v>
      </c>
      <c r="AD1300" s="92">
        <v>0</v>
      </c>
      <c r="AE1300" s="104" t="s">
        <v>152</v>
      </c>
      <c r="AF1300" s="93"/>
      <c r="AG1300" s="92"/>
      <c r="AH1300" s="30" t="s">
        <v>38</v>
      </c>
      <c r="AI1300" s="93">
        <v>6.68</v>
      </c>
      <c r="AJ1300" s="93">
        <v>5.8</v>
      </c>
      <c r="AK1300" s="105"/>
      <c r="AL1300" s="106" t="s">
        <v>152</v>
      </c>
      <c r="AM1300" s="94">
        <v>347.36</v>
      </c>
      <c r="AN1300" s="94">
        <v>301.59999999999997</v>
      </c>
      <c r="AO1300" s="107" t="s">
        <v>152</v>
      </c>
      <c r="AP1300" s="108" t="s">
        <v>152</v>
      </c>
      <c r="AQ1300" s="380"/>
      <c r="AR1300" s="100">
        <v>0.75</v>
      </c>
      <c r="AS1300" s="95">
        <f>Y1300-AR1300</f>
        <v>-6.37</v>
      </c>
      <c r="AT1300" s="95">
        <f>IF(V1300="Overig",0.1,0.2)</f>
        <v>0.1</v>
      </c>
      <c r="AU1300" s="95">
        <f>AS1300-AT1300</f>
        <v>-6.47</v>
      </c>
      <c r="AV1300" s="386">
        <v>3</v>
      </c>
      <c r="AW1300" s="387">
        <v>3</v>
      </c>
    </row>
    <row r="1301" spans="1:49" x14ac:dyDescent="0.25">
      <c r="A1301" s="89" t="s">
        <v>428</v>
      </c>
      <c r="B1301" s="209" t="s">
        <v>429</v>
      </c>
      <c r="C1301" s="209" t="s">
        <v>430</v>
      </c>
      <c r="D1301" s="209" t="s">
        <v>449</v>
      </c>
      <c r="E1301" s="149" t="s">
        <v>787</v>
      </c>
      <c r="F1301" s="322">
        <v>17172</v>
      </c>
      <c r="G1301" s="150">
        <v>5341</v>
      </c>
      <c r="H1301" s="91" t="s">
        <v>146</v>
      </c>
      <c r="I1301" s="91" t="s">
        <v>147</v>
      </c>
      <c r="J1301" s="90"/>
      <c r="K1301" s="115" t="s">
        <v>302</v>
      </c>
      <c r="L1301" s="90"/>
      <c r="M1301" s="90"/>
      <c r="N1301" s="90"/>
      <c r="O1301" s="211" t="s">
        <v>790</v>
      </c>
      <c r="P1301" s="367" t="s">
        <v>41</v>
      </c>
      <c r="Q1301" s="378" t="s">
        <v>41</v>
      </c>
      <c r="R1301" s="91"/>
      <c r="S1301" s="379"/>
      <c r="T1301" s="367" t="s">
        <v>41</v>
      </c>
      <c r="U1301" s="371">
        <v>7</v>
      </c>
      <c r="V1301" s="372" t="s">
        <v>157</v>
      </c>
      <c r="W1301" s="373">
        <v>0.75</v>
      </c>
      <c r="X1301" s="95">
        <v>-5.55</v>
      </c>
      <c r="Y1301" s="95">
        <v>-5.62</v>
      </c>
      <c r="Z1301" s="93">
        <v>7.0000000000000007E-2</v>
      </c>
      <c r="AA1301" s="102" t="s">
        <v>151</v>
      </c>
      <c r="AB1301" s="103" t="s">
        <v>151</v>
      </c>
      <c r="AC1301" s="93">
        <v>1.8808547499999899</v>
      </c>
      <c r="AD1301" s="92">
        <v>85</v>
      </c>
      <c r="AE1301" s="102" t="s">
        <v>151</v>
      </c>
      <c r="AF1301" s="93"/>
      <c r="AG1301" s="92"/>
      <c r="AH1301" s="30" t="s">
        <v>38</v>
      </c>
      <c r="AI1301" s="93">
        <v>4.17</v>
      </c>
      <c r="AJ1301" s="93">
        <v>3.34</v>
      </c>
      <c r="AK1301" s="105"/>
      <c r="AL1301" s="111" t="s">
        <v>151</v>
      </c>
      <c r="AM1301" s="94">
        <v>246.03</v>
      </c>
      <c r="AN1301" s="94">
        <v>197.06</v>
      </c>
      <c r="AO1301" s="107" t="s">
        <v>152</v>
      </c>
      <c r="AP1301" s="108" t="s">
        <v>152</v>
      </c>
      <c r="AQ1301" s="380"/>
      <c r="AR1301" s="100">
        <v>0.75</v>
      </c>
      <c r="AS1301" s="95">
        <f>Y1301-AR1301</f>
        <v>-6.37</v>
      </c>
      <c r="AT1301" s="95">
        <f>IF(V1301="Overig",0.1,0.2)</f>
        <v>0.1</v>
      </c>
      <c r="AU1301" s="95">
        <f>AS1301-AT1301</f>
        <v>-6.47</v>
      </c>
      <c r="AV1301" s="386">
        <v>3</v>
      </c>
      <c r="AW1301" s="387">
        <v>3</v>
      </c>
    </row>
    <row r="1302" spans="1:49" x14ac:dyDescent="0.25">
      <c r="A1302" s="89" t="s">
        <v>428</v>
      </c>
      <c r="B1302" s="209" t="s">
        <v>429</v>
      </c>
      <c r="C1302" s="209" t="s">
        <v>430</v>
      </c>
      <c r="D1302" s="209" t="s">
        <v>449</v>
      </c>
      <c r="E1302" s="149" t="s">
        <v>787</v>
      </c>
      <c r="F1302" s="322">
        <v>17172</v>
      </c>
      <c r="G1302" s="150">
        <v>5342</v>
      </c>
      <c r="H1302" s="91" t="s">
        <v>146</v>
      </c>
      <c r="I1302" s="91" t="s">
        <v>147</v>
      </c>
      <c r="J1302" s="90"/>
      <c r="K1302" s="115" t="s">
        <v>302</v>
      </c>
      <c r="L1302" s="90"/>
      <c r="M1302" s="90"/>
      <c r="N1302" s="90"/>
      <c r="O1302" s="211"/>
      <c r="P1302" s="367" t="s">
        <v>41</v>
      </c>
      <c r="Q1302" s="378" t="s">
        <v>41</v>
      </c>
      <c r="R1302" s="91"/>
      <c r="S1302" s="379"/>
      <c r="T1302" s="367" t="s">
        <v>41</v>
      </c>
      <c r="U1302" s="371">
        <v>6</v>
      </c>
      <c r="V1302" s="372" t="s">
        <v>157</v>
      </c>
      <c r="W1302" s="373">
        <v>0.75</v>
      </c>
      <c r="X1302" s="95">
        <v>-5.55</v>
      </c>
      <c r="Y1302" s="95">
        <v>-5.62</v>
      </c>
      <c r="Z1302" s="93">
        <v>7.0000000000000007E-2</v>
      </c>
      <c r="AA1302" s="102" t="s">
        <v>151</v>
      </c>
      <c r="AB1302" s="103" t="s">
        <v>151</v>
      </c>
      <c r="AC1302" s="93">
        <v>0</v>
      </c>
      <c r="AD1302" s="92">
        <v>0</v>
      </c>
      <c r="AE1302" s="104" t="s">
        <v>152</v>
      </c>
      <c r="AF1302" s="93"/>
      <c r="AG1302" s="92"/>
      <c r="AH1302" s="30" t="s">
        <v>38</v>
      </c>
      <c r="AI1302" s="93">
        <v>2.7</v>
      </c>
      <c r="AJ1302" s="93">
        <v>2.61</v>
      </c>
      <c r="AK1302" s="105"/>
      <c r="AL1302" s="106" t="s">
        <v>152</v>
      </c>
      <c r="AM1302" s="94">
        <v>102.60000000000001</v>
      </c>
      <c r="AN1302" s="94">
        <v>99.179999999999993</v>
      </c>
      <c r="AO1302" s="107" t="s">
        <v>152</v>
      </c>
      <c r="AP1302" s="108" t="s">
        <v>152</v>
      </c>
      <c r="AQ1302" s="380"/>
      <c r="AR1302" s="100">
        <v>0.75</v>
      </c>
      <c r="AS1302" s="95">
        <f>Y1302-AR1302</f>
        <v>-6.37</v>
      </c>
      <c r="AT1302" s="95">
        <f>IF(V1302="Overig",0.1,0.2)</f>
        <v>0.1</v>
      </c>
      <c r="AU1302" s="95">
        <f>AS1302-AT1302</f>
        <v>-6.47</v>
      </c>
      <c r="AV1302" s="386">
        <v>3</v>
      </c>
      <c r="AW1302" s="387">
        <v>3</v>
      </c>
    </row>
    <row r="1303" spans="1:49" x14ac:dyDescent="0.25">
      <c r="A1303" s="89" t="s">
        <v>428</v>
      </c>
      <c r="B1303" s="209" t="s">
        <v>429</v>
      </c>
      <c r="C1303" s="209" t="s">
        <v>430</v>
      </c>
      <c r="D1303" s="209" t="s">
        <v>449</v>
      </c>
      <c r="E1303" s="149" t="s">
        <v>787</v>
      </c>
      <c r="F1303" s="350">
        <v>17702</v>
      </c>
      <c r="G1303" s="150">
        <v>5343</v>
      </c>
      <c r="H1303" s="91" t="s">
        <v>146</v>
      </c>
      <c r="I1303" s="91" t="s">
        <v>147</v>
      </c>
      <c r="J1303" s="90"/>
      <c r="K1303" s="115" t="s">
        <v>302</v>
      </c>
      <c r="L1303" s="90"/>
      <c r="M1303" s="90"/>
      <c r="N1303" s="90"/>
      <c r="O1303" s="211"/>
      <c r="P1303" s="367" t="s">
        <v>791</v>
      </c>
      <c r="Q1303" s="378" t="s">
        <v>39</v>
      </c>
      <c r="R1303" s="91"/>
      <c r="S1303" s="379" t="s">
        <v>76</v>
      </c>
      <c r="T1303" s="367" t="s">
        <v>162</v>
      </c>
      <c r="U1303" s="371">
        <v>6.2</v>
      </c>
      <c r="V1303" s="372" t="s">
        <v>157</v>
      </c>
      <c r="W1303" s="373">
        <v>0.75</v>
      </c>
      <c r="X1303" s="95">
        <v>-5.55</v>
      </c>
      <c r="Y1303" s="95">
        <v>-5.62</v>
      </c>
      <c r="Z1303" s="93">
        <v>7.0000000000000007E-2</v>
      </c>
      <c r="AA1303" s="102" t="s">
        <v>151</v>
      </c>
      <c r="AB1303" s="103" t="s">
        <v>151</v>
      </c>
      <c r="AC1303" s="93">
        <v>2.3043478260869601</v>
      </c>
      <c r="AD1303" s="92">
        <v>164</v>
      </c>
      <c r="AE1303" s="102" t="s">
        <v>151</v>
      </c>
      <c r="AF1303" s="93"/>
      <c r="AG1303" s="92"/>
      <c r="AH1303" s="30" t="s">
        <v>38</v>
      </c>
      <c r="AI1303" s="93">
        <v>3.27</v>
      </c>
      <c r="AJ1303" s="93">
        <v>2.74</v>
      </c>
      <c r="AK1303" s="105"/>
      <c r="AL1303" s="111" t="s">
        <v>151</v>
      </c>
      <c r="AM1303" s="94">
        <v>160.22999999999999</v>
      </c>
      <c r="AN1303" s="94">
        <v>134.26000000000002</v>
      </c>
      <c r="AO1303" s="107" t="s">
        <v>152</v>
      </c>
      <c r="AP1303" s="108" t="s">
        <v>152</v>
      </c>
      <c r="AQ1303" s="380"/>
      <c r="AR1303" s="100" t="s">
        <v>38</v>
      </c>
      <c r="AS1303" s="95" t="s">
        <v>38</v>
      </c>
      <c r="AT1303" s="95" t="s">
        <v>38</v>
      </c>
      <c r="AU1303" s="95" t="s">
        <v>38</v>
      </c>
      <c r="AV1303" s="381" t="s">
        <v>38</v>
      </c>
      <c r="AW1303" s="382" t="s">
        <v>38</v>
      </c>
    </row>
    <row r="1304" spans="1:49" x14ac:dyDescent="0.25">
      <c r="A1304" s="89" t="s">
        <v>428</v>
      </c>
      <c r="B1304" s="209" t="s">
        <v>429</v>
      </c>
      <c r="C1304" s="209" t="s">
        <v>430</v>
      </c>
      <c r="D1304" s="209" t="s">
        <v>449</v>
      </c>
      <c r="E1304" s="149" t="s">
        <v>787</v>
      </c>
      <c r="F1304" s="322">
        <v>17172</v>
      </c>
      <c r="G1304" s="150">
        <v>5344</v>
      </c>
      <c r="H1304" s="91" t="s">
        <v>146</v>
      </c>
      <c r="I1304" s="91" t="s">
        <v>147</v>
      </c>
      <c r="J1304" s="90"/>
      <c r="K1304" s="115" t="s">
        <v>302</v>
      </c>
      <c r="L1304" s="90"/>
      <c r="M1304" s="90"/>
      <c r="N1304" s="90"/>
      <c r="O1304" s="211"/>
      <c r="P1304" s="367" t="s">
        <v>41</v>
      </c>
      <c r="Q1304" s="378" t="s">
        <v>41</v>
      </c>
      <c r="R1304" s="91"/>
      <c r="S1304" s="379" t="s">
        <v>166</v>
      </c>
      <c r="T1304" s="367" t="s">
        <v>41</v>
      </c>
      <c r="U1304" s="371">
        <v>5.9</v>
      </c>
      <c r="V1304" s="372" t="s">
        <v>157</v>
      </c>
      <c r="W1304" s="373">
        <v>0.75</v>
      </c>
      <c r="X1304" s="95">
        <v>-5.55</v>
      </c>
      <c r="Y1304" s="95">
        <v>-5.62</v>
      </c>
      <c r="Z1304" s="93">
        <v>7.0000000000000007E-2</v>
      </c>
      <c r="AA1304" s="102" t="s">
        <v>151</v>
      </c>
      <c r="AB1304" s="103" t="s">
        <v>151</v>
      </c>
      <c r="AC1304" s="93">
        <v>1.7349658118518501</v>
      </c>
      <c r="AD1304" s="92">
        <v>137</v>
      </c>
      <c r="AE1304" s="102" t="s">
        <v>151</v>
      </c>
      <c r="AF1304" s="93"/>
      <c r="AG1304" s="92"/>
      <c r="AH1304" s="30" t="s">
        <v>38</v>
      </c>
      <c r="AI1304" s="93">
        <v>3.07</v>
      </c>
      <c r="AJ1304" s="93">
        <v>2.64</v>
      </c>
      <c r="AK1304" s="105"/>
      <c r="AL1304" s="111" t="s">
        <v>151</v>
      </c>
      <c r="AM1304" s="94">
        <v>178.06</v>
      </c>
      <c r="AN1304" s="94">
        <v>153.12</v>
      </c>
      <c r="AO1304" s="107" t="s">
        <v>152</v>
      </c>
      <c r="AP1304" s="108" t="s">
        <v>152</v>
      </c>
      <c r="AQ1304" s="380"/>
      <c r="AR1304" s="100">
        <v>0.75</v>
      </c>
      <c r="AS1304" s="95">
        <f t="shared" ref="AS1304:AS1309" si="78">Y1304-AR1304</f>
        <v>-6.37</v>
      </c>
      <c r="AT1304" s="95">
        <f t="shared" ref="AT1304:AT1309" si="79">IF(V1304="Overig",0.1,0.2)</f>
        <v>0.1</v>
      </c>
      <c r="AU1304" s="95">
        <f t="shared" ref="AU1304:AU1309" si="80">AS1304-AT1304</f>
        <v>-6.47</v>
      </c>
      <c r="AV1304" s="386">
        <v>3</v>
      </c>
      <c r="AW1304" s="387">
        <v>3</v>
      </c>
    </row>
    <row r="1305" spans="1:49" x14ac:dyDescent="0.25">
      <c r="A1305" s="89" t="s">
        <v>428</v>
      </c>
      <c r="B1305" s="209" t="s">
        <v>429</v>
      </c>
      <c r="C1305" s="209" t="s">
        <v>430</v>
      </c>
      <c r="D1305" s="209" t="s">
        <v>449</v>
      </c>
      <c r="E1305" s="149" t="s">
        <v>792</v>
      </c>
      <c r="F1305" s="97">
        <v>17173</v>
      </c>
      <c r="G1305" s="150">
        <v>5345</v>
      </c>
      <c r="H1305" s="91" t="s">
        <v>146</v>
      </c>
      <c r="I1305" s="91" t="s">
        <v>147</v>
      </c>
      <c r="J1305" s="90"/>
      <c r="K1305" s="115" t="s">
        <v>302</v>
      </c>
      <c r="L1305" s="90"/>
      <c r="M1305" s="90"/>
      <c r="N1305" s="90" t="s">
        <v>445</v>
      </c>
      <c r="O1305" s="211"/>
      <c r="P1305" s="367" t="s">
        <v>435</v>
      </c>
      <c r="Q1305" s="378" t="s">
        <v>165</v>
      </c>
      <c r="R1305" s="91" t="s">
        <v>436</v>
      </c>
      <c r="S1305" s="379" t="s">
        <v>149</v>
      </c>
      <c r="T1305" s="367" t="s">
        <v>149</v>
      </c>
      <c r="U1305" s="371">
        <v>5.6</v>
      </c>
      <c r="V1305" s="372" t="s">
        <v>157</v>
      </c>
      <c r="W1305" s="373">
        <v>0.75</v>
      </c>
      <c r="X1305" s="95">
        <v>-5.82</v>
      </c>
      <c r="Y1305" s="95">
        <v>-6.02</v>
      </c>
      <c r="Z1305" s="93">
        <v>0.2</v>
      </c>
      <c r="AA1305" s="102" t="s">
        <v>151</v>
      </c>
      <c r="AB1305" s="103" t="s">
        <v>151</v>
      </c>
      <c r="AC1305" s="93">
        <v>0</v>
      </c>
      <c r="AD1305" s="92">
        <v>0</v>
      </c>
      <c r="AE1305" s="104" t="s">
        <v>152</v>
      </c>
      <c r="AF1305" s="93"/>
      <c r="AG1305" s="92"/>
      <c r="AH1305" s="30" t="s">
        <v>38</v>
      </c>
      <c r="AI1305" s="93">
        <v>2.46</v>
      </c>
      <c r="AJ1305" s="93">
        <v>1.72</v>
      </c>
      <c r="AK1305" s="105"/>
      <c r="AL1305" s="106" t="s">
        <v>152</v>
      </c>
      <c r="AM1305" s="94">
        <v>44.28</v>
      </c>
      <c r="AN1305" s="94">
        <v>30.96</v>
      </c>
      <c r="AO1305" s="110" t="s">
        <v>151</v>
      </c>
      <c r="AP1305" s="107" t="s">
        <v>152</v>
      </c>
      <c r="AQ1305" s="380"/>
      <c r="AR1305" s="100">
        <v>0.75</v>
      </c>
      <c r="AS1305" s="95">
        <f t="shared" si="78"/>
        <v>-6.77</v>
      </c>
      <c r="AT1305" s="95">
        <f t="shared" si="79"/>
        <v>0.1</v>
      </c>
      <c r="AU1305" s="95">
        <f t="shared" si="80"/>
        <v>-6.8699999999999992</v>
      </c>
      <c r="AV1305" s="386">
        <v>3</v>
      </c>
      <c r="AW1305" s="387">
        <v>3</v>
      </c>
    </row>
    <row r="1306" spans="1:49" x14ac:dyDescent="0.25">
      <c r="A1306" s="89" t="s">
        <v>428</v>
      </c>
      <c r="B1306" s="209" t="s">
        <v>429</v>
      </c>
      <c r="C1306" s="209" t="s">
        <v>430</v>
      </c>
      <c r="D1306" s="209" t="s">
        <v>449</v>
      </c>
      <c r="E1306" s="149" t="s">
        <v>793</v>
      </c>
      <c r="F1306" s="97">
        <v>17173</v>
      </c>
      <c r="G1306" s="150">
        <v>5347</v>
      </c>
      <c r="H1306" s="91" t="s">
        <v>146</v>
      </c>
      <c r="I1306" s="91" t="s">
        <v>147</v>
      </c>
      <c r="J1306" s="90"/>
      <c r="K1306" s="115" t="s">
        <v>302</v>
      </c>
      <c r="L1306" s="90" t="s">
        <v>794</v>
      </c>
      <c r="M1306" s="90"/>
      <c r="N1306" s="90"/>
      <c r="O1306" s="211"/>
      <c r="P1306" s="367" t="s">
        <v>41</v>
      </c>
      <c r="Q1306" s="378" t="s">
        <v>41</v>
      </c>
      <c r="R1306" s="91"/>
      <c r="S1306" s="379"/>
      <c r="T1306" s="367" t="s">
        <v>41</v>
      </c>
      <c r="U1306" s="371">
        <v>5.2</v>
      </c>
      <c r="V1306" s="372" t="s">
        <v>157</v>
      </c>
      <c r="W1306" s="373">
        <v>0.75</v>
      </c>
      <c r="X1306" s="95">
        <v>-5.83</v>
      </c>
      <c r="Y1306" s="95">
        <v>-6.02</v>
      </c>
      <c r="Z1306" s="93">
        <v>0.19</v>
      </c>
      <c r="AA1306" s="102" t="s">
        <v>151</v>
      </c>
      <c r="AB1306" s="103" t="s">
        <v>151</v>
      </c>
      <c r="AC1306" s="93">
        <v>0</v>
      </c>
      <c r="AD1306" s="92">
        <v>0</v>
      </c>
      <c r="AE1306" s="104" t="s">
        <v>152</v>
      </c>
      <c r="AF1306" s="93"/>
      <c r="AG1306" s="92"/>
      <c r="AH1306" s="30" t="s">
        <v>38</v>
      </c>
      <c r="AI1306" s="93">
        <v>2.3199999999999998</v>
      </c>
      <c r="AJ1306" s="93">
        <v>2.44</v>
      </c>
      <c r="AK1306" s="105"/>
      <c r="AL1306" s="106" t="s">
        <v>152</v>
      </c>
      <c r="AM1306" s="94">
        <v>231.99999999999997</v>
      </c>
      <c r="AN1306" s="94">
        <v>244</v>
      </c>
      <c r="AO1306" s="110" t="s">
        <v>151</v>
      </c>
      <c r="AP1306" s="107" t="s">
        <v>152</v>
      </c>
      <c r="AQ1306" s="380"/>
      <c r="AR1306" s="100">
        <v>0.75</v>
      </c>
      <c r="AS1306" s="95">
        <f t="shared" si="78"/>
        <v>-6.77</v>
      </c>
      <c r="AT1306" s="95">
        <f t="shared" si="79"/>
        <v>0.1</v>
      </c>
      <c r="AU1306" s="95">
        <f t="shared" si="80"/>
        <v>-6.8699999999999992</v>
      </c>
      <c r="AV1306" s="386">
        <v>2</v>
      </c>
      <c r="AW1306" s="387">
        <v>2</v>
      </c>
    </row>
    <row r="1307" spans="1:49" x14ac:dyDescent="0.25">
      <c r="A1307" s="89" t="s">
        <v>428</v>
      </c>
      <c r="B1307" s="209" t="s">
        <v>429</v>
      </c>
      <c r="C1307" s="209" t="s">
        <v>430</v>
      </c>
      <c r="D1307" s="209" t="s">
        <v>449</v>
      </c>
      <c r="E1307" s="149" t="s">
        <v>793</v>
      </c>
      <c r="F1307" s="97">
        <v>17173</v>
      </c>
      <c r="G1307" s="150">
        <v>5348</v>
      </c>
      <c r="H1307" s="91" t="s">
        <v>146</v>
      </c>
      <c r="I1307" s="91" t="s">
        <v>147</v>
      </c>
      <c r="J1307" s="90"/>
      <c r="K1307" s="115" t="s">
        <v>302</v>
      </c>
      <c r="L1307" s="90" t="s">
        <v>794</v>
      </c>
      <c r="M1307" s="90"/>
      <c r="N1307" s="90"/>
      <c r="O1307" s="211"/>
      <c r="P1307" s="367" t="s">
        <v>41</v>
      </c>
      <c r="Q1307" s="378" t="s">
        <v>41</v>
      </c>
      <c r="R1307" s="91"/>
      <c r="S1307" s="379"/>
      <c r="T1307" s="367" t="s">
        <v>41</v>
      </c>
      <c r="U1307" s="371">
        <v>5.3</v>
      </c>
      <c r="V1307" s="372" t="s">
        <v>157</v>
      </c>
      <c r="W1307" s="373">
        <v>0.75</v>
      </c>
      <c r="X1307" s="95">
        <v>-5.83</v>
      </c>
      <c r="Y1307" s="95">
        <v>-6.02</v>
      </c>
      <c r="Z1307" s="93">
        <v>0.19</v>
      </c>
      <c r="AA1307" s="102" t="s">
        <v>151</v>
      </c>
      <c r="AB1307" s="103" t="s">
        <v>151</v>
      </c>
      <c r="AC1307" s="93">
        <v>0.75577796551726095</v>
      </c>
      <c r="AD1307" s="92">
        <v>45</v>
      </c>
      <c r="AE1307" s="104" t="s">
        <v>152</v>
      </c>
      <c r="AF1307" s="93"/>
      <c r="AG1307" s="92"/>
      <c r="AH1307" s="30" t="s">
        <v>38</v>
      </c>
      <c r="AI1307" s="93">
        <v>2.95</v>
      </c>
      <c r="AJ1307" s="93">
        <v>2.39</v>
      </c>
      <c r="AK1307" s="105"/>
      <c r="AL1307" s="106" t="s">
        <v>152</v>
      </c>
      <c r="AM1307" s="94">
        <v>283.20000000000005</v>
      </c>
      <c r="AN1307" s="94">
        <v>229.44</v>
      </c>
      <c r="AO1307" s="110" t="s">
        <v>151</v>
      </c>
      <c r="AP1307" s="107" t="s">
        <v>152</v>
      </c>
      <c r="AQ1307" s="380"/>
      <c r="AR1307" s="100">
        <v>0.75</v>
      </c>
      <c r="AS1307" s="95">
        <f t="shared" si="78"/>
        <v>-6.77</v>
      </c>
      <c r="AT1307" s="95">
        <f t="shared" si="79"/>
        <v>0.1</v>
      </c>
      <c r="AU1307" s="95">
        <f t="shared" si="80"/>
        <v>-6.8699999999999992</v>
      </c>
      <c r="AV1307" s="386">
        <v>2</v>
      </c>
      <c r="AW1307" s="387">
        <v>2</v>
      </c>
    </row>
    <row r="1308" spans="1:49" x14ac:dyDescent="0.25">
      <c r="A1308" s="89" t="s">
        <v>428</v>
      </c>
      <c r="B1308" s="209" t="s">
        <v>429</v>
      </c>
      <c r="C1308" s="209" t="s">
        <v>430</v>
      </c>
      <c r="D1308" s="209" t="s">
        <v>449</v>
      </c>
      <c r="E1308" s="149" t="s">
        <v>793</v>
      </c>
      <c r="F1308" s="97">
        <v>17173</v>
      </c>
      <c r="G1308" s="150">
        <v>5349</v>
      </c>
      <c r="H1308" s="91" t="s">
        <v>146</v>
      </c>
      <c r="I1308" s="91" t="s">
        <v>147</v>
      </c>
      <c r="J1308" s="90"/>
      <c r="K1308" s="115" t="s">
        <v>302</v>
      </c>
      <c r="L1308" s="90"/>
      <c r="M1308" s="90"/>
      <c r="N1308" s="90"/>
      <c r="O1308" s="211"/>
      <c r="P1308" s="367" t="s">
        <v>41</v>
      </c>
      <c r="Q1308" s="378" t="s">
        <v>41</v>
      </c>
      <c r="R1308" s="91"/>
      <c r="S1308" s="379"/>
      <c r="T1308" s="367" t="s">
        <v>41</v>
      </c>
      <c r="U1308" s="371">
        <v>5.7</v>
      </c>
      <c r="V1308" s="372" t="s">
        <v>157</v>
      </c>
      <c r="W1308" s="373">
        <v>0.75</v>
      </c>
      <c r="X1308" s="95">
        <v>-5.83</v>
      </c>
      <c r="Y1308" s="95">
        <v>-6.02</v>
      </c>
      <c r="Z1308" s="93">
        <v>0.19</v>
      </c>
      <c r="AA1308" s="102" t="s">
        <v>151</v>
      </c>
      <c r="AB1308" s="103" t="s">
        <v>151</v>
      </c>
      <c r="AC1308" s="93">
        <v>0</v>
      </c>
      <c r="AD1308" s="92">
        <v>0</v>
      </c>
      <c r="AE1308" s="104" t="s">
        <v>152</v>
      </c>
      <c r="AF1308" s="93"/>
      <c r="AG1308" s="92"/>
      <c r="AH1308" s="30" t="s">
        <v>38</v>
      </c>
      <c r="AI1308" s="93">
        <v>2.38</v>
      </c>
      <c r="AJ1308" s="93">
        <v>1.84</v>
      </c>
      <c r="AK1308" s="105"/>
      <c r="AL1308" s="106" t="s">
        <v>152</v>
      </c>
      <c r="AM1308" s="94">
        <v>228.48</v>
      </c>
      <c r="AN1308" s="94">
        <v>176.64000000000001</v>
      </c>
      <c r="AO1308" s="110" t="s">
        <v>151</v>
      </c>
      <c r="AP1308" s="107" t="s">
        <v>152</v>
      </c>
      <c r="AQ1308" s="380"/>
      <c r="AR1308" s="100">
        <v>0.75</v>
      </c>
      <c r="AS1308" s="95">
        <f t="shared" si="78"/>
        <v>-6.77</v>
      </c>
      <c r="AT1308" s="95">
        <f t="shared" si="79"/>
        <v>0.1</v>
      </c>
      <c r="AU1308" s="95">
        <f t="shared" si="80"/>
        <v>-6.8699999999999992</v>
      </c>
      <c r="AV1308" s="386">
        <v>3</v>
      </c>
      <c r="AW1308" s="387">
        <v>3</v>
      </c>
    </row>
    <row r="1309" spans="1:49" x14ac:dyDescent="0.25">
      <c r="A1309" s="89" t="s">
        <v>428</v>
      </c>
      <c r="B1309" s="209" t="s">
        <v>429</v>
      </c>
      <c r="C1309" s="209" t="s">
        <v>430</v>
      </c>
      <c r="D1309" s="209" t="s">
        <v>449</v>
      </c>
      <c r="E1309" s="149" t="s">
        <v>793</v>
      </c>
      <c r="F1309" s="97">
        <v>17173</v>
      </c>
      <c r="G1309" s="150">
        <v>5350</v>
      </c>
      <c r="H1309" s="91" t="s">
        <v>146</v>
      </c>
      <c r="I1309" s="91" t="s">
        <v>147</v>
      </c>
      <c r="J1309" s="90"/>
      <c r="K1309" s="115" t="s">
        <v>302</v>
      </c>
      <c r="L1309" s="90" t="s">
        <v>794</v>
      </c>
      <c r="M1309" s="90"/>
      <c r="N1309" s="90"/>
      <c r="O1309" s="211"/>
      <c r="P1309" s="367" t="s">
        <v>161</v>
      </c>
      <c r="Q1309" s="378" t="s">
        <v>41</v>
      </c>
      <c r="R1309" s="91"/>
      <c r="S1309" s="379"/>
      <c r="T1309" s="367" t="s">
        <v>41</v>
      </c>
      <c r="U1309" s="371">
        <v>5.3</v>
      </c>
      <c r="V1309" s="372" t="s">
        <v>157</v>
      </c>
      <c r="W1309" s="373">
        <v>0.75</v>
      </c>
      <c r="X1309" s="95">
        <v>-5.83</v>
      </c>
      <c r="Y1309" s="95">
        <v>-6.02</v>
      </c>
      <c r="Z1309" s="93">
        <v>0.19</v>
      </c>
      <c r="AA1309" s="102" t="s">
        <v>151</v>
      </c>
      <c r="AB1309" s="103" t="s">
        <v>151</v>
      </c>
      <c r="AC1309" s="93">
        <v>1.38217640650081</v>
      </c>
      <c r="AD1309" s="92">
        <v>81</v>
      </c>
      <c r="AE1309" s="102" t="s">
        <v>151</v>
      </c>
      <c r="AF1309" s="93"/>
      <c r="AG1309" s="92"/>
      <c r="AH1309" s="30" t="s">
        <v>38</v>
      </c>
      <c r="AI1309" s="93">
        <v>3.24</v>
      </c>
      <c r="AJ1309" s="93">
        <v>2.4</v>
      </c>
      <c r="AK1309" s="105"/>
      <c r="AL1309" s="111" t="s">
        <v>151</v>
      </c>
      <c r="AM1309" s="94">
        <v>268.92</v>
      </c>
      <c r="AN1309" s="94">
        <v>199.2</v>
      </c>
      <c r="AO1309" s="110" t="s">
        <v>151</v>
      </c>
      <c r="AP1309" s="107" t="s">
        <v>152</v>
      </c>
      <c r="AQ1309" s="380"/>
      <c r="AR1309" s="100">
        <v>0.75</v>
      </c>
      <c r="AS1309" s="95">
        <f t="shared" si="78"/>
        <v>-6.77</v>
      </c>
      <c r="AT1309" s="95">
        <f t="shared" si="79"/>
        <v>0.1</v>
      </c>
      <c r="AU1309" s="95">
        <f t="shared" si="80"/>
        <v>-6.8699999999999992</v>
      </c>
      <c r="AV1309" s="386">
        <v>2</v>
      </c>
      <c r="AW1309" s="387">
        <v>2</v>
      </c>
    </row>
    <row r="1310" spans="1:49" x14ac:dyDescent="0.25">
      <c r="A1310" s="89" t="s">
        <v>428</v>
      </c>
      <c r="B1310" s="209" t="s">
        <v>429</v>
      </c>
      <c r="C1310" s="209" t="s">
        <v>430</v>
      </c>
      <c r="D1310" s="209" t="s">
        <v>449</v>
      </c>
      <c r="E1310" s="149" t="s">
        <v>795</v>
      </c>
      <c r="F1310" s="91">
        <v>17484</v>
      </c>
      <c r="G1310" s="150">
        <v>5359</v>
      </c>
      <c r="H1310" s="91" t="s">
        <v>146</v>
      </c>
      <c r="I1310" s="91" t="s">
        <v>147</v>
      </c>
      <c r="J1310" s="90"/>
      <c r="K1310" s="115" t="s">
        <v>302</v>
      </c>
      <c r="L1310" s="90"/>
      <c r="M1310" s="90"/>
      <c r="N1310" s="90"/>
      <c r="O1310" s="211" t="s">
        <v>790</v>
      </c>
      <c r="P1310" s="367" t="s">
        <v>39</v>
      </c>
      <c r="Q1310" s="378" t="s">
        <v>39</v>
      </c>
      <c r="R1310" s="91"/>
      <c r="S1310" s="379" t="s">
        <v>76</v>
      </c>
      <c r="T1310" s="367" t="s">
        <v>39</v>
      </c>
      <c r="U1310" s="371">
        <v>12.1</v>
      </c>
      <c r="V1310" s="372" t="s">
        <v>157</v>
      </c>
      <c r="W1310" s="373">
        <v>0.75</v>
      </c>
      <c r="X1310" s="95">
        <v>-5.91</v>
      </c>
      <c r="Y1310" s="95">
        <v>-6.02</v>
      </c>
      <c r="Z1310" s="93">
        <v>0.11</v>
      </c>
      <c r="AA1310" s="102" t="s">
        <v>151</v>
      </c>
      <c r="AB1310" s="103" t="s">
        <v>151</v>
      </c>
      <c r="AC1310" s="93">
        <v>7.0938752038246298</v>
      </c>
      <c r="AD1310" s="92">
        <v>100</v>
      </c>
      <c r="AE1310" s="102" t="s">
        <v>151</v>
      </c>
      <c r="AF1310" s="93"/>
      <c r="AG1310" s="92"/>
      <c r="AH1310" s="30" t="s">
        <v>38</v>
      </c>
      <c r="AI1310" s="93">
        <v>9.4</v>
      </c>
      <c r="AJ1310" s="93">
        <v>7</v>
      </c>
      <c r="AK1310" s="105"/>
      <c r="AL1310" s="111" t="s">
        <v>151</v>
      </c>
      <c r="AM1310" s="94">
        <v>1109.2</v>
      </c>
      <c r="AN1310" s="94">
        <v>826</v>
      </c>
      <c r="AO1310" s="110" t="s">
        <v>151</v>
      </c>
      <c r="AP1310" s="110" t="s">
        <v>151</v>
      </c>
      <c r="AQ1310" s="380"/>
      <c r="AR1310" s="100" t="s">
        <v>38</v>
      </c>
      <c r="AS1310" s="95" t="s">
        <v>38</v>
      </c>
      <c r="AT1310" s="95" t="s">
        <v>38</v>
      </c>
      <c r="AU1310" s="95" t="s">
        <v>38</v>
      </c>
      <c r="AV1310" s="381" t="s">
        <v>38</v>
      </c>
      <c r="AW1310" s="382" t="s">
        <v>38</v>
      </c>
    </row>
    <row r="1311" spans="1:49" x14ac:dyDescent="0.25">
      <c r="A1311" s="89" t="s">
        <v>428</v>
      </c>
      <c r="B1311" s="209" t="s">
        <v>429</v>
      </c>
      <c r="C1311" s="209" t="s">
        <v>430</v>
      </c>
      <c r="D1311" s="209" t="s">
        <v>449</v>
      </c>
      <c r="E1311" s="149" t="s">
        <v>796</v>
      </c>
      <c r="F1311" s="91">
        <v>17484</v>
      </c>
      <c r="G1311" s="150">
        <v>5360</v>
      </c>
      <c r="H1311" s="91" t="s">
        <v>146</v>
      </c>
      <c r="I1311" s="91" t="s">
        <v>147</v>
      </c>
      <c r="J1311" s="90"/>
      <c r="K1311" s="115" t="s">
        <v>302</v>
      </c>
      <c r="L1311" s="90"/>
      <c r="M1311" s="90"/>
      <c r="N1311" s="90"/>
      <c r="O1311" s="211" t="s">
        <v>790</v>
      </c>
      <c r="P1311" s="367" t="s">
        <v>39</v>
      </c>
      <c r="Q1311" s="378" t="s">
        <v>39</v>
      </c>
      <c r="R1311" s="91"/>
      <c r="S1311" s="379" t="s">
        <v>76</v>
      </c>
      <c r="T1311" s="367" t="s">
        <v>39</v>
      </c>
      <c r="U1311" s="371">
        <v>8</v>
      </c>
      <c r="V1311" s="372" t="s">
        <v>157</v>
      </c>
      <c r="W1311" s="373">
        <v>0.75</v>
      </c>
      <c r="X1311" s="95">
        <v>-5.78</v>
      </c>
      <c r="Y1311" s="95">
        <v>-6.02</v>
      </c>
      <c r="Z1311" s="93">
        <v>0.24</v>
      </c>
      <c r="AA1311" s="113" t="s">
        <v>158</v>
      </c>
      <c r="AB1311" s="103" t="s">
        <v>151</v>
      </c>
      <c r="AC1311" s="93">
        <v>3.8487802930939399</v>
      </c>
      <c r="AD1311" s="92">
        <v>169</v>
      </c>
      <c r="AE1311" s="102" t="s">
        <v>151</v>
      </c>
      <c r="AF1311" s="93"/>
      <c r="AG1311" s="92"/>
      <c r="AH1311" s="30" t="s">
        <v>38</v>
      </c>
      <c r="AI1311" s="93">
        <v>5.38</v>
      </c>
      <c r="AJ1311" s="93">
        <v>3.39</v>
      </c>
      <c r="AK1311" s="105"/>
      <c r="AL1311" s="111" t="s">
        <v>151</v>
      </c>
      <c r="AM1311" s="94">
        <v>521.86</v>
      </c>
      <c r="AN1311" s="94">
        <v>328.83</v>
      </c>
      <c r="AO1311" s="110" t="s">
        <v>151</v>
      </c>
      <c r="AP1311" s="107" t="s">
        <v>152</v>
      </c>
      <c r="AQ1311" s="380"/>
      <c r="AR1311" s="100" t="s">
        <v>38</v>
      </c>
      <c r="AS1311" s="95" t="s">
        <v>38</v>
      </c>
      <c r="AT1311" s="95" t="s">
        <v>38</v>
      </c>
      <c r="AU1311" s="95" t="s">
        <v>38</v>
      </c>
      <c r="AV1311" s="381" t="s">
        <v>38</v>
      </c>
      <c r="AW1311" s="382" t="s">
        <v>38</v>
      </c>
    </row>
    <row r="1312" spans="1:49" x14ac:dyDescent="0.25">
      <c r="A1312" s="89" t="s">
        <v>428</v>
      </c>
      <c r="B1312" s="209" t="s">
        <v>429</v>
      </c>
      <c r="C1312" s="209" t="s">
        <v>430</v>
      </c>
      <c r="D1312" s="209" t="s">
        <v>449</v>
      </c>
      <c r="E1312" s="149" t="s">
        <v>797</v>
      </c>
      <c r="F1312" s="322">
        <v>17174</v>
      </c>
      <c r="G1312" s="150">
        <v>5351</v>
      </c>
      <c r="H1312" s="91" t="s">
        <v>146</v>
      </c>
      <c r="I1312" s="91" t="s">
        <v>147</v>
      </c>
      <c r="J1312" s="90"/>
      <c r="K1312" s="115" t="s">
        <v>302</v>
      </c>
      <c r="L1312" s="90"/>
      <c r="M1312" s="90"/>
      <c r="N1312" s="90"/>
      <c r="O1312" s="211"/>
      <c r="P1312" s="367" t="s">
        <v>39</v>
      </c>
      <c r="Q1312" s="378" t="s">
        <v>41</v>
      </c>
      <c r="R1312" s="91"/>
      <c r="S1312" s="379"/>
      <c r="T1312" s="367" t="s">
        <v>149</v>
      </c>
      <c r="U1312" s="371">
        <v>13.1</v>
      </c>
      <c r="V1312" s="372" t="s">
        <v>157</v>
      </c>
      <c r="W1312" s="373">
        <v>0.75</v>
      </c>
      <c r="X1312" s="95">
        <v>-5.82</v>
      </c>
      <c r="Y1312" s="95">
        <v>-6.02</v>
      </c>
      <c r="Z1312" s="93">
        <v>0.2</v>
      </c>
      <c r="AA1312" s="102" t="s">
        <v>151</v>
      </c>
      <c r="AB1312" s="103" t="s">
        <v>151</v>
      </c>
      <c r="AC1312" s="93">
        <v>3.83138014084509</v>
      </c>
      <c r="AD1312" s="92">
        <v>51</v>
      </c>
      <c r="AE1312" s="104" t="s">
        <v>152</v>
      </c>
      <c r="AF1312" s="93"/>
      <c r="AG1312" s="92"/>
      <c r="AH1312" s="30" t="s">
        <v>38</v>
      </c>
      <c r="AI1312" s="93">
        <v>7.09</v>
      </c>
      <c r="AJ1312" s="93">
        <v>7.34</v>
      </c>
      <c r="AK1312" s="105"/>
      <c r="AL1312" s="106" t="s">
        <v>152</v>
      </c>
      <c r="AM1312" s="94">
        <v>198.51999999999998</v>
      </c>
      <c r="AN1312" s="94">
        <v>205.51999999999998</v>
      </c>
      <c r="AO1312" s="110" t="s">
        <v>151</v>
      </c>
      <c r="AP1312" s="107" t="s">
        <v>152</v>
      </c>
      <c r="AQ1312" s="380"/>
      <c r="AR1312" s="100">
        <v>0.75</v>
      </c>
      <c r="AS1312" s="95">
        <f>Y1312-AR1312</f>
        <v>-6.77</v>
      </c>
      <c r="AT1312" s="95">
        <f>IF(V1312="Overig",0.1,0.2)</f>
        <v>0.1</v>
      </c>
      <c r="AU1312" s="95">
        <f>AS1312-AT1312</f>
        <v>-6.8699999999999992</v>
      </c>
      <c r="AV1312" s="386">
        <v>3</v>
      </c>
      <c r="AW1312" s="387">
        <v>3</v>
      </c>
    </row>
    <row r="1313" spans="1:49" x14ac:dyDescent="0.25">
      <c r="A1313" s="89" t="s">
        <v>428</v>
      </c>
      <c r="B1313" s="209" t="s">
        <v>429</v>
      </c>
      <c r="C1313" s="209" t="s">
        <v>430</v>
      </c>
      <c r="D1313" s="209" t="s">
        <v>449</v>
      </c>
      <c r="E1313" s="149" t="s">
        <v>797</v>
      </c>
      <c r="F1313" s="91">
        <v>17484</v>
      </c>
      <c r="G1313" s="150">
        <v>5352</v>
      </c>
      <c r="H1313" s="91" t="s">
        <v>146</v>
      </c>
      <c r="I1313" s="91" t="s">
        <v>147</v>
      </c>
      <c r="J1313" s="90"/>
      <c r="K1313" s="115" t="s">
        <v>302</v>
      </c>
      <c r="L1313" s="90"/>
      <c r="M1313" s="90"/>
      <c r="N1313" s="90"/>
      <c r="O1313" s="211"/>
      <c r="P1313" s="367" t="s">
        <v>39</v>
      </c>
      <c r="Q1313" s="378" t="s">
        <v>39</v>
      </c>
      <c r="R1313" s="91"/>
      <c r="S1313" s="379" t="s">
        <v>76</v>
      </c>
      <c r="T1313" s="367" t="s">
        <v>39</v>
      </c>
      <c r="U1313" s="371">
        <v>12.1</v>
      </c>
      <c r="V1313" s="372" t="s">
        <v>157</v>
      </c>
      <c r="W1313" s="373">
        <v>0.75</v>
      </c>
      <c r="X1313" s="95">
        <v>-5.82</v>
      </c>
      <c r="Y1313" s="95">
        <v>-6.02</v>
      </c>
      <c r="Z1313" s="93">
        <v>0.2</v>
      </c>
      <c r="AA1313" s="102" t="s">
        <v>151</v>
      </c>
      <c r="AB1313" s="103" t="s">
        <v>151</v>
      </c>
      <c r="AC1313" s="93">
        <v>7.2544919933971297</v>
      </c>
      <c r="AD1313" s="92">
        <v>103</v>
      </c>
      <c r="AE1313" s="102" t="s">
        <v>151</v>
      </c>
      <c r="AF1313" s="93"/>
      <c r="AG1313" s="92"/>
      <c r="AH1313" s="30" t="s">
        <v>38</v>
      </c>
      <c r="AI1313" s="93">
        <v>8.5399999999999991</v>
      </c>
      <c r="AJ1313" s="93">
        <v>6.95</v>
      </c>
      <c r="AK1313" s="105"/>
      <c r="AL1313" s="111" t="s">
        <v>151</v>
      </c>
      <c r="AM1313" s="94">
        <v>452.61999999999995</v>
      </c>
      <c r="AN1313" s="94">
        <v>368.35</v>
      </c>
      <c r="AO1313" s="110" t="s">
        <v>151</v>
      </c>
      <c r="AP1313" s="107" t="s">
        <v>152</v>
      </c>
      <c r="AQ1313" s="380"/>
      <c r="AR1313" s="100" t="s">
        <v>38</v>
      </c>
      <c r="AS1313" s="95" t="s">
        <v>38</v>
      </c>
      <c r="AT1313" s="95" t="s">
        <v>38</v>
      </c>
      <c r="AU1313" s="95" t="s">
        <v>38</v>
      </c>
      <c r="AV1313" s="381" t="s">
        <v>38</v>
      </c>
      <c r="AW1313" s="382" t="s">
        <v>38</v>
      </c>
    </row>
    <row r="1314" spans="1:49" x14ac:dyDescent="0.25">
      <c r="A1314" s="89" t="s">
        <v>428</v>
      </c>
      <c r="B1314" s="209" t="s">
        <v>429</v>
      </c>
      <c r="C1314" s="209" t="s">
        <v>430</v>
      </c>
      <c r="D1314" s="209" t="s">
        <v>449</v>
      </c>
      <c r="E1314" s="149" t="s">
        <v>797</v>
      </c>
      <c r="F1314" s="91">
        <v>17484</v>
      </c>
      <c r="G1314" s="150">
        <v>5353</v>
      </c>
      <c r="H1314" s="91" t="s">
        <v>146</v>
      </c>
      <c r="I1314" s="91" t="s">
        <v>147</v>
      </c>
      <c r="J1314" s="90"/>
      <c r="K1314" s="115" t="s">
        <v>302</v>
      </c>
      <c r="L1314" s="90"/>
      <c r="M1314" s="90"/>
      <c r="N1314" s="90"/>
      <c r="O1314" s="211"/>
      <c r="P1314" s="367" t="s">
        <v>39</v>
      </c>
      <c r="Q1314" s="378" t="s">
        <v>39</v>
      </c>
      <c r="R1314" s="91"/>
      <c r="S1314" s="379" t="s">
        <v>76</v>
      </c>
      <c r="T1314" s="367" t="s">
        <v>39</v>
      </c>
      <c r="U1314" s="371">
        <v>6.2</v>
      </c>
      <c r="V1314" s="372" t="s">
        <v>157</v>
      </c>
      <c r="W1314" s="373">
        <v>0.75</v>
      </c>
      <c r="X1314" s="95">
        <v>-5.82</v>
      </c>
      <c r="Y1314" s="95">
        <v>-6.02</v>
      </c>
      <c r="Z1314" s="93">
        <v>0.2</v>
      </c>
      <c r="AA1314" s="102" t="s">
        <v>151</v>
      </c>
      <c r="AB1314" s="103" t="s">
        <v>151</v>
      </c>
      <c r="AC1314" s="93">
        <v>2.3391584263347398</v>
      </c>
      <c r="AD1314" s="92">
        <v>149</v>
      </c>
      <c r="AE1314" s="102" t="s">
        <v>151</v>
      </c>
      <c r="AF1314" s="93"/>
      <c r="AG1314" s="92"/>
      <c r="AH1314" s="30" t="s">
        <v>38</v>
      </c>
      <c r="AI1314" s="93">
        <v>3.36</v>
      </c>
      <c r="AJ1314" s="93">
        <v>2.86</v>
      </c>
      <c r="AK1314" s="105"/>
      <c r="AL1314" s="111" t="s">
        <v>151</v>
      </c>
      <c r="AM1314" s="94">
        <v>255.35999999999999</v>
      </c>
      <c r="AN1314" s="94">
        <v>217.35999999999999</v>
      </c>
      <c r="AO1314" s="110" t="s">
        <v>151</v>
      </c>
      <c r="AP1314" s="107" t="s">
        <v>152</v>
      </c>
      <c r="AQ1314" s="380"/>
      <c r="AR1314" s="100" t="s">
        <v>38</v>
      </c>
      <c r="AS1314" s="95" t="s">
        <v>38</v>
      </c>
      <c r="AT1314" s="95" t="s">
        <v>38</v>
      </c>
      <c r="AU1314" s="95" t="s">
        <v>38</v>
      </c>
      <c r="AV1314" s="381" t="s">
        <v>38</v>
      </c>
      <c r="AW1314" s="382" t="s">
        <v>38</v>
      </c>
    </row>
    <row r="1315" spans="1:49" x14ac:dyDescent="0.25">
      <c r="A1315" s="89" t="s">
        <v>428</v>
      </c>
      <c r="B1315" s="209" t="s">
        <v>429</v>
      </c>
      <c r="C1315" s="209" t="s">
        <v>430</v>
      </c>
      <c r="D1315" s="209" t="s">
        <v>449</v>
      </c>
      <c r="E1315" s="149" t="s">
        <v>797</v>
      </c>
      <c r="F1315" s="91">
        <v>17484</v>
      </c>
      <c r="G1315" s="150">
        <v>5354</v>
      </c>
      <c r="H1315" s="91" t="s">
        <v>146</v>
      </c>
      <c r="I1315" s="91" t="s">
        <v>147</v>
      </c>
      <c r="J1315" s="90"/>
      <c r="K1315" s="115" t="s">
        <v>302</v>
      </c>
      <c r="L1315" s="90"/>
      <c r="M1315" s="90"/>
      <c r="N1315" s="90"/>
      <c r="O1315" s="211"/>
      <c r="P1315" s="367" t="s">
        <v>39</v>
      </c>
      <c r="Q1315" s="378" t="s">
        <v>39</v>
      </c>
      <c r="R1315" s="91"/>
      <c r="S1315" s="379" t="s">
        <v>76</v>
      </c>
      <c r="T1315" s="367" t="s">
        <v>39</v>
      </c>
      <c r="U1315" s="371">
        <v>7.1</v>
      </c>
      <c r="V1315" s="372" t="s">
        <v>157</v>
      </c>
      <c r="W1315" s="373">
        <v>0.75</v>
      </c>
      <c r="X1315" s="95">
        <v>-5.82</v>
      </c>
      <c r="Y1315" s="95">
        <v>-6.02</v>
      </c>
      <c r="Z1315" s="93">
        <v>0.2</v>
      </c>
      <c r="AA1315" s="102" t="s">
        <v>151</v>
      </c>
      <c r="AB1315" s="103" t="s">
        <v>151</v>
      </c>
      <c r="AC1315" s="93">
        <v>3.1923873232386901</v>
      </c>
      <c r="AD1315" s="92">
        <v>133</v>
      </c>
      <c r="AE1315" s="102" t="s">
        <v>151</v>
      </c>
      <c r="AF1315" s="93"/>
      <c r="AG1315" s="92"/>
      <c r="AH1315" s="30" t="s">
        <v>38</v>
      </c>
      <c r="AI1315" s="93">
        <v>4.24</v>
      </c>
      <c r="AJ1315" s="93">
        <v>3.48</v>
      </c>
      <c r="AK1315" s="105"/>
      <c r="AL1315" s="111" t="s">
        <v>151</v>
      </c>
      <c r="AM1315" s="94">
        <v>292.56</v>
      </c>
      <c r="AN1315" s="94">
        <v>240.12</v>
      </c>
      <c r="AO1315" s="110" t="s">
        <v>151</v>
      </c>
      <c r="AP1315" s="107" t="s">
        <v>152</v>
      </c>
      <c r="AQ1315" s="380"/>
      <c r="AR1315" s="100" t="s">
        <v>38</v>
      </c>
      <c r="AS1315" s="95" t="s">
        <v>38</v>
      </c>
      <c r="AT1315" s="95" t="s">
        <v>38</v>
      </c>
      <c r="AU1315" s="95" t="s">
        <v>38</v>
      </c>
      <c r="AV1315" s="381" t="s">
        <v>38</v>
      </c>
      <c r="AW1315" s="382" t="s">
        <v>38</v>
      </c>
    </row>
    <row r="1316" spans="1:49" x14ac:dyDescent="0.25">
      <c r="A1316" s="89" t="s">
        <v>428</v>
      </c>
      <c r="B1316" s="209" t="s">
        <v>429</v>
      </c>
      <c r="C1316" s="209" t="s">
        <v>430</v>
      </c>
      <c r="D1316" s="209" t="s">
        <v>449</v>
      </c>
      <c r="E1316" s="149" t="s">
        <v>797</v>
      </c>
      <c r="F1316" s="91">
        <v>17484</v>
      </c>
      <c r="G1316" s="150">
        <v>5356</v>
      </c>
      <c r="H1316" s="91" t="s">
        <v>146</v>
      </c>
      <c r="I1316" s="91" t="s">
        <v>147</v>
      </c>
      <c r="J1316" s="90"/>
      <c r="K1316" s="115" t="s">
        <v>302</v>
      </c>
      <c r="L1316" s="90"/>
      <c r="M1316" s="90"/>
      <c r="N1316" s="90"/>
      <c r="O1316" s="211"/>
      <c r="P1316" s="367" t="s">
        <v>39</v>
      </c>
      <c r="Q1316" s="378" t="s">
        <v>39</v>
      </c>
      <c r="R1316" s="91"/>
      <c r="S1316" s="379" t="s">
        <v>76</v>
      </c>
      <c r="T1316" s="367" t="s">
        <v>39</v>
      </c>
      <c r="U1316" s="371">
        <v>6.7</v>
      </c>
      <c r="V1316" s="372" t="s">
        <v>157</v>
      </c>
      <c r="W1316" s="373">
        <v>0.75</v>
      </c>
      <c r="X1316" s="95">
        <v>-5.81</v>
      </c>
      <c r="Y1316" s="95">
        <v>-6.02</v>
      </c>
      <c r="Z1316" s="93">
        <v>0.21</v>
      </c>
      <c r="AA1316" s="113" t="s">
        <v>158</v>
      </c>
      <c r="AB1316" s="103" t="s">
        <v>151</v>
      </c>
      <c r="AC1316" s="93">
        <v>2.7889090530726302</v>
      </c>
      <c r="AD1316" s="92">
        <v>158</v>
      </c>
      <c r="AE1316" s="102" t="s">
        <v>151</v>
      </c>
      <c r="AF1316" s="93"/>
      <c r="AG1316" s="92"/>
      <c r="AH1316" s="30" t="s">
        <v>38</v>
      </c>
      <c r="AI1316" s="93">
        <v>3.89</v>
      </c>
      <c r="AJ1316" s="93">
        <v>3.01</v>
      </c>
      <c r="AK1316" s="105"/>
      <c r="AL1316" s="111" t="s">
        <v>151</v>
      </c>
      <c r="AM1316" s="94">
        <v>233.4</v>
      </c>
      <c r="AN1316" s="94">
        <v>180.6</v>
      </c>
      <c r="AO1316" s="110" t="s">
        <v>151</v>
      </c>
      <c r="AP1316" s="107" t="s">
        <v>152</v>
      </c>
      <c r="AQ1316" s="380"/>
      <c r="AR1316" s="100" t="s">
        <v>38</v>
      </c>
      <c r="AS1316" s="95" t="s">
        <v>38</v>
      </c>
      <c r="AT1316" s="95" t="s">
        <v>38</v>
      </c>
      <c r="AU1316" s="95" t="s">
        <v>38</v>
      </c>
      <c r="AV1316" s="381" t="s">
        <v>38</v>
      </c>
      <c r="AW1316" s="382" t="s">
        <v>38</v>
      </c>
    </row>
    <row r="1317" spans="1:49" x14ac:dyDescent="0.25">
      <c r="A1317" s="89" t="s">
        <v>428</v>
      </c>
      <c r="B1317" s="209" t="s">
        <v>429</v>
      </c>
      <c r="C1317" s="209" t="s">
        <v>430</v>
      </c>
      <c r="D1317" s="209" t="s">
        <v>449</v>
      </c>
      <c r="E1317" s="149" t="s">
        <v>797</v>
      </c>
      <c r="F1317" s="91">
        <v>17484</v>
      </c>
      <c r="G1317" s="150">
        <v>5357</v>
      </c>
      <c r="H1317" s="91" t="s">
        <v>146</v>
      </c>
      <c r="I1317" s="91" t="s">
        <v>147</v>
      </c>
      <c r="J1317" s="90"/>
      <c r="K1317" s="115" t="s">
        <v>302</v>
      </c>
      <c r="L1317" s="90"/>
      <c r="M1317" s="90"/>
      <c r="N1317" s="90"/>
      <c r="O1317" s="211"/>
      <c r="P1317" s="367" t="s">
        <v>39</v>
      </c>
      <c r="Q1317" s="378" t="s">
        <v>39</v>
      </c>
      <c r="R1317" s="91"/>
      <c r="S1317" s="379" t="s">
        <v>76</v>
      </c>
      <c r="T1317" s="367" t="s">
        <v>39</v>
      </c>
      <c r="U1317" s="371">
        <v>8.9</v>
      </c>
      <c r="V1317" s="372" t="s">
        <v>157</v>
      </c>
      <c r="W1317" s="373">
        <v>0.75</v>
      </c>
      <c r="X1317" s="95">
        <v>-5.81</v>
      </c>
      <c r="Y1317" s="95">
        <v>-6.02</v>
      </c>
      <c r="Z1317" s="93">
        <v>0.21</v>
      </c>
      <c r="AA1317" s="113" t="s">
        <v>158</v>
      </c>
      <c r="AB1317" s="103" t="s">
        <v>151</v>
      </c>
      <c r="AC1317" s="93">
        <v>3.9156265841681202</v>
      </c>
      <c r="AD1317" s="92">
        <v>111</v>
      </c>
      <c r="AE1317" s="102" t="s">
        <v>151</v>
      </c>
      <c r="AF1317" s="93"/>
      <c r="AG1317" s="92"/>
      <c r="AH1317" s="30" t="s">
        <v>38</v>
      </c>
      <c r="AI1317" s="93">
        <v>5.26</v>
      </c>
      <c r="AJ1317" s="93">
        <v>4.34</v>
      </c>
      <c r="AK1317" s="105"/>
      <c r="AL1317" s="111" t="s">
        <v>151</v>
      </c>
      <c r="AM1317" s="94">
        <v>478.65999999999997</v>
      </c>
      <c r="AN1317" s="94">
        <v>394.94</v>
      </c>
      <c r="AO1317" s="110" t="s">
        <v>151</v>
      </c>
      <c r="AP1317" s="107" t="s">
        <v>152</v>
      </c>
      <c r="AQ1317" s="380"/>
      <c r="AR1317" s="100" t="s">
        <v>38</v>
      </c>
      <c r="AS1317" s="95" t="s">
        <v>38</v>
      </c>
      <c r="AT1317" s="95" t="s">
        <v>38</v>
      </c>
      <c r="AU1317" s="95" t="s">
        <v>38</v>
      </c>
      <c r="AV1317" s="381" t="s">
        <v>38</v>
      </c>
      <c r="AW1317" s="382" t="s">
        <v>38</v>
      </c>
    </row>
    <row r="1318" spans="1:49" x14ac:dyDescent="0.25">
      <c r="A1318" s="89" t="s">
        <v>428</v>
      </c>
      <c r="B1318" s="209" t="s">
        <v>429</v>
      </c>
      <c r="C1318" s="209" t="s">
        <v>430</v>
      </c>
      <c r="D1318" s="209" t="s">
        <v>449</v>
      </c>
      <c r="E1318" s="149" t="s">
        <v>797</v>
      </c>
      <c r="F1318" s="91">
        <v>17484</v>
      </c>
      <c r="G1318" s="150">
        <v>5358</v>
      </c>
      <c r="H1318" s="91" t="s">
        <v>146</v>
      </c>
      <c r="I1318" s="91" t="s">
        <v>147</v>
      </c>
      <c r="J1318" s="90"/>
      <c r="K1318" s="115" t="s">
        <v>302</v>
      </c>
      <c r="L1318" s="90"/>
      <c r="M1318" s="90"/>
      <c r="N1318" s="90"/>
      <c r="O1318" s="211" t="s">
        <v>790</v>
      </c>
      <c r="P1318" s="367" t="s">
        <v>39</v>
      </c>
      <c r="Q1318" s="378" t="s">
        <v>39</v>
      </c>
      <c r="R1318" s="91"/>
      <c r="S1318" s="379" t="s">
        <v>76</v>
      </c>
      <c r="T1318" s="367" t="s">
        <v>39</v>
      </c>
      <c r="U1318" s="371">
        <v>9.6</v>
      </c>
      <c r="V1318" s="372" t="s">
        <v>157</v>
      </c>
      <c r="W1318" s="373">
        <v>0.75</v>
      </c>
      <c r="X1318" s="95">
        <v>-5.81</v>
      </c>
      <c r="Y1318" s="95">
        <v>-6.02</v>
      </c>
      <c r="Z1318" s="93">
        <v>0.21</v>
      </c>
      <c r="AA1318" s="113" t="s">
        <v>158</v>
      </c>
      <c r="AB1318" s="103" t="s">
        <v>151</v>
      </c>
      <c r="AC1318" s="93">
        <v>8.0616715354523496</v>
      </c>
      <c r="AD1318" s="92">
        <v>202</v>
      </c>
      <c r="AE1318" s="102" t="s">
        <v>151</v>
      </c>
      <c r="AF1318" s="93"/>
      <c r="AG1318" s="92"/>
      <c r="AH1318" s="30" t="s">
        <v>38</v>
      </c>
      <c r="AI1318" s="93">
        <v>8.99</v>
      </c>
      <c r="AJ1318" s="93">
        <v>4.68</v>
      </c>
      <c r="AK1318" s="105"/>
      <c r="AL1318" s="111" t="s">
        <v>151</v>
      </c>
      <c r="AM1318" s="94">
        <v>1141.73</v>
      </c>
      <c r="AN1318" s="94">
        <v>594.36</v>
      </c>
      <c r="AO1318" s="110" t="s">
        <v>151</v>
      </c>
      <c r="AP1318" s="107" t="s">
        <v>152</v>
      </c>
      <c r="AQ1318" s="380"/>
      <c r="AR1318" s="100" t="s">
        <v>38</v>
      </c>
      <c r="AS1318" s="95" t="s">
        <v>38</v>
      </c>
      <c r="AT1318" s="95" t="s">
        <v>38</v>
      </c>
      <c r="AU1318" s="95" t="s">
        <v>38</v>
      </c>
      <c r="AV1318" s="381" t="s">
        <v>38</v>
      </c>
      <c r="AW1318" s="382" t="s">
        <v>38</v>
      </c>
    </row>
    <row r="1319" spans="1:49" x14ac:dyDescent="0.25">
      <c r="A1319" s="89" t="s">
        <v>428</v>
      </c>
      <c r="B1319" s="209" t="s">
        <v>429</v>
      </c>
      <c r="C1319" s="209" t="s">
        <v>430</v>
      </c>
      <c r="D1319" s="209" t="s">
        <v>449</v>
      </c>
      <c r="E1319" s="149" t="s">
        <v>798</v>
      </c>
      <c r="F1319" s="91">
        <v>17484</v>
      </c>
      <c r="G1319" s="150">
        <v>5378</v>
      </c>
      <c r="H1319" s="91" t="s">
        <v>146</v>
      </c>
      <c r="I1319" s="91" t="s">
        <v>147</v>
      </c>
      <c r="J1319" s="90"/>
      <c r="K1319" s="115" t="s">
        <v>302</v>
      </c>
      <c r="L1319" s="90" t="s">
        <v>174</v>
      </c>
      <c r="M1319" s="90"/>
      <c r="N1319" s="90"/>
      <c r="O1319" s="211"/>
      <c r="P1319" s="367" t="s">
        <v>39</v>
      </c>
      <c r="Q1319" s="378" t="s">
        <v>39</v>
      </c>
      <c r="R1319" s="91"/>
      <c r="S1319" s="379" t="s">
        <v>76</v>
      </c>
      <c r="T1319" s="367" t="s">
        <v>39</v>
      </c>
      <c r="U1319" s="371">
        <v>5</v>
      </c>
      <c r="V1319" s="372" t="s">
        <v>157</v>
      </c>
      <c r="W1319" s="373">
        <v>0.75</v>
      </c>
      <c r="X1319" s="95">
        <v>-5.77</v>
      </c>
      <c r="Y1319" s="95">
        <v>-6.02</v>
      </c>
      <c r="Z1319" s="93">
        <v>0.25</v>
      </c>
      <c r="AA1319" s="113" t="s">
        <v>158</v>
      </c>
      <c r="AB1319" s="112" t="s">
        <v>155</v>
      </c>
      <c r="AC1319" s="93">
        <v>0.63460286206896499</v>
      </c>
      <c r="AD1319" s="92">
        <v>0</v>
      </c>
      <c r="AE1319" s="104" t="s">
        <v>152</v>
      </c>
      <c r="AF1319" s="93"/>
      <c r="AG1319" s="92"/>
      <c r="AH1319" s="30" t="s">
        <v>38</v>
      </c>
      <c r="AI1319" s="93">
        <v>2.84</v>
      </c>
      <c r="AJ1319" s="93"/>
      <c r="AK1319" s="105"/>
      <c r="AL1319" s="106" t="s">
        <v>152</v>
      </c>
      <c r="AM1319" s="94"/>
      <c r="AN1319" s="94"/>
      <c r="AO1319" s="30" t="s">
        <v>33</v>
      </c>
      <c r="AP1319" s="108" t="s">
        <v>152</v>
      </c>
      <c r="AQ1319" s="380"/>
      <c r="AR1319" s="100" t="s">
        <v>38</v>
      </c>
      <c r="AS1319" s="95" t="s">
        <v>38</v>
      </c>
      <c r="AT1319" s="95" t="s">
        <v>38</v>
      </c>
      <c r="AU1319" s="95" t="s">
        <v>38</v>
      </c>
      <c r="AV1319" s="381" t="s">
        <v>38</v>
      </c>
      <c r="AW1319" s="382" t="s">
        <v>38</v>
      </c>
    </row>
    <row r="1320" spans="1:49" x14ac:dyDescent="0.25">
      <c r="A1320" s="89" t="s">
        <v>428</v>
      </c>
      <c r="B1320" s="209" t="s">
        <v>429</v>
      </c>
      <c r="C1320" s="209" t="s">
        <v>430</v>
      </c>
      <c r="D1320" s="209" t="s">
        <v>449</v>
      </c>
      <c r="E1320" s="149" t="s">
        <v>798</v>
      </c>
      <c r="F1320" s="91">
        <v>17484</v>
      </c>
      <c r="G1320" s="150">
        <v>5379</v>
      </c>
      <c r="H1320" s="91" t="s">
        <v>146</v>
      </c>
      <c r="I1320" s="91" t="s">
        <v>147</v>
      </c>
      <c r="J1320" s="90"/>
      <c r="K1320" s="115" t="s">
        <v>302</v>
      </c>
      <c r="L1320" s="90"/>
      <c r="M1320" s="90"/>
      <c r="N1320" s="90"/>
      <c r="O1320" s="211"/>
      <c r="P1320" s="367" t="s">
        <v>39</v>
      </c>
      <c r="Q1320" s="378" t="s">
        <v>39</v>
      </c>
      <c r="R1320" s="91"/>
      <c r="S1320" s="379" t="s">
        <v>76</v>
      </c>
      <c r="T1320" s="367" t="s">
        <v>39</v>
      </c>
      <c r="U1320" s="371">
        <v>7.2</v>
      </c>
      <c r="V1320" s="372" t="s">
        <v>157</v>
      </c>
      <c r="W1320" s="373">
        <v>0.75</v>
      </c>
      <c r="X1320" s="95">
        <v>-5.77</v>
      </c>
      <c r="Y1320" s="95">
        <v>-6.02</v>
      </c>
      <c r="Z1320" s="93">
        <v>0.25</v>
      </c>
      <c r="AA1320" s="113" t="s">
        <v>158</v>
      </c>
      <c r="AB1320" s="103" t="s">
        <v>151</v>
      </c>
      <c r="AC1320" s="93">
        <v>3.5836129003810102</v>
      </c>
      <c r="AD1320" s="92">
        <v>179</v>
      </c>
      <c r="AE1320" s="102" t="s">
        <v>151</v>
      </c>
      <c r="AF1320" s="93"/>
      <c r="AG1320" s="92"/>
      <c r="AH1320" s="30" t="s">
        <v>38</v>
      </c>
      <c r="AI1320" s="93">
        <v>4.83</v>
      </c>
      <c r="AJ1320" s="93">
        <v>3.19</v>
      </c>
      <c r="AK1320" s="105"/>
      <c r="AL1320" s="111" t="s">
        <v>151</v>
      </c>
      <c r="AM1320" s="94">
        <v>473.34000000000003</v>
      </c>
      <c r="AN1320" s="94">
        <v>312.62</v>
      </c>
      <c r="AO1320" s="107" t="s">
        <v>152</v>
      </c>
      <c r="AP1320" s="108" t="s">
        <v>152</v>
      </c>
      <c r="AQ1320" s="380"/>
      <c r="AR1320" s="100" t="s">
        <v>38</v>
      </c>
      <c r="AS1320" s="95" t="s">
        <v>38</v>
      </c>
      <c r="AT1320" s="95" t="s">
        <v>38</v>
      </c>
      <c r="AU1320" s="95" t="s">
        <v>38</v>
      </c>
      <c r="AV1320" s="381" t="s">
        <v>38</v>
      </c>
      <c r="AW1320" s="382" t="s">
        <v>38</v>
      </c>
    </row>
    <row r="1321" spans="1:49" x14ac:dyDescent="0.25">
      <c r="A1321" s="89" t="s">
        <v>428</v>
      </c>
      <c r="B1321" s="209" t="s">
        <v>429</v>
      </c>
      <c r="C1321" s="209" t="s">
        <v>430</v>
      </c>
      <c r="D1321" s="209" t="s">
        <v>449</v>
      </c>
      <c r="E1321" s="149" t="s">
        <v>798</v>
      </c>
      <c r="F1321" s="91">
        <v>17484</v>
      </c>
      <c r="G1321" s="150">
        <v>5380</v>
      </c>
      <c r="H1321" s="91" t="s">
        <v>146</v>
      </c>
      <c r="I1321" s="91" t="s">
        <v>147</v>
      </c>
      <c r="J1321" s="90"/>
      <c r="K1321" s="115" t="s">
        <v>302</v>
      </c>
      <c r="L1321" s="90"/>
      <c r="M1321" s="90"/>
      <c r="N1321" s="90"/>
      <c r="O1321" s="211"/>
      <c r="P1321" s="367" t="s">
        <v>39</v>
      </c>
      <c r="Q1321" s="378" t="s">
        <v>39</v>
      </c>
      <c r="R1321" s="91"/>
      <c r="S1321" s="379" t="s">
        <v>76</v>
      </c>
      <c r="T1321" s="367" t="s">
        <v>39</v>
      </c>
      <c r="U1321" s="371">
        <v>6.7</v>
      </c>
      <c r="V1321" s="372" t="s">
        <v>157</v>
      </c>
      <c r="W1321" s="373">
        <v>0.75</v>
      </c>
      <c r="X1321" s="95">
        <v>-5.77</v>
      </c>
      <c r="Y1321" s="95">
        <v>-6.02</v>
      </c>
      <c r="Z1321" s="93">
        <v>0.25</v>
      </c>
      <c r="AA1321" s="113" t="s">
        <v>158</v>
      </c>
      <c r="AB1321" s="103" t="s">
        <v>151</v>
      </c>
      <c r="AC1321" s="93">
        <v>5.5007845955818304</v>
      </c>
      <c r="AD1321" s="92">
        <v>668</v>
      </c>
      <c r="AE1321" s="102" t="s">
        <v>151</v>
      </c>
      <c r="AF1321" s="93"/>
      <c r="AG1321" s="92"/>
      <c r="AH1321" s="30" t="s">
        <v>38</v>
      </c>
      <c r="AI1321" s="93">
        <v>6.14</v>
      </c>
      <c r="AJ1321" s="93">
        <v>2.2999999999999998</v>
      </c>
      <c r="AK1321" s="105"/>
      <c r="AL1321" s="111" t="s">
        <v>151</v>
      </c>
      <c r="AM1321" s="94">
        <v>435.94</v>
      </c>
      <c r="AN1321" s="94">
        <v>163.29999999999998</v>
      </c>
      <c r="AO1321" s="107" t="s">
        <v>152</v>
      </c>
      <c r="AP1321" s="108" t="s">
        <v>152</v>
      </c>
      <c r="AQ1321" s="380"/>
      <c r="AR1321" s="100" t="s">
        <v>38</v>
      </c>
      <c r="AS1321" s="95" t="s">
        <v>38</v>
      </c>
      <c r="AT1321" s="95" t="s">
        <v>38</v>
      </c>
      <c r="AU1321" s="95" t="s">
        <v>38</v>
      </c>
      <c r="AV1321" s="381" t="s">
        <v>38</v>
      </c>
      <c r="AW1321" s="382" t="s">
        <v>38</v>
      </c>
    </row>
    <row r="1322" spans="1:49" x14ac:dyDescent="0.25">
      <c r="A1322" s="89" t="s">
        <v>428</v>
      </c>
      <c r="B1322" s="209" t="s">
        <v>429</v>
      </c>
      <c r="C1322" s="209" t="s">
        <v>430</v>
      </c>
      <c r="D1322" s="209" t="s">
        <v>449</v>
      </c>
      <c r="E1322" s="149" t="s">
        <v>798</v>
      </c>
      <c r="F1322" s="91">
        <v>17484</v>
      </c>
      <c r="G1322" s="150">
        <v>5381</v>
      </c>
      <c r="H1322" s="91" t="s">
        <v>146</v>
      </c>
      <c r="I1322" s="91" t="s">
        <v>147</v>
      </c>
      <c r="J1322" s="90"/>
      <c r="K1322" s="115" t="s">
        <v>302</v>
      </c>
      <c r="L1322" s="90"/>
      <c r="M1322" s="90"/>
      <c r="N1322" s="90"/>
      <c r="O1322" s="211"/>
      <c r="P1322" s="367" t="s">
        <v>164</v>
      </c>
      <c r="Q1322" s="378" t="s">
        <v>39</v>
      </c>
      <c r="R1322" s="91"/>
      <c r="S1322" s="379" t="s">
        <v>76</v>
      </c>
      <c r="T1322" s="367" t="s">
        <v>39</v>
      </c>
      <c r="U1322" s="371">
        <v>7.6</v>
      </c>
      <c r="V1322" s="372" t="s">
        <v>157</v>
      </c>
      <c r="W1322" s="373">
        <v>0.75</v>
      </c>
      <c r="X1322" s="95">
        <v>-5.77</v>
      </c>
      <c r="Y1322" s="95">
        <v>-6.02</v>
      </c>
      <c r="Z1322" s="93">
        <v>0.25</v>
      </c>
      <c r="AA1322" s="113" t="s">
        <v>158</v>
      </c>
      <c r="AB1322" s="103" t="s">
        <v>151</v>
      </c>
      <c r="AC1322" s="93">
        <v>1.5732730816326499</v>
      </c>
      <c r="AD1322" s="92">
        <v>78</v>
      </c>
      <c r="AE1322" s="102" t="s">
        <v>151</v>
      </c>
      <c r="AF1322" s="93"/>
      <c r="AG1322" s="92"/>
      <c r="AH1322" s="30" t="s">
        <v>38</v>
      </c>
      <c r="AI1322" s="93">
        <v>4.41</v>
      </c>
      <c r="AJ1322" s="93">
        <v>3.19</v>
      </c>
      <c r="AK1322" s="105"/>
      <c r="AL1322" s="111" t="s">
        <v>151</v>
      </c>
      <c r="AM1322" s="94">
        <v>145.53</v>
      </c>
      <c r="AN1322" s="94">
        <v>105.27</v>
      </c>
      <c r="AO1322" s="107" t="s">
        <v>152</v>
      </c>
      <c r="AP1322" s="108" t="s">
        <v>152</v>
      </c>
      <c r="AQ1322" s="380"/>
      <c r="AR1322" s="100" t="s">
        <v>38</v>
      </c>
      <c r="AS1322" s="95" t="s">
        <v>38</v>
      </c>
      <c r="AT1322" s="95" t="s">
        <v>38</v>
      </c>
      <c r="AU1322" s="95" t="s">
        <v>38</v>
      </c>
      <c r="AV1322" s="381" t="s">
        <v>38</v>
      </c>
      <c r="AW1322" s="382" t="s">
        <v>38</v>
      </c>
    </row>
    <row r="1323" spans="1:49" ht="36" x14ac:dyDescent="0.25">
      <c r="A1323" s="89" t="s">
        <v>428</v>
      </c>
      <c r="B1323" s="209" t="s">
        <v>429</v>
      </c>
      <c r="C1323" s="209" t="s">
        <v>430</v>
      </c>
      <c r="D1323" s="209" t="s">
        <v>449</v>
      </c>
      <c r="E1323" s="149" t="s">
        <v>799</v>
      </c>
      <c r="F1323" s="97">
        <v>17175</v>
      </c>
      <c r="G1323" s="150">
        <v>5355</v>
      </c>
      <c r="H1323" s="91" t="s">
        <v>146</v>
      </c>
      <c r="I1323" s="91" t="s">
        <v>147</v>
      </c>
      <c r="J1323" s="90"/>
      <c r="K1323" s="115" t="s">
        <v>302</v>
      </c>
      <c r="L1323" s="90" t="s">
        <v>171</v>
      </c>
      <c r="M1323" s="90"/>
      <c r="N1323" s="90"/>
      <c r="O1323" s="211"/>
      <c r="P1323" s="398" t="s">
        <v>558</v>
      </c>
      <c r="Q1323" s="378" t="s">
        <v>165</v>
      </c>
      <c r="R1323" s="91" t="s">
        <v>436</v>
      </c>
      <c r="S1323" s="379" t="s">
        <v>455</v>
      </c>
      <c r="T1323" s="423" t="s">
        <v>558</v>
      </c>
      <c r="U1323" s="371">
        <v>1.1000000000000001</v>
      </c>
      <c r="V1323" s="372" t="s">
        <v>157</v>
      </c>
      <c r="W1323" s="373">
        <v>0.5</v>
      </c>
      <c r="X1323" s="95">
        <v>-5.83</v>
      </c>
      <c r="Y1323" s="95">
        <v>-6.02</v>
      </c>
      <c r="Z1323" s="93">
        <v>0.19</v>
      </c>
      <c r="AA1323" s="102" t="s">
        <v>151</v>
      </c>
      <c r="AB1323" s="103" t="s">
        <v>151</v>
      </c>
      <c r="AC1323" s="93">
        <v>0</v>
      </c>
      <c r="AD1323" s="92">
        <v>0</v>
      </c>
      <c r="AE1323" s="104" t="s">
        <v>152</v>
      </c>
      <c r="AF1323" s="93"/>
      <c r="AG1323" s="92"/>
      <c r="AH1323" s="30" t="s">
        <v>38</v>
      </c>
      <c r="AI1323" s="93">
        <v>0</v>
      </c>
      <c r="AJ1323" s="93">
        <v>0.86</v>
      </c>
      <c r="AK1323" s="105"/>
      <c r="AL1323" s="106" t="s">
        <v>152</v>
      </c>
      <c r="AM1323" s="94">
        <v>0</v>
      </c>
      <c r="AN1323" s="94">
        <v>24.94</v>
      </c>
      <c r="AO1323" s="107" t="s">
        <v>152</v>
      </c>
      <c r="AP1323" s="108" t="s">
        <v>152</v>
      </c>
      <c r="AQ1323" s="380"/>
      <c r="AR1323" s="100">
        <v>0.5</v>
      </c>
      <c r="AS1323" s="95">
        <f>Y1323-AR1323</f>
        <v>-6.52</v>
      </c>
      <c r="AT1323" s="95">
        <f>IF(V1323="Overig",0.1,0.2)</f>
        <v>0.1</v>
      </c>
      <c r="AU1323" s="95">
        <f>AS1323-AT1323</f>
        <v>-6.6199999999999992</v>
      </c>
      <c r="AV1323" s="386">
        <v>1</v>
      </c>
      <c r="AW1323" s="387">
        <v>1</v>
      </c>
    </row>
    <row r="1324" spans="1:49" ht="24" x14ac:dyDescent="0.25">
      <c r="A1324" s="89" t="s">
        <v>428</v>
      </c>
      <c r="B1324" s="209" t="s">
        <v>429</v>
      </c>
      <c r="C1324" s="209" t="s">
        <v>430</v>
      </c>
      <c r="D1324" s="209" t="s">
        <v>449</v>
      </c>
      <c r="E1324" s="149" t="s">
        <v>800</v>
      </c>
      <c r="F1324" s="322">
        <v>17176</v>
      </c>
      <c r="G1324" s="150">
        <v>5368</v>
      </c>
      <c r="H1324" s="91" t="s">
        <v>146</v>
      </c>
      <c r="I1324" s="91" t="s">
        <v>147</v>
      </c>
      <c r="J1324" s="90"/>
      <c r="K1324" s="115" t="s">
        <v>302</v>
      </c>
      <c r="L1324" s="90" t="s">
        <v>801</v>
      </c>
      <c r="M1324" s="90"/>
      <c r="N1324" s="90" t="s">
        <v>167</v>
      </c>
      <c r="O1324" s="211"/>
      <c r="P1324" s="367" t="s">
        <v>435</v>
      </c>
      <c r="Q1324" s="378" t="s">
        <v>165</v>
      </c>
      <c r="R1324" s="91" t="s">
        <v>436</v>
      </c>
      <c r="S1324" s="379" t="s">
        <v>455</v>
      </c>
      <c r="T1324" s="398" t="s">
        <v>455</v>
      </c>
      <c r="U1324" s="371">
        <v>2.5</v>
      </c>
      <c r="V1324" s="372" t="s">
        <v>157</v>
      </c>
      <c r="W1324" s="373">
        <v>0.5</v>
      </c>
      <c r="X1324" s="95">
        <v>-5.92</v>
      </c>
      <c r="Y1324" s="95">
        <v>-6.02</v>
      </c>
      <c r="Z1324" s="93">
        <v>0.1</v>
      </c>
      <c r="AA1324" s="102" t="s">
        <v>151</v>
      </c>
      <c r="AB1324" s="103" t="s">
        <v>151</v>
      </c>
      <c r="AC1324" s="93">
        <v>0</v>
      </c>
      <c r="AD1324" s="92">
        <v>0</v>
      </c>
      <c r="AE1324" s="104" t="s">
        <v>152</v>
      </c>
      <c r="AF1324" s="93"/>
      <c r="AG1324" s="92"/>
      <c r="AH1324" s="30" t="s">
        <v>38</v>
      </c>
      <c r="AI1324" s="93">
        <v>0.47</v>
      </c>
      <c r="AJ1324" s="93">
        <v>0.84</v>
      </c>
      <c r="AK1324" s="105"/>
      <c r="AL1324" s="106" t="s">
        <v>152</v>
      </c>
      <c r="AM1324" s="94">
        <v>36.659999999999997</v>
      </c>
      <c r="AN1324" s="94">
        <v>65.52</v>
      </c>
      <c r="AO1324" s="107" t="s">
        <v>152</v>
      </c>
      <c r="AP1324" s="108" t="s">
        <v>152</v>
      </c>
      <c r="AQ1324" s="380"/>
      <c r="AR1324" s="389" t="s">
        <v>40</v>
      </c>
      <c r="AS1324" s="123" t="s">
        <v>40</v>
      </c>
      <c r="AT1324" s="123" t="s">
        <v>40</v>
      </c>
      <c r="AU1324" s="123" t="s">
        <v>40</v>
      </c>
      <c r="AV1324" s="390" t="s">
        <v>40</v>
      </c>
      <c r="AW1324" s="391" t="s">
        <v>40</v>
      </c>
    </row>
    <row r="1325" spans="1:49" ht="24" x14ac:dyDescent="0.25">
      <c r="A1325" s="89" t="s">
        <v>428</v>
      </c>
      <c r="B1325" s="209" t="s">
        <v>429</v>
      </c>
      <c r="C1325" s="209" t="s">
        <v>430</v>
      </c>
      <c r="D1325" s="209" t="s">
        <v>449</v>
      </c>
      <c r="E1325" s="149" t="s">
        <v>800</v>
      </c>
      <c r="F1325" s="322">
        <v>17176</v>
      </c>
      <c r="G1325" s="150">
        <v>5369</v>
      </c>
      <c r="H1325" s="91" t="s">
        <v>146</v>
      </c>
      <c r="I1325" s="91" t="s">
        <v>147</v>
      </c>
      <c r="J1325" s="90"/>
      <c r="K1325" s="115" t="s">
        <v>302</v>
      </c>
      <c r="L1325" s="90" t="s">
        <v>801</v>
      </c>
      <c r="M1325" s="90"/>
      <c r="N1325" s="90" t="s">
        <v>434</v>
      </c>
      <c r="O1325" s="211"/>
      <c r="P1325" s="367" t="s">
        <v>435</v>
      </c>
      <c r="Q1325" s="378" t="s">
        <v>165</v>
      </c>
      <c r="R1325" s="91" t="s">
        <v>436</v>
      </c>
      <c r="S1325" s="379" t="s">
        <v>455</v>
      </c>
      <c r="T1325" s="398" t="s">
        <v>455</v>
      </c>
      <c r="U1325" s="371">
        <v>2.5</v>
      </c>
      <c r="V1325" s="372" t="s">
        <v>157</v>
      </c>
      <c r="W1325" s="373">
        <v>0.5</v>
      </c>
      <c r="X1325" s="95">
        <v>-5.92</v>
      </c>
      <c r="Y1325" s="95">
        <v>-6.02</v>
      </c>
      <c r="Z1325" s="93">
        <v>0.1</v>
      </c>
      <c r="AA1325" s="102" t="s">
        <v>151</v>
      </c>
      <c r="AB1325" s="103" t="s">
        <v>151</v>
      </c>
      <c r="AC1325" s="93">
        <v>0</v>
      </c>
      <c r="AD1325" s="92">
        <v>0</v>
      </c>
      <c r="AE1325" s="104" t="s">
        <v>152</v>
      </c>
      <c r="AF1325" s="93"/>
      <c r="AG1325" s="92"/>
      <c r="AH1325" s="30" t="s">
        <v>38</v>
      </c>
      <c r="AI1325" s="93">
        <v>0.44</v>
      </c>
      <c r="AJ1325" s="93">
        <v>0.78</v>
      </c>
      <c r="AK1325" s="105"/>
      <c r="AL1325" s="106" t="s">
        <v>152</v>
      </c>
      <c r="AM1325" s="94">
        <v>31.24</v>
      </c>
      <c r="AN1325" s="94">
        <v>55.38</v>
      </c>
      <c r="AO1325" s="107" t="s">
        <v>152</v>
      </c>
      <c r="AP1325" s="108" t="s">
        <v>152</v>
      </c>
      <c r="AQ1325" s="380"/>
      <c r="AR1325" s="389" t="s">
        <v>40</v>
      </c>
      <c r="AS1325" s="123" t="s">
        <v>40</v>
      </c>
      <c r="AT1325" s="123" t="s">
        <v>40</v>
      </c>
      <c r="AU1325" s="123" t="s">
        <v>40</v>
      </c>
      <c r="AV1325" s="390" t="s">
        <v>40</v>
      </c>
      <c r="AW1325" s="391" t="s">
        <v>40</v>
      </c>
    </row>
    <row r="1326" spans="1:49" x14ac:dyDescent="0.25">
      <c r="A1326" s="89" t="s">
        <v>428</v>
      </c>
      <c r="B1326" s="209" t="s">
        <v>429</v>
      </c>
      <c r="C1326" s="209" t="s">
        <v>430</v>
      </c>
      <c r="D1326" s="209" t="s">
        <v>449</v>
      </c>
      <c r="E1326" s="149" t="s">
        <v>800</v>
      </c>
      <c r="F1326" s="322">
        <v>17176</v>
      </c>
      <c r="G1326" s="150">
        <v>5370</v>
      </c>
      <c r="H1326" s="91" t="s">
        <v>146</v>
      </c>
      <c r="I1326" s="91" t="s">
        <v>147</v>
      </c>
      <c r="J1326" s="90"/>
      <c r="K1326" s="115" t="s">
        <v>302</v>
      </c>
      <c r="L1326" s="90" t="s">
        <v>801</v>
      </c>
      <c r="M1326" s="90"/>
      <c r="N1326" s="90"/>
      <c r="O1326" s="211"/>
      <c r="P1326" s="367" t="s">
        <v>41</v>
      </c>
      <c r="Q1326" s="378" t="s">
        <v>41</v>
      </c>
      <c r="R1326" s="91"/>
      <c r="S1326" s="379" t="s">
        <v>455</v>
      </c>
      <c r="T1326" s="367" t="s">
        <v>41</v>
      </c>
      <c r="U1326" s="371">
        <v>2.4</v>
      </c>
      <c r="V1326" s="372" t="s">
        <v>157</v>
      </c>
      <c r="W1326" s="373">
        <v>0.5</v>
      </c>
      <c r="X1326" s="95">
        <v>-5.92</v>
      </c>
      <c r="Y1326" s="95">
        <v>-6.02</v>
      </c>
      <c r="Z1326" s="93">
        <v>0.1</v>
      </c>
      <c r="AA1326" s="102" t="s">
        <v>151</v>
      </c>
      <c r="AB1326" s="103" t="s">
        <v>151</v>
      </c>
      <c r="AC1326" s="93">
        <v>0</v>
      </c>
      <c r="AD1326" s="92">
        <v>0</v>
      </c>
      <c r="AE1326" s="104" t="s">
        <v>152</v>
      </c>
      <c r="AF1326" s="93"/>
      <c r="AG1326" s="92"/>
      <c r="AH1326" s="30" t="s">
        <v>38</v>
      </c>
      <c r="AI1326" s="93">
        <v>0.43</v>
      </c>
      <c r="AJ1326" s="93">
        <v>0.8</v>
      </c>
      <c r="AK1326" s="105"/>
      <c r="AL1326" s="106" t="s">
        <v>152</v>
      </c>
      <c r="AM1326" s="94">
        <v>15.049999999999999</v>
      </c>
      <c r="AN1326" s="94">
        <v>28</v>
      </c>
      <c r="AO1326" s="107" t="s">
        <v>152</v>
      </c>
      <c r="AP1326" s="108" t="s">
        <v>152</v>
      </c>
      <c r="AQ1326" s="380"/>
      <c r="AR1326" s="100">
        <v>0.5</v>
      </c>
      <c r="AS1326" s="95">
        <f>Y1326-AR1326</f>
        <v>-6.52</v>
      </c>
      <c r="AT1326" s="95">
        <f>IF(V1326="Overig",0.1,0.2)</f>
        <v>0.1</v>
      </c>
      <c r="AU1326" s="95">
        <f>AS1326-AT1326</f>
        <v>-6.6199999999999992</v>
      </c>
      <c r="AV1326" s="386">
        <v>1.5</v>
      </c>
      <c r="AW1326" s="387">
        <v>1.5</v>
      </c>
    </row>
    <row r="1327" spans="1:49" ht="24" x14ac:dyDescent="0.25">
      <c r="A1327" s="89" t="s">
        <v>428</v>
      </c>
      <c r="B1327" s="209" t="s">
        <v>429</v>
      </c>
      <c r="C1327" s="209" t="s">
        <v>430</v>
      </c>
      <c r="D1327" s="209" t="s">
        <v>449</v>
      </c>
      <c r="E1327" s="149" t="s">
        <v>802</v>
      </c>
      <c r="F1327" s="322">
        <v>17176</v>
      </c>
      <c r="G1327" s="150">
        <v>5366</v>
      </c>
      <c r="H1327" s="91" t="s">
        <v>146</v>
      </c>
      <c r="I1327" s="91" t="s">
        <v>147</v>
      </c>
      <c r="J1327" s="90"/>
      <c r="K1327" s="115" t="s">
        <v>302</v>
      </c>
      <c r="L1327" s="90" t="s">
        <v>762</v>
      </c>
      <c r="M1327" s="90"/>
      <c r="N1327" s="90" t="s">
        <v>434</v>
      </c>
      <c r="O1327" s="211"/>
      <c r="P1327" s="367" t="s">
        <v>435</v>
      </c>
      <c r="Q1327" s="378" t="s">
        <v>165</v>
      </c>
      <c r="R1327" s="91" t="s">
        <v>436</v>
      </c>
      <c r="S1327" s="379" t="s">
        <v>455</v>
      </c>
      <c r="T1327" s="398" t="s">
        <v>455</v>
      </c>
      <c r="U1327" s="371">
        <v>0</v>
      </c>
      <c r="V1327" s="372" t="s">
        <v>157</v>
      </c>
      <c r="W1327" s="373">
        <v>0.25</v>
      </c>
      <c r="X1327" s="95">
        <v>-5.81</v>
      </c>
      <c r="Y1327" s="95">
        <v>-6.02</v>
      </c>
      <c r="Z1327" s="93">
        <v>0.21</v>
      </c>
      <c r="AA1327" s="113" t="s">
        <v>158</v>
      </c>
      <c r="AB1327" s="103" t="s">
        <v>151</v>
      </c>
      <c r="AC1327" s="93">
        <v>0</v>
      </c>
      <c r="AD1327" s="92">
        <v>0</v>
      </c>
      <c r="AE1327" s="104" t="s">
        <v>152</v>
      </c>
      <c r="AF1327" s="93"/>
      <c r="AG1327" s="92"/>
      <c r="AH1327" s="30" t="s">
        <v>38</v>
      </c>
      <c r="AI1327" s="93">
        <v>0</v>
      </c>
      <c r="AJ1327" s="93">
        <v>0.1</v>
      </c>
      <c r="AK1327" s="105"/>
      <c r="AL1327" s="106" t="s">
        <v>152</v>
      </c>
      <c r="AM1327" s="94">
        <v>0</v>
      </c>
      <c r="AN1327" s="94">
        <v>4</v>
      </c>
      <c r="AO1327" s="107" t="s">
        <v>152</v>
      </c>
      <c r="AP1327" s="108" t="s">
        <v>152</v>
      </c>
      <c r="AQ1327" s="380"/>
      <c r="AR1327" s="389" t="s">
        <v>40</v>
      </c>
      <c r="AS1327" s="123" t="s">
        <v>40</v>
      </c>
      <c r="AT1327" s="123" t="s">
        <v>40</v>
      </c>
      <c r="AU1327" s="123" t="s">
        <v>40</v>
      </c>
      <c r="AV1327" s="390" t="s">
        <v>40</v>
      </c>
      <c r="AW1327" s="391" t="s">
        <v>40</v>
      </c>
    </row>
    <row r="1328" spans="1:49" ht="24" x14ac:dyDescent="0.25">
      <c r="A1328" s="89" t="s">
        <v>428</v>
      </c>
      <c r="B1328" s="209" t="s">
        <v>429</v>
      </c>
      <c r="C1328" s="209" t="s">
        <v>430</v>
      </c>
      <c r="D1328" s="209" t="s">
        <v>449</v>
      </c>
      <c r="E1328" s="149" t="s">
        <v>802</v>
      </c>
      <c r="F1328" s="322">
        <v>17176</v>
      </c>
      <c r="G1328" s="150">
        <v>5367</v>
      </c>
      <c r="H1328" s="91" t="s">
        <v>146</v>
      </c>
      <c r="I1328" s="91" t="s">
        <v>147</v>
      </c>
      <c r="J1328" s="90"/>
      <c r="K1328" s="115" t="s">
        <v>302</v>
      </c>
      <c r="L1328" s="90" t="s">
        <v>762</v>
      </c>
      <c r="M1328" s="90"/>
      <c r="N1328" s="90" t="s">
        <v>434</v>
      </c>
      <c r="O1328" s="211"/>
      <c r="P1328" s="367" t="s">
        <v>435</v>
      </c>
      <c r="Q1328" s="378" t="s">
        <v>165</v>
      </c>
      <c r="R1328" s="91" t="s">
        <v>436</v>
      </c>
      <c r="S1328" s="379" t="s">
        <v>455</v>
      </c>
      <c r="T1328" s="418" t="s">
        <v>455</v>
      </c>
      <c r="U1328" s="371">
        <v>0.7</v>
      </c>
      <c r="V1328" s="372" t="s">
        <v>157</v>
      </c>
      <c r="W1328" s="373">
        <v>0.25</v>
      </c>
      <c r="X1328" s="95">
        <v>-5.81</v>
      </c>
      <c r="Y1328" s="95">
        <v>-6.02</v>
      </c>
      <c r="Z1328" s="93">
        <v>0.21</v>
      </c>
      <c r="AA1328" s="113" t="s">
        <v>158</v>
      </c>
      <c r="AB1328" s="103" t="s">
        <v>151</v>
      </c>
      <c r="AC1328" s="93">
        <v>0</v>
      </c>
      <c r="AD1328" s="92">
        <v>0</v>
      </c>
      <c r="AE1328" s="104" t="s">
        <v>152</v>
      </c>
      <c r="AF1328" s="93"/>
      <c r="AG1328" s="92"/>
      <c r="AH1328" s="30" t="s">
        <v>38</v>
      </c>
      <c r="AI1328" s="93">
        <v>0</v>
      </c>
      <c r="AJ1328" s="93">
        <v>0.17</v>
      </c>
      <c r="AK1328" s="105"/>
      <c r="AL1328" s="106" t="s">
        <v>152</v>
      </c>
      <c r="AM1328" s="94">
        <v>0</v>
      </c>
      <c r="AN1328" s="94">
        <v>11.05</v>
      </c>
      <c r="AO1328" s="107" t="s">
        <v>152</v>
      </c>
      <c r="AP1328" s="108" t="s">
        <v>152</v>
      </c>
      <c r="AQ1328" s="380"/>
      <c r="AR1328" s="389" t="s">
        <v>40</v>
      </c>
      <c r="AS1328" s="123" t="s">
        <v>40</v>
      </c>
      <c r="AT1328" s="123" t="s">
        <v>40</v>
      </c>
      <c r="AU1328" s="123" t="s">
        <v>40</v>
      </c>
      <c r="AV1328" s="390" t="s">
        <v>40</v>
      </c>
      <c r="AW1328" s="391" t="s">
        <v>40</v>
      </c>
    </row>
    <row r="1329" spans="1:49" ht="24" x14ac:dyDescent="0.25">
      <c r="A1329" s="89" t="s">
        <v>428</v>
      </c>
      <c r="B1329" s="209" t="s">
        <v>429</v>
      </c>
      <c r="C1329" s="209" t="s">
        <v>430</v>
      </c>
      <c r="D1329" s="209" t="s">
        <v>449</v>
      </c>
      <c r="E1329" s="149" t="s">
        <v>803</v>
      </c>
      <c r="F1329" s="322">
        <v>17176</v>
      </c>
      <c r="G1329" s="150">
        <v>5371</v>
      </c>
      <c r="H1329" s="91" t="s">
        <v>146</v>
      </c>
      <c r="I1329" s="91" t="s">
        <v>147</v>
      </c>
      <c r="J1329" s="90"/>
      <c r="K1329" s="115" t="s">
        <v>302</v>
      </c>
      <c r="L1329" s="90"/>
      <c r="M1329" s="90"/>
      <c r="N1329" s="90" t="s">
        <v>445</v>
      </c>
      <c r="O1329" s="211"/>
      <c r="P1329" s="367" t="s">
        <v>435</v>
      </c>
      <c r="Q1329" s="378" t="s">
        <v>165</v>
      </c>
      <c r="R1329" s="91" t="s">
        <v>436</v>
      </c>
      <c r="S1329" s="379" t="s">
        <v>455</v>
      </c>
      <c r="T1329" s="418" t="s">
        <v>455</v>
      </c>
      <c r="U1329" s="371">
        <v>2.5</v>
      </c>
      <c r="V1329" s="372" t="s">
        <v>157</v>
      </c>
      <c r="W1329" s="373">
        <v>0.5</v>
      </c>
      <c r="X1329" s="95">
        <v>-6</v>
      </c>
      <c r="Y1329" s="95">
        <v>-6.02</v>
      </c>
      <c r="Z1329" s="93">
        <v>0.02</v>
      </c>
      <c r="AA1329" s="102" t="s">
        <v>151</v>
      </c>
      <c r="AB1329" s="103" t="s">
        <v>151</v>
      </c>
      <c r="AC1329" s="93">
        <v>0</v>
      </c>
      <c r="AD1329" s="92">
        <v>0</v>
      </c>
      <c r="AE1329" s="104" t="s">
        <v>152</v>
      </c>
      <c r="AF1329" s="93"/>
      <c r="AG1329" s="92"/>
      <c r="AH1329" s="30" t="s">
        <v>38</v>
      </c>
      <c r="AI1329" s="93">
        <v>0.43</v>
      </c>
      <c r="AJ1329" s="93">
        <v>0.74</v>
      </c>
      <c r="AK1329" s="105"/>
      <c r="AL1329" s="106" t="s">
        <v>152</v>
      </c>
      <c r="AM1329" s="94">
        <v>17.63</v>
      </c>
      <c r="AN1329" s="94">
        <v>30.34</v>
      </c>
      <c r="AO1329" s="107" t="s">
        <v>152</v>
      </c>
      <c r="AP1329" s="108" t="s">
        <v>152</v>
      </c>
      <c r="AQ1329" s="380"/>
      <c r="AR1329" s="389" t="s">
        <v>40</v>
      </c>
      <c r="AS1329" s="123" t="s">
        <v>40</v>
      </c>
      <c r="AT1329" s="123" t="s">
        <v>40</v>
      </c>
      <c r="AU1329" s="123" t="s">
        <v>40</v>
      </c>
      <c r="AV1329" s="390" t="s">
        <v>40</v>
      </c>
      <c r="AW1329" s="391" t="s">
        <v>40</v>
      </c>
    </row>
    <row r="1330" spans="1:49" ht="24" x14ac:dyDescent="0.25">
      <c r="A1330" s="89" t="s">
        <v>428</v>
      </c>
      <c r="B1330" s="209" t="s">
        <v>429</v>
      </c>
      <c r="C1330" s="209" t="s">
        <v>430</v>
      </c>
      <c r="D1330" s="209" t="s">
        <v>449</v>
      </c>
      <c r="E1330" s="149" t="s">
        <v>803</v>
      </c>
      <c r="F1330" s="322">
        <v>17176</v>
      </c>
      <c r="G1330" s="150">
        <v>5372</v>
      </c>
      <c r="H1330" s="91" t="s">
        <v>146</v>
      </c>
      <c r="I1330" s="91" t="s">
        <v>147</v>
      </c>
      <c r="J1330" s="90"/>
      <c r="K1330" s="115" t="s">
        <v>302</v>
      </c>
      <c r="L1330" s="90"/>
      <c r="M1330" s="90"/>
      <c r="N1330" s="90" t="s">
        <v>445</v>
      </c>
      <c r="O1330" s="211"/>
      <c r="P1330" s="367" t="s">
        <v>435</v>
      </c>
      <c r="Q1330" s="378" t="s">
        <v>165</v>
      </c>
      <c r="R1330" s="91" t="s">
        <v>436</v>
      </c>
      <c r="S1330" s="379" t="s">
        <v>455</v>
      </c>
      <c r="T1330" s="418" t="s">
        <v>455</v>
      </c>
      <c r="U1330" s="371">
        <v>2.6</v>
      </c>
      <c r="V1330" s="372" t="s">
        <v>157</v>
      </c>
      <c r="W1330" s="373">
        <v>0.5</v>
      </c>
      <c r="X1330" s="95">
        <v>-6</v>
      </c>
      <c r="Y1330" s="95">
        <v>-6.02</v>
      </c>
      <c r="Z1330" s="93">
        <v>0.02</v>
      </c>
      <c r="AA1330" s="102" t="s">
        <v>151</v>
      </c>
      <c r="AB1330" s="103" t="s">
        <v>151</v>
      </c>
      <c r="AC1330" s="93">
        <v>0</v>
      </c>
      <c r="AD1330" s="92">
        <v>0</v>
      </c>
      <c r="AE1330" s="104" t="s">
        <v>152</v>
      </c>
      <c r="AF1330" s="93"/>
      <c r="AG1330" s="92"/>
      <c r="AH1330" s="30" t="s">
        <v>38</v>
      </c>
      <c r="AI1330" s="93">
        <v>0.53</v>
      </c>
      <c r="AJ1330" s="93">
        <v>0.77</v>
      </c>
      <c r="AK1330" s="105"/>
      <c r="AL1330" s="106" t="s">
        <v>152</v>
      </c>
      <c r="AM1330" s="94">
        <v>42.400000000000006</v>
      </c>
      <c r="AN1330" s="94">
        <v>61.6</v>
      </c>
      <c r="AO1330" s="107" t="s">
        <v>152</v>
      </c>
      <c r="AP1330" s="108" t="s">
        <v>152</v>
      </c>
      <c r="AQ1330" s="380"/>
      <c r="AR1330" s="389" t="s">
        <v>40</v>
      </c>
      <c r="AS1330" s="123" t="s">
        <v>40</v>
      </c>
      <c r="AT1330" s="123" t="s">
        <v>40</v>
      </c>
      <c r="AU1330" s="123" t="s">
        <v>40</v>
      </c>
      <c r="AV1330" s="390" t="s">
        <v>40</v>
      </c>
      <c r="AW1330" s="391" t="s">
        <v>40</v>
      </c>
    </row>
    <row r="1331" spans="1:49" ht="24" x14ac:dyDescent="0.25">
      <c r="A1331" s="89" t="s">
        <v>428</v>
      </c>
      <c r="B1331" s="209" t="s">
        <v>429</v>
      </c>
      <c r="C1331" s="209" t="s">
        <v>430</v>
      </c>
      <c r="D1331" s="209" t="s">
        <v>449</v>
      </c>
      <c r="E1331" s="149" t="s">
        <v>803</v>
      </c>
      <c r="F1331" s="97">
        <v>17177</v>
      </c>
      <c r="G1331" s="150">
        <v>5373</v>
      </c>
      <c r="H1331" s="91" t="s">
        <v>146</v>
      </c>
      <c r="I1331" s="91" t="s">
        <v>147</v>
      </c>
      <c r="J1331" s="90"/>
      <c r="K1331" s="115" t="s">
        <v>302</v>
      </c>
      <c r="L1331" s="90"/>
      <c r="M1331" s="90"/>
      <c r="N1331" s="90" t="s">
        <v>445</v>
      </c>
      <c r="O1331" s="211"/>
      <c r="P1331" s="367" t="s">
        <v>435</v>
      </c>
      <c r="Q1331" s="378" t="s">
        <v>165</v>
      </c>
      <c r="R1331" s="91" t="s">
        <v>436</v>
      </c>
      <c r="S1331" s="379" t="s">
        <v>455</v>
      </c>
      <c r="T1331" s="418" t="s">
        <v>455</v>
      </c>
      <c r="U1331" s="371">
        <v>2.6</v>
      </c>
      <c r="V1331" s="372" t="s">
        <v>157</v>
      </c>
      <c r="W1331" s="373">
        <v>0.5</v>
      </c>
      <c r="X1331" s="95">
        <v>-6</v>
      </c>
      <c r="Y1331" s="95">
        <v>-6.02</v>
      </c>
      <c r="Z1331" s="93">
        <v>0.02</v>
      </c>
      <c r="AA1331" s="102" t="s">
        <v>151</v>
      </c>
      <c r="AB1331" s="103" t="s">
        <v>151</v>
      </c>
      <c r="AC1331" s="93">
        <v>0</v>
      </c>
      <c r="AD1331" s="92">
        <v>0</v>
      </c>
      <c r="AE1331" s="104" t="s">
        <v>152</v>
      </c>
      <c r="AF1331" s="93"/>
      <c r="AG1331" s="92"/>
      <c r="AH1331" s="30" t="s">
        <v>38</v>
      </c>
      <c r="AI1331" s="93">
        <v>0.46</v>
      </c>
      <c r="AJ1331" s="93">
        <v>0.78</v>
      </c>
      <c r="AK1331" s="105"/>
      <c r="AL1331" s="106" t="s">
        <v>152</v>
      </c>
      <c r="AM1331" s="94">
        <v>41.4</v>
      </c>
      <c r="AN1331" s="94">
        <v>70.2</v>
      </c>
      <c r="AO1331" s="107" t="s">
        <v>152</v>
      </c>
      <c r="AP1331" s="108" t="s">
        <v>152</v>
      </c>
      <c r="AQ1331" s="380"/>
      <c r="AR1331" s="389" t="s">
        <v>40</v>
      </c>
      <c r="AS1331" s="123" t="s">
        <v>40</v>
      </c>
      <c r="AT1331" s="123" t="s">
        <v>40</v>
      </c>
      <c r="AU1331" s="123" t="s">
        <v>40</v>
      </c>
      <c r="AV1331" s="390" t="s">
        <v>40</v>
      </c>
      <c r="AW1331" s="391" t="s">
        <v>40</v>
      </c>
    </row>
    <row r="1332" spans="1:49" x14ac:dyDescent="0.25">
      <c r="A1332" s="89" t="s">
        <v>428</v>
      </c>
      <c r="B1332" s="209" t="s">
        <v>429</v>
      </c>
      <c r="C1332" s="209" t="s">
        <v>430</v>
      </c>
      <c r="D1332" s="209" t="s">
        <v>449</v>
      </c>
      <c r="E1332" s="149" t="s">
        <v>803</v>
      </c>
      <c r="F1332" s="97">
        <v>17177</v>
      </c>
      <c r="G1332" s="150">
        <v>5374</v>
      </c>
      <c r="H1332" s="91" t="s">
        <v>146</v>
      </c>
      <c r="I1332" s="91" t="s">
        <v>147</v>
      </c>
      <c r="J1332" s="90"/>
      <c r="K1332" s="115" t="s">
        <v>302</v>
      </c>
      <c r="L1332" s="90"/>
      <c r="M1332" s="90"/>
      <c r="N1332" s="90"/>
      <c r="O1332" s="211"/>
      <c r="P1332" s="367" t="s">
        <v>41</v>
      </c>
      <c r="Q1332" s="378" t="s">
        <v>74</v>
      </c>
      <c r="R1332" s="91"/>
      <c r="S1332" s="379"/>
      <c r="T1332" s="394" t="s">
        <v>41</v>
      </c>
      <c r="U1332" s="371">
        <v>2.2999999999999998</v>
      </c>
      <c r="V1332" s="372" t="s">
        <v>157</v>
      </c>
      <c r="W1332" s="373">
        <v>0.5</v>
      </c>
      <c r="X1332" s="95">
        <v>-6</v>
      </c>
      <c r="Y1332" s="95">
        <v>-6.02</v>
      </c>
      <c r="Z1332" s="93">
        <v>0.02</v>
      </c>
      <c r="AA1332" s="102" t="s">
        <v>151</v>
      </c>
      <c r="AB1332" s="103" t="s">
        <v>151</v>
      </c>
      <c r="AC1332" s="93">
        <v>0</v>
      </c>
      <c r="AD1332" s="92">
        <v>0</v>
      </c>
      <c r="AE1332" s="104" t="s">
        <v>152</v>
      </c>
      <c r="AF1332" s="93"/>
      <c r="AG1332" s="92"/>
      <c r="AH1332" s="30" t="s">
        <v>38</v>
      </c>
      <c r="AI1332" s="93">
        <v>0.4</v>
      </c>
      <c r="AJ1332" s="93">
        <v>0.62</v>
      </c>
      <c r="AK1332" s="105"/>
      <c r="AL1332" s="106" t="s">
        <v>152</v>
      </c>
      <c r="AM1332" s="94">
        <v>28.8</v>
      </c>
      <c r="AN1332" s="94">
        <v>44.64</v>
      </c>
      <c r="AO1332" s="107" t="s">
        <v>152</v>
      </c>
      <c r="AP1332" s="108" t="s">
        <v>152</v>
      </c>
      <c r="AQ1332" s="380"/>
      <c r="AR1332" s="100">
        <v>0.5</v>
      </c>
      <c r="AS1332" s="95">
        <f>Y1332-AR1332</f>
        <v>-6.52</v>
      </c>
      <c r="AT1332" s="95">
        <f>IF(V1332="Overig",0.1,0.2)</f>
        <v>0.1</v>
      </c>
      <c r="AU1332" s="95">
        <f>AS1332-AT1332</f>
        <v>-6.6199999999999992</v>
      </c>
      <c r="AV1332" s="386">
        <v>2</v>
      </c>
      <c r="AW1332" s="387">
        <v>2</v>
      </c>
    </row>
    <row r="1333" spans="1:49" x14ac:dyDescent="0.25">
      <c r="A1333" s="89" t="s">
        <v>428</v>
      </c>
      <c r="B1333" s="209" t="s">
        <v>429</v>
      </c>
      <c r="C1333" s="209" t="s">
        <v>430</v>
      </c>
      <c r="D1333" s="209" t="s">
        <v>449</v>
      </c>
      <c r="E1333" s="149" t="s">
        <v>803</v>
      </c>
      <c r="F1333" s="97">
        <v>17177</v>
      </c>
      <c r="G1333" s="150">
        <v>5375</v>
      </c>
      <c r="H1333" s="91" t="s">
        <v>146</v>
      </c>
      <c r="I1333" s="91" t="s">
        <v>147</v>
      </c>
      <c r="J1333" s="90"/>
      <c r="K1333" s="115" t="s">
        <v>302</v>
      </c>
      <c r="L1333" s="90"/>
      <c r="M1333" s="90"/>
      <c r="N1333" s="90"/>
      <c r="O1333" s="211"/>
      <c r="P1333" s="367" t="s">
        <v>41</v>
      </c>
      <c r="Q1333" s="378" t="s">
        <v>41</v>
      </c>
      <c r="R1333" s="91"/>
      <c r="S1333" s="379"/>
      <c r="T1333" s="394" t="s">
        <v>41</v>
      </c>
      <c r="U1333" s="371">
        <v>2.6</v>
      </c>
      <c r="V1333" s="372" t="s">
        <v>157</v>
      </c>
      <c r="W1333" s="373">
        <v>0.5</v>
      </c>
      <c r="X1333" s="95">
        <v>-6</v>
      </c>
      <c r="Y1333" s="95">
        <v>-6.02</v>
      </c>
      <c r="Z1333" s="93">
        <v>0.02</v>
      </c>
      <c r="AA1333" s="102" t="s">
        <v>151</v>
      </c>
      <c r="AB1333" s="103" t="s">
        <v>151</v>
      </c>
      <c r="AC1333" s="93">
        <v>0</v>
      </c>
      <c r="AD1333" s="92">
        <v>0</v>
      </c>
      <c r="AE1333" s="104" t="s">
        <v>152</v>
      </c>
      <c r="AF1333" s="93"/>
      <c r="AG1333" s="92"/>
      <c r="AH1333" s="30" t="s">
        <v>38</v>
      </c>
      <c r="AI1333" s="93">
        <v>0.52</v>
      </c>
      <c r="AJ1333" s="93">
        <v>0.8</v>
      </c>
      <c r="AK1333" s="105"/>
      <c r="AL1333" s="106" t="s">
        <v>152</v>
      </c>
      <c r="AM1333" s="94">
        <v>11.96</v>
      </c>
      <c r="AN1333" s="94">
        <v>18.400000000000002</v>
      </c>
      <c r="AO1333" s="107" t="s">
        <v>152</v>
      </c>
      <c r="AP1333" s="108" t="s">
        <v>152</v>
      </c>
      <c r="AQ1333" s="380"/>
      <c r="AR1333" s="100">
        <v>0.5</v>
      </c>
      <c r="AS1333" s="95">
        <f>Y1333-AR1333</f>
        <v>-6.52</v>
      </c>
      <c r="AT1333" s="95">
        <f>IF(V1333="Overig",0.1,0.2)</f>
        <v>0.1</v>
      </c>
      <c r="AU1333" s="95">
        <f>AS1333-AT1333</f>
        <v>-6.6199999999999992</v>
      </c>
      <c r="AV1333" s="386">
        <v>2</v>
      </c>
      <c r="AW1333" s="387">
        <v>2</v>
      </c>
    </row>
    <row r="1334" spans="1:49" x14ac:dyDescent="0.25">
      <c r="A1334" s="89" t="s">
        <v>428</v>
      </c>
      <c r="B1334" s="209" t="s">
        <v>429</v>
      </c>
      <c r="C1334" s="209" t="s">
        <v>430</v>
      </c>
      <c r="D1334" s="209" t="s">
        <v>449</v>
      </c>
      <c r="E1334" s="149" t="s">
        <v>803</v>
      </c>
      <c r="F1334" s="97">
        <v>17177</v>
      </c>
      <c r="G1334" s="150">
        <v>5376</v>
      </c>
      <c r="H1334" s="91" t="s">
        <v>146</v>
      </c>
      <c r="I1334" s="91" t="s">
        <v>147</v>
      </c>
      <c r="J1334" s="90"/>
      <c r="K1334" s="115" t="s">
        <v>302</v>
      </c>
      <c r="L1334" s="90"/>
      <c r="M1334" s="90"/>
      <c r="N1334" s="90"/>
      <c r="O1334" s="211"/>
      <c r="P1334" s="367" t="s">
        <v>41</v>
      </c>
      <c r="Q1334" s="378" t="s">
        <v>74</v>
      </c>
      <c r="R1334" s="91"/>
      <c r="S1334" s="379"/>
      <c r="T1334" s="394" t="s">
        <v>41</v>
      </c>
      <c r="U1334" s="371">
        <v>2.7</v>
      </c>
      <c r="V1334" s="372" t="s">
        <v>157</v>
      </c>
      <c r="W1334" s="373">
        <v>0.5</v>
      </c>
      <c r="X1334" s="95">
        <v>-6</v>
      </c>
      <c r="Y1334" s="95">
        <v>-6.02</v>
      </c>
      <c r="Z1334" s="93">
        <v>0.02</v>
      </c>
      <c r="AA1334" s="102" t="s">
        <v>151</v>
      </c>
      <c r="AB1334" s="103" t="s">
        <v>151</v>
      </c>
      <c r="AC1334" s="93">
        <v>0</v>
      </c>
      <c r="AD1334" s="92">
        <v>0</v>
      </c>
      <c r="AE1334" s="104" t="s">
        <v>152</v>
      </c>
      <c r="AF1334" s="93"/>
      <c r="AG1334" s="92"/>
      <c r="AH1334" s="30" t="s">
        <v>38</v>
      </c>
      <c r="AI1334" s="93">
        <v>0.47</v>
      </c>
      <c r="AJ1334" s="93">
        <v>0.8</v>
      </c>
      <c r="AK1334" s="105"/>
      <c r="AL1334" s="106" t="s">
        <v>152</v>
      </c>
      <c r="AM1334" s="94">
        <v>17.39</v>
      </c>
      <c r="AN1334" s="94">
        <v>29.6</v>
      </c>
      <c r="AO1334" s="107" t="s">
        <v>152</v>
      </c>
      <c r="AP1334" s="108" t="s">
        <v>152</v>
      </c>
      <c r="AQ1334" s="380"/>
      <c r="AR1334" s="100">
        <v>0.5</v>
      </c>
      <c r="AS1334" s="95">
        <f>Y1334-AR1334</f>
        <v>-6.52</v>
      </c>
      <c r="AT1334" s="95">
        <f>IF(V1334="Overig",0.1,0.2)</f>
        <v>0.1</v>
      </c>
      <c r="AU1334" s="95">
        <f>AS1334-AT1334</f>
        <v>-6.6199999999999992</v>
      </c>
      <c r="AV1334" s="386">
        <v>2</v>
      </c>
      <c r="AW1334" s="387">
        <v>2</v>
      </c>
    </row>
    <row r="1335" spans="1:49" x14ac:dyDescent="0.25">
      <c r="A1335" s="89" t="s">
        <v>428</v>
      </c>
      <c r="B1335" s="209" t="s">
        <v>429</v>
      </c>
      <c r="C1335" s="209" t="s">
        <v>430</v>
      </c>
      <c r="D1335" s="209" t="s">
        <v>449</v>
      </c>
      <c r="E1335" s="149" t="s">
        <v>803</v>
      </c>
      <c r="F1335" s="97">
        <v>17177</v>
      </c>
      <c r="G1335" s="150">
        <v>5377</v>
      </c>
      <c r="H1335" s="91" t="s">
        <v>146</v>
      </c>
      <c r="I1335" s="91" t="s">
        <v>147</v>
      </c>
      <c r="J1335" s="90"/>
      <c r="K1335" s="115" t="s">
        <v>302</v>
      </c>
      <c r="L1335" s="90"/>
      <c r="M1335" s="90"/>
      <c r="N1335" s="90"/>
      <c r="O1335" s="211"/>
      <c r="P1335" s="367" t="s">
        <v>41</v>
      </c>
      <c r="Q1335" s="378" t="s">
        <v>41</v>
      </c>
      <c r="R1335" s="91"/>
      <c r="S1335" s="379"/>
      <c r="T1335" s="394" t="s">
        <v>41</v>
      </c>
      <c r="U1335" s="371">
        <v>2.5</v>
      </c>
      <c r="V1335" s="372" t="s">
        <v>157</v>
      </c>
      <c r="W1335" s="373">
        <v>0.5</v>
      </c>
      <c r="X1335" s="95">
        <v>-6</v>
      </c>
      <c r="Y1335" s="95">
        <v>-6.02</v>
      </c>
      <c r="Z1335" s="93">
        <v>0.02</v>
      </c>
      <c r="AA1335" s="102" t="s">
        <v>151</v>
      </c>
      <c r="AB1335" s="103" t="s">
        <v>151</v>
      </c>
      <c r="AC1335" s="93">
        <v>0</v>
      </c>
      <c r="AD1335" s="92">
        <v>0</v>
      </c>
      <c r="AE1335" s="104" t="s">
        <v>152</v>
      </c>
      <c r="AF1335" s="93"/>
      <c r="AG1335" s="92"/>
      <c r="AH1335" s="30" t="s">
        <v>38</v>
      </c>
      <c r="AI1335" s="93">
        <v>0.65</v>
      </c>
      <c r="AJ1335" s="93">
        <v>0.73</v>
      </c>
      <c r="AK1335" s="105"/>
      <c r="AL1335" s="106" t="s">
        <v>152</v>
      </c>
      <c r="AM1335" s="94">
        <v>18.850000000000001</v>
      </c>
      <c r="AN1335" s="94">
        <v>21.169999999999998</v>
      </c>
      <c r="AO1335" s="107" t="s">
        <v>152</v>
      </c>
      <c r="AP1335" s="108" t="s">
        <v>152</v>
      </c>
      <c r="AQ1335" s="380"/>
      <c r="AR1335" s="100">
        <v>0.5</v>
      </c>
      <c r="AS1335" s="95">
        <f>Y1335-AR1335</f>
        <v>-6.52</v>
      </c>
      <c r="AT1335" s="95">
        <f>IF(V1335="Overig",0.1,0.2)</f>
        <v>0.1</v>
      </c>
      <c r="AU1335" s="95">
        <f>AS1335-AT1335</f>
        <v>-6.6199999999999992</v>
      </c>
      <c r="AV1335" s="386">
        <v>2</v>
      </c>
      <c r="AW1335" s="387">
        <v>2</v>
      </c>
    </row>
    <row r="1336" spans="1:49" ht="24" x14ac:dyDescent="0.25">
      <c r="A1336" s="89" t="s">
        <v>428</v>
      </c>
      <c r="B1336" s="209" t="s">
        <v>429</v>
      </c>
      <c r="C1336" s="209" t="s">
        <v>430</v>
      </c>
      <c r="D1336" s="209" t="s">
        <v>449</v>
      </c>
      <c r="E1336" s="149" t="s">
        <v>804</v>
      </c>
      <c r="F1336" s="97">
        <v>17177</v>
      </c>
      <c r="G1336" s="150">
        <v>5382</v>
      </c>
      <c r="H1336" s="91" t="s">
        <v>146</v>
      </c>
      <c r="I1336" s="91" t="s">
        <v>147</v>
      </c>
      <c r="J1336" s="90"/>
      <c r="K1336" s="115" t="s">
        <v>302</v>
      </c>
      <c r="L1336" s="90"/>
      <c r="M1336" s="90"/>
      <c r="N1336" s="90" t="s">
        <v>434</v>
      </c>
      <c r="O1336" s="211"/>
      <c r="P1336" s="367" t="s">
        <v>435</v>
      </c>
      <c r="Q1336" s="378" t="s">
        <v>165</v>
      </c>
      <c r="R1336" s="91" t="s">
        <v>436</v>
      </c>
      <c r="S1336" s="379" t="s">
        <v>455</v>
      </c>
      <c r="T1336" s="418" t="s">
        <v>455</v>
      </c>
      <c r="U1336" s="371">
        <v>7.7</v>
      </c>
      <c r="V1336" s="372" t="s">
        <v>157</v>
      </c>
      <c r="W1336" s="373">
        <v>0.9</v>
      </c>
      <c r="X1336" s="95">
        <v>-5.93</v>
      </c>
      <c r="Y1336" s="95">
        <v>-6.02</v>
      </c>
      <c r="Z1336" s="93">
        <v>0.09</v>
      </c>
      <c r="AA1336" s="102" t="s">
        <v>151</v>
      </c>
      <c r="AB1336" s="103" t="s">
        <v>151</v>
      </c>
      <c r="AC1336" s="93">
        <v>0</v>
      </c>
      <c r="AD1336" s="92">
        <v>0</v>
      </c>
      <c r="AE1336" s="104" t="s">
        <v>152</v>
      </c>
      <c r="AF1336" s="93"/>
      <c r="AG1336" s="92"/>
      <c r="AH1336" s="30" t="s">
        <v>38</v>
      </c>
      <c r="AI1336" s="93">
        <v>3.75</v>
      </c>
      <c r="AJ1336" s="93">
        <v>4.04</v>
      </c>
      <c r="AK1336" s="105"/>
      <c r="AL1336" s="106" t="s">
        <v>152</v>
      </c>
      <c r="AM1336" s="94">
        <v>78.75</v>
      </c>
      <c r="AN1336" s="94">
        <v>84.84</v>
      </c>
      <c r="AO1336" s="110" t="s">
        <v>151</v>
      </c>
      <c r="AP1336" s="107" t="s">
        <v>152</v>
      </c>
      <c r="AQ1336" s="380"/>
      <c r="AR1336" s="389" t="s">
        <v>40</v>
      </c>
      <c r="AS1336" s="123" t="s">
        <v>40</v>
      </c>
      <c r="AT1336" s="123" t="s">
        <v>40</v>
      </c>
      <c r="AU1336" s="123" t="s">
        <v>40</v>
      </c>
      <c r="AV1336" s="390" t="s">
        <v>40</v>
      </c>
      <c r="AW1336" s="391" t="s">
        <v>40</v>
      </c>
    </row>
    <row r="1337" spans="1:49" x14ac:dyDescent="0.25">
      <c r="A1337" s="89" t="s">
        <v>428</v>
      </c>
      <c r="B1337" s="209" t="s">
        <v>429</v>
      </c>
      <c r="C1337" s="209" t="s">
        <v>430</v>
      </c>
      <c r="D1337" s="209" t="s">
        <v>449</v>
      </c>
      <c r="E1337" s="149" t="s">
        <v>804</v>
      </c>
      <c r="F1337" s="97">
        <v>17177</v>
      </c>
      <c r="G1337" s="150">
        <v>5383</v>
      </c>
      <c r="H1337" s="91" t="s">
        <v>146</v>
      </c>
      <c r="I1337" s="91" t="s">
        <v>147</v>
      </c>
      <c r="J1337" s="90"/>
      <c r="K1337" s="115" t="s">
        <v>302</v>
      </c>
      <c r="L1337" s="90"/>
      <c r="M1337" s="90"/>
      <c r="N1337" s="90"/>
      <c r="O1337" s="211"/>
      <c r="P1337" s="367" t="s">
        <v>41</v>
      </c>
      <c r="Q1337" s="378" t="s">
        <v>41</v>
      </c>
      <c r="R1337" s="91"/>
      <c r="S1337" s="379"/>
      <c r="T1337" s="394" t="s">
        <v>41</v>
      </c>
      <c r="U1337" s="371">
        <v>7.1</v>
      </c>
      <c r="V1337" s="372" t="s">
        <v>157</v>
      </c>
      <c r="W1337" s="373">
        <v>0.9</v>
      </c>
      <c r="X1337" s="95">
        <v>-5.93</v>
      </c>
      <c r="Y1337" s="95">
        <v>-6.02</v>
      </c>
      <c r="Z1337" s="93">
        <v>0.09</v>
      </c>
      <c r="AA1337" s="102" t="s">
        <v>151</v>
      </c>
      <c r="AB1337" s="103" t="s">
        <v>151</v>
      </c>
      <c r="AC1337" s="93">
        <v>0</v>
      </c>
      <c r="AD1337" s="92">
        <v>0</v>
      </c>
      <c r="AE1337" s="104" t="s">
        <v>152</v>
      </c>
      <c r="AF1337" s="93"/>
      <c r="AG1337" s="92"/>
      <c r="AH1337" s="30" t="s">
        <v>38</v>
      </c>
      <c r="AI1337" s="93">
        <v>4.5599999999999996</v>
      </c>
      <c r="AJ1337" s="93">
        <v>3.52</v>
      </c>
      <c r="AK1337" s="105"/>
      <c r="AL1337" s="106" t="s">
        <v>152</v>
      </c>
      <c r="AM1337" s="94">
        <v>141.35999999999999</v>
      </c>
      <c r="AN1337" s="94">
        <v>109.12</v>
      </c>
      <c r="AO1337" s="110" t="s">
        <v>151</v>
      </c>
      <c r="AP1337" s="107" t="s">
        <v>152</v>
      </c>
      <c r="AQ1337" s="380"/>
      <c r="AR1337" s="100">
        <v>0.9</v>
      </c>
      <c r="AS1337" s="95">
        <f>Y1337-AR1337</f>
        <v>-6.92</v>
      </c>
      <c r="AT1337" s="95">
        <f>IF(V1337="Overig",0.1,0.2)</f>
        <v>0.1</v>
      </c>
      <c r="AU1337" s="95">
        <f>AS1337-AT1337</f>
        <v>-7.02</v>
      </c>
      <c r="AV1337" s="386">
        <v>3</v>
      </c>
      <c r="AW1337" s="387">
        <v>3</v>
      </c>
    </row>
    <row r="1338" spans="1:49" x14ac:dyDescent="0.25">
      <c r="A1338" s="89" t="s">
        <v>428</v>
      </c>
      <c r="B1338" s="209" t="s">
        <v>429</v>
      </c>
      <c r="C1338" s="209" t="s">
        <v>430</v>
      </c>
      <c r="D1338" s="209" t="s">
        <v>449</v>
      </c>
      <c r="E1338" s="149" t="s">
        <v>804</v>
      </c>
      <c r="F1338" s="97">
        <v>17177</v>
      </c>
      <c r="G1338" s="150">
        <v>5384</v>
      </c>
      <c r="H1338" s="91" t="s">
        <v>146</v>
      </c>
      <c r="I1338" s="91" t="s">
        <v>147</v>
      </c>
      <c r="J1338" s="90"/>
      <c r="K1338" s="115" t="s">
        <v>302</v>
      </c>
      <c r="L1338" s="90"/>
      <c r="M1338" s="90"/>
      <c r="N1338" s="90"/>
      <c r="O1338" s="211"/>
      <c r="P1338" s="367" t="s">
        <v>41</v>
      </c>
      <c r="Q1338" s="378" t="s">
        <v>41</v>
      </c>
      <c r="R1338" s="91"/>
      <c r="S1338" s="379"/>
      <c r="T1338" s="394" t="s">
        <v>41</v>
      </c>
      <c r="U1338" s="371">
        <v>7.5</v>
      </c>
      <c r="V1338" s="372" t="s">
        <v>157</v>
      </c>
      <c r="W1338" s="373">
        <v>0.9</v>
      </c>
      <c r="X1338" s="95">
        <v>-5.93</v>
      </c>
      <c r="Y1338" s="95">
        <v>-6.02</v>
      </c>
      <c r="Z1338" s="93">
        <v>0.09</v>
      </c>
      <c r="AA1338" s="102" t="s">
        <v>151</v>
      </c>
      <c r="AB1338" s="103" t="s">
        <v>151</v>
      </c>
      <c r="AC1338" s="93">
        <v>0</v>
      </c>
      <c r="AD1338" s="92">
        <v>0</v>
      </c>
      <c r="AE1338" s="104" t="s">
        <v>152</v>
      </c>
      <c r="AF1338" s="93"/>
      <c r="AG1338" s="92"/>
      <c r="AH1338" s="30" t="s">
        <v>38</v>
      </c>
      <c r="AI1338" s="93">
        <v>4.1900000000000004</v>
      </c>
      <c r="AJ1338" s="93">
        <v>3.97</v>
      </c>
      <c r="AK1338" s="105"/>
      <c r="AL1338" s="106" t="s">
        <v>152</v>
      </c>
      <c r="AM1338" s="94">
        <v>104.75000000000001</v>
      </c>
      <c r="AN1338" s="94">
        <v>99.25</v>
      </c>
      <c r="AO1338" s="110" t="s">
        <v>151</v>
      </c>
      <c r="AP1338" s="107" t="s">
        <v>152</v>
      </c>
      <c r="AQ1338" s="380"/>
      <c r="AR1338" s="100">
        <v>0.9</v>
      </c>
      <c r="AS1338" s="95">
        <f>Y1338-AR1338</f>
        <v>-6.92</v>
      </c>
      <c r="AT1338" s="95">
        <f>IF(V1338="Overig",0.1,0.2)</f>
        <v>0.1</v>
      </c>
      <c r="AU1338" s="95">
        <f>AS1338-AT1338</f>
        <v>-7.02</v>
      </c>
      <c r="AV1338" s="386">
        <v>3</v>
      </c>
      <c r="AW1338" s="387">
        <v>3</v>
      </c>
    </row>
    <row r="1339" spans="1:49" x14ac:dyDescent="0.25">
      <c r="A1339" s="89" t="s">
        <v>428</v>
      </c>
      <c r="B1339" s="209" t="s">
        <v>429</v>
      </c>
      <c r="C1339" s="209" t="s">
        <v>430</v>
      </c>
      <c r="D1339" s="209" t="s">
        <v>449</v>
      </c>
      <c r="E1339" s="149" t="s">
        <v>804</v>
      </c>
      <c r="F1339" s="97">
        <v>17177</v>
      </c>
      <c r="G1339" s="150">
        <v>5385</v>
      </c>
      <c r="H1339" s="91" t="s">
        <v>146</v>
      </c>
      <c r="I1339" s="91" t="s">
        <v>147</v>
      </c>
      <c r="J1339" s="90"/>
      <c r="K1339" s="115" t="s">
        <v>302</v>
      </c>
      <c r="L1339" s="90"/>
      <c r="M1339" s="90"/>
      <c r="N1339" s="90"/>
      <c r="O1339" s="211"/>
      <c r="P1339" s="367" t="s">
        <v>41</v>
      </c>
      <c r="Q1339" s="378" t="s">
        <v>41</v>
      </c>
      <c r="R1339" s="91"/>
      <c r="S1339" s="379"/>
      <c r="T1339" s="394" t="s">
        <v>41</v>
      </c>
      <c r="U1339" s="371">
        <v>8</v>
      </c>
      <c r="V1339" s="372" t="s">
        <v>157</v>
      </c>
      <c r="W1339" s="373">
        <v>0.9</v>
      </c>
      <c r="X1339" s="95">
        <v>-5.93</v>
      </c>
      <c r="Y1339" s="95">
        <v>-6.02</v>
      </c>
      <c r="Z1339" s="93">
        <v>0.09</v>
      </c>
      <c r="AA1339" s="102" t="s">
        <v>151</v>
      </c>
      <c r="AB1339" s="103" t="s">
        <v>151</v>
      </c>
      <c r="AC1339" s="93">
        <v>0</v>
      </c>
      <c r="AD1339" s="92">
        <v>0</v>
      </c>
      <c r="AE1339" s="104" t="s">
        <v>152</v>
      </c>
      <c r="AF1339" s="93"/>
      <c r="AG1339" s="92"/>
      <c r="AH1339" s="30" t="s">
        <v>38</v>
      </c>
      <c r="AI1339" s="93">
        <v>3.96</v>
      </c>
      <c r="AJ1339" s="93">
        <v>4.41</v>
      </c>
      <c r="AK1339" s="105"/>
      <c r="AL1339" s="106" t="s">
        <v>152</v>
      </c>
      <c r="AM1339" s="94">
        <v>99</v>
      </c>
      <c r="AN1339" s="94">
        <v>110.25</v>
      </c>
      <c r="AO1339" s="110" t="s">
        <v>151</v>
      </c>
      <c r="AP1339" s="107" t="s">
        <v>152</v>
      </c>
      <c r="AQ1339" s="380"/>
      <c r="AR1339" s="100">
        <v>0.9</v>
      </c>
      <c r="AS1339" s="95">
        <f>Y1339-AR1339</f>
        <v>-6.92</v>
      </c>
      <c r="AT1339" s="95">
        <f>IF(V1339="Overig",0.1,0.2)</f>
        <v>0.1</v>
      </c>
      <c r="AU1339" s="95">
        <f>AS1339-AT1339</f>
        <v>-7.02</v>
      </c>
      <c r="AV1339" s="386">
        <v>3</v>
      </c>
      <c r="AW1339" s="387">
        <v>3</v>
      </c>
    </row>
    <row r="1340" spans="1:49" x14ac:dyDescent="0.25">
      <c r="A1340" s="89" t="s">
        <v>428</v>
      </c>
      <c r="B1340" s="209" t="s">
        <v>429</v>
      </c>
      <c r="C1340" s="209" t="s">
        <v>430</v>
      </c>
      <c r="D1340" s="209" t="s">
        <v>449</v>
      </c>
      <c r="E1340" s="149" t="s">
        <v>805</v>
      </c>
      <c r="F1340" s="91">
        <v>17178</v>
      </c>
      <c r="G1340" s="150">
        <v>5386</v>
      </c>
      <c r="H1340" s="384" t="s">
        <v>146</v>
      </c>
      <c r="I1340" s="91" t="s">
        <v>147</v>
      </c>
      <c r="J1340" s="90"/>
      <c r="K1340" s="115" t="s">
        <v>302</v>
      </c>
      <c r="L1340" s="90"/>
      <c r="M1340" s="90"/>
      <c r="N1340" s="90"/>
      <c r="O1340" s="211"/>
      <c r="P1340" s="367" t="s">
        <v>39</v>
      </c>
      <c r="Q1340" s="378" t="s">
        <v>39</v>
      </c>
      <c r="R1340" s="91"/>
      <c r="S1340" s="379" t="s">
        <v>76</v>
      </c>
      <c r="T1340" s="394" t="s">
        <v>39</v>
      </c>
      <c r="U1340" s="371">
        <v>13.2</v>
      </c>
      <c r="V1340" s="372" t="s">
        <v>157</v>
      </c>
      <c r="W1340" s="373">
        <v>0.9</v>
      </c>
      <c r="X1340" s="95">
        <v>-5.96</v>
      </c>
      <c r="Y1340" s="95">
        <v>-6.02</v>
      </c>
      <c r="Z1340" s="93">
        <v>0.06</v>
      </c>
      <c r="AA1340" s="102" t="s">
        <v>151</v>
      </c>
      <c r="AB1340" s="103" t="s">
        <v>151</v>
      </c>
      <c r="AC1340" s="93">
        <v>4.7359647768849804</v>
      </c>
      <c r="AD1340" s="92">
        <v>62</v>
      </c>
      <c r="AE1340" s="104" t="s">
        <v>152</v>
      </c>
      <c r="AF1340" s="93"/>
      <c r="AG1340" s="92"/>
      <c r="AH1340" s="30" t="s">
        <v>38</v>
      </c>
      <c r="AI1340" s="93">
        <v>9.33</v>
      </c>
      <c r="AJ1340" s="93">
        <v>9.3000000000000007</v>
      </c>
      <c r="AK1340" s="105"/>
      <c r="AL1340" s="106" t="s">
        <v>152</v>
      </c>
      <c r="AM1340" s="94">
        <v>186.6</v>
      </c>
      <c r="AN1340" s="94">
        <v>186</v>
      </c>
      <c r="AO1340" s="107" t="s">
        <v>152</v>
      </c>
      <c r="AP1340" s="108" t="s">
        <v>152</v>
      </c>
      <c r="AQ1340" s="380"/>
      <c r="AR1340" s="100" t="s">
        <v>38</v>
      </c>
      <c r="AS1340" s="95" t="s">
        <v>38</v>
      </c>
      <c r="AT1340" s="95" t="s">
        <v>38</v>
      </c>
      <c r="AU1340" s="95" t="s">
        <v>38</v>
      </c>
      <c r="AV1340" s="381" t="s">
        <v>38</v>
      </c>
      <c r="AW1340" s="382" t="s">
        <v>38</v>
      </c>
    </row>
    <row r="1341" spans="1:49" x14ac:dyDescent="0.25">
      <c r="A1341" s="89" t="s">
        <v>428</v>
      </c>
      <c r="B1341" s="209" t="s">
        <v>429</v>
      </c>
      <c r="C1341" s="209" t="s">
        <v>430</v>
      </c>
      <c r="D1341" s="209" t="s">
        <v>449</v>
      </c>
      <c r="E1341" s="149" t="s">
        <v>805</v>
      </c>
      <c r="F1341" s="91">
        <v>17178</v>
      </c>
      <c r="G1341" s="150">
        <v>5387</v>
      </c>
      <c r="H1341" s="384" t="s">
        <v>146</v>
      </c>
      <c r="I1341" s="91" t="s">
        <v>147</v>
      </c>
      <c r="J1341" s="90"/>
      <c r="K1341" s="115" t="s">
        <v>302</v>
      </c>
      <c r="L1341" s="90"/>
      <c r="M1341" s="90"/>
      <c r="N1341" s="90"/>
      <c r="O1341" s="211" t="s">
        <v>790</v>
      </c>
      <c r="P1341" s="367" t="s">
        <v>39</v>
      </c>
      <c r="Q1341" s="378" t="s">
        <v>39</v>
      </c>
      <c r="R1341" s="91"/>
      <c r="S1341" s="379" t="s">
        <v>76</v>
      </c>
      <c r="T1341" s="394" t="s">
        <v>39</v>
      </c>
      <c r="U1341" s="371">
        <v>12</v>
      </c>
      <c r="V1341" s="372" t="s">
        <v>157</v>
      </c>
      <c r="W1341" s="373">
        <v>0.9</v>
      </c>
      <c r="X1341" s="95">
        <v>-5.96</v>
      </c>
      <c r="Y1341" s="95">
        <v>-6.02</v>
      </c>
      <c r="Z1341" s="93">
        <v>0.06</v>
      </c>
      <c r="AA1341" s="102" t="s">
        <v>151</v>
      </c>
      <c r="AB1341" s="103" t="s">
        <v>151</v>
      </c>
      <c r="AC1341" s="93">
        <v>6.3949005000000101</v>
      </c>
      <c r="AD1341" s="92">
        <v>102</v>
      </c>
      <c r="AE1341" s="102" t="s">
        <v>151</v>
      </c>
      <c r="AF1341" s="93"/>
      <c r="AG1341" s="92"/>
      <c r="AH1341" s="30" t="s">
        <v>38</v>
      </c>
      <c r="AI1341" s="93">
        <v>9.93</v>
      </c>
      <c r="AJ1341" s="93">
        <v>8.07</v>
      </c>
      <c r="AK1341" s="105"/>
      <c r="AL1341" s="111" t="s">
        <v>151</v>
      </c>
      <c r="AM1341" s="94">
        <v>258.18</v>
      </c>
      <c r="AN1341" s="94">
        <v>209.82</v>
      </c>
      <c r="AO1341" s="107" t="s">
        <v>152</v>
      </c>
      <c r="AP1341" s="108" t="s">
        <v>152</v>
      </c>
      <c r="AQ1341" s="380"/>
      <c r="AR1341" s="100" t="s">
        <v>38</v>
      </c>
      <c r="AS1341" s="95" t="s">
        <v>38</v>
      </c>
      <c r="AT1341" s="95" t="s">
        <v>38</v>
      </c>
      <c r="AU1341" s="95" t="s">
        <v>38</v>
      </c>
      <c r="AV1341" s="381" t="s">
        <v>38</v>
      </c>
      <c r="AW1341" s="382" t="s">
        <v>38</v>
      </c>
    </row>
    <row r="1342" spans="1:49" x14ac:dyDescent="0.25">
      <c r="A1342" s="89" t="s">
        <v>428</v>
      </c>
      <c r="B1342" s="209" t="s">
        <v>429</v>
      </c>
      <c r="C1342" s="209" t="s">
        <v>430</v>
      </c>
      <c r="D1342" s="209" t="s">
        <v>449</v>
      </c>
      <c r="E1342" s="149" t="s">
        <v>805</v>
      </c>
      <c r="F1342" s="322">
        <v>17179</v>
      </c>
      <c r="G1342" s="150">
        <v>5388</v>
      </c>
      <c r="H1342" s="384" t="s">
        <v>146</v>
      </c>
      <c r="I1342" s="91" t="s">
        <v>147</v>
      </c>
      <c r="J1342" s="90"/>
      <c r="K1342" s="115" t="s">
        <v>302</v>
      </c>
      <c r="L1342" s="90"/>
      <c r="M1342" s="90"/>
      <c r="N1342" s="90"/>
      <c r="O1342" s="211"/>
      <c r="P1342" s="367" t="s">
        <v>41</v>
      </c>
      <c r="Q1342" s="378" t="s">
        <v>41</v>
      </c>
      <c r="R1342" s="91"/>
      <c r="S1342" s="379"/>
      <c r="T1342" s="394" t="s">
        <v>41</v>
      </c>
      <c r="U1342" s="371">
        <v>13.3</v>
      </c>
      <c r="V1342" s="372" t="s">
        <v>157</v>
      </c>
      <c r="W1342" s="373">
        <v>0.9</v>
      </c>
      <c r="X1342" s="95">
        <v>-5.96</v>
      </c>
      <c r="Y1342" s="95">
        <v>-6.02</v>
      </c>
      <c r="Z1342" s="93">
        <v>0.06</v>
      </c>
      <c r="AA1342" s="102" t="s">
        <v>151</v>
      </c>
      <c r="AB1342" s="103" t="s">
        <v>151</v>
      </c>
      <c r="AC1342" s="93">
        <v>1.02806678873243</v>
      </c>
      <c r="AD1342" s="92">
        <v>13</v>
      </c>
      <c r="AE1342" s="104" t="s">
        <v>152</v>
      </c>
      <c r="AF1342" s="93"/>
      <c r="AG1342" s="92"/>
      <c r="AH1342" s="30" t="s">
        <v>38</v>
      </c>
      <c r="AI1342" s="93">
        <v>9.19</v>
      </c>
      <c r="AJ1342" s="93">
        <v>9.34</v>
      </c>
      <c r="AK1342" s="105"/>
      <c r="AL1342" s="106" t="s">
        <v>152</v>
      </c>
      <c r="AM1342" s="94">
        <v>312.45999999999998</v>
      </c>
      <c r="AN1342" s="94">
        <v>317.56</v>
      </c>
      <c r="AO1342" s="107" t="s">
        <v>152</v>
      </c>
      <c r="AP1342" s="108" t="s">
        <v>152</v>
      </c>
      <c r="AQ1342" s="380"/>
      <c r="AR1342" s="100">
        <v>0.9</v>
      </c>
      <c r="AS1342" s="95">
        <f>Y1342-AR1342</f>
        <v>-6.92</v>
      </c>
      <c r="AT1342" s="95">
        <f>IF(V1342="Overig",0.1,0.2)</f>
        <v>0.1</v>
      </c>
      <c r="AU1342" s="95">
        <f>AS1342-AT1342</f>
        <v>-7.02</v>
      </c>
      <c r="AV1342" s="386">
        <v>3</v>
      </c>
      <c r="AW1342" s="387">
        <v>3</v>
      </c>
    </row>
    <row r="1343" spans="1:49" x14ac:dyDescent="0.25">
      <c r="A1343" s="89" t="s">
        <v>428</v>
      </c>
      <c r="B1343" s="209" t="s">
        <v>429</v>
      </c>
      <c r="C1343" s="209" t="s">
        <v>430</v>
      </c>
      <c r="D1343" s="209" t="s">
        <v>449</v>
      </c>
      <c r="E1343" s="149" t="s">
        <v>805</v>
      </c>
      <c r="F1343" s="322">
        <v>17179</v>
      </c>
      <c r="G1343" s="150">
        <v>5389</v>
      </c>
      <c r="H1343" s="384" t="s">
        <v>146</v>
      </c>
      <c r="I1343" s="91" t="s">
        <v>147</v>
      </c>
      <c r="J1343" s="90"/>
      <c r="K1343" s="115" t="s">
        <v>302</v>
      </c>
      <c r="L1343" s="90"/>
      <c r="M1343" s="90"/>
      <c r="N1343" s="90"/>
      <c r="O1343" s="211"/>
      <c r="P1343" s="367" t="s">
        <v>41</v>
      </c>
      <c r="Q1343" s="378" t="s">
        <v>41</v>
      </c>
      <c r="R1343" s="91"/>
      <c r="S1343" s="379"/>
      <c r="T1343" s="394" t="s">
        <v>41</v>
      </c>
      <c r="U1343" s="371">
        <v>13.4</v>
      </c>
      <c r="V1343" s="372" t="s">
        <v>157</v>
      </c>
      <c r="W1343" s="373">
        <v>0.9</v>
      </c>
      <c r="X1343" s="95">
        <v>-5.96</v>
      </c>
      <c r="Y1343" s="95">
        <v>-6.02</v>
      </c>
      <c r="Z1343" s="93">
        <v>0.06</v>
      </c>
      <c r="AA1343" s="102" t="s">
        <v>151</v>
      </c>
      <c r="AB1343" s="103" t="s">
        <v>151</v>
      </c>
      <c r="AC1343" s="93">
        <v>0</v>
      </c>
      <c r="AD1343" s="92">
        <v>0</v>
      </c>
      <c r="AE1343" s="104" t="s">
        <v>152</v>
      </c>
      <c r="AF1343" s="93"/>
      <c r="AG1343" s="92"/>
      <c r="AH1343" s="30" t="s">
        <v>38</v>
      </c>
      <c r="AI1343" s="93">
        <v>8.73</v>
      </c>
      <c r="AJ1343" s="93">
        <v>9.3800000000000008</v>
      </c>
      <c r="AK1343" s="105"/>
      <c r="AL1343" s="106" t="s">
        <v>152</v>
      </c>
      <c r="AM1343" s="94">
        <v>549.99</v>
      </c>
      <c r="AN1343" s="94">
        <v>590.94000000000005</v>
      </c>
      <c r="AO1343" s="107" t="s">
        <v>152</v>
      </c>
      <c r="AP1343" s="108" t="s">
        <v>152</v>
      </c>
      <c r="AQ1343" s="380"/>
      <c r="AR1343" s="100">
        <v>0.9</v>
      </c>
      <c r="AS1343" s="95">
        <f>Y1343-AR1343</f>
        <v>-6.92</v>
      </c>
      <c r="AT1343" s="95">
        <f>IF(V1343="Overig",0.1,0.2)</f>
        <v>0.1</v>
      </c>
      <c r="AU1343" s="95">
        <f>AS1343-AT1343</f>
        <v>-7.02</v>
      </c>
      <c r="AV1343" s="386">
        <v>3</v>
      </c>
      <c r="AW1343" s="387">
        <v>3</v>
      </c>
    </row>
    <row r="1344" spans="1:49" x14ac:dyDescent="0.25">
      <c r="A1344" s="89" t="s">
        <v>428</v>
      </c>
      <c r="B1344" s="209" t="s">
        <v>429</v>
      </c>
      <c r="C1344" s="209" t="s">
        <v>430</v>
      </c>
      <c r="D1344" s="209" t="s">
        <v>449</v>
      </c>
      <c r="E1344" s="149" t="s">
        <v>805</v>
      </c>
      <c r="F1344" s="322">
        <v>17179</v>
      </c>
      <c r="G1344" s="150">
        <v>5390</v>
      </c>
      <c r="H1344" s="384" t="s">
        <v>146</v>
      </c>
      <c r="I1344" s="91" t="s">
        <v>147</v>
      </c>
      <c r="J1344" s="90"/>
      <c r="K1344" s="115" t="s">
        <v>302</v>
      </c>
      <c r="L1344" s="90"/>
      <c r="M1344" s="90"/>
      <c r="N1344" s="90"/>
      <c r="O1344" s="211"/>
      <c r="P1344" s="367" t="s">
        <v>41</v>
      </c>
      <c r="Q1344" s="378" t="s">
        <v>41</v>
      </c>
      <c r="R1344" s="91"/>
      <c r="S1344" s="379"/>
      <c r="T1344" s="394" t="s">
        <v>41</v>
      </c>
      <c r="U1344" s="371">
        <v>13.8</v>
      </c>
      <c r="V1344" s="372" t="s">
        <v>157</v>
      </c>
      <c r="W1344" s="373">
        <v>0.9</v>
      </c>
      <c r="X1344" s="95">
        <v>-5.96</v>
      </c>
      <c r="Y1344" s="95">
        <v>-6.02</v>
      </c>
      <c r="Z1344" s="93">
        <v>0.06</v>
      </c>
      <c r="AA1344" s="102" t="s">
        <v>151</v>
      </c>
      <c r="AB1344" s="103" t="s">
        <v>151</v>
      </c>
      <c r="AC1344" s="93">
        <v>0</v>
      </c>
      <c r="AD1344" s="92">
        <v>0</v>
      </c>
      <c r="AE1344" s="104" t="s">
        <v>152</v>
      </c>
      <c r="AF1344" s="93"/>
      <c r="AG1344" s="92"/>
      <c r="AH1344" s="30" t="s">
        <v>38</v>
      </c>
      <c r="AI1344" s="93">
        <v>8.31</v>
      </c>
      <c r="AJ1344" s="93">
        <v>9.7100000000000009</v>
      </c>
      <c r="AK1344" s="105"/>
      <c r="AL1344" s="106" t="s">
        <v>152</v>
      </c>
      <c r="AM1344" s="94">
        <v>481.98</v>
      </c>
      <c r="AN1344" s="94">
        <v>563.18000000000006</v>
      </c>
      <c r="AO1344" s="107" t="s">
        <v>152</v>
      </c>
      <c r="AP1344" s="108" t="s">
        <v>152</v>
      </c>
      <c r="AQ1344" s="380"/>
      <c r="AR1344" s="100">
        <v>0.9</v>
      </c>
      <c r="AS1344" s="95">
        <f>Y1344-AR1344</f>
        <v>-6.92</v>
      </c>
      <c r="AT1344" s="95">
        <f>IF(V1344="Overig",0.1,0.2)</f>
        <v>0.1</v>
      </c>
      <c r="AU1344" s="95">
        <f>AS1344-AT1344</f>
        <v>-7.02</v>
      </c>
      <c r="AV1344" s="386">
        <v>3</v>
      </c>
      <c r="AW1344" s="387">
        <v>3</v>
      </c>
    </row>
    <row r="1345" spans="1:49" x14ac:dyDescent="0.25">
      <c r="A1345" s="89" t="s">
        <v>428</v>
      </c>
      <c r="B1345" s="209" t="s">
        <v>429</v>
      </c>
      <c r="C1345" s="209" t="s">
        <v>430</v>
      </c>
      <c r="D1345" s="209" t="s">
        <v>449</v>
      </c>
      <c r="E1345" s="149" t="s">
        <v>805</v>
      </c>
      <c r="F1345" s="322">
        <v>17179</v>
      </c>
      <c r="G1345" s="150">
        <v>5391</v>
      </c>
      <c r="H1345" s="384" t="s">
        <v>146</v>
      </c>
      <c r="I1345" s="91" t="s">
        <v>147</v>
      </c>
      <c r="J1345" s="90"/>
      <c r="K1345" s="115" t="s">
        <v>302</v>
      </c>
      <c r="L1345" s="90"/>
      <c r="M1345" s="90"/>
      <c r="N1345" s="90"/>
      <c r="O1345" s="211"/>
      <c r="P1345" s="367" t="s">
        <v>41</v>
      </c>
      <c r="Q1345" s="378" t="s">
        <v>41</v>
      </c>
      <c r="R1345" s="91"/>
      <c r="S1345" s="379"/>
      <c r="T1345" s="394" t="s">
        <v>41</v>
      </c>
      <c r="U1345" s="371">
        <v>13.5</v>
      </c>
      <c r="V1345" s="372" t="s">
        <v>157</v>
      </c>
      <c r="W1345" s="373">
        <v>0.9</v>
      </c>
      <c r="X1345" s="95">
        <v>-5.96</v>
      </c>
      <c r="Y1345" s="95">
        <v>-6.02</v>
      </c>
      <c r="Z1345" s="93">
        <v>0.06</v>
      </c>
      <c r="AA1345" s="102" t="s">
        <v>151</v>
      </c>
      <c r="AB1345" s="103" t="s">
        <v>151</v>
      </c>
      <c r="AC1345" s="93">
        <v>0</v>
      </c>
      <c r="AD1345" s="92">
        <v>0</v>
      </c>
      <c r="AE1345" s="104" t="s">
        <v>152</v>
      </c>
      <c r="AF1345" s="93"/>
      <c r="AG1345" s="92"/>
      <c r="AH1345" s="30" t="s">
        <v>38</v>
      </c>
      <c r="AI1345" s="93">
        <v>8.4600000000000009</v>
      </c>
      <c r="AJ1345" s="93">
        <v>9.43</v>
      </c>
      <c r="AK1345" s="105"/>
      <c r="AL1345" s="106" t="s">
        <v>152</v>
      </c>
      <c r="AM1345" s="94">
        <v>262.26000000000005</v>
      </c>
      <c r="AN1345" s="94">
        <v>292.33</v>
      </c>
      <c r="AO1345" s="107" t="s">
        <v>152</v>
      </c>
      <c r="AP1345" s="108" t="s">
        <v>152</v>
      </c>
      <c r="AQ1345" s="380"/>
      <c r="AR1345" s="100">
        <v>0.9</v>
      </c>
      <c r="AS1345" s="95">
        <f>Y1345-AR1345</f>
        <v>-6.92</v>
      </c>
      <c r="AT1345" s="95">
        <f>IF(V1345="Overig",0.1,0.2)</f>
        <v>0.1</v>
      </c>
      <c r="AU1345" s="95">
        <f>AS1345-AT1345</f>
        <v>-7.02</v>
      </c>
      <c r="AV1345" s="386">
        <v>3</v>
      </c>
      <c r="AW1345" s="387">
        <v>3</v>
      </c>
    </row>
    <row r="1346" spans="1:49" x14ac:dyDescent="0.25">
      <c r="A1346" s="89" t="s">
        <v>428</v>
      </c>
      <c r="B1346" s="209" t="s">
        <v>429</v>
      </c>
      <c r="C1346" s="209" t="s">
        <v>430</v>
      </c>
      <c r="D1346" s="209" t="s">
        <v>449</v>
      </c>
      <c r="E1346" s="149" t="s">
        <v>806</v>
      </c>
      <c r="F1346" s="91">
        <v>17180</v>
      </c>
      <c r="G1346" s="150">
        <v>5397</v>
      </c>
      <c r="H1346" s="91" t="s">
        <v>160</v>
      </c>
      <c r="I1346" s="91" t="s">
        <v>147</v>
      </c>
      <c r="J1346" s="90"/>
      <c r="K1346" s="115" t="s">
        <v>302</v>
      </c>
      <c r="L1346" s="90"/>
      <c r="M1346" s="90"/>
      <c r="N1346" s="90" t="s">
        <v>434</v>
      </c>
      <c r="O1346" s="211" t="s">
        <v>790</v>
      </c>
      <c r="P1346" s="367" t="s">
        <v>435</v>
      </c>
      <c r="Q1346" s="378" t="s">
        <v>165</v>
      </c>
      <c r="R1346" s="91"/>
      <c r="S1346" s="379" t="s">
        <v>76</v>
      </c>
      <c r="T1346" s="394" t="s">
        <v>76</v>
      </c>
      <c r="U1346" s="371">
        <v>8.6999999999999993</v>
      </c>
      <c r="V1346" s="372" t="s">
        <v>157</v>
      </c>
      <c r="W1346" s="373">
        <v>0.75</v>
      </c>
      <c r="X1346" s="95">
        <v>-5.76</v>
      </c>
      <c r="Y1346" s="95">
        <v>-6.02</v>
      </c>
      <c r="Z1346" s="93">
        <v>0.26</v>
      </c>
      <c r="AA1346" s="113" t="s">
        <v>158</v>
      </c>
      <c r="AB1346" s="103" t="s">
        <v>151</v>
      </c>
      <c r="AC1346" s="93">
        <v>0</v>
      </c>
      <c r="AD1346" s="92">
        <v>0</v>
      </c>
      <c r="AE1346" s="104" t="s">
        <v>152</v>
      </c>
      <c r="AF1346" s="93"/>
      <c r="AG1346" s="92"/>
      <c r="AH1346" s="30" t="s">
        <v>38</v>
      </c>
      <c r="AI1346" s="93">
        <v>4.1399999999999997</v>
      </c>
      <c r="AJ1346" s="93">
        <v>3.97</v>
      </c>
      <c r="AK1346" s="105"/>
      <c r="AL1346" s="106" t="s">
        <v>152</v>
      </c>
      <c r="AM1346" s="94">
        <v>165.6</v>
      </c>
      <c r="AN1346" s="94">
        <v>158.80000000000001</v>
      </c>
      <c r="AO1346" s="110" t="s">
        <v>151</v>
      </c>
      <c r="AP1346" s="107" t="s">
        <v>152</v>
      </c>
      <c r="AQ1346" s="380"/>
      <c r="AR1346" s="100" t="s">
        <v>38</v>
      </c>
      <c r="AS1346" s="95" t="s">
        <v>38</v>
      </c>
      <c r="AT1346" s="95" t="s">
        <v>38</v>
      </c>
      <c r="AU1346" s="95" t="s">
        <v>38</v>
      </c>
      <c r="AV1346" s="381" t="s">
        <v>38</v>
      </c>
      <c r="AW1346" s="382" t="s">
        <v>38</v>
      </c>
    </row>
    <row r="1347" spans="1:49" x14ac:dyDescent="0.25">
      <c r="A1347" s="89" t="s">
        <v>428</v>
      </c>
      <c r="B1347" s="209" t="s">
        <v>429</v>
      </c>
      <c r="C1347" s="209" t="s">
        <v>430</v>
      </c>
      <c r="D1347" s="209" t="s">
        <v>449</v>
      </c>
      <c r="E1347" s="149" t="s">
        <v>807</v>
      </c>
      <c r="F1347" s="91">
        <v>17180</v>
      </c>
      <c r="G1347" s="150">
        <v>5396</v>
      </c>
      <c r="H1347" s="91" t="s">
        <v>160</v>
      </c>
      <c r="I1347" s="91" t="s">
        <v>147</v>
      </c>
      <c r="J1347" s="90"/>
      <c r="K1347" s="115" t="s">
        <v>302</v>
      </c>
      <c r="L1347" s="90"/>
      <c r="M1347" s="90"/>
      <c r="N1347" s="90"/>
      <c r="O1347" s="211" t="s">
        <v>790</v>
      </c>
      <c r="P1347" s="367" t="s">
        <v>41</v>
      </c>
      <c r="Q1347" s="378" t="s">
        <v>74</v>
      </c>
      <c r="R1347" s="91"/>
      <c r="S1347" s="379" t="s">
        <v>808</v>
      </c>
      <c r="T1347" s="394" t="s">
        <v>76</v>
      </c>
      <c r="U1347" s="371">
        <v>29</v>
      </c>
      <c r="V1347" s="372" t="s">
        <v>157</v>
      </c>
      <c r="W1347" s="373">
        <v>0.75</v>
      </c>
      <c r="X1347" s="95">
        <v>-5.78</v>
      </c>
      <c r="Y1347" s="95">
        <v>-6.02</v>
      </c>
      <c r="Z1347" s="93">
        <v>0.24</v>
      </c>
      <c r="AA1347" s="113" t="s">
        <v>158</v>
      </c>
      <c r="AB1347" s="103" t="s">
        <v>151</v>
      </c>
      <c r="AC1347" s="93">
        <v>17.447283593457801</v>
      </c>
      <c r="AD1347" s="92">
        <v>74</v>
      </c>
      <c r="AE1347" s="102" t="s">
        <v>151</v>
      </c>
      <c r="AF1347" s="93"/>
      <c r="AG1347" s="92"/>
      <c r="AH1347" s="30" t="s">
        <v>38</v>
      </c>
      <c r="AI1347" s="93">
        <v>19.78</v>
      </c>
      <c r="AJ1347" s="93">
        <v>19.38</v>
      </c>
      <c r="AK1347" s="105"/>
      <c r="AL1347" s="111" t="s">
        <v>151</v>
      </c>
      <c r="AM1347" s="94">
        <v>613.18000000000006</v>
      </c>
      <c r="AN1347" s="94">
        <v>600.78</v>
      </c>
      <c r="AO1347" s="110" t="s">
        <v>151</v>
      </c>
      <c r="AP1347" s="110" t="s">
        <v>151</v>
      </c>
      <c r="AQ1347" s="380"/>
      <c r="AR1347" s="100" t="s">
        <v>38</v>
      </c>
      <c r="AS1347" s="95" t="s">
        <v>38</v>
      </c>
      <c r="AT1347" s="95" t="s">
        <v>38</v>
      </c>
      <c r="AU1347" s="95" t="s">
        <v>38</v>
      </c>
      <c r="AV1347" s="381" t="s">
        <v>38</v>
      </c>
      <c r="AW1347" s="382" t="s">
        <v>38</v>
      </c>
    </row>
    <row r="1348" spans="1:49" x14ac:dyDescent="0.25">
      <c r="A1348" s="116" t="s">
        <v>428</v>
      </c>
      <c r="B1348" s="209" t="s">
        <v>429</v>
      </c>
      <c r="C1348" s="209" t="s">
        <v>430</v>
      </c>
      <c r="D1348" s="209" t="s">
        <v>449</v>
      </c>
      <c r="E1348" s="149" t="s">
        <v>806</v>
      </c>
      <c r="F1348" s="91">
        <v>17181</v>
      </c>
      <c r="G1348" s="150">
        <v>253</v>
      </c>
      <c r="H1348" s="91" t="s">
        <v>146</v>
      </c>
      <c r="I1348" s="91" t="s">
        <v>147</v>
      </c>
      <c r="J1348" s="90"/>
      <c r="K1348" s="90"/>
      <c r="L1348" s="90"/>
      <c r="M1348" s="90"/>
      <c r="N1348" s="90"/>
      <c r="O1348" s="149" t="s">
        <v>573</v>
      </c>
      <c r="P1348" s="398" t="s">
        <v>39</v>
      </c>
      <c r="Q1348" s="378" t="s">
        <v>39</v>
      </c>
      <c r="R1348" s="91"/>
      <c r="S1348" s="379" t="s">
        <v>76</v>
      </c>
      <c r="T1348" s="417" t="s">
        <v>76</v>
      </c>
      <c r="U1348" s="371">
        <v>19.2</v>
      </c>
      <c r="V1348" s="372" t="s">
        <v>157</v>
      </c>
      <c r="W1348" s="373">
        <v>0.75</v>
      </c>
      <c r="X1348" s="95">
        <v>-5.98</v>
      </c>
      <c r="Y1348" s="95">
        <v>-6.02</v>
      </c>
      <c r="Z1348" s="93">
        <v>0.04</v>
      </c>
      <c r="AA1348" s="102" t="s">
        <v>151</v>
      </c>
      <c r="AB1348" s="103" t="s">
        <v>151</v>
      </c>
      <c r="AC1348" s="93">
        <v>11.500759155354499</v>
      </c>
      <c r="AD1348" s="92">
        <v>80</v>
      </c>
      <c r="AE1348" s="102" t="s">
        <v>151</v>
      </c>
      <c r="AF1348" s="93"/>
      <c r="AG1348" s="92"/>
      <c r="AH1348" s="30" t="s">
        <v>38</v>
      </c>
      <c r="AI1348" s="93">
        <v>13.95</v>
      </c>
      <c r="AJ1348" s="93">
        <v>12.53</v>
      </c>
      <c r="AK1348" s="105"/>
      <c r="AL1348" s="111" t="s">
        <v>151</v>
      </c>
      <c r="AM1348" s="94">
        <v>292.95</v>
      </c>
      <c r="AN1348" s="94">
        <v>263.13</v>
      </c>
      <c r="AO1348" s="110" t="s">
        <v>151</v>
      </c>
      <c r="AP1348" s="110" t="s">
        <v>151</v>
      </c>
      <c r="AQ1348" s="380"/>
      <c r="AR1348" s="100" t="s">
        <v>38</v>
      </c>
      <c r="AS1348" s="95" t="s">
        <v>38</v>
      </c>
      <c r="AT1348" s="95" t="s">
        <v>38</v>
      </c>
      <c r="AU1348" s="95" t="s">
        <v>38</v>
      </c>
      <c r="AV1348" s="381" t="s">
        <v>38</v>
      </c>
      <c r="AW1348" s="382" t="s">
        <v>38</v>
      </c>
    </row>
    <row r="1349" spans="1:49" x14ac:dyDescent="0.25">
      <c r="A1349" s="89" t="s">
        <v>428</v>
      </c>
      <c r="B1349" s="209" t="s">
        <v>429</v>
      </c>
      <c r="C1349" s="209" t="s">
        <v>430</v>
      </c>
      <c r="D1349" s="209" t="s">
        <v>449</v>
      </c>
      <c r="E1349" s="149" t="s">
        <v>806</v>
      </c>
      <c r="F1349" s="91">
        <v>17181</v>
      </c>
      <c r="G1349" s="150" t="s">
        <v>809</v>
      </c>
      <c r="H1349" s="91" t="s">
        <v>146</v>
      </c>
      <c r="I1349" s="91" t="s">
        <v>147</v>
      </c>
      <c r="J1349" s="90"/>
      <c r="K1349" s="115" t="s">
        <v>302</v>
      </c>
      <c r="L1349" s="90"/>
      <c r="M1349" s="90"/>
      <c r="N1349" s="90"/>
      <c r="O1349" s="211" t="s">
        <v>790</v>
      </c>
      <c r="P1349" s="367" t="s">
        <v>39</v>
      </c>
      <c r="Q1349" s="378" t="s">
        <v>39</v>
      </c>
      <c r="R1349" s="91"/>
      <c r="S1349" s="379" t="s">
        <v>76</v>
      </c>
      <c r="T1349" s="394" t="s">
        <v>39</v>
      </c>
      <c r="U1349" s="371">
        <v>6.9</v>
      </c>
      <c r="V1349" s="372" t="s">
        <v>157</v>
      </c>
      <c r="W1349" s="373">
        <v>0.75</v>
      </c>
      <c r="X1349" s="95">
        <v>-5.76</v>
      </c>
      <c r="Y1349" s="95">
        <v>-6.02</v>
      </c>
      <c r="Z1349" s="93">
        <v>0.26</v>
      </c>
      <c r="AA1349" s="113" t="s">
        <v>158</v>
      </c>
      <c r="AB1349" s="103" t="s">
        <v>151</v>
      </c>
      <c r="AC1349" s="93">
        <v>2.93042235644594</v>
      </c>
      <c r="AD1349" s="92">
        <v>273</v>
      </c>
      <c r="AE1349" s="102" t="s">
        <v>151</v>
      </c>
      <c r="AF1349" s="93"/>
      <c r="AG1349" s="92"/>
      <c r="AH1349" s="30" t="s">
        <v>38</v>
      </c>
      <c r="AI1349" s="93">
        <v>4.17</v>
      </c>
      <c r="AJ1349" s="93">
        <v>2.4900000000000002</v>
      </c>
      <c r="AK1349" s="105"/>
      <c r="AL1349" s="111" t="s">
        <v>151</v>
      </c>
      <c r="AM1349" s="94">
        <v>237.69</v>
      </c>
      <c r="AN1349" s="94">
        <v>141.93</v>
      </c>
      <c r="AO1349" s="110" t="s">
        <v>151</v>
      </c>
      <c r="AP1349" s="107" t="s">
        <v>152</v>
      </c>
      <c r="AQ1349" s="380"/>
      <c r="AR1349" s="100" t="s">
        <v>38</v>
      </c>
      <c r="AS1349" s="95" t="s">
        <v>38</v>
      </c>
      <c r="AT1349" s="95" t="s">
        <v>38</v>
      </c>
      <c r="AU1349" s="95" t="s">
        <v>38</v>
      </c>
      <c r="AV1349" s="381" t="s">
        <v>38</v>
      </c>
      <c r="AW1349" s="382" t="s">
        <v>38</v>
      </c>
    </row>
    <row r="1350" spans="1:49" ht="36" x14ac:dyDescent="0.25">
      <c r="A1350" s="116" t="s">
        <v>428</v>
      </c>
      <c r="B1350" s="209" t="s">
        <v>429</v>
      </c>
      <c r="C1350" s="209" t="s">
        <v>430</v>
      </c>
      <c r="D1350" s="209" t="s">
        <v>449</v>
      </c>
      <c r="E1350" s="149" t="s">
        <v>810</v>
      </c>
      <c r="F1350" s="91">
        <v>17182</v>
      </c>
      <c r="G1350" s="150">
        <v>259</v>
      </c>
      <c r="H1350" s="91" t="s">
        <v>146</v>
      </c>
      <c r="I1350" s="91" t="s">
        <v>147</v>
      </c>
      <c r="J1350" s="90"/>
      <c r="K1350" s="90" t="s">
        <v>302</v>
      </c>
      <c r="L1350" s="90"/>
      <c r="M1350" s="90"/>
      <c r="N1350" s="90" t="s">
        <v>434</v>
      </c>
      <c r="O1350" s="149" t="s">
        <v>573</v>
      </c>
      <c r="P1350" s="398" t="s">
        <v>435</v>
      </c>
      <c r="Q1350" s="378" t="s">
        <v>165</v>
      </c>
      <c r="R1350" s="91"/>
      <c r="S1350" s="379"/>
      <c r="T1350" s="424" t="s">
        <v>76</v>
      </c>
      <c r="U1350" s="371">
        <v>6.3</v>
      </c>
      <c r="V1350" s="372" t="s">
        <v>157</v>
      </c>
      <c r="W1350" s="373">
        <v>0.75</v>
      </c>
      <c r="X1350" s="95">
        <v>-5.98</v>
      </c>
      <c r="Y1350" s="95">
        <v>-6.02</v>
      </c>
      <c r="Z1350" s="93">
        <v>0.04</v>
      </c>
      <c r="AA1350" s="102" t="s">
        <v>151</v>
      </c>
      <c r="AB1350" s="103" t="s">
        <v>151</v>
      </c>
      <c r="AC1350" s="93">
        <v>0</v>
      </c>
      <c r="AD1350" s="92">
        <v>0</v>
      </c>
      <c r="AE1350" s="104" t="s">
        <v>152</v>
      </c>
      <c r="AF1350" s="93"/>
      <c r="AG1350" s="92"/>
      <c r="AH1350" s="30" t="s">
        <v>38</v>
      </c>
      <c r="AI1350" s="93">
        <v>2.81</v>
      </c>
      <c r="AJ1350" s="93">
        <v>2.86</v>
      </c>
      <c r="AK1350" s="105"/>
      <c r="AL1350" s="106" t="s">
        <v>152</v>
      </c>
      <c r="AM1350" s="94">
        <v>106.78</v>
      </c>
      <c r="AN1350" s="94">
        <v>108.67999999999999</v>
      </c>
      <c r="AO1350" s="107" t="s">
        <v>152</v>
      </c>
      <c r="AP1350" s="108" t="s">
        <v>152</v>
      </c>
      <c r="AQ1350" s="380"/>
      <c r="AR1350" s="100" t="s">
        <v>38</v>
      </c>
      <c r="AS1350" s="95" t="s">
        <v>38</v>
      </c>
      <c r="AT1350" s="95" t="s">
        <v>38</v>
      </c>
      <c r="AU1350" s="95" t="s">
        <v>38</v>
      </c>
      <c r="AV1350" s="381" t="s">
        <v>38</v>
      </c>
      <c r="AW1350" s="382" t="s">
        <v>38</v>
      </c>
    </row>
    <row r="1351" spans="1:49" ht="36" x14ac:dyDescent="0.25">
      <c r="A1351" s="116" t="s">
        <v>428</v>
      </c>
      <c r="B1351" s="209" t="s">
        <v>429</v>
      </c>
      <c r="C1351" s="209" t="s">
        <v>430</v>
      </c>
      <c r="D1351" s="209" t="s">
        <v>449</v>
      </c>
      <c r="E1351" s="149" t="s">
        <v>810</v>
      </c>
      <c r="F1351" s="91">
        <v>17182</v>
      </c>
      <c r="G1351" s="150">
        <v>260</v>
      </c>
      <c r="H1351" s="91" t="s">
        <v>146</v>
      </c>
      <c r="I1351" s="91" t="s">
        <v>147</v>
      </c>
      <c r="J1351" s="90"/>
      <c r="K1351" s="90" t="s">
        <v>302</v>
      </c>
      <c r="L1351" s="90"/>
      <c r="M1351" s="90"/>
      <c r="N1351" s="90" t="s">
        <v>434</v>
      </c>
      <c r="O1351" s="149" t="s">
        <v>573</v>
      </c>
      <c r="P1351" s="398" t="s">
        <v>435</v>
      </c>
      <c r="Q1351" s="378" t="s">
        <v>165</v>
      </c>
      <c r="R1351" s="91"/>
      <c r="S1351" s="379"/>
      <c r="T1351" s="424" t="s">
        <v>76</v>
      </c>
      <c r="U1351" s="371">
        <v>5.4</v>
      </c>
      <c r="V1351" s="372" t="s">
        <v>157</v>
      </c>
      <c r="W1351" s="373">
        <v>0.75</v>
      </c>
      <c r="X1351" s="95">
        <v>-5.98</v>
      </c>
      <c r="Y1351" s="95">
        <v>-6.02</v>
      </c>
      <c r="Z1351" s="93">
        <v>0.04</v>
      </c>
      <c r="AA1351" s="102" t="s">
        <v>151</v>
      </c>
      <c r="AB1351" s="103" t="s">
        <v>151</v>
      </c>
      <c r="AC1351" s="93">
        <v>0</v>
      </c>
      <c r="AD1351" s="92">
        <v>0</v>
      </c>
      <c r="AE1351" s="104" t="s">
        <v>152</v>
      </c>
      <c r="AF1351" s="93"/>
      <c r="AG1351" s="92"/>
      <c r="AH1351" s="30" t="s">
        <v>38</v>
      </c>
      <c r="AI1351" s="93">
        <v>1.55</v>
      </c>
      <c r="AJ1351" s="93">
        <v>2.1800000000000002</v>
      </c>
      <c r="AK1351" s="105"/>
      <c r="AL1351" s="106" t="s">
        <v>152</v>
      </c>
      <c r="AM1351" s="94">
        <v>77.5</v>
      </c>
      <c r="AN1351" s="94">
        <v>109.00000000000001</v>
      </c>
      <c r="AO1351" s="107" t="s">
        <v>152</v>
      </c>
      <c r="AP1351" s="108" t="s">
        <v>152</v>
      </c>
      <c r="AQ1351" s="380"/>
      <c r="AR1351" s="100" t="s">
        <v>38</v>
      </c>
      <c r="AS1351" s="95" t="s">
        <v>38</v>
      </c>
      <c r="AT1351" s="95" t="s">
        <v>38</v>
      </c>
      <c r="AU1351" s="95" t="s">
        <v>38</v>
      </c>
      <c r="AV1351" s="381" t="s">
        <v>38</v>
      </c>
      <c r="AW1351" s="382" t="s">
        <v>38</v>
      </c>
    </row>
    <row r="1352" spans="1:49" ht="36" x14ac:dyDescent="0.25">
      <c r="A1352" s="116" t="s">
        <v>428</v>
      </c>
      <c r="B1352" s="209" t="s">
        <v>429</v>
      </c>
      <c r="C1352" s="209" t="s">
        <v>430</v>
      </c>
      <c r="D1352" s="209" t="s">
        <v>449</v>
      </c>
      <c r="E1352" s="149" t="s">
        <v>810</v>
      </c>
      <c r="F1352" s="91">
        <v>17182</v>
      </c>
      <c r="G1352" s="150">
        <v>261</v>
      </c>
      <c r="H1352" s="91" t="s">
        <v>146</v>
      </c>
      <c r="I1352" s="91" t="s">
        <v>147</v>
      </c>
      <c r="J1352" s="90"/>
      <c r="K1352" s="90" t="s">
        <v>302</v>
      </c>
      <c r="L1352" s="90"/>
      <c r="M1352" s="90"/>
      <c r="N1352" s="90" t="s">
        <v>434</v>
      </c>
      <c r="O1352" s="149" t="s">
        <v>573</v>
      </c>
      <c r="P1352" s="398" t="s">
        <v>435</v>
      </c>
      <c r="Q1352" s="378" t="s">
        <v>165</v>
      </c>
      <c r="R1352" s="91"/>
      <c r="S1352" s="379"/>
      <c r="T1352" s="424" t="s">
        <v>76</v>
      </c>
      <c r="U1352" s="371">
        <v>5.3</v>
      </c>
      <c r="V1352" s="372" t="s">
        <v>157</v>
      </c>
      <c r="W1352" s="373">
        <v>0.75</v>
      </c>
      <c r="X1352" s="95">
        <v>-5.98</v>
      </c>
      <c r="Y1352" s="95">
        <v>-6.02</v>
      </c>
      <c r="Z1352" s="93">
        <v>0.04</v>
      </c>
      <c r="AA1352" s="102" t="s">
        <v>151</v>
      </c>
      <c r="AB1352" s="103" t="s">
        <v>151</v>
      </c>
      <c r="AC1352" s="93">
        <v>0</v>
      </c>
      <c r="AD1352" s="92">
        <v>0</v>
      </c>
      <c r="AE1352" s="104" t="s">
        <v>152</v>
      </c>
      <c r="AF1352" s="93"/>
      <c r="AG1352" s="92"/>
      <c r="AH1352" s="30" t="s">
        <v>38</v>
      </c>
      <c r="AI1352" s="93">
        <v>1.61</v>
      </c>
      <c r="AJ1352" s="93">
        <v>2.11</v>
      </c>
      <c r="AK1352" s="105"/>
      <c r="AL1352" s="106" t="s">
        <v>152</v>
      </c>
      <c r="AM1352" s="94">
        <v>80.5</v>
      </c>
      <c r="AN1352" s="94">
        <v>105.5</v>
      </c>
      <c r="AO1352" s="107" t="s">
        <v>152</v>
      </c>
      <c r="AP1352" s="108" t="s">
        <v>152</v>
      </c>
      <c r="AQ1352" s="380"/>
      <c r="AR1352" s="100" t="s">
        <v>38</v>
      </c>
      <c r="AS1352" s="95" t="s">
        <v>38</v>
      </c>
      <c r="AT1352" s="95" t="s">
        <v>38</v>
      </c>
      <c r="AU1352" s="95" t="s">
        <v>38</v>
      </c>
      <c r="AV1352" s="381" t="s">
        <v>38</v>
      </c>
      <c r="AW1352" s="382" t="s">
        <v>38</v>
      </c>
    </row>
    <row r="1353" spans="1:49" ht="36" x14ac:dyDescent="0.25">
      <c r="A1353" s="116" t="s">
        <v>428</v>
      </c>
      <c r="B1353" s="209" t="s">
        <v>429</v>
      </c>
      <c r="C1353" s="209" t="s">
        <v>430</v>
      </c>
      <c r="D1353" s="209" t="s">
        <v>449</v>
      </c>
      <c r="E1353" s="149" t="s">
        <v>810</v>
      </c>
      <c r="F1353" s="91">
        <v>17182</v>
      </c>
      <c r="G1353" s="150">
        <v>262</v>
      </c>
      <c r="H1353" s="91" t="s">
        <v>146</v>
      </c>
      <c r="I1353" s="91" t="s">
        <v>147</v>
      </c>
      <c r="J1353" s="90"/>
      <c r="K1353" s="90" t="s">
        <v>302</v>
      </c>
      <c r="L1353" s="90"/>
      <c r="M1353" s="90"/>
      <c r="N1353" s="90" t="s">
        <v>434</v>
      </c>
      <c r="O1353" s="149" t="s">
        <v>573</v>
      </c>
      <c r="P1353" s="99" t="s">
        <v>622</v>
      </c>
      <c r="Q1353" s="378" t="s">
        <v>165</v>
      </c>
      <c r="R1353" s="91"/>
      <c r="S1353" s="379"/>
      <c r="T1353" s="425" t="s">
        <v>76</v>
      </c>
      <c r="U1353" s="371">
        <v>8.1999999999999993</v>
      </c>
      <c r="V1353" s="372" t="s">
        <v>157</v>
      </c>
      <c r="W1353" s="373">
        <v>0.75</v>
      </c>
      <c r="X1353" s="95">
        <v>-5.98</v>
      </c>
      <c r="Y1353" s="95">
        <v>-6.02</v>
      </c>
      <c r="Z1353" s="93">
        <v>0.04</v>
      </c>
      <c r="AA1353" s="102" t="s">
        <v>151</v>
      </c>
      <c r="AB1353" s="103" t="s">
        <v>151</v>
      </c>
      <c r="AC1353" s="93">
        <v>1.9487174358974699</v>
      </c>
      <c r="AD1353" s="92">
        <v>56</v>
      </c>
      <c r="AE1353" s="104" t="s">
        <v>152</v>
      </c>
      <c r="AF1353" s="93"/>
      <c r="AG1353" s="92"/>
      <c r="AH1353" s="30" t="s">
        <v>38</v>
      </c>
      <c r="AI1353" s="93">
        <v>4.3899999999999997</v>
      </c>
      <c r="AJ1353" s="93">
        <v>4.28</v>
      </c>
      <c r="AK1353" s="105"/>
      <c r="AL1353" s="106" t="s">
        <v>152</v>
      </c>
      <c r="AM1353" s="94">
        <v>158.04</v>
      </c>
      <c r="AN1353" s="94">
        <v>154.08000000000001</v>
      </c>
      <c r="AO1353" s="107" t="s">
        <v>152</v>
      </c>
      <c r="AP1353" s="108" t="s">
        <v>152</v>
      </c>
      <c r="AQ1353" s="380"/>
      <c r="AR1353" s="100" t="s">
        <v>38</v>
      </c>
      <c r="AS1353" s="95" t="s">
        <v>38</v>
      </c>
      <c r="AT1353" s="95" t="s">
        <v>38</v>
      </c>
      <c r="AU1353" s="95" t="s">
        <v>38</v>
      </c>
      <c r="AV1353" s="381" t="s">
        <v>38</v>
      </c>
      <c r="AW1353" s="382" t="s">
        <v>38</v>
      </c>
    </row>
    <row r="1354" spans="1:49" x14ac:dyDescent="0.25">
      <c r="A1354" s="89" t="s">
        <v>428</v>
      </c>
      <c r="B1354" s="209" t="s">
        <v>429</v>
      </c>
      <c r="C1354" s="209" t="s">
        <v>430</v>
      </c>
      <c r="D1354" s="209" t="s">
        <v>449</v>
      </c>
      <c r="E1354" s="149" t="s">
        <v>806</v>
      </c>
      <c r="F1354" s="91">
        <v>17182</v>
      </c>
      <c r="G1354" s="150">
        <v>5398</v>
      </c>
      <c r="H1354" s="91" t="s">
        <v>146</v>
      </c>
      <c r="I1354" s="91" t="s">
        <v>147</v>
      </c>
      <c r="J1354" s="90"/>
      <c r="K1354" s="115" t="s">
        <v>302</v>
      </c>
      <c r="L1354" s="90"/>
      <c r="M1354" s="90"/>
      <c r="N1354" s="90" t="s">
        <v>434</v>
      </c>
      <c r="O1354" s="211"/>
      <c r="P1354" s="367" t="s">
        <v>435</v>
      </c>
      <c r="Q1354" s="378" t="s">
        <v>165</v>
      </c>
      <c r="R1354" s="91"/>
      <c r="S1354" s="379" t="s">
        <v>76</v>
      </c>
      <c r="T1354" s="394" t="s">
        <v>76</v>
      </c>
      <c r="U1354" s="371">
        <v>9.1999999999999993</v>
      </c>
      <c r="V1354" s="372" t="s">
        <v>157</v>
      </c>
      <c r="W1354" s="373">
        <v>0.75</v>
      </c>
      <c r="X1354" s="95">
        <v>-5.76</v>
      </c>
      <c r="Y1354" s="95">
        <v>-6.02</v>
      </c>
      <c r="Z1354" s="93">
        <v>0.26</v>
      </c>
      <c r="AA1354" s="113" t="s">
        <v>158</v>
      </c>
      <c r="AB1354" s="103" t="s">
        <v>151</v>
      </c>
      <c r="AC1354" s="93">
        <v>0</v>
      </c>
      <c r="AD1354" s="92">
        <v>0</v>
      </c>
      <c r="AE1354" s="104" t="s">
        <v>152</v>
      </c>
      <c r="AF1354" s="93"/>
      <c r="AG1354" s="92"/>
      <c r="AH1354" s="30" t="s">
        <v>38</v>
      </c>
      <c r="AI1354" s="93">
        <v>4.6900000000000004</v>
      </c>
      <c r="AJ1354" s="93">
        <v>4.43</v>
      </c>
      <c r="AK1354" s="105"/>
      <c r="AL1354" s="106" t="s">
        <v>152</v>
      </c>
      <c r="AM1354" s="94">
        <v>117.25000000000001</v>
      </c>
      <c r="AN1354" s="94">
        <v>110.75</v>
      </c>
      <c r="AO1354" s="110" t="s">
        <v>151</v>
      </c>
      <c r="AP1354" s="107" t="s">
        <v>152</v>
      </c>
      <c r="AQ1354" s="380"/>
      <c r="AR1354" s="100" t="s">
        <v>38</v>
      </c>
      <c r="AS1354" s="95" t="s">
        <v>38</v>
      </c>
      <c r="AT1354" s="95" t="s">
        <v>38</v>
      </c>
      <c r="AU1354" s="95" t="s">
        <v>38</v>
      </c>
      <c r="AV1354" s="381" t="s">
        <v>38</v>
      </c>
      <c r="AW1354" s="382" t="s">
        <v>38</v>
      </c>
    </row>
    <row r="1355" spans="1:49" x14ac:dyDescent="0.25">
      <c r="A1355" s="89" t="s">
        <v>428</v>
      </c>
      <c r="B1355" s="209" t="s">
        <v>429</v>
      </c>
      <c r="C1355" s="209" t="s">
        <v>430</v>
      </c>
      <c r="D1355" s="209" t="s">
        <v>449</v>
      </c>
      <c r="E1355" s="149" t="s">
        <v>806</v>
      </c>
      <c r="F1355" s="91">
        <v>17182</v>
      </c>
      <c r="G1355" s="150">
        <v>5399</v>
      </c>
      <c r="H1355" s="91" t="s">
        <v>146</v>
      </c>
      <c r="I1355" s="91" t="s">
        <v>147</v>
      </c>
      <c r="J1355" s="90"/>
      <c r="K1355" s="115" t="s">
        <v>302</v>
      </c>
      <c r="L1355" s="90"/>
      <c r="M1355" s="90"/>
      <c r="N1355" s="90"/>
      <c r="O1355" s="211"/>
      <c r="P1355" s="367" t="s">
        <v>39</v>
      </c>
      <c r="Q1355" s="378" t="s">
        <v>39</v>
      </c>
      <c r="R1355" s="91"/>
      <c r="S1355" s="379" t="s">
        <v>76</v>
      </c>
      <c r="T1355" s="394" t="s">
        <v>39</v>
      </c>
      <c r="U1355" s="371">
        <v>9</v>
      </c>
      <c r="V1355" s="372" t="s">
        <v>157</v>
      </c>
      <c r="W1355" s="373">
        <v>0.75</v>
      </c>
      <c r="X1355" s="95">
        <v>-5.76</v>
      </c>
      <c r="Y1355" s="95">
        <v>-6.02</v>
      </c>
      <c r="Z1355" s="93">
        <v>0.26</v>
      </c>
      <c r="AA1355" s="113" t="s">
        <v>158</v>
      </c>
      <c r="AB1355" s="103" t="s">
        <v>151</v>
      </c>
      <c r="AC1355" s="93">
        <v>4.59717823315684</v>
      </c>
      <c r="AD1355" s="92">
        <v>137</v>
      </c>
      <c r="AE1355" s="102" t="s">
        <v>151</v>
      </c>
      <c r="AF1355" s="93"/>
      <c r="AG1355" s="92"/>
      <c r="AH1355" s="30" t="s">
        <v>38</v>
      </c>
      <c r="AI1355" s="93">
        <v>5.85</v>
      </c>
      <c r="AJ1355" s="93">
        <v>4.2</v>
      </c>
      <c r="AK1355" s="105"/>
      <c r="AL1355" s="111" t="s">
        <v>151</v>
      </c>
      <c r="AM1355" s="94">
        <v>222.29999999999998</v>
      </c>
      <c r="AN1355" s="94">
        <v>159.6</v>
      </c>
      <c r="AO1355" s="110" t="s">
        <v>151</v>
      </c>
      <c r="AP1355" s="107" t="s">
        <v>152</v>
      </c>
      <c r="AQ1355" s="380"/>
      <c r="AR1355" s="100" t="s">
        <v>38</v>
      </c>
      <c r="AS1355" s="95" t="s">
        <v>38</v>
      </c>
      <c r="AT1355" s="95" t="s">
        <v>38</v>
      </c>
      <c r="AU1355" s="95" t="s">
        <v>38</v>
      </c>
      <c r="AV1355" s="381" t="s">
        <v>38</v>
      </c>
      <c r="AW1355" s="382" t="s">
        <v>38</v>
      </c>
    </row>
    <row r="1356" spans="1:49" x14ac:dyDescent="0.25">
      <c r="A1356" s="89" t="s">
        <v>428</v>
      </c>
      <c r="B1356" s="209" t="s">
        <v>429</v>
      </c>
      <c r="C1356" s="209" t="s">
        <v>430</v>
      </c>
      <c r="D1356" s="209" t="s">
        <v>449</v>
      </c>
      <c r="E1356" s="149" t="s">
        <v>806</v>
      </c>
      <c r="F1356" s="97">
        <v>17485</v>
      </c>
      <c r="G1356" s="150">
        <v>5400</v>
      </c>
      <c r="H1356" s="91" t="s">
        <v>146</v>
      </c>
      <c r="I1356" s="91" t="s">
        <v>147</v>
      </c>
      <c r="J1356" s="90"/>
      <c r="K1356" s="115" t="s">
        <v>302</v>
      </c>
      <c r="L1356" s="90"/>
      <c r="M1356" s="90"/>
      <c r="N1356" s="90"/>
      <c r="O1356" s="211"/>
      <c r="P1356" s="367" t="s">
        <v>41</v>
      </c>
      <c r="Q1356" s="378" t="s">
        <v>41</v>
      </c>
      <c r="R1356" s="91"/>
      <c r="S1356" s="379"/>
      <c r="T1356" s="394" t="s">
        <v>41</v>
      </c>
      <c r="U1356" s="371">
        <v>9.3000000000000007</v>
      </c>
      <c r="V1356" s="372" t="s">
        <v>157</v>
      </c>
      <c r="W1356" s="373">
        <v>0.75</v>
      </c>
      <c r="X1356" s="95">
        <v>-5.76</v>
      </c>
      <c r="Y1356" s="95">
        <v>-6.02</v>
      </c>
      <c r="Z1356" s="93">
        <v>0.26</v>
      </c>
      <c r="AA1356" s="113" t="s">
        <v>158</v>
      </c>
      <c r="AB1356" s="103" t="s">
        <v>151</v>
      </c>
      <c r="AC1356" s="93">
        <v>0</v>
      </c>
      <c r="AD1356" s="92">
        <v>0</v>
      </c>
      <c r="AE1356" s="104" t="s">
        <v>152</v>
      </c>
      <c r="AF1356" s="93"/>
      <c r="AG1356" s="92"/>
      <c r="AH1356" s="30" t="s">
        <v>38</v>
      </c>
      <c r="AI1356" s="93">
        <v>5.01</v>
      </c>
      <c r="AJ1356" s="93">
        <v>5.19</v>
      </c>
      <c r="AK1356" s="105"/>
      <c r="AL1356" s="106" t="s">
        <v>152</v>
      </c>
      <c r="AM1356" s="94">
        <v>160.32</v>
      </c>
      <c r="AN1356" s="94">
        <v>166.08</v>
      </c>
      <c r="AO1356" s="110" t="s">
        <v>151</v>
      </c>
      <c r="AP1356" s="107" t="s">
        <v>152</v>
      </c>
      <c r="AQ1356" s="380"/>
      <c r="AR1356" s="100">
        <v>0.75</v>
      </c>
      <c r="AS1356" s="95">
        <f>Y1356-AR1356</f>
        <v>-6.77</v>
      </c>
      <c r="AT1356" s="95">
        <f>IF(V1356="Overig",0.1,0.2)</f>
        <v>0.1</v>
      </c>
      <c r="AU1356" s="95">
        <f>AS1356-AT1356</f>
        <v>-6.8699999999999992</v>
      </c>
      <c r="AV1356" s="386">
        <v>3</v>
      </c>
      <c r="AW1356" s="387">
        <v>3</v>
      </c>
    </row>
    <row r="1357" spans="1:49" x14ac:dyDescent="0.25">
      <c r="A1357" s="89" t="s">
        <v>428</v>
      </c>
      <c r="B1357" s="209" t="s">
        <v>429</v>
      </c>
      <c r="C1357" s="209" t="s">
        <v>430</v>
      </c>
      <c r="D1357" s="209" t="s">
        <v>449</v>
      </c>
      <c r="E1357" s="149" t="s">
        <v>811</v>
      </c>
      <c r="F1357" s="91">
        <v>17182</v>
      </c>
      <c r="G1357" s="150">
        <v>5394</v>
      </c>
      <c r="H1357" s="91" t="s">
        <v>146</v>
      </c>
      <c r="I1357" s="91" t="s">
        <v>147</v>
      </c>
      <c r="J1357" s="90"/>
      <c r="K1357" s="115" t="s">
        <v>302</v>
      </c>
      <c r="L1357" s="90"/>
      <c r="M1357" s="90"/>
      <c r="N1357" s="90" t="s">
        <v>434</v>
      </c>
      <c r="O1357" s="211"/>
      <c r="P1357" s="367" t="s">
        <v>435</v>
      </c>
      <c r="Q1357" s="378" t="s">
        <v>165</v>
      </c>
      <c r="R1357" s="91"/>
      <c r="S1357" s="379" t="s">
        <v>455</v>
      </c>
      <c r="T1357" s="426" t="s">
        <v>437</v>
      </c>
      <c r="U1357" s="371">
        <v>5.7</v>
      </c>
      <c r="V1357" s="372" t="s">
        <v>157</v>
      </c>
      <c r="W1357" s="373">
        <v>0.75</v>
      </c>
      <c r="X1357" s="95">
        <v>-5.77</v>
      </c>
      <c r="Y1357" s="95">
        <v>-6.02</v>
      </c>
      <c r="Z1357" s="93">
        <v>0.25</v>
      </c>
      <c r="AA1357" s="113" t="s">
        <v>158</v>
      </c>
      <c r="AB1357" s="103" t="s">
        <v>151</v>
      </c>
      <c r="AC1357" s="93">
        <v>0</v>
      </c>
      <c r="AD1357" s="92">
        <v>0</v>
      </c>
      <c r="AE1357" s="104" t="s">
        <v>152</v>
      </c>
      <c r="AF1357" s="93"/>
      <c r="AG1357" s="92"/>
      <c r="AH1357" s="30" t="s">
        <v>38</v>
      </c>
      <c r="AI1357" s="93">
        <v>1.75</v>
      </c>
      <c r="AJ1357" s="93">
        <v>2.2999999999999998</v>
      </c>
      <c r="AK1357" s="105"/>
      <c r="AL1357" s="106" t="s">
        <v>152</v>
      </c>
      <c r="AM1357" s="94">
        <v>66.5</v>
      </c>
      <c r="AN1357" s="94">
        <v>87.399999999999991</v>
      </c>
      <c r="AO1357" s="107" t="s">
        <v>152</v>
      </c>
      <c r="AP1357" s="108" t="s">
        <v>152</v>
      </c>
      <c r="AQ1357" s="380"/>
      <c r="AR1357" s="100" t="s">
        <v>438</v>
      </c>
      <c r="AS1357" s="95" t="s">
        <v>438</v>
      </c>
      <c r="AT1357" s="95" t="s">
        <v>438</v>
      </c>
      <c r="AU1357" s="95" t="s">
        <v>438</v>
      </c>
      <c r="AV1357" s="381" t="s">
        <v>438</v>
      </c>
      <c r="AW1357" s="382" t="s">
        <v>438</v>
      </c>
    </row>
    <row r="1358" spans="1:49" x14ac:dyDescent="0.25">
      <c r="A1358" s="89" t="s">
        <v>428</v>
      </c>
      <c r="B1358" s="209" t="s">
        <v>429</v>
      </c>
      <c r="C1358" s="209" t="s">
        <v>430</v>
      </c>
      <c r="D1358" s="209" t="s">
        <v>449</v>
      </c>
      <c r="E1358" s="149" t="s">
        <v>811</v>
      </c>
      <c r="F1358" s="91">
        <v>17182</v>
      </c>
      <c r="G1358" s="150">
        <v>5395</v>
      </c>
      <c r="H1358" s="91" t="s">
        <v>146</v>
      </c>
      <c r="I1358" s="91" t="s">
        <v>147</v>
      </c>
      <c r="J1358" s="90"/>
      <c r="K1358" s="115" t="s">
        <v>302</v>
      </c>
      <c r="L1358" s="90"/>
      <c r="M1358" s="90"/>
      <c r="N1358" s="90" t="s">
        <v>434</v>
      </c>
      <c r="O1358" s="211"/>
      <c r="P1358" s="367" t="s">
        <v>435</v>
      </c>
      <c r="Q1358" s="378" t="s">
        <v>165</v>
      </c>
      <c r="R1358" s="91"/>
      <c r="S1358" s="379" t="s">
        <v>455</v>
      </c>
      <c r="T1358" s="370" t="s">
        <v>437</v>
      </c>
      <c r="U1358" s="371">
        <v>6.4</v>
      </c>
      <c r="V1358" s="372" t="s">
        <v>157</v>
      </c>
      <c r="W1358" s="373">
        <v>0.75</v>
      </c>
      <c r="X1358" s="95">
        <v>-5.77</v>
      </c>
      <c r="Y1358" s="95">
        <v>-6.02</v>
      </c>
      <c r="Z1358" s="93">
        <v>0.25</v>
      </c>
      <c r="AA1358" s="113" t="s">
        <v>158</v>
      </c>
      <c r="AB1358" s="103" t="s">
        <v>151</v>
      </c>
      <c r="AC1358" s="93">
        <v>0</v>
      </c>
      <c r="AD1358" s="92">
        <v>0</v>
      </c>
      <c r="AE1358" s="104" t="s">
        <v>152</v>
      </c>
      <c r="AF1358" s="93"/>
      <c r="AG1358" s="92"/>
      <c r="AH1358" s="30" t="s">
        <v>38</v>
      </c>
      <c r="AI1358" s="93">
        <v>0.85</v>
      </c>
      <c r="AJ1358" s="93">
        <v>2.4</v>
      </c>
      <c r="AK1358" s="105"/>
      <c r="AL1358" s="106" t="s">
        <v>152</v>
      </c>
      <c r="AM1358" s="94">
        <v>31.45</v>
      </c>
      <c r="AN1358" s="94">
        <v>88.8</v>
      </c>
      <c r="AO1358" s="107" t="s">
        <v>152</v>
      </c>
      <c r="AP1358" s="108" t="s">
        <v>152</v>
      </c>
      <c r="AQ1358" s="380"/>
      <c r="AR1358" s="100" t="s">
        <v>438</v>
      </c>
      <c r="AS1358" s="95" t="s">
        <v>438</v>
      </c>
      <c r="AT1358" s="95" t="s">
        <v>438</v>
      </c>
      <c r="AU1358" s="95" t="s">
        <v>438</v>
      </c>
      <c r="AV1358" s="381" t="s">
        <v>438</v>
      </c>
      <c r="AW1358" s="382" t="s">
        <v>438</v>
      </c>
    </row>
    <row r="1359" spans="1:49" x14ac:dyDescent="0.25">
      <c r="A1359" s="116" t="s">
        <v>428</v>
      </c>
      <c r="B1359" s="209" t="s">
        <v>429</v>
      </c>
      <c r="C1359" s="209" t="s">
        <v>430</v>
      </c>
      <c r="D1359" s="209" t="s">
        <v>449</v>
      </c>
      <c r="E1359" s="149" t="s">
        <v>812</v>
      </c>
      <c r="F1359" s="91">
        <v>17181</v>
      </c>
      <c r="G1359" s="150">
        <v>254</v>
      </c>
      <c r="H1359" s="91" t="s">
        <v>146</v>
      </c>
      <c r="I1359" s="91" t="s">
        <v>147</v>
      </c>
      <c r="J1359" s="90"/>
      <c r="K1359" s="90"/>
      <c r="L1359" s="90"/>
      <c r="M1359" s="90"/>
      <c r="N1359" s="90" t="s">
        <v>813</v>
      </c>
      <c r="O1359" s="149" t="s">
        <v>573</v>
      </c>
      <c r="P1359" s="99" t="s">
        <v>164</v>
      </c>
      <c r="Q1359" s="378" t="s">
        <v>39</v>
      </c>
      <c r="R1359" s="91"/>
      <c r="S1359" s="379" t="s">
        <v>76</v>
      </c>
      <c r="T1359" s="99" t="s">
        <v>76</v>
      </c>
      <c r="U1359" s="371">
        <v>16.399999999999999</v>
      </c>
      <c r="V1359" s="372" t="s">
        <v>157</v>
      </c>
      <c r="W1359" s="373">
        <v>0.75</v>
      </c>
      <c r="X1359" s="95">
        <v>-5.98</v>
      </c>
      <c r="Y1359" s="95">
        <v>-6.02</v>
      </c>
      <c r="Z1359" s="93">
        <v>0.04</v>
      </c>
      <c r="AA1359" s="102" t="s">
        <v>151</v>
      </c>
      <c r="AB1359" s="103" t="s">
        <v>151</v>
      </c>
      <c r="AC1359" s="93">
        <v>6.4652824305555701</v>
      </c>
      <c r="AD1359" s="92">
        <v>55</v>
      </c>
      <c r="AE1359" s="104" t="s">
        <v>152</v>
      </c>
      <c r="AF1359" s="93"/>
      <c r="AG1359" s="92"/>
      <c r="AH1359" s="30" t="s">
        <v>38</v>
      </c>
      <c r="AI1359" s="93">
        <v>11.02</v>
      </c>
      <c r="AJ1359" s="93">
        <v>10.43</v>
      </c>
      <c r="AK1359" s="105"/>
      <c r="AL1359" s="106" t="s">
        <v>152</v>
      </c>
      <c r="AM1359" s="94">
        <v>440.79999999999995</v>
      </c>
      <c r="AN1359" s="94">
        <v>417.2</v>
      </c>
      <c r="AO1359" s="110" t="s">
        <v>151</v>
      </c>
      <c r="AP1359" s="107" t="s">
        <v>152</v>
      </c>
      <c r="AQ1359" s="380"/>
      <c r="AR1359" s="100" t="s">
        <v>38</v>
      </c>
      <c r="AS1359" s="95" t="s">
        <v>38</v>
      </c>
      <c r="AT1359" s="95" t="s">
        <v>38</v>
      </c>
      <c r="AU1359" s="95" t="s">
        <v>38</v>
      </c>
      <c r="AV1359" s="381" t="s">
        <v>38</v>
      </c>
      <c r="AW1359" s="382" t="s">
        <v>38</v>
      </c>
    </row>
    <row r="1360" spans="1:49" x14ac:dyDescent="0.25">
      <c r="A1360" s="89" t="s">
        <v>428</v>
      </c>
      <c r="B1360" s="209" t="s">
        <v>429</v>
      </c>
      <c r="C1360" s="209" t="s">
        <v>430</v>
      </c>
      <c r="D1360" s="209" t="s">
        <v>449</v>
      </c>
      <c r="E1360" s="149" t="s">
        <v>812</v>
      </c>
      <c r="F1360" s="322">
        <v>17183</v>
      </c>
      <c r="G1360" s="150">
        <v>5401</v>
      </c>
      <c r="H1360" s="91" t="s">
        <v>160</v>
      </c>
      <c r="I1360" s="91" t="s">
        <v>147</v>
      </c>
      <c r="J1360" s="90"/>
      <c r="K1360" s="115" t="s">
        <v>302</v>
      </c>
      <c r="L1360" s="90"/>
      <c r="M1360" s="90"/>
      <c r="N1360" s="90"/>
      <c r="O1360" s="211"/>
      <c r="P1360" s="367" t="s">
        <v>161</v>
      </c>
      <c r="Q1360" s="378" t="s">
        <v>41</v>
      </c>
      <c r="R1360" s="91"/>
      <c r="S1360" s="379"/>
      <c r="T1360" s="367" t="s">
        <v>41</v>
      </c>
      <c r="U1360" s="371">
        <v>53.6</v>
      </c>
      <c r="V1360" s="372" t="s">
        <v>157</v>
      </c>
      <c r="W1360" s="373">
        <v>0.75</v>
      </c>
      <c r="X1360" s="95">
        <v>-5.78</v>
      </c>
      <c r="Y1360" s="95">
        <v>-6.02</v>
      </c>
      <c r="Z1360" s="93">
        <v>0.24</v>
      </c>
      <c r="AA1360" s="113" t="s">
        <v>158</v>
      </c>
      <c r="AB1360" s="103" t="s">
        <v>151</v>
      </c>
      <c r="AC1360" s="93">
        <v>33.631225309523899</v>
      </c>
      <c r="AD1360" s="92">
        <v>70</v>
      </c>
      <c r="AE1360" s="104" t="s">
        <v>152</v>
      </c>
      <c r="AF1360" s="93"/>
      <c r="AG1360" s="92"/>
      <c r="AH1360" s="30" t="s">
        <v>38</v>
      </c>
      <c r="AI1360" s="93">
        <v>38.11</v>
      </c>
      <c r="AJ1360" s="93">
        <v>37.56</v>
      </c>
      <c r="AK1360" s="105"/>
      <c r="AL1360" s="106" t="s">
        <v>152</v>
      </c>
      <c r="AM1360" s="94">
        <v>3696.67</v>
      </c>
      <c r="AN1360" s="94">
        <v>3643.32</v>
      </c>
      <c r="AO1360" s="107" t="s">
        <v>152</v>
      </c>
      <c r="AP1360" s="108" t="s">
        <v>152</v>
      </c>
      <c r="AQ1360" s="380"/>
      <c r="AR1360" s="100">
        <v>0.75</v>
      </c>
      <c r="AS1360" s="95">
        <f>Y1360-AR1360</f>
        <v>-6.77</v>
      </c>
      <c r="AT1360" s="95">
        <f>IF(V1360="Overig",0.1,0.2)</f>
        <v>0.1</v>
      </c>
      <c r="AU1360" s="95">
        <f>AS1360-AT1360</f>
        <v>-6.8699999999999992</v>
      </c>
      <c r="AV1360" s="386">
        <v>3</v>
      </c>
      <c r="AW1360" s="387">
        <v>3</v>
      </c>
    </row>
    <row r="1361" spans="1:49" x14ac:dyDescent="0.25">
      <c r="A1361" s="89" t="s">
        <v>428</v>
      </c>
      <c r="B1361" s="209" t="s">
        <v>429</v>
      </c>
      <c r="C1361" s="209" t="s">
        <v>430</v>
      </c>
      <c r="D1361" s="209" t="s">
        <v>449</v>
      </c>
      <c r="E1361" s="149" t="s">
        <v>812</v>
      </c>
      <c r="F1361" s="97">
        <v>17486</v>
      </c>
      <c r="G1361" s="150">
        <v>5402</v>
      </c>
      <c r="H1361" s="91" t="s">
        <v>160</v>
      </c>
      <c r="I1361" s="91" t="s">
        <v>147</v>
      </c>
      <c r="J1361" s="90"/>
      <c r="K1361" s="115" t="s">
        <v>302</v>
      </c>
      <c r="L1361" s="90"/>
      <c r="M1361" s="90"/>
      <c r="N1361" s="90"/>
      <c r="O1361" s="211"/>
      <c r="P1361" s="367" t="s">
        <v>41</v>
      </c>
      <c r="Q1361" s="378" t="s">
        <v>41</v>
      </c>
      <c r="R1361" s="91"/>
      <c r="S1361" s="379"/>
      <c r="T1361" s="367" t="s">
        <v>41</v>
      </c>
      <c r="U1361" s="371">
        <v>60.4</v>
      </c>
      <c r="V1361" s="372" t="s">
        <v>157</v>
      </c>
      <c r="W1361" s="373">
        <v>0.75</v>
      </c>
      <c r="X1361" s="95">
        <v>-5.78</v>
      </c>
      <c r="Y1361" s="95">
        <v>-6.02</v>
      </c>
      <c r="Z1361" s="93">
        <v>0.24</v>
      </c>
      <c r="AA1361" s="113" t="s">
        <v>158</v>
      </c>
      <c r="AB1361" s="103" t="s">
        <v>151</v>
      </c>
      <c r="AC1361" s="93">
        <v>0</v>
      </c>
      <c r="AD1361" s="92">
        <v>0</v>
      </c>
      <c r="AE1361" s="104" t="s">
        <v>152</v>
      </c>
      <c r="AF1361" s="93"/>
      <c r="AG1361" s="92"/>
      <c r="AH1361" s="30" t="s">
        <v>38</v>
      </c>
      <c r="AI1361" s="93">
        <v>38.22</v>
      </c>
      <c r="AJ1361" s="93">
        <v>42.65</v>
      </c>
      <c r="AK1361" s="105"/>
      <c r="AL1361" s="106" t="s">
        <v>152</v>
      </c>
      <c r="AM1361" s="94">
        <v>1796.34</v>
      </c>
      <c r="AN1361" s="94">
        <v>2004.55</v>
      </c>
      <c r="AO1361" s="107" t="s">
        <v>152</v>
      </c>
      <c r="AP1361" s="108" t="s">
        <v>152</v>
      </c>
      <c r="AQ1361" s="380"/>
      <c r="AR1361" s="100">
        <v>0.75</v>
      </c>
      <c r="AS1361" s="95">
        <f>Y1361-AR1361</f>
        <v>-6.77</v>
      </c>
      <c r="AT1361" s="95">
        <f>IF(V1361="Overig",0.1,0.2)</f>
        <v>0.1</v>
      </c>
      <c r="AU1361" s="95">
        <f>AS1361-AT1361</f>
        <v>-6.8699999999999992</v>
      </c>
      <c r="AV1361" s="386">
        <v>3</v>
      </c>
      <c r="AW1361" s="387">
        <v>3</v>
      </c>
    </row>
    <row r="1362" spans="1:49" ht="24" x14ac:dyDescent="0.25">
      <c r="A1362" s="116" t="s">
        <v>428</v>
      </c>
      <c r="B1362" s="209" t="s">
        <v>429</v>
      </c>
      <c r="C1362" s="209" t="s">
        <v>430</v>
      </c>
      <c r="D1362" s="209" t="s">
        <v>449</v>
      </c>
      <c r="E1362" s="149" t="s">
        <v>814</v>
      </c>
      <c r="F1362" s="322">
        <v>17184</v>
      </c>
      <c r="G1362" s="150">
        <v>257</v>
      </c>
      <c r="H1362" s="91" t="s">
        <v>146</v>
      </c>
      <c r="I1362" s="91" t="s">
        <v>147</v>
      </c>
      <c r="J1362" s="90"/>
      <c r="K1362" s="90"/>
      <c r="L1362" s="90"/>
      <c r="M1362" s="90"/>
      <c r="N1362" s="90" t="s">
        <v>815</v>
      </c>
      <c r="O1362" s="149" t="s">
        <v>573</v>
      </c>
      <c r="P1362" s="398" t="s">
        <v>39</v>
      </c>
      <c r="Q1362" s="378" t="s">
        <v>165</v>
      </c>
      <c r="R1362" s="91"/>
      <c r="S1362" s="379"/>
      <c r="T1362" s="398" t="s">
        <v>455</v>
      </c>
      <c r="U1362" s="371">
        <v>7.4</v>
      </c>
      <c r="V1362" s="372" t="s">
        <v>157</v>
      </c>
      <c r="W1362" s="373">
        <v>0.75</v>
      </c>
      <c r="X1362" s="95">
        <v>-5.98</v>
      </c>
      <c r="Y1362" s="95">
        <v>-6.02</v>
      </c>
      <c r="Z1362" s="93">
        <v>0.04</v>
      </c>
      <c r="AA1362" s="102" t="s">
        <v>151</v>
      </c>
      <c r="AB1362" s="103" t="s">
        <v>151</v>
      </c>
      <c r="AC1362" s="93">
        <v>0</v>
      </c>
      <c r="AD1362" s="92">
        <v>0</v>
      </c>
      <c r="AE1362" s="104" t="s">
        <v>152</v>
      </c>
      <c r="AF1362" s="93"/>
      <c r="AG1362" s="92"/>
      <c r="AH1362" s="30" t="s">
        <v>38</v>
      </c>
      <c r="AI1362" s="93">
        <v>0</v>
      </c>
      <c r="AJ1362" s="93">
        <v>3.68</v>
      </c>
      <c r="AK1362" s="105"/>
      <c r="AL1362" s="106" t="s">
        <v>152</v>
      </c>
      <c r="AM1362" s="94">
        <v>0</v>
      </c>
      <c r="AN1362" s="94">
        <v>165.6</v>
      </c>
      <c r="AO1362" s="107" t="s">
        <v>152</v>
      </c>
      <c r="AP1362" s="108" t="s">
        <v>152</v>
      </c>
      <c r="AQ1362" s="380"/>
      <c r="AR1362" s="389" t="s">
        <v>40</v>
      </c>
      <c r="AS1362" s="123" t="s">
        <v>40</v>
      </c>
      <c r="AT1362" s="123" t="s">
        <v>40</v>
      </c>
      <c r="AU1362" s="123" t="s">
        <v>40</v>
      </c>
      <c r="AV1362" s="390" t="s">
        <v>40</v>
      </c>
      <c r="AW1362" s="391" t="s">
        <v>40</v>
      </c>
    </row>
    <row r="1363" spans="1:49" x14ac:dyDescent="0.25">
      <c r="A1363" s="116" t="s">
        <v>428</v>
      </c>
      <c r="B1363" s="209" t="s">
        <v>429</v>
      </c>
      <c r="C1363" s="209" t="s">
        <v>430</v>
      </c>
      <c r="D1363" s="209" t="s">
        <v>449</v>
      </c>
      <c r="E1363" s="149" t="s">
        <v>814</v>
      </c>
      <c r="F1363" s="91">
        <v>17487</v>
      </c>
      <c r="G1363" s="150">
        <v>258</v>
      </c>
      <c r="H1363" s="91" t="s">
        <v>146</v>
      </c>
      <c r="I1363" s="91" t="s">
        <v>147</v>
      </c>
      <c r="J1363" s="90"/>
      <c r="K1363" s="90"/>
      <c r="L1363" s="90"/>
      <c r="M1363" s="90"/>
      <c r="N1363" s="90"/>
      <c r="O1363" s="149" t="s">
        <v>573</v>
      </c>
      <c r="P1363" s="398" t="s">
        <v>39</v>
      </c>
      <c r="Q1363" s="378" t="s">
        <v>39</v>
      </c>
      <c r="R1363" s="91"/>
      <c r="S1363" s="379" t="s">
        <v>76</v>
      </c>
      <c r="T1363" s="398" t="s">
        <v>39</v>
      </c>
      <c r="U1363" s="371">
        <v>7.2</v>
      </c>
      <c r="V1363" s="372" t="s">
        <v>157</v>
      </c>
      <c r="W1363" s="373">
        <v>0.75</v>
      </c>
      <c r="X1363" s="95">
        <v>-5.98</v>
      </c>
      <c r="Y1363" s="95">
        <v>-6.02</v>
      </c>
      <c r="Z1363" s="93">
        <v>0.04</v>
      </c>
      <c r="AA1363" s="102" t="s">
        <v>151</v>
      </c>
      <c r="AB1363" s="103" t="s">
        <v>151</v>
      </c>
      <c r="AC1363" s="93">
        <v>2.7661241935483898</v>
      </c>
      <c r="AD1363" s="92">
        <v>112</v>
      </c>
      <c r="AE1363" s="102" t="s">
        <v>151</v>
      </c>
      <c r="AF1363" s="93"/>
      <c r="AG1363" s="92"/>
      <c r="AH1363" s="30" t="s">
        <v>38</v>
      </c>
      <c r="AI1363" s="93">
        <v>4.37</v>
      </c>
      <c r="AJ1363" s="93">
        <v>3.53</v>
      </c>
      <c r="AK1363" s="105"/>
      <c r="AL1363" s="111" t="s">
        <v>151</v>
      </c>
      <c r="AM1363" s="94">
        <v>205.39000000000001</v>
      </c>
      <c r="AN1363" s="94">
        <v>165.91</v>
      </c>
      <c r="AO1363" s="107" t="s">
        <v>152</v>
      </c>
      <c r="AP1363" s="108" t="s">
        <v>152</v>
      </c>
      <c r="AQ1363" s="380"/>
      <c r="AR1363" s="100">
        <v>0.75</v>
      </c>
      <c r="AS1363" s="95">
        <f>Y1363-AR1363</f>
        <v>-6.77</v>
      </c>
      <c r="AT1363" s="95">
        <f>IF(V1363="Overig",0.1,0.2)</f>
        <v>0.1</v>
      </c>
      <c r="AU1363" s="95">
        <f>AS1363-AT1363</f>
        <v>-6.8699999999999992</v>
      </c>
      <c r="AV1363" s="386">
        <v>3</v>
      </c>
      <c r="AW1363" s="387">
        <v>3</v>
      </c>
    </row>
    <row r="1364" spans="1:49" x14ac:dyDescent="0.25">
      <c r="A1364" s="116" t="s">
        <v>428</v>
      </c>
      <c r="B1364" s="209" t="s">
        <v>429</v>
      </c>
      <c r="C1364" s="209" t="s">
        <v>430</v>
      </c>
      <c r="D1364" s="209" t="s">
        <v>449</v>
      </c>
      <c r="E1364" s="149" t="s">
        <v>816</v>
      </c>
      <c r="F1364" s="91">
        <v>17185</v>
      </c>
      <c r="G1364" s="150">
        <v>263</v>
      </c>
      <c r="H1364" s="91" t="s">
        <v>146</v>
      </c>
      <c r="I1364" s="91" t="s">
        <v>147</v>
      </c>
      <c r="J1364" s="90"/>
      <c r="K1364" s="90"/>
      <c r="L1364" s="90"/>
      <c r="M1364" s="90"/>
      <c r="N1364" s="90"/>
      <c r="O1364" s="149" t="s">
        <v>573</v>
      </c>
      <c r="P1364" s="398" t="s">
        <v>39</v>
      </c>
      <c r="Q1364" s="378" t="s">
        <v>39</v>
      </c>
      <c r="R1364" s="91"/>
      <c r="S1364" s="379" t="s">
        <v>76</v>
      </c>
      <c r="T1364" s="398" t="s">
        <v>39</v>
      </c>
      <c r="U1364" s="371">
        <v>7.1</v>
      </c>
      <c r="V1364" s="372" t="s">
        <v>157</v>
      </c>
      <c r="W1364" s="373">
        <v>0.75</v>
      </c>
      <c r="X1364" s="95">
        <v>-5.98</v>
      </c>
      <c r="Y1364" s="95">
        <v>-6.02</v>
      </c>
      <c r="Z1364" s="93">
        <v>0.04</v>
      </c>
      <c r="AA1364" s="102" t="s">
        <v>151</v>
      </c>
      <c r="AB1364" s="103" t="s">
        <v>151</v>
      </c>
      <c r="AC1364" s="93">
        <v>2.4291538716243699</v>
      </c>
      <c r="AD1364" s="92">
        <v>103</v>
      </c>
      <c r="AE1364" s="102" t="s">
        <v>151</v>
      </c>
      <c r="AF1364" s="93"/>
      <c r="AG1364" s="92"/>
      <c r="AH1364" s="30" t="s">
        <v>38</v>
      </c>
      <c r="AI1364" s="93">
        <v>3.8</v>
      </c>
      <c r="AJ1364" s="93">
        <v>3.46</v>
      </c>
      <c r="AK1364" s="105"/>
      <c r="AL1364" s="111" t="s">
        <v>151</v>
      </c>
      <c r="AM1364" s="94">
        <v>53.199999999999996</v>
      </c>
      <c r="AN1364" s="94">
        <v>48.44</v>
      </c>
      <c r="AO1364" s="110" t="s">
        <v>151</v>
      </c>
      <c r="AP1364" s="110" t="s">
        <v>151</v>
      </c>
      <c r="AQ1364" s="380"/>
      <c r="AR1364" s="100" t="s">
        <v>38</v>
      </c>
      <c r="AS1364" s="95" t="s">
        <v>38</v>
      </c>
      <c r="AT1364" s="95" t="s">
        <v>38</v>
      </c>
      <c r="AU1364" s="95" t="s">
        <v>38</v>
      </c>
      <c r="AV1364" s="381" t="s">
        <v>38</v>
      </c>
      <c r="AW1364" s="382" t="s">
        <v>38</v>
      </c>
    </row>
    <row r="1365" spans="1:49" x14ac:dyDescent="0.25">
      <c r="A1365" s="89" t="s">
        <v>428</v>
      </c>
      <c r="B1365" s="209" t="s">
        <v>429</v>
      </c>
      <c r="C1365" s="209" t="s">
        <v>430</v>
      </c>
      <c r="D1365" s="209" t="s">
        <v>449</v>
      </c>
      <c r="E1365" s="149" t="s">
        <v>816</v>
      </c>
      <c r="F1365" s="91">
        <v>17185</v>
      </c>
      <c r="G1365" s="150">
        <v>5392</v>
      </c>
      <c r="H1365" s="91" t="s">
        <v>146</v>
      </c>
      <c r="I1365" s="91" t="s">
        <v>147</v>
      </c>
      <c r="J1365" s="90"/>
      <c r="K1365" s="115" t="s">
        <v>302</v>
      </c>
      <c r="L1365" s="90"/>
      <c r="M1365" s="90"/>
      <c r="N1365" s="90"/>
      <c r="O1365" s="211"/>
      <c r="P1365" s="367" t="s">
        <v>39</v>
      </c>
      <c r="Q1365" s="378" t="s">
        <v>39</v>
      </c>
      <c r="R1365" s="91"/>
      <c r="S1365" s="379" t="s">
        <v>76</v>
      </c>
      <c r="T1365" s="367" t="s">
        <v>39</v>
      </c>
      <c r="U1365" s="371">
        <v>8.1999999999999993</v>
      </c>
      <c r="V1365" s="372" t="s">
        <v>157</v>
      </c>
      <c r="W1365" s="373">
        <v>0.75</v>
      </c>
      <c r="X1365" s="95">
        <v>-5.79</v>
      </c>
      <c r="Y1365" s="95">
        <v>-6.02</v>
      </c>
      <c r="Z1365" s="93">
        <v>0.23</v>
      </c>
      <c r="AA1365" s="113" t="s">
        <v>158</v>
      </c>
      <c r="AB1365" s="103" t="s">
        <v>151</v>
      </c>
      <c r="AC1365" s="93">
        <v>3.0010071428571599</v>
      </c>
      <c r="AD1365" s="92">
        <v>119</v>
      </c>
      <c r="AE1365" s="102" t="s">
        <v>151</v>
      </c>
      <c r="AF1365" s="93"/>
      <c r="AG1365" s="92"/>
      <c r="AH1365" s="30" t="s">
        <v>38</v>
      </c>
      <c r="AI1365" s="93">
        <v>4.72</v>
      </c>
      <c r="AJ1365" s="93">
        <v>3.58</v>
      </c>
      <c r="AK1365" s="105"/>
      <c r="AL1365" s="111" t="s">
        <v>151</v>
      </c>
      <c r="AM1365" s="94">
        <v>231.28</v>
      </c>
      <c r="AN1365" s="94">
        <v>175.42000000000002</v>
      </c>
      <c r="AO1365" s="110" t="s">
        <v>151</v>
      </c>
      <c r="AP1365" s="110" t="s">
        <v>151</v>
      </c>
      <c r="AQ1365" s="380"/>
      <c r="AR1365" s="100" t="s">
        <v>38</v>
      </c>
      <c r="AS1365" s="95" t="s">
        <v>38</v>
      </c>
      <c r="AT1365" s="95" t="s">
        <v>38</v>
      </c>
      <c r="AU1365" s="95" t="s">
        <v>38</v>
      </c>
      <c r="AV1365" s="381" t="s">
        <v>38</v>
      </c>
      <c r="AW1365" s="382" t="s">
        <v>38</v>
      </c>
    </row>
    <row r="1366" spans="1:49" x14ac:dyDescent="0.25">
      <c r="A1366" s="89" t="s">
        <v>428</v>
      </c>
      <c r="B1366" s="209" t="s">
        <v>429</v>
      </c>
      <c r="C1366" s="209" t="s">
        <v>430</v>
      </c>
      <c r="D1366" s="209" t="s">
        <v>449</v>
      </c>
      <c r="E1366" s="149" t="s">
        <v>816</v>
      </c>
      <c r="F1366" s="91">
        <v>17185</v>
      </c>
      <c r="G1366" s="150">
        <v>5393</v>
      </c>
      <c r="H1366" s="91" t="s">
        <v>146</v>
      </c>
      <c r="I1366" s="91" t="s">
        <v>147</v>
      </c>
      <c r="J1366" s="90"/>
      <c r="K1366" s="115" t="s">
        <v>302</v>
      </c>
      <c r="L1366" s="90"/>
      <c r="M1366" s="90"/>
      <c r="N1366" s="90"/>
      <c r="O1366" s="211"/>
      <c r="P1366" s="367" t="s">
        <v>39</v>
      </c>
      <c r="Q1366" s="378" t="s">
        <v>39</v>
      </c>
      <c r="R1366" s="91"/>
      <c r="S1366" s="379" t="s">
        <v>76</v>
      </c>
      <c r="T1366" s="367" t="s">
        <v>39</v>
      </c>
      <c r="U1366" s="371">
        <v>29.8</v>
      </c>
      <c r="V1366" s="372" t="s">
        <v>157</v>
      </c>
      <c r="W1366" s="373">
        <v>0.75</v>
      </c>
      <c r="X1366" s="95">
        <v>-5.79</v>
      </c>
      <c r="Y1366" s="95">
        <v>-6.02</v>
      </c>
      <c r="Z1366" s="93">
        <v>0.23</v>
      </c>
      <c r="AA1366" s="113" t="s">
        <v>158</v>
      </c>
      <c r="AB1366" s="103" t="s">
        <v>151</v>
      </c>
      <c r="AC1366" s="93">
        <v>24.106996944779699</v>
      </c>
      <c r="AD1366" s="92">
        <v>98</v>
      </c>
      <c r="AE1366" s="102" t="s">
        <v>151</v>
      </c>
      <c r="AF1366" s="93"/>
      <c r="AG1366" s="92"/>
      <c r="AH1366" s="30" t="s">
        <v>38</v>
      </c>
      <c r="AI1366" s="93">
        <v>23.41</v>
      </c>
      <c r="AJ1366" s="93">
        <v>20.05</v>
      </c>
      <c r="AK1366" s="105"/>
      <c r="AL1366" s="111" t="s">
        <v>151</v>
      </c>
      <c r="AM1366" s="94">
        <v>819.35</v>
      </c>
      <c r="AN1366" s="94">
        <v>701.75</v>
      </c>
      <c r="AO1366" s="110" t="s">
        <v>151</v>
      </c>
      <c r="AP1366" s="110" t="s">
        <v>151</v>
      </c>
      <c r="AQ1366" s="380"/>
      <c r="AR1366" s="100" t="s">
        <v>38</v>
      </c>
      <c r="AS1366" s="95" t="s">
        <v>38</v>
      </c>
      <c r="AT1366" s="95" t="s">
        <v>38</v>
      </c>
      <c r="AU1366" s="95" t="s">
        <v>38</v>
      </c>
      <c r="AV1366" s="381" t="s">
        <v>38</v>
      </c>
      <c r="AW1366" s="382" t="s">
        <v>38</v>
      </c>
    </row>
    <row r="1367" spans="1:49" x14ac:dyDescent="0.25">
      <c r="A1367" s="89" t="s">
        <v>428</v>
      </c>
      <c r="B1367" s="209" t="s">
        <v>429</v>
      </c>
      <c r="C1367" s="209" t="s">
        <v>430</v>
      </c>
      <c r="D1367" s="209" t="s">
        <v>449</v>
      </c>
      <c r="E1367" s="149" t="s">
        <v>817</v>
      </c>
      <c r="F1367" s="91">
        <v>17185</v>
      </c>
      <c r="G1367" s="150">
        <v>5364</v>
      </c>
      <c r="H1367" s="91" t="s">
        <v>146</v>
      </c>
      <c r="I1367" s="91" t="s">
        <v>147</v>
      </c>
      <c r="J1367" s="90"/>
      <c r="K1367" s="115" t="s">
        <v>302</v>
      </c>
      <c r="L1367" s="90"/>
      <c r="M1367" s="90"/>
      <c r="N1367" s="90"/>
      <c r="O1367" s="211" t="s">
        <v>790</v>
      </c>
      <c r="P1367" s="367" t="s">
        <v>39</v>
      </c>
      <c r="Q1367" s="378" t="s">
        <v>39</v>
      </c>
      <c r="R1367" s="91"/>
      <c r="S1367" s="379" t="s">
        <v>76</v>
      </c>
      <c r="T1367" s="367" t="s">
        <v>39</v>
      </c>
      <c r="U1367" s="371">
        <v>9.1999999999999993</v>
      </c>
      <c r="V1367" s="372" t="s">
        <v>157</v>
      </c>
      <c r="W1367" s="373">
        <v>0.75</v>
      </c>
      <c r="X1367" s="95">
        <v>-5.75</v>
      </c>
      <c r="Y1367" s="95">
        <v>-6.02</v>
      </c>
      <c r="Z1367" s="93">
        <v>0.27</v>
      </c>
      <c r="AA1367" s="113" t="s">
        <v>158</v>
      </c>
      <c r="AB1367" s="103" t="s">
        <v>151</v>
      </c>
      <c r="AC1367" s="93">
        <v>4.1220213777376502</v>
      </c>
      <c r="AD1367" s="92">
        <v>123</v>
      </c>
      <c r="AE1367" s="102" t="s">
        <v>151</v>
      </c>
      <c r="AF1367" s="93"/>
      <c r="AG1367" s="92"/>
      <c r="AH1367" s="30" t="s">
        <v>38</v>
      </c>
      <c r="AI1367" s="93">
        <v>6.07</v>
      </c>
      <c r="AJ1367" s="93">
        <v>4.1900000000000004</v>
      </c>
      <c r="AK1367" s="105"/>
      <c r="AL1367" s="111" t="s">
        <v>151</v>
      </c>
      <c r="AM1367" s="94">
        <v>133.54000000000002</v>
      </c>
      <c r="AN1367" s="94">
        <v>92.18</v>
      </c>
      <c r="AO1367" s="110" t="s">
        <v>151</v>
      </c>
      <c r="AP1367" s="110" t="s">
        <v>151</v>
      </c>
      <c r="AQ1367" s="380"/>
      <c r="AR1367" s="100" t="s">
        <v>38</v>
      </c>
      <c r="AS1367" s="95" t="s">
        <v>38</v>
      </c>
      <c r="AT1367" s="95" t="s">
        <v>38</v>
      </c>
      <c r="AU1367" s="95" t="s">
        <v>38</v>
      </c>
      <c r="AV1367" s="381" t="s">
        <v>38</v>
      </c>
      <c r="AW1367" s="382" t="s">
        <v>38</v>
      </c>
    </row>
    <row r="1368" spans="1:49" x14ac:dyDescent="0.25">
      <c r="A1368" s="89" t="s">
        <v>428</v>
      </c>
      <c r="B1368" s="209" t="s">
        <v>429</v>
      </c>
      <c r="C1368" s="209" t="s">
        <v>430</v>
      </c>
      <c r="D1368" s="209" t="s">
        <v>449</v>
      </c>
      <c r="E1368" s="149" t="s">
        <v>817</v>
      </c>
      <c r="F1368" s="91">
        <v>17185</v>
      </c>
      <c r="G1368" s="150">
        <v>5365</v>
      </c>
      <c r="H1368" s="91" t="s">
        <v>146</v>
      </c>
      <c r="I1368" s="91" t="s">
        <v>147</v>
      </c>
      <c r="J1368" s="90"/>
      <c r="K1368" s="115" t="s">
        <v>302</v>
      </c>
      <c r="L1368" s="90"/>
      <c r="M1368" s="90"/>
      <c r="N1368" s="90"/>
      <c r="O1368" s="211" t="s">
        <v>790</v>
      </c>
      <c r="P1368" s="367" t="s">
        <v>39</v>
      </c>
      <c r="Q1368" s="378" t="s">
        <v>462</v>
      </c>
      <c r="R1368" s="91"/>
      <c r="S1368" s="379" t="s">
        <v>76</v>
      </c>
      <c r="T1368" s="367" t="s">
        <v>39</v>
      </c>
      <c r="U1368" s="371">
        <v>19.600000000000001</v>
      </c>
      <c r="V1368" s="372" t="s">
        <v>157</v>
      </c>
      <c r="W1368" s="373">
        <v>0.75</v>
      </c>
      <c r="X1368" s="95">
        <v>-5.75</v>
      </c>
      <c r="Y1368" s="95">
        <v>-6.02</v>
      </c>
      <c r="Z1368" s="93">
        <v>0.27</v>
      </c>
      <c r="AA1368" s="113" t="s">
        <v>158</v>
      </c>
      <c r="AB1368" s="103" t="s">
        <v>151</v>
      </c>
      <c r="AC1368" s="93">
        <v>14.371015578472299</v>
      </c>
      <c r="AD1368" s="92">
        <v>104</v>
      </c>
      <c r="AE1368" s="102" t="s">
        <v>151</v>
      </c>
      <c r="AF1368" s="93"/>
      <c r="AG1368" s="92"/>
      <c r="AH1368" s="30" t="s">
        <v>38</v>
      </c>
      <c r="AI1368" s="93">
        <v>15.57</v>
      </c>
      <c r="AJ1368" s="93">
        <v>12.1</v>
      </c>
      <c r="AK1368" s="105"/>
      <c r="AL1368" s="111" t="s">
        <v>151</v>
      </c>
      <c r="AM1368" s="94">
        <v>544.95000000000005</v>
      </c>
      <c r="AN1368" s="94">
        <v>423.5</v>
      </c>
      <c r="AO1368" s="110" t="s">
        <v>151</v>
      </c>
      <c r="AP1368" s="110" t="s">
        <v>151</v>
      </c>
      <c r="AQ1368" s="380"/>
      <c r="AR1368" s="100" t="s">
        <v>38</v>
      </c>
      <c r="AS1368" s="95" t="s">
        <v>38</v>
      </c>
      <c r="AT1368" s="95" t="s">
        <v>38</v>
      </c>
      <c r="AU1368" s="95" t="s">
        <v>38</v>
      </c>
      <c r="AV1368" s="381" t="s">
        <v>38</v>
      </c>
      <c r="AW1368" s="382" t="s">
        <v>38</v>
      </c>
    </row>
    <row r="1369" spans="1:49" x14ac:dyDescent="0.25">
      <c r="A1369" s="89" t="s">
        <v>428</v>
      </c>
      <c r="B1369" s="209" t="s">
        <v>429</v>
      </c>
      <c r="C1369" s="209" t="s">
        <v>430</v>
      </c>
      <c r="D1369" s="209" t="s">
        <v>449</v>
      </c>
      <c r="E1369" s="149" t="s">
        <v>818</v>
      </c>
      <c r="F1369" s="91">
        <v>17185</v>
      </c>
      <c r="G1369" s="150">
        <v>5362</v>
      </c>
      <c r="H1369" s="384" t="s">
        <v>146</v>
      </c>
      <c r="I1369" s="91" t="s">
        <v>147</v>
      </c>
      <c r="J1369" s="90"/>
      <c r="K1369" s="115" t="s">
        <v>302</v>
      </c>
      <c r="L1369" s="90"/>
      <c r="M1369" s="90"/>
      <c r="N1369" s="90"/>
      <c r="O1369" s="211"/>
      <c r="P1369" s="367" t="s">
        <v>39</v>
      </c>
      <c r="Q1369" s="378" t="s">
        <v>39</v>
      </c>
      <c r="R1369" s="91"/>
      <c r="S1369" s="379" t="s">
        <v>76</v>
      </c>
      <c r="T1369" s="367" t="s">
        <v>39</v>
      </c>
      <c r="U1369" s="371">
        <v>6.4</v>
      </c>
      <c r="V1369" s="372" t="s">
        <v>157</v>
      </c>
      <c r="W1369" s="373">
        <v>0.75</v>
      </c>
      <c r="X1369" s="95">
        <v>-5.77</v>
      </c>
      <c r="Y1369" s="95">
        <v>-6.02</v>
      </c>
      <c r="Z1369" s="93">
        <v>0.25</v>
      </c>
      <c r="AA1369" s="113" t="s">
        <v>158</v>
      </c>
      <c r="AB1369" s="103" t="s">
        <v>151</v>
      </c>
      <c r="AC1369" s="93">
        <v>1.4103121544566499</v>
      </c>
      <c r="AD1369" s="92">
        <v>66</v>
      </c>
      <c r="AE1369" s="104" t="s">
        <v>152</v>
      </c>
      <c r="AF1369" s="93"/>
      <c r="AG1369" s="92"/>
      <c r="AH1369" s="30" t="s">
        <v>38</v>
      </c>
      <c r="AI1369" s="93">
        <v>3.06</v>
      </c>
      <c r="AJ1369" s="93">
        <v>3.3</v>
      </c>
      <c r="AK1369" s="105"/>
      <c r="AL1369" s="106" t="s">
        <v>152</v>
      </c>
      <c r="AM1369" s="94">
        <v>113.22</v>
      </c>
      <c r="AN1369" s="94">
        <v>122.1</v>
      </c>
      <c r="AO1369" s="110" t="s">
        <v>151</v>
      </c>
      <c r="AP1369" s="107" t="s">
        <v>152</v>
      </c>
      <c r="AQ1369" s="380"/>
      <c r="AR1369" s="100" t="s">
        <v>38</v>
      </c>
      <c r="AS1369" s="95" t="s">
        <v>38</v>
      </c>
      <c r="AT1369" s="95" t="s">
        <v>38</v>
      </c>
      <c r="AU1369" s="95" t="s">
        <v>38</v>
      </c>
      <c r="AV1369" s="381" t="s">
        <v>38</v>
      </c>
      <c r="AW1369" s="382" t="s">
        <v>38</v>
      </c>
    </row>
    <row r="1370" spans="1:49" x14ac:dyDescent="0.25">
      <c r="A1370" s="89" t="s">
        <v>428</v>
      </c>
      <c r="B1370" s="209" t="s">
        <v>429</v>
      </c>
      <c r="C1370" s="209" t="s">
        <v>430</v>
      </c>
      <c r="D1370" s="209" t="s">
        <v>449</v>
      </c>
      <c r="E1370" s="149" t="s">
        <v>818</v>
      </c>
      <c r="F1370" s="91">
        <v>17185</v>
      </c>
      <c r="G1370" s="150">
        <v>5363</v>
      </c>
      <c r="H1370" s="384" t="s">
        <v>146</v>
      </c>
      <c r="I1370" s="91" t="s">
        <v>147</v>
      </c>
      <c r="J1370" s="90"/>
      <c r="K1370" s="115" t="s">
        <v>302</v>
      </c>
      <c r="L1370" s="90"/>
      <c r="M1370" s="90"/>
      <c r="N1370" s="90"/>
      <c r="O1370" s="211"/>
      <c r="P1370" s="367" t="s">
        <v>39</v>
      </c>
      <c r="Q1370" s="378" t="s">
        <v>39</v>
      </c>
      <c r="R1370" s="91"/>
      <c r="S1370" s="379" t="s">
        <v>76</v>
      </c>
      <c r="T1370" s="367" t="s">
        <v>39</v>
      </c>
      <c r="U1370" s="371">
        <v>12.5</v>
      </c>
      <c r="V1370" s="372" t="s">
        <v>157</v>
      </c>
      <c r="W1370" s="373">
        <v>0.75</v>
      </c>
      <c r="X1370" s="95">
        <v>-5.77</v>
      </c>
      <c r="Y1370" s="95">
        <v>-6.02</v>
      </c>
      <c r="Z1370" s="93">
        <v>0.25</v>
      </c>
      <c r="AA1370" s="113" t="s">
        <v>158</v>
      </c>
      <c r="AB1370" s="103" t="s">
        <v>151</v>
      </c>
      <c r="AC1370" s="93">
        <v>6.8806885106060598</v>
      </c>
      <c r="AD1370" s="92">
        <v>89</v>
      </c>
      <c r="AE1370" s="102" t="s">
        <v>151</v>
      </c>
      <c r="AF1370" s="93"/>
      <c r="AG1370" s="92"/>
      <c r="AH1370" s="30" t="s">
        <v>38</v>
      </c>
      <c r="AI1370" s="93">
        <v>8.07</v>
      </c>
      <c r="AJ1370" s="93">
        <v>7.47</v>
      </c>
      <c r="AK1370" s="105"/>
      <c r="AL1370" s="111" t="s">
        <v>151</v>
      </c>
      <c r="AM1370" s="94">
        <v>387.36</v>
      </c>
      <c r="AN1370" s="94">
        <v>358.56</v>
      </c>
      <c r="AO1370" s="110" t="s">
        <v>151</v>
      </c>
      <c r="AP1370" s="107" t="s">
        <v>152</v>
      </c>
      <c r="AQ1370" s="380"/>
      <c r="AR1370" s="100" t="s">
        <v>38</v>
      </c>
      <c r="AS1370" s="95" t="s">
        <v>38</v>
      </c>
      <c r="AT1370" s="95" t="s">
        <v>38</v>
      </c>
      <c r="AU1370" s="95" t="s">
        <v>38</v>
      </c>
      <c r="AV1370" s="381" t="s">
        <v>38</v>
      </c>
      <c r="AW1370" s="382" t="s">
        <v>38</v>
      </c>
    </row>
    <row r="1371" spans="1:49" x14ac:dyDescent="0.25">
      <c r="A1371" s="89" t="s">
        <v>428</v>
      </c>
      <c r="B1371" s="209" t="s">
        <v>429</v>
      </c>
      <c r="C1371" s="209" t="s">
        <v>430</v>
      </c>
      <c r="D1371" s="209" t="s">
        <v>449</v>
      </c>
      <c r="E1371" s="149" t="s">
        <v>796</v>
      </c>
      <c r="F1371" s="91">
        <v>17186</v>
      </c>
      <c r="G1371" s="150">
        <v>5361</v>
      </c>
      <c r="H1371" s="91" t="s">
        <v>146</v>
      </c>
      <c r="I1371" s="91" t="s">
        <v>147</v>
      </c>
      <c r="J1371" s="90"/>
      <c r="K1371" s="115" t="s">
        <v>302</v>
      </c>
      <c r="L1371" s="90"/>
      <c r="M1371" s="90"/>
      <c r="N1371" s="90"/>
      <c r="O1371" s="211"/>
      <c r="P1371" s="367" t="s">
        <v>41</v>
      </c>
      <c r="Q1371" s="378" t="s">
        <v>41</v>
      </c>
      <c r="R1371" s="91"/>
      <c r="S1371" s="379" t="s">
        <v>819</v>
      </c>
      <c r="T1371" s="367" t="s">
        <v>76</v>
      </c>
      <c r="U1371" s="371">
        <v>6.9</v>
      </c>
      <c r="V1371" s="372" t="s">
        <v>157</v>
      </c>
      <c r="W1371" s="373">
        <v>0.75</v>
      </c>
      <c r="X1371" s="95">
        <v>-5.78</v>
      </c>
      <c r="Y1371" s="95">
        <v>-6.02</v>
      </c>
      <c r="Z1371" s="93">
        <v>0.24</v>
      </c>
      <c r="AA1371" s="113" t="s">
        <v>158</v>
      </c>
      <c r="AB1371" s="103" t="s">
        <v>151</v>
      </c>
      <c r="AC1371" s="93">
        <v>0.68027814733842096</v>
      </c>
      <c r="AD1371" s="92">
        <v>30</v>
      </c>
      <c r="AE1371" s="104" t="s">
        <v>152</v>
      </c>
      <c r="AF1371" s="93"/>
      <c r="AG1371" s="92"/>
      <c r="AH1371" s="30" t="s">
        <v>38</v>
      </c>
      <c r="AI1371" s="93">
        <v>3.7</v>
      </c>
      <c r="AJ1371" s="93">
        <v>3.37</v>
      </c>
      <c r="AK1371" s="105"/>
      <c r="AL1371" s="106" t="s">
        <v>152</v>
      </c>
      <c r="AM1371" s="94">
        <v>536.5</v>
      </c>
      <c r="AN1371" s="94">
        <v>488.65000000000003</v>
      </c>
      <c r="AO1371" s="110" t="s">
        <v>151</v>
      </c>
      <c r="AP1371" s="107" t="s">
        <v>152</v>
      </c>
      <c r="AQ1371" s="380"/>
      <c r="AR1371" s="100" t="s">
        <v>38</v>
      </c>
      <c r="AS1371" s="95" t="s">
        <v>38</v>
      </c>
      <c r="AT1371" s="95" t="s">
        <v>38</v>
      </c>
      <c r="AU1371" s="95" t="s">
        <v>38</v>
      </c>
      <c r="AV1371" s="381" t="s">
        <v>38</v>
      </c>
      <c r="AW1371" s="382" t="s">
        <v>38</v>
      </c>
    </row>
    <row r="1372" spans="1:49" x14ac:dyDescent="0.25">
      <c r="A1372" s="89" t="s">
        <v>428</v>
      </c>
      <c r="B1372" s="209" t="s">
        <v>429</v>
      </c>
      <c r="C1372" s="209" t="s">
        <v>430</v>
      </c>
      <c r="D1372" s="209" t="s">
        <v>449</v>
      </c>
      <c r="E1372" s="149" t="s">
        <v>820</v>
      </c>
      <c r="F1372" s="91">
        <v>17187</v>
      </c>
      <c r="G1372" s="150">
        <v>5403</v>
      </c>
      <c r="H1372" s="384" t="s">
        <v>146</v>
      </c>
      <c r="I1372" s="91" t="s">
        <v>147</v>
      </c>
      <c r="J1372" s="90"/>
      <c r="K1372" s="115" t="s">
        <v>302</v>
      </c>
      <c r="L1372" s="90"/>
      <c r="M1372" s="90"/>
      <c r="N1372" s="90"/>
      <c r="O1372" s="211"/>
      <c r="P1372" s="367" t="s">
        <v>41</v>
      </c>
      <c r="Q1372" s="378" t="s">
        <v>41</v>
      </c>
      <c r="R1372" s="91"/>
      <c r="S1372" s="379"/>
      <c r="T1372" s="367" t="s">
        <v>41</v>
      </c>
      <c r="U1372" s="371">
        <v>18.399999999999999</v>
      </c>
      <c r="V1372" s="372" t="s">
        <v>157</v>
      </c>
      <c r="W1372" s="373">
        <v>0.75</v>
      </c>
      <c r="X1372" s="95">
        <v>-5.77</v>
      </c>
      <c r="Y1372" s="95">
        <v>-6.02</v>
      </c>
      <c r="Z1372" s="93">
        <v>0.25</v>
      </c>
      <c r="AA1372" s="113" t="s">
        <v>158</v>
      </c>
      <c r="AB1372" s="103" t="s">
        <v>151</v>
      </c>
      <c r="AC1372" s="93">
        <v>0</v>
      </c>
      <c r="AD1372" s="92">
        <v>0</v>
      </c>
      <c r="AE1372" s="104" t="s">
        <v>152</v>
      </c>
      <c r="AF1372" s="93"/>
      <c r="AG1372" s="92"/>
      <c r="AH1372" s="30" t="s">
        <v>38</v>
      </c>
      <c r="AI1372" s="93">
        <v>9.4600000000000009</v>
      </c>
      <c r="AJ1372" s="93">
        <v>11.21</v>
      </c>
      <c r="AK1372" s="105"/>
      <c r="AL1372" s="106" t="s">
        <v>152</v>
      </c>
      <c r="AM1372" s="94">
        <v>813.56000000000006</v>
      </c>
      <c r="AN1372" s="94">
        <v>964.06000000000006</v>
      </c>
      <c r="AO1372" s="107" t="s">
        <v>152</v>
      </c>
      <c r="AP1372" s="108" t="s">
        <v>152</v>
      </c>
      <c r="AQ1372" s="380"/>
      <c r="AR1372" s="100">
        <v>0.75</v>
      </c>
      <c r="AS1372" s="95">
        <f>Y1372-AR1372</f>
        <v>-6.77</v>
      </c>
      <c r="AT1372" s="95">
        <f>IF(V1372="Overig",0.1,0.2)</f>
        <v>0.1</v>
      </c>
      <c r="AU1372" s="95">
        <f>AS1372-AT1372</f>
        <v>-6.8699999999999992</v>
      </c>
      <c r="AV1372" s="386">
        <v>3</v>
      </c>
      <c r="AW1372" s="387">
        <v>3</v>
      </c>
    </row>
    <row r="1373" spans="1:49" x14ac:dyDescent="0.25">
      <c r="A1373" s="89" t="s">
        <v>428</v>
      </c>
      <c r="B1373" s="209" t="s">
        <v>429</v>
      </c>
      <c r="C1373" s="209" t="s">
        <v>430</v>
      </c>
      <c r="D1373" s="209" t="s">
        <v>449</v>
      </c>
      <c r="E1373" s="149" t="s">
        <v>820</v>
      </c>
      <c r="F1373" s="91">
        <v>17188</v>
      </c>
      <c r="G1373" s="150">
        <v>5404</v>
      </c>
      <c r="H1373" s="384" t="s">
        <v>146</v>
      </c>
      <c r="I1373" s="91" t="s">
        <v>147</v>
      </c>
      <c r="J1373" s="90"/>
      <c r="K1373" s="115" t="s">
        <v>302</v>
      </c>
      <c r="L1373" s="90"/>
      <c r="M1373" s="90"/>
      <c r="N1373" s="90"/>
      <c r="O1373" s="211"/>
      <c r="P1373" s="367" t="s">
        <v>39</v>
      </c>
      <c r="Q1373" s="378" t="s">
        <v>39</v>
      </c>
      <c r="R1373" s="91"/>
      <c r="S1373" s="379" t="s">
        <v>76</v>
      </c>
      <c r="T1373" s="367" t="s">
        <v>39</v>
      </c>
      <c r="U1373" s="371">
        <v>22</v>
      </c>
      <c r="V1373" s="372" t="s">
        <v>157</v>
      </c>
      <c r="W1373" s="373">
        <v>0.75</v>
      </c>
      <c r="X1373" s="95">
        <v>-5.77</v>
      </c>
      <c r="Y1373" s="95">
        <v>-6.02</v>
      </c>
      <c r="Z1373" s="93">
        <v>0.25</v>
      </c>
      <c r="AA1373" s="113" t="s">
        <v>158</v>
      </c>
      <c r="AB1373" s="103" t="s">
        <v>151</v>
      </c>
      <c r="AC1373" s="93">
        <v>10.2847119735052</v>
      </c>
      <c r="AD1373" s="92">
        <v>62</v>
      </c>
      <c r="AE1373" s="104" t="s">
        <v>152</v>
      </c>
      <c r="AF1373" s="93"/>
      <c r="AG1373" s="92"/>
      <c r="AH1373" s="30" t="s">
        <v>38</v>
      </c>
      <c r="AI1373" s="93">
        <v>14.45</v>
      </c>
      <c r="AJ1373" s="93">
        <v>14.04</v>
      </c>
      <c r="AK1373" s="105"/>
      <c r="AL1373" s="106" t="s">
        <v>152</v>
      </c>
      <c r="AM1373" s="94">
        <v>1603.9499999999998</v>
      </c>
      <c r="AN1373" s="94">
        <v>1558.4399999999998</v>
      </c>
      <c r="AO1373" s="107" t="s">
        <v>152</v>
      </c>
      <c r="AP1373" s="108" t="s">
        <v>152</v>
      </c>
      <c r="AQ1373" s="380"/>
      <c r="AR1373" s="100" t="s">
        <v>38</v>
      </c>
      <c r="AS1373" s="95" t="s">
        <v>38</v>
      </c>
      <c r="AT1373" s="95" t="s">
        <v>38</v>
      </c>
      <c r="AU1373" s="95" t="s">
        <v>38</v>
      </c>
      <c r="AV1373" s="381" t="s">
        <v>38</v>
      </c>
      <c r="AW1373" s="382" t="s">
        <v>38</v>
      </c>
    </row>
    <row r="1374" spans="1:49" x14ac:dyDescent="0.25">
      <c r="A1374" s="89" t="s">
        <v>428</v>
      </c>
      <c r="B1374" s="209" t="s">
        <v>429</v>
      </c>
      <c r="C1374" s="209" t="s">
        <v>430</v>
      </c>
      <c r="D1374" s="209" t="s">
        <v>449</v>
      </c>
      <c r="E1374" s="149" t="s">
        <v>821</v>
      </c>
      <c r="F1374" s="97">
        <v>17189</v>
      </c>
      <c r="G1374" s="150">
        <v>5237</v>
      </c>
      <c r="H1374" s="91" t="s">
        <v>146</v>
      </c>
      <c r="I1374" s="91" t="s">
        <v>147</v>
      </c>
      <c r="J1374" s="90"/>
      <c r="K1374" s="115" t="s">
        <v>302</v>
      </c>
      <c r="L1374" s="90" t="s">
        <v>755</v>
      </c>
      <c r="M1374" s="90"/>
      <c r="N1374" s="90" t="s">
        <v>434</v>
      </c>
      <c r="O1374" s="211"/>
      <c r="P1374" s="367" t="s">
        <v>756</v>
      </c>
      <c r="Q1374" s="378" t="s">
        <v>165</v>
      </c>
      <c r="R1374" s="91"/>
      <c r="S1374" s="379" t="s">
        <v>455</v>
      </c>
      <c r="T1374" s="413" t="s">
        <v>756</v>
      </c>
      <c r="U1374" s="371">
        <v>1.2</v>
      </c>
      <c r="V1374" s="372" t="s">
        <v>157</v>
      </c>
      <c r="W1374" s="373">
        <v>1.2</v>
      </c>
      <c r="X1374" s="95">
        <v>-5.63</v>
      </c>
      <c r="Y1374" s="95">
        <v>-5.56</v>
      </c>
      <c r="Z1374" s="93">
        <v>-7.0000000000000007E-2</v>
      </c>
      <c r="AA1374" s="102" t="s">
        <v>151</v>
      </c>
      <c r="AB1374" s="112" t="s">
        <v>155</v>
      </c>
      <c r="AC1374" s="93"/>
      <c r="AD1374" s="92"/>
      <c r="AE1374" s="30" t="s">
        <v>38</v>
      </c>
      <c r="AF1374" s="93">
        <v>0</v>
      </c>
      <c r="AG1374" s="92">
        <v>0</v>
      </c>
      <c r="AH1374" s="104" t="s">
        <v>152</v>
      </c>
      <c r="AI1374" s="93">
        <v>0.22</v>
      </c>
      <c r="AJ1374" s="93"/>
      <c r="AK1374" s="105"/>
      <c r="AL1374" s="106" t="s">
        <v>152</v>
      </c>
      <c r="AM1374" s="94"/>
      <c r="AN1374" s="94"/>
      <c r="AO1374" s="30" t="s">
        <v>33</v>
      </c>
      <c r="AP1374" s="108" t="s">
        <v>152</v>
      </c>
      <c r="AQ1374" s="380"/>
      <c r="AR1374" s="389" t="s">
        <v>757</v>
      </c>
      <c r="AS1374" s="123" t="s">
        <v>757</v>
      </c>
      <c r="AT1374" s="123" t="s">
        <v>757</v>
      </c>
      <c r="AU1374" s="123" t="s">
        <v>757</v>
      </c>
      <c r="AV1374" s="390" t="s">
        <v>757</v>
      </c>
      <c r="AW1374" s="391" t="s">
        <v>757</v>
      </c>
    </row>
    <row r="1375" spans="1:49" x14ac:dyDescent="0.25">
      <c r="A1375" s="89" t="s">
        <v>428</v>
      </c>
      <c r="B1375" s="209" t="s">
        <v>429</v>
      </c>
      <c r="C1375" s="209" t="s">
        <v>430</v>
      </c>
      <c r="D1375" s="209" t="s">
        <v>449</v>
      </c>
      <c r="E1375" s="149" t="s">
        <v>821</v>
      </c>
      <c r="F1375" s="97">
        <v>17189</v>
      </c>
      <c r="G1375" s="150">
        <v>5238</v>
      </c>
      <c r="H1375" s="91" t="s">
        <v>146</v>
      </c>
      <c r="I1375" s="91" t="s">
        <v>147</v>
      </c>
      <c r="J1375" s="90"/>
      <c r="K1375" s="115" t="s">
        <v>302</v>
      </c>
      <c r="L1375" s="90" t="s">
        <v>755</v>
      </c>
      <c r="M1375" s="90"/>
      <c r="N1375" s="90" t="s">
        <v>434</v>
      </c>
      <c r="O1375" s="211"/>
      <c r="P1375" s="367" t="s">
        <v>756</v>
      </c>
      <c r="Q1375" s="378" t="s">
        <v>165</v>
      </c>
      <c r="R1375" s="91"/>
      <c r="S1375" s="379" t="s">
        <v>455</v>
      </c>
      <c r="T1375" s="413" t="s">
        <v>756</v>
      </c>
      <c r="U1375" s="371">
        <v>1.4</v>
      </c>
      <c r="V1375" s="372" t="s">
        <v>157</v>
      </c>
      <c r="W1375" s="373">
        <v>1.2</v>
      </c>
      <c r="X1375" s="95">
        <v>-5.63</v>
      </c>
      <c r="Y1375" s="95">
        <v>-5.56</v>
      </c>
      <c r="Z1375" s="93">
        <v>-7.0000000000000007E-2</v>
      </c>
      <c r="AA1375" s="102" t="s">
        <v>151</v>
      </c>
      <c r="AB1375" s="112" t="s">
        <v>155</v>
      </c>
      <c r="AC1375" s="93"/>
      <c r="AD1375" s="92"/>
      <c r="AE1375" s="30" t="s">
        <v>38</v>
      </c>
      <c r="AF1375" s="93">
        <v>0</v>
      </c>
      <c r="AG1375" s="92">
        <v>0</v>
      </c>
      <c r="AH1375" s="104" t="s">
        <v>152</v>
      </c>
      <c r="AI1375" s="93">
        <v>0.27</v>
      </c>
      <c r="AJ1375" s="93"/>
      <c r="AK1375" s="105"/>
      <c r="AL1375" s="106" t="s">
        <v>152</v>
      </c>
      <c r="AM1375" s="94"/>
      <c r="AN1375" s="94"/>
      <c r="AO1375" s="30" t="s">
        <v>33</v>
      </c>
      <c r="AP1375" s="108" t="s">
        <v>152</v>
      </c>
      <c r="AQ1375" s="380"/>
      <c r="AR1375" s="389" t="s">
        <v>757</v>
      </c>
      <c r="AS1375" s="123" t="s">
        <v>757</v>
      </c>
      <c r="AT1375" s="123" t="s">
        <v>757</v>
      </c>
      <c r="AU1375" s="123" t="s">
        <v>757</v>
      </c>
      <c r="AV1375" s="390" t="s">
        <v>757</v>
      </c>
      <c r="AW1375" s="391" t="s">
        <v>757</v>
      </c>
    </row>
    <row r="1376" spans="1:49" x14ac:dyDescent="0.25">
      <c r="A1376" s="89" t="s">
        <v>428</v>
      </c>
      <c r="B1376" s="209" t="s">
        <v>429</v>
      </c>
      <c r="C1376" s="209" t="s">
        <v>430</v>
      </c>
      <c r="D1376" s="209" t="s">
        <v>449</v>
      </c>
      <c r="E1376" s="149" t="s">
        <v>821</v>
      </c>
      <c r="F1376" s="97">
        <v>17189</v>
      </c>
      <c r="G1376" s="150">
        <v>5239</v>
      </c>
      <c r="H1376" s="91" t="s">
        <v>146</v>
      </c>
      <c r="I1376" s="91" t="s">
        <v>147</v>
      </c>
      <c r="J1376" s="90"/>
      <c r="K1376" s="115" t="s">
        <v>302</v>
      </c>
      <c r="L1376" s="90" t="s">
        <v>755</v>
      </c>
      <c r="M1376" s="90"/>
      <c r="N1376" s="90" t="s">
        <v>434</v>
      </c>
      <c r="O1376" s="211"/>
      <c r="P1376" s="367" t="s">
        <v>756</v>
      </c>
      <c r="Q1376" s="378" t="s">
        <v>165</v>
      </c>
      <c r="R1376" s="91"/>
      <c r="S1376" s="379" t="s">
        <v>455</v>
      </c>
      <c r="T1376" s="413" t="s">
        <v>756</v>
      </c>
      <c r="U1376" s="371">
        <v>1.2</v>
      </c>
      <c r="V1376" s="372" t="s">
        <v>157</v>
      </c>
      <c r="W1376" s="373">
        <v>1.2</v>
      </c>
      <c r="X1376" s="95">
        <v>-5.63</v>
      </c>
      <c r="Y1376" s="95">
        <v>-5.56</v>
      </c>
      <c r="Z1376" s="93">
        <v>-7.0000000000000007E-2</v>
      </c>
      <c r="AA1376" s="102" t="s">
        <v>151</v>
      </c>
      <c r="AB1376" s="112" t="s">
        <v>155</v>
      </c>
      <c r="AC1376" s="93"/>
      <c r="AD1376" s="92"/>
      <c r="AE1376" s="30" t="s">
        <v>38</v>
      </c>
      <c r="AF1376" s="93">
        <v>0</v>
      </c>
      <c r="AG1376" s="92">
        <v>0</v>
      </c>
      <c r="AH1376" s="104" t="s">
        <v>152</v>
      </c>
      <c r="AI1376" s="93">
        <v>0.23</v>
      </c>
      <c r="AJ1376" s="93"/>
      <c r="AK1376" s="105"/>
      <c r="AL1376" s="106" t="s">
        <v>152</v>
      </c>
      <c r="AM1376" s="94"/>
      <c r="AN1376" s="94"/>
      <c r="AO1376" s="30" t="s">
        <v>33</v>
      </c>
      <c r="AP1376" s="108" t="s">
        <v>152</v>
      </c>
      <c r="AQ1376" s="380"/>
      <c r="AR1376" s="389" t="s">
        <v>757</v>
      </c>
      <c r="AS1376" s="123" t="s">
        <v>757</v>
      </c>
      <c r="AT1376" s="123" t="s">
        <v>757</v>
      </c>
      <c r="AU1376" s="123" t="s">
        <v>757</v>
      </c>
      <c r="AV1376" s="390" t="s">
        <v>757</v>
      </c>
      <c r="AW1376" s="391" t="s">
        <v>757</v>
      </c>
    </row>
    <row r="1377" spans="1:49" x14ac:dyDescent="0.25">
      <c r="A1377" s="89" t="s">
        <v>428</v>
      </c>
      <c r="B1377" s="209" t="s">
        <v>429</v>
      </c>
      <c r="C1377" s="209" t="s">
        <v>430</v>
      </c>
      <c r="D1377" s="209" t="s">
        <v>449</v>
      </c>
      <c r="E1377" s="149" t="s">
        <v>821</v>
      </c>
      <c r="F1377" s="97">
        <v>17189</v>
      </c>
      <c r="G1377" s="150">
        <v>5240</v>
      </c>
      <c r="H1377" s="91" t="s">
        <v>146</v>
      </c>
      <c r="I1377" s="91" t="s">
        <v>147</v>
      </c>
      <c r="J1377" s="90"/>
      <c r="K1377" s="115" t="s">
        <v>302</v>
      </c>
      <c r="L1377" s="90" t="s">
        <v>755</v>
      </c>
      <c r="M1377" s="90"/>
      <c r="N1377" s="90" t="s">
        <v>434</v>
      </c>
      <c r="O1377" s="211"/>
      <c r="P1377" s="367" t="s">
        <v>756</v>
      </c>
      <c r="Q1377" s="378" t="s">
        <v>165</v>
      </c>
      <c r="R1377" s="91"/>
      <c r="S1377" s="379" t="s">
        <v>455</v>
      </c>
      <c r="T1377" s="413" t="s">
        <v>756</v>
      </c>
      <c r="U1377" s="371">
        <v>1.1000000000000001</v>
      </c>
      <c r="V1377" s="372" t="s">
        <v>157</v>
      </c>
      <c r="W1377" s="373">
        <v>1.2</v>
      </c>
      <c r="X1377" s="95">
        <v>-5.63</v>
      </c>
      <c r="Y1377" s="95">
        <v>-5.56</v>
      </c>
      <c r="Z1377" s="93">
        <v>-7.0000000000000007E-2</v>
      </c>
      <c r="AA1377" s="102" t="s">
        <v>151</v>
      </c>
      <c r="AB1377" s="112" t="s">
        <v>155</v>
      </c>
      <c r="AC1377" s="93"/>
      <c r="AD1377" s="92"/>
      <c r="AE1377" s="30" t="s">
        <v>38</v>
      </c>
      <c r="AF1377" s="93">
        <v>0</v>
      </c>
      <c r="AG1377" s="92">
        <v>0</v>
      </c>
      <c r="AH1377" s="104" t="s">
        <v>152</v>
      </c>
      <c r="AI1377" s="93">
        <v>0.26</v>
      </c>
      <c r="AJ1377" s="93"/>
      <c r="AK1377" s="105"/>
      <c r="AL1377" s="106" t="s">
        <v>152</v>
      </c>
      <c r="AM1377" s="94"/>
      <c r="AN1377" s="94"/>
      <c r="AO1377" s="30" t="s">
        <v>33</v>
      </c>
      <c r="AP1377" s="108" t="s">
        <v>152</v>
      </c>
      <c r="AQ1377" s="380"/>
      <c r="AR1377" s="389" t="s">
        <v>757</v>
      </c>
      <c r="AS1377" s="123" t="s">
        <v>757</v>
      </c>
      <c r="AT1377" s="123" t="s">
        <v>757</v>
      </c>
      <c r="AU1377" s="123" t="s">
        <v>757</v>
      </c>
      <c r="AV1377" s="390" t="s">
        <v>757</v>
      </c>
      <c r="AW1377" s="391" t="s">
        <v>757</v>
      </c>
    </row>
    <row r="1378" spans="1:49" x14ac:dyDescent="0.25">
      <c r="A1378" s="89" t="s">
        <v>428</v>
      </c>
      <c r="B1378" s="209" t="s">
        <v>429</v>
      </c>
      <c r="C1378" s="209" t="s">
        <v>430</v>
      </c>
      <c r="D1378" s="209" t="s">
        <v>449</v>
      </c>
      <c r="E1378" s="149" t="s">
        <v>821</v>
      </c>
      <c r="F1378" s="97">
        <v>17189</v>
      </c>
      <c r="G1378" s="150">
        <v>5241</v>
      </c>
      <c r="H1378" s="91" t="s">
        <v>146</v>
      </c>
      <c r="I1378" s="91" t="s">
        <v>147</v>
      </c>
      <c r="J1378" s="90"/>
      <c r="K1378" s="115" t="s">
        <v>302</v>
      </c>
      <c r="L1378" s="90" t="s">
        <v>755</v>
      </c>
      <c r="M1378" s="90"/>
      <c r="N1378" s="90" t="s">
        <v>434</v>
      </c>
      <c r="O1378" s="211"/>
      <c r="P1378" s="367" t="s">
        <v>756</v>
      </c>
      <c r="Q1378" s="378" t="s">
        <v>165</v>
      </c>
      <c r="R1378" s="91"/>
      <c r="S1378" s="379" t="s">
        <v>455</v>
      </c>
      <c r="T1378" s="413" t="s">
        <v>756</v>
      </c>
      <c r="U1378" s="371">
        <v>1.5</v>
      </c>
      <c r="V1378" s="372" t="s">
        <v>157</v>
      </c>
      <c r="W1378" s="373">
        <v>1.2</v>
      </c>
      <c r="X1378" s="95">
        <v>-5.63</v>
      </c>
      <c r="Y1378" s="95">
        <v>-5.56</v>
      </c>
      <c r="Z1378" s="93">
        <v>-7.0000000000000007E-2</v>
      </c>
      <c r="AA1378" s="102" t="s">
        <v>151</v>
      </c>
      <c r="AB1378" s="112" t="s">
        <v>155</v>
      </c>
      <c r="AC1378" s="93"/>
      <c r="AD1378" s="92"/>
      <c r="AE1378" s="30" t="s">
        <v>38</v>
      </c>
      <c r="AF1378" s="93">
        <v>0</v>
      </c>
      <c r="AG1378" s="92">
        <v>0</v>
      </c>
      <c r="AH1378" s="104" t="s">
        <v>152</v>
      </c>
      <c r="AI1378" s="93">
        <v>0.37</v>
      </c>
      <c r="AJ1378" s="93"/>
      <c r="AK1378" s="105"/>
      <c r="AL1378" s="106" t="s">
        <v>152</v>
      </c>
      <c r="AM1378" s="94"/>
      <c r="AN1378" s="94"/>
      <c r="AO1378" s="30" t="s">
        <v>33</v>
      </c>
      <c r="AP1378" s="108" t="s">
        <v>152</v>
      </c>
      <c r="AQ1378" s="380"/>
      <c r="AR1378" s="389" t="s">
        <v>757</v>
      </c>
      <c r="AS1378" s="123" t="s">
        <v>757</v>
      </c>
      <c r="AT1378" s="123" t="s">
        <v>757</v>
      </c>
      <c r="AU1378" s="123" t="s">
        <v>757</v>
      </c>
      <c r="AV1378" s="390" t="s">
        <v>757</v>
      </c>
      <c r="AW1378" s="391" t="s">
        <v>757</v>
      </c>
    </row>
    <row r="1379" spans="1:49" x14ac:dyDescent="0.25">
      <c r="A1379" s="89" t="s">
        <v>428</v>
      </c>
      <c r="B1379" s="209" t="s">
        <v>429</v>
      </c>
      <c r="C1379" s="209" t="s">
        <v>430</v>
      </c>
      <c r="D1379" s="209" t="s">
        <v>449</v>
      </c>
      <c r="E1379" s="149" t="s">
        <v>821</v>
      </c>
      <c r="F1379" s="97">
        <v>17189</v>
      </c>
      <c r="G1379" s="150">
        <v>5242</v>
      </c>
      <c r="H1379" s="91" t="s">
        <v>146</v>
      </c>
      <c r="I1379" s="91" t="s">
        <v>147</v>
      </c>
      <c r="J1379" s="90"/>
      <c r="K1379" s="115" t="s">
        <v>302</v>
      </c>
      <c r="L1379" s="90" t="s">
        <v>755</v>
      </c>
      <c r="M1379" s="90"/>
      <c r="N1379" s="90" t="s">
        <v>434</v>
      </c>
      <c r="O1379" s="211"/>
      <c r="P1379" s="367" t="s">
        <v>756</v>
      </c>
      <c r="Q1379" s="378" t="s">
        <v>165</v>
      </c>
      <c r="R1379" s="91"/>
      <c r="S1379" s="379" t="s">
        <v>455</v>
      </c>
      <c r="T1379" s="413" t="s">
        <v>756</v>
      </c>
      <c r="U1379" s="371">
        <v>1.5</v>
      </c>
      <c r="V1379" s="372" t="s">
        <v>157</v>
      </c>
      <c r="W1379" s="373">
        <v>1.2</v>
      </c>
      <c r="X1379" s="95">
        <v>-5.63</v>
      </c>
      <c r="Y1379" s="95">
        <v>-5.56</v>
      </c>
      <c r="Z1379" s="93">
        <v>-7.0000000000000007E-2</v>
      </c>
      <c r="AA1379" s="102" t="s">
        <v>151</v>
      </c>
      <c r="AB1379" s="112" t="s">
        <v>155</v>
      </c>
      <c r="AC1379" s="93"/>
      <c r="AD1379" s="92"/>
      <c r="AE1379" s="30" t="s">
        <v>38</v>
      </c>
      <c r="AF1379" s="93">
        <v>0</v>
      </c>
      <c r="AG1379" s="92">
        <v>0</v>
      </c>
      <c r="AH1379" s="104" t="s">
        <v>152</v>
      </c>
      <c r="AI1379" s="93">
        <v>0.27</v>
      </c>
      <c r="AJ1379" s="93"/>
      <c r="AK1379" s="105"/>
      <c r="AL1379" s="106" t="s">
        <v>152</v>
      </c>
      <c r="AM1379" s="94"/>
      <c r="AN1379" s="94"/>
      <c r="AO1379" s="30" t="s">
        <v>33</v>
      </c>
      <c r="AP1379" s="108" t="s">
        <v>152</v>
      </c>
      <c r="AQ1379" s="380"/>
      <c r="AR1379" s="389" t="s">
        <v>757</v>
      </c>
      <c r="AS1379" s="123" t="s">
        <v>757</v>
      </c>
      <c r="AT1379" s="123" t="s">
        <v>757</v>
      </c>
      <c r="AU1379" s="123" t="s">
        <v>757</v>
      </c>
      <c r="AV1379" s="390" t="s">
        <v>757</v>
      </c>
      <c r="AW1379" s="391" t="s">
        <v>757</v>
      </c>
    </row>
    <row r="1380" spans="1:49" x14ac:dyDescent="0.25">
      <c r="A1380" s="89" t="s">
        <v>428</v>
      </c>
      <c r="B1380" s="209" t="s">
        <v>429</v>
      </c>
      <c r="C1380" s="209" t="s">
        <v>430</v>
      </c>
      <c r="D1380" s="209" t="s">
        <v>449</v>
      </c>
      <c r="E1380" s="149" t="s">
        <v>821</v>
      </c>
      <c r="F1380" s="97">
        <v>17189</v>
      </c>
      <c r="G1380" s="150">
        <v>5243</v>
      </c>
      <c r="H1380" s="91" t="s">
        <v>146</v>
      </c>
      <c r="I1380" s="91" t="s">
        <v>147</v>
      </c>
      <c r="J1380" s="90"/>
      <c r="K1380" s="115" t="s">
        <v>302</v>
      </c>
      <c r="L1380" s="90" t="s">
        <v>755</v>
      </c>
      <c r="M1380" s="90"/>
      <c r="N1380" s="90" t="s">
        <v>434</v>
      </c>
      <c r="O1380" s="211"/>
      <c r="P1380" s="367" t="s">
        <v>756</v>
      </c>
      <c r="Q1380" s="378" t="s">
        <v>165</v>
      </c>
      <c r="R1380" s="91"/>
      <c r="S1380" s="379" t="s">
        <v>455</v>
      </c>
      <c r="T1380" s="413" t="s">
        <v>756</v>
      </c>
      <c r="U1380" s="371">
        <v>1.3</v>
      </c>
      <c r="V1380" s="372" t="s">
        <v>157</v>
      </c>
      <c r="W1380" s="373">
        <v>1.2</v>
      </c>
      <c r="X1380" s="95">
        <v>-5.63</v>
      </c>
      <c r="Y1380" s="95">
        <v>-5.56</v>
      </c>
      <c r="Z1380" s="93">
        <v>-7.0000000000000007E-2</v>
      </c>
      <c r="AA1380" s="102" t="s">
        <v>151</v>
      </c>
      <c r="AB1380" s="112" t="s">
        <v>155</v>
      </c>
      <c r="AC1380" s="93"/>
      <c r="AD1380" s="92"/>
      <c r="AE1380" s="30" t="s">
        <v>38</v>
      </c>
      <c r="AF1380" s="93">
        <v>0</v>
      </c>
      <c r="AG1380" s="92">
        <v>0</v>
      </c>
      <c r="AH1380" s="104" t="s">
        <v>152</v>
      </c>
      <c r="AI1380" s="93">
        <v>0.28000000000000003</v>
      </c>
      <c r="AJ1380" s="93"/>
      <c r="AK1380" s="105"/>
      <c r="AL1380" s="106" t="s">
        <v>152</v>
      </c>
      <c r="AM1380" s="94"/>
      <c r="AN1380" s="94"/>
      <c r="AO1380" s="30" t="s">
        <v>33</v>
      </c>
      <c r="AP1380" s="108" t="s">
        <v>152</v>
      </c>
      <c r="AQ1380" s="380"/>
      <c r="AR1380" s="389" t="s">
        <v>757</v>
      </c>
      <c r="AS1380" s="123" t="s">
        <v>757</v>
      </c>
      <c r="AT1380" s="123" t="s">
        <v>757</v>
      </c>
      <c r="AU1380" s="123" t="s">
        <v>757</v>
      </c>
      <c r="AV1380" s="390" t="s">
        <v>757</v>
      </c>
      <c r="AW1380" s="391" t="s">
        <v>757</v>
      </c>
    </row>
    <row r="1381" spans="1:49" x14ac:dyDescent="0.25">
      <c r="A1381" s="89" t="s">
        <v>428</v>
      </c>
      <c r="B1381" s="209" t="s">
        <v>429</v>
      </c>
      <c r="C1381" s="209" t="s">
        <v>430</v>
      </c>
      <c r="D1381" s="209" t="s">
        <v>449</v>
      </c>
      <c r="E1381" s="149" t="s">
        <v>821</v>
      </c>
      <c r="F1381" s="97">
        <v>17189</v>
      </c>
      <c r="G1381" s="150">
        <v>5244</v>
      </c>
      <c r="H1381" s="91" t="s">
        <v>146</v>
      </c>
      <c r="I1381" s="91" t="s">
        <v>147</v>
      </c>
      <c r="J1381" s="90"/>
      <c r="K1381" s="115" t="s">
        <v>302</v>
      </c>
      <c r="L1381" s="90" t="s">
        <v>755</v>
      </c>
      <c r="M1381" s="90"/>
      <c r="N1381" s="90" t="s">
        <v>434</v>
      </c>
      <c r="O1381" s="211"/>
      <c r="P1381" s="367" t="s">
        <v>756</v>
      </c>
      <c r="Q1381" s="378" t="s">
        <v>165</v>
      </c>
      <c r="R1381" s="91"/>
      <c r="S1381" s="379" t="s">
        <v>455</v>
      </c>
      <c r="T1381" s="413" t="s">
        <v>756</v>
      </c>
      <c r="U1381" s="371">
        <v>1.4</v>
      </c>
      <c r="V1381" s="372" t="s">
        <v>157</v>
      </c>
      <c r="W1381" s="373">
        <v>1.2</v>
      </c>
      <c r="X1381" s="95">
        <v>-5.63</v>
      </c>
      <c r="Y1381" s="95">
        <v>-5.56</v>
      </c>
      <c r="Z1381" s="93">
        <v>-7.0000000000000007E-2</v>
      </c>
      <c r="AA1381" s="102" t="s">
        <v>151</v>
      </c>
      <c r="AB1381" s="112" t="s">
        <v>155</v>
      </c>
      <c r="AC1381" s="93"/>
      <c r="AD1381" s="92"/>
      <c r="AE1381" s="30" t="s">
        <v>38</v>
      </c>
      <c r="AF1381" s="93">
        <v>0</v>
      </c>
      <c r="AG1381" s="92">
        <v>0</v>
      </c>
      <c r="AH1381" s="104" t="s">
        <v>152</v>
      </c>
      <c r="AI1381" s="93">
        <v>0.28999999999999998</v>
      </c>
      <c r="AJ1381" s="93"/>
      <c r="AK1381" s="105"/>
      <c r="AL1381" s="106" t="s">
        <v>152</v>
      </c>
      <c r="AM1381" s="94"/>
      <c r="AN1381" s="94"/>
      <c r="AO1381" s="30" t="s">
        <v>33</v>
      </c>
      <c r="AP1381" s="108" t="s">
        <v>152</v>
      </c>
      <c r="AQ1381" s="380"/>
      <c r="AR1381" s="389" t="s">
        <v>757</v>
      </c>
      <c r="AS1381" s="123" t="s">
        <v>757</v>
      </c>
      <c r="AT1381" s="123" t="s">
        <v>757</v>
      </c>
      <c r="AU1381" s="123" t="s">
        <v>757</v>
      </c>
      <c r="AV1381" s="390" t="s">
        <v>757</v>
      </c>
      <c r="AW1381" s="391" t="s">
        <v>757</v>
      </c>
    </row>
    <row r="1382" spans="1:49" x14ac:dyDescent="0.25">
      <c r="A1382" s="89" t="s">
        <v>428</v>
      </c>
      <c r="B1382" s="209" t="s">
        <v>429</v>
      </c>
      <c r="C1382" s="209" t="s">
        <v>430</v>
      </c>
      <c r="D1382" s="209" t="s">
        <v>449</v>
      </c>
      <c r="E1382" s="149" t="s">
        <v>822</v>
      </c>
      <c r="F1382" s="322">
        <v>17190</v>
      </c>
      <c r="G1382" s="150">
        <v>5205</v>
      </c>
      <c r="H1382" s="91" t="s">
        <v>146</v>
      </c>
      <c r="I1382" s="91" t="s">
        <v>147</v>
      </c>
      <c r="J1382" s="90"/>
      <c r="K1382" s="115" t="s">
        <v>302</v>
      </c>
      <c r="L1382" s="90" t="s">
        <v>823</v>
      </c>
      <c r="M1382" s="90"/>
      <c r="N1382" s="90" t="s">
        <v>434</v>
      </c>
      <c r="O1382" s="211" t="s">
        <v>824</v>
      </c>
      <c r="P1382" s="367" t="s">
        <v>558</v>
      </c>
      <c r="Q1382" s="378" t="s">
        <v>165</v>
      </c>
      <c r="R1382" s="91"/>
      <c r="S1382" s="379" t="s">
        <v>825</v>
      </c>
      <c r="T1382" s="413" t="s">
        <v>558</v>
      </c>
      <c r="U1382" s="371">
        <v>0.8</v>
      </c>
      <c r="V1382" s="372" t="s">
        <v>157</v>
      </c>
      <c r="W1382" s="373">
        <v>0.35</v>
      </c>
      <c r="X1382" s="95">
        <v>-5.35</v>
      </c>
      <c r="Y1382" s="95">
        <v>-5.44</v>
      </c>
      <c r="Z1382" s="93">
        <v>0.09</v>
      </c>
      <c r="AA1382" s="102" t="s">
        <v>151</v>
      </c>
      <c r="AB1382" s="103" t="s">
        <v>151</v>
      </c>
      <c r="AC1382" s="93">
        <v>0</v>
      </c>
      <c r="AD1382" s="92">
        <v>0</v>
      </c>
      <c r="AE1382" s="104" t="s">
        <v>152</v>
      </c>
      <c r="AF1382" s="93"/>
      <c r="AG1382" s="92"/>
      <c r="AH1382" s="30" t="s">
        <v>38</v>
      </c>
      <c r="AI1382" s="93">
        <v>0.02</v>
      </c>
      <c r="AJ1382" s="93">
        <v>0.17</v>
      </c>
      <c r="AK1382" s="105"/>
      <c r="AL1382" s="106" t="s">
        <v>152</v>
      </c>
      <c r="AM1382" s="94">
        <v>0.74</v>
      </c>
      <c r="AN1382" s="94">
        <v>6.29</v>
      </c>
      <c r="AO1382" s="107" t="s">
        <v>152</v>
      </c>
      <c r="AP1382" s="108" t="s">
        <v>152</v>
      </c>
      <c r="AQ1382" s="380"/>
      <c r="AR1382" s="100">
        <v>0.35</v>
      </c>
      <c r="AS1382" s="95">
        <f>Y1382-AR1382</f>
        <v>-5.79</v>
      </c>
      <c r="AT1382" s="95">
        <f>IF(V1382="Overig",0.1,0.2)</f>
        <v>0.1</v>
      </c>
      <c r="AU1382" s="95">
        <f>AS1382-AT1382</f>
        <v>-5.89</v>
      </c>
      <c r="AV1382" s="386">
        <v>1</v>
      </c>
      <c r="AW1382" s="387">
        <v>1</v>
      </c>
    </row>
    <row r="1383" spans="1:49" x14ac:dyDescent="0.25">
      <c r="A1383" s="89" t="s">
        <v>428</v>
      </c>
      <c r="B1383" s="209" t="s">
        <v>429</v>
      </c>
      <c r="C1383" s="209" t="s">
        <v>430</v>
      </c>
      <c r="D1383" s="209" t="s">
        <v>449</v>
      </c>
      <c r="E1383" s="149" t="s">
        <v>822</v>
      </c>
      <c r="F1383" s="322">
        <v>17190</v>
      </c>
      <c r="G1383" s="150">
        <v>5206</v>
      </c>
      <c r="H1383" s="91" t="s">
        <v>146</v>
      </c>
      <c r="I1383" s="91" t="s">
        <v>147</v>
      </c>
      <c r="J1383" s="90"/>
      <c r="K1383" s="115" t="s">
        <v>302</v>
      </c>
      <c r="L1383" s="90" t="s">
        <v>823</v>
      </c>
      <c r="M1383" s="90"/>
      <c r="N1383" s="90" t="s">
        <v>434</v>
      </c>
      <c r="O1383" s="211" t="s">
        <v>824</v>
      </c>
      <c r="P1383" s="367" t="s">
        <v>558</v>
      </c>
      <c r="Q1383" s="378" t="s">
        <v>165</v>
      </c>
      <c r="R1383" s="91"/>
      <c r="S1383" s="379" t="s">
        <v>455</v>
      </c>
      <c r="T1383" s="413" t="s">
        <v>558</v>
      </c>
      <c r="U1383" s="371">
        <v>1.1000000000000001</v>
      </c>
      <c r="V1383" s="372" t="s">
        <v>157</v>
      </c>
      <c r="W1383" s="373">
        <v>0.35</v>
      </c>
      <c r="X1383" s="95">
        <v>-5.35</v>
      </c>
      <c r="Y1383" s="95">
        <v>-5.44</v>
      </c>
      <c r="Z1383" s="93">
        <v>0.09</v>
      </c>
      <c r="AA1383" s="102" t="s">
        <v>151</v>
      </c>
      <c r="AB1383" s="103" t="s">
        <v>151</v>
      </c>
      <c r="AC1383" s="93">
        <v>0</v>
      </c>
      <c r="AD1383" s="92">
        <v>0</v>
      </c>
      <c r="AE1383" s="104" t="s">
        <v>152</v>
      </c>
      <c r="AF1383" s="93"/>
      <c r="AG1383" s="92"/>
      <c r="AH1383" s="30" t="s">
        <v>38</v>
      </c>
      <c r="AI1383" s="93">
        <v>0</v>
      </c>
      <c r="AJ1383" s="93">
        <v>0.28999999999999998</v>
      </c>
      <c r="AK1383" s="105"/>
      <c r="AL1383" s="106" t="s">
        <v>152</v>
      </c>
      <c r="AM1383" s="94">
        <v>0</v>
      </c>
      <c r="AN1383" s="94">
        <v>9.2799999999999994</v>
      </c>
      <c r="AO1383" s="107" t="s">
        <v>152</v>
      </c>
      <c r="AP1383" s="108" t="s">
        <v>152</v>
      </c>
      <c r="AQ1383" s="380"/>
      <c r="AR1383" s="100">
        <v>0.35</v>
      </c>
      <c r="AS1383" s="95">
        <f>Y1383-AR1383</f>
        <v>-5.79</v>
      </c>
      <c r="AT1383" s="95">
        <f>IF(V1383="Overig",0.1,0.2)</f>
        <v>0.1</v>
      </c>
      <c r="AU1383" s="95">
        <f>AS1383-AT1383</f>
        <v>-5.89</v>
      </c>
      <c r="AV1383" s="386">
        <v>1</v>
      </c>
      <c r="AW1383" s="387">
        <v>1</v>
      </c>
    </row>
    <row r="1384" spans="1:49" x14ac:dyDescent="0.25">
      <c r="A1384" s="89" t="s">
        <v>428</v>
      </c>
      <c r="B1384" s="209" t="s">
        <v>429</v>
      </c>
      <c r="C1384" s="209" t="s">
        <v>430</v>
      </c>
      <c r="D1384" s="209" t="s">
        <v>449</v>
      </c>
      <c r="E1384" s="149" t="s">
        <v>822</v>
      </c>
      <c r="F1384" s="322">
        <v>17190</v>
      </c>
      <c r="G1384" s="150">
        <v>5207</v>
      </c>
      <c r="H1384" s="91" t="s">
        <v>146</v>
      </c>
      <c r="I1384" s="91" t="s">
        <v>147</v>
      </c>
      <c r="J1384" s="90"/>
      <c r="K1384" s="115" t="s">
        <v>302</v>
      </c>
      <c r="L1384" s="90" t="s">
        <v>823</v>
      </c>
      <c r="M1384" s="90"/>
      <c r="N1384" s="90" t="s">
        <v>434</v>
      </c>
      <c r="O1384" s="211" t="s">
        <v>824</v>
      </c>
      <c r="P1384" s="367" t="s">
        <v>558</v>
      </c>
      <c r="Q1384" s="378" t="s">
        <v>165</v>
      </c>
      <c r="R1384" s="91"/>
      <c r="S1384" s="379" t="s">
        <v>455</v>
      </c>
      <c r="T1384" s="413" t="s">
        <v>558</v>
      </c>
      <c r="U1384" s="371">
        <v>1.2</v>
      </c>
      <c r="V1384" s="372" t="s">
        <v>157</v>
      </c>
      <c r="W1384" s="373">
        <v>0.35</v>
      </c>
      <c r="X1384" s="95">
        <v>-5.35</v>
      </c>
      <c r="Y1384" s="95">
        <v>-5.44</v>
      </c>
      <c r="Z1384" s="93">
        <v>0.09</v>
      </c>
      <c r="AA1384" s="102" t="s">
        <v>151</v>
      </c>
      <c r="AB1384" s="103" t="s">
        <v>151</v>
      </c>
      <c r="AC1384" s="93">
        <v>0</v>
      </c>
      <c r="AD1384" s="92">
        <v>0</v>
      </c>
      <c r="AE1384" s="104" t="s">
        <v>152</v>
      </c>
      <c r="AF1384" s="93"/>
      <c r="AG1384" s="92"/>
      <c r="AH1384" s="30" t="s">
        <v>38</v>
      </c>
      <c r="AI1384" s="93">
        <v>0.02</v>
      </c>
      <c r="AJ1384" s="93">
        <v>0.31</v>
      </c>
      <c r="AK1384" s="105"/>
      <c r="AL1384" s="106" t="s">
        <v>152</v>
      </c>
      <c r="AM1384" s="94">
        <v>0.42</v>
      </c>
      <c r="AN1384" s="94">
        <v>6.51</v>
      </c>
      <c r="AO1384" s="107" t="s">
        <v>152</v>
      </c>
      <c r="AP1384" s="108" t="s">
        <v>152</v>
      </c>
      <c r="AQ1384" s="380"/>
      <c r="AR1384" s="100">
        <v>0.35</v>
      </c>
      <c r="AS1384" s="95">
        <f>Y1384-AR1384</f>
        <v>-5.79</v>
      </c>
      <c r="AT1384" s="95">
        <f>IF(V1384="Overig",0.1,0.2)</f>
        <v>0.1</v>
      </c>
      <c r="AU1384" s="95">
        <f>AS1384-AT1384</f>
        <v>-5.89</v>
      </c>
      <c r="AV1384" s="386">
        <v>1</v>
      </c>
      <c r="AW1384" s="387">
        <v>1</v>
      </c>
    </row>
    <row r="1385" spans="1:49" ht="24" x14ac:dyDescent="0.25">
      <c r="A1385" s="89" t="s">
        <v>428</v>
      </c>
      <c r="B1385" s="209" t="s">
        <v>429</v>
      </c>
      <c r="C1385" s="209" t="s">
        <v>430</v>
      </c>
      <c r="D1385" s="209" t="s">
        <v>449</v>
      </c>
      <c r="E1385" s="149" t="s">
        <v>826</v>
      </c>
      <c r="F1385" s="322">
        <v>17190</v>
      </c>
      <c r="G1385" s="150">
        <v>5203</v>
      </c>
      <c r="H1385" s="91" t="s">
        <v>146</v>
      </c>
      <c r="I1385" s="91" t="s">
        <v>147</v>
      </c>
      <c r="J1385" s="90"/>
      <c r="K1385" s="115" t="s">
        <v>302</v>
      </c>
      <c r="L1385" s="90"/>
      <c r="M1385" s="90"/>
      <c r="N1385" s="90" t="s">
        <v>434</v>
      </c>
      <c r="O1385" s="211"/>
      <c r="P1385" s="367" t="s">
        <v>435</v>
      </c>
      <c r="Q1385" s="378" t="s">
        <v>165</v>
      </c>
      <c r="R1385" s="91"/>
      <c r="S1385" s="379" t="s">
        <v>455</v>
      </c>
      <c r="T1385" s="398" t="s">
        <v>455</v>
      </c>
      <c r="U1385" s="371">
        <v>4.5</v>
      </c>
      <c r="V1385" s="372" t="s">
        <v>157</v>
      </c>
      <c r="W1385" s="373">
        <v>1.2</v>
      </c>
      <c r="X1385" s="95">
        <v>-5.46</v>
      </c>
      <c r="Y1385" s="95">
        <v>-5.44</v>
      </c>
      <c r="Z1385" s="93">
        <v>-0.02</v>
      </c>
      <c r="AA1385" s="102" t="s">
        <v>151</v>
      </c>
      <c r="AB1385" s="103" t="s">
        <v>151</v>
      </c>
      <c r="AC1385" s="93"/>
      <c r="AD1385" s="92"/>
      <c r="AE1385" s="30" t="s">
        <v>38</v>
      </c>
      <c r="AF1385" s="93">
        <v>0</v>
      </c>
      <c r="AG1385" s="92">
        <v>0</v>
      </c>
      <c r="AH1385" s="104" t="s">
        <v>152</v>
      </c>
      <c r="AI1385" s="93">
        <v>1.29</v>
      </c>
      <c r="AJ1385" s="93">
        <v>3.98</v>
      </c>
      <c r="AK1385" s="105"/>
      <c r="AL1385" s="106" t="s">
        <v>152</v>
      </c>
      <c r="AM1385" s="94">
        <v>15.10279755</v>
      </c>
      <c r="AN1385" s="94">
        <v>46.596228099999998</v>
      </c>
      <c r="AO1385" s="107" t="s">
        <v>152</v>
      </c>
      <c r="AP1385" s="108" t="s">
        <v>152</v>
      </c>
      <c r="AQ1385" s="380"/>
      <c r="AR1385" s="389" t="s">
        <v>40</v>
      </c>
      <c r="AS1385" s="123" t="s">
        <v>40</v>
      </c>
      <c r="AT1385" s="123" t="s">
        <v>40</v>
      </c>
      <c r="AU1385" s="123" t="s">
        <v>40</v>
      </c>
      <c r="AV1385" s="390" t="s">
        <v>40</v>
      </c>
      <c r="AW1385" s="391" t="s">
        <v>40</v>
      </c>
    </row>
    <row r="1386" spans="1:49" ht="24" x14ac:dyDescent="0.25">
      <c r="A1386" s="89" t="s">
        <v>428</v>
      </c>
      <c r="B1386" s="209" t="s">
        <v>429</v>
      </c>
      <c r="C1386" s="209" t="s">
        <v>430</v>
      </c>
      <c r="D1386" s="209" t="s">
        <v>449</v>
      </c>
      <c r="E1386" s="149" t="s">
        <v>826</v>
      </c>
      <c r="F1386" s="322">
        <v>17190</v>
      </c>
      <c r="G1386" s="150">
        <v>5204</v>
      </c>
      <c r="H1386" s="91" t="s">
        <v>146</v>
      </c>
      <c r="I1386" s="91" t="s">
        <v>147</v>
      </c>
      <c r="J1386" s="90"/>
      <c r="K1386" s="115" t="s">
        <v>302</v>
      </c>
      <c r="L1386" s="90"/>
      <c r="M1386" s="90"/>
      <c r="N1386" s="90" t="s">
        <v>434</v>
      </c>
      <c r="O1386" s="211"/>
      <c r="P1386" s="367" t="s">
        <v>435</v>
      </c>
      <c r="Q1386" s="378" t="s">
        <v>165</v>
      </c>
      <c r="R1386" s="91"/>
      <c r="S1386" s="379" t="s">
        <v>455</v>
      </c>
      <c r="T1386" s="398" t="s">
        <v>455</v>
      </c>
      <c r="U1386" s="371">
        <v>5.5</v>
      </c>
      <c r="V1386" s="372" t="s">
        <v>157</v>
      </c>
      <c r="W1386" s="373">
        <v>1.2</v>
      </c>
      <c r="X1386" s="95">
        <v>-5.46</v>
      </c>
      <c r="Y1386" s="95">
        <v>-5.44</v>
      </c>
      <c r="Z1386" s="93">
        <v>-0.02</v>
      </c>
      <c r="AA1386" s="102" t="s">
        <v>151</v>
      </c>
      <c r="AB1386" s="103" t="s">
        <v>151</v>
      </c>
      <c r="AC1386" s="93"/>
      <c r="AD1386" s="92"/>
      <c r="AE1386" s="30" t="s">
        <v>38</v>
      </c>
      <c r="AF1386" s="93">
        <v>0</v>
      </c>
      <c r="AG1386" s="92">
        <v>0</v>
      </c>
      <c r="AH1386" s="104" t="s">
        <v>152</v>
      </c>
      <c r="AI1386" s="93">
        <v>1.97</v>
      </c>
      <c r="AJ1386" s="93">
        <v>5.19</v>
      </c>
      <c r="AK1386" s="105"/>
      <c r="AL1386" s="106" t="s">
        <v>152</v>
      </c>
      <c r="AM1386" s="94">
        <v>37.43</v>
      </c>
      <c r="AN1386" s="94">
        <v>98.610000000000014</v>
      </c>
      <c r="AO1386" s="107" t="s">
        <v>152</v>
      </c>
      <c r="AP1386" s="108" t="s">
        <v>152</v>
      </c>
      <c r="AQ1386" s="380"/>
      <c r="AR1386" s="389" t="s">
        <v>40</v>
      </c>
      <c r="AS1386" s="123" t="s">
        <v>40</v>
      </c>
      <c r="AT1386" s="123" t="s">
        <v>40</v>
      </c>
      <c r="AU1386" s="123" t="s">
        <v>40</v>
      </c>
      <c r="AV1386" s="390" t="s">
        <v>40</v>
      </c>
      <c r="AW1386" s="391" t="s">
        <v>40</v>
      </c>
    </row>
    <row r="1387" spans="1:49" ht="24" x14ac:dyDescent="0.25">
      <c r="A1387" s="89" t="s">
        <v>428</v>
      </c>
      <c r="B1387" s="209" t="s">
        <v>429</v>
      </c>
      <c r="C1387" s="209" t="s">
        <v>430</v>
      </c>
      <c r="D1387" s="209" t="s">
        <v>449</v>
      </c>
      <c r="E1387" s="149" t="s">
        <v>827</v>
      </c>
      <c r="F1387" s="322">
        <v>17190</v>
      </c>
      <c r="G1387" s="150">
        <v>5211</v>
      </c>
      <c r="H1387" s="91" t="s">
        <v>146</v>
      </c>
      <c r="I1387" s="91" t="s">
        <v>147</v>
      </c>
      <c r="J1387" s="90"/>
      <c r="K1387" s="115" t="s">
        <v>302</v>
      </c>
      <c r="L1387" s="90" t="s">
        <v>755</v>
      </c>
      <c r="M1387" s="90"/>
      <c r="N1387" s="90" t="s">
        <v>434</v>
      </c>
      <c r="O1387" s="211"/>
      <c r="P1387" s="367" t="s">
        <v>435</v>
      </c>
      <c r="Q1387" s="378" t="s">
        <v>165</v>
      </c>
      <c r="R1387" s="91"/>
      <c r="S1387" s="379" t="s">
        <v>455</v>
      </c>
      <c r="T1387" s="398" t="s">
        <v>455</v>
      </c>
      <c r="U1387" s="371">
        <v>1.9</v>
      </c>
      <c r="V1387" s="372" t="s">
        <v>157</v>
      </c>
      <c r="W1387" s="373">
        <v>1.2</v>
      </c>
      <c r="X1387" s="95">
        <v>-5.54</v>
      </c>
      <c r="Y1387" s="95">
        <v>-5.44</v>
      </c>
      <c r="Z1387" s="93">
        <v>-0.1</v>
      </c>
      <c r="AA1387" s="102" t="s">
        <v>151</v>
      </c>
      <c r="AB1387" s="112" t="s">
        <v>155</v>
      </c>
      <c r="AC1387" s="93"/>
      <c r="AD1387" s="92"/>
      <c r="AE1387" s="30" t="s">
        <v>38</v>
      </c>
      <c r="AF1387" s="93">
        <v>0</v>
      </c>
      <c r="AG1387" s="92">
        <v>0</v>
      </c>
      <c r="AH1387" s="104" t="s">
        <v>152</v>
      </c>
      <c r="AI1387" s="93">
        <v>0.56000000000000005</v>
      </c>
      <c r="AJ1387" s="93"/>
      <c r="AK1387" s="105"/>
      <c r="AL1387" s="106" t="s">
        <v>152</v>
      </c>
      <c r="AM1387" s="94"/>
      <c r="AN1387" s="94"/>
      <c r="AO1387" s="30" t="s">
        <v>33</v>
      </c>
      <c r="AP1387" s="108" t="s">
        <v>152</v>
      </c>
      <c r="AQ1387" s="380"/>
      <c r="AR1387" s="389" t="s">
        <v>40</v>
      </c>
      <c r="AS1387" s="123" t="s">
        <v>40</v>
      </c>
      <c r="AT1387" s="123" t="s">
        <v>40</v>
      </c>
      <c r="AU1387" s="123" t="s">
        <v>40</v>
      </c>
      <c r="AV1387" s="390" t="s">
        <v>40</v>
      </c>
      <c r="AW1387" s="391" t="s">
        <v>40</v>
      </c>
    </row>
    <row r="1388" spans="1:49" ht="24" x14ac:dyDescent="0.25">
      <c r="A1388" s="89" t="s">
        <v>428</v>
      </c>
      <c r="B1388" s="209" t="s">
        <v>429</v>
      </c>
      <c r="C1388" s="209" t="s">
        <v>430</v>
      </c>
      <c r="D1388" s="209" t="s">
        <v>449</v>
      </c>
      <c r="E1388" s="149" t="s">
        <v>827</v>
      </c>
      <c r="F1388" s="322">
        <v>17190</v>
      </c>
      <c r="G1388" s="150">
        <v>5212</v>
      </c>
      <c r="H1388" s="91" t="s">
        <v>146</v>
      </c>
      <c r="I1388" s="91" t="s">
        <v>147</v>
      </c>
      <c r="J1388" s="90"/>
      <c r="K1388" s="115" t="s">
        <v>302</v>
      </c>
      <c r="L1388" s="90" t="s">
        <v>755</v>
      </c>
      <c r="M1388" s="90"/>
      <c r="N1388" s="90" t="s">
        <v>434</v>
      </c>
      <c r="O1388" s="211"/>
      <c r="P1388" s="367" t="s">
        <v>435</v>
      </c>
      <c r="Q1388" s="378" t="s">
        <v>165</v>
      </c>
      <c r="R1388" s="91"/>
      <c r="S1388" s="379" t="s">
        <v>455</v>
      </c>
      <c r="T1388" s="398" t="s">
        <v>455</v>
      </c>
      <c r="U1388" s="371">
        <v>1.5</v>
      </c>
      <c r="V1388" s="372" t="s">
        <v>157</v>
      </c>
      <c r="W1388" s="373">
        <v>1.2</v>
      </c>
      <c r="X1388" s="95">
        <v>-5.54</v>
      </c>
      <c r="Y1388" s="95">
        <v>-5.44</v>
      </c>
      <c r="Z1388" s="93">
        <v>-0.1</v>
      </c>
      <c r="AA1388" s="102" t="s">
        <v>151</v>
      </c>
      <c r="AB1388" s="112" t="s">
        <v>155</v>
      </c>
      <c r="AC1388" s="93"/>
      <c r="AD1388" s="92"/>
      <c r="AE1388" s="30" t="s">
        <v>38</v>
      </c>
      <c r="AF1388" s="93">
        <v>0</v>
      </c>
      <c r="AG1388" s="92">
        <v>0</v>
      </c>
      <c r="AH1388" s="104" t="s">
        <v>152</v>
      </c>
      <c r="AI1388" s="93">
        <v>0.32</v>
      </c>
      <c r="AJ1388" s="93"/>
      <c r="AK1388" s="105"/>
      <c r="AL1388" s="106" t="s">
        <v>152</v>
      </c>
      <c r="AM1388" s="94"/>
      <c r="AN1388" s="94"/>
      <c r="AO1388" s="30" t="s">
        <v>33</v>
      </c>
      <c r="AP1388" s="108" t="s">
        <v>152</v>
      </c>
      <c r="AQ1388" s="380"/>
      <c r="AR1388" s="389" t="s">
        <v>40</v>
      </c>
      <c r="AS1388" s="123" t="s">
        <v>40</v>
      </c>
      <c r="AT1388" s="123" t="s">
        <v>40</v>
      </c>
      <c r="AU1388" s="123" t="s">
        <v>40</v>
      </c>
      <c r="AV1388" s="390" t="s">
        <v>40</v>
      </c>
      <c r="AW1388" s="391" t="s">
        <v>40</v>
      </c>
    </row>
    <row r="1389" spans="1:49" ht="24" x14ac:dyDescent="0.25">
      <c r="A1389" s="89" t="s">
        <v>428</v>
      </c>
      <c r="B1389" s="209" t="s">
        <v>429</v>
      </c>
      <c r="C1389" s="209" t="s">
        <v>430</v>
      </c>
      <c r="D1389" s="209" t="s">
        <v>449</v>
      </c>
      <c r="E1389" s="149" t="s">
        <v>827</v>
      </c>
      <c r="F1389" s="322">
        <v>17190</v>
      </c>
      <c r="G1389" s="150">
        <v>5213</v>
      </c>
      <c r="H1389" s="91" t="s">
        <v>146</v>
      </c>
      <c r="I1389" s="91" t="s">
        <v>147</v>
      </c>
      <c r="J1389" s="90"/>
      <c r="K1389" s="115" t="s">
        <v>302</v>
      </c>
      <c r="L1389" s="90" t="s">
        <v>755</v>
      </c>
      <c r="M1389" s="90"/>
      <c r="N1389" s="90" t="s">
        <v>434</v>
      </c>
      <c r="O1389" s="211"/>
      <c r="P1389" s="367" t="s">
        <v>435</v>
      </c>
      <c r="Q1389" s="378" t="s">
        <v>165</v>
      </c>
      <c r="R1389" s="91"/>
      <c r="S1389" s="379" t="s">
        <v>455</v>
      </c>
      <c r="T1389" s="398" t="s">
        <v>455</v>
      </c>
      <c r="U1389" s="371">
        <v>1.1000000000000001</v>
      </c>
      <c r="V1389" s="372" t="s">
        <v>157</v>
      </c>
      <c r="W1389" s="373">
        <v>1.2</v>
      </c>
      <c r="X1389" s="95">
        <v>-5.54</v>
      </c>
      <c r="Y1389" s="95">
        <v>-5.44</v>
      </c>
      <c r="Z1389" s="93">
        <v>-0.1</v>
      </c>
      <c r="AA1389" s="102" t="s">
        <v>151</v>
      </c>
      <c r="AB1389" s="112" t="s">
        <v>155</v>
      </c>
      <c r="AC1389" s="93"/>
      <c r="AD1389" s="92"/>
      <c r="AE1389" s="30" t="s">
        <v>38</v>
      </c>
      <c r="AF1389" s="93">
        <v>0</v>
      </c>
      <c r="AG1389" s="92">
        <v>0</v>
      </c>
      <c r="AH1389" s="104" t="s">
        <v>152</v>
      </c>
      <c r="AI1389" s="93">
        <v>0.2</v>
      </c>
      <c r="AJ1389" s="93"/>
      <c r="AK1389" s="105"/>
      <c r="AL1389" s="106" t="s">
        <v>152</v>
      </c>
      <c r="AM1389" s="94"/>
      <c r="AN1389" s="94"/>
      <c r="AO1389" s="30" t="s">
        <v>33</v>
      </c>
      <c r="AP1389" s="108" t="s">
        <v>152</v>
      </c>
      <c r="AQ1389" s="380"/>
      <c r="AR1389" s="389" t="s">
        <v>40</v>
      </c>
      <c r="AS1389" s="123" t="s">
        <v>40</v>
      </c>
      <c r="AT1389" s="123" t="s">
        <v>40</v>
      </c>
      <c r="AU1389" s="123" t="s">
        <v>40</v>
      </c>
      <c r="AV1389" s="390" t="s">
        <v>40</v>
      </c>
      <c r="AW1389" s="391" t="s">
        <v>40</v>
      </c>
    </row>
    <row r="1390" spans="1:49" ht="24" x14ac:dyDescent="0.25">
      <c r="A1390" s="89" t="s">
        <v>428</v>
      </c>
      <c r="B1390" s="209" t="s">
        <v>429</v>
      </c>
      <c r="C1390" s="209" t="s">
        <v>430</v>
      </c>
      <c r="D1390" s="209" t="s">
        <v>449</v>
      </c>
      <c r="E1390" s="149" t="s">
        <v>827</v>
      </c>
      <c r="F1390" s="322">
        <v>17190</v>
      </c>
      <c r="G1390" s="150">
        <v>5214</v>
      </c>
      <c r="H1390" s="91" t="s">
        <v>146</v>
      </c>
      <c r="I1390" s="91" t="s">
        <v>147</v>
      </c>
      <c r="J1390" s="90"/>
      <c r="K1390" s="115" t="s">
        <v>302</v>
      </c>
      <c r="L1390" s="90" t="s">
        <v>755</v>
      </c>
      <c r="M1390" s="90"/>
      <c r="N1390" s="90" t="s">
        <v>434</v>
      </c>
      <c r="O1390" s="211"/>
      <c r="P1390" s="367" t="s">
        <v>435</v>
      </c>
      <c r="Q1390" s="378" t="s">
        <v>165</v>
      </c>
      <c r="R1390" s="91"/>
      <c r="S1390" s="379" t="s">
        <v>455</v>
      </c>
      <c r="T1390" s="398" t="s">
        <v>455</v>
      </c>
      <c r="U1390" s="371">
        <v>1.5</v>
      </c>
      <c r="V1390" s="372" t="s">
        <v>157</v>
      </c>
      <c r="W1390" s="373">
        <v>1.2</v>
      </c>
      <c r="X1390" s="95">
        <v>-5.54</v>
      </c>
      <c r="Y1390" s="95">
        <v>-5.44</v>
      </c>
      <c r="Z1390" s="93">
        <v>-0.1</v>
      </c>
      <c r="AA1390" s="102" t="s">
        <v>151</v>
      </c>
      <c r="AB1390" s="112" t="s">
        <v>155</v>
      </c>
      <c r="AC1390" s="93"/>
      <c r="AD1390" s="92"/>
      <c r="AE1390" s="30" t="s">
        <v>38</v>
      </c>
      <c r="AF1390" s="93">
        <v>0</v>
      </c>
      <c r="AG1390" s="92">
        <v>0</v>
      </c>
      <c r="AH1390" s="104" t="s">
        <v>152</v>
      </c>
      <c r="AI1390" s="93">
        <v>0.32</v>
      </c>
      <c r="AJ1390" s="93"/>
      <c r="AK1390" s="105"/>
      <c r="AL1390" s="106" t="s">
        <v>152</v>
      </c>
      <c r="AM1390" s="94"/>
      <c r="AN1390" s="94"/>
      <c r="AO1390" s="30" t="s">
        <v>33</v>
      </c>
      <c r="AP1390" s="108" t="s">
        <v>152</v>
      </c>
      <c r="AQ1390" s="380"/>
      <c r="AR1390" s="389" t="s">
        <v>40</v>
      </c>
      <c r="AS1390" s="123" t="s">
        <v>40</v>
      </c>
      <c r="AT1390" s="123" t="s">
        <v>40</v>
      </c>
      <c r="AU1390" s="123" t="s">
        <v>40</v>
      </c>
      <c r="AV1390" s="390" t="s">
        <v>40</v>
      </c>
      <c r="AW1390" s="391" t="s">
        <v>40</v>
      </c>
    </row>
    <row r="1391" spans="1:49" ht="24" x14ac:dyDescent="0.25">
      <c r="A1391" s="89" t="s">
        <v>428</v>
      </c>
      <c r="B1391" s="209" t="s">
        <v>429</v>
      </c>
      <c r="C1391" s="209" t="s">
        <v>430</v>
      </c>
      <c r="D1391" s="209" t="s">
        <v>449</v>
      </c>
      <c r="E1391" s="149" t="s">
        <v>827</v>
      </c>
      <c r="F1391" s="322">
        <v>17190</v>
      </c>
      <c r="G1391" s="150">
        <v>5215</v>
      </c>
      <c r="H1391" s="91" t="s">
        <v>146</v>
      </c>
      <c r="I1391" s="91" t="s">
        <v>147</v>
      </c>
      <c r="J1391" s="90"/>
      <c r="K1391" s="115" t="s">
        <v>302</v>
      </c>
      <c r="L1391" s="90" t="s">
        <v>755</v>
      </c>
      <c r="M1391" s="90"/>
      <c r="N1391" s="90" t="s">
        <v>434</v>
      </c>
      <c r="O1391" s="211"/>
      <c r="P1391" s="367" t="s">
        <v>435</v>
      </c>
      <c r="Q1391" s="378" t="s">
        <v>165</v>
      </c>
      <c r="R1391" s="91"/>
      <c r="S1391" s="379" t="s">
        <v>455</v>
      </c>
      <c r="T1391" s="398" t="s">
        <v>455</v>
      </c>
      <c r="U1391" s="371">
        <v>1.9</v>
      </c>
      <c r="V1391" s="372" t="s">
        <v>157</v>
      </c>
      <c r="W1391" s="373">
        <v>1.2</v>
      </c>
      <c r="X1391" s="95">
        <v>-5.54</v>
      </c>
      <c r="Y1391" s="95">
        <v>-5.44</v>
      </c>
      <c r="Z1391" s="93">
        <v>-0.1</v>
      </c>
      <c r="AA1391" s="102" t="s">
        <v>151</v>
      </c>
      <c r="AB1391" s="112" t="s">
        <v>155</v>
      </c>
      <c r="AC1391" s="93"/>
      <c r="AD1391" s="92"/>
      <c r="AE1391" s="30" t="s">
        <v>38</v>
      </c>
      <c r="AF1391" s="93">
        <v>0</v>
      </c>
      <c r="AG1391" s="92">
        <v>0</v>
      </c>
      <c r="AH1391" s="104" t="s">
        <v>152</v>
      </c>
      <c r="AI1391" s="93">
        <v>0.43</v>
      </c>
      <c r="AJ1391" s="93"/>
      <c r="AK1391" s="105"/>
      <c r="AL1391" s="106" t="s">
        <v>152</v>
      </c>
      <c r="AM1391" s="94"/>
      <c r="AN1391" s="94"/>
      <c r="AO1391" s="30" t="s">
        <v>33</v>
      </c>
      <c r="AP1391" s="108" t="s">
        <v>152</v>
      </c>
      <c r="AQ1391" s="380"/>
      <c r="AR1391" s="389" t="s">
        <v>40</v>
      </c>
      <c r="AS1391" s="123" t="s">
        <v>40</v>
      </c>
      <c r="AT1391" s="123" t="s">
        <v>40</v>
      </c>
      <c r="AU1391" s="123" t="s">
        <v>40</v>
      </c>
      <c r="AV1391" s="390" t="s">
        <v>40</v>
      </c>
      <c r="AW1391" s="391" t="s">
        <v>40</v>
      </c>
    </row>
    <row r="1392" spans="1:49" ht="72" x14ac:dyDescent="0.25">
      <c r="A1392" s="89" t="s">
        <v>428</v>
      </c>
      <c r="B1392" s="209" t="s">
        <v>429</v>
      </c>
      <c r="C1392" s="209" t="s">
        <v>430</v>
      </c>
      <c r="D1392" s="209" t="s">
        <v>449</v>
      </c>
      <c r="E1392" s="149" t="s">
        <v>828</v>
      </c>
      <c r="F1392" s="322">
        <v>17190</v>
      </c>
      <c r="G1392" s="150">
        <v>5209</v>
      </c>
      <c r="H1392" s="91" t="s">
        <v>146</v>
      </c>
      <c r="I1392" s="91" t="s">
        <v>147</v>
      </c>
      <c r="J1392" s="90"/>
      <c r="K1392" s="115" t="s">
        <v>302</v>
      </c>
      <c r="L1392" s="90" t="s">
        <v>829</v>
      </c>
      <c r="M1392" s="90"/>
      <c r="N1392" s="90"/>
      <c r="O1392" s="211" t="s">
        <v>824</v>
      </c>
      <c r="P1392" s="398" t="s">
        <v>830</v>
      </c>
      <c r="Q1392" s="378" t="s">
        <v>165</v>
      </c>
      <c r="R1392" s="91" t="s">
        <v>436</v>
      </c>
      <c r="S1392" s="379" t="s">
        <v>831</v>
      </c>
      <c r="T1392" s="379" t="s">
        <v>74</v>
      </c>
      <c r="U1392" s="371">
        <v>0</v>
      </c>
      <c r="V1392" s="372" t="s">
        <v>157</v>
      </c>
      <c r="W1392" s="373">
        <v>0.35</v>
      </c>
      <c r="X1392" s="95">
        <v>-5.21</v>
      </c>
      <c r="Y1392" s="95">
        <v>-5.44</v>
      </c>
      <c r="Z1392" s="93">
        <v>0.23</v>
      </c>
      <c r="AA1392" s="113" t="s">
        <v>158</v>
      </c>
      <c r="AB1392" s="112" t="s">
        <v>155</v>
      </c>
      <c r="AC1392" s="93">
        <v>0</v>
      </c>
      <c r="AD1392" s="92">
        <v>0</v>
      </c>
      <c r="AE1392" s="104" t="s">
        <v>152</v>
      </c>
      <c r="AF1392" s="93"/>
      <c r="AG1392" s="92"/>
      <c r="AH1392" s="30" t="s">
        <v>38</v>
      </c>
      <c r="AI1392" s="93">
        <v>0</v>
      </c>
      <c r="AJ1392" s="93"/>
      <c r="AK1392" s="105"/>
      <c r="AL1392" s="106" t="s">
        <v>152</v>
      </c>
      <c r="AM1392" s="94"/>
      <c r="AN1392" s="94"/>
      <c r="AO1392" s="30" t="s">
        <v>33</v>
      </c>
      <c r="AP1392" s="108" t="s">
        <v>152</v>
      </c>
      <c r="AQ1392" s="380"/>
      <c r="AR1392" s="389" t="s">
        <v>40</v>
      </c>
      <c r="AS1392" s="123" t="s">
        <v>40</v>
      </c>
      <c r="AT1392" s="123" t="s">
        <v>40</v>
      </c>
      <c r="AU1392" s="123" t="s">
        <v>40</v>
      </c>
      <c r="AV1392" s="390" t="s">
        <v>40</v>
      </c>
      <c r="AW1392" s="391" t="s">
        <v>40</v>
      </c>
    </row>
    <row r="1393" spans="1:49" ht="24" x14ac:dyDescent="0.25">
      <c r="A1393" s="89" t="s">
        <v>428</v>
      </c>
      <c r="B1393" s="209" t="s">
        <v>429</v>
      </c>
      <c r="C1393" s="209" t="s">
        <v>430</v>
      </c>
      <c r="D1393" s="209" t="s">
        <v>449</v>
      </c>
      <c r="E1393" s="149" t="s">
        <v>832</v>
      </c>
      <c r="F1393" s="322">
        <v>17190</v>
      </c>
      <c r="G1393" s="150">
        <v>5208</v>
      </c>
      <c r="H1393" s="91" t="s">
        <v>146</v>
      </c>
      <c r="I1393" s="91" t="s">
        <v>147</v>
      </c>
      <c r="J1393" s="90"/>
      <c r="K1393" s="115" t="s">
        <v>302</v>
      </c>
      <c r="L1393" s="90" t="s">
        <v>557</v>
      </c>
      <c r="M1393" s="90"/>
      <c r="N1393" s="90" t="s">
        <v>434</v>
      </c>
      <c r="O1393" s="211"/>
      <c r="P1393" s="367" t="s">
        <v>454</v>
      </c>
      <c r="Q1393" s="378" t="s">
        <v>165</v>
      </c>
      <c r="R1393" s="91" t="s">
        <v>436</v>
      </c>
      <c r="S1393" s="379" t="s">
        <v>455</v>
      </c>
      <c r="T1393" s="398" t="s">
        <v>455</v>
      </c>
      <c r="U1393" s="371">
        <v>2.2000000000000002</v>
      </c>
      <c r="V1393" s="372" t="s">
        <v>157</v>
      </c>
      <c r="W1393" s="373">
        <v>1.2</v>
      </c>
      <c r="X1393" s="95">
        <v>-5.41</v>
      </c>
      <c r="Y1393" s="95">
        <v>-5.44</v>
      </c>
      <c r="Z1393" s="93">
        <v>0.03</v>
      </c>
      <c r="AA1393" s="102" t="s">
        <v>151</v>
      </c>
      <c r="AB1393" s="112" t="s">
        <v>155</v>
      </c>
      <c r="AC1393" s="93"/>
      <c r="AD1393" s="92"/>
      <c r="AE1393" s="30" t="s">
        <v>38</v>
      </c>
      <c r="AF1393" s="93">
        <v>0</v>
      </c>
      <c r="AG1393" s="92">
        <v>0</v>
      </c>
      <c r="AH1393" s="104" t="s">
        <v>152</v>
      </c>
      <c r="AI1393" s="93">
        <v>0.18</v>
      </c>
      <c r="AJ1393" s="93"/>
      <c r="AK1393" s="105"/>
      <c r="AL1393" s="106" t="s">
        <v>152</v>
      </c>
      <c r="AM1393" s="94"/>
      <c r="AN1393" s="94"/>
      <c r="AO1393" s="30" t="s">
        <v>33</v>
      </c>
      <c r="AP1393" s="108" t="s">
        <v>152</v>
      </c>
      <c r="AQ1393" s="380"/>
      <c r="AR1393" s="389" t="s">
        <v>40</v>
      </c>
      <c r="AS1393" s="123" t="s">
        <v>40</v>
      </c>
      <c r="AT1393" s="123" t="s">
        <v>40</v>
      </c>
      <c r="AU1393" s="123" t="s">
        <v>40</v>
      </c>
      <c r="AV1393" s="390" t="s">
        <v>40</v>
      </c>
      <c r="AW1393" s="391" t="s">
        <v>40</v>
      </c>
    </row>
    <row r="1394" spans="1:49" ht="24" x14ac:dyDescent="0.25">
      <c r="A1394" s="89" t="s">
        <v>428</v>
      </c>
      <c r="B1394" s="209" t="s">
        <v>429</v>
      </c>
      <c r="C1394" s="209" t="s">
        <v>430</v>
      </c>
      <c r="D1394" s="209" t="s">
        <v>449</v>
      </c>
      <c r="E1394" s="149" t="s">
        <v>832</v>
      </c>
      <c r="F1394" s="322">
        <v>17190</v>
      </c>
      <c r="G1394" s="150">
        <v>5210</v>
      </c>
      <c r="H1394" s="91" t="s">
        <v>146</v>
      </c>
      <c r="I1394" s="91" t="s">
        <v>147</v>
      </c>
      <c r="J1394" s="90"/>
      <c r="K1394" s="115" t="s">
        <v>302</v>
      </c>
      <c r="L1394" s="90" t="s">
        <v>557</v>
      </c>
      <c r="M1394" s="90"/>
      <c r="N1394" s="90" t="s">
        <v>434</v>
      </c>
      <c r="O1394" s="211"/>
      <c r="P1394" s="367" t="s">
        <v>454</v>
      </c>
      <c r="Q1394" s="378" t="s">
        <v>165</v>
      </c>
      <c r="R1394" s="91" t="s">
        <v>436</v>
      </c>
      <c r="S1394" s="379" t="s">
        <v>455</v>
      </c>
      <c r="T1394" s="398" t="s">
        <v>455</v>
      </c>
      <c r="U1394" s="371">
        <v>1.8</v>
      </c>
      <c r="V1394" s="372" t="s">
        <v>157</v>
      </c>
      <c r="W1394" s="373">
        <v>1.2</v>
      </c>
      <c r="X1394" s="95">
        <v>-5.41</v>
      </c>
      <c r="Y1394" s="95">
        <v>-5.44</v>
      </c>
      <c r="Z1394" s="93">
        <v>0.03</v>
      </c>
      <c r="AA1394" s="102" t="s">
        <v>151</v>
      </c>
      <c r="AB1394" s="112" t="s">
        <v>155</v>
      </c>
      <c r="AC1394" s="93"/>
      <c r="AD1394" s="92"/>
      <c r="AE1394" s="30" t="s">
        <v>38</v>
      </c>
      <c r="AF1394" s="93">
        <v>0</v>
      </c>
      <c r="AG1394" s="92">
        <v>0</v>
      </c>
      <c r="AH1394" s="104" t="s">
        <v>152</v>
      </c>
      <c r="AI1394" s="93">
        <v>0.12</v>
      </c>
      <c r="AJ1394" s="93"/>
      <c r="AK1394" s="105"/>
      <c r="AL1394" s="106" t="s">
        <v>152</v>
      </c>
      <c r="AM1394" s="94"/>
      <c r="AN1394" s="94"/>
      <c r="AO1394" s="30" t="s">
        <v>33</v>
      </c>
      <c r="AP1394" s="108" t="s">
        <v>152</v>
      </c>
      <c r="AQ1394" s="380"/>
      <c r="AR1394" s="389" t="s">
        <v>40</v>
      </c>
      <c r="AS1394" s="123" t="s">
        <v>40</v>
      </c>
      <c r="AT1394" s="123" t="s">
        <v>40</v>
      </c>
      <c r="AU1394" s="123" t="s">
        <v>40</v>
      </c>
      <c r="AV1394" s="390" t="s">
        <v>40</v>
      </c>
      <c r="AW1394" s="391" t="s">
        <v>40</v>
      </c>
    </row>
    <row r="1395" spans="1:49" ht="24" x14ac:dyDescent="0.25">
      <c r="A1395" s="89" t="s">
        <v>428</v>
      </c>
      <c r="B1395" s="209" t="s">
        <v>429</v>
      </c>
      <c r="C1395" s="209" t="s">
        <v>430</v>
      </c>
      <c r="D1395" s="209" t="s">
        <v>449</v>
      </c>
      <c r="E1395" s="149" t="s">
        <v>833</v>
      </c>
      <c r="F1395" s="322">
        <v>17190</v>
      </c>
      <c r="G1395" s="150">
        <v>5200</v>
      </c>
      <c r="H1395" s="91" t="s">
        <v>146</v>
      </c>
      <c r="I1395" s="91" t="s">
        <v>147</v>
      </c>
      <c r="J1395" s="90"/>
      <c r="K1395" s="115" t="s">
        <v>302</v>
      </c>
      <c r="L1395" s="90"/>
      <c r="M1395" s="90"/>
      <c r="N1395" s="90" t="s">
        <v>434</v>
      </c>
      <c r="O1395" s="211"/>
      <c r="P1395" s="367" t="s">
        <v>435</v>
      </c>
      <c r="Q1395" s="378" t="s">
        <v>165</v>
      </c>
      <c r="R1395" s="91" t="s">
        <v>436</v>
      </c>
      <c r="S1395" s="379" t="s">
        <v>455</v>
      </c>
      <c r="T1395" s="398" t="s">
        <v>455</v>
      </c>
      <c r="U1395" s="371">
        <v>3.8</v>
      </c>
      <c r="V1395" s="372" t="s">
        <v>157</v>
      </c>
      <c r="W1395" s="373">
        <v>1.2</v>
      </c>
      <c r="X1395" s="95">
        <v>-5.4</v>
      </c>
      <c r="Y1395" s="95">
        <v>-5.44</v>
      </c>
      <c r="Z1395" s="93">
        <v>0.04</v>
      </c>
      <c r="AA1395" s="102" t="s">
        <v>151</v>
      </c>
      <c r="AB1395" s="103" t="s">
        <v>151</v>
      </c>
      <c r="AC1395" s="93"/>
      <c r="AD1395" s="92"/>
      <c r="AE1395" s="30" t="s">
        <v>38</v>
      </c>
      <c r="AF1395" s="93">
        <v>0</v>
      </c>
      <c r="AG1395" s="92">
        <v>0</v>
      </c>
      <c r="AH1395" s="104" t="s">
        <v>152</v>
      </c>
      <c r="AI1395" s="93">
        <v>1.58</v>
      </c>
      <c r="AJ1395" s="93">
        <v>3.13</v>
      </c>
      <c r="AK1395" s="105"/>
      <c r="AL1395" s="106" t="s">
        <v>152</v>
      </c>
      <c r="AM1395" s="94">
        <v>31.6</v>
      </c>
      <c r="AN1395" s="94">
        <v>62.599999999999994</v>
      </c>
      <c r="AO1395" s="107" t="s">
        <v>152</v>
      </c>
      <c r="AP1395" s="108" t="s">
        <v>152</v>
      </c>
      <c r="AQ1395" s="380"/>
      <c r="AR1395" s="389" t="s">
        <v>40</v>
      </c>
      <c r="AS1395" s="123" t="s">
        <v>40</v>
      </c>
      <c r="AT1395" s="123" t="s">
        <v>40</v>
      </c>
      <c r="AU1395" s="123" t="s">
        <v>40</v>
      </c>
      <c r="AV1395" s="390" t="s">
        <v>40</v>
      </c>
      <c r="AW1395" s="391" t="s">
        <v>40</v>
      </c>
    </row>
    <row r="1396" spans="1:49" x14ac:dyDescent="0.25">
      <c r="A1396" s="89" t="s">
        <v>428</v>
      </c>
      <c r="B1396" s="209" t="s">
        <v>429</v>
      </c>
      <c r="C1396" s="209" t="s">
        <v>430</v>
      </c>
      <c r="D1396" s="209" t="s">
        <v>449</v>
      </c>
      <c r="E1396" s="149" t="s">
        <v>834</v>
      </c>
      <c r="F1396" s="91">
        <v>17191</v>
      </c>
      <c r="G1396" s="150">
        <v>5201</v>
      </c>
      <c r="H1396" s="91" t="s">
        <v>146</v>
      </c>
      <c r="I1396" s="91" t="s">
        <v>147</v>
      </c>
      <c r="J1396" s="90"/>
      <c r="K1396" s="115" t="s">
        <v>302</v>
      </c>
      <c r="L1396" s="90" t="s">
        <v>760</v>
      </c>
      <c r="M1396" s="90"/>
      <c r="N1396" s="90" t="s">
        <v>835</v>
      </c>
      <c r="O1396" s="211" t="s">
        <v>824</v>
      </c>
      <c r="P1396" s="367" t="s">
        <v>325</v>
      </c>
      <c r="Q1396" s="378"/>
      <c r="R1396" s="91"/>
      <c r="S1396" s="379"/>
      <c r="T1396" s="367" t="s">
        <v>325</v>
      </c>
      <c r="U1396" s="371">
        <v>0</v>
      </c>
      <c r="V1396" s="372" t="s">
        <v>157</v>
      </c>
      <c r="W1396" s="373">
        <v>0.25</v>
      </c>
      <c r="X1396" s="95">
        <v>-5.25</v>
      </c>
      <c r="Y1396" s="95">
        <v>-5.44</v>
      </c>
      <c r="Z1396" s="93">
        <v>0.19</v>
      </c>
      <c r="AA1396" s="102" t="s">
        <v>151</v>
      </c>
      <c r="AB1396" s="103" t="s">
        <v>151</v>
      </c>
      <c r="AC1396" s="93">
        <v>0</v>
      </c>
      <c r="AD1396" s="92">
        <v>0</v>
      </c>
      <c r="AE1396" s="104" t="s">
        <v>152</v>
      </c>
      <c r="AF1396" s="93"/>
      <c r="AG1396" s="92"/>
      <c r="AH1396" s="30" t="s">
        <v>38</v>
      </c>
      <c r="AI1396" s="93">
        <v>0</v>
      </c>
      <c r="AJ1396" s="93">
        <v>0.11</v>
      </c>
      <c r="AK1396" s="105"/>
      <c r="AL1396" s="106" t="s">
        <v>152</v>
      </c>
      <c r="AM1396" s="94">
        <v>0</v>
      </c>
      <c r="AN1396" s="94">
        <v>5.39</v>
      </c>
      <c r="AO1396" s="107" t="s">
        <v>152</v>
      </c>
      <c r="AP1396" s="108" t="s">
        <v>152</v>
      </c>
      <c r="AQ1396" s="380"/>
      <c r="AR1396" s="100" t="s">
        <v>325</v>
      </c>
      <c r="AS1396" s="95" t="s">
        <v>325</v>
      </c>
      <c r="AT1396" s="95" t="s">
        <v>325</v>
      </c>
      <c r="AU1396" s="95" t="s">
        <v>325</v>
      </c>
      <c r="AV1396" s="381" t="s">
        <v>325</v>
      </c>
      <c r="AW1396" s="382" t="s">
        <v>325</v>
      </c>
    </row>
    <row r="1397" spans="1:49" x14ac:dyDescent="0.25">
      <c r="A1397" s="89" t="s">
        <v>428</v>
      </c>
      <c r="B1397" s="209" t="s">
        <v>429</v>
      </c>
      <c r="C1397" s="209" t="s">
        <v>430</v>
      </c>
      <c r="D1397" s="209" t="s">
        <v>449</v>
      </c>
      <c r="E1397" s="149" t="s">
        <v>834</v>
      </c>
      <c r="F1397" s="91">
        <v>17191</v>
      </c>
      <c r="G1397" s="150">
        <v>5202</v>
      </c>
      <c r="H1397" s="91" t="s">
        <v>146</v>
      </c>
      <c r="I1397" s="91" t="s">
        <v>147</v>
      </c>
      <c r="J1397" s="90"/>
      <c r="K1397" s="115" t="s">
        <v>302</v>
      </c>
      <c r="L1397" s="90" t="s">
        <v>760</v>
      </c>
      <c r="M1397" s="90"/>
      <c r="N1397" s="90" t="s">
        <v>835</v>
      </c>
      <c r="O1397" s="211" t="s">
        <v>824</v>
      </c>
      <c r="P1397" s="367" t="s">
        <v>325</v>
      </c>
      <c r="Q1397" s="378"/>
      <c r="R1397" s="91"/>
      <c r="S1397" s="379"/>
      <c r="T1397" s="367" t="s">
        <v>325</v>
      </c>
      <c r="U1397" s="371">
        <v>0</v>
      </c>
      <c r="V1397" s="372" t="s">
        <v>157</v>
      </c>
      <c r="W1397" s="373">
        <v>0.25</v>
      </c>
      <c r="X1397" s="95">
        <v>-5.25</v>
      </c>
      <c r="Y1397" s="95">
        <v>-5.44</v>
      </c>
      <c r="Z1397" s="93">
        <v>0.19</v>
      </c>
      <c r="AA1397" s="102" t="s">
        <v>151</v>
      </c>
      <c r="AB1397" s="103" t="s">
        <v>151</v>
      </c>
      <c r="AC1397" s="93">
        <v>0</v>
      </c>
      <c r="AD1397" s="92">
        <v>0</v>
      </c>
      <c r="AE1397" s="104" t="s">
        <v>152</v>
      </c>
      <c r="AF1397" s="93"/>
      <c r="AG1397" s="92"/>
      <c r="AH1397" s="30" t="s">
        <v>38</v>
      </c>
      <c r="AI1397" s="93">
        <v>0</v>
      </c>
      <c r="AJ1397" s="93">
        <v>0.1</v>
      </c>
      <c r="AK1397" s="105"/>
      <c r="AL1397" s="106" t="s">
        <v>152</v>
      </c>
      <c r="AM1397" s="94">
        <v>0</v>
      </c>
      <c r="AN1397" s="94">
        <v>2.6</v>
      </c>
      <c r="AO1397" s="107" t="s">
        <v>152</v>
      </c>
      <c r="AP1397" s="108" t="s">
        <v>152</v>
      </c>
      <c r="AQ1397" s="380"/>
      <c r="AR1397" s="100" t="s">
        <v>325</v>
      </c>
      <c r="AS1397" s="95" t="s">
        <v>325</v>
      </c>
      <c r="AT1397" s="95" t="s">
        <v>325</v>
      </c>
      <c r="AU1397" s="95" t="s">
        <v>325</v>
      </c>
      <c r="AV1397" s="381" t="s">
        <v>325</v>
      </c>
      <c r="AW1397" s="382" t="s">
        <v>325</v>
      </c>
    </row>
    <row r="1398" spans="1:49" ht="36" x14ac:dyDescent="0.25">
      <c r="A1398" s="116" t="s">
        <v>428</v>
      </c>
      <c r="B1398" s="209" t="s">
        <v>429</v>
      </c>
      <c r="C1398" s="209" t="s">
        <v>430</v>
      </c>
      <c r="D1398" s="209" t="s">
        <v>449</v>
      </c>
      <c r="E1398" s="149" t="s">
        <v>836</v>
      </c>
      <c r="F1398" s="91">
        <v>17193</v>
      </c>
      <c r="G1398" s="150">
        <v>288</v>
      </c>
      <c r="H1398" s="384" t="s">
        <v>146</v>
      </c>
      <c r="I1398" s="91" t="s">
        <v>147</v>
      </c>
      <c r="J1398" s="90"/>
      <c r="K1398" s="90"/>
      <c r="L1398" s="90"/>
      <c r="M1398" s="90"/>
      <c r="N1398" s="90" t="s">
        <v>434</v>
      </c>
      <c r="O1398" s="149" t="s">
        <v>573</v>
      </c>
      <c r="P1398" s="398" t="s">
        <v>435</v>
      </c>
      <c r="Q1398" s="378" t="s">
        <v>165</v>
      </c>
      <c r="R1398" s="91" t="s">
        <v>436</v>
      </c>
      <c r="S1398" s="379"/>
      <c r="T1398" s="398" t="s">
        <v>76</v>
      </c>
      <c r="U1398" s="371">
        <v>5.9</v>
      </c>
      <c r="V1398" s="372" t="s">
        <v>157</v>
      </c>
      <c r="W1398" s="373">
        <v>1.2</v>
      </c>
      <c r="X1398" s="95">
        <v>-5.67</v>
      </c>
      <c r="Y1398" s="95">
        <v>-5.69</v>
      </c>
      <c r="Z1398" s="93">
        <v>0.02</v>
      </c>
      <c r="AA1398" s="102" t="s">
        <v>151</v>
      </c>
      <c r="AB1398" s="103" t="s">
        <v>151</v>
      </c>
      <c r="AC1398" s="93"/>
      <c r="AD1398" s="92"/>
      <c r="AE1398" s="30" t="s">
        <v>38</v>
      </c>
      <c r="AF1398" s="93">
        <v>0</v>
      </c>
      <c r="AG1398" s="92">
        <v>0</v>
      </c>
      <c r="AH1398" s="104" t="s">
        <v>152</v>
      </c>
      <c r="AI1398" s="93">
        <v>1.1000000000000001</v>
      </c>
      <c r="AJ1398" s="93">
        <v>5.59</v>
      </c>
      <c r="AK1398" s="105"/>
      <c r="AL1398" s="106" t="s">
        <v>152</v>
      </c>
      <c r="AM1398" s="94">
        <v>48.400000000000006</v>
      </c>
      <c r="AN1398" s="94">
        <v>245.95999999999998</v>
      </c>
      <c r="AO1398" s="107" t="s">
        <v>152</v>
      </c>
      <c r="AP1398" s="108" t="s">
        <v>152</v>
      </c>
      <c r="AQ1398" s="380"/>
      <c r="AR1398" s="100" t="s">
        <v>38</v>
      </c>
      <c r="AS1398" s="95" t="s">
        <v>38</v>
      </c>
      <c r="AT1398" s="95" t="s">
        <v>38</v>
      </c>
      <c r="AU1398" s="95" t="s">
        <v>38</v>
      </c>
      <c r="AV1398" s="381" t="s">
        <v>38</v>
      </c>
      <c r="AW1398" s="382" t="s">
        <v>38</v>
      </c>
    </row>
    <row r="1399" spans="1:49" ht="24" x14ac:dyDescent="0.25">
      <c r="A1399" s="89" t="s">
        <v>428</v>
      </c>
      <c r="B1399" s="209" t="s">
        <v>429</v>
      </c>
      <c r="C1399" s="209" t="s">
        <v>430</v>
      </c>
      <c r="D1399" s="209" t="s">
        <v>449</v>
      </c>
      <c r="E1399" s="149" t="s">
        <v>836</v>
      </c>
      <c r="F1399" s="97">
        <v>17192</v>
      </c>
      <c r="G1399" s="150">
        <v>5218</v>
      </c>
      <c r="H1399" s="384" t="s">
        <v>146</v>
      </c>
      <c r="I1399" s="91" t="s">
        <v>147</v>
      </c>
      <c r="J1399" s="90"/>
      <c r="K1399" s="115" t="s">
        <v>302</v>
      </c>
      <c r="L1399" s="90" t="s">
        <v>557</v>
      </c>
      <c r="M1399" s="90"/>
      <c r="N1399" s="90"/>
      <c r="O1399" s="211"/>
      <c r="P1399" s="367" t="s">
        <v>454</v>
      </c>
      <c r="Q1399" s="378" t="s">
        <v>165</v>
      </c>
      <c r="R1399" s="91" t="s">
        <v>436</v>
      </c>
      <c r="S1399" s="379" t="s">
        <v>455</v>
      </c>
      <c r="T1399" s="398" t="s">
        <v>455</v>
      </c>
      <c r="U1399" s="371">
        <v>1.4</v>
      </c>
      <c r="V1399" s="372" t="s">
        <v>157</v>
      </c>
      <c r="W1399" s="373">
        <v>1.2</v>
      </c>
      <c r="X1399" s="95">
        <v>-5.37</v>
      </c>
      <c r="Y1399" s="95">
        <v>-5.5</v>
      </c>
      <c r="Z1399" s="93">
        <v>0.13</v>
      </c>
      <c r="AA1399" s="102" t="s">
        <v>151</v>
      </c>
      <c r="AB1399" s="112" t="s">
        <v>155</v>
      </c>
      <c r="AC1399" s="93"/>
      <c r="AD1399" s="92"/>
      <c r="AE1399" s="30" t="s">
        <v>38</v>
      </c>
      <c r="AF1399" s="93">
        <v>0</v>
      </c>
      <c r="AG1399" s="92">
        <v>0</v>
      </c>
      <c r="AH1399" s="104" t="s">
        <v>152</v>
      </c>
      <c r="AI1399" s="93">
        <v>0.28000000000000003</v>
      </c>
      <c r="AJ1399" s="93"/>
      <c r="AK1399" s="105"/>
      <c r="AL1399" s="106" t="s">
        <v>152</v>
      </c>
      <c r="AM1399" s="94"/>
      <c r="AN1399" s="94"/>
      <c r="AO1399" s="30" t="s">
        <v>33</v>
      </c>
      <c r="AP1399" s="108" t="s">
        <v>152</v>
      </c>
      <c r="AQ1399" s="380"/>
      <c r="AR1399" s="389" t="s">
        <v>40</v>
      </c>
      <c r="AS1399" s="123" t="s">
        <v>40</v>
      </c>
      <c r="AT1399" s="123" t="s">
        <v>40</v>
      </c>
      <c r="AU1399" s="123" t="s">
        <v>40</v>
      </c>
      <c r="AV1399" s="390" t="s">
        <v>40</v>
      </c>
      <c r="AW1399" s="391" t="s">
        <v>40</v>
      </c>
    </row>
    <row r="1400" spans="1:49" ht="24" x14ac:dyDescent="0.25">
      <c r="A1400" s="89" t="s">
        <v>428</v>
      </c>
      <c r="B1400" s="209" t="s">
        <v>429</v>
      </c>
      <c r="C1400" s="209" t="s">
        <v>430</v>
      </c>
      <c r="D1400" s="209" t="s">
        <v>449</v>
      </c>
      <c r="E1400" s="149" t="s">
        <v>836</v>
      </c>
      <c r="F1400" s="97">
        <v>17192</v>
      </c>
      <c r="G1400" s="150">
        <v>5219</v>
      </c>
      <c r="H1400" s="384" t="s">
        <v>146</v>
      </c>
      <c r="I1400" s="91" t="s">
        <v>147</v>
      </c>
      <c r="J1400" s="90"/>
      <c r="K1400" s="115" t="s">
        <v>302</v>
      </c>
      <c r="L1400" s="90" t="s">
        <v>557</v>
      </c>
      <c r="M1400" s="90"/>
      <c r="N1400" s="90"/>
      <c r="O1400" s="211"/>
      <c r="P1400" s="367" t="s">
        <v>454</v>
      </c>
      <c r="Q1400" s="378" t="s">
        <v>165</v>
      </c>
      <c r="R1400" s="91" t="s">
        <v>436</v>
      </c>
      <c r="S1400" s="379" t="s">
        <v>455</v>
      </c>
      <c r="T1400" s="398" t="s">
        <v>455</v>
      </c>
      <c r="U1400" s="371">
        <v>1.3</v>
      </c>
      <c r="V1400" s="372" t="s">
        <v>157</v>
      </c>
      <c r="W1400" s="373">
        <v>1.2</v>
      </c>
      <c r="X1400" s="95">
        <v>-5.37</v>
      </c>
      <c r="Y1400" s="95">
        <v>-5.5</v>
      </c>
      <c r="Z1400" s="93">
        <v>0.13</v>
      </c>
      <c r="AA1400" s="102" t="s">
        <v>151</v>
      </c>
      <c r="AB1400" s="112" t="s">
        <v>155</v>
      </c>
      <c r="AC1400" s="93"/>
      <c r="AD1400" s="92"/>
      <c r="AE1400" s="30" t="s">
        <v>38</v>
      </c>
      <c r="AF1400" s="93">
        <v>0</v>
      </c>
      <c r="AG1400" s="92">
        <v>0</v>
      </c>
      <c r="AH1400" s="104" t="s">
        <v>152</v>
      </c>
      <c r="AI1400" s="93">
        <v>0.23</v>
      </c>
      <c r="AJ1400" s="93"/>
      <c r="AK1400" s="105"/>
      <c r="AL1400" s="106" t="s">
        <v>152</v>
      </c>
      <c r="AM1400" s="94"/>
      <c r="AN1400" s="94"/>
      <c r="AO1400" s="30" t="s">
        <v>33</v>
      </c>
      <c r="AP1400" s="108" t="s">
        <v>152</v>
      </c>
      <c r="AQ1400" s="380"/>
      <c r="AR1400" s="389" t="s">
        <v>40</v>
      </c>
      <c r="AS1400" s="123" t="s">
        <v>40</v>
      </c>
      <c r="AT1400" s="123" t="s">
        <v>40</v>
      </c>
      <c r="AU1400" s="123" t="s">
        <v>40</v>
      </c>
      <c r="AV1400" s="390" t="s">
        <v>40</v>
      </c>
      <c r="AW1400" s="391" t="s">
        <v>40</v>
      </c>
    </row>
    <row r="1401" spans="1:49" ht="24" x14ac:dyDescent="0.25">
      <c r="A1401" s="89" t="s">
        <v>428</v>
      </c>
      <c r="B1401" s="209" t="s">
        <v>429</v>
      </c>
      <c r="C1401" s="209" t="s">
        <v>430</v>
      </c>
      <c r="D1401" s="209" t="s">
        <v>449</v>
      </c>
      <c r="E1401" s="149" t="s">
        <v>836</v>
      </c>
      <c r="F1401" s="97">
        <v>17192</v>
      </c>
      <c r="G1401" s="150">
        <v>5220</v>
      </c>
      <c r="H1401" s="384" t="s">
        <v>146</v>
      </c>
      <c r="I1401" s="91" t="s">
        <v>147</v>
      </c>
      <c r="J1401" s="90"/>
      <c r="K1401" s="115" t="s">
        <v>302</v>
      </c>
      <c r="L1401" s="90" t="s">
        <v>557</v>
      </c>
      <c r="M1401" s="90"/>
      <c r="N1401" s="90"/>
      <c r="O1401" s="211"/>
      <c r="P1401" s="367" t="s">
        <v>454</v>
      </c>
      <c r="Q1401" s="378" t="s">
        <v>165</v>
      </c>
      <c r="R1401" s="91" t="s">
        <v>436</v>
      </c>
      <c r="S1401" s="379" t="s">
        <v>455</v>
      </c>
      <c r="T1401" s="398" t="s">
        <v>455</v>
      </c>
      <c r="U1401" s="371">
        <v>1.2</v>
      </c>
      <c r="V1401" s="372" t="s">
        <v>157</v>
      </c>
      <c r="W1401" s="373">
        <v>1.2</v>
      </c>
      <c r="X1401" s="95">
        <v>-5.37</v>
      </c>
      <c r="Y1401" s="95">
        <v>-5.5</v>
      </c>
      <c r="Z1401" s="93">
        <v>0.13</v>
      </c>
      <c r="AA1401" s="102" t="s">
        <v>151</v>
      </c>
      <c r="AB1401" s="112" t="s">
        <v>155</v>
      </c>
      <c r="AC1401" s="93"/>
      <c r="AD1401" s="92"/>
      <c r="AE1401" s="30" t="s">
        <v>38</v>
      </c>
      <c r="AF1401" s="93">
        <v>0</v>
      </c>
      <c r="AG1401" s="92">
        <v>0</v>
      </c>
      <c r="AH1401" s="104" t="s">
        <v>152</v>
      </c>
      <c r="AI1401" s="93">
        <v>0.17</v>
      </c>
      <c r="AJ1401" s="93"/>
      <c r="AK1401" s="105"/>
      <c r="AL1401" s="106" t="s">
        <v>152</v>
      </c>
      <c r="AM1401" s="94"/>
      <c r="AN1401" s="94"/>
      <c r="AO1401" s="30" t="s">
        <v>33</v>
      </c>
      <c r="AP1401" s="108" t="s">
        <v>152</v>
      </c>
      <c r="AQ1401" s="380"/>
      <c r="AR1401" s="389" t="s">
        <v>40</v>
      </c>
      <c r="AS1401" s="123" t="s">
        <v>40</v>
      </c>
      <c r="AT1401" s="123" t="s">
        <v>40</v>
      </c>
      <c r="AU1401" s="123" t="s">
        <v>40</v>
      </c>
      <c r="AV1401" s="390" t="s">
        <v>40</v>
      </c>
      <c r="AW1401" s="391" t="s">
        <v>40</v>
      </c>
    </row>
    <row r="1402" spans="1:49" ht="24" x14ac:dyDescent="0.25">
      <c r="A1402" s="89" t="s">
        <v>428</v>
      </c>
      <c r="B1402" s="209" t="s">
        <v>429</v>
      </c>
      <c r="C1402" s="209" t="s">
        <v>430</v>
      </c>
      <c r="D1402" s="209" t="s">
        <v>449</v>
      </c>
      <c r="E1402" s="149" t="s">
        <v>836</v>
      </c>
      <c r="F1402" s="97">
        <v>17192</v>
      </c>
      <c r="G1402" s="150">
        <v>5221</v>
      </c>
      <c r="H1402" s="384" t="s">
        <v>146</v>
      </c>
      <c r="I1402" s="91" t="s">
        <v>147</v>
      </c>
      <c r="J1402" s="90"/>
      <c r="K1402" s="115" t="s">
        <v>302</v>
      </c>
      <c r="L1402" s="90" t="s">
        <v>557</v>
      </c>
      <c r="M1402" s="90"/>
      <c r="N1402" s="90"/>
      <c r="O1402" s="211"/>
      <c r="P1402" s="367" t="s">
        <v>454</v>
      </c>
      <c r="Q1402" s="378" t="s">
        <v>165</v>
      </c>
      <c r="R1402" s="91" t="s">
        <v>436</v>
      </c>
      <c r="S1402" s="379" t="s">
        <v>455</v>
      </c>
      <c r="T1402" s="398" t="s">
        <v>455</v>
      </c>
      <c r="U1402" s="371">
        <v>1.4</v>
      </c>
      <c r="V1402" s="372" t="s">
        <v>157</v>
      </c>
      <c r="W1402" s="373">
        <v>1.2</v>
      </c>
      <c r="X1402" s="95">
        <v>-5.37</v>
      </c>
      <c r="Y1402" s="95">
        <v>-5.5</v>
      </c>
      <c r="Z1402" s="93">
        <v>0.13</v>
      </c>
      <c r="AA1402" s="102" t="s">
        <v>151</v>
      </c>
      <c r="AB1402" s="112" t="s">
        <v>155</v>
      </c>
      <c r="AC1402" s="93"/>
      <c r="AD1402" s="92"/>
      <c r="AE1402" s="30" t="s">
        <v>38</v>
      </c>
      <c r="AF1402" s="93">
        <v>0</v>
      </c>
      <c r="AG1402" s="92">
        <v>0</v>
      </c>
      <c r="AH1402" s="104" t="s">
        <v>152</v>
      </c>
      <c r="AI1402" s="93">
        <v>0.12</v>
      </c>
      <c r="AJ1402" s="93"/>
      <c r="AK1402" s="105"/>
      <c r="AL1402" s="106" t="s">
        <v>152</v>
      </c>
      <c r="AM1402" s="94"/>
      <c r="AN1402" s="94"/>
      <c r="AO1402" s="30" t="s">
        <v>33</v>
      </c>
      <c r="AP1402" s="108" t="s">
        <v>152</v>
      </c>
      <c r="AQ1402" s="380"/>
      <c r="AR1402" s="389" t="s">
        <v>40</v>
      </c>
      <c r="AS1402" s="123" t="s">
        <v>40</v>
      </c>
      <c r="AT1402" s="123" t="s">
        <v>40</v>
      </c>
      <c r="AU1402" s="123" t="s">
        <v>40</v>
      </c>
      <c r="AV1402" s="390" t="s">
        <v>40</v>
      </c>
      <c r="AW1402" s="391" t="s">
        <v>40</v>
      </c>
    </row>
    <row r="1403" spans="1:49" ht="24" x14ac:dyDescent="0.25">
      <c r="A1403" s="89" t="s">
        <v>428</v>
      </c>
      <c r="B1403" s="209" t="s">
        <v>429</v>
      </c>
      <c r="C1403" s="209" t="s">
        <v>430</v>
      </c>
      <c r="D1403" s="209" t="s">
        <v>449</v>
      </c>
      <c r="E1403" s="149" t="s">
        <v>836</v>
      </c>
      <c r="F1403" s="97">
        <v>17192</v>
      </c>
      <c r="G1403" s="150">
        <v>5222</v>
      </c>
      <c r="H1403" s="384" t="s">
        <v>146</v>
      </c>
      <c r="I1403" s="91" t="s">
        <v>147</v>
      </c>
      <c r="J1403" s="90"/>
      <c r="K1403" s="115" t="s">
        <v>302</v>
      </c>
      <c r="L1403" s="90" t="s">
        <v>557</v>
      </c>
      <c r="M1403" s="90"/>
      <c r="N1403" s="90"/>
      <c r="O1403" s="211"/>
      <c r="P1403" s="367" t="s">
        <v>454</v>
      </c>
      <c r="Q1403" s="378" t="s">
        <v>165</v>
      </c>
      <c r="R1403" s="91" t="s">
        <v>436</v>
      </c>
      <c r="S1403" s="379" t="s">
        <v>455</v>
      </c>
      <c r="T1403" s="398" t="s">
        <v>455</v>
      </c>
      <c r="U1403" s="371">
        <v>0.9</v>
      </c>
      <c r="V1403" s="372" t="s">
        <v>157</v>
      </c>
      <c r="W1403" s="373">
        <v>1.2</v>
      </c>
      <c r="X1403" s="95">
        <v>-5.37</v>
      </c>
      <c r="Y1403" s="95">
        <v>-5.5</v>
      </c>
      <c r="Z1403" s="93">
        <v>0.13</v>
      </c>
      <c r="AA1403" s="102" t="s">
        <v>151</v>
      </c>
      <c r="AB1403" s="112" t="s">
        <v>155</v>
      </c>
      <c r="AC1403" s="93"/>
      <c r="AD1403" s="92"/>
      <c r="AE1403" s="30" t="s">
        <v>38</v>
      </c>
      <c r="AF1403" s="93">
        <v>0</v>
      </c>
      <c r="AG1403" s="92">
        <v>0</v>
      </c>
      <c r="AH1403" s="104" t="s">
        <v>152</v>
      </c>
      <c r="AI1403" s="93">
        <v>0.03</v>
      </c>
      <c r="AJ1403" s="93"/>
      <c r="AK1403" s="105"/>
      <c r="AL1403" s="106" t="s">
        <v>152</v>
      </c>
      <c r="AM1403" s="94"/>
      <c r="AN1403" s="94"/>
      <c r="AO1403" s="30" t="s">
        <v>33</v>
      </c>
      <c r="AP1403" s="108" t="s">
        <v>152</v>
      </c>
      <c r="AQ1403" s="380"/>
      <c r="AR1403" s="389" t="s">
        <v>40</v>
      </c>
      <c r="AS1403" s="123" t="s">
        <v>40</v>
      </c>
      <c r="AT1403" s="123" t="s">
        <v>40</v>
      </c>
      <c r="AU1403" s="123" t="s">
        <v>40</v>
      </c>
      <c r="AV1403" s="390" t="s">
        <v>40</v>
      </c>
      <c r="AW1403" s="391" t="s">
        <v>40</v>
      </c>
    </row>
    <row r="1404" spans="1:49" ht="24" x14ac:dyDescent="0.25">
      <c r="A1404" s="89" t="s">
        <v>428</v>
      </c>
      <c r="B1404" s="209" t="s">
        <v>429</v>
      </c>
      <c r="C1404" s="209" t="s">
        <v>430</v>
      </c>
      <c r="D1404" s="209" t="s">
        <v>449</v>
      </c>
      <c r="E1404" s="149" t="s">
        <v>836</v>
      </c>
      <c r="F1404" s="97">
        <v>17192</v>
      </c>
      <c r="G1404" s="150">
        <v>5223</v>
      </c>
      <c r="H1404" s="384" t="s">
        <v>146</v>
      </c>
      <c r="I1404" s="91" t="s">
        <v>147</v>
      </c>
      <c r="J1404" s="90"/>
      <c r="K1404" s="115" t="s">
        <v>302</v>
      </c>
      <c r="L1404" s="90" t="s">
        <v>557</v>
      </c>
      <c r="M1404" s="90"/>
      <c r="N1404" s="90"/>
      <c r="O1404" s="211"/>
      <c r="P1404" s="367" t="s">
        <v>454</v>
      </c>
      <c r="Q1404" s="378" t="s">
        <v>165</v>
      </c>
      <c r="R1404" s="91" t="s">
        <v>436</v>
      </c>
      <c r="S1404" s="379" t="s">
        <v>455</v>
      </c>
      <c r="T1404" s="398" t="s">
        <v>455</v>
      </c>
      <c r="U1404" s="371">
        <v>1</v>
      </c>
      <c r="V1404" s="372" t="s">
        <v>157</v>
      </c>
      <c r="W1404" s="373">
        <v>1.2</v>
      </c>
      <c r="X1404" s="95">
        <v>-5.37</v>
      </c>
      <c r="Y1404" s="95">
        <v>-5.5</v>
      </c>
      <c r="Z1404" s="93">
        <v>0.13</v>
      </c>
      <c r="AA1404" s="102" t="s">
        <v>151</v>
      </c>
      <c r="AB1404" s="112" t="s">
        <v>155</v>
      </c>
      <c r="AC1404" s="93"/>
      <c r="AD1404" s="92"/>
      <c r="AE1404" s="30" t="s">
        <v>38</v>
      </c>
      <c r="AF1404" s="93">
        <v>0</v>
      </c>
      <c r="AG1404" s="92">
        <v>0</v>
      </c>
      <c r="AH1404" s="104" t="s">
        <v>152</v>
      </c>
      <c r="AI1404" s="93">
        <v>0.05</v>
      </c>
      <c r="AJ1404" s="93"/>
      <c r="AK1404" s="105"/>
      <c r="AL1404" s="106" t="s">
        <v>152</v>
      </c>
      <c r="AM1404" s="94"/>
      <c r="AN1404" s="94"/>
      <c r="AO1404" s="30" t="s">
        <v>33</v>
      </c>
      <c r="AP1404" s="108" t="s">
        <v>152</v>
      </c>
      <c r="AQ1404" s="380"/>
      <c r="AR1404" s="389" t="s">
        <v>40</v>
      </c>
      <c r="AS1404" s="123" t="s">
        <v>40</v>
      </c>
      <c r="AT1404" s="123" t="s">
        <v>40</v>
      </c>
      <c r="AU1404" s="123" t="s">
        <v>40</v>
      </c>
      <c r="AV1404" s="390" t="s">
        <v>40</v>
      </c>
      <c r="AW1404" s="391" t="s">
        <v>40</v>
      </c>
    </row>
    <row r="1405" spans="1:49" ht="24" x14ac:dyDescent="0.25">
      <c r="A1405" s="89" t="s">
        <v>428</v>
      </c>
      <c r="B1405" s="209" t="s">
        <v>429</v>
      </c>
      <c r="C1405" s="209" t="s">
        <v>430</v>
      </c>
      <c r="D1405" s="209" t="s">
        <v>449</v>
      </c>
      <c r="E1405" s="149" t="s">
        <v>836</v>
      </c>
      <c r="F1405" s="97">
        <v>17192</v>
      </c>
      <c r="G1405" s="150">
        <v>5224</v>
      </c>
      <c r="H1405" s="384" t="s">
        <v>146</v>
      </c>
      <c r="I1405" s="91" t="s">
        <v>147</v>
      </c>
      <c r="J1405" s="90"/>
      <c r="K1405" s="115" t="s">
        <v>302</v>
      </c>
      <c r="L1405" s="90" t="s">
        <v>557</v>
      </c>
      <c r="M1405" s="90"/>
      <c r="N1405" s="90"/>
      <c r="O1405" s="211"/>
      <c r="P1405" s="367" t="s">
        <v>454</v>
      </c>
      <c r="Q1405" s="378" t="s">
        <v>165</v>
      </c>
      <c r="R1405" s="91" t="s">
        <v>436</v>
      </c>
      <c r="S1405" s="379" t="s">
        <v>455</v>
      </c>
      <c r="T1405" s="398" t="s">
        <v>455</v>
      </c>
      <c r="U1405" s="371">
        <v>1.1000000000000001</v>
      </c>
      <c r="V1405" s="372" t="s">
        <v>157</v>
      </c>
      <c r="W1405" s="373">
        <v>1.2</v>
      </c>
      <c r="X1405" s="95">
        <v>-5.37</v>
      </c>
      <c r="Y1405" s="95">
        <v>-5.5</v>
      </c>
      <c r="Z1405" s="93">
        <v>0.13</v>
      </c>
      <c r="AA1405" s="102" t="s">
        <v>151</v>
      </c>
      <c r="AB1405" s="112" t="s">
        <v>155</v>
      </c>
      <c r="AC1405" s="93"/>
      <c r="AD1405" s="92"/>
      <c r="AE1405" s="30" t="s">
        <v>38</v>
      </c>
      <c r="AF1405" s="93">
        <v>0</v>
      </c>
      <c r="AG1405" s="92">
        <v>0</v>
      </c>
      <c r="AH1405" s="104" t="s">
        <v>152</v>
      </c>
      <c r="AI1405" s="93">
        <v>0.19</v>
      </c>
      <c r="AJ1405" s="93"/>
      <c r="AK1405" s="105"/>
      <c r="AL1405" s="106" t="s">
        <v>152</v>
      </c>
      <c r="AM1405" s="94"/>
      <c r="AN1405" s="94"/>
      <c r="AO1405" s="30" t="s">
        <v>33</v>
      </c>
      <c r="AP1405" s="108" t="s">
        <v>152</v>
      </c>
      <c r="AQ1405" s="380"/>
      <c r="AR1405" s="389" t="s">
        <v>40</v>
      </c>
      <c r="AS1405" s="123" t="s">
        <v>40</v>
      </c>
      <c r="AT1405" s="123" t="s">
        <v>40</v>
      </c>
      <c r="AU1405" s="123" t="s">
        <v>40</v>
      </c>
      <c r="AV1405" s="390" t="s">
        <v>40</v>
      </c>
      <c r="AW1405" s="391" t="s">
        <v>40</v>
      </c>
    </row>
    <row r="1406" spans="1:49" ht="24" x14ac:dyDescent="0.25">
      <c r="A1406" s="89" t="s">
        <v>428</v>
      </c>
      <c r="B1406" s="209" t="s">
        <v>429</v>
      </c>
      <c r="C1406" s="209" t="s">
        <v>430</v>
      </c>
      <c r="D1406" s="209" t="s">
        <v>449</v>
      </c>
      <c r="E1406" s="149" t="s">
        <v>836</v>
      </c>
      <c r="F1406" s="97">
        <v>17192</v>
      </c>
      <c r="G1406" s="150">
        <v>5225</v>
      </c>
      <c r="H1406" s="384" t="s">
        <v>146</v>
      </c>
      <c r="I1406" s="91" t="s">
        <v>147</v>
      </c>
      <c r="J1406" s="90"/>
      <c r="K1406" s="115" t="s">
        <v>302</v>
      </c>
      <c r="L1406" s="90" t="s">
        <v>557</v>
      </c>
      <c r="M1406" s="90"/>
      <c r="N1406" s="90"/>
      <c r="O1406" s="211"/>
      <c r="P1406" s="367" t="s">
        <v>454</v>
      </c>
      <c r="Q1406" s="378" t="s">
        <v>165</v>
      </c>
      <c r="R1406" s="91" t="s">
        <v>436</v>
      </c>
      <c r="S1406" s="379" t="s">
        <v>455</v>
      </c>
      <c r="T1406" s="398" t="s">
        <v>455</v>
      </c>
      <c r="U1406" s="371">
        <v>1.3</v>
      </c>
      <c r="V1406" s="372" t="s">
        <v>157</v>
      </c>
      <c r="W1406" s="373">
        <v>1.2</v>
      </c>
      <c r="X1406" s="95">
        <v>-5.37</v>
      </c>
      <c r="Y1406" s="95">
        <v>-5.5</v>
      </c>
      <c r="Z1406" s="93">
        <v>0.13</v>
      </c>
      <c r="AA1406" s="102" t="s">
        <v>151</v>
      </c>
      <c r="AB1406" s="112" t="s">
        <v>155</v>
      </c>
      <c r="AC1406" s="93"/>
      <c r="AD1406" s="92"/>
      <c r="AE1406" s="30" t="s">
        <v>38</v>
      </c>
      <c r="AF1406" s="93">
        <v>0</v>
      </c>
      <c r="AG1406" s="92">
        <v>0</v>
      </c>
      <c r="AH1406" s="104" t="s">
        <v>152</v>
      </c>
      <c r="AI1406" s="93">
        <v>0.12</v>
      </c>
      <c r="AJ1406" s="93"/>
      <c r="AK1406" s="105"/>
      <c r="AL1406" s="106" t="s">
        <v>152</v>
      </c>
      <c r="AM1406" s="94"/>
      <c r="AN1406" s="94"/>
      <c r="AO1406" s="30" t="s">
        <v>33</v>
      </c>
      <c r="AP1406" s="108" t="s">
        <v>152</v>
      </c>
      <c r="AQ1406" s="380"/>
      <c r="AR1406" s="389" t="s">
        <v>40</v>
      </c>
      <c r="AS1406" s="123" t="s">
        <v>40</v>
      </c>
      <c r="AT1406" s="123" t="s">
        <v>40</v>
      </c>
      <c r="AU1406" s="123" t="s">
        <v>40</v>
      </c>
      <c r="AV1406" s="390" t="s">
        <v>40</v>
      </c>
      <c r="AW1406" s="391" t="s">
        <v>40</v>
      </c>
    </row>
    <row r="1407" spans="1:49" ht="24" x14ac:dyDescent="0.25">
      <c r="A1407" s="89" t="s">
        <v>428</v>
      </c>
      <c r="B1407" s="209" t="s">
        <v>429</v>
      </c>
      <c r="C1407" s="209" t="s">
        <v>430</v>
      </c>
      <c r="D1407" s="209" t="s">
        <v>449</v>
      </c>
      <c r="E1407" s="149" t="s">
        <v>836</v>
      </c>
      <c r="F1407" s="97">
        <v>17192</v>
      </c>
      <c r="G1407" s="150">
        <v>5226</v>
      </c>
      <c r="H1407" s="384" t="s">
        <v>146</v>
      </c>
      <c r="I1407" s="91" t="s">
        <v>147</v>
      </c>
      <c r="J1407" s="90"/>
      <c r="K1407" s="115" t="s">
        <v>302</v>
      </c>
      <c r="L1407" s="90" t="s">
        <v>557</v>
      </c>
      <c r="M1407" s="90"/>
      <c r="N1407" s="90"/>
      <c r="O1407" s="211"/>
      <c r="P1407" s="367" t="s">
        <v>454</v>
      </c>
      <c r="Q1407" s="378" t="s">
        <v>165</v>
      </c>
      <c r="R1407" s="91" t="s">
        <v>436</v>
      </c>
      <c r="S1407" s="379" t="s">
        <v>455</v>
      </c>
      <c r="T1407" s="398" t="s">
        <v>455</v>
      </c>
      <c r="U1407" s="371">
        <v>1.1000000000000001</v>
      </c>
      <c r="V1407" s="372" t="s">
        <v>157</v>
      </c>
      <c r="W1407" s="373">
        <v>1.2</v>
      </c>
      <c r="X1407" s="95">
        <v>-5.37</v>
      </c>
      <c r="Y1407" s="95">
        <v>-5.5</v>
      </c>
      <c r="Z1407" s="93">
        <v>0.13</v>
      </c>
      <c r="AA1407" s="102" t="s">
        <v>151</v>
      </c>
      <c r="AB1407" s="112" t="s">
        <v>155</v>
      </c>
      <c r="AC1407" s="93"/>
      <c r="AD1407" s="92"/>
      <c r="AE1407" s="30" t="s">
        <v>38</v>
      </c>
      <c r="AF1407" s="93">
        <v>0</v>
      </c>
      <c r="AG1407" s="92">
        <v>0</v>
      </c>
      <c r="AH1407" s="104" t="s">
        <v>152</v>
      </c>
      <c r="AI1407" s="93">
        <v>0.13</v>
      </c>
      <c r="AJ1407" s="93"/>
      <c r="AK1407" s="105"/>
      <c r="AL1407" s="106" t="s">
        <v>152</v>
      </c>
      <c r="AM1407" s="94"/>
      <c r="AN1407" s="94"/>
      <c r="AO1407" s="30" t="s">
        <v>33</v>
      </c>
      <c r="AP1407" s="108" t="s">
        <v>152</v>
      </c>
      <c r="AQ1407" s="380"/>
      <c r="AR1407" s="389" t="s">
        <v>40</v>
      </c>
      <c r="AS1407" s="123" t="s">
        <v>40</v>
      </c>
      <c r="AT1407" s="123" t="s">
        <v>40</v>
      </c>
      <c r="AU1407" s="123" t="s">
        <v>40</v>
      </c>
      <c r="AV1407" s="390" t="s">
        <v>40</v>
      </c>
      <c r="AW1407" s="391" t="s">
        <v>40</v>
      </c>
    </row>
    <row r="1408" spans="1:49" ht="24" x14ac:dyDescent="0.25">
      <c r="A1408" s="89" t="s">
        <v>428</v>
      </c>
      <c r="B1408" s="209" t="s">
        <v>429</v>
      </c>
      <c r="C1408" s="209" t="s">
        <v>430</v>
      </c>
      <c r="D1408" s="209" t="s">
        <v>449</v>
      </c>
      <c r="E1408" s="149" t="s">
        <v>836</v>
      </c>
      <c r="F1408" s="97">
        <v>17192</v>
      </c>
      <c r="G1408" s="150">
        <v>5227</v>
      </c>
      <c r="H1408" s="384" t="s">
        <v>146</v>
      </c>
      <c r="I1408" s="91" t="s">
        <v>147</v>
      </c>
      <c r="J1408" s="90"/>
      <c r="K1408" s="115" t="s">
        <v>302</v>
      </c>
      <c r="L1408" s="90" t="s">
        <v>557</v>
      </c>
      <c r="M1408" s="90"/>
      <c r="N1408" s="90"/>
      <c r="O1408" s="211"/>
      <c r="P1408" s="367" t="s">
        <v>454</v>
      </c>
      <c r="Q1408" s="378" t="s">
        <v>165</v>
      </c>
      <c r="R1408" s="91" t="s">
        <v>436</v>
      </c>
      <c r="S1408" s="379" t="s">
        <v>455</v>
      </c>
      <c r="T1408" s="398" t="s">
        <v>455</v>
      </c>
      <c r="U1408" s="371">
        <v>1.2</v>
      </c>
      <c r="V1408" s="372" t="s">
        <v>157</v>
      </c>
      <c r="W1408" s="373">
        <v>1.2</v>
      </c>
      <c r="X1408" s="95">
        <v>-5.37</v>
      </c>
      <c r="Y1408" s="95">
        <v>-5.5</v>
      </c>
      <c r="Z1408" s="93">
        <v>0.13</v>
      </c>
      <c r="AA1408" s="102" t="s">
        <v>151</v>
      </c>
      <c r="AB1408" s="112" t="s">
        <v>155</v>
      </c>
      <c r="AC1408" s="93"/>
      <c r="AD1408" s="92"/>
      <c r="AE1408" s="30" t="s">
        <v>38</v>
      </c>
      <c r="AF1408" s="93">
        <v>0</v>
      </c>
      <c r="AG1408" s="92">
        <v>0</v>
      </c>
      <c r="AH1408" s="104" t="s">
        <v>152</v>
      </c>
      <c r="AI1408" s="93">
        <v>0.01</v>
      </c>
      <c r="AJ1408" s="93"/>
      <c r="AK1408" s="105"/>
      <c r="AL1408" s="106" t="s">
        <v>152</v>
      </c>
      <c r="AM1408" s="94"/>
      <c r="AN1408" s="94"/>
      <c r="AO1408" s="30" t="s">
        <v>33</v>
      </c>
      <c r="AP1408" s="108" t="s">
        <v>152</v>
      </c>
      <c r="AQ1408" s="380"/>
      <c r="AR1408" s="389" t="s">
        <v>40</v>
      </c>
      <c r="AS1408" s="123" t="s">
        <v>40</v>
      </c>
      <c r="AT1408" s="123" t="s">
        <v>40</v>
      </c>
      <c r="AU1408" s="123" t="s">
        <v>40</v>
      </c>
      <c r="AV1408" s="390" t="s">
        <v>40</v>
      </c>
      <c r="AW1408" s="391" t="s">
        <v>40</v>
      </c>
    </row>
    <row r="1409" spans="1:49" ht="24" x14ac:dyDescent="0.25">
      <c r="A1409" s="89" t="s">
        <v>428</v>
      </c>
      <c r="B1409" s="209" t="s">
        <v>429</v>
      </c>
      <c r="C1409" s="209" t="s">
        <v>430</v>
      </c>
      <c r="D1409" s="209" t="s">
        <v>449</v>
      </c>
      <c r="E1409" s="149" t="s">
        <v>836</v>
      </c>
      <c r="F1409" s="97">
        <v>17192</v>
      </c>
      <c r="G1409" s="150">
        <v>5228</v>
      </c>
      <c r="H1409" s="384" t="s">
        <v>146</v>
      </c>
      <c r="I1409" s="91" t="s">
        <v>147</v>
      </c>
      <c r="J1409" s="90"/>
      <c r="K1409" s="115" t="s">
        <v>302</v>
      </c>
      <c r="L1409" s="90" t="s">
        <v>557</v>
      </c>
      <c r="M1409" s="90"/>
      <c r="N1409" s="90"/>
      <c r="O1409" s="211"/>
      <c r="P1409" s="367" t="s">
        <v>454</v>
      </c>
      <c r="Q1409" s="378" t="s">
        <v>165</v>
      </c>
      <c r="R1409" s="91" t="s">
        <v>436</v>
      </c>
      <c r="S1409" s="379" t="s">
        <v>455</v>
      </c>
      <c r="T1409" s="398" t="s">
        <v>455</v>
      </c>
      <c r="U1409" s="371">
        <v>1.1000000000000001</v>
      </c>
      <c r="V1409" s="372" t="s">
        <v>157</v>
      </c>
      <c r="W1409" s="373">
        <v>1.2</v>
      </c>
      <c r="X1409" s="95">
        <v>-5.37</v>
      </c>
      <c r="Y1409" s="95">
        <v>-5.5</v>
      </c>
      <c r="Z1409" s="93">
        <v>0.13</v>
      </c>
      <c r="AA1409" s="102" t="s">
        <v>151</v>
      </c>
      <c r="AB1409" s="112" t="s">
        <v>155</v>
      </c>
      <c r="AC1409" s="93"/>
      <c r="AD1409" s="92"/>
      <c r="AE1409" s="30" t="s">
        <v>38</v>
      </c>
      <c r="AF1409" s="93">
        <v>0</v>
      </c>
      <c r="AG1409" s="92">
        <v>0</v>
      </c>
      <c r="AH1409" s="104" t="s">
        <v>152</v>
      </c>
      <c r="AI1409" s="93">
        <v>0.13</v>
      </c>
      <c r="AJ1409" s="93"/>
      <c r="AK1409" s="105"/>
      <c r="AL1409" s="106" t="s">
        <v>152</v>
      </c>
      <c r="AM1409" s="94"/>
      <c r="AN1409" s="94"/>
      <c r="AO1409" s="30" t="s">
        <v>33</v>
      </c>
      <c r="AP1409" s="108" t="s">
        <v>152</v>
      </c>
      <c r="AQ1409" s="380"/>
      <c r="AR1409" s="389" t="s">
        <v>40</v>
      </c>
      <c r="AS1409" s="123" t="s">
        <v>40</v>
      </c>
      <c r="AT1409" s="123" t="s">
        <v>40</v>
      </c>
      <c r="AU1409" s="123" t="s">
        <v>40</v>
      </c>
      <c r="AV1409" s="390" t="s">
        <v>40</v>
      </c>
      <c r="AW1409" s="391" t="s">
        <v>40</v>
      </c>
    </row>
    <row r="1410" spans="1:49" x14ac:dyDescent="0.25">
      <c r="A1410" s="89" t="s">
        <v>428</v>
      </c>
      <c r="B1410" s="209" t="s">
        <v>429</v>
      </c>
      <c r="C1410" s="209" t="s">
        <v>430</v>
      </c>
      <c r="D1410" s="209" t="s">
        <v>449</v>
      </c>
      <c r="E1410" s="149" t="s">
        <v>715</v>
      </c>
      <c r="F1410" s="91">
        <v>17193</v>
      </c>
      <c r="G1410" s="150">
        <v>5217</v>
      </c>
      <c r="H1410" s="91" t="s">
        <v>146</v>
      </c>
      <c r="I1410" s="91" t="s">
        <v>147</v>
      </c>
      <c r="J1410" s="90"/>
      <c r="K1410" s="115" t="s">
        <v>302</v>
      </c>
      <c r="L1410" s="90"/>
      <c r="M1410" s="90"/>
      <c r="N1410" s="90"/>
      <c r="O1410" s="211"/>
      <c r="P1410" s="367" t="s">
        <v>39</v>
      </c>
      <c r="Q1410" s="378" t="s">
        <v>39</v>
      </c>
      <c r="R1410" s="91"/>
      <c r="S1410" s="379" t="s">
        <v>76</v>
      </c>
      <c r="T1410" s="367" t="s">
        <v>39</v>
      </c>
      <c r="U1410" s="371">
        <v>22.3</v>
      </c>
      <c r="V1410" s="372" t="s">
        <v>157</v>
      </c>
      <c r="W1410" s="373">
        <v>0.9</v>
      </c>
      <c r="X1410" s="95">
        <v>-6.02</v>
      </c>
      <c r="Y1410" s="95">
        <v>-6.02</v>
      </c>
      <c r="Z1410" s="93">
        <v>0</v>
      </c>
      <c r="AA1410" s="102" t="s">
        <v>151</v>
      </c>
      <c r="AB1410" s="103" t="s">
        <v>151</v>
      </c>
      <c r="AC1410" s="93">
        <v>14.199992</v>
      </c>
      <c r="AD1410" s="92">
        <v>84</v>
      </c>
      <c r="AE1410" s="102" t="s">
        <v>151</v>
      </c>
      <c r="AF1410" s="93"/>
      <c r="AG1410" s="92"/>
      <c r="AH1410" s="30" t="s">
        <v>38</v>
      </c>
      <c r="AI1410" s="93">
        <v>18.84</v>
      </c>
      <c r="AJ1410" s="93">
        <v>17.66</v>
      </c>
      <c r="AK1410" s="105"/>
      <c r="AL1410" s="111" t="s">
        <v>151</v>
      </c>
      <c r="AM1410" s="94">
        <v>828.96</v>
      </c>
      <c r="AN1410" s="94">
        <v>777.04</v>
      </c>
      <c r="AO1410" s="107" t="s">
        <v>152</v>
      </c>
      <c r="AP1410" s="108" t="s">
        <v>152</v>
      </c>
      <c r="AQ1410" s="380"/>
      <c r="AR1410" s="100" t="s">
        <v>38</v>
      </c>
      <c r="AS1410" s="95" t="s">
        <v>38</v>
      </c>
      <c r="AT1410" s="95" t="s">
        <v>38</v>
      </c>
      <c r="AU1410" s="95" t="s">
        <v>38</v>
      </c>
      <c r="AV1410" s="381" t="s">
        <v>38</v>
      </c>
      <c r="AW1410" s="382" t="s">
        <v>38</v>
      </c>
    </row>
    <row r="1411" spans="1:49" x14ac:dyDescent="0.25">
      <c r="A1411" s="89" t="s">
        <v>428</v>
      </c>
      <c r="B1411" s="209" t="s">
        <v>429</v>
      </c>
      <c r="C1411" s="209" t="s">
        <v>430</v>
      </c>
      <c r="D1411" s="209" t="s">
        <v>449</v>
      </c>
      <c r="E1411" s="149" t="s">
        <v>837</v>
      </c>
      <c r="F1411" s="91">
        <v>17194</v>
      </c>
      <c r="G1411" s="150">
        <v>5229</v>
      </c>
      <c r="H1411" s="91" t="s">
        <v>146</v>
      </c>
      <c r="I1411" s="91" t="s">
        <v>147</v>
      </c>
      <c r="J1411" s="90"/>
      <c r="K1411" s="115" t="s">
        <v>302</v>
      </c>
      <c r="L1411" s="90"/>
      <c r="M1411" s="90"/>
      <c r="N1411" s="90"/>
      <c r="O1411" s="211"/>
      <c r="P1411" s="367" t="s">
        <v>39</v>
      </c>
      <c r="Q1411" s="378" t="s">
        <v>39</v>
      </c>
      <c r="R1411" s="91"/>
      <c r="S1411" s="379" t="s">
        <v>76</v>
      </c>
      <c r="T1411" s="367" t="s">
        <v>39</v>
      </c>
      <c r="U1411" s="371">
        <v>9.1999999999999993</v>
      </c>
      <c r="V1411" s="372" t="s">
        <v>157</v>
      </c>
      <c r="W1411" s="373">
        <v>0.9</v>
      </c>
      <c r="X1411" s="95">
        <v>-6.01</v>
      </c>
      <c r="Y1411" s="95">
        <v>-6.02</v>
      </c>
      <c r="Z1411" s="93">
        <v>0.01</v>
      </c>
      <c r="AA1411" s="102" t="s">
        <v>151</v>
      </c>
      <c r="AB1411" s="103" t="s">
        <v>151</v>
      </c>
      <c r="AC1411" s="93">
        <v>5.5790552232369404</v>
      </c>
      <c r="AD1411" s="92">
        <v>150</v>
      </c>
      <c r="AE1411" s="102" t="s">
        <v>151</v>
      </c>
      <c r="AF1411" s="93"/>
      <c r="AG1411" s="92"/>
      <c r="AH1411" s="30" t="s">
        <v>38</v>
      </c>
      <c r="AI1411" s="93">
        <v>7.93</v>
      </c>
      <c r="AJ1411" s="93">
        <v>5.78</v>
      </c>
      <c r="AK1411" s="105"/>
      <c r="AL1411" s="111" t="s">
        <v>151</v>
      </c>
      <c r="AM1411" s="94">
        <v>293.40999999999997</v>
      </c>
      <c r="AN1411" s="94">
        <v>213.86</v>
      </c>
      <c r="AO1411" s="110" t="s">
        <v>151</v>
      </c>
      <c r="AP1411" s="107" t="s">
        <v>152</v>
      </c>
      <c r="AQ1411" s="380"/>
      <c r="AR1411" s="100" t="s">
        <v>38</v>
      </c>
      <c r="AS1411" s="95" t="s">
        <v>38</v>
      </c>
      <c r="AT1411" s="95" t="s">
        <v>38</v>
      </c>
      <c r="AU1411" s="95" t="s">
        <v>38</v>
      </c>
      <c r="AV1411" s="381" t="s">
        <v>38</v>
      </c>
      <c r="AW1411" s="382" t="s">
        <v>38</v>
      </c>
    </row>
    <row r="1412" spans="1:49" x14ac:dyDescent="0.25">
      <c r="A1412" s="89" t="s">
        <v>428</v>
      </c>
      <c r="B1412" s="209" t="s">
        <v>429</v>
      </c>
      <c r="C1412" s="209" t="s">
        <v>430</v>
      </c>
      <c r="D1412" s="209" t="s">
        <v>449</v>
      </c>
      <c r="E1412" s="149" t="s">
        <v>837</v>
      </c>
      <c r="F1412" s="91">
        <v>17194</v>
      </c>
      <c r="G1412" s="150">
        <v>5230</v>
      </c>
      <c r="H1412" s="91" t="s">
        <v>146</v>
      </c>
      <c r="I1412" s="91" t="s">
        <v>147</v>
      </c>
      <c r="J1412" s="90"/>
      <c r="K1412" s="115" t="s">
        <v>302</v>
      </c>
      <c r="L1412" s="90"/>
      <c r="M1412" s="90"/>
      <c r="N1412" s="90"/>
      <c r="O1412" s="211"/>
      <c r="P1412" s="367" t="s">
        <v>39</v>
      </c>
      <c r="Q1412" s="378" t="s">
        <v>39</v>
      </c>
      <c r="R1412" s="91"/>
      <c r="S1412" s="379" t="s">
        <v>76</v>
      </c>
      <c r="T1412" s="367" t="s">
        <v>39</v>
      </c>
      <c r="U1412" s="371">
        <v>10.199999999999999</v>
      </c>
      <c r="V1412" s="372" t="s">
        <v>157</v>
      </c>
      <c r="W1412" s="373">
        <v>0.9</v>
      </c>
      <c r="X1412" s="95">
        <v>-6.01</v>
      </c>
      <c r="Y1412" s="95">
        <v>-6.02</v>
      </c>
      <c r="Z1412" s="93">
        <v>0.01</v>
      </c>
      <c r="AA1412" s="102" t="s">
        <v>151</v>
      </c>
      <c r="AB1412" s="103" t="s">
        <v>151</v>
      </c>
      <c r="AC1412" s="93">
        <v>3.2134837272727301</v>
      </c>
      <c r="AD1412" s="92">
        <v>68</v>
      </c>
      <c r="AE1412" s="104" t="s">
        <v>152</v>
      </c>
      <c r="AF1412" s="93"/>
      <c r="AG1412" s="92"/>
      <c r="AH1412" s="30" t="s">
        <v>38</v>
      </c>
      <c r="AI1412" s="93">
        <v>7.34</v>
      </c>
      <c r="AJ1412" s="93">
        <v>6.71</v>
      </c>
      <c r="AK1412" s="105"/>
      <c r="AL1412" s="106" t="s">
        <v>152</v>
      </c>
      <c r="AM1412" s="94">
        <v>572.52</v>
      </c>
      <c r="AN1412" s="94">
        <v>523.38</v>
      </c>
      <c r="AO1412" s="110" t="s">
        <v>151</v>
      </c>
      <c r="AP1412" s="107" t="s">
        <v>152</v>
      </c>
      <c r="AQ1412" s="380"/>
      <c r="AR1412" s="100" t="s">
        <v>38</v>
      </c>
      <c r="AS1412" s="95" t="s">
        <v>38</v>
      </c>
      <c r="AT1412" s="95" t="s">
        <v>38</v>
      </c>
      <c r="AU1412" s="95" t="s">
        <v>38</v>
      </c>
      <c r="AV1412" s="381" t="s">
        <v>38</v>
      </c>
      <c r="AW1412" s="382" t="s">
        <v>38</v>
      </c>
    </row>
    <row r="1413" spans="1:49" x14ac:dyDescent="0.25">
      <c r="A1413" s="89" t="s">
        <v>428</v>
      </c>
      <c r="B1413" s="209" t="s">
        <v>429</v>
      </c>
      <c r="C1413" s="209" t="s">
        <v>430</v>
      </c>
      <c r="D1413" s="209" t="s">
        <v>449</v>
      </c>
      <c r="E1413" s="149" t="s">
        <v>837</v>
      </c>
      <c r="F1413" s="322">
        <v>17195</v>
      </c>
      <c r="G1413" s="150">
        <v>5231</v>
      </c>
      <c r="H1413" s="91" t="s">
        <v>146</v>
      </c>
      <c r="I1413" s="91" t="s">
        <v>147</v>
      </c>
      <c r="J1413" s="90"/>
      <c r="K1413" s="115" t="s">
        <v>302</v>
      </c>
      <c r="L1413" s="90"/>
      <c r="M1413" s="90"/>
      <c r="N1413" s="90"/>
      <c r="O1413" s="211"/>
      <c r="P1413" s="367" t="s">
        <v>41</v>
      </c>
      <c r="Q1413" s="378" t="s">
        <v>41</v>
      </c>
      <c r="R1413" s="91"/>
      <c r="S1413" s="379"/>
      <c r="T1413" s="367" t="s">
        <v>41</v>
      </c>
      <c r="U1413" s="371">
        <v>6.3</v>
      </c>
      <c r="V1413" s="372" t="s">
        <v>157</v>
      </c>
      <c r="W1413" s="373">
        <v>0.9</v>
      </c>
      <c r="X1413" s="95">
        <v>-6.01</v>
      </c>
      <c r="Y1413" s="95">
        <v>-6.02</v>
      </c>
      <c r="Z1413" s="93">
        <v>0.01</v>
      </c>
      <c r="AA1413" s="102" t="s">
        <v>151</v>
      </c>
      <c r="AB1413" s="103" t="s">
        <v>151</v>
      </c>
      <c r="AC1413" s="93">
        <v>0</v>
      </c>
      <c r="AD1413" s="92">
        <v>0</v>
      </c>
      <c r="AE1413" s="104" t="s">
        <v>152</v>
      </c>
      <c r="AF1413" s="93"/>
      <c r="AG1413" s="92"/>
      <c r="AH1413" s="30" t="s">
        <v>38</v>
      </c>
      <c r="AI1413" s="93">
        <v>4.0599999999999996</v>
      </c>
      <c r="AJ1413" s="93">
        <v>3.23</v>
      </c>
      <c r="AK1413" s="105"/>
      <c r="AL1413" s="106" t="s">
        <v>152</v>
      </c>
      <c r="AM1413" s="94">
        <v>405.99999999999994</v>
      </c>
      <c r="AN1413" s="94">
        <v>323</v>
      </c>
      <c r="AO1413" s="110" t="s">
        <v>151</v>
      </c>
      <c r="AP1413" s="107" t="s">
        <v>152</v>
      </c>
      <c r="AQ1413" s="380"/>
      <c r="AR1413" s="100">
        <v>0.9</v>
      </c>
      <c r="AS1413" s="95">
        <f>Y1413-AR1413</f>
        <v>-6.92</v>
      </c>
      <c r="AT1413" s="95">
        <f>IF(V1413="Overig",0.1,0.2)</f>
        <v>0.1</v>
      </c>
      <c r="AU1413" s="95">
        <f>AS1413-AT1413</f>
        <v>-7.02</v>
      </c>
      <c r="AV1413" s="386">
        <v>3</v>
      </c>
      <c r="AW1413" s="387">
        <v>3</v>
      </c>
    </row>
    <row r="1414" spans="1:49" x14ac:dyDescent="0.25">
      <c r="A1414" s="89" t="s">
        <v>428</v>
      </c>
      <c r="B1414" s="209" t="s">
        <v>429</v>
      </c>
      <c r="C1414" s="209" t="s">
        <v>430</v>
      </c>
      <c r="D1414" s="209" t="s">
        <v>449</v>
      </c>
      <c r="E1414" s="149" t="s">
        <v>837</v>
      </c>
      <c r="F1414" s="322">
        <v>17195</v>
      </c>
      <c r="G1414" s="150">
        <v>5232</v>
      </c>
      <c r="H1414" s="91" t="s">
        <v>146</v>
      </c>
      <c r="I1414" s="91" t="s">
        <v>147</v>
      </c>
      <c r="J1414" s="90"/>
      <c r="K1414" s="115" t="s">
        <v>302</v>
      </c>
      <c r="L1414" s="90"/>
      <c r="M1414" s="90"/>
      <c r="N1414" s="90"/>
      <c r="O1414" s="211"/>
      <c r="P1414" s="367" t="s">
        <v>41</v>
      </c>
      <c r="Q1414" s="378" t="s">
        <v>41</v>
      </c>
      <c r="R1414" s="91"/>
      <c r="S1414" s="379"/>
      <c r="T1414" s="367" t="s">
        <v>41</v>
      </c>
      <c r="U1414" s="371">
        <v>9.3000000000000007</v>
      </c>
      <c r="V1414" s="372" t="s">
        <v>157</v>
      </c>
      <c r="W1414" s="373">
        <v>0.9</v>
      </c>
      <c r="X1414" s="95">
        <v>-6.01</v>
      </c>
      <c r="Y1414" s="95">
        <v>-6.02</v>
      </c>
      <c r="Z1414" s="93">
        <v>0.01</v>
      </c>
      <c r="AA1414" s="102" t="s">
        <v>151</v>
      </c>
      <c r="AB1414" s="103" t="s">
        <v>151</v>
      </c>
      <c r="AC1414" s="93">
        <v>1.0993531700000201</v>
      </c>
      <c r="AD1414" s="92">
        <v>29</v>
      </c>
      <c r="AE1414" s="104" t="s">
        <v>152</v>
      </c>
      <c r="AF1414" s="93"/>
      <c r="AG1414" s="92"/>
      <c r="AH1414" s="30" t="s">
        <v>38</v>
      </c>
      <c r="AI1414" s="93">
        <v>7.09</v>
      </c>
      <c r="AJ1414" s="93">
        <v>5.87</v>
      </c>
      <c r="AK1414" s="105"/>
      <c r="AL1414" s="106" t="s">
        <v>152</v>
      </c>
      <c r="AM1414" s="94">
        <v>673.55</v>
      </c>
      <c r="AN1414" s="94">
        <v>557.65</v>
      </c>
      <c r="AO1414" s="110" t="s">
        <v>151</v>
      </c>
      <c r="AP1414" s="107" t="s">
        <v>152</v>
      </c>
      <c r="AQ1414" s="380"/>
      <c r="AR1414" s="100">
        <v>0.9</v>
      </c>
      <c r="AS1414" s="95">
        <f>Y1414-AR1414</f>
        <v>-6.92</v>
      </c>
      <c r="AT1414" s="95">
        <f>IF(V1414="Overig",0.1,0.2)</f>
        <v>0.1</v>
      </c>
      <c r="AU1414" s="95">
        <f>AS1414-AT1414</f>
        <v>-7.02</v>
      </c>
      <c r="AV1414" s="386">
        <v>3</v>
      </c>
      <c r="AW1414" s="387">
        <v>3</v>
      </c>
    </row>
    <row r="1415" spans="1:49" x14ac:dyDescent="0.25">
      <c r="A1415" s="89" t="s">
        <v>428</v>
      </c>
      <c r="B1415" s="209" t="s">
        <v>429</v>
      </c>
      <c r="C1415" s="209" t="s">
        <v>430</v>
      </c>
      <c r="D1415" s="209" t="s">
        <v>449</v>
      </c>
      <c r="E1415" s="149" t="s">
        <v>838</v>
      </c>
      <c r="F1415" s="97">
        <v>17196</v>
      </c>
      <c r="G1415" s="150">
        <v>5487</v>
      </c>
      <c r="H1415" s="91" t="s">
        <v>146</v>
      </c>
      <c r="I1415" s="91" t="s">
        <v>147</v>
      </c>
      <c r="J1415" s="90"/>
      <c r="K1415" s="115" t="s">
        <v>302</v>
      </c>
      <c r="L1415" s="90"/>
      <c r="M1415" s="90"/>
      <c r="N1415" s="90"/>
      <c r="O1415" s="211"/>
      <c r="P1415" s="367" t="s">
        <v>41</v>
      </c>
      <c r="Q1415" s="378" t="s">
        <v>41</v>
      </c>
      <c r="R1415" s="91"/>
      <c r="S1415" s="379"/>
      <c r="T1415" s="367" t="s">
        <v>41</v>
      </c>
      <c r="U1415" s="371">
        <v>5.7</v>
      </c>
      <c r="V1415" s="372" t="s">
        <v>157</v>
      </c>
      <c r="W1415" s="373">
        <v>0.9</v>
      </c>
      <c r="X1415" s="95">
        <v>-6.03</v>
      </c>
      <c r="Y1415" s="95">
        <v>-6.02</v>
      </c>
      <c r="Z1415" s="93">
        <v>-0.01</v>
      </c>
      <c r="AA1415" s="102" t="s">
        <v>151</v>
      </c>
      <c r="AB1415" s="103" t="s">
        <v>151</v>
      </c>
      <c r="AC1415" s="93">
        <v>1.5543122344752201E-14</v>
      </c>
      <c r="AD1415" s="92">
        <v>0</v>
      </c>
      <c r="AE1415" s="104" t="s">
        <v>152</v>
      </c>
      <c r="AF1415" s="93"/>
      <c r="AG1415" s="92"/>
      <c r="AH1415" s="30" t="s">
        <v>38</v>
      </c>
      <c r="AI1415" s="93">
        <v>3.87</v>
      </c>
      <c r="AJ1415" s="93">
        <v>2.73</v>
      </c>
      <c r="AK1415" s="105"/>
      <c r="AL1415" s="106" t="s">
        <v>152</v>
      </c>
      <c r="AM1415" s="94">
        <v>181.89000000000001</v>
      </c>
      <c r="AN1415" s="94">
        <v>128.31</v>
      </c>
      <c r="AO1415" s="110" t="s">
        <v>151</v>
      </c>
      <c r="AP1415" s="107" t="s">
        <v>152</v>
      </c>
      <c r="AQ1415" s="380"/>
      <c r="AR1415" s="100">
        <v>0.9</v>
      </c>
      <c r="AS1415" s="95">
        <f>Y1415-AR1415</f>
        <v>-6.92</v>
      </c>
      <c r="AT1415" s="95">
        <f>IF(V1415="Overig",0.1,0.2)</f>
        <v>0.1</v>
      </c>
      <c r="AU1415" s="95">
        <f>AS1415-AT1415</f>
        <v>-7.02</v>
      </c>
      <c r="AV1415" s="386">
        <v>3</v>
      </c>
      <c r="AW1415" s="387">
        <v>3</v>
      </c>
    </row>
    <row r="1416" spans="1:49" x14ac:dyDescent="0.25">
      <c r="A1416" s="89" t="s">
        <v>428</v>
      </c>
      <c r="B1416" s="209" t="s">
        <v>429</v>
      </c>
      <c r="C1416" s="209" t="s">
        <v>430</v>
      </c>
      <c r="D1416" s="209" t="s">
        <v>449</v>
      </c>
      <c r="E1416" s="149" t="s">
        <v>838</v>
      </c>
      <c r="F1416" s="97">
        <v>17196</v>
      </c>
      <c r="G1416" s="150">
        <v>5488</v>
      </c>
      <c r="H1416" s="91" t="s">
        <v>146</v>
      </c>
      <c r="I1416" s="91" t="s">
        <v>147</v>
      </c>
      <c r="J1416" s="90"/>
      <c r="K1416" s="115" t="s">
        <v>302</v>
      </c>
      <c r="L1416" s="90"/>
      <c r="M1416" s="90"/>
      <c r="N1416" s="90"/>
      <c r="O1416" s="211"/>
      <c r="P1416" s="367" t="s">
        <v>41</v>
      </c>
      <c r="Q1416" s="378" t="s">
        <v>41</v>
      </c>
      <c r="R1416" s="91"/>
      <c r="S1416" s="379"/>
      <c r="T1416" s="367" t="s">
        <v>41</v>
      </c>
      <c r="U1416" s="371">
        <v>6.1</v>
      </c>
      <c r="V1416" s="372" t="s">
        <v>157</v>
      </c>
      <c r="W1416" s="373">
        <v>0.9</v>
      </c>
      <c r="X1416" s="95">
        <v>-6.03</v>
      </c>
      <c r="Y1416" s="95">
        <v>-6.02</v>
      </c>
      <c r="Z1416" s="93">
        <v>-0.01</v>
      </c>
      <c r="AA1416" s="102" t="s">
        <v>151</v>
      </c>
      <c r="AB1416" s="103" t="s">
        <v>151</v>
      </c>
      <c r="AC1416" s="93">
        <v>7.4606987254810507E-14</v>
      </c>
      <c r="AD1416" s="92">
        <v>0</v>
      </c>
      <c r="AE1416" s="104" t="s">
        <v>152</v>
      </c>
      <c r="AF1416" s="93"/>
      <c r="AG1416" s="92"/>
      <c r="AH1416" s="30" t="s">
        <v>38</v>
      </c>
      <c r="AI1416" s="93">
        <v>3.62</v>
      </c>
      <c r="AJ1416" s="93">
        <v>3.04</v>
      </c>
      <c r="AK1416" s="105"/>
      <c r="AL1416" s="106" t="s">
        <v>152</v>
      </c>
      <c r="AM1416" s="94">
        <v>220.82</v>
      </c>
      <c r="AN1416" s="94">
        <v>185.44</v>
      </c>
      <c r="AO1416" s="110" t="s">
        <v>151</v>
      </c>
      <c r="AP1416" s="107" t="s">
        <v>152</v>
      </c>
      <c r="AQ1416" s="380"/>
      <c r="AR1416" s="100">
        <v>0.9</v>
      </c>
      <c r="AS1416" s="95">
        <f>Y1416-AR1416</f>
        <v>-6.92</v>
      </c>
      <c r="AT1416" s="95">
        <f>IF(V1416="Overig",0.1,0.2)</f>
        <v>0.1</v>
      </c>
      <c r="AU1416" s="95">
        <f>AS1416-AT1416</f>
        <v>-7.02</v>
      </c>
      <c r="AV1416" s="386">
        <v>3</v>
      </c>
      <c r="AW1416" s="387">
        <v>3</v>
      </c>
    </row>
    <row r="1417" spans="1:49" ht="24" x14ac:dyDescent="0.25">
      <c r="A1417" s="89" t="s">
        <v>428</v>
      </c>
      <c r="B1417" s="209" t="s">
        <v>429</v>
      </c>
      <c r="C1417" s="209" t="s">
        <v>430</v>
      </c>
      <c r="D1417" s="209" t="s">
        <v>449</v>
      </c>
      <c r="E1417" s="149" t="s">
        <v>839</v>
      </c>
      <c r="F1417" s="97">
        <v>17196</v>
      </c>
      <c r="G1417" s="150">
        <v>5491</v>
      </c>
      <c r="H1417" s="91" t="s">
        <v>146</v>
      </c>
      <c r="I1417" s="91" t="s">
        <v>147</v>
      </c>
      <c r="J1417" s="90"/>
      <c r="K1417" s="115" t="s">
        <v>302</v>
      </c>
      <c r="L1417" s="90" t="s">
        <v>557</v>
      </c>
      <c r="M1417" s="90"/>
      <c r="N1417" s="90"/>
      <c r="O1417" s="211" t="s">
        <v>632</v>
      </c>
      <c r="P1417" s="367" t="s">
        <v>454</v>
      </c>
      <c r="Q1417" s="378" t="s">
        <v>165</v>
      </c>
      <c r="R1417" s="91" t="s">
        <v>436</v>
      </c>
      <c r="S1417" s="379" t="s">
        <v>455</v>
      </c>
      <c r="T1417" s="398" t="s">
        <v>455</v>
      </c>
      <c r="U1417" s="371">
        <v>0.8</v>
      </c>
      <c r="V1417" s="372" t="s">
        <v>157</v>
      </c>
      <c r="W1417" s="373">
        <v>1.2</v>
      </c>
      <c r="X1417" s="95">
        <v>-5.33</v>
      </c>
      <c r="Y1417" s="95">
        <v>-5.3</v>
      </c>
      <c r="Z1417" s="93">
        <v>-0.03</v>
      </c>
      <c r="AA1417" s="102" t="s">
        <v>151</v>
      </c>
      <c r="AB1417" s="112" t="s">
        <v>155</v>
      </c>
      <c r="AC1417" s="93"/>
      <c r="AD1417" s="92"/>
      <c r="AE1417" s="30" t="s">
        <v>38</v>
      </c>
      <c r="AF1417" s="93">
        <v>0</v>
      </c>
      <c r="AG1417" s="92">
        <v>0</v>
      </c>
      <c r="AH1417" s="104" t="s">
        <v>152</v>
      </c>
      <c r="AI1417" s="93">
        <v>0.08</v>
      </c>
      <c r="AJ1417" s="93"/>
      <c r="AK1417" s="105"/>
      <c r="AL1417" s="106" t="s">
        <v>152</v>
      </c>
      <c r="AM1417" s="94"/>
      <c r="AN1417" s="94"/>
      <c r="AO1417" s="30" t="s">
        <v>33</v>
      </c>
      <c r="AP1417" s="108" t="s">
        <v>152</v>
      </c>
      <c r="AQ1417" s="380"/>
      <c r="AR1417" s="389" t="s">
        <v>40</v>
      </c>
      <c r="AS1417" s="123" t="s">
        <v>40</v>
      </c>
      <c r="AT1417" s="123" t="s">
        <v>40</v>
      </c>
      <c r="AU1417" s="123" t="s">
        <v>40</v>
      </c>
      <c r="AV1417" s="390" t="s">
        <v>40</v>
      </c>
      <c r="AW1417" s="391" t="s">
        <v>40</v>
      </c>
    </row>
    <row r="1418" spans="1:49" x14ac:dyDescent="0.25">
      <c r="A1418" s="89" t="s">
        <v>428</v>
      </c>
      <c r="B1418" s="209" t="s">
        <v>429</v>
      </c>
      <c r="C1418" s="209" t="s">
        <v>430</v>
      </c>
      <c r="D1418" s="209" t="s">
        <v>449</v>
      </c>
      <c r="E1418" s="149" t="s">
        <v>840</v>
      </c>
      <c r="F1418" s="97">
        <v>17196</v>
      </c>
      <c r="G1418" s="150">
        <v>5489</v>
      </c>
      <c r="H1418" s="91" t="s">
        <v>146</v>
      </c>
      <c r="I1418" s="91" t="s">
        <v>147</v>
      </c>
      <c r="J1418" s="90"/>
      <c r="K1418" s="115" t="s">
        <v>302</v>
      </c>
      <c r="L1418" s="90" t="s">
        <v>171</v>
      </c>
      <c r="M1418" s="90"/>
      <c r="N1418" s="90"/>
      <c r="O1418" s="211"/>
      <c r="P1418" s="367" t="s">
        <v>41</v>
      </c>
      <c r="Q1418" s="378" t="s">
        <v>41</v>
      </c>
      <c r="R1418" s="91"/>
      <c r="S1418" s="379"/>
      <c r="T1418" s="367" t="s">
        <v>41</v>
      </c>
      <c r="U1418" s="371">
        <v>2</v>
      </c>
      <c r="V1418" s="372" t="s">
        <v>157</v>
      </c>
      <c r="W1418" s="373">
        <v>0.5</v>
      </c>
      <c r="X1418" s="95">
        <v>-5.96</v>
      </c>
      <c r="Y1418" s="95">
        <v>-6.02</v>
      </c>
      <c r="Z1418" s="93">
        <v>0.06</v>
      </c>
      <c r="AA1418" s="102" t="s">
        <v>151</v>
      </c>
      <c r="AB1418" s="103" t="s">
        <v>151</v>
      </c>
      <c r="AC1418" s="93">
        <v>0</v>
      </c>
      <c r="AD1418" s="92">
        <v>0</v>
      </c>
      <c r="AE1418" s="104" t="s">
        <v>152</v>
      </c>
      <c r="AF1418" s="93"/>
      <c r="AG1418" s="92"/>
      <c r="AH1418" s="30" t="s">
        <v>38</v>
      </c>
      <c r="AI1418" s="93">
        <v>0.41</v>
      </c>
      <c r="AJ1418" s="93">
        <v>0.73</v>
      </c>
      <c r="AK1418" s="105"/>
      <c r="AL1418" s="106" t="s">
        <v>152</v>
      </c>
      <c r="AM1418" s="94">
        <v>5.8447193300000002</v>
      </c>
      <c r="AN1418" s="94">
        <v>10.40645149</v>
      </c>
      <c r="AO1418" s="107" t="s">
        <v>152</v>
      </c>
      <c r="AP1418" s="108" t="s">
        <v>152</v>
      </c>
      <c r="AQ1418" s="380"/>
      <c r="AR1418" s="100">
        <v>0.5</v>
      </c>
      <c r="AS1418" s="95">
        <f>Y1418-AR1418</f>
        <v>-6.52</v>
      </c>
      <c r="AT1418" s="95">
        <f>IF(V1418="Overig",0.1,0.2)</f>
        <v>0.1</v>
      </c>
      <c r="AU1418" s="95">
        <f>AS1418-AT1418</f>
        <v>-6.6199999999999992</v>
      </c>
      <c r="AV1418" s="386">
        <v>1</v>
      </c>
      <c r="AW1418" s="387">
        <v>1</v>
      </c>
    </row>
    <row r="1419" spans="1:49" x14ac:dyDescent="0.25">
      <c r="A1419" s="89" t="s">
        <v>428</v>
      </c>
      <c r="B1419" s="209" t="s">
        <v>429</v>
      </c>
      <c r="C1419" s="209" t="s">
        <v>430</v>
      </c>
      <c r="D1419" s="209" t="s">
        <v>449</v>
      </c>
      <c r="E1419" s="149" t="s">
        <v>840</v>
      </c>
      <c r="F1419" s="97">
        <v>17196</v>
      </c>
      <c r="G1419" s="150">
        <v>5490</v>
      </c>
      <c r="H1419" s="91" t="s">
        <v>146</v>
      </c>
      <c r="I1419" s="91" t="s">
        <v>147</v>
      </c>
      <c r="J1419" s="90"/>
      <c r="K1419" s="115" t="s">
        <v>302</v>
      </c>
      <c r="L1419" s="90" t="s">
        <v>171</v>
      </c>
      <c r="M1419" s="90"/>
      <c r="N1419" s="90" t="s">
        <v>434</v>
      </c>
      <c r="O1419" s="211"/>
      <c r="P1419" s="367" t="s">
        <v>435</v>
      </c>
      <c r="Q1419" s="378" t="s">
        <v>165</v>
      </c>
      <c r="R1419" s="91" t="s">
        <v>436</v>
      </c>
      <c r="S1419" s="379" t="s">
        <v>841</v>
      </c>
      <c r="T1419" s="379" t="s">
        <v>40</v>
      </c>
      <c r="U1419" s="371">
        <v>1.7</v>
      </c>
      <c r="V1419" s="372" t="s">
        <v>157</v>
      </c>
      <c r="W1419" s="373">
        <v>0.5</v>
      </c>
      <c r="X1419" s="95">
        <v>-5.96</v>
      </c>
      <c r="Y1419" s="95">
        <v>-6.02</v>
      </c>
      <c r="Z1419" s="93">
        <v>0.06</v>
      </c>
      <c r="AA1419" s="102" t="s">
        <v>151</v>
      </c>
      <c r="AB1419" s="103" t="s">
        <v>151</v>
      </c>
      <c r="AC1419" s="93">
        <v>0</v>
      </c>
      <c r="AD1419" s="92">
        <v>0</v>
      </c>
      <c r="AE1419" s="104" t="s">
        <v>152</v>
      </c>
      <c r="AF1419" s="93"/>
      <c r="AG1419" s="92"/>
      <c r="AH1419" s="30" t="s">
        <v>38</v>
      </c>
      <c r="AI1419" s="93">
        <v>0.23</v>
      </c>
      <c r="AJ1419" s="93">
        <v>0.63</v>
      </c>
      <c r="AK1419" s="105"/>
      <c r="AL1419" s="106" t="s">
        <v>152</v>
      </c>
      <c r="AM1419" s="94">
        <v>8.74</v>
      </c>
      <c r="AN1419" s="94">
        <v>23.94</v>
      </c>
      <c r="AO1419" s="107" t="s">
        <v>152</v>
      </c>
      <c r="AP1419" s="108" t="s">
        <v>152</v>
      </c>
      <c r="AQ1419" s="380"/>
      <c r="AR1419" s="389" t="s">
        <v>40</v>
      </c>
      <c r="AS1419" s="123" t="s">
        <v>40</v>
      </c>
      <c r="AT1419" s="123" t="s">
        <v>40</v>
      </c>
      <c r="AU1419" s="123" t="s">
        <v>40</v>
      </c>
      <c r="AV1419" s="390" t="s">
        <v>40</v>
      </c>
      <c r="AW1419" s="391" t="s">
        <v>40</v>
      </c>
    </row>
    <row r="1420" spans="1:49" ht="36" x14ac:dyDescent="0.25">
      <c r="A1420" s="116" t="s">
        <v>428</v>
      </c>
      <c r="B1420" s="209" t="s">
        <v>429</v>
      </c>
      <c r="C1420" s="209" t="s">
        <v>430</v>
      </c>
      <c r="D1420" s="209" t="s">
        <v>449</v>
      </c>
      <c r="E1420" s="149" t="s">
        <v>842</v>
      </c>
      <c r="F1420" s="350">
        <v>17703</v>
      </c>
      <c r="G1420" s="150">
        <v>362</v>
      </c>
      <c r="H1420" s="91" t="s">
        <v>146</v>
      </c>
      <c r="I1420" s="91" t="s">
        <v>147</v>
      </c>
      <c r="J1420" s="90"/>
      <c r="K1420" s="90"/>
      <c r="L1420" s="90"/>
      <c r="M1420" s="90"/>
      <c r="N1420" s="90" t="s">
        <v>434</v>
      </c>
      <c r="O1420" s="149" t="s">
        <v>573</v>
      </c>
      <c r="P1420" s="398" t="s">
        <v>435</v>
      </c>
      <c r="Q1420" s="378" t="s">
        <v>165</v>
      </c>
      <c r="R1420" s="91" t="s">
        <v>436</v>
      </c>
      <c r="S1420" s="379"/>
      <c r="T1420" s="398" t="s">
        <v>162</v>
      </c>
      <c r="U1420" s="371">
        <v>3.5</v>
      </c>
      <c r="V1420" s="372" t="s">
        <v>157</v>
      </c>
      <c r="W1420" s="373">
        <v>1.2</v>
      </c>
      <c r="X1420" s="95">
        <v>-5.28</v>
      </c>
      <c r="Y1420" s="95">
        <v>-5.3</v>
      </c>
      <c r="Z1420" s="93">
        <v>0.02</v>
      </c>
      <c r="AA1420" s="102" t="s">
        <v>151</v>
      </c>
      <c r="AB1420" s="103" t="s">
        <v>151</v>
      </c>
      <c r="AC1420" s="93"/>
      <c r="AD1420" s="92"/>
      <c r="AE1420" s="30" t="s">
        <v>38</v>
      </c>
      <c r="AF1420" s="93">
        <v>0</v>
      </c>
      <c r="AG1420" s="92">
        <v>0</v>
      </c>
      <c r="AH1420" s="104" t="s">
        <v>152</v>
      </c>
      <c r="AI1420" s="93">
        <v>1.47</v>
      </c>
      <c r="AJ1420" s="93">
        <v>2.71</v>
      </c>
      <c r="AK1420" s="105"/>
      <c r="AL1420" s="106" t="s">
        <v>152</v>
      </c>
      <c r="AM1420" s="94">
        <v>29.4</v>
      </c>
      <c r="AN1420" s="94">
        <v>54.2</v>
      </c>
      <c r="AO1420" s="107" t="s">
        <v>152</v>
      </c>
      <c r="AP1420" s="108" t="s">
        <v>152</v>
      </c>
      <c r="AQ1420" s="380"/>
      <c r="AR1420" s="100" t="s">
        <v>38</v>
      </c>
      <c r="AS1420" s="95" t="s">
        <v>38</v>
      </c>
      <c r="AT1420" s="95" t="s">
        <v>38</v>
      </c>
      <c r="AU1420" s="95" t="s">
        <v>38</v>
      </c>
      <c r="AV1420" s="381" t="s">
        <v>38</v>
      </c>
      <c r="AW1420" s="382" t="s">
        <v>38</v>
      </c>
    </row>
    <row r="1421" spans="1:49" ht="36" x14ac:dyDescent="0.25">
      <c r="A1421" s="116" t="s">
        <v>428</v>
      </c>
      <c r="B1421" s="209" t="s">
        <v>429</v>
      </c>
      <c r="C1421" s="209" t="s">
        <v>430</v>
      </c>
      <c r="D1421" s="209" t="s">
        <v>449</v>
      </c>
      <c r="E1421" s="149" t="s">
        <v>842</v>
      </c>
      <c r="F1421" s="97">
        <v>17196</v>
      </c>
      <c r="G1421" s="150">
        <v>363</v>
      </c>
      <c r="H1421" s="91" t="s">
        <v>146</v>
      </c>
      <c r="I1421" s="91" t="s">
        <v>147</v>
      </c>
      <c r="J1421" s="90"/>
      <c r="K1421" s="90"/>
      <c r="L1421" s="90"/>
      <c r="M1421" s="90"/>
      <c r="N1421" s="90" t="s">
        <v>434</v>
      </c>
      <c r="O1421" s="149" t="s">
        <v>573</v>
      </c>
      <c r="P1421" s="398" t="s">
        <v>435</v>
      </c>
      <c r="Q1421" s="378" t="s">
        <v>165</v>
      </c>
      <c r="R1421" s="91" t="s">
        <v>436</v>
      </c>
      <c r="S1421" s="379"/>
      <c r="T1421" s="418" t="s">
        <v>455</v>
      </c>
      <c r="U1421" s="371">
        <v>3.2</v>
      </c>
      <c r="V1421" s="372" t="s">
        <v>157</v>
      </c>
      <c r="W1421" s="373">
        <v>1.2</v>
      </c>
      <c r="X1421" s="95">
        <v>-5.28</v>
      </c>
      <c r="Y1421" s="95">
        <v>-5.3</v>
      </c>
      <c r="Z1421" s="93">
        <v>0.02</v>
      </c>
      <c r="AA1421" s="102" t="s">
        <v>151</v>
      </c>
      <c r="AB1421" s="103" t="s">
        <v>151</v>
      </c>
      <c r="AC1421" s="93"/>
      <c r="AD1421" s="92"/>
      <c r="AE1421" s="30" t="s">
        <v>38</v>
      </c>
      <c r="AF1421" s="93">
        <v>0</v>
      </c>
      <c r="AG1421" s="92">
        <v>0</v>
      </c>
      <c r="AH1421" s="104" t="s">
        <v>152</v>
      </c>
      <c r="AI1421" s="93">
        <v>1.41</v>
      </c>
      <c r="AJ1421" s="93">
        <v>2.35</v>
      </c>
      <c r="AK1421" s="105"/>
      <c r="AL1421" s="106" t="s">
        <v>152</v>
      </c>
      <c r="AM1421" s="94">
        <v>49.349999999999994</v>
      </c>
      <c r="AN1421" s="94">
        <v>82.25</v>
      </c>
      <c r="AO1421" s="107" t="s">
        <v>152</v>
      </c>
      <c r="AP1421" s="108" t="s">
        <v>152</v>
      </c>
      <c r="AQ1421" s="380"/>
      <c r="AR1421" s="389" t="s">
        <v>40</v>
      </c>
      <c r="AS1421" s="123" t="s">
        <v>40</v>
      </c>
      <c r="AT1421" s="123" t="s">
        <v>40</v>
      </c>
      <c r="AU1421" s="123" t="s">
        <v>40</v>
      </c>
      <c r="AV1421" s="390" t="s">
        <v>40</v>
      </c>
      <c r="AW1421" s="391" t="s">
        <v>40</v>
      </c>
    </row>
    <row r="1422" spans="1:49" ht="36" x14ac:dyDescent="0.25">
      <c r="A1422" s="116" t="s">
        <v>428</v>
      </c>
      <c r="B1422" s="209" t="s">
        <v>429</v>
      </c>
      <c r="C1422" s="209" t="s">
        <v>430</v>
      </c>
      <c r="D1422" s="209" t="s">
        <v>449</v>
      </c>
      <c r="E1422" s="149" t="s">
        <v>842</v>
      </c>
      <c r="F1422" s="97">
        <v>17196</v>
      </c>
      <c r="G1422" s="150">
        <v>364</v>
      </c>
      <c r="H1422" s="91" t="s">
        <v>146</v>
      </c>
      <c r="I1422" s="91" t="s">
        <v>147</v>
      </c>
      <c r="J1422" s="90"/>
      <c r="K1422" s="90"/>
      <c r="L1422" s="90"/>
      <c r="M1422" s="90"/>
      <c r="N1422" s="90" t="s">
        <v>434</v>
      </c>
      <c r="O1422" s="149" t="s">
        <v>573</v>
      </c>
      <c r="P1422" s="398" t="s">
        <v>435</v>
      </c>
      <c r="Q1422" s="378" t="s">
        <v>165</v>
      </c>
      <c r="R1422" s="91" t="s">
        <v>436</v>
      </c>
      <c r="S1422" s="379"/>
      <c r="T1422" s="418" t="s">
        <v>455</v>
      </c>
      <c r="U1422" s="371">
        <v>3.1</v>
      </c>
      <c r="V1422" s="372" t="s">
        <v>157</v>
      </c>
      <c r="W1422" s="373">
        <v>1.2</v>
      </c>
      <c r="X1422" s="95">
        <v>-5.28</v>
      </c>
      <c r="Y1422" s="95">
        <v>-5.3</v>
      </c>
      <c r="Z1422" s="93">
        <v>0.02</v>
      </c>
      <c r="AA1422" s="102" t="s">
        <v>151</v>
      </c>
      <c r="AB1422" s="103" t="s">
        <v>151</v>
      </c>
      <c r="AC1422" s="93"/>
      <c r="AD1422" s="92"/>
      <c r="AE1422" s="30" t="s">
        <v>38</v>
      </c>
      <c r="AF1422" s="93">
        <v>0</v>
      </c>
      <c r="AG1422" s="92">
        <v>0</v>
      </c>
      <c r="AH1422" s="104" t="s">
        <v>152</v>
      </c>
      <c r="AI1422" s="93">
        <v>1.26</v>
      </c>
      <c r="AJ1422" s="93">
        <v>2.23</v>
      </c>
      <c r="AK1422" s="105"/>
      <c r="AL1422" s="106" t="s">
        <v>152</v>
      </c>
      <c r="AM1422" s="94">
        <v>28.98</v>
      </c>
      <c r="AN1422" s="94">
        <v>51.29</v>
      </c>
      <c r="AO1422" s="107" t="s">
        <v>152</v>
      </c>
      <c r="AP1422" s="108" t="s">
        <v>152</v>
      </c>
      <c r="AQ1422" s="380"/>
      <c r="AR1422" s="389" t="s">
        <v>40</v>
      </c>
      <c r="AS1422" s="123" t="s">
        <v>40</v>
      </c>
      <c r="AT1422" s="123" t="s">
        <v>40</v>
      </c>
      <c r="AU1422" s="123" t="s">
        <v>40</v>
      </c>
      <c r="AV1422" s="390" t="s">
        <v>40</v>
      </c>
      <c r="AW1422" s="391" t="s">
        <v>40</v>
      </c>
    </row>
    <row r="1423" spans="1:49" ht="60" x14ac:dyDescent="0.25">
      <c r="A1423" s="116" t="s">
        <v>428</v>
      </c>
      <c r="B1423" s="209" t="s">
        <v>429</v>
      </c>
      <c r="C1423" s="209" t="s">
        <v>430</v>
      </c>
      <c r="D1423" s="209" t="s">
        <v>449</v>
      </c>
      <c r="E1423" s="149" t="s">
        <v>842</v>
      </c>
      <c r="F1423" s="91">
        <v>17490</v>
      </c>
      <c r="G1423" s="150">
        <v>365</v>
      </c>
      <c r="H1423" s="91" t="s">
        <v>146</v>
      </c>
      <c r="I1423" s="91" t="s">
        <v>147</v>
      </c>
      <c r="J1423" s="90"/>
      <c r="K1423" s="90"/>
      <c r="L1423" s="90" t="s">
        <v>694</v>
      </c>
      <c r="M1423" s="90"/>
      <c r="N1423" s="90" t="s">
        <v>434</v>
      </c>
      <c r="O1423" s="149" t="s">
        <v>573</v>
      </c>
      <c r="P1423" s="398" t="s">
        <v>454</v>
      </c>
      <c r="Q1423" s="378" t="s">
        <v>165</v>
      </c>
      <c r="R1423" s="91" t="s">
        <v>436</v>
      </c>
      <c r="S1423" s="379"/>
      <c r="T1423" s="398" t="s">
        <v>76</v>
      </c>
      <c r="U1423" s="371">
        <v>1.7</v>
      </c>
      <c r="V1423" s="372" t="s">
        <v>157</v>
      </c>
      <c r="W1423" s="373">
        <v>1.2</v>
      </c>
      <c r="X1423" s="95">
        <v>-5.28</v>
      </c>
      <c r="Y1423" s="95">
        <v>-5.3</v>
      </c>
      <c r="Z1423" s="93">
        <v>0.02</v>
      </c>
      <c r="AA1423" s="102" t="s">
        <v>151</v>
      </c>
      <c r="AB1423" s="112" t="s">
        <v>155</v>
      </c>
      <c r="AC1423" s="93"/>
      <c r="AD1423" s="92"/>
      <c r="AE1423" s="30" t="s">
        <v>38</v>
      </c>
      <c r="AF1423" s="93">
        <v>0</v>
      </c>
      <c r="AG1423" s="92">
        <v>0</v>
      </c>
      <c r="AH1423" s="104" t="s">
        <v>152</v>
      </c>
      <c r="AI1423" s="93">
        <v>0.38</v>
      </c>
      <c r="AJ1423" s="93"/>
      <c r="AK1423" s="105"/>
      <c r="AL1423" s="106" t="s">
        <v>152</v>
      </c>
      <c r="AM1423" s="94"/>
      <c r="AN1423" s="94"/>
      <c r="AO1423" s="30" t="s">
        <v>33</v>
      </c>
      <c r="AP1423" s="108" t="s">
        <v>152</v>
      </c>
      <c r="AQ1423" s="380"/>
      <c r="AR1423" s="100" t="s">
        <v>38</v>
      </c>
      <c r="AS1423" s="95" t="s">
        <v>38</v>
      </c>
      <c r="AT1423" s="95" t="s">
        <v>38</v>
      </c>
      <c r="AU1423" s="95" t="s">
        <v>38</v>
      </c>
      <c r="AV1423" s="381" t="s">
        <v>38</v>
      </c>
      <c r="AW1423" s="382" t="s">
        <v>38</v>
      </c>
    </row>
    <row r="1424" spans="1:49" ht="60" x14ac:dyDescent="0.25">
      <c r="A1424" s="116" t="s">
        <v>428</v>
      </c>
      <c r="B1424" s="209" t="s">
        <v>429</v>
      </c>
      <c r="C1424" s="209" t="s">
        <v>430</v>
      </c>
      <c r="D1424" s="209" t="s">
        <v>449</v>
      </c>
      <c r="E1424" s="149" t="s">
        <v>836</v>
      </c>
      <c r="F1424" s="91">
        <v>17194</v>
      </c>
      <c r="G1424" s="150">
        <v>464</v>
      </c>
      <c r="H1424" s="384" t="s">
        <v>146</v>
      </c>
      <c r="I1424" s="91" t="s">
        <v>147</v>
      </c>
      <c r="J1424" s="90"/>
      <c r="K1424" s="90"/>
      <c r="L1424" s="90" t="s">
        <v>694</v>
      </c>
      <c r="M1424" s="90"/>
      <c r="N1424" s="90"/>
      <c r="O1424" s="149" t="s">
        <v>573</v>
      </c>
      <c r="P1424" s="398" t="s">
        <v>454</v>
      </c>
      <c r="Q1424" s="378" t="s">
        <v>165</v>
      </c>
      <c r="R1424" s="91" t="s">
        <v>436</v>
      </c>
      <c r="S1424" s="379"/>
      <c r="T1424" s="398" t="s">
        <v>76</v>
      </c>
      <c r="U1424" s="371">
        <v>1.4</v>
      </c>
      <c r="V1424" s="372" t="s">
        <v>157</v>
      </c>
      <c r="W1424" s="373">
        <v>1.2</v>
      </c>
      <c r="X1424" s="95">
        <v>-5.33</v>
      </c>
      <c r="Y1424" s="95">
        <v>-5.56</v>
      </c>
      <c r="Z1424" s="93">
        <v>0.23</v>
      </c>
      <c r="AA1424" s="113" t="s">
        <v>158</v>
      </c>
      <c r="AB1424" s="112" t="s">
        <v>155</v>
      </c>
      <c r="AC1424" s="93"/>
      <c r="AD1424" s="92"/>
      <c r="AE1424" s="30" t="s">
        <v>38</v>
      </c>
      <c r="AF1424" s="93">
        <v>0</v>
      </c>
      <c r="AG1424" s="92">
        <v>0</v>
      </c>
      <c r="AH1424" s="104" t="s">
        <v>152</v>
      </c>
      <c r="AI1424" s="93">
        <v>0.11</v>
      </c>
      <c r="AJ1424" s="93"/>
      <c r="AK1424" s="105"/>
      <c r="AL1424" s="106" t="s">
        <v>152</v>
      </c>
      <c r="AM1424" s="94"/>
      <c r="AN1424" s="94"/>
      <c r="AO1424" s="30" t="s">
        <v>33</v>
      </c>
      <c r="AP1424" s="108" t="s">
        <v>152</v>
      </c>
      <c r="AQ1424" s="380"/>
      <c r="AR1424" s="100" t="s">
        <v>38</v>
      </c>
      <c r="AS1424" s="95" t="s">
        <v>38</v>
      </c>
      <c r="AT1424" s="95" t="s">
        <v>38</v>
      </c>
      <c r="AU1424" s="95" t="s">
        <v>38</v>
      </c>
      <c r="AV1424" s="381" t="s">
        <v>38</v>
      </c>
      <c r="AW1424" s="382" t="s">
        <v>38</v>
      </c>
    </row>
    <row r="1425" spans="1:49" ht="60" x14ac:dyDescent="0.25">
      <c r="A1425" s="116" t="s">
        <v>428</v>
      </c>
      <c r="B1425" s="209" t="s">
        <v>429</v>
      </c>
      <c r="C1425" s="209" t="s">
        <v>430</v>
      </c>
      <c r="D1425" s="209" t="s">
        <v>449</v>
      </c>
      <c r="E1425" s="149" t="s">
        <v>836</v>
      </c>
      <c r="F1425" s="91">
        <v>17194</v>
      </c>
      <c r="G1425" s="150">
        <v>465</v>
      </c>
      <c r="H1425" s="384" t="s">
        <v>146</v>
      </c>
      <c r="I1425" s="91" t="s">
        <v>147</v>
      </c>
      <c r="J1425" s="90"/>
      <c r="K1425" s="90"/>
      <c r="L1425" s="90" t="s">
        <v>694</v>
      </c>
      <c r="M1425" s="90"/>
      <c r="N1425" s="90"/>
      <c r="O1425" s="149" t="s">
        <v>573</v>
      </c>
      <c r="P1425" s="398" t="s">
        <v>454</v>
      </c>
      <c r="Q1425" s="378" t="s">
        <v>165</v>
      </c>
      <c r="R1425" s="91" t="s">
        <v>436</v>
      </c>
      <c r="S1425" s="379"/>
      <c r="T1425" s="398" t="s">
        <v>76</v>
      </c>
      <c r="U1425" s="371">
        <v>1.5</v>
      </c>
      <c r="V1425" s="372" t="s">
        <v>157</v>
      </c>
      <c r="W1425" s="373">
        <v>1.2</v>
      </c>
      <c r="X1425" s="95">
        <v>-5.33</v>
      </c>
      <c r="Y1425" s="95">
        <v>-5.56</v>
      </c>
      <c r="Z1425" s="93">
        <v>0.23</v>
      </c>
      <c r="AA1425" s="113" t="s">
        <v>158</v>
      </c>
      <c r="AB1425" s="112" t="s">
        <v>155</v>
      </c>
      <c r="AC1425" s="93"/>
      <c r="AD1425" s="92"/>
      <c r="AE1425" s="30" t="s">
        <v>38</v>
      </c>
      <c r="AF1425" s="93">
        <v>0</v>
      </c>
      <c r="AG1425" s="92">
        <v>0</v>
      </c>
      <c r="AH1425" s="104" t="s">
        <v>152</v>
      </c>
      <c r="AI1425" s="93">
        <v>0.23</v>
      </c>
      <c r="AJ1425" s="93"/>
      <c r="AK1425" s="105"/>
      <c r="AL1425" s="106" t="s">
        <v>152</v>
      </c>
      <c r="AM1425" s="94"/>
      <c r="AN1425" s="94"/>
      <c r="AO1425" s="30" t="s">
        <v>33</v>
      </c>
      <c r="AP1425" s="108" t="s">
        <v>152</v>
      </c>
      <c r="AQ1425" s="380"/>
      <c r="AR1425" s="100" t="s">
        <v>38</v>
      </c>
      <c r="AS1425" s="95" t="s">
        <v>38</v>
      </c>
      <c r="AT1425" s="95" t="s">
        <v>38</v>
      </c>
      <c r="AU1425" s="95" t="s">
        <v>38</v>
      </c>
      <c r="AV1425" s="381" t="s">
        <v>38</v>
      </c>
      <c r="AW1425" s="382" t="s">
        <v>38</v>
      </c>
    </row>
    <row r="1426" spans="1:49" ht="24" x14ac:dyDescent="0.25">
      <c r="A1426" s="89" t="s">
        <v>428</v>
      </c>
      <c r="B1426" s="209" t="s">
        <v>429</v>
      </c>
      <c r="C1426" s="209" t="s">
        <v>430</v>
      </c>
      <c r="D1426" s="209" t="s">
        <v>449</v>
      </c>
      <c r="E1426" s="149" t="s">
        <v>843</v>
      </c>
      <c r="F1426" s="322">
        <v>17197</v>
      </c>
      <c r="G1426" s="150">
        <v>5507</v>
      </c>
      <c r="H1426" s="91" t="s">
        <v>146</v>
      </c>
      <c r="I1426" s="91" t="s">
        <v>147</v>
      </c>
      <c r="J1426" s="90"/>
      <c r="K1426" s="115" t="s">
        <v>302</v>
      </c>
      <c r="L1426" s="90" t="s">
        <v>171</v>
      </c>
      <c r="M1426" s="90"/>
      <c r="N1426" s="90" t="s">
        <v>445</v>
      </c>
      <c r="O1426" s="211"/>
      <c r="P1426" s="367" t="s">
        <v>435</v>
      </c>
      <c r="Q1426" s="378" t="s">
        <v>165</v>
      </c>
      <c r="R1426" s="91" t="s">
        <v>436</v>
      </c>
      <c r="S1426" s="379" t="s">
        <v>455</v>
      </c>
      <c r="T1426" s="398" t="s">
        <v>455</v>
      </c>
      <c r="U1426" s="371">
        <v>2.2999999999999998</v>
      </c>
      <c r="V1426" s="372" t="s">
        <v>157</v>
      </c>
      <c r="W1426" s="373">
        <v>0.5</v>
      </c>
      <c r="X1426" s="95">
        <v>-5.96</v>
      </c>
      <c r="Y1426" s="95">
        <v>-6.02</v>
      </c>
      <c r="Z1426" s="93">
        <v>0.06</v>
      </c>
      <c r="AA1426" s="102" t="s">
        <v>151</v>
      </c>
      <c r="AB1426" s="103" t="s">
        <v>151</v>
      </c>
      <c r="AC1426" s="93">
        <v>0</v>
      </c>
      <c r="AD1426" s="92">
        <v>0</v>
      </c>
      <c r="AE1426" s="104" t="s">
        <v>152</v>
      </c>
      <c r="AF1426" s="93"/>
      <c r="AG1426" s="92"/>
      <c r="AH1426" s="30" t="s">
        <v>38</v>
      </c>
      <c r="AI1426" s="93">
        <v>0.55000000000000004</v>
      </c>
      <c r="AJ1426" s="93">
        <v>0.85</v>
      </c>
      <c r="AK1426" s="105"/>
      <c r="AL1426" s="106" t="s">
        <v>152</v>
      </c>
      <c r="AM1426" s="94">
        <v>16.5</v>
      </c>
      <c r="AN1426" s="94">
        <v>25.5</v>
      </c>
      <c r="AO1426" s="107" t="s">
        <v>152</v>
      </c>
      <c r="AP1426" s="108" t="s">
        <v>152</v>
      </c>
      <c r="AQ1426" s="380"/>
      <c r="AR1426" s="389" t="s">
        <v>40</v>
      </c>
      <c r="AS1426" s="123" t="s">
        <v>40</v>
      </c>
      <c r="AT1426" s="123" t="s">
        <v>40</v>
      </c>
      <c r="AU1426" s="123" t="s">
        <v>40</v>
      </c>
      <c r="AV1426" s="390" t="s">
        <v>40</v>
      </c>
      <c r="AW1426" s="391" t="s">
        <v>40</v>
      </c>
    </row>
    <row r="1427" spans="1:49" ht="24" x14ac:dyDescent="0.25">
      <c r="A1427" s="89" t="s">
        <v>428</v>
      </c>
      <c r="B1427" s="209" t="s">
        <v>429</v>
      </c>
      <c r="C1427" s="209" t="s">
        <v>430</v>
      </c>
      <c r="D1427" s="209" t="s">
        <v>449</v>
      </c>
      <c r="E1427" s="149" t="s">
        <v>843</v>
      </c>
      <c r="F1427" s="322">
        <v>17197</v>
      </c>
      <c r="G1427" s="150">
        <v>5508</v>
      </c>
      <c r="H1427" s="91" t="s">
        <v>146</v>
      </c>
      <c r="I1427" s="91" t="s">
        <v>147</v>
      </c>
      <c r="J1427" s="90"/>
      <c r="K1427" s="115" t="s">
        <v>302</v>
      </c>
      <c r="L1427" s="90" t="s">
        <v>171</v>
      </c>
      <c r="M1427" s="90"/>
      <c r="N1427" s="90" t="s">
        <v>445</v>
      </c>
      <c r="O1427" s="211"/>
      <c r="P1427" s="367" t="s">
        <v>435</v>
      </c>
      <c r="Q1427" s="378" t="s">
        <v>165</v>
      </c>
      <c r="R1427" s="91" t="s">
        <v>436</v>
      </c>
      <c r="S1427" s="379" t="s">
        <v>455</v>
      </c>
      <c r="T1427" s="398" t="s">
        <v>455</v>
      </c>
      <c r="U1427" s="371">
        <v>2.5</v>
      </c>
      <c r="V1427" s="372" t="s">
        <v>157</v>
      </c>
      <c r="W1427" s="373">
        <v>0.5</v>
      </c>
      <c r="X1427" s="95">
        <v>-5.96</v>
      </c>
      <c r="Y1427" s="95">
        <v>-6.02</v>
      </c>
      <c r="Z1427" s="93">
        <v>0.06</v>
      </c>
      <c r="AA1427" s="102" t="s">
        <v>151</v>
      </c>
      <c r="AB1427" s="103" t="s">
        <v>151</v>
      </c>
      <c r="AC1427" s="93">
        <v>0</v>
      </c>
      <c r="AD1427" s="92">
        <v>0</v>
      </c>
      <c r="AE1427" s="104" t="s">
        <v>152</v>
      </c>
      <c r="AF1427" s="93"/>
      <c r="AG1427" s="92"/>
      <c r="AH1427" s="30" t="s">
        <v>38</v>
      </c>
      <c r="AI1427" s="93">
        <v>0.45</v>
      </c>
      <c r="AJ1427" s="93">
        <v>0.95</v>
      </c>
      <c r="AK1427" s="105"/>
      <c r="AL1427" s="106" t="s">
        <v>152</v>
      </c>
      <c r="AM1427" s="94">
        <v>18.900000000000002</v>
      </c>
      <c r="AN1427" s="94">
        <v>39.9</v>
      </c>
      <c r="AO1427" s="107" t="s">
        <v>152</v>
      </c>
      <c r="AP1427" s="108" t="s">
        <v>152</v>
      </c>
      <c r="AQ1427" s="380"/>
      <c r="AR1427" s="389" t="s">
        <v>40</v>
      </c>
      <c r="AS1427" s="123" t="s">
        <v>40</v>
      </c>
      <c r="AT1427" s="123" t="s">
        <v>40</v>
      </c>
      <c r="AU1427" s="123" t="s">
        <v>40</v>
      </c>
      <c r="AV1427" s="390" t="s">
        <v>40</v>
      </c>
      <c r="AW1427" s="391" t="s">
        <v>40</v>
      </c>
    </row>
    <row r="1428" spans="1:49" ht="24" x14ac:dyDescent="0.25">
      <c r="A1428" s="89" t="s">
        <v>428</v>
      </c>
      <c r="B1428" s="209" t="s">
        <v>429</v>
      </c>
      <c r="C1428" s="209" t="s">
        <v>430</v>
      </c>
      <c r="D1428" s="209" t="s">
        <v>449</v>
      </c>
      <c r="E1428" s="149" t="s">
        <v>843</v>
      </c>
      <c r="F1428" s="322">
        <v>17197</v>
      </c>
      <c r="G1428" s="150">
        <v>5509</v>
      </c>
      <c r="H1428" s="91" t="s">
        <v>146</v>
      </c>
      <c r="I1428" s="91" t="s">
        <v>147</v>
      </c>
      <c r="J1428" s="90"/>
      <c r="K1428" s="115" t="s">
        <v>302</v>
      </c>
      <c r="L1428" s="90" t="s">
        <v>171</v>
      </c>
      <c r="M1428" s="90"/>
      <c r="N1428" s="90" t="s">
        <v>445</v>
      </c>
      <c r="O1428" s="211"/>
      <c r="P1428" s="367" t="s">
        <v>435</v>
      </c>
      <c r="Q1428" s="378" t="s">
        <v>165</v>
      </c>
      <c r="R1428" s="91" t="s">
        <v>436</v>
      </c>
      <c r="S1428" s="379" t="s">
        <v>455</v>
      </c>
      <c r="T1428" s="398" t="s">
        <v>455</v>
      </c>
      <c r="U1428" s="371">
        <v>2.5</v>
      </c>
      <c r="V1428" s="372" t="s">
        <v>157</v>
      </c>
      <c r="W1428" s="373">
        <v>0.5</v>
      </c>
      <c r="X1428" s="95">
        <v>-5.96</v>
      </c>
      <c r="Y1428" s="95">
        <v>-6.02</v>
      </c>
      <c r="Z1428" s="93">
        <v>0.06</v>
      </c>
      <c r="AA1428" s="102" t="s">
        <v>151</v>
      </c>
      <c r="AB1428" s="103" t="s">
        <v>151</v>
      </c>
      <c r="AC1428" s="93">
        <v>0</v>
      </c>
      <c r="AD1428" s="92">
        <v>0</v>
      </c>
      <c r="AE1428" s="104" t="s">
        <v>152</v>
      </c>
      <c r="AF1428" s="93"/>
      <c r="AG1428" s="92"/>
      <c r="AH1428" s="30" t="s">
        <v>38</v>
      </c>
      <c r="AI1428" s="93">
        <v>0.59</v>
      </c>
      <c r="AJ1428" s="93">
        <v>0.95</v>
      </c>
      <c r="AK1428" s="105"/>
      <c r="AL1428" s="106" t="s">
        <v>152</v>
      </c>
      <c r="AM1428" s="94">
        <v>18.29</v>
      </c>
      <c r="AN1428" s="94">
        <v>29.45</v>
      </c>
      <c r="AO1428" s="107" t="s">
        <v>152</v>
      </c>
      <c r="AP1428" s="108" t="s">
        <v>152</v>
      </c>
      <c r="AQ1428" s="380"/>
      <c r="AR1428" s="389" t="s">
        <v>40</v>
      </c>
      <c r="AS1428" s="123" t="s">
        <v>40</v>
      </c>
      <c r="AT1428" s="123" t="s">
        <v>40</v>
      </c>
      <c r="AU1428" s="123" t="s">
        <v>40</v>
      </c>
      <c r="AV1428" s="390" t="s">
        <v>40</v>
      </c>
      <c r="AW1428" s="391" t="s">
        <v>40</v>
      </c>
    </row>
    <row r="1429" spans="1:49" ht="24" x14ac:dyDescent="0.25">
      <c r="A1429" s="89" t="s">
        <v>428</v>
      </c>
      <c r="B1429" s="209" t="s">
        <v>429</v>
      </c>
      <c r="C1429" s="209" t="s">
        <v>430</v>
      </c>
      <c r="D1429" s="209" t="s">
        <v>449</v>
      </c>
      <c r="E1429" s="149" t="s">
        <v>843</v>
      </c>
      <c r="F1429" s="322">
        <v>17197</v>
      </c>
      <c r="G1429" s="150">
        <v>5510</v>
      </c>
      <c r="H1429" s="91" t="s">
        <v>146</v>
      </c>
      <c r="I1429" s="91" t="s">
        <v>147</v>
      </c>
      <c r="J1429" s="90"/>
      <c r="K1429" s="115" t="s">
        <v>302</v>
      </c>
      <c r="L1429" s="90" t="s">
        <v>171</v>
      </c>
      <c r="M1429" s="90"/>
      <c r="N1429" s="90" t="s">
        <v>445</v>
      </c>
      <c r="O1429" s="211"/>
      <c r="P1429" s="367" t="s">
        <v>435</v>
      </c>
      <c r="Q1429" s="378" t="s">
        <v>165</v>
      </c>
      <c r="R1429" s="91" t="s">
        <v>436</v>
      </c>
      <c r="S1429" s="379" t="s">
        <v>455</v>
      </c>
      <c r="T1429" s="398" t="s">
        <v>455</v>
      </c>
      <c r="U1429" s="371">
        <v>2.4</v>
      </c>
      <c r="V1429" s="372" t="s">
        <v>157</v>
      </c>
      <c r="W1429" s="373">
        <v>0.5</v>
      </c>
      <c r="X1429" s="95">
        <v>-5.96</v>
      </c>
      <c r="Y1429" s="95">
        <v>-6.02</v>
      </c>
      <c r="Z1429" s="93">
        <v>0.06</v>
      </c>
      <c r="AA1429" s="102" t="s">
        <v>151</v>
      </c>
      <c r="AB1429" s="103" t="s">
        <v>151</v>
      </c>
      <c r="AC1429" s="93">
        <v>0</v>
      </c>
      <c r="AD1429" s="92">
        <v>0</v>
      </c>
      <c r="AE1429" s="104" t="s">
        <v>152</v>
      </c>
      <c r="AF1429" s="93"/>
      <c r="AG1429" s="92"/>
      <c r="AH1429" s="30" t="s">
        <v>38</v>
      </c>
      <c r="AI1429" s="93">
        <v>0.27</v>
      </c>
      <c r="AJ1429" s="93">
        <v>0.9</v>
      </c>
      <c r="AK1429" s="105"/>
      <c r="AL1429" s="106" t="s">
        <v>152</v>
      </c>
      <c r="AM1429" s="94">
        <v>9.18</v>
      </c>
      <c r="AN1429" s="94">
        <v>30.6</v>
      </c>
      <c r="AO1429" s="107" t="s">
        <v>152</v>
      </c>
      <c r="AP1429" s="108" t="s">
        <v>152</v>
      </c>
      <c r="AQ1429" s="380"/>
      <c r="AR1429" s="389" t="s">
        <v>40</v>
      </c>
      <c r="AS1429" s="123" t="s">
        <v>40</v>
      </c>
      <c r="AT1429" s="123" t="s">
        <v>40</v>
      </c>
      <c r="AU1429" s="123" t="s">
        <v>40</v>
      </c>
      <c r="AV1429" s="390" t="s">
        <v>40</v>
      </c>
      <c r="AW1429" s="391" t="s">
        <v>40</v>
      </c>
    </row>
    <row r="1430" spans="1:49" ht="24" x14ac:dyDescent="0.25">
      <c r="A1430" s="89" t="s">
        <v>428</v>
      </c>
      <c r="B1430" s="209" t="s">
        <v>429</v>
      </c>
      <c r="C1430" s="209" t="s">
        <v>430</v>
      </c>
      <c r="D1430" s="209" t="s">
        <v>449</v>
      </c>
      <c r="E1430" s="149" t="s">
        <v>843</v>
      </c>
      <c r="F1430" s="322">
        <v>17197</v>
      </c>
      <c r="G1430" s="150">
        <v>5511</v>
      </c>
      <c r="H1430" s="91" t="s">
        <v>146</v>
      </c>
      <c r="I1430" s="91" t="s">
        <v>147</v>
      </c>
      <c r="J1430" s="90"/>
      <c r="K1430" s="115" t="s">
        <v>302</v>
      </c>
      <c r="L1430" s="90" t="s">
        <v>171</v>
      </c>
      <c r="M1430" s="90"/>
      <c r="N1430" s="90" t="s">
        <v>445</v>
      </c>
      <c r="O1430" s="211"/>
      <c r="P1430" s="367" t="s">
        <v>435</v>
      </c>
      <c r="Q1430" s="378" t="s">
        <v>165</v>
      </c>
      <c r="R1430" s="91" t="s">
        <v>436</v>
      </c>
      <c r="S1430" s="379" t="s">
        <v>455</v>
      </c>
      <c r="T1430" s="398" t="s">
        <v>455</v>
      </c>
      <c r="U1430" s="371">
        <v>2.4</v>
      </c>
      <c r="V1430" s="372" t="s">
        <v>157</v>
      </c>
      <c r="W1430" s="373">
        <v>0.5</v>
      </c>
      <c r="X1430" s="95">
        <v>-5.96</v>
      </c>
      <c r="Y1430" s="95">
        <v>-6.02</v>
      </c>
      <c r="Z1430" s="93">
        <v>0.06</v>
      </c>
      <c r="AA1430" s="102" t="s">
        <v>151</v>
      </c>
      <c r="AB1430" s="103" t="s">
        <v>151</v>
      </c>
      <c r="AC1430" s="93">
        <v>0</v>
      </c>
      <c r="AD1430" s="92">
        <v>0</v>
      </c>
      <c r="AE1430" s="104" t="s">
        <v>152</v>
      </c>
      <c r="AF1430" s="93"/>
      <c r="AG1430" s="92"/>
      <c r="AH1430" s="30" t="s">
        <v>38</v>
      </c>
      <c r="AI1430" s="93">
        <v>0.51</v>
      </c>
      <c r="AJ1430" s="93">
        <v>0.9</v>
      </c>
      <c r="AK1430" s="105"/>
      <c r="AL1430" s="106" t="s">
        <v>152</v>
      </c>
      <c r="AM1430" s="94">
        <v>27.03</v>
      </c>
      <c r="AN1430" s="94">
        <v>47.7</v>
      </c>
      <c r="AO1430" s="107" t="s">
        <v>152</v>
      </c>
      <c r="AP1430" s="108" t="s">
        <v>152</v>
      </c>
      <c r="AQ1430" s="380"/>
      <c r="AR1430" s="389" t="s">
        <v>40</v>
      </c>
      <c r="AS1430" s="123" t="s">
        <v>40</v>
      </c>
      <c r="AT1430" s="123" t="s">
        <v>40</v>
      </c>
      <c r="AU1430" s="123" t="s">
        <v>40</v>
      </c>
      <c r="AV1430" s="390" t="s">
        <v>40</v>
      </c>
      <c r="AW1430" s="391" t="s">
        <v>40</v>
      </c>
    </row>
    <row r="1431" spans="1:49" ht="24" x14ac:dyDescent="0.25">
      <c r="A1431" s="89" t="s">
        <v>428</v>
      </c>
      <c r="B1431" s="209" t="s">
        <v>429</v>
      </c>
      <c r="C1431" s="209" t="s">
        <v>430</v>
      </c>
      <c r="D1431" s="209" t="s">
        <v>449</v>
      </c>
      <c r="E1431" s="149" t="s">
        <v>843</v>
      </c>
      <c r="F1431" s="322">
        <v>17197</v>
      </c>
      <c r="G1431" s="150">
        <v>5512</v>
      </c>
      <c r="H1431" s="91" t="s">
        <v>146</v>
      </c>
      <c r="I1431" s="91" t="s">
        <v>147</v>
      </c>
      <c r="J1431" s="90"/>
      <c r="K1431" s="115" t="s">
        <v>302</v>
      </c>
      <c r="L1431" s="90" t="s">
        <v>171</v>
      </c>
      <c r="M1431" s="90"/>
      <c r="N1431" s="90" t="s">
        <v>434</v>
      </c>
      <c r="O1431" s="211"/>
      <c r="P1431" s="367" t="s">
        <v>435</v>
      </c>
      <c r="Q1431" s="378" t="s">
        <v>165</v>
      </c>
      <c r="R1431" s="91" t="s">
        <v>436</v>
      </c>
      <c r="S1431" s="379" t="s">
        <v>455</v>
      </c>
      <c r="T1431" s="398" t="s">
        <v>455</v>
      </c>
      <c r="U1431" s="371">
        <v>2.2000000000000002</v>
      </c>
      <c r="V1431" s="372" t="s">
        <v>157</v>
      </c>
      <c r="W1431" s="373">
        <v>0.5</v>
      </c>
      <c r="X1431" s="95">
        <v>-5.96</v>
      </c>
      <c r="Y1431" s="95">
        <v>-6.02</v>
      </c>
      <c r="Z1431" s="93">
        <v>0.06</v>
      </c>
      <c r="AA1431" s="102" t="s">
        <v>151</v>
      </c>
      <c r="AB1431" s="103" t="s">
        <v>151</v>
      </c>
      <c r="AC1431" s="93">
        <v>0</v>
      </c>
      <c r="AD1431" s="92">
        <v>0</v>
      </c>
      <c r="AE1431" s="104" t="s">
        <v>152</v>
      </c>
      <c r="AF1431" s="93"/>
      <c r="AG1431" s="92"/>
      <c r="AH1431" s="30" t="s">
        <v>38</v>
      </c>
      <c r="AI1431" s="93">
        <v>0.38</v>
      </c>
      <c r="AJ1431" s="93">
        <v>0.86</v>
      </c>
      <c r="AK1431" s="105"/>
      <c r="AL1431" s="106" t="s">
        <v>152</v>
      </c>
      <c r="AM1431" s="94">
        <v>14.44</v>
      </c>
      <c r="AN1431" s="94">
        <v>32.68</v>
      </c>
      <c r="AO1431" s="107" t="s">
        <v>152</v>
      </c>
      <c r="AP1431" s="108" t="s">
        <v>152</v>
      </c>
      <c r="AQ1431" s="380"/>
      <c r="AR1431" s="389" t="s">
        <v>40</v>
      </c>
      <c r="AS1431" s="123" t="s">
        <v>40</v>
      </c>
      <c r="AT1431" s="123" t="s">
        <v>40</v>
      </c>
      <c r="AU1431" s="123" t="s">
        <v>40</v>
      </c>
      <c r="AV1431" s="390" t="s">
        <v>40</v>
      </c>
      <c r="AW1431" s="391" t="s">
        <v>40</v>
      </c>
    </row>
    <row r="1432" spans="1:49" ht="24" x14ac:dyDescent="0.25">
      <c r="A1432" s="89" t="s">
        <v>428</v>
      </c>
      <c r="B1432" s="209" t="s">
        <v>429</v>
      </c>
      <c r="C1432" s="209" t="s">
        <v>430</v>
      </c>
      <c r="D1432" s="209" t="s">
        <v>449</v>
      </c>
      <c r="E1432" s="149" t="s">
        <v>843</v>
      </c>
      <c r="F1432" s="322">
        <v>17197</v>
      </c>
      <c r="G1432" s="150">
        <v>5513</v>
      </c>
      <c r="H1432" s="91" t="s">
        <v>146</v>
      </c>
      <c r="I1432" s="91" t="s">
        <v>147</v>
      </c>
      <c r="J1432" s="90"/>
      <c r="K1432" s="115" t="s">
        <v>302</v>
      </c>
      <c r="L1432" s="90" t="s">
        <v>171</v>
      </c>
      <c r="M1432" s="90"/>
      <c r="N1432" s="90"/>
      <c r="O1432" s="211"/>
      <c r="P1432" s="367" t="s">
        <v>435</v>
      </c>
      <c r="Q1432" s="378" t="s">
        <v>165</v>
      </c>
      <c r="R1432" s="91" t="s">
        <v>436</v>
      </c>
      <c r="S1432" s="379" t="s">
        <v>455</v>
      </c>
      <c r="T1432" s="418" t="s">
        <v>455</v>
      </c>
      <c r="U1432" s="371">
        <v>2.7</v>
      </c>
      <c r="V1432" s="372" t="s">
        <v>157</v>
      </c>
      <c r="W1432" s="373">
        <v>0.5</v>
      </c>
      <c r="X1432" s="95">
        <v>-5.96</v>
      </c>
      <c r="Y1432" s="95">
        <v>-6.02</v>
      </c>
      <c r="Z1432" s="93">
        <v>0.06</v>
      </c>
      <c r="AA1432" s="102" t="s">
        <v>151</v>
      </c>
      <c r="AB1432" s="103" t="s">
        <v>151</v>
      </c>
      <c r="AC1432" s="93">
        <v>0</v>
      </c>
      <c r="AD1432" s="92">
        <v>0</v>
      </c>
      <c r="AE1432" s="104" t="s">
        <v>152</v>
      </c>
      <c r="AF1432" s="93"/>
      <c r="AG1432" s="92"/>
      <c r="AH1432" s="30" t="s">
        <v>38</v>
      </c>
      <c r="AI1432" s="93">
        <v>0.5</v>
      </c>
      <c r="AJ1432" s="93">
        <v>1.1100000000000001</v>
      </c>
      <c r="AK1432" s="105"/>
      <c r="AL1432" s="106" t="s">
        <v>152</v>
      </c>
      <c r="AM1432" s="94">
        <v>9.5</v>
      </c>
      <c r="AN1432" s="94">
        <v>21.090000000000003</v>
      </c>
      <c r="AO1432" s="107" t="s">
        <v>152</v>
      </c>
      <c r="AP1432" s="108" t="s">
        <v>152</v>
      </c>
      <c r="AQ1432" s="380"/>
      <c r="AR1432" s="389" t="s">
        <v>40</v>
      </c>
      <c r="AS1432" s="123" t="s">
        <v>40</v>
      </c>
      <c r="AT1432" s="123" t="s">
        <v>40</v>
      </c>
      <c r="AU1432" s="123" t="s">
        <v>40</v>
      </c>
      <c r="AV1432" s="390" t="s">
        <v>40</v>
      </c>
      <c r="AW1432" s="391" t="s">
        <v>40</v>
      </c>
    </row>
    <row r="1433" spans="1:49" ht="24" x14ac:dyDescent="0.25">
      <c r="A1433" s="89" t="s">
        <v>428</v>
      </c>
      <c r="B1433" s="209" t="s">
        <v>429</v>
      </c>
      <c r="C1433" s="209" t="s">
        <v>430</v>
      </c>
      <c r="D1433" s="209" t="s">
        <v>449</v>
      </c>
      <c r="E1433" s="149" t="s">
        <v>843</v>
      </c>
      <c r="F1433" s="322">
        <v>17197</v>
      </c>
      <c r="G1433" s="150">
        <v>5514</v>
      </c>
      <c r="H1433" s="91" t="s">
        <v>146</v>
      </c>
      <c r="I1433" s="91" t="s">
        <v>147</v>
      </c>
      <c r="J1433" s="90"/>
      <c r="K1433" s="115" t="s">
        <v>302</v>
      </c>
      <c r="L1433" s="90" t="s">
        <v>171</v>
      </c>
      <c r="M1433" s="90"/>
      <c r="N1433" s="90" t="s">
        <v>445</v>
      </c>
      <c r="O1433" s="211"/>
      <c r="P1433" s="367" t="s">
        <v>435</v>
      </c>
      <c r="Q1433" s="378" t="s">
        <v>165</v>
      </c>
      <c r="R1433" s="91" t="s">
        <v>436</v>
      </c>
      <c r="S1433" s="379" t="s">
        <v>455</v>
      </c>
      <c r="T1433" s="418" t="s">
        <v>455</v>
      </c>
      <c r="U1433" s="371">
        <v>2.2000000000000002</v>
      </c>
      <c r="V1433" s="372" t="s">
        <v>157</v>
      </c>
      <c r="W1433" s="373">
        <v>0.5</v>
      </c>
      <c r="X1433" s="95">
        <v>-5.96</v>
      </c>
      <c r="Y1433" s="95">
        <v>-6.02</v>
      </c>
      <c r="Z1433" s="93">
        <v>0.06</v>
      </c>
      <c r="AA1433" s="102" t="s">
        <v>151</v>
      </c>
      <c r="AB1433" s="103" t="s">
        <v>151</v>
      </c>
      <c r="AC1433" s="93">
        <v>0</v>
      </c>
      <c r="AD1433" s="92">
        <v>0</v>
      </c>
      <c r="AE1433" s="104" t="s">
        <v>152</v>
      </c>
      <c r="AF1433" s="93"/>
      <c r="AG1433" s="92"/>
      <c r="AH1433" s="30" t="s">
        <v>38</v>
      </c>
      <c r="AI1433" s="93">
        <v>0.3</v>
      </c>
      <c r="AJ1433" s="93">
        <v>0.84</v>
      </c>
      <c r="AK1433" s="105"/>
      <c r="AL1433" s="106" t="s">
        <v>152</v>
      </c>
      <c r="AM1433" s="94">
        <v>6.6</v>
      </c>
      <c r="AN1433" s="94">
        <v>18.48</v>
      </c>
      <c r="AO1433" s="107" t="s">
        <v>152</v>
      </c>
      <c r="AP1433" s="108" t="s">
        <v>152</v>
      </c>
      <c r="AQ1433" s="380"/>
      <c r="AR1433" s="389" t="s">
        <v>40</v>
      </c>
      <c r="AS1433" s="123" t="s">
        <v>40</v>
      </c>
      <c r="AT1433" s="123" t="s">
        <v>40</v>
      </c>
      <c r="AU1433" s="123" t="s">
        <v>40</v>
      </c>
      <c r="AV1433" s="390" t="s">
        <v>40</v>
      </c>
      <c r="AW1433" s="391" t="s">
        <v>40</v>
      </c>
    </row>
    <row r="1434" spans="1:49" x14ac:dyDescent="0.25">
      <c r="A1434" s="89" t="s">
        <v>428</v>
      </c>
      <c r="B1434" s="209" t="s">
        <v>429</v>
      </c>
      <c r="C1434" s="209" t="s">
        <v>430</v>
      </c>
      <c r="D1434" s="209" t="s">
        <v>449</v>
      </c>
      <c r="E1434" s="149" t="s">
        <v>844</v>
      </c>
      <c r="F1434" s="322">
        <v>17197</v>
      </c>
      <c r="G1434" s="150">
        <v>5515</v>
      </c>
      <c r="H1434" s="91" t="s">
        <v>146</v>
      </c>
      <c r="I1434" s="91" t="s">
        <v>147</v>
      </c>
      <c r="J1434" s="90"/>
      <c r="K1434" s="115" t="s">
        <v>302</v>
      </c>
      <c r="L1434" s="90" t="s">
        <v>171</v>
      </c>
      <c r="M1434" s="90"/>
      <c r="N1434" s="90"/>
      <c r="O1434" s="211"/>
      <c r="P1434" s="367" t="s">
        <v>41</v>
      </c>
      <c r="Q1434" s="378" t="s">
        <v>41</v>
      </c>
      <c r="R1434" s="91"/>
      <c r="S1434" s="379"/>
      <c r="T1434" s="394" t="s">
        <v>41</v>
      </c>
      <c r="U1434" s="371">
        <v>2.9</v>
      </c>
      <c r="V1434" s="372" t="s">
        <v>157</v>
      </c>
      <c r="W1434" s="373">
        <v>0.5</v>
      </c>
      <c r="X1434" s="95">
        <v>-5.7</v>
      </c>
      <c r="Y1434" s="95">
        <v>-5.81</v>
      </c>
      <c r="Z1434" s="93">
        <v>0.11</v>
      </c>
      <c r="AA1434" s="102" t="s">
        <v>151</v>
      </c>
      <c r="AB1434" s="103" t="s">
        <v>151</v>
      </c>
      <c r="AC1434" s="93">
        <v>0</v>
      </c>
      <c r="AD1434" s="92">
        <v>0</v>
      </c>
      <c r="AE1434" s="104" t="s">
        <v>152</v>
      </c>
      <c r="AF1434" s="93"/>
      <c r="AG1434" s="92"/>
      <c r="AH1434" s="30" t="s">
        <v>38</v>
      </c>
      <c r="AI1434" s="93">
        <v>0.51</v>
      </c>
      <c r="AJ1434" s="93">
        <v>1.19</v>
      </c>
      <c r="AK1434" s="105"/>
      <c r="AL1434" s="106" t="s">
        <v>152</v>
      </c>
      <c r="AM1434" s="94">
        <v>13.77</v>
      </c>
      <c r="AN1434" s="94">
        <v>32.129999999999995</v>
      </c>
      <c r="AO1434" s="107" t="s">
        <v>152</v>
      </c>
      <c r="AP1434" s="108" t="s">
        <v>152</v>
      </c>
      <c r="AQ1434" s="380"/>
      <c r="AR1434" s="100">
        <v>0.5</v>
      </c>
      <c r="AS1434" s="95">
        <f>Y1434-AR1434</f>
        <v>-6.31</v>
      </c>
      <c r="AT1434" s="95">
        <f>IF(V1434="Overig",0.1,0.2)</f>
        <v>0.1</v>
      </c>
      <c r="AU1434" s="95">
        <f>AS1434-AT1434</f>
        <v>-6.4099999999999993</v>
      </c>
      <c r="AV1434" s="386">
        <v>1</v>
      </c>
      <c r="AW1434" s="387">
        <v>1</v>
      </c>
    </row>
    <row r="1435" spans="1:49" x14ac:dyDescent="0.25">
      <c r="A1435" s="89" t="s">
        <v>428</v>
      </c>
      <c r="B1435" s="209" t="s">
        <v>429</v>
      </c>
      <c r="C1435" s="209" t="s">
        <v>430</v>
      </c>
      <c r="D1435" s="209" t="s">
        <v>449</v>
      </c>
      <c r="E1435" s="149" t="s">
        <v>844</v>
      </c>
      <c r="F1435" s="322">
        <v>17197</v>
      </c>
      <c r="G1435" s="150">
        <v>5516</v>
      </c>
      <c r="H1435" s="91" t="s">
        <v>146</v>
      </c>
      <c r="I1435" s="91" t="s">
        <v>147</v>
      </c>
      <c r="J1435" s="90"/>
      <c r="K1435" s="115" t="s">
        <v>302</v>
      </c>
      <c r="L1435" s="90" t="s">
        <v>171</v>
      </c>
      <c r="M1435" s="90"/>
      <c r="N1435" s="90"/>
      <c r="O1435" s="211"/>
      <c r="P1435" s="367" t="s">
        <v>41</v>
      </c>
      <c r="Q1435" s="378" t="s">
        <v>41</v>
      </c>
      <c r="R1435" s="91"/>
      <c r="S1435" s="379"/>
      <c r="T1435" s="394" t="s">
        <v>41</v>
      </c>
      <c r="U1435" s="371">
        <v>3.1</v>
      </c>
      <c r="V1435" s="372" t="s">
        <v>157</v>
      </c>
      <c r="W1435" s="373">
        <v>0.5</v>
      </c>
      <c r="X1435" s="95">
        <v>-5.7</v>
      </c>
      <c r="Y1435" s="95">
        <v>-5.81</v>
      </c>
      <c r="Z1435" s="93">
        <v>0.11</v>
      </c>
      <c r="AA1435" s="102" t="s">
        <v>151</v>
      </c>
      <c r="AB1435" s="103" t="s">
        <v>151</v>
      </c>
      <c r="AC1435" s="93">
        <v>0</v>
      </c>
      <c r="AD1435" s="92">
        <v>0</v>
      </c>
      <c r="AE1435" s="104" t="s">
        <v>152</v>
      </c>
      <c r="AF1435" s="93"/>
      <c r="AG1435" s="92"/>
      <c r="AH1435" s="30" t="s">
        <v>38</v>
      </c>
      <c r="AI1435" s="93">
        <v>0.92</v>
      </c>
      <c r="AJ1435" s="93">
        <v>1.26</v>
      </c>
      <c r="AK1435" s="105"/>
      <c r="AL1435" s="106" t="s">
        <v>152</v>
      </c>
      <c r="AM1435" s="94">
        <v>26.68</v>
      </c>
      <c r="AN1435" s="94">
        <v>36.54</v>
      </c>
      <c r="AO1435" s="107" t="s">
        <v>152</v>
      </c>
      <c r="AP1435" s="108" t="s">
        <v>152</v>
      </c>
      <c r="AQ1435" s="380"/>
      <c r="AR1435" s="100">
        <v>0.5</v>
      </c>
      <c r="AS1435" s="95">
        <f>Y1435-AR1435</f>
        <v>-6.31</v>
      </c>
      <c r="AT1435" s="95">
        <f>IF(V1435="Overig",0.1,0.2)</f>
        <v>0.1</v>
      </c>
      <c r="AU1435" s="95">
        <f>AS1435-AT1435</f>
        <v>-6.4099999999999993</v>
      </c>
      <c r="AV1435" s="386">
        <v>1</v>
      </c>
      <c r="AW1435" s="387">
        <v>1</v>
      </c>
    </row>
    <row r="1436" spans="1:49" ht="24" x14ac:dyDescent="0.25">
      <c r="A1436" s="89" t="s">
        <v>428</v>
      </c>
      <c r="B1436" s="209" t="s">
        <v>429</v>
      </c>
      <c r="C1436" s="209" t="s">
        <v>430</v>
      </c>
      <c r="D1436" s="209" t="s">
        <v>449</v>
      </c>
      <c r="E1436" s="149" t="s">
        <v>845</v>
      </c>
      <c r="F1436" s="322">
        <v>17197</v>
      </c>
      <c r="G1436" s="150">
        <v>5505</v>
      </c>
      <c r="H1436" s="384" t="s">
        <v>146</v>
      </c>
      <c r="I1436" s="91" t="s">
        <v>147</v>
      </c>
      <c r="J1436" s="90"/>
      <c r="K1436" s="115" t="s">
        <v>302</v>
      </c>
      <c r="L1436" s="90" t="s">
        <v>694</v>
      </c>
      <c r="M1436" s="90"/>
      <c r="N1436" s="90" t="s">
        <v>434</v>
      </c>
      <c r="O1436" s="211"/>
      <c r="P1436" s="367" t="s">
        <v>454</v>
      </c>
      <c r="Q1436" s="378" t="s">
        <v>165</v>
      </c>
      <c r="R1436" s="91" t="s">
        <v>436</v>
      </c>
      <c r="S1436" s="379" t="s">
        <v>455</v>
      </c>
      <c r="T1436" s="398" t="s">
        <v>455</v>
      </c>
      <c r="U1436" s="371">
        <v>2.1</v>
      </c>
      <c r="V1436" s="372" t="s">
        <v>157</v>
      </c>
      <c r="W1436" s="373">
        <v>1.2</v>
      </c>
      <c r="X1436" s="95">
        <v>-5.33</v>
      </c>
      <c r="Y1436" s="95">
        <v>-5.28</v>
      </c>
      <c r="Z1436" s="93">
        <v>-0.05</v>
      </c>
      <c r="AA1436" s="102" t="s">
        <v>151</v>
      </c>
      <c r="AB1436" s="112" t="s">
        <v>155</v>
      </c>
      <c r="AC1436" s="93"/>
      <c r="AD1436" s="92"/>
      <c r="AE1436" s="30" t="s">
        <v>38</v>
      </c>
      <c r="AF1436" s="93">
        <v>0</v>
      </c>
      <c r="AG1436" s="92">
        <v>0</v>
      </c>
      <c r="AH1436" s="104" t="s">
        <v>152</v>
      </c>
      <c r="AI1436" s="93">
        <v>0.89</v>
      </c>
      <c r="AJ1436" s="93"/>
      <c r="AK1436" s="105"/>
      <c r="AL1436" s="106" t="s">
        <v>152</v>
      </c>
      <c r="AM1436" s="94"/>
      <c r="AN1436" s="94"/>
      <c r="AO1436" s="30" t="s">
        <v>33</v>
      </c>
      <c r="AP1436" s="108" t="s">
        <v>152</v>
      </c>
      <c r="AQ1436" s="380"/>
      <c r="AR1436" s="389" t="s">
        <v>40</v>
      </c>
      <c r="AS1436" s="123" t="s">
        <v>40</v>
      </c>
      <c r="AT1436" s="123" t="s">
        <v>40</v>
      </c>
      <c r="AU1436" s="123" t="s">
        <v>40</v>
      </c>
      <c r="AV1436" s="390" t="s">
        <v>40</v>
      </c>
      <c r="AW1436" s="391" t="s">
        <v>40</v>
      </c>
    </row>
    <row r="1437" spans="1:49" ht="24" x14ac:dyDescent="0.25">
      <c r="A1437" s="89" t="s">
        <v>428</v>
      </c>
      <c r="B1437" s="209" t="s">
        <v>429</v>
      </c>
      <c r="C1437" s="209" t="s">
        <v>430</v>
      </c>
      <c r="D1437" s="209" t="s">
        <v>449</v>
      </c>
      <c r="E1437" s="149" t="s">
        <v>845</v>
      </c>
      <c r="F1437" s="322">
        <v>17197</v>
      </c>
      <c r="G1437" s="150">
        <v>5506</v>
      </c>
      <c r="H1437" s="384" t="s">
        <v>146</v>
      </c>
      <c r="I1437" s="91" t="s">
        <v>147</v>
      </c>
      <c r="J1437" s="90"/>
      <c r="K1437" s="115" t="s">
        <v>302</v>
      </c>
      <c r="L1437" s="90" t="s">
        <v>694</v>
      </c>
      <c r="M1437" s="90"/>
      <c r="N1437" s="90" t="s">
        <v>434</v>
      </c>
      <c r="O1437" s="211"/>
      <c r="P1437" s="367" t="s">
        <v>454</v>
      </c>
      <c r="Q1437" s="378" t="s">
        <v>165</v>
      </c>
      <c r="R1437" s="91" t="s">
        <v>436</v>
      </c>
      <c r="S1437" s="379" t="s">
        <v>455</v>
      </c>
      <c r="T1437" s="398" t="s">
        <v>455</v>
      </c>
      <c r="U1437" s="371">
        <v>2.2999999999999998</v>
      </c>
      <c r="V1437" s="372" t="s">
        <v>157</v>
      </c>
      <c r="W1437" s="373">
        <v>1.2</v>
      </c>
      <c r="X1437" s="95">
        <v>-5.33</v>
      </c>
      <c r="Y1437" s="95">
        <v>-5.28</v>
      </c>
      <c r="Z1437" s="93">
        <v>-0.05</v>
      </c>
      <c r="AA1437" s="102" t="s">
        <v>151</v>
      </c>
      <c r="AB1437" s="112" t="s">
        <v>155</v>
      </c>
      <c r="AC1437" s="93"/>
      <c r="AD1437" s="92"/>
      <c r="AE1437" s="30" t="s">
        <v>38</v>
      </c>
      <c r="AF1437" s="93">
        <v>0</v>
      </c>
      <c r="AG1437" s="92">
        <v>0</v>
      </c>
      <c r="AH1437" s="104" t="s">
        <v>152</v>
      </c>
      <c r="AI1437" s="93">
        <v>1.27</v>
      </c>
      <c r="AJ1437" s="93"/>
      <c r="AK1437" s="105"/>
      <c r="AL1437" s="106" t="s">
        <v>152</v>
      </c>
      <c r="AM1437" s="94"/>
      <c r="AN1437" s="94"/>
      <c r="AO1437" s="30" t="s">
        <v>33</v>
      </c>
      <c r="AP1437" s="108" t="s">
        <v>152</v>
      </c>
      <c r="AQ1437" s="380"/>
      <c r="AR1437" s="389" t="s">
        <v>40</v>
      </c>
      <c r="AS1437" s="123" t="s">
        <v>40</v>
      </c>
      <c r="AT1437" s="123" t="s">
        <v>40</v>
      </c>
      <c r="AU1437" s="123" t="s">
        <v>40</v>
      </c>
      <c r="AV1437" s="390" t="s">
        <v>40</v>
      </c>
      <c r="AW1437" s="391" t="s">
        <v>40</v>
      </c>
    </row>
    <row r="1438" spans="1:49" x14ac:dyDescent="0.25">
      <c r="A1438" s="89" t="s">
        <v>428</v>
      </c>
      <c r="B1438" s="209" t="s">
        <v>429</v>
      </c>
      <c r="C1438" s="209" t="s">
        <v>430</v>
      </c>
      <c r="D1438" s="209" t="s">
        <v>449</v>
      </c>
      <c r="E1438" s="149" t="s">
        <v>844</v>
      </c>
      <c r="F1438" s="91">
        <v>17198</v>
      </c>
      <c r="G1438" s="150">
        <v>5517</v>
      </c>
      <c r="H1438" s="91" t="s">
        <v>146</v>
      </c>
      <c r="I1438" s="91" t="s">
        <v>147</v>
      </c>
      <c r="J1438" s="90"/>
      <c r="K1438" s="115" t="s">
        <v>302</v>
      </c>
      <c r="L1438" s="90" t="s">
        <v>171</v>
      </c>
      <c r="M1438" s="90"/>
      <c r="N1438" s="90"/>
      <c r="O1438" s="211"/>
      <c r="P1438" s="367" t="s">
        <v>39</v>
      </c>
      <c r="Q1438" s="378" t="s">
        <v>39</v>
      </c>
      <c r="R1438" s="91"/>
      <c r="S1438" s="379" t="s">
        <v>76</v>
      </c>
      <c r="T1438" s="367" t="s">
        <v>39</v>
      </c>
      <c r="U1438" s="371">
        <v>2.9</v>
      </c>
      <c r="V1438" s="372" t="s">
        <v>157</v>
      </c>
      <c r="W1438" s="373">
        <v>0.5</v>
      </c>
      <c r="X1438" s="95">
        <v>-5.7</v>
      </c>
      <c r="Y1438" s="95">
        <v>-5.81</v>
      </c>
      <c r="Z1438" s="93">
        <v>0.11</v>
      </c>
      <c r="AA1438" s="102" t="s">
        <v>151</v>
      </c>
      <c r="AB1438" s="103" t="s">
        <v>151</v>
      </c>
      <c r="AC1438" s="93">
        <v>2.0913119450000002</v>
      </c>
      <c r="AD1438" s="92">
        <v>120</v>
      </c>
      <c r="AE1438" s="102" t="s">
        <v>151</v>
      </c>
      <c r="AF1438" s="93"/>
      <c r="AG1438" s="92"/>
      <c r="AH1438" s="30" t="s">
        <v>38</v>
      </c>
      <c r="AI1438" s="93">
        <v>1.8</v>
      </c>
      <c r="AJ1438" s="93">
        <v>1.1200000000000001</v>
      </c>
      <c r="AK1438" s="105"/>
      <c r="AL1438" s="111" t="s">
        <v>151</v>
      </c>
      <c r="AM1438" s="94">
        <v>88.2</v>
      </c>
      <c r="AN1438" s="94">
        <v>54.88</v>
      </c>
      <c r="AO1438" s="107" t="s">
        <v>152</v>
      </c>
      <c r="AP1438" s="108" t="s">
        <v>152</v>
      </c>
      <c r="AQ1438" s="380"/>
      <c r="AR1438" s="100" t="s">
        <v>38</v>
      </c>
      <c r="AS1438" s="95" t="s">
        <v>38</v>
      </c>
      <c r="AT1438" s="95" t="s">
        <v>38</v>
      </c>
      <c r="AU1438" s="95" t="s">
        <v>38</v>
      </c>
      <c r="AV1438" s="381" t="s">
        <v>38</v>
      </c>
      <c r="AW1438" s="382" t="s">
        <v>38</v>
      </c>
    </row>
    <row r="1439" spans="1:49" x14ac:dyDescent="0.25">
      <c r="A1439" s="89" t="s">
        <v>428</v>
      </c>
      <c r="B1439" s="209" t="s">
        <v>429</v>
      </c>
      <c r="C1439" s="209" t="s">
        <v>430</v>
      </c>
      <c r="D1439" s="209" t="s">
        <v>449</v>
      </c>
      <c r="E1439" s="149" t="s">
        <v>844</v>
      </c>
      <c r="F1439" s="91">
        <v>17198</v>
      </c>
      <c r="G1439" s="150">
        <v>5518</v>
      </c>
      <c r="H1439" s="91" t="s">
        <v>146</v>
      </c>
      <c r="I1439" s="91" t="s">
        <v>147</v>
      </c>
      <c r="J1439" s="90"/>
      <c r="K1439" s="115" t="s">
        <v>302</v>
      </c>
      <c r="L1439" s="90" t="s">
        <v>171</v>
      </c>
      <c r="M1439" s="90"/>
      <c r="N1439" s="90"/>
      <c r="O1439" s="211"/>
      <c r="P1439" s="367" t="s">
        <v>39</v>
      </c>
      <c r="Q1439" s="378" t="s">
        <v>39</v>
      </c>
      <c r="R1439" s="91"/>
      <c r="S1439" s="379" t="s">
        <v>846</v>
      </c>
      <c r="T1439" s="367" t="s">
        <v>76</v>
      </c>
      <c r="U1439" s="371">
        <v>2.9</v>
      </c>
      <c r="V1439" s="372" t="s">
        <v>157</v>
      </c>
      <c r="W1439" s="373">
        <v>0.5</v>
      </c>
      <c r="X1439" s="95">
        <v>-5.7</v>
      </c>
      <c r="Y1439" s="95">
        <v>-5.81</v>
      </c>
      <c r="Z1439" s="93">
        <v>0.11</v>
      </c>
      <c r="AA1439" s="102" t="s">
        <v>151</v>
      </c>
      <c r="AB1439" s="103" t="s">
        <v>151</v>
      </c>
      <c r="AC1439" s="93">
        <v>1.4820126760146799</v>
      </c>
      <c r="AD1439" s="92">
        <v>82</v>
      </c>
      <c r="AE1439" s="102" t="s">
        <v>151</v>
      </c>
      <c r="AF1439" s="93"/>
      <c r="AG1439" s="92"/>
      <c r="AH1439" s="30" t="s">
        <v>38</v>
      </c>
      <c r="AI1439" s="93">
        <v>1.27</v>
      </c>
      <c r="AJ1439" s="93">
        <v>1.1599999999999999</v>
      </c>
      <c r="AK1439" s="105"/>
      <c r="AL1439" s="111" t="s">
        <v>151</v>
      </c>
      <c r="AM1439" s="94">
        <v>118.11</v>
      </c>
      <c r="AN1439" s="94">
        <v>107.88</v>
      </c>
      <c r="AO1439" s="107" t="s">
        <v>152</v>
      </c>
      <c r="AP1439" s="108" t="s">
        <v>152</v>
      </c>
      <c r="AQ1439" s="380"/>
      <c r="AR1439" s="100" t="s">
        <v>38</v>
      </c>
      <c r="AS1439" s="95" t="s">
        <v>38</v>
      </c>
      <c r="AT1439" s="95" t="s">
        <v>38</v>
      </c>
      <c r="AU1439" s="95" t="s">
        <v>38</v>
      </c>
      <c r="AV1439" s="381" t="s">
        <v>38</v>
      </c>
      <c r="AW1439" s="382" t="s">
        <v>38</v>
      </c>
    </row>
    <row r="1440" spans="1:49" x14ac:dyDescent="0.25">
      <c r="A1440" s="89" t="s">
        <v>428</v>
      </c>
      <c r="B1440" s="209" t="s">
        <v>429</v>
      </c>
      <c r="C1440" s="209" t="s">
        <v>430</v>
      </c>
      <c r="D1440" s="209" t="s">
        <v>449</v>
      </c>
      <c r="E1440" s="149" t="s">
        <v>847</v>
      </c>
      <c r="F1440" s="91">
        <v>17198</v>
      </c>
      <c r="G1440" s="150">
        <v>5520</v>
      </c>
      <c r="H1440" s="384" t="s">
        <v>146</v>
      </c>
      <c r="I1440" s="91" t="s">
        <v>147</v>
      </c>
      <c r="J1440" s="90"/>
      <c r="K1440" s="115" t="s">
        <v>302</v>
      </c>
      <c r="L1440" s="90" t="s">
        <v>174</v>
      </c>
      <c r="M1440" s="90"/>
      <c r="N1440" s="90"/>
      <c r="O1440" s="211"/>
      <c r="P1440" s="367" t="s">
        <v>39</v>
      </c>
      <c r="Q1440" s="378" t="s">
        <v>462</v>
      </c>
      <c r="R1440" s="91"/>
      <c r="S1440" s="379" t="s">
        <v>76</v>
      </c>
      <c r="T1440" s="367" t="s">
        <v>39</v>
      </c>
      <c r="U1440" s="371">
        <v>1.7</v>
      </c>
      <c r="V1440" s="372" t="s">
        <v>157</v>
      </c>
      <c r="W1440" s="373">
        <v>0.35</v>
      </c>
      <c r="X1440" s="95">
        <v>-5.66</v>
      </c>
      <c r="Y1440" s="95">
        <v>-5.81</v>
      </c>
      <c r="Z1440" s="93">
        <v>0.15</v>
      </c>
      <c r="AA1440" s="102" t="s">
        <v>151</v>
      </c>
      <c r="AB1440" s="112" t="s">
        <v>155</v>
      </c>
      <c r="AC1440" s="93">
        <v>0</v>
      </c>
      <c r="AD1440" s="92">
        <v>0</v>
      </c>
      <c r="AE1440" s="104" t="s">
        <v>152</v>
      </c>
      <c r="AF1440" s="93"/>
      <c r="AG1440" s="92"/>
      <c r="AH1440" s="30" t="s">
        <v>38</v>
      </c>
      <c r="AI1440" s="93">
        <v>0.38</v>
      </c>
      <c r="AJ1440" s="93"/>
      <c r="AK1440" s="105"/>
      <c r="AL1440" s="106" t="s">
        <v>152</v>
      </c>
      <c r="AM1440" s="94"/>
      <c r="AN1440" s="94"/>
      <c r="AO1440" s="30" t="s">
        <v>33</v>
      </c>
      <c r="AP1440" s="108" t="s">
        <v>152</v>
      </c>
      <c r="AQ1440" s="380"/>
      <c r="AR1440" s="100" t="s">
        <v>38</v>
      </c>
      <c r="AS1440" s="95" t="s">
        <v>38</v>
      </c>
      <c r="AT1440" s="95" t="s">
        <v>38</v>
      </c>
      <c r="AU1440" s="95" t="s">
        <v>38</v>
      </c>
      <c r="AV1440" s="381" t="s">
        <v>38</v>
      </c>
      <c r="AW1440" s="382" t="s">
        <v>38</v>
      </c>
    </row>
    <row r="1441" spans="1:49" x14ac:dyDescent="0.25">
      <c r="A1441" s="89" t="s">
        <v>428</v>
      </c>
      <c r="B1441" s="209" t="s">
        <v>429</v>
      </c>
      <c r="C1441" s="209" t="s">
        <v>430</v>
      </c>
      <c r="D1441" s="209" t="s">
        <v>449</v>
      </c>
      <c r="E1441" s="149" t="s">
        <v>847</v>
      </c>
      <c r="F1441" s="91">
        <v>17198</v>
      </c>
      <c r="G1441" s="150">
        <v>5521</v>
      </c>
      <c r="H1441" s="384" t="s">
        <v>146</v>
      </c>
      <c r="I1441" s="91" t="s">
        <v>147</v>
      </c>
      <c r="J1441" s="90"/>
      <c r="K1441" s="115" t="s">
        <v>302</v>
      </c>
      <c r="L1441" s="90" t="s">
        <v>174</v>
      </c>
      <c r="M1441" s="90"/>
      <c r="N1441" s="90"/>
      <c r="O1441" s="211"/>
      <c r="P1441" s="367" t="s">
        <v>39</v>
      </c>
      <c r="Q1441" s="378" t="s">
        <v>462</v>
      </c>
      <c r="R1441" s="91"/>
      <c r="S1441" s="379" t="s">
        <v>76</v>
      </c>
      <c r="T1441" s="367" t="s">
        <v>39</v>
      </c>
      <c r="U1441" s="371">
        <v>1.6</v>
      </c>
      <c r="V1441" s="372" t="s">
        <v>157</v>
      </c>
      <c r="W1441" s="373">
        <v>0.35</v>
      </c>
      <c r="X1441" s="95">
        <v>-5.66</v>
      </c>
      <c r="Y1441" s="95">
        <v>-5.81</v>
      </c>
      <c r="Z1441" s="93">
        <v>0.15</v>
      </c>
      <c r="AA1441" s="102" t="s">
        <v>151</v>
      </c>
      <c r="AB1441" s="112" t="s">
        <v>155</v>
      </c>
      <c r="AC1441" s="93">
        <v>1.18027992545339</v>
      </c>
      <c r="AD1441" s="92">
        <v>0</v>
      </c>
      <c r="AE1441" s="104" t="s">
        <v>152</v>
      </c>
      <c r="AF1441" s="93"/>
      <c r="AG1441" s="92"/>
      <c r="AH1441" s="30" t="s">
        <v>38</v>
      </c>
      <c r="AI1441" s="93">
        <v>0.56000000000000005</v>
      </c>
      <c r="AJ1441" s="93"/>
      <c r="AK1441" s="105"/>
      <c r="AL1441" s="106" t="s">
        <v>152</v>
      </c>
      <c r="AM1441" s="94"/>
      <c r="AN1441" s="94"/>
      <c r="AO1441" s="30" t="s">
        <v>33</v>
      </c>
      <c r="AP1441" s="108" t="s">
        <v>152</v>
      </c>
      <c r="AQ1441" s="380"/>
      <c r="AR1441" s="100" t="s">
        <v>38</v>
      </c>
      <c r="AS1441" s="95" t="s">
        <v>38</v>
      </c>
      <c r="AT1441" s="95" t="s">
        <v>38</v>
      </c>
      <c r="AU1441" s="95" t="s">
        <v>38</v>
      </c>
      <c r="AV1441" s="381" t="s">
        <v>38</v>
      </c>
      <c r="AW1441" s="382" t="s">
        <v>38</v>
      </c>
    </row>
    <row r="1442" spans="1:49" x14ac:dyDescent="0.25">
      <c r="A1442" s="89" t="s">
        <v>428</v>
      </c>
      <c r="B1442" s="209" t="s">
        <v>429</v>
      </c>
      <c r="C1442" s="209" t="s">
        <v>430</v>
      </c>
      <c r="D1442" s="209" t="s">
        <v>449</v>
      </c>
      <c r="E1442" s="149" t="s">
        <v>847</v>
      </c>
      <c r="F1442" s="91">
        <v>17198</v>
      </c>
      <c r="G1442" s="150">
        <v>5522</v>
      </c>
      <c r="H1442" s="384" t="s">
        <v>146</v>
      </c>
      <c r="I1442" s="91" t="s">
        <v>147</v>
      </c>
      <c r="J1442" s="90"/>
      <c r="K1442" s="115" t="s">
        <v>302</v>
      </c>
      <c r="L1442" s="90" t="s">
        <v>174</v>
      </c>
      <c r="M1442" s="90"/>
      <c r="N1442" s="90"/>
      <c r="O1442" s="211"/>
      <c r="P1442" s="367" t="s">
        <v>39</v>
      </c>
      <c r="Q1442" s="378" t="s">
        <v>462</v>
      </c>
      <c r="R1442" s="91"/>
      <c r="S1442" s="379" t="s">
        <v>76</v>
      </c>
      <c r="T1442" s="367" t="s">
        <v>39</v>
      </c>
      <c r="U1442" s="371">
        <v>1.6</v>
      </c>
      <c r="V1442" s="372" t="s">
        <v>157</v>
      </c>
      <c r="W1442" s="373">
        <v>0.35</v>
      </c>
      <c r="X1442" s="95">
        <v>-5.66</v>
      </c>
      <c r="Y1442" s="95">
        <v>-5.81</v>
      </c>
      <c r="Z1442" s="93">
        <v>0.15</v>
      </c>
      <c r="AA1442" s="102" t="s">
        <v>151</v>
      </c>
      <c r="AB1442" s="112" t="s">
        <v>155</v>
      </c>
      <c r="AC1442" s="93">
        <v>0.63326985631078203</v>
      </c>
      <c r="AD1442" s="92">
        <v>0</v>
      </c>
      <c r="AE1442" s="104" t="s">
        <v>152</v>
      </c>
      <c r="AF1442" s="93"/>
      <c r="AG1442" s="92"/>
      <c r="AH1442" s="30" t="s">
        <v>38</v>
      </c>
      <c r="AI1442" s="93">
        <v>0.47</v>
      </c>
      <c r="AJ1442" s="93"/>
      <c r="AK1442" s="105"/>
      <c r="AL1442" s="106" t="s">
        <v>152</v>
      </c>
      <c r="AM1442" s="94"/>
      <c r="AN1442" s="94"/>
      <c r="AO1442" s="30" t="s">
        <v>33</v>
      </c>
      <c r="AP1442" s="108" t="s">
        <v>152</v>
      </c>
      <c r="AQ1442" s="380"/>
      <c r="AR1442" s="100" t="s">
        <v>38</v>
      </c>
      <c r="AS1442" s="95" t="s">
        <v>38</v>
      </c>
      <c r="AT1442" s="95" t="s">
        <v>38</v>
      </c>
      <c r="AU1442" s="95" t="s">
        <v>38</v>
      </c>
      <c r="AV1442" s="381" t="s">
        <v>38</v>
      </c>
      <c r="AW1442" s="382" t="s">
        <v>38</v>
      </c>
    </row>
    <row r="1443" spans="1:49" x14ac:dyDescent="0.25">
      <c r="A1443" s="89" t="s">
        <v>428</v>
      </c>
      <c r="B1443" s="209" t="s">
        <v>429</v>
      </c>
      <c r="C1443" s="209" t="s">
        <v>430</v>
      </c>
      <c r="D1443" s="209" t="s">
        <v>449</v>
      </c>
      <c r="E1443" s="149" t="s">
        <v>847</v>
      </c>
      <c r="F1443" s="91">
        <v>17198</v>
      </c>
      <c r="G1443" s="150">
        <v>5523</v>
      </c>
      <c r="H1443" s="384" t="s">
        <v>146</v>
      </c>
      <c r="I1443" s="91" t="s">
        <v>147</v>
      </c>
      <c r="J1443" s="90"/>
      <c r="K1443" s="115" t="s">
        <v>302</v>
      </c>
      <c r="L1443" s="90"/>
      <c r="M1443" s="90"/>
      <c r="N1443" s="90"/>
      <c r="O1443" s="211"/>
      <c r="P1443" s="367" t="s">
        <v>39</v>
      </c>
      <c r="Q1443" s="378" t="s">
        <v>462</v>
      </c>
      <c r="R1443" s="91"/>
      <c r="S1443" s="379" t="s">
        <v>76</v>
      </c>
      <c r="T1443" s="367" t="s">
        <v>39</v>
      </c>
      <c r="U1443" s="371">
        <v>2.7</v>
      </c>
      <c r="V1443" s="372" t="s">
        <v>157</v>
      </c>
      <c r="W1443" s="373">
        <v>0.35</v>
      </c>
      <c r="X1443" s="95">
        <v>-5.66</v>
      </c>
      <c r="Y1443" s="95">
        <v>-5.81</v>
      </c>
      <c r="Z1443" s="93">
        <v>0.15</v>
      </c>
      <c r="AA1443" s="102" t="s">
        <v>151</v>
      </c>
      <c r="AB1443" s="103" t="s">
        <v>151</v>
      </c>
      <c r="AC1443" s="93">
        <v>1.8806661132877101</v>
      </c>
      <c r="AD1443" s="92">
        <v>188</v>
      </c>
      <c r="AE1443" s="102" t="s">
        <v>151</v>
      </c>
      <c r="AF1443" s="93"/>
      <c r="AG1443" s="92"/>
      <c r="AH1443" s="30" t="s">
        <v>38</v>
      </c>
      <c r="AI1443" s="93">
        <v>1.02</v>
      </c>
      <c r="AJ1443" s="93">
        <v>0.59</v>
      </c>
      <c r="AK1443" s="105"/>
      <c r="AL1443" s="111" t="s">
        <v>151</v>
      </c>
      <c r="AM1443" s="94">
        <v>48.96</v>
      </c>
      <c r="AN1443" s="94">
        <v>28.32</v>
      </c>
      <c r="AO1443" s="107" t="s">
        <v>152</v>
      </c>
      <c r="AP1443" s="108" t="s">
        <v>152</v>
      </c>
      <c r="AQ1443" s="380"/>
      <c r="AR1443" s="100" t="s">
        <v>38</v>
      </c>
      <c r="AS1443" s="95" t="s">
        <v>38</v>
      </c>
      <c r="AT1443" s="95" t="s">
        <v>38</v>
      </c>
      <c r="AU1443" s="95" t="s">
        <v>38</v>
      </c>
      <c r="AV1443" s="381" t="s">
        <v>38</v>
      </c>
      <c r="AW1443" s="382" t="s">
        <v>38</v>
      </c>
    </row>
    <row r="1444" spans="1:49" x14ac:dyDescent="0.25">
      <c r="A1444" s="89" t="s">
        <v>428</v>
      </c>
      <c r="B1444" s="209" t="s">
        <v>429</v>
      </c>
      <c r="C1444" s="209" t="s">
        <v>430</v>
      </c>
      <c r="D1444" s="209" t="s">
        <v>449</v>
      </c>
      <c r="E1444" s="149" t="s">
        <v>844</v>
      </c>
      <c r="F1444" s="97">
        <v>17199</v>
      </c>
      <c r="G1444" s="150">
        <v>5519</v>
      </c>
      <c r="H1444" s="91" t="s">
        <v>146</v>
      </c>
      <c r="I1444" s="91" t="s">
        <v>147</v>
      </c>
      <c r="J1444" s="90"/>
      <c r="K1444" s="115" t="s">
        <v>302</v>
      </c>
      <c r="L1444" s="90" t="s">
        <v>171</v>
      </c>
      <c r="M1444" s="90"/>
      <c r="N1444" s="90"/>
      <c r="O1444" s="211"/>
      <c r="P1444" s="367" t="s">
        <v>41</v>
      </c>
      <c r="Q1444" s="378" t="s">
        <v>41</v>
      </c>
      <c r="R1444" s="91"/>
      <c r="S1444" s="379"/>
      <c r="T1444" s="367" t="s">
        <v>41</v>
      </c>
      <c r="U1444" s="371">
        <v>3.2</v>
      </c>
      <c r="V1444" s="372" t="s">
        <v>157</v>
      </c>
      <c r="W1444" s="373">
        <v>0.5</v>
      </c>
      <c r="X1444" s="95">
        <v>-5.7</v>
      </c>
      <c r="Y1444" s="95">
        <v>-5.81</v>
      </c>
      <c r="Z1444" s="93">
        <v>0.11</v>
      </c>
      <c r="AA1444" s="102" t="s">
        <v>151</v>
      </c>
      <c r="AB1444" s="103" t="s">
        <v>151</v>
      </c>
      <c r="AC1444" s="93">
        <v>0.160707500000009</v>
      </c>
      <c r="AD1444" s="92">
        <v>8</v>
      </c>
      <c r="AE1444" s="104" t="s">
        <v>152</v>
      </c>
      <c r="AF1444" s="93"/>
      <c r="AG1444" s="92"/>
      <c r="AH1444" s="30" t="s">
        <v>38</v>
      </c>
      <c r="AI1444" s="93">
        <v>0.96</v>
      </c>
      <c r="AJ1444" s="93">
        <v>1.25</v>
      </c>
      <c r="AK1444" s="105"/>
      <c r="AL1444" s="106" t="s">
        <v>152</v>
      </c>
      <c r="AM1444" s="94">
        <v>81.599999999999994</v>
      </c>
      <c r="AN1444" s="94">
        <v>106.25</v>
      </c>
      <c r="AO1444" s="107" t="s">
        <v>152</v>
      </c>
      <c r="AP1444" s="108" t="s">
        <v>152</v>
      </c>
      <c r="AQ1444" s="380"/>
      <c r="AR1444" s="100">
        <v>0.5</v>
      </c>
      <c r="AS1444" s="95">
        <f>Y1444-AR1444</f>
        <v>-6.31</v>
      </c>
      <c r="AT1444" s="95">
        <f>IF(V1444="Overig",0.1,0.2)</f>
        <v>0.1</v>
      </c>
      <c r="AU1444" s="95">
        <f>AS1444-AT1444</f>
        <v>-6.4099999999999993</v>
      </c>
      <c r="AV1444" s="386">
        <v>1</v>
      </c>
      <c r="AW1444" s="387">
        <v>1</v>
      </c>
    </row>
    <row r="1445" spans="1:49" ht="24" x14ac:dyDescent="0.25">
      <c r="A1445" s="89" t="s">
        <v>428</v>
      </c>
      <c r="B1445" s="209" t="s">
        <v>429</v>
      </c>
      <c r="C1445" s="209" t="s">
        <v>430</v>
      </c>
      <c r="D1445" s="209" t="s">
        <v>449</v>
      </c>
      <c r="E1445" s="149" t="s">
        <v>848</v>
      </c>
      <c r="F1445" s="322" t="s">
        <v>849</v>
      </c>
      <c r="G1445" s="150">
        <v>5500</v>
      </c>
      <c r="H1445" s="91" t="s">
        <v>146</v>
      </c>
      <c r="I1445" s="91" t="s">
        <v>147</v>
      </c>
      <c r="J1445" s="90"/>
      <c r="K1445" s="115" t="s">
        <v>302</v>
      </c>
      <c r="L1445" s="90" t="s">
        <v>694</v>
      </c>
      <c r="M1445" s="90"/>
      <c r="N1445" s="90"/>
      <c r="O1445" s="211"/>
      <c r="P1445" s="367" t="s">
        <v>454</v>
      </c>
      <c r="Q1445" s="378" t="s">
        <v>165</v>
      </c>
      <c r="R1445" s="91" t="s">
        <v>436</v>
      </c>
      <c r="S1445" s="379" t="s">
        <v>455</v>
      </c>
      <c r="T1445" s="398" t="s">
        <v>455</v>
      </c>
      <c r="U1445" s="371">
        <v>1.6</v>
      </c>
      <c r="V1445" s="372" t="s">
        <v>157</v>
      </c>
      <c r="W1445" s="373">
        <v>0.9</v>
      </c>
      <c r="X1445" s="95">
        <v>-5.34</v>
      </c>
      <c r="Y1445" s="95">
        <v>-5.3</v>
      </c>
      <c r="Z1445" s="93">
        <v>-0.04</v>
      </c>
      <c r="AA1445" s="102" t="s">
        <v>151</v>
      </c>
      <c r="AB1445" s="112" t="s">
        <v>155</v>
      </c>
      <c r="AC1445" s="93">
        <v>0</v>
      </c>
      <c r="AD1445" s="92">
        <v>0</v>
      </c>
      <c r="AE1445" s="104" t="s">
        <v>152</v>
      </c>
      <c r="AF1445" s="93"/>
      <c r="AG1445" s="92"/>
      <c r="AH1445" s="30" t="s">
        <v>38</v>
      </c>
      <c r="AI1445" s="93">
        <v>0.27</v>
      </c>
      <c r="AJ1445" s="93"/>
      <c r="AK1445" s="105"/>
      <c r="AL1445" s="106" t="s">
        <v>152</v>
      </c>
      <c r="AM1445" s="94"/>
      <c r="AN1445" s="94"/>
      <c r="AO1445" s="30" t="s">
        <v>33</v>
      </c>
      <c r="AP1445" s="108" t="s">
        <v>152</v>
      </c>
      <c r="AQ1445" s="380"/>
      <c r="AR1445" s="389" t="s">
        <v>40</v>
      </c>
      <c r="AS1445" s="123" t="s">
        <v>40</v>
      </c>
      <c r="AT1445" s="123" t="s">
        <v>40</v>
      </c>
      <c r="AU1445" s="123" t="s">
        <v>40</v>
      </c>
      <c r="AV1445" s="390" t="s">
        <v>40</v>
      </c>
      <c r="AW1445" s="391" t="s">
        <v>40</v>
      </c>
    </row>
    <row r="1446" spans="1:49" ht="24" x14ac:dyDescent="0.25">
      <c r="A1446" s="89" t="s">
        <v>428</v>
      </c>
      <c r="B1446" s="209" t="s">
        <v>429</v>
      </c>
      <c r="C1446" s="209" t="s">
        <v>430</v>
      </c>
      <c r="D1446" s="209" t="s">
        <v>449</v>
      </c>
      <c r="E1446" s="149" t="s">
        <v>848</v>
      </c>
      <c r="F1446" s="322" t="s">
        <v>849</v>
      </c>
      <c r="G1446" s="150">
        <v>5501</v>
      </c>
      <c r="H1446" s="91" t="s">
        <v>146</v>
      </c>
      <c r="I1446" s="91" t="s">
        <v>147</v>
      </c>
      <c r="J1446" s="90"/>
      <c r="K1446" s="115" t="s">
        <v>302</v>
      </c>
      <c r="L1446" s="90" t="s">
        <v>694</v>
      </c>
      <c r="M1446" s="90"/>
      <c r="N1446" s="90"/>
      <c r="O1446" s="211"/>
      <c r="P1446" s="367" t="s">
        <v>454</v>
      </c>
      <c r="Q1446" s="378" t="s">
        <v>165</v>
      </c>
      <c r="R1446" s="91" t="s">
        <v>436</v>
      </c>
      <c r="S1446" s="379" t="s">
        <v>455</v>
      </c>
      <c r="T1446" s="398" t="s">
        <v>455</v>
      </c>
      <c r="U1446" s="371">
        <v>1.4</v>
      </c>
      <c r="V1446" s="372" t="s">
        <v>157</v>
      </c>
      <c r="W1446" s="373">
        <v>0.9</v>
      </c>
      <c r="X1446" s="95">
        <v>-5.34</v>
      </c>
      <c r="Y1446" s="95">
        <v>-5.3</v>
      </c>
      <c r="Z1446" s="93">
        <v>-0.04</v>
      </c>
      <c r="AA1446" s="102" t="s">
        <v>151</v>
      </c>
      <c r="AB1446" s="112" t="s">
        <v>155</v>
      </c>
      <c r="AC1446" s="93">
        <v>0</v>
      </c>
      <c r="AD1446" s="92">
        <v>0</v>
      </c>
      <c r="AE1446" s="104" t="s">
        <v>152</v>
      </c>
      <c r="AF1446" s="93"/>
      <c r="AG1446" s="92"/>
      <c r="AH1446" s="30" t="s">
        <v>38</v>
      </c>
      <c r="AI1446" s="93">
        <v>0.28000000000000003</v>
      </c>
      <c r="AJ1446" s="93"/>
      <c r="AK1446" s="105"/>
      <c r="AL1446" s="106" t="s">
        <v>152</v>
      </c>
      <c r="AM1446" s="94"/>
      <c r="AN1446" s="94"/>
      <c r="AO1446" s="30" t="s">
        <v>33</v>
      </c>
      <c r="AP1446" s="108" t="s">
        <v>152</v>
      </c>
      <c r="AQ1446" s="380"/>
      <c r="AR1446" s="389" t="s">
        <v>40</v>
      </c>
      <c r="AS1446" s="123" t="s">
        <v>40</v>
      </c>
      <c r="AT1446" s="123" t="s">
        <v>40</v>
      </c>
      <c r="AU1446" s="123" t="s">
        <v>40</v>
      </c>
      <c r="AV1446" s="390" t="s">
        <v>40</v>
      </c>
      <c r="AW1446" s="391" t="s">
        <v>40</v>
      </c>
    </row>
    <row r="1447" spans="1:49" ht="24" x14ac:dyDescent="0.25">
      <c r="A1447" s="89" t="s">
        <v>428</v>
      </c>
      <c r="B1447" s="209" t="s">
        <v>429</v>
      </c>
      <c r="C1447" s="209" t="s">
        <v>430</v>
      </c>
      <c r="D1447" s="209" t="s">
        <v>449</v>
      </c>
      <c r="E1447" s="149" t="s">
        <v>848</v>
      </c>
      <c r="F1447" s="322" t="s">
        <v>849</v>
      </c>
      <c r="G1447" s="150">
        <v>5502</v>
      </c>
      <c r="H1447" s="91" t="s">
        <v>146</v>
      </c>
      <c r="I1447" s="91" t="s">
        <v>147</v>
      </c>
      <c r="J1447" s="90"/>
      <c r="K1447" s="115" t="s">
        <v>302</v>
      </c>
      <c r="L1447" s="90" t="s">
        <v>694</v>
      </c>
      <c r="M1447" s="90"/>
      <c r="N1447" s="90"/>
      <c r="O1447" s="211"/>
      <c r="P1447" s="367" t="s">
        <v>454</v>
      </c>
      <c r="Q1447" s="378" t="s">
        <v>165</v>
      </c>
      <c r="R1447" s="91" t="s">
        <v>436</v>
      </c>
      <c r="S1447" s="379" t="s">
        <v>455</v>
      </c>
      <c r="T1447" s="398" t="s">
        <v>455</v>
      </c>
      <c r="U1447" s="371">
        <v>1.2</v>
      </c>
      <c r="V1447" s="372" t="s">
        <v>157</v>
      </c>
      <c r="W1447" s="373">
        <v>0.9</v>
      </c>
      <c r="X1447" s="95">
        <v>-5.34</v>
      </c>
      <c r="Y1447" s="95">
        <v>-5.3</v>
      </c>
      <c r="Z1447" s="93">
        <v>-0.04</v>
      </c>
      <c r="AA1447" s="102" t="s">
        <v>151</v>
      </c>
      <c r="AB1447" s="112" t="s">
        <v>155</v>
      </c>
      <c r="AC1447" s="93">
        <v>0</v>
      </c>
      <c r="AD1447" s="92">
        <v>0</v>
      </c>
      <c r="AE1447" s="104" t="s">
        <v>152</v>
      </c>
      <c r="AF1447" s="93"/>
      <c r="AG1447" s="92"/>
      <c r="AH1447" s="30" t="s">
        <v>38</v>
      </c>
      <c r="AI1447" s="93">
        <v>0.21</v>
      </c>
      <c r="AJ1447" s="93"/>
      <c r="AK1447" s="105"/>
      <c r="AL1447" s="106" t="s">
        <v>152</v>
      </c>
      <c r="AM1447" s="94"/>
      <c r="AN1447" s="94"/>
      <c r="AO1447" s="30" t="s">
        <v>33</v>
      </c>
      <c r="AP1447" s="108" t="s">
        <v>152</v>
      </c>
      <c r="AQ1447" s="380"/>
      <c r="AR1447" s="389" t="s">
        <v>40</v>
      </c>
      <c r="AS1447" s="123" t="s">
        <v>40</v>
      </c>
      <c r="AT1447" s="123" t="s">
        <v>40</v>
      </c>
      <c r="AU1447" s="123" t="s">
        <v>40</v>
      </c>
      <c r="AV1447" s="390" t="s">
        <v>40</v>
      </c>
      <c r="AW1447" s="391" t="s">
        <v>40</v>
      </c>
    </row>
    <row r="1448" spans="1:49" ht="24" x14ac:dyDescent="0.25">
      <c r="A1448" s="89" t="s">
        <v>428</v>
      </c>
      <c r="B1448" s="209" t="s">
        <v>429</v>
      </c>
      <c r="C1448" s="209" t="s">
        <v>430</v>
      </c>
      <c r="D1448" s="209" t="s">
        <v>449</v>
      </c>
      <c r="E1448" s="149" t="s">
        <v>850</v>
      </c>
      <c r="F1448" s="322" t="s">
        <v>849</v>
      </c>
      <c r="G1448" s="150">
        <v>5495</v>
      </c>
      <c r="H1448" s="91" t="s">
        <v>146</v>
      </c>
      <c r="I1448" s="91" t="s">
        <v>147</v>
      </c>
      <c r="J1448" s="90"/>
      <c r="K1448" s="115" t="s">
        <v>302</v>
      </c>
      <c r="L1448" s="90" t="s">
        <v>557</v>
      </c>
      <c r="M1448" s="90"/>
      <c r="N1448" s="90"/>
      <c r="O1448" s="211"/>
      <c r="P1448" s="367" t="s">
        <v>454</v>
      </c>
      <c r="Q1448" s="378" t="s">
        <v>165</v>
      </c>
      <c r="R1448" s="91" t="s">
        <v>436</v>
      </c>
      <c r="S1448" s="379" t="s">
        <v>455</v>
      </c>
      <c r="T1448" s="398" t="s">
        <v>455</v>
      </c>
      <c r="U1448" s="371">
        <v>1</v>
      </c>
      <c r="V1448" s="372" t="s">
        <v>157</v>
      </c>
      <c r="W1448" s="373">
        <v>1.2</v>
      </c>
      <c r="X1448" s="95">
        <v>-5.26</v>
      </c>
      <c r="Y1448" s="95">
        <v>-5.3</v>
      </c>
      <c r="Z1448" s="93">
        <v>0.04</v>
      </c>
      <c r="AA1448" s="102" t="s">
        <v>151</v>
      </c>
      <c r="AB1448" s="112" t="s">
        <v>155</v>
      </c>
      <c r="AC1448" s="93"/>
      <c r="AD1448" s="92"/>
      <c r="AE1448" s="30" t="s">
        <v>38</v>
      </c>
      <c r="AF1448" s="93">
        <v>0</v>
      </c>
      <c r="AG1448" s="92">
        <v>0</v>
      </c>
      <c r="AH1448" s="104" t="s">
        <v>152</v>
      </c>
      <c r="AI1448" s="93">
        <v>0.21</v>
      </c>
      <c r="AJ1448" s="93"/>
      <c r="AK1448" s="105"/>
      <c r="AL1448" s="106" t="s">
        <v>152</v>
      </c>
      <c r="AM1448" s="94"/>
      <c r="AN1448" s="94"/>
      <c r="AO1448" s="30" t="s">
        <v>33</v>
      </c>
      <c r="AP1448" s="108" t="s">
        <v>152</v>
      </c>
      <c r="AQ1448" s="380"/>
      <c r="AR1448" s="389" t="s">
        <v>40</v>
      </c>
      <c r="AS1448" s="123" t="s">
        <v>40</v>
      </c>
      <c r="AT1448" s="123" t="s">
        <v>40</v>
      </c>
      <c r="AU1448" s="123" t="s">
        <v>40</v>
      </c>
      <c r="AV1448" s="390" t="s">
        <v>40</v>
      </c>
      <c r="AW1448" s="391" t="s">
        <v>40</v>
      </c>
    </row>
    <row r="1449" spans="1:49" ht="24" x14ac:dyDescent="0.25">
      <c r="A1449" s="89" t="s">
        <v>428</v>
      </c>
      <c r="B1449" s="209" t="s">
        <v>429</v>
      </c>
      <c r="C1449" s="209" t="s">
        <v>430</v>
      </c>
      <c r="D1449" s="209" t="s">
        <v>449</v>
      </c>
      <c r="E1449" s="149" t="s">
        <v>839</v>
      </c>
      <c r="F1449" s="322" t="s">
        <v>849</v>
      </c>
      <c r="G1449" s="150">
        <v>5492</v>
      </c>
      <c r="H1449" s="91" t="s">
        <v>146</v>
      </c>
      <c r="I1449" s="91" t="s">
        <v>147</v>
      </c>
      <c r="J1449" s="90"/>
      <c r="K1449" s="115" t="s">
        <v>302</v>
      </c>
      <c r="L1449" s="90" t="s">
        <v>557</v>
      </c>
      <c r="M1449" s="90"/>
      <c r="N1449" s="90"/>
      <c r="O1449" s="211"/>
      <c r="P1449" s="367" t="s">
        <v>454</v>
      </c>
      <c r="Q1449" s="378" t="s">
        <v>165</v>
      </c>
      <c r="R1449" s="91" t="s">
        <v>436</v>
      </c>
      <c r="S1449" s="379" t="s">
        <v>455</v>
      </c>
      <c r="T1449" s="398" t="s">
        <v>455</v>
      </c>
      <c r="U1449" s="371">
        <v>1.6</v>
      </c>
      <c r="V1449" s="372" t="s">
        <v>157</v>
      </c>
      <c r="W1449" s="373">
        <v>1.2</v>
      </c>
      <c r="X1449" s="95">
        <v>-5.33</v>
      </c>
      <c r="Y1449" s="95">
        <v>-5.3</v>
      </c>
      <c r="Z1449" s="93">
        <v>-0.03</v>
      </c>
      <c r="AA1449" s="102" t="s">
        <v>151</v>
      </c>
      <c r="AB1449" s="112" t="s">
        <v>155</v>
      </c>
      <c r="AC1449" s="93"/>
      <c r="AD1449" s="92"/>
      <c r="AE1449" s="30" t="s">
        <v>38</v>
      </c>
      <c r="AF1449" s="93">
        <v>0</v>
      </c>
      <c r="AG1449" s="92">
        <v>0</v>
      </c>
      <c r="AH1449" s="104" t="s">
        <v>152</v>
      </c>
      <c r="AI1449" s="93">
        <v>0.31</v>
      </c>
      <c r="AJ1449" s="93"/>
      <c r="AK1449" s="105"/>
      <c r="AL1449" s="106" t="s">
        <v>152</v>
      </c>
      <c r="AM1449" s="94"/>
      <c r="AN1449" s="94"/>
      <c r="AO1449" s="30" t="s">
        <v>33</v>
      </c>
      <c r="AP1449" s="108" t="s">
        <v>152</v>
      </c>
      <c r="AQ1449" s="380"/>
      <c r="AR1449" s="389" t="s">
        <v>40</v>
      </c>
      <c r="AS1449" s="123" t="s">
        <v>40</v>
      </c>
      <c r="AT1449" s="123" t="s">
        <v>40</v>
      </c>
      <c r="AU1449" s="123" t="s">
        <v>40</v>
      </c>
      <c r="AV1449" s="390" t="s">
        <v>40</v>
      </c>
      <c r="AW1449" s="391" t="s">
        <v>40</v>
      </c>
    </row>
    <row r="1450" spans="1:49" ht="24" x14ac:dyDescent="0.25">
      <c r="A1450" s="89" t="s">
        <v>428</v>
      </c>
      <c r="B1450" s="209" t="s">
        <v>429</v>
      </c>
      <c r="C1450" s="209" t="s">
        <v>430</v>
      </c>
      <c r="D1450" s="209" t="s">
        <v>449</v>
      </c>
      <c r="E1450" s="149" t="s">
        <v>839</v>
      </c>
      <c r="F1450" s="322" t="s">
        <v>849</v>
      </c>
      <c r="G1450" s="150">
        <v>5493</v>
      </c>
      <c r="H1450" s="91" t="s">
        <v>146</v>
      </c>
      <c r="I1450" s="91" t="s">
        <v>147</v>
      </c>
      <c r="J1450" s="90"/>
      <c r="K1450" s="115" t="s">
        <v>302</v>
      </c>
      <c r="L1450" s="90" t="s">
        <v>557</v>
      </c>
      <c r="M1450" s="90"/>
      <c r="N1450" s="90"/>
      <c r="O1450" s="211"/>
      <c r="P1450" s="367" t="s">
        <v>454</v>
      </c>
      <c r="Q1450" s="378" t="s">
        <v>165</v>
      </c>
      <c r="R1450" s="91" t="s">
        <v>436</v>
      </c>
      <c r="S1450" s="379" t="s">
        <v>455</v>
      </c>
      <c r="T1450" s="398" t="s">
        <v>455</v>
      </c>
      <c r="U1450" s="371">
        <v>1.4</v>
      </c>
      <c r="V1450" s="372" t="s">
        <v>157</v>
      </c>
      <c r="W1450" s="373">
        <v>1.2</v>
      </c>
      <c r="X1450" s="95">
        <v>-5.33</v>
      </c>
      <c r="Y1450" s="95">
        <v>-5.3</v>
      </c>
      <c r="Z1450" s="93">
        <v>-0.03</v>
      </c>
      <c r="AA1450" s="102" t="s">
        <v>151</v>
      </c>
      <c r="AB1450" s="112" t="s">
        <v>155</v>
      </c>
      <c r="AC1450" s="93"/>
      <c r="AD1450" s="92"/>
      <c r="AE1450" s="30" t="s">
        <v>38</v>
      </c>
      <c r="AF1450" s="93">
        <v>0</v>
      </c>
      <c r="AG1450" s="92">
        <v>0</v>
      </c>
      <c r="AH1450" s="104" t="s">
        <v>152</v>
      </c>
      <c r="AI1450" s="93">
        <v>0.41</v>
      </c>
      <c r="AJ1450" s="93"/>
      <c r="AK1450" s="105"/>
      <c r="AL1450" s="106" t="s">
        <v>152</v>
      </c>
      <c r="AM1450" s="94"/>
      <c r="AN1450" s="94"/>
      <c r="AO1450" s="30" t="s">
        <v>33</v>
      </c>
      <c r="AP1450" s="108" t="s">
        <v>152</v>
      </c>
      <c r="AQ1450" s="380"/>
      <c r="AR1450" s="389" t="s">
        <v>40</v>
      </c>
      <c r="AS1450" s="123" t="s">
        <v>40</v>
      </c>
      <c r="AT1450" s="123" t="s">
        <v>40</v>
      </c>
      <c r="AU1450" s="123" t="s">
        <v>40</v>
      </c>
      <c r="AV1450" s="390" t="s">
        <v>40</v>
      </c>
      <c r="AW1450" s="391" t="s">
        <v>40</v>
      </c>
    </row>
    <row r="1451" spans="1:49" ht="24" x14ac:dyDescent="0.25">
      <c r="A1451" s="89" t="s">
        <v>428</v>
      </c>
      <c r="B1451" s="209" t="s">
        <v>429</v>
      </c>
      <c r="C1451" s="209" t="s">
        <v>430</v>
      </c>
      <c r="D1451" s="209" t="s">
        <v>449</v>
      </c>
      <c r="E1451" s="149" t="s">
        <v>839</v>
      </c>
      <c r="F1451" s="322" t="s">
        <v>849</v>
      </c>
      <c r="G1451" s="150">
        <v>5494</v>
      </c>
      <c r="H1451" s="91" t="s">
        <v>146</v>
      </c>
      <c r="I1451" s="91" t="s">
        <v>147</v>
      </c>
      <c r="J1451" s="90"/>
      <c r="K1451" s="115" t="s">
        <v>302</v>
      </c>
      <c r="L1451" s="90" t="s">
        <v>557</v>
      </c>
      <c r="M1451" s="90"/>
      <c r="N1451" s="90"/>
      <c r="O1451" s="211"/>
      <c r="P1451" s="367" t="s">
        <v>454</v>
      </c>
      <c r="Q1451" s="378" t="s">
        <v>165</v>
      </c>
      <c r="R1451" s="91" t="s">
        <v>436</v>
      </c>
      <c r="S1451" s="379" t="s">
        <v>455</v>
      </c>
      <c r="T1451" s="398" t="s">
        <v>455</v>
      </c>
      <c r="U1451" s="371">
        <v>1.3</v>
      </c>
      <c r="V1451" s="372" t="s">
        <v>157</v>
      </c>
      <c r="W1451" s="373">
        <v>1.2</v>
      </c>
      <c r="X1451" s="95">
        <v>-5.33</v>
      </c>
      <c r="Y1451" s="95">
        <v>-5.3</v>
      </c>
      <c r="Z1451" s="93">
        <v>-0.03</v>
      </c>
      <c r="AA1451" s="102" t="s">
        <v>151</v>
      </c>
      <c r="AB1451" s="112" t="s">
        <v>155</v>
      </c>
      <c r="AC1451" s="93"/>
      <c r="AD1451" s="92"/>
      <c r="AE1451" s="30" t="s">
        <v>38</v>
      </c>
      <c r="AF1451" s="93">
        <v>0</v>
      </c>
      <c r="AG1451" s="92">
        <v>0</v>
      </c>
      <c r="AH1451" s="104" t="s">
        <v>152</v>
      </c>
      <c r="AI1451" s="93">
        <v>0.38</v>
      </c>
      <c r="AJ1451" s="93"/>
      <c r="AK1451" s="105"/>
      <c r="AL1451" s="106" t="s">
        <v>152</v>
      </c>
      <c r="AM1451" s="94"/>
      <c r="AN1451" s="94"/>
      <c r="AO1451" s="30" t="s">
        <v>33</v>
      </c>
      <c r="AP1451" s="108" t="s">
        <v>152</v>
      </c>
      <c r="AQ1451" s="380"/>
      <c r="AR1451" s="389" t="s">
        <v>40</v>
      </c>
      <c r="AS1451" s="123" t="s">
        <v>40</v>
      </c>
      <c r="AT1451" s="123" t="s">
        <v>40</v>
      </c>
      <c r="AU1451" s="123" t="s">
        <v>40</v>
      </c>
      <c r="AV1451" s="390" t="s">
        <v>40</v>
      </c>
      <c r="AW1451" s="391" t="s">
        <v>40</v>
      </c>
    </row>
    <row r="1452" spans="1:49" ht="24" x14ac:dyDescent="0.25">
      <c r="A1452" s="89" t="s">
        <v>428</v>
      </c>
      <c r="B1452" s="209" t="s">
        <v>429</v>
      </c>
      <c r="C1452" s="209" t="s">
        <v>430</v>
      </c>
      <c r="D1452" s="209" t="s">
        <v>449</v>
      </c>
      <c r="E1452" s="149" t="s">
        <v>851</v>
      </c>
      <c r="F1452" s="322" t="s">
        <v>849</v>
      </c>
      <c r="G1452" s="150">
        <v>5503</v>
      </c>
      <c r="H1452" s="91" t="s">
        <v>146</v>
      </c>
      <c r="I1452" s="91" t="s">
        <v>147</v>
      </c>
      <c r="J1452" s="90"/>
      <c r="K1452" s="115" t="s">
        <v>302</v>
      </c>
      <c r="L1452" s="90" t="s">
        <v>694</v>
      </c>
      <c r="M1452" s="90"/>
      <c r="N1452" s="90"/>
      <c r="O1452" s="211"/>
      <c r="P1452" s="367" t="s">
        <v>454</v>
      </c>
      <c r="Q1452" s="378" t="s">
        <v>165</v>
      </c>
      <c r="R1452" s="91" t="s">
        <v>436</v>
      </c>
      <c r="S1452" s="379" t="s">
        <v>455</v>
      </c>
      <c r="T1452" s="398" t="s">
        <v>455</v>
      </c>
      <c r="U1452" s="371">
        <v>1.3</v>
      </c>
      <c r="V1452" s="372" t="s">
        <v>157</v>
      </c>
      <c r="W1452" s="373">
        <v>0.9</v>
      </c>
      <c r="X1452" s="95">
        <v>-5.37</v>
      </c>
      <c r="Y1452" s="95">
        <v>-5.3</v>
      </c>
      <c r="Z1452" s="93">
        <v>-7.0000000000000007E-2</v>
      </c>
      <c r="AA1452" s="102" t="s">
        <v>151</v>
      </c>
      <c r="AB1452" s="112" t="s">
        <v>155</v>
      </c>
      <c r="AC1452" s="93">
        <v>0</v>
      </c>
      <c r="AD1452" s="92">
        <v>0</v>
      </c>
      <c r="AE1452" s="104" t="s">
        <v>152</v>
      </c>
      <c r="AF1452" s="93"/>
      <c r="AG1452" s="92"/>
      <c r="AH1452" s="30" t="s">
        <v>38</v>
      </c>
      <c r="AI1452" s="93">
        <v>0.37</v>
      </c>
      <c r="AJ1452" s="93"/>
      <c r="AK1452" s="105"/>
      <c r="AL1452" s="106" t="s">
        <v>152</v>
      </c>
      <c r="AM1452" s="94"/>
      <c r="AN1452" s="94"/>
      <c r="AO1452" s="30" t="s">
        <v>33</v>
      </c>
      <c r="AP1452" s="108" t="s">
        <v>152</v>
      </c>
      <c r="AQ1452" s="380"/>
      <c r="AR1452" s="389" t="s">
        <v>40</v>
      </c>
      <c r="AS1452" s="123" t="s">
        <v>40</v>
      </c>
      <c r="AT1452" s="123" t="s">
        <v>40</v>
      </c>
      <c r="AU1452" s="123" t="s">
        <v>40</v>
      </c>
      <c r="AV1452" s="390" t="s">
        <v>40</v>
      </c>
      <c r="AW1452" s="391" t="s">
        <v>40</v>
      </c>
    </row>
    <row r="1453" spans="1:49" ht="24" x14ac:dyDescent="0.25">
      <c r="A1453" s="89" t="s">
        <v>428</v>
      </c>
      <c r="B1453" s="209" t="s">
        <v>429</v>
      </c>
      <c r="C1453" s="209" t="s">
        <v>430</v>
      </c>
      <c r="D1453" s="209" t="s">
        <v>449</v>
      </c>
      <c r="E1453" s="149" t="s">
        <v>851</v>
      </c>
      <c r="F1453" s="322" t="s">
        <v>849</v>
      </c>
      <c r="G1453" s="150">
        <v>5504</v>
      </c>
      <c r="H1453" s="91" t="s">
        <v>146</v>
      </c>
      <c r="I1453" s="91" t="s">
        <v>147</v>
      </c>
      <c r="J1453" s="90"/>
      <c r="K1453" s="115" t="s">
        <v>302</v>
      </c>
      <c r="L1453" s="90" t="s">
        <v>694</v>
      </c>
      <c r="M1453" s="90"/>
      <c r="N1453" s="90"/>
      <c r="O1453" s="211"/>
      <c r="P1453" s="367" t="s">
        <v>454</v>
      </c>
      <c r="Q1453" s="378" t="s">
        <v>165</v>
      </c>
      <c r="R1453" s="91" t="s">
        <v>436</v>
      </c>
      <c r="S1453" s="379" t="s">
        <v>455</v>
      </c>
      <c r="T1453" s="398" t="s">
        <v>455</v>
      </c>
      <c r="U1453" s="371">
        <v>1.1000000000000001</v>
      </c>
      <c r="V1453" s="372" t="s">
        <v>157</v>
      </c>
      <c r="W1453" s="373">
        <v>0.9</v>
      </c>
      <c r="X1453" s="95">
        <v>-5.37</v>
      </c>
      <c r="Y1453" s="95">
        <v>-5.3</v>
      </c>
      <c r="Z1453" s="93">
        <v>-7.0000000000000007E-2</v>
      </c>
      <c r="AA1453" s="102" t="s">
        <v>151</v>
      </c>
      <c r="AB1453" s="112" t="s">
        <v>155</v>
      </c>
      <c r="AC1453" s="93">
        <v>0</v>
      </c>
      <c r="AD1453" s="92">
        <v>0</v>
      </c>
      <c r="AE1453" s="104" t="s">
        <v>152</v>
      </c>
      <c r="AF1453" s="93"/>
      <c r="AG1453" s="92"/>
      <c r="AH1453" s="30" t="s">
        <v>38</v>
      </c>
      <c r="AI1453" s="93">
        <v>0.28000000000000003</v>
      </c>
      <c r="AJ1453" s="93"/>
      <c r="AK1453" s="105"/>
      <c r="AL1453" s="106" t="s">
        <v>152</v>
      </c>
      <c r="AM1453" s="94"/>
      <c r="AN1453" s="94"/>
      <c r="AO1453" s="30" t="s">
        <v>33</v>
      </c>
      <c r="AP1453" s="108" t="s">
        <v>152</v>
      </c>
      <c r="AQ1453" s="380"/>
      <c r="AR1453" s="389" t="s">
        <v>40</v>
      </c>
      <c r="AS1453" s="123" t="s">
        <v>40</v>
      </c>
      <c r="AT1453" s="123" t="s">
        <v>40</v>
      </c>
      <c r="AU1453" s="123" t="s">
        <v>40</v>
      </c>
      <c r="AV1453" s="390" t="s">
        <v>40</v>
      </c>
      <c r="AW1453" s="391" t="s">
        <v>40</v>
      </c>
    </row>
    <row r="1454" spans="1:49" ht="24" x14ac:dyDescent="0.25">
      <c r="A1454" s="89" t="s">
        <v>428</v>
      </c>
      <c r="B1454" s="209" t="s">
        <v>429</v>
      </c>
      <c r="C1454" s="209" t="s">
        <v>430</v>
      </c>
      <c r="D1454" s="209" t="s">
        <v>449</v>
      </c>
      <c r="E1454" s="149" t="s">
        <v>852</v>
      </c>
      <c r="F1454" s="322" t="s">
        <v>849</v>
      </c>
      <c r="G1454" s="150">
        <v>5496</v>
      </c>
      <c r="H1454" s="91" t="s">
        <v>146</v>
      </c>
      <c r="I1454" s="91" t="s">
        <v>147</v>
      </c>
      <c r="J1454" s="90"/>
      <c r="K1454" s="115" t="s">
        <v>302</v>
      </c>
      <c r="L1454" s="90" t="s">
        <v>694</v>
      </c>
      <c r="M1454" s="90"/>
      <c r="N1454" s="90"/>
      <c r="O1454" s="211"/>
      <c r="P1454" s="367" t="s">
        <v>454</v>
      </c>
      <c r="Q1454" s="378" t="s">
        <v>165</v>
      </c>
      <c r="R1454" s="91" t="s">
        <v>436</v>
      </c>
      <c r="S1454" s="379" t="s">
        <v>455</v>
      </c>
      <c r="T1454" s="398" t="s">
        <v>455</v>
      </c>
      <c r="U1454" s="371">
        <v>1.1000000000000001</v>
      </c>
      <c r="V1454" s="372" t="s">
        <v>157</v>
      </c>
      <c r="W1454" s="373">
        <v>1.2</v>
      </c>
      <c r="X1454" s="95">
        <v>-5.26</v>
      </c>
      <c r="Y1454" s="95">
        <v>-5.3</v>
      </c>
      <c r="Z1454" s="93">
        <v>0.04</v>
      </c>
      <c r="AA1454" s="102" t="s">
        <v>151</v>
      </c>
      <c r="AB1454" s="112" t="s">
        <v>155</v>
      </c>
      <c r="AC1454" s="93"/>
      <c r="AD1454" s="92"/>
      <c r="AE1454" s="30" t="s">
        <v>38</v>
      </c>
      <c r="AF1454" s="93">
        <v>0</v>
      </c>
      <c r="AG1454" s="92">
        <v>0</v>
      </c>
      <c r="AH1454" s="104" t="s">
        <v>152</v>
      </c>
      <c r="AI1454" s="93">
        <v>0.23</v>
      </c>
      <c r="AJ1454" s="93"/>
      <c r="AK1454" s="105"/>
      <c r="AL1454" s="106" t="s">
        <v>152</v>
      </c>
      <c r="AM1454" s="94"/>
      <c r="AN1454" s="94"/>
      <c r="AO1454" s="30" t="s">
        <v>33</v>
      </c>
      <c r="AP1454" s="108" t="s">
        <v>152</v>
      </c>
      <c r="AQ1454" s="380"/>
      <c r="AR1454" s="389" t="s">
        <v>40</v>
      </c>
      <c r="AS1454" s="123" t="s">
        <v>40</v>
      </c>
      <c r="AT1454" s="123" t="s">
        <v>40</v>
      </c>
      <c r="AU1454" s="123" t="s">
        <v>40</v>
      </c>
      <c r="AV1454" s="390" t="s">
        <v>40</v>
      </c>
      <c r="AW1454" s="391" t="s">
        <v>40</v>
      </c>
    </row>
    <row r="1455" spans="1:49" ht="24" x14ac:dyDescent="0.25">
      <c r="A1455" s="89" t="s">
        <v>428</v>
      </c>
      <c r="B1455" s="209" t="s">
        <v>429</v>
      </c>
      <c r="C1455" s="209" t="s">
        <v>430</v>
      </c>
      <c r="D1455" s="209" t="s">
        <v>449</v>
      </c>
      <c r="E1455" s="149" t="s">
        <v>852</v>
      </c>
      <c r="F1455" s="322" t="s">
        <v>849</v>
      </c>
      <c r="G1455" s="150">
        <v>5497</v>
      </c>
      <c r="H1455" s="91" t="s">
        <v>146</v>
      </c>
      <c r="I1455" s="91" t="s">
        <v>147</v>
      </c>
      <c r="J1455" s="90"/>
      <c r="K1455" s="115" t="s">
        <v>302</v>
      </c>
      <c r="L1455" s="90" t="s">
        <v>694</v>
      </c>
      <c r="M1455" s="90"/>
      <c r="N1455" s="90"/>
      <c r="O1455" s="211"/>
      <c r="P1455" s="367" t="s">
        <v>454</v>
      </c>
      <c r="Q1455" s="378" t="s">
        <v>165</v>
      </c>
      <c r="R1455" s="91" t="s">
        <v>436</v>
      </c>
      <c r="S1455" s="379" t="s">
        <v>455</v>
      </c>
      <c r="T1455" s="398" t="s">
        <v>455</v>
      </c>
      <c r="U1455" s="371">
        <v>1.5</v>
      </c>
      <c r="V1455" s="372" t="s">
        <v>157</v>
      </c>
      <c r="W1455" s="373">
        <v>1.2</v>
      </c>
      <c r="X1455" s="95">
        <v>-5.26</v>
      </c>
      <c r="Y1455" s="95">
        <v>-5.3</v>
      </c>
      <c r="Z1455" s="93">
        <v>0.04</v>
      </c>
      <c r="AA1455" s="102" t="s">
        <v>151</v>
      </c>
      <c r="AB1455" s="112" t="s">
        <v>155</v>
      </c>
      <c r="AC1455" s="93"/>
      <c r="AD1455" s="92"/>
      <c r="AE1455" s="30" t="s">
        <v>38</v>
      </c>
      <c r="AF1455" s="93">
        <v>0</v>
      </c>
      <c r="AG1455" s="92">
        <v>0</v>
      </c>
      <c r="AH1455" s="104" t="s">
        <v>152</v>
      </c>
      <c r="AI1455" s="93">
        <v>0.43</v>
      </c>
      <c r="AJ1455" s="93"/>
      <c r="AK1455" s="105"/>
      <c r="AL1455" s="106" t="s">
        <v>152</v>
      </c>
      <c r="AM1455" s="94"/>
      <c r="AN1455" s="94"/>
      <c r="AO1455" s="30" t="s">
        <v>33</v>
      </c>
      <c r="AP1455" s="108" t="s">
        <v>152</v>
      </c>
      <c r="AQ1455" s="380"/>
      <c r="AR1455" s="389" t="s">
        <v>40</v>
      </c>
      <c r="AS1455" s="123" t="s">
        <v>40</v>
      </c>
      <c r="AT1455" s="123" t="s">
        <v>40</v>
      </c>
      <c r="AU1455" s="123" t="s">
        <v>40</v>
      </c>
      <c r="AV1455" s="390" t="s">
        <v>40</v>
      </c>
      <c r="AW1455" s="391" t="s">
        <v>40</v>
      </c>
    </row>
    <row r="1456" spans="1:49" ht="24" x14ac:dyDescent="0.25">
      <c r="A1456" s="89" t="s">
        <v>428</v>
      </c>
      <c r="B1456" s="209" t="s">
        <v>429</v>
      </c>
      <c r="C1456" s="209" t="s">
        <v>430</v>
      </c>
      <c r="D1456" s="209" t="s">
        <v>449</v>
      </c>
      <c r="E1456" s="149" t="s">
        <v>852</v>
      </c>
      <c r="F1456" s="322" t="s">
        <v>849</v>
      </c>
      <c r="G1456" s="150">
        <v>5498</v>
      </c>
      <c r="H1456" s="91" t="s">
        <v>146</v>
      </c>
      <c r="I1456" s="91" t="s">
        <v>147</v>
      </c>
      <c r="J1456" s="90"/>
      <c r="K1456" s="115" t="s">
        <v>302</v>
      </c>
      <c r="L1456" s="90" t="s">
        <v>694</v>
      </c>
      <c r="M1456" s="90"/>
      <c r="N1456" s="90"/>
      <c r="O1456" s="211"/>
      <c r="P1456" s="367" t="s">
        <v>454</v>
      </c>
      <c r="Q1456" s="378" t="s">
        <v>165</v>
      </c>
      <c r="R1456" s="91" t="s">
        <v>436</v>
      </c>
      <c r="S1456" s="379" t="s">
        <v>455</v>
      </c>
      <c r="T1456" s="398" t="s">
        <v>455</v>
      </c>
      <c r="U1456" s="371">
        <v>1.3</v>
      </c>
      <c r="V1456" s="372" t="s">
        <v>157</v>
      </c>
      <c r="W1456" s="373">
        <v>1.2</v>
      </c>
      <c r="X1456" s="95">
        <v>-5.26</v>
      </c>
      <c r="Y1456" s="95">
        <v>-5.3</v>
      </c>
      <c r="Z1456" s="93">
        <v>0.04</v>
      </c>
      <c r="AA1456" s="102" t="s">
        <v>151</v>
      </c>
      <c r="AB1456" s="112" t="s">
        <v>155</v>
      </c>
      <c r="AC1456" s="93"/>
      <c r="AD1456" s="92"/>
      <c r="AE1456" s="30" t="s">
        <v>38</v>
      </c>
      <c r="AF1456" s="93">
        <v>0</v>
      </c>
      <c r="AG1456" s="92">
        <v>0</v>
      </c>
      <c r="AH1456" s="104" t="s">
        <v>152</v>
      </c>
      <c r="AI1456" s="93">
        <v>0.05</v>
      </c>
      <c r="AJ1456" s="93"/>
      <c r="AK1456" s="105"/>
      <c r="AL1456" s="106" t="s">
        <v>152</v>
      </c>
      <c r="AM1456" s="94"/>
      <c r="AN1456" s="94"/>
      <c r="AO1456" s="30" t="s">
        <v>33</v>
      </c>
      <c r="AP1456" s="108" t="s">
        <v>152</v>
      </c>
      <c r="AQ1456" s="380"/>
      <c r="AR1456" s="389" t="s">
        <v>40</v>
      </c>
      <c r="AS1456" s="123" t="s">
        <v>40</v>
      </c>
      <c r="AT1456" s="123" t="s">
        <v>40</v>
      </c>
      <c r="AU1456" s="123" t="s">
        <v>40</v>
      </c>
      <c r="AV1456" s="390" t="s">
        <v>40</v>
      </c>
      <c r="AW1456" s="391" t="s">
        <v>40</v>
      </c>
    </row>
    <row r="1457" spans="1:49" ht="24" x14ac:dyDescent="0.25">
      <c r="A1457" s="89" t="s">
        <v>428</v>
      </c>
      <c r="B1457" s="209" t="s">
        <v>429</v>
      </c>
      <c r="C1457" s="209" t="s">
        <v>430</v>
      </c>
      <c r="D1457" s="209" t="s">
        <v>449</v>
      </c>
      <c r="E1457" s="149" t="s">
        <v>852</v>
      </c>
      <c r="F1457" s="322" t="s">
        <v>849</v>
      </c>
      <c r="G1457" s="150">
        <v>5499</v>
      </c>
      <c r="H1457" s="91" t="s">
        <v>146</v>
      </c>
      <c r="I1457" s="91" t="s">
        <v>147</v>
      </c>
      <c r="J1457" s="90"/>
      <c r="K1457" s="115" t="s">
        <v>302</v>
      </c>
      <c r="L1457" s="90" t="s">
        <v>694</v>
      </c>
      <c r="M1457" s="90"/>
      <c r="N1457" s="90"/>
      <c r="O1457" s="211"/>
      <c r="P1457" s="367" t="s">
        <v>454</v>
      </c>
      <c r="Q1457" s="378" t="s">
        <v>165</v>
      </c>
      <c r="R1457" s="91" t="s">
        <v>436</v>
      </c>
      <c r="S1457" s="379" t="s">
        <v>455</v>
      </c>
      <c r="T1457" s="398" t="s">
        <v>455</v>
      </c>
      <c r="U1457" s="371">
        <v>1.1000000000000001</v>
      </c>
      <c r="V1457" s="372" t="s">
        <v>157</v>
      </c>
      <c r="W1457" s="373">
        <v>1.2</v>
      </c>
      <c r="X1457" s="95">
        <v>-5.26</v>
      </c>
      <c r="Y1457" s="95">
        <v>-5.3</v>
      </c>
      <c r="Z1457" s="93">
        <v>0.04</v>
      </c>
      <c r="AA1457" s="102" t="s">
        <v>151</v>
      </c>
      <c r="AB1457" s="112" t="s">
        <v>155</v>
      </c>
      <c r="AC1457" s="93"/>
      <c r="AD1457" s="92"/>
      <c r="AE1457" s="30" t="s">
        <v>38</v>
      </c>
      <c r="AF1457" s="93">
        <v>0</v>
      </c>
      <c r="AG1457" s="92">
        <v>0</v>
      </c>
      <c r="AH1457" s="104" t="s">
        <v>152</v>
      </c>
      <c r="AI1457" s="93">
        <v>0.09</v>
      </c>
      <c r="AJ1457" s="93"/>
      <c r="AK1457" s="105"/>
      <c r="AL1457" s="106" t="s">
        <v>152</v>
      </c>
      <c r="AM1457" s="94"/>
      <c r="AN1457" s="94"/>
      <c r="AO1457" s="30" t="s">
        <v>33</v>
      </c>
      <c r="AP1457" s="108" t="s">
        <v>152</v>
      </c>
      <c r="AQ1457" s="380"/>
      <c r="AR1457" s="389" t="s">
        <v>40</v>
      </c>
      <c r="AS1457" s="123" t="s">
        <v>40</v>
      </c>
      <c r="AT1457" s="123" t="s">
        <v>40</v>
      </c>
      <c r="AU1457" s="123" t="s">
        <v>40</v>
      </c>
      <c r="AV1457" s="390" t="s">
        <v>40</v>
      </c>
      <c r="AW1457" s="391" t="s">
        <v>40</v>
      </c>
    </row>
    <row r="1458" spans="1:49" x14ac:dyDescent="0.25">
      <c r="A1458" s="89" t="s">
        <v>428</v>
      </c>
      <c r="B1458" s="209" t="s">
        <v>429</v>
      </c>
      <c r="C1458" s="209" t="s">
        <v>430</v>
      </c>
      <c r="D1458" s="209" t="s">
        <v>449</v>
      </c>
      <c r="E1458" s="149" t="s">
        <v>853</v>
      </c>
      <c r="F1458" s="97">
        <v>17201</v>
      </c>
      <c r="G1458" s="150">
        <v>5475</v>
      </c>
      <c r="H1458" s="91" t="s">
        <v>146</v>
      </c>
      <c r="I1458" s="91" t="s">
        <v>147</v>
      </c>
      <c r="J1458" s="90"/>
      <c r="K1458" s="115" t="s">
        <v>302</v>
      </c>
      <c r="L1458" s="90" t="s">
        <v>854</v>
      </c>
      <c r="M1458" s="90"/>
      <c r="N1458" s="90"/>
      <c r="O1458" s="211"/>
      <c r="P1458" s="367" t="s">
        <v>73</v>
      </c>
      <c r="Q1458" s="378" t="s">
        <v>165</v>
      </c>
      <c r="R1458" s="91"/>
      <c r="S1458" s="379" t="s">
        <v>455</v>
      </c>
      <c r="T1458" s="367" t="s">
        <v>73</v>
      </c>
      <c r="U1458" s="371">
        <v>2.4</v>
      </c>
      <c r="V1458" s="372" t="s">
        <v>157</v>
      </c>
      <c r="W1458" s="373">
        <v>0.6</v>
      </c>
      <c r="X1458" s="95">
        <v>-5.18</v>
      </c>
      <c r="Y1458" s="95">
        <v>-5.3</v>
      </c>
      <c r="Z1458" s="93">
        <v>0.12</v>
      </c>
      <c r="AA1458" s="102" t="s">
        <v>151</v>
      </c>
      <c r="AB1458" s="103" t="s">
        <v>151</v>
      </c>
      <c r="AC1458" s="93">
        <v>0</v>
      </c>
      <c r="AD1458" s="92">
        <v>0</v>
      </c>
      <c r="AE1458" s="104" t="s">
        <v>152</v>
      </c>
      <c r="AF1458" s="93"/>
      <c r="AG1458" s="92"/>
      <c r="AH1458" s="30" t="s">
        <v>38</v>
      </c>
      <c r="AI1458" s="93">
        <v>0.82</v>
      </c>
      <c r="AJ1458" s="93">
        <v>0.87</v>
      </c>
      <c r="AK1458" s="105"/>
      <c r="AL1458" s="106" t="s">
        <v>152</v>
      </c>
      <c r="AM1458" s="94">
        <v>24.599999999999998</v>
      </c>
      <c r="AN1458" s="94">
        <v>26.1</v>
      </c>
      <c r="AO1458" s="110" t="s">
        <v>151</v>
      </c>
      <c r="AP1458" s="107" t="s">
        <v>152</v>
      </c>
      <c r="AQ1458" s="380"/>
      <c r="AR1458" s="100">
        <v>0.5</v>
      </c>
      <c r="AS1458" s="95">
        <f>Y1458-AR1458</f>
        <v>-5.8</v>
      </c>
      <c r="AT1458" s="95">
        <f>IF(V1458="Overig",0.1,0.2)</f>
        <v>0.1</v>
      </c>
      <c r="AU1458" s="95">
        <f>AS1458-AT1458</f>
        <v>-5.8999999999999995</v>
      </c>
      <c r="AV1458" s="386">
        <v>1.5</v>
      </c>
      <c r="AW1458" s="387">
        <v>1.5</v>
      </c>
    </row>
    <row r="1459" spans="1:49" x14ac:dyDescent="0.25">
      <c r="A1459" s="89" t="s">
        <v>428</v>
      </c>
      <c r="B1459" s="209" t="s">
        <v>429</v>
      </c>
      <c r="C1459" s="209" t="s">
        <v>430</v>
      </c>
      <c r="D1459" s="209" t="s">
        <v>449</v>
      </c>
      <c r="E1459" s="149" t="s">
        <v>853</v>
      </c>
      <c r="F1459" s="97">
        <v>17201</v>
      </c>
      <c r="G1459" s="150">
        <v>5476</v>
      </c>
      <c r="H1459" s="91" t="s">
        <v>146</v>
      </c>
      <c r="I1459" s="91" t="s">
        <v>147</v>
      </c>
      <c r="J1459" s="90"/>
      <c r="K1459" s="115" t="s">
        <v>302</v>
      </c>
      <c r="L1459" s="90"/>
      <c r="M1459" s="90"/>
      <c r="N1459" s="90"/>
      <c r="O1459" s="211"/>
      <c r="P1459" s="367" t="s">
        <v>39</v>
      </c>
      <c r="Q1459" s="378" t="s">
        <v>39</v>
      </c>
      <c r="R1459" s="91"/>
      <c r="S1459" s="379" t="s">
        <v>443</v>
      </c>
      <c r="T1459" s="367" t="s">
        <v>455</v>
      </c>
      <c r="U1459" s="371">
        <v>3.1</v>
      </c>
      <c r="V1459" s="372" t="s">
        <v>157</v>
      </c>
      <c r="W1459" s="373">
        <v>0.5</v>
      </c>
      <c r="X1459" s="95">
        <v>-5.18</v>
      </c>
      <c r="Y1459" s="95">
        <v>-5.3</v>
      </c>
      <c r="Z1459" s="93">
        <v>0.12</v>
      </c>
      <c r="AA1459" s="102" t="s">
        <v>151</v>
      </c>
      <c r="AB1459" s="103" t="s">
        <v>151</v>
      </c>
      <c r="AC1459" s="93">
        <v>0.96382674475497099</v>
      </c>
      <c r="AD1459" s="92">
        <v>122</v>
      </c>
      <c r="AE1459" s="102" t="s">
        <v>151</v>
      </c>
      <c r="AF1459" s="93"/>
      <c r="AG1459" s="92"/>
      <c r="AH1459" s="30" t="s">
        <v>38</v>
      </c>
      <c r="AI1459" s="93">
        <v>1.1499999999999999</v>
      </c>
      <c r="AJ1459" s="93">
        <v>0.89</v>
      </c>
      <c r="AK1459" s="105"/>
      <c r="AL1459" s="111" t="s">
        <v>151</v>
      </c>
      <c r="AM1459" s="94">
        <v>29.9</v>
      </c>
      <c r="AN1459" s="94">
        <v>23.14</v>
      </c>
      <c r="AO1459" s="110" t="s">
        <v>151</v>
      </c>
      <c r="AP1459" s="107" t="s">
        <v>152</v>
      </c>
      <c r="AQ1459" s="380"/>
      <c r="AR1459" s="389" t="s">
        <v>40</v>
      </c>
      <c r="AS1459" s="123" t="s">
        <v>40</v>
      </c>
      <c r="AT1459" s="123" t="s">
        <v>40</v>
      </c>
      <c r="AU1459" s="123" t="s">
        <v>40</v>
      </c>
      <c r="AV1459" s="390" t="s">
        <v>40</v>
      </c>
      <c r="AW1459" s="391" t="s">
        <v>40</v>
      </c>
    </row>
    <row r="1460" spans="1:49" x14ac:dyDescent="0.25">
      <c r="A1460" s="89" t="s">
        <v>428</v>
      </c>
      <c r="B1460" s="209" t="s">
        <v>429</v>
      </c>
      <c r="C1460" s="209" t="s">
        <v>430</v>
      </c>
      <c r="D1460" s="209" t="s">
        <v>449</v>
      </c>
      <c r="E1460" s="149" t="s">
        <v>853</v>
      </c>
      <c r="F1460" s="97">
        <v>17201</v>
      </c>
      <c r="G1460" s="150">
        <v>5477</v>
      </c>
      <c r="H1460" s="91" t="s">
        <v>146</v>
      </c>
      <c r="I1460" s="91" t="s">
        <v>147</v>
      </c>
      <c r="J1460" s="90"/>
      <c r="K1460" s="115" t="s">
        <v>302</v>
      </c>
      <c r="L1460" s="90"/>
      <c r="M1460" s="90"/>
      <c r="N1460" s="90"/>
      <c r="O1460" s="211"/>
      <c r="P1460" s="367" t="s">
        <v>41</v>
      </c>
      <c r="Q1460" s="378" t="s">
        <v>41</v>
      </c>
      <c r="R1460" s="91"/>
      <c r="S1460" s="379"/>
      <c r="T1460" s="367" t="s">
        <v>41</v>
      </c>
      <c r="U1460" s="371">
        <v>3.2</v>
      </c>
      <c r="V1460" s="372" t="s">
        <v>157</v>
      </c>
      <c r="W1460" s="373">
        <v>0.5</v>
      </c>
      <c r="X1460" s="95">
        <v>-5.18</v>
      </c>
      <c r="Y1460" s="95">
        <v>-5.3</v>
      </c>
      <c r="Z1460" s="93">
        <v>0.12</v>
      </c>
      <c r="AA1460" s="102" t="s">
        <v>151</v>
      </c>
      <c r="AB1460" s="103" t="s">
        <v>151</v>
      </c>
      <c r="AC1460" s="93">
        <v>0</v>
      </c>
      <c r="AD1460" s="92">
        <v>0</v>
      </c>
      <c r="AE1460" s="104" t="s">
        <v>152</v>
      </c>
      <c r="AF1460" s="93"/>
      <c r="AG1460" s="92"/>
      <c r="AH1460" s="30" t="s">
        <v>38</v>
      </c>
      <c r="AI1460" s="93">
        <v>0.99</v>
      </c>
      <c r="AJ1460" s="93">
        <v>0.87</v>
      </c>
      <c r="AK1460" s="105"/>
      <c r="AL1460" s="106" t="s">
        <v>152</v>
      </c>
      <c r="AM1460" s="94">
        <v>26.73</v>
      </c>
      <c r="AN1460" s="94">
        <v>23.49</v>
      </c>
      <c r="AO1460" s="110" t="s">
        <v>151</v>
      </c>
      <c r="AP1460" s="107" t="s">
        <v>152</v>
      </c>
      <c r="AQ1460" s="380"/>
      <c r="AR1460" s="100">
        <v>0.5</v>
      </c>
      <c r="AS1460" s="95">
        <f>Y1460-AR1460</f>
        <v>-5.8</v>
      </c>
      <c r="AT1460" s="95">
        <f>IF(V1460="Overig",0.1,0.2)</f>
        <v>0.1</v>
      </c>
      <c r="AU1460" s="95">
        <f>AS1460-AT1460</f>
        <v>-5.8999999999999995</v>
      </c>
      <c r="AV1460" s="386">
        <v>2</v>
      </c>
      <c r="AW1460" s="387">
        <v>2</v>
      </c>
    </row>
    <row r="1461" spans="1:49" x14ac:dyDescent="0.25">
      <c r="A1461" s="89" t="s">
        <v>428</v>
      </c>
      <c r="B1461" s="209" t="s">
        <v>429</v>
      </c>
      <c r="C1461" s="209" t="s">
        <v>430</v>
      </c>
      <c r="D1461" s="209" t="s">
        <v>449</v>
      </c>
      <c r="E1461" s="149" t="s">
        <v>853</v>
      </c>
      <c r="F1461" s="97">
        <v>17201</v>
      </c>
      <c r="G1461" s="150">
        <v>5478</v>
      </c>
      <c r="H1461" s="91" t="s">
        <v>146</v>
      </c>
      <c r="I1461" s="91" t="s">
        <v>147</v>
      </c>
      <c r="J1461" s="90"/>
      <c r="K1461" s="115" t="s">
        <v>302</v>
      </c>
      <c r="L1461" s="90"/>
      <c r="M1461" s="90"/>
      <c r="N1461" s="90"/>
      <c r="O1461" s="211"/>
      <c r="P1461" s="367" t="s">
        <v>162</v>
      </c>
      <c r="Q1461" s="378" t="s">
        <v>39</v>
      </c>
      <c r="R1461" s="91"/>
      <c r="S1461" s="379" t="s">
        <v>855</v>
      </c>
      <c r="T1461" s="367" t="s">
        <v>455</v>
      </c>
      <c r="U1461" s="371">
        <v>3</v>
      </c>
      <c r="V1461" s="372" t="s">
        <v>157</v>
      </c>
      <c r="W1461" s="373">
        <v>0.5</v>
      </c>
      <c r="X1461" s="95">
        <v>-5.18</v>
      </c>
      <c r="Y1461" s="95">
        <v>-5.3</v>
      </c>
      <c r="Z1461" s="93">
        <v>0.12</v>
      </c>
      <c r="AA1461" s="102" t="s">
        <v>151</v>
      </c>
      <c r="AB1461" s="103" t="s">
        <v>151</v>
      </c>
      <c r="AC1461" s="93">
        <v>0.91666249999999905</v>
      </c>
      <c r="AD1461" s="92">
        <v>124</v>
      </c>
      <c r="AE1461" s="102" t="s">
        <v>151</v>
      </c>
      <c r="AF1461" s="93"/>
      <c r="AG1461" s="92"/>
      <c r="AH1461" s="30" t="s">
        <v>38</v>
      </c>
      <c r="AI1461" s="93">
        <v>1.0900000000000001</v>
      </c>
      <c r="AJ1461" s="93">
        <v>0.87</v>
      </c>
      <c r="AK1461" s="105"/>
      <c r="AL1461" s="111" t="s">
        <v>151</v>
      </c>
      <c r="AM1461" s="94">
        <v>32.700000000000003</v>
      </c>
      <c r="AN1461" s="94">
        <v>26.1</v>
      </c>
      <c r="AO1461" s="110" t="s">
        <v>151</v>
      </c>
      <c r="AP1461" s="107" t="s">
        <v>152</v>
      </c>
      <c r="AQ1461" s="380"/>
      <c r="AR1461" s="389" t="s">
        <v>40</v>
      </c>
      <c r="AS1461" s="123" t="s">
        <v>40</v>
      </c>
      <c r="AT1461" s="123" t="s">
        <v>40</v>
      </c>
      <c r="AU1461" s="123" t="s">
        <v>40</v>
      </c>
      <c r="AV1461" s="390" t="s">
        <v>40</v>
      </c>
      <c r="AW1461" s="391" t="s">
        <v>40</v>
      </c>
    </row>
    <row r="1462" spans="1:49" x14ac:dyDescent="0.25">
      <c r="A1462" s="89" t="s">
        <v>428</v>
      </c>
      <c r="B1462" s="209" t="s">
        <v>429</v>
      </c>
      <c r="C1462" s="209" t="s">
        <v>430</v>
      </c>
      <c r="D1462" s="209" t="s">
        <v>449</v>
      </c>
      <c r="E1462" s="149" t="s">
        <v>853</v>
      </c>
      <c r="F1462" s="97">
        <v>17201</v>
      </c>
      <c r="G1462" s="150">
        <v>5479</v>
      </c>
      <c r="H1462" s="91" t="s">
        <v>146</v>
      </c>
      <c r="I1462" s="91" t="s">
        <v>147</v>
      </c>
      <c r="J1462" s="90"/>
      <c r="K1462" s="115" t="s">
        <v>302</v>
      </c>
      <c r="L1462" s="90"/>
      <c r="M1462" s="90"/>
      <c r="N1462" s="90"/>
      <c r="O1462" s="211"/>
      <c r="P1462" s="367" t="s">
        <v>162</v>
      </c>
      <c r="Q1462" s="378" t="s">
        <v>39</v>
      </c>
      <c r="R1462" s="91"/>
      <c r="S1462" s="379" t="s">
        <v>855</v>
      </c>
      <c r="T1462" s="367" t="s">
        <v>455</v>
      </c>
      <c r="U1462" s="371">
        <v>3.2</v>
      </c>
      <c r="V1462" s="372" t="s">
        <v>157</v>
      </c>
      <c r="W1462" s="373">
        <v>0.5</v>
      </c>
      <c r="X1462" s="95">
        <v>-5.18</v>
      </c>
      <c r="Y1462" s="95">
        <v>-5.3</v>
      </c>
      <c r="Z1462" s="93">
        <v>0.12</v>
      </c>
      <c r="AA1462" s="102" t="s">
        <v>151</v>
      </c>
      <c r="AB1462" s="103" t="s">
        <v>151</v>
      </c>
      <c r="AC1462" s="93">
        <v>0.94804909090908995</v>
      </c>
      <c r="AD1462" s="92">
        <v>128</v>
      </c>
      <c r="AE1462" s="102" t="s">
        <v>151</v>
      </c>
      <c r="AF1462" s="93"/>
      <c r="AG1462" s="92"/>
      <c r="AH1462" s="30" t="s">
        <v>38</v>
      </c>
      <c r="AI1462" s="93">
        <v>1.1000000000000001</v>
      </c>
      <c r="AJ1462" s="93">
        <v>0.87</v>
      </c>
      <c r="AK1462" s="105"/>
      <c r="AL1462" s="111" t="s">
        <v>151</v>
      </c>
      <c r="AM1462" s="94">
        <v>27.500000000000004</v>
      </c>
      <c r="AN1462" s="94">
        <v>21.75</v>
      </c>
      <c r="AO1462" s="110" t="s">
        <v>151</v>
      </c>
      <c r="AP1462" s="107" t="s">
        <v>152</v>
      </c>
      <c r="AQ1462" s="380"/>
      <c r="AR1462" s="389" t="s">
        <v>40</v>
      </c>
      <c r="AS1462" s="123" t="s">
        <v>40</v>
      </c>
      <c r="AT1462" s="123" t="s">
        <v>40</v>
      </c>
      <c r="AU1462" s="123" t="s">
        <v>40</v>
      </c>
      <c r="AV1462" s="390" t="s">
        <v>40</v>
      </c>
      <c r="AW1462" s="391" t="s">
        <v>40</v>
      </c>
    </row>
    <row r="1463" spans="1:49" x14ac:dyDescent="0.25">
      <c r="A1463" s="89" t="s">
        <v>428</v>
      </c>
      <c r="B1463" s="209" t="s">
        <v>429</v>
      </c>
      <c r="C1463" s="209" t="s">
        <v>430</v>
      </c>
      <c r="D1463" s="209" t="s">
        <v>449</v>
      </c>
      <c r="E1463" s="149" t="s">
        <v>853</v>
      </c>
      <c r="F1463" s="97">
        <v>17201</v>
      </c>
      <c r="G1463" s="150">
        <v>5480</v>
      </c>
      <c r="H1463" s="91" t="s">
        <v>146</v>
      </c>
      <c r="I1463" s="91" t="s">
        <v>147</v>
      </c>
      <c r="J1463" s="90"/>
      <c r="K1463" s="115" t="s">
        <v>302</v>
      </c>
      <c r="L1463" s="90"/>
      <c r="M1463" s="90"/>
      <c r="N1463" s="90"/>
      <c r="O1463" s="211"/>
      <c r="P1463" s="367" t="s">
        <v>41</v>
      </c>
      <c r="Q1463" s="378" t="s">
        <v>41</v>
      </c>
      <c r="R1463" s="91"/>
      <c r="S1463" s="379"/>
      <c r="T1463" s="367" t="s">
        <v>41</v>
      </c>
      <c r="U1463" s="371">
        <v>3.2</v>
      </c>
      <c r="V1463" s="372" t="s">
        <v>157</v>
      </c>
      <c r="W1463" s="373">
        <v>0.5</v>
      </c>
      <c r="X1463" s="95">
        <v>-5.18</v>
      </c>
      <c r="Y1463" s="95">
        <v>-5.3</v>
      </c>
      <c r="Z1463" s="93">
        <v>0.12</v>
      </c>
      <c r="AA1463" s="102" t="s">
        <v>151</v>
      </c>
      <c r="AB1463" s="103" t="s">
        <v>151</v>
      </c>
      <c r="AC1463" s="93">
        <v>0</v>
      </c>
      <c r="AD1463" s="92">
        <v>0</v>
      </c>
      <c r="AE1463" s="104" t="s">
        <v>152</v>
      </c>
      <c r="AF1463" s="93"/>
      <c r="AG1463" s="92"/>
      <c r="AH1463" s="30" t="s">
        <v>38</v>
      </c>
      <c r="AI1463" s="93">
        <v>0.91</v>
      </c>
      <c r="AJ1463" s="93">
        <v>0.87</v>
      </c>
      <c r="AK1463" s="105"/>
      <c r="AL1463" s="106" t="s">
        <v>152</v>
      </c>
      <c r="AM1463" s="94">
        <v>27.3</v>
      </c>
      <c r="AN1463" s="94">
        <v>26.1</v>
      </c>
      <c r="AO1463" s="110" t="s">
        <v>151</v>
      </c>
      <c r="AP1463" s="107" t="s">
        <v>152</v>
      </c>
      <c r="AQ1463" s="380"/>
      <c r="AR1463" s="100">
        <v>0.5</v>
      </c>
      <c r="AS1463" s="95">
        <f t="shared" ref="AS1463:AS1469" si="81">Y1463-AR1463</f>
        <v>-5.8</v>
      </c>
      <c r="AT1463" s="95">
        <f t="shared" ref="AT1463:AT1469" si="82">IF(V1463="Overig",0.1,0.2)</f>
        <v>0.1</v>
      </c>
      <c r="AU1463" s="95">
        <f t="shared" ref="AU1463:AU1469" si="83">AS1463-AT1463</f>
        <v>-5.8999999999999995</v>
      </c>
      <c r="AV1463" s="386">
        <v>2</v>
      </c>
      <c r="AW1463" s="387">
        <v>2</v>
      </c>
    </row>
    <row r="1464" spans="1:49" x14ac:dyDescent="0.25">
      <c r="A1464" s="89" t="s">
        <v>428</v>
      </c>
      <c r="B1464" s="209" t="s">
        <v>429</v>
      </c>
      <c r="C1464" s="209" t="s">
        <v>430</v>
      </c>
      <c r="D1464" s="209" t="s">
        <v>449</v>
      </c>
      <c r="E1464" s="149" t="s">
        <v>853</v>
      </c>
      <c r="F1464" s="97">
        <v>17201</v>
      </c>
      <c r="G1464" s="150">
        <v>5481</v>
      </c>
      <c r="H1464" s="91" t="s">
        <v>146</v>
      </c>
      <c r="I1464" s="91" t="s">
        <v>147</v>
      </c>
      <c r="J1464" s="90"/>
      <c r="K1464" s="115" t="s">
        <v>302</v>
      </c>
      <c r="L1464" s="90"/>
      <c r="M1464" s="90"/>
      <c r="N1464" s="90"/>
      <c r="O1464" s="211"/>
      <c r="P1464" s="367" t="s">
        <v>41</v>
      </c>
      <c r="Q1464" s="378" t="s">
        <v>41</v>
      </c>
      <c r="R1464" s="91"/>
      <c r="S1464" s="379"/>
      <c r="T1464" s="367" t="s">
        <v>41</v>
      </c>
      <c r="U1464" s="371">
        <v>2.8</v>
      </c>
      <c r="V1464" s="372" t="s">
        <v>157</v>
      </c>
      <c r="W1464" s="373">
        <v>0.5</v>
      </c>
      <c r="X1464" s="95">
        <v>-5.18</v>
      </c>
      <c r="Y1464" s="95">
        <v>-5.3</v>
      </c>
      <c r="Z1464" s="93">
        <v>0.12</v>
      </c>
      <c r="AA1464" s="102" t="s">
        <v>151</v>
      </c>
      <c r="AB1464" s="103" t="s">
        <v>151</v>
      </c>
      <c r="AC1464" s="93">
        <v>0</v>
      </c>
      <c r="AD1464" s="92">
        <v>0</v>
      </c>
      <c r="AE1464" s="104" t="s">
        <v>152</v>
      </c>
      <c r="AF1464" s="93"/>
      <c r="AG1464" s="92"/>
      <c r="AH1464" s="30" t="s">
        <v>38</v>
      </c>
      <c r="AI1464" s="93">
        <v>0.81</v>
      </c>
      <c r="AJ1464" s="93">
        <v>0.74</v>
      </c>
      <c r="AK1464" s="105"/>
      <c r="AL1464" s="106" t="s">
        <v>152</v>
      </c>
      <c r="AM1464" s="94">
        <v>14.580000000000002</v>
      </c>
      <c r="AN1464" s="94">
        <v>13.32</v>
      </c>
      <c r="AO1464" s="110" t="s">
        <v>151</v>
      </c>
      <c r="AP1464" s="107" t="s">
        <v>152</v>
      </c>
      <c r="AQ1464" s="380"/>
      <c r="AR1464" s="100">
        <v>0.5</v>
      </c>
      <c r="AS1464" s="95">
        <f t="shared" si="81"/>
        <v>-5.8</v>
      </c>
      <c r="AT1464" s="95">
        <f t="shared" si="82"/>
        <v>0.1</v>
      </c>
      <c r="AU1464" s="95">
        <f t="shared" si="83"/>
        <v>-5.8999999999999995</v>
      </c>
      <c r="AV1464" s="386">
        <v>2</v>
      </c>
      <c r="AW1464" s="387">
        <v>2</v>
      </c>
    </row>
    <row r="1465" spans="1:49" x14ac:dyDescent="0.25">
      <c r="A1465" s="89" t="s">
        <v>428</v>
      </c>
      <c r="B1465" s="209" t="s">
        <v>429</v>
      </c>
      <c r="C1465" s="209" t="s">
        <v>430</v>
      </c>
      <c r="D1465" s="209" t="s">
        <v>449</v>
      </c>
      <c r="E1465" s="149" t="s">
        <v>853</v>
      </c>
      <c r="F1465" s="97">
        <v>17201</v>
      </c>
      <c r="G1465" s="150">
        <v>5482</v>
      </c>
      <c r="H1465" s="91" t="s">
        <v>146</v>
      </c>
      <c r="I1465" s="91" t="s">
        <v>147</v>
      </c>
      <c r="J1465" s="90"/>
      <c r="K1465" s="115" t="s">
        <v>302</v>
      </c>
      <c r="L1465" s="90"/>
      <c r="M1465" s="90"/>
      <c r="N1465" s="90"/>
      <c r="O1465" s="211"/>
      <c r="P1465" s="367" t="s">
        <v>41</v>
      </c>
      <c r="Q1465" s="378" t="s">
        <v>41</v>
      </c>
      <c r="R1465" s="91"/>
      <c r="S1465" s="379"/>
      <c r="T1465" s="367" t="s">
        <v>41</v>
      </c>
      <c r="U1465" s="371">
        <v>2.9</v>
      </c>
      <c r="V1465" s="372" t="s">
        <v>157</v>
      </c>
      <c r="W1465" s="373">
        <v>0.5</v>
      </c>
      <c r="X1465" s="95">
        <v>-5.18</v>
      </c>
      <c r="Y1465" s="95">
        <v>-5.3</v>
      </c>
      <c r="Z1465" s="93">
        <v>0.12</v>
      </c>
      <c r="AA1465" s="102" t="s">
        <v>151</v>
      </c>
      <c r="AB1465" s="103" t="s">
        <v>151</v>
      </c>
      <c r="AC1465" s="93">
        <v>0</v>
      </c>
      <c r="AD1465" s="92">
        <v>0</v>
      </c>
      <c r="AE1465" s="104" t="s">
        <v>152</v>
      </c>
      <c r="AF1465" s="93"/>
      <c r="AG1465" s="92"/>
      <c r="AH1465" s="30" t="s">
        <v>38</v>
      </c>
      <c r="AI1465" s="93">
        <v>0.88</v>
      </c>
      <c r="AJ1465" s="93">
        <v>0.81</v>
      </c>
      <c r="AK1465" s="105"/>
      <c r="AL1465" s="106" t="s">
        <v>152</v>
      </c>
      <c r="AM1465" s="94">
        <v>14.96</v>
      </c>
      <c r="AN1465" s="94">
        <v>13.770000000000001</v>
      </c>
      <c r="AO1465" s="110" t="s">
        <v>151</v>
      </c>
      <c r="AP1465" s="107" t="s">
        <v>152</v>
      </c>
      <c r="AQ1465" s="380"/>
      <c r="AR1465" s="100">
        <v>0.5</v>
      </c>
      <c r="AS1465" s="95">
        <f t="shared" si="81"/>
        <v>-5.8</v>
      </c>
      <c r="AT1465" s="95">
        <f t="shared" si="82"/>
        <v>0.1</v>
      </c>
      <c r="AU1465" s="95">
        <f t="shared" si="83"/>
        <v>-5.8999999999999995</v>
      </c>
      <c r="AV1465" s="386">
        <v>2</v>
      </c>
      <c r="AW1465" s="387">
        <v>2</v>
      </c>
    </row>
    <row r="1466" spans="1:49" x14ac:dyDescent="0.25">
      <c r="A1466" s="89" t="s">
        <v>428</v>
      </c>
      <c r="B1466" s="209" t="s">
        <v>429</v>
      </c>
      <c r="C1466" s="209" t="s">
        <v>430</v>
      </c>
      <c r="D1466" s="209" t="s">
        <v>449</v>
      </c>
      <c r="E1466" s="149" t="s">
        <v>856</v>
      </c>
      <c r="F1466" s="97">
        <v>17201</v>
      </c>
      <c r="G1466" s="150">
        <v>5483</v>
      </c>
      <c r="H1466" s="91" t="s">
        <v>146</v>
      </c>
      <c r="I1466" s="91" t="s">
        <v>147</v>
      </c>
      <c r="J1466" s="90"/>
      <c r="K1466" s="115" t="s">
        <v>302</v>
      </c>
      <c r="L1466" s="90" t="s">
        <v>171</v>
      </c>
      <c r="M1466" s="90"/>
      <c r="N1466" s="90"/>
      <c r="O1466" s="211"/>
      <c r="P1466" s="367" t="s">
        <v>558</v>
      </c>
      <c r="Q1466" s="378" t="s">
        <v>857</v>
      </c>
      <c r="R1466" s="91" t="s">
        <v>436</v>
      </c>
      <c r="S1466" s="379" t="s">
        <v>455</v>
      </c>
      <c r="T1466" s="427" t="s">
        <v>558</v>
      </c>
      <c r="U1466" s="371">
        <v>2.5</v>
      </c>
      <c r="V1466" s="372" t="s">
        <v>157</v>
      </c>
      <c r="W1466" s="373">
        <v>0.6</v>
      </c>
      <c r="X1466" s="95">
        <v>-5.1100000000000003</v>
      </c>
      <c r="Y1466" s="95">
        <v>-5.3</v>
      </c>
      <c r="Z1466" s="93">
        <v>0.19</v>
      </c>
      <c r="AA1466" s="102" t="s">
        <v>151</v>
      </c>
      <c r="AB1466" s="103" t="s">
        <v>151</v>
      </c>
      <c r="AC1466" s="93">
        <v>0</v>
      </c>
      <c r="AD1466" s="92">
        <v>0</v>
      </c>
      <c r="AE1466" s="104" t="s">
        <v>152</v>
      </c>
      <c r="AF1466" s="93"/>
      <c r="AG1466" s="92"/>
      <c r="AH1466" s="30" t="s">
        <v>38</v>
      </c>
      <c r="AI1466" s="93">
        <v>0.59</v>
      </c>
      <c r="AJ1466" s="93">
        <v>1.08</v>
      </c>
      <c r="AK1466" s="105"/>
      <c r="AL1466" s="106" t="s">
        <v>152</v>
      </c>
      <c r="AM1466" s="94">
        <v>15.34</v>
      </c>
      <c r="AN1466" s="94">
        <v>28.080000000000002</v>
      </c>
      <c r="AO1466" s="107" t="s">
        <v>152</v>
      </c>
      <c r="AP1466" s="108" t="s">
        <v>152</v>
      </c>
      <c r="AQ1466" s="380"/>
      <c r="AR1466" s="100">
        <v>0.5</v>
      </c>
      <c r="AS1466" s="95">
        <f t="shared" si="81"/>
        <v>-5.8</v>
      </c>
      <c r="AT1466" s="95">
        <f t="shared" si="82"/>
        <v>0.1</v>
      </c>
      <c r="AU1466" s="95">
        <f t="shared" si="83"/>
        <v>-5.8999999999999995</v>
      </c>
      <c r="AV1466" s="386">
        <v>1</v>
      </c>
      <c r="AW1466" s="387">
        <v>1</v>
      </c>
    </row>
    <row r="1467" spans="1:49" x14ac:dyDescent="0.25">
      <c r="A1467" s="89" t="s">
        <v>428</v>
      </c>
      <c r="B1467" s="209" t="s">
        <v>429</v>
      </c>
      <c r="C1467" s="209" t="s">
        <v>430</v>
      </c>
      <c r="D1467" s="209" t="s">
        <v>449</v>
      </c>
      <c r="E1467" s="149" t="s">
        <v>856</v>
      </c>
      <c r="F1467" s="97">
        <v>17201</v>
      </c>
      <c r="G1467" s="150">
        <v>5484</v>
      </c>
      <c r="H1467" s="91" t="s">
        <v>146</v>
      </c>
      <c r="I1467" s="91" t="s">
        <v>147</v>
      </c>
      <c r="J1467" s="90"/>
      <c r="K1467" s="115" t="s">
        <v>302</v>
      </c>
      <c r="L1467" s="90"/>
      <c r="M1467" s="90"/>
      <c r="N1467" s="90"/>
      <c r="O1467" s="211"/>
      <c r="P1467" s="367" t="s">
        <v>558</v>
      </c>
      <c r="Q1467" s="378" t="s">
        <v>857</v>
      </c>
      <c r="R1467" s="91" t="s">
        <v>436</v>
      </c>
      <c r="S1467" s="379" t="s">
        <v>455</v>
      </c>
      <c r="T1467" s="427" t="s">
        <v>558</v>
      </c>
      <c r="U1467" s="371">
        <v>2.8</v>
      </c>
      <c r="V1467" s="372" t="s">
        <v>157</v>
      </c>
      <c r="W1467" s="373">
        <v>0.6</v>
      </c>
      <c r="X1467" s="95">
        <v>-5.1100000000000003</v>
      </c>
      <c r="Y1467" s="95">
        <v>-5.3</v>
      </c>
      <c r="Z1467" s="93">
        <v>0.19</v>
      </c>
      <c r="AA1467" s="102" t="s">
        <v>151</v>
      </c>
      <c r="AB1467" s="103" t="s">
        <v>151</v>
      </c>
      <c r="AC1467" s="93">
        <v>0</v>
      </c>
      <c r="AD1467" s="92">
        <v>0</v>
      </c>
      <c r="AE1467" s="104" t="s">
        <v>152</v>
      </c>
      <c r="AF1467" s="93"/>
      <c r="AG1467" s="92"/>
      <c r="AH1467" s="30" t="s">
        <v>38</v>
      </c>
      <c r="AI1467" s="93">
        <v>1.05</v>
      </c>
      <c r="AJ1467" s="93">
        <v>1.18</v>
      </c>
      <c r="AK1467" s="105"/>
      <c r="AL1467" s="106" t="s">
        <v>152</v>
      </c>
      <c r="AM1467" s="94">
        <v>26.25</v>
      </c>
      <c r="AN1467" s="94">
        <v>29.5</v>
      </c>
      <c r="AO1467" s="107" t="s">
        <v>152</v>
      </c>
      <c r="AP1467" s="108" t="s">
        <v>152</v>
      </c>
      <c r="AQ1467" s="380"/>
      <c r="AR1467" s="100">
        <v>0.5</v>
      </c>
      <c r="AS1467" s="95">
        <f t="shared" si="81"/>
        <v>-5.8</v>
      </c>
      <c r="AT1467" s="95">
        <f t="shared" si="82"/>
        <v>0.1</v>
      </c>
      <c r="AU1467" s="95">
        <f t="shared" si="83"/>
        <v>-5.8999999999999995</v>
      </c>
      <c r="AV1467" s="386">
        <v>1</v>
      </c>
      <c r="AW1467" s="387">
        <v>1</v>
      </c>
    </row>
    <row r="1468" spans="1:49" x14ac:dyDescent="0.25">
      <c r="A1468" s="89" t="s">
        <v>428</v>
      </c>
      <c r="B1468" s="209" t="s">
        <v>429</v>
      </c>
      <c r="C1468" s="209" t="s">
        <v>430</v>
      </c>
      <c r="D1468" s="209" t="s">
        <v>449</v>
      </c>
      <c r="E1468" s="149" t="s">
        <v>856</v>
      </c>
      <c r="F1468" s="97">
        <v>17201</v>
      </c>
      <c r="G1468" s="150">
        <v>5485</v>
      </c>
      <c r="H1468" s="91" t="s">
        <v>146</v>
      </c>
      <c r="I1468" s="91" t="s">
        <v>147</v>
      </c>
      <c r="J1468" s="90"/>
      <c r="K1468" s="115" t="s">
        <v>302</v>
      </c>
      <c r="L1468" s="90"/>
      <c r="M1468" s="90"/>
      <c r="N1468" s="90"/>
      <c r="O1468" s="211"/>
      <c r="P1468" s="367" t="s">
        <v>41</v>
      </c>
      <c r="Q1468" s="378" t="s">
        <v>41</v>
      </c>
      <c r="R1468" s="91"/>
      <c r="S1468" s="379"/>
      <c r="T1468" s="367" t="s">
        <v>41</v>
      </c>
      <c r="U1468" s="371">
        <v>3</v>
      </c>
      <c r="V1468" s="372" t="s">
        <v>157</v>
      </c>
      <c r="W1468" s="373">
        <v>0.5</v>
      </c>
      <c r="X1468" s="95">
        <v>-5.1100000000000003</v>
      </c>
      <c r="Y1468" s="95">
        <v>-5.3</v>
      </c>
      <c r="Z1468" s="93">
        <v>0.19</v>
      </c>
      <c r="AA1468" s="102" t="s">
        <v>151</v>
      </c>
      <c r="AB1468" s="103" t="s">
        <v>151</v>
      </c>
      <c r="AC1468" s="93">
        <v>0</v>
      </c>
      <c r="AD1468" s="92">
        <v>0</v>
      </c>
      <c r="AE1468" s="104" t="s">
        <v>152</v>
      </c>
      <c r="AF1468" s="93"/>
      <c r="AG1468" s="92"/>
      <c r="AH1468" s="30" t="s">
        <v>38</v>
      </c>
      <c r="AI1468" s="93">
        <v>0.86</v>
      </c>
      <c r="AJ1468" s="93">
        <v>0.8</v>
      </c>
      <c r="AK1468" s="105"/>
      <c r="AL1468" s="106" t="s">
        <v>152</v>
      </c>
      <c r="AM1468" s="94">
        <v>29.24</v>
      </c>
      <c r="AN1468" s="94">
        <v>27.200000000000003</v>
      </c>
      <c r="AO1468" s="107" t="s">
        <v>152</v>
      </c>
      <c r="AP1468" s="108" t="s">
        <v>152</v>
      </c>
      <c r="AQ1468" s="380"/>
      <c r="AR1468" s="100">
        <v>0.5</v>
      </c>
      <c r="AS1468" s="95">
        <f t="shared" si="81"/>
        <v>-5.8</v>
      </c>
      <c r="AT1468" s="95">
        <f t="shared" si="82"/>
        <v>0.1</v>
      </c>
      <c r="AU1468" s="95">
        <f t="shared" si="83"/>
        <v>-5.8999999999999995</v>
      </c>
      <c r="AV1468" s="386">
        <v>2</v>
      </c>
      <c r="AW1468" s="387">
        <v>2</v>
      </c>
    </row>
    <row r="1469" spans="1:49" x14ac:dyDescent="0.25">
      <c r="A1469" s="89" t="s">
        <v>428</v>
      </c>
      <c r="B1469" s="209" t="s">
        <v>429</v>
      </c>
      <c r="C1469" s="209" t="s">
        <v>430</v>
      </c>
      <c r="D1469" s="209" t="s">
        <v>449</v>
      </c>
      <c r="E1469" s="149" t="s">
        <v>856</v>
      </c>
      <c r="F1469" s="97">
        <v>17201</v>
      </c>
      <c r="G1469" s="150">
        <v>5486</v>
      </c>
      <c r="H1469" s="91" t="s">
        <v>146</v>
      </c>
      <c r="I1469" s="91" t="s">
        <v>147</v>
      </c>
      <c r="J1469" s="90"/>
      <c r="K1469" s="115" t="s">
        <v>302</v>
      </c>
      <c r="L1469" s="90"/>
      <c r="M1469" s="90"/>
      <c r="N1469" s="90"/>
      <c r="O1469" s="211"/>
      <c r="P1469" s="367" t="s">
        <v>41</v>
      </c>
      <c r="Q1469" s="378" t="s">
        <v>41</v>
      </c>
      <c r="R1469" s="91"/>
      <c r="S1469" s="379"/>
      <c r="T1469" s="367" t="s">
        <v>41</v>
      </c>
      <c r="U1469" s="371">
        <v>3.2</v>
      </c>
      <c r="V1469" s="372" t="s">
        <v>157</v>
      </c>
      <c r="W1469" s="373">
        <v>0.5</v>
      </c>
      <c r="X1469" s="95">
        <v>-5.1100000000000003</v>
      </c>
      <c r="Y1469" s="95">
        <v>-5.3</v>
      </c>
      <c r="Z1469" s="93">
        <v>0.19</v>
      </c>
      <c r="AA1469" s="102" t="s">
        <v>151</v>
      </c>
      <c r="AB1469" s="103" t="s">
        <v>151</v>
      </c>
      <c r="AC1469" s="93">
        <v>0.41349703684211098</v>
      </c>
      <c r="AD1469" s="92">
        <v>57</v>
      </c>
      <c r="AE1469" s="104" t="s">
        <v>152</v>
      </c>
      <c r="AF1469" s="93"/>
      <c r="AG1469" s="92"/>
      <c r="AH1469" s="30" t="s">
        <v>38</v>
      </c>
      <c r="AI1469" s="93">
        <v>0.94</v>
      </c>
      <c r="AJ1469" s="93">
        <v>0.86</v>
      </c>
      <c r="AK1469" s="105"/>
      <c r="AL1469" s="106" t="s">
        <v>152</v>
      </c>
      <c r="AM1469" s="94">
        <v>57.339999999999996</v>
      </c>
      <c r="AN1469" s="94">
        <v>52.46</v>
      </c>
      <c r="AO1469" s="107" t="s">
        <v>152</v>
      </c>
      <c r="AP1469" s="108" t="s">
        <v>152</v>
      </c>
      <c r="AQ1469" s="380"/>
      <c r="AR1469" s="100">
        <v>0.5</v>
      </c>
      <c r="AS1469" s="95">
        <f t="shared" si="81"/>
        <v>-5.8</v>
      </c>
      <c r="AT1469" s="95">
        <f t="shared" si="82"/>
        <v>0.1</v>
      </c>
      <c r="AU1469" s="95">
        <f t="shared" si="83"/>
        <v>-5.8999999999999995</v>
      </c>
      <c r="AV1469" s="386">
        <v>2</v>
      </c>
      <c r="AW1469" s="387">
        <v>2</v>
      </c>
    </row>
    <row r="1470" spans="1:49" ht="24" x14ac:dyDescent="0.25">
      <c r="A1470" s="89" t="s">
        <v>428</v>
      </c>
      <c r="B1470" s="209" t="s">
        <v>429</v>
      </c>
      <c r="C1470" s="209" t="s">
        <v>430</v>
      </c>
      <c r="D1470" s="209" t="s">
        <v>449</v>
      </c>
      <c r="E1470" s="149" t="s">
        <v>858</v>
      </c>
      <c r="F1470" s="97">
        <v>17201</v>
      </c>
      <c r="G1470" s="150">
        <v>5472</v>
      </c>
      <c r="H1470" s="384" t="s">
        <v>146</v>
      </c>
      <c r="I1470" s="91" t="s">
        <v>147</v>
      </c>
      <c r="J1470" s="90"/>
      <c r="K1470" s="115" t="s">
        <v>302</v>
      </c>
      <c r="L1470" s="90"/>
      <c r="M1470" s="90"/>
      <c r="N1470" s="90" t="s">
        <v>434</v>
      </c>
      <c r="O1470" s="211"/>
      <c r="P1470" s="367" t="s">
        <v>435</v>
      </c>
      <c r="Q1470" s="378" t="s">
        <v>165</v>
      </c>
      <c r="R1470" s="91" t="s">
        <v>436</v>
      </c>
      <c r="S1470" s="379" t="s">
        <v>455</v>
      </c>
      <c r="T1470" s="398" t="s">
        <v>455</v>
      </c>
      <c r="U1470" s="371">
        <v>4.2</v>
      </c>
      <c r="V1470" s="372" t="s">
        <v>157</v>
      </c>
      <c r="W1470" s="373">
        <v>0.5</v>
      </c>
      <c r="X1470" s="95">
        <v>-5.12</v>
      </c>
      <c r="Y1470" s="95">
        <v>-5.3</v>
      </c>
      <c r="Z1470" s="93">
        <v>0.18</v>
      </c>
      <c r="AA1470" s="102" t="s">
        <v>151</v>
      </c>
      <c r="AB1470" s="103" t="s">
        <v>151</v>
      </c>
      <c r="AC1470" s="93">
        <v>0</v>
      </c>
      <c r="AD1470" s="92">
        <v>0</v>
      </c>
      <c r="AE1470" s="104" t="s">
        <v>152</v>
      </c>
      <c r="AF1470" s="93"/>
      <c r="AG1470" s="92"/>
      <c r="AH1470" s="30" t="s">
        <v>38</v>
      </c>
      <c r="AI1470" s="93">
        <v>1.04</v>
      </c>
      <c r="AJ1470" s="93">
        <v>0.96</v>
      </c>
      <c r="AK1470" s="105"/>
      <c r="AL1470" s="106" t="s">
        <v>152</v>
      </c>
      <c r="AM1470" s="94">
        <v>23.92</v>
      </c>
      <c r="AN1470" s="94">
        <v>22.08</v>
      </c>
      <c r="AO1470" s="107" t="s">
        <v>152</v>
      </c>
      <c r="AP1470" s="108" t="s">
        <v>152</v>
      </c>
      <c r="AQ1470" s="380"/>
      <c r="AR1470" s="389" t="s">
        <v>40</v>
      </c>
      <c r="AS1470" s="123" t="s">
        <v>40</v>
      </c>
      <c r="AT1470" s="123" t="s">
        <v>40</v>
      </c>
      <c r="AU1470" s="123" t="s">
        <v>40</v>
      </c>
      <c r="AV1470" s="390" t="s">
        <v>40</v>
      </c>
      <c r="AW1470" s="391" t="s">
        <v>40</v>
      </c>
    </row>
    <row r="1471" spans="1:49" ht="24" x14ac:dyDescent="0.25">
      <c r="A1471" s="89" t="s">
        <v>428</v>
      </c>
      <c r="B1471" s="209" t="s">
        <v>429</v>
      </c>
      <c r="C1471" s="209" t="s">
        <v>430</v>
      </c>
      <c r="D1471" s="209" t="s">
        <v>449</v>
      </c>
      <c r="E1471" s="149" t="s">
        <v>858</v>
      </c>
      <c r="F1471" s="97">
        <v>17201</v>
      </c>
      <c r="G1471" s="150">
        <v>5473</v>
      </c>
      <c r="H1471" s="384" t="s">
        <v>146</v>
      </c>
      <c r="I1471" s="91" t="s">
        <v>147</v>
      </c>
      <c r="J1471" s="90"/>
      <c r="K1471" s="115" t="s">
        <v>302</v>
      </c>
      <c r="L1471" s="90"/>
      <c r="M1471" s="90"/>
      <c r="N1471" s="90" t="s">
        <v>434</v>
      </c>
      <c r="O1471" s="211"/>
      <c r="P1471" s="367" t="s">
        <v>435</v>
      </c>
      <c r="Q1471" s="378" t="s">
        <v>165</v>
      </c>
      <c r="R1471" s="91" t="s">
        <v>436</v>
      </c>
      <c r="S1471" s="379" t="s">
        <v>455</v>
      </c>
      <c r="T1471" s="398" t="s">
        <v>455</v>
      </c>
      <c r="U1471" s="371">
        <v>4.3</v>
      </c>
      <c r="V1471" s="372" t="s">
        <v>157</v>
      </c>
      <c r="W1471" s="373">
        <v>0.5</v>
      </c>
      <c r="X1471" s="95">
        <v>-5.12</v>
      </c>
      <c r="Y1471" s="95">
        <v>-5.3</v>
      </c>
      <c r="Z1471" s="93">
        <v>0.18</v>
      </c>
      <c r="AA1471" s="102" t="s">
        <v>151</v>
      </c>
      <c r="AB1471" s="103" t="s">
        <v>151</v>
      </c>
      <c r="AC1471" s="93">
        <v>0</v>
      </c>
      <c r="AD1471" s="92">
        <v>0</v>
      </c>
      <c r="AE1471" s="104" t="s">
        <v>152</v>
      </c>
      <c r="AF1471" s="93"/>
      <c r="AG1471" s="92"/>
      <c r="AH1471" s="30" t="s">
        <v>38</v>
      </c>
      <c r="AI1471" s="93">
        <v>1.01</v>
      </c>
      <c r="AJ1471" s="93">
        <v>1.1299999999999999</v>
      </c>
      <c r="AK1471" s="105"/>
      <c r="AL1471" s="106" t="s">
        <v>152</v>
      </c>
      <c r="AM1471" s="94">
        <v>25.25</v>
      </c>
      <c r="AN1471" s="94">
        <v>28.249999999999996</v>
      </c>
      <c r="AO1471" s="107" t="s">
        <v>152</v>
      </c>
      <c r="AP1471" s="108" t="s">
        <v>152</v>
      </c>
      <c r="AQ1471" s="380"/>
      <c r="AR1471" s="389" t="s">
        <v>40</v>
      </c>
      <c r="AS1471" s="123" t="s">
        <v>40</v>
      </c>
      <c r="AT1471" s="123" t="s">
        <v>40</v>
      </c>
      <c r="AU1471" s="123" t="s">
        <v>40</v>
      </c>
      <c r="AV1471" s="390" t="s">
        <v>40</v>
      </c>
      <c r="AW1471" s="391" t="s">
        <v>40</v>
      </c>
    </row>
    <row r="1472" spans="1:49" ht="24" x14ac:dyDescent="0.25">
      <c r="A1472" s="89" t="s">
        <v>428</v>
      </c>
      <c r="B1472" s="209" t="s">
        <v>429</v>
      </c>
      <c r="C1472" s="209" t="s">
        <v>430</v>
      </c>
      <c r="D1472" s="209" t="s">
        <v>449</v>
      </c>
      <c r="E1472" s="149" t="s">
        <v>858</v>
      </c>
      <c r="F1472" s="97">
        <v>17201</v>
      </c>
      <c r="G1472" s="150">
        <v>5474</v>
      </c>
      <c r="H1472" s="384" t="s">
        <v>146</v>
      </c>
      <c r="I1472" s="91" t="s">
        <v>147</v>
      </c>
      <c r="J1472" s="90"/>
      <c r="K1472" s="115" t="s">
        <v>302</v>
      </c>
      <c r="L1472" s="90"/>
      <c r="M1472" s="90"/>
      <c r="N1472" s="90" t="s">
        <v>434</v>
      </c>
      <c r="O1472" s="211"/>
      <c r="P1472" s="367" t="s">
        <v>435</v>
      </c>
      <c r="Q1472" s="378" t="s">
        <v>165</v>
      </c>
      <c r="R1472" s="91" t="s">
        <v>436</v>
      </c>
      <c r="S1472" s="379" t="s">
        <v>455</v>
      </c>
      <c r="T1472" s="398" t="s">
        <v>455</v>
      </c>
      <c r="U1472" s="371">
        <v>4.3</v>
      </c>
      <c r="V1472" s="372" t="s">
        <v>157</v>
      </c>
      <c r="W1472" s="373">
        <v>0.5</v>
      </c>
      <c r="X1472" s="95">
        <v>-5.12</v>
      </c>
      <c r="Y1472" s="95">
        <v>-5.3</v>
      </c>
      <c r="Z1472" s="93">
        <v>0.18</v>
      </c>
      <c r="AA1472" s="102" t="s">
        <v>151</v>
      </c>
      <c r="AB1472" s="103" t="s">
        <v>151</v>
      </c>
      <c r="AC1472" s="93">
        <v>0</v>
      </c>
      <c r="AD1472" s="92">
        <v>0</v>
      </c>
      <c r="AE1472" s="104" t="s">
        <v>152</v>
      </c>
      <c r="AF1472" s="93"/>
      <c r="AG1472" s="92"/>
      <c r="AH1472" s="30" t="s">
        <v>38</v>
      </c>
      <c r="AI1472" s="93">
        <v>0.94</v>
      </c>
      <c r="AJ1472" s="93">
        <v>1.1000000000000001</v>
      </c>
      <c r="AK1472" s="105"/>
      <c r="AL1472" s="106" t="s">
        <v>152</v>
      </c>
      <c r="AM1472" s="94">
        <v>17.86</v>
      </c>
      <c r="AN1472" s="94">
        <v>20.900000000000002</v>
      </c>
      <c r="AO1472" s="107" t="s">
        <v>152</v>
      </c>
      <c r="AP1472" s="108" t="s">
        <v>152</v>
      </c>
      <c r="AQ1472" s="380"/>
      <c r="AR1472" s="389" t="s">
        <v>40</v>
      </c>
      <c r="AS1472" s="123" t="s">
        <v>40</v>
      </c>
      <c r="AT1472" s="123" t="s">
        <v>40</v>
      </c>
      <c r="AU1472" s="123" t="s">
        <v>40</v>
      </c>
      <c r="AV1472" s="390" t="s">
        <v>40</v>
      </c>
      <c r="AW1472" s="391" t="s">
        <v>40</v>
      </c>
    </row>
    <row r="1473" spans="1:49" x14ac:dyDescent="0.25">
      <c r="A1473" s="89" t="s">
        <v>428</v>
      </c>
      <c r="B1473" s="209" t="s">
        <v>429</v>
      </c>
      <c r="C1473" s="209" t="s">
        <v>430</v>
      </c>
      <c r="D1473" s="209" t="s">
        <v>449</v>
      </c>
      <c r="E1473" s="149" t="s">
        <v>859</v>
      </c>
      <c r="F1473" s="322">
        <v>17202</v>
      </c>
      <c r="G1473" s="150">
        <v>5461</v>
      </c>
      <c r="H1473" s="91" t="s">
        <v>146</v>
      </c>
      <c r="I1473" s="91" t="s">
        <v>147</v>
      </c>
      <c r="J1473" s="90"/>
      <c r="K1473" s="115" t="s">
        <v>302</v>
      </c>
      <c r="L1473" s="90"/>
      <c r="M1473" s="90"/>
      <c r="N1473" s="90"/>
      <c r="O1473" s="211"/>
      <c r="P1473" s="367" t="s">
        <v>41</v>
      </c>
      <c r="Q1473" s="378" t="s">
        <v>41</v>
      </c>
      <c r="R1473" s="91"/>
      <c r="S1473" s="379"/>
      <c r="T1473" s="367" t="s">
        <v>41</v>
      </c>
      <c r="U1473" s="371">
        <v>8.1999999999999993</v>
      </c>
      <c r="V1473" s="372" t="s">
        <v>157</v>
      </c>
      <c r="W1473" s="373">
        <v>0.9</v>
      </c>
      <c r="X1473" s="95">
        <v>-5.98</v>
      </c>
      <c r="Y1473" s="95">
        <v>-6.02</v>
      </c>
      <c r="Z1473" s="93">
        <v>0.04</v>
      </c>
      <c r="AA1473" s="102" t="s">
        <v>151</v>
      </c>
      <c r="AB1473" s="103" t="s">
        <v>151</v>
      </c>
      <c r="AC1473" s="93">
        <v>0</v>
      </c>
      <c r="AD1473" s="92">
        <v>0</v>
      </c>
      <c r="AE1473" s="104" t="s">
        <v>152</v>
      </c>
      <c r="AF1473" s="93"/>
      <c r="AG1473" s="92"/>
      <c r="AH1473" s="30" t="s">
        <v>38</v>
      </c>
      <c r="AI1473" s="93">
        <v>5.34</v>
      </c>
      <c r="AJ1473" s="93">
        <v>4.7300000000000004</v>
      </c>
      <c r="AK1473" s="105"/>
      <c r="AL1473" s="106" t="s">
        <v>152</v>
      </c>
      <c r="AM1473" s="94">
        <v>277.68</v>
      </c>
      <c r="AN1473" s="94">
        <v>245.96000000000004</v>
      </c>
      <c r="AO1473" s="107" t="s">
        <v>152</v>
      </c>
      <c r="AP1473" s="108" t="s">
        <v>152</v>
      </c>
      <c r="AQ1473" s="380"/>
      <c r="AR1473" s="100">
        <v>0.9</v>
      </c>
      <c r="AS1473" s="95">
        <f t="shared" ref="AS1473:AS1479" si="84">Y1473-AR1473</f>
        <v>-6.92</v>
      </c>
      <c r="AT1473" s="95">
        <f t="shared" ref="AT1473:AT1479" si="85">IF(V1473="Overig",0.1,0.2)</f>
        <v>0.1</v>
      </c>
      <c r="AU1473" s="95">
        <f t="shared" ref="AU1473:AU1479" si="86">AS1473-AT1473</f>
        <v>-7.02</v>
      </c>
      <c r="AV1473" s="386">
        <v>3</v>
      </c>
      <c r="AW1473" s="387">
        <v>3</v>
      </c>
    </row>
    <row r="1474" spans="1:49" x14ac:dyDescent="0.25">
      <c r="A1474" s="89" t="s">
        <v>428</v>
      </c>
      <c r="B1474" s="209" t="s">
        <v>429</v>
      </c>
      <c r="C1474" s="209" t="s">
        <v>430</v>
      </c>
      <c r="D1474" s="209" t="s">
        <v>449</v>
      </c>
      <c r="E1474" s="149" t="s">
        <v>859</v>
      </c>
      <c r="F1474" s="322">
        <v>17202</v>
      </c>
      <c r="G1474" s="150">
        <v>5462</v>
      </c>
      <c r="H1474" s="91" t="s">
        <v>146</v>
      </c>
      <c r="I1474" s="91" t="s">
        <v>147</v>
      </c>
      <c r="J1474" s="90"/>
      <c r="K1474" s="115" t="s">
        <v>302</v>
      </c>
      <c r="L1474" s="90"/>
      <c r="M1474" s="90"/>
      <c r="N1474" s="90"/>
      <c r="O1474" s="211"/>
      <c r="P1474" s="367" t="s">
        <v>41</v>
      </c>
      <c r="Q1474" s="378" t="s">
        <v>41</v>
      </c>
      <c r="R1474" s="91"/>
      <c r="S1474" s="379"/>
      <c r="T1474" s="367" t="s">
        <v>41</v>
      </c>
      <c r="U1474" s="371">
        <v>8.5</v>
      </c>
      <c r="V1474" s="372" t="s">
        <v>157</v>
      </c>
      <c r="W1474" s="373">
        <v>0.9</v>
      </c>
      <c r="X1474" s="95">
        <v>-5.98</v>
      </c>
      <c r="Y1474" s="95">
        <v>-6.02</v>
      </c>
      <c r="Z1474" s="93">
        <v>0.04</v>
      </c>
      <c r="AA1474" s="102" t="s">
        <v>151</v>
      </c>
      <c r="AB1474" s="103" t="s">
        <v>151</v>
      </c>
      <c r="AC1474" s="93">
        <v>0</v>
      </c>
      <c r="AD1474" s="92">
        <v>0</v>
      </c>
      <c r="AE1474" s="104" t="s">
        <v>152</v>
      </c>
      <c r="AF1474" s="93"/>
      <c r="AG1474" s="92"/>
      <c r="AH1474" s="30" t="s">
        <v>38</v>
      </c>
      <c r="AI1474" s="93">
        <v>4.22</v>
      </c>
      <c r="AJ1474" s="93">
        <v>5.04</v>
      </c>
      <c r="AK1474" s="105"/>
      <c r="AL1474" s="106" t="s">
        <v>152</v>
      </c>
      <c r="AM1474" s="94">
        <v>160.35999999999999</v>
      </c>
      <c r="AN1474" s="94">
        <v>191.52</v>
      </c>
      <c r="AO1474" s="107" t="s">
        <v>152</v>
      </c>
      <c r="AP1474" s="108" t="s">
        <v>152</v>
      </c>
      <c r="AQ1474" s="380"/>
      <c r="AR1474" s="100">
        <v>0.9</v>
      </c>
      <c r="AS1474" s="95">
        <f t="shared" si="84"/>
        <v>-6.92</v>
      </c>
      <c r="AT1474" s="95">
        <f t="shared" si="85"/>
        <v>0.1</v>
      </c>
      <c r="AU1474" s="95">
        <f t="shared" si="86"/>
        <v>-7.02</v>
      </c>
      <c r="AV1474" s="386">
        <v>3</v>
      </c>
      <c r="AW1474" s="387">
        <v>3</v>
      </c>
    </row>
    <row r="1475" spans="1:49" x14ac:dyDescent="0.25">
      <c r="A1475" s="89" t="s">
        <v>428</v>
      </c>
      <c r="B1475" s="209" t="s">
        <v>429</v>
      </c>
      <c r="C1475" s="209" t="s">
        <v>430</v>
      </c>
      <c r="D1475" s="209" t="s">
        <v>449</v>
      </c>
      <c r="E1475" s="149" t="s">
        <v>859</v>
      </c>
      <c r="F1475" s="322">
        <v>17202</v>
      </c>
      <c r="G1475" s="150">
        <v>5463</v>
      </c>
      <c r="H1475" s="91" t="s">
        <v>146</v>
      </c>
      <c r="I1475" s="91" t="s">
        <v>147</v>
      </c>
      <c r="J1475" s="90"/>
      <c r="K1475" s="115" t="s">
        <v>302</v>
      </c>
      <c r="L1475" s="90"/>
      <c r="M1475" s="90"/>
      <c r="N1475" s="90"/>
      <c r="O1475" s="211"/>
      <c r="P1475" s="367" t="s">
        <v>41</v>
      </c>
      <c r="Q1475" s="378" t="s">
        <v>41</v>
      </c>
      <c r="R1475" s="91"/>
      <c r="S1475" s="379"/>
      <c r="T1475" s="367" t="s">
        <v>41</v>
      </c>
      <c r="U1475" s="371">
        <v>8.4</v>
      </c>
      <c r="V1475" s="372" t="s">
        <v>157</v>
      </c>
      <c r="W1475" s="373">
        <v>0.9</v>
      </c>
      <c r="X1475" s="95">
        <v>-5.98</v>
      </c>
      <c r="Y1475" s="95">
        <v>-6.02</v>
      </c>
      <c r="Z1475" s="93">
        <v>0.04</v>
      </c>
      <c r="AA1475" s="102" t="s">
        <v>151</v>
      </c>
      <c r="AB1475" s="103" t="s">
        <v>151</v>
      </c>
      <c r="AC1475" s="93">
        <v>0</v>
      </c>
      <c r="AD1475" s="92">
        <v>0</v>
      </c>
      <c r="AE1475" s="104" t="s">
        <v>152</v>
      </c>
      <c r="AF1475" s="93"/>
      <c r="AG1475" s="92"/>
      <c r="AH1475" s="30" t="s">
        <v>38</v>
      </c>
      <c r="AI1475" s="93">
        <v>4.79</v>
      </c>
      <c r="AJ1475" s="93">
        <v>4.9400000000000004</v>
      </c>
      <c r="AK1475" s="105"/>
      <c r="AL1475" s="106" t="s">
        <v>152</v>
      </c>
      <c r="AM1475" s="94">
        <v>95.8</v>
      </c>
      <c r="AN1475" s="94">
        <v>98.800000000000011</v>
      </c>
      <c r="AO1475" s="107" t="s">
        <v>152</v>
      </c>
      <c r="AP1475" s="108" t="s">
        <v>152</v>
      </c>
      <c r="AQ1475" s="380"/>
      <c r="AR1475" s="100">
        <v>0.9</v>
      </c>
      <c r="AS1475" s="95">
        <f t="shared" si="84"/>
        <v>-6.92</v>
      </c>
      <c r="AT1475" s="95">
        <f t="shared" si="85"/>
        <v>0.1</v>
      </c>
      <c r="AU1475" s="95">
        <f t="shared" si="86"/>
        <v>-7.02</v>
      </c>
      <c r="AV1475" s="386">
        <v>3</v>
      </c>
      <c r="AW1475" s="387">
        <v>3</v>
      </c>
    </row>
    <row r="1476" spans="1:49" x14ac:dyDescent="0.25">
      <c r="A1476" s="89" t="s">
        <v>428</v>
      </c>
      <c r="B1476" s="209" t="s">
        <v>429</v>
      </c>
      <c r="C1476" s="209" t="s">
        <v>430</v>
      </c>
      <c r="D1476" s="209" t="s">
        <v>449</v>
      </c>
      <c r="E1476" s="149" t="s">
        <v>859</v>
      </c>
      <c r="F1476" s="322">
        <v>17202</v>
      </c>
      <c r="G1476" s="150">
        <v>5464</v>
      </c>
      <c r="H1476" s="91" t="s">
        <v>146</v>
      </c>
      <c r="I1476" s="91" t="s">
        <v>147</v>
      </c>
      <c r="J1476" s="90"/>
      <c r="K1476" s="115" t="s">
        <v>302</v>
      </c>
      <c r="L1476" s="90"/>
      <c r="M1476" s="90"/>
      <c r="N1476" s="90"/>
      <c r="O1476" s="211"/>
      <c r="P1476" s="367" t="s">
        <v>41</v>
      </c>
      <c r="Q1476" s="378" t="s">
        <v>74</v>
      </c>
      <c r="R1476" s="91"/>
      <c r="S1476" s="379"/>
      <c r="T1476" s="367" t="s">
        <v>41</v>
      </c>
      <c r="U1476" s="371">
        <v>8.3000000000000007</v>
      </c>
      <c r="V1476" s="372" t="s">
        <v>157</v>
      </c>
      <c r="W1476" s="373">
        <v>0.9</v>
      </c>
      <c r="X1476" s="95">
        <v>-5.98</v>
      </c>
      <c r="Y1476" s="95">
        <v>-6.02</v>
      </c>
      <c r="Z1476" s="93">
        <v>0.04</v>
      </c>
      <c r="AA1476" s="102" t="s">
        <v>151</v>
      </c>
      <c r="AB1476" s="103" t="s">
        <v>151</v>
      </c>
      <c r="AC1476" s="93">
        <v>0</v>
      </c>
      <c r="AD1476" s="92">
        <v>0</v>
      </c>
      <c r="AE1476" s="104" t="s">
        <v>152</v>
      </c>
      <c r="AF1476" s="93"/>
      <c r="AG1476" s="92"/>
      <c r="AH1476" s="30" t="s">
        <v>38</v>
      </c>
      <c r="AI1476" s="93">
        <v>3.94</v>
      </c>
      <c r="AJ1476" s="93">
        <v>4.8600000000000003</v>
      </c>
      <c r="AK1476" s="105"/>
      <c r="AL1476" s="106" t="s">
        <v>152</v>
      </c>
      <c r="AM1476" s="94">
        <v>110.32</v>
      </c>
      <c r="AN1476" s="94">
        <v>136.08000000000001</v>
      </c>
      <c r="AO1476" s="107" t="s">
        <v>152</v>
      </c>
      <c r="AP1476" s="108" t="s">
        <v>152</v>
      </c>
      <c r="AQ1476" s="380"/>
      <c r="AR1476" s="100">
        <v>0.9</v>
      </c>
      <c r="AS1476" s="95">
        <f t="shared" si="84"/>
        <v>-6.92</v>
      </c>
      <c r="AT1476" s="95">
        <f t="shared" si="85"/>
        <v>0.1</v>
      </c>
      <c r="AU1476" s="95">
        <f t="shared" si="86"/>
        <v>-7.02</v>
      </c>
      <c r="AV1476" s="386">
        <v>3</v>
      </c>
      <c r="AW1476" s="387">
        <v>3</v>
      </c>
    </row>
    <row r="1477" spans="1:49" x14ac:dyDescent="0.25">
      <c r="A1477" s="89" t="s">
        <v>428</v>
      </c>
      <c r="B1477" s="209" t="s">
        <v>429</v>
      </c>
      <c r="C1477" s="209" t="s">
        <v>430</v>
      </c>
      <c r="D1477" s="209" t="s">
        <v>449</v>
      </c>
      <c r="E1477" s="149" t="s">
        <v>859</v>
      </c>
      <c r="F1477" s="322">
        <v>17202</v>
      </c>
      <c r="G1477" s="150">
        <v>5465</v>
      </c>
      <c r="H1477" s="91" t="s">
        <v>146</v>
      </c>
      <c r="I1477" s="91" t="s">
        <v>147</v>
      </c>
      <c r="J1477" s="90"/>
      <c r="K1477" s="115" t="s">
        <v>302</v>
      </c>
      <c r="L1477" s="90"/>
      <c r="M1477" s="90"/>
      <c r="N1477" s="90"/>
      <c r="O1477" s="211"/>
      <c r="P1477" s="367" t="s">
        <v>41</v>
      </c>
      <c r="Q1477" s="378" t="s">
        <v>74</v>
      </c>
      <c r="R1477" s="91"/>
      <c r="S1477" s="379"/>
      <c r="T1477" s="367" t="s">
        <v>41</v>
      </c>
      <c r="U1477" s="371">
        <v>8.5</v>
      </c>
      <c r="V1477" s="372" t="s">
        <v>157</v>
      </c>
      <c r="W1477" s="373">
        <v>0.9</v>
      </c>
      <c r="X1477" s="95">
        <v>-5.98</v>
      </c>
      <c r="Y1477" s="95">
        <v>-6.02</v>
      </c>
      <c r="Z1477" s="93">
        <v>0.04</v>
      </c>
      <c r="AA1477" s="102" t="s">
        <v>151</v>
      </c>
      <c r="AB1477" s="103" t="s">
        <v>151</v>
      </c>
      <c r="AC1477" s="93">
        <v>0</v>
      </c>
      <c r="AD1477" s="92">
        <v>0</v>
      </c>
      <c r="AE1477" s="104" t="s">
        <v>152</v>
      </c>
      <c r="AF1477" s="93"/>
      <c r="AG1477" s="92"/>
      <c r="AH1477" s="30" t="s">
        <v>38</v>
      </c>
      <c r="AI1477" s="93">
        <v>5.17</v>
      </c>
      <c r="AJ1477" s="93">
        <v>5.05</v>
      </c>
      <c r="AK1477" s="105"/>
      <c r="AL1477" s="106" t="s">
        <v>152</v>
      </c>
      <c r="AM1477" s="94">
        <v>175.78</v>
      </c>
      <c r="AN1477" s="94">
        <v>171.7</v>
      </c>
      <c r="AO1477" s="107" t="s">
        <v>152</v>
      </c>
      <c r="AP1477" s="108" t="s">
        <v>152</v>
      </c>
      <c r="AQ1477" s="380"/>
      <c r="AR1477" s="100">
        <v>0.9</v>
      </c>
      <c r="AS1477" s="95">
        <f t="shared" si="84"/>
        <v>-6.92</v>
      </c>
      <c r="AT1477" s="95">
        <f t="shared" si="85"/>
        <v>0.1</v>
      </c>
      <c r="AU1477" s="95">
        <f t="shared" si="86"/>
        <v>-7.02</v>
      </c>
      <c r="AV1477" s="386">
        <v>3</v>
      </c>
      <c r="AW1477" s="387">
        <v>3</v>
      </c>
    </row>
    <row r="1478" spans="1:49" x14ac:dyDescent="0.25">
      <c r="A1478" s="89" t="s">
        <v>428</v>
      </c>
      <c r="B1478" s="209" t="s">
        <v>429</v>
      </c>
      <c r="C1478" s="209" t="s">
        <v>430</v>
      </c>
      <c r="D1478" s="209" t="s">
        <v>449</v>
      </c>
      <c r="E1478" s="149" t="s">
        <v>859</v>
      </c>
      <c r="F1478" s="322">
        <v>17202</v>
      </c>
      <c r="G1478" s="150">
        <v>5466</v>
      </c>
      <c r="H1478" s="91" t="s">
        <v>146</v>
      </c>
      <c r="I1478" s="91" t="s">
        <v>147</v>
      </c>
      <c r="J1478" s="90"/>
      <c r="K1478" s="115" t="s">
        <v>302</v>
      </c>
      <c r="L1478" s="90"/>
      <c r="M1478" s="90"/>
      <c r="N1478" s="90"/>
      <c r="O1478" s="211"/>
      <c r="P1478" s="367" t="s">
        <v>41</v>
      </c>
      <c r="Q1478" s="378" t="s">
        <v>41</v>
      </c>
      <c r="R1478" s="91"/>
      <c r="S1478" s="379"/>
      <c r="T1478" s="367" t="s">
        <v>41</v>
      </c>
      <c r="U1478" s="371">
        <v>8.4</v>
      </c>
      <c r="V1478" s="372" t="s">
        <v>157</v>
      </c>
      <c r="W1478" s="373">
        <v>0.9</v>
      </c>
      <c r="X1478" s="95">
        <v>-5.98</v>
      </c>
      <c r="Y1478" s="95">
        <v>-6.02</v>
      </c>
      <c r="Z1478" s="93">
        <v>0.04</v>
      </c>
      <c r="AA1478" s="102" t="s">
        <v>151</v>
      </c>
      <c r="AB1478" s="103" t="s">
        <v>151</v>
      </c>
      <c r="AC1478" s="93">
        <v>0</v>
      </c>
      <c r="AD1478" s="92">
        <v>0</v>
      </c>
      <c r="AE1478" s="104" t="s">
        <v>152</v>
      </c>
      <c r="AF1478" s="93"/>
      <c r="AG1478" s="92"/>
      <c r="AH1478" s="30" t="s">
        <v>38</v>
      </c>
      <c r="AI1478" s="93">
        <v>4.72</v>
      </c>
      <c r="AJ1478" s="93">
        <v>5.01</v>
      </c>
      <c r="AK1478" s="105"/>
      <c r="AL1478" s="106" t="s">
        <v>152</v>
      </c>
      <c r="AM1478" s="94">
        <v>302.08</v>
      </c>
      <c r="AN1478" s="94">
        <v>320.64</v>
      </c>
      <c r="AO1478" s="107" t="s">
        <v>152</v>
      </c>
      <c r="AP1478" s="108" t="s">
        <v>152</v>
      </c>
      <c r="AQ1478" s="380"/>
      <c r="AR1478" s="100">
        <v>0.9</v>
      </c>
      <c r="AS1478" s="95">
        <f t="shared" si="84"/>
        <v>-6.92</v>
      </c>
      <c r="AT1478" s="95">
        <f t="shared" si="85"/>
        <v>0.1</v>
      </c>
      <c r="AU1478" s="95">
        <f t="shared" si="86"/>
        <v>-7.02</v>
      </c>
      <c r="AV1478" s="386">
        <v>3</v>
      </c>
      <c r="AW1478" s="387">
        <v>3</v>
      </c>
    </row>
    <row r="1479" spans="1:49" x14ac:dyDescent="0.25">
      <c r="A1479" s="89" t="s">
        <v>428</v>
      </c>
      <c r="B1479" s="209" t="s">
        <v>429</v>
      </c>
      <c r="C1479" s="209" t="s">
        <v>430</v>
      </c>
      <c r="D1479" s="209" t="s">
        <v>449</v>
      </c>
      <c r="E1479" s="149" t="s">
        <v>859</v>
      </c>
      <c r="F1479" s="322">
        <v>17202</v>
      </c>
      <c r="G1479" s="150">
        <v>5467</v>
      </c>
      <c r="H1479" s="91" t="s">
        <v>146</v>
      </c>
      <c r="I1479" s="91" t="s">
        <v>147</v>
      </c>
      <c r="J1479" s="90"/>
      <c r="K1479" s="115" t="s">
        <v>302</v>
      </c>
      <c r="L1479" s="90"/>
      <c r="M1479" s="90"/>
      <c r="N1479" s="90"/>
      <c r="O1479" s="211"/>
      <c r="P1479" s="367" t="s">
        <v>41</v>
      </c>
      <c r="Q1479" s="378" t="s">
        <v>41</v>
      </c>
      <c r="R1479" s="91"/>
      <c r="S1479" s="379"/>
      <c r="T1479" s="367" t="s">
        <v>41</v>
      </c>
      <c r="U1479" s="371">
        <v>7.8</v>
      </c>
      <c r="V1479" s="372" t="s">
        <v>157</v>
      </c>
      <c r="W1479" s="373">
        <v>0.9</v>
      </c>
      <c r="X1479" s="95">
        <v>-5.98</v>
      </c>
      <c r="Y1479" s="95">
        <v>-6.02</v>
      </c>
      <c r="Z1479" s="93">
        <v>0.04</v>
      </c>
      <c r="AA1479" s="102" t="s">
        <v>151</v>
      </c>
      <c r="AB1479" s="103" t="s">
        <v>151</v>
      </c>
      <c r="AC1479" s="93">
        <v>0</v>
      </c>
      <c r="AD1479" s="92">
        <v>0</v>
      </c>
      <c r="AE1479" s="104" t="s">
        <v>152</v>
      </c>
      <c r="AF1479" s="93"/>
      <c r="AG1479" s="92"/>
      <c r="AH1479" s="30" t="s">
        <v>38</v>
      </c>
      <c r="AI1479" s="93">
        <v>4.21</v>
      </c>
      <c r="AJ1479" s="93">
        <v>4.4400000000000004</v>
      </c>
      <c r="AK1479" s="105"/>
      <c r="AL1479" s="106" t="s">
        <v>152</v>
      </c>
      <c r="AM1479" s="94">
        <v>341.01</v>
      </c>
      <c r="AN1479" s="94">
        <v>359.64000000000004</v>
      </c>
      <c r="AO1479" s="107" t="s">
        <v>152</v>
      </c>
      <c r="AP1479" s="108" t="s">
        <v>152</v>
      </c>
      <c r="AQ1479" s="380"/>
      <c r="AR1479" s="100">
        <v>0.9</v>
      </c>
      <c r="AS1479" s="95">
        <f t="shared" si="84"/>
        <v>-6.92</v>
      </c>
      <c r="AT1479" s="95">
        <f t="shared" si="85"/>
        <v>0.1</v>
      </c>
      <c r="AU1479" s="95">
        <f t="shared" si="86"/>
        <v>-7.02</v>
      </c>
      <c r="AV1479" s="386">
        <v>3</v>
      </c>
      <c r="AW1479" s="387">
        <v>3</v>
      </c>
    </row>
    <row r="1480" spans="1:49" ht="24" x14ac:dyDescent="0.25">
      <c r="A1480" s="89" t="s">
        <v>428</v>
      </c>
      <c r="B1480" s="209" t="s">
        <v>429</v>
      </c>
      <c r="C1480" s="209" t="s">
        <v>430</v>
      </c>
      <c r="D1480" s="209" t="s">
        <v>449</v>
      </c>
      <c r="E1480" s="149" t="s">
        <v>859</v>
      </c>
      <c r="F1480" s="322">
        <v>17202</v>
      </c>
      <c r="G1480" s="150">
        <v>5468</v>
      </c>
      <c r="H1480" s="91" t="s">
        <v>146</v>
      </c>
      <c r="I1480" s="91" t="s">
        <v>147</v>
      </c>
      <c r="J1480" s="90"/>
      <c r="K1480" s="115" t="s">
        <v>302</v>
      </c>
      <c r="L1480" s="90"/>
      <c r="M1480" s="90"/>
      <c r="N1480" s="90" t="s">
        <v>434</v>
      </c>
      <c r="O1480" s="211"/>
      <c r="P1480" s="367" t="s">
        <v>435</v>
      </c>
      <c r="Q1480" s="378" t="s">
        <v>165</v>
      </c>
      <c r="R1480" s="91" t="s">
        <v>436</v>
      </c>
      <c r="S1480" s="379" t="s">
        <v>455</v>
      </c>
      <c r="T1480" s="398" t="s">
        <v>455</v>
      </c>
      <c r="U1480" s="371">
        <v>8.5</v>
      </c>
      <c r="V1480" s="372" t="s">
        <v>157</v>
      </c>
      <c r="W1480" s="373">
        <v>0.9</v>
      </c>
      <c r="X1480" s="95">
        <v>-5.98</v>
      </c>
      <c r="Y1480" s="95">
        <v>-6.02</v>
      </c>
      <c r="Z1480" s="93">
        <v>0.04</v>
      </c>
      <c r="AA1480" s="102" t="s">
        <v>151</v>
      </c>
      <c r="AB1480" s="103" t="s">
        <v>151</v>
      </c>
      <c r="AC1480" s="93">
        <v>0</v>
      </c>
      <c r="AD1480" s="92">
        <v>0</v>
      </c>
      <c r="AE1480" s="104" t="s">
        <v>152</v>
      </c>
      <c r="AF1480" s="93"/>
      <c r="AG1480" s="92"/>
      <c r="AH1480" s="30" t="s">
        <v>38</v>
      </c>
      <c r="AI1480" s="93">
        <v>4.8600000000000003</v>
      </c>
      <c r="AJ1480" s="93">
        <v>5.0599999999999996</v>
      </c>
      <c r="AK1480" s="105"/>
      <c r="AL1480" s="106" t="s">
        <v>152</v>
      </c>
      <c r="AM1480" s="94">
        <v>223.56</v>
      </c>
      <c r="AN1480" s="94">
        <v>232.76</v>
      </c>
      <c r="AO1480" s="107" t="s">
        <v>152</v>
      </c>
      <c r="AP1480" s="108" t="s">
        <v>152</v>
      </c>
      <c r="AQ1480" s="380"/>
      <c r="AR1480" s="389" t="s">
        <v>40</v>
      </c>
      <c r="AS1480" s="123" t="s">
        <v>40</v>
      </c>
      <c r="AT1480" s="123" t="s">
        <v>40</v>
      </c>
      <c r="AU1480" s="123" t="s">
        <v>40</v>
      </c>
      <c r="AV1480" s="390" t="s">
        <v>40</v>
      </c>
      <c r="AW1480" s="391" t="s">
        <v>40</v>
      </c>
    </row>
    <row r="1481" spans="1:49" x14ac:dyDescent="0.25">
      <c r="A1481" s="89" t="s">
        <v>428</v>
      </c>
      <c r="B1481" s="209" t="s">
        <v>429</v>
      </c>
      <c r="C1481" s="209" t="s">
        <v>430</v>
      </c>
      <c r="D1481" s="209" t="s">
        <v>449</v>
      </c>
      <c r="E1481" s="149" t="s">
        <v>859</v>
      </c>
      <c r="F1481" s="322">
        <v>17202</v>
      </c>
      <c r="G1481" s="150">
        <v>5469</v>
      </c>
      <c r="H1481" s="91" t="s">
        <v>146</v>
      </c>
      <c r="I1481" s="91" t="s">
        <v>147</v>
      </c>
      <c r="J1481" s="90"/>
      <c r="K1481" s="115" t="s">
        <v>302</v>
      </c>
      <c r="L1481" s="90"/>
      <c r="M1481" s="90"/>
      <c r="N1481" s="90"/>
      <c r="O1481" s="211"/>
      <c r="P1481" s="367" t="s">
        <v>41</v>
      </c>
      <c r="Q1481" s="378" t="s">
        <v>41</v>
      </c>
      <c r="R1481" s="91"/>
      <c r="S1481" s="379"/>
      <c r="T1481" s="367" t="s">
        <v>41</v>
      </c>
      <c r="U1481" s="371">
        <v>8.6999999999999993</v>
      </c>
      <c r="V1481" s="372" t="s">
        <v>157</v>
      </c>
      <c r="W1481" s="373">
        <v>0.9</v>
      </c>
      <c r="X1481" s="95">
        <v>-5.98</v>
      </c>
      <c r="Y1481" s="95">
        <v>-6.02</v>
      </c>
      <c r="Z1481" s="93">
        <v>0.04</v>
      </c>
      <c r="AA1481" s="102" t="s">
        <v>151</v>
      </c>
      <c r="AB1481" s="103" t="s">
        <v>151</v>
      </c>
      <c r="AC1481" s="93">
        <v>0</v>
      </c>
      <c r="AD1481" s="92">
        <v>0</v>
      </c>
      <c r="AE1481" s="104" t="s">
        <v>152</v>
      </c>
      <c r="AF1481" s="93"/>
      <c r="AG1481" s="92"/>
      <c r="AH1481" s="30" t="s">
        <v>38</v>
      </c>
      <c r="AI1481" s="93">
        <v>5.22</v>
      </c>
      <c r="AJ1481" s="93">
        <v>5.26</v>
      </c>
      <c r="AK1481" s="105"/>
      <c r="AL1481" s="106" t="s">
        <v>152</v>
      </c>
      <c r="AM1481" s="94">
        <v>109.61999999999999</v>
      </c>
      <c r="AN1481" s="94">
        <v>110.46</v>
      </c>
      <c r="AO1481" s="107" t="s">
        <v>152</v>
      </c>
      <c r="AP1481" s="108" t="s">
        <v>152</v>
      </c>
      <c r="AQ1481" s="380"/>
      <c r="AR1481" s="100">
        <v>0.9</v>
      </c>
      <c r="AS1481" s="95">
        <f t="shared" ref="AS1481:AS1492" si="87">Y1481-AR1481</f>
        <v>-6.92</v>
      </c>
      <c r="AT1481" s="95">
        <f t="shared" ref="AT1481:AT1492" si="88">IF(V1481="Overig",0.1,0.2)</f>
        <v>0.1</v>
      </c>
      <c r="AU1481" s="95">
        <f t="shared" ref="AU1481:AU1492" si="89">AS1481-AT1481</f>
        <v>-7.02</v>
      </c>
      <c r="AV1481" s="386">
        <v>3</v>
      </c>
      <c r="AW1481" s="387">
        <v>3</v>
      </c>
    </row>
    <row r="1482" spans="1:49" x14ac:dyDescent="0.25">
      <c r="A1482" s="89" t="s">
        <v>428</v>
      </c>
      <c r="B1482" s="209" t="s">
        <v>429</v>
      </c>
      <c r="C1482" s="209" t="s">
        <v>430</v>
      </c>
      <c r="D1482" s="209" t="s">
        <v>449</v>
      </c>
      <c r="E1482" s="149" t="s">
        <v>859</v>
      </c>
      <c r="F1482" s="322">
        <v>17202</v>
      </c>
      <c r="G1482" s="150">
        <v>5470</v>
      </c>
      <c r="H1482" s="91" t="s">
        <v>146</v>
      </c>
      <c r="I1482" s="91" t="s">
        <v>147</v>
      </c>
      <c r="J1482" s="90"/>
      <c r="K1482" s="115" t="s">
        <v>302</v>
      </c>
      <c r="L1482" s="90"/>
      <c r="M1482" s="90"/>
      <c r="N1482" s="90"/>
      <c r="O1482" s="211"/>
      <c r="P1482" s="367" t="s">
        <v>41</v>
      </c>
      <c r="Q1482" s="378" t="s">
        <v>41</v>
      </c>
      <c r="R1482" s="91"/>
      <c r="S1482" s="379"/>
      <c r="T1482" s="367" t="s">
        <v>41</v>
      </c>
      <c r="U1482" s="371">
        <v>8.6999999999999993</v>
      </c>
      <c r="V1482" s="372" t="s">
        <v>157</v>
      </c>
      <c r="W1482" s="373">
        <v>0.9</v>
      </c>
      <c r="X1482" s="95">
        <v>-5.98</v>
      </c>
      <c r="Y1482" s="95">
        <v>-6.02</v>
      </c>
      <c r="Z1482" s="93">
        <v>0.04</v>
      </c>
      <c r="AA1482" s="102" t="s">
        <v>151</v>
      </c>
      <c r="AB1482" s="103" t="s">
        <v>151</v>
      </c>
      <c r="AC1482" s="93">
        <v>2.45122184535616E-2</v>
      </c>
      <c r="AD1482" s="92">
        <v>1</v>
      </c>
      <c r="AE1482" s="104" t="s">
        <v>152</v>
      </c>
      <c r="AF1482" s="93"/>
      <c r="AG1482" s="92"/>
      <c r="AH1482" s="30" t="s">
        <v>38</v>
      </c>
      <c r="AI1482" s="93">
        <v>5.85</v>
      </c>
      <c r="AJ1482" s="93">
        <v>5.21</v>
      </c>
      <c r="AK1482" s="105"/>
      <c r="AL1482" s="106" t="s">
        <v>152</v>
      </c>
      <c r="AM1482" s="94">
        <v>157.94999999999999</v>
      </c>
      <c r="AN1482" s="94">
        <v>140.66999999999999</v>
      </c>
      <c r="AO1482" s="107" t="s">
        <v>152</v>
      </c>
      <c r="AP1482" s="108" t="s">
        <v>152</v>
      </c>
      <c r="AQ1482" s="380"/>
      <c r="AR1482" s="100">
        <v>0.9</v>
      </c>
      <c r="AS1482" s="95">
        <f t="shared" si="87"/>
        <v>-6.92</v>
      </c>
      <c r="AT1482" s="95">
        <f t="shared" si="88"/>
        <v>0.1</v>
      </c>
      <c r="AU1482" s="95">
        <f t="shared" si="89"/>
        <v>-7.02</v>
      </c>
      <c r="AV1482" s="386">
        <v>3</v>
      </c>
      <c r="AW1482" s="387">
        <v>3</v>
      </c>
    </row>
    <row r="1483" spans="1:49" x14ac:dyDescent="0.25">
      <c r="A1483" s="89" t="s">
        <v>428</v>
      </c>
      <c r="B1483" s="209" t="s">
        <v>429</v>
      </c>
      <c r="C1483" s="209" t="s">
        <v>430</v>
      </c>
      <c r="D1483" s="209" t="s">
        <v>449</v>
      </c>
      <c r="E1483" s="149" t="s">
        <v>860</v>
      </c>
      <c r="F1483" s="97" t="s">
        <v>861</v>
      </c>
      <c r="G1483" s="150">
        <v>5458</v>
      </c>
      <c r="H1483" s="91" t="s">
        <v>146</v>
      </c>
      <c r="I1483" s="91" t="s">
        <v>147</v>
      </c>
      <c r="J1483" s="90"/>
      <c r="K1483" s="115" t="s">
        <v>302</v>
      </c>
      <c r="L1483" s="90"/>
      <c r="M1483" s="90"/>
      <c r="N1483" s="90"/>
      <c r="O1483" s="211"/>
      <c r="P1483" s="367" t="s">
        <v>41</v>
      </c>
      <c r="Q1483" s="378" t="s">
        <v>74</v>
      </c>
      <c r="R1483" s="91"/>
      <c r="S1483" s="379"/>
      <c r="T1483" s="367" t="s">
        <v>74</v>
      </c>
      <c r="U1483" s="371">
        <v>9.9</v>
      </c>
      <c r="V1483" s="372" t="s">
        <v>157</v>
      </c>
      <c r="W1483" s="373">
        <v>0.9</v>
      </c>
      <c r="X1483" s="95">
        <v>-6.01</v>
      </c>
      <c r="Y1483" s="95">
        <v>-6.02</v>
      </c>
      <c r="Z1483" s="93">
        <v>0.01</v>
      </c>
      <c r="AA1483" s="102" t="s">
        <v>151</v>
      </c>
      <c r="AB1483" s="103" t="s">
        <v>151</v>
      </c>
      <c r="AC1483" s="93">
        <v>0</v>
      </c>
      <c r="AD1483" s="92">
        <v>0</v>
      </c>
      <c r="AE1483" s="104" t="s">
        <v>152</v>
      </c>
      <c r="AF1483" s="93"/>
      <c r="AG1483" s="92"/>
      <c r="AH1483" s="30" t="s">
        <v>38</v>
      </c>
      <c r="AI1483" s="93">
        <v>6.27</v>
      </c>
      <c r="AJ1483" s="93">
        <v>6.4</v>
      </c>
      <c r="AK1483" s="105"/>
      <c r="AL1483" s="106" t="s">
        <v>152</v>
      </c>
      <c r="AM1483" s="94">
        <v>470.24999999999994</v>
      </c>
      <c r="AN1483" s="94">
        <v>480</v>
      </c>
      <c r="AO1483" s="107" t="s">
        <v>152</v>
      </c>
      <c r="AP1483" s="108" t="s">
        <v>152</v>
      </c>
      <c r="AQ1483" s="380"/>
      <c r="AR1483" s="100" t="s">
        <v>40</v>
      </c>
      <c r="AS1483" s="95" t="s">
        <v>40</v>
      </c>
      <c r="AT1483" s="95" t="s">
        <v>40</v>
      </c>
      <c r="AU1483" s="95" t="s">
        <v>40</v>
      </c>
      <c r="AV1483" s="381" t="s">
        <v>40</v>
      </c>
      <c r="AW1483" s="382" t="s">
        <v>40</v>
      </c>
    </row>
    <row r="1484" spans="1:49" x14ac:dyDescent="0.25">
      <c r="A1484" s="89" t="s">
        <v>428</v>
      </c>
      <c r="B1484" s="209" t="s">
        <v>429</v>
      </c>
      <c r="C1484" s="209" t="s">
        <v>430</v>
      </c>
      <c r="D1484" s="209" t="s">
        <v>449</v>
      </c>
      <c r="E1484" s="149" t="s">
        <v>860</v>
      </c>
      <c r="F1484" s="97" t="s">
        <v>861</v>
      </c>
      <c r="G1484" s="150">
        <v>5459</v>
      </c>
      <c r="H1484" s="91" t="s">
        <v>146</v>
      </c>
      <c r="I1484" s="91" t="s">
        <v>147</v>
      </c>
      <c r="J1484" s="90"/>
      <c r="K1484" s="115" t="s">
        <v>302</v>
      </c>
      <c r="L1484" s="90"/>
      <c r="M1484" s="90"/>
      <c r="N1484" s="90"/>
      <c r="O1484" s="211"/>
      <c r="P1484" s="367" t="s">
        <v>41</v>
      </c>
      <c r="Q1484" s="378" t="s">
        <v>41</v>
      </c>
      <c r="R1484" s="91"/>
      <c r="S1484" s="379"/>
      <c r="T1484" s="367" t="s">
        <v>74</v>
      </c>
      <c r="U1484" s="371">
        <v>8.8000000000000007</v>
      </c>
      <c r="V1484" s="372" t="s">
        <v>157</v>
      </c>
      <c r="W1484" s="373">
        <v>0.9</v>
      </c>
      <c r="X1484" s="95">
        <v>-6.01</v>
      </c>
      <c r="Y1484" s="95">
        <v>-6.02</v>
      </c>
      <c r="Z1484" s="93">
        <v>0.01</v>
      </c>
      <c r="AA1484" s="102" t="s">
        <v>151</v>
      </c>
      <c r="AB1484" s="103" t="s">
        <v>151</v>
      </c>
      <c r="AC1484" s="93">
        <v>0</v>
      </c>
      <c r="AD1484" s="92">
        <v>0</v>
      </c>
      <c r="AE1484" s="104" t="s">
        <v>152</v>
      </c>
      <c r="AF1484" s="93"/>
      <c r="AG1484" s="92"/>
      <c r="AH1484" s="30" t="s">
        <v>38</v>
      </c>
      <c r="AI1484" s="93">
        <v>5.44</v>
      </c>
      <c r="AJ1484" s="93">
        <v>5.48</v>
      </c>
      <c r="AK1484" s="105"/>
      <c r="AL1484" s="106" t="s">
        <v>152</v>
      </c>
      <c r="AM1484" s="94">
        <v>549.44000000000005</v>
      </c>
      <c r="AN1484" s="94">
        <v>553.48</v>
      </c>
      <c r="AO1484" s="107" t="s">
        <v>152</v>
      </c>
      <c r="AP1484" s="108" t="s">
        <v>152</v>
      </c>
      <c r="AQ1484" s="380"/>
      <c r="AR1484" s="100" t="s">
        <v>40</v>
      </c>
      <c r="AS1484" s="95" t="s">
        <v>40</v>
      </c>
      <c r="AT1484" s="95" t="s">
        <v>40</v>
      </c>
      <c r="AU1484" s="95" t="s">
        <v>40</v>
      </c>
      <c r="AV1484" s="381" t="s">
        <v>40</v>
      </c>
      <c r="AW1484" s="382" t="s">
        <v>40</v>
      </c>
    </row>
    <row r="1485" spans="1:49" x14ac:dyDescent="0.25">
      <c r="A1485" s="89" t="s">
        <v>428</v>
      </c>
      <c r="B1485" s="209" t="s">
        <v>429</v>
      </c>
      <c r="C1485" s="209" t="s">
        <v>430</v>
      </c>
      <c r="D1485" s="209" t="s">
        <v>449</v>
      </c>
      <c r="E1485" s="149" t="s">
        <v>860</v>
      </c>
      <c r="F1485" s="97" t="s">
        <v>861</v>
      </c>
      <c r="G1485" s="150">
        <v>5460</v>
      </c>
      <c r="H1485" s="91" t="s">
        <v>146</v>
      </c>
      <c r="I1485" s="91" t="s">
        <v>147</v>
      </c>
      <c r="J1485" s="90"/>
      <c r="K1485" s="115" t="s">
        <v>302</v>
      </c>
      <c r="L1485" s="90"/>
      <c r="M1485" s="90"/>
      <c r="N1485" s="90"/>
      <c r="O1485" s="211"/>
      <c r="P1485" s="367" t="s">
        <v>41</v>
      </c>
      <c r="Q1485" s="378" t="s">
        <v>74</v>
      </c>
      <c r="R1485" s="91"/>
      <c r="S1485" s="379"/>
      <c r="T1485" s="367" t="s">
        <v>74</v>
      </c>
      <c r="U1485" s="371">
        <v>9.1999999999999993</v>
      </c>
      <c r="V1485" s="372" t="s">
        <v>157</v>
      </c>
      <c r="W1485" s="373">
        <v>0.9</v>
      </c>
      <c r="X1485" s="95">
        <v>-6.01</v>
      </c>
      <c r="Y1485" s="95">
        <v>-6.02</v>
      </c>
      <c r="Z1485" s="93">
        <v>0.01</v>
      </c>
      <c r="AA1485" s="102" t="s">
        <v>151</v>
      </c>
      <c r="AB1485" s="103" t="s">
        <v>151</v>
      </c>
      <c r="AC1485" s="93">
        <v>0</v>
      </c>
      <c r="AD1485" s="92">
        <v>0</v>
      </c>
      <c r="AE1485" s="104" t="s">
        <v>152</v>
      </c>
      <c r="AF1485" s="93"/>
      <c r="AG1485" s="92"/>
      <c r="AH1485" s="30" t="s">
        <v>38</v>
      </c>
      <c r="AI1485" s="93">
        <v>5.87</v>
      </c>
      <c r="AJ1485" s="93">
        <v>5.79</v>
      </c>
      <c r="AK1485" s="105"/>
      <c r="AL1485" s="106" t="s">
        <v>152</v>
      </c>
      <c r="AM1485" s="94">
        <v>610.48</v>
      </c>
      <c r="AN1485" s="94">
        <v>602.16</v>
      </c>
      <c r="AO1485" s="107" t="s">
        <v>152</v>
      </c>
      <c r="AP1485" s="108" t="s">
        <v>152</v>
      </c>
      <c r="AQ1485" s="380"/>
      <c r="AR1485" s="100" t="s">
        <v>40</v>
      </c>
      <c r="AS1485" s="95" t="s">
        <v>40</v>
      </c>
      <c r="AT1485" s="95" t="s">
        <v>40</v>
      </c>
      <c r="AU1485" s="95" t="s">
        <v>40</v>
      </c>
      <c r="AV1485" s="381" t="s">
        <v>40</v>
      </c>
      <c r="AW1485" s="382" t="s">
        <v>40</v>
      </c>
    </row>
    <row r="1486" spans="1:49" x14ac:dyDescent="0.25">
      <c r="A1486" s="89" t="s">
        <v>428</v>
      </c>
      <c r="B1486" s="209" t="s">
        <v>429</v>
      </c>
      <c r="C1486" s="209" t="s">
        <v>430</v>
      </c>
      <c r="D1486" s="209" t="s">
        <v>449</v>
      </c>
      <c r="E1486" s="149" t="s">
        <v>862</v>
      </c>
      <c r="F1486" s="97" t="s">
        <v>861</v>
      </c>
      <c r="G1486" s="150">
        <v>5456</v>
      </c>
      <c r="H1486" s="91" t="s">
        <v>146</v>
      </c>
      <c r="I1486" s="91" t="s">
        <v>147</v>
      </c>
      <c r="J1486" s="90"/>
      <c r="K1486" s="115" t="s">
        <v>302</v>
      </c>
      <c r="L1486" s="90"/>
      <c r="M1486" s="90"/>
      <c r="N1486" s="90"/>
      <c r="O1486" s="211"/>
      <c r="P1486" s="367" t="s">
        <v>41</v>
      </c>
      <c r="Q1486" s="378" t="s">
        <v>74</v>
      </c>
      <c r="R1486" s="91"/>
      <c r="S1486" s="379"/>
      <c r="T1486" s="367" t="s">
        <v>74</v>
      </c>
      <c r="U1486" s="371">
        <v>13</v>
      </c>
      <c r="V1486" s="372" t="s">
        <v>157</v>
      </c>
      <c r="W1486" s="373">
        <v>0.9</v>
      </c>
      <c r="X1486" s="95">
        <v>-6.07</v>
      </c>
      <c r="Y1486" s="95">
        <v>-6.02</v>
      </c>
      <c r="Z1486" s="93">
        <v>-0.05</v>
      </c>
      <c r="AA1486" s="102" t="s">
        <v>151</v>
      </c>
      <c r="AB1486" s="103" t="s">
        <v>151</v>
      </c>
      <c r="AC1486" s="93">
        <v>0</v>
      </c>
      <c r="AD1486" s="92">
        <v>0</v>
      </c>
      <c r="AE1486" s="104" t="s">
        <v>152</v>
      </c>
      <c r="AF1486" s="93"/>
      <c r="AG1486" s="92"/>
      <c r="AH1486" s="30" t="s">
        <v>38</v>
      </c>
      <c r="AI1486" s="93">
        <v>7.98</v>
      </c>
      <c r="AJ1486" s="93">
        <v>9.5299999999999994</v>
      </c>
      <c r="AK1486" s="105"/>
      <c r="AL1486" s="106" t="s">
        <v>152</v>
      </c>
      <c r="AM1486" s="94">
        <v>606.48</v>
      </c>
      <c r="AN1486" s="94">
        <v>724.28</v>
      </c>
      <c r="AO1486" s="107" t="s">
        <v>152</v>
      </c>
      <c r="AP1486" s="108" t="s">
        <v>152</v>
      </c>
      <c r="AQ1486" s="380"/>
      <c r="AR1486" s="100" t="s">
        <v>40</v>
      </c>
      <c r="AS1486" s="95" t="s">
        <v>40</v>
      </c>
      <c r="AT1486" s="95" t="s">
        <v>40</v>
      </c>
      <c r="AU1486" s="95" t="s">
        <v>40</v>
      </c>
      <c r="AV1486" s="381" t="s">
        <v>40</v>
      </c>
      <c r="AW1486" s="382" t="s">
        <v>40</v>
      </c>
    </row>
    <row r="1487" spans="1:49" x14ac:dyDescent="0.25">
      <c r="A1487" s="89" t="s">
        <v>428</v>
      </c>
      <c r="B1487" s="209" t="s">
        <v>429</v>
      </c>
      <c r="C1487" s="209" t="s">
        <v>430</v>
      </c>
      <c r="D1487" s="209" t="s">
        <v>449</v>
      </c>
      <c r="E1487" s="149" t="s">
        <v>862</v>
      </c>
      <c r="F1487" s="97" t="s">
        <v>861</v>
      </c>
      <c r="G1487" s="150">
        <v>5457</v>
      </c>
      <c r="H1487" s="91" t="s">
        <v>146</v>
      </c>
      <c r="I1487" s="91" t="s">
        <v>147</v>
      </c>
      <c r="J1487" s="90"/>
      <c r="K1487" s="115" t="s">
        <v>302</v>
      </c>
      <c r="L1487" s="90"/>
      <c r="M1487" s="90"/>
      <c r="N1487" s="90"/>
      <c r="O1487" s="211"/>
      <c r="P1487" s="367" t="s">
        <v>41</v>
      </c>
      <c r="Q1487" s="378" t="s">
        <v>74</v>
      </c>
      <c r="R1487" s="91"/>
      <c r="S1487" s="379"/>
      <c r="T1487" s="367" t="s">
        <v>74</v>
      </c>
      <c r="U1487" s="371">
        <v>17.5</v>
      </c>
      <c r="V1487" s="372" t="s">
        <v>157</v>
      </c>
      <c r="W1487" s="373">
        <v>0.9</v>
      </c>
      <c r="X1487" s="95">
        <v>-6.07</v>
      </c>
      <c r="Y1487" s="95">
        <v>-6.02</v>
      </c>
      <c r="Z1487" s="93">
        <v>-0.05</v>
      </c>
      <c r="AA1487" s="102" t="s">
        <v>151</v>
      </c>
      <c r="AB1487" s="103" t="s">
        <v>151</v>
      </c>
      <c r="AC1487" s="93">
        <v>0</v>
      </c>
      <c r="AD1487" s="92">
        <v>0</v>
      </c>
      <c r="AE1487" s="104" t="s">
        <v>152</v>
      </c>
      <c r="AF1487" s="93"/>
      <c r="AG1487" s="92"/>
      <c r="AH1487" s="30" t="s">
        <v>38</v>
      </c>
      <c r="AI1487" s="93">
        <v>12.17</v>
      </c>
      <c r="AJ1487" s="93">
        <v>13.56</v>
      </c>
      <c r="AK1487" s="105"/>
      <c r="AL1487" s="106" t="s">
        <v>152</v>
      </c>
      <c r="AM1487" s="94">
        <v>718.03</v>
      </c>
      <c r="AN1487" s="94">
        <v>800.04000000000008</v>
      </c>
      <c r="AO1487" s="107" t="s">
        <v>152</v>
      </c>
      <c r="AP1487" s="108" t="s">
        <v>152</v>
      </c>
      <c r="AQ1487" s="380"/>
      <c r="AR1487" s="100" t="s">
        <v>40</v>
      </c>
      <c r="AS1487" s="95" t="s">
        <v>40</v>
      </c>
      <c r="AT1487" s="95" t="s">
        <v>40</v>
      </c>
      <c r="AU1487" s="95" t="s">
        <v>40</v>
      </c>
      <c r="AV1487" s="381" t="s">
        <v>40</v>
      </c>
      <c r="AW1487" s="382" t="s">
        <v>40</v>
      </c>
    </row>
    <row r="1488" spans="1:49" x14ac:dyDescent="0.25">
      <c r="A1488" s="89" t="s">
        <v>428</v>
      </c>
      <c r="B1488" s="209" t="s">
        <v>429</v>
      </c>
      <c r="C1488" s="209" t="s">
        <v>430</v>
      </c>
      <c r="D1488" s="209" t="s">
        <v>449</v>
      </c>
      <c r="E1488" s="149" t="s">
        <v>863</v>
      </c>
      <c r="F1488" s="322">
        <v>17204</v>
      </c>
      <c r="G1488" s="150">
        <v>5553</v>
      </c>
      <c r="H1488" s="91" t="s">
        <v>146</v>
      </c>
      <c r="I1488" s="91" t="s">
        <v>147</v>
      </c>
      <c r="J1488" s="90"/>
      <c r="K1488" s="115" t="s">
        <v>302</v>
      </c>
      <c r="L1488" s="90"/>
      <c r="M1488" s="90"/>
      <c r="N1488" s="90"/>
      <c r="O1488" s="211"/>
      <c r="P1488" s="367" t="s">
        <v>41</v>
      </c>
      <c r="Q1488" s="378" t="s">
        <v>74</v>
      </c>
      <c r="R1488" s="91"/>
      <c r="S1488" s="379"/>
      <c r="T1488" s="367" t="s">
        <v>41</v>
      </c>
      <c r="U1488" s="371">
        <v>38.299999999999997</v>
      </c>
      <c r="V1488" s="372" t="s">
        <v>157</v>
      </c>
      <c r="W1488" s="373">
        <v>0.9</v>
      </c>
      <c r="X1488" s="95">
        <v>-6.08</v>
      </c>
      <c r="Y1488" s="95">
        <v>-6.02</v>
      </c>
      <c r="Z1488" s="93">
        <v>-0.06</v>
      </c>
      <c r="AA1488" s="102" t="s">
        <v>151</v>
      </c>
      <c r="AB1488" s="103" t="s">
        <v>151</v>
      </c>
      <c r="AC1488" s="93">
        <v>3.32092363636368</v>
      </c>
      <c r="AD1488" s="92">
        <v>10</v>
      </c>
      <c r="AE1488" s="104" t="s">
        <v>152</v>
      </c>
      <c r="AF1488" s="93"/>
      <c r="AG1488" s="92"/>
      <c r="AH1488" s="30" t="s">
        <v>38</v>
      </c>
      <c r="AI1488" s="93">
        <v>28.49</v>
      </c>
      <c r="AJ1488" s="93">
        <v>32.33</v>
      </c>
      <c r="AK1488" s="105"/>
      <c r="AL1488" s="106" t="s">
        <v>152</v>
      </c>
      <c r="AM1488" s="94">
        <v>1424.5</v>
      </c>
      <c r="AN1488" s="94">
        <v>1616.5</v>
      </c>
      <c r="AO1488" s="107" t="s">
        <v>152</v>
      </c>
      <c r="AP1488" s="108" t="s">
        <v>152</v>
      </c>
      <c r="AQ1488" s="380"/>
      <c r="AR1488" s="100">
        <v>0.9</v>
      </c>
      <c r="AS1488" s="95">
        <f t="shared" si="87"/>
        <v>-6.92</v>
      </c>
      <c r="AT1488" s="95">
        <f t="shared" si="88"/>
        <v>0.1</v>
      </c>
      <c r="AU1488" s="95">
        <f t="shared" si="89"/>
        <v>-7.02</v>
      </c>
      <c r="AV1488" s="386">
        <v>3</v>
      </c>
      <c r="AW1488" s="387">
        <v>3</v>
      </c>
    </row>
    <row r="1489" spans="1:49" x14ac:dyDescent="0.25">
      <c r="A1489" s="89" t="s">
        <v>428</v>
      </c>
      <c r="B1489" s="209" t="s">
        <v>429</v>
      </c>
      <c r="C1489" s="209" t="s">
        <v>430</v>
      </c>
      <c r="D1489" s="209" t="s">
        <v>449</v>
      </c>
      <c r="E1489" s="149" t="s">
        <v>863</v>
      </c>
      <c r="F1489" s="322">
        <v>17204</v>
      </c>
      <c r="G1489" s="150">
        <v>5554</v>
      </c>
      <c r="H1489" s="91" t="s">
        <v>146</v>
      </c>
      <c r="I1489" s="91" t="s">
        <v>147</v>
      </c>
      <c r="J1489" s="90"/>
      <c r="K1489" s="115" t="s">
        <v>302</v>
      </c>
      <c r="L1489" s="90"/>
      <c r="M1489" s="90"/>
      <c r="N1489" s="90"/>
      <c r="O1489" s="211"/>
      <c r="P1489" s="367" t="s">
        <v>41</v>
      </c>
      <c r="Q1489" s="378" t="s">
        <v>74</v>
      </c>
      <c r="R1489" s="91"/>
      <c r="S1489" s="379"/>
      <c r="T1489" s="367" t="s">
        <v>41</v>
      </c>
      <c r="U1489" s="371">
        <v>39.299999999999997</v>
      </c>
      <c r="V1489" s="372" t="s">
        <v>157</v>
      </c>
      <c r="W1489" s="373">
        <v>0.9</v>
      </c>
      <c r="X1489" s="95">
        <v>-6.08</v>
      </c>
      <c r="Y1489" s="95">
        <v>-6.02</v>
      </c>
      <c r="Z1489" s="93">
        <v>-0.06</v>
      </c>
      <c r="AA1489" s="102" t="s">
        <v>151</v>
      </c>
      <c r="AB1489" s="103" t="s">
        <v>151</v>
      </c>
      <c r="AC1489" s="93">
        <v>0</v>
      </c>
      <c r="AD1489" s="92">
        <v>0</v>
      </c>
      <c r="AE1489" s="104" t="s">
        <v>152</v>
      </c>
      <c r="AF1489" s="93"/>
      <c r="AG1489" s="92"/>
      <c r="AH1489" s="30" t="s">
        <v>38</v>
      </c>
      <c r="AI1489" s="93">
        <v>27.52</v>
      </c>
      <c r="AJ1489" s="93">
        <v>33.29</v>
      </c>
      <c r="AK1489" s="105"/>
      <c r="AL1489" s="106" t="s">
        <v>152</v>
      </c>
      <c r="AM1489" s="94">
        <v>2476.8000000000002</v>
      </c>
      <c r="AN1489" s="94">
        <v>2996.1</v>
      </c>
      <c r="AO1489" s="107" t="s">
        <v>152</v>
      </c>
      <c r="AP1489" s="108" t="s">
        <v>152</v>
      </c>
      <c r="AQ1489" s="380"/>
      <c r="AR1489" s="100">
        <v>0.9</v>
      </c>
      <c r="AS1489" s="95">
        <f t="shared" si="87"/>
        <v>-6.92</v>
      </c>
      <c r="AT1489" s="95">
        <f t="shared" si="88"/>
        <v>0.1</v>
      </c>
      <c r="AU1489" s="95">
        <f t="shared" si="89"/>
        <v>-7.02</v>
      </c>
      <c r="AV1489" s="386">
        <v>3</v>
      </c>
      <c r="AW1489" s="387">
        <v>3</v>
      </c>
    </row>
    <row r="1490" spans="1:49" x14ac:dyDescent="0.25">
      <c r="A1490" s="89" t="s">
        <v>428</v>
      </c>
      <c r="B1490" s="209" t="s">
        <v>429</v>
      </c>
      <c r="C1490" s="209" t="s">
        <v>430</v>
      </c>
      <c r="D1490" s="209" t="s">
        <v>449</v>
      </c>
      <c r="E1490" s="149" t="s">
        <v>862</v>
      </c>
      <c r="F1490" s="322">
        <v>17204</v>
      </c>
      <c r="G1490" s="150">
        <v>5453</v>
      </c>
      <c r="H1490" s="91" t="s">
        <v>146</v>
      </c>
      <c r="I1490" s="91" t="s">
        <v>147</v>
      </c>
      <c r="J1490" s="90"/>
      <c r="K1490" s="115" t="s">
        <v>302</v>
      </c>
      <c r="L1490" s="90"/>
      <c r="M1490" s="90"/>
      <c r="N1490" s="90"/>
      <c r="O1490" s="211"/>
      <c r="P1490" s="367" t="s">
        <v>41</v>
      </c>
      <c r="Q1490" s="378" t="s">
        <v>74</v>
      </c>
      <c r="R1490" s="91"/>
      <c r="S1490" s="379"/>
      <c r="T1490" s="367" t="s">
        <v>41</v>
      </c>
      <c r="U1490" s="371">
        <v>9.6999999999999993</v>
      </c>
      <c r="V1490" s="372" t="s">
        <v>157</v>
      </c>
      <c r="W1490" s="373">
        <v>0.9</v>
      </c>
      <c r="X1490" s="95">
        <v>-6.07</v>
      </c>
      <c r="Y1490" s="95">
        <v>-6.02</v>
      </c>
      <c r="Z1490" s="93">
        <v>-0.05</v>
      </c>
      <c r="AA1490" s="102" t="s">
        <v>151</v>
      </c>
      <c r="AB1490" s="103" t="s">
        <v>151</v>
      </c>
      <c r="AC1490" s="93">
        <v>0</v>
      </c>
      <c r="AD1490" s="92">
        <v>0</v>
      </c>
      <c r="AE1490" s="104" t="s">
        <v>152</v>
      </c>
      <c r="AF1490" s="93"/>
      <c r="AG1490" s="92"/>
      <c r="AH1490" s="30" t="s">
        <v>38</v>
      </c>
      <c r="AI1490" s="93">
        <v>6.13</v>
      </c>
      <c r="AJ1490" s="93">
        <v>6.57</v>
      </c>
      <c r="AK1490" s="105"/>
      <c r="AL1490" s="106" t="s">
        <v>152</v>
      </c>
      <c r="AM1490" s="94">
        <v>337.15</v>
      </c>
      <c r="AN1490" s="94">
        <v>361.35</v>
      </c>
      <c r="AO1490" s="107" t="s">
        <v>152</v>
      </c>
      <c r="AP1490" s="108" t="s">
        <v>152</v>
      </c>
      <c r="AQ1490" s="380"/>
      <c r="AR1490" s="100">
        <v>0.9</v>
      </c>
      <c r="AS1490" s="95">
        <f t="shared" si="87"/>
        <v>-6.92</v>
      </c>
      <c r="AT1490" s="95">
        <f t="shared" si="88"/>
        <v>0.1</v>
      </c>
      <c r="AU1490" s="95">
        <f t="shared" si="89"/>
        <v>-7.02</v>
      </c>
      <c r="AV1490" s="386">
        <v>3</v>
      </c>
      <c r="AW1490" s="387">
        <v>3</v>
      </c>
    </row>
    <row r="1491" spans="1:49" x14ac:dyDescent="0.25">
      <c r="A1491" s="89" t="s">
        <v>428</v>
      </c>
      <c r="B1491" s="209" t="s">
        <v>429</v>
      </c>
      <c r="C1491" s="209" t="s">
        <v>430</v>
      </c>
      <c r="D1491" s="209" t="s">
        <v>449</v>
      </c>
      <c r="E1491" s="149" t="s">
        <v>862</v>
      </c>
      <c r="F1491" s="322">
        <v>17204</v>
      </c>
      <c r="G1491" s="150">
        <v>5454</v>
      </c>
      <c r="H1491" s="91" t="s">
        <v>146</v>
      </c>
      <c r="I1491" s="91" t="s">
        <v>147</v>
      </c>
      <c r="J1491" s="90"/>
      <c r="K1491" s="115" t="s">
        <v>302</v>
      </c>
      <c r="L1491" s="90"/>
      <c r="M1491" s="90"/>
      <c r="N1491" s="90"/>
      <c r="O1491" s="211"/>
      <c r="P1491" s="367" t="s">
        <v>41</v>
      </c>
      <c r="Q1491" s="378" t="s">
        <v>74</v>
      </c>
      <c r="R1491" s="91"/>
      <c r="S1491" s="379"/>
      <c r="T1491" s="367" t="s">
        <v>41</v>
      </c>
      <c r="U1491" s="371">
        <v>10.7</v>
      </c>
      <c r="V1491" s="372" t="s">
        <v>157</v>
      </c>
      <c r="W1491" s="373">
        <v>0.9</v>
      </c>
      <c r="X1491" s="95">
        <v>-6.07</v>
      </c>
      <c r="Y1491" s="95">
        <v>-6.02</v>
      </c>
      <c r="Z1491" s="93">
        <v>-0.05</v>
      </c>
      <c r="AA1491" s="102" t="s">
        <v>151</v>
      </c>
      <c r="AB1491" s="103" t="s">
        <v>151</v>
      </c>
      <c r="AC1491" s="93">
        <v>0</v>
      </c>
      <c r="AD1491" s="92">
        <v>0</v>
      </c>
      <c r="AE1491" s="104" t="s">
        <v>152</v>
      </c>
      <c r="AF1491" s="93"/>
      <c r="AG1491" s="92"/>
      <c r="AH1491" s="30" t="s">
        <v>38</v>
      </c>
      <c r="AI1491" s="93">
        <v>7.82</v>
      </c>
      <c r="AJ1491" s="93">
        <v>7.39</v>
      </c>
      <c r="AK1491" s="105"/>
      <c r="AL1491" s="106" t="s">
        <v>152</v>
      </c>
      <c r="AM1491" s="94">
        <v>821.1</v>
      </c>
      <c r="AN1491" s="94">
        <v>775.94999999999993</v>
      </c>
      <c r="AO1491" s="107" t="s">
        <v>152</v>
      </c>
      <c r="AP1491" s="108" t="s">
        <v>152</v>
      </c>
      <c r="AQ1491" s="380"/>
      <c r="AR1491" s="100">
        <v>0.9</v>
      </c>
      <c r="AS1491" s="95">
        <f t="shared" si="87"/>
        <v>-6.92</v>
      </c>
      <c r="AT1491" s="95">
        <f t="shared" si="88"/>
        <v>0.1</v>
      </c>
      <c r="AU1491" s="95">
        <f t="shared" si="89"/>
        <v>-7.02</v>
      </c>
      <c r="AV1491" s="386">
        <v>3</v>
      </c>
      <c r="AW1491" s="387">
        <v>3</v>
      </c>
    </row>
    <row r="1492" spans="1:49" x14ac:dyDescent="0.25">
      <c r="A1492" s="89" t="s">
        <v>428</v>
      </c>
      <c r="B1492" s="209" t="s">
        <v>429</v>
      </c>
      <c r="C1492" s="209" t="s">
        <v>430</v>
      </c>
      <c r="D1492" s="209" t="s">
        <v>449</v>
      </c>
      <c r="E1492" s="149" t="s">
        <v>862</v>
      </c>
      <c r="F1492" s="322">
        <v>17204</v>
      </c>
      <c r="G1492" s="150">
        <v>5455</v>
      </c>
      <c r="H1492" s="91" t="s">
        <v>146</v>
      </c>
      <c r="I1492" s="91" t="s">
        <v>147</v>
      </c>
      <c r="J1492" s="90"/>
      <c r="K1492" s="115" t="s">
        <v>302</v>
      </c>
      <c r="L1492" s="90"/>
      <c r="M1492" s="90"/>
      <c r="N1492" s="90"/>
      <c r="O1492" s="211"/>
      <c r="P1492" s="367" t="s">
        <v>41</v>
      </c>
      <c r="Q1492" s="378" t="s">
        <v>74</v>
      </c>
      <c r="R1492" s="91"/>
      <c r="S1492" s="379"/>
      <c r="T1492" s="367" t="s">
        <v>41</v>
      </c>
      <c r="U1492" s="371">
        <v>9.8000000000000007</v>
      </c>
      <c r="V1492" s="372" t="s">
        <v>157</v>
      </c>
      <c r="W1492" s="373">
        <v>0.9</v>
      </c>
      <c r="X1492" s="95">
        <v>-6.07</v>
      </c>
      <c r="Y1492" s="95">
        <v>-6.02</v>
      </c>
      <c r="Z1492" s="93">
        <v>-0.05</v>
      </c>
      <c r="AA1492" s="102" t="s">
        <v>151</v>
      </c>
      <c r="AB1492" s="103" t="s">
        <v>151</v>
      </c>
      <c r="AC1492" s="93">
        <v>0</v>
      </c>
      <c r="AD1492" s="92">
        <v>0</v>
      </c>
      <c r="AE1492" s="104" t="s">
        <v>152</v>
      </c>
      <c r="AF1492" s="93"/>
      <c r="AG1492" s="92"/>
      <c r="AH1492" s="30" t="s">
        <v>38</v>
      </c>
      <c r="AI1492" s="93">
        <v>5.79</v>
      </c>
      <c r="AJ1492" s="93">
        <v>6.64</v>
      </c>
      <c r="AK1492" s="105"/>
      <c r="AL1492" s="106" t="s">
        <v>152</v>
      </c>
      <c r="AM1492" s="94">
        <v>625.32000000000005</v>
      </c>
      <c r="AN1492" s="94">
        <v>717.12</v>
      </c>
      <c r="AO1492" s="107" t="s">
        <v>152</v>
      </c>
      <c r="AP1492" s="108" t="s">
        <v>152</v>
      </c>
      <c r="AQ1492" s="380"/>
      <c r="AR1492" s="100">
        <v>0.9</v>
      </c>
      <c r="AS1492" s="95">
        <f t="shared" si="87"/>
        <v>-6.92</v>
      </c>
      <c r="AT1492" s="95">
        <f t="shared" si="88"/>
        <v>0.1</v>
      </c>
      <c r="AU1492" s="95">
        <f t="shared" si="89"/>
        <v>-7.02</v>
      </c>
      <c r="AV1492" s="386">
        <v>3</v>
      </c>
      <c r="AW1492" s="387">
        <v>3</v>
      </c>
    </row>
    <row r="1493" spans="1:49" ht="24" x14ac:dyDescent="0.25">
      <c r="A1493" s="89" t="s">
        <v>428</v>
      </c>
      <c r="B1493" s="209" t="s">
        <v>429</v>
      </c>
      <c r="C1493" s="209" t="s">
        <v>430</v>
      </c>
      <c r="D1493" s="209" t="s">
        <v>449</v>
      </c>
      <c r="E1493" s="149" t="s">
        <v>864</v>
      </c>
      <c r="F1493" s="322">
        <v>17204</v>
      </c>
      <c r="G1493" s="150">
        <v>5452</v>
      </c>
      <c r="H1493" s="384" t="s">
        <v>146</v>
      </c>
      <c r="I1493" s="91" t="s">
        <v>147</v>
      </c>
      <c r="J1493" s="90"/>
      <c r="K1493" s="115" t="s">
        <v>302</v>
      </c>
      <c r="L1493" s="90"/>
      <c r="M1493" s="90"/>
      <c r="N1493" s="90" t="s">
        <v>434</v>
      </c>
      <c r="O1493" s="211"/>
      <c r="P1493" s="367" t="s">
        <v>435</v>
      </c>
      <c r="Q1493" s="378" t="s">
        <v>165</v>
      </c>
      <c r="R1493" s="91" t="s">
        <v>436</v>
      </c>
      <c r="S1493" s="379" t="s">
        <v>455</v>
      </c>
      <c r="T1493" s="398" t="s">
        <v>455</v>
      </c>
      <c r="U1493" s="371">
        <v>9.6999999999999993</v>
      </c>
      <c r="V1493" s="372" t="s">
        <v>157</v>
      </c>
      <c r="W1493" s="373">
        <v>0.9</v>
      </c>
      <c r="X1493" s="95">
        <v>-6.07</v>
      </c>
      <c r="Y1493" s="95">
        <v>-6.02</v>
      </c>
      <c r="Z1493" s="93">
        <v>-0.05</v>
      </c>
      <c r="AA1493" s="102" t="s">
        <v>151</v>
      </c>
      <c r="AB1493" s="103" t="s">
        <v>151</v>
      </c>
      <c r="AC1493" s="93">
        <v>0</v>
      </c>
      <c r="AD1493" s="92">
        <v>0</v>
      </c>
      <c r="AE1493" s="104" t="s">
        <v>152</v>
      </c>
      <c r="AF1493" s="93"/>
      <c r="AG1493" s="92"/>
      <c r="AH1493" s="30" t="s">
        <v>38</v>
      </c>
      <c r="AI1493" s="93">
        <v>6.16</v>
      </c>
      <c r="AJ1493" s="93">
        <v>6.57</v>
      </c>
      <c r="AK1493" s="105"/>
      <c r="AL1493" s="106" t="s">
        <v>152</v>
      </c>
      <c r="AM1493" s="94">
        <v>234.08</v>
      </c>
      <c r="AN1493" s="94">
        <v>249.66000000000003</v>
      </c>
      <c r="AO1493" s="107" t="s">
        <v>152</v>
      </c>
      <c r="AP1493" s="108" t="s">
        <v>152</v>
      </c>
      <c r="AQ1493" s="380"/>
      <c r="AR1493" s="389" t="s">
        <v>40</v>
      </c>
      <c r="AS1493" s="123" t="s">
        <v>40</v>
      </c>
      <c r="AT1493" s="123" t="s">
        <v>40</v>
      </c>
      <c r="AU1493" s="123" t="s">
        <v>40</v>
      </c>
      <c r="AV1493" s="390" t="s">
        <v>40</v>
      </c>
      <c r="AW1493" s="391" t="s">
        <v>40</v>
      </c>
    </row>
    <row r="1494" spans="1:49" x14ac:dyDescent="0.25">
      <c r="A1494" s="89" t="s">
        <v>428</v>
      </c>
      <c r="B1494" s="209" t="s">
        <v>429</v>
      </c>
      <c r="C1494" s="209" t="s">
        <v>430</v>
      </c>
      <c r="D1494" s="209" t="s">
        <v>449</v>
      </c>
      <c r="E1494" s="149" t="s">
        <v>865</v>
      </c>
      <c r="F1494" s="97">
        <v>17205</v>
      </c>
      <c r="G1494" s="150">
        <v>5446</v>
      </c>
      <c r="H1494" s="91" t="s">
        <v>146</v>
      </c>
      <c r="I1494" s="91" t="s">
        <v>147</v>
      </c>
      <c r="J1494" s="90"/>
      <c r="K1494" s="115" t="s">
        <v>302</v>
      </c>
      <c r="L1494" s="90"/>
      <c r="M1494" s="90"/>
      <c r="N1494" s="90" t="s">
        <v>866</v>
      </c>
      <c r="O1494" s="211"/>
      <c r="P1494" s="367" t="s">
        <v>41</v>
      </c>
      <c r="Q1494" s="378" t="s">
        <v>41</v>
      </c>
      <c r="R1494" s="91"/>
      <c r="S1494" s="379"/>
      <c r="T1494" s="367" t="s">
        <v>41</v>
      </c>
      <c r="U1494" s="371">
        <v>2.2999999999999998</v>
      </c>
      <c r="V1494" s="372" t="s">
        <v>157</v>
      </c>
      <c r="W1494" s="373">
        <v>0.5</v>
      </c>
      <c r="X1494" s="95">
        <v>-5.87</v>
      </c>
      <c r="Y1494" s="95">
        <v>-5.48</v>
      </c>
      <c r="Z1494" s="93">
        <v>-0.39</v>
      </c>
      <c r="AA1494" s="113" t="s">
        <v>159</v>
      </c>
      <c r="AB1494" s="103" t="s">
        <v>151</v>
      </c>
      <c r="AC1494" s="93">
        <v>1.3034898762237701</v>
      </c>
      <c r="AD1494" s="92">
        <v>71</v>
      </c>
      <c r="AE1494" s="102" t="s">
        <v>151</v>
      </c>
      <c r="AF1494" s="93"/>
      <c r="AG1494" s="92"/>
      <c r="AH1494" s="30" t="s">
        <v>38</v>
      </c>
      <c r="AI1494" s="93">
        <v>1.1399999999999999</v>
      </c>
      <c r="AJ1494" s="93">
        <v>1.1100000000000001</v>
      </c>
      <c r="AK1494" s="105"/>
      <c r="AL1494" s="111" t="s">
        <v>151</v>
      </c>
      <c r="AM1494" s="94">
        <v>27.36</v>
      </c>
      <c r="AN1494" s="94">
        <v>26.64</v>
      </c>
      <c r="AO1494" s="110" t="s">
        <v>151</v>
      </c>
      <c r="AP1494" s="107" t="s">
        <v>152</v>
      </c>
      <c r="AQ1494" s="380"/>
      <c r="AR1494" s="100">
        <v>0.5</v>
      </c>
      <c r="AS1494" s="95">
        <f>Y1494-AR1494</f>
        <v>-5.98</v>
      </c>
      <c r="AT1494" s="95">
        <f>IF(V1494="Overig",0.1,0.2)</f>
        <v>0.1</v>
      </c>
      <c r="AU1494" s="95">
        <f>AS1494-AT1494</f>
        <v>-6.08</v>
      </c>
      <c r="AV1494" s="386">
        <v>2</v>
      </c>
      <c r="AW1494" s="387">
        <v>2</v>
      </c>
    </row>
    <row r="1495" spans="1:49" x14ac:dyDescent="0.25">
      <c r="A1495" s="89" t="s">
        <v>428</v>
      </c>
      <c r="B1495" s="209" t="s">
        <v>429</v>
      </c>
      <c r="C1495" s="209" t="s">
        <v>430</v>
      </c>
      <c r="D1495" s="209" t="s">
        <v>449</v>
      </c>
      <c r="E1495" s="149" t="s">
        <v>865</v>
      </c>
      <c r="F1495" s="97">
        <v>17205</v>
      </c>
      <c r="G1495" s="150">
        <v>5447</v>
      </c>
      <c r="H1495" s="91" t="s">
        <v>146</v>
      </c>
      <c r="I1495" s="91" t="s">
        <v>147</v>
      </c>
      <c r="J1495" s="90"/>
      <c r="K1495" s="115" t="s">
        <v>302</v>
      </c>
      <c r="L1495" s="90"/>
      <c r="M1495" s="90"/>
      <c r="N1495" s="90" t="s">
        <v>866</v>
      </c>
      <c r="O1495" s="211"/>
      <c r="P1495" s="367" t="s">
        <v>41</v>
      </c>
      <c r="Q1495" s="378" t="s">
        <v>41</v>
      </c>
      <c r="R1495" s="91"/>
      <c r="S1495" s="379"/>
      <c r="T1495" s="367" t="s">
        <v>41</v>
      </c>
      <c r="U1495" s="371">
        <v>2.2000000000000002</v>
      </c>
      <c r="V1495" s="372" t="s">
        <v>157</v>
      </c>
      <c r="W1495" s="373">
        <v>0.5</v>
      </c>
      <c r="X1495" s="95">
        <v>-5.87</v>
      </c>
      <c r="Y1495" s="95">
        <v>-5.48</v>
      </c>
      <c r="Z1495" s="93">
        <v>-0.39</v>
      </c>
      <c r="AA1495" s="113" t="s">
        <v>159</v>
      </c>
      <c r="AB1495" s="103" t="s">
        <v>151</v>
      </c>
      <c r="AC1495" s="93">
        <v>1.13462016497975</v>
      </c>
      <c r="AD1495" s="92">
        <v>65</v>
      </c>
      <c r="AE1495" s="104" t="s">
        <v>152</v>
      </c>
      <c r="AF1495" s="93"/>
      <c r="AG1495" s="92"/>
      <c r="AH1495" s="30" t="s">
        <v>38</v>
      </c>
      <c r="AI1495" s="93">
        <v>1.0900000000000001</v>
      </c>
      <c r="AJ1495" s="93">
        <v>1.07</v>
      </c>
      <c r="AK1495" s="105"/>
      <c r="AL1495" s="106" t="s">
        <v>152</v>
      </c>
      <c r="AM1495" s="94">
        <v>28.340000000000003</v>
      </c>
      <c r="AN1495" s="94">
        <v>27.82</v>
      </c>
      <c r="AO1495" s="110" t="s">
        <v>151</v>
      </c>
      <c r="AP1495" s="107" t="s">
        <v>152</v>
      </c>
      <c r="AQ1495" s="380"/>
      <c r="AR1495" s="100">
        <v>0.5</v>
      </c>
      <c r="AS1495" s="95">
        <f>Y1495-AR1495</f>
        <v>-5.98</v>
      </c>
      <c r="AT1495" s="95">
        <f>IF(V1495="Overig",0.1,0.2)</f>
        <v>0.1</v>
      </c>
      <c r="AU1495" s="95">
        <f>AS1495-AT1495</f>
        <v>-6.08</v>
      </c>
      <c r="AV1495" s="386">
        <v>2</v>
      </c>
      <c r="AW1495" s="387">
        <v>2</v>
      </c>
    </row>
    <row r="1496" spans="1:49" x14ac:dyDescent="0.25">
      <c r="A1496" s="89" t="s">
        <v>428</v>
      </c>
      <c r="B1496" s="209" t="s">
        <v>429</v>
      </c>
      <c r="C1496" s="209" t="s">
        <v>430</v>
      </c>
      <c r="D1496" s="209" t="s">
        <v>449</v>
      </c>
      <c r="E1496" s="149" t="s">
        <v>867</v>
      </c>
      <c r="F1496" s="97">
        <v>17205</v>
      </c>
      <c r="G1496" s="150">
        <v>5448</v>
      </c>
      <c r="H1496" s="91" t="s">
        <v>146</v>
      </c>
      <c r="I1496" s="91" t="s">
        <v>147</v>
      </c>
      <c r="J1496" s="90"/>
      <c r="K1496" s="115" t="s">
        <v>302</v>
      </c>
      <c r="L1496" s="90" t="s">
        <v>171</v>
      </c>
      <c r="M1496" s="90"/>
      <c r="N1496" s="90" t="s">
        <v>434</v>
      </c>
      <c r="O1496" s="211"/>
      <c r="P1496" s="367" t="s">
        <v>558</v>
      </c>
      <c r="Q1496" s="378" t="s">
        <v>165</v>
      </c>
      <c r="R1496" s="91" t="s">
        <v>436</v>
      </c>
      <c r="S1496" s="379" t="s">
        <v>455</v>
      </c>
      <c r="T1496" s="367" t="s">
        <v>558</v>
      </c>
      <c r="U1496" s="371">
        <v>1.3</v>
      </c>
      <c r="V1496" s="372" t="s">
        <v>157</v>
      </c>
      <c r="W1496" s="373">
        <v>0.5</v>
      </c>
      <c r="X1496" s="95">
        <v>-5.88</v>
      </c>
      <c r="Y1496" s="95">
        <v>-6.02</v>
      </c>
      <c r="Z1496" s="93">
        <v>0.14000000000000001</v>
      </c>
      <c r="AA1496" s="102" t="s">
        <v>151</v>
      </c>
      <c r="AB1496" s="103" t="s">
        <v>151</v>
      </c>
      <c r="AC1496" s="93">
        <v>0</v>
      </c>
      <c r="AD1496" s="92">
        <v>0</v>
      </c>
      <c r="AE1496" s="104" t="s">
        <v>152</v>
      </c>
      <c r="AF1496" s="93"/>
      <c r="AG1496" s="92"/>
      <c r="AH1496" s="30" t="s">
        <v>38</v>
      </c>
      <c r="AI1496" s="93">
        <v>0.02</v>
      </c>
      <c r="AJ1496" s="93">
        <v>0.47</v>
      </c>
      <c r="AK1496" s="105"/>
      <c r="AL1496" s="106" t="s">
        <v>152</v>
      </c>
      <c r="AM1496" s="94">
        <v>0.28000000000000003</v>
      </c>
      <c r="AN1496" s="94">
        <v>6.58</v>
      </c>
      <c r="AO1496" s="107" t="s">
        <v>152</v>
      </c>
      <c r="AP1496" s="108" t="s">
        <v>152</v>
      </c>
      <c r="AQ1496" s="380"/>
      <c r="AR1496" s="100">
        <v>0.5</v>
      </c>
      <c r="AS1496" s="95">
        <f>Y1496-AR1496</f>
        <v>-6.52</v>
      </c>
      <c r="AT1496" s="95">
        <f>IF(V1496="Overig",0.1,0.2)</f>
        <v>0.1</v>
      </c>
      <c r="AU1496" s="95">
        <f>AS1496-AT1496</f>
        <v>-6.6199999999999992</v>
      </c>
      <c r="AV1496" s="386">
        <v>1</v>
      </c>
      <c r="AW1496" s="387">
        <v>1</v>
      </c>
    </row>
    <row r="1497" spans="1:49" ht="60" x14ac:dyDescent="0.25">
      <c r="A1497" s="116" t="s">
        <v>428</v>
      </c>
      <c r="B1497" s="209" t="s">
        <v>429</v>
      </c>
      <c r="C1497" s="209" t="s">
        <v>430</v>
      </c>
      <c r="D1497" s="209" t="s">
        <v>449</v>
      </c>
      <c r="E1497" s="149" t="s">
        <v>868</v>
      </c>
      <c r="F1497" s="97">
        <v>17205</v>
      </c>
      <c r="G1497" s="150">
        <v>297</v>
      </c>
      <c r="H1497" s="91" t="s">
        <v>146</v>
      </c>
      <c r="I1497" s="91" t="s">
        <v>147</v>
      </c>
      <c r="J1497" s="90"/>
      <c r="K1497" s="90"/>
      <c r="L1497" s="90" t="s">
        <v>694</v>
      </c>
      <c r="M1497" s="90"/>
      <c r="N1497" s="90"/>
      <c r="O1497" s="149" t="s">
        <v>573</v>
      </c>
      <c r="P1497" s="398" t="s">
        <v>454</v>
      </c>
      <c r="Q1497" s="378" t="s">
        <v>165</v>
      </c>
      <c r="R1497" s="91" t="s">
        <v>436</v>
      </c>
      <c r="S1497" s="379"/>
      <c r="T1497" s="398" t="s">
        <v>455</v>
      </c>
      <c r="U1497" s="371">
        <v>1.4</v>
      </c>
      <c r="V1497" s="372" t="s">
        <v>157</v>
      </c>
      <c r="W1497" s="373">
        <v>1.2</v>
      </c>
      <c r="X1497" s="95">
        <v>-5.3</v>
      </c>
      <c r="Y1497" s="95">
        <v>-5.36</v>
      </c>
      <c r="Z1497" s="93">
        <v>0.06</v>
      </c>
      <c r="AA1497" s="102" t="s">
        <v>151</v>
      </c>
      <c r="AB1497" s="112" t="s">
        <v>155</v>
      </c>
      <c r="AC1497" s="93"/>
      <c r="AD1497" s="92"/>
      <c r="AE1497" s="30" t="s">
        <v>38</v>
      </c>
      <c r="AF1497" s="93">
        <v>0</v>
      </c>
      <c r="AG1497" s="92">
        <v>0</v>
      </c>
      <c r="AH1497" s="104" t="s">
        <v>152</v>
      </c>
      <c r="AI1497" s="93">
        <v>0.28999999999999998</v>
      </c>
      <c r="AJ1497" s="93"/>
      <c r="AK1497" s="105"/>
      <c r="AL1497" s="106" t="s">
        <v>152</v>
      </c>
      <c r="AM1497" s="94"/>
      <c r="AN1497" s="94"/>
      <c r="AO1497" s="30" t="s">
        <v>33</v>
      </c>
      <c r="AP1497" s="108" t="s">
        <v>152</v>
      </c>
      <c r="AQ1497" s="380"/>
      <c r="AR1497" s="389" t="s">
        <v>40</v>
      </c>
      <c r="AS1497" s="123" t="s">
        <v>40</v>
      </c>
      <c r="AT1497" s="123" t="s">
        <v>40</v>
      </c>
      <c r="AU1497" s="123" t="s">
        <v>40</v>
      </c>
      <c r="AV1497" s="390" t="s">
        <v>40</v>
      </c>
      <c r="AW1497" s="391" t="s">
        <v>40</v>
      </c>
    </row>
    <row r="1498" spans="1:49" ht="24" x14ac:dyDescent="0.25">
      <c r="A1498" s="89" t="s">
        <v>428</v>
      </c>
      <c r="B1498" s="209" t="s">
        <v>429</v>
      </c>
      <c r="C1498" s="209" t="s">
        <v>430</v>
      </c>
      <c r="D1498" s="209" t="s">
        <v>449</v>
      </c>
      <c r="E1498" s="149" t="s">
        <v>868</v>
      </c>
      <c r="F1498" s="97">
        <v>17205</v>
      </c>
      <c r="G1498" s="150">
        <v>5471</v>
      </c>
      <c r="H1498" s="91" t="s">
        <v>146</v>
      </c>
      <c r="I1498" s="91" t="s">
        <v>147</v>
      </c>
      <c r="J1498" s="90"/>
      <c r="K1498" s="115" t="s">
        <v>302</v>
      </c>
      <c r="L1498" s="90" t="s">
        <v>694</v>
      </c>
      <c r="M1498" s="90"/>
      <c r="N1498" s="90"/>
      <c r="O1498" s="211"/>
      <c r="P1498" s="367" t="s">
        <v>454</v>
      </c>
      <c r="Q1498" s="378" t="s">
        <v>165</v>
      </c>
      <c r="R1498" s="91" t="s">
        <v>436</v>
      </c>
      <c r="S1498" s="379" t="s">
        <v>455</v>
      </c>
      <c r="T1498" s="398" t="s">
        <v>455</v>
      </c>
      <c r="U1498" s="371">
        <v>1.3</v>
      </c>
      <c r="V1498" s="372" t="s">
        <v>157</v>
      </c>
      <c r="W1498" s="373">
        <v>1.2</v>
      </c>
      <c r="X1498" s="95">
        <v>-5.38</v>
      </c>
      <c r="Y1498" s="95">
        <v>-5.3</v>
      </c>
      <c r="Z1498" s="93">
        <v>-0.08</v>
      </c>
      <c r="AA1498" s="102" t="s">
        <v>151</v>
      </c>
      <c r="AB1498" s="112" t="s">
        <v>155</v>
      </c>
      <c r="AC1498" s="93"/>
      <c r="AD1498" s="92"/>
      <c r="AE1498" s="30" t="s">
        <v>38</v>
      </c>
      <c r="AF1498" s="93">
        <v>0</v>
      </c>
      <c r="AG1498" s="92">
        <v>0</v>
      </c>
      <c r="AH1498" s="104" t="s">
        <v>152</v>
      </c>
      <c r="AI1498" s="93">
        <v>0.28000000000000003</v>
      </c>
      <c r="AJ1498" s="93"/>
      <c r="AK1498" s="105"/>
      <c r="AL1498" s="106" t="s">
        <v>152</v>
      </c>
      <c r="AM1498" s="94"/>
      <c r="AN1498" s="94"/>
      <c r="AO1498" s="30" t="s">
        <v>33</v>
      </c>
      <c r="AP1498" s="108" t="s">
        <v>152</v>
      </c>
      <c r="AQ1498" s="380"/>
      <c r="AR1498" s="389" t="s">
        <v>40</v>
      </c>
      <c r="AS1498" s="123" t="s">
        <v>40</v>
      </c>
      <c r="AT1498" s="123" t="s">
        <v>40</v>
      </c>
      <c r="AU1498" s="123" t="s">
        <v>40</v>
      </c>
      <c r="AV1498" s="390" t="s">
        <v>40</v>
      </c>
      <c r="AW1498" s="391" t="s">
        <v>40</v>
      </c>
    </row>
    <row r="1499" spans="1:49" ht="36" x14ac:dyDescent="0.25">
      <c r="A1499" s="116" t="s">
        <v>428</v>
      </c>
      <c r="B1499" s="209" t="s">
        <v>429</v>
      </c>
      <c r="C1499" s="209" t="s">
        <v>430</v>
      </c>
      <c r="D1499" s="209" t="s">
        <v>449</v>
      </c>
      <c r="E1499" s="149" t="s">
        <v>864</v>
      </c>
      <c r="F1499" s="97">
        <v>17205</v>
      </c>
      <c r="G1499" s="150">
        <v>296</v>
      </c>
      <c r="H1499" s="384" t="s">
        <v>146</v>
      </c>
      <c r="I1499" s="91" t="s">
        <v>147</v>
      </c>
      <c r="J1499" s="90"/>
      <c r="K1499" s="90"/>
      <c r="L1499" s="90" t="s">
        <v>171</v>
      </c>
      <c r="M1499" s="90"/>
      <c r="N1499" s="90" t="s">
        <v>441</v>
      </c>
      <c r="O1499" s="149" t="s">
        <v>573</v>
      </c>
      <c r="P1499" s="398" t="s">
        <v>435</v>
      </c>
      <c r="Q1499" s="378" t="s">
        <v>165</v>
      </c>
      <c r="R1499" s="91" t="s">
        <v>436</v>
      </c>
      <c r="S1499" s="379"/>
      <c r="T1499" s="398" t="s">
        <v>455</v>
      </c>
      <c r="U1499" s="371">
        <v>4.5</v>
      </c>
      <c r="V1499" s="372" t="s">
        <v>157</v>
      </c>
      <c r="W1499" s="373">
        <v>0.9</v>
      </c>
      <c r="X1499" s="95">
        <v>-6</v>
      </c>
      <c r="Y1499" s="95">
        <v>-6.02</v>
      </c>
      <c r="Z1499" s="93">
        <v>0.02</v>
      </c>
      <c r="AA1499" s="102" t="s">
        <v>151</v>
      </c>
      <c r="AB1499" s="103" t="s">
        <v>151</v>
      </c>
      <c r="AC1499" s="93">
        <v>0</v>
      </c>
      <c r="AD1499" s="92">
        <v>0</v>
      </c>
      <c r="AE1499" s="104" t="s">
        <v>152</v>
      </c>
      <c r="AF1499" s="93"/>
      <c r="AG1499" s="92"/>
      <c r="AH1499" s="30" t="s">
        <v>38</v>
      </c>
      <c r="AI1499" s="93">
        <v>1.53</v>
      </c>
      <c r="AJ1499" s="93">
        <v>3.21</v>
      </c>
      <c r="AK1499" s="105"/>
      <c r="AL1499" s="106" t="s">
        <v>152</v>
      </c>
      <c r="AM1499" s="94">
        <v>91.8</v>
      </c>
      <c r="AN1499" s="94">
        <v>192.6</v>
      </c>
      <c r="AO1499" s="107" t="s">
        <v>152</v>
      </c>
      <c r="AP1499" s="108" t="s">
        <v>152</v>
      </c>
      <c r="AQ1499" s="380"/>
      <c r="AR1499" s="389" t="s">
        <v>40</v>
      </c>
      <c r="AS1499" s="123" t="s">
        <v>40</v>
      </c>
      <c r="AT1499" s="123" t="s">
        <v>40</v>
      </c>
      <c r="AU1499" s="123" t="s">
        <v>40</v>
      </c>
      <c r="AV1499" s="390" t="s">
        <v>40</v>
      </c>
      <c r="AW1499" s="391" t="s">
        <v>40</v>
      </c>
    </row>
    <row r="1500" spans="1:49" ht="60" x14ac:dyDescent="0.25">
      <c r="A1500" s="116" t="s">
        <v>428</v>
      </c>
      <c r="B1500" s="209" t="s">
        <v>429</v>
      </c>
      <c r="C1500" s="209" t="s">
        <v>430</v>
      </c>
      <c r="D1500" s="209" t="s">
        <v>449</v>
      </c>
      <c r="E1500" s="149" t="s">
        <v>852</v>
      </c>
      <c r="F1500" s="91">
        <v>17491</v>
      </c>
      <c r="G1500" s="150">
        <v>349</v>
      </c>
      <c r="H1500" s="91" t="s">
        <v>146</v>
      </c>
      <c r="I1500" s="91" t="s">
        <v>147</v>
      </c>
      <c r="J1500" s="90"/>
      <c r="K1500" s="90"/>
      <c r="L1500" s="90" t="s">
        <v>694</v>
      </c>
      <c r="M1500" s="90"/>
      <c r="N1500" s="90"/>
      <c r="O1500" s="149" t="s">
        <v>573</v>
      </c>
      <c r="P1500" s="398" t="s">
        <v>454</v>
      </c>
      <c r="Q1500" s="378" t="s">
        <v>165</v>
      </c>
      <c r="R1500" s="91" t="s">
        <v>436</v>
      </c>
      <c r="S1500" s="379"/>
      <c r="T1500" s="398" t="s">
        <v>76</v>
      </c>
      <c r="U1500" s="371">
        <v>1.5</v>
      </c>
      <c r="V1500" s="372" t="s">
        <v>157</v>
      </c>
      <c r="W1500" s="373">
        <v>1.2</v>
      </c>
      <c r="X1500" s="95">
        <v>-5.26</v>
      </c>
      <c r="Y1500" s="95">
        <v>-5.38</v>
      </c>
      <c r="Z1500" s="93">
        <v>0.12</v>
      </c>
      <c r="AA1500" s="102" t="s">
        <v>151</v>
      </c>
      <c r="AB1500" s="112" t="s">
        <v>155</v>
      </c>
      <c r="AC1500" s="93"/>
      <c r="AD1500" s="92"/>
      <c r="AE1500" s="30" t="s">
        <v>38</v>
      </c>
      <c r="AF1500" s="93">
        <v>0</v>
      </c>
      <c r="AG1500" s="92">
        <v>0</v>
      </c>
      <c r="AH1500" s="104" t="s">
        <v>152</v>
      </c>
      <c r="AI1500" s="93">
        <v>0.61</v>
      </c>
      <c r="AJ1500" s="93"/>
      <c r="AK1500" s="105"/>
      <c r="AL1500" s="106" t="s">
        <v>152</v>
      </c>
      <c r="AM1500" s="94"/>
      <c r="AN1500" s="94"/>
      <c r="AO1500" s="30" t="s">
        <v>33</v>
      </c>
      <c r="AP1500" s="108" t="s">
        <v>152</v>
      </c>
      <c r="AQ1500" s="380"/>
      <c r="AR1500" s="100" t="s">
        <v>38</v>
      </c>
      <c r="AS1500" s="95" t="s">
        <v>38</v>
      </c>
      <c r="AT1500" s="95" t="s">
        <v>38</v>
      </c>
      <c r="AU1500" s="95" t="s">
        <v>38</v>
      </c>
      <c r="AV1500" s="381" t="s">
        <v>38</v>
      </c>
      <c r="AW1500" s="382" t="s">
        <v>38</v>
      </c>
    </row>
    <row r="1501" spans="1:49" ht="60" x14ac:dyDescent="0.25">
      <c r="A1501" s="116" t="s">
        <v>428</v>
      </c>
      <c r="B1501" s="209" t="s">
        <v>429</v>
      </c>
      <c r="C1501" s="209" t="s">
        <v>430</v>
      </c>
      <c r="D1501" s="209" t="s">
        <v>449</v>
      </c>
      <c r="E1501" s="149" t="s">
        <v>852</v>
      </c>
      <c r="F1501" s="91">
        <v>17491</v>
      </c>
      <c r="G1501" s="150">
        <v>350</v>
      </c>
      <c r="H1501" s="91" t="s">
        <v>146</v>
      </c>
      <c r="I1501" s="91" t="s">
        <v>147</v>
      </c>
      <c r="J1501" s="90"/>
      <c r="K1501" s="90"/>
      <c r="L1501" s="90" t="s">
        <v>694</v>
      </c>
      <c r="M1501" s="90"/>
      <c r="N1501" s="90"/>
      <c r="O1501" s="149" t="s">
        <v>573</v>
      </c>
      <c r="P1501" s="398" t="s">
        <v>454</v>
      </c>
      <c r="Q1501" s="378" t="s">
        <v>165</v>
      </c>
      <c r="R1501" s="91" t="s">
        <v>436</v>
      </c>
      <c r="S1501" s="379"/>
      <c r="T1501" s="398" t="s">
        <v>76</v>
      </c>
      <c r="U1501" s="371">
        <v>1.5</v>
      </c>
      <c r="V1501" s="372" t="s">
        <v>157</v>
      </c>
      <c r="W1501" s="373">
        <v>1.2</v>
      </c>
      <c r="X1501" s="95">
        <v>-5.26</v>
      </c>
      <c r="Y1501" s="95">
        <v>-5.38</v>
      </c>
      <c r="Z1501" s="93">
        <v>0.12</v>
      </c>
      <c r="AA1501" s="102" t="s">
        <v>151</v>
      </c>
      <c r="AB1501" s="112" t="s">
        <v>155</v>
      </c>
      <c r="AC1501" s="93"/>
      <c r="AD1501" s="92"/>
      <c r="AE1501" s="30" t="s">
        <v>38</v>
      </c>
      <c r="AF1501" s="93">
        <v>0</v>
      </c>
      <c r="AG1501" s="92">
        <v>0</v>
      </c>
      <c r="AH1501" s="104" t="s">
        <v>152</v>
      </c>
      <c r="AI1501" s="93">
        <v>0.24</v>
      </c>
      <c r="AJ1501" s="93"/>
      <c r="AK1501" s="105"/>
      <c r="AL1501" s="106" t="s">
        <v>152</v>
      </c>
      <c r="AM1501" s="94"/>
      <c r="AN1501" s="94"/>
      <c r="AO1501" s="30" t="s">
        <v>33</v>
      </c>
      <c r="AP1501" s="108" t="s">
        <v>152</v>
      </c>
      <c r="AQ1501" s="380"/>
      <c r="AR1501" s="100" t="s">
        <v>38</v>
      </c>
      <c r="AS1501" s="95" t="s">
        <v>38</v>
      </c>
      <c r="AT1501" s="95" t="s">
        <v>38</v>
      </c>
      <c r="AU1501" s="95" t="s">
        <v>38</v>
      </c>
      <c r="AV1501" s="381" t="s">
        <v>38</v>
      </c>
      <c r="AW1501" s="382" t="s">
        <v>38</v>
      </c>
    </row>
    <row r="1502" spans="1:49" ht="60" x14ac:dyDescent="0.25">
      <c r="A1502" s="116" t="s">
        <v>428</v>
      </c>
      <c r="B1502" s="209" t="s">
        <v>429</v>
      </c>
      <c r="C1502" s="209" t="s">
        <v>430</v>
      </c>
      <c r="D1502" s="209" t="s">
        <v>449</v>
      </c>
      <c r="E1502" s="149" t="s">
        <v>852</v>
      </c>
      <c r="F1502" s="91">
        <v>17491</v>
      </c>
      <c r="G1502" s="150">
        <v>351</v>
      </c>
      <c r="H1502" s="91" t="s">
        <v>146</v>
      </c>
      <c r="I1502" s="91" t="s">
        <v>147</v>
      </c>
      <c r="J1502" s="90"/>
      <c r="K1502" s="90"/>
      <c r="L1502" s="90" t="s">
        <v>694</v>
      </c>
      <c r="M1502" s="90"/>
      <c r="N1502" s="90"/>
      <c r="O1502" s="149" t="s">
        <v>573</v>
      </c>
      <c r="P1502" s="398" t="s">
        <v>454</v>
      </c>
      <c r="Q1502" s="378" t="s">
        <v>165</v>
      </c>
      <c r="R1502" s="91" t="s">
        <v>436</v>
      </c>
      <c r="S1502" s="379"/>
      <c r="T1502" s="398" t="s">
        <v>76</v>
      </c>
      <c r="U1502" s="371">
        <v>1.1000000000000001</v>
      </c>
      <c r="V1502" s="372" t="s">
        <v>157</v>
      </c>
      <c r="W1502" s="373">
        <v>1.2</v>
      </c>
      <c r="X1502" s="95">
        <v>-5.26</v>
      </c>
      <c r="Y1502" s="95">
        <v>-5.38</v>
      </c>
      <c r="Z1502" s="93">
        <v>0.12</v>
      </c>
      <c r="AA1502" s="102" t="s">
        <v>151</v>
      </c>
      <c r="AB1502" s="112" t="s">
        <v>155</v>
      </c>
      <c r="AC1502" s="93"/>
      <c r="AD1502" s="92"/>
      <c r="AE1502" s="30" t="s">
        <v>38</v>
      </c>
      <c r="AF1502" s="93">
        <v>0</v>
      </c>
      <c r="AG1502" s="92">
        <v>0</v>
      </c>
      <c r="AH1502" s="104" t="s">
        <v>152</v>
      </c>
      <c r="AI1502" s="93">
        <v>0.12</v>
      </c>
      <c r="AJ1502" s="93"/>
      <c r="AK1502" s="105"/>
      <c r="AL1502" s="106" t="s">
        <v>152</v>
      </c>
      <c r="AM1502" s="94"/>
      <c r="AN1502" s="94"/>
      <c r="AO1502" s="30" t="s">
        <v>33</v>
      </c>
      <c r="AP1502" s="108" t="s">
        <v>152</v>
      </c>
      <c r="AQ1502" s="380"/>
      <c r="AR1502" s="100" t="s">
        <v>38</v>
      </c>
      <c r="AS1502" s="95" t="s">
        <v>38</v>
      </c>
      <c r="AT1502" s="95" t="s">
        <v>38</v>
      </c>
      <c r="AU1502" s="95" t="s">
        <v>38</v>
      </c>
      <c r="AV1502" s="381" t="s">
        <v>38</v>
      </c>
      <c r="AW1502" s="382" t="s">
        <v>38</v>
      </c>
    </row>
    <row r="1503" spans="1:49" ht="24" x14ac:dyDescent="0.25">
      <c r="A1503" s="89" t="s">
        <v>428</v>
      </c>
      <c r="B1503" s="209" t="s">
        <v>429</v>
      </c>
      <c r="C1503" s="209" t="s">
        <v>430</v>
      </c>
      <c r="D1503" s="209" t="s">
        <v>449</v>
      </c>
      <c r="E1503" s="149" t="s">
        <v>869</v>
      </c>
      <c r="F1503" s="388">
        <v>17206</v>
      </c>
      <c r="G1503" s="150">
        <v>5436</v>
      </c>
      <c r="H1503" s="91" t="s">
        <v>146</v>
      </c>
      <c r="I1503" s="91" t="s">
        <v>147</v>
      </c>
      <c r="J1503" s="90"/>
      <c r="K1503" s="115" t="s">
        <v>302</v>
      </c>
      <c r="L1503" s="90" t="s">
        <v>755</v>
      </c>
      <c r="M1503" s="90"/>
      <c r="N1503" s="90" t="s">
        <v>434</v>
      </c>
      <c r="O1503" s="211"/>
      <c r="P1503" s="367" t="s">
        <v>454</v>
      </c>
      <c r="Q1503" s="378" t="s">
        <v>165</v>
      </c>
      <c r="R1503" s="91"/>
      <c r="S1503" s="379" t="s">
        <v>455</v>
      </c>
      <c r="T1503" s="398" t="s">
        <v>455</v>
      </c>
      <c r="U1503" s="371">
        <v>2.1</v>
      </c>
      <c r="V1503" s="372" t="s">
        <v>157</v>
      </c>
      <c r="W1503" s="373">
        <v>1.2</v>
      </c>
      <c r="X1503" s="95">
        <v>-5.53</v>
      </c>
      <c r="Y1503" s="95">
        <v>-5.48</v>
      </c>
      <c r="Z1503" s="93">
        <v>-0.05</v>
      </c>
      <c r="AA1503" s="102" t="s">
        <v>151</v>
      </c>
      <c r="AB1503" s="112" t="s">
        <v>155</v>
      </c>
      <c r="AC1503" s="93"/>
      <c r="AD1503" s="92"/>
      <c r="AE1503" s="30" t="s">
        <v>38</v>
      </c>
      <c r="AF1503" s="93">
        <v>0</v>
      </c>
      <c r="AG1503" s="92">
        <v>0</v>
      </c>
      <c r="AH1503" s="104" t="s">
        <v>152</v>
      </c>
      <c r="AI1503" s="93">
        <v>0.5</v>
      </c>
      <c r="AJ1503" s="93"/>
      <c r="AK1503" s="105"/>
      <c r="AL1503" s="106" t="s">
        <v>152</v>
      </c>
      <c r="AM1503" s="94"/>
      <c r="AN1503" s="94"/>
      <c r="AO1503" s="30" t="s">
        <v>33</v>
      </c>
      <c r="AP1503" s="108" t="s">
        <v>152</v>
      </c>
      <c r="AQ1503" s="380"/>
      <c r="AR1503" s="389" t="s">
        <v>40</v>
      </c>
      <c r="AS1503" s="123" t="s">
        <v>40</v>
      </c>
      <c r="AT1503" s="123" t="s">
        <v>40</v>
      </c>
      <c r="AU1503" s="123" t="s">
        <v>40</v>
      </c>
      <c r="AV1503" s="390" t="s">
        <v>40</v>
      </c>
      <c r="AW1503" s="391" t="s">
        <v>40</v>
      </c>
    </row>
    <row r="1504" spans="1:49" ht="24" x14ac:dyDescent="0.25">
      <c r="A1504" s="89" t="s">
        <v>428</v>
      </c>
      <c r="B1504" s="209" t="s">
        <v>429</v>
      </c>
      <c r="C1504" s="209" t="s">
        <v>430</v>
      </c>
      <c r="D1504" s="209" t="s">
        <v>449</v>
      </c>
      <c r="E1504" s="149" t="s">
        <v>869</v>
      </c>
      <c r="F1504" s="388">
        <v>17206</v>
      </c>
      <c r="G1504" s="150">
        <v>5437</v>
      </c>
      <c r="H1504" s="91" t="s">
        <v>146</v>
      </c>
      <c r="I1504" s="91" t="s">
        <v>147</v>
      </c>
      <c r="J1504" s="90"/>
      <c r="K1504" s="115" t="s">
        <v>302</v>
      </c>
      <c r="L1504" s="90" t="s">
        <v>755</v>
      </c>
      <c r="M1504" s="90"/>
      <c r="N1504" s="90" t="s">
        <v>434</v>
      </c>
      <c r="O1504" s="211"/>
      <c r="P1504" s="367" t="s">
        <v>454</v>
      </c>
      <c r="Q1504" s="378" t="s">
        <v>165</v>
      </c>
      <c r="R1504" s="91"/>
      <c r="S1504" s="379" t="s">
        <v>455</v>
      </c>
      <c r="T1504" s="398" t="s">
        <v>455</v>
      </c>
      <c r="U1504" s="371">
        <v>2.2000000000000002</v>
      </c>
      <c r="V1504" s="372" t="s">
        <v>157</v>
      </c>
      <c r="W1504" s="373">
        <v>1.2</v>
      </c>
      <c r="X1504" s="95">
        <v>-5.53</v>
      </c>
      <c r="Y1504" s="95">
        <v>-5.48</v>
      </c>
      <c r="Z1504" s="93">
        <v>-0.05</v>
      </c>
      <c r="AA1504" s="102" t="s">
        <v>151</v>
      </c>
      <c r="AB1504" s="112" t="s">
        <v>155</v>
      </c>
      <c r="AC1504" s="93"/>
      <c r="AD1504" s="92"/>
      <c r="AE1504" s="30" t="s">
        <v>38</v>
      </c>
      <c r="AF1504" s="93">
        <v>0</v>
      </c>
      <c r="AG1504" s="92">
        <v>0</v>
      </c>
      <c r="AH1504" s="104" t="s">
        <v>152</v>
      </c>
      <c r="AI1504" s="93">
        <v>0.51</v>
      </c>
      <c r="AJ1504" s="93"/>
      <c r="AK1504" s="105"/>
      <c r="AL1504" s="106" t="s">
        <v>152</v>
      </c>
      <c r="AM1504" s="94"/>
      <c r="AN1504" s="94"/>
      <c r="AO1504" s="30" t="s">
        <v>33</v>
      </c>
      <c r="AP1504" s="108" t="s">
        <v>152</v>
      </c>
      <c r="AQ1504" s="380"/>
      <c r="AR1504" s="389" t="s">
        <v>40</v>
      </c>
      <c r="AS1504" s="123" t="s">
        <v>40</v>
      </c>
      <c r="AT1504" s="123" t="s">
        <v>40</v>
      </c>
      <c r="AU1504" s="123" t="s">
        <v>40</v>
      </c>
      <c r="AV1504" s="390" t="s">
        <v>40</v>
      </c>
      <c r="AW1504" s="391" t="s">
        <v>40</v>
      </c>
    </row>
    <row r="1505" spans="1:49" ht="24" x14ac:dyDescent="0.25">
      <c r="A1505" s="89" t="s">
        <v>428</v>
      </c>
      <c r="B1505" s="209" t="s">
        <v>429</v>
      </c>
      <c r="C1505" s="209" t="s">
        <v>430</v>
      </c>
      <c r="D1505" s="209" t="s">
        <v>449</v>
      </c>
      <c r="E1505" s="149" t="s">
        <v>869</v>
      </c>
      <c r="F1505" s="388">
        <v>17206</v>
      </c>
      <c r="G1505" s="150">
        <v>5438</v>
      </c>
      <c r="H1505" s="91" t="s">
        <v>146</v>
      </c>
      <c r="I1505" s="91" t="s">
        <v>147</v>
      </c>
      <c r="J1505" s="90"/>
      <c r="K1505" s="115" t="s">
        <v>302</v>
      </c>
      <c r="L1505" s="90" t="s">
        <v>755</v>
      </c>
      <c r="M1505" s="90"/>
      <c r="N1505" s="90" t="s">
        <v>434</v>
      </c>
      <c r="O1505" s="211"/>
      <c r="P1505" s="367" t="s">
        <v>454</v>
      </c>
      <c r="Q1505" s="378" t="s">
        <v>165</v>
      </c>
      <c r="R1505" s="91"/>
      <c r="S1505" s="379" t="s">
        <v>455</v>
      </c>
      <c r="T1505" s="398" t="s">
        <v>455</v>
      </c>
      <c r="U1505" s="371">
        <v>2</v>
      </c>
      <c r="V1505" s="372" t="s">
        <v>157</v>
      </c>
      <c r="W1505" s="373">
        <v>1.2</v>
      </c>
      <c r="X1505" s="95">
        <v>-5.53</v>
      </c>
      <c r="Y1505" s="95">
        <v>-5.48</v>
      </c>
      <c r="Z1505" s="93">
        <v>-0.05</v>
      </c>
      <c r="AA1505" s="102" t="s">
        <v>151</v>
      </c>
      <c r="AB1505" s="112" t="s">
        <v>155</v>
      </c>
      <c r="AC1505" s="93"/>
      <c r="AD1505" s="92"/>
      <c r="AE1505" s="30" t="s">
        <v>38</v>
      </c>
      <c r="AF1505" s="93">
        <v>0</v>
      </c>
      <c r="AG1505" s="92">
        <v>0</v>
      </c>
      <c r="AH1505" s="104" t="s">
        <v>152</v>
      </c>
      <c r="AI1505" s="93">
        <v>0.49</v>
      </c>
      <c r="AJ1505" s="93"/>
      <c r="AK1505" s="105"/>
      <c r="AL1505" s="106" t="s">
        <v>152</v>
      </c>
      <c r="AM1505" s="94"/>
      <c r="AN1505" s="94"/>
      <c r="AO1505" s="30" t="s">
        <v>33</v>
      </c>
      <c r="AP1505" s="108" t="s">
        <v>152</v>
      </c>
      <c r="AQ1505" s="380"/>
      <c r="AR1505" s="389" t="s">
        <v>40</v>
      </c>
      <c r="AS1505" s="123" t="s">
        <v>40</v>
      </c>
      <c r="AT1505" s="123" t="s">
        <v>40</v>
      </c>
      <c r="AU1505" s="123" t="s">
        <v>40</v>
      </c>
      <c r="AV1505" s="390" t="s">
        <v>40</v>
      </c>
      <c r="AW1505" s="391" t="s">
        <v>40</v>
      </c>
    </row>
    <row r="1506" spans="1:49" x14ac:dyDescent="0.25">
      <c r="A1506" s="89" t="s">
        <v>428</v>
      </c>
      <c r="B1506" s="209" t="s">
        <v>429</v>
      </c>
      <c r="C1506" s="209" t="s">
        <v>430</v>
      </c>
      <c r="D1506" s="209" t="s">
        <v>449</v>
      </c>
      <c r="E1506" s="149" t="s">
        <v>870</v>
      </c>
      <c r="F1506" s="388">
        <v>17206</v>
      </c>
      <c r="G1506" s="150">
        <v>5431</v>
      </c>
      <c r="H1506" s="91" t="s">
        <v>146</v>
      </c>
      <c r="I1506" s="91" t="s">
        <v>147</v>
      </c>
      <c r="J1506" s="90"/>
      <c r="K1506" s="115" t="s">
        <v>302</v>
      </c>
      <c r="L1506" s="90" t="s">
        <v>871</v>
      </c>
      <c r="M1506" s="90"/>
      <c r="N1506" s="90" t="s">
        <v>434</v>
      </c>
      <c r="O1506" s="211"/>
      <c r="P1506" s="367" t="s">
        <v>558</v>
      </c>
      <c r="Q1506" s="378" t="s">
        <v>165</v>
      </c>
      <c r="R1506" s="91" t="s">
        <v>436</v>
      </c>
      <c r="S1506" s="379" t="s">
        <v>455</v>
      </c>
      <c r="T1506" s="413" t="s">
        <v>558</v>
      </c>
      <c r="U1506" s="371">
        <v>2.2000000000000002</v>
      </c>
      <c r="V1506" s="372" t="s">
        <v>157</v>
      </c>
      <c r="W1506" s="373">
        <v>1</v>
      </c>
      <c r="X1506" s="95">
        <v>-5.64</v>
      </c>
      <c r="Y1506" s="95">
        <v>-5.48</v>
      </c>
      <c r="Z1506" s="93">
        <v>-0.16</v>
      </c>
      <c r="AA1506" s="102" t="s">
        <v>151</v>
      </c>
      <c r="AB1506" s="103" t="s">
        <v>151</v>
      </c>
      <c r="AC1506" s="93">
        <v>0</v>
      </c>
      <c r="AD1506" s="92">
        <v>0</v>
      </c>
      <c r="AE1506" s="104" t="s">
        <v>152</v>
      </c>
      <c r="AF1506" s="93"/>
      <c r="AG1506" s="92"/>
      <c r="AH1506" s="30" t="s">
        <v>38</v>
      </c>
      <c r="AI1506" s="93">
        <v>0.6</v>
      </c>
      <c r="AJ1506" s="93">
        <v>1.46</v>
      </c>
      <c r="AK1506" s="105"/>
      <c r="AL1506" s="106" t="s">
        <v>152</v>
      </c>
      <c r="AM1506" s="94">
        <v>6</v>
      </c>
      <c r="AN1506" s="94">
        <v>14.6</v>
      </c>
      <c r="AO1506" s="107" t="s">
        <v>152</v>
      </c>
      <c r="AP1506" s="108" t="s">
        <v>152</v>
      </c>
      <c r="AQ1506" s="380"/>
      <c r="AR1506" s="100">
        <v>1</v>
      </c>
      <c r="AS1506" s="95">
        <f>Y1506-AR1506</f>
        <v>-6.48</v>
      </c>
      <c r="AT1506" s="95">
        <f>IF(V1506="Overig",0.1,0.2)</f>
        <v>0.1</v>
      </c>
      <c r="AU1506" s="95">
        <f>AS1506-AT1506</f>
        <v>-6.58</v>
      </c>
      <c r="AV1506" s="386">
        <v>1</v>
      </c>
      <c r="AW1506" s="387">
        <v>1</v>
      </c>
    </row>
    <row r="1507" spans="1:49" ht="36" x14ac:dyDescent="0.25">
      <c r="A1507" s="116" t="s">
        <v>428</v>
      </c>
      <c r="B1507" s="209" t="s">
        <v>429</v>
      </c>
      <c r="C1507" s="209" t="s">
        <v>430</v>
      </c>
      <c r="D1507" s="209" t="s">
        <v>449</v>
      </c>
      <c r="E1507" s="149" t="s">
        <v>872</v>
      </c>
      <c r="F1507" s="388">
        <v>17206</v>
      </c>
      <c r="G1507" s="150">
        <v>291</v>
      </c>
      <c r="H1507" s="91" t="s">
        <v>146</v>
      </c>
      <c r="I1507" s="91" t="s">
        <v>147</v>
      </c>
      <c r="J1507" s="90"/>
      <c r="K1507" s="90"/>
      <c r="L1507" s="90"/>
      <c r="M1507" s="90"/>
      <c r="N1507" s="90" t="s">
        <v>434</v>
      </c>
      <c r="O1507" s="149" t="s">
        <v>573</v>
      </c>
      <c r="P1507" s="398" t="s">
        <v>558</v>
      </c>
      <c r="Q1507" s="378" t="s">
        <v>165</v>
      </c>
      <c r="R1507" s="91" t="s">
        <v>436</v>
      </c>
      <c r="S1507" s="379"/>
      <c r="T1507" s="398" t="s">
        <v>455</v>
      </c>
      <c r="U1507" s="371">
        <v>2.5</v>
      </c>
      <c r="V1507" s="372" t="s">
        <v>157</v>
      </c>
      <c r="W1507" s="373">
        <v>1</v>
      </c>
      <c r="X1507" s="95">
        <v>-5.5</v>
      </c>
      <c r="Y1507" s="95">
        <v>-5.44</v>
      </c>
      <c r="Z1507" s="93">
        <v>-0.06</v>
      </c>
      <c r="AA1507" s="102" t="s">
        <v>151</v>
      </c>
      <c r="AB1507" s="103" t="s">
        <v>151</v>
      </c>
      <c r="AC1507" s="93">
        <v>0</v>
      </c>
      <c r="AD1507" s="92">
        <v>0</v>
      </c>
      <c r="AE1507" s="104" t="s">
        <v>152</v>
      </c>
      <c r="AF1507" s="93"/>
      <c r="AG1507" s="92"/>
      <c r="AH1507" s="30" t="s">
        <v>38</v>
      </c>
      <c r="AI1507" s="93">
        <v>0.92</v>
      </c>
      <c r="AJ1507" s="93">
        <v>1.62</v>
      </c>
      <c r="AK1507" s="105"/>
      <c r="AL1507" s="106" t="s">
        <v>152</v>
      </c>
      <c r="AM1507" s="94">
        <v>45.080000000000005</v>
      </c>
      <c r="AN1507" s="94">
        <v>79.38000000000001</v>
      </c>
      <c r="AO1507" s="107" t="s">
        <v>152</v>
      </c>
      <c r="AP1507" s="108" t="s">
        <v>152</v>
      </c>
      <c r="AQ1507" s="380"/>
      <c r="AR1507" s="389" t="s">
        <v>40</v>
      </c>
      <c r="AS1507" s="123" t="s">
        <v>40</v>
      </c>
      <c r="AT1507" s="123" t="s">
        <v>40</v>
      </c>
      <c r="AU1507" s="123" t="s">
        <v>40</v>
      </c>
      <c r="AV1507" s="390" t="s">
        <v>40</v>
      </c>
      <c r="AW1507" s="391" t="s">
        <v>40</v>
      </c>
    </row>
    <row r="1508" spans="1:49" ht="36" x14ac:dyDescent="0.25">
      <c r="A1508" s="116" t="s">
        <v>428</v>
      </c>
      <c r="B1508" s="209" t="s">
        <v>429</v>
      </c>
      <c r="C1508" s="209" t="s">
        <v>430</v>
      </c>
      <c r="D1508" s="209" t="s">
        <v>449</v>
      </c>
      <c r="E1508" s="149" t="s">
        <v>872</v>
      </c>
      <c r="F1508" s="388">
        <v>17206</v>
      </c>
      <c r="G1508" s="150">
        <v>292</v>
      </c>
      <c r="H1508" s="91" t="s">
        <v>146</v>
      </c>
      <c r="I1508" s="91" t="s">
        <v>147</v>
      </c>
      <c r="J1508" s="90"/>
      <c r="K1508" s="90"/>
      <c r="L1508" s="90"/>
      <c r="M1508" s="90"/>
      <c r="N1508" s="90" t="s">
        <v>434</v>
      </c>
      <c r="O1508" s="149" t="s">
        <v>573</v>
      </c>
      <c r="P1508" s="398" t="s">
        <v>558</v>
      </c>
      <c r="Q1508" s="378" t="s">
        <v>165</v>
      </c>
      <c r="R1508" s="91" t="s">
        <v>436</v>
      </c>
      <c r="S1508" s="379"/>
      <c r="T1508" s="398" t="s">
        <v>455</v>
      </c>
      <c r="U1508" s="371">
        <v>2.2999999999999998</v>
      </c>
      <c r="V1508" s="372" t="s">
        <v>157</v>
      </c>
      <c r="W1508" s="373">
        <v>1</v>
      </c>
      <c r="X1508" s="95">
        <v>-5.5</v>
      </c>
      <c r="Y1508" s="95">
        <v>-5.44</v>
      </c>
      <c r="Z1508" s="93">
        <v>-0.06</v>
      </c>
      <c r="AA1508" s="102" t="s">
        <v>151</v>
      </c>
      <c r="AB1508" s="103" t="s">
        <v>151</v>
      </c>
      <c r="AC1508" s="93">
        <v>0</v>
      </c>
      <c r="AD1508" s="92">
        <v>0</v>
      </c>
      <c r="AE1508" s="104" t="s">
        <v>152</v>
      </c>
      <c r="AF1508" s="93"/>
      <c r="AG1508" s="92"/>
      <c r="AH1508" s="30" t="s">
        <v>38</v>
      </c>
      <c r="AI1508" s="93">
        <v>0.94</v>
      </c>
      <c r="AJ1508" s="93">
        <v>1.42</v>
      </c>
      <c r="AK1508" s="105"/>
      <c r="AL1508" s="106" t="s">
        <v>152</v>
      </c>
      <c r="AM1508" s="94">
        <v>43.239999999999995</v>
      </c>
      <c r="AN1508" s="94">
        <v>65.319999999999993</v>
      </c>
      <c r="AO1508" s="107" t="s">
        <v>152</v>
      </c>
      <c r="AP1508" s="108" t="s">
        <v>152</v>
      </c>
      <c r="AQ1508" s="380"/>
      <c r="AR1508" s="389" t="s">
        <v>40</v>
      </c>
      <c r="AS1508" s="123" t="s">
        <v>40</v>
      </c>
      <c r="AT1508" s="123" t="s">
        <v>40</v>
      </c>
      <c r="AU1508" s="123" t="s">
        <v>40</v>
      </c>
      <c r="AV1508" s="390" t="s">
        <v>40</v>
      </c>
      <c r="AW1508" s="391" t="s">
        <v>40</v>
      </c>
    </row>
    <row r="1509" spans="1:49" ht="72" x14ac:dyDescent="0.25">
      <c r="A1509" s="89" t="s">
        <v>428</v>
      </c>
      <c r="B1509" s="209" t="s">
        <v>429</v>
      </c>
      <c r="C1509" s="209" t="s">
        <v>430</v>
      </c>
      <c r="D1509" s="209" t="s">
        <v>449</v>
      </c>
      <c r="E1509" s="149" t="s">
        <v>873</v>
      </c>
      <c r="F1509" s="388">
        <v>17206</v>
      </c>
      <c r="G1509" s="150">
        <v>5432</v>
      </c>
      <c r="H1509" s="91" t="s">
        <v>146</v>
      </c>
      <c r="I1509" s="91" t="s">
        <v>147</v>
      </c>
      <c r="J1509" s="90"/>
      <c r="K1509" s="115" t="s">
        <v>302</v>
      </c>
      <c r="L1509" s="90" t="s">
        <v>694</v>
      </c>
      <c r="M1509" s="90"/>
      <c r="N1509" s="90"/>
      <c r="O1509" s="211" t="s">
        <v>632</v>
      </c>
      <c r="P1509" s="398" t="s">
        <v>830</v>
      </c>
      <c r="Q1509" s="378" t="s">
        <v>165</v>
      </c>
      <c r="R1509" s="91" t="s">
        <v>436</v>
      </c>
      <c r="S1509" s="379" t="s">
        <v>455</v>
      </c>
      <c r="T1509" s="398" t="s">
        <v>455</v>
      </c>
      <c r="U1509" s="371">
        <v>1.3</v>
      </c>
      <c r="V1509" s="372" t="s">
        <v>157</v>
      </c>
      <c r="W1509" s="373">
        <v>1</v>
      </c>
      <c r="X1509" s="95">
        <v>-5.34</v>
      </c>
      <c r="Y1509" s="95">
        <v>-5.48</v>
      </c>
      <c r="Z1509" s="93">
        <v>0.14000000000000001</v>
      </c>
      <c r="AA1509" s="102" t="s">
        <v>151</v>
      </c>
      <c r="AB1509" s="112" t="s">
        <v>155</v>
      </c>
      <c r="AC1509" s="93">
        <v>0</v>
      </c>
      <c r="AD1509" s="92">
        <v>0</v>
      </c>
      <c r="AE1509" s="104" t="s">
        <v>152</v>
      </c>
      <c r="AF1509" s="93"/>
      <c r="AG1509" s="92"/>
      <c r="AH1509" s="30" t="s">
        <v>38</v>
      </c>
      <c r="AI1509" s="93">
        <v>0</v>
      </c>
      <c r="AJ1509" s="93"/>
      <c r="AK1509" s="105"/>
      <c r="AL1509" s="106" t="s">
        <v>152</v>
      </c>
      <c r="AM1509" s="94"/>
      <c r="AN1509" s="94"/>
      <c r="AO1509" s="30" t="s">
        <v>33</v>
      </c>
      <c r="AP1509" s="108" t="s">
        <v>152</v>
      </c>
      <c r="AQ1509" s="380"/>
      <c r="AR1509" s="389" t="s">
        <v>40</v>
      </c>
      <c r="AS1509" s="123" t="s">
        <v>40</v>
      </c>
      <c r="AT1509" s="123" t="s">
        <v>40</v>
      </c>
      <c r="AU1509" s="123" t="s">
        <v>40</v>
      </c>
      <c r="AV1509" s="390" t="s">
        <v>40</v>
      </c>
      <c r="AW1509" s="391" t="s">
        <v>40</v>
      </c>
    </row>
    <row r="1510" spans="1:49" ht="72" x14ac:dyDescent="0.25">
      <c r="A1510" s="89" t="s">
        <v>428</v>
      </c>
      <c r="B1510" s="209" t="s">
        <v>429</v>
      </c>
      <c r="C1510" s="209" t="s">
        <v>430</v>
      </c>
      <c r="D1510" s="209" t="s">
        <v>449</v>
      </c>
      <c r="E1510" s="149" t="s">
        <v>873</v>
      </c>
      <c r="F1510" s="388">
        <v>17206</v>
      </c>
      <c r="G1510" s="150">
        <v>5433</v>
      </c>
      <c r="H1510" s="91" t="s">
        <v>146</v>
      </c>
      <c r="I1510" s="91" t="s">
        <v>147</v>
      </c>
      <c r="J1510" s="90"/>
      <c r="K1510" s="115" t="s">
        <v>302</v>
      </c>
      <c r="L1510" s="90" t="s">
        <v>694</v>
      </c>
      <c r="M1510" s="90"/>
      <c r="N1510" s="90"/>
      <c r="O1510" s="211" t="s">
        <v>632</v>
      </c>
      <c r="P1510" s="398" t="s">
        <v>830</v>
      </c>
      <c r="Q1510" s="378" t="s">
        <v>165</v>
      </c>
      <c r="R1510" s="91" t="s">
        <v>436</v>
      </c>
      <c r="S1510" s="379" t="s">
        <v>455</v>
      </c>
      <c r="T1510" s="398" t="s">
        <v>455</v>
      </c>
      <c r="U1510" s="371">
        <v>0.2</v>
      </c>
      <c r="V1510" s="372" t="s">
        <v>157</v>
      </c>
      <c r="W1510" s="373">
        <v>1</v>
      </c>
      <c r="X1510" s="95">
        <v>-5.34</v>
      </c>
      <c r="Y1510" s="95">
        <v>-5.48</v>
      </c>
      <c r="Z1510" s="93">
        <v>0.14000000000000001</v>
      </c>
      <c r="AA1510" s="102" t="s">
        <v>151</v>
      </c>
      <c r="AB1510" s="112" t="s">
        <v>155</v>
      </c>
      <c r="AC1510" s="93">
        <v>0</v>
      </c>
      <c r="AD1510" s="92">
        <v>0</v>
      </c>
      <c r="AE1510" s="104" t="s">
        <v>152</v>
      </c>
      <c r="AF1510" s="93"/>
      <c r="AG1510" s="92"/>
      <c r="AH1510" s="30" t="s">
        <v>38</v>
      </c>
      <c r="AI1510" s="93">
        <v>0</v>
      </c>
      <c r="AJ1510" s="93"/>
      <c r="AK1510" s="105"/>
      <c r="AL1510" s="106" t="s">
        <v>152</v>
      </c>
      <c r="AM1510" s="94"/>
      <c r="AN1510" s="94"/>
      <c r="AO1510" s="30" t="s">
        <v>33</v>
      </c>
      <c r="AP1510" s="108" t="s">
        <v>152</v>
      </c>
      <c r="AQ1510" s="380"/>
      <c r="AR1510" s="389" t="s">
        <v>40</v>
      </c>
      <c r="AS1510" s="123" t="s">
        <v>40</v>
      </c>
      <c r="AT1510" s="123" t="s">
        <v>40</v>
      </c>
      <c r="AU1510" s="123" t="s">
        <v>40</v>
      </c>
      <c r="AV1510" s="390" t="s">
        <v>40</v>
      </c>
      <c r="AW1510" s="391" t="s">
        <v>40</v>
      </c>
    </row>
    <row r="1511" spans="1:49" ht="72" x14ac:dyDescent="0.25">
      <c r="A1511" s="89" t="s">
        <v>428</v>
      </c>
      <c r="B1511" s="209" t="s">
        <v>429</v>
      </c>
      <c r="C1511" s="209" t="s">
        <v>430</v>
      </c>
      <c r="D1511" s="209" t="s">
        <v>449</v>
      </c>
      <c r="E1511" s="149" t="s">
        <v>873</v>
      </c>
      <c r="F1511" s="388">
        <v>17206</v>
      </c>
      <c r="G1511" s="150">
        <v>5434</v>
      </c>
      <c r="H1511" s="91" t="s">
        <v>146</v>
      </c>
      <c r="I1511" s="91" t="s">
        <v>147</v>
      </c>
      <c r="J1511" s="90"/>
      <c r="K1511" s="115" t="s">
        <v>302</v>
      </c>
      <c r="L1511" s="90" t="s">
        <v>694</v>
      </c>
      <c r="M1511" s="90"/>
      <c r="N1511" s="90"/>
      <c r="O1511" s="211" t="s">
        <v>632</v>
      </c>
      <c r="P1511" s="398" t="s">
        <v>830</v>
      </c>
      <c r="Q1511" s="378" t="s">
        <v>165</v>
      </c>
      <c r="R1511" s="91" t="s">
        <v>436</v>
      </c>
      <c r="S1511" s="91" t="s">
        <v>874</v>
      </c>
      <c r="T1511" s="379" t="s">
        <v>874</v>
      </c>
      <c r="U1511" s="371">
        <v>0</v>
      </c>
      <c r="V1511" s="372" t="s">
        <v>157</v>
      </c>
      <c r="W1511" s="373">
        <v>1</v>
      </c>
      <c r="X1511" s="95">
        <v>-5.34</v>
      </c>
      <c r="Y1511" s="95">
        <v>-5.48</v>
      </c>
      <c r="Z1511" s="93">
        <v>0.14000000000000001</v>
      </c>
      <c r="AA1511" s="102" t="s">
        <v>151</v>
      </c>
      <c r="AB1511" s="112" t="s">
        <v>155</v>
      </c>
      <c r="AC1511" s="93">
        <v>0</v>
      </c>
      <c r="AD1511" s="92">
        <v>0</v>
      </c>
      <c r="AE1511" s="104" t="s">
        <v>152</v>
      </c>
      <c r="AF1511" s="93"/>
      <c r="AG1511" s="92"/>
      <c r="AH1511" s="30" t="s">
        <v>38</v>
      </c>
      <c r="AI1511" s="93">
        <v>0</v>
      </c>
      <c r="AJ1511" s="93"/>
      <c r="AK1511" s="105"/>
      <c r="AL1511" s="106" t="s">
        <v>152</v>
      </c>
      <c r="AM1511" s="94"/>
      <c r="AN1511" s="94"/>
      <c r="AO1511" s="30" t="s">
        <v>33</v>
      </c>
      <c r="AP1511" s="108" t="s">
        <v>152</v>
      </c>
      <c r="AQ1511" s="380"/>
      <c r="AR1511" s="389" t="s">
        <v>40</v>
      </c>
      <c r="AS1511" s="123" t="s">
        <v>40</v>
      </c>
      <c r="AT1511" s="123" t="s">
        <v>40</v>
      </c>
      <c r="AU1511" s="123" t="s">
        <v>40</v>
      </c>
      <c r="AV1511" s="390" t="s">
        <v>40</v>
      </c>
      <c r="AW1511" s="391" t="s">
        <v>40</v>
      </c>
    </row>
    <row r="1512" spans="1:49" ht="72" x14ac:dyDescent="0.25">
      <c r="A1512" s="89" t="s">
        <v>428</v>
      </c>
      <c r="B1512" s="209" t="s">
        <v>429</v>
      </c>
      <c r="C1512" s="209" t="s">
        <v>430</v>
      </c>
      <c r="D1512" s="209" t="s">
        <v>449</v>
      </c>
      <c r="E1512" s="149" t="s">
        <v>873</v>
      </c>
      <c r="F1512" s="388">
        <v>17206</v>
      </c>
      <c r="G1512" s="150">
        <v>5435</v>
      </c>
      <c r="H1512" s="91" t="s">
        <v>146</v>
      </c>
      <c r="I1512" s="91" t="s">
        <v>147</v>
      </c>
      <c r="J1512" s="90"/>
      <c r="K1512" s="115" t="s">
        <v>302</v>
      </c>
      <c r="L1512" s="90" t="s">
        <v>694</v>
      </c>
      <c r="M1512" s="90"/>
      <c r="N1512" s="90"/>
      <c r="O1512" s="211" t="s">
        <v>632</v>
      </c>
      <c r="P1512" s="398" t="s">
        <v>830</v>
      </c>
      <c r="Q1512" s="378" t="s">
        <v>165</v>
      </c>
      <c r="R1512" s="91" t="s">
        <v>436</v>
      </c>
      <c r="S1512" s="379" t="s">
        <v>874</v>
      </c>
      <c r="T1512" s="379" t="s">
        <v>874</v>
      </c>
      <c r="U1512" s="371">
        <v>0</v>
      </c>
      <c r="V1512" s="372" t="s">
        <v>157</v>
      </c>
      <c r="W1512" s="373">
        <v>1</v>
      </c>
      <c r="X1512" s="95">
        <v>-5.34</v>
      </c>
      <c r="Y1512" s="95">
        <v>-5.48</v>
      </c>
      <c r="Z1512" s="93">
        <v>0.14000000000000001</v>
      </c>
      <c r="AA1512" s="102" t="s">
        <v>151</v>
      </c>
      <c r="AB1512" s="112" t="s">
        <v>155</v>
      </c>
      <c r="AC1512" s="93">
        <v>0</v>
      </c>
      <c r="AD1512" s="92">
        <v>0</v>
      </c>
      <c r="AE1512" s="104" t="s">
        <v>152</v>
      </c>
      <c r="AF1512" s="93"/>
      <c r="AG1512" s="92"/>
      <c r="AH1512" s="30" t="s">
        <v>38</v>
      </c>
      <c r="AI1512" s="93">
        <v>0</v>
      </c>
      <c r="AJ1512" s="93"/>
      <c r="AK1512" s="105"/>
      <c r="AL1512" s="106" t="s">
        <v>152</v>
      </c>
      <c r="AM1512" s="94"/>
      <c r="AN1512" s="94"/>
      <c r="AO1512" s="30" t="s">
        <v>33</v>
      </c>
      <c r="AP1512" s="108" t="s">
        <v>152</v>
      </c>
      <c r="AQ1512" s="380"/>
      <c r="AR1512" s="389" t="s">
        <v>40</v>
      </c>
      <c r="AS1512" s="123" t="s">
        <v>40</v>
      </c>
      <c r="AT1512" s="123" t="s">
        <v>40</v>
      </c>
      <c r="AU1512" s="123" t="s">
        <v>40</v>
      </c>
      <c r="AV1512" s="390" t="s">
        <v>40</v>
      </c>
      <c r="AW1512" s="391" t="s">
        <v>40</v>
      </c>
    </row>
    <row r="1513" spans="1:49" ht="24" x14ac:dyDescent="0.25">
      <c r="A1513" s="89" t="s">
        <v>428</v>
      </c>
      <c r="B1513" s="209" t="s">
        <v>429</v>
      </c>
      <c r="C1513" s="209" t="s">
        <v>430</v>
      </c>
      <c r="D1513" s="209" t="s">
        <v>449</v>
      </c>
      <c r="E1513" s="428" t="s">
        <v>875</v>
      </c>
      <c r="F1513" s="388">
        <v>17206</v>
      </c>
      <c r="G1513" s="150">
        <v>5428</v>
      </c>
      <c r="H1513" s="384" t="s">
        <v>146</v>
      </c>
      <c r="I1513" s="91" t="s">
        <v>147</v>
      </c>
      <c r="J1513" s="90"/>
      <c r="K1513" s="115" t="s">
        <v>302</v>
      </c>
      <c r="L1513" s="90"/>
      <c r="M1513" s="90"/>
      <c r="N1513" s="90" t="s">
        <v>445</v>
      </c>
      <c r="O1513" s="211"/>
      <c r="P1513" s="367" t="s">
        <v>435</v>
      </c>
      <c r="Q1513" s="378" t="s">
        <v>165</v>
      </c>
      <c r="R1513" s="91" t="s">
        <v>436</v>
      </c>
      <c r="S1513" s="379" t="s">
        <v>455</v>
      </c>
      <c r="T1513" s="398" t="s">
        <v>455</v>
      </c>
      <c r="U1513" s="371">
        <v>1.5</v>
      </c>
      <c r="V1513" s="372" t="s">
        <v>157</v>
      </c>
      <c r="W1513" s="373">
        <v>0.35</v>
      </c>
      <c r="X1513" s="95">
        <v>-5.6</v>
      </c>
      <c r="Y1513" s="95">
        <v>-5.48</v>
      </c>
      <c r="Z1513" s="93">
        <v>-0.12</v>
      </c>
      <c r="AA1513" s="102" t="s">
        <v>151</v>
      </c>
      <c r="AB1513" s="103" t="s">
        <v>151</v>
      </c>
      <c r="AC1513" s="93">
        <v>0</v>
      </c>
      <c r="AD1513" s="92">
        <v>0</v>
      </c>
      <c r="AE1513" s="104" t="s">
        <v>152</v>
      </c>
      <c r="AF1513" s="93"/>
      <c r="AG1513" s="92"/>
      <c r="AH1513" s="30" t="s">
        <v>38</v>
      </c>
      <c r="AI1513" s="93">
        <v>0.36</v>
      </c>
      <c r="AJ1513" s="93">
        <v>0.41</v>
      </c>
      <c r="AK1513" s="105"/>
      <c r="AL1513" s="106" t="s">
        <v>152</v>
      </c>
      <c r="AM1513" s="94">
        <v>16.919999999999998</v>
      </c>
      <c r="AN1513" s="94">
        <v>19.27</v>
      </c>
      <c r="AO1513" s="107" t="s">
        <v>152</v>
      </c>
      <c r="AP1513" s="108" t="s">
        <v>152</v>
      </c>
      <c r="AQ1513" s="380"/>
      <c r="AR1513" s="389" t="s">
        <v>40</v>
      </c>
      <c r="AS1513" s="123" t="s">
        <v>40</v>
      </c>
      <c r="AT1513" s="123" t="s">
        <v>40</v>
      </c>
      <c r="AU1513" s="123" t="s">
        <v>40</v>
      </c>
      <c r="AV1513" s="390" t="s">
        <v>40</v>
      </c>
      <c r="AW1513" s="391" t="s">
        <v>40</v>
      </c>
    </row>
    <row r="1514" spans="1:49" ht="24" x14ac:dyDescent="0.25">
      <c r="A1514" s="89" t="s">
        <v>428</v>
      </c>
      <c r="B1514" s="209" t="s">
        <v>429</v>
      </c>
      <c r="C1514" s="209" t="s">
        <v>430</v>
      </c>
      <c r="D1514" s="209" t="s">
        <v>449</v>
      </c>
      <c r="E1514" s="149" t="s">
        <v>875</v>
      </c>
      <c r="F1514" s="388">
        <v>17206</v>
      </c>
      <c r="G1514" s="150">
        <v>5429</v>
      </c>
      <c r="H1514" s="384" t="s">
        <v>146</v>
      </c>
      <c r="I1514" s="91" t="s">
        <v>147</v>
      </c>
      <c r="J1514" s="90"/>
      <c r="K1514" s="115" t="s">
        <v>302</v>
      </c>
      <c r="L1514" s="90"/>
      <c r="M1514" s="90"/>
      <c r="N1514" s="90" t="s">
        <v>445</v>
      </c>
      <c r="O1514" s="211"/>
      <c r="P1514" s="367" t="s">
        <v>435</v>
      </c>
      <c r="Q1514" s="378" t="s">
        <v>165</v>
      </c>
      <c r="R1514" s="91" t="s">
        <v>436</v>
      </c>
      <c r="S1514" s="379" t="s">
        <v>455</v>
      </c>
      <c r="T1514" s="398" t="s">
        <v>455</v>
      </c>
      <c r="U1514" s="371">
        <v>1.4</v>
      </c>
      <c r="V1514" s="372" t="s">
        <v>157</v>
      </c>
      <c r="W1514" s="373">
        <v>0.35</v>
      </c>
      <c r="X1514" s="95">
        <v>-5.6</v>
      </c>
      <c r="Y1514" s="95">
        <v>-5.48</v>
      </c>
      <c r="Z1514" s="93">
        <v>-0.12</v>
      </c>
      <c r="AA1514" s="102" t="s">
        <v>151</v>
      </c>
      <c r="AB1514" s="103" t="s">
        <v>151</v>
      </c>
      <c r="AC1514" s="93">
        <v>0</v>
      </c>
      <c r="AD1514" s="92">
        <v>0</v>
      </c>
      <c r="AE1514" s="104" t="s">
        <v>152</v>
      </c>
      <c r="AF1514" s="93"/>
      <c r="AG1514" s="92"/>
      <c r="AH1514" s="30" t="s">
        <v>38</v>
      </c>
      <c r="AI1514" s="93">
        <v>0.38</v>
      </c>
      <c r="AJ1514" s="93">
        <v>0.39</v>
      </c>
      <c r="AK1514" s="105"/>
      <c r="AL1514" s="106" t="s">
        <v>152</v>
      </c>
      <c r="AM1514" s="94">
        <v>14.06</v>
      </c>
      <c r="AN1514" s="94">
        <v>14.43</v>
      </c>
      <c r="AO1514" s="107" t="s">
        <v>152</v>
      </c>
      <c r="AP1514" s="108" t="s">
        <v>152</v>
      </c>
      <c r="AQ1514" s="380"/>
      <c r="AR1514" s="389" t="s">
        <v>40</v>
      </c>
      <c r="AS1514" s="123" t="s">
        <v>40</v>
      </c>
      <c r="AT1514" s="123" t="s">
        <v>40</v>
      </c>
      <c r="AU1514" s="123" t="s">
        <v>40</v>
      </c>
      <c r="AV1514" s="390" t="s">
        <v>40</v>
      </c>
      <c r="AW1514" s="391" t="s">
        <v>40</v>
      </c>
    </row>
    <row r="1515" spans="1:49" ht="24" x14ac:dyDescent="0.25">
      <c r="A1515" s="89" t="s">
        <v>428</v>
      </c>
      <c r="B1515" s="209" t="s">
        <v>429</v>
      </c>
      <c r="C1515" s="209" t="s">
        <v>430</v>
      </c>
      <c r="D1515" s="209" t="s">
        <v>449</v>
      </c>
      <c r="E1515" s="149" t="s">
        <v>875</v>
      </c>
      <c r="F1515" s="388">
        <v>17206</v>
      </c>
      <c r="G1515" s="150">
        <v>5430</v>
      </c>
      <c r="H1515" s="384" t="s">
        <v>146</v>
      </c>
      <c r="I1515" s="91" t="s">
        <v>147</v>
      </c>
      <c r="J1515" s="90"/>
      <c r="K1515" s="115" t="s">
        <v>302</v>
      </c>
      <c r="L1515" s="90" t="s">
        <v>171</v>
      </c>
      <c r="M1515" s="90"/>
      <c r="N1515" s="90" t="s">
        <v>434</v>
      </c>
      <c r="O1515" s="211"/>
      <c r="P1515" s="367" t="s">
        <v>435</v>
      </c>
      <c r="Q1515" s="378" t="s">
        <v>165</v>
      </c>
      <c r="R1515" s="91" t="s">
        <v>436</v>
      </c>
      <c r="S1515" s="379" t="s">
        <v>455</v>
      </c>
      <c r="T1515" s="398" t="s">
        <v>455</v>
      </c>
      <c r="U1515" s="371">
        <v>1</v>
      </c>
      <c r="V1515" s="372" t="s">
        <v>157</v>
      </c>
      <c r="W1515" s="373">
        <v>0.45</v>
      </c>
      <c r="X1515" s="95">
        <v>-5.6</v>
      </c>
      <c r="Y1515" s="95">
        <v>-5.48</v>
      </c>
      <c r="Z1515" s="93">
        <v>-0.12</v>
      </c>
      <c r="AA1515" s="102" t="s">
        <v>151</v>
      </c>
      <c r="AB1515" s="103" t="s">
        <v>151</v>
      </c>
      <c r="AC1515" s="93">
        <v>0</v>
      </c>
      <c r="AD1515" s="92">
        <v>0</v>
      </c>
      <c r="AE1515" s="104" t="s">
        <v>152</v>
      </c>
      <c r="AF1515" s="93"/>
      <c r="AG1515" s="92"/>
      <c r="AH1515" s="30" t="s">
        <v>38</v>
      </c>
      <c r="AI1515" s="93">
        <v>0.17</v>
      </c>
      <c r="AJ1515" s="93">
        <v>0.33</v>
      </c>
      <c r="AK1515" s="105"/>
      <c r="AL1515" s="106" t="s">
        <v>152</v>
      </c>
      <c r="AM1515" s="94">
        <v>4.5900000000000007</v>
      </c>
      <c r="AN1515" s="94">
        <v>8.91</v>
      </c>
      <c r="AO1515" s="107" t="s">
        <v>152</v>
      </c>
      <c r="AP1515" s="108" t="s">
        <v>152</v>
      </c>
      <c r="AQ1515" s="380"/>
      <c r="AR1515" s="389" t="s">
        <v>40</v>
      </c>
      <c r="AS1515" s="123" t="s">
        <v>40</v>
      </c>
      <c r="AT1515" s="123" t="s">
        <v>40</v>
      </c>
      <c r="AU1515" s="123" t="s">
        <v>40</v>
      </c>
      <c r="AV1515" s="390" t="s">
        <v>40</v>
      </c>
      <c r="AW1515" s="391" t="s">
        <v>40</v>
      </c>
    </row>
    <row r="1516" spans="1:49" ht="24" x14ac:dyDescent="0.25">
      <c r="A1516" s="89" t="s">
        <v>428</v>
      </c>
      <c r="B1516" s="209" t="s">
        <v>429</v>
      </c>
      <c r="C1516" s="209" t="s">
        <v>430</v>
      </c>
      <c r="D1516" s="209" t="s">
        <v>449</v>
      </c>
      <c r="E1516" s="149" t="s">
        <v>864</v>
      </c>
      <c r="F1516" s="97">
        <v>17492</v>
      </c>
      <c r="G1516" s="150">
        <v>5449</v>
      </c>
      <c r="H1516" s="384" t="s">
        <v>146</v>
      </c>
      <c r="I1516" s="91" t="s">
        <v>147</v>
      </c>
      <c r="J1516" s="90"/>
      <c r="K1516" s="115" t="s">
        <v>302</v>
      </c>
      <c r="L1516" s="90"/>
      <c r="M1516" s="90"/>
      <c r="N1516" s="90" t="s">
        <v>445</v>
      </c>
      <c r="O1516" s="211"/>
      <c r="P1516" s="367" t="s">
        <v>435</v>
      </c>
      <c r="Q1516" s="378" t="s">
        <v>165</v>
      </c>
      <c r="R1516" s="91" t="s">
        <v>436</v>
      </c>
      <c r="S1516" s="379" t="s">
        <v>455</v>
      </c>
      <c r="T1516" s="398" t="s">
        <v>455</v>
      </c>
      <c r="U1516" s="371">
        <v>15</v>
      </c>
      <c r="V1516" s="372" t="s">
        <v>157</v>
      </c>
      <c r="W1516" s="373">
        <v>0.9</v>
      </c>
      <c r="X1516" s="95">
        <v>-6.07</v>
      </c>
      <c r="Y1516" s="95">
        <v>-6.02</v>
      </c>
      <c r="Z1516" s="93">
        <v>-0.05</v>
      </c>
      <c r="AA1516" s="102" t="s">
        <v>151</v>
      </c>
      <c r="AB1516" s="103" t="s">
        <v>151</v>
      </c>
      <c r="AC1516" s="93">
        <v>0</v>
      </c>
      <c r="AD1516" s="92">
        <v>0</v>
      </c>
      <c r="AE1516" s="104" t="s">
        <v>152</v>
      </c>
      <c r="AF1516" s="93"/>
      <c r="AG1516" s="92"/>
      <c r="AH1516" s="30" t="s">
        <v>38</v>
      </c>
      <c r="AI1516" s="93">
        <v>9.76</v>
      </c>
      <c r="AJ1516" s="93">
        <v>11.37</v>
      </c>
      <c r="AK1516" s="105"/>
      <c r="AL1516" s="106" t="s">
        <v>152</v>
      </c>
      <c r="AM1516" s="94">
        <v>1483.52</v>
      </c>
      <c r="AN1516" s="94">
        <v>1728.2399999999998</v>
      </c>
      <c r="AO1516" s="107" t="s">
        <v>152</v>
      </c>
      <c r="AP1516" s="108" t="s">
        <v>152</v>
      </c>
      <c r="AQ1516" s="380"/>
      <c r="AR1516" s="389" t="s">
        <v>40</v>
      </c>
      <c r="AS1516" s="123" t="s">
        <v>40</v>
      </c>
      <c r="AT1516" s="123" t="s">
        <v>40</v>
      </c>
      <c r="AU1516" s="123" t="s">
        <v>40</v>
      </c>
      <c r="AV1516" s="390" t="s">
        <v>40</v>
      </c>
      <c r="AW1516" s="391" t="s">
        <v>40</v>
      </c>
    </row>
    <row r="1517" spans="1:49" ht="24" x14ac:dyDescent="0.25">
      <c r="A1517" s="89" t="s">
        <v>428</v>
      </c>
      <c r="B1517" s="209" t="s">
        <v>429</v>
      </c>
      <c r="C1517" s="209" t="s">
        <v>430</v>
      </c>
      <c r="D1517" s="209" t="s">
        <v>449</v>
      </c>
      <c r="E1517" s="149" t="s">
        <v>864</v>
      </c>
      <c r="F1517" s="97">
        <v>17492</v>
      </c>
      <c r="G1517" s="150">
        <v>5450</v>
      </c>
      <c r="H1517" s="384" t="s">
        <v>146</v>
      </c>
      <c r="I1517" s="91" t="s">
        <v>147</v>
      </c>
      <c r="J1517" s="90"/>
      <c r="K1517" s="115" t="s">
        <v>302</v>
      </c>
      <c r="L1517" s="90"/>
      <c r="M1517" s="90"/>
      <c r="N1517" s="90" t="s">
        <v>445</v>
      </c>
      <c r="O1517" s="211"/>
      <c r="P1517" s="367" t="s">
        <v>435</v>
      </c>
      <c r="Q1517" s="378" t="s">
        <v>165</v>
      </c>
      <c r="R1517" s="91" t="s">
        <v>436</v>
      </c>
      <c r="S1517" s="379" t="s">
        <v>455</v>
      </c>
      <c r="T1517" s="398" t="s">
        <v>455</v>
      </c>
      <c r="U1517" s="371">
        <v>15.3</v>
      </c>
      <c r="V1517" s="372" t="s">
        <v>157</v>
      </c>
      <c r="W1517" s="373">
        <v>0.9</v>
      </c>
      <c r="X1517" s="95">
        <v>-6.07</v>
      </c>
      <c r="Y1517" s="95">
        <v>-6.02</v>
      </c>
      <c r="Z1517" s="93">
        <v>-0.05</v>
      </c>
      <c r="AA1517" s="102" t="s">
        <v>151</v>
      </c>
      <c r="AB1517" s="103" t="s">
        <v>151</v>
      </c>
      <c r="AC1517" s="93">
        <v>0</v>
      </c>
      <c r="AD1517" s="92">
        <v>0</v>
      </c>
      <c r="AE1517" s="104" t="s">
        <v>152</v>
      </c>
      <c r="AF1517" s="93"/>
      <c r="AG1517" s="92"/>
      <c r="AH1517" s="30" t="s">
        <v>38</v>
      </c>
      <c r="AI1517" s="93">
        <v>9.91</v>
      </c>
      <c r="AJ1517" s="93">
        <v>11.56</v>
      </c>
      <c r="AK1517" s="105"/>
      <c r="AL1517" s="106" t="s">
        <v>152</v>
      </c>
      <c r="AM1517" s="94">
        <v>941.45</v>
      </c>
      <c r="AN1517" s="94">
        <v>1098.2</v>
      </c>
      <c r="AO1517" s="107" t="s">
        <v>152</v>
      </c>
      <c r="AP1517" s="108" t="s">
        <v>152</v>
      </c>
      <c r="AQ1517" s="380"/>
      <c r="AR1517" s="389" t="s">
        <v>40</v>
      </c>
      <c r="AS1517" s="123" t="s">
        <v>40</v>
      </c>
      <c r="AT1517" s="123" t="s">
        <v>40</v>
      </c>
      <c r="AU1517" s="123" t="s">
        <v>40</v>
      </c>
      <c r="AV1517" s="390" t="s">
        <v>40</v>
      </c>
      <c r="AW1517" s="391" t="s">
        <v>40</v>
      </c>
    </row>
    <row r="1518" spans="1:49" ht="24" x14ac:dyDescent="0.25">
      <c r="A1518" s="89" t="s">
        <v>428</v>
      </c>
      <c r="B1518" s="209" t="s">
        <v>429</v>
      </c>
      <c r="C1518" s="209" t="s">
        <v>430</v>
      </c>
      <c r="D1518" s="209" t="s">
        <v>449</v>
      </c>
      <c r="E1518" s="149" t="s">
        <v>864</v>
      </c>
      <c r="F1518" s="97">
        <v>17492</v>
      </c>
      <c r="G1518" s="150">
        <v>5451</v>
      </c>
      <c r="H1518" s="384" t="s">
        <v>146</v>
      </c>
      <c r="I1518" s="91" t="s">
        <v>147</v>
      </c>
      <c r="J1518" s="90"/>
      <c r="K1518" s="115" t="s">
        <v>302</v>
      </c>
      <c r="L1518" s="90"/>
      <c r="M1518" s="90"/>
      <c r="N1518" s="90" t="s">
        <v>434</v>
      </c>
      <c r="O1518" s="211"/>
      <c r="P1518" s="367" t="s">
        <v>435</v>
      </c>
      <c r="Q1518" s="378" t="s">
        <v>165</v>
      </c>
      <c r="R1518" s="91" t="s">
        <v>436</v>
      </c>
      <c r="S1518" s="379" t="s">
        <v>455</v>
      </c>
      <c r="T1518" s="398" t="s">
        <v>455</v>
      </c>
      <c r="U1518" s="371">
        <v>9.9</v>
      </c>
      <c r="V1518" s="372" t="s">
        <v>157</v>
      </c>
      <c r="W1518" s="373">
        <v>0.9</v>
      </c>
      <c r="X1518" s="95">
        <v>-6.07</v>
      </c>
      <c r="Y1518" s="95">
        <v>-6.02</v>
      </c>
      <c r="Z1518" s="93">
        <v>-0.05</v>
      </c>
      <c r="AA1518" s="102" t="s">
        <v>151</v>
      </c>
      <c r="AB1518" s="103" t="s">
        <v>151</v>
      </c>
      <c r="AC1518" s="93">
        <v>0</v>
      </c>
      <c r="AD1518" s="92">
        <v>0</v>
      </c>
      <c r="AE1518" s="104" t="s">
        <v>152</v>
      </c>
      <c r="AF1518" s="93"/>
      <c r="AG1518" s="92"/>
      <c r="AH1518" s="30" t="s">
        <v>38</v>
      </c>
      <c r="AI1518" s="93">
        <v>5.85</v>
      </c>
      <c r="AJ1518" s="93">
        <v>6.77</v>
      </c>
      <c r="AK1518" s="105"/>
      <c r="AL1518" s="106" t="s">
        <v>152</v>
      </c>
      <c r="AM1518" s="94">
        <v>415.34999999999997</v>
      </c>
      <c r="AN1518" s="94">
        <v>480.66999999999996</v>
      </c>
      <c r="AO1518" s="107" t="s">
        <v>152</v>
      </c>
      <c r="AP1518" s="108" t="s">
        <v>152</v>
      </c>
      <c r="AQ1518" s="380"/>
      <c r="AR1518" s="389" t="s">
        <v>40</v>
      </c>
      <c r="AS1518" s="123" t="s">
        <v>40</v>
      </c>
      <c r="AT1518" s="123" t="s">
        <v>40</v>
      </c>
      <c r="AU1518" s="123" t="s">
        <v>40</v>
      </c>
      <c r="AV1518" s="390" t="s">
        <v>40</v>
      </c>
      <c r="AW1518" s="391" t="s">
        <v>40</v>
      </c>
    </row>
    <row r="1519" spans="1:49" x14ac:dyDescent="0.25">
      <c r="A1519" s="89" t="s">
        <v>428</v>
      </c>
      <c r="B1519" s="209" t="s">
        <v>429</v>
      </c>
      <c r="C1519" s="209" t="s">
        <v>430</v>
      </c>
      <c r="D1519" s="209" t="s">
        <v>449</v>
      </c>
      <c r="E1519" s="149" t="s">
        <v>876</v>
      </c>
      <c r="F1519" s="322">
        <v>17207</v>
      </c>
      <c r="G1519" s="150">
        <v>5409</v>
      </c>
      <c r="H1519" s="91" t="s">
        <v>146</v>
      </c>
      <c r="I1519" s="91" t="s">
        <v>147</v>
      </c>
      <c r="J1519" s="90"/>
      <c r="K1519" s="115" t="s">
        <v>302</v>
      </c>
      <c r="L1519" s="90"/>
      <c r="M1519" s="90"/>
      <c r="N1519" s="90"/>
      <c r="O1519" s="211"/>
      <c r="P1519" s="367" t="s">
        <v>41</v>
      </c>
      <c r="Q1519" s="378" t="s">
        <v>41</v>
      </c>
      <c r="R1519" s="91"/>
      <c r="S1519" s="379"/>
      <c r="T1519" s="367" t="s">
        <v>41</v>
      </c>
      <c r="U1519" s="371">
        <v>7.5</v>
      </c>
      <c r="V1519" s="372" t="s">
        <v>157</v>
      </c>
      <c r="W1519" s="373">
        <v>0.9</v>
      </c>
      <c r="X1519" s="95">
        <v>-6</v>
      </c>
      <c r="Y1519" s="95">
        <v>-6.02</v>
      </c>
      <c r="Z1519" s="93">
        <v>0.02</v>
      </c>
      <c r="AA1519" s="102" t="s">
        <v>151</v>
      </c>
      <c r="AB1519" s="103" t="s">
        <v>151</v>
      </c>
      <c r="AC1519" s="93">
        <v>0</v>
      </c>
      <c r="AD1519" s="92">
        <v>0</v>
      </c>
      <c r="AE1519" s="104" t="s">
        <v>152</v>
      </c>
      <c r="AF1519" s="93"/>
      <c r="AG1519" s="92"/>
      <c r="AH1519" s="30" t="s">
        <v>38</v>
      </c>
      <c r="AI1519" s="93">
        <v>4.34</v>
      </c>
      <c r="AJ1519" s="93">
        <v>4.26</v>
      </c>
      <c r="AK1519" s="105"/>
      <c r="AL1519" s="106" t="s">
        <v>152</v>
      </c>
      <c r="AM1519" s="94">
        <v>78.12</v>
      </c>
      <c r="AN1519" s="94">
        <v>76.679999999999993</v>
      </c>
      <c r="AO1519" s="107" t="s">
        <v>152</v>
      </c>
      <c r="AP1519" s="108" t="s">
        <v>152</v>
      </c>
      <c r="AQ1519" s="380"/>
      <c r="AR1519" s="100">
        <v>0.9</v>
      </c>
      <c r="AS1519" s="95">
        <f>Y1519-AR1519</f>
        <v>-6.92</v>
      </c>
      <c r="AT1519" s="95">
        <f>IF(V1519="Overig",0.1,0.2)</f>
        <v>0.1</v>
      </c>
      <c r="AU1519" s="95">
        <f>AS1519-AT1519</f>
        <v>-7.02</v>
      </c>
      <c r="AV1519" s="386">
        <v>3</v>
      </c>
      <c r="AW1519" s="387">
        <v>3</v>
      </c>
    </row>
    <row r="1520" spans="1:49" x14ac:dyDescent="0.25">
      <c r="A1520" s="89" t="s">
        <v>428</v>
      </c>
      <c r="B1520" s="209" t="s">
        <v>429</v>
      </c>
      <c r="C1520" s="209" t="s">
        <v>430</v>
      </c>
      <c r="D1520" s="209" t="s">
        <v>449</v>
      </c>
      <c r="E1520" s="149" t="s">
        <v>876</v>
      </c>
      <c r="F1520" s="322">
        <v>17207</v>
      </c>
      <c r="G1520" s="150">
        <v>5410</v>
      </c>
      <c r="H1520" s="91" t="s">
        <v>146</v>
      </c>
      <c r="I1520" s="91" t="s">
        <v>147</v>
      </c>
      <c r="J1520" s="90"/>
      <c r="K1520" s="115" t="s">
        <v>302</v>
      </c>
      <c r="L1520" s="90"/>
      <c r="M1520" s="90"/>
      <c r="N1520" s="90" t="s">
        <v>445</v>
      </c>
      <c r="O1520" s="211"/>
      <c r="P1520" s="367" t="s">
        <v>41</v>
      </c>
      <c r="Q1520" s="378" t="s">
        <v>74</v>
      </c>
      <c r="R1520" s="91"/>
      <c r="S1520" s="379"/>
      <c r="T1520" s="367" t="s">
        <v>41</v>
      </c>
      <c r="U1520" s="371">
        <v>7.1</v>
      </c>
      <c r="V1520" s="372" t="s">
        <v>157</v>
      </c>
      <c r="W1520" s="373">
        <v>0.9</v>
      </c>
      <c r="X1520" s="95">
        <v>-6</v>
      </c>
      <c r="Y1520" s="95">
        <v>-6.02</v>
      </c>
      <c r="Z1520" s="93">
        <v>0.02</v>
      </c>
      <c r="AA1520" s="102" t="s">
        <v>151</v>
      </c>
      <c r="AB1520" s="103" t="s">
        <v>151</v>
      </c>
      <c r="AC1520" s="93">
        <v>0</v>
      </c>
      <c r="AD1520" s="92">
        <v>0</v>
      </c>
      <c r="AE1520" s="104" t="s">
        <v>152</v>
      </c>
      <c r="AF1520" s="93"/>
      <c r="AG1520" s="92"/>
      <c r="AH1520" s="30" t="s">
        <v>38</v>
      </c>
      <c r="AI1520" s="93">
        <v>4.22</v>
      </c>
      <c r="AJ1520" s="93">
        <v>3.84</v>
      </c>
      <c r="AK1520" s="105"/>
      <c r="AL1520" s="106" t="s">
        <v>152</v>
      </c>
      <c r="AM1520" s="94">
        <v>92.839999999999989</v>
      </c>
      <c r="AN1520" s="94">
        <v>84.47999999999999</v>
      </c>
      <c r="AO1520" s="107" t="s">
        <v>152</v>
      </c>
      <c r="AP1520" s="108" t="s">
        <v>152</v>
      </c>
      <c r="AQ1520" s="380"/>
      <c r="AR1520" s="100">
        <v>0.9</v>
      </c>
      <c r="AS1520" s="95">
        <f>Y1520-AR1520</f>
        <v>-6.92</v>
      </c>
      <c r="AT1520" s="95">
        <f>IF(V1520="Overig",0.1,0.2)</f>
        <v>0.1</v>
      </c>
      <c r="AU1520" s="95">
        <f>AS1520-AT1520</f>
        <v>-7.02</v>
      </c>
      <c r="AV1520" s="386">
        <v>3</v>
      </c>
      <c r="AW1520" s="387">
        <v>3</v>
      </c>
    </row>
    <row r="1521" spans="1:49" x14ac:dyDescent="0.25">
      <c r="A1521" s="89" t="s">
        <v>428</v>
      </c>
      <c r="B1521" s="209" t="s">
        <v>429</v>
      </c>
      <c r="C1521" s="209" t="s">
        <v>430</v>
      </c>
      <c r="D1521" s="209" t="s">
        <v>449</v>
      </c>
      <c r="E1521" s="149" t="s">
        <v>876</v>
      </c>
      <c r="F1521" s="322">
        <v>17207</v>
      </c>
      <c r="G1521" s="150">
        <v>5411</v>
      </c>
      <c r="H1521" s="91" t="s">
        <v>146</v>
      </c>
      <c r="I1521" s="91" t="s">
        <v>147</v>
      </c>
      <c r="J1521" s="90"/>
      <c r="K1521" s="115" t="s">
        <v>302</v>
      </c>
      <c r="L1521" s="90"/>
      <c r="M1521" s="90"/>
      <c r="N1521" s="90"/>
      <c r="O1521" s="211"/>
      <c r="P1521" s="367" t="s">
        <v>41</v>
      </c>
      <c r="Q1521" s="378" t="s">
        <v>648</v>
      </c>
      <c r="R1521" s="91"/>
      <c r="S1521" s="379"/>
      <c r="T1521" s="367" t="s">
        <v>41</v>
      </c>
      <c r="U1521" s="371">
        <v>8.8000000000000007</v>
      </c>
      <c r="V1521" s="372" t="s">
        <v>157</v>
      </c>
      <c r="W1521" s="373">
        <v>0.9</v>
      </c>
      <c r="X1521" s="95">
        <v>-6</v>
      </c>
      <c r="Y1521" s="95">
        <v>-6.02</v>
      </c>
      <c r="Z1521" s="93">
        <v>0.02</v>
      </c>
      <c r="AA1521" s="102" t="s">
        <v>151</v>
      </c>
      <c r="AB1521" s="103" t="s">
        <v>151</v>
      </c>
      <c r="AC1521" s="93">
        <v>0</v>
      </c>
      <c r="AD1521" s="92">
        <v>0</v>
      </c>
      <c r="AE1521" s="104" t="s">
        <v>152</v>
      </c>
      <c r="AF1521" s="93"/>
      <c r="AG1521" s="92"/>
      <c r="AH1521" s="30" t="s">
        <v>38</v>
      </c>
      <c r="AI1521" s="93">
        <v>4.63</v>
      </c>
      <c r="AJ1521" s="93">
        <v>5.45</v>
      </c>
      <c r="AK1521" s="105"/>
      <c r="AL1521" s="106" t="s">
        <v>152</v>
      </c>
      <c r="AM1521" s="94">
        <v>208.35</v>
      </c>
      <c r="AN1521" s="94">
        <v>245.25</v>
      </c>
      <c r="AO1521" s="107" t="s">
        <v>152</v>
      </c>
      <c r="AP1521" s="108" t="s">
        <v>152</v>
      </c>
      <c r="AQ1521" s="380"/>
      <c r="AR1521" s="100">
        <v>0.9</v>
      </c>
      <c r="AS1521" s="95">
        <f>Y1521-AR1521</f>
        <v>-6.92</v>
      </c>
      <c r="AT1521" s="95">
        <f>IF(V1521="Overig",0.1,0.2)</f>
        <v>0.1</v>
      </c>
      <c r="AU1521" s="95">
        <f>AS1521-AT1521</f>
        <v>-7.02</v>
      </c>
      <c r="AV1521" s="386">
        <v>3</v>
      </c>
      <c r="AW1521" s="387">
        <v>3</v>
      </c>
    </row>
    <row r="1522" spans="1:49" x14ac:dyDescent="0.25">
      <c r="A1522" s="89" t="s">
        <v>428</v>
      </c>
      <c r="B1522" s="209" t="s">
        <v>429</v>
      </c>
      <c r="C1522" s="209" t="s">
        <v>430</v>
      </c>
      <c r="D1522" s="209" t="s">
        <v>449</v>
      </c>
      <c r="E1522" s="149" t="s">
        <v>876</v>
      </c>
      <c r="F1522" s="322">
        <v>17207</v>
      </c>
      <c r="G1522" s="150">
        <v>5412</v>
      </c>
      <c r="H1522" s="91" t="s">
        <v>146</v>
      </c>
      <c r="I1522" s="91" t="s">
        <v>147</v>
      </c>
      <c r="J1522" s="90"/>
      <c r="K1522" s="115" t="s">
        <v>302</v>
      </c>
      <c r="L1522" s="90"/>
      <c r="M1522" s="90"/>
      <c r="N1522" s="90"/>
      <c r="O1522" s="211"/>
      <c r="P1522" s="367" t="s">
        <v>41</v>
      </c>
      <c r="Q1522" s="378" t="s">
        <v>41</v>
      </c>
      <c r="R1522" s="91"/>
      <c r="S1522" s="379"/>
      <c r="T1522" s="367" t="s">
        <v>41</v>
      </c>
      <c r="U1522" s="371">
        <v>7.8</v>
      </c>
      <c r="V1522" s="372" t="s">
        <v>157</v>
      </c>
      <c r="W1522" s="373">
        <v>0.9</v>
      </c>
      <c r="X1522" s="95">
        <v>-6</v>
      </c>
      <c r="Y1522" s="95">
        <v>-6.02</v>
      </c>
      <c r="Z1522" s="93">
        <v>0.02</v>
      </c>
      <c r="AA1522" s="102" t="s">
        <v>151</v>
      </c>
      <c r="AB1522" s="103" t="s">
        <v>151</v>
      </c>
      <c r="AC1522" s="93">
        <v>0</v>
      </c>
      <c r="AD1522" s="92">
        <v>0</v>
      </c>
      <c r="AE1522" s="104" t="s">
        <v>152</v>
      </c>
      <c r="AF1522" s="93"/>
      <c r="AG1522" s="92"/>
      <c r="AH1522" s="30" t="s">
        <v>38</v>
      </c>
      <c r="AI1522" s="93">
        <v>4.3</v>
      </c>
      <c r="AJ1522" s="93">
        <v>4.5</v>
      </c>
      <c r="AK1522" s="105"/>
      <c r="AL1522" s="106" t="s">
        <v>152</v>
      </c>
      <c r="AM1522" s="94">
        <v>240.79999999999998</v>
      </c>
      <c r="AN1522" s="94">
        <v>252</v>
      </c>
      <c r="AO1522" s="107" t="s">
        <v>152</v>
      </c>
      <c r="AP1522" s="108" t="s">
        <v>152</v>
      </c>
      <c r="AQ1522" s="380"/>
      <c r="AR1522" s="100">
        <v>0.9</v>
      </c>
      <c r="AS1522" s="95">
        <f>Y1522-AR1522</f>
        <v>-6.92</v>
      </c>
      <c r="AT1522" s="95">
        <f>IF(V1522="Overig",0.1,0.2)</f>
        <v>0.1</v>
      </c>
      <c r="AU1522" s="95">
        <f>AS1522-AT1522</f>
        <v>-7.02</v>
      </c>
      <c r="AV1522" s="386">
        <v>3</v>
      </c>
      <c r="AW1522" s="387">
        <v>3</v>
      </c>
    </row>
    <row r="1523" spans="1:49" x14ac:dyDescent="0.25">
      <c r="A1523" s="89" t="s">
        <v>428</v>
      </c>
      <c r="B1523" s="209" t="s">
        <v>429</v>
      </c>
      <c r="C1523" s="209" t="s">
        <v>430</v>
      </c>
      <c r="D1523" s="209" t="s">
        <v>449</v>
      </c>
      <c r="E1523" s="149" t="s">
        <v>876</v>
      </c>
      <c r="F1523" s="322">
        <v>17207</v>
      </c>
      <c r="G1523" s="150">
        <v>5413</v>
      </c>
      <c r="H1523" s="91" t="s">
        <v>146</v>
      </c>
      <c r="I1523" s="91" t="s">
        <v>147</v>
      </c>
      <c r="J1523" s="90"/>
      <c r="K1523" s="115" t="s">
        <v>302</v>
      </c>
      <c r="L1523" s="90"/>
      <c r="M1523" s="90"/>
      <c r="N1523" s="90"/>
      <c r="O1523" s="211" t="s">
        <v>790</v>
      </c>
      <c r="P1523" s="367" t="s">
        <v>41</v>
      </c>
      <c r="Q1523" s="378" t="s">
        <v>41</v>
      </c>
      <c r="R1523" s="91"/>
      <c r="S1523" s="379"/>
      <c r="T1523" s="367" t="s">
        <v>41</v>
      </c>
      <c r="U1523" s="371">
        <v>6.9</v>
      </c>
      <c r="V1523" s="372" t="s">
        <v>157</v>
      </c>
      <c r="W1523" s="373">
        <v>0.9</v>
      </c>
      <c r="X1523" s="95">
        <v>-6</v>
      </c>
      <c r="Y1523" s="95">
        <v>-6.02</v>
      </c>
      <c r="Z1523" s="93">
        <v>0.02</v>
      </c>
      <c r="AA1523" s="102" t="s">
        <v>151</v>
      </c>
      <c r="AB1523" s="103" t="s">
        <v>151</v>
      </c>
      <c r="AC1523" s="93">
        <v>0</v>
      </c>
      <c r="AD1523" s="92">
        <v>0</v>
      </c>
      <c r="AE1523" s="104" t="s">
        <v>152</v>
      </c>
      <c r="AF1523" s="93"/>
      <c r="AG1523" s="92"/>
      <c r="AH1523" s="30" t="s">
        <v>38</v>
      </c>
      <c r="AI1523" s="93">
        <v>4.4400000000000004</v>
      </c>
      <c r="AJ1523" s="93">
        <v>3.65</v>
      </c>
      <c r="AK1523" s="105"/>
      <c r="AL1523" s="106" t="s">
        <v>152</v>
      </c>
      <c r="AM1523" s="94">
        <v>222.00000000000003</v>
      </c>
      <c r="AN1523" s="94">
        <v>182.5</v>
      </c>
      <c r="AO1523" s="107" t="s">
        <v>152</v>
      </c>
      <c r="AP1523" s="108" t="s">
        <v>152</v>
      </c>
      <c r="AQ1523" s="380"/>
      <c r="AR1523" s="100">
        <v>0.9</v>
      </c>
      <c r="AS1523" s="95">
        <f>Y1523-AR1523</f>
        <v>-6.92</v>
      </c>
      <c r="AT1523" s="95">
        <f>IF(V1523="Overig",0.1,0.2)</f>
        <v>0.1</v>
      </c>
      <c r="AU1523" s="95">
        <f>AS1523-AT1523</f>
        <v>-7.02</v>
      </c>
      <c r="AV1523" s="386">
        <v>3</v>
      </c>
      <c r="AW1523" s="387">
        <v>3</v>
      </c>
    </row>
    <row r="1524" spans="1:49" x14ac:dyDescent="0.25">
      <c r="A1524" s="89" t="s">
        <v>428</v>
      </c>
      <c r="B1524" s="209" t="s">
        <v>429</v>
      </c>
      <c r="C1524" s="209" t="s">
        <v>430</v>
      </c>
      <c r="D1524" s="209" t="s">
        <v>449</v>
      </c>
      <c r="E1524" s="149" t="s">
        <v>877</v>
      </c>
      <c r="F1524" s="322">
        <v>17207</v>
      </c>
      <c r="G1524" s="150">
        <v>5442</v>
      </c>
      <c r="H1524" s="91" t="s">
        <v>146</v>
      </c>
      <c r="I1524" s="91" t="s">
        <v>147</v>
      </c>
      <c r="J1524" s="90"/>
      <c r="K1524" s="115" t="s">
        <v>302</v>
      </c>
      <c r="L1524" s="90" t="s">
        <v>755</v>
      </c>
      <c r="M1524" s="90"/>
      <c r="N1524" s="90" t="s">
        <v>434</v>
      </c>
      <c r="O1524" s="211"/>
      <c r="P1524" s="367" t="s">
        <v>756</v>
      </c>
      <c r="Q1524" s="378" t="s">
        <v>165</v>
      </c>
      <c r="R1524" s="91"/>
      <c r="S1524" s="379" t="s">
        <v>455</v>
      </c>
      <c r="T1524" s="413" t="s">
        <v>756</v>
      </c>
      <c r="U1524" s="371">
        <v>1.1000000000000001</v>
      </c>
      <c r="V1524" s="372" t="s">
        <v>157</v>
      </c>
      <c r="W1524" s="373">
        <v>1.2</v>
      </c>
      <c r="X1524" s="95">
        <v>-5.53</v>
      </c>
      <c r="Y1524" s="95">
        <v>-5.48</v>
      </c>
      <c r="Z1524" s="93">
        <v>-0.05</v>
      </c>
      <c r="AA1524" s="102" t="s">
        <v>151</v>
      </c>
      <c r="AB1524" s="112" t="s">
        <v>155</v>
      </c>
      <c r="AC1524" s="93"/>
      <c r="AD1524" s="92"/>
      <c r="AE1524" s="30" t="s">
        <v>38</v>
      </c>
      <c r="AF1524" s="93">
        <v>0</v>
      </c>
      <c r="AG1524" s="92">
        <v>0</v>
      </c>
      <c r="AH1524" s="104" t="s">
        <v>152</v>
      </c>
      <c r="AI1524" s="93">
        <v>0.26</v>
      </c>
      <c r="AJ1524" s="93"/>
      <c r="AK1524" s="105"/>
      <c r="AL1524" s="106" t="s">
        <v>152</v>
      </c>
      <c r="AM1524" s="94"/>
      <c r="AN1524" s="94"/>
      <c r="AO1524" s="30" t="s">
        <v>33</v>
      </c>
      <c r="AP1524" s="108" t="s">
        <v>152</v>
      </c>
      <c r="AQ1524" s="380"/>
      <c r="AR1524" s="389" t="s">
        <v>757</v>
      </c>
      <c r="AS1524" s="123" t="s">
        <v>757</v>
      </c>
      <c r="AT1524" s="123" t="s">
        <v>757</v>
      </c>
      <c r="AU1524" s="123" t="s">
        <v>757</v>
      </c>
      <c r="AV1524" s="390" t="s">
        <v>757</v>
      </c>
      <c r="AW1524" s="391" t="s">
        <v>757</v>
      </c>
    </row>
    <row r="1525" spans="1:49" x14ac:dyDescent="0.25">
      <c r="A1525" s="89" t="s">
        <v>428</v>
      </c>
      <c r="B1525" s="209" t="s">
        <v>429</v>
      </c>
      <c r="C1525" s="209" t="s">
        <v>430</v>
      </c>
      <c r="D1525" s="209" t="s">
        <v>449</v>
      </c>
      <c r="E1525" s="149" t="s">
        <v>877</v>
      </c>
      <c r="F1525" s="322">
        <v>17207</v>
      </c>
      <c r="G1525" s="150">
        <v>5443</v>
      </c>
      <c r="H1525" s="91" t="s">
        <v>146</v>
      </c>
      <c r="I1525" s="91" t="s">
        <v>147</v>
      </c>
      <c r="J1525" s="90"/>
      <c r="K1525" s="115" t="s">
        <v>302</v>
      </c>
      <c r="L1525" s="90" t="s">
        <v>755</v>
      </c>
      <c r="M1525" s="90"/>
      <c r="N1525" s="90" t="s">
        <v>434</v>
      </c>
      <c r="O1525" s="211"/>
      <c r="P1525" s="367" t="s">
        <v>756</v>
      </c>
      <c r="Q1525" s="378" t="s">
        <v>165</v>
      </c>
      <c r="R1525" s="91"/>
      <c r="S1525" s="379" t="s">
        <v>455</v>
      </c>
      <c r="T1525" s="413" t="s">
        <v>756</v>
      </c>
      <c r="U1525" s="371">
        <v>1.5</v>
      </c>
      <c r="V1525" s="372" t="s">
        <v>157</v>
      </c>
      <c r="W1525" s="373">
        <v>1.2</v>
      </c>
      <c r="X1525" s="95">
        <v>-5.53</v>
      </c>
      <c r="Y1525" s="95">
        <v>-5.48</v>
      </c>
      <c r="Z1525" s="93">
        <v>-0.05</v>
      </c>
      <c r="AA1525" s="102" t="s">
        <v>151</v>
      </c>
      <c r="AB1525" s="112" t="s">
        <v>155</v>
      </c>
      <c r="AC1525" s="93"/>
      <c r="AD1525" s="92"/>
      <c r="AE1525" s="30" t="s">
        <v>38</v>
      </c>
      <c r="AF1525" s="93">
        <v>0</v>
      </c>
      <c r="AG1525" s="92">
        <v>0</v>
      </c>
      <c r="AH1525" s="104" t="s">
        <v>152</v>
      </c>
      <c r="AI1525" s="93">
        <v>0.41</v>
      </c>
      <c r="AJ1525" s="93"/>
      <c r="AK1525" s="105"/>
      <c r="AL1525" s="106" t="s">
        <v>152</v>
      </c>
      <c r="AM1525" s="94"/>
      <c r="AN1525" s="94"/>
      <c r="AO1525" s="30" t="s">
        <v>33</v>
      </c>
      <c r="AP1525" s="108" t="s">
        <v>152</v>
      </c>
      <c r="AQ1525" s="380"/>
      <c r="AR1525" s="389" t="s">
        <v>757</v>
      </c>
      <c r="AS1525" s="123" t="s">
        <v>757</v>
      </c>
      <c r="AT1525" s="123" t="s">
        <v>757</v>
      </c>
      <c r="AU1525" s="123" t="s">
        <v>757</v>
      </c>
      <c r="AV1525" s="390" t="s">
        <v>757</v>
      </c>
      <c r="AW1525" s="391" t="s">
        <v>757</v>
      </c>
    </row>
    <row r="1526" spans="1:49" x14ac:dyDescent="0.25">
      <c r="A1526" s="89" t="s">
        <v>428</v>
      </c>
      <c r="B1526" s="209" t="s">
        <v>429</v>
      </c>
      <c r="C1526" s="209" t="s">
        <v>430</v>
      </c>
      <c r="D1526" s="209" t="s">
        <v>449</v>
      </c>
      <c r="E1526" s="149" t="s">
        <v>877</v>
      </c>
      <c r="F1526" s="322">
        <v>17207</v>
      </c>
      <c r="G1526" s="150">
        <v>5444</v>
      </c>
      <c r="H1526" s="91" t="s">
        <v>146</v>
      </c>
      <c r="I1526" s="91" t="s">
        <v>147</v>
      </c>
      <c r="J1526" s="90"/>
      <c r="K1526" s="115" t="s">
        <v>302</v>
      </c>
      <c r="L1526" s="90" t="s">
        <v>755</v>
      </c>
      <c r="M1526" s="90"/>
      <c r="N1526" s="90" t="s">
        <v>434</v>
      </c>
      <c r="O1526" s="211"/>
      <c r="P1526" s="367" t="s">
        <v>756</v>
      </c>
      <c r="Q1526" s="378" t="s">
        <v>165</v>
      </c>
      <c r="R1526" s="91"/>
      <c r="S1526" s="379" t="s">
        <v>455</v>
      </c>
      <c r="T1526" s="413" t="s">
        <v>756</v>
      </c>
      <c r="U1526" s="371">
        <v>1.5</v>
      </c>
      <c r="V1526" s="372" t="s">
        <v>157</v>
      </c>
      <c r="W1526" s="373">
        <v>1.2</v>
      </c>
      <c r="X1526" s="95">
        <v>-5.53</v>
      </c>
      <c r="Y1526" s="95">
        <v>-5.48</v>
      </c>
      <c r="Z1526" s="93">
        <v>-0.05</v>
      </c>
      <c r="AA1526" s="102" t="s">
        <v>151</v>
      </c>
      <c r="AB1526" s="112" t="s">
        <v>155</v>
      </c>
      <c r="AC1526" s="93"/>
      <c r="AD1526" s="92"/>
      <c r="AE1526" s="30" t="s">
        <v>38</v>
      </c>
      <c r="AF1526" s="93">
        <v>0</v>
      </c>
      <c r="AG1526" s="92">
        <v>0</v>
      </c>
      <c r="AH1526" s="104" t="s">
        <v>152</v>
      </c>
      <c r="AI1526" s="93">
        <v>0.37</v>
      </c>
      <c r="AJ1526" s="93"/>
      <c r="AK1526" s="105"/>
      <c r="AL1526" s="106" t="s">
        <v>152</v>
      </c>
      <c r="AM1526" s="94"/>
      <c r="AN1526" s="94"/>
      <c r="AO1526" s="30" t="s">
        <v>33</v>
      </c>
      <c r="AP1526" s="108" t="s">
        <v>152</v>
      </c>
      <c r="AQ1526" s="380"/>
      <c r="AR1526" s="389" t="s">
        <v>757</v>
      </c>
      <c r="AS1526" s="123" t="s">
        <v>757</v>
      </c>
      <c r="AT1526" s="123" t="s">
        <v>757</v>
      </c>
      <c r="AU1526" s="123" t="s">
        <v>757</v>
      </c>
      <c r="AV1526" s="390" t="s">
        <v>757</v>
      </c>
      <c r="AW1526" s="391" t="s">
        <v>757</v>
      </c>
    </row>
    <row r="1527" spans="1:49" x14ac:dyDescent="0.25">
      <c r="A1527" s="89" t="s">
        <v>428</v>
      </c>
      <c r="B1527" s="209" t="s">
        <v>429</v>
      </c>
      <c r="C1527" s="209" t="s">
        <v>430</v>
      </c>
      <c r="D1527" s="209" t="s">
        <v>449</v>
      </c>
      <c r="E1527" s="149" t="s">
        <v>877</v>
      </c>
      <c r="F1527" s="322">
        <v>17207</v>
      </c>
      <c r="G1527" s="150">
        <v>5445</v>
      </c>
      <c r="H1527" s="91" t="s">
        <v>146</v>
      </c>
      <c r="I1527" s="91" t="s">
        <v>147</v>
      </c>
      <c r="J1527" s="90"/>
      <c r="K1527" s="115" t="s">
        <v>302</v>
      </c>
      <c r="L1527" s="90" t="s">
        <v>755</v>
      </c>
      <c r="M1527" s="90"/>
      <c r="N1527" s="90" t="s">
        <v>434</v>
      </c>
      <c r="O1527" s="211"/>
      <c r="P1527" s="367" t="s">
        <v>756</v>
      </c>
      <c r="Q1527" s="378" t="s">
        <v>165</v>
      </c>
      <c r="R1527" s="91"/>
      <c r="S1527" s="379" t="s">
        <v>455</v>
      </c>
      <c r="T1527" s="413" t="s">
        <v>756</v>
      </c>
      <c r="U1527" s="371">
        <v>1.6</v>
      </c>
      <c r="V1527" s="372" t="s">
        <v>157</v>
      </c>
      <c r="W1527" s="373">
        <v>1.2</v>
      </c>
      <c r="X1527" s="95">
        <v>-5.53</v>
      </c>
      <c r="Y1527" s="95">
        <v>-5.48</v>
      </c>
      <c r="Z1527" s="93">
        <v>-0.05</v>
      </c>
      <c r="AA1527" s="102" t="s">
        <v>151</v>
      </c>
      <c r="AB1527" s="112" t="s">
        <v>155</v>
      </c>
      <c r="AC1527" s="93"/>
      <c r="AD1527" s="92"/>
      <c r="AE1527" s="30" t="s">
        <v>38</v>
      </c>
      <c r="AF1527" s="93">
        <v>0</v>
      </c>
      <c r="AG1527" s="92">
        <v>0</v>
      </c>
      <c r="AH1527" s="104" t="s">
        <v>152</v>
      </c>
      <c r="AI1527" s="93">
        <v>0.35</v>
      </c>
      <c r="AJ1527" s="93"/>
      <c r="AK1527" s="105"/>
      <c r="AL1527" s="106" t="s">
        <v>152</v>
      </c>
      <c r="AM1527" s="94"/>
      <c r="AN1527" s="94"/>
      <c r="AO1527" s="30" t="s">
        <v>33</v>
      </c>
      <c r="AP1527" s="108" t="s">
        <v>152</v>
      </c>
      <c r="AQ1527" s="380"/>
      <c r="AR1527" s="389" t="s">
        <v>757</v>
      </c>
      <c r="AS1527" s="123" t="s">
        <v>757</v>
      </c>
      <c r="AT1527" s="123" t="s">
        <v>757</v>
      </c>
      <c r="AU1527" s="123" t="s">
        <v>757</v>
      </c>
      <c r="AV1527" s="390" t="s">
        <v>757</v>
      </c>
      <c r="AW1527" s="391" t="s">
        <v>757</v>
      </c>
    </row>
    <row r="1528" spans="1:49" ht="36" x14ac:dyDescent="0.25">
      <c r="A1528" s="116" t="s">
        <v>428</v>
      </c>
      <c r="B1528" s="209" t="s">
        <v>429</v>
      </c>
      <c r="C1528" s="209" t="s">
        <v>430</v>
      </c>
      <c r="D1528" s="209" t="s">
        <v>449</v>
      </c>
      <c r="E1528" s="149" t="s">
        <v>878</v>
      </c>
      <c r="F1528" s="322">
        <v>17207</v>
      </c>
      <c r="G1528" s="150">
        <v>290</v>
      </c>
      <c r="H1528" s="91" t="s">
        <v>146</v>
      </c>
      <c r="I1528" s="91" t="s">
        <v>147</v>
      </c>
      <c r="J1528" s="90"/>
      <c r="K1528" s="90"/>
      <c r="L1528" s="90" t="s">
        <v>168</v>
      </c>
      <c r="M1528" s="90"/>
      <c r="N1528" s="90" t="s">
        <v>434</v>
      </c>
      <c r="O1528" s="149" t="s">
        <v>573</v>
      </c>
      <c r="P1528" s="398" t="s">
        <v>558</v>
      </c>
      <c r="Q1528" s="378" t="s">
        <v>165</v>
      </c>
      <c r="R1528" s="91" t="s">
        <v>436</v>
      </c>
      <c r="S1528" s="379"/>
      <c r="T1528" s="398" t="s">
        <v>455</v>
      </c>
      <c r="U1528" s="371">
        <v>2.6</v>
      </c>
      <c r="V1528" s="372" t="s">
        <v>157</v>
      </c>
      <c r="W1528" s="373">
        <v>1.2</v>
      </c>
      <c r="X1528" s="95">
        <v>-5.5</v>
      </c>
      <c r="Y1528" s="95">
        <v>-5.44</v>
      </c>
      <c r="Z1528" s="93">
        <v>-0.06</v>
      </c>
      <c r="AA1528" s="102" t="s">
        <v>151</v>
      </c>
      <c r="AB1528" s="103" t="s">
        <v>151</v>
      </c>
      <c r="AC1528" s="93"/>
      <c r="AD1528" s="92"/>
      <c r="AE1528" s="30" t="s">
        <v>38</v>
      </c>
      <c r="AF1528" s="93">
        <v>0</v>
      </c>
      <c r="AG1528" s="92">
        <v>0</v>
      </c>
      <c r="AH1528" s="104" t="s">
        <v>152</v>
      </c>
      <c r="AI1528" s="93">
        <v>0.7</v>
      </c>
      <c r="AJ1528" s="93">
        <v>1.82</v>
      </c>
      <c r="AK1528" s="105"/>
      <c r="AL1528" s="106" t="s">
        <v>152</v>
      </c>
      <c r="AM1528" s="94">
        <v>39.199999999999996</v>
      </c>
      <c r="AN1528" s="94">
        <v>101.92</v>
      </c>
      <c r="AO1528" s="107" t="s">
        <v>152</v>
      </c>
      <c r="AP1528" s="108" t="s">
        <v>152</v>
      </c>
      <c r="AQ1528" s="380"/>
      <c r="AR1528" s="389" t="s">
        <v>40</v>
      </c>
      <c r="AS1528" s="123" t="s">
        <v>40</v>
      </c>
      <c r="AT1528" s="123" t="s">
        <v>40</v>
      </c>
      <c r="AU1528" s="123" t="s">
        <v>40</v>
      </c>
      <c r="AV1528" s="390" t="s">
        <v>40</v>
      </c>
      <c r="AW1528" s="391" t="s">
        <v>40</v>
      </c>
    </row>
    <row r="1529" spans="1:49" ht="24" x14ac:dyDescent="0.25">
      <c r="A1529" s="89" t="s">
        <v>428</v>
      </c>
      <c r="B1529" s="209" t="s">
        <v>429</v>
      </c>
      <c r="C1529" s="209" t="s">
        <v>430</v>
      </c>
      <c r="D1529" s="209" t="s">
        <v>449</v>
      </c>
      <c r="E1529" s="149" t="s">
        <v>879</v>
      </c>
      <c r="F1529" s="322">
        <v>17207</v>
      </c>
      <c r="G1529" s="150">
        <v>5439</v>
      </c>
      <c r="H1529" s="91" t="s">
        <v>146</v>
      </c>
      <c r="I1529" s="91" t="s">
        <v>147</v>
      </c>
      <c r="J1529" s="90"/>
      <c r="K1529" s="115" t="s">
        <v>302</v>
      </c>
      <c r="L1529" s="90" t="s">
        <v>557</v>
      </c>
      <c r="M1529" s="90"/>
      <c r="N1529" s="90" t="s">
        <v>434</v>
      </c>
      <c r="O1529" s="211"/>
      <c r="P1529" s="367" t="s">
        <v>454</v>
      </c>
      <c r="Q1529" s="378" t="s">
        <v>165</v>
      </c>
      <c r="R1529" s="91" t="s">
        <v>436</v>
      </c>
      <c r="S1529" s="379" t="s">
        <v>455</v>
      </c>
      <c r="T1529" s="398" t="s">
        <v>455</v>
      </c>
      <c r="U1529" s="371">
        <v>2</v>
      </c>
      <c r="V1529" s="372" t="s">
        <v>157</v>
      </c>
      <c r="W1529" s="373">
        <v>1.2</v>
      </c>
      <c r="X1529" s="95">
        <v>-5.55</v>
      </c>
      <c r="Y1529" s="95">
        <v>-5.48</v>
      </c>
      <c r="Z1529" s="93">
        <v>-7.0000000000000007E-2</v>
      </c>
      <c r="AA1529" s="102" t="s">
        <v>151</v>
      </c>
      <c r="AB1529" s="112" t="s">
        <v>155</v>
      </c>
      <c r="AC1529" s="93"/>
      <c r="AD1529" s="92"/>
      <c r="AE1529" s="30" t="s">
        <v>38</v>
      </c>
      <c r="AF1529" s="93">
        <v>0</v>
      </c>
      <c r="AG1529" s="92">
        <v>0</v>
      </c>
      <c r="AH1529" s="104" t="s">
        <v>152</v>
      </c>
      <c r="AI1529" s="93">
        <v>0.42</v>
      </c>
      <c r="AJ1529" s="93"/>
      <c r="AK1529" s="105"/>
      <c r="AL1529" s="106" t="s">
        <v>152</v>
      </c>
      <c r="AM1529" s="94"/>
      <c r="AN1529" s="94"/>
      <c r="AO1529" s="30" t="s">
        <v>33</v>
      </c>
      <c r="AP1529" s="108" t="s">
        <v>152</v>
      </c>
      <c r="AQ1529" s="380"/>
      <c r="AR1529" s="389" t="s">
        <v>40</v>
      </c>
      <c r="AS1529" s="123" t="s">
        <v>40</v>
      </c>
      <c r="AT1529" s="123" t="s">
        <v>40</v>
      </c>
      <c r="AU1529" s="123" t="s">
        <v>40</v>
      </c>
      <c r="AV1529" s="390" t="s">
        <v>40</v>
      </c>
      <c r="AW1529" s="391" t="s">
        <v>40</v>
      </c>
    </row>
    <row r="1530" spans="1:49" ht="24" x14ac:dyDescent="0.25">
      <c r="A1530" s="89" t="s">
        <v>428</v>
      </c>
      <c r="B1530" s="209" t="s">
        <v>429</v>
      </c>
      <c r="C1530" s="209" t="s">
        <v>430</v>
      </c>
      <c r="D1530" s="209" t="s">
        <v>449</v>
      </c>
      <c r="E1530" s="149" t="s">
        <v>879</v>
      </c>
      <c r="F1530" s="322">
        <v>17207</v>
      </c>
      <c r="G1530" s="150">
        <v>5440</v>
      </c>
      <c r="H1530" s="91" t="s">
        <v>146</v>
      </c>
      <c r="I1530" s="91" t="s">
        <v>147</v>
      </c>
      <c r="J1530" s="90"/>
      <c r="K1530" s="115" t="s">
        <v>302</v>
      </c>
      <c r="L1530" s="90" t="s">
        <v>557</v>
      </c>
      <c r="M1530" s="90"/>
      <c r="N1530" s="90" t="s">
        <v>434</v>
      </c>
      <c r="O1530" s="211"/>
      <c r="P1530" s="367" t="s">
        <v>454</v>
      </c>
      <c r="Q1530" s="378" t="s">
        <v>165</v>
      </c>
      <c r="R1530" s="91" t="s">
        <v>436</v>
      </c>
      <c r="S1530" s="379" t="s">
        <v>455</v>
      </c>
      <c r="T1530" s="398" t="s">
        <v>455</v>
      </c>
      <c r="U1530" s="371">
        <v>1.8</v>
      </c>
      <c r="V1530" s="372" t="s">
        <v>157</v>
      </c>
      <c r="W1530" s="373">
        <v>1.2</v>
      </c>
      <c r="X1530" s="95">
        <v>-5.55</v>
      </c>
      <c r="Y1530" s="95">
        <v>-5.48</v>
      </c>
      <c r="Z1530" s="93">
        <v>-7.0000000000000007E-2</v>
      </c>
      <c r="AA1530" s="102" t="s">
        <v>151</v>
      </c>
      <c r="AB1530" s="112" t="s">
        <v>155</v>
      </c>
      <c r="AC1530" s="93"/>
      <c r="AD1530" s="92"/>
      <c r="AE1530" s="30" t="s">
        <v>38</v>
      </c>
      <c r="AF1530" s="93">
        <v>0</v>
      </c>
      <c r="AG1530" s="92">
        <v>0</v>
      </c>
      <c r="AH1530" s="104" t="s">
        <v>152</v>
      </c>
      <c r="AI1530" s="93">
        <v>0.42</v>
      </c>
      <c r="AJ1530" s="93"/>
      <c r="AK1530" s="105"/>
      <c r="AL1530" s="106" t="s">
        <v>152</v>
      </c>
      <c r="AM1530" s="94"/>
      <c r="AN1530" s="94"/>
      <c r="AO1530" s="30" t="s">
        <v>33</v>
      </c>
      <c r="AP1530" s="108" t="s">
        <v>152</v>
      </c>
      <c r="AQ1530" s="380"/>
      <c r="AR1530" s="389" t="s">
        <v>40</v>
      </c>
      <c r="AS1530" s="123" t="s">
        <v>40</v>
      </c>
      <c r="AT1530" s="123" t="s">
        <v>40</v>
      </c>
      <c r="AU1530" s="123" t="s">
        <v>40</v>
      </c>
      <c r="AV1530" s="390" t="s">
        <v>40</v>
      </c>
      <c r="AW1530" s="391" t="s">
        <v>40</v>
      </c>
    </row>
    <row r="1531" spans="1:49" ht="24" x14ac:dyDescent="0.25">
      <c r="A1531" s="89" t="s">
        <v>428</v>
      </c>
      <c r="B1531" s="209" t="s">
        <v>429</v>
      </c>
      <c r="C1531" s="209" t="s">
        <v>430</v>
      </c>
      <c r="D1531" s="209" t="s">
        <v>449</v>
      </c>
      <c r="E1531" s="149" t="s">
        <v>879</v>
      </c>
      <c r="F1531" s="322">
        <v>17207</v>
      </c>
      <c r="G1531" s="150">
        <v>5441</v>
      </c>
      <c r="H1531" s="91" t="s">
        <v>146</v>
      </c>
      <c r="I1531" s="91" t="s">
        <v>147</v>
      </c>
      <c r="J1531" s="90"/>
      <c r="K1531" s="115" t="s">
        <v>302</v>
      </c>
      <c r="L1531" s="90" t="s">
        <v>168</v>
      </c>
      <c r="M1531" s="90"/>
      <c r="N1531" s="90" t="s">
        <v>434</v>
      </c>
      <c r="O1531" s="211"/>
      <c r="P1531" s="367" t="s">
        <v>435</v>
      </c>
      <c r="Q1531" s="378" t="s">
        <v>165</v>
      </c>
      <c r="R1531" s="91" t="s">
        <v>436</v>
      </c>
      <c r="S1531" s="379" t="s">
        <v>455</v>
      </c>
      <c r="T1531" s="398" t="s">
        <v>455</v>
      </c>
      <c r="U1531" s="371">
        <v>2.2999999999999998</v>
      </c>
      <c r="V1531" s="372" t="s">
        <v>157</v>
      </c>
      <c r="W1531" s="373">
        <v>1.2</v>
      </c>
      <c r="X1531" s="95">
        <v>-5.55</v>
      </c>
      <c r="Y1531" s="95">
        <v>-5.48</v>
      </c>
      <c r="Z1531" s="93">
        <v>-7.0000000000000007E-2</v>
      </c>
      <c r="AA1531" s="102" t="s">
        <v>151</v>
      </c>
      <c r="AB1531" s="103" t="s">
        <v>151</v>
      </c>
      <c r="AC1531" s="93"/>
      <c r="AD1531" s="92"/>
      <c r="AE1531" s="30" t="s">
        <v>38</v>
      </c>
      <c r="AF1531" s="93">
        <v>0</v>
      </c>
      <c r="AG1531" s="92">
        <v>0</v>
      </c>
      <c r="AH1531" s="104" t="s">
        <v>152</v>
      </c>
      <c r="AI1531" s="93">
        <v>0.81</v>
      </c>
      <c r="AJ1531" s="93">
        <v>1.48</v>
      </c>
      <c r="AK1531" s="105"/>
      <c r="AL1531" s="106" t="s">
        <v>152</v>
      </c>
      <c r="AM1531" s="94">
        <v>16.200000000000003</v>
      </c>
      <c r="AN1531" s="94">
        <v>29.6</v>
      </c>
      <c r="AO1531" s="107" t="s">
        <v>152</v>
      </c>
      <c r="AP1531" s="108" t="s">
        <v>152</v>
      </c>
      <c r="AQ1531" s="380"/>
      <c r="AR1531" s="389" t="s">
        <v>40</v>
      </c>
      <c r="AS1531" s="123" t="s">
        <v>40</v>
      </c>
      <c r="AT1531" s="123" t="s">
        <v>40</v>
      </c>
      <c r="AU1531" s="123" t="s">
        <v>40</v>
      </c>
      <c r="AV1531" s="390" t="s">
        <v>40</v>
      </c>
      <c r="AW1531" s="391" t="s">
        <v>40</v>
      </c>
    </row>
    <row r="1532" spans="1:49" ht="60" x14ac:dyDescent="0.25">
      <c r="A1532" s="116" t="s">
        <v>428</v>
      </c>
      <c r="B1532" s="209" t="s">
        <v>429</v>
      </c>
      <c r="C1532" s="209" t="s">
        <v>430</v>
      </c>
      <c r="D1532" s="209" t="s">
        <v>449</v>
      </c>
      <c r="E1532" s="149" t="s">
        <v>880</v>
      </c>
      <c r="F1532" s="210">
        <v>17208</v>
      </c>
      <c r="G1532" s="150">
        <v>280</v>
      </c>
      <c r="H1532" s="91" t="s">
        <v>146</v>
      </c>
      <c r="I1532" s="91" t="s">
        <v>147</v>
      </c>
      <c r="J1532" s="90"/>
      <c r="K1532" s="90"/>
      <c r="L1532" s="90" t="s">
        <v>881</v>
      </c>
      <c r="M1532" s="90"/>
      <c r="N1532" s="90"/>
      <c r="O1532" s="149" t="s">
        <v>573</v>
      </c>
      <c r="P1532" s="398" t="s">
        <v>454</v>
      </c>
      <c r="Q1532" s="378" t="s">
        <v>165</v>
      </c>
      <c r="R1532" s="91" t="s">
        <v>436</v>
      </c>
      <c r="S1532" s="379"/>
      <c r="T1532" s="398" t="s">
        <v>455</v>
      </c>
      <c r="U1532" s="371">
        <v>1.6</v>
      </c>
      <c r="V1532" s="372" t="s">
        <v>157</v>
      </c>
      <c r="W1532" s="373">
        <v>1.2</v>
      </c>
      <c r="X1532" s="95">
        <v>-5.41</v>
      </c>
      <c r="Y1532" s="95">
        <v>-5.51</v>
      </c>
      <c r="Z1532" s="93">
        <v>0.1</v>
      </c>
      <c r="AA1532" s="102" t="s">
        <v>151</v>
      </c>
      <c r="AB1532" s="112" t="s">
        <v>155</v>
      </c>
      <c r="AC1532" s="93"/>
      <c r="AD1532" s="92"/>
      <c r="AE1532" s="30" t="s">
        <v>38</v>
      </c>
      <c r="AF1532" s="93">
        <v>0</v>
      </c>
      <c r="AG1532" s="92">
        <v>0</v>
      </c>
      <c r="AH1532" s="104" t="s">
        <v>152</v>
      </c>
      <c r="AI1532" s="93">
        <v>0.41</v>
      </c>
      <c r="AJ1532" s="93"/>
      <c r="AK1532" s="105"/>
      <c r="AL1532" s="106" t="s">
        <v>152</v>
      </c>
      <c r="AM1532" s="94"/>
      <c r="AN1532" s="94"/>
      <c r="AO1532" s="30" t="s">
        <v>33</v>
      </c>
      <c r="AP1532" s="108" t="s">
        <v>152</v>
      </c>
      <c r="AQ1532" s="380"/>
      <c r="AR1532" s="389" t="s">
        <v>40</v>
      </c>
      <c r="AS1532" s="123" t="s">
        <v>40</v>
      </c>
      <c r="AT1532" s="123" t="s">
        <v>40</v>
      </c>
      <c r="AU1532" s="123" t="s">
        <v>40</v>
      </c>
      <c r="AV1532" s="390" t="s">
        <v>40</v>
      </c>
      <c r="AW1532" s="391" t="s">
        <v>40</v>
      </c>
    </row>
    <row r="1533" spans="1:49" ht="60" x14ac:dyDescent="0.25">
      <c r="A1533" s="116" t="s">
        <v>428</v>
      </c>
      <c r="B1533" s="209" t="s">
        <v>429</v>
      </c>
      <c r="C1533" s="209" t="s">
        <v>430</v>
      </c>
      <c r="D1533" s="209" t="s">
        <v>449</v>
      </c>
      <c r="E1533" s="149" t="s">
        <v>882</v>
      </c>
      <c r="F1533" s="210">
        <v>17208</v>
      </c>
      <c r="G1533" s="150">
        <v>281</v>
      </c>
      <c r="H1533" s="91" t="s">
        <v>146</v>
      </c>
      <c r="I1533" s="91" t="s">
        <v>147</v>
      </c>
      <c r="J1533" s="90"/>
      <c r="K1533" s="90"/>
      <c r="L1533" s="90" t="s">
        <v>881</v>
      </c>
      <c r="M1533" s="90"/>
      <c r="N1533" s="90" t="s">
        <v>434</v>
      </c>
      <c r="O1533" s="149" t="s">
        <v>573</v>
      </c>
      <c r="P1533" s="398" t="s">
        <v>454</v>
      </c>
      <c r="Q1533" s="378" t="s">
        <v>165</v>
      </c>
      <c r="R1533" s="91"/>
      <c r="S1533" s="379"/>
      <c r="T1533" s="398" t="s">
        <v>455</v>
      </c>
      <c r="U1533" s="371">
        <v>1.3</v>
      </c>
      <c r="V1533" s="372" t="s">
        <v>157</v>
      </c>
      <c r="W1533" s="373">
        <v>0.9</v>
      </c>
      <c r="X1533" s="95">
        <v>-5.41</v>
      </c>
      <c r="Y1533" s="95">
        <v>-5.51</v>
      </c>
      <c r="Z1533" s="93">
        <v>0.1</v>
      </c>
      <c r="AA1533" s="102" t="s">
        <v>151</v>
      </c>
      <c r="AB1533" s="112" t="s">
        <v>155</v>
      </c>
      <c r="AC1533" s="93">
        <v>0</v>
      </c>
      <c r="AD1533" s="92">
        <v>0</v>
      </c>
      <c r="AE1533" s="104" t="s">
        <v>152</v>
      </c>
      <c r="AF1533" s="93"/>
      <c r="AG1533" s="92"/>
      <c r="AH1533" s="30" t="s">
        <v>38</v>
      </c>
      <c r="AI1533" s="93">
        <v>0.28000000000000003</v>
      </c>
      <c r="AJ1533" s="93"/>
      <c r="AK1533" s="105"/>
      <c r="AL1533" s="106" t="s">
        <v>152</v>
      </c>
      <c r="AM1533" s="94"/>
      <c r="AN1533" s="94"/>
      <c r="AO1533" s="30" t="s">
        <v>33</v>
      </c>
      <c r="AP1533" s="108" t="s">
        <v>152</v>
      </c>
      <c r="AQ1533" s="380"/>
      <c r="AR1533" s="389" t="s">
        <v>40</v>
      </c>
      <c r="AS1533" s="123" t="s">
        <v>40</v>
      </c>
      <c r="AT1533" s="123" t="s">
        <v>40</v>
      </c>
      <c r="AU1533" s="123" t="s">
        <v>40</v>
      </c>
      <c r="AV1533" s="390" t="s">
        <v>40</v>
      </c>
      <c r="AW1533" s="391" t="s">
        <v>40</v>
      </c>
    </row>
    <row r="1534" spans="1:49" ht="60" x14ac:dyDescent="0.25">
      <c r="A1534" s="116" t="s">
        <v>428</v>
      </c>
      <c r="B1534" s="209" t="s">
        <v>429</v>
      </c>
      <c r="C1534" s="209" t="s">
        <v>430</v>
      </c>
      <c r="D1534" s="209" t="s">
        <v>449</v>
      </c>
      <c r="E1534" s="149" t="s">
        <v>882</v>
      </c>
      <c r="F1534" s="210">
        <v>17208</v>
      </c>
      <c r="G1534" s="150">
        <v>282</v>
      </c>
      <c r="H1534" s="91" t="s">
        <v>146</v>
      </c>
      <c r="I1534" s="91" t="s">
        <v>147</v>
      </c>
      <c r="J1534" s="90"/>
      <c r="K1534" s="90"/>
      <c r="L1534" s="90" t="s">
        <v>881</v>
      </c>
      <c r="M1534" s="90"/>
      <c r="N1534" s="90" t="s">
        <v>434</v>
      </c>
      <c r="O1534" s="149" t="s">
        <v>573</v>
      </c>
      <c r="P1534" s="398" t="s">
        <v>454</v>
      </c>
      <c r="Q1534" s="378" t="s">
        <v>165</v>
      </c>
      <c r="R1534" s="91"/>
      <c r="S1534" s="379"/>
      <c r="T1534" s="398" t="s">
        <v>455</v>
      </c>
      <c r="U1534" s="371">
        <v>1.8</v>
      </c>
      <c r="V1534" s="372" t="s">
        <v>157</v>
      </c>
      <c r="W1534" s="373">
        <v>0.9</v>
      </c>
      <c r="X1534" s="95">
        <v>-5.41</v>
      </c>
      <c r="Y1534" s="95">
        <v>-5.51</v>
      </c>
      <c r="Z1534" s="93">
        <v>0.1</v>
      </c>
      <c r="AA1534" s="102" t="s">
        <v>151</v>
      </c>
      <c r="AB1534" s="112" t="s">
        <v>155</v>
      </c>
      <c r="AC1534" s="93">
        <v>0</v>
      </c>
      <c r="AD1534" s="92">
        <v>0</v>
      </c>
      <c r="AE1534" s="104" t="s">
        <v>152</v>
      </c>
      <c r="AF1534" s="93"/>
      <c r="AG1534" s="92"/>
      <c r="AH1534" s="30" t="s">
        <v>38</v>
      </c>
      <c r="AI1534" s="93">
        <v>0.53</v>
      </c>
      <c r="AJ1534" s="93"/>
      <c r="AK1534" s="105"/>
      <c r="AL1534" s="106" t="s">
        <v>152</v>
      </c>
      <c r="AM1534" s="94"/>
      <c r="AN1534" s="94"/>
      <c r="AO1534" s="30" t="s">
        <v>33</v>
      </c>
      <c r="AP1534" s="108" t="s">
        <v>152</v>
      </c>
      <c r="AQ1534" s="380"/>
      <c r="AR1534" s="389" t="s">
        <v>40</v>
      </c>
      <c r="AS1534" s="123" t="s">
        <v>40</v>
      </c>
      <c r="AT1534" s="123" t="s">
        <v>40</v>
      </c>
      <c r="AU1534" s="123" t="s">
        <v>40</v>
      </c>
      <c r="AV1534" s="390" t="s">
        <v>40</v>
      </c>
      <c r="AW1534" s="391" t="s">
        <v>40</v>
      </c>
    </row>
    <row r="1535" spans="1:49" x14ac:dyDescent="0.25">
      <c r="A1535" s="116" t="s">
        <v>428</v>
      </c>
      <c r="B1535" s="209" t="s">
        <v>429</v>
      </c>
      <c r="C1535" s="209" t="s">
        <v>430</v>
      </c>
      <c r="D1535" s="209" t="s">
        <v>449</v>
      </c>
      <c r="E1535" s="149" t="s">
        <v>883</v>
      </c>
      <c r="F1535" s="210">
        <v>17208</v>
      </c>
      <c r="G1535" s="150">
        <v>277</v>
      </c>
      <c r="H1535" s="91" t="s">
        <v>146</v>
      </c>
      <c r="I1535" s="91" t="s">
        <v>147</v>
      </c>
      <c r="J1535" s="90"/>
      <c r="K1535" s="90"/>
      <c r="L1535" s="90" t="s">
        <v>755</v>
      </c>
      <c r="M1535" s="90"/>
      <c r="N1535" s="90" t="s">
        <v>434</v>
      </c>
      <c r="O1535" s="149" t="s">
        <v>573</v>
      </c>
      <c r="P1535" s="367" t="s">
        <v>454</v>
      </c>
      <c r="Q1535" s="378" t="s">
        <v>165</v>
      </c>
      <c r="R1535" s="91"/>
      <c r="S1535" s="379"/>
      <c r="T1535" s="367" t="s">
        <v>455</v>
      </c>
      <c r="U1535" s="371">
        <v>1.9</v>
      </c>
      <c r="V1535" s="372" t="s">
        <v>157</v>
      </c>
      <c r="W1535" s="373">
        <v>1.2</v>
      </c>
      <c r="X1535" s="95">
        <v>-5.41</v>
      </c>
      <c r="Y1535" s="95">
        <v>-5.51</v>
      </c>
      <c r="Z1535" s="93">
        <v>0.1</v>
      </c>
      <c r="AA1535" s="102" t="s">
        <v>151</v>
      </c>
      <c r="AB1535" s="112" t="s">
        <v>155</v>
      </c>
      <c r="AC1535" s="93"/>
      <c r="AD1535" s="92"/>
      <c r="AE1535" s="30" t="s">
        <v>38</v>
      </c>
      <c r="AF1535" s="93">
        <v>0</v>
      </c>
      <c r="AG1535" s="92">
        <v>0</v>
      </c>
      <c r="AH1535" s="104" t="s">
        <v>152</v>
      </c>
      <c r="AI1535" s="93">
        <v>0.62</v>
      </c>
      <c r="AJ1535" s="93"/>
      <c r="AK1535" s="105"/>
      <c r="AL1535" s="106" t="s">
        <v>152</v>
      </c>
      <c r="AM1535" s="94"/>
      <c r="AN1535" s="94"/>
      <c r="AO1535" s="429" t="s">
        <v>33</v>
      </c>
      <c r="AP1535" s="430" t="s">
        <v>152</v>
      </c>
      <c r="AQ1535" s="380"/>
      <c r="AR1535" s="389" t="s">
        <v>40</v>
      </c>
      <c r="AS1535" s="123" t="s">
        <v>40</v>
      </c>
      <c r="AT1535" s="123" t="s">
        <v>40</v>
      </c>
      <c r="AU1535" s="123" t="s">
        <v>40</v>
      </c>
      <c r="AV1535" s="390" t="s">
        <v>40</v>
      </c>
      <c r="AW1535" s="391" t="s">
        <v>40</v>
      </c>
    </row>
    <row r="1536" spans="1:49" x14ac:dyDescent="0.25">
      <c r="A1536" s="89" t="s">
        <v>428</v>
      </c>
      <c r="B1536" s="209" t="s">
        <v>429</v>
      </c>
      <c r="C1536" s="209" t="s">
        <v>430</v>
      </c>
      <c r="D1536" s="209" t="s">
        <v>449</v>
      </c>
      <c r="E1536" s="149" t="s">
        <v>882</v>
      </c>
      <c r="F1536" s="91">
        <v>17495</v>
      </c>
      <c r="G1536" s="150">
        <v>5407</v>
      </c>
      <c r="H1536" s="91" t="s">
        <v>146</v>
      </c>
      <c r="I1536" s="91" t="s">
        <v>147</v>
      </c>
      <c r="J1536" s="90"/>
      <c r="K1536" s="115" t="s">
        <v>302</v>
      </c>
      <c r="L1536" s="90"/>
      <c r="M1536" s="90"/>
      <c r="N1536" s="90"/>
      <c r="O1536" s="211" t="s">
        <v>884</v>
      </c>
      <c r="P1536" s="367" t="s">
        <v>885</v>
      </c>
      <c r="Q1536" s="378"/>
      <c r="R1536" s="91"/>
      <c r="S1536" s="379"/>
      <c r="T1536" s="370" t="s">
        <v>437</v>
      </c>
      <c r="U1536" s="371"/>
      <c r="V1536" s="372"/>
      <c r="W1536" s="373"/>
      <c r="X1536" s="95" t="e">
        <v>#N/A</v>
      </c>
      <c r="Y1536" s="95" t="e">
        <v>#N/A</v>
      </c>
      <c r="Z1536" s="93"/>
      <c r="AA1536" s="102"/>
      <c r="AB1536" s="112"/>
      <c r="AC1536" s="93"/>
      <c r="AD1536" s="92"/>
      <c r="AE1536" s="104"/>
      <c r="AF1536" s="93"/>
      <c r="AG1536" s="92"/>
      <c r="AH1536" s="30"/>
      <c r="AI1536" s="93"/>
      <c r="AJ1536" s="93"/>
      <c r="AK1536" s="105"/>
      <c r="AL1536" s="106"/>
      <c r="AM1536" s="94"/>
      <c r="AN1536" s="94"/>
      <c r="AO1536" s="30"/>
      <c r="AP1536" s="108"/>
      <c r="AQ1536" s="380"/>
      <c r="AR1536" s="100" t="s">
        <v>438</v>
      </c>
      <c r="AS1536" s="95" t="s">
        <v>438</v>
      </c>
      <c r="AT1536" s="95" t="s">
        <v>438</v>
      </c>
      <c r="AU1536" s="95" t="s">
        <v>438</v>
      </c>
      <c r="AV1536" s="381" t="s">
        <v>438</v>
      </c>
      <c r="AW1536" s="382" t="s">
        <v>438</v>
      </c>
    </row>
    <row r="1537" spans="1:49" x14ac:dyDescent="0.25">
      <c r="A1537" s="89" t="s">
        <v>428</v>
      </c>
      <c r="B1537" s="209" t="s">
        <v>429</v>
      </c>
      <c r="C1537" s="209" t="s">
        <v>430</v>
      </c>
      <c r="D1537" s="209" t="s">
        <v>449</v>
      </c>
      <c r="E1537" s="428" t="s">
        <v>882</v>
      </c>
      <c r="F1537" s="91">
        <v>17495</v>
      </c>
      <c r="G1537" s="150">
        <v>5408</v>
      </c>
      <c r="H1537" s="91" t="s">
        <v>146</v>
      </c>
      <c r="I1537" s="91" t="s">
        <v>147</v>
      </c>
      <c r="J1537" s="90"/>
      <c r="K1537" s="115" t="s">
        <v>302</v>
      </c>
      <c r="L1537" s="90"/>
      <c r="M1537" s="90"/>
      <c r="N1537" s="90"/>
      <c r="O1537" s="211" t="s">
        <v>884</v>
      </c>
      <c r="P1537" s="367" t="s">
        <v>885</v>
      </c>
      <c r="Q1537" s="378"/>
      <c r="R1537" s="91"/>
      <c r="S1537" s="379"/>
      <c r="T1537" s="370" t="s">
        <v>437</v>
      </c>
      <c r="U1537" s="371"/>
      <c r="V1537" s="372"/>
      <c r="W1537" s="373"/>
      <c r="X1537" s="95" t="e">
        <v>#N/A</v>
      </c>
      <c r="Y1537" s="95" t="e">
        <v>#N/A</v>
      </c>
      <c r="Z1537" s="93"/>
      <c r="AA1537" s="102"/>
      <c r="AB1537" s="112"/>
      <c r="AC1537" s="93"/>
      <c r="AD1537" s="92"/>
      <c r="AE1537" s="104"/>
      <c r="AF1537" s="93"/>
      <c r="AG1537" s="92"/>
      <c r="AH1537" s="30"/>
      <c r="AI1537" s="93"/>
      <c r="AJ1537" s="93"/>
      <c r="AK1537" s="105"/>
      <c r="AL1537" s="106"/>
      <c r="AM1537" s="94"/>
      <c r="AN1537" s="94"/>
      <c r="AO1537" s="30"/>
      <c r="AP1537" s="108"/>
      <c r="AQ1537" s="380"/>
      <c r="AR1537" s="100" t="s">
        <v>438</v>
      </c>
      <c r="AS1537" s="95" t="s">
        <v>438</v>
      </c>
      <c r="AT1537" s="95" t="s">
        <v>438</v>
      </c>
      <c r="AU1537" s="95" t="s">
        <v>438</v>
      </c>
      <c r="AV1537" s="381" t="s">
        <v>438</v>
      </c>
      <c r="AW1537" s="382" t="s">
        <v>438</v>
      </c>
    </row>
    <row r="1538" spans="1:49" x14ac:dyDescent="0.25">
      <c r="A1538" s="89" t="s">
        <v>428</v>
      </c>
      <c r="B1538" s="209" t="s">
        <v>429</v>
      </c>
      <c r="C1538" s="209" t="s">
        <v>430</v>
      </c>
      <c r="D1538" s="209" t="s">
        <v>449</v>
      </c>
      <c r="E1538" s="149" t="s">
        <v>883</v>
      </c>
      <c r="F1538" s="91">
        <v>17494</v>
      </c>
      <c r="G1538" s="150">
        <v>5405</v>
      </c>
      <c r="H1538" s="91" t="s">
        <v>146</v>
      </c>
      <c r="I1538" s="91" t="s">
        <v>147</v>
      </c>
      <c r="J1538" s="90"/>
      <c r="K1538" s="115" t="s">
        <v>302</v>
      </c>
      <c r="L1538" s="90"/>
      <c r="M1538" s="90"/>
      <c r="N1538" s="90"/>
      <c r="O1538" s="211" t="s">
        <v>886</v>
      </c>
      <c r="P1538" s="367" t="s">
        <v>885</v>
      </c>
      <c r="Q1538" s="378"/>
      <c r="R1538" s="91"/>
      <c r="S1538" s="379"/>
      <c r="T1538" s="370" t="s">
        <v>437</v>
      </c>
      <c r="U1538" s="371"/>
      <c r="V1538" s="372"/>
      <c r="W1538" s="373"/>
      <c r="X1538" s="95" t="e">
        <v>#N/A</v>
      </c>
      <c r="Y1538" s="95" t="e">
        <v>#N/A</v>
      </c>
      <c r="Z1538" s="93"/>
      <c r="AA1538" s="102"/>
      <c r="AB1538" s="103"/>
      <c r="AC1538" s="93"/>
      <c r="AD1538" s="92"/>
      <c r="AE1538" s="104"/>
      <c r="AF1538" s="93"/>
      <c r="AG1538" s="92"/>
      <c r="AH1538" s="30"/>
      <c r="AI1538" s="93"/>
      <c r="AJ1538" s="93"/>
      <c r="AK1538" s="105"/>
      <c r="AL1538" s="106"/>
      <c r="AM1538" s="94"/>
      <c r="AN1538" s="94"/>
      <c r="AO1538" s="107"/>
      <c r="AP1538" s="108"/>
      <c r="AQ1538" s="380"/>
      <c r="AR1538" s="100" t="s">
        <v>438</v>
      </c>
      <c r="AS1538" s="95" t="s">
        <v>438</v>
      </c>
      <c r="AT1538" s="95" t="s">
        <v>438</v>
      </c>
      <c r="AU1538" s="95" t="s">
        <v>438</v>
      </c>
      <c r="AV1538" s="381" t="s">
        <v>438</v>
      </c>
      <c r="AW1538" s="382" t="s">
        <v>438</v>
      </c>
    </row>
    <row r="1539" spans="1:49" x14ac:dyDescent="0.25">
      <c r="A1539" s="89" t="s">
        <v>428</v>
      </c>
      <c r="B1539" s="209" t="s">
        <v>429</v>
      </c>
      <c r="C1539" s="209" t="s">
        <v>430</v>
      </c>
      <c r="D1539" s="209" t="s">
        <v>449</v>
      </c>
      <c r="E1539" s="428" t="s">
        <v>883</v>
      </c>
      <c r="F1539" s="91">
        <v>17494</v>
      </c>
      <c r="G1539" s="150">
        <v>5406</v>
      </c>
      <c r="H1539" s="91" t="s">
        <v>146</v>
      </c>
      <c r="I1539" s="91" t="s">
        <v>147</v>
      </c>
      <c r="J1539" s="90"/>
      <c r="K1539" s="115" t="s">
        <v>302</v>
      </c>
      <c r="L1539" s="90" t="s">
        <v>755</v>
      </c>
      <c r="M1539" s="90"/>
      <c r="N1539" s="90" t="s">
        <v>434</v>
      </c>
      <c r="O1539" s="211"/>
      <c r="P1539" s="367" t="s">
        <v>454</v>
      </c>
      <c r="Q1539" s="378" t="s">
        <v>165</v>
      </c>
      <c r="R1539" s="91"/>
      <c r="S1539" s="379"/>
      <c r="T1539" s="370" t="s">
        <v>437</v>
      </c>
      <c r="U1539" s="371">
        <v>1.7</v>
      </c>
      <c r="V1539" s="372" t="s">
        <v>157</v>
      </c>
      <c r="W1539" s="373">
        <v>1.2</v>
      </c>
      <c r="X1539" s="95">
        <v>-5.36</v>
      </c>
      <c r="Y1539" s="95">
        <v>-5.56</v>
      </c>
      <c r="Z1539" s="93">
        <v>0.2</v>
      </c>
      <c r="AA1539" s="102" t="s">
        <v>151</v>
      </c>
      <c r="AB1539" s="112" t="s">
        <v>155</v>
      </c>
      <c r="AC1539" s="93"/>
      <c r="AD1539" s="92"/>
      <c r="AE1539" s="30" t="s">
        <v>38</v>
      </c>
      <c r="AF1539" s="93">
        <v>0</v>
      </c>
      <c r="AG1539" s="92">
        <v>0</v>
      </c>
      <c r="AH1539" s="104" t="s">
        <v>152</v>
      </c>
      <c r="AI1539" s="93">
        <v>0.47</v>
      </c>
      <c r="AJ1539" s="93"/>
      <c r="AK1539" s="105"/>
      <c r="AL1539" s="106" t="s">
        <v>152</v>
      </c>
      <c r="AM1539" s="94"/>
      <c r="AN1539" s="94"/>
      <c r="AO1539" s="30" t="s">
        <v>33</v>
      </c>
      <c r="AP1539" s="108" t="s">
        <v>152</v>
      </c>
      <c r="AQ1539" s="380"/>
      <c r="AR1539" s="100" t="s">
        <v>438</v>
      </c>
      <c r="AS1539" s="95" t="s">
        <v>438</v>
      </c>
      <c r="AT1539" s="95" t="s">
        <v>438</v>
      </c>
      <c r="AU1539" s="95" t="s">
        <v>438</v>
      </c>
      <c r="AV1539" s="381" t="s">
        <v>438</v>
      </c>
      <c r="AW1539" s="382" t="s">
        <v>438</v>
      </c>
    </row>
    <row r="1540" spans="1:49" ht="36" x14ac:dyDescent="0.25">
      <c r="A1540" s="116" t="s">
        <v>428</v>
      </c>
      <c r="B1540" s="209" t="s">
        <v>429</v>
      </c>
      <c r="C1540" s="209" t="s">
        <v>430</v>
      </c>
      <c r="D1540" s="209" t="s">
        <v>449</v>
      </c>
      <c r="E1540" s="149" t="s">
        <v>887</v>
      </c>
      <c r="F1540" s="91">
        <v>17493</v>
      </c>
      <c r="G1540" s="150">
        <v>278</v>
      </c>
      <c r="H1540" s="91" t="s">
        <v>146</v>
      </c>
      <c r="I1540" s="91" t="s">
        <v>147</v>
      </c>
      <c r="J1540" s="90"/>
      <c r="K1540" s="90"/>
      <c r="L1540" s="90"/>
      <c r="M1540" s="90"/>
      <c r="N1540" s="90"/>
      <c r="O1540" s="149" t="s">
        <v>573</v>
      </c>
      <c r="P1540" s="398" t="s">
        <v>435</v>
      </c>
      <c r="Q1540" s="378" t="s">
        <v>165</v>
      </c>
      <c r="R1540" s="91" t="s">
        <v>436</v>
      </c>
      <c r="S1540" s="379"/>
      <c r="T1540" s="398" t="s">
        <v>76</v>
      </c>
      <c r="U1540" s="371">
        <v>2.5</v>
      </c>
      <c r="V1540" s="372" t="s">
        <v>157</v>
      </c>
      <c r="W1540" s="373">
        <v>0.9</v>
      </c>
      <c r="X1540" s="95">
        <v>-5.41</v>
      </c>
      <c r="Y1540" s="95">
        <v>-5.51</v>
      </c>
      <c r="Z1540" s="93">
        <v>0.1</v>
      </c>
      <c r="AA1540" s="102" t="s">
        <v>151</v>
      </c>
      <c r="AB1540" s="103" t="s">
        <v>151</v>
      </c>
      <c r="AC1540" s="93">
        <v>0</v>
      </c>
      <c r="AD1540" s="92">
        <v>0</v>
      </c>
      <c r="AE1540" s="104" t="s">
        <v>152</v>
      </c>
      <c r="AF1540" s="93"/>
      <c r="AG1540" s="92"/>
      <c r="AH1540" s="30" t="s">
        <v>38</v>
      </c>
      <c r="AI1540" s="93">
        <v>0.6</v>
      </c>
      <c r="AJ1540" s="93">
        <v>1.26</v>
      </c>
      <c r="AK1540" s="105"/>
      <c r="AL1540" s="106" t="s">
        <v>152</v>
      </c>
      <c r="AM1540" s="94">
        <v>31.2</v>
      </c>
      <c r="AN1540" s="94">
        <v>65.52</v>
      </c>
      <c r="AO1540" s="107" t="s">
        <v>152</v>
      </c>
      <c r="AP1540" s="108" t="s">
        <v>152</v>
      </c>
      <c r="AQ1540" s="380"/>
      <c r="AR1540" s="100" t="s">
        <v>38</v>
      </c>
      <c r="AS1540" s="95" t="s">
        <v>38</v>
      </c>
      <c r="AT1540" s="95" t="s">
        <v>38</v>
      </c>
      <c r="AU1540" s="95" t="s">
        <v>38</v>
      </c>
      <c r="AV1540" s="381" t="s">
        <v>38</v>
      </c>
      <c r="AW1540" s="382" t="s">
        <v>38</v>
      </c>
    </row>
    <row r="1541" spans="1:49" ht="36" x14ac:dyDescent="0.25">
      <c r="A1541" s="116" t="s">
        <v>428</v>
      </c>
      <c r="B1541" s="209" t="s">
        <v>429</v>
      </c>
      <c r="C1541" s="209" t="s">
        <v>430</v>
      </c>
      <c r="D1541" s="209" t="s">
        <v>449</v>
      </c>
      <c r="E1541" s="149" t="s">
        <v>887</v>
      </c>
      <c r="F1541" s="91">
        <v>17493</v>
      </c>
      <c r="G1541" s="150">
        <v>279</v>
      </c>
      <c r="H1541" s="91" t="s">
        <v>146</v>
      </c>
      <c r="I1541" s="91" t="s">
        <v>147</v>
      </c>
      <c r="J1541" s="90"/>
      <c r="K1541" s="90"/>
      <c r="L1541" s="90"/>
      <c r="M1541" s="90"/>
      <c r="N1541" s="90"/>
      <c r="O1541" s="149" t="s">
        <v>573</v>
      </c>
      <c r="P1541" s="398" t="s">
        <v>435</v>
      </c>
      <c r="Q1541" s="378" t="s">
        <v>165</v>
      </c>
      <c r="R1541" s="91" t="s">
        <v>436</v>
      </c>
      <c r="S1541" s="379"/>
      <c r="T1541" s="398" t="s">
        <v>76</v>
      </c>
      <c r="U1541" s="371">
        <v>2.6</v>
      </c>
      <c r="V1541" s="372" t="s">
        <v>157</v>
      </c>
      <c r="W1541" s="373">
        <v>0.9</v>
      </c>
      <c r="X1541" s="95">
        <v>-5.41</v>
      </c>
      <c r="Y1541" s="95">
        <v>-5.51</v>
      </c>
      <c r="Z1541" s="93">
        <v>0.1</v>
      </c>
      <c r="AA1541" s="102" t="s">
        <v>151</v>
      </c>
      <c r="AB1541" s="103" t="s">
        <v>151</v>
      </c>
      <c r="AC1541" s="93">
        <v>0</v>
      </c>
      <c r="AD1541" s="92">
        <v>0</v>
      </c>
      <c r="AE1541" s="104" t="s">
        <v>152</v>
      </c>
      <c r="AF1541" s="93"/>
      <c r="AG1541" s="92"/>
      <c r="AH1541" s="30" t="s">
        <v>38</v>
      </c>
      <c r="AI1541" s="93">
        <v>0.66</v>
      </c>
      <c r="AJ1541" s="93">
        <v>1.44</v>
      </c>
      <c r="AK1541" s="105"/>
      <c r="AL1541" s="106" t="s">
        <v>152</v>
      </c>
      <c r="AM1541" s="94">
        <v>31.68</v>
      </c>
      <c r="AN1541" s="94">
        <v>69.12</v>
      </c>
      <c r="AO1541" s="107" t="s">
        <v>152</v>
      </c>
      <c r="AP1541" s="108" t="s">
        <v>152</v>
      </c>
      <c r="AQ1541" s="380"/>
      <c r="AR1541" s="100" t="s">
        <v>38</v>
      </c>
      <c r="AS1541" s="95" t="s">
        <v>38</v>
      </c>
      <c r="AT1541" s="95" t="s">
        <v>38</v>
      </c>
      <c r="AU1541" s="95" t="s">
        <v>38</v>
      </c>
      <c r="AV1541" s="381" t="s">
        <v>38</v>
      </c>
      <c r="AW1541" s="382" t="s">
        <v>38</v>
      </c>
    </row>
    <row r="1542" spans="1:49" x14ac:dyDescent="0.25">
      <c r="A1542" s="89" t="s">
        <v>428</v>
      </c>
      <c r="B1542" s="209" t="s">
        <v>429</v>
      </c>
      <c r="C1542" s="209" t="s">
        <v>430</v>
      </c>
      <c r="D1542" s="209" t="s">
        <v>449</v>
      </c>
      <c r="E1542" s="149" t="s">
        <v>888</v>
      </c>
      <c r="F1542" s="322">
        <v>17209</v>
      </c>
      <c r="G1542" s="150">
        <v>5417</v>
      </c>
      <c r="H1542" s="91" t="s">
        <v>146</v>
      </c>
      <c r="I1542" s="91" t="s">
        <v>147</v>
      </c>
      <c r="J1542" s="90"/>
      <c r="K1542" s="115" t="s">
        <v>302</v>
      </c>
      <c r="L1542" s="90"/>
      <c r="M1542" s="90"/>
      <c r="N1542" s="90"/>
      <c r="O1542" s="211"/>
      <c r="P1542" s="367" t="s">
        <v>41</v>
      </c>
      <c r="Q1542" s="378" t="s">
        <v>41</v>
      </c>
      <c r="R1542" s="91"/>
      <c r="S1542" s="379"/>
      <c r="T1542" s="367" t="s">
        <v>41</v>
      </c>
      <c r="U1542" s="371">
        <v>14.1</v>
      </c>
      <c r="V1542" s="372" t="s">
        <v>157</v>
      </c>
      <c r="W1542" s="373">
        <v>0.9</v>
      </c>
      <c r="X1542" s="95">
        <v>-6.04</v>
      </c>
      <c r="Y1542" s="95">
        <v>-6.02</v>
      </c>
      <c r="Z1542" s="93">
        <v>-0.02</v>
      </c>
      <c r="AA1542" s="102" t="s">
        <v>151</v>
      </c>
      <c r="AB1542" s="103" t="s">
        <v>151</v>
      </c>
      <c r="AC1542" s="93">
        <v>0</v>
      </c>
      <c r="AD1542" s="92">
        <v>0</v>
      </c>
      <c r="AE1542" s="104" t="s">
        <v>152</v>
      </c>
      <c r="AF1542" s="93"/>
      <c r="AG1542" s="92"/>
      <c r="AH1542" s="30" t="s">
        <v>38</v>
      </c>
      <c r="AI1542" s="93">
        <v>10.3</v>
      </c>
      <c r="AJ1542" s="93">
        <v>10.3</v>
      </c>
      <c r="AK1542" s="105"/>
      <c r="AL1542" s="106" t="s">
        <v>152</v>
      </c>
      <c r="AM1542" s="94">
        <v>525.30000000000007</v>
      </c>
      <c r="AN1542" s="94">
        <v>525.30000000000007</v>
      </c>
      <c r="AO1542" s="107" t="s">
        <v>152</v>
      </c>
      <c r="AP1542" s="108" t="s">
        <v>152</v>
      </c>
      <c r="AQ1542" s="380"/>
      <c r="AR1542" s="100">
        <v>0.9</v>
      </c>
      <c r="AS1542" s="95">
        <f>Y1542-AR1542</f>
        <v>-6.92</v>
      </c>
      <c r="AT1542" s="95">
        <f>IF(V1542="Overig",0.1,0.2)</f>
        <v>0.1</v>
      </c>
      <c r="AU1542" s="95">
        <f>AS1542-AT1542</f>
        <v>-7.02</v>
      </c>
      <c r="AV1542" s="386">
        <v>3</v>
      </c>
      <c r="AW1542" s="387">
        <v>3</v>
      </c>
    </row>
    <row r="1543" spans="1:49" x14ac:dyDescent="0.25">
      <c r="A1543" s="89" t="s">
        <v>428</v>
      </c>
      <c r="B1543" s="209" t="s">
        <v>429</v>
      </c>
      <c r="C1543" s="209" t="s">
        <v>430</v>
      </c>
      <c r="D1543" s="209" t="s">
        <v>449</v>
      </c>
      <c r="E1543" s="149" t="s">
        <v>888</v>
      </c>
      <c r="F1543" s="322">
        <v>17209</v>
      </c>
      <c r="G1543" s="150">
        <v>5418</v>
      </c>
      <c r="H1543" s="91" t="s">
        <v>146</v>
      </c>
      <c r="I1543" s="91" t="s">
        <v>147</v>
      </c>
      <c r="J1543" s="90"/>
      <c r="K1543" s="115" t="s">
        <v>302</v>
      </c>
      <c r="L1543" s="90"/>
      <c r="M1543" s="90"/>
      <c r="N1543" s="90"/>
      <c r="O1543" s="211"/>
      <c r="P1543" s="367" t="s">
        <v>41</v>
      </c>
      <c r="Q1543" s="378" t="s">
        <v>74</v>
      </c>
      <c r="R1543" s="91"/>
      <c r="S1543" s="379"/>
      <c r="T1543" s="367" t="s">
        <v>41</v>
      </c>
      <c r="U1543" s="371">
        <v>14.3</v>
      </c>
      <c r="V1543" s="372" t="s">
        <v>157</v>
      </c>
      <c r="W1543" s="373">
        <v>0.9</v>
      </c>
      <c r="X1543" s="95">
        <v>-6.04</v>
      </c>
      <c r="Y1543" s="95">
        <v>-6.02</v>
      </c>
      <c r="Z1543" s="93">
        <v>-0.02</v>
      </c>
      <c r="AA1543" s="102" t="s">
        <v>151</v>
      </c>
      <c r="AB1543" s="103" t="s">
        <v>151</v>
      </c>
      <c r="AC1543" s="93">
        <v>0</v>
      </c>
      <c r="AD1543" s="92">
        <v>0</v>
      </c>
      <c r="AE1543" s="104" t="s">
        <v>152</v>
      </c>
      <c r="AF1543" s="93"/>
      <c r="AG1543" s="92"/>
      <c r="AH1543" s="30" t="s">
        <v>38</v>
      </c>
      <c r="AI1543" s="93">
        <v>9.69</v>
      </c>
      <c r="AJ1543" s="93">
        <v>10.48</v>
      </c>
      <c r="AK1543" s="105"/>
      <c r="AL1543" s="106" t="s">
        <v>152</v>
      </c>
      <c r="AM1543" s="94">
        <v>329.46</v>
      </c>
      <c r="AN1543" s="94">
        <v>356.32</v>
      </c>
      <c r="AO1543" s="107" t="s">
        <v>152</v>
      </c>
      <c r="AP1543" s="108" t="s">
        <v>152</v>
      </c>
      <c r="AQ1543" s="380"/>
      <c r="AR1543" s="100">
        <v>0.9</v>
      </c>
      <c r="AS1543" s="95">
        <f>Y1543-AR1543</f>
        <v>-6.92</v>
      </c>
      <c r="AT1543" s="95">
        <f>IF(V1543="Overig",0.1,0.2)</f>
        <v>0.1</v>
      </c>
      <c r="AU1543" s="95">
        <f>AS1543-AT1543</f>
        <v>-7.02</v>
      </c>
      <c r="AV1543" s="386">
        <v>3</v>
      </c>
      <c r="AW1543" s="387">
        <v>3</v>
      </c>
    </row>
    <row r="1544" spans="1:49" ht="24" x14ac:dyDescent="0.25">
      <c r="A1544" s="89" t="s">
        <v>428</v>
      </c>
      <c r="B1544" s="209" t="s">
        <v>429</v>
      </c>
      <c r="C1544" s="209" t="s">
        <v>430</v>
      </c>
      <c r="D1544" s="209" t="s">
        <v>449</v>
      </c>
      <c r="E1544" s="149" t="s">
        <v>876</v>
      </c>
      <c r="F1544" s="322">
        <v>17209</v>
      </c>
      <c r="G1544" s="150">
        <v>5414</v>
      </c>
      <c r="H1544" s="91" t="s">
        <v>146</v>
      </c>
      <c r="I1544" s="91" t="s">
        <v>147</v>
      </c>
      <c r="J1544" s="90"/>
      <c r="K1544" s="115" t="s">
        <v>302</v>
      </c>
      <c r="L1544" s="90"/>
      <c r="M1544" s="90"/>
      <c r="N1544" s="90" t="s">
        <v>434</v>
      </c>
      <c r="O1544" s="211"/>
      <c r="P1544" s="367" t="s">
        <v>435</v>
      </c>
      <c r="Q1544" s="378" t="s">
        <v>165</v>
      </c>
      <c r="R1544" s="91"/>
      <c r="S1544" s="379" t="s">
        <v>455</v>
      </c>
      <c r="T1544" s="398" t="s">
        <v>455</v>
      </c>
      <c r="U1544" s="371">
        <v>9.1</v>
      </c>
      <c r="V1544" s="372" t="s">
        <v>157</v>
      </c>
      <c r="W1544" s="373">
        <v>0.9</v>
      </c>
      <c r="X1544" s="95">
        <v>-6</v>
      </c>
      <c r="Y1544" s="95">
        <v>-6.02</v>
      </c>
      <c r="Z1544" s="93">
        <v>0.02</v>
      </c>
      <c r="AA1544" s="102" t="s">
        <v>151</v>
      </c>
      <c r="AB1544" s="103" t="s">
        <v>151</v>
      </c>
      <c r="AC1544" s="93">
        <v>0</v>
      </c>
      <c r="AD1544" s="92">
        <v>0</v>
      </c>
      <c r="AE1544" s="104" t="s">
        <v>152</v>
      </c>
      <c r="AF1544" s="93"/>
      <c r="AG1544" s="92"/>
      <c r="AH1544" s="30" t="s">
        <v>38</v>
      </c>
      <c r="AI1544" s="93">
        <v>4.3600000000000003</v>
      </c>
      <c r="AJ1544" s="93">
        <v>5.74</v>
      </c>
      <c r="AK1544" s="105"/>
      <c r="AL1544" s="106" t="s">
        <v>152</v>
      </c>
      <c r="AM1544" s="94">
        <v>161.32000000000002</v>
      </c>
      <c r="AN1544" s="94">
        <v>212.38</v>
      </c>
      <c r="AO1544" s="107" t="s">
        <v>152</v>
      </c>
      <c r="AP1544" s="108" t="s">
        <v>152</v>
      </c>
      <c r="AQ1544" s="380"/>
      <c r="AR1544" s="389" t="s">
        <v>40</v>
      </c>
      <c r="AS1544" s="123" t="s">
        <v>40</v>
      </c>
      <c r="AT1544" s="123" t="s">
        <v>40</v>
      </c>
      <c r="AU1544" s="123" t="s">
        <v>40</v>
      </c>
      <c r="AV1544" s="390" t="s">
        <v>40</v>
      </c>
      <c r="AW1544" s="391" t="s">
        <v>40</v>
      </c>
    </row>
    <row r="1545" spans="1:49" ht="24" x14ac:dyDescent="0.25">
      <c r="A1545" s="89" t="s">
        <v>428</v>
      </c>
      <c r="B1545" s="209" t="s">
        <v>429</v>
      </c>
      <c r="C1545" s="209" t="s">
        <v>430</v>
      </c>
      <c r="D1545" s="209" t="s">
        <v>449</v>
      </c>
      <c r="E1545" s="149" t="s">
        <v>876</v>
      </c>
      <c r="F1545" s="322">
        <v>17209</v>
      </c>
      <c r="G1545" s="150">
        <v>5415</v>
      </c>
      <c r="H1545" s="91" t="s">
        <v>146</v>
      </c>
      <c r="I1545" s="91" t="s">
        <v>147</v>
      </c>
      <c r="J1545" s="90"/>
      <c r="K1545" s="115" t="s">
        <v>302</v>
      </c>
      <c r="L1545" s="90"/>
      <c r="M1545" s="90"/>
      <c r="N1545" s="90" t="s">
        <v>434</v>
      </c>
      <c r="O1545" s="211"/>
      <c r="P1545" s="367" t="s">
        <v>435</v>
      </c>
      <c r="Q1545" s="378" t="s">
        <v>165</v>
      </c>
      <c r="R1545" s="91"/>
      <c r="S1545" s="379" t="s">
        <v>455</v>
      </c>
      <c r="T1545" s="398" t="s">
        <v>455</v>
      </c>
      <c r="U1545" s="371">
        <v>8.5</v>
      </c>
      <c r="V1545" s="372" t="s">
        <v>157</v>
      </c>
      <c r="W1545" s="373">
        <v>0.9</v>
      </c>
      <c r="X1545" s="95">
        <v>-6</v>
      </c>
      <c r="Y1545" s="95">
        <v>-6.02</v>
      </c>
      <c r="Z1545" s="93">
        <v>0.02</v>
      </c>
      <c r="AA1545" s="102" t="s">
        <v>151</v>
      </c>
      <c r="AB1545" s="103" t="s">
        <v>151</v>
      </c>
      <c r="AC1545" s="93">
        <v>0</v>
      </c>
      <c r="AD1545" s="92">
        <v>0</v>
      </c>
      <c r="AE1545" s="104" t="s">
        <v>152</v>
      </c>
      <c r="AF1545" s="93"/>
      <c r="AG1545" s="92"/>
      <c r="AH1545" s="30" t="s">
        <v>38</v>
      </c>
      <c r="AI1545" s="93">
        <v>4.3899999999999997</v>
      </c>
      <c r="AJ1545" s="93">
        <v>5.15</v>
      </c>
      <c r="AK1545" s="105"/>
      <c r="AL1545" s="106" t="s">
        <v>152</v>
      </c>
      <c r="AM1545" s="94">
        <v>307.29999999999995</v>
      </c>
      <c r="AN1545" s="94">
        <v>360.5</v>
      </c>
      <c r="AO1545" s="107" t="s">
        <v>152</v>
      </c>
      <c r="AP1545" s="108" t="s">
        <v>152</v>
      </c>
      <c r="AQ1545" s="380"/>
      <c r="AR1545" s="389" t="s">
        <v>40</v>
      </c>
      <c r="AS1545" s="123" t="s">
        <v>40</v>
      </c>
      <c r="AT1545" s="123" t="s">
        <v>40</v>
      </c>
      <c r="AU1545" s="123" t="s">
        <v>40</v>
      </c>
      <c r="AV1545" s="390" t="s">
        <v>40</v>
      </c>
      <c r="AW1545" s="391" t="s">
        <v>40</v>
      </c>
    </row>
    <row r="1546" spans="1:49" ht="24" x14ac:dyDescent="0.25">
      <c r="A1546" s="89" t="s">
        <v>428</v>
      </c>
      <c r="B1546" s="209" t="s">
        <v>429</v>
      </c>
      <c r="C1546" s="209" t="s">
        <v>430</v>
      </c>
      <c r="D1546" s="209" t="s">
        <v>449</v>
      </c>
      <c r="E1546" s="149" t="s">
        <v>876</v>
      </c>
      <c r="F1546" s="322">
        <v>17209</v>
      </c>
      <c r="G1546" s="150">
        <v>5416</v>
      </c>
      <c r="H1546" s="91" t="s">
        <v>146</v>
      </c>
      <c r="I1546" s="91" t="s">
        <v>147</v>
      </c>
      <c r="J1546" s="90"/>
      <c r="K1546" s="115" t="s">
        <v>302</v>
      </c>
      <c r="L1546" s="90"/>
      <c r="M1546" s="90"/>
      <c r="N1546" s="90" t="s">
        <v>434</v>
      </c>
      <c r="O1546" s="211"/>
      <c r="P1546" s="367" t="s">
        <v>435</v>
      </c>
      <c r="Q1546" s="378" t="s">
        <v>165</v>
      </c>
      <c r="R1546" s="91"/>
      <c r="S1546" s="379" t="s">
        <v>455</v>
      </c>
      <c r="T1546" s="398" t="s">
        <v>455</v>
      </c>
      <c r="U1546" s="371">
        <v>9.6999999999999993</v>
      </c>
      <c r="V1546" s="372" t="s">
        <v>157</v>
      </c>
      <c r="W1546" s="373">
        <v>0.9</v>
      </c>
      <c r="X1546" s="95">
        <v>-6</v>
      </c>
      <c r="Y1546" s="95">
        <v>-6.02</v>
      </c>
      <c r="Z1546" s="93">
        <v>0.02</v>
      </c>
      <c r="AA1546" s="102" t="s">
        <v>151</v>
      </c>
      <c r="AB1546" s="103" t="s">
        <v>151</v>
      </c>
      <c r="AC1546" s="93">
        <v>0</v>
      </c>
      <c r="AD1546" s="92">
        <v>0</v>
      </c>
      <c r="AE1546" s="104" t="s">
        <v>152</v>
      </c>
      <c r="AF1546" s="93"/>
      <c r="AG1546" s="92"/>
      <c r="AH1546" s="30" t="s">
        <v>38</v>
      </c>
      <c r="AI1546" s="93">
        <v>5.04</v>
      </c>
      <c r="AJ1546" s="93">
        <v>6.21</v>
      </c>
      <c r="AK1546" s="105"/>
      <c r="AL1546" s="106" t="s">
        <v>152</v>
      </c>
      <c r="AM1546" s="94">
        <v>327.60000000000002</v>
      </c>
      <c r="AN1546" s="94">
        <v>403.65</v>
      </c>
      <c r="AO1546" s="107" t="s">
        <v>152</v>
      </c>
      <c r="AP1546" s="108" t="s">
        <v>152</v>
      </c>
      <c r="AQ1546" s="380"/>
      <c r="AR1546" s="389" t="s">
        <v>40</v>
      </c>
      <c r="AS1546" s="123" t="s">
        <v>40</v>
      </c>
      <c r="AT1546" s="123" t="s">
        <v>40</v>
      </c>
      <c r="AU1546" s="123" t="s">
        <v>40</v>
      </c>
      <c r="AV1546" s="390" t="s">
        <v>40</v>
      </c>
      <c r="AW1546" s="391" t="s">
        <v>40</v>
      </c>
    </row>
    <row r="1547" spans="1:49" x14ac:dyDescent="0.25">
      <c r="A1547" s="89" t="s">
        <v>428</v>
      </c>
      <c r="B1547" s="209" t="s">
        <v>429</v>
      </c>
      <c r="C1547" s="209" t="s">
        <v>430</v>
      </c>
      <c r="D1547" s="209" t="s">
        <v>449</v>
      </c>
      <c r="E1547" s="149" t="s">
        <v>889</v>
      </c>
      <c r="F1547" s="322">
        <v>17209</v>
      </c>
      <c r="G1547" s="150">
        <v>5559</v>
      </c>
      <c r="H1547" s="91" t="s">
        <v>146</v>
      </c>
      <c r="I1547" s="91" t="s">
        <v>147</v>
      </c>
      <c r="J1547" s="90"/>
      <c r="K1547" s="115" t="s">
        <v>302</v>
      </c>
      <c r="L1547" s="90"/>
      <c r="M1547" s="90"/>
      <c r="N1547" s="90"/>
      <c r="O1547" s="211"/>
      <c r="P1547" s="367" t="s">
        <v>161</v>
      </c>
      <c r="Q1547" s="378" t="s">
        <v>41</v>
      </c>
      <c r="R1547" s="91"/>
      <c r="S1547" s="379"/>
      <c r="T1547" s="367" t="s">
        <v>41</v>
      </c>
      <c r="U1547" s="371">
        <v>18.7</v>
      </c>
      <c r="V1547" s="372" t="s">
        <v>157</v>
      </c>
      <c r="W1547" s="373">
        <v>0.9</v>
      </c>
      <c r="X1547" s="95">
        <v>-6.07</v>
      </c>
      <c r="Y1547" s="95">
        <v>-6.02</v>
      </c>
      <c r="Z1547" s="93">
        <v>-0.05</v>
      </c>
      <c r="AA1547" s="102" t="s">
        <v>151</v>
      </c>
      <c r="AB1547" s="103" t="s">
        <v>151</v>
      </c>
      <c r="AC1547" s="93">
        <v>6.5680090227273302</v>
      </c>
      <c r="AD1547" s="92">
        <v>48</v>
      </c>
      <c r="AE1547" s="104" t="s">
        <v>152</v>
      </c>
      <c r="AF1547" s="93"/>
      <c r="AG1547" s="92"/>
      <c r="AH1547" s="30" t="s">
        <v>38</v>
      </c>
      <c r="AI1547" s="93">
        <v>15.63</v>
      </c>
      <c r="AJ1547" s="93">
        <v>14.69</v>
      </c>
      <c r="AK1547" s="105"/>
      <c r="AL1547" s="106" t="s">
        <v>152</v>
      </c>
      <c r="AM1547" s="94">
        <v>1375.44</v>
      </c>
      <c r="AN1547" s="94">
        <v>1292.72</v>
      </c>
      <c r="AO1547" s="110" t="s">
        <v>151</v>
      </c>
      <c r="AP1547" s="107" t="s">
        <v>152</v>
      </c>
      <c r="AQ1547" s="380"/>
      <c r="AR1547" s="100">
        <v>0.9</v>
      </c>
      <c r="AS1547" s="95">
        <f>Y1547-AR1547</f>
        <v>-6.92</v>
      </c>
      <c r="AT1547" s="95">
        <f>IF(V1547="Overig",0.1,0.2)</f>
        <v>0.1</v>
      </c>
      <c r="AU1547" s="95">
        <f>AS1547-AT1547</f>
        <v>-7.02</v>
      </c>
      <c r="AV1547" s="386">
        <v>3</v>
      </c>
      <c r="AW1547" s="387">
        <v>3</v>
      </c>
    </row>
    <row r="1548" spans="1:49" x14ac:dyDescent="0.25">
      <c r="A1548" s="89" t="s">
        <v>428</v>
      </c>
      <c r="B1548" s="209" t="s">
        <v>429</v>
      </c>
      <c r="C1548" s="209" t="s">
        <v>430</v>
      </c>
      <c r="D1548" s="209" t="s">
        <v>449</v>
      </c>
      <c r="E1548" s="149" t="s">
        <v>889</v>
      </c>
      <c r="F1548" s="322">
        <v>17209</v>
      </c>
      <c r="G1548" s="150">
        <v>5560</v>
      </c>
      <c r="H1548" s="91" t="s">
        <v>146</v>
      </c>
      <c r="I1548" s="91" t="s">
        <v>147</v>
      </c>
      <c r="J1548" s="90"/>
      <c r="K1548" s="115" t="s">
        <v>302</v>
      </c>
      <c r="L1548" s="90"/>
      <c r="M1548" s="90"/>
      <c r="N1548" s="90"/>
      <c r="O1548" s="211"/>
      <c r="P1548" s="367" t="s">
        <v>161</v>
      </c>
      <c r="Q1548" s="378" t="s">
        <v>41</v>
      </c>
      <c r="R1548" s="91"/>
      <c r="S1548" s="379"/>
      <c r="T1548" s="367" t="s">
        <v>41</v>
      </c>
      <c r="U1548" s="371">
        <v>18.899999999999999</v>
      </c>
      <c r="V1548" s="372" t="s">
        <v>157</v>
      </c>
      <c r="W1548" s="373">
        <v>0.9</v>
      </c>
      <c r="X1548" s="95">
        <v>-6.07</v>
      </c>
      <c r="Y1548" s="95">
        <v>-6.02</v>
      </c>
      <c r="Z1548" s="93">
        <v>-0.05</v>
      </c>
      <c r="AA1548" s="102" t="s">
        <v>151</v>
      </c>
      <c r="AB1548" s="103" t="s">
        <v>151</v>
      </c>
      <c r="AC1548" s="93">
        <v>4.0723482782609004</v>
      </c>
      <c r="AD1548" s="92">
        <v>29</v>
      </c>
      <c r="AE1548" s="104" t="s">
        <v>152</v>
      </c>
      <c r="AF1548" s="93"/>
      <c r="AG1548" s="92"/>
      <c r="AH1548" s="30" t="s">
        <v>38</v>
      </c>
      <c r="AI1548" s="93">
        <v>15.05</v>
      </c>
      <c r="AJ1548" s="93">
        <v>14.86</v>
      </c>
      <c r="AK1548" s="105"/>
      <c r="AL1548" s="106" t="s">
        <v>152</v>
      </c>
      <c r="AM1548" s="94">
        <v>1083.6000000000001</v>
      </c>
      <c r="AN1548" s="94">
        <v>1069.92</v>
      </c>
      <c r="AO1548" s="110" t="s">
        <v>151</v>
      </c>
      <c r="AP1548" s="107" t="s">
        <v>152</v>
      </c>
      <c r="AQ1548" s="380"/>
      <c r="AR1548" s="100">
        <v>0.9</v>
      </c>
      <c r="AS1548" s="95">
        <f>Y1548-AR1548</f>
        <v>-6.92</v>
      </c>
      <c r="AT1548" s="95">
        <f>IF(V1548="Overig",0.1,0.2)</f>
        <v>0.1</v>
      </c>
      <c r="AU1548" s="95">
        <f>AS1548-AT1548</f>
        <v>-7.02</v>
      </c>
      <c r="AV1548" s="386">
        <v>3</v>
      </c>
      <c r="AW1548" s="387">
        <v>3</v>
      </c>
    </row>
    <row r="1549" spans="1:49" ht="36" x14ac:dyDescent="0.25">
      <c r="A1549" s="116" t="s">
        <v>428</v>
      </c>
      <c r="B1549" s="209" t="s">
        <v>429</v>
      </c>
      <c r="C1549" s="209" t="s">
        <v>430</v>
      </c>
      <c r="D1549" s="209" t="s">
        <v>449</v>
      </c>
      <c r="E1549" s="149" t="s">
        <v>890</v>
      </c>
      <c r="F1549" s="97" t="s">
        <v>891</v>
      </c>
      <c r="G1549" s="150">
        <v>274</v>
      </c>
      <c r="H1549" s="91" t="s">
        <v>146</v>
      </c>
      <c r="I1549" s="91" t="s">
        <v>147</v>
      </c>
      <c r="J1549" s="90"/>
      <c r="K1549" s="90"/>
      <c r="L1549" s="90"/>
      <c r="M1549" s="90"/>
      <c r="N1549" s="90" t="s">
        <v>445</v>
      </c>
      <c r="O1549" s="149" t="s">
        <v>573</v>
      </c>
      <c r="P1549" s="99" t="s">
        <v>622</v>
      </c>
      <c r="Q1549" s="378" t="s">
        <v>165</v>
      </c>
      <c r="R1549" s="91"/>
      <c r="S1549" s="379"/>
      <c r="T1549" s="99" t="s">
        <v>455</v>
      </c>
      <c r="U1549" s="371">
        <v>8</v>
      </c>
      <c r="V1549" s="372" t="s">
        <v>157</v>
      </c>
      <c r="W1549" s="373">
        <v>0.9</v>
      </c>
      <c r="X1549" s="95">
        <v>-6</v>
      </c>
      <c r="Y1549" s="95">
        <v>-6.02</v>
      </c>
      <c r="Z1549" s="93">
        <v>0.02</v>
      </c>
      <c r="AA1549" s="102" t="s">
        <v>151</v>
      </c>
      <c r="AB1549" s="103" t="s">
        <v>151</v>
      </c>
      <c r="AC1549" s="93">
        <v>0</v>
      </c>
      <c r="AD1549" s="92">
        <v>0</v>
      </c>
      <c r="AE1549" s="104" t="s">
        <v>152</v>
      </c>
      <c r="AF1549" s="93"/>
      <c r="AG1549" s="92"/>
      <c r="AH1549" s="30" t="s">
        <v>38</v>
      </c>
      <c r="AI1549" s="93">
        <v>4.54</v>
      </c>
      <c r="AJ1549" s="93">
        <v>4.66</v>
      </c>
      <c r="AK1549" s="105"/>
      <c r="AL1549" s="106" t="s">
        <v>152</v>
      </c>
      <c r="AM1549" s="94">
        <v>158.9</v>
      </c>
      <c r="AN1549" s="94">
        <v>163.1</v>
      </c>
      <c r="AO1549" s="110" t="s">
        <v>151</v>
      </c>
      <c r="AP1549" s="107" t="s">
        <v>152</v>
      </c>
      <c r="AQ1549" s="380"/>
      <c r="AR1549" s="389" t="s">
        <v>40</v>
      </c>
      <c r="AS1549" s="123" t="s">
        <v>40</v>
      </c>
      <c r="AT1549" s="123" t="s">
        <v>40</v>
      </c>
      <c r="AU1549" s="123" t="s">
        <v>40</v>
      </c>
      <c r="AV1549" s="390" t="s">
        <v>40</v>
      </c>
      <c r="AW1549" s="391" t="s">
        <v>40</v>
      </c>
    </row>
    <row r="1550" spans="1:49" ht="36" x14ac:dyDescent="0.25">
      <c r="A1550" s="116" t="s">
        <v>428</v>
      </c>
      <c r="B1550" s="209" t="s">
        <v>429</v>
      </c>
      <c r="C1550" s="209" t="s">
        <v>430</v>
      </c>
      <c r="D1550" s="209" t="s">
        <v>449</v>
      </c>
      <c r="E1550" s="149" t="s">
        <v>890</v>
      </c>
      <c r="F1550" s="97" t="s">
        <v>891</v>
      </c>
      <c r="G1550" s="150">
        <v>275</v>
      </c>
      <c r="H1550" s="91" t="s">
        <v>146</v>
      </c>
      <c r="I1550" s="91" t="s">
        <v>147</v>
      </c>
      <c r="J1550" s="90"/>
      <c r="K1550" s="90"/>
      <c r="L1550" s="90"/>
      <c r="M1550" s="90"/>
      <c r="N1550" s="90" t="s">
        <v>445</v>
      </c>
      <c r="O1550" s="149" t="s">
        <v>573</v>
      </c>
      <c r="P1550" s="99" t="s">
        <v>622</v>
      </c>
      <c r="Q1550" s="378" t="s">
        <v>165</v>
      </c>
      <c r="R1550" s="91"/>
      <c r="S1550" s="379"/>
      <c r="T1550" s="99" t="s">
        <v>455</v>
      </c>
      <c r="U1550" s="371">
        <v>8</v>
      </c>
      <c r="V1550" s="372" t="s">
        <v>157</v>
      </c>
      <c r="W1550" s="373">
        <v>0.9</v>
      </c>
      <c r="X1550" s="95">
        <v>-6</v>
      </c>
      <c r="Y1550" s="95">
        <v>-6.02</v>
      </c>
      <c r="Z1550" s="93">
        <v>0.02</v>
      </c>
      <c r="AA1550" s="102" t="s">
        <v>151</v>
      </c>
      <c r="AB1550" s="103" t="s">
        <v>151</v>
      </c>
      <c r="AC1550" s="93">
        <v>0</v>
      </c>
      <c r="AD1550" s="92">
        <v>0</v>
      </c>
      <c r="AE1550" s="104" t="s">
        <v>152</v>
      </c>
      <c r="AF1550" s="93"/>
      <c r="AG1550" s="92"/>
      <c r="AH1550" s="30" t="s">
        <v>38</v>
      </c>
      <c r="AI1550" s="93">
        <v>5.07</v>
      </c>
      <c r="AJ1550" s="93">
        <v>4.66</v>
      </c>
      <c r="AK1550" s="105"/>
      <c r="AL1550" s="106" t="s">
        <v>152</v>
      </c>
      <c r="AM1550" s="94">
        <v>258.57</v>
      </c>
      <c r="AN1550" s="94">
        <v>237.66</v>
      </c>
      <c r="AO1550" s="110" t="s">
        <v>151</v>
      </c>
      <c r="AP1550" s="107" t="s">
        <v>152</v>
      </c>
      <c r="AQ1550" s="380"/>
      <c r="AR1550" s="389" t="s">
        <v>40</v>
      </c>
      <c r="AS1550" s="123" t="s">
        <v>40</v>
      </c>
      <c r="AT1550" s="123" t="s">
        <v>40</v>
      </c>
      <c r="AU1550" s="123" t="s">
        <v>40</v>
      </c>
      <c r="AV1550" s="390" t="s">
        <v>40</v>
      </c>
      <c r="AW1550" s="391" t="s">
        <v>40</v>
      </c>
    </row>
    <row r="1551" spans="1:49" ht="36" x14ac:dyDescent="0.25">
      <c r="A1551" s="116" t="s">
        <v>428</v>
      </c>
      <c r="B1551" s="209" t="s">
        <v>429</v>
      </c>
      <c r="C1551" s="209" t="s">
        <v>430</v>
      </c>
      <c r="D1551" s="209" t="s">
        <v>449</v>
      </c>
      <c r="E1551" s="149" t="s">
        <v>890</v>
      </c>
      <c r="F1551" s="97" t="s">
        <v>891</v>
      </c>
      <c r="G1551" s="150">
        <v>276</v>
      </c>
      <c r="H1551" s="91" t="s">
        <v>146</v>
      </c>
      <c r="I1551" s="91" t="s">
        <v>147</v>
      </c>
      <c r="J1551" s="90"/>
      <c r="K1551" s="90"/>
      <c r="L1551" s="90"/>
      <c r="M1551" s="90"/>
      <c r="N1551" s="90" t="s">
        <v>445</v>
      </c>
      <c r="O1551" s="149" t="s">
        <v>573</v>
      </c>
      <c r="P1551" s="99" t="s">
        <v>622</v>
      </c>
      <c r="Q1551" s="378" t="s">
        <v>165</v>
      </c>
      <c r="R1551" s="91"/>
      <c r="S1551" s="379"/>
      <c r="T1551" s="99" t="s">
        <v>455</v>
      </c>
      <c r="U1551" s="371">
        <v>8</v>
      </c>
      <c r="V1551" s="372" t="s">
        <v>157</v>
      </c>
      <c r="W1551" s="373">
        <v>0.9</v>
      </c>
      <c r="X1551" s="95">
        <v>-6</v>
      </c>
      <c r="Y1551" s="95">
        <v>-6.02</v>
      </c>
      <c r="Z1551" s="93">
        <v>0.02</v>
      </c>
      <c r="AA1551" s="102" t="s">
        <v>151</v>
      </c>
      <c r="AB1551" s="103" t="s">
        <v>151</v>
      </c>
      <c r="AC1551" s="93">
        <v>0</v>
      </c>
      <c r="AD1551" s="92">
        <v>0</v>
      </c>
      <c r="AE1551" s="104" t="s">
        <v>152</v>
      </c>
      <c r="AF1551" s="93"/>
      <c r="AG1551" s="92"/>
      <c r="AH1551" s="30" t="s">
        <v>38</v>
      </c>
      <c r="AI1551" s="93">
        <v>5.0999999999999996</v>
      </c>
      <c r="AJ1551" s="93">
        <v>4.66</v>
      </c>
      <c r="AK1551" s="105"/>
      <c r="AL1551" s="106" t="s">
        <v>152</v>
      </c>
      <c r="AM1551" s="94">
        <v>204</v>
      </c>
      <c r="AN1551" s="94">
        <v>186.4</v>
      </c>
      <c r="AO1551" s="110" t="s">
        <v>151</v>
      </c>
      <c r="AP1551" s="107" t="s">
        <v>152</v>
      </c>
      <c r="AQ1551" s="380"/>
      <c r="AR1551" s="389" t="s">
        <v>40</v>
      </c>
      <c r="AS1551" s="123" t="s">
        <v>40</v>
      </c>
      <c r="AT1551" s="123" t="s">
        <v>40</v>
      </c>
      <c r="AU1551" s="123" t="s">
        <v>40</v>
      </c>
      <c r="AV1551" s="390" t="s">
        <v>40</v>
      </c>
      <c r="AW1551" s="391" t="s">
        <v>40</v>
      </c>
    </row>
    <row r="1552" spans="1:49" x14ac:dyDescent="0.25">
      <c r="A1552" s="89" t="s">
        <v>428</v>
      </c>
      <c r="B1552" s="209" t="s">
        <v>429</v>
      </c>
      <c r="C1552" s="209" t="s">
        <v>430</v>
      </c>
      <c r="D1552" s="209" t="s">
        <v>449</v>
      </c>
      <c r="E1552" s="149" t="s">
        <v>890</v>
      </c>
      <c r="F1552" s="97" t="s">
        <v>891</v>
      </c>
      <c r="G1552" s="150">
        <v>5548</v>
      </c>
      <c r="H1552" s="91" t="s">
        <v>146</v>
      </c>
      <c r="I1552" s="91" t="s">
        <v>147</v>
      </c>
      <c r="J1552" s="90"/>
      <c r="K1552" s="115" t="s">
        <v>302</v>
      </c>
      <c r="L1552" s="90"/>
      <c r="M1552" s="90"/>
      <c r="N1552" s="90"/>
      <c r="O1552" s="211"/>
      <c r="P1552" s="367" t="s">
        <v>41</v>
      </c>
      <c r="Q1552" s="378" t="s">
        <v>74</v>
      </c>
      <c r="R1552" s="91"/>
      <c r="S1552" s="379"/>
      <c r="T1552" s="367" t="s">
        <v>74</v>
      </c>
      <c r="U1552" s="371">
        <v>8</v>
      </c>
      <c r="V1552" s="372" t="s">
        <v>157</v>
      </c>
      <c r="W1552" s="373">
        <v>0.9</v>
      </c>
      <c r="X1552" s="95">
        <v>-6.03</v>
      </c>
      <c r="Y1552" s="95">
        <v>-6.02</v>
      </c>
      <c r="Z1552" s="93">
        <v>-0.01</v>
      </c>
      <c r="AA1552" s="102" t="s">
        <v>151</v>
      </c>
      <c r="AB1552" s="103" t="s">
        <v>151</v>
      </c>
      <c r="AC1552" s="93">
        <v>0</v>
      </c>
      <c r="AD1552" s="92">
        <v>0</v>
      </c>
      <c r="AE1552" s="104" t="s">
        <v>152</v>
      </c>
      <c r="AF1552" s="93"/>
      <c r="AG1552" s="92"/>
      <c r="AH1552" s="30" t="s">
        <v>38</v>
      </c>
      <c r="AI1552" s="93">
        <v>4.6100000000000003</v>
      </c>
      <c r="AJ1552" s="93">
        <v>4.8099999999999996</v>
      </c>
      <c r="AK1552" s="105"/>
      <c r="AL1552" s="106" t="s">
        <v>152</v>
      </c>
      <c r="AM1552" s="94">
        <v>313.48</v>
      </c>
      <c r="AN1552" s="94">
        <v>327.08</v>
      </c>
      <c r="AO1552" s="110" t="s">
        <v>151</v>
      </c>
      <c r="AP1552" s="107" t="s">
        <v>152</v>
      </c>
      <c r="AQ1552" s="380"/>
      <c r="AR1552" s="100" t="s">
        <v>40</v>
      </c>
      <c r="AS1552" s="95" t="s">
        <v>40</v>
      </c>
      <c r="AT1552" s="95" t="s">
        <v>40</v>
      </c>
      <c r="AU1552" s="95" t="s">
        <v>40</v>
      </c>
      <c r="AV1552" s="381" t="s">
        <v>40</v>
      </c>
      <c r="AW1552" s="382" t="s">
        <v>40</v>
      </c>
    </row>
    <row r="1553" spans="1:49" x14ac:dyDescent="0.25">
      <c r="A1553" s="89" t="s">
        <v>428</v>
      </c>
      <c r="B1553" s="209" t="s">
        <v>429</v>
      </c>
      <c r="C1553" s="209" t="s">
        <v>430</v>
      </c>
      <c r="D1553" s="209" t="s">
        <v>449</v>
      </c>
      <c r="E1553" s="149" t="s">
        <v>890</v>
      </c>
      <c r="F1553" s="97" t="s">
        <v>891</v>
      </c>
      <c r="G1553" s="150">
        <v>5549</v>
      </c>
      <c r="H1553" s="91" t="s">
        <v>146</v>
      </c>
      <c r="I1553" s="91" t="s">
        <v>147</v>
      </c>
      <c r="J1553" s="90"/>
      <c r="K1553" s="115" t="s">
        <v>302</v>
      </c>
      <c r="L1553" s="90"/>
      <c r="M1553" s="90"/>
      <c r="N1553" s="90" t="s">
        <v>434</v>
      </c>
      <c r="O1553" s="211"/>
      <c r="P1553" s="367" t="s">
        <v>41</v>
      </c>
      <c r="Q1553" s="378" t="s">
        <v>41</v>
      </c>
      <c r="R1553" s="91"/>
      <c r="S1553" s="379"/>
      <c r="T1553" s="367" t="s">
        <v>74</v>
      </c>
      <c r="U1553" s="371">
        <v>7.8</v>
      </c>
      <c r="V1553" s="372" t="s">
        <v>157</v>
      </c>
      <c r="W1553" s="373">
        <v>0.9</v>
      </c>
      <c r="X1553" s="95">
        <v>-6.03</v>
      </c>
      <c r="Y1553" s="95">
        <v>-6.02</v>
      </c>
      <c r="Z1553" s="93">
        <v>-0.01</v>
      </c>
      <c r="AA1553" s="102" t="s">
        <v>151</v>
      </c>
      <c r="AB1553" s="103" t="s">
        <v>151</v>
      </c>
      <c r="AC1553" s="93">
        <v>0</v>
      </c>
      <c r="AD1553" s="92">
        <v>0</v>
      </c>
      <c r="AE1553" s="104" t="s">
        <v>152</v>
      </c>
      <c r="AF1553" s="93"/>
      <c r="AG1553" s="92"/>
      <c r="AH1553" s="30" t="s">
        <v>38</v>
      </c>
      <c r="AI1553" s="93">
        <v>4.5</v>
      </c>
      <c r="AJ1553" s="93">
        <v>4.57</v>
      </c>
      <c r="AK1553" s="105"/>
      <c r="AL1553" s="106" t="s">
        <v>152</v>
      </c>
      <c r="AM1553" s="94">
        <v>153</v>
      </c>
      <c r="AN1553" s="94">
        <v>155.38</v>
      </c>
      <c r="AO1553" s="110" t="s">
        <v>151</v>
      </c>
      <c r="AP1553" s="107" t="s">
        <v>152</v>
      </c>
      <c r="AQ1553" s="380"/>
      <c r="AR1553" s="100" t="s">
        <v>40</v>
      </c>
      <c r="AS1553" s="95" t="s">
        <v>40</v>
      </c>
      <c r="AT1553" s="95" t="s">
        <v>40</v>
      </c>
      <c r="AU1553" s="95" t="s">
        <v>40</v>
      </c>
      <c r="AV1553" s="381" t="s">
        <v>40</v>
      </c>
      <c r="AW1553" s="382" t="s">
        <v>40</v>
      </c>
    </row>
    <row r="1554" spans="1:49" x14ac:dyDescent="0.25">
      <c r="A1554" s="89" t="s">
        <v>428</v>
      </c>
      <c r="B1554" s="209" t="s">
        <v>429</v>
      </c>
      <c r="C1554" s="209" t="s">
        <v>430</v>
      </c>
      <c r="D1554" s="209" t="s">
        <v>449</v>
      </c>
      <c r="E1554" s="149" t="s">
        <v>890</v>
      </c>
      <c r="F1554" s="97" t="s">
        <v>891</v>
      </c>
      <c r="G1554" s="150">
        <v>5550</v>
      </c>
      <c r="H1554" s="91" t="s">
        <v>146</v>
      </c>
      <c r="I1554" s="91" t="s">
        <v>147</v>
      </c>
      <c r="J1554" s="90"/>
      <c r="K1554" s="115" t="s">
        <v>302</v>
      </c>
      <c r="L1554" s="90"/>
      <c r="M1554" s="90"/>
      <c r="N1554" s="90"/>
      <c r="O1554" s="211"/>
      <c r="P1554" s="367" t="s">
        <v>41</v>
      </c>
      <c r="Q1554" s="378" t="s">
        <v>41</v>
      </c>
      <c r="R1554" s="91"/>
      <c r="S1554" s="379"/>
      <c r="T1554" s="367" t="s">
        <v>74</v>
      </c>
      <c r="U1554" s="371">
        <v>7.7</v>
      </c>
      <c r="V1554" s="372" t="s">
        <v>157</v>
      </c>
      <c r="W1554" s="373">
        <v>0.9</v>
      </c>
      <c r="X1554" s="95">
        <v>-6.03</v>
      </c>
      <c r="Y1554" s="95">
        <v>-6.02</v>
      </c>
      <c r="Z1554" s="93">
        <v>-0.01</v>
      </c>
      <c r="AA1554" s="102" t="s">
        <v>151</v>
      </c>
      <c r="AB1554" s="103" t="s">
        <v>151</v>
      </c>
      <c r="AC1554" s="93">
        <v>0</v>
      </c>
      <c r="AD1554" s="92">
        <v>0</v>
      </c>
      <c r="AE1554" s="104" t="s">
        <v>152</v>
      </c>
      <c r="AF1554" s="93"/>
      <c r="AG1554" s="92"/>
      <c r="AH1554" s="30" t="s">
        <v>38</v>
      </c>
      <c r="AI1554" s="93">
        <v>4.88</v>
      </c>
      <c r="AJ1554" s="93">
        <v>4.59</v>
      </c>
      <c r="AK1554" s="105"/>
      <c r="AL1554" s="106" t="s">
        <v>152</v>
      </c>
      <c r="AM1554" s="94">
        <v>136.63999999999999</v>
      </c>
      <c r="AN1554" s="94">
        <v>128.51999999999998</v>
      </c>
      <c r="AO1554" s="110" t="s">
        <v>151</v>
      </c>
      <c r="AP1554" s="107" t="s">
        <v>152</v>
      </c>
      <c r="AQ1554" s="380"/>
      <c r="AR1554" s="100" t="s">
        <v>40</v>
      </c>
      <c r="AS1554" s="95" t="s">
        <v>40</v>
      </c>
      <c r="AT1554" s="95" t="s">
        <v>40</v>
      </c>
      <c r="AU1554" s="95" t="s">
        <v>40</v>
      </c>
      <c r="AV1554" s="381" t="s">
        <v>40</v>
      </c>
      <c r="AW1554" s="382" t="s">
        <v>40</v>
      </c>
    </row>
    <row r="1555" spans="1:49" x14ac:dyDescent="0.25">
      <c r="A1555" s="89" t="s">
        <v>428</v>
      </c>
      <c r="B1555" s="209" t="s">
        <v>429</v>
      </c>
      <c r="C1555" s="209" t="s">
        <v>430</v>
      </c>
      <c r="D1555" s="209" t="s">
        <v>449</v>
      </c>
      <c r="E1555" s="149" t="s">
        <v>890</v>
      </c>
      <c r="F1555" s="97" t="s">
        <v>891</v>
      </c>
      <c r="G1555" s="150">
        <v>5551</v>
      </c>
      <c r="H1555" s="91" t="s">
        <v>146</v>
      </c>
      <c r="I1555" s="91" t="s">
        <v>147</v>
      </c>
      <c r="J1555" s="90"/>
      <c r="K1555" s="115" t="s">
        <v>302</v>
      </c>
      <c r="L1555" s="90"/>
      <c r="M1555" s="90"/>
      <c r="N1555" s="90"/>
      <c r="O1555" s="211"/>
      <c r="P1555" s="367" t="s">
        <v>41</v>
      </c>
      <c r="Q1555" s="378" t="s">
        <v>41</v>
      </c>
      <c r="R1555" s="91"/>
      <c r="S1555" s="379"/>
      <c r="T1555" s="367" t="s">
        <v>74</v>
      </c>
      <c r="U1555" s="371">
        <v>7.9</v>
      </c>
      <c r="V1555" s="372" t="s">
        <v>157</v>
      </c>
      <c r="W1555" s="373">
        <v>0.9</v>
      </c>
      <c r="X1555" s="95">
        <v>-6.03</v>
      </c>
      <c r="Y1555" s="95">
        <v>-6.02</v>
      </c>
      <c r="Z1555" s="93">
        <v>-0.01</v>
      </c>
      <c r="AA1555" s="102" t="s">
        <v>151</v>
      </c>
      <c r="AB1555" s="103" t="s">
        <v>151</v>
      </c>
      <c r="AC1555" s="93">
        <v>0</v>
      </c>
      <c r="AD1555" s="92">
        <v>0</v>
      </c>
      <c r="AE1555" s="104" t="s">
        <v>152</v>
      </c>
      <c r="AF1555" s="93"/>
      <c r="AG1555" s="92"/>
      <c r="AH1555" s="30" t="s">
        <v>38</v>
      </c>
      <c r="AI1555" s="93">
        <v>5.4</v>
      </c>
      <c r="AJ1555" s="93">
        <v>4.75</v>
      </c>
      <c r="AK1555" s="105"/>
      <c r="AL1555" s="106" t="s">
        <v>152</v>
      </c>
      <c r="AM1555" s="94">
        <v>183.60000000000002</v>
      </c>
      <c r="AN1555" s="94">
        <v>161.5</v>
      </c>
      <c r="AO1555" s="110" t="s">
        <v>151</v>
      </c>
      <c r="AP1555" s="107" t="s">
        <v>152</v>
      </c>
      <c r="AQ1555" s="380"/>
      <c r="AR1555" s="100" t="s">
        <v>40</v>
      </c>
      <c r="AS1555" s="95" t="s">
        <v>40</v>
      </c>
      <c r="AT1555" s="95" t="s">
        <v>40</v>
      </c>
      <c r="AU1555" s="95" t="s">
        <v>40</v>
      </c>
      <c r="AV1555" s="381" t="s">
        <v>40</v>
      </c>
      <c r="AW1555" s="382" t="s">
        <v>40</v>
      </c>
    </row>
    <row r="1556" spans="1:49" x14ac:dyDescent="0.25">
      <c r="A1556" s="89" t="s">
        <v>428</v>
      </c>
      <c r="B1556" s="209" t="s">
        <v>429</v>
      </c>
      <c r="C1556" s="209" t="s">
        <v>430</v>
      </c>
      <c r="D1556" s="209" t="s">
        <v>449</v>
      </c>
      <c r="E1556" s="149" t="s">
        <v>890</v>
      </c>
      <c r="F1556" s="97" t="s">
        <v>891</v>
      </c>
      <c r="G1556" s="150">
        <v>5552</v>
      </c>
      <c r="H1556" s="91" t="s">
        <v>146</v>
      </c>
      <c r="I1556" s="91" t="s">
        <v>147</v>
      </c>
      <c r="J1556" s="90"/>
      <c r="K1556" s="115" t="s">
        <v>302</v>
      </c>
      <c r="L1556" s="90"/>
      <c r="M1556" s="90"/>
      <c r="N1556" s="90"/>
      <c r="O1556" s="211"/>
      <c r="P1556" s="367" t="s">
        <v>41</v>
      </c>
      <c r="Q1556" s="378" t="s">
        <v>74</v>
      </c>
      <c r="R1556" s="91"/>
      <c r="S1556" s="379"/>
      <c r="T1556" s="367" t="s">
        <v>74</v>
      </c>
      <c r="U1556" s="371">
        <v>7.4</v>
      </c>
      <c r="V1556" s="372" t="s">
        <v>157</v>
      </c>
      <c r="W1556" s="373">
        <v>0.9</v>
      </c>
      <c r="X1556" s="95">
        <v>-6.03</v>
      </c>
      <c r="Y1556" s="95">
        <v>-6.02</v>
      </c>
      <c r="Z1556" s="93">
        <v>-0.01</v>
      </c>
      <c r="AA1556" s="102" t="s">
        <v>151</v>
      </c>
      <c r="AB1556" s="103" t="s">
        <v>151</v>
      </c>
      <c r="AC1556" s="93">
        <v>0</v>
      </c>
      <c r="AD1556" s="92">
        <v>0</v>
      </c>
      <c r="AE1556" s="104" t="s">
        <v>152</v>
      </c>
      <c r="AF1556" s="93"/>
      <c r="AG1556" s="92"/>
      <c r="AH1556" s="30" t="s">
        <v>38</v>
      </c>
      <c r="AI1556" s="93">
        <v>4.4000000000000004</v>
      </c>
      <c r="AJ1556" s="93">
        <v>4.26</v>
      </c>
      <c r="AK1556" s="105"/>
      <c r="AL1556" s="106" t="s">
        <v>152</v>
      </c>
      <c r="AM1556" s="94">
        <v>66</v>
      </c>
      <c r="AN1556" s="94">
        <v>63.9</v>
      </c>
      <c r="AO1556" s="110" t="s">
        <v>151</v>
      </c>
      <c r="AP1556" s="107" t="s">
        <v>152</v>
      </c>
      <c r="AQ1556" s="380"/>
      <c r="AR1556" s="100" t="s">
        <v>40</v>
      </c>
      <c r="AS1556" s="95" t="s">
        <v>40</v>
      </c>
      <c r="AT1556" s="95" t="s">
        <v>40</v>
      </c>
      <c r="AU1556" s="95" t="s">
        <v>40</v>
      </c>
      <c r="AV1556" s="381" t="s">
        <v>40</v>
      </c>
      <c r="AW1556" s="382" t="s">
        <v>40</v>
      </c>
    </row>
    <row r="1557" spans="1:49" x14ac:dyDescent="0.25">
      <c r="A1557" s="89" t="s">
        <v>428</v>
      </c>
      <c r="B1557" s="209" t="s">
        <v>429</v>
      </c>
      <c r="C1557" s="209" t="s">
        <v>430</v>
      </c>
      <c r="D1557" s="209" t="s">
        <v>449</v>
      </c>
      <c r="E1557" s="149" t="s">
        <v>892</v>
      </c>
      <c r="F1557" s="322">
        <v>17211</v>
      </c>
      <c r="G1557" s="150">
        <v>5419</v>
      </c>
      <c r="H1557" s="91" t="s">
        <v>146</v>
      </c>
      <c r="I1557" s="91" t="s">
        <v>147</v>
      </c>
      <c r="J1557" s="90"/>
      <c r="K1557" s="115" t="s">
        <v>302</v>
      </c>
      <c r="L1557" s="90"/>
      <c r="M1557" s="90"/>
      <c r="N1557" s="90"/>
      <c r="O1557" s="211"/>
      <c r="P1557" s="367" t="s">
        <v>41</v>
      </c>
      <c r="Q1557" s="378" t="s">
        <v>74</v>
      </c>
      <c r="R1557" s="91"/>
      <c r="S1557" s="379"/>
      <c r="T1557" s="367" t="s">
        <v>41</v>
      </c>
      <c r="U1557" s="371">
        <v>13.5</v>
      </c>
      <c r="V1557" s="372" t="s">
        <v>157</v>
      </c>
      <c r="W1557" s="373">
        <v>0.9</v>
      </c>
      <c r="X1557" s="95">
        <v>-6.08</v>
      </c>
      <c r="Y1557" s="95">
        <v>-6.02</v>
      </c>
      <c r="Z1557" s="93">
        <v>-0.06</v>
      </c>
      <c r="AA1557" s="102" t="s">
        <v>151</v>
      </c>
      <c r="AB1557" s="103" t="s">
        <v>151</v>
      </c>
      <c r="AC1557" s="93">
        <v>1.1161543</v>
      </c>
      <c r="AD1557" s="92">
        <v>13</v>
      </c>
      <c r="AE1557" s="104" t="s">
        <v>152</v>
      </c>
      <c r="AF1557" s="93"/>
      <c r="AG1557" s="92"/>
      <c r="AH1557" s="30" t="s">
        <v>38</v>
      </c>
      <c r="AI1557" s="93">
        <v>9.7799999999999994</v>
      </c>
      <c r="AJ1557" s="93">
        <v>10.01</v>
      </c>
      <c r="AK1557" s="105"/>
      <c r="AL1557" s="106" t="s">
        <v>152</v>
      </c>
      <c r="AM1557" s="94">
        <v>410.76</v>
      </c>
      <c r="AN1557" s="94">
        <v>420.42</v>
      </c>
      <c r="AO1557" s="107" t="s">
        <v>152</v>
      </c>
      <c r="AP1557" s="108" t="s">
        <v>152</v>
      </c>
      <c r="AQ1557" s="380"/>
      <c r="AR1557" s="100">
        <v>0.9</v>
      </c>
      <c r="AS1557" s="95">
        <f t="shared" ref="AS1557:AS1560" si="90">Y1557-AR1557</f>
        <v>-6.92</v>
      </c>
      <c r="AT1557" s="95">
        <f t="shared" ref="AT1557:AT1560" si="91">IF(V1557="Overig",0.1,0.2)</f>
        <v>0.1</v>
      </c>
      <c r="AU1557" s="95">
        <f t="shared" ref="AU1557:AU1560" si="92">AS1557-AT1557</f>
        <v>-7.02</v>
      </c>
      <c r="AV1557" s="386">
        <v>3</v>
      </c>
      <c r="AW1557" s="387">
        <v>3</v>
      </c>
    </row>
    <row r="1558" spans="1:49" x14ac:dyDescent="0.25">
      <c r="A1558" s="89" t="s">
        <v>428</v>
      </c>
      <c r="B1558" s="209" t="s">
        <v>429</v>
      </c>
      <c r="C1558" s="209" t="s">
        <v>430</v>
      </c>
      <c r="D1558" s="209" t="s">
        <v>449</v>
      </c>
      <c r="E1558" s="149" t="s">
        <v>892</v>
      </c>
      <c r="F1558" s="322">
        <v>17211</v>
      </c>
      <c r="G1558" s="150">
        <v>5420</v>
      </c>
      <c r="H1558" s="91" t="s">
        <v>146</v>
      </c>
      <c r="I1558" s="91" t="s">
        <v>147</v>
      </c>
      <c r="J1558" s="90"/>
      <c r="K1558" s="115" t="s">
        <v>302</v>
      </c>
      <c r="L1558" s="90"/>
      <c r="M1558" s="90"/>
      <c r="N1558" s="90"/>
      <c r="O1558" s="211"/>
      <c r="P1558" s="367" t="s">
        <v>41</v>
      </c>
      <c r="Q1558" s="378" t="s">
        <v>74</v>
      </c>
      <c r="R1558" s="91"/>
      <c r="S1558" s="379"/>
      <c r="T1558" s="367" t="s">
        <v>41</v>
      </c>
      <c r="U1558" s="371">
        <v>14</v>
      </c>
      <c r="V1558" s="372" t="s">
        <v>157</v>
      </c>
      <c r="W1558" s="373">
        <v>0.9</v>
      </c>
      <c r="X1558" s="95">
        <v>-6.08</v>
      </c>
      <c r="Y1558" s="95">
        <v>-6.02</v>
      </c>
      <c r="Z1558" s="93">
        <v>-0.06</v>
      </c>
      <c r="AA1558" s="102" t="s">
        <v>151</v>
      </c>
      <c r="AB1558" s="103" t="s">
        <v>151</v>
      </c>
      <c r="AC1558" s="93">
        <v>0</v>
      </c>
      <c r="AD1558" s="92">
        <v>0</v>
      </c>
      <c r="AE1558" s="104" t="s">
        <v>152</v>
      </c>
      <c r="AF1558" s="93"/>
      <c r="AG1558" s="92"/>
      <c r="AH1558" s="30" t="s">
        <v>38</v>
      </c>
      <c r="AI1558" s="93">
        <v>9.69</v>
      </c>
      <c r="AJ1558" s="93">
        <v>10.46</v>
      </c>
      <c r="AK1558" s="105"/>
      <c r="AL1558" s="106" t="s">
        <v>152</v>
      </c>
      <c r="AM1558" s="94">
        <v>649.23</v>
      </c>
      <c r="AN1558" s="94">
        <v>700.82</v>
      </c>
      <c r="AO1558" s="107" t="s">
        <v>152</v>
      </c>
      <c r="AP1558" s="108" t="s">
        <v>152</v>
      </c>
      <c r="AQ1558" s="380"/>
      <c r="AR1558" s="100">
        <v>0.9</v>
      </c>
      <c r="AS1558" s="95">
        <f t="shared" si="90"/>
        <v>-6.92</v>
      </c>
      <c r="AT1558" s="95">
        <f t="shared" si="91"/>
        <v>0.1</v>
      </c>
      <c r="AU1558" s="95">
        <f t="shared" si="92"/>
        <v>-7.02</v>
      </c>
      <c r="AV1558" s="386">
        <v>3</v>
      </c>
      <c r="AW1558" s="387">
        <v>3</v>
      </c>
    </row>
    <row r="1559" spans="1:49" x14ac:dyDescent="0.25">
      <c r="A1559" s="89" t="s">
        <v>428</v>
      </c>
      <c r="B1559" s="209" t="s">
        <v>429</v>
      </c>
      <c r="C1559" s="209" t="s">
        <v>430</v>
      </c>
      <c r="D1559" s="209" t="s">
        <v>449</v>
      </c>
      <c r="E1559" s="149" t="s">
        <v>892</v>
      </c>
      <c r="F1559" s="322">
        <v>17211</v>
      </c>
      <c r="G1559" s="150">
        <v>5426</v>
      </c>
      <c r="H1559" s="91" t="s">
        <v>146</v>
      </c>
      <c r="I1559" s="91" t="s">
        <v>147</v>
      </c>
      <c r="J1559" s="90"/>
      <c r="K1559" s="115" t="s">
        <v>302</v>
      </c>
      <c r="L1559" s="90"/>
      <c r="M1559" s="90"/>
      <c r="N1559" s="90"/>
      <c r="O1559" s="211"/>
      <c r="P1559" s="367" t="s">
        <v>41</v>
      </c>
      <c r="Q1559" s="378" t="s">
        <v>74</v>
      </c>
      <c r="R1559" s="91"/>
      <c r="S1559" s="379"/>
      <c r="T1559" s="367" t="s">
        <v>41</v>
      </c>
      <c r="U1559" s="371">
        <v>14</v>
      </c>
      <c r="V1559" s="372" t="s">
        <v>157</v>
      </c>
      <c r="W1559" s="373">
        <v>0.9</v>
      </c>
      <c r="X1559" s="95">
        <v>-6.05</v>
      </c>
      <c r="Y1559" s="95">
        <v>-6.02</v>
      </c>
      <c r="Z1559" s="93">
        <v>-0.03</v>
      </c>
      <c r="AA1559" s="102" t="s">
        <v>151</v>
      </c>
      <c r="AB1559" s="103" t="s">
        <v>151</v>
      </c>
      <c r="AC1559" s="93">
        <v>0</v>
      </c>
      <c r="AD1559" s="92">
        <v>0</v>
      </c>
      <c r="AE1559" s="104" t="s">
        <v>152</v>
      </c>
      <c r="AF1559" s="93"/>
      <c r="AG1559" s="92"/>
      <c r="AH1559" s="30" t="s">
        <v>38</v>
      </c>
      <c r="AI1559" s="93">
        <v>9.61</v>
      </c>
      <c r="AJ1559" s="93">
        <v>10.31</v>
      </c>
      <c r="AK1559" s="105"/>
      <c r="AL1559" s="106" t="s">
        <v>152</v>
      </c>
      <c r="AM1559" s="94">
        <v>634.26</v>
      </c>
      <c r="AN1559" s="94">
        <v>680.46</v>
      </c>
      <c r="AO1559" s="107" t="s">
        <v>152</v>
      </c>
      <c r="AP1559" s="108" t="s">
        <v>152</v>
      </c>
      <c r="AQ1559" s="380"/>
      <c r="AR1559" s="100">
        <v>0.9</v>
      </c>
      <c r="AS1559" s="95">
        <f t="shared" si="90"/>
        <v>-6.92</v>
      </c>
      <c r="AT1559" s="95">
        <f t="shared" si="91"/>
        <v>0.1</v>
      </c>
      <c r="AU1559" s="95">
        <f t="shared" si="92"/>
        <v>-7.02</v>
      </c>
      <c r="AV1559" s="386">
        <v>3</v>
      </c>
      <c r="AW1559" s="387">
        <v>3</v>
      </c>
    </row>
    <row r="1560" spans="1:49" x14ac:dyDescent="0.25">
      <c r="A1560" s="89" t="s">
        <v>428</v>
      </c>
      <c r="B1560" s="209" t="s">
        <v>429</v>
      </c>
      <c r="C1560" s="209" t="s">
        <v>430</v>
      </c>
      <c r="D1560" s="209" t="s">
        <v>449</v>
      </c>
      <c r="E1560" s="149" t="s">
        <v>892</v>
      </c>
      <c r="F1560" s="322">
        <v>17211</v>
      </c>
      <c r="G1560" s="150">
        <v>5427</v>
      </c>
      <c r="H1560" s="91" t="s">
        <v>146</v>
      </c>
      <c r="I1560" s="91" t="s">
        <v>147</v>
      </c>
      <c r="J1560" s="90"/>
      <c r="K1560" s="115" t="s">
        <v>302</v>
      </c>
      <c r="L1560" s="90"/>
      <c r="M1560" s="90"/>
      <c r="N1560" s="90"/>
      <c r="O1560" s="211"/>
      <c r="P1560" s="367" t="s">
        <v>41</v>
      </c>
      <c r="Q1560" s="378" t="s">
        <v>74</v>
      </c>
      <c r="R1560" s="91"/>
      <c r="S1560" s="379"/>
      <c r="T1560" s="367" t="s">
        <v>41</v>
      </c>
      <c r="U1560" s="371">
        <v>14</v>
      </c>
      <c r="V1560" s="372" t="s">
        <v>157</v>
      </c>
      <c r="W1560" s="373">
        <v>0.9</v>
      </c>
      <c r="X1560" s="95">
        <v>-6.05</v>
      </c>
      <c r="Y1560" s="95">
        <v>-6.02</v>
      </c>
      <c r="Z1560" s="93">
        <v>-0.03</v>
      </c>
      <c r="AA1560" s="102" t="s">
        <v>151</v>
      </c>
      <c r="AB1560" s="103" t="s">
        <v>151</v>
      </c>
      <c r="AC1560" s="93">
        <v>0</v>
      </c>
      <c r="AD1560" s="92">
        <v>0</v>
      </c>
      <c r="AE1560" s="104" t="s">
        <v>152</v>
      </c>
      <c r="AF1560" s="93"/>
      <c r="AG1560" s="92"/>
      <c r="AH1560" s="30" t="s">
        <v>38</v>
      </c>
      <c r="AI1560" s="93">
        <v>9.07</v>
      </c>
      <c r="AJ1560" s="93">
        <v>10.29</v>
      </c>
      <c r="AK1560" s="105"/>
      <c r="AL1560" s="106" t="s">
        <v>152</v>
      </c>
      <c r="AM1560" s="94">
        <v>371.87</v>
      </c>
      <c r="AN1560" s="94">
        <v>421.89</v>
      </c>
      <c r="AO1560" s="107" t="s">
        <v>152</v>
      </c>
      <c r="AP1560" s="108" t="s">
        <v>152</v>
      </c>
      <c r="AQ1560" s="380"/>
      <c r="AR1560" s="100">
        <v>0.9</v>
      </c>
      <c r="AS1560" s="95">
        <f t="shared" si="90"/>
        <v>-6.92</v>
      </c>
      <c r="AT1560" s="95">
        <f t="shared" si="91"/>
        <v>0.1</v>
      </c>
      <c r="AU1560" s="95">
        <f t="shared" si="92"/>
        <v>-7.02</v>
      </c>
      <c r="AV1560" s="386">
        <v>3</v>
      </c>
      <c r="AW1560" s="387">
        <v>3</v>
      </c>
    </row>
    <row r="1561" spans="1:49" ht="24" x14ac:dyDescent="0.25">
      <c r="A1561" s="89" t="s">
        <v>428</v>
      </c>
      <c r="B1561" s="209" t="s">
        <v>429</v>
      </c>
      <c r="C1561" s="209" t="s">
        <v>430</v>
      </c>
      <c r="D1561" s="209" t="s">
        <v>449</v>
      </c>
      <c r="E1561" s="149" t="s">
        <v>893</v>
      </c>
      <c r="F1561" s="322">
        <v>17211</v>
      </c>
      <c r="G1561" s="150">
        <v>5421</v>
      </c>
      <c r="H1561" s="91" t="s">
        <v>146</v>
      </c>
      <c r="I1561" s="91" t="s">
        <v>147</v>
      </c>
      <c r="J1561" s="90"/>
      <c r="K1561" s="115" t="s">
        <v>302</v>
      </c>
      <c r="L1561" s="90"/>
      <c r="M1561" s="90"/>
      <c r="N1561" s="90" t="s">
        <v>445</v>
      </c>
      <c r="O1561" s="211"/>
      <c r="P1561" s="367" t="s">
        <v>435</v>
      </c>
      <c r="Q1561" s="378" t="s">
        <v>165</v>
      </c>
      <c r="R1561" s="91" t="s">
        <v>436</v>
      </c>
      <c r="S1561" s="379" t="s">
        <v>455</v>
      </c>
      <c r="T1561" s="398" t="s">
        <v>455</v>
      </c>
      <c r="U1561" s="371">
        <v>20.2</v>
      </c>
      <c r="V1561" s="372" t="s">
        <v>157</v>
      </c>
      <c r="W1561" s="373">
        <v>0.9</v>
      </c>
      <c r="X1561" s="95">
        <v>-6.03</v>
      </c>
      <c r="Y1561" s="95">
        <v>-6.02</v>
      </c>
      <c r="Z1561" s="93">
        <v>-0.01</v>
      </c>
      <c r="AA1561" s="102" t="s">
        <v>151</v>
      </c>
      <c r="AB1561" s="103" t="s">
        <v>151</v>
      </c>
      <c r="AC1561" s="93">
        <v>0</v>
      </c>
      <c r="AD1561" s="92">
        <v>0</v>
      </c>
      <c r="AE1561" s="104" t="s">
        <v>152</v>
      </c>
      <c r="AF1561" s="93"/>
      <c r="AG1561" s="92"/>
      <c r="AH1561" s="30" t="s">
        <v>38</v>
      </c>
      <c r="AI1561" s="93">
        <v>15.84</v>
      </c>
      <c r="AJ1561" s="93">
        <v>15.84</v>
      </c>
      <c r="AK1561" s="105"/>
      <c r="AL1561" s="106" t="s">
        <v>152</v>
      </c>
      <c r="AM1561" s="94">
        <v>1599.84</v>
      </c>
      <c r="AN1561" s="94">
        <v>1599.84</v>
      </c>
      <c r="AO1561" s="107" t="s">
        <v>152</v>
      </c>
      <c r="AP1561" s="108" t="s">
        <v>152</v>
      </c>
      <c r="AQ1561" s="380"/>
      <c r="AR1561" s="389" t="s">
        <v>40</v>
      </c>
      <c r="AS1561" s="123" t="s">
        <v>40</v>
      </c>
      <c r="AT1561" s="123" t="s">
        <v>40</v>
      </c>
      <c r="AU1561" s="123" t="s">
        <v>40</v>
      </c>
      <c r="AV1561" s="390" t="s">
        <v>40</v>
      </c>
      <c r="AW1561" s="391" t="s">
        <v>40</v>
      </c>
    </row>
    <row r="1562" spans="1:49" ht="24" x14ac:dyDescent="0.25">
      <c r="A1562" s="89" t="s">
        <v>428</v>
      </c>
      <c r="B1562" s="209" t="s">
        <v>429</v>
      </c>
      <c r="C1562" s="209" t="s">
        <v>430</v>
      </c>
      <c r="D1562" s="209" t="s">
        <v>449</v>
      </c>
      <c r="E1562" s="149" t="s">
        <v>893</v>
      </c>
      <c r="F1562" s="322">
        <v>17211</v>
      </c>
      <c r="G1562" s="150">
        <v>5422</v>
      </c>
      <c r="H1562" s="91" t="s">
        <v>146</v>
      </c>
      <c r="I1562" s="91" t="s">
        <v>147</v>
      </c>
      <c r="J1562" s="90"/>
      <c r="K1562" s="115" t="s">
        <v>302</v>
      </c>
      <c r="L1562" s="90"/>
      <c r="M1562" s="90"/>
      <c r="N1562" s="90" t="s">
        <v>445</v>
      </c>
      <c r="O1562" s="211"/>
      <c r="P1562" s="367" t="s">
        <v>435</v>
      </c>
      <c r="Q1562" s="378" t="s">
        <v>165</v>
      </c>
      <c r="R1562" s="91" t="s">
        <v>436</v>
      </c>
      <c r="S1562" s="379" t="s">
        <v>455</v>
      </c>
      <c r="T1562" s="398" t="s">
        <v>455</v>
      </c>
      <c r="U1562" s="371">
        <v>20.7</v>
      </c>
      <c r="V1562" s="372" t="s">
        <v>157</v>
      </c>
      <c r="W1562" s="373">
        <v>0.9</v>
      </c>
      <c r="X1562" s="95">
        <v>-6.03</v>
      </c>
      <c r="Y1562" s="95">
        <v>-6.02</v>
      </c>
      <c r="Z1562" s="93">
        <v>-0.01</v>
      </c>
      <c r="AA1562" s="102" t="s">
        <v>151</v>
      </c>
      <c r="AB1562" s="103" t="s">
        <v>151</v>
      </c>
      <c r="AC1562" s="93">
        <v>0</v>
      </c>
      <c r="AD1562" s="92">
        <v>0</v>
      </c>
      <c r="AE1562" s="104" t="s">
        <v>152</v>
      </c>
      <c r="AF1562" s="93"/>
      <c r="AG1562" s="92"/>
      <c r="AH1562" s="30" t="s">
        <v>38</v>
      </c>
      <c r="AI1562" s="93">
        <v>15.51</v>
      </c>
      <c r="AJ1562" s="93">
        <v>16.260000000000002</v>
      </c>
      <c r="AK1562" s="105"/>
      <c r="AL1562" s="106" t="s">
        <v>152</v>
      </c>
      <c r="AM1562" s="94">
        <v>496.32</v>
      </c>
      <c r="AN1562" s="94">
        <v>520.32000000000005</v>
      </c>
      <c r="AO1562" s="107" t="s">
        <v>152</v>
      </c>
      <c r="AP1562" s="108" t="s">
        <v>152</v>
      </c>
      <c r="AQ1562" s="380"/>
      <c r="AR1562" s="389" t="s">
        <v>40</v>
      </c>
      <c r="AS1562" s="123" t="s">
        <v>40</v>
      </c>
      <c r="AT1562" s="123" t="s">
        <v>40</v>
      </c>
      <c r="AU1562" s="123" t="s">
        <v>40</v>
      </c>
      <c r="AV1562" s="390" t="s">
        <v>40</v>
      </c>
      <c r="AW1562" s="391" t="s">
        <v>40</v>
      </c>
    </row>
    <row r="1563" spans="1:49" ht="24" x14ac:dyDescent="0.25">
      <c r="A1563" s="89" t="s">
        <v>428</v>
      </c>
      <c r="B1563" s="209" t="s">
        <v>429</v>
      </c>
      <c r="C1563" s="209" t="s">
        <v>430</v>
      </c>
      <c r="D1563" s="209" t="s">
        <v>449</v>
      </c>
      <c r="E1563" s="149" t="s">
        <v>893</v>
      </c>
      <c r="F1563" s="322">
        <v>17211</v>
      </c>
      <c r="G1563" s="150">
        <v>5423</v>
      </c>
      <c r="H1563" s="91" t="s">
        <v>146</v>
      </c>
      <c r="I1563" s="91" t="s">
        <v>147</v>
      </c>
      <c r="J1563" s="90"/>
      <c r="K1563" s="115" t="s">
        <v>302</v>
      </c>
      <c r="L1563" s="90"/>
      <c r="M1563" s="90"/>
      <c r="N1563" s="90"/>
      <c r="O1563" s="211"/>
      <c r="P1563" s="367" t="s">
        <v>435</v>
      </c>
      <c r="Q1563" s="378" t="s">
        <v>165</v>
      </c>
      <c r="R1563" s="91" t="s">
        <v>436</v>
      </c>
      <c r="S1563" s="379" t="s">
        <v>455</v>
      </c>
      <c r="T1563" s="398" t="s">
        <v>455</v>
      </c>
      <c r="U1563" s="371">
        <v>19.899999999999999</v>
      </c>
      <c r="V1563" s="372" t="s">
        <v>157</v>
      </c>
      <c r="W1563" s="373">
        <v>0.9</v>
      </c>
      <c r="X1563" s="95">
        <v>-6.03</v>
      </c>
      <c r="Y1563" s="95">
        <v>-6.02</v>
      </c>
      <c r="Z1563" s="93">
        <v>-0.01</v>
      </c>
      <c r="AA1563" s="102" t="s">
        <v>151</v>
      </c>
      <c r="AB1563" s="103" t="s">
        <v>151</v>
      </c>
      <c r="AC1563" s="93">
        <v>0</v>
      </c>
      <c r="AD1563" s="92">
        <v>0</v>
      </c>
      <c r="AE1563" s="104" t="s">
        <v>152</v>
      </c>
      <c r="AF1563" s="93"/>
      <c r="AG1563" s="92"/>
      <c r="AH1563" s="30" t="s">
        <v>38</v>
      </c>
      <c r="AI1563" s="93">
        <v>14.98</v>
      </c>
      <c r="AJ1563" s="93">
        <v>15.55</v>
      </c>
      <c r="AK1563" s="105"/>
      <c r="AL1563" s="106" t="s">
        <v>152</v>
      </c>
      <c r="AM1563" s="94">
        <v>389.48</v>
      </c>
      <c r="AN1563" s="94">
        <v>404.3</v>
      </c>
      <c r="AO1563" s="107" t="s">
        <v>152</v>
      </c>
      <c r="AP1563" s="108" t="s">
        <v>152</v>
      </c>
      <c r="AQ1563" s="380"/>
      <c r="AR1563" s="389" t="s">
        <v>40</v>
      </c>
      <c r="AS1563" s="123" t="s">
        <v>40</v>
      </c>
      <c r="AT1563" s="123" t="s">
        <v>40</v>
      </c>
      <c r="AU1563" s="123" t="s">
        <v>40</v>
      </c>
      <c r="AV1563" s="390" t="s">
        <v>40</v>
      </c>
      <c r="AW1563" s="391" t="s">
        <v>40</v>
      </c>
    </row>
    <row r="1564" spans="1:49" ht="24" x14ac:dyDescent="0.25">
      <c r="A1564" s="89" t="s">
        <v>428</v>
      </c>
      <c r="B1564" s="209" t="s">
        <v>429</v>
      </c>
      <c r="C1564" s="209" t="s">
        <v>430</v>
      </c>
      <c r="D1564" s="209" t="s">
        <v>449</v>
      </c>
      <c r="E1564" s="149" t="s">
        <v>893</v>
      </c>
      <c r="F1564" s="322">
        <v>17211</v>
      </c>
      <c r="G1564" s="150">
        <v>5424</v>
      </c>
      <c r="H1564" s="91" t="s">
        <v>146</v>
      </c>
      <c r="I1564" s="91" t="s">
        <v>147</v>
      </c>
      <c r="J1564" s="90"/>
      <c r="K1564" s="115" t="s">
        <v>302</v>
      </c>
      <c r="L1564" s="90"/>
      <c r="M1564" s="90"/>
      <c r="N1564" s="90"/>
      <c r="O1564" s="211"/>
      <c r="P1564" s="367" t="s">
        <v>435</v>
      </c>
      <c r="Q1564" s="378" t="s">
        <v>165</v>
      </c>
      <c r="R1564" s="91" t="s">
        <v>436</v>
      </c>
      <c r="S1564" s="379" t="s">
        <v>455</v>
      </c>
      <c r="T1564" s="398" t="s">
        <v>455</v>
      </c>
      <c r="U1564" s="371">
        <v>20.5</v>
      </c>
      <c r="V1564" s="372" t="s">
        <v>157</v>
      </c>
      <c r="W1564" s="373">
        <v>0.9</v>
      </c>
      <c r="X1564" s="95">
        <v>-6.03</v>
      </c>
      <c r="Y1564" s="95">
        <v>-6.02</v>
      </c>
      <c r="Z1564" s="93">
        <v>-0.01</v>
      </c>
      <c r="AA1564" s="102" t="s">
        <v>151</v>
      </c>
      <c r="AB1564" s="103" t="s">
        <v>151</v>
      </c>
      <c r="AC1564" s="93">
        <v>0</v>
      </c>
      <c r="AD1564" s="92">
        <v>0</v>
      </c>
      <c r="AE1564" s="104" t="s">
        <v>152</v>
      </c>
      <c r="AF1564" s="93"/>
      <c r="AG1564" s="92"/>
      <c r="AH1564" s="30" t="s">
        <v>38</v>
      </c>
      <c r="AI1564" s="93">
        <v>14.89</v>
      </c>
      <c r="AJ1564" s="93">
        <v>16.059999999999999</v>
      </c>
      <c r="AK1564" s="105"/>
      <c r="AL1564" s="106" t="s">
        <v>152</v>
      </c>
      <c r="AM1564" s="94">
        <v>387.14</v>
      </c>
      <c r="AN1564" s="94">
        <v>417.55999999999995</v>
      </c>
      <c r="AO1564" s="107" t="s">
        <v>152</v>
      </c>
      <c r="AP1564" s="108" t="s">
        <v>152</v>
      </c>
      <c r="AQ1564" s="380"/>
      <c r="AR1564" s="389" t="s">
        <v>40</v>
      </c>
      <c r="AS1564" s="123" t="s">
        <v>40</v>
      </c>
      <c r="AT1564" s="123" t="s">
        <v>40</v>
      </c>
      <c r="AU1564" s="123" t="s">
        <v>40</v>
      </c>
      <c r="AV1564" s="390" t="s">
        <v>40</v>
      </c>
      <c r="AW1564" s="391" t="s">
        <v>40</v>
      </c>
    </row>
    <row r="1565" spans="1:49" ht="24" x14ac:dyDescent="0.25">
      <c r="A1565" s="89" t="s">
        <v>428</v>
      </c>
      <c r="B1565" s="209" t="s">
        <v>429</v>
      </c>
      <c r="C1565" s="209" t="s">
        <v>430</v>
      </c>
      <c r="D1565" s="209" t="s">
        <v>449</v>
      </c>
      <c r="E1565" s="149" t="s">
        <v>893</v>
      </c>
      <c r="F1565" s="322">
        <v>17211</v>
      </c>
      <c r="G1565" s="150">
        <v>5425</v>
      </c>
      <c r="H1565" s="91" t="s">
        <v>146</v>
      </c>
      <c r="I1565" s="91" t="s">
        <v>147</v>
      </c>
      <c r="J1565" s="90"/>
      <c r="K1565" s="115" t="s">
        <v>302</v>
      </c>
      <c r="L1565" s="90"/>
      <c r="M1565" s="90"/>
      <c r="N1565" s="90" t="s">
        <v>445</v>
      </c>
      <c r="O1565" s="211"/>
      <c r="P1565" s="367" t="s">
        <v>435</v>
      </c>
      <c r="Q1565" s="378" t="s">
        <v>165</v>
      </c>
      <c r="R1565" s="91" t="s">
        <v>436</v>
      </c>
      <c r="S1565" s="379" t="s">
        <v>455</v>
      </c>
      <c r="T1565" s="398" t="s">
        <v>455</v>
      </c>
      <c r="U1565" s="371">
        <v>20.3</v>
      </c>
      <c r="V1565" s="372" t="s">
        <v>157</v>
      </c>
      <c r="W1565" s="373">
        <v>0.9</v>
      </c>
      <c r="X1565" s="95">
        <v>-6.03</v>
      </c>
      <c r="Y1565" s="95">
        <v>-6.02</v>
      </c>
      <c r="Z1565" s="93">
        <v>-0.01</v>
      </c>
      <c r="AA1565" s="102" t="s">
        <v>151</v>
      </c>
      <c r="AB1565" s="103" t="s">
        <v>151</v>
      </c>
      <c r="AC1565" s="93">
        <v>0</v>
      </c>
      <c r="AD1565" s="92">
        <v>0</v>
      </c>
      <c r="AE1565" s="104" t="s">
        <v>152</v>
      </c>
      <c r="AF1565" s="93"/>
      <c r="AG1565" s="92"/>
      <c r="AH1565" s="30" t="s">
        <v>38</v>
      </c>
      <c r="AI1565" s="93">
        <v>13.99</v>
      </c>
      <c r="AJ1565" s="93">
        <v>15.89</v>
      </c>
      <c r="AK1565" s="105"/>
      <c r="AL1565" s="106" t="s">
        <v>152</v>
      </c>
      <c r="AM1565" s="94">
        <v>335.76</v>
      </c>
      <c r="AN1565" s="94">
        <v>381.36</v>
      </c>
      <c r="AO1565" s="107" t="s">
        <v>152</v>
      </c>
      <c r="AP1565" s="108" t="s">
        <v>152</v>
      </c>
      <c r="AQ1565" s="380"/>
      <c r="AR1565" s="389" t="s">
        <v>40</v>
      </c>
      <c r="AS1565" s="123" t="s">
        <v>40</v>
      </c>
      <c r="AT1565" s="123" t="s">
        <v>40</v>
      </c>
      <c r="AU1565" s="123" t="s">
        <v>40</v>
      </c>
      <c r="AV1565" s="390" t="s">
        <v>40</v>
      </c>
      <c r="AW1565" s="391" t="s">
        <v>40</v>
      </c>
    </row>
    <row r="1566" spans="1:49" x14ac:dyDescent="0.25">
      <c r="A1566" s="89" t="s">
        <v>428</v>
      </c>
      <c r="B1566" s="209" t="s">
        <v>429</v>
      </c>
      <c r="C1566" s="209" t="s">
        <v>430</v>
      </c>
      <c r="D1566" s="209" t="s">
        <v>449</v>
      </c>
      <c r="E1566" s="149" t="s">
        <v>894</v>
      </c>
      <c r="F1566" s="97">
        <v>17212</v>
      </c>
      <c r="G1566" s="150">
        <v>5547</v>
      </c>
      <c r="H1566" s="91" t="s">
        <v>146</v>
      </c>
      <c r="I1566" s="91" t="s">
        <v>147</v>
      </c>
      <c r="J1566" s="90"/>
      <c r="K1566" s="115" t="s">
        <v>302</v>
      </c>
      <c r="L1566" s="90"/>
      <c r="M1566" s="90"/>
      <c r="N1566" s="90"/>
      <c r="O1566" s="211"/>
      <c r="P1566" s="367" t="s">
        <v>41</v>
      </c>
      <c r="Q1566" s="378" t="s">
        <v>41</v>
      </c>
      <c r="R1566" s="91"/>
      <c r="S1566" s="379"/>
      <c r="T1566" s="367" t="s">
        <v>41</v>
      </c>
      <c r="U1566" s="371">
        <v>10.199999999999999</v>
      </c>
      <c r="V1566" s="372" t="s">
        <v>157</v>
      </c>
      <c r="W1566" s="373">
        <v>0.9</v>
      </c>
      <c r="X1566" s="95">
        <v>-6.08</v>
      </c>
      <c r="Y1566" s="95">
        <v>-6.02</v>
      </c>
      <c r="Z1566" s="93">
        <v>-0.06</v>
      </c>
      <c r="AA1566" s="102" t="s">
        <v>151</v>
      </c>
      <c r="AB1566" s="103" t="s">
        <v>151</v>
      </c>
      <c r="AC1566" s="93">
        <v>0</v>
      </c>
      <c r="AD1566" s="92">
        <v>0</v>
      </c>
      <c r="AE1566" s="104" t="s">
        <v>152</v>
      </c>
      <c r="AF1566" s="93"/>
      <c r="AG1566" s="92"/>
      <c r="AH1566" s="30" t="s">
        <v>38</v>
      </c>
      <c r="AI1566" s="93">
        <v>6.05</v>
      </c>
      <c r="AJ1566" s="93">
        <v>7.02</v>
      </c>
      <c r="AK1566" s="105"/>
      <c r="AL1566" s="106" t="s">
        <v>152</v>
      </c>
      <c r="AM1566" s="94">
        <v>465.84999999999997</v>
      </c>
      <c r="AN1566" s="94">
        <v>540.54</v>
      </c>
      <c r="AO1566" s="107" t="s">
        <v>152</v>
      </c>
      <c r="AP1566" s="108" t="s">
        <v>152</v>
      </c>
      <c r="AQ1566" s="380"/>
      <c r="AR1566" s="100">
        <v>0.9</v>
      </c>
      <c r="AS1566" s="95">
        <f t="shared" ref="AS1566:AS1587" si="93">Y1566-AR1566</f>
        <v>-6.92</v>
      </c>
      <c r="AT1566" s="95">
        <f t="shared" ref="AT1566:AT1587" si="94">IF(V1566="Overig",0.1,0.2)</f>
        <v>0.1</v>
      </c>
      <c r="AU1566" s="95">
        <f t="shared" ref="AU1566:AU1587" si="95">AS1566-AT1566</f>
        <v>-7.02</v>
      </c>
      <c r="AV1566" s="386">
        <v>3</v>
      </c>
      <c r="AW1566" s="387">
        <v>3</v>
      </c>
    </row>
    <row r="1567" spans="1:49" x14ac:dyDescent="0.25">
      <c r="A1567" s="89" t="s">
        <v>428</v>
      </c>
      <c r="B1567" s="209" t="s">
        <v>429</v>
      </c>
      <c r="C1567" s="209" t="s">
        <v>430</v>
      </c>
      <c r="D1567" s="209" t="s">
        <v>449</v>
      </c>
      <c r="E1567" s="149" t="s">
        <v>895</v>
      </c>
      <c r="F1567" s="97">
        <v>17212</v>
      </c>
      <c r="G1567" s="150">
        <v>5555</v>
      </c>
      <c r="H1567" s="91" t="s">
        <v>146</v>
      </c>
      <c r="I1567" s="91" t="s">
        <v>147</v>
      </c>
      <c r="J1567" s="90"/>
      <c r="K1567" s="115" t="s">
        <v>302</v>
      </c>
      <c r="L1567" s="90"/>
      <c r="M1567" s="90"/>
      <c r="N1567" s="90"/>
      <c r="O1567" s="211"/>
      <c r="P1567" s="367" t="s">
        <v>41</v>
      </c>
      <c r="Q1567" s="378" t="s">
        <v>74</v>
      </c>
      <c r="R1567" s="91"/>
      <c r="S1567" s="379"/>
      <c r="T1567" s="367" t="s">
        <v>41</v>
      </c>
      <c r="U1567" s="371">
        <v>13</v>
      </c>
      <c r="V1567" s="372" t="s">
        <v>157</v>
      </c>
      <c r="W1567" s="373">
        <v>0.9</v>
      </c>
      <c r="X1567" s="95">
        <v>-6.02</v>
      </c>
      <c r="Y1567" s="95">
        <v>-6.02</v>
      </c>
      <c r="Z1567" s="93">
        <v>0</v>
      </c>
      <c r="AA1567" s="102" t="s">
        <v>151</v>
      </c>
      <c r="AB1567" s="103" t="s">
        <v>151</v>
      </c>
      <c r="AC1567" s="93">
        <v>0</v>
      </c>
      <c r="AD1567" s="92">
        <v>0</v>
      </c>
      <c r="AE1567" s="104" t="s">
        <v>152</v>
      </c>
      <c r="AF1567" s="93"/>
      <c r="AG1567" s="92"/>
      <c r="AH1567" s="30" t="s">
        <v>38</v>
      </c>
      <c r="AI1567" s="93">
        <v>6.92</v>
      </c>
      <c r="AJ1567" s="93">
        <v>9.31</v>
      </c>
      <c r="AK1567" s="105"/>
      <c r="AL1567" s="106" t="s">
        <v>152</v>
      </c>
      <c r="AM1567" s="94">
        <v>775.04</v>
      </c>
      <c r="AN1567" s="94">
        <v>1042.72</v>
      </c>
      <c r="AO1567" s="107" t="s">
        <v>152</v>
      </c>
      <c r="AP1567" s="108" t="s">
        <v>152</v>
      </c>
      <c r="AQ1567" s="380"/>
      <c r="AR1567" s="100">
        <v>0.9</v>
      </c>
      <c r="AS1567" s="95">
        <f t="shared" si="93"/>
        <v>-6.92</v>
      </c>
      <c r="AT1567" s="95">
        <f t="shared" si="94"/>
        <v>0.1</v>
      </c>
      <c r="AU1567" s="95">
        <f t="shared" si="95"/>
        <v>-7.02</v>
      </c>
      <c r="AV1567" s="386">
        <v>3</v>
      </c>
      <c r="AW1567" s="387">
        <v>3</v>
      </c>
    </row>
    <row r="1568" spans="1:49" x14ac:dyDescent="0.25">
      <c r="A1568" s="89" t="s">
        <v>428</v>
      </c>
      <c r="B1568" s="209" t="s">
        <v>429</v>
      </c>
      <c r="C1568" s="209" t="s">
        <v>430</v>
      </c>
      <c r="D1568" s="209" t="s">
        <v>449</v>
      </c>
      <c r="E1568" s="149" t="s">
        <v>895</v>
      </c>
      <c r="F1568" s="97">
        <v>17212</v>
      </c>
      <c r="G1568" s="150">
        <v>5556</v>
      </c>
      <c r="H1568" s="91" t="s">
        <v>146</v>
      </c>
      <c r="I1568" s="91" t="s">
        <v>147</v>
      </c>
      <c r="J1568" s="90"/>
      <c r="K1568" s="115" t="s">
        <v>302</v>
      </c>
      <c r="L1568" s="90"/>
      <c r="M1568" s="90"/>
      <c r="N1568" s="90"/>
      <c r="O1568" s="211" t="s">
        <v>790</v>
      </c>
      <c r="P1568" s="367" t="s">
        <v>41</v>
      </c>
      <c r="Q1568" s="378" t="s">
        <v>41</v>
      </c>
      <c r="R1568" s="91"/>
      <c r="S1568" s="379"/>
      <c r="T1568" s="367" t="s">
        <v>41</v>
      </c>
      <c r="U1568" s="371">
        <v>16.2</v>
      </c>
      <c r="V1568" s="372" t="s">
        <v>157</v>
      </c>
      <c r="W1568" s="373">
        <v>0.9</v>
      </c>
      <c r="X1568" s="95">
        <v>-6.02</v>
      </c>
      <c r="Y1568" s="95">
        <v>-6.02</v>
      </c>
      <c r="Z1568" s="93">
        <v>0</v>
      </c>
      <c r="AA1568" s="102" t="s">
        <v>151</v>
      </c>
      <c r="AB1568" s="103" t="s">
        <v>151</v>
      </c>
      <c r="AC1568" s="93">
        <v>0</v>
      </c>
      <c r="AD1568" s="92">
        <v>0</v>
      </c>
      <c r="AE1568" s="104" t="s">
        <v>152</v>
      </c>
      <c r="AF1568" s="93"/>
      <c r="AG1568" s="92"/>
      <c r="AH1568" s="30" t="s">
        <v>38</v>
      </c>
      <c r="AI1568" s="93">
        <v>10.45</v>
      </c>
      <c r="AJ1568" s="93">
        <v>12.1</v>
      </c>
      <c r="AK1568" s="105"/>
      <c r="AL1568" s="106" t="s">
        <v>152</v>
      </c>
      <c r="AM1568" s="94">
        <v>961.4</v>
      </c>
      <c r="AN1568" s="94">
        <v>1113.2</v>
      </c>
      <c r="AO1568" s="107" t="s">
        <v>152</v>
      </c>
      <c r="AP1568" s="108" t="s">
        <v>152</v>
      </c>
      <c r="AQ1568" s="380"/>
      <c r="AR1568" s="100">
        <v>0.9</v>
      </c>
      <c r="AS1568" s="95">
        <f t="shared" si="93"/>
        <v>-6.92</v>
      </c>
      <c r="AT1568" s="95">
        <f t="shared" si="94"/>
        <v>0.1</v>
      </c>
      <c r="AU1568" s="95">
        <f t="shared" si="95"/>
        <v>-7.02</v>
      </c>
      <c r="AV1568" s="386">
        <v>3</v>
      </c>
      <c r="AW1568" s="387">
        <v>3</v>
      </c>
    </row>
    <row r="1569" spans="1:49" x14ac:dyDescent="0.25">
      <c r="A1569" s="89" t="s">
        <v>428</v>
      </c>
      <c r="B1569" s="209" t="s">
        <v>429</v>
      </c>
      <c r="C1569" s="209" t="s">
        <v>430</v>
      </c>
      <c r="D1569" s="209" t="s">
        <v>449</v>
      </c>
      <c r="E1569" s="149" t="s">
        <v>895</v>
      </c>
      <c r="F1569" s="97">
        <v>17212</v>
      </c>
      <c r="G1569" s="150">
        <v>5557</v>
      </c>
      <c r="H1569" s="91" t="s">
        <v>146</v>
      </c>
      <c r="I1569" s="91" t="s">
        <v>147</v>
      </c>
      <c r="J1569" s="90"/>
      <c r="K1569" s="115" t="s">
        <v>302</v>
      </c>
      <c r="L1569" s="90"/>
      <c r="M1569" s="90"/>
      <c r="N1569" s="90"/>
      <c r="O1569" s="211"/>
      <c r="P1569" s="367" t="s">
        <v>41</v>
      </c>
      <c r="Q1569" s="378" t="s">
        <v>41</v>
      </c>
      <c r="R1569" s="91"/>
      <c r="S1569" s="379"/>
      <c r="T1569" s="367" t="s">
        <v>41</v>
      </c>
      <c r="U1569" s="371">
        <v>17.2</v>
      </c>
      <c r="V1569" s="372" t="s">
        <v>157</v>
      </c>
      <c r="W1569" s="373">
        <v>0.9</v>
      </c>
      <c r="X1569" s="95">
        <v>-6.02</v>
      </c>
      <c r="Y1569" s="95">
        <v>-6.02</v>
      </c>
      <c r="Z1569" s="93">
        <v>0</v>
      </c>
      <c r="AA1569" s="102" t="s">
        <v>151</v>
      </c>
      <c r="AB1569" s="103" t="s">
        <v>151</v>
      </c>
      <c r="AC1569" s="93">
        <v>0</v>
      </c>
      <c r="AD1569" s="92">
        <v>0</v>
      </c>
      <c r="AE1569" s="104" t="s">
        <v>152</v>
      </c>
      <c r="AF1569" s="93"/>
      <c r="AG1569" s="92"/>
      <c r="AH1569" s="30" t="s">
        <v>38</v>
      </c>
      <c r="AI1569" s="93">
        <v>11.66</v>
      </c>
      <c r="AJ1569" s="93">
        <v>13.02</v>
      </c>
      <c r="AK1569" s="105"/>
      <c r="AL1569" s="106" t="s">
        <v>152</v>
      </c>
      <c r="AM1569" s="94">
        <v>851.18000000000006</v>
      </c>
      <c r="AN1569" s="94">
        <v>950.45999999999992</v>
      </c>
      <c r="AO1569" s="107" t="s">
        <v>152</v>
      </c>
      <c r="AP1569" s="108" t="s">
        <v>152</v>
      </c>
      <c r="AQ1569" s="380"/>
      <c r="AR1569" s="100">
        <v>0.9</v>
      </c>
      <c r="AS1569" s="95">
        <f t="shared" si="93"/>
        <v>-6.92</v>
      </c>
      <c r="AT1569" s="95">
        <f t="shared" si="94"/>
        <v>0.1</v>
      </c>
      <c r="AU1569" s="95">
        <f t="shared" si="95"/>
        <v>-7.02</v>
      </c>
      <c r="AV1569" s="386">
        <v>3</v>
      </c>
      <c r="AW1569" s="387">
        <v>3</v>
      </c>
    </row>
    <row r="1570" spans="1:49" x14ac:dyDescent="0.25">
      <c r="A1570" s="89" t="s">
        <v>428</v>
      </c>
      <c r="B1570" s="209" t="s">
        <v>429</v>
      </c>
      <c r="C1570" s="209" t="s">
        <v>430</v>
      </c>
      <c r="D1570" s="209" t="s">
        <v>449</v>
      </c>
      <c r="E1570" s="149" t="s">
        <v>895</v>
      </c>
      <c r="F1570" s="97">
        <v>17212</v>
      </c>
      <c r="G1570" s="150">
        <v>5558</v>
      </c>
      <c r="H1570" s="91" t="s">
        <v>146</v>
      </c>
      <c r="I1570" s="91" t="s">
        <v>147</v>
      </c>
      <c r="J1570" s="90"/>
      <c r="K1570" s="115" t="s">
        <v>302</v>
      </c>
      <c r="L1570" s="90"/>
      <c r="M1570" s="90"/>
      <c r="N1570" s="90"/>
      <c r="O1570" s="211"/>
      <c r="P1570" s="367" t="s">
        <v>41</v>
      </c>
      <c r="Q1570" s="378" t="s">
        <v>41</v>
      </c>
      <c r="R1570" s="91"/>
      <c r="S1570" s="379"/>
      <c r="T1570" s="367" t="s">
        <v>41</v>
      </c>
      <c r="U1570" s="371">
        <v>8.4</v>
      </c>
      <c r="V1570" s="372" t="s">
        <v>157</v>
      </c>
      <c r="W1570" s="373">
        <v>0.9</v>
      </c>
      <c r="X1570" s="95">
        <v>-6.02</v>
      </c>
      <c r="Y1570" s="95">
        <v>-6.02</v>
      </c>
      <c r="Z1570" s="93">
        <v>0</v>
      </c>
      <c r="AA1570" s="102" t="s">
        <v>151</v>
      </c>
      <c r="AB1570" s="103" t="s">
        <v>151</v>
      </c>
      <c r="AC1570" s="93">
        <v>0</v>
      </c>
      <c r="AD1570" s="92">
        <v>0</v>
      </c>
      <c r="AE1570" s="104" t="s">
        <v>152</v>
      </c>
      <c r="AF1570" s="93"/>
      <c r="AG1570" s="92"/>
      <c r="AH1570" s="30" t="s">
        <v>38</v>
      </c>
      <c r="AI1570" s="93">
        <v>5.15</v>
      </c>
      <c r="AJ1570" s="93">
        <v>5.1100000000000003</v>
      </c>
      <c r="AK1570" s="105"/>
      <c r="AL1570" s="106" t="s">
        <v>152</v>
      </c>
      <c r="AM1570" s="94">
        <v>247.20000000000002</v>
      </c>
      <c r="AN1570" s="94">
        <v>245.28000000000003</v>
      </c>
      <c r="AO1570" s="107" t="s">
        <v>152</v>
      </c>
      <c r="AP1570" s="108" t="s">
        <v>152</v>
      </c>
      <c r="AQ1570" s="380"/>
      <c r="AR1570" s="100">
        <v>0.9</v>
      </c>
      <c r="AS1570" s="95">
        <f t="shared" si="93"/>
        <v>-6.92</v>
      </c>
      <c r="AT1570" s="95">
        <f t="shared" si="94"/>
        <v>0.1</v>
      </c>
      <c r="AU1570" s="95">
        <f t="shared" si="95"/>
        <v>-7.02</v>
      </c>
      <c r="AV1570" s="386">
        <v>3</v>
      </c>
      <c r="AW1570" s="387">
        <v>3</v>
      </c>
    </row>
    <row r="1571" spans="1:49" x14ac:dyDescent="0.25">
      <c r="A1571" s="89" t="s">
        <v>428</v>
      </c>
      <c r="B1571" s="209" t="s">
        <v>429</v>
      </c>
      <c r="C1571" s="209" t="s">
        <v>430</v>
      </c>
      <c r="D1571" s="209" t="s">
        <v>449</v>
      </c>
      <c r="E1571" s="149" t="s">
        <v>896</v>
      </c>
      <c r="F1571" s="322">
        <v>17213</v>
      </c>
      <c r="G1571" s="150">
        <v>5540</v>
      </c>
      <c r="H1571" s="91" t="s">
        <v>146</v>
      </c>
      <c r="I1571" s="91" t="s">
        <v>147</v>
      </c>
      <c r="J1571" s="90"/>
      <c r="K1571" s="115" t="s">
        <v>302</v>
      </c>
      <c r="L1571" s="90"/>
      <c r="M1571" s="90"/>
      <c r="N1571" s="90"/>
      <c r="O1571" s="211"/>
      <c r="P1571" s="367" t="s">
        <v>41</v>
      </c>
      <c r="Q1571" s="378" t="s">
        <v>41</v>
      </c>
      <c r="R1571" s="91"/>
      <c r="S1571" s="379"/>
      <c r="T1571" s="367" t="s">
        <v>41</v>
      </c>
      <c r="U1571" s="371">
        <v>13.6</v>
      </c>
      <c r="V1571" s="372" t="s">
        <v>157</v>
      </c>
      <c r="W1571" s="373">
        <v>0.9</v>
      </c>
      <c r="X1571" s="95">
        <v>-6.06</v>
      </c>
      <c r="Y1571" s="95">
        <v>-6.02</v>
      </c>
      <c r="Z1571" s="93">
        <v>-0.04</v>
      </c>
      <c r="AA1571" s="102" t="s">
        <v>151</v>
      </c>
      <c r="AB1571" s="103" t="s">
        <v>151</v>
      </c>
      <c r="AC1571" s="93">
        <v>0.320366705882352</v>
      </c>
      <c r="AD1571" s="92">
        <v>4</v>
      </c>
      <c r="AE1571" s="104" t="s">
        <v>152</v>
      </c>
      <c r="AF1571" s="93"/>
      <c r="AG1571" s="92"/>
      <c r="AH1571" s="30" t="s">
        <v>38</v>
      </c>
      <c r="AI1571" s="93">
        <v>9.7799999999999994</v>
      </c>
      <c r="AJ1571" s="93">
        <v>9.99</v>
      </c>
      <c r="AK1571" s="105"/>
      <c r="AL1571" s="106" t="s">
        <v>152</v>
      </c>
      <c r="AM1571" s="94">
        <v>655.26</v>
      </c>
      <c r="AN1571" s="94">
        <v>669.33</v>
      </c>
      <c r="AO1571" s="107" t="s">
        <v>152</v>
      </c>
      <c r="AP1571" s="108" t="s">
        <v>152</v>
      </c>
      <c r="AQ1571" s="380"/>
      <c r="AR1571" s="100">
        <v>0.9</v>
      </c>
      <c r="AS1571" s="95">
        <f t="shared" si="93"/>
        <v>-6.92</v>
      </c>
      <c r="AT1571" s="95">
        <f t="shared" si="94"/>
        <v>0.1</v>
      </c>
      <c r="AU1571" s="95">
        <f t="shared" si="95"/>
        <v>-7.02</v>
      </c>
      <c r="AV1571" s="386">
        <v>3</v>
      </c>
      <c r="AW1571" s="387">
        <v>3</v>
      </c>
    </row>
    <row r="1572" spans="1:49" x14ac:dyDescent="0.25">
      <c r="A1572" s="89" t="s">
        <v>428</v>
      </c>
      <c r="B1572" s="209" t="s">
        <v>429</v>
      </c>
      <c r="C1572" s="209" t="s">
        <v>430</v>
      </c>
      <c r="D1572" s="209" t="s">
        <v>449</v>
      </c>
      <c r="E1572" s="149" t="s">
        <v>896</v>
      </c>
      <c r="F1572" s="322">
        <v>17213</v>
      </c>
      <c r="G1572" s="150">
        <v>5541</v>
      </c>
      <c r="H1572" s="91" t="s">
        <v>146</v>
      </c>
      <c r="I1572" s="91" t="s">
        <v>147</v>
      </c>
      <c r="J1572" s="90"/>
      <c r="K1572" s="115" t="s">
        <v>302</v>
      </c>
      <c r="L1572" s="90"/>
      <c r="M1572" s="90"/>
      <c r="N1572" s="90"/>
      <c r="O1572" s="211"/>
      <c r="P1572" s="367" t="s">
        <v>41</v>
      </c>
      <c r="Q1572" s="378" t="s">
        <v>74</v>
      </c>
      <c r="R1572" s="91"/>
      <c r="S1572" s="379"/>
      <c r="T1572" s="367" t="s">
        <v>41</v>
      </c>
      <c r="U1572" s="371">
        <v>10.3</v>
      </c>
      <c r="V1572" s="372" t="s">
        <v>157</v>
      </c>
      <c r="W1572" s="373">
        <v>0.9</v>
      </c>
      <c r="X1572" s="95">
        <v>-6.06</v>
      </c>
      <c r="Y1572" s="95">
        <v>-6.02</v>
      </c>
      <c r="Z1572" s="93">
        <v>-0.04</v>
      </c>
      <c r="AA1572" s="102" t="s">
        <v>151</v>
      </c>
      <c r="AB1572" s="103" t="s">
        <v>151</v>
      </c>
      <c r="AC1572" s="93">
        <v>0</v>
      </c>
      <c r="AD1572" s="92">
        <v>0</v>
      </c>
      <c r="AE1572" s="104" t="s">
        <v>152</v>
      </c>
      <c r="AF1572" s="93"/>
      <c r="AG1572" s="92"/>
      <c r="AH1572" s="30" t="s">
        <v>38</v>
      </c>
      <c r="AI1572" s="93">
        <v>5.65</v>
      </c>
      <c r="AJ1572" s="93">
        <v>6.98</v>
      </c>
      <c r="AK1572" s="105"/>
      <c r="AL1572" s="106" t="s">
        <v>152</v>
      </c>
      <c r="AM1572" s="94">
        <v>350.3</v>
      </c>
      <c r="AN1572" s="94">
        <v>432.76000000000005</v>
      </c>
      <c r="AO1572" s="107" t="s">
        <v>152</v>
      </c>
      <c r="AP1572" s="108" t="s">
        <v>152</v>
      </c>
      <c r="AQ1572" s="380"/>
      <c r="AR1572" s="100">
        <v>0.9</v>
      </c>
      <c r="AS1572" s="95">
        <f t="shared" si="93"/>
        <v>-6.92</v>
      </c>
      <c r="AT1572" s="95">
        <f t="shared" si="94"/>
        <v>0.1</v>
      </c>
      <c r="AU1572" s="95">
        <f t="shared" si="95"/>
        <v>-7.02</v>
      </c>
      <c r="AV1572" s="386">
        <v>3</v>
      </c>
      <c r="AW1572" s="387">
        <v>3</v>
      </c>
    </row>
    <row r="1573" spans="1:49" x14ac:dyDescent="0.25">
      <c r="A1573" s="89" t="s">
        <v>428</v>
      </c>
      <c r="B1573" s="209" t="s">
        <v>429</v>
      </c>
      <c r="C1573" s="209" t="s">
        <v>430</v>
      </c>
      <c r="D1573" s="209" t="s">
        <v>449</v>
      </c>
      <c r="E1573" s="149" t="s">
        <v>896</v>
      </c>
      <c r="F1573" s="322">
        <v>17213</v>
      </c>
      <c r="G1573" s="150">
        <v>5542</v>
      </c>
      <c r="H1573" s="91" t="s">
        <v>146</v>
      </c>
      <c r="I1573" s="91" t="s">
        <v>147</v>
      </c>
      <c r="J1573" s="90"/>
      <c r="K1573" s="115" t="s">
        <v>302</v>
      </c>
      <c r="L1573" s="90"/>
      <c r="M1573" s="90"/>
      <c r="N1573" s="90"/>
      <c r="O1573" s="211"/>
      <c r="P1573" s="367" t="s">
        <v>41</v>
      </c>
      <c r="Q1573" s="378" t="s">
        <v>41</v>
      </c>
      <c r="R1573" s="91"/>
      <c r="S1573" s="379"/>
      <c r="T1573" s="367" t="s">
        <v>41</v>
      </c>
      <c r="U1573" s="371">
        <v>9.3000000000000007</v>
      </c>
      <c r="V1573" s="372" t="s">
        <v>157</v>
      </c>
      <c r="W1573" s="373">
        <v>0.9</v>
      </c>
      <c r="X1573" s="95">
        <v>-6.06</v>
      </c>
      <c r="Y1573" s="95">
        <v>-6.02</v>
      </c>
      <c r="Z1573" s="93">
        <v>-0.04</v>
      </c>
      <c r="AA1573" s="102" t="s">
        <v>151</v>
      </c>
      <c r="AB1573" s="103" t="s">
        <v>151</v>
      </c>
      <c r="AC1573" s="93">
        <v>0.48893183058823902</v>
      </c>
      <c r="AD1573" s="92">
        <v>12</v>
      </c>
      <c r="AE1573" s="104" t="s">
        <v>152</v>
      </c>
      <c r="AF1573" s="93"/>
      <c r="AG1573" s="92"/>
      <c r="AH1573" s="30" t="s">
        <v>38</v>
      </c>
      <c r="AI1573" s="93">
        <v>5.94</v>
      </c>
      <c r="AJ1573" s="93">
        <v>6.13</v>
      </c>
      <c r="AK1573" s="105"/>
      <c r="AL1573" s="106" t="s">
        <v>152</v>
      </c>
      <c r="AM1573" s="94">
        <v>350.46000000000004</v>
      </c>
      <c r="AN1573" s="94">
        <v>361.67</v>
      </c>
      <c r="AO1573" s="107" t="s">
        <v>152</v>
      </c>
      <c r="AP1573" s="108" t="s">
        <v>152</v>
      </c>
      <c r="AQ1573" s="380"/>
      <c r="AR1573" s="100">
        <v>0.9</v>
      </c>
      <c r="AS1573" s="95">
        <f t="shared" si="93"/>
        <v>-6.92</v>
      </c>
      <c r="AT1573" s="95">
        <f t="shared" si="94"/>
        <v>0.1</v>
      </c>
      <c r="AU1573" s="95">
        <f t="shared" si="95"/>
        <v>-7.02</v>
      </c>
      <c r="AV1573" s="386">
        <v>3</v>
      </c>
      <c r="AW1573" s="387">
        <v>3</v>
      </c>
    </row>
    <row r="1574" spans="1:49" x14ac:dyDescent="0.25">
      <c r="A1574" s="89" t="s">
        <v>428</v>
      </c>
      <c r="B1574" s="209" t="s">
        <v>429</v>
      </c>
      <c r="C1574" s="209" t="s">
        <v>430</v>
      </c>
      <c r="D1574" s="209" t="s">
        <v>449</v>
      </c>
      <c r="E1574" s="149" t="s">
        <v>896</v>
      </c>
      <c r="F1574" s="322">
        <v>17213</v>
      </c>
      <c r="G1574" s="150">
        <v>5543</v>
      </c>
      <c r="H1574" s="91" t="s">
        <v>146</v>
      </c>
      <c r="I1574" s="91" t="s">
        <v>147</v>
      </c>
      <c r="J1574" s="90"/>
      <c r="K1574" s="115" t="s">
        <v>302</v>
      </c>
      <c r="L1574" s="90"/>
      <c r="M1574" s="90"/>
      <c r="N1574" s="90"/>
      <c r="O1574" s="211"/>
      <c r="P1574" s="367" t="s">
        <v>41</v>
      </c>
      <c r="Q1574" s="378" t="s">
        <v>74</v>
      </c>
      <c r="R1574" s="91"/>
      <c r="S1574" s="379"/>
      <c r="T1574" s="367" t="s">
        <v>41</v>
      </c>
      <c r="U1574" s="371">
        <v>22.5</v>
      </c>
      <c r="V1574" s="372" t="s">
        <v>157</v>
      </c>
      <c r="W1574" s="373">
        <v>0.9</v>
      </c>
      <c r="X1574" s="95">
        <v>-6.06</v>
      </c>
      <c r="Y1574" s="95">
        <v>-6.02</v>
      </c>
      <c r="Z1574" s="93">
        <v>-0.04</v>
      </c>
      <c r="AA1574" s="102" t="s">
        <v>151</v>
      </c>
      <c r="AB1574" s="103" t="s">
        <v>151</v>
      </c>
      <c r="AC1574" s="93">
        <v>0</v>
      </c>
      <c r="AD1574" s="92">
        <v>0</v>
      </c>
      <c r="AE1574" s="104" t="s">
        <v>152</v>
      </c>
      <c r="AF1574" s="93"/>
      <c r="AG1574" s="92"/>
      <c r="AH1574" s="30" t="s">
        <v>38</v>
      </c>
      <c r="AI1574" s="93">
        <v>16.12</v>
      </c>
      <c r="AJ1574" s="93">
        <v>17.96</v>
      </c>
      <c r="AK1574" s="105"/>
      <c r="AL1574" s="106" t="s">
        <v>152</v>
      </c>
      <c r="AM1574" s="94">
        <v>1015.5600000000001</v>
      </c>
      <c r="AN1574" s="94">
        <v>1131.48</v>
      </c>
      <c r="AO1574" s="107" t="s">
        <v>152</v>
      </c>
      <c r="AP1574" s="108" t="s">
        <v>152</v>
      </c>
      <c r="AQ1574" s="380"/>
      <c r="AR1574" s="100">
        <v>0.9</v>
      </c>
      <c r="AS1574" s="95">
        <f t="shared" si="93"/>
        <v>-6.92</v>
      </c>
      <c r="AT1574" s="95">
        <f t="shared" si="94"/>
        <v>0.1</v>
      </c>
      <c r="AU1574" s="95">
        <f t="shared" si="95"/>
        <v>-7.02</v>
      </c>
      <c r="AV1574" s="386">
        <v>3</v>
      </c>
      <c r="AW1574" s="387">
        <v>3</v>
      </c>
    </row>
    <row r="1575" spans="1:49" x14ac:dyDescent="0.25">
      <c r="A1575" s="89" t="s">
        <v>428</v>
      </c>
      <c r="B1575" s="209" t="s">
        <v>429</v>
      </c>
      <c r="C1575" s="209" t="s">
        <v>430</v>
      </c>
      <c r="D1575" s="209" t="s">
        <v>449</v>
      </c>
      <c r="E1575" s="149" t="s">
        <v>894</v>
      </c>
      <c r="F1575" s="322">
        <v>17213</v>
      </c>
      <c r="G1575" s="150">
        <v>5544</v>
      </c>
      <c r="H1575" s="91" t="s">
        <v>146</v>
      </c>
      <c r="I1575" s="91" t="s">
        <v>147</v>
      </c>
      <c r="J1575" s="90"/>
      <c r="K1575" s="115" t="s">
        <v>302</v>
      </c>
      <c r="L1575" s="90"/>
      <c r="M1575" s="90"/>
      <c r="N1575" s="90" t="s">
        <v>434</v>
      </c>
      <c r="O1575" s="211"/>
      <c r="P1575" s="367" t="s">
        <v>41</v>
      </c>
      <c r="Q1575" s="378" t="s">
        <v>74</v>
      </c>
      <c r="R1575" s="91"/>
      <c r="S1575" s="379"/>
      <c r="T1575" s="367" t="s">
        <v>41</v>
      </c>
      <c r="U1575" s="371">
        <v>12.1</v>
      </c>
      <c r="V1575" s="372" t="s">
        <v>157</v>
      </c>
      <c r="W1575" s="373">
        <v>0.9</v>
      </c>
      <c r="X1575" s="95">
        <v>-6.08</v>
      </c>
      <c r="Y1575" s="95">
        <v>-6.02</v>
      </c>
      <c r="Z1575" s="93">
        <v>-0.06</v>
      </c>
      <c r="AA1575" s="102" t="s">
        <v>151</v>
      </c>
      <c r="AB1575" s="103" t="s">
        <v>151</v>
      </c>
      <c r="AC1575" s="93">
        <v>0</v>
      </c>
      <c r="AD1575" s="92">
        <v>0</v>
      </c>
      <c r="AE1575" s="104" t="s">
        <v>152</v>
      </c>
      <c r="AF1575" s="93"/>
      <c r="AG1575" s="92"/>
      <c r="AH1575" s="30" t="s">
        <v>38</v>
      </c>
      <c r="AI1575" s="93">
        <v>7.96</v>
      </c>
      <c r="AJ1575" s="93">
        <v>8.74</v>
      </c>
      <c r="AK1575" s="105"/>
      <c r="AL1575" s="106" t="s">
        <v>152</v>
      </c>
      <c r="AM1575" s="94">
        <v>270.64</v>
      </c>
      <c r="AN1575" s="94">
        <v>297.16000000000003</v>
      </c>
      <c r="AO1575" s="107" t="s">
        <v>152</v>
      </c>
      <c r="AP1575" s="108" t="s">
        <v>152</v>
      </c>
      <c r="AQ1575" s="380"/>
      <c r="AR1575" s="100">
        <v>0.9</v>
      </c>
      <c r="AS1575" s="95">
        <f t="shared" si="93"/>
        <v>-6.92</v>
      </c>
      <c r="AT1575" s="95">
        <f t="shared" si="94"/>
        <v>0.1</v>
      </c>
      <c r="AU1575" s="95">
        <f t="shared" si="95"/>
        <v>-7.02</v>
      </c>
      <c r="AV1575" s="386">
        <v>3</v>
      </c>
      <c r="AW1575" s="387">
        <v>3</v>
      </c>
    </row>
    <row r="1576" spans="1:49" x14ac:dyDescent="0.25">
      <c r="A1576" s="89" t="s">
        <v>428</v>
      </c>
      <c r="B1576" s="209" t="s">
        <v>429</v>
      </c>
      <c r="C1576" s="209" t="s">
        <v>430</v>
      </c>
      <c r="D1576" s="209" t="s">
        <v>449</v>
      </c>
      <c r="E1576" s="149" t="s">
        <v>894</v>
      </c>
      <c r="F1576" s="322">
        <v>17213</v>
      </c>
      <c r="G1576" s="150">
        <v>5545</v>
      </c>
      <c r="H1576" s="91" t="s">
        <v>146</v>
      </c>
      <c r="I1576" s="91" t="s">
        <v>147</v>
      </c>
      <c r="J1576" s="90"/>
      <c r="K1576" s="115" t="s">
        <v>302</v>
      </c>
      <c r="L1576" s="90"/>
      <c r="M1576" s="90"/>
      <c r="N1576" s="90"/>
      <c r="O1576" s="211"/>
      <c r="P1576" s="367" t="s">
        <v>41</v>
      </c>
      <c r="Q1576" s="378" t="s">
        <v>74</v>
      </c>
      <c r="R1576" s="91"/>
      <c r="S1576" s="379"/>
      <c r="T1576" s="367" t="s">
        <v>41</v>
      </c>
      <c r="U1576" s="371">
        <v>10</v>
      </c>
      <c r="V1576" s="372" t="s">
        <v>157</v>
      </c>
      <c r="W1576" s="373">
        <v>0.9</v>
      </c>
      <c r="X1576" s="95">
        <v>-6.08</v>
      </c>
      <c r="Y1576" s="95">
        <v>-6.02</v>
      </c>
      <c r="Z1576" s="93">
        <v>-0.06</v>
      </c>
      <c r="AA1576" s="102" t="s">
        <v>151</v>
      </c>
      <c r="AB1576" s="103" t="s">
        <v>151</v>
      </c>
      <c r="AC1576" s="93">
        <v>0</v>
      </c>
      <c r="AD1576" s="92">
        <v>0</v>
      </c>
      <c r="AE1576" s="104" t="s">
        <v>152</v>
      </c>
      <c r="AF1576" s="93"/>
      <c r="AG1576" s="92"/>
      <c r="AH1576" s="30" t="s">
        <v>38</v>
      </c>
      <c r="AI1576" s="93">
        <v>6.41</v>
      </c>
      <c r="AJ1576" s="93">
        <v>6.92</v>
      </c>
      <c r="AK1576" s="105"/>
      <c r="AL1576" s="106" t="s">
        <v>152</v>
      </c>
      <c r="AM1576" s="94">
        <v>487.16</v>
      </c>
      <c r="AN1576" s="94">
        <v>525.91999999999996</v>
      </c>
      <c r="AO1576" s="107" t="s">
        <v>152</v>
      </c>
      <c r="AP1576" s="108" t="s">
        <v>152</v>
      </c>
      <c r="AQ1576" s="380"/>
      <c r="AR1576" s="100">
        <v>0.9</v>
      </c>
      <c r="AS1576" s="95">
        <f t="shared" si="93"/>
        <v>-6.92</v>
      </c>
      <c r="AT1576" s="95">
        <f t="shared" si="94"/>
        <v>0.1</v>
      </c>
      <c r="AU1576" s="95">
        <f t="shared" si="95"/>
        <v>-7.02</v>
      </c>
      <c r="AV1576" s="386">
        <v>3</v>
      </c>
      <c r="AW1576" s="387">
        <v>3</v>
      </c>
    </row>
    <row r="1577" spans="1:49" x14ac:dyDescent="0.25">
      <c r="A1577" s="89" t="s">
        <v>428</v>
      </c>
      <c r="B1577" s="209" t="s">
        <v>429</v>
      </c>
      <c r="C1577" s="209" t="s">
        <v>430</v>
      </c>
      <c r="D1577" s="209" t="s">
        <v>449</v>
      </c>
      <c r="E1577" s="149" t="s">
        <v>894</v>
      </c>
      <c r="F1577" s="322">
        <v>17213</v>
      </c>
      <c r="G1577" s="150">
        <v>5546</v>
      </c>
      <c r="H1577" s="91" t="s">
        <v>146</v>
      </c>
      <c r="I1577" s="91" t="s">
        <v>147</v>
      </c>
      <c r="J1577" s="90"/>
      <c r="K1577" s="115" t="s">
        <v>302</v>
      </c>
      <c r="L1577" s="90"/>
      <c r="M1577" s="90"/>
      <c r="N1577" s="90"/>
      <c r="O1577" s="211"/>
      <c r="P1577" s="367" t="s">
        <v>41</v>
      </c>
      <c r="Q1577" s="378" t="s">
        <v>74</v>
      </c>
      <c r="R1577" s="91"/>
      <c r="S1577" s="379"/>
      <c r="T1577" s="367" t="s">
        <v>41</v>
      </c>
      <c r="U1577" s="371">
        <v>10.1</v>
      </c>
      <c r="V1577" s="372" t="s">
        <v>157</v>
      </c>
      <c r="W1577" s="373">
        <v>0.9</v>
      </c>
      <c r="X1577" s="95">
        <v>-6.08</v>
      </c>
      <c r="Y1577" s="95">
        <v>-6.02</v>
      </c>
      <c r="Z1577" s="93">
        <v>-0.06</v>
      </c>
      <c r="AA1577" s="102" t="s">
        <v>151</v>
      </c>
      <c r="AB1577" s="103" t="s">
        <v>151</v>
      </c>
      <c r="AC1577" s="93">
        <v>0</v>
      </c>
      <c r="AD1577" s="92">
        <v>0</v>
      </c>
      <c r="AE1577" s="104" t="s">
        <v>152</v>
      </c>
      <c r="AF1577" s="93"/>
      <c r="AG1577" s="92"/>
      <c r="AH1577" s="30" t="s">
        <v>38</v>
      </c>
      <c r="AI1577" s="93">
        <v>5.66</v>
      </c>
      <c r="AJ1577" s="93">
        <v>6.93</v>
      </c>
      <c r="AK1577" s="105"/>
      <c r="AL1577" s="106" t="s">
        <v>152</v>
      </c>
      <c r="AM1577" s="94">
        <v>571.66</v>
      </c>
      <c r="AN1577" s="94">
        <v>699.93</v>
      </c>
      <c r="AO1577" s="107" t="s">
        <v>152</v>
      </c>
      <c r="AP1577" s="108" t="s">
        <v>152</v>
      </c>
      <c r="AQ1577" s="380"/>
      <c r="AR1577" s="100">
        <v>0.9</v>
      </c>
      <c r="AS1577" s="95">
        <f t="shared" si="93"/>
        <v>-6.92</v>
      </c>
      <c r="AT1577" s="95">
        <f t="shared" si="94"/>
        <v>0.1</v>
      </c>
      <c r="AU1577" s="95">
        <f t="shared" si="95"/>
        <v>-7.02</v>
      </c>
      <c r="AV1577" s="386">
        <v>3</v>
      </c>
      <c r="AW1577" s="387">
        <v>3</v>
      </c>
    </row>
    <row r="1578" spans="1:49" x14ac:dyDescent="0.25">
      <c r="A1578" s="89" t="s">
        <v>428</v>
      </c>
      <c r="B1578" s="209" t="s">
        <v>429</v>
      </c>
      <c r="C1578" s="209" t="s">
        <v>430</v>
      </c>
      <c r="D1578" s="209" t="s">
        <v>449</v>
      </c>
      <c r="E1578" s="149" t="s">
        <v>896</v>
      </c>
      <c r="F1578" s="97">
        <v>17214</v>
      </c>
      <c r="G1578" s="150">
        <v>5539</v>
      </c>
      <c r="H1578" s="91" t="s">
        <v>146</v>
      </c>
      <c r="I1578" s="91" t="s">
        <v>147</v>
      </c>
      <c r="J1578" s="90"/>
      <c r="K1578" s="115" t="s">
        <v>302</v>
      </c>
      <c r="L1578" s="90"/>
      <c r="M1578" s="90"/>
      <c r="N1578" s="90"/>
      <c r="O1578" s="211"/>
      <c r="P1578" s="367" t="s">
        <v>41</v>
      </c>
      <c r="Q1578" s="378" t="s">
        <v>41</v>
      </c>
      <c r="R1578" s="91"/>
      <c r="S1578" s="379"/>
      <c r="T1578" s="367" t="s">
        <v>41</v>
      </c>
      <c r="U1578" s="371">
        <v>7.2</v>
      </c>
      <c r="V1578" s="372" t="s">
        <v>157</v>
      </c>
      <c r="W1578" s="373">
        <v>0.9</v>
      </c>
      <c r="X1578" s="95">
        <v>-6.06</v>
      </c>
      <c r="Y1578" s="95">
        <v>-6.02</v>
      </c>
      <c r="Z1578" s="93">
        <v>-0.04</v>
      </c>
      <c r="AA1578" s="102" t="s">
        <v>151</v>
      </c>
      <c r="AB1578" s="103" t="s">
        <v>151</v>
      </c>
      <c r="AC1578" s="93">
        <v>1.5644649246837401</v>
      </c>
      <c r="AD1578" s="92">
        <v>75</v>
      </c>
      <c r="AE1578" s="102" t="s">
        <v>151</v>
      </c>
      <c r="AF1578" s="93"/>
      <c r="AG1578" s="92"/>
      <c r="AH1578" s="30" t="s">
        <v>38</v>
      </c>
      <c r="AI1578" s="93">
        <v>5.17</v>
      </c>
      <c r="AJ1578" s="93">
        <v>4.3</v>
      </c>
      <c r="AK1578" s="105"/>
      <c r="AL1578" s="111" t="s">
        <v>151</v>
      </c>
      <c r="AM1578" s="94">
        <v>258.5</v>
      </c>
      <c r="AN1578" s="94">
        <v>215</v>
      </c>
      <c r="AO1578" s="107" t="s">
        <v>152</v>
      </c>
      <c r="AP1578" s="108" t="s">
        <v>152</v>
      </c>
      <c r="AQ1578" s="380"/>
      <c r="AR1578" s="100">
        <v>0.9</v>
      </c>
      <c r="AS1578" s="95">
        <f t="shared" si="93"/>
        <v>-6.92</v>
      </c>
      <c r="AT1578" s="95">
        <f t="shared" si="94"/>
        <v>0.1</v>
      </c>
      <c r="AU1578" s="95">
        <f t="shared" si="95"/>
        <v>-7.02</v>
      </c>
      <c r="AV1578" s="386">
        <v>3</v>
      </c>
      <c r="AW1578" s="387">
        <v>3</v>
      </c>
    </row>
    <row r="1579" spans="1:49" x14ac:dyDescent="0.25">
      <c r="A1579" s="89" t="s">
        <v>428</v>
      </c>
      <c r="B1579" s="209" t="s">
        <v>429</v>
      </c>
      <c r="C1579" s="209" t="s">
        <v>430</v>
      </c>
      <c r="D1579" s="209" t="s">
        <v>449</v>
      </c>
      <c r="E1579" s="149" t="s">
        <v>897</v>
      </c>
      <c r="F1579" s="97">
        <v>17214</v>
      </c>
      <c r="G1579" s="150">
        <v>5533</v>
      </c>
      <c r="H1579" s="91" t="s">
        <v>146</v>
      </c>
      <c r="I1579" s="91" t="s">
        <v>147</v>
      </c>
      <c r="J1579" s="90"/>
      <c r="K1579" s="115" t="s">
        <v>302</v>
      </c>
      <c r="L1579" s="90"/>
      <c r="M1579" s="90"/>
      <c r="N1579" s="90"/>
      <c r="O1579" s="211"/>
      <c r="P1579" s="367" t="s">
        <v>41</v>
      </c>
      <c r="Q1579" s="378" t="s">
        <v>648</v>
      </c>
      <c r="R1579" s="91"/>
      <c r="S1579" s="379"/>
      <c r="T1579" s="367" t="s">
        <v>41</v>
      </c>
      <c r="U1579" s="371">
        <v>10</v>
      </c>
      <c r="V1579" s="372" t="s">
        <v>157</v>
      </c>
      <c r="W1579" s="373">
        <v>0.9</v>
      </c>
      <c r="X1579" s="95">
        <v>-6.04</v>
      </c>
      <c r="Y1579" s="95">
        <v>-6.02</v>
      </c>
      <c r="Z1579" s="93">
        <v>-0.02</v>
      </c>
      <c r="AA1579" s="102" t="s">
        <v>151</v>
      </c>
      <c r="AB1579" s="103" t="s">
        <v>151</v>
      </c>
      <c r="AC1579" s="93">
        <v>1.8894542222222399</v>
      </c>
      <c r="AD1579" s="92">
        <v>40</v>
      </c>
      <c r="AE1579" s="104" t="s">
        <v>152</v>
      </c>
      <c r="AF1579" s="93"/>
      <c r="AG1579" s="92"/>
      <c r="AH1579" s="30" t="s">
        <v>38</v>
      </c>
      <c r="AI1579" s="93">
        <v>7.11</v>
      </c>
      <c r="AJ1579" s="93">
        <v>6.7</v>
      </c>
      <c r="AK1579" s="105"/>
      <c r="AL1579" s="106" t="s">
        <v>152</v>
      </c>
      <c r="AM1579" s="94">
        <v>334.17</v>
      </c>
      <c r="AN1579" s="94">
        <v>314.90000000000003</v>
      </c>
      <c r="AO1579" s="107" t="s">
        <v>152</v>
      </c>
      <c r="AP1579" s="108" t="s">
        <v>152</v>
      </c>
      <c r="AQ1579" s="380"/>
      <c r="AR1579" s="100">
        <v>0.9</v>
      </c>
      <c r="AS1579" s="95">
        <f t="shared" si="93"/>
        <v>-6.92</v>
      </c>
      <c r="AT1579" s="95">
        <f t="shared" si="94"/>
        <v>0.1</v>
      </c>
      <c r="AU1579" s="95">
        <f t="shared" si="95"/>
        <v>-7.02</v>
      </c>
      <c r="AV1579" s="386">
        <v>3</v>
      </c>
      <c r="AW1579" s="387">
        <v>3</v>
      </c>
    </row>
    <row r="1580" spans="1:49" x14ac:dyDescent="0.25">
      <c r="A1580" s="89" t="s">
        <v>428</v>
      </c>
      <c r="B1580" s="209" t="s">
        <v>429</v>
      </c>
      <c r="C1580" s="209" t="s">
        <v>430</v>
      </c>
      <c r="D1580" s="209" t="s">
        <v>449</v>
      </c>
      <c r="E1580" s="149" t="s">
        <v>897</v>
      </c>
      <c r="F1580" s="97">
        <v>17214</v>
      </c>
      <c r="G1580" s="150">
        <v>5534</v>
      </c>
      <c r="H1580" s="91" t="s">
        <v>146</v>
      </c>
      <c r="I1580" s="91" t="s">
        <v>147</v>
      </c>
      <c r="J1580" s="90"/>
      <c r="K1580" s="115" t="s">
        <v>302</v>
      </c>
      <c r="L1580" s="90"/>
      <c r="M1580" s="90"/>
      <c r="N1580" s="90"/>
      <c r="O1580" s="211"/>
      <c r="P1580" s="367" t="s">
        <v>41</v>
      </c>
      <c r="Q1580" s="378" t="s">
        <v>648</v>
      </c>
      <c r="R1580" s="91"/>
      <c r="S1580" s="379"/>
      <c r="T1580" s="367" t="s">
        <v>41</v>
      </c>
      <c r="U1580" s="371">
        <v>17.7</v>
      </c>
      <c r="V1580" s="372" t="s">
        <v>157</v>
      </c>
      <c r="W1580" s="373">
        <v>0.9</v>
      </c>
      <c r="X1580" s="95">
        <v>-6.04</v>
      </c>
      <c r="Y1580" s="95">
        <v>-6.02</v>
      </c>
      <c r="Z1580" s="93">
        <v>-0.02</v>
      </c>
      <c r="AA1580" s="102" t="s">
        <v>151</v>
      </c>
      <c r="AB1580" s="103" t="s">
        <v>151</v>
      </c>
      <c r="AC1580" s="93">
        <v>0</v>
      </c>
      <c r="AD1580" s="92">
        <v>0</v>
      </c>
      <c r="AE1580" s="104" t="s">
        <v>152</v>
      </c>
      <c r="AF1580" s="93"/>
      <c r="AG1580" s="92"/>
      <c r="AH1580" s="30" t="s">
        <v>38</v>
      </c>
      <c r="AI1580" s="93">
        <v>13.54</v>
      </c>
      <c r="AJ1580" s="93">
        <v>13.59</v>
      </c>
      <c r="AK1580" s="105"/>
      <c r="AL1580" s="106" t="s">
        <v>152</v>
      </c>
      <c r="AM1580" s="94">
        <v>839.4799999999999</v>
      </c>
      <c r="AN1580" s="94">
        <v>842.58</v>
      </c>
      <c r="AO1580" s="107" t="s">
        <v>152</v>
      </c>
      <c r="AP1580" s="108" t="s">
        <v>152</v>
      </c>
      <c r="AQ1580" s="380"/>
      <c r="AR1580" s="100">
        <v>0.9</v>
      </c>
      <c r="AS1580" s="95">
        <f t="shared" si="93"/>
        <v>-6.92</v>
      </c>
      <c r="AT1580" s="95">
        <f t="shared" si="94"/>
        <v>0.1</v>
      </c>
      <c r="AU1580" s="95">
        <f t="shared" si="95"/>
        <v>-7.02</v>
      </c>
      <c r="AV1580" s="386">
        <v>3</v>
      </c>
      <c r="AW1580" s="387">
        <v>3</v>
      </c>
    </row>
    <row r="1581" spans="1:49" x14ac:dyDescent="0.25">
      <c r="A1581" s="89" t="s">
        <v>428</v>
      </c>
      <c r="B1581" s="209" t="s">
        <v>429</v>
      </c>
      <c r="C1581" s="209" t="s">
        <v>430</v>
      </c>
      <c r="D1581" s="209" t="s">
        <v>449</v>
      </c>
      <c r="E1581" s="149" t="s">
        <v>897</v>
      </c>
      <c r="F1581" s="97">
        <v>17214</v>
      </c>
      <c r="G1581" s="150">
        <v>5535</v>
      </c>
      <c r="H1581" s="91" t="s">
        <v>146</v>
      </c>
      <c r="I1581" s="91" t="s">
        <v>147</v>
      </c>
      <c r="J1581" s="90"/>
      <c r="K1581" s="115" t="s">
        <v>302</v>
      </c>
      <c r="L1581" s="90"/>
      <c r="M1581" s="90"/>
      <c r="N1581" s="90"/>
      <c r="O1581" s="211"/>
      <c r="P1581" s="367" t="s">
        <v>41</v>
      </c>
      <c r="Q1581" s="378" t="s">
        <v>648</v>
      </c>
      <c r="R1581" s="91"/>
      <c r="S1581" s="379"/>
      <c r="T1581" s="367" t="s">
        <v>41</v>
      </c>
      <c r="U1581" s="371">
        <v>17.5</v>
      </c>
      <c r="V1581" s="372" t="s">
        <v>157</v>
      </c>
      <c r="W1581" s="373">
        <v>0.9</v>
      </c>
      <c r="X1581" s="95">
        <v>-6.04</v>
      </c>
      <c r="Y1581" s="95">
        <v>-6.02</v>
      </c>
      <c r="Z1581" s="93">
        <v>-0.02</v>
      </c>
      <c r="AA1581" s="102" t="s">
        <v>151</v>
      </c>
      <c r="AB1581" s="103" t="s">
        <v>151</v>
      </c>
      <c r="AC1581" s="93">
        <v>0</v>
      </c>
      <c r="AD1581" s="92">
        <v>0</v>
      </c>
      <c r="AE1581" s="104" t="s">
        <v>152</v>
      </c>
      <c r="AF1581" s="93"/>
      <c r="AG1581" s="92"/>
      <c r="AH1581" s="30" t="s">
        <v>38</v>
      </c>
      <c r="AI1581" s="93">
        <v>13.35</v>
      </c>
      <c r="AJ1581" s="93">
        <v>13.39</v>
      </c>
      <c r="AK1581" s="105"/>
      <c r="AL1581" s="106" t="s">
        <v>152</v>
      </c>
      <c r="AM1581" s="94">
        <v>961.19999999999993</v>
      </c>
      <c r="AN1581" s="94">
        <v>964.08</v>
      </c>
      <c r="AO1581" s="107" t="s">
        <v>152</v>
      </c>
      <c r="AP1581" s="108" t="s">
        <v>152</v>
      </c>
      <c r="AQ1581" s="380"/>
      <c r="AR1581" s="100">
        <v>0.9</v>
      </c>
      <c r="AS1581" s="95">
        <f t="shared" si="93"/>
        <v>-6.92</v>
      </c>
      <c r="AT1581" s="95">
        <f t="shared" si="94"/>
        <v>0.1</v>
      </c>
      <c r="AU1581" s="95">
        <f t="shared" si="95"/>
        <v>-7.02</v>
      </c>
      <c r="AV1581" s="386">
        <v>3</v>
      </c>
      <c r="AW1581" s="387">
        <v>3</v>
      </c>
    </row>
    <row r="1582" spans="1:49" x14ac:dyDescent="0.25">
      <c r="A1582" s="89" t="s">
        <v>428</v>
      </c>
      <c r="B1582" s="209" t="s">
        <v>429</v>
      </c>
      <c r="C1582" s="209" t="s">
        <v>430</v>
      </c>
      <c r="D1582" s="209" t="s">
        <v>449</v>
      </c>
      <c r="E1582" s="149" t="s">
        <v>897</v>
      </c>
      <c r="F1582" s="97">
        <v>17214</v>
      </c>
      <c r="G1582" s="150">
        <v>5536</v>
      </c>
      <c r="H1582" s="91" t="s">
        <v>146</v>
      </c>
      <c r="I1582" s="91" t="s">
        <v>147</v>
      </c>
      <c r="J1582" s="90"/>
      <c r="K1582" s="115" t="s">
        <v>302</v>
      </c>
      <c r="L1582" s="90"/>
      <c r="M1582" s="90"/>
      <c r="N1582" s="90"/>
      <c r="O1582" s="211" t="s">
        <v>790</v>
      </c>
      <c r="P1582" s="367" t="s">
        <v>41</v>
      </c>
      <c r="Q1582" s="378" t="s">
        <v>648</v>
      </c>
      <c r="R1582" s="91"/>
      <c r="S1582" s="379"/>
      <c r="T1582" s="367" t="s">
        <v>41</v>
      </c>
      <c r="U1582" s="371">
        <v>8.8000000000000007</v>
      </c>
      <c r="V1582" s="372" t="s">
        <v>157</v>
      </c>
      <c r="W1582" s="373">
        <v>0.9</v>
      </c>
      <c r="X1582" s="95">
        <v>-6.04</v>
      </c>
      <c r="Y1582" s="95">
        <v>-6.02</v>
      </c>
      <c r="Z1582" s="93">
        <v>-0.02</v>
      </c>
      <c r="AA1582" s="102" t="s">
        <v>151</v>
      </c>
      <c r="AB1582" s="103" t="s">
        <v>151</v>
      </c>
      <c r="AC1582" s="93">
        <v>0</v>
      </c>
      <c r="AD1582" s="92">
        <v>0</v>
      </c>
      <c r="AE1582" s="104" t="s">
        <v>152</v>
      </c>
      <c r="AF1582" s="93"/>
      <c r="AG1582" s="92"/>
      <c r="AH1582" s="30" t="s">
        <v>38</v>
      </c>
      <c r="AI1582" s="93">
        <v>6.12</v>
      </c>
      <c r="AJ1582" s="93">
        <v>5.6</v>
      </c>
      <c r="AK1582" s="105"/>
      <c r="AL1582" s="106" t="s">
        <v>152</v>
      </c>
      <c r="AM1582" s="94">
        <v>544.68000000000006</v>
      </c>
      <c r="AN1582" s="94">
        <v>498.4</v>
      </c>
      <c r="AO1582" s="107" t="s">
        <v>152</v>
      </c>
      <c r="AP1582" s="108" t="s">
        <v>152</v>
      </c>
      <c r="AQ1582" s="380"/>
      <c r="AR1582" s="100">
        <v>0.9</v>
      </c>
      <c r="AS1582" s="95">
        <f t="shared" si="93"/>
        <v>-6.92</v>
      </c>
      <c r="AT1582" s="95">
        <f t="shared" si="94"/>
        <v>0.1</v>
      </c>
      <c r="AU1582" s="95">
        <f t="shared" si="95"/>
        <v>-7.02</v>
      </c>
      <c r="AV1582" s="386">
        <v>3</v>
      </c>
      <c r="AW1582" s="387">
        <v>3</v>
      </c>
    </row>
    <row r="1583" spans="1:49" x14ac:dyDescent="0.25">
      <c r="A1583" s="89" t="s">
        <v>428</v>
      </c>
      <c r="B1583" s="209" t="s">
        <v>429</v>
      </c>
      <c r="C1583" s="209" t="s">
        <v>430</v>
      </c>
      <c r="D1583" s="209" t="s">
        <v>449</v>
      </c>
      <c r="E1583" s="149" t="s">
        <v>897</v>
      </c>
      <c r="F1583" s="97">
        <v>17214</v>
      </c>
      <c r="G1583" s="150">
        <v>5537</v>
      </c>
      <c r="H1583" s="91" t="s">
        <v>146</v>
      </c>
      <c r="I1583" s="91" t="s">
        <v>147</v>
      </c>
      <c r="J1583" s="90"/>
      <c r="K1583" s="115" t="s">
        <v>302</v>
      </c>
      <c r="L1583" s="90"/>
      <c r="M1583" s="90"/>
      <c r="N1583" s="90"/>
      <c r="O1583" s="211" t="s">
        <v>790</v>
      </c>
      <c r="P1583" s="367" t="s">
        <v>41</v>
      </c>
      <c r="Q1583" s="378" t="s">
        <v>648</v>
      </c>
      <c r="R1583" s="91"/>
      <c r="S1583" s="379"/>
      <c r="T1583" s="367" t="s">
        <v>41</v>
      </c>
      <c r="U1583" s="371">
        <v>11.6</v>
      </c>
      <c r="V1583" s="372" t="s">
        <v>157</v>
      </c>
      <c r="W1583" s="373">
        <v>0.9</v>
      </c>
      <c r="X1583" s="95">
        <v>-6.04</v>
      </c>
      <c r="Y1583" s="95">
        <v>-6.02</v>
      </c>
      <c r="Z1583" s="93">
        <v>-0.02</v>
      </c>
      <c r="AA1583" s="102" t="s">
        <v>151</v>
      </c>
      <c r="AB1583" s="103" t="s">
        <v>151</v>
      </c>
      <c r="AC1583" s="93">
        <v>0</v>
      </c>
      <c r="AD1583" s="92">
        <v>0</v>
      </c>
      <c r="AE1583" s="104" t="s">
        <v>152</v>
      </c>
      <c r="AF1583" s="93"/>
      <c r="AG1583" s="92"/>
      <c r="AH1583" s="30" t="s">
        <v>38</v>
      </c>
      <c r="AI1583" s="93">
        <v>8.27</v>
      </c>
      <c r="AJ1583" s="93">
        <v>8.08</v>
      </c>
      <c r="AK1583" s="105"/>
      <c r="AL1583" s="106" t="s">
        <v>152</v>
      </c>
      <c r="AM1583" s="94">
        <v>669.87</v>
      </c>
      <c r="AN1583" s="94">
        <v>654.48</v>
      </c>
      <c r="AO1583" s="107" t="s">
        <v>152</v>
      </c>
      <c r="AP1583" s="108" t="s">
        <v>152</v>
      </c>
      <c r="AQ1583" s="380"/>
      <c r="AR1583" s="100">
        <v>0.9</v>
      </c>
      <c r="AS1583" s="95">
        <f t="shared" si="93"/>
        <v>-6.92</v>
      </c>
      <c r="AT1583" s="95">
        <f t="shared" si="94"/>
        <v>0.1</v>
      </c>
      <c r="AU1583" s="95">
        <f t="shared" si="95"/>
        <v>-7.02</v>
      </c>
      <c r="AV1583" s="386">
        <v>3</v>
      </c>
      <c r="AW1583" s="387">
        <v>3</v>
      </c>
    </row>
    <row r="1584" spans="1:49" x14ac:dyDescent="0.25">
      <c r="A1584" s="89" t="s">
        <v>428</v>
      </c>
      <c r="B1584" s="209" t="s">
        <v>429</v>
      </c>
      <c r="C1584" s="209" t="s">
        <v>430</v>
      </c>
      <c r="D1584" s="209" t="s">
        <v>449</v>
      </c>
      <c r="E1584" s="149" t="s">
        <v>897</v>
      </c>
      <c r="F1584" s="97">
        <v>17214</v>
      </c>
      <c r="G1584" s="150">
        <v>5538</v>
      </c>
      <c r="H1584" s="91" t="s">
        <v>146</v>
      </c>
      <c r="I1584" s="91" t="s">
        <v>147</v>
      </c>
      <c r="J1584" s="90"/>
      <c r="K1584" s="115" t="s">
        <v>302</v>
      </c>
      <c r="L1584" s="90"/>
      <c r="M1584" s="90" t="s">
        <v>445</v>
      </c>
      <c r="N1584" s="90"/>
      <c r="O1584" s="211"/>
      <c r="P1584" s="367" t="s">
        <v>41</v>
      </c>
      <c r="Q1584" s="378" t="s">
        <v>648</v>
      </c>
      <c r="R1584" s="91"/>
      <c r="S1584" s="379"/>
      <c r="T1584" s="367" t="s">
        <v>41</v>
      </c>
      <c r="U1584" s="371">
        <v>7.8</v>
      </c>
      <c r="V1584" s="372" t="s">
        <v>157</v>
      </c>
      <c r="W1584" s="373">
        <v>0.9</v>
      </c>
      <c r="X1584" s="95">
        <v>-6.04</v>
      </c>
      <c r="Y1584" s="95">
        <v>-6.02</v>
      </c>
      <c r="Z1584" s="93">
        <v>-0.02</v>
      </c>
      <c r="AA1584" s="102" t="s">
        <v>151</v>
      </c>
      <c r="AB1584" s="103" t="s">
        <v>151</v>
      </c>
      <c r="AC1584" s="93">
        <v>0</v>
      </c>
      <c r="AD1584" s="92">
        <v>0</v>
      </c>
      <c r="AE1584" s="104" t="s">
        <v>152</v>
      </c>
      <c r="AF1584" s="93"/>
      <c r="AG1584" s="92"/>
      <c r="AH1584" s="30" t="s">
        <v>38</v>
      </c>
      <c r="AI1584" s="93">
        <v>3.45</v>
      </c>
      <c r="AJ1584" s="93">
        <v>4.67</v>
      </c>
      <c r="AK1584" s="105"/>
      <c r="AL1584" s="106" t="s">
        <v>152</v>
      </c>
      <c r="AM1584" s="94">
        <v>224.25</v>
      </c>
      <c r="AN1584" s="94">
        <v>303.55</v>
      </c>
      <c r="AO1584" s="107" t="s">
        <v>152</v>
      </c>
      <c r="AP1584" s="108" t="s">
        <v>152</v>
      </c>
      <c r="AQ1584" s="380"/>
      <c r="AR1584" s="100">
        <v>0.9</v>
      </c>
      <c r="AS1584" s="95">
        <f t="shared" si="93"/>
        <v>-6.92</v>
      </c>
      <c r="AT1584" s="95">
        <f t="shared" si="94"/>
        <v>0.1</v>
      </c>
      <c r="AU1584" s="95">
        <f t="shared" si="95"/>
        <v>-7.02</v>
      </c>
      <c r="AV1584" s="386">
        <v>3</v>
      </c>
      <c r="AW1584" s="387">
        <v>3</v>
      </c>
    </row>
    <row r="1585" spans="1:49" x14ac:dyDescent="0.25">
      <c r="A1585" s="89" t="s">
        <v>428</v>
      </c>
      <c r="B1585" s="209" t="s">
        <v>429</v>
      </c>
      <c r="C1585" s="209" t="s">
        <v>430</v>
      </c>
      <c r="D1585" s="209" t="s">
        <v>449</v>
      </c>
      <c r="E1585" s="149" t="s">
        <v>898</v>
      </c>
      <c r="F1585" s="322">
        <v>17215</v>
      </c>
      <c r="G1585" s="150">
        <v>5524</v>
      </c>
      <c r="H1585" s="91" t="s">
        <v>146</v>
      </c>
      <c r="I1585" s="91" t="s">
        <v>147</v>
      </c>
      <c r="J1585" s="90"/>
      <c r="K1585" s="115" t="s">
        <v>302</v>
      </c>
      <c r="L1585" s="90"/>
      <c r="M1585" s="90"/>
      <c r="N1585" s="90"/>
      <c r="O1585" s="211"/>
      <c r="P1585" s="367" t="s">
        <v>41</v>
      </c>
      <c r="Q1585" s="378" t="s">
        <v>41</v>
      </c>
      <c r="R1585" s="91"/>
      <c r="S1585" s="379"/>
      <c r="T1585" s="367" t="s">
        <v>41</v>
      </c>
      <c r="U1585" s="371">
        <v>7.9</v>
      </c>
      <c r="V1585" s="372" t="s">
        <v>157</v>
      </c>
      <c r="W1585" s="373">
        <v>0.9</v>
      </c>
      <c r="X1585" s="95">
        <v>-5.99</v>
      </c>
      <c r="Y1585" s="95">
        <v>-6.02</v>
      </c>
      <c r="Z1585" s="93">
        <v>0.03</v>
      </c>
      <c r="AA1585" s="102" t="s">
        <v>151</v>
      </c>
      <c r="AB1585" s="103" t="s">
        <v>151</v>
      </c>
      <c r="AC1585" s="93">
        <v>0.50332926433466896</v>
      </c>
      <c r="AD1585" s="92">
        <v>21</v>
      </c>
      <c r="AE1585" s="104" t="s">
        <v>152</v>
      </c>
      <c r="AF1585" s="93"/>
      <c r="AG1585" s="92"/>
      <c r="AH1585" s="30" t="s">
        <v>38</v>
      </c>
      <c r="AI1585" s="93">
        <v>5.8</v>
      </c>
      <c r="AJ1585" s="93">
        <v>4.57</v>
      </c>
      <c r="AK1585" s="105"/>
      <c r="AL1585" s="106" t="s">
        <v>152</v>
      </c>
      <c r="AM1585" s="94">
        <v>98.6</v>
      </c>
      <c r="AN1585" s="94">
        <v>77.69</v>
      </c>
      <c r="AO1585" s="107" t="s">
        <v>152</v>
      </c>
      <c r="AP1585" s="108" t="s">
        <v>152</v>
      </c>
      <c r="AQ1585" s="380"/>
      <c r="AR1585" s="100">
        <v>0.9</v>
      </c>
      <c r="AS1585" s="95">
        <f t="shared" si="93"/>
        <v>-6.92</v>
      </c>
      <c r="AT1585" s="95">
        <f t="shared" si="94"/>
        <v>0.1</v>
      </c>
      <c r="AU1585" s="95">
        <f t="shared" si="95"/>
        <v>-7.02</v>
      </c>
      <c r="AV1585" s="386">
        <v>3</v>
      </c>
      <c r="AW1585" s="387">
        <v>3</v>
      </c>
    </row>
    <row r="1586" spans="1:49" x14ac:dyDescent="0.25">
      <c r="A1586" s="89" t="s">
        <v>428</v>
      </c>
      <c r="B1586" s="209" t="s">
        <v>429</v>
      </c>
      <c r="C1586" s="209" t="s">
        <v>430</v>
      </c>
      <c r="D1586" s="209" t="s">
        <v>449</v>
      </c>
      <c r="E1586" s="149" t="s">
        <v>898</v>
      </c>
      <c r="F1586" s="322">
        <v>17215</v>
      </c>
      <c r="G1586" s="150">
        <v>5531</v>
      </c>
      <c r="H1586" s="91" t="s">
        <v>146</v>
      </c>
      <c r="I1586" s="91" t="s">
        <v>147</v>
      </c>
      <c r="J1586" s="90"/>
      <c r="K1586" s="115" t="s">
        <v>302</v>
      </c>
      <c r="L1586" s="90"/>
      <c r="M1586" s="90"/>
      <c r="N1586" s="90"/>
      <c r="O1586" s="211"/>
      <c r="P1586" s="367" t="s">
        <v>41</v>
      </c>
      <c r="Q1586" s="378" t="s">
        <v>41</v>
      </c>
      <c r="R1586" s="91"/>
      <c r="S1586" s="379"/>
      <c r="T1586" s="367" t="s">
        <v>41</v>
      </c>
      <c r="U1586" s="371">
        <v>36.9</v>
      </c>
      <c r="V1586" s="372" t="s">
        <v>157</v>
      </c>
      <c r="W1586" s="373">
        <v>0.9</v>
      </c>
      <c r="X1586" s="95">
        <v>-6</v>
      </c>
      <c r="Y1586" s="95">
        <v>-6.02</v>
      </c>
      <c r="Z1586" s="93">
        <v>0.02</v>
      </c>
      <c r="AA1586" s="102" t="s">
        <v>151</v>
      </c>
      <c r="AB1586" s="103" t="s">
        <v>151</v>
      </c>
      <c r="AC1586" s="93">
        <v>0</v>
      </c>
      <c r="AD1586" s="92">
        <v>0</v>
      </c>
      <c r="AE1586" s="104" t="s">
        <v>152</v>
      </c>
      <c r="AF1586" s="93"/>
      <c r="AG1586" s="92"/>
      <c r="AH1586" s="30" t="s">
        <v>38</v>
      </c>
      <c r="AI1586" s="93">
        <v>28.81</v>
      </c>
      <c r="AJ1586" s="93">
        <v>30.68</v>
      </c>
      <c r="AK1586" s="105"/>
      <c r="AL1586" s="106" t="s">
        <v>152</v>
      </c>
      <c r="AM1586" s="94">
        <v>2103.13</v>
      </c>
      <c r="AN1586" s="94">
        <v>2239.64</v>
      </c>
      <c r="AO1586" s="107" t="s">
        <v>152</v>
      </c>
      <c r="AP1586" s="108" t="s">
        <v>152</v>
      </c>
      <c r="AQ1586" s="380"/>
      <c r="AR1586" s="100">
        <v>0.9</v>
      </c>
      <c r="AS1586" s="95">
        <f t="shared" si="93"/>
        <v>-6.92</v>
      </c>
      <c r="AT1586" s="95">
        <f t="shared" si="94"/>
        <v>0.1</v>
      </c>
      <c r="AU1586" s="95">
        <f t="shared" si="95"/>
        <v>-7.02</v>
      </c>
      <c r="AV1586" s="386">
        <v>3</v>
      </c>
      <c r="AW1586" s="387">
        <v>3</v>
      </c>
    </row>
    <row r="1587" spans="1:49" x14ac:dyDescent="0.25">
      <c r="A1587" s="89" t="s">
        <v>428</v>
      </c>
      <c r="B1587" s="209" t="s">
        <v>429</v>
      </c>
      <c r="C1587" s="209" t="s">
        <v>430</v>
      </c>
      <c r="D1587" s="209" t="s">
        <v>449</v>
      </c>
      <c r="E1587" s="149" t="s">
        <v>898</v>
      </c>
      <c r="F1587" s="322">
        <v>17215</v>
      </c>
      <c r="G1587" s="150">
        <v>5532</v>
      </c>
      <c r="H1587" s="91" t="s">
        <v>146</v>
      </c>
      <c r="I1587" s="91" t="s">
        <v>147</v>
      </c>
      <c r="J1587" s="90"/>
      <c r="K1587" s="115" t="s">
        <v>302</v>
      </c>
      <c r="L1587" s="90"/>
      <c r="M1587" s="90"/>
      <c r="N1587" s="90"/>
      <c r="O1587" s="211" t="s">
        <v>293</v>
      </c>
      <c r="P1587" s="367" t="s">
        <v>41</v>
      </c>
      <c r="Q1587" s="378" t="s">
        <v>74</v>
      </c>
      <c r="R1587" s="91"/>
      <c r="S1587" s="379"/>
      <c r="T1587" s="367" t="s">
        <v>41</v>
      </c>
      <c r="U1587" s="371">
        <v>11.8</v>
      </c>
      <c r="V1587" s="372" t="s">
        <v>157</v>
      </c>
      <c r="W1587" s="373">
        <v>0.9</v>
      </c>
      <c r="X1587" s="95">
        <v>-6</v>
      </c>
      <c r="Y1587" s="95">
        <v>-6.02</v>
      </c>
      <c r="Z1587" s="93">
        <v>0.02</v>
      </c>
      <c r="AA1587" s="102" t="s">
        <v>151</v>
      </c>
      <c r="AB1587" s="103" t="s">
        <v>151</v>
      </c>
      <c r="AC1587" s="93">
        <v>1.2285156569858899</v>
      </c>
      <c r="AD1587" s="92">
        <v>20</v>
      </c>
      <c r="AE1587" s="104" t="s">
        <v>152</v>
      </c>
      <c r="AF1587" s="93"/>
      <c r="AG1587" s="92"/>
      <c r="AH1587" s="30" t="s">
        <v>38</v>
      </c>
      <c r="AI1587" s="93">
        <v>8.77</v>
      </c>
      <c r="AJ1587" s="93">
        <v>8.06</v>
      </c>
      <c r="AK1587" s="105"/>
      <c r="AL1587" s="106" t="s">
        <v>152</v>
      </c>
      <c r="AM1587" s="94">
        <v>175.39999999999998</v>
      </c>
      <c r="AN1587" s="94">
        <v>161.20000000000002</v>
      </c>
      <c r="AO1587" s="107" t="s">
        <v>152</v>
      </c>
      <c r="AP1587" s="108" t="s">
        <v>152</v>
      </c>
      <c r="AQ1587" s="380"/>
      <c r="AR1587" s="100">
        <v>0.9</v>
      </c>
      <c r="AS1587" s="95">
        <f t="shared" si="93"/>
        <v>-6.92</v>
      </c>
      <c r="AT1587" s="95">
        <f t="shared" si="94"/>
        <v>0.1</v>
      </c>
      <c r="AU1587" s="95">
        <f t="shared" si="95"/>
        <v>-7.02</v>
      </c>
      <c r="AV1587" s="386">
        <v>3</v>
      </c>
      <c r="AW1587" s="387">
        <v>3</v>
      </c>
    </row>
    <row r="1588" spans="1:49" ht="24" x14ac:dyDescent="0.25">
      <c r="A1588" s="89" t="s">
        <v>428</v>
      </c>
      <c r="B1588" s="209" t="s">
        <v>429</v>
      </c>
      <c r="C1588" s="209" t="s">
        <v>430</v>
      </c>
      <c r="D1588" s="209" t="s">
        <v>449</v>
      </c>
      <c r="E1588" s="149" t="s">
        <v>899</v>
      </c>
      <c r="F1588" s="97">
        <v>17216</v>
      </c>
      <c r="G1588" s="150">
        <v>5525</v>
      </c>
      <c r="H1588" s="91" t="s">
        <v>146</v>
      </c>
      <c r="I1588" s="91" t="s">
        <v>147</v>
      </c>
      <c r="J1588" s="90"/>
      <c r="K1588" s="115" t="s">
        <v>302</v>
      </c>
      <c r="L1588" s="90"/>
      <c r="M1588" s="90"/>
      <c r="N1588" s="90" t="s">
        <v>445</v>
      </c>
      <c r="O1588" s="211"/>
      <c r="P1588" s="367" t="s">
        <v>435</v>
      </c>
      <c r="Q1588" s="378" t="s">
        <v>165</v>
      </c>
      <c r="R1588" s="91" t="s">
        <v>436</v>
      </c>
      <c r="S1588" s="379" t="s">
        <v>455</v>
      </c>
      <c r="T1588" s="398" t="s">
        <v>455</v>
      </c>
      <c r="U1588" s="371">
        <v>15.5</v>
      </c>
      <c r="V1588" s="372" t="s">
        <v>157</v>
      </c>
      <c r="W1588" s="373">
        <v>0.9</v>
      </c>
      <c r="X1588" s="95">
        <v>-5.98</v>
      </c>
      <c r="Y1588" s="95">
        <v>-6.02</v>
      </c>
      <c r="Z1588" s="93">
        <v>0.04</v>
      </c>
      <c r="AA1588" s="102" t="s">
        <v>151</v>
      </c>
      <c r="AB1588" s="103" t="s">
        <v>151</v>
      </c>
      <c r="AC1588" s="93">
        <v>0</v>
      </c>
      <c r="AD1588" s="92">
        <v>0</v>
      </c>
      <c r="AE1588" s="104" t="s">
        <v>152</v>
      </c>
      <c r="AF1588" s="93"/>
      <c r="AG1588" s="92"/>
      <c r="AH1588" s="30" t="s">
        <v>38</v>
      </c>
      <c r="AI1588" s="93">
        <v>10.52</v>
      </c>
      <c r="AJ1588" s="93">
        <v>11.34</v>
      </c>
      <c r="AK1588" s="105"/>
      <c r="AL1588" s="106" t="s">
        <v>152</v>
      </c>
      <c r="AM1588" s="94">
        <v>105.19999999999999</v>
      </c>
      <c r="AN1588" s="94">
        <v>113.4</v>
      </c>
      <c r="AO1588" s="107" t="s">
        <v>152</v>
      </c>
      <c r="AP1588" s="108" t="s">
        <v>152</v>
      </c>
      <c r="AQ1588" s="380"/>
      <c r="AR1588" s="389" t="s">
        <v>40</v>
      </c>
      <c r="AS1588" s="123" t="s">
        <v>40</v>
      </c>
      <c r="AT1588" s="123" t="s">
        <v>40</v>
      </c>
      <c r="AU1588" s="123" t="s">
        <v>40</v>
      </c>
      <c r="AV1588" s="390" t="s">
        <v>40</v>
      </c>
      <c r="AW1588" s="391" t="s">
        <v>40</v>
      </c>
    </row>
    <row r="1589" spans="1:49" x14ac:dyDescent="0.25">
      <c r="A1589" s="89" t="s">
        <v>428</v>
      </c>
      <c r="B1589" s="209" t="s">
        <v>429</v>
      </c>
      <c r="C1589" s="209" t="s">
        <v>430</v>
      </c>
      <c r="D1589" s="209" t="s">
        <v>449</v>
      </c>
      <c r="E1589" s="149" t="s">
        <v>899</v>
      </c>
      <c r="F1589" s="97">
        <v>17216</v>
      </c>
      <c r="G1589" s="150">
        <v>5526</v>
      </c>
      <c r="H1589" s="91" t="s">
        <v>146</v>
      </c>
      <c r="I1589" s="91" t="s">
        <v>147</v>
      </c>
      <c r="J1589" s="90"/>
      <c r="K1589" s="115" t="s">
        <v>302</v>
      </c>
      <c r="L1589" s="90"/>
      <c r="M1589" s="90"/>
      <c r="N1589" s="90"/>
      <c r="O1589" s="211"/>
      <c r="P1589" s="367" t="s">
        <v>41</v>
      </c>
      <c r="Q1589" s="378" t="s">
        <v>41</v>
      </c>
      <c r="R1589" s="91"/>
      <c r="S1589" s="379"/>
      <c r="T1589" s="367" t="s">
        <v>41</v>
      </c>
      <c r="U1589" s="371">
        <v>7.9</v>
      </c>
      <c r="V1589" s="372" t="s">
        <v>157</v>
      </c>
      <c r="W1589" s="373">
        <v>0.9</v>
      </c>
      <c r="X1589" s="95">
        <v>-5.98</v>
      </c>
      <c r="Y1589" s="95">
        <v>-6.02</v>
      </c>
      <c r="Z1589" s="93">
        <v>0.04</v>
      </c>
      <c r="AA1589" s="102" t="s">
        <v>151</v>
      </c>
      <c r="AB1589" s="103" t="s">
        <v>151</v>
      </c>
      <c r="AC1589" s="93">
        <v>0</v>
      </c>
      <c r="AD1589" s="92">
        <v>0</v>
      </c>
      <c r="AE1589" s="104" t="s">
        <v>152</v>
      </c>
      <c r="AF1589" s="93"/>
      <c r="AG1589" s="92"/>
      <c r="AH1589" s="30" t="s">
        <v>38</v>
      </c>
      <c r="AI1589" s="93">
        <v>4.6900000000000004</v>
      </c>
      <c r="AJ1589" s="93">
        <v>4.54</v>
      </c>
      <c r="AK1589" s="105"/>
      <c r="AL1589" s="106" t="s">
        <v>152</v>
      </c>
      <c r="AM1589" s="94">
        <v>107.87</v>
      </c>
      <c r="AN1589" s="94">
        <v>104.42</v>
      </c>
      <c r="AO1589" s="107" t="s">
        <v>152</v>
      </c>
      <c r="AP1589" s="108" t="s">
        <v>152</v>
      </c>
      <c r="AQ1589" s="380"/>
      <c r="AR1589" s="100">
        <v>0.9</v>
      </c>
      <c r="AS1589" s="95">
        <f>Y1589-AR1589</f>
        <v>-6.92</v>
      </c>
      <c r="AT1589" s="95">
        <f>IF(V1589="Overig",0.1,0.2)</f>
        <v>0.1</v>
      </c>
      <c r="AU1589" s="95">
        <f>AS1589-AT1589</f>
        <v>-7.02</v>
      </c>
      <c r="AV1589" s="386">
        <v>3</v>
      </c>
      <c r="AW1589" s="387">
        <v>3</v>
      </c>
    </row>
    <row r="1590" spans="1:49" x14ac:dyDescent="0.25">
      <c r="A1590" s="89" t="s">
        <v>428</v>
      </c>
      <c r="B1590" s="209" t="s">
        <v>429</v>
      </c>
      <c r="C1590" s="209" t="s">
        <v>430</v>
      </c>
      <c r="D1590" s="209" t="s">
        <v>449</v>
      </c>
      <c r="E1590" s="149" t="s">
        <v>899</v>
      </c>
      <c r="F1590" s="97">
        <v>17216</v>
      </c>
      <c r="G1590" s="150">
        <v>5527</v>
      </c>
      <c r="H1590" s="91" t="s">
        <v>146</v>
      </c>
      <c r="I1590" s="91" t="s">
        <v>147</v>
      </c>
      <c r="J1590" s="90"/>
      <c r="K1590" s="115" t="s">
        <v>302</v>
      </c>
      <c r="L1590" s="90" t="s">
        <v>171</v>
      </c>
      <c r="M1590" s="90"/>
      <c r="N1590" s="90" t="s">
        <v>434</v>
      </c>
      <c r="O1590" s="211"/>
      <c r="P1590" s="367" t="s">
        <v>558</v>
      </c>
      <c r="Q1590" s="378" t="s">
        <v>165</v>
      </c>
      <c r="R1590" s="91" t="s">
        <v>436</v>
      </c>
      <c r="S1590" s="379" t="s">
        <v>455</v>
      </c>
      <c r="T1590" s="413" t="s">
        <v>558</v>
      </c>
      <c r="U1590" s="371">
        <v>3.8</v>
      </c>
      <c r="V1590" s="372" t="s">
        <v>157</v>
      </c>
      <c r="W1590" s="373">
        <v>1</v>
      </c>
      <c r="X1590" s="95">
        <v>-5.98</v>
      </c>
      <c r="Y1590" s="95">
        <v>-6.02</v>
      </c>
      <c r="Z1590" s="93">
        <v>0.04</v>
      </c>
      <c r="AA1590" s="102" t="s">
        <v>151</v>
      </c>
      <c r="AB1590" s="103" t="s">
        <v>151</v>
      </c>
      <c r="AC1590" s="93">
        <v>0</v>
      </c>
      <c r="AD1590" s="92">
        <v>0</v>
      </c>
      <c r="AE1590" s="104" t="s">
        <v>152</v>
      </c>
      <c r="AF1590" s="93"/>
      <c r="AG1590" s="92"/>
      <c r="AH1590" s="30" t="s">
        <v>38</v>
      </c>
      <c r="AI1590" s="93">
        <v>1.46</v>
      </c>
      <c r="AJ1590" s="93">
        <v>2.84</v>
      </c>
      <c r="AK1590" s="105"/>
      <c r="AL1590" s="106" t="s">
        <v>152</v>
      </c>
      <c r="AM1590" s="94">
        <v>27.74</v>
      </c>
      <c r="AN1590" s="94">
        <v>53.959999999999994</v>
      </c>
      <c r="AO1590" s="107" t="s">
        <v>152</v>
      </c>
      <c r="AP1590" s="108" t="s">
        <v>152</v>
      </c>
      <c r="AQ1590" s="380"/>
      <c r="AR1590" s="100">
        <v>0.9</v>
      </c>
      <c r="AS1590" s="95">
        <f>Y1590-AR1590</f>
        <v>-6.92</v>
      </c>
      <c r="AT1590" s="95">
        <f>IF(V1590="Overig",0.1,0.2)</f>
        <v>0.1</v>
      </c>
      <c r="AU1590" s="95">
        <f>AS1590-AT1590</f>
        <v>-7.02</v>
      </c>
      <c r="AV1590" s="386">
        <v>1</v>
      </c>
      <c r="AW1590" s="387">
        <v>1</v>
      </c>
    </row>
    <row r="1591" spans="1:49" x14ac:dyDescent="0.25">
      <c r="A1591" s="89" t="s">
        <v>428</v>
      </c>
      <c r="B1591" s="209" t="s">
        <v>429</v>
      </c>
      <c r="C1591" s="209" t="s">
        <v>430</v>
      </c>
      <c r="D1591" s="209" t="s">
        <v>449</v>
      </c>
      <c r="E1591" s="149" t="s">
        <v>899</v>
      </c>
      <c r="F1591" s="97">
        <v>17216</v>
      </c>
      <c r="G1591" s="150">
        <v>5528</v>
      </c>
      <c r="H1591" s="91" t="s">
        <v>146</v>
      </c>
      <c r="I1591" s="91" t="s">
        <v>147</v>
      </c>
      <c r="J1591" s="90"/>
      <c r="K1591" s="115" t="s">
        <v>302</v>
      </c>
      <c r="L1591" s="90" t="s">
        <v>171</v>
      </c>
      <c r="M1591" s="90"/>
      <c r="N1591" s="90" t="s">
        <v>434</v>
      </c>
      <c r="O1591" s="211"/>
      <c r="P1591" s="367" t="s">
        <v>558</v>
      </c>
      <c r="Q1591" s="378" t="s">
        <v>165</v>
      </c>
      <c r="R1591" s="91" t="s">
        <v>436</v>
      </c>
      <c r="S1591" s="379" t="s">
        <v>455</v>
      </c>
      <c r="T1591" s="413" t="s">
        <v>558</v>
      </c>
      <c r="U1591" s="371">
        <v>3.5</v>
      </c>
      <c r="V1591" s="372" t="s">
        <v>157</v>
      </c>
      <c r="W1591" s="373">
        <v>1</v>
      </c>
      <c r="X1591" s="95">
        <v>-5.98</v>
      </c>
      <c r="Y1591" s="95">
        <v>-6.02</v>
      </c>
      <c r="Z1591" s="93">
        <v>0.04</v>
      </c>
      <c r="AA1591" s="102" t="s">
        <v>151</v>
      </c>
      <c r="AB1591" s="103" t="s">
        <v>151</v>
      </c>
      <c r="AC1591" s="93">
        <v>0</v>
      </c>
      <c r="AD1591" s="92">
        <v>0</v>
      </c>
      <c r="AE1591" s="104" t="s">
        <v>152</v>
      </c>
      <c r="AF1591" s="93"/>
      <c r="AG1591" s="92"/>
      <c r="AH1591" s="30" t="s">
        <v>38</v>
      </c>
      <c r="AI1591" s="93">
        <v>1.22</v>
      </c>
      <c r="AJ1591" s="93">
        <v>2.58</v>
      </c>
      <c r="AK1591" s="105"/>
      <c r="AL1591" s="106" t="s">
        <v>152</v>
      </c>
      <c r="AM1591" s="94">
        <v>23.18</v>
      </c>
      <c r="AN1591" s="94">
        <v>49.02</v>
      </c>
      <c r="AO1591" s="107" t="s">
        <v>152</v>
      </c>
      <c r="AP1591" s="108" t="s">
        <v>152</v>
      </c>
      <c r="AQ1591" s="380"/>
      <c r="AR1591" s="100">
        <v>0.9</v>
      </c>
      <c r="AS1591" s="95">
        <f>Y1591-AR1591</f>
        <v>-6.92</v>
      </c>
      <c r="AT1591" s="95">
        <f>IF(V1591="Overig",0.1,0.2)</f>
        <v>0.1</v>
      </c>
      <c r="AU1591" s="95">
        <f>AS1591-AT1591</f>
        <v>-7.02</v>
      </c>
      <c r="AV1591" s="386">
        <v>1</v>
      </c>
      <c r="AW1591" s="387">
        <v>1</v>
      </c>
    </row>
    <row r="1592" spans="1:49" x14ac:dyDescent="0.25">
      <c r="A1592" s="89" t="s">
        <v>428</v>
      </c>
      <c r="B1592" s="209" t="s">
        <v>429</v>
      </c>
      <c r="C1592" s="209" t="s">
        <v>430</v>
      </c>
      <c r="D1592" s="209" t="s">
        <v>449</v>
      </c>
      <c r="E1592" s="149" t="s">
        <v>899</v>
      </c>
      <c r="F1592" s="97">
        <v>17216</v>
      </c>
      <c r="G1592" s="150">
        <v>5529</v>
      </c>
      <c r="H1592" s="91" t="s">
        <v>146</v>
      </c>
      <c r="I1592" s="91" t="s">
        <v>147</v>
      </c>
      <c r="J1592" s="90"/>
      <c r="K1592" s="115" t="s">
        <v>302</v>
      </c>
      <c r="L1592" s="90" t="s">
        <v>171</v>
      </c>
      <c r="M1592" s="90"/>
      <c r="N1592" s="90" t="s">
        <v>434</v>
      </c>
      <c r="O1592" s="211"/>
      <c r="P1592" s="367" t="s">
        <v>558</v>
      </c>
      <c r="Q1592" s="378" t="s">
        <v>165</v>
      </c>
      <c r="R1592" s="91" t="s">
        <v>436</v>
      </c>
      <c r="S1592" s="379" t="s">
        <v>455</v>
      </c>
      <c r="T1592" s="413" t="s">
        <v>558</v>
      </c>
      <c r="U1592" s="371">
        <v>2.9</v>
      </c>
      <c r="V1592" s="372" t="s">
        <v>157</v>
      </c>
      <c r="W1592" s="373">
        <v>1</v>
      </c>
      <c r="X1592" s="95">
        <v>-5.98</v>
      </c>
      <c r="Y1592" s="95">
        <v>-6.02</v>
      </c>
      <c r="Z1592" s="93">
        <v>0.04</v>
      </c>
      <c r="AA1592" s="102" t="s">
        <v>151</v>
      </c>
      <c r="AB1592" s="103" t="s">
        <v>151</v>
      </c>
      <c r="AC1592" s="93">
        <v>0</v>
      </c>
      <c r="AD1592" s="92">
        <v>0</v>
      </c>
      <c r="AE1592" s="104" t="s">
        <v>152</v>
      </c>
      <c r="AF1592" s="93"/>
      <c r="AG1592" s="92"/>
      <c r="AH1592" s="30" t="s">
        <v>38</v>
      </c>
      <c r="AI1592" s="93">
        <v>0.93</v>
      </c>
      <c r="AJ1592" s="93">
        <v>1.81</v>
      </c>
      <c r="AK1592" s="105"/>
      <c r="AL1592" s="106" t="s">
        <v>152</v>
      </c>
      <c r="AM1592" s="94">
        <v>29.76</v>
      </c>
      <c r="AN1592" s="94">
        <v>57.92</v>
      </c>
      <c r="AO1592" s="107" t="s">
        <v>152</v>
      </c>
      <c r="AP1592" s="108" t="s">
        <v>152</v>
      </c>
      <c r="AQ1592" s="380"/>
      <c r="AR1592" s="100">
        <v>0.9</v>
      </c>
      <c r="AS1592" s="95">
        <f>Y1592-AR1592</f>
        <v>-6.92</v>
      </c>
      <c r="AT1592" s="95">
        <f>IF(V1592="Overig",0.1,0.2)</f>
        <v>0.1</v>
      </c>
      <c r="AU1592" s="95">
        <f>AS1592-AT1592</f>
        <v>-7.02</v>
      </c>
      <c r="AV1592" s="386">
        <v>1</v>
      </c>
      <c r="AW1592" s="387">
        <v>1</v>
      </c>
    </row>
    <row r="1593" spans="1:49" x14ac:dyDescent="0.25">
      <c r="A1593" s="89" t="s">
        <v>428</v>
      </c>
      <c r="B1593" s="209" t="s">
        <v>429</v>
      </c>
      <c r="C1593" s="209" t="s">
        <v>430</v>
      </c>
      <c r="D1593" s="209" t="s">
        <v>449</v>
      </c>
      <c r="E1593" s="149" t="s">
        <v>899</v>
      </c>
      <c r="F1593" s="97">
        <v>17216</v>
      </c>
      <c r="G1593" s="150">
        <v>5530</v>
      </c>
      <c r="H1593" s="91" t="s">
        <v>146</v>
      </c>
      <c r="I1593" s="91" t="s">
        <v>147</v>
      </c>
      <c r="J1593" s="90"/>
      <c r="K1593" s="115" t="s">
        <v>302</v>
      </c>
      <c r="L1593" s="90" t="s">
        <v>171</v>
      </c>
      <c r="M1593" s="90"/>
      <c r="N1593" s="90" t="s">
        <v>434</v>
      </c>
      <c r="O1593" s="211"/>
      <c r="P1593" s="367" t="s">
        <v>558</v>
      </c>
      <c r="Q1593" s="378" t="s">
        <v>165</v>
      </c>
      <c r="R1593" s="91" t="s">
        <v>436</v>
      </c>
      <c r="S1593" s="379" t="s">
        <v>455</v>
      </c>
      <c r="T1593" s="413" t="s">
        <v>558</v>
      </c>
      <c r="U1593" s="371">
        <v>2.4</v>
      </c>
      <c r="V1593" s="372" t="s">
        <v>157</v>
      </c>
      <c r="W1593" s="373">
        <v>1</v>
      </c>
      <c r="X1593" s="95">
        <v>-5.98</v>
      </c>
      <c r="Y1593" s="95">
        <v>-6.02</v>
      </c>
      <c r="Z1593" s="93">
        <v>0.04</v>
      </c>
      <c r="AA1593" s="102" t="s">
        <v>151</v>
      </c>
      <c r="AB1593" s="103" t="s">
        <v>151</v>
      </c>
      <c r="AC1593" s="93">
        <v>0</v>
      </c>
      <c r="AD1593" s="92">
        <v>0</v>
      </c>
      <c r="AE1593" s="104" t="s">
        <v>152</v>
      </c>
      <c r="AF1593" s="93"/>
      <c r="AG1593" s="92"/>
      <c r="AH1593" s="30" t="s">
        <v>38</v>
      </c>
      <c r="AI1593" s="93">
        <v>0.64</v>
      </c>
      <c r="AJ1593" s="93">
        <v>1.33</v>
      </c>
      <c r="AK1593" s="105"/>
      <c r="AL1593" s="106" t="s">
        <v>152</v>
      </c>
      <c r="AM1593" s="94">
        <v>35.840000000000003</v>
      </c>
      <c r="AN1593" s="94">
        <v>74.48</v>
      </c>
      <c r="AO1593" s="107" t="s">
        <v>152</v>
      </c>
      <c r="AP1593" s="108" t="s">
        <v>152</v>
      </c>
      <c r="AQ1593" s="380"/>
      <c r="AR1593" s="100">
        <v>0.9</v>
      </c>
      <c r="AS1593" s="95">
        <f>Y1593-AR1593</f>
        <v>-6.92</v>
      </c>
      <c r="AT1593" s="95">
        <f>IF(V1593="Overig",0.1,0.2)</f>
        <v>0.1</v>
      </c>
      <c r="AU1593" s="95">
        <f>AS1593-AT1593</f>
        <v>-7.02</v>
      </c>
      <c r="AV1593" s="386">
        <v>1</v>
      </c>
      <c r="AW1593" s="387">
        <v>1</v>
      </c>
    </row>
    <row r="1594" spans="1:49" x14ac:dyDescent="0.25">
      <c r="A1594" s="89" t="s">
        <v>428</v>
      </c>
      <c r="B1594" s="209" t="s">
        <v>429</v>
      </c>
      <c r="C1594" s="209" t="s">
        <v>430</v>
      </c>
      <c r="D1594" s="209" t="s">
        <v>900</v>
      </c>
      <c r="E1594" s="149" t="s">
        <v>901</v>
      </c>
      <c r="F1594" s="91">
        <v>17217</v>
      </c>
      <c r="G1594" s="150">
        <v>5568</v>
      </c>
      <c r="H1594" s="91" t="s">
        <v>146</v>
      </c>
      <c r="I1594" s="91" t="s">
        <v>147</v>
      </c>
      <c r="J1594" s="90"/>
      <c r="K1594" s="115" t="s">
        <v>302</v>
      </c>
      <c r="L1594" s="90"/>
      <c r="M1594" s="90"/>
      <c r="N1594" s="90"/>
      <c r="O1594" s="211" t="s">
        <v>331</v>
      </c>
      <c r="P1594" s="367" t="s">
        <v>331</v>
      </c>
      <c r="Q1594" s="378"/>
      <c r="R1594" s="91"/>
      <c r="S1594" s="379"/>
      <c r="T1594" s="367" t="s">
        <v>331</v>
      </c>
      <c r="U1594" s="371"/>
      <c r="V1594" s="372"/>
      <c r="W1594" s="373"/>
      <c r="X1594" s="95" t="e">
        <v>#N/A</v>
      </c>
      <c r="Y1594" s="95" t="e">
        <v>#N/A</v>
      </c>
      <c r="Z1594" s="93"/>
      <c r="AA1594" s="113"/>
      <c r="AB1594" s="103"/>
      <c r="AC1594" s="93"/>
      <c r="AD1594" s="92"/>
      <c r="AE1594" s="104"/>
      <c r="AF1594" s="93"/>
      <c r="AG1594" s="92"/>
      <c r="AH1594" s="30"/>
      <c r="AI1594" s="93"/>
      <c r="AJ1594" s="93"/>
      <c r="AK1594" s="105"/>
      <c r="AL1594" s="106"/>
      <c r="AM1594" s="94"/>
      <c r="AN1594" s="94"/>
      <c r="AO1594" s="107"/>
      <c r="AP1594" s="108"/>
      <c r="AQ1594" s="380"/>
      <c r="AR1594" s="100" t="s">
        <v>331</v>
      </c>
      <c r="AS1594" s="95" t="s">
        <v>331</v>
      </c>
      <c r="AT1594" s="95" t="s">
        <v>331</v>
      </c>
      <c r="AU1594" s="95" t="s">
        <v>331</v>
      </c>
      <c r="AV1594" s="381" t="s">
        <v>331</v>
      </c>
      <c r="AW1594" s="382" t="s">
        <v>331</v>
      </c>
    </row>
    <row r="1595" spans="1:49" x14ac:dyDescent="0.25">
      <c r="A1595" s="89" t="s">
        <v>428</v>
      </c>
      <c r="B1595" s="209" t="s">
        <v>429</v>
      </c>
      <c r="C1595" s="209" t="s">
        <v>430</v>
      </c>
      <c r="D1595" s="209" t="s">
        <v>900</v>
      </c>
      <c r="E1595" s="149" t="s">
        <v>901</v>
      </c>
      <c r="F1595" s="91">
        <v>17217</v>
      </c>
      <c r="G1595" s="150">
        <v>5569</v>
      </c>
      <c r="H1595" s="91" t="s">
        <v>146</v>
      </c>
      <c r="I1595" s="91" t="s">
        <v>147</v>
      </c>
      <c r="J1595" s="90"/>
      <c r="K1595" s="115" t="s">
        <v>302</v>
      </c>
      <c r="L1595" s="90"/>
      <c r="M1595" s="90"/>
      <c r="N1595" s="90"/>
      <c r="O1595" s="211" t="s">
        <v>331</v>
      </c>
      <c r="P1595" s="367" t="s">
        <v>331</v>
      </c>
      <c r="Q1595" s="378"/>
      <c r="R1595" s="91"/>
      <c r="S1595" s="379"/>
      <c r="T1595" s="367" t="s">
        <v>331</v>
      </c>
      <c r="U1595" s="371"/>
      <c r="V1595" s="372"/>
      <c r="W1595" s="373"/>
      <c r="X1595" s="95" t="e">
        <v>#N/A</v>
      </c>
      <c r="Y1595" s="95" t="e">
        <v>#N/A</v>
      </c>
      <c r="Z1595" s="93"/>
      <c r="AA1595" s="113"/>
      <c r="AB1595" s="103"/>
      <c r="AC1595" s="93"/>
      <c r="AD1595" s="92"/>
      <c r="AE1595" s="104"/>
      <c r="AF1595" s="93"/>
      <c r="AG1595" s="92"/>
      <c r="AH1595" s="30"/>
      <c r="AI1595" s="93"/>
      <c r="AJ1595" s="93"/>
      <c r="AK1595" s="105"/>
      <c r="AL1595" s="106"/>
      <c r="AM1595" s="94"/>
      <c r="AN1595" s="94"/>
      <c r="AO1595" s="107"/>
      <c r="AP1595" s="108"/>
      <c r="AQ1595" s="380"/>
      <c r="AR1595" s="100" t="s">
        <v>331</v>
      </c>
      <c r="AS1595" s="95" t="s">
        <v>331</v>
      </c>
      <c r="AT1595" s="95" t="s">
        <v>331</v>
      </c>
      <c r="AU1595" s="95" t="s">
        <v>331</v>
      </c>
      <c r="AV1595" s="381" t="s">
        <v>331</v>
      </c>
      <c r="AW1595" s="382" t="s">
        <v>331</v>
      </c>
    </row>
    <row r="1596" spans="1:49" x14ac:dyDescent="0.25">
      <c r="A1596" s="89" t="s">
        <v>428</v>
      </c>
      <c r="B1596" s="209" t="s">
        <v>429</v>
      </c>
      <c r="C1596" s="209" t="s">
        <v>430</v>
      </c>
      <c r="D1596" s="209" t="s">
        <v>900</v>
      </c>
      <c r="E1596" s="149" t="s">
        <v>901</v>
      </c>
      <c r="F1596" s="91">
        <v>17217</v>
      </c>
      <c r="G1596" s="150">
        <v>5570</v>
      </c>
      <c r="H1596" s="91" t="s">
        <v>146</v>
      </c>
      <c r="I1596" s="91" t="s">
        <v>147</v>
      </c>
      <c r="J1596" s="90"/>
      <c r="K1596" s="115" t="s">
        <v>302</v>
      </c>
      <c r="L1596" s="90"/>
      <c r="M1596" s="90"/>
      <c r="N1596" s="90"/>
      <c r="O1596" s="211" t="s">
        <v>331</v>
      </c>
      <c r="P1596" s="367" t="s">
        <v>331</v>
      </c>
      <c r="Q1596" s="378"/>
      <c r="R1596" s="91"/>
      <c r="S1596" s="379"/>
      <c r="T1596" s="367" t="s">
        <v>331</v>
      </c>
      <c r="U1596" s="371"/>
      <c r="V1596" s="372"/>
      <c r="W1596" s="373"/>
      <c r="X1596" s="95" t="e">
        <v>#N/A</v>
      </c>
      <c r="Y1596" s="95" t="e">
        <v>#N/A</v>
      </c>
      <c r="Z1596" s="93"/>
      <c r="AA1596" s="113"/>
      <c r="AB1596" s="103"/>
      <c r="AC1596" s="93"/>
      <c r="AD1596" s="92"/>
      <c r="AE1596" s="104"/>
      <c r="AF1596" s="93"/>
      <c r="AG1596" s="92"/>
      <c r="AH1596" s="30"/>
      <c r="AI1596" s="93"/>
      <c r="AJ1596" s="93"/>
      <c r="AK1596" s="105"/>
      <c r="AL1596" s="106"/>
      <c r="AM1596" s="94"/>
      <c r="AN1596" s="94"/>
      <c r="AO1596" s="107"/>
      <c r="AP1596" s="108"/>
      <c r="AQ1596" s="380"/>
      <c r="AR1596" s="100" t="s">
        <v>331</v>
      </c>
      <c r="AS1596" s="95" t="s">
        <v>331</v>
      </c>
      <c r="AT1596" s="95" t="s">
        <v>331</v>
      </c>
      <c r="AU1596" s="95" t="s">
        <v>331</v>
      </c>
      <c r="AV1596" s="381" t="s">
        <v>331</v>
      </c>
      <c r="AW1596" s="382" t="s">
        <v>331</v>
      </c>
    </row>
    <row r="1597" spans="1:49" ht="180" x14ac:dyDescent="0.25">
      <c r="A1597" s="89" t="s">
        <v>428</v>
      </c>
      <c r="B1597" s="209" t="s">
        <v>429</v>
      </c>
      <c r="C1597" s="209" t="s">
        <v>430</v>
      </c>
      <c r="D1597" s="209" t="s">
        <v>900</v>
      </c>
      <c r="E1597" s="149" t="s">
        <v>902</v>
      </c>
      <c r="F1597" s="322">
        <v>17218</v>
      </c>
      <c r="G1597" s="150">
        <v>5566</v>
      </c>
      <c r="H1597" s="91" t="s">
        <v>146</v>
      </c>
      <c r="I1597" s="91" t="s">
        <v>147</v>
      </c>
      <c r="J1597" s="90"/>
      <c r="K1597" s="115" t="s">
        <v>302</v>
      </c>
      <c r="L1597" s="192" t="s">
        <v>903</v>
      </c>
      <c r="M1597" s="90"/>
      <c r="N1597" s="90" t="s">
        <v>434</v>
      </c>
      <c r="O1597" s="211" t="s">
        <v>632</v>
      </c>
      <c r="P1597" s="398" t="s">
        <v>830</v>
      </c>
      <c r="Q1597" s="378"/>
      <c r="R1597" s="91" t="s">
        <v>436</v>
      </c>
      <c r="S1597" s="379" t="s">
        <v>904</v>
      </c>
      <c r="T1597" s="379" t="s">
        <v>40</v>
      </c>
      <c r="U1597" s="371">
        <v>0</v>
      </c>
      <c r="V1597" s="372" t="s">
        <v>157</v>
      </c>
      <c r="W1597" s="373">
        <v>0.35</v>
      </c>
      <c r="X1597" s="95">
        <v>-5.69</v>
      </c>
      <c r="Y1597" s="95">
        <v>-6.02</v>
      </c>
      <c r="Z1597" s="93">
        <v>0.33</v>
      </c>
      <c r="AA1597" s="113" t="s">
        <v>158</v>
      </c>
      <c r="AB1597" s="112" t="s">
        <v>155</v>
      </c>
      <c r="AC1597" s="93">
        <v>0</v>
      </c>
      <c r="AD1597" s="92">
        <v>0</v>
      </c>
      <c r="AE1597" s="104" t="s">
        <v>152</v>
      </c>
      <c r="AF1597" s="93"/>
      <c r="AG1597" s="92"/>
      <c r="AH1597" s="30" t="s">
        <v>38</v>
      </c>
      <c r="AI1597" s="93">
        <v>0</v>
      </c>
      <c r="AJ1597" s="93"/>
      <c r="AK1597" s="105"/>
      <c r="AL1597" s="106" t="s">
        <v>152</v>
      </c>
      <c r="AM1597" s="94"/>
      <c r="AN1597" s="94"/>
      <c r="AO1597" s="30" t="s">
        <v>33</v>
      </c>
      <c r="AP1597" s="108" t="s">
        <v>152</v>
      </c>
      <c r="AQ1597" s="380"/>
      <c r="AR1597" s="389" t="s">
        <v>40</v>
      </c>
      <c r="AS1597" s="123" t="s">
        <v>40</v>
      </c>
      <c r="AT1597" s="123" t="s">
        <v>40</v>
      </c>
      <c r="AU1597" s="123" t="s">
        <v>40</v>
      </c>
      <c r="AV1597" s="390" t="s">
        <v>40</v>
      </c>
      <c r="AW1597" s="391" t="s">
        <v>40</v>
      </c>
    </row>
    <row r="1598" spans="1:49" ht="24" x14ac:dyDescent="0.25">
      <c r="A1598" s="89" t="s">
        <v>428</v>
      </c>
      <c r="B1598" s="209" t="s">
        <v>429</v>
      </c>
      <c r="C1598" s="209" t="s">
        <v>430</v>
      </c>
      <c r="D1598" s="209" t="s">
        <v>900</v>
      </c>
      <c r="E1598" s="149" t="s">
        <v>902</v>
      </c>
      <c r="F1598" s="322">
        <v>17218</v>
      </c>
      <c r="G1598" s="150">
        <v>5567</v>
      </c>
      <c r="H1598" s="91" t="s">
        <v>146</v>
      </c>
      <c r="I1598" s="91" t="s">
        <v>147</v>
      </c>
      <c r="J1598" s="90"/>
      <c r="K1598" s="115" t="s">
        <v>302</v>
      </c>
      <c r="L1598" s="90" t="s">
        <v>171</v>
      </c>
      <c r="M1598" s="90"/>
      <c r="N1598" s="90" t="s">
        <v>434</v>
      </c>
      <c r="O1598" s="211"/>
      <c r="P1598" s="367" t="s">
        <v>435</v>
      </c>
      <c r="Q1598" s="378" t="s">
        <v>165</v>
      </c>
      <c r="R1598" s="91" t="s">
        <v>436</v>
      </c>
      <c r="S1598" s="379" t="s">
        <v>455</v>
      </c>
      <c r="T1598" s="398" t="s">
        <v>455</v>
      </c>
      <c r="U1598" s="371">
        <v>1.1000000000000001</v>
      </c>
      <c r="V1598" s="372" t="s">
        <v>157</v>
      </c>
      <c r="W1598" s="373">
        <v>0.35</v>
      </c>
      <c r="X1598" s="95">
        <v>-5.69</v>
      </c>
      <c r="Y1598" s="95">
        <v>-6.02</v>
      </c>
      <c r="Z1598" s="93">
        <v>0.33</v>
      </c>
      <c r="AA1598" s="113" t="s">
        <v>158</v>
      </c>
      <c r="AB1598" s="103" t="s">
        <v>151</v>
      </c>
      <c r="AC1598" s="93">
        <v>0</v>
      </c>
      <c r="AD1598" s="92">
        <v>0</v>
      </c>
      <c r="AE1598" s="104" t="s">
        <v>152</v>
      </c>
      <c r="AF1598" s="93"/>
      <c r="AG1598" s="92"/>
      <c r="AH1598" s="30" t="s">
        <v>38</v>
      </c>
      <c r="AI1598" s="93">
        <v>0</v>
      </c>
      <c r="AJ1598" s="93">
        <v>0.32</v>
      </c>
      <c r="AK1598" s="105"/>
      <c r="AL1598" s="106" t="s">
        <v>152</v>
      </c>
      <c r="AM1598" s="94">
        <v>0</v>
      </c>
      <c r="AN1598" s="94">
        <v>1.8902121600000001</v>
      </c>
      <c r="AO1598" s="107" t="s">
        <v>152</v>
      </c>
      <c r="AP1598" s="108" t="s">
        <v>152</v>
      </c>
      <c r="AQ1598" s="380"/>
      <c r="AR1598" s="389" t="s">
        <v>40</v>
      </c>
      <c r="AS1598" s="123" t="s">
        <v>40</v>
      </c>
      <c r="AT1598" s="123" t="s">
        <v>40</v>
      </c>
      <c r="AU1598" s="123" t="s">
        <v>40</v>
      </c>
      <c r="AV1598" s="390" t="s">
        <v>40</v>
      </c>
      <c r="AW1598" s="391" t="s">
        <v>40</v>
      </c>
    </row>
    <row r="1599" spans="1:49" x14ac:dyDescent="0.25">
      <c r="A1599" s="89" t="s">
        <v>428</v>
      </c>
      <c r="B1599" s="209" t="s">
        <v>429</v>
      </c>
      <c r="C1599" s="209" t="s">
        <v>430</v>
      </c>
      <c r="D1599" s="209" t="s">
        <v>449</v>
      </c>
      <c r="E1599" s="149" t="s">
        <v>905</v>
      </c>
      <c r="F1599" s="97">
        <v>17219</v>
      </c>
      <c r="G1599" s="150">
        <v>5598</v>
      </c>
      <c r="H1599" s="91" t="s">
        <v>146</v>
      </c>
      <c r="I1599" s="91" t="s">
        <v>147</v>
      </c>
      <c r="J1599" s="90"/>
      <c r="K1599" s="115" t="s">
        <v>302</v>
      </c>
      <c r="L1599" s="90"/>
      <c r="M1599" s="90"/>
      <c r="N1599" s="90"/>
      <c r="O1599" s="211"/>
      <c r="P1599" s="367" t="s">
        <v>41</v>
      </c>
      <c r="Q1599" s="378" t="s">
        <v>41</v>
      </c>
      <c r="R1599" s="91"/>
      <c r="S1599" s="379" t="s">
        <v>789</v>
      </c>
      <c r="T1599" s="392" t="s">
        <v>162</v>
      </c>
      <c r="U1599" s="371">
        <v>12.3</v>
      </c>
      <c r="V1599" s="372" t="s">
        <v>157</v>
      </c>
      <c r="W1599" s="373">
        <v>0.75</v>
      </c>
      <c r="X1599" s="95">
        <v>-5.55</v>
      </c>
      <c r="Y1599" s="95">
        <v>-5.62</v>
      </c>
      <c r="Z1599" s="93">
        <v>7.0000000000000007E-2</v>
      </c>
      <c r="AA1599" s="102" t="s">
        <v>151</v>
      </c>
      <c r="AB1599" s="103" t="s">
        <v>151</v>
      </c>
      <c r="AC1599" s="93">
        <v>4.9611662928571398</v>
      </c>
      <c r="AD1599" s="92">
        <v>65</v>
      </c>
      <c r="AE1599" s="104" t="s">
        <v>152</v>
      </c>
      <c r="AF1599" s="93"/>
      <c r="AG1599" s="92"/>
      <c r="AH1599" s="30" t="s">
        <v>38</v>
      </c>
      <c r="AI1599" s="93">
        <v>6.98</v>
      </c>
      <c r="AJ1599" s="93">
        <v>7.44</v>
      </c>
      <c r="AK1599" s="105"/>
      <c r="AL1599" s="106" t="s">
        <v>152</v>
      </c>
      <c r="AM1599" s="94">
        <v>300.14000000000004</v>
      </c>
      <c r="AN1599" s="94">
        <v>319.92</v>
      </c>
      <c r="AO1599" s="107" t="s">
        <v>152</v>
      </c>
      <c r="AP1599" s="108" t="s">
        <v>152</v>
      </c>
      <c r="AQ1599" s="380"/>
      <c r="AR1599" s="100" t="s">
        <v>38</v>
      </c>
      <c r="AS1599" s="95" t="s">
        <v>38</v>
      </c>
      <c r="AT1599" s="95" t="s">
        <v>38</v>
      </c>
      <c r="AU1599" s="95" t="s">
        <v>38</v>
      </c>
      <c r="AV1599" s="381" t="s">
        <v>38</v>
      </c>
      <c r="AW1599" s="382" t="s">
        <v>38</v>
      </c>
    </row>
    <row r="1600" spans="1:49" x14ac:dyDescent="0.25">
      <c r="A1600" s="89" t="s">
        <v>428</v>
      </c>
      <c r="B1600" s="209" t="s">
        <v>429</v>
      </c>
      <c r="C1600" s="209" t="s">
        <v>430</v>
      </c>
      <c r="D1600" s="209" t="s">
        <v>449</v>
      </c>
      <c r="E1600" s="149" t="s">
        <v>905</v>
      </c>
      <c r="F1600" s="97">
        <v>17219</v>
      </c>
      <c r="G1600" s="150">
        <v>5599</v>
      </c>
      <c r="H1600" s="91" t="s">
        <v>146</v>
      </c>
      <c r="I1600" s="91" t="s">
        <v>147</v>
      </c>
      <c r="J1600" s="90"/>
      <c r="K1600" s="115" t="s">
        <v>302</v>
      </c>
      <c r="L1600" s="90"/>
      <c r="M1600" s="90"/>
      <c r="N1600" s="90"/>
      <c r="O1600" s="211"/>
      <c r="P1600" s="367" t="s">
        <v>41</v>
      </c>
      <c r="Q1600" s="378" t="s">
        <v>74</v>
      </c>
      <c r="R1600" s="91"/>
      <c r="S1600" s="379" t="s">
        <v>789</v>
      </c>
      <c r="T1600" s="392" t="s">
        <v>162</v>
      </c>
      <c r="U1600" s="371">
        <v>16.7</v>
      </c>
      <c r="V1600" s="372" t="s">
        <v>157</v>
      </c>
      <c r="W1600" s="373">
        <v>0.75</v>
      </c>
      <c r="X1600" s="95">
        <v>-5.55</v>
      </c>
      <c r="Y1600" s="95">
        <v>-5.62</v>
      </c>
      <c r="Z1600" s="93">
        <v>7.0000000000000007E-2</v>
      </c>
      <c r="AA1600" s="102" t="s">
        <v>151</v>
      </c>
      <c r="AB1600" s="103" t="s">
        <v>151</v>
      </c>
      <c r="AC1600" s="93">
        <v>1.8324458801189201</v>
      </c>
      <c r="AD1600" s="92">
        <v>15</v>
      </c>
      <c r="AE1600" s="104" t="s">
        <v>152</v>
      </c>
      <c r="AF1600" s="93"/>
      <c r="AG1600" s="92"/>
      <c r="AH1600" s="30" t="s">
        <v>38</v>
      </c>
      <c r="AI1600" s="93">
        <v>8.9</v>
      </c>
      <c r="AJ1600" s="93">
        <v>10.6</v>
      </c>
      <c r="AK1600" s="105"/>
      <c r="AL1600" s="106" t="s">
        <v>152</v>
      </c>
      <c r="AM1600" s="94">
        <v>302.60000000000002</v>
      </c>
      <c r="AN1600" s="94">
        <v>360.4</v>
      </c>
      <c r="AO1600" s="107" t="s">
        <v>152</v>
      </c>
      <c r="AP1600" s="108" t="s">
        <v>152</v>
      </c>
      <c r="AQ1600" s="380"/>
      <c r="AR1600" s="100" t="s">
        <v>38</v>
      </c>
      <c r="AS1600" s="95" t="s">
        <v>38</v>
      </c>
      <c r="AT1600" s="95" t="s">
        <v>38</v>
      </c>
      <c r="AU1600" s="95" t="s">
        <v>38</v>
      </c>
      <c r="AV1600" s="381" t="s">
        <v>38</v>
      </c>
      <c r="AW1600" s="382" t="s">
        <v>38</v>
      </c>
    </row>
    <row r="1601" spans="1:49" x14ac:dyDescent="0.25">
      <c r="A1601" s="89" t="s">
        <v>428</v>
      </c>
      <c r="B1601" s="209" t="s">
        <v>429</v>
      </c>
      <c r="C1601" s="209" t="s">
        <v>430</v>
      </c>
      <c r="D1601" s="209" t="s">
        <v>449</v>
      </c>
      <c r="E1601" s="149" t="s">
        <v>906</v>
      </c>
      <c r="F1601" s="97">
        <v>17219</v>
      </c>
      <c r="G1601" s="150">
        <v>5605</v>
      </c>
      <c r="H1601" s="91" t="s">
        <v>146</v>
      </c>
      <c r="I1601" s="91" t="s">
        <v>147</v>
      </c>
      <c r="J1601" s="90"/>
      <c r="K1601" s="115" t="s">
        <v>302</v>
      </c>
      <c r="L1601" s="90"/>
      <c r="M1601" s="90"/>
      <c r="N1601" s="90"/>
      <c r="O1601" s="211"/>
      <c r="P1601" s="367" t="s">
        <v>161</v>
      </c>
      <c r="Q1601" s="378" t="s">
        <v>41</v>
      </c>
      <c r="R1601" s="91"/>
      <c r="S1601" s="379"/>
      <c r="T1601" s="367" t="s">
        <v>41</v>
      </c>
      <c r="U1601" s="371">
        <v>15.4</v>
      </c>
      <c r="V1601" s="372" t="s">
        <v>157</v>
      </c>
      <c r="W1601" s="373">
        <v>0.75</v>
      </c>
      <c r="X1601" s="95">
        <v>-5.55</v>
      </c>
      <c r="Y1601" s="95">
        <v>-5.62</v>
      </c>
      <c r="Z1601" s="93">
        <v>7.0000000000000007E-2</v>
      </c>
      <c r="AA1601" s="102" t="s">
        <v>151</v>
      </c>
      <c r="AB1601" s="103" t="s">
        <v>151</v>
      </c>
      <c r="AC1601" s="93">
        <v>5.0666631564481897</v>
      </c>
      <c r="AD1601" s="92">
        <v>45</v>
      </c>
      <c r="AE1601" s="104" t="s">
        <v>152</v>
      </c>
      <c r="AF1601" s="93"/>
      <c r="AG1601" s="92"/>
      <c r="AH1601" s="30" t="s">
        <v>38</v>
      </c>
      <c r="AI1601" s="93">
        <v>8.4</v>
      </c>
      <c r="AJ1601" s="93">
        <v>10.09</v>
      </c>
      <c r="AK1601" s="105"/>
      <c r="AL1601" s="106" t="s">
        <v>152</v>
      </c>
      <c r="AM1601" s="94">
        <v>453.6</v>
      </c>
      <c r="AN1601" s="94">
        <v>544.86</v>
      </c>
      <c r="AO1601" s="107" t="s">
        <v>152</v>
      </c>
      <c r="AP1601" s="108" t="s">
        <v>152</v>
      </c>
      <c r="AQ1601" s="380"/>
      <c r="AR1601" s="100">
        <v>0.75</v>
      </c>
      <c r="AS1601" s="95">
        <f>Y1601-AR1601</f>
        <v>-6.37</v>
      </c>
      <c r="AT1601" s="95">
        <f>IF(V1601="Overig",0.1,0.2)</f>
        <v>0.1</v>
      </c>
      <c r="AU1601" s="95">
        <f>AS1601-AT1601</f>
        <v>-6.47</v>
      </c>
      <c r="AV1601" s="386">
        <v>3</v>
      </c>
      <c r="AW1601" s="387">
        <v>3</v>
      </c>
    </row>
    <row r="1602" spans="1:49" x14ac:dyDescent="0.25">
      <c r="A1602" s="89" t="s">
        <v>428</v>
      </c>
      <c r="B1602" s="209" t="s">
        <v>429</v>
      </c>
      <c r="C1602" s="209" t="s">
        <v>430</v>
      </c>
      <c r="D1602" s="209" t="s">
        <v>449</v>
      </c>
      <c r="E1602" s="149" t="s">
        <v>906</v>
      </c>
      <c r="F1602" s="97">
        <v>17219</v>
      </c>
      <c r="G1602" s="150">
        <v>5606</v>
      </c>
      <c r="H1602" s="91" t="s">
        <v>146</v>
      </c>
      <c r="I1602" s="91" t="s">
        <v>147</v>
      </c>
      <c r="J1602" s="90"/>
      <c r="K1602" s="115" t="s">
        <v>302</v>
      </c>
      <c r="L1602" s="90"/>
      <c r="M1602" s="90"/>
      <c r="N1602" s="90"/>
      <c r="O1602" s="211"/>
      <c r="P1602" s="367" t="s">
        <v>161</v>
      </c>
      <c r="Q1602" s="378" t="s">
        <v>41</v>
      </c>
      <c r="R1602" s="91"/>
      <c r="S1602" s="379"/>
      <c r="T1602" s="367" t="s">
        <v>41</v>
      </c>
      <c r="U1602" s="371">
        <v>19.8</v>
      </c>
      <c r="V1602" s="372" t="s">
        <v>157</v>
      </c>
      <c r="W1602" s="373">
        <v>0.75</v>
      </c>
      <c r="X1602" s="95">
        <v>-5.55</v>
      </c>
      <c r="Y1602" s="95">
        <v>-5.62</v>
      </c>
      <c r="Z1602" s="93">
        <v>7.0000000000000007E-2</v>
      </c>
      <c r="AA1602" s="102" t="s">
        <v>151</v>
      </c>
      <c r="AB1602" s="103" t="s">
        <v>151</v>
      </c>
      <c r="AC1602" s="93">
        <v>4.6876680999999403</v>
      </c>
      <c r="AD1602" s="92">
        <v>31</v>
      </c>
      <c r="AE1602" s="104" t="s">
        <v>152</v>
      </c>
      <c r="AF1602" s="93"/>
      <c r="AG1602" s="92"/>
      <c r="AH1602" s="30" t="s">
        <v>38</v>
      </c>
      <c r="AI1602" s="93">
        <v>10.039999999999999</v>
      </c>
      <c r="AJ1602" s="93">
        <v>13.14</v>
      </c>
      <c r="AK1602" s="105"/>
      <c r="AL1602" s="106" t="s">
        <v>152</v>
      </c>
      <c r="AM1602" s="94">
        <v>793.16</v>
      </c>
      <c r="AN1602" s="94">
        <v>1038.06</v>
      </c>
      <c r="AO1602" s="107" t="s">
        <v>152</v>
      </c>
      <c r="AP1602" s="108" t="s">
        <v>152</v>
      </c>
      <c r="AQ1602" s="380"/>
      <c r="AR1602" s="100">
        <v>0.75</v>
      </c>
      <c r="AS1602" s="95">
        <f>Y1602-AR1602</f>
        <v>-6.37</v>
      </c>
      <c r="AT1602" s="95">
        <f>IF(V1602="Overig",0.1,0.2)</f>
        <v>0.1</v>
      </c>
      <c r="AU1602" s="95">
        <f>AS1602-AT1602</f>
        <v>-6.47</v>
      </c>
      <c r="AV1602" s="386">
        <v>3</v>
      </c>
      <c r="AW1602" s="387">
        <v>3</v>
      </c>
    </row>
    <row r="1603" spans="1:49" x14ac:dyDescent="0.25">
      <c r="A1603" s="89" t="s">
        <v>428</v>
      </c>
      <c r="B1603" s="209" t="s">
        <v>429</v>
      </c>
      <c r="C1603" s="209" t="s">
        <v>430</v>
      </c>
      <c r="D1603" s="209" t="s">
        <v>449</v>
      </c>
      <c r="E1603" s="149" t="s">
        <v>907</v>
      </c>
      <c r="F1603" s="97">
        <v>17219</v>
      </c>
      <c r="G1603" s="150">
        <v>5602</v>
      </c>
      <c r="H1603" s="91" t="s">
        <v>146</v>
      </c>
      <c r="I1603" s="91" t="s">
        <v>147</v>
      </c>
      <c r="J1603" s="90"/>
      <c r="K1603" s="115" t="s">
        <v>302</v>
      </c>
      <c r="L1603" s="90"/>
      <c r="M1603" s="90"/>
      <c r="N1603" s="90"/>
      <c r="O1603" s="211"/>
      <c r="P1603" s="367" t="s">
        <v>41</v>
      </c>
      <c r="Q1603" s="378" t="s">
        <v>41</v>
      </c>
      <c r="R1603" s="91"/>
      <c r="S1603" s="379"/>
      <c r="T1603" s="367" t="s">
        <v>41</v>
      </c>
      <c r="U1603" s="371">
        <v>7.9</v>
      </c>
      <c r="V1603" s="372" t="s">
        <v>157</v>
      </c>
      <c r="W1603" s="373">
        <v>0.75</v>
      </c>
      <c r="X1603" s="95">
        <v>-5.55</v>
      </c>
      <c r="Y1603" s="95">
        <v>-5.62</v>
      </c>
      <c r="Z1603" s="93">
        <v>7.0000000000000007E-2</v>
      </c>
      <c r="AA1603" s="102" t="s">
        <v>151</v>
      </c>
      <c r="AB1603" s="103" t="s">
        <v>151</v>
      </c>
      <c r="AC1603" s="93">
        <v>0.40325108597283099</v>
      </c>
      <c r="AD1603" s="92">
        <v>13</v>
      </c>
      <c r="AE1603" s="104" t="s">
        <v>152</v>
      </c>
      <c r="AF1603" s="93"/>
      <c r="AG1603" s="92"/>
      <c r="AH1603" s="30" t="s">
        <v>38</v>
      </c>
      <c r="AI1603" s="93">
        <v>4.08</v>
      </c>
      <c r="AJ1603" s="93">
        <v>4.0599999999999996</v>
      </c>
      <c r="AK1603" s="105"/>
      <c r="AL1603" s="106" t="s">
        <v>152</v>
      </c>
      <c r="AM1603" s="94">
        <v>273.36</v>
      </c>
      <c r="AN1603" s="94">
        <v>272.02</v>
      </c>
      <c r="AO1603" s="110" t="s">
        <v>151</v>
      </c>
      <c r="AP1603" s="107" t="s">
        <v>152</v>
      </c>
      <c r="AQ1603" s="380"/>
      <c r="AR1603" s="100">
        <v>0.75</v>
      </c>
      <c r="AS1603" s="95">
        <f>Y1603-AR1603</f>
        <v>-6.37</v>
      </c>
      <c r="AT1603" s="95">
        <f>IF(V1603="Overig",0.1,0.2)</f>
        <v>0.1</v>
      </c>
      <c r="AU1603" s="95">
        <f>AS1603-AT1603</f>
        <v>-6.47</v>
      </c>
      <c r="AV1603" s="386">
        <v>3</v>
      </c>
      <c r="AW1603" s="387">
        <v>3</v>
      </c>
    </row>
    <row r="1604" spans="1:49" x14ac:dyDescent="0.25">
      <c r="A1604" s="89" t="s">
        <v>428</v>
      </c>
      <c r="B1604" s="209" t="s">
        <v>429</v>
      </c>
      <c r="C1604" s="209" t="s">
        <v>430</v>
      </c>
      <c r="D1604" s="209" t="s">
        <v>449</v>
      </c>
      <c r="E1604" s="149" t="s">
        <v>907</v>
      </c>
      <c r="F1604" s="97">
        <v>17219</v>
      </c>
      <c r="G1604" s="150">
        <v>5603</v>
      </c>
      <c r="H1604" s="91" t="s">
        <v>146</v>
      </c>
      <c r="I1604" s="91" t="s">
        <v>147</v>
      </c>
      <c r="J1604" s="90"/>
      <c r="K1604" s="115" t="s">
        <v>302</v>
      </c>
      <c r="L1604" s="90"/>
      <c r="M1604" s="90"/>
      <c r="N1604" s="90" t="s">
        <v>445</v>
      </c>
      <c r="O1604" s="211"/>
      <c r="P1604" s="367" t="s">
        <v>41</v>
      </c>
      <c r="Q1604" s="378" t="s">
        <v>74</v>
      </c>
      <c r="R1604" s="91"/>
      <c r="S1604" s="379"/>
      <c r="T1604" s="367" t="s">
        <v>41</v>
      </c>
      <c r="U1604" s="371">
        <v>11.7</v>
      </c>
      <c r="V1604" s="372" t="s">
        <v>157</v>
      </c>
      <c r="W1604" s="373">
        <v>0.75</v>
      </c>
      <c r="X1604" s="95">
        <v>-5.55</v>
      </c>
      <c r="Y1604" s="95">
        <v>-5.62</v>
      </c>
      <c r="Z1604" s="93">
        <v>7.0000000000000007E-2</v>
      </c>
      <c r="AA1604" s="102" t="s">
        <v>151</v>
      </c>
      <c r="AB1604" s="103" t="s">
        <v>151</v>
      </c>
      <c r="AC1604" s="93">
        <v>3.7571350881210699</v>
      </c>
      <c r="AD1604" s="92">
        <v>55</v>
      </c>
      <c r="AE1604" s="104" t="s">
        <v>152</v>
      </c>
      <c r="AF1604" s="93"/>
      <c r="AG1604" s="92"/>
      <c r="AH1604" s="30" t="s">
        <v>38</v>
      </c>
      <c r="AI1604" s="93">
        <v>7.6</v>
      </c>
      <c r="AJ1604" s="93">
        <v>6.83</v>
      </c>
      <c r="AK1604" s="105"/>
      <c r="AL1604" s="106" t="s">
        <v>152</v>
      </c>
      <c r="AM1604" s="94">
        <v>342</v>
      </c>
      <c r="AN1604" s="94">
        <v>307.35000000000002</v>
      </c>
      <c r="AO1604" s="110" t="s">
        <v>151</v>
      </c>
      <c r="AP1604" s="107" t="s">
        <v>152</v>
      </c>
      <c r="AQ1604" s="380"/>
      <c r="AR1604" s="100">
        <v>0.75</v>
      </c>
      <c r="AS1604" s="95">
        <f>Y1604-AR1604</f>
        <v>-6.37</v>
      </c>
      <c r="AT1604" s="95">
        <f>IF(V1604="Overig",0.1,0.2)</f>
        <v>0.1</v>
      </c>
      <c r="AU1604" s="95">
        <f>AS1604-AT1604</f>
        <v>-6.47</v>
      </c>
      <c r="AV1604" s="386">
        <v>3</v>
      </c>
      <c r="AW1604" s="387">
        <v>3</v>
      </c>
    </row>
    <row r="1605" spans="1:49" x14ac:dyDescent="0.25">
      <c r="A1605" s="89" t="s">
        <v>428</v>
      </c>
      <c r="B1605" s="209" t="s">
        <v>429</v>
      </c>
      <c r="C1605" s="209" t="s">
        <v>430</v>
      </c>
      <c r="D1605" s="209" t="s">
        <v>449</v>
      </c>
      <c r="E1605" s="149" t="s">
        <v>907</v>
      </c>
      <c r="F1605" s="97">
        <v>17219</v>
      </c>
      <c r="G1605" s="150">
        <v>5604</v>
      </c>
      <c r="H1605" s="91" t="s">
        <v>146</v>
      </c>
      <c r="I1605" s="91" t="s">
        <v>147</v>
      </c>
      <c r="J1605" s="90"/>
      <c r="K1605" s="115" t="s">
        <v>302</v>
      </c>
      <c r="L1605" s="90"/>
      <c r="M1605" s="90"/>
      <c r="N1605" s="90"/>
      <c r="O1605" s="211"/>
      <c r="P1605" s="367" t="s">
        <v>41</v>
      </c>
      <c r="Q1605" s="378" t="s">
        <v>41</v>
      </c>
      <c r="R1605" s="91"/>
      <c r="S1605" s="379"/>
      <c r="T1605" s="367" t="s">
        <v>41</v>
      </c>
      <c r="U1605" s="371">
        <v>6.5</v>
      </c>
      <c r="V1605" s="372" t="s">
        <v>157</v>
      </c>
      <c r="W1605" s="373">
        <v>0.75</v>
      </c>
      <c r="X1605" s="95">
        <v>-5.55</v>
      </c>
      <c r="Y1605" s="95">
        <v>-5.62</v>
      </c>
      <c r="Z1605" s="93">
        <v>7.0000000000000007E-2</v>
      </c>
      <c r="AA1605" s="102" t="s">
        <v>151</v>
      </c>
      <c r="AB1605" s="103" t="s">
        <v>151</v>
      </c>
      <c r="AC1605" s="93">
        <v>0</v>
      </c>
      <c r="AD1605" s="92">
        <v>0</v>
      </c>
      <c r="AE1605" s="104" t="s">
        <v>152</v>
      </c>
      <c r="AF1605" s="93"/>
      <c r="AG1605" s="92"/>
      <c r="AH1605" s="30" t="s">
        <v>38</v>
      </c>
      <c r="AI1605" s="93">
        <v>1.98</v>
      </c>
      <c r="AJ1605" s="93">
        <v>2.99</v>
      </c>
      <c r="AK1605" s="105"/>
      <c r="AL1605" s="106" t="s">
        <v>152</v>
      </c>
      <c r="AM1605" s="94">
        <v>57.42</v>
      </c>
      <c r="AN1605" s="94">
        <v>86.710000000000008</v>
      </c>
      <c r="AO1605" s="110" t="s">
        <v>151</v>
      </c>
      <c r="AP1605" s="107" t="s">
        <v>152</v>
      </c>
      <c r="AQ1605" s="380"/>
      <c r="AR1605" s="100">
        <v>0.75</v>
      </c>
      <c r="AS1605" s="95">
        <f>Y1605-AR1605</f>
        <v>-6.37</v>
      </c>
      <c r="AT1605" s="95">
        <f>IF(V1605="Overig",0.1,0.2)</f>
        <v>0.1</v>
      </c>
      <c r="AU1605" s="95">
        <f>AS1605-AT1605</f>
        <v>-6.47</v>
      </c>
      <c r="AV1605" s="386">
        <v>3</v>
      </c>
      <c r="AW1605" s="387">
        <v>3</v>
      </c>
    </row>
    <row r="1606" spans="1:49" x14ac:dyDescent="0.25">
      <c r="A1606" s="89" t="s">
        <v>428</v>
      </c>
      <c r="B1606" s="209" t="s">
        <v>429</v>
      </c>
      <c r="C1606" s="209" t="s">
        <v>430</v>
      </c>
      <c r="D1606" s="209" t="s">
        <v>449</v>
      </c>
      <c r="E1606" s="149" t="s">
        <v>908</v>
      </c>
      <c r="F1606" s="91">
        <v>17220</v>
      </c>
      <c r="G1606" s="150">
        <v>5581</v>
      </c>
      <c r="H1606" s="91" t="s">
        <v>146</v>
      </c>
      <c r="I1606" s="91" t="s">
        <v>147</v>
      </c>
      <c r="J1606" s="90"/>
      <c r="K1606" s="115" t="s">
        <v>302</v>
      </c>
      <c r="L1606" s="90"/>
      <c r="M1606" s="90"/>
      <c r="N1606" s="90"/>
      <c r="O1606" s="211"/>
      <c r="P1606" s="367" t="s">
        <v>39</v>
      </c>
      <c r="Q1606" s="378" t="s">
        <v>39</v>
      </c>
      <c r="R1606" s="91"/>
      <c r="S1606" s="379" t="s">
        <v>76</v>
      </c>
      <c r="T1606" s="367" t="s">
        <v>39</v>
      </c>
      <c r="U1606" s="371">
        <v>31</v>
      </c>
      <c r="V1606" s="372" t="s">
        <v>157</v>
      </c>
      <c r="W1606" s="373">
        <v>0.75</v>
      </c>
      <c r="X1606" s="95">
        <v>-5.54</v>
      </c>
      <c r="Y1606" s="95">
        <v>-5.62</v>
      </c>
      <c r="Z1606" s="93">
        <v>0.08</v>
      </c>
      <c r="AA1606" s="102" t="s">
        <v>151</v>
      </c>
      <c r="AB1606" s="103" t="s">
        <v>151</v>
      </c>
      <c r="AC1606" s="93">
        <v>19.381335366453001</v>
      </c>
      <c r="AD1606" s="92">
        <v>74</v>
      </c>
      <c r="AE1606" s="102" t="s">
        <v>151</v>
      </c>
      <c r="AF1606" s="93"/>
      <c r="AG1606" s="92"/>
      <c r="AH1606" s="30" t="s">
        <v>38</v>
      </c>
      <c r="AI1606" s="93">
        <v>20.9</v>
      </c>
      <c r="AJ1606" s="93">
        <v>21.27</v>
      </c>
      <c r="AK1606" s="105"/>
      <c r="AL1606" s="111" t="s">
        <v>151</v>
      </c>
      <c r="AM1606" s="94">
        <v>1985.4999999999998</v>
      </c>
      <c r="AN1606" s="94">
        <v>2020.6499999999999</v>
      </c>
      <c r="AO1606" s="110" t="s">
        <v>151</v>
      </c>
      <c r="AP1606" s="110" t="s">
        <v>151</v>
      </c>
      <c r="AQ1606" s="380"/>
      <c r="AR1606" s="100" t="s">
        <v>38</v>
      </c>
      <c r="AS1606" s="95" t="s">
        <v>38</v>
      </c>
      <c r="AT1606" s="95" t="s">
        <v>38</v>
      </c>
      <c r="AU1606" s="95" t="s">
        <v>38</v>
      </c>
      <c r="AV1606" s="381" t="s">
        <v>38</v>
      </c>
      <c r="AW1606" s="382" t="s">
        <v>38</v>
      </c>
    </row>
    <row r="1607" spans="1:49" x14ac:dyDescent="0.25">
      <c r="A1607" s="89" t="s">
        <v>428</v>
      </c>
      <c r="B1607" s="209" t="s">
        <v>429</v>
      </c>
      <c r="C1607" s="209" t="s">
        <v>430</v>
      </c>
      <c r="D1607" s="209" t="s">
        <v>449</v>
      </c>
      <c r="E1607" s="149" t="s">
        <v>908</v>
      </c>
      <c r="F1607" s="91">
        <v>17220</v>
      </c>
      <c r="G1607" s="150">
        <v>5582</v>
      </c>
      <c r="H1607" s="91" t="s">
        <v>146</v>
      </c>
      <c r="I1607" s="91" t="s">
        <v>147</v>
      </c>
      <c r="J1607" s="90"/>
      <c r="K1607" s="115" t="s">
        <v>302</v>
      </c>
      <c r="L1607" s="90"/>
      <c r="M1607" s="90"/>
      <c r="N1607" s="90"/>
      <c r="O1607" s="211"/>
      <c r="P1607" s="367" t="s">
        <v>39</v>
      </c>
      <c r="Q1607" s="378" t="s">
        <v>39</v>
      </c>
      <c r="R1607" s="91"/>
      <c r="S1607" s="379" t="s">
        <v>76</v>
      </c>
      <c r="T1607" s="367" t="s">
        <v>39</v>
      </c>
      <c r="U1607" s="371">
        <v>30.8</v>
      </c>
      <c r="V1607" s="372" t="s">
        <v>157</v>
      </c>
      <c r="W1607" s="373">
        <v>0.75</v>
      </c>
      <c r="X1607" s="95">
        <v>-5.54</v>
      </c>
      <c r="Y1607" s="95">
        <v>-5.62</v>
      </c>
      <c r="Z1607" s="93">
        <v>0.08</v>
      </c>
      <c r="AA1607" s="102" t="s">
        <v>151</v>
      </c>
      <c r="AB1607" s="103" t="s">
        <v>151</v>
      </c>
      <c r="AC1607" s="93">
        <v>22.573914044534401</v>
      </c>
      <c r="AD1607" s="92">
        <v>87</v>
      </c>
      <c r="AE1607" s="102" t="s">
        <v>151</v>
      </c>
      <c r="AF1607" s="93"/>
      <c r="AG1607" s="92"/>
      <c r="AH1607" s="30" t="s">
        <v>38</v>
      </c>
      <c r="AI1607" s="93">
        <v>21.99</v>
      </c>
      <c r="AJ1607" s="93">
        <v>21.22</v>
      </c>
      <c r="AK1607" s="105"/>
      <c r="AL1607" s="111" t="s">
        <v>151</v>
      </c>
      <c r="AM1607" s="94">
        <v>2330.94</v>
      </c>
      <c r="AN1607" s="94">
        <v>2249.3199999999997</v>
      </c>
      <c r="AO1607" s="110" t="s">
        <v>151</v>
      </c>
      <c r="AP1607" s="110" t="s">
        <v>151</v>
      </c>
      <c r="AQ1607" s="380"/>
      <c r="AR1607" s="100" t="s">
        <v>38</v>
      </c>
      <c r="AS1607" s="95" t="s">
        <v>38</v>
      </c>
      <c r="AT1607" s="95" t="s">
        <v>38</v>
      </c>
      <c r="AU1607" s="95" t="s">
        <v>38</v>
      </c>
      <c r="AV1607" s="381" t="s">
        <v>38</v>
      </c>
      <c r="AW1607" s="382" t="s">
        <v>38</v>
      </c>
    </row>
    <row r="1608" spans="1:49" x14ac:dyDescent="0.25">
      <c r="A1608" s="89" t="s">
        <v>428</v>
      </c>
      <c r="B1608" s="209" t="s">
        <v>429</v>
      </c>
      <c r="C1608" s="209" t="s">
        <v>430</v>
      </c>
      <c r="D1608" s="209" t="s">
        <v>449</v>
      </c>
      <c r="E1608" s="149" t="s">
        <v>909</v>
      </c>
      <c r="F1608" s="91">
        <v>17220</v>
      </c>
      <c r="G1608" s="150">
        <v>5613</v>
      </c>
      <c r="H1608" s="91" t="s">
        <v>146</v>
      </c>
      <c r="I1608" s="91" t="s">
        <v>147</v>
      </c>
      <c r="J1608" s="90"/>
      <c r="K1608" s="115" t="s">
        <v>302</v>
      </c>
      <c r="L1608" s="90"/>
      <c r="M1608" s="90"/>
      <c r="N1608" s="90"/>
      <c r="O1608" s="211"/>
      <c r="P1608" s="367" t="s">
        <v>39</v>
      </c>
      <c r="Q1608" s="378" t="s">
        <v>39</v>
      </c>
      <c r="R1608" s="91"/>
      <c r="S1608" s="379" t="s">
        <v>76</v>
      </c>
      <c r="T1608" s="367" t="s">
        <v>39</v>
      </c>
      <c r="U1608" s="371">
        <v>13.1</v>
      </c>
      <c r="V1608" s="372" t="s">
        <v>157</v>
      </c>
      <c r="W1608" s="373">
        <v>0.75</v>
      </c>
      <c r="X1608" s="95">
        <v>-5.55</v>
      </c>
      <c r="Y1608" s="95">
        <v>-5.62</v>
      </c>
      <c r="Z1608" s="93">
        <v>7.0000000000000007E-2</v>
      </c>
      <c r="AA1608" s="102" t="s">
        <v>151</v>
      </c>
      <c r="AB1608" s="103" t="s">
        <v>151</v>
      </c>
      <c r="AC1608" s="93">
        <v>5.4904696008873399</v>
      </c>
      <c r="AD1608" s="92">
        <v>63</v>
      </c>
      <c r="AE1608" s="104" t="s">
        <v>152</v>
      </c>
      <c r="AF1608" s="93"/>
      <c r="AG1608" s="92"/>
      <c r="AH1608" s="30" t="s">
        <v>38</v>
      </c>
      <c r="AI1608" s="93">
        <v>7.41</v>
      </c>
      <c r="AJ1608" s="93">
        <v>8.18</v>
      </c>
      <c r="AK1608" s="105"/>
      <c r="AL1608" s="106" t="s">
        <v>152</v>
      </c>
      <c r="AM1608" s="94">
        <v>459.42</v>
      </c>
      <c r="AN1608" s="94">
        <v>507.15999999999997</v>
      </c>
      <c r="AO1608" s="107" t="s">
        <v>152</v>
      </c>
      <c r="AP1608" s="108" t="s">
        <v>152</v>
      </c>
      <c r="AQ1608" s="380"/>
      <c r="AR1608" s="100" t="s">
        <v>38</v>
      </c>
      <c r="AS1608" s="95" t="s">
        <v>38</v>
      </c>
      <c r="AT1608" s="95" t="s">
        <v>38</v>
      </c>
      <c r="AU1608" s="95" t="s">
        <v>38</v>
      </c>
      <c r="AV1608" s="381" t="s">
        <v>38</v>
      </c>
      <c r="AW1608" s="382" t="s">
        <v>38</v>
      </c>
    </row>
    <row r="1609" spans="1:49" x14ac:dyDescent="0.25">
      <c r="A1609" s="89" t="s">
        <v>428</v>
      </c>
      <c r="B1609" s="209" t="s">
        <v>429</v>
      </c>
      <c r="C1609" s="209" t="s">
        <v>430</v>
      </c>
      <c r="D1609" s="209" t="s">
        <v>449</v>
      </c>
      <c r="E1609" s="149" t="s">
        <v>909</v>
      </c>
      <c r="F1609" s="91">
        <v>17220</v>
      </c>
      <c r="G1609" s="150">
        <v>5614</v>
      </c>
      <c r="H1609" s="91" t="s">
        <v>146</v>
      </c>
      <c r="I1609" s="91" t="s">
        <v>147</v>
      </c>
      <c r="J1609" s="90"/>
      <c r="K1609" s="115" t="s">
        <v>302</v>
      </c>
      <c r="L1609" s="90"/>
      <c r="M1609" s="90"/>
      <c r="N1609" s="90"/>
      <c r="O1609" s="211"/>
      <c r="P1609" s="367" t="s">
        <v>39</v>
      </c>
      <c r="Q1609" s="378" t="s">
        <v>462</v>
      </c>
      <c r="R1609" s="91"/>
      <c r="S1609" s="379" t="s">
        <v>76</v>
      </c>
      <c r="T1609" s="367" t="s">
        <v>39</v>
      </c>
      <c r="U1609" s="371">
        <v>19.5</v>
      </c>
      <c r="V1609" s="372" t="s">
        <v>157</v>
      </c>
      <c r="W1609" s="373">
        <v>0.75</v>
      </c>
      <c r="X1609" s="95">
        <v>-5.55</v>
      </c>
      <c r="Y1609" s="95">
        <v>-5.62</v>
      </c>
      <c r="Z1609" s="93">
        <v>7.0000000000000007E-2</v>
      </c>
      <c r="AA1609" s="102" t="s">
        <v>151</v>
      </c>
      <c r="AB1609" s="103" t="s">
        <v>151</v>
      </c>
      <c r="AC1609" s="93">
        <v>10.4642253079179</v>
      </c>
      <c r="AD1609" s="92">
        <v>71</v>
      </c>
      <c r="AE1609" s="102" t="s">
        <v>151</v>
      </c>
      <c r="AF1609" s="93"/>
      <c r="AG1609" s="92"/>
      <c r="AH1609" s="30" t="s">
        <v>38</v>
      </c>
      <c r="AI1609" s="93">
        <v>12.68</v>
      </c>
      <c r="AJ1609" s="93">
        <v>12.76</v>
      </c>
      <c r="AK1609" s="105"/>
      <c r="AL1609" s="111" t="s">
        <v>151</v>
      </c>
      <c r="AM1609" s="94">
        <v>570.6</v>
      </c>
      <c r="AN1609" s="94">
        <v>574.20000000000005</v>
      </c>
      <c r="AO1609" s="107" t="s">
        <v>152</v>
      </c>
      <c r="AP1609" s="108" t="s">
        <v>152</v>
      </c>
      <c r="AQ1609" s="380"/>
      <c r="AR1609" s="100" t="s">
        <v>38</v>
      </c>
      <c r="AS1609" s="95" t="s">
        <v>38</v>
      </c>
      <c r="AT1609" s="95" t="s">
        <v>38</v>
      </c>
      <c r="AU1609" s="95" t="s">
        <v>38</v>
      </c>
      <c r="AV1609" s="381" t="s">
        <v>38</v>
      </c>
      <c r="AW1609" s="382" t="s">
        <v>38</v>
      </c>
    </row>
    <row r="1610" spans="1:49" x14ac:dyDescent="0.25">
      <c r="A1610" s="89" t="s">
        <v>428</v>
      </c>
      <c r="B1610" s="209" t="s">
        <v>429</v>
      </c>
      <c r="C1610" s="209" t="s">
        <v>430</v>
      </c>
      <c r="D1610" s="209" t="s">
        <v>449</v>
      </c>
      <c r="E1610" s="149" t="s">
        <v>910</v>
      </c>
      <c r="F1610" s="91">
        <v>17220</v>
      </c>
      <c r="G1610" s="150">
        <v>5589</v>
      </c>
      <c r="H1610" s="91" t="s">
        <v>146</v>
      </c>
      <c r="I1610" s="91" t="s">
        <v>147</v>
      </c>
      <c r="J1610" s="90"/>
      <c r="K1610" s="115" t="s">
        <v>302</v>
      </c>
      <c r="L1610" s="90"/>
      <c r="M1610" s="90"/>
      <c r="N1610" s="90"/>
      <c r="O1610" s="211"/>
      <c r="P1610" s="367" t="s">
        <v>39</v>
      </c>
      <c r="Q1610" s="378" t="s">
        <v>39</v>
      </c>
      <c r="R1610" s="91"/>
      <c r="S1610" s="379" t="s">
        <v>76</v>
      </c>
      <c r="T1610" s="367" t="s">
        <v>39</v>
      </c>
      <c r="U1610" s="371">
        <v>13.4</v>
      </c>
      <c r="V1610" s="372" t="s">
        <v>157</v>
      </c>
      <c r="W1610" s="373">
        <v>0.75</v>
      </c>
      <c r="X1610" s="95">
        <v>-5.55</v>
      </c>
      <c r="Y1610" s="95">
        <v>-5.62</v>
      </c>
      <c r="Z1610" s="93">
        <v>7.0000000000000007E-2</v>
      </c>
      <c r="AA1610" s="102" t="s">
        <v>151</v>
      </c>
      <c r="AB1610" s="103" t="s">
        <v>151</v>
      </c>
      <c r="AC1610" s="93">
        <v>8.28897786933614</v>
      </c>
      <c r="AD1610" s="92">
        <v>95</v>
      </c>
      <c r="AE1610" s="102" t="s">
        <v>151</v>
      </c>
      <c r="AF1610" s="93"/>
      <c r="AG1610" s="92"/>
      <c r="AH1610" s="30" t="s">
        <v>38</v>
      </c>
      <c r="AI1610" s="93">
        <v>8.5</v>
      </c>
      <c r="AJ1610" s="93">
        <v>8.26</v>
      </c>
      <c r="AK1610" s="105"/>
      <c r="AL1610" s="111" t="s">
        <v>151</v>
      </c>
      <c r="AM1610" s="94">
        <v>204</v>
      </c>
      <c r="AN1610" s="94">
        <v>198.24</v>
      </c>
      <c r="AO1610" s="110" t="s">
        <v>151</v>
      </c>
      <c r="AP1610" s="110" t="s">
        <v>151</v>
      </c>
      <c r="AQ1610" s="380"/>
      <c r="AR1610" s="100" t="s">
        <v>38</v>
      </c>
      <c r="AS1610" s="95" t="s">
        <v>38</v>
      </c>
      <c r="AT1610" s="95" t="s">
        <v>38</v>
      </c>
      <c r="AU1610" s="95" t="s">
        <v>38</v>
      </c>
      <c r="AV1610" s="381" t="s">
        <v>38</v>
      </c>
      <c r="AW1610" s="382" t="s">
        <v>38</v>
      </c>
    </row>
    <row r="1611" spans="1:49" x14ac:dyDescent="0.25">
      <c r="A1611" s="89" t="s">
        <v>428</v>
      </c>
      <c r="B1611" s="209" t="s">
        <v>429</v>
      </c>
      <c r="C1611" s="209" t="s">
        <v>430</v>
      </c>
      <c r="D1611" s="209" t="s">
        <v>449</v>
      </c>
      <c r="E1611" s="149" t="s">
        <v>911</v>
      </c>
      <c r="F1611" s="91">
        <v>17220</v>
      </c>
      <c r="G1611" s="150">
        <v>5585</v>
      </c>
      <c r="H1611" s="91" t="s">
        <v>146</v>
      </c>
      <c r="I1611" s="91" t="s">
        <v>147</v>
      </c>
      <c r="J1611" s="90"/>
      <c r="K1611" s="115" t="s">
        <v>302</v>
      </c>
      <c r="L1611" s="90"/>
      <c r="M1611" s="90"/>
      <c r="N1611" s="90"/>
      <c r="O1611" s="211"/>
      <c r="P1611" s="367" t="s">
        <v>39</v>
      </c>
      <c r="Q1611" s="378" t="s">
        <v>39</v>
      </c>
      <c r="R1611" s="91"/>
      <c r="S1611" s="379" t="s">
        <v>76</v>
      </c>
      <c r="T1611" s="367" t="s">
        <v>39</v>
      </c>
      <c r="U1611" s="371">
        <v>8.5</v>
      </c>
      <c r="V1611" s="372" t="s">
        <v>157</v>
      </c>
      <c r="W1611" s="373">
        <v>0.75</v>
      </c>
      <c r="X1611" s="95">
        <v>-5.55</v>
      </c>
      <c r="Y1611" s="95">
        <v>-5.62</v>
      </c>
      <c r="Z1611" s="93">
        <v>7.0000000000000007E-2</v>
      </c>
      <c r="AA1611" s="102" t="s">
        <v>151</v>
      </c>
      <c r="AB1611" s="103" t="s">
        <v>151</v>
      </c>
      <c r="AC1611" s="93">
        <v>4.00831964146436</v>
      </c>
      <c r="AD1611" s="92">
        <v>100</v>
      </c>
      <c r="AE1611" s="102" t="s">
        <v>151</v>
      </c>
      <c r="AF1611" s="93"/>
      <c r="AG1611" s="92"/>
      <c r="AH1611" s="30" t="s">
        <v>38</v>
      </c>
      <c r="AI1611" s="93">
        <v>4.7699999999999996</v>
      </c>
      <c r="AJ1611" s="93">
        <v>4.6900000000000004</v>
      </c>
      <c r="AK1611" s="105"/>
      <c r="AL1611" s="111" t="s">
        <v>151</v>
      </c>
      <c r="AM1611" s="94">
        <v>233.73</v>
      </c>
      <c r="AN1611" s="94">
        <v>229.81000000000003</v>
      </c>
      <c r="AO1611" s="110" t="s">
        <v>151</v>
      </c>
      <c r="AP1611" s="110" t="s">
        <v>151</v>
      </c>
      <c r="AQ1611" s="380"/>
      <c r="AR1611" s="100" t="s">
        <v>38</v>
      </c>
      <c r="AS1611" s="95" t="s">
        <v>38</v>
      </c>
      <c r="AT1611" s="95" t="s">
        <v>38</v>
      </c>
      <c r="AU1611" s="95" t="s">
        <v>38</v>
      </c>
      <c r="AV1611" s="381" t="s">
        <v>38</v>
      </c>
      <c r="AW1611" s="382" t="s">
        <v>38</v>
      </c>
    </row>
    <row r="1612" spans="1:49" x14ac:dyDescent="0.25">
      <c r="A1612" s="89" t="s">
        <v>428</v>
      </c>
      <c r="B1612" s="209" t="s">
        <v>429</v>
      </c>
      <c r="C1612" s="209" t="s">
        <v>430</v>
      </c>
      <c r="D1612" s="209" t="s">
        <v>449</v>
      </c>
      <c r="E1612" s="149" t="s">
        <v>912</v>
      </c>
      <c r="F1612" s="91">
        <v>17220</v>
      </c>
      <c r="G1612" s="150">
        <v>5583</v>
      </c>
      <c r="H1612" s="91" t="s">
        <v>146</v>
      </c>
      <c r="I1612" s="91" t="s">
        <v>147</v>
      </c>
      <c r="J1612" s="90"/>
      <c r="K1612" s="115" t="s">
        <v>302</v>
      </c>
      <c r="L1612" s="90"/>
      <c r="M1612" s="90"/>
      <c r="N1612" s="90"/>
      <c r="O1612" s="211"/>
      <c r="P1612" s="367" t="s">
        <v>39</v>
      </c>
      <c r="Q1612" s="378" t="s">
        <v>39</v>
      </c>
      <c r="R1612" s="91"/>
      <c r="S1612" s="379" t="s">
        <v>76</v>
      </c>
      <c r="T1612" s="367" t="s">
        <v>39</v>
      </c>
      <c r="U1612" s="371">
        <v>19.600000000000001</v>
      </c>
      <c r="V1612" s="372" t="s">
        <v>157</v>
      </c>
      <c r="W1612" s="373">
        <v>0.75</v>
      </c>
      <c r="X1612" s="95">
        <v>-5.55</v>
      </c>
      <c r="Y1612" s="95">
        <v>-5.62</v>
      </c>
      <c r="Z1612" s="93">
        <v>7.0000000000000007E-2</v>
      </c>
      <c r="AA1612" s="102" t="s">
        <v>151</v>
      </c>
      <c r="AB1612" s="103" t="s">
        <v>151</v>
      </c>
      <c r="AC1612" s="93">
        <v>10.4939853642699</v>
      </c>
      <c r="AD1612" s="92">
        <v>68</v>
      </c>
      <c r="AE1612" s="104" t="s">
        <v>152</v>
      </c>
      <c r="AF1612" s="93"/>
      <c r="AG1612" s="92"/>
      <c r="AH1612" s="30" t="s">
        <v>38</v>
      </c>
      <c r="AI1612" s="93">
        <v>12.81</v>
      </c>
      <c r="AJ1612" s="93">
        <v>13.21</v>
      </c>
      <c r="AK1612" s="105"/>
      <c r="AL1612" s="106" t="s">
        <v>152</v>
      </c>
      <c r="AM1612" s="94">
        <v>1524.39</v>
      </c>
      <c r="AN1612" s="94">
        <v>1571.99</v>
      </c>
      <c r="AO1612" s="107" t="s">
        <v>152</v>
      </c>
      <c r="AP1612" s="108" t="s">
        <v>152</v>
      </c>
      <c r="AQ1612" s="380"/>
      <c r="AR1612" s="100" t="s">
        <v>38</v>
      </c>
      <c r="AS1612" s="95" t="s">
        <v>38</v>
      </c>
      <c r="AT1612" s="95" t="s">
        <v>38</v>
      </c>
      <c r="AU1612" s="95" t="s">
        <v>38</v>
      </c>
      <c r="AV1612" s="381" t="s">
        <v>38</v>
      </c>
      <c r="AW1612" s="382" t="s">
        <v>38</v>
      </c>
    </row>
    <row r="1613" spans="1:49" x14ac:dyDescent="0.25">
      <c r="A1613" s="89" t="s">
        <v>428</v>
      </c>
      <c r="B1613" s="209" t="s">
        <v>429</v>
      </c>
      <c r="C1613" s="209" t="s">
        <v>430</v>
      </c>
      <c r="D1613" s="209" t="s">
        <v>449</v>
      </c>
      <c r="E1613" s="149" t="s">
        <v>912</v>
      </c>
      <c r="F1613" s="91">
        <v>17220</v>
      </c>
      <c r="G1613" s="150">
        <v>5584</v>
      </c>
      <c r="H1613" s="91" t="s">
        <v>146</v>
      </c>
      <c r="I1613" s="91" t="s">
        <v>147</v>
      </c>
      <c r="J1613" s="90"/>
      <c r="K1613" s="115" t="s">
        <v>302</v>
      </c>
      <c r="L1613" s="90"/>
      <c r="M1613" s="90"/>
      <c r="N1613" s="90"/>
      <c r="O1613" s="211"/>
      <c r="P1613" s="367" t="s">
        <v>39</v>
      </c>
      <c r="Q1613" s="378" t="s">
        <v>39</v>
      </c>
      <c r="R1613" s="91"/>
      <c r="S1613" s="379" t="s">
        <v>76</v>
      </c>
      <c r="T1613" s="367" t="s">
        <v>39</v>
      </c>
      <c r="U1613" s="371">
        <v>13.9</v>
      </c>
      <c r="V1613" s="372" t="s">
        <v>157</v>
      </c>
      <c r="W1613" s="373">
        <v>0.75</v>
      </c>
      <c r="X1613" s="95">
        <v>-5.55</v>
      </c>
      <c r="Y1613" s="95">
        <v>-5.62</v>
      </c>
      <c r="Z1613" s="93">
        <v>7.0000000000000007E-2</v>
      </c>
      <c r="AA1613" s="102" t="s">
        <v>151</v>
      </c>
      <c r="AB1613" s="103" t="s">
        <v>151</v>
      </c>
      <c r="AC1613" s="93">
        <v>7.4781669214843101</v>
      </c>
      <c r="AD1613" s="92">
        <v>78</v>
      </c>
      <c r="AE1613" s="102" t="s">
        <v>151</v>
      </c>
      <c r="AF1613" s="93"/>
      <c r="AG1613" s="92"/>
      <c r="AH1613" s="30" t="s">
        <v>38</v>
      </c>
      <c r="AI1613" s="93">
        <v>8.5500000000000007</v>
      </c>
      <c r="AJ1613" s="93">
        <v>8.91</v>
      </c>
      <c r="AK1613" s="105"/>
      <c r="AL1613" s="111" t="s">
        <v>151</v>
      </c>
      <c r="AM1613" s="94">
        <v>1085.8500000000001</v>
      </c>
      <c r="AN1613" s="94">
        <v>1131.57</v>
      </c>
      <c r="AO1613" s="107" t="s">
        <v>152</v>
      </c>
      <c r="AP1613" s="108" t="s">
        <v>152</v>
      </c>
      <c r="AQ1613" s="380"/>
      <c r="AR1613" s="100" t="s">
        <v>38</v>
      </c>
      <c r="AS1613" s="95" t="s">
        <v>38</v>
      </c>
      <c r="AT1613" s="95" t="s">
        <v>38</v>
      </c>
      <c r="AU1613" s="95" t="s">
        <v>38</v>
      </c>
      <c r="AV1613" s="381" t="s">
        <v>38</v>
      </c>
      <c r="AW1613" s="382" t="s">
        <v>38</v>
      </c>
    </row>
    <row r="1614" spans="1:49" x14ac:dyDescent="0.25">
      <c r="A1614" s="89" t="s">
        <v>428</v>
      </c>
      <c r="B1614" s="209" t="s">
        <v>429</v>
      </c>
      <c r="C1614" s="209" t="s">
        <v>430</v>
      </c>
      <c r="D1614" s="209" t="s">
        <v>449</v>
      </c>
      <c r="E1614" s="149" t="s">
        <v>913</v>
      </c>
      <c r="F1614" s="91">
        <v>17220</v>
      </c>
      <c r="G1614" s="150">
        <v>5590</v>
      </c>
      <c r="H1614" s="384" t="s">
        <v>146</v>
      </c>
      <c r="I1614" s="91" t="s">
        <v>147</v>
      </c>
      <c r="J1614" s="90"/>
      <c r="K1614" s="115" t="s">
        <v>302</v>
      </c>
      <c r="L1614" s="90"/>
      <c r="M1614" s="90"/>
      <c r="N1614" s="90"/>
      <c r="O1614" s="211"/>
      <c r="P1614" s="367" t="s">
        <v>39</v>
      </c>
      <c r="Q1614" s="378" t="s">
        <v>39</v>
      </c>
      <c r="R1614" s="91"/>
      <c r="S1614" s="379" t="s">
        <v>76</v>
      </c>
      <c r="T1614" s="367" t="s">
        <v>39</v>
      </c>
      <c r="U1614" s="371">
        <v>23.4</v>
      </c>
      <c r="V1614" s="372" t="s">
        <v>157</v>
      </c>
      <c r="W1614" s="373">
        <v>0.75</v>
      </c>
      <c r="X1614" s="95">
        <v>-5.55</v>
      </c>
      <c r="Y1614" s="95">
        <v>-5.62</v>
      </c>
      <c r="Z1614" s="93">
        <v>7.0000000000000007E-2</v>
      </c>
      <c r="AA1614" s="102" t="s">
        <v>151</v>
      </c>
      <c r="AB1614" s="103" t="s">
        <v>151</v>
      </c>
      <c r="AC1614" s="93">
        <v>9.39182589999999</v>
      </c>
      <c r="AD1614" s="92">
        <v>51</v>
      </c>
      <c r="AE1614" s="104" t="s">
        <v>152</v>
      </c>
      <c r="AF1614" s="93"/>
      <c r="AG1614" s="92"/>
      <c r="AH1614" s="30" t="s">
        <v>38</v>
      </c>
      <c r="AI1614" s="93">
        <v>14.53</v>
      </c>
      <c r="AJ1614" s="93">
        <v>15.6</v>
      </c>
      <c r="AK1614" s="105"/>
      <c r="AL1614" s="106" t="s">
        <v>152</v>
      </c>
      <c r="AM1614" s="94">
        <v>2150.44</v>
      </c>
      <c r="AN1614" s="94">
        <v>2308.7999999999997</v>
      </c>
      <c r="AO1614" s="107" t="s">
        <v>152</v>
      </c>
      <c r="AP1614" s="108" t="s">
        <v>152</v>
      </c>
      <c r="AQ1614" s="380"/>
      <c r="AR1614" s="100" t="s">
        <v>38</v>
      </c>
      <c r="AS1614" s="95" t="s">
        <v>38</v>
      </c>
      <c r="AT1614" s="95" t="s">
        <v>38</v>
      </c>
      <c r="AU1614" s="95" t="s">
        <v>38</v>
      </c>
      <c r="AV1614" s="381" t="s">
        <v>38</v>
      </c>
      <c r="AW1614" s="382" t="s">
        <v>38</v>
      </c>
    </row>
    <row r="1615" spans="1:49" x14ac:dyDescent="0.25">
      <c r="A1615" s="89" t="s">
        <v>428</v>
      </c>
      <c r="B1615" s="209" t="s">
        <v>429</v>
      </c>
      <c r="C1615" s="209" t="s">
        <v>430</v>
      </c>
      <c r="D1615" s="209" t="s">
        <v>449</v>
      </c>
      <c r="E1615" s="149" t="s">
        <v>913</v>
      </c>
      <c r="F1615" s="91">
        <v>17220</v>
      </c>
      <c r="G1615" s="150">
        <v>5591</v>
      </c>
      <c r="H1615" s="384" t="s">
        <v>146</v>
      </c>
      <c r="I1615" s="91" t="s">
        <v>147</v>
      </c>
      <c r="J1615" s="90"/>
      <c r="K1615" s="115" t="s">
        <v>302</v>
      </c>
      <c r="L1615" s="90"/>
      <c r="M1615" s="90"/>
      <c r="N1615" s="90"/>
      <c r="O1615" s="211"/>
      <c r="P1615" s="367" t="s">
        <v>39</v>
      </c>
      <c r="Q1615" s="378" t="s">
        <v>39</v>
      </c>
      <c r="R1615" s="91"/>
      <c r="S1615" s="379" t="s">
        <v>76</v>
      </c>
      <c r="T1615" s="367" t="s">
        <v>39</v>
      </c>
      <c r="U1615" s="371">
        <v>30.1</v>
      </c>
      <c r="V1615" s="372" t="s">
        <v>157</v>
      </c>
      <c r="W1615" s="373">
        <v>0.75</v>
      </c>
      <c r="X1615" s="95">
        <v>-5.55</v>
      </c>
      <c r="Y1615" s="95">
        <v>-5.62</v>
      </c>
      <c r="Z1615" s="93">
        <v>7.0000000000000007E-2</v>
      </c>
      <c r="AA1615" s="102" t="s">
        <v>151</v>
      </c>
      <c r="AB1615" s="103" t="s">
        <v>151</v>
      </c>
      <c r="AC1615" s="93">
        <v>20.524596336407999</v>
      </c>
      <c r="AD1615" s="92">
        <v>80</v>
      </c>
      <c r="AE1615" s="102" t="s">
        <v>151</v>
      </c>
      <c r="AF1615" s="93"/>
      <c r="AG1615" s="92"/>
      <c r="AH1615" s="30" t="s">
        <v>38</v>
      </c>
      <c r="AI1615" s="93">
        <v>20.89</v>
      </c>
      <c r="AJ1615" s="93">
        <v>20.83</v>
      </c>
      <c r="AK1615" s="105"/>
      <c r="AL1615" s="111" t="s">
        <v>151</v>
      </c>
      <c r="AM1615" s="94">
        <v>2402.35</v>
      </c>
      <c r="AN1615" s="94">
        <v>2395.4499999999998</v>
      </c>
      <c r="AO1615" s="107" t="s">
        <v>152</v>
      </c>
      <c r="AP1615" s="108" t="s">
        <v>152</v>
      </c>
      <c r="AQ1615" s="380"/>
      <c r="AR1615" s="100" t="s">
        <v>38</v>
      </c>
      <c r="AS1615" s="95" t="s">
        <v>38</v>
      </c>
      <c r="AT1615" s="95" t="s">
        <v>38</v>
      </c>
      <c r="AU1615" s="95" t="s">
        <v>38</v>
      </c>
      <c r="AV1615" s="381" t="s">
        <v>38</v>
      </c>
      <c r="AW1615" s="382" t="s">
        <v>38</v>
      </c>
    </row>
    <row r="1616" spans="1:49" x14ac:dyDescent="0.25">
      <c r="A1616" s="89" t="s">
        <v>428</v>
      </c>
      <c r="B1616" s="209" t="s">
        <v>429</v>
      </c>
      <c r="C1616" s="209" t="s">
        <v>430</v>
      </c>
      <c r="D1616" s="209" t="s">
        <v>449</v>
      </c>
      <c r="E1616" s="149" t="s">
        <v>914</v>
      </c>
      <c r="F1616" s="91">
        <v>17220</v>
      </c>
      <c r="G1616" s="150">
        <v>5592</v>
      </c>
      <c r="H1616" s="384" t="s">
        <v>146</v>
      </c>
      <c r="I1616" s="91" t="s">
        <v>147</v>
      </c>
      <c r="J1616" s="90"/>
      <c r="K1616" s="115" t="s">
        <v>302</v>
      </c>
      <c r="L1616" s="90"/>
      <c r="M1616" s="90"/>
      <c r="N1616" s="90"/>
      <c r="O1616" s="211"/>
      <c r="P1616" s="367" t="s">
        <v>39</v>
      </c>
      <c r="Q1616" s="378" t="s">
        <v>39</v>
      </c>
      <c r="R1616" s="91"/>
      <c r="S1616" s="379" t="s">
        <v>76</v>
      </c>
      <c r="T1616" s="367" t="s">
        <v>39</v>
      </c>
      <c r="U1616" s="371">
        <v>30.2</v>
      </c>
      <c r="V1616" s="372" t="s">
        <v>157</v>
      </c>
      <c r="W1616" s="373">
        <v>0.75</v>
      </c>
      <c r="X1616" s="95">
        <v>-5.55</v>
      </c>
      <c r="Y1616" s="95">
        <v>-5.62</v>
      </c>
      <c r="Z1616" s="93">
        <v>7.0000000000000007E-2</v>
      </c>
      <c r="AA1616" s="102" t="s">
        <v>151</v>
      </c>
      <c r="AB1616" s="103" t="s">
        <v>151</v>
      </c>
      <c r="AC1616" s="93">
        <v>21.570181033333299</v>
      </c>
      <c r="AD1616" s="92">
        <v>85</v>
      </c>
      <c r="AE1616" s="102" t="s">
        <v>151</v>
      </c>
      <c r="AF1616" s="93"/>
      <c r="AG1616" s="92"/>
      <c r="AH1616" s="30" t="s">
        <v>38</v>
      </c>
      <c r="AI1616" s="93">
        <v>22.38</v>
      </c>
      <c r="AJ1616" s="93">
        <v>20.72</v>
      </c>
      <c r="AK1616" s="105"/>
      <c r="AL1616" s="111" t="s">
        <v>151</v>
      </c>
      <c r="AM1616" s="94">
        <v>2417.04</v>
      </c>
      <c r="AN1616" s="94">
        <v>2237.7599999999998</v>
      </c>
      <c r="AO1616" s="110" t="s">
        <v>151</v>
      </c>
      <c r="AP1616" s="110" t="s">
        <v>151</v>
      </c>
      <c r="AQ1616" s="380"/>
      <c r="AR1616" s="100" t="s">
        <v>38</v>
      </c>
      <c r="AS1616" s="95" t="s">
        <v>38</v>
      </c>
      <c r="AT1616" s="95" t="s">
        <v>38</v>
      </c>
      <c r="AU1616" s="95" t="s">
        <v>38</v>
      </c>
      <c r="AV1616" s="381" t="s">
        <v>38</v>
      </c>
      <c r="AW1616" s="382" t="s">
        <v>38</v>
      </c>
    </row>
    <row r="1617" spans="1:49" x14ac:dyDescent="0.25">
      <c r="A1617" s="89" t="s">
        <v>428</v>
      </c>
      <c r="B1617" s="209" t="s">
        <v>429</v>
      </c>
      <c r="C1617" s="209" t="s">
        <v>430</v>
      </c>
      <c r="D1617" s="209" t="s">
        <v>449</v>
      </c>
      <c r="E1617" s="149" t="s">
        <v>914</v>
      </c>
      <c r="F1617" s="91">
        <v>17220</v>
      </c>
      <c r="G1617" s="150">
        <v>5593</v>
      </c>
      <c r="H1617" s="384" t="s">
        <v>146</v>
      </c>
      <c r="I1617" s="91" t="s">
        <v>147</v>
      </c>
      <c r="J1617" s="90"/>
      <c r="K1617" s="115" t="s">
        <v>302</v>
      </c>
      <c r="L1617" s="90"/>
      <c r="M1617" s="90"/>
      <c r="N1617" s="90"/>
      <c r="O1617" s="211"/>
      <c r="P1617" s="367" t="s">
        <v>39</v>
      </c>
      <c r="Q1617" s="378" t="s">
        <v>39</v>
      </c>
      <c r="R1617" s="91"/>
      <c r="S1617" s="379" t="s">
        <v>76</v>
      </c>
      <c r="T1617" s="367" t="s">
        <v>39</v>
      </c>
      <c r="U1617" s="371">
        <v>33.5</v>
      </c>
      <c r="V1617" s="372" t="s">
        <v>157</v>
      </c>
      <c r="W1617" s="373">
        <v>0.75</v>
      </c>
      <c r="X1617" s="95">
        <v>-5.55</v>
      </c>
      <c r="Y1617" s="95">
        <v>-5.62</v>
      </c>
      <c r="Z1617" s="93">
        <v>7.0000000000000007E-2</v>
      </c>
      <c r="AA1617" s="102" t="s">
        <v>151</v>
      </c>
      <c r="AB1617" s="103" t="s">
        <v>151</v>
      </c>
      <c r="AC1617" s="93">
        <v>24.563249537511901</v>
      </c>
      <c r="AD1617" s="92">
        <v>85</v>
      </c>
      <c r="AE1617" s="102" t="s">
        <v>151</v>
      </c>
      <c r="AF1617" s="93"/>
      <c r="AG1617" s="92"/>
      <c r="AH1617" s="30" t="s">
        <v>38</v>
      </c>
      <c r="AI1617" s="93">
        <v>24.72</v>
      </c>
      <c r="AJ1617" s="93">
        <v>23.28</v>
      </c>
      <c r="AK1617" s="105"/>
      <c r="AL1617" s="111" t="s">
        <v>151</v>
      </c>
      <c r="AM1617" s="94">
        <v>2224.7999999999997</v>
      </c>
      <c r="AN1617" s="94">
        <v>2095.2000000000003</v>
      </c>
      <c r="AO1617" s="110" t="s">
        <v>151</v>
      </c>
      <c r="AP1617" s="110" t="s">
        <v>151</v>
      </c>
      <c r="AQ1617" s="380"/>
      <c r="AR1617" s="100" t="s">
        <v>38</v>
      </c>
      <c r="AS1617" s="95" t="s">
        <v>38</v>
      </c>
      <c r="AT1617" s="95" t="s">
        <v>38</v>
      </c>
      <c r="AU1617" s="95" t="s">
        <v>38</v>
      </c>
      <c r="AV1617" s="381" t="s">
        <v>38</v>
      </c>
      <c r="AW1617" s="382" t="s">
        <v>38</v>
      </c>
    </row>
    <row r="1618" spans="1:49" x14ac:dyDescent="0.25">
      <c r="A1618" s="89" t="s">
        <v>428</v>
      </c>
      <c r="B1618" s="209" t="s">
        <v>429</v>
      </c>
      <c r="C1618" s="209" t="s">
        <v>430</v>
      </c>
      <c r="D1618" s="209" t="s">
        <v>449</v>
      </c>
      <c r="E1618" s="149" t="s">
        <v>915</v>
      </c>
      <c r="F1618" s="91">
        <v>17220</v>
      </c>
      <c r="G1618" s="150">
        <v>5572</v>
      </c>
      <c r="H1618" s="384" t="s">
        <v>146</v>
      </c>
      <c r="I1618" s="91" t="s">
        <v>147</v>
      </c>
      <c r="J1618" s="90"/>
      <c r="K1618" s="115" t="s">
        <v>302</v>
      </c>
      <c r="L1618" s="90"/>
      <c r="M1618" s="90"/>
      <c r="N1618" s="90"/>
      <c r="O1618" s="211"/>
      <c r="P1618" s="367" t="s">
        <v>39</v>
      </c>
      <c r="Q1618" s="378" t="s">
        <v>39</v>
      </c>
      <c r="R1618" s="91"/>
      <c r="S1618" s="379" t="s">
        <v>76</v>
      </c>
      <c r="T1618" s="367" t="s">
        <v>39</v>
      </c>
      <c r="U1618" s="371">
        <v>5.3</v>
      </c>
      <c r="V1618" s="372" t="s">
        <v>157</v>
      </c>
      <c r="W1618" s="373">
        <v>0.75</v>
      </c>
      <c r="X1618" s="95">
        <v>-5.53</v>
      </c>
      <c r="Y1618" s="95">
        <v>-5.62</v>
      </c>
      <c r="Z1618" s="93">
        <v>0.09</v>
      </c>
      <c r="AA1618" s="102" t="s">
        <v>151</v>
      </c>
      <c r="AB1618" s="103" t="s">
        <v>151</v>
      </c>
      <c r="AC1618" s="93">
        <v>1.8065951200466199</v>
      </c>
      <c r="AD1618" s="92">
        <v>347</v>
      </c>
      <c r="AE1618" s="102" t="s">
        <v>151</v>
      </c>
      <c r="AF1618" s="93"/>
      <c r="AG1618" s="92"/>
      <c r="AH1618" s="30" t="s">
        <v>38</v>
      </c>
      <c r="AI1618" s="93">
        <v>2.85</v>
      </c>
      <c r="AJ1618" s="93">
        <v>2.08</v>
      </c>
      <c r="AK1618" s="105"/>
      <c r="AL1618" s="111" t="s">
        <v>151</v>
      </c>
      <c r="AM1618" s="94">
        <v>327.75</v>
      </c>
      <c r="AN1618" s="94">
        <v>239.20000000000002</v>
      </c>
      <c r="AO1618" s="110" t="s">
        <v>151</v>
      </c>
      <c r="AP1618" s="110" t="s">
        <v>151</v>
      </c>
      <c r="AQ1618" s="380"/>
      <c r="AR1618" s="100" t="s">
        <v>38</v>
      </c>
      <c r="AS1618" s="95" t="s">
        <v>38</v>
      </c>
      <c r="AT1618" s="95" t="s">
        <v>38</v>
      </c>
      <c r="AU1618" s="95" t="s">
        <v>38</v>
      </c>
      <c r="AV1618" s="381" t="s">
        <v>38</v>
      </c>
      <c r="AW1618" s="382" t="s">
        <v>38</v>
      </c>
    </row>
    <row r="1619" spans="1:49" x14ac:dyDescent="0.25">
      <c r="A1619" s="89" t="s">
        <v>428</v>
      </c>
      <c r="B1619" s="209" t="s">
        <v>429</v>
      </c>
      <c r="C1619" s="209" t="s">
        <v>430</v>
      </c>
      <c r="D1619" s="209" t="s">
        <v>449</v>
      </c>
      <c r="E1619" s="149" t="s">
        <v>915</v>
      </c>
      <c r="F1619" s="91">
        <v>17220</v>
      </c>
      <c r="G1619" s="150">
        <v>5573</v>
      </c>
      <c r="H1619" s="384" t="s">
        <v>146</v>
      </c>
      <c r="I1619" s="91" t="s">
        <v>147</v>
      </c>
      <c r="J1619" s="90"/>
      <c r="K1619" s="115" t="s">
        <v>302</v>
      </c>
      <c r="L1619" s="90"/>
      <c r="M1619" s="90"/>
      <c r="N1619" s="90"/>
      <c r="O1619" s="211"/>
      <c r="P1619" s="367" t="s">
        <v>39</v>
      </c>
      <c r="Q1619" s="378" t="s">
        <v>39</v>
      </c>
      <c r="R1619" s="91"/>
      <c r="S1619" s="379" t="s">
        <v>76</v>
      </c>
      <c r="T1619" s="367" t="s">
        <v>39</v>
      </c>
      <c r="U1619" s="371">
        <v>5.0999999999999996</v>
      </c>
      <c r="V1619" s="372" t="s">
        <v>157</v>
      </c>
      <c r="W1619" s="373">
        <v>0.75</v>
      </c>
      <c r="X1619" s="95">
        <v>-5.53</v>
      </c>
      <c r="Y1619" s="95">
        <v>-5.62</v>
      </c>
      <c r="Z1619" s="93">
        <v>0.09</v>
      </c>
      <c r="AA1619" s="102" t="s">
        <v>151</v>
      </c>
      <c r="AB1619" s="103" t="s">
        <v>151</v>
      </c>
      <c r="AC1619" s="93">
        <v>2.55715411363636</v>
      </c>
      <c r="AD1619" s="92">
        <v>1504</v>
      </c>
      <c r="AE1619" s="102" t="s">
        <v>151</v>
      </c>
      <c r="AF1619" s="93"/>
      <c r="AG1619" s="92"/>
      <c r="AH1619" s="30" t="s">
        <v>38</v>
      </c>
      <c r="AI1619" s="93">
        <v>3.22</v>
      </c>
      <c r="AJ1619" s="93">
        <v>1.81</v>
      </c>
      <c r="AK1619" s="105"/>
      <c r="AL1619" s="111" t="s">
        <v>151</v>
      </c>
      <c r="AM1619" s="94">
        <v>399.28000000000003</v>
      </c>
      <c r="AN1619" s="94">
        <v>224.44</v>
      </c>
      <c r="AO1619" s="110" t="s">
        <v>151</v>
      </c>
      <c r="AP1619" s="110" t="s">
        <v>151</v>
      </c>
      <c r="AQ1619" s="380"/>
      <c r="AR1619" s="100" t="s">
        <v>38</v>
      </c>
      <c r="AS1619" s="95" t="s">
        <v>38</v>
      </c>
      <c r="AT1619" s="95" t="s">
        <v>38</v>
      </c>
      <c r="AU1619" s="95" t="s">
        <v>38</v>
      </c>
      <c r="AV1619" s="381" t="s">
        <v>38</v>
      </c>
      <c r="AW1619" s="382" t="s">
        <v>38</v>
      </c>
    </row>
    <row r="1620" spans="1:49" x14ac:dyDescent="0.25">
      <c r="A1620" s="89" t="s">
        <v>428</v>
      </c>
      <c r="B1620" s="209" t="s">
        <v>429</v>
      </c>
      <c r="C1620" s="209" t="s">
        <v>430</v>
      </c>
      <c r="D1620" s="209" t="s">
        <v>449</v>
      </c>
      <c r="E1620" s="149" t="s">
        <v>916</v>
      </c>
      <c r="F1620" s="91">
        <v>17220</v>
      </c>
      <c r="G1620" s="150">
        <v>5577</v>
      </c>
      <c r="H1620" s="384" t="s">
        <v>146</v>
      </c>
      <c r="I1620" s="91" t="s">
        <v>147</v>
      </c>
      <c r="J1620" s="90"/>
      <c r="K1620" s="115" t="s">
        <v>302</v>
      </c>
      <c r="L1620" s="90"/>
      <c r="M1620" s="90"/>
      <c r="N1620" s="90"/>
      <c r="O1620" s="211"/>
      <c r="P1620" s="367" t="s">
        <v>39</v>
      </c>
      <c r="Q1620" s="378" t="s">
        <v>39</v>
      </c>
      <c r="R1620" s="91"/>
      <c r="S1620" s="379" t="s">
        <v>76</v>
      </c>
      <c r="T1620" s="367" t="s">
        <v>39</v>
      </c>
      <c r="U1620" s="371">
        <v>27.7</v>
      </c>
      <c r="V1620" s="372" t="s">
        <v>157</v>
      </c>
      <c r="W1620" s="373">
        <v>0.75</v>
      </c>
      <c r="X1620" s="95">
        <v>-5.55</v>
      </c>
      <c r="Y1620" s="95">
        <v>-5.62</v>
      </c>
      <c r="Z1620" s="93">
        <v>7.0000000000000007E-2</v>
      </c>
      <c r="AA1620" s="102" t="s">
        <v>151</v>
      </c>
      <c r="AB1620" s="103" t="s">
        <v>151</v>
      </c>
      <c r="AC1620" s="93">
        <v>19.558987789980701</v>
      </c>
      <c r="AD1620" s="92">
        <v>84</v>
      </c>
      <c r="AE1620" s="102" t="s">
        <v>151</v>
      </c>
      <c r="AF1620" s="93"/>
      <c r="AG1620" s="92"/>
      <c r="AH1620" s="30" t="s">
        <v>38</v>
      </c>
      <c r="AI1620" s="93">
        <v>20.8</v>
      </c>
      <c r="AJ1620" s="93">
        <v>19.07</v>
      </c>
      <c r="AK1620" s="105"/>
      <c r="AL1620" s="111" t="s">
        <v>151</v>
      </c>
      <c r="AM1620" s="94">
        <v>811.2</v>
      </c>
      <c r="AN1620" s="94">
        <v>743.73</v>
      </c>
      <c r="AO1620" s="107" t="s">
        <v>152</v>
      </c>
      <c r="AP1620" s="108" t="s">
        <v>152</v>
      </c>
      <c r="AQ1620" s="380"/>
      <c r="AR1620" s="100" t="s">
        <v>38</v>
      </c>
      <c r="AS1620" s="95" t="s">
        <v>38</v>
      </c>
      <c r="AT1620" s="95" t="s">
        <v>38</v>
      </c>
      <c r="AU1620" s="95" t="s">
        <v>38</v>
      </c>
      <c r="AV1620" s="381" t="s">
        <v>38</v>
      </c>
      <c r="AW1620" s="382" t="s">
        <v>38</v>
      </c>
    </row>
    <row r="1621" spans="1:49" x14ac:dyDescent="0.25">
      <c r="A1621" s="89" t="s">
        <v>428</v>
      </c>
      <c r="B1621" s="209" t="s">
        <v>429</v>
      </c>
      <c r="C1621" s="209" t="s">
        <v>430</v>
      </c>
      <c r="D1621" s="209" t="s">
        <v>449</v>
      </c>
      <c r="E1621" s="149" t="s">
        <v>916</v>
      </c>
      <c r="F1621" s="91">
        <v>17220</v>
      </c>
      <c r="G1621" s="150">
        <v>5578</v>
      </c>
      <c r="H1621" s="384" t="s">
        <v>146</v>
      </c>
      <c r="I1621" s="91" t="s">
        <v>147</v>
      </c>
      <c r="J1621" s="90"/>
      <c r="K1621" s="115" t="s">
        <v>302</v>
      </c>
      <c r="L1621" s="90"/>
      <c r="M1621" s="90"/>
      <c r="N1621" s="90"/>
      <c r="O1621" s="211"/>
      <c r="P1621" s="367" t="s">
        <v>39</v>
      </c>
      <c r="Q1621" s="378" t="s">
        <v>39</v>
      </c>
      <c r="R1621" s="91"/>
      <c r="S1621" s="379" t="s">
        <v>76</v>
      </c>
      <c r="T1621" s="367" t="s">
        <v>39</v>
      </c>
      <c r="U1621" s="371">
        <v>25.6</v>
      </c>
      <c r="V1621" s="372" t="s">
        <v>157</v>
      </c>
      <c r="W1621" s="373">
        <v>0.75</v>
      </c>
      <c r="X1621" s="95">
        <v>-5.55</v>
      </c>
      <c r="Y1621" s="95">
        <v>-5.62</v>
      </c>
      <c r="Z1621" s="93">
        <v>7.0000000000000007E-2</v>
      </c>
      <c r="AA1621" s="102" t="s">
        <v>151</v>
      </c>
      <c r="AB1621" s="103" t="s">
        <v>151</v>
      </c>
      <c r="AC1621" s="93">
        <v>14.7132823596093</v>
      </c>
      <c r="AD1621" s="92">
        <v>71</v>
      </c>
      <c r="AE1621" s="102" t="s">
        <v>151</v>
      </c>
      <c r="AF1621" s="93"/>
      <c r="AG1621" s="92"/>
      <c r="AH1621" s="30" t="s">
        <v>38</v>
      </c>
      <c r="AI1621" s="93">
        <v>18.190000000000001</v>
      </c>
      <c r="AJ1621" s="93">
        <v>17.309999999999999</v>
      </c>
      <c r="AK1621" s="105"/>
      <c r="AL1621" s="111" t="s">
        <v>151</v>
      </c>
      <c r="AM1621" s="94">
        <v>691.22</v>
      </c>
      <c r="AN1621" s="94">
        <v>657.78</v>
      </c>
      <c r="AO1621" s="107" t="s">
        <v>152</v>
      </c>
      <c r="AP1621" s="108" t="s">
        <v>152</v>
      </c>
      <c r="AQ1621" s="380"/>
      <c r="AR1621" s="100" t="s">
        <v>38</v>
      </c>
      <c r="AS1621" s="95" t="s">
        <v>38</v>
      </c>
      <c r="AT1621" s="95" t="s">
        <v>38</v>
      </c>
      <c r="AU1621" s="95" t="s">
        <v>38</v>
      </c>
      <c r="AV1621" s="381" t="s">
        <v>38</v>
      </c>
      <c r="AW1621" s="382" t="s">
        <v>38</v>
      </c>
    </row>
    <row r="1622" spans="1:49" x14ac:dyDescent="0.25">
      <c r="A1622" s="89" t="s">
        <v>428</v>
      </c>
      <c r="B1622" s="209" t="s">
        <v>429</v>
      </c>
      <c r="C1622" s="209" t="s">
        <v>430</v>
      </c>
      <c r="D1622" s="209" t="s">
        <v>449</v>
      </c>
      <c r="E1622" s="149" t="s">
        <v>916</v>
      </c>
      <c r="F1622" s="91">
        <v>17220</v>
      </c>
      <c r="G1622" s="150">
        <v>5579</v>
      </c>
      <c r="H1622" s="384" t="s">
        <v>146</v>
      </c>
      <c r="I1622" s="91" t="s">
        <v>147</v>
      </c>
      <c r="J1622" s="90"/>
      <c r="K1622" s="115" t="s">
        <v>302</v>
      </c>
      <c r="L1622" s="90"/>
      <c r="M1622" s="90"/>
      <c r="N1622" s="90"/>
      <c r="O1622" s="211"/>
      <c r="P1622" s="367" t="s">
        <v>39</v>
      </c>
      <c r="Q1622" s="378" t="s">
        <v>39</v>
      </c>
      <c r="R1622" s="91"/>
      <c r="S1622" s="379" t="s">
        <v>76</v>
      </c>
      <c r="T1622" s="367" t="s">
        <v>39</v>
      </c>
      <c r="U1622" s="371">
        <v>24.5</v>
      </c>
      <c r="V1622" s="372" t="s">
        <v>157</v>
      </c>
      <c r="W1622" s="373">
        <v>0.75</v>
      </c>
      <c r="X1622" s="95">
        <v>-5.55</v>
      </c>
      <c r="Y1622" s="95">
        <v>-5.62</v>
      </c>
      <c r="Z1622" s="93">
        <v>7.0000000000000007E-2</v>
      </c>
      <c r="AA1622" s="102" t="s">
        <v>151</v>
      </c>
      <c r="AB1622" s="103" t="s">
        <v>151</v>
      </c>
      <c r="AC1622" s="93">
        <v>14.8299276395283</v>
      </c>
      <c r="AD1622" s="92">
        <v>74</v>
      </c>
      <c r="AE1622" s="102" t="s">
        <v>151</v>
      </c>
      <c r="AF1622" s="93"/>
      <c r="AG1622" s="92"/>
      <c r="AH1622" s="30" t="s">
        <v>38</v>
      </c>
      <c r="AI1622" s="93">
        <v>16.36</v>
      </c>
      <c r="AJ1622" s="93">
        <v>16.72</v>
      </c>
      <c r="AK1622" s="105"/>
      <c r="AL1622" s="111" t="s">
        <v>151</v>
      </c>
      <c r="AM1622" s="94">
        <v>703.48</v>
      </c>
      <c r="AN1622" s="94">
        <v>718.95999999999992</v>
      </c>
      <c r="AO1622" s="107" t="s">
        <v>152</v>
      </c>
      <c r="AP1622" s="108" t="s">
        <v>152</v>
      </c>
      <c r="AQ1622" s="380"/>
      <c r="AR1622" s="100" t="s">
        <v>38</v>
      </c>
      <c r="AS1622" s="95" t="s">
        <v>38</v>
      </c>
      <c r="AT1622" s="95" t="s">
        <v>38</v>
      </c>
      <c r="AU1622" s="95" t="s">
        <v>38</v>
      </c>
      <c r="AV1622" s="381" t="s">
        <v>38</v>
      </c>
      <c r="AW1622" s="382" t="s">
        <v>38</v>
      </c>
    </row>
    <row r="1623" spans="1:49" x14ac:dyDescent="0.25">
      <c r="A1623" s="89" t="s">
        <v>428</v>
      </c>
      <c r="B1623" s="209" t="s">
        <v>429</v>
      </c>
      <c r="C1623" s="209" t="s">
        <v>430</v>
      </c>
      <c r="D1623" s="209" t="s">
        <v>449</v>
      </c>
      <c r="E1623" s="149" t="s">
        <v>916</v>
      </c>
      <c r="F1623" s="91">
        <v>17220</v>
      </c>
      <c r="G1623" s="150">
        <v>5580</v>
      </c>
      <c r="H1623" s="384" t="s">
        <v>146</v>
      </c>
      <c r="I1623" s="91" t="s">
        <v>147</v>
      </c>
      <c r="J1623" s="90"/>
      <c r="K1623" s="115" t="s">
        <v>302</v>
      </c>
      <c r="L1623" s="90"/>
      <c r="M1623" s="90"/>
      <c r="N1623" s="90"/>
      <c r="O1623" s="211"/>
      <c r="P1623" s="367" t="s">
        <v>39</v>
      </c>
      <c r="Q1623" s="378" t="s">
        <v>39</v>
      </c>
      <c r="R1623" s="91"/>
      <c r="S1623" s="379" t="s">
        <v>76</v>
      </c>
      <c r="T1623" s="367" t="s">
        <v>39</v>
      </c>
      <c r="U1623" s="371">
        <v>26.3</v>
      </c>
      <c r="V1623" s="372" t="s">
        <v>157</v>
      </c>
      <c r="W1623" s="373">
        <v>0.75</v>
      </c>
      <c r="X1623" s="95">
        <v>-5.55</v>
      </c>
      <c r="Y1623" s="95">
        <v>-5.62</v>
      </c>
      <c r="Z1623" s="93">
        <v>7.0000000000000007E-2</v>
      </c>
      <c r="AA1623" s="102" t="s">
        <v>151</v>
      </c>
      <c r="AB1623" s="103" t="s">
        <v>151</v>
      </c>
      <c r="AC1623" s="93">
        <v>11.618684823559899</v>
      </c>
      <c r="AD1623" s="92">
        <v>54</v>
      </c>
      <c r="AE1623" s="104" t="s">
        <v>152</v>
      </c>
      <c r="AF1623" s="93"/>
      <c r="AG1623" s="92"/>
      <c r="AH1623" s="30" t="s">
        <v>38</v>
      </c>
      <c r="AI1623" s="93">
        <v>15.01</v>
      </c>
      <c r="AJ1623" s="93">
        <v>17.93</v>
      </c>
      <c r="AK1623" s="105"/>
      <c r="AL1623" s="106" t="s">
        <v>152</v>
      </c>
      <c r="AM1623" s="94">
        <v>555.37</v>
      </c>
      <c r="AN1623" s="94">
        <v>663.41</v>
      </c>
      <c r="AO1623" s="107" t="s">
        <v>152</v>
      </c>
      <c r="AP1623" s="108" t="s">
        <v>152</v>
      </c>
      <c r="AQ1623" s="380"/>
      <c r="AR1623" s="100" t="s">
        <v>38</v>
      </c>
      <c r="AS1623" s="95" t="s">
        <v>38</v>
      </c>
      <c r="AT1623" s="95" t="s">
        <v>38</v>
      </c>
      <c r="AU1623" s="95" t="s">
        <v>38</v>
      </c>
      <c r="AV1623" s="381" t="s">
        <v>38</v>
      </c>
      <c r="AW1623" s="382" t="s">
        <v>38</v>
      </c>
    </row>
    <row r="1624" spans="1:49" x14ac:dyDescent="0.25">
      <c r="A1624" s="89" t="s">
        <v>428</v>
      </c>
      <c r="B1624" s="209" t="s">
        <v>429</v>
      </c>
      <c r="C1624" s="209" t="s">
        <v>430</v>
      </c>
      <c r="D1624" s="209" t="s">
        <v>449</v>
      </c>
      <c r="E1624" s="149" t="s">
        <v>917</v>
      </c>
      <c r="F1624" s="91">
        <v>17220</v>
      </c>
      <c r="G1624" s="150">
        <v>5594</v>
      </c>
      <c r="H1624" s="384" t="s">
        <v>146</v>
      </c>
      <c r="I1624" s="91" t="s">
        <v>147</v>
      </c>
      <c r="J1624" s="90"/>
      <c r="K1624" s="115" t="s">
        <v>302</v>
      </c>
      <c r="L1624" s="90"/>
      <c r="M1624" s="90"/>
      <c r="N1624" s="90"/>
      <c r="O1624" s="211"/>
      <c r="P1624" s="367" t="s">
        <v>39</v>
      </c>
      <c r="Q1624" s="378" t="s">
        <v>39</v>
      </c>
      <c r="R1624" s="91"/>
      <c r="S1624" s="379" t="s">
        <v>76</v>
      </c>
      <c r="T1624" s="367" t="s">
        <v>39</v>
      </c>
      <c r="U1624" s="371">
        <v>33.200000000000003</v>
      </c>
      <c r="V1624" s="372" t="s">
        <v>157</v>
      </c>
      <c r="W1624" s="373">
        <v>0.75</v>
      </c>
      <c r="X1624" s="95">
        <v>-5.55</v>
      </c>
      <c r="Y1624" s="95">
        <v>-5.62</v>
      </c>
      <c r="Z1624" s="93">
        <v>7.0000000000000007E-2</v>
      </c>
      <c r="AA1624" s="102" t="s">
        <v>151</v>
      </c>
      <c r="AB1624" s="103" t="s">
        <v>151</v>
      </c>
      <c r="AC1624" s="93">
        <v>25.929153865384599</v>
      </c>
      <c r="AD1624" s="92">
        <v>90</v>
      </c>
      <c r="AE1624" s="102" t="s">
        <v>151</v>
      </c>
      <c r="AF1624" s="93"/>
      <c r="AG1624" s="92"/>
      <c r="AH1624" s="30" t="s">
        <v>38</v>
      </c>
      <c r="AI1624" s="93">
        <v>25.05</v>
      </c>
      <c r="AJ1624" s="93">
        <v>23.27</v>
      </c>
      <c r="AK1624" s="105"/>
      <c r="AL1624" s="111" t="s">
        <v>151</v>
      </c>
      <c r="AM1624" s="94">
        <v>1152.3</v>
      </c>
      <c r="AN1624" s="94">
        <v>1070.42</v>
      </c>
      <c r="AO1624" s="110" t="s">
        <v>151</v>
      </c>
      <c r="AP1624" s="110" t="s">
        <v>151</v>
      </c>
      <c r="AQ1624" s="380"/>
      <c r="AR1624" s="100" t="s">
        <v>38</v>
      </c>
      <c r="AS1624" s="95" t="s">
        <v>38</v>
      </c>
      <c r="AT1624" s="95" t="s">
        <v>38</v>
      </c>
      <c r="AU1624" s="95" t="s">
        <v>38</v>
      </c>
      <c r="AV1624" s="381" t="s">
        <v>38</v>
      </c>
      <c r="AW1624" s="382" t="s">
        <v>38</v>
      </c>
    </row>
    <row r="1625" spans="1:49" x14ac:dyDescent="0.25">
      <c r="A1625" s="89" t="s">
        <v>428</v>
      </c>
      <c r="B1625" s="209" t="s">
        <v>429</v>
      </c>
      <c r="C1625" s="209" t="s">
        <v>430</v>
      </c>
      <c r="D1625" s="209" t="s">
        <v>449</v>
      </c>
      <c r="E1625" s="149" t="s">
        <v>917</v>
      </c>
      <c r="F1625" s="91">
        <v>17220</v>
      </c>
      <c r="G1625" s="150">
        <v>5595</v>
      </c>
      <c r="H1625" s="384" t="s">
        <v>146</v>
      </c>
      <c r="I1625" s="91" t="s">
        <v>147</v>
      </c>
      <c r="J1625" s="90"/>
      <c r="K1625" s="115" t="s">
        <v>302</v>
      </c>
      <c r="L1625" s="90"/>
      <c r="M1625" s="90"/>
      <c r="N1625" s="90"/>
      <c r="O1625" s="211"/>
      <c r="P1625" s="367" t="s">
        <v>39</v>
      </c>
      <c r="Q1625" s="378" t="s">
        <v>39</v>
      </c>
      <c r="R1625" s="91"/>
      <c r="S1625" s="379" t="s">
        <v>76</v>
      </c>
      <c r="T1625" s="367" t="s">
        <v>39</v>
      </c>
      <c r="U1625" s="371">
        <v>27.6</v>
      </c>
      <c r="V1625" s="372" t="s">
        <v>157</v>
      </c>
      <c r="W1625" s="373">
        <v>0.75</v>
      </c>
      <c r="X1625" s="95">
        <v>-5.55</v>
      </c>
      <c r="Y1625" s="95">
        <v>-5.62</v>
      </c>
      <c r="Z1625" s="93">
        <v>7.0000000000000007E-2</v>
      </c>
      <c r="AA1625" s="102" t="s">
        <v>151</v>
      </c>
      <c r="AB1625" s="103" t="s">
        <v>151</v>
      </c>
      <c r="AC1625" s="93">
        <v>20.412930949376399</v>
      </c>
      <c r="AD1625" s="92">
        <v>87</v>
      </c>
      <c r="AE1625" s="102" t="s">
        <v>151</v>
      </c>
      <c r="AF1625" s="93"/>
      <c r="AG1625" s="92"/>
      <c r="AH1625" s="30" t="s">
        <v>38</v>
      </c>
      <c r="AI1625" s="93">
        <v>19.920000000000002</v>
      </c>
      <c r="AJ1625" s="93">
        <v>19.25</v>
      </c>
      <c r="AK1625" s="105"/>
      <c r="AL1625" s="111" t="s">
        <v>151</v>
      </c>
      <c r="AM1625" s="94">
        <v>1354.5600000000002</v>
      </c>
      <c r="AN1625" s="94">
        <v>1309</v>
      </c>
      <c r="AO1625" s="110" t="s">
        <v>151</v>
      </c>
      <c r="AP1625" s="110" t="s">
        <v>151</v>
      </c>
      <c r="AQ1625" s="380"/>
      <c r="AR1625" s="100" t="s">
        <v>38</v>
      </c>
      <c r="AS1625" s="95" t="s">
        <v>38</v>
      </c>
      <c r="AT1625" s="95" t="s">
        <v>38</v>
      </c>
      <c r="AU1625" s="95" t="s">
        <v>38</v>
      </c>
      <c r="AV1625" s="381" t="s">
        <v>38</v>
      </c>
      <c r="AW1625" s="382" t="s">
        <v>38</v>
      </c>
    </row>
    <row r="1626" spans="1:49" x14ac:dyDescent="0.25">
      <c r="A1626" s="89" t="s">
        <v>428</v>
      </c>
      <c r="B1626" s="209" t="s">
        <v>429</v>
      </c>
      <c r="C1626" s="209" t="s">
        <v>430</v>
      </c>
      <c r="D1626" s="209" t="s">
        <v>449</v>
      </c>
      <c r="E1626" s="149" t="s">
        <v>918</v>
      </c>
      <c r="F1626" s="91">
        <v>17220</v>
      </c>
      <c r="G1626" s="150">
        <v>5607</v>
      </c>
      <c r="H1626" s="384" t="s">
        <v>146</v>
      </c>
      <c r="I1626" s="91" t="s">
        <v>147</v>
      </c>
      <c r="J1626" s="90"/>
      <c r="K1626" s="115" t="s">
        <v>302</v>
      </c>
      <c r="L1626" s="90"/>
      <c r="M1626" s="90"/>
      <c r="N1626" s="90"/>
      <c r="O1626" s="211"/>
      <c r="P1626" s="367" t="s">
        <v>39</v>
      </c>
      <c r="Q1626" s="378" t="s">
        <v>39</v>
      </c>
      <c r="R1626" s="91"/>
      <c r="S1626" s="379" t="s">
        <v>76</v>
      </c>
      <c r="T1626" s="367" t="s">
        <v>39</v>
      </c>
      <c r="U1626" s="371">
        <v>12.1</v>
      </c>
      <c r="V1626" s="372" t="s">
        <v>157</v>
      </c>
      <c r="W1626" s="373">
        <v>0.75</v>
      </c>
      <c r="X1626" s="95">
        <v>-5.55</v>
      </c>
      <c r="Y1626" s="95">
        <v>-5.62</v>
      </c>
      <c r="Z1626" s="93">
        <v>7.0000000000000007E-2</v>
      </c>
      <c r="AA1626" s="102" t="s">
        <v>151</v>
      </c>
      <c r="AB1626" s="103" t="s">
        <v>151</v>
      </c>
      <c r="AC1626" s="93">
        <v>5.1630895810983297</v>
      </c>
      <c r="AD1626" s="92">
        <v>67</v>
      </c>
      <c r="AE1626" s="104" t="s">
        <v>152</v>
      </c>
      <c r="AF1626" s="93"/>
      <c r="AG1626" s="92"/>
      <c r="AH1626" s="30" t="s">
        <v>38</v>
      </c>
      <c r="AI1626" s="93">
        <v>6.5</v>
      </c>
      <c r="AJ1626" s="93">
        <v>7.44</v>
      </c>
      <c r="AK1626" s="105"/>
      <c r="AL1626" s="106" t="s">
        <v>152</v>
      </c>
      <c r="AM1626" s="94">
        <v>260</v>
      </c>
      <c r="AN1626" s="94">
        <v>297.60000000000002</v>
      </c>
      <c r="AO1626" s="110" t="s">
        <v>151</v>
      </c>
      <c r="AP1626" s="107" t="s">
        <v>152</v>
      </c>
      <c r="AQ1626" s="380"/>
      <c r="AR1626" s="100" t="s">
        <v>38</v>
      </c>
      <c r="AS1626" s="95" t="s">
        <v>38</v>
      </c>
      <c r="AT1626" s="95" t="s">
        <v>38</v>
      </c>
      <c r="AU1626" s="95" t="s">
        <v>38</v>
      </c>
      <c r="AV1626" s="381" t="s">
        <v>38</v>
      </c>
      <c r="AW1626" s="382" t="s">
        <v>38</v>
      </c>
    </row>
    <row r="1627" spans="1:49" x14ac:dyDescent="0.25">
      <c r="A1627" s="89" t="s">
        <v>428</v>
      </c>
      <c r="B1627" s="209" t="s">
        <v>429</v>
      </c>
      <c r="C1627" s="209" t="s">
        <v>430</v>
      </c>
      <c r="D1627" s="209" t="s">
        <v>449</v>
      </c>
      <c r="E1627" s="149" t="s">
        <v>918</v>
      </c>
      <c r="F1627" s="91">
        <v>17220</v>
      </c>
      <c r="G1627" s="150">
        <v>5608</v>
      </c>
      <c r="H1627" s="384" t="s">
        <v>146</v>
      </c>
      <c r="I1627" s="91" t="s">
        <v>147</v>
      </c>
      <c r="J1627" s="90"/>
      <c r="K1627" s="115" t="s">
        <v>302</v>
      </c>
      <c r="L1627" s="90"/>
      <c r="M1627" s="90"/>
      <c r="N1627" s="90"/>
      <c r="O1627" s="211"/>
      <c r="P1627" s="367" t="s">
        <v>39</v>
      </c>
      <c r="Q1627" s="378" t="s">
        <v>39</v>
      </c>
      <c r="R1627" s="91"/>
      <c r="S1627" s="379" t="s">
        <v>76</v>
      </c>
      <c r="T1627" s="367" t="s">
        <v>39</v>
      </c>
      <c r="U1627" s="371">
        <v>25.7</v>
      </c>
      <c r="V1627" s="372" t="s">
        <v>157</v>
      </c>
      <c r="W1627" s="373">
        <v>0.75</v>
      </c>
      <c r="X1627" s="95">
        <v>-5.55</v>
      </c>
      <c r="Y1627" s="95">
        <v>-5.62</v>
      </c>
      <c r="Z1627" s="93">
        <v>7.0000000000000007E-2</v>
      </c>
      <c r="AA1627" s="102" t="s">
        <v>151</v>
      </c>
      <c r="AB1627" s="103" t="s">
        <v>151</v>
      </c>
      <c r="AC1627" s="93">
        <v>17.905357534576499</v>
      </c>
      <c r="AD1627" s="92">
        <v>86</v>
      </c>
      <c r="AE1627" s="102" t="s">
        <v>151</v>
      </c>
      <c r="AF1627" s="93"/>
      <c r="AG1627" s="92"/>
      <c r="AH1627" s="30" t="s">
        <v>38</v>
      </c>
      <c r="AI1627" s="93">
        <v>19.72</v>
      </c>
      <c r="AJ1627" s="93">
        <v>17.36</v>
      </c>
      <c r="AK1627" s="105"/>
      <c r="AL1627" s="111" t="s">
        <v>151</v>
      </c>
      <c r="AM1627" s="94">
        <v>532.43999999999994</v>
      </c>
      <c r="AN1627" s="94">
        <v>468.71999999999997</v>
      </c>
      <c r="AO1627" s="110" t="s">
        <v>151</v>
      </c>
      <c r="AP1627" s="107" t="s">
        <v>152</v>
      </c>
      <c r="AQ1627" s="380"/>
      <c r="AR1627" s="100" t="s">
        <v>38</v>
      </c>
      <c r="AS1627" s="95" t="s">
        <v>38</v>
      </c>
      <c r="AT1627" s="95" t="s">
        <v>38</v>
      </c>
      <c r="AU1627" s="95" t="s">
        <v>38</v>
      </c>
      <c r="AV1627" s="381" t="s">
        <v>38</v>
      </c>
      <c r="AW1627" s="382" t="s">
        <v>38</v>
      </c>
    </row>
    <row r="1628" spans="1:49" x14ac:dyDescent="0.25">
      <c r="A1628" s="89" t="s">
        <v>428</v>
      </c>
      <c r="B1628" s="209" t="s">
        <v>429</v>
      </c>
      <c r="C1628" s="209" t="s">
        <v>430</v>
      </c>
      <c r="D1628" s="209" t="s">
        <v>449</v>
      </c>
      <c r="E1628" s="149" t="s">
        <v>918</v>
      </c>
      <c r="F1628" s="91">
        <v>17220</v>
      </c>
      <c r="G1628" s="150">
        <v>5609</v>
      </c>
      <c r="H1628" s="384" t="s">
        <v>146</v>
      </c>
      <c r="I1628" s="91" t="s">
        <v>147</v>
      </c>
      <c r="J1628" s="90"/>
      <c r="K1628" s="115" t="s">
        <v>302</v>
      </c>
      <c r="L1628" s="90"/>
      <c r="M1628" s="90"/>
      <c r="N1628" s="90"/>
      <c r="O1628" s="211"/>
      <c r="P1628" s="367" t="s">
        <v>39</v>
      </c>
      <c r="Q1628" s="378" t="s">
        <v>39</v>
      </c>
      <c r="R1628" s="91"/>
      <c r="S1628" s="379" t="s">
        <v>76</v>
      </c>
      <c r="T1628" s="367" t="s">
        <v>39</v>
      </c>
      <c r="U1628" s="371">
        <v>21.8</v>
      </c>
      <c r="V1628" s="372" t="s">
        <v>157</v>
      </c>
      <c r="W1628" s="373">
        <v>0.75</v>
      </c>
      <c r="X1628" s="95">
        <v>-5.55</v>
      </c>
      <c r="Y1628" s="95">
        <v>-5.62</v>
      </c>
      <c r="Z1628" s="93">
        <v>7.0000000000000007E-2</v>
      </c>
      <c r="AA1628" s="102" t="s">
        <v>151</v>
      </c>
      <c r="AB1628" s="103" t="s">
        <v>151</v>
      </c>
      <c r="AC1628" s="93">
        <v>18.1419667334788</v>
      </c>
      <c r="AD1628" s="92">
        <v>106</v>
      </c>
      <c r="AE1628" s="102" t="s">
        <v>151</v>
      </c>
      <c r="AF1628" s="93"/>
      <c r="AG1628" s="92"/>
      <c r="AH1628" s="30" t="s">
        <v>38</v>
      </c>
      <c r="AI1628" s="93">
        <v>18.29</v>
      </c>
      <c r="AJ1628" s="93">
        <v>14.47</v>
      </c>
      <c r="AK1628" s="105"/>
      <c r="AL1628" s="111" t="s">
        <v>151</v>
      </c>
      <c r="AM1628" s="94">
        <v>420.66999999999996</v>
      </c>
      <c r="AN1628" s="94">
        <v>332.81</v>
      </c>
      <c r="AO1628" s="110" t="s">
        <v>151</v>
      </c>
      <c r="AP1628" s="107" t="s">
        <v>152</v>
      </c>
      <c r="AQ1628" s="380"/>
      <c r="AR1628" s="100" t="s">
        <v>38</v>
      </c>
      <c r="AS1628" s="95" t="s">
        <v>38</v>
      </c>
      <c r="AT1628" s="95" t="s">
        <v>38</v>
      </c>
      <c r="AU1628" s="95" t="s">
        <v>38</v>
      </c>
      <c r="AV1628" s="381" t="s">
        <v>38</v>
      </c>
      <c r="AW1628" s="382" t="s">
        <v>38</v>
      </c>
    </row>
    <row r="1629" spans="1:49" x14ac:dyDescent="0.25">
      <c r="A1629" s="89" t="s">
        <v>428</v>
      </c>
      <c r="B1629" s="209" t="s">
        <v>429</v>
      </c>
      <c r="C1629" s="209" t="s">
        <v>430</v>
      </c>
      <c r="D1629" s="209" t="s">
        <v>449</v>
      </c>
      <c r="E1629" s="149" t="s">
        <v>919</v>
      </c>
      <c r="F1629" s="91">
        <v>17220</v>
      </c>
      <c r="G1629" s="150">
        <v>5596</v>
      </c>
      <c r="H1629" s="384" t="s">
        <v>146</v>
      </c>
      <c r="I1629" s="91" t="s">
        <v>147</v>
      </c>
      <c r="J1629" s="90"/>
      <c r="K1629" s="115" t="s">
        <v>302</v>
      </c>
      <c r="L1629" s="90"/>
      <c r="M1629" s="90"/>
      <c r="N1629" s="90"/>
      <c r="O1629" s="211"/>
      <c r="P1629" s="367" t="s">
        <v>39</v>
      </c>
      <c r="Q1629" s="378" t="s">
        <v>39</v>
      </c>
      <c r="R1629" s="91"/>
      <c r="S1629" s="379" t="s">
        <v>76</v>
      </c>
      <c r="T1629" s="367" t="s">
        <v>39</v>
      </c>
      <c r="U1629" s="371">
        <v>13.8</v>
      </c>
      <c r="V1629" s="372" t="s">
        <v>157</v>
      </c>
      <c r="W1629" s="373">
        <v>0.75</v>
      </c>
      <c r="X1629" s="95">
        <v>-5.55</v>
      </c>
      <c r="Y1629" s="95">
        <v>-5.62</v>
      </c>
      <c r="Z1629" s="93">
        <v>7.0000000000000007E-2</v>
      </c>
      <c r="AA1629" s="102" t="s">
        <v>151</v>
      </c>
      <c r="AB1629" s="103" t="s">
        <v>151</v>
      </c>
      <c r="AC1629" s="93">
        <v>6.7876200191304301</v>
      </c>
      <c r="AD1629" s="92">
        <v>74</v>
      </c>
      <c r="AE1629" s="102" t="s">
        <v>151</v>
      </c>
      <c r="AF1629" s="93"/>
      <c r="AG1629" s="92"/>
      <c r="AH1629" s="30" t="s">
        <v>38</v>
      </c>
      <c r="AI1629" s="93">
        <v>8.44</v>
      </c>
      <c r="AJ1629" s="93">
        <v>8.58</v>
      </c>
      <c r="AK1629" s="105"/>
      <c r="AL1629" s="111" t="s">
        <v>151</v>
      </c>
      <c r="AM1629" s="94">
        <v>295.39999999999998</v>
      </c>
      <c r="AN1629" s="94">
        <v>300.3</v>
      </c>
      <c r="AO1629" s="110" t="s">
        <v>151</v>
      </c>
      <c r="AP1629" s="110" t="s">
        <v>151</v>
      </c>
      <c r="AQ1629" s="380"/>
      <c r="AR1629" s="100" t="s">
        <v>38</v>
      </c>
      <c r="AS1629" s="95" t="s">
        <v>38</v>
      </c>
      <c r="AT1629" s="95" t="s">
        <v>38</v>
      </c>
      <c r="AU1629" s="95" t="s">
        <v>38</v>
      </c>
      <c r="AV1629" s="381" t="s">
        <v>38</v>
      </c>
      <c r="AW1629" s="382" t="s">
        <v>38</v>
      </c>
    </row>
    <row r="1630" spans="1:49" x14ac:dyDescent="0.25">
      <c r="A1630" s="89" t="s">
        <v>428</v>
      </c>
      <c r="B1630" s="209" t="s">
        <v>429</v>
      </c>
      <c r="C1630" s="209" t="s">
        <v>430</v>
      </c>
      <c r="D1630" s="209" t="s">
        <v>449</v>
      </c>
      <c r="E1630" s="149" t="s">
        <v>919</v>
      </c>
      <c r="F1630" s="91">
        <v>17220</v>
      </c>
      <c r="G1630" s="150">
        <v>5597</v>
      </c>
      <c r="H1630" s="384" t="s">
        <v>146</v>
      </c>
      <c r="I1630" s="91" t="s">
        <v>147</v>
      </c>
      <c r="J1630" s="90"/>
      <c r="K1630" s="115" t="s">
        <v>302</v>
      </c>
      <c r="L1630" s="90"/>
      <c r="M1630" s="90"/>
      <c r="N1630" s="90"/>
      <c r="O1630" s="211"/>
      <c r="P1630" s="367" t="s">
        <v>39</v>
      </c>
      <c r="Q1630" s="378" t="s">
        <v>39</v>
      </c>
      <c r="R1630" s="91"/>
      <c r="S1630" s="379" t="s">
        <v>76</v>
      </c>
      <c r="T1630" s="367" t="s">
        <v>39</v>
      </c>
      <c r="U1630" s="371">
        <v>10.3</v>
      </c>
      <c r="V1630" s="372" t="s">
        <v>157</v>
      </c>
      <c r="W1630" s="373">
        <v>0.75</v>
      </c>
      <c r="X1630" s="95">
        <v>-5.55</v>
      </c>
      <c r="Y1630" s="95">
        <v>-5.62</v>
      </c>
      <c r="Z1630" s="93">
        <v>7.0000000000000007E-2</v>
      </c>
      <c r="AA1630" s="102" t="s">
        <v>151</v>
      </c>
      <c r="AB1630" s="103" t="s">
        <v>151</v>
      </c>
      <c r="AC1630" s="93">
        <v>5.1901440988103298</v>
      </c>
      <c r="AD1630" s="92">
        <v>90</v>
      </c>
      <c r="AE1630" s="102" t="s">
        <v>151</v>
      </c>
      <c r="AF1630" s="93"/>
      <c r="AG1630" s="92"/>
      <c r="AH1630" s="30" t="s">
        <v>38</v>
      </c>
      <c r="AI1630" s="93">
        <v>6.4</v>
      </c>
      <c r="AJ1630" s="93">
        <v>6</v>
      </c>
      <c r="AK1630" s="105"/>
      <c r="AL1630" s="111" t="s">
        <v>151</v>
      </c>
      <c r="AM1630" s="94">
        <v>96.290751999999998</v>
      </c>
      <c r="AN1630" s="94">
        <v>90.272580000000005</v>
      </c>
      <c r="AO1630" s="110" t="s">
        <v>151</v>
      </c>
      <c r="AP1630" s="110" t="s">
        <v>151</v>
      </c>
      <c r="AQ1630" s="380"/>
      <c r="AR1630" s="100" t="s">
        <v>38</v>
      </c>
      <c r="AS1630" s="95" t="s">
        <v>38</v>
      </c>
      <c r="AT1630" s="95" t="s">
        <v>38</v>
      </c>
      <c r="AU1630" s="95" t="s">
        <v>38</v>
      </c>
      <c r="AV1630" s="381" t="s">
        <v>38</v>
      </c>
      <c r="AW1630" s="382" t="s">
        <v>38</v>
      </c>
    </row>
    <row r="1631" spans="1:49" x14ac:dyDescent="0.25">
      <c r="A1631" s="89" t="s">
        <v>428</v>
      </c>
      <c r="B1631" s="209" t="s">
        <v>429</v>
      </c>
      <c r="C1631" s="209" t="s">
        <v>430</v>
      </c>
      <c r="D1631" s="209" t="s">
        <v>449</v>
      </c>
      <c r="E1631" s="149" t="s">
        <v>920</v>
      </c>
      <c r="F1631" s="91">
        <v>17220</v>
      </c>
      <c r="G1631" s="150">
        <v>5574</v>
      </c>
      <c r="H1631" s="384" t="s">
        <v>146</v>
      </c>
      <c r="I1631" s="91" t="s">
        <v>147</v>
      </c>
      <c r="J1631" s="90"/>
      <c r="K1631" s="115" t="s">
        <v>302</v>
      </c>
      <c r="L1631" s="90"/>
      <c r="M1631" s="90"/>
      <c r="N1631" s="90"/>
      <c r="O1631" s="211"/>
      <c r="P1631" s="367" t="s">
        <v>39</v>
      </c>
      <c r="Q1631" s="378" t="s">
        <v>39</v>
      </c>
      <c r="R1631" s="91"/>
      <c r="S1631" s="379" t="s">
        <v>76</v>
      </c>
      <c r="T1631" s="367" t="s">
        <v>39</v>
      </c>
      <c r="U1631" s="371">
        <v>13.9</v>
      </c>
      <c r="V1631" s="372" t="s">
        <v>157</v>
      </c>
      <c r="W1631" s="373">
        <v>0.75</v>
      </c>
      <c r="X1631" s="95">
        <v>-5.55</v>
      </c>
      <c r="Y1631" s="95">
        <v>-5.62</v>
      </c>
      <c r="Z1631" s="93">
        <v>7.0000000000000007E-2</v>
      </c>
      <c r="AA1631" s="102" t="s">
        <v>151</v>
      </c>
      <c r="AB1631" s="103" t="s">
        <v>151</v>
      </c>
      <c r="AC1631" s="93">
        <v>1.6636425481283299</v>
      </c>
      <c r="AD1631" s="92">
        <v>18</v>
      </c>
      <c r="AE1631" s="104" t="s">
        <v>152</v>
      </c>
      <c r="AF1631" s="93"/>
      <c r="AG1631" s="92"/>
      <c r="AH1631" s="30" t="s">
        <v>38</v>
      </c>
      <c r="AI1631" s="93">
        <v>5.91</v>
      </c>
      <c r="AJ1631" s="93">
        <v>8.75</v>
      </c>
      <c r="AK1631" s="105"/>
      <c r="AL1631" s="106" t="s">
        <v>152</v>
      </c>
      <c r="AM1631" s="94">
        <v>177.3</v>
      </c>
      <c r="AN1631" s="94">
        <v>262.5</v>
      </c>
      <c r="AO1631" s="107" t="s">
        <v>152</v>
      </c>
      <c r="AP1631" s="108" t="s">
        <v>152</v>
      </c>
      <c r="AQ1631" s="380"/>
      <c r="AR1631" s="100" t="s">
        <v>38</v>
      </c>
      <c r="AS1631" s="95" t="s">
        <v>38</v>
      </c>
      <c r="AT1631" s="95" t="s">
        <v>38</v>
      </c>
      <c r="AU1631" s="95" t="s">
        <v>38</v>
      </c>
      <c r="AV1631" s="381" t="s">
        <v>38</v>
      </c>
      <c r="AW1631" s="382" t="s">
        <v>38</v>
      </c>
    </row>
    <row r="1632" spans="1:49" x14ac:dyDescent="0.25">
      <c r="A1632" s="89" t="s">
        <v>428</v>
      </c>
      <c r="B1632" s="209" t="s">
        <v>429</v>
      </c>
      <c r="C1632" s="209" t="s">
        <v>430</v>
      </c>
      <c r="D1632" s="209" t="s">
        <v>449</v>
      </c>
      <c r="E1632" s="149" t="s">
        <v>920</v>
      </c>
      <c r="F1632" s="91">
        <v>17220</v>
      </c>
      <c r="G1632" s="150">
        <v>5575</v>
      </c>
      <c r="H1632" s="384" t="s">
        <v>146</v>
      </c>
      <c r="I1632" s="91" t="s">
        <v>147</v>
      </c>
      <c r="J1632" s="90"/>
      <c r="K1632" s="115" t="s">
        <v>302</v>
      </c>
      <c r="L1632" s="90"/>
      <c r="M1632" s="90"/>
      <c r="N1632" s="90"/>
      <c r="O1632" s="211"/>
      <c r="P1632" s="367" t="s">
        <v>39</v>
      </c>
      <c r="Q1632" s="378" t="s">
        <v>39</v>
      </c>
      <c r="R1632" s="91"/>
      <c r="S1632" s="379" t="s">
        <v>76</v>
      </c>
      <c r="T1632" s="367" t="s">
        <v>39</v>
      </c>
      <c r="U1632" s="371">
        <v>12.4</v>
      </c>
      <c r="V1632" s="372" t="s">
        <v>157</v>
      </c>
      <c r="W1632" s="373">
        <v>0.75</v>
      </c>
      <c r="X1632" s="95">
        <v>-5.55</v>
      </c>
      <c r="Y1632" s="95">
        <v>-5.62</v>
      </c>
      <c r="Z1632" s="93">
        <v>7.0000000000000007E-2</v>
      </c>
      <c r="AA1632" s="102" t="s">
        <v>151</v>
      </c>
      <c r="AB1632" s="103" t="s">
        <v>151</v>
      </c>
      <c r="AC1632" s="93">
        <v>2.5583846239818899</v>
      </c>
      <c r="AD1632" s="92">
        <v>32</v>
      </c>
      <c r="AE1632" s="104" t="s">
        <v>152</v>
      </c>
      <c r="AF1632" s="93"/>
      <c r="AG1632" s="92"/>
      <c r="AH1632" s="30" t="s">
        <v>38</v>
      </c>
      <c r="AI1632" s="93">
        <v>6.16</v>
      </c>
      <c r="AJ1632" s="93">
        <v>7.68</v>
      </c>
      <c r="AK1632" s="105"/>
      <c r="AL1632" s="106" t="s">
        <v>152</v>
      </c>
      <c r="AM1632" s="94">
        <v>258.72000000000003</v>
      </c>
      <c r="AN1632" s="94">
        <v>322.56</v>
      </c>
      <c r="AO1632" s="107" t="s">
        <v>152</v>
      </c>
      <c r="AP1632" s="108" t="s">
        <v>152</v>
      </c>
      <c r="AQ1632" s="380"/>
      <c r="AR1632" s="100" t="s">
        <v>38</v>
      </c>
      <c r="AS1632" s="95" t="s">
        <v>38</v>
      </c>
      <c r="AT1632" s="95" t="s">
        <v>38</v>
      </c>
      <c r="AU1632" s="95" t="s">
        <v>38</v>
      </c>
      <c r="AV1632" s="381" t="s">
        <v>38</v>
      </c>
      <c r="AW1632" s="382" t="s">
        <v>38</v>
      </c>
    </row>
    <row r="1633" spans="1:49" x14ac:dyDescent="0.25">
      <c r="A1633" s="89" t="s">
        <v>428</v>
      </c>
      <c r="B1633" s="209" t="s">
        <v>429</v>
      </c>
      <c r="C1633" s="209" t="s">
        <v>430</v>
      </c>
      <c r="D1633" s="209" t="s">
        <v>449</v>
      </c>
      <c r="E1633" s="149" t="s">
        <v>920</v>
      </c>
      <c r="F1633" s="91">
        <v>17220</v>
      </c>
      <c r="G1633" s="150">
        <v>5576</v>
      </c>
      <c r="H1633" s="384" t="s">
        <v>146</v>
      </c>
      <c r="I1633" s="91" t="s">
        <v>147</v>
      </c>
      <c r="J1633" s="90"/>
      <c r="K1633" s="115" t="s">
        <v>302</v>
      </c>
      <c r="L1633" s="90"/>
      <c r="M1633" s="90"/>
      <c r="N1633" s="90"/>
      <c r="O1633" s="211"/>
      <c r="P1633" s="367" t="s">
        <v>39</v>
      </c>
      <c r="Q1633" s="378" t="s">
        <v>39</v>
      </c>
      <c r="R1633" s="91"/>
      <c r="S1633" s="379" t="s">
        <v>76</v>
      </c>
      <c r="T1633" s="367" t="s">
        <v>39</v>
      </c>
      <c r="U1633" s="371">
        <v>13.8</v>
      </c>
      <c r="V1633" s="372" t="s">
        <v>157</v>
      </c>
      <c r="W1633" s="373">
        <v>0.75</v>
      </c>
      <c r="X1633" s="95">
        <v>-5.55</v>
      </c>
      <c r="Y1633" s="95">
        <v>-5.62</v>
      </c>
      <c r="Z1633" s="93">
        <v>7.0000000000000007E-2</v>
      </c>
      <c r="AA1633" s="102" t="s">
        <v>151</v>
      </c>
      <c r="AB1633" s="103" t="s">
        <v>151</v>
      </c>
      <c r="AC1633" s="93">
        <v>6.9376302668079903</v>
      </c>
      <c r="AD1633" s="92">
        <v>73</v>
      </c>
      <c r="AE1633" s="102" t="s">
        <v>151</v>
      </c>
      <c r="AF1633" s="93"/>
      <c r="AG1633" s="92"/>
      <c r="AH1633" s="30" t="s">
        <v>38</v>
      </c>
      <c r="AI1633" s="93">
        <v>8.51</v>
      </c>
      <c r="AJ1633" s="93">
        <v>8.7799999999999994</v>
      </c>
      <c r="AK1633" s="105"/>
      <c r="AL1633" s="111" t="s">
        <v>151</v>
      </c>
      <c r="AM1633" s="94">
        <v>374.44</v>
      </c>
      <c r="AN1633" s="94">
        <v>386.32</v>
      </c>
      <c r="AO1633" s="107" t="s">
        <v>152</v>
      </c>
      <c r="AP1633" s="108" t="s">
        <v>152</v>
      </c>
      <c r="AQ1633" s="380"/>
      <c r="AR1633" s="100" t="s">
        <v>38</v>
      </c>
      <c r="AS1633" s="95" t="s">
        <v>38</v>
      </c>
      <c r="AT1633" s="95" t="s">
        <v>38</v>
      </c>
      <c r="AU1633" s="95" t="s">
        <v>38</v>
      </c>
      <c r="AV1633" s="381" t="s">
        <v>38</v>
      </c>
      <c r="AW1633" s="382" t="s">
        <v>38</v>
      </c>
    </row>
    <row r="1634" spans="1:49" x14ac:dyDescent="0.25">
      <c r="A1634" s="89" t="s">
        <v>428</v>
      </c>
      <c r="B1634" s="209" t="s">
        <v>429</v>
      </c>
      <c r="C1634" s="209" t="s">
        <v>430</v>
      </c>
      <c r="D1634" s="209" t="s">
        <v>449</v>
      </c>
      <c r="E1634" s="149" t="s">
        <v>921</v>
      </c>
      <c r="F1634" s="91">
        <v>17220</v>
      </c>
      <c r="G1634" s="150">
        <v>5586</v>
      </c>
      <c r="H1634" s="384" t="s">
        <v>146</v>
      </c>
      <c r="I1634" s="91" t="s">
        <v>147</v>
      </c>
      <c r="J1634" s="90"/>
      <c r="K1634" s="115" t="s">
        <v>302</v>
      </c>
      <c r="L1634" s="90"/>
      <c r="M1634" s="90"/>
      <c r="N1634" s="90"/>
      <c r="O1634" s="211"/>
      <c r="P1634" s="367" t="s">
        <v>39</v>
      </c>
      <c r="Q1634" s="378" t="s">
        <v>39</v>
      </c>
      <c r="R1634" s="91"/>
      <c r="S1634" s="379" t="s">
        <v>76</v>
      </c>
      <c r="T1634" s="367" t="s">
        <v>39</v>
      </c>
      <c r="U1634" s="371">
        <v>20.399999999999999</v>
      </c>
      <c r="V1634" s="372" t="s">
        <v>157</v>
      </c>
      <c r="W1634" s="373">
        <v>0.75</v>
      </c>
      <c r="X1634" s="95">
        <v>-5.55</v>
      </c>
      <c r="Y1634" s="95">
        <v>-5.62</v>
      </c>
      <c r="Z1634" s="93">
        <v>7.0000000000000007E-2</v>
      </c>
      <c r="AA1634" s="102" t="s">
        <v>151</v>
      </c>
      <c r="AB1634" s="103" t="s">
        <v>151</v>
      </c>
      <c r="AC1634" s="93">
        <v>14.069178764705899</v>
      </c>
      <c r="AD1634" s="92">
        <v>89</v>
      </c>
      <c r="AE1634" s="102" t="s">
        <v>151</v>
      </c>
      <c r="AF1634" s="93"/>
      <c r="AG1634" s="92"/>
      <c r="AH1634" s="30" t="s">
        <v>38</v>
      </c>
      <c r="AI1634" s="93">
        <v>14.89</v>
      </c>
      <c r="AJ1634" s="93">
        <v>13.53</v>
      </c>
      <c r="AK1634" s="105"/>
      <c r="AL1634" s="111" t="s">
        <v>151</v>
      </c>
      <c r="AM1634" s="94">
        <v>506.26</v>
      </c>
      <c r="AN1634" s="94">
        <v>460.02</v>
      </c>
      <c r="AO1634" s="110" t="s">
        <v>151</v>
      </c>
      <c r="AP1634" s="110" t="s">
        <v>151</v>
      </c>
      <c r="AQ1634" s="380"/>
      <c r="AR1634" s="100" t="s">
        <v>38</v>
      </c>
      <c r="AS1634" s="95" t="s">
        <v>38</v>
      </c>
      <c r="AT1634" s="95" t="s">
        <v>38</v>
      </c>
      <c r="AU1634" s="95" t="s">
        <v>38</v>
      </c>
      <c r="AV1634" s="381" t="s">
        <v>38</v>
      </c>
      <c r="AW1634" s="382" t="s">
        <v>38</v>
      </c>
    </row>
    <row r="1635" spans="1:49" x14ac:dyDescent="0.25">
      <c r="A1635" s="89" t="s">
        <v>428</v>
      </c>
      <c r="B1635" s="209" t="s">
        <v>429</v>
      </c>
      <c r="C1635" s="209" t="s">
        <v>430</v>
      </c>
      <c r="D1635" s="209" t="s">
        <v>449</v>
      </c>
      <c r="E1635" s="149" t="s">
        <v>921</v>
      </c>
      <c r="F1635" s="91">
        <v>17220</v>
      </c>
      <c r="G1635" s="150">
        <v>5587</v>
      </c>
      <c r="H1635" s="384" t="s">
        <v>146</v>
      </c>
      <c r="I1635" s="91" t="s">
        <v>147</v>
      </c>
      <c r="J1635" s="90"/>
      <c r="K1635" s="115" t="s">
        <v>302</v>
      </c>
      <c r="L1635" s="90"/>
      <c r="M1635" s="90"/>
      <c r="N1635" s="90"/>
      <c r="O1635" s="211"/>
      <c r="P1635" s="367" t="s">
        <v>39</v>
      </c>
      <c r="Q1635" s="378" t="s">
        <v>39</v>
      </c>
      <c r="R1635" s="91"/>
      <c r="S1635" s="379" t="s">
        <v>76</v>
      </c>
      <c r="T1635" s="367" t="s">
        <v>39</v>
      </c>
      <c r="U1635" s="371">
        <v>17</v>
      </c>
      <c r="V1635" s="372" t="s">
        <v>157</v>
      </c>
      <c r="W1635" s="373">
        <v>0.75</v>
      </c>
      <c r="X1635" s="95">
        <v>-5.55</v>
      </c>
      <c r="Y1635" s="95">
        <v>-5.62</v>
      </c>
      <c r="Z1635" s="93">
        <v>7.0000000000000007E-2</v>
      </c>
      <c r="AA1635" s="102" t="s">
        <v>151</v>
      </c>
      <c r="AB1635" s="103" t="s">
        <v>151</v>
      </c>
      <c r="AC1635" s="93">
        <v>12.044078678256801</v>
      </c>
      <c r="AD1635" s="92">
        <v>96</v>
      </c>
      <c r="AE1635" s="102" t="s">
        <v>151</v>
      </c>
      <c r="AF1635" s="93"/>
      <c r="AG1635" s="92"/>
      <c r="AH1635" s="30" t="s">
        <v>38</v>
      </c>
      <c r="AI1635" s="93">
        <v>12.36</v>
      </c>
      <c r="AJ1635" s="93">
        <v>11.09</v>
      </c>
      <c r="AK1635" s="105"/>
      <c r="AL1635" s="111" t="s">
        <v>151</v>
      </c>
      <c r="AM1635" s="94">
        <v>482.03999999999996</v>
      </c>
      <c r="AN1635" s="94">
        <v>432.51</v>
      </c>
      <c r="AO1635" s="110" t="s">
        <v>151</v>
      </c>
      <c r="AP1635" s="110" t="s">
        <v>151</v>
      </c>
      <c r="AQ1635" s="380"/>
      <c r="AR1635" s="100" t="s">
        <v>38</v>
      </c>
      <c r="AS1635" s="95" t="s">
        <v>38</v>
      </c>
      <c r="AT1635" s="95" t="s">
        <v>38</v>
      </c>
      <c r="AU1635" s="95" t="s">
        <v>38</v>
      </c>
      <c r="AV1635" s="381" t="s">
        <v>38</v>
      </c>
      <c r="AW1635" s="382" t="s">
        <v>38</v>
      </c>
    </row>
    <row r="1636" spans="1:49" x14ac:dyDescent="0.25">
      <c r="A1636" s="89" t="s">
        <v>428</v>
      </c>
      <c r="B1636" s="209" t="s">
        <v>429</v>
      </c>
      <c r="C1636" s="209" t="s">
        <v>430</v>
      </c>
      <c r="D1636" s="209" t="s">
        <v>449</v>
      </c>
      <c r="E1636" s="149" t="s">
        <v>922</v>
      </c>
      <c r="F1636" s="91">
        <v>17220</v>
      </c>
      <c r="G1636" s="150">
        <v>5588</v>
      </c>
      <c r="H1636" s="384" t="s">
        <v>146</v>
      </c>
      <c r="I1636" s="91" t="s">
        <v>147</v>
      </c>
      <c r="J1636" s="90"/>
      <c r="K1636" s="115" t="s">
        <v>302</v>
      </c>
      <c r="L1636" s="90"/>
      <c r="M1636" s="90"/>
      <c r="N1636" s="90"/>
      <c r="O1636" s="211"/>
      <c r="P1636" s="367" t="s">
        <v>39</v>
      </c>
      <c r="Q1636" s="378" t="s">
        <v>39</v>
      </c>
      <c r="R1636" s="91"/>
      <c r="S1636" s="379" t="s">
        <v>76</v>
      </c>
      <c r="T1636" s="367" t="s">
        <v>39</v>
      </c>
      <c r="U1636" s="371">
        <v>34.700000000000003</v>
      </c>
      <c r="V1636" s="372" t="s">
        <v>157</v>
      </c>
      <c r="W1636" s="373">
        <v>0.75</v>
      </c>
      <c r="X1636" s="95">
        <v>-5.55</v>
      </c>
      <c r="Y1636" s="95">
        <v>-5.62</v>
      </c>
      <c r="Z1636" s="93">
        <v>7.0000000000000007E-2</v>
      </c>
      <c r="AA1636" s="102" t="s">
        <v>151</v>
      </c>
      <c r="AB1636" s="103" t="s">
        <v>151</v>
      </c>
      <c r="AC1636" s="93">
        <v>29.881916759427501</v>
      </c>
      <c r="AD1636" s="92">
        <v>99</v>
      </c>
      <c r="AE1636" s="102" t="s">
        <v>151</v>
      </c>
      <c r="AF1636" s="93"/>
      <c r="AG1636" s="92"/>
      <c r="AH1636" s="30" t="s">
        <v>38</v>
      </c>
      <c r="AI1636" s="93">
        <v>28.92</v>
      </c>
      <c r="AJ1636" s="93">
        <v>24.43</v>
      </c>
      <c r="AK1636" s="105"/>
      <c r="AL1636" s="111" t="s">
        <v>151</v>
      </c>
      <c r="AM1636" s="94">
        <v>1041.1200000000001</v>
      </c>
      <c r="AN1636" s="94">
        <v>879.48</v>
      </c>
      <c r="AO1636" s="110" t="s">
        <v>151</v>
      </c>
      <c r="AP1636" s="110" t="s">
        <v>151</v>
      </c>
      <c r="AQ1636" s="380"/>
      <c r="AR1636" s="100" t="s">
        <v>38</v>
      </c>
      <c r="AS1636" s="95" t="s">
        <v>38</v>
      </c>
      <c r="AT1636" s="95" t="s">
        <v>38</v>
      </c>
      <c r="AU1636" s="95" t="s">
        <v>38</v>
      </c>
      <c r="AV1636" s="381" t="s">
        <v>38</v>
      </c>
      <c r="AW1636" s="382" t="s">
        <v>38</v>
      </c>
    </row>
    <row r="1637" spans="1:49" ht="24" x14ac:dyDescent="0.25">
      <c r="A1637" s="89" t="s">
        <v>428</v>
      </c>
      <c r="B1637" s="209" t="s">
        <v>429</v>
      </c>
      <c r="C1637" s="209" t="s">
        <v>430</v>
      </c>
      <c r="D1637" s="209" t="s">
        <v>449</v>
      </c>
      <c r="E1637" s="149" t="s">
        <v>918</v>
      </c>
      <c r="F1637" s="322">
        <v>17221</v>
      </c>
      <c r="G1637" s="150">
        <v>5610</v>
      </c>
      <c r="H1637" s="384" t="s">
        <v>146</v>
      </c>
      <c r="I1637" s="91" t="s">
        <v>147</v>
      </c>
      <c r="J1637" s="90"/>
      <c r="K1637" s="115" t="s">
        <v>302</v>
      </c>
      <c r="L1637" s="90"/>
      <c r="M1637" s="90"/>
      <c r="N1637" s="90" t="s">
        <v>434</v>
      </c>
      <c r="O1637" s="211"/>
      <c r="P1637" s="367" t="s">
        <v>435</v>
      </c>
      <c r="Q1637" s="378" t="s">
        <v>165</v>
      </c>
      <c r="R1637" s="91" t="s">
        <v>436</v>
      </c>
      <c r="S1637" s="379" t="s">
        <v>455</v>
      </c>
      <c r="T1637" s="398" t="s">
        <v>455</v>
      </c>
      <c r="U1637" s="371">
        <v>6</v>
      </c>
      <c r="V1637" s="372" t="s">
        <v>157</v>
      </c>
      <c r="W1637" s="373">
        <v>0.75</v>
      </c>
      <c r="X1637" s="95">
        <v>-5.55</v>
      </c>
      <c r="Y1637" s="95">
        <v>-5.62</v>
      </c>
      <c r="Z1637" s="93">
        <v>7.0000000000000007E-2</v>
      </c>
      <c r="AA1637" s="102" t="s">
        <v>151</v>
      </c>
      <c r="AB1637" s="103" t="s">
        <v>151</v>
      </c>
      <c r="AC1637" s="93">
        <v>0</v>
      </c>
      <c r="AD1637" s="92">
        <v>0</v>
      </c>
      <c r="AE1637" s="104" t="s">
        <v>152</v>
      </c>
      <c r="AF1637" s="93"/>
      <c r="AG1637" s="92"/>
      <c r="AH1637" s="30" t="s">
        <v>38</v>
      </c>
      <c r="AI1637" s="93">
        <v>2.19</v>
      </c>
      <c r="AJ1637" s="93">
        <v>2.58</v>
      </c>
      <c r="AK1637" s="105"/>
      <c r="AL1637" s="106" t="s">
        <v>152</v>
      </c>
      <c r="AM1637" s="94">
        <v>65.7</v>
      </c>
      <c r="AN1637" s="94">
        <v>77.400000000000006</v>
      </c>
      <c r="AO1637" s="110" t="s">
        <v>151</v>
      </c>
      <c r="AP1637" s="107" t="s">
        <v>152</v>
      </c>
      <c r="AQ1637" s="380"/>
      <c r="AR1637" s="389" t="s">
        <v>40</v>
      </c>
      <c r="AS1637" s="123" t="s">
        <v>40</v>
      </c>
      <c r="AT1637" s="123" t="s">
        <v>40</v>
      </c>
      <c r="AU1637" s="123" t="s">
        <v>40</v>
      </c>
      <c r="AV1637" s="390" t="s">
        <v>40</v>
      </c>
      <c r="AW1637" s="391" t="s">
        <v>40</v>
      </c>
    </row>
    <row r="1638" spans="1:49" ht="24" x14ac:dyDescent="0.25">
      <c r="A1638" s="89" t="s">
        <v>428</v>
      </c>
      <c r="B1638" s="209" t="s">
        <v>429</v>
      </c>
      <c r="C1638" s="209" t="s">
        <v>430</v>
      </c>
      <c r="D1638" s="209" t="s">
        <v>449</v>
      </c>
      <c r="E1638" s="149" t="s">
        <v>923</v>
      </c>
      <c r="F1638" s="97">
        <v>17222</v>
      </c>
      <c r="G1638" s="150">
        <v>5611</v>
      </c>
      <c r="H1638" s="91" t="s">
        <v>146</v>
      </c>
      <c r="I1638" s="91" t="s">
        <v>147</v>
      </c>
      <c r="J1638" s="90"/>
      <c r="K1638" s="115" t="s">
        <v>302</v>
      </c>
      <c r="L1638" s="90"/>
      <c r="M1638" s="90"/>
      <c r="N1638" s="90" t="s">
        <v>441</v>
      </c>
      <c r="O1638" s="211"/>
      <c r="P1638" s="367" t="s">
        <v>435</v>
      </c>
      <c r="Q1638" s="378" t="s">
        <v>165</v>
      </c>
      <c r="R1638" s="91" t="s">
        <v>436</v>
      </c>
      <c r="S1638" s="379" t="s">
        <v>789</v>
      </c>
      <c r="T1638" s="398" t="s">
        <v>455</v>
      </c>
      <c r="U1638" s="371">
        <v>11.5</v>
      </c>
      <c r="V1638" s="372" t="s">
        <v>157</v>
      </c>
      <c r="W1638" s="373">
        <v>0.75</v>
      </c>
      <c r="X1638" s="95">
        <v>-5.55</v>
      </c>
      <c r="Y1638" s="95">
        <v>-5.62</v>
      </c>
      <c r="Z1638" s="93">
        <v>7.0000000000000007E-2</v>
      </c>
      <c r="AA1638" s="102" t="s">
        <v>151</v>
      </c>
      <c r="AB1638" s="103" t="s">
        <v>151</v>
      </c>
      <c r="AC1638" s="93">
        <v>3.0314594306122302</v>
      </c>
      <c r="AD1638" s="92">
        <v>44</v>
      </c>
      <c r="AE1638" s="104" t="s">
        <v>152</v>
      </c>
      <c r="AF1638" s="93"/>
      <c r="AG1638" s="92"/>
      <c r="AH1638" s="30" t="s">
        <v>38</v>
      </c>
      <c r="AI1638" s="93">
        <v>5.83</v>
      </c>
      <c r="AJ1638" s="93">
        <v>6.88</v>
      </c>
      <c r="AK1638" s="105"/>
      <c r="AL1638" s="106" t="s">
        <v>152</v>
      </c>
      <c r="AM1638" s="94">
        <v>361.46</v>
      </c>
      <c r="AN1638" s="94">
        <v>426.56</v>
      </c>
      <c r="AO1638" s="107" t="s">
        <v>152</v>
      </c>
      <c r="AP1638" s="108" t="s">
        <v>152</v>
      </c>
      <c r="AQ1638" s="380"/>
      <c r="AR1638" s="389" t="s">
        <v>40</v>
      </c>
      <c r="AS1638" s="123" t="s">
        <v>40</v>
      </c>
      <c r="AT1638" s="123" t="s">
        <v>40</v>
      </c>
      <c r="AU1638" s="123" t="s">
        <v>40</v>
      </c>
      <c r="AV1638" s="390" t="s">
        <v>40</v>
      </c>
      <c r="AW1638" s="391" t="s">
        <v>40</v>
      </c>
    </row>
    <row r="1639" spans="1:49" ht="24" x14ac:dyDescent="0.25">
      <c r="A1639" s="89" t="s">
        <v>428</v>
      </c>
      <c r="B1639" s="209" t="s">
        <v>429</v>
      </c>
      <c r="C1639" s="209" t="s">
        <v>430</v>
      </c>
      <c r="D1639" s="209" t="s">
        <v>449</v>
      </c>
      <c r="E1639" s="149" t="s">
        <v>923</v>
      </c>
      <c r="F1639" s="97">
        <v>17222</v>
      </c>
      <c r="G1639" s="150">
        <v>5612</v>
      </c>
      <c r="H1639" s="91" t="s">
        <v>146</v>
      </c>
      <c r="I1639" s="91" t="s">
        <v>147</v>
      </c>
      <c r="J1639" s="90"/>
      <c r="K1639" s="115" t="s">
        <v>302</v>
      </c>
      <c r="L1639" s="90"/>
      <c r="M1639" s="90"/>
      <c r="N1639" s="90" t="s">
        <v>441</v>
      </c>
      <c r="O1639" s="211"/>
      <c r="P1639" s="367" t="s">
        <v>435</v>
      </c>
      <c r="Q1639" s="378" t="s">
        <v>165</v>
      </c>
      <c r="R1639" s="91" t="s">
        <v>436</v>
      </c>
      <c r="S1639" s="379" t="s">
        <v>789</v>
      </c>
      <c r="T1639" s="398" t="s">
        <v>455</v>
      </c>
      <c r="U1639" s="371">
        <v>14.5</v>
      </c>
      <c r="V1639" s="372" t="s">
        <v>157</v>
      </c>
      <c r="W1639" s="373">
        <v>0.75</v>
      </c>
      <c r="X1639" s="95">
        <v>-5.55</v>
      </c>
      <c r="Y1639" s="95">
        <v>-5.62</v>
      </c>
      <c r="Z1639" s="93">
        <v>7.0000000000000007E-2</v>
      </c>
      <c r="AA1639" s="102" t="s">
        <v>151</v>
      </c>
      <c r="AB1639" s="103" t="s">
        <v>151</v>
      </c>
      <c r="AC1639" s="93">
        <v>4.2493860747967398</v>
      </c>
      <c r="AD1639" s="92">
        <v>43</v>
      </c>
      <c r="AE1639" s="104" t="s">
        <v>152</v>
      </c>
      <c r="AF1639" s="93"/>
      <c r="AG1639" s="92"/>
      <c r="AH1639" s="30" t="s">
        <v>38</v>
      </c>
      <c r="AI1639" s="93">
        <v>8.15</v>
      </c>
      <c r="AJ1639" s="93">
        <v>9.06</v>
      </c>
      <c r="AK1639" s="105"/>
      <c r="AL1639" s="106" t="s">
        <v>152</v>
      </c>
      <c r="AM1639" s="94">
        <v>480.85</v>
      </c>
      <c r="AN1639" s="94">
        <v>534.54000000000008</v>
      </c>
      <c r="AO1639" s="107" t="s">
        <v>152</v>
      </c>
      <c r="AP1639" s="108" t="s">
        <v>152</v>
      </c>
      <c r="AQ1639" s="380"/>
      <c r="AR1639" s="389" t="s">
        <v>40</v>
      </c>
      <c r="AS1639" s="123" t="s">
        <v>40</v>
      </c>
      <c r="AT1639" s="123" t="s">
        <v>40</v>
      </c>
      <c r="AU1639" s="123" t="s">
        <v>40</v>
      </c>
      <c r="AV1639" s="390" t="s">
        <v>40</v>
      </c>
      <c r="AW1639" s="391" t="s">
        <v>40</v>
      </c>
    </row>
    <row r="1640" spans="1:49" ht="24" x14ac:dyDescent="0.25">
      <c r="A1640" s="89" t="s">
        <v>428</v>
      </c>
      <c r="B1640" s="209" t="s">
        <v>429</v>
      </c>
      <c r="C1640" s="209" t="s">
        <v>430</v>
      </c>
      <c r="D1640" s="209" t="s">
        <v>449</v>
      </c>
      <c r="E1640" s="149" t="s">
        <v>924</v>
      </c>
      <c r="F1640" s="322">
        <v>17223</v>
      </c>
      <c r="G1640" s="150">
        <v>5571</v>
      </c>
      <c r="H1640" s="384" t="s">
        <v>146</v>
      </c>
      <c r="I1640" s="91" t="s">
        <v>147</v>
      </c>
      <c r="J1640" s="90"/>
      <c r="K1640" s="115" t="s">
        <v>302</v>
      </c>
      <c r="L1640" s="90" t="s">
        <v>171</v>
      </c>
      <c r="M1640" s="90"/>
      <c r="N1640" s="90" t="s">
        <v>434</v>
      </c>
      <c r="O1640" s="211"/>
      <c r="P1640" s="367" t="s">
        <v>435</v>
      </c>
      <c r="Q1640" s="378" t="s">
        <v>165</v>
      </c>
      <c r="R1640" s="91" t="s">
        <v>436</v>
      </c>
      <c r="S1640" s="431" t="s">
        <v>76</v>
      </c>
      <c r="T1640" s="432" t="s">
        <v>455</v>
      </c>
      <c r="U1640" s="371">
        <v>3.7</v>
      </c>
      <c r="V1640" s="372" t="s">
        <v>157</v>
      </c>
      <c r="W1640" s="373">
        <v>0.75</v>
      </c>
      <c r="X1640" s="95">
        <v>-5.81</v>
      </c>
      <c r="Y1640" s="95">
        <v>-6.02</v>
      </c>
      <c r="Z1640" s="93">
        <v>0.21</v>
      </c>
      <c r="AA1640" s="113" t="s">
        <v>158</v>
      </c>
      <c r="AB1640" s="103" t="s">
        <v>151</v>
      </c>
      <c r="AC1640" s="93">
        <v>0</v>
      </c>
      <c r="AD1640" s="92">
        <v>0</v>
      </c>
      <c r="AE1640" s="104" t="s">
        <v>152</v>
      </c>
      <c r="AF1640" s="93"/>
      <c r="AG1640" s="92"/>
      <c r="AH1640" s="30" t="s">
        <v>38</v>
      </c>
      <c r="AI1640" s="93">
        <v>0.82</v>
      </c>
      <c r="AJ1640" s="93">
        <v>2.34</v>
      </c>
      <c r="AK1640" s="105"/>
      <c r="AL1640" s="106" t="s">
        <v>152</v>
      </c>
      <c r="AM1640" s="94">
        <v>9.84</v>
      </c>
      <c r="AN1640" s="94">
        <v>28.08</v>
      </c>
      <c r="AO1640" s="107" t="s">
        <v>152</v>
      </c>
      <c r="AP1640" s="108" t="s">
        <v>152</v>
      </c>
      <c r="AQ1640" s="380"/>
      <c r="AR1640" s="389" t="s">
        <v>40</v>
      </c>
      <c r="AS1640" s="123" t="s">
        <v>40</v>
      </c>
      <c r="AT1640" s="123" t="s">
        <v>40</v>
      </c>
      <c r="AU1640" s="123" t="s">
        <v>40</v>
      </c>
      <c r="AV1640" s="390" t="s">
        <v>40</v>
      </c>
      <c r="AW1640" s="391" t="s">
        <v>40</v>
      </c>
    </row>
    <row r="1641" spans="1:49" x14ac:dyDescent="0.25">
      <c r="A1641" s="89" t="s">
        <v>428</v>
      </c>
      <c r="B1641" s="209" t="s">
        <v>429</v>
      </c>
      <c r="C1641" s="209" t="s">
        <v>430</v>
      </c>
      <c r="D1641" s="209" t="s">
        <v>449</v>
      </c>
      <c r="E1641" s="149" t="s">
        <v>925</v>
      </c>
      <c r="F1641" s="91">
        <v>17224</v>
      </c>
      <c r="G1641" s="150">
        <v>5615</v>
      </c>
      <c r="H1641" s="91" t="s">
        <v>146</v>
      </c>
      <c r="I1641" s="91" t="s">
        <v>147</v>
      </c>
      <c r="J1641" s="90"/>
      <c r="K1641" s="115" t="s">
        <v>302</v>
      </c>
      <c r="L1641" s="90"/>
      <c r="M1641" s="90"/>
      <c r="N1641" s="90"/>
      <c r="O1641" s="211" t="s">
        <v>790</v>
      </c>
      <c r="P1641" s="367" t="s">
        <v>161</v>
      </c>
      <c r="Q1641" s="378" t="s">
        <v>41</v>
      </c>
      <c r="R1641" s="91"/>
      <c r="S1641" s="379" t="s">
        <v>926</v>
      </c>
      <c r="T1641" s="367" t="s">
        <v>76</v>
      </c>
      <c r="U1641" s="371">
        <v>57.9</v>
      </c>
      <c r="V1641" s="372" t="s">
        <v>157</v>
      </c>
      <c r="W1641" s="373">
        <v>0.75</v>
      </c>
      <c r="X1641" s="95">
        <v>-5.82</v>
      </c>
      <c r="Y1641" s="95">
        <v>-6.02</v>
      </c>
      <c r="Z1641" s="93">
        <v>0.2</v>
      </c>
      <c r="AA1641" s="102" t="s">
        <v>151</v>
      </c>
      <c r="AB1641" s="103" t="s">
        <v>151</v>
      </c>
      <c r="AC1641" s="93">
        <v>28.713817533487202</v>
      </c>
      <c r="AD1641" s="92">
        <v>55</v>
      </c>
      <c r="AE1641" s="104" t="s">
        <v>152</v>
      </c>
      <c r="AF1641" s="93"/>
      <c r="AG1641" s="92"/>
      <c r="AH1641" s="30" t="s">
        <v>38</v>
      </c>
      <c r="AI1641" s="93">
        <v>41.04</v>
      </c>
      <c r="AJ1641" s="93">
        <v>40.94</v>
      </c>
      <c r="AK1641" s="105"/>
      <c r="AL1641" s="106" t="s">
        <v>152</v>
      </c>
      <c r="AM1641" s="94">
        <v>902.88</v>
      </c>
      <c r="AN1641" s="94">
        <v>900.68</v>
      </c>
      <c r="AO1641" s="110" t="s">
        <v>151</v>
      </c>
      <c r="AP1641" s="107" t="s">
        <v>152</v>
      </c>
      <c r="AQ1641" s="380"/>
      <c r="AR1641" s="100" t="s">
        <v>38</v>
      </c>
      <c r="AS1641" s="95" t="s">
        <v>38</v>
      </c>
      <c r="AT1641" s="95" t="s">
        <v>38</v>
      </c>
      <c r="AU1641" s="95" t="s">
        <v>38</v>
      </c>
      <c r="AV1641" s="381" t="s">
        <v>38</v>
      </c>
      <c r="AW1641" s="382" t="s">
        <v>38</v>
      </c>
    </row>
    <row r="1642" spans="1:49" x14ac:dyDescent="0.25">
      <c r="A1642" s="89" t="s">
        <v>428</v>
      </c>
      <c r="B1642" s="209" t="s">
        <v>429</v>
      </c>
      <c r="C1642" s="209" t="s">
        <v>430</v>
      </c>
      <c r="D1642" s="209" t="s">
        <v>449</v>
      </c>
      <c r="E1642" s="149" t="s">
        <v>925</v>
      </c>
      <c r="F1642" s="91">
        <v>17224</v>
      </c>
      <c r="G1642" s="150">
        <v>5616</v>
      </c>
      <c r="H1642" s="91" t="s">
        <v>146</v>
      </c>
      <c r="I1642" s="91" t="s">
        <v>147</v>
      </c>
      <c r="J1642" s="90"/>
      <c r="K1642" s="115" t="s">
        <v>302</v>
      </c>
      <c r="L1642" s="90"/>
      <c r="M1642" s="90"/>
      <c r="N1642" s="90"/>
      <c r="O1642" s="211" t="s">
        <v>790</v>
      </c>
      <c r="P1642" s="367" t="s">
        <v>161</v>
      </c>
      <c r="Q1642" s="378" t="s">
        <v>41</v>
      </c>
      <c r="R1642" s="91"/>
      <c r="S1642" s="379" t="s">
        <v>926</v>
      </c>
      <c r="T1642" s="367" t="s">
        <v>76</v>
      </c>
      <c r="U1642" s="371">
        <v>70.3</v>
      </c>
      <c r="V1642" s="372" t="s">
        <v>157</v>
      </c>
      <c r="W1642" s="373">
        <v>0.75</v>
      </c>
      <c r="X1642" s="95">
        <v>-5.82</v>
      </c>
      <c r="Y1642" s="95">
        <v>-6.02</v>
      </c>
      <c r="Z1642" s="93">
        <v>0.2</v>
      </c>
      <c r="AA1642" s="102" t="s">
        <v>151</v>
      </c>
      <c r="AB1642" s="103" t="s">
        <v>151</v>
      </c>
      <c r="AC1642" s="93">
        <v>38.1181454871151</v>
      </c>
      <c r="AD1642" s="92">
        <v>59</v>
      </c>
      <c r="AE1642" s="104" t="s">
        <v>152</v>
      </c>
      <c r="AF1642" s="93"/>
      <c r="AG1642" s="92"/>
      <c r="AH1642" s="30" t="s">
        <v>38</v>
      </c>
      <c r="AI1642" s="93">
        <v>51.01</v>
      </c>
      <c r="AJ1642" s="93">
        <v>50.26</v>
      </c>
      <c r="AK1642" s="105"/>
      <c r="AL1642" s="106" t="s">
        <v>152</v>
      </c>
      <c r="AM1642" s="94">
        <v>1428.28</v>
      </c>
      <c r="AN1642" s="94">
        <v>1407.28</v>
      </c>
      <c r="AO1642" s="110" t="s">
        <v>151</v>
      </c>
      <c r="AP1642" s="107" t="s">
        <v>152</v>
      </c>
      <c r="AQ1642" s="380"/>
      <c r="AR1642" s="100" t="s">
        <v>38</v>
      </c>
      <c r="AS1642" s="95" t="s">
        <v>38</v>
      </c>
      <c r="AT1642" s="95" t="s">
        <v>38</v>
      </c>
      <c r="AU1642" s="95" t="s">
        <v>38</v>
      </c>
      <c r="AV1642" s="381" t="s">
        <v>38</v>
      </c>
      <c r="AW1642" s="382" t="s">
        <v>38</v>
      </c>
    </row>
    <row r="1643" spans="1:49" x14ac:dyDescent="0.25">
      <c r="A1643" s="89" t="s">
        <v>428</v>
      </c>
      <c r="B1643" s="209" t="s">
        <v>429</v>
      </c>
      <c r="C1643" s="209" t="s">
        <v>430</v>
      </c>
      <c r="D1643" s="209" t="s">
        <v>900</v>
      </c>
      <c r="E1643" s="149" t="s">
        <v>927</v>
      </c>
      <c r="F1643" s="97">
        <v>17225</v>
      </c>
      <c r="G1643" s="150">
        <v>5676</v>
      </c>
      <c r="H1643" s="91" t="s">
        <v>146</v>
      </c>
      <c r="I1643" s="91" t="s">
        <v>147</v>
      </c>
      <c r="J1643" s="90"/>
      <c r="K1643" s="115" t="s">
        <v>302</v>
      </c>
      <c r="L1643" s="90"/>
      <c r="M1643" s="90"/>
      <c r="N1643" s="90"/>
      <c r="O1643" s="211"/>
      <c r="P1643" s="367" t="s">
        <v>41</v>
      </c>
      <c r="Q1643" s="378" t="s">
        <v>41</v>
      </c>
      <c r="R1643" s="91"/>
      <c r="S1643" s="379"/>
      <c r="T1643" s="367" t="s">
        <v>41</v>
      </c>
      <c r="U1643" s="371">
        <v>14</v>
      </c>
      <c r="V1643" s="372" t="s">
        <v>157</v>
      </c>
      <c r="W1643" s="373">
        <v>0.75</v>
      </c>
      <c r="X1643" s="95">
        <v>-5.86</v>
      </c>
      <c r="Y1643" s="95">
        <v>-6.02</v>
      </c>
      <c r="Z1643" s="93">
        <v>0.16</v>
      </c>
      <c r="AA1643" s="102" t="s">
        <v>151</v>
      </c>
      <c r="AB1643" s="103" t="s">
        <v>151</v>
      </c>
      <c r="AC1643" s="93">
        <v>0</v>
      </c>
      <c r="AD1643" s="92">
        <v>0</v>
      </c>
      <c r="AE1643" s="104" t="s">
        <v>152</v>
      </c>
      <c r="AF1643" s="93"/>
      <c r="AG1643" s="92"/>
      <c r="AH1643" s="30" t="s">
        <v>38</v>
      </c>
      <c r="AI1643" s="93">
        <v>7.43</v>
      </c>
      <c r="AJ1643" s="93">
        <v>8.34</v>
      </c>
      <c r="AK1643" s="105"/>
      <c r="AL1643" s="106" t="s">
        <v>152</v>
      </c>
      <c r="AM1643" s="94">
        <v>393.78999999999996</v>
      </c>
      <c r="AN1643" s="94">
        <v>442.02</v>
      </c>
      <c r="AO1643" s="107" t="s">
        <v>152</v>
      </c>
      <c r="AP1643" s="108" t="s">
        <v>152</v>
      </c>
      <c r="AQ1643" s="380"/>
      <c r="AR1643" s="100">
        <v>0.75</v>
      </c>
      <c r="AS1643" s="95">
        <f>Y1643-AR1643</f>
        <v>-6.77</v>
      </c>
      <c r="AT1643" s="95">
        <f>IF(V1643="Overig",0.1,0.2)</f>
        <v>0.1</v>
      </c>
      <c r="AU1643" s="95">
        <f>AS1643-AT1643</f>
        <v>-6.8699999999999992</v>
      </c>
      <c r="AV1643" s="386">
        <v>3</v>
      </c>
      <c r="AW1643" s="387">
        <v>3</v>
      </c>
    </row>
    <row r="1644" spans="1:49" x14ac:dyDescent="0.25">
      <c r="A1644" s="89" t="s">
        <v>428</v>
      </c>
      <c r="B1644" s="209" t="s">
        <v>429</v>
      </c>
      <c r="C1644" s="209" t="s">
        <v>430</v>
      </c>
      <c r="D1644" s="209" t="s">
        <v>900</v>
      </c>
      <c r="E1644" s="149" t="s">
        <v>927</v>
      </c>
      <c r="F1644" s="97">
        <v>17225</v>
      </c>
      <c r="G1644" s="150">
        <v>5677</v>
      </c>
      <c r="H1644" s="91" t="s">
        <v>146</v>
      </c>
      <c r="I1644" s="91" t="s">
        <v>147</v>
      </c>
      <c r="J1644" s="90"/>
      <c r="K1644" s="115" t="s">
        <v>302</v>
      </c>
      <c r="L1644" s="90"/>
      <c r="M1644" s="90"/>
      <c r="N1644" s="90" t="s">
        <v>434</v>
      </c>
      <c r="O1644" s="211"/>
      <c r="P1644" s="367" t="s">
        <v>41</v>
      </c>
      <c r="Q1644" s="378" t="s">
        <v>165</v>
      </c>
      <c r="R1644" s="91"/>
      <c r="S1644" s="379" t="s">
        <v>455</v>
      </c>
      <c r="T1644" s="367" t="s">
        <v>41</v>
      </c>
      <c r="U1644" s="371">
        <v>15.4</v>
      </c>
      <c r="V1644" s="372" t="s">
        <v>157</v>
      </c>
      <c r="W1644" s="373">
        <v>0.75</v>
      </c>
      <c r="X1644" s="95">
        <v>-5.86</v>
      </c>
      <c r="Y1644" s="95">
        <v>-6.02</v>
      </c>
      <c r="Z1644" s="93">
        <v>0.16</v>
      </c>
      <c r="AA1644" s="102" t="s">
        <v>151</v>
      </c>
      <c r="AB1644" s="103" t="s">
        <v>151</v>
      </c>
      <c r="AC1644" s="93">
        <v>0</v>
      </c>
      <c r="AD1644" s="92">
        <v>0</v>
      </c>
      <c r="AE1644" s="104" t="s">
        <v>152</v>
      </c>
      <c r="AF1644" s="93"/>
      <c r="AG1644" s="92"/>
      <c r="AH1644" s="30" t="s">
        <v>38</v>
      </c>
      <c r="AI1644" s="93">
        <v>3.11</v>
      </c>
      <c r="AJ1644" s="93">
        <v>9.2799999999999994</v>
      </c>
      <c r="AK1644" s="105"/>
      <c r="AL1644" s="106" t="s">
        <v>152</v>
      </c>
      <c r="AM1644" s="94">
        <v>115.07</v>
      </c>
      <c r="AN1644" s="94">
        <v>343.35999999999996</v>
      </c>
      <c r="AO1644" s="107" t="s">
        <v>152</v>
      </c>
      <c r="AP1644" s="108" t="s">
        <v>152</v>
      </c>
      <c r="AQ1644" s="380"/>
      <c r="AR1644" s="100">
        <v>0.75</v>
      </c>
      <c r="AS1644" s="95">
        <f>Y1644-AR1644</f>
        <v>-6.77</v>
      </c>
      <c r="AT1644" s="95">
        <f>IF(V1644="Overig",0.1,0.2)</f>
        <v>0.1</v>
      </c>
      <c r="AU1644" s="95">
        <f>AS1644-AT1644</f>
        <v>-6.8699999999999992</v>
      </c>
      <c r="AV1644" s="386">
        <v>3</v>
      </c>
      <c r="AW1644" s="387">
        <v>3</v>
      </c>
    </row>
    <row r="1645" spans="1:49" ht="24" x14ac:dyDescent="0.25">
      <c r="A1645" s="89" t="s">
        <v>428</v>
      </c>
      <c r="B1645" s="209" t="s">
        <v>429</v>
      </c>
      <c r="C1645" s="209" t="s">
        <v>430</v>
      </c>
      <c r="D1645" s="209" t="s">
        <v>449</v>
      </c>
      <c r="E1645" s="149" t="s">
        <v>928</v>
      </c>
      <c r="F1645" s="97">
        <v>17225</v>
      </c>
      <c r="G1645" s="150">
        <v>5678</v>
      </c>
      <c r="H1645" s="91" t="s">
        <v>146</v>
      </c>
      <c r="I1645" s="91" t="s">
        <v>147</v>
      </c>
      <c r="J1645" s="90"/>
      <c r="K1645" s="115" t="s">
        <v>302</v>
      </c>
      <c r="L1645" s="90"/>
      <c r="M1645" s="90"/>
      <c r="N1645" s="90" t="s">
        <v>434</v>
      </c>
      <c r="O1645" s="211"/>
      <c r="P1645" s="367" t="s">
        <v>435</v>
      </c>
      <c r="Q1645" s="378" t="s">
        <v>165</v>
      </c>
      <c r="R1645" s="91"/>
      <c r="S1645" s="379" t="s">
        <v>455</v>
      </c>
      <c r="T1645" s="398" t="s">
        <v>455</v>
      </c>
      <c r="U1645" s="371">
        <v>9</v>
      </c>
      <c r="V1645" s="372" t="s">
        <v>157</v>
      </c>
      <c r="W1645" s="373">
        <v>0.75</v>
      </c>
      <c r="X1645" s="95">
        <v>-5.57</v>
      </c>
      <c r="Y1645" s="95">
        <v>-5.77</v>
      </c>
      <c r="Z1645" s="93">
        <v>0.2</v>
      </c>
      <c r="AA1645" s="102" t="s">
        <v>151</v>
      </c>
      <c r="AB1645" s="103" t="s">
        <v>151</v>
      </c>
      <c r="AC1645" s="93">
        <v>0</v>
      </c>
      <c r="AD1645" s="92">
        <v>0</v>
      </c>
      <c r="AE1645" s="104" t="s">
        <v>152</v>
      </c>
      <c r="AF1645" s="93"/>
      <c r="AG1645" s="92"/>
      <c r="AH1645" s="30" t="s">
        <v>38</v>
      </c>
      <c r="AI1645" s="93">
        <v>2.78</v>
      </c>
      <c r="AJ1645" s="93">
        <v>6.18</v>
      </c>
      <c r="AK1645" s="105"/>
      <c r="AL1645" s="106" t="s">
        <v>152</v>
      </c>
      <c r="AM1645" s="94">
        <v>166.79999999999998</v>
      </c>
      <c r="AN1645" s="94">
        <v>370.79999999999995</v>
      </c>
      <c r="AO1645" s="107" t="s">
        <v>152</v>
      </c>
      <c r="AP1645" s="108" t="s">
        <v>152</v>
      </c>
      <c r="AQ1645" s="380"/>
      <c r="AR1645" s="389" t="s">
        <v>40</v>
      </c>
      <c r="AS1645" s="123" t="s">
        <v>40</v>
      </c>
      <c r="AT1645" s="123" t="s">
        <v>40</v>
      </c>
      <c r="AU1645" s="123" t="s">
        <v>40</v>
      </c>
      <c r="AV1645" s="390" t="s">
        <v>40</v>
      </c>
      <c r="AW1645" s="391" t="s">
        <v>40</v>
      </c>
    </row>
    <row r="1646" spans="1:49" x14ac:dyDescent="0.25">
      <c r="A1646" s="89" t="s">
        <v>428</v>
      </c>
      <c r="B1646" s="209" t="s">
        <v>429</v>
      </c>
      <c r="C1646" s="209" t="s">
        <v>430</v>
      </c>
      <c r="D1646" s="209" t="s">
        <v>449</v>
      </c>
      <c r="E1646" s="149" t="s">
        <v>928</v>
      </c>
      <c r="F1646" s="97">
        <v>17225</v>
      </c>
      <c r="G1646" s="150">
        <v>5679</v>
      </c>
      <c r="H1646" s="91" t="s">
        <v>146</v>
      </c>
      <c r="I1646" s="91" t="s">
        <v>147</v>
      </c>
      <c r="J1646" s="90"/>
      <c r="K1646" s="115" t="s">
        <v>302</v>
      </c>
      <c r="L1646" s="90"/>
      <c r="M1646" s="90"/>
      <c r="N1646" s="90"/>
      <c r="O1646" s="211"/>
      <c r="P1646" s="367" t="s">
        <v>41</v>
      </c>
      <c r="Q1646" s="378" t="s">
        <v>74</v>
      </c>
      <c r="R1646" s="91"/>
      <c r="S1646" s="379"/>
      <c r="T1646" s="367" t="s">
        <v>41</v>
      </c>
      <c r="U1646" s="371">
        <v>9.8000000000000007</v>
      </c>
      <c r="V1646" s="372" t="s">
        <v>157</v>
      </c>
      <c r="W1646" s="373">
        <v>0.75</v>
      </c>
      <c r="X1646" s="95">
        <v>-5.57</v>
      </c>
      <c r="Y1646" s="95">
        <v>-5.77</v>
      </c>
      <c r="Z1646" s="93">
        <v>0.2</v>
      </c>
      <c r="AA1646" s="102" t="s">
        <v>151</v>
      </c>
      <c r="AB1646" s="103" t="s">
        <v>151</v>
      </c>
      <c r="AC1646" s="93">
        <v>0</v>
      </c>
      <c r="AD1646" s="92">
        <v>0</v>
      </c>
      <c r="AE1646" s="104" t="s">
        <v>152</v>
      </c>
      <c r="AF1646" s="93"/>
      <c r="AG1646" s="92"/>
      <c r="AH1646" s="30" t="s">
        <v>38</v>
      </c>
      <c r="AI1646" s="93">
        <v>5.37</v>
      </c>
      <c r="AJ1646" s="93">
        <v>5.4</v>
      </c>
      <c r="AK1646" s="105"/>
      <c r="AL1646" s="106" t="s">
        <v>152</v>
      </c>
      <c r="AM1646" s="94">
        <v>488.67</v>
      </c>
      <c r="AN1646" s="94">
        <v>491.40000000000003</v>
      </c>
      <c r="AO1646" s="107" t="s">
        <v>152</v>
      </c>
      <c r="AP1646" s="108" t="s">
        <v>152</v>
      </c>
      <c r="AQ1646" s="380"/>
      <c r="AR1646" s="100">
        <v>0.75</v>
      </c>
      <c r="AS1646" s="95">
        <f>Y1646-AR1646</f>
        <v>-6.52</v>
      </c>
      <c r="AT1646" s="95">
        <f>IF(V1646="Overig",0.1,0.2)</f>
        <v>0.1</v>
      </c>
      <c r="AU1646" s="95">
        <f>AS1646-AT1646</f>
        <v>-6.6199999999999992</v>
      </c>
      <c r="AV1646" s="386">
        <v>3</v>
      </c>
      <c r="AW1646" s="387">
        <v>3</v>
      </c>
    </row>
    <row r="1647" spans="1:49" ht="24" x14ac:dyDescent="0.25">
      <c r="A1647" s="89" t="s">
        <v>428</v>
      </c>
      <c r="B1647" s="209" t="s">
        <v>429</v>
      </c>
      <c r="C1647" s="209" t="s">
        <v>430</v>
      </c>
      <c r="D1647" s="209" t="s">
        <v>449</v>
      </c>
      <c r="E1647" s="149" t="s">
        <v>928</v>
      </c>
      <c r="F1647" s="97">
        <v>17225</v>
      </c>
      <c r="G1647" s="150">
        <v>5680</v>
      </c>
      <c r="H1647" s="91" t="s">
        <v>146</v>
      </c>
      <c r="I1647" s="91" t="s">
        <v>147</v>
      </c>
      <c r="J1647" s="90"/>
      <c r="K1647" s="115" t="s">
        <v>302</v>
      </c>
      <c r="L1647" s="90"/>
      <c r="M1647" s="90"/>
      <c r="N1647" s="90" t="s">
        <v>434</v>
      </c>
      <c r="O1647" s="211"/>
      <c r="P1647" s="367" t="s">
        <v>435</v>
      </c>
      <c r="Q1647" s="378" t="s">
        <v>165</v>
      </c>
      <c r="R1647" s="91"/>
      <c r="S1647" s="379" t="s">
        <v>455</v>
      </c>
      <c r="T1647" s="398" t="s">
        <v>455</v>
      </c>
      <c r="U1647" s="371">
        <v>8.6999999999999993</v>
      </c>
      <c r="V1647" s="372" t="s">
        <v>157</v>
      </c>
      <c r="W1647" s="373">
        <v>0.75</v>
      </c>
      <c r="X1647" s="95">
        <v>-5.57</v>
      </c>
      <c r="Y1647" s="95">
        <v>-5.77</v>
      </c>
      <c r="Z1647" s="93">
        <v>0.2</v>
      </c>
      <c r="AA1647" s="102" t="s">
        <v>151</v>
      </c>
      <c r="AB1647" s="103" t="s">
        <v>151</v>
      </c>
      <c r="AC1647" s="93">
        <v>0</v>
      </c>
      <c r="AD1647" s="92">
        <v>0</v>
      </c>
      <c r="AE1647" s="104" t="s">
        <v>152</v>
      </c>
      <c r="AF1647" s="93"/>
      <c r="AG1647" s="92"/>
      <c r="AH1647" s="30" t="s">
        <v>38</v>
      </c>
      <c r="AI1647" s="93">
        <v>4.07</v>
      </c>
      <c r="AJ1647" s="93">
        <v>4.78</v>
      </c>
      <c r="AK1647" s="105"/>
      <c r="AL1647" s="106" t="s">
        <v>152</v>
      </c>
      <c r="AM1647" s="94">
        <v>411.07000000000005</v>
      </c>
      <c r="AN1647" s="94">
        <v>482.78000000000003</v>
      </c>
      <c r="AO1647" s="107" t="s">
        <v>152</v>
      </c>
      <c r="AP1647" s="108" t="s">
        <v>152</v>
      </c>
      <c r="AQ1647" s="380"/>
      <c r="AR1647" s="389" t="s">
        <v>40</v>
      </c>
      <c r="AS1647" s="123" t="s">
        <v>40</v>
      </c>
      <c r="AT1647" s="123" t="s">
        <v>40</v>
      </c>
      <c r="AU1647" s="123" t="s">
        <v>40</v>
      </c>
      <c r="AV1647" s="390" t="s">
        <v>40</v>
      </c>
      <c r="AW1647" s="391" t="s">
        <v>40</v>
      </c>
    </row>
    <row r="1648" spans="1:49" x14ac:dyDescent="0.25">
      <c r="A1648" s="89" t="s">
        <v>428</v>
      </c>
      <c r="B1648" s="209" t="s">
        <v>429</v>
      </c>
      <c r="C1648" s="209" t="s">
        <v>430</v>
      </c>
      <c r="D1648" s="209" t="s">
        <v>449</v>
      </c>
      <c r="E1648" s="149" t="s">
        <v>928</v>
      </c>
      <c r="F1648" s="97">
        <v>17225</v>
      </c>
      <c r="G1648" s="150">
        <v>5681</v>
      </c>
      <c r="H1648" s="91" t="s">
        <v>146</v>
      </c>
      <c r="I1648" s="91" t="s">
        <v>147</v>
      </c>
      <c r="J1648" s="90"/>
      <c r="K1648" s="115" t="s">
        <v>302</v>
      </c>
      <c r="L1648" s="90"/>
      <c r="M1648" s="90"/>
      <c r="N1648" s="90"/>
      <c r="O1648" s="211"/>
      <c r="P1648" s="367" t="s">
        <v>41</v>
      </c>
      <c r="Q1648" s="378" t="s">
        <v>41</v>
      </c>
      <c r="R1648" s="91"/>
      <c r="S1648" s="379"/>
      <c r="T1648" s="367" t="s">
        <v>41</v>
      </c>
      <c r="U1648" s="371">
        <v>6.6</v>
      </c>
      <c r="V1648" s="372" t="s">
        <v>157</v>
      </c>
      <c r="W1648" s="373">
        <v>0.75</v>
      </c>
      <c r="X1648" s="95">
        <v>-5.57</v>
      </c>
      <c r="Y1648" s="95">
        <v>-5.77</v>
      </c>
      <c r="Z1648" s="93">
        <v>0.2</v>
      </c>
      <c r="AA1648" s="102" t="s">
        <v>151</v>
      </c>
      <c r="AB1648" s="103" t="s">
        <v>151</v>
      </c>
      <c r="AC1648" s="93">
        <v>0</v>
      </c>
      <c r="AD1648" s="92">
        <v>0</v>
      </c>
      <c r="AE1648" s="104" t="s">
        <v>152</v>
      </c>
      <c r="AF1648" s="93"/>
      <c r="AG1648" s="92"/>
      <c r="AH1648" s="30" t="s">
        <v>38</v>
      </c>
      <c r="AI1648" s="93">
        <v>3.33</v>
      </c>
      <c r="AJ1648" s="93">
        <v>3.39</v>
      </c>
      <c r="AK1648" s="105"/>
      <c r="AL1648" s="106" t="s">
        <v>152</v>
      </c>
      <c r="AM1648" s="94">
        <v>369.63</v>
      </c>
      <c r="AN1648" s="94">
        <v>376.29</v>
      </c>
      <c r="AO1648" s="107" t="s">
        <v>152</v>
      </c>
      <c r="AP1648" s="108" t="s">
        <v>152</v>
      </c>
      <c r="AQ1648" s="380"/>
      <c r="AR1648" s="100">
        <v>0.75</v>
      </c>
      <c r="AS1648" s="95">
        <f>Y1648-AR1648</f>
        <v>-6.52</v>
      </c>
      <c r="AT1648" s="95">
        <f>IF(V1648="Overig",0.1,0.2)</f>
        <v>0.1</v>
      </c>
      <c r="AU1648" s="95">
        <f>AS1648-AT1648</f>
        <v>-6.6199999999999992</v>
      </c>
      <c r="AV1648" s="386">
        <v>3</v>
      </c>
      <c r="AW1648" s="387">
        <v>3</v>
      </c>
    </row>
    <row r="1649" spans="1:49" x14ac:dyDescent="0.25">
      <c r="A1649" s="89" t="s">
        <v>428</v>
      </c>
      <c r="B1649" s="209" t="s">
        <v>429</v>
      </c>
      <c r="C1649" s="209" t="s">
        <v>430</v>
      </c>
      <c r="D1649" s="209" t="s">
        <v>449</v>
      </c>
      <c r="E1649" s="149" t="s">
        <v>928</v>
      </c>
      <c r="F1649" s="322">
        <v>17226</v>
      </c>
      <c r="G1649" s="150">
        <v>5682</v>
      </c>
      <c r="H1649" s="91" t="s">
        <v>146</v>
      </c>
      <c r="I1649" s="91" t="s">
        <v>147</v>
      </c>
      <c r="J1649" s="90"/>
      <c r="K1649" s="115" t="s">
        <v>302</v>
      </c>
      <c r="L1649" s="90"/>
      <c r="M1649" s="90"/>
      <c r="N1649" s="90"/>
      <c r="O1649" s="211"/>
      <c r="P1649" s="367" t="s">
        <v>41</v>
      </c>
      <c r="Q1649" s="378" t="s">
        <v>41</v>
      </c>
      <c r="R1649" s="91"/>
      <c r="S1649" s="379"/>
      <c r="T1649" s="367" t="s">
        <v>41</v>
      </c>
      <c r="U1649" s="371">
        <v>8.8000000000000007</v>
      </c>
      <c r="V1649" s="372" t="s">
        <v>157</v>
      </c>
      <c r="W1649" s="373">
        <v>0.75</v>
      </c>
      <c r="X1649" s="95">
        <v>-5.57</v>
      </c>
      <c r="Y1649" s="95">
        <v>-5.77</v>
      </c>
      <c r="Z1649" s="93">
        <v>0.2</v>
      </c>
      <c r="AA1649" s="102" t="s">
        <v>151</v>
      </c>
      <c r="AB1649" s="103" t="s">
        <v>151</v>
      </c>
      <c r="AC1649" s="93">
        <v>0</v>
      </c>
      <c r="AD1649" s="92">
        <v>0</v>
      </c>
      <c r="AE1649" s="104" t="s">
        <v>152</v>
      </c>
      <c r="AF1649" s="93"/>
      <c r="AG1649" s="92"/>
      <c r="AH1649" s="30" t="s">
        <v>38</v>
      </c>
      <c r="AI1649" s="93">
        <v>4.46</v>
      </c>
      <c r="AJ1649" s="93">
        <v>4.74</v>
      </c>
      <c r="AK1649" s="105"/>
      <c r="AL1649" s="106" t="s">
        <v>152</v>
      </c>
      <c r="AM1649" s="94">
        <v>472.76</v>
      </c>
      <c r="AN1649" s="94">
        <v>502.44</v>
      </c>
      <c r="AO1649" s="107" t="s">
        <v>152</v>
      </c>
      <c r="AP1649" s="108" t="s">
        <v>152</v>
      </c>
      <c r="AQ1649" s="380"/>
      <c r="AR1649" s="100">
        <v>0.75</v>
      </c>
      <c r="AS1649" s="95">
        <f>Y1649-AR1649</f>
        <v>-6.52</v>
      </c>
      <c r="AT1649" s="95">
        <f>IF(V1649="Overig",0.1,0.2)</f>
        <v>0.1</v>
      </c>
      <c r="AU1649" s="95">
        <f>AS1649-AT1649</f>
        <v>-6.6199999999999992</v>
      </c>
      <c r="AV1649" s="386">
        <v>3</v>
      </c>
      <c r="AW1649" s="387">
        <v>3</v>
      </c>
    </row>
    <row r="1650" spans="1:49" x14ac:dyDescent="0.25">
      <c r="A1650" s="89" t="s">
        <v>428</v>
      </c>
      <c r="B1650" s="90" t="s">
        <v>429</v>
      </c>
      <c r="C1650" s="90" t="s">
        <v>430</v>
      </c>
      <c r="D1650" s="90" t="s">
        <v>449</v>
      </c>
      <c r="E1650" s="149" t="s">
        <v>928</v>
      </c>
      <c r="F1650" s="91">
        <v>17226</v>
      </c>
      <c r="G1650" s="150" t="s">
        <v>929</v>
      </c>
      <c r="H1650" s="91" t="s">
        <v>146</v>
      </c>
      <c r="I1650" s="91" t="s">
        <v>147</v>
      </c>
      <c r="J1650" s="90"/>
      <c r="K1650" s="115" t="s">
        <v>302</v>
      </c>
      <c r="L1650" s="90"/>
      <c r="M1650" s="90"/>
      <c r="N1650" s="90"/>
      <c r="O1650" s="87"/>
      <c r="P1650" s="433"/>
      <c r="Q1650" s="399"/>
      <c r="R1650" s="91"/>
      <c r="S1650" s="379"/>
      <c r="T1650" s="433" t="s">
        <v>930</v>
      </c>
      <c r="U1650" s="400"/>
      <c r="V1650" s="401"/>
      <c r="W1650" s="402"/>
      <c r="X1650" s="95"/>
      <c r="Y1650" s="95">
        <v>-5.77</v>
      </c>
      <c r="Z1650" s="434"/>
      <c r="AA1650" s="435"/>
      <c r="AB1650" s="436"/>
      <c r="AC1650" s="434"/>
      <c r="AD1650" s="437"/>
      <c r="AE1650" s="435"/>
      <c r="AF1650" s="434"/>
      <c r="AG1650" s="437"/>
      <c r="AH1650" s="435"/>
      <c r="AI1650" s="434"/>
      <c r="AJ1650" s="434"/>
      <c r="AK1650" s="438"/>
      <c r="AL1650" s="439"/>
      <c r="AM1650" s="440"/>
      <c r="AN1650" s="440"/>
      <c r="AO1650" s="435"/>
      <c r="AP1650" s="439"/>
      <c r="AQ1650" s="380"/>
      <c r="AR1650" s="100">
        <v>0.75</v>
      </c>
      <c r="AS1650" s="95">
        <f t="shared" ref="AS1650" si="96">Y1650-AR1650</f>
        <v>-6.52</v>
      </c>
      <c r="AT1650" s="95">
        <f t="shared" ref="AT1650" si="97">IF(V1650="Overig",0.1,0.2)</f>
        <v>0.2</v>
      </c>
      <c r="AU1650" s="95">
        <f t="shared" ref="AU1650" si="98">AS1650-AT1650</f>
        <v>-6.72</v>
      </c>
      <c r="AV1650" s="411">
        <v>3</v>
      </c>
      <c r="AW1650" s="412">
        <v>3</v>
      </c>
    </row>
    <row r="1651" spans="1:49" x14ac:dyDescent="0.25">
      <c r="A1651" s="89" t="s">
        <v>428</v>
      </c>
      <c r="B1651" s="209" t="s">
        <v>429</v>
      </c>
      <c r="C1651" s="209" t="s">
        <v>430</v>
      </c>
      <c r="D1651" s="209" t="s">
        <v>449</v>
      </c>
      <c r="E1651" s="149" t="s">
        <v>928</v>
      </c>
      <c r="F1651" s="322">
        <v>17234</v>
      </c>
      <c r="G1651" s="150">
        <v>5683</v>
      </c>
      <c r="H1651" s="91" t="s">
        <v>146</v>
      </c>
      <c r="I1651" s="91" t="s">
        <v>147</v>
      </c>
      <c r="J1651" s="90"/>
      <c r="K1651" s="115" t="s">
        <v>302</v>
      </c>
      <c r="L1651" s="90"/>
      <c r="M1651" s="90"/>
      <c r="N1651" s="90"/>
      <c r="O1651" s="211"/>
      <c r="P1651" s="433" t="s">
        <v>161</v>
      </c>
      <c r="Q1651" s="378" t="s">
        <v>39</v>
      </c>
      <c r="R1651" s="91"/>
      <c r="S1651" s="379" t="s">
        <v>726</v>
      </c>
      <c r="T1651" s="433" t="s">
        <v>76</v>
      </c>
      <c r="U1651" s="371">
        <v>7.3</v>
      </c>
      <c r="V1651" s="372" t="s">
        <v>157</v>
      </c>
      <c r="W1651" s="373">
        <v>0.75</v>
      </c>
      <c r="X1651" s="95">
        <v>-5.57</v>
      </c>
      <c r="Y1651" s="95">
        <v>-5.77</v>
      </c>
      <c r="Z1651" s="93">
        <v>0.2</v>
      </c>
      <c r="AA1651" s="102" t="s">
        <v>151</v>
      </c>
      <c r="AB1651" s="103" t="s">
        <v>151</v>
      </c>
      <c r="AC1651" s="93">
        <v>4.0689906564736598</v>
      </c>
      <c r="AD1651" s="92">
        <v>156</v>
      </c>
      <c r="AE1651" s="102" t="s">
        <v>151</v>
      </c>
      <c r="AF1651" s="93"/>
      <c r="AG1651" s="92"/>
      <c r="AH1651" s="30" t="s">
        <v>38</v>
      </c>
      <c r="AI1651" s="93">
        <v>4.59</v>
      </c>
      <c r="AJ1651" s="93">
        <v>3.64</v>
      </c>
      <c r="AK1651" s="105"/>
      <c r="AL1651" s="111" t="s">
        <v>151</v>
      </c>
      <c r="AM1651" s="94">
        <v>472.77</v>
      </c>
      <c r="AN1651" s="94">
        <v>374.92</v>
      </c>
      <c r="AO1651" s="107" t="s">
        <v>152</v>
      </c>
      <c r="AP1651" s="108" t="s">
        <v>152</v>
      </c>
      <c r="AQ1651" s="380"/>
      <c r="AR1651" s="100" t="s">
        <v>38</v>
      </c>
      <c r="AS1651" s="95" t="s">
        <v>38</v>
      </c>
      <c r="AT1651" s="95" t="s">
        <v>38</v>
      </c>
      <c r="AU1651" s="95" t="s">
        <v>38</v>
      </c>
      <c r="AV1651" s="381" t="s">
        <v>38</v>
      </c>
      <c r="AW1651" s="382" t="s">
        <v>38</v>
      </c>
    </row>
    <row r="1652" spans="1:49" x14ac:dyDescent="0.25">
      <c r="A1652" s="89" t="s">
        <v>428</v>
      </c>
      <c r="B1652" s="209" t="s">
        <v>429</v>
      </c>
      <c r="C1652" s="209" t="s">
        <v>430</v>
      </c>
      <c r="D1652" s="209" t="s">
        <v>449</v>
      </c>
      <c r="E1652" s="149" t="s">
        <v>928</v>
      </c>
      <c r="F1652" s="322">
        <v>17226</v>
      </c>
      <c r="G1652" s="150">
        <v>5684</v>
      </c>
      <c r="H1652" s="91" t="s">
        <v>146</v>
      </c>
      <c r="I1652" s="91" t="s">
        <v>147</v>
      </c>
      <c r="J1652" s="90"/>
      <c r="K1652" s="115" t="s">
        <v>302</v>
      </c>
      <c r="L1652" s="90"/>
      <c r="M1652" s="90"/>
      <c r="N1652" s="90"/>
      <c r="O1652" s="211"/>
      <c r="P1652" s="367" t="s">
        <v>41</v>
      </c>
      <c r="Q1652" s="378" t="s">
        <v>41</v>
      </c>
      <c r="R1652" s="91"/>
      <c r="S1652" s="379"/>
      <c r="T1652" s="367" t="s">
        <v>41</v>
      </c>
      <c r="U1652" s="371">
        <v>10.1</v>
      </c>
      <c r="V1652" s="372" t="s">
        <v>157</v>
      </c>
      <c r="W1652" s="373">
        <v>0.75</v>
      </c>
      <c r="X1652" s="95">
        <v>-5.57</v>
      </c>
      <c r="Y1652" s="95">
        <v>-5.77</v>
      </c>
      <c r="Z1652" s="93">
        <v>0.2</v>
      </c>
      <c r="AA1652" s="102" t="s">
        <v>151</v>
      </c>
      <c r="AB1652" s="103" t="s">
        <v>151</v>
      </c>
      <c r="AC1652" s="93">
        <v>1.8919631153846499</v>
      </c>
      <c r="AD1652" s="92">
        <v>34</v>
      </c>
      <c r="AE1652" s="104" t="s">
        <v>152</v>
      </c>
      <c r="AF1652" s="93"/>
      <c r="AG1652" s="92"/>
      <c r="AH1652" s="30" t="s">
        <v>38</v>
      </c>
      <c r="AI1652" s="93">
        <v>4.66</v>
      </c>
      <c r="AJ1652" s="93">
        <v>5.81</v>
      </c>
      <c r="AK1652" s="105"/>
      <c r="AL1652" s="106" t="s">
        <v>152</v>
      </c>
      <c r="AM1652" s="94">
        <v>456.68</v>
      </c>
      <c r="AN1652" s="94">
        <v>569.38</v>
      </c>
      <c r="AO1652" s="107" t="s">
        <v>152</v>
      </c>
      <c r="AP1652" s="108" t="s">
        <v>152</v>
      </c>
      <c r="AQ1652" s="380"/>
      <c r="AR1652" s="100">
        <v>0.75</v>
      </c>
      <c r="AS1652" s="95">
        <f t="shared" ref="AS1652:AS1658" si="99">Y1652-AR1652</f>
        <v>-6.52</v>
      </c>
      <c r="AT1652" s="95">
        <f t="shared" ref="AT1652:AT1658" si="100">IF(V1652="Overig",0.1,0.2)</f>
        <v>0.1</v>
      </c>
      <c r="AU1652" s="95">
        <f t="shared" ref="AU1652:AU1658" si="101">AS1652-AT1652</f>
        <v>-6.6199999999999992</v>
      </c>
      <c r="AV1652" s="386">
        <v>3</v>
      </c>
      <c r="AW1652" s="387">
        <v>3</v>
      </c>
    </row>
    <row r="1653" spans="1:49" x14ac:dyDescent="0.25">
      <c r="A1653" s="89" t="s">
        <v>428</v>
      </c>
      <c r="B1653" s="209" t="s">
        <v>429</v>
      </c>
      <c r="C1653" s="209" t="s">
        <v>430</v>
      </c>
      <c r="D1653" s="209" t="s">
        <v>449</v>
      </c>
      <c r="E1653" s="149" t="s">
        <v>928</v>
      </c>
      <c r="F1653" s="322">
        <v>17226</v>
      </c>
      <c r="G1653" s="150">
        <v>5685</v>
      </c>
      <c r="H1653" s="91" t="s">
        <v>146</v>
      </c>
      <c r="I1653" s="91" t="s">
        <v>147</v>
      </c>
      <c r="J1653" s="90"/>
      <c r="K1653" s="115" t="s">
        <v>302</v>
      </c>
      <c r="L1653" s="90"/>
      <c r="M1653" s="90"/>
      <c r="N1653" s="90"/>
      <c r="O1653" s="211"/>
      <c r="P1653" s="367" t="s">
        <v>41</v>
      </c>
      <c r="Q1653" s="378" t="s">
        <v>41</v>
      </c>
      <c r="R1653" s="91"/>
      <c r="S1653" s="379"/>
      <c r="T1653" s="367" t="s">
        <v>41</v>
      </c>
      <c r="U1653" s="371">
        <v>8.3000000000000007</v>
      </c>
      <c r="V1653" s="372" t="s">
        <v>157</v>
      </c>
      <c r="W1653" s="373">
        <v>0.75</v>
      </c>
      <c r="X1653" s="95">
        <v>-5.57</v>
      </c>
      <c r="Y1653" s="95">
        <v>-5.77</v>
      </c>
      <c r="Z1653" s="93">
        <v>0.2</v>
      </c>
      <c r="AA1653" s="102" t="s">
        <v>151</v>
      </c>
      <c r="AB1653" s="103" t="s">
        <v>151</v>
      </c>
      <c r="AC1653" s="93">
        <v>1.27133311921103</v>
      </c>
      <c r="AD1653" s="92">
        <v>35</v>
      </c>
      <c r="AE1653" s="104" t="s">
        <v>152</v>
      </c>
      <c r="AF1653" s="93"/>
      <c r="AG1653" s="92"/>
      <c r="AH1653" s="30" t="s">
        <v>38</v>
      </c>
      <c r="AI1653" s="93">
        <v>4.7300000000000004</v>
      </c>
      <c r="AJ1653" s="93">
        <v>4.45</v>
      </c>
      <c r="AK1653" s="105"/>
      <c r="AL1653" s="106" t="s">
        <v>152</v>
      </c>
      <c r="AM1653" s="94">
        <v>458.81000000000006</v>
      </c>
      <c r="AN1653" s="94">
        <v>431.65000000000003</v>
      </c>
      <c r="AO1653" s="107" t="s">
        <v>152</v>
      </c>
      <c r="AP1653" s="108" t="s">
        <v>152</v>
      </c>
      <c r="AQ1653" s="380"/>
      <c r="AR1653" s="100">
        <v>0.75</v>
      </c>
      <c r="AS1653" s="95">
        <f t="shared" si="99"/>
        <v>-6.52</v>
      </c>
      <c r="AT1653" s="95">
        <f t="shared" si="100"/>
        <v>0.1</v>
      </c>
      <c r="AU1653" s="95">
        <f t="shared" si="101"/>
        <v>-6.6199999999999992</v>
      </c>
      <c r="AV1653" s="386">
        <v>3</v>
      </c>
      <c r="AW1653" s="387">
        <v>3</v>
      </c>
    </row>
    <row r="1654" spans="1:49" x14ac:dyDescent="0.25">
      <c r="A1654" s="89" t="s">
        <v>428</v>
      </c>
      <c r="B1654" s="209" t="s">
        <v>429</v>
      </c>
      <c r="C1654" s="209" t="s">
        <v>430</v>
      </c>
      <c r="D1654" s="209" t="s">
        <v>449</v>
      </c>
      <c r="E1654" s="149" t="s">
        <v>928</v>
      </c>
      <c r="F1654" s="322">
        <v>17226</v>
      </c>
      <c r="G1654" s="150">
        <v>5686</v>
      </c>
      <c r="H1654" s="91" t="s">
        <v>146</v>
      </c>
      <c r="I1654" s="91" t="s">
        <v>147</v>
      </c>
      <c r="J1654" s="90"/>
      <c r="K1654" s="115" t="s">
        <v>302</v>
      </c>
      <c r="L1654" s="90"/>
      <c r="M1654" s="90"/>
      <c r="N1654" s="90"/>
      <c r="O1654" s="211"/>
      <c r="P1654" s="367" t="s">
        <v>41</v>
      </c>
      <c r="Q1654" s="378" t="s">
        <v>41</v>
      </c>
      <c r="R1654" s="91"/>
      <c r="S1654" s="379"/>
      <c r="T1654" s="367" t="s">
        <v>41</v>
      </c>
      <c r="U1654" s="371">
        <v>7.9</v>
      </c>
      <c r="V1654" s="372" t="s">
        <v>157</v>
      </c>
      <c r="W1654" s="373">
        <v>0.75</v>
      </c>
      <c r="X1654" s="95">
        <v>-5.57</v>
      </c>
      <c r="Y1654" s="95">
        <v>-5.77</v>
      </c>
      <c r="Z1654" s="93">
        <v>0.2</v>
      </c>
      <c r="AA1654" s="102" t="s">
        <v>151</v>
      </c>
      <c r="AB1654" s="103" t="s">
        <v>151</v>
      </c>
      <c r="AC1654" s="93">
        <v>0</v>
      </c>
      <c r="AD1654" s="92">
        <v>0</v>
      </c>
      <c r="AE1654" s="104" t="s">
        <v>152</v>
      </c>
      <c r="AF1654" s="93"/>
      <c r="AG1654" s="92"/>
      <c r="AH1654" s="30" t="s">
        <v>38</v>
      </c>
      <c r="AI1654" s="93">
        <v>4.43</v>
      </c>
      <c r="AJ1654" s="93">
        <v>4.57</v>
      </c>
      <c r="AK1654" s="105"/>
      <c r="AL1654" s="106" t="s">
        <v>152</v>
      </c>
      <c r="AM1654" s="94">
        <v>469.58</v>
      </c>
      <c r="AN1654" s="94">
        <v>484.42</v>
      </c>
      <c r="AO1654" s="107" t="s">
        <v>152</v>
      </c>
      <c r="AP1654" s="108" t="s">
        <v>152</v>
      </c>
      <c r="AQ1654" s="380"/>
      <c r="AR1654" s="100">
        <v>0.75</v>
      </c>
      <c r="AS1654" s="95">
        <f t="shared" si="99"/>
        <v>-6.52</v>
      </c>
      <c r="AT1654" s="95">
        <f t="shared" si="100"/>
        <v>0.1</v>
      </c>
      <c r="AU1654" s="95">
        <f t="shared" si="101"/>
        <v>-6.6199999999999992</v>
      </c>
      <c r="AV1654" s="386">
        <v>3</v>
      </c>
      <c r="AW1654" s="387">
        <v>3</v>
      </c>
    </row>
    <row r="1655" spans="1:49" x14ac:dyDescent="0.25">
      <c r="A1655" s="89" t="s">
        <v>428</v>
      </c>
      <c r="B1655" s="209" t="s">
        <v>429</v>
      </c>
      <c r="C1655" s="209" t="s">
        <v>430</v>
      </c>
      <c r="D1655" s="209" t="s">
        <v>449</v>
      </c>
      <c r="E1655" s="149" t="s">
        <v>931</v>
      </c>
      <c r="F1655" s="97">
        <v>17227</v>
      </c>
      <c r="G1655" s="150">
        <v>5687</v>
      </c>
      <c r="H1655" s="91" t="s">
        <v>146</v>
      </c>
      <c r="I1655" s="91" t="s">
        <v>147</v>
      </c>
      <c r="J1655" s="90"/>
      <c r="K1655" s="115" t="s">
        <v>302</v>
      </c>
      <c r="L1655" s="90"/>
      <c r="M1655" s="90"/>
      <c r="N1655" s="90"/>
      <c r="O1655" s="211"/>
      <c r="P1655" s="367" t="s">
        <v>41</v>
      </c>
      <c r="Q1655" s="378" t="s">
        <v>41</v>
      </c>
      <c r="R1655" s="91"/>
      <c r="S1655" s="379"/>
      <c r="T1655" s="367" t="s">
        <v>41</v>
      </c>
      <c r="U1655" s="371">
        <v>7.4</v>
      </c>
      <c r="V1655" s="372" t="s">
        <v>157</v>
      </c>
      <c r="W1655" s="373">
        <v>0.75</v>
      </c>
      <c r="X1655" s="95">
        <v>-5.56</v>
      </c>
      <c r="Y1655" s="95">
        <v>-5.77</v>
      </c>
      <c r="Z1655" s="93">
        <v>0.21</v>
      </c>
      <c r="AA1655" s="113" t="s">
        <v>158</v>
      </c>
      <c r="AB1655" s="103" t="s">
        <v>151</v>
      </c>
      <c r="AC1655" s="93">
        <v>0</v>
      </c>
      <c r="AD1655" s="92">
        <v>0</v>
      </c>
      <c r="AE1655" s="104" t="s">
        <v>152</v>
      </c>
      <c r="AF1655" s="93"/>
      <c r="AG1655" s="92"/>
      <c r="AH1655" s="30" t="s">
        <v>38</v>
      </c>
      <c r="AI1655" s="93">
        <v>4.4800000000000004</v>
      </c>
      <c r="AJ1655" s="93">
        <v>3.84</v>
      </c>
      <c r="AK1655" s="105"/>
      <c r="AL1655" s="106" t="s">
        <v>152</v>
      </c>
      <c r="AM1655" s="94">
        <v>448.00000000000006</v>
      </c>
      <c r="AN1655" s="94">
        <v>384</v>
      </c>
      <c r="AO1655" s="110" t="s">
        <v>151</v>
      </c>
      <c r="AP1655" s="107" t="s">
        <v>152</v>
      </c>
      <c r="AQ1655" s="380"/>
      <c r="AR1655" s="100">
        <v>0.75</v>
      </c>
      <c r="AS1655" s="95">
        <f t="shared" si="99"/>
        <v>-6.52</v>
      </c>
      <c r="AT1655" s="95">
        <f t="shared" si="100"/>
        <v>0.1</v>
      </c>
      <c r="AU1655" s="95">
        <f t="shared" si="101"/>
        <v>-6.6199999999999992</v>
      </c>
      <c r="AV1655" s="386">
        <v>3</v>
      </c>
      <c r="AW1655" s="387">
        <v>3</v>
      </c>
    </row>
    <row r="1656" spans="1:49" x14ac:dyDescent="0.25">
      <c r="A1656" s="89" t="s">
        <v>428</v>
      </c>
      <c r="B1656" s="209" t="s">
        <v>429</v>
      </c>
      <c r="C1656" s="209" t="s">
        <v>430</v>
      </c>
      <c r="D1656" s="209" t="s">
        <v>449</v>
      </c>
      <c r="E1656" s="149" t="s">
        <v>932</v>
      </c>
      <c r="F1656" s="97">
        <v>17227</v>
      </c>
      <c r="G1656" s="150">
        <v>5819</v>
      </c>
      <c r="H1656" s="91" t="s">
        <v>146</v>
      </c>
      <c r="I1656" s="91" t="s">
        <v>147</v>
      </c>
      <c r="J1656" s="90"/>
      <c r="K1656" s="115" t="s">
        <v>302</v>
      </c>
      <c r="L1656" s="90"/>
      <c r="M1656" s="90"/>
      <c r="N1656" s="90"/>
      <c r="O1656" s="211"/>
      <c r="P1656" s="367" t="s">
        <v>41</v>
      </c>
      <c r="Q1656" s="378" t="s">
        <v>74</v>
      </c>
      <c r="R1656" s="91"/>
      <c r="S1656" s="379"/>
      <c r="T1656" s="367" t="s">
        <v>41</v>
      </c>
      <c r="U1656" s="371">
        <v>5.2</v>
      </c>
      <c r="V1656" s="372" t="s">
        <v>157</v>
      </c>
      <c r="W1656" s="373">
        <v>0.75</v>
      </c>
      <c r="X1656" s="95">
        <v>-5.6</v>
      </c>
      <c r="Y1656" s="95">
        <v>-5.77</v>
      </c>
      <c r="Z1656" s="93">
        <v>0.17</v>
      </c>
      <c r="AA1656" s="102" t="s">
        <v>151</v>
      </c>
      <c r="AB1656" s="103" t="s">
        <v>151</v>
      </c>
      <c r="AC1656" s="93">
        <v>0</v>
      </c>
      <c r="AD1656" s="92">
        <v>0</v>
      </c>
      <c r="AE1656" s="104" t="s">
        <v>152</v>
      </c>
      <c r="AF1656" s="93"/>
      <c r="AG1656" s="92"/>
      <c r="AH1656" s="30" t="s">
        <v>38</v>
      </c>
      <c r="AI1656" s="93">
        <v>2.09</v>
      </c>
      <c r="AJ1656" s="93">
        <v>1.96</v>
      </c>
      <c r="AK1656" s="105"/>
      <c r="AL1656" s="106" t="s">
        <v>152</v>
      </c>
      <c r="AM1656" s="94">
        <v>202.73</v>
      </c>
      <c r="AN1656" s="94">
        <v>190.12</v>
      </c>
      <c r="AO1656" s="107" t="s">
        <v>152</v>
      </c>
      <c r="AP1656" s="108" t="s">
        <v>152</v>
      </c>
      <c r="AQ1656" s="380"/>
      <c r="AR1656" s="100">
        <v>0.75</v>
      </c>
      <c r="AS1656" s="95">
        <f t="shared" si="99"/>
        <v>-6.52</v>
      </c>
      <c r="AT1656" s="95">
        <f t="shared" si="100"/>
        <v>0.1</v>
      </c>
      <c r="AU1656" s="95">
        <f t="shared" si="101"/>
        <v>-6.6199999999999992</v>
      </c>
      <c r="AV1656" s="386">
        <v>3</v>
      </c>
      <c r="AW1656" s="387">
        <v>3</v>
      </c>
    </row>
    <row r="1657" spans="1:49" x14ac:dyDescent="0.25">
      <c r="A1657" s="89" t="s">
        <v>428</v>
      </c>
      <c r="B1657" s="209" t="s">
        <v>429</v>
      </c>
      <c r="C1657" s="209" t="s">
        <v>430</v>
      </c>
      <c r="D1657" s="209" t="s">
        <v>449</v>
      </c>
      <c r="E1657" s="149" t="s">
        <v>932</v>
      </c>
      <c r="F1657" s="97">
        <v>17227</v>
      </c>
      <c r="G1657" s="150">
        <v>5820</v>
      </c>
      <c r="H1657" s="91" t="s">
        <v>146</v>
      </c>
      <c r="I1657" s="91" t="s">
        <v>147</v>
      </c>
      <c r="J1657" s="90"/>
      <c r="K1657" s="115" t="s">
        <v>302</v>
      </c>
      <c r="L1657" s="90"/>
      <c r="M1657" s="90"/>
      <c r="N1657" s="90"/>
      <c r="O1657" s="211"/>
      <c r="P1657" s="367" t="s">
        <v>41</v>
      </c>
      <c r="Q1657" s="378" t="s">
        <v>41</v>
      </c>
      <c r="R1657" s="91"/>
      <c r="S1657" s="379"/>
      <c r="T1657" s="367" t="s">
        <v>41</v>
      </c>
      <c r="U1657" s="371">
        <v>6</v>
      </c>
      <c r="V1657" s="372" t="s">
        <v>157</v>
      </c>
      <c r="W1657" s="373">
        <v>0.75</v>
      </c>
      <c r="X1657" s="95">
        <v>-5.6</v>
      </c>
      <c r="Y1657" s="95">
        <v>-5.77</v>
      </c>
      <c r="Z1657" s="93">
        <v>0.17</v>
      </c>
      <c r="AA1657" s="102" t="s">
        <v>151</v>
      </c>
      <c r="AB1657" s="103" t="s">
        <v>151</v>
      </c>
      <c r="AC1657" s="93">
        <v>0</v>
      </c>
      <c r="AD1657" s="92">
        <v>0</v>
      </c>
      <c r="AE1657" s="104" t="s">
        <v>152</v>
      </c>
      <c r="AF1657" s="93"/>
      <c r="AG1657" s="92"/>
      <c r="AH1657" s="30" t="s">
        <v>38</v>
      </c>
      <c r="AI1657" s="93">
        <v>2.83</v>
      </c>
      <c r="AJ1657" s="93">
        <v>2.44</v>
      </c>
      <c r="AK1657" s="105"/>
      <c r="AL1657" s="106" t="s">
        <v>152</v>
      </c>
      <c r="AM1657" s="94">
        <v>280.17</v>
      </c>
      <c r="AN1657" s="94">
        <v>241.56</v>
      </c>
      <c r="AO1657" s="107" t="s">
        <v>152</v>
      </c>
      <c r="AP1657" s="108" t="s">
        <v>152</v>
      </c>
      <c r="AQ1657" s="380"/>
      <c r="AR1657" s="100">
        <v>0.75</v>
      </c>
      <c r="AS1657" s="95">
        <f t="shared" si="99"/>
        <v>-6.52</v>
      </c>
      <c r="AT1657" s="95">
        <f t="shared" si="100"/>
        <v>0.1</v>
      </c>
      <c r="AU1657" s="95">
        <f t="shared" si="101"/>
        <v>-6.6199999999999992</v>
      </c>
      <c r="AV1657" s="386">
        <v>3</v>
      </c>
      <c r="AW1657" s="387">
        <v>3</v>
      </c>
    </row>
    <row r="1658" spans="1:49" x14ac:dyDescent="0.25">
      <c r="A1658" s="89" t="s">
        <v>428</v>
      </c>
      <c r="B1658" s="209" t="s">
        <v>429</v>
      </c>
      <c r="C1658" s="209" t="s">
        <v>430</v>
      </c>
      <c r="D1658" s="209" t="s">
        <v>449</v>
      </c>
      <c r="E1658" s="149" t="s">
        <v>932</v>
      </c>
      <c r="F1658" s="97">
        <v>17227</v>
      </c>
      <c r="G1658" s="150">
        <v>5821</v>
      </c>
      <c r="H1658" s="91" t="s">
        <v>146</v>
      </c>
      <c r="I1658" s="91" t="s">
        <v>147</v>
      </c>
      <c r="J1658" s="90"/>
      <c r="K1658" s="115" t="s">
        <v>302</v>
      </c>
      <c r="L1658" s="90" t="s">
        <v>170</v>
      </c>
      <c r="M1658" s="90"/>
      <c r="N1658" s="90"/>
      <c r="O1658" s="211"/>
      <c r="P1658" s="367" t="s">
        <v>41</v>
      </c>
      <c r="Q1658" s="378" t="s">
        <v>41</v>
      </c>
      <c r="R1658" s="91"/>
      <c r="S1658" s="379"/>
      <c r="T1658" s="367" t="s">
        <v>41</v>
      </c>
      <c r="U1658" s="371">
        <v>4.8</v>
      </c>
      <c r="V1658" s="372" t="s">
        <v>157</v>
      </c>
      <c r="W1658" s="373">
        <v>0.85</v>
      </c>
      <c r="X1658" s="95">
        <v>-5.6</v>
      </c>
      <c r="Y1658" s="95">
        <v>-5.77</v>
      </c>
      <c r="Z1658" s="93">
        <v>0.17</v>
      </c>
      <c r="AA1658" s="102" t="s">
        <v>151</v>
      </c>
      <c r="AB1658" s="103" t="s">
        <v>151</v>
      </c>
      <c r="AC1658" s="93">
        <v>0</v>
      </c>
      <c r="AD1658" s="92">
        <v>0</v>
      </c>
      <c r="AE1658" s="104" t="s">
        <v>152</v>
      </c>
      <c r="AF1658" s="93"/>
      <c r="AG1658" s="92"/>
      <c r="AH1658" s="30" t="s">
        <v>38</v>
      </c>
      <c r="AI1658" s="93">
        <v>2.35</v>
      </c>
      <c r="AJ1658" s="93">
        <v>2.89</v>
      </c>
      <c r="AK1658" s="105"/>
      <c r="AL1658" s="106" t="s">
        <v>152</v>
      </c>
      <c r="AM1658" s="94">
        <v>235</v>
      </c>
      <c r="AN1658" s="94">
        <v>289</v>
      </c>
      <c r="AO1658" s="107" t="s">
        <v>152</v>
      </c>
      <c r="AP1658" s="108" t="s">
        <v>152</v>
      </c>
      <c r="AQ1658" s="380"/>
      <c r="AR1658" s="100">
        <v>0.75</v>
      </c>
      <c r="AS1658" s="95">
        <f t="shared" si="99"/>
        <v>-6.52</v>
      </c>
      <c r="AT1658" s="95">
        <f t="shared" si="100"/>
        <v>0.1</v>
      </c>
      <c r="AU1658" s="95">
        <f t="shared" si="101"/>
        <v>-6.6199999999999992</v>
      </c>
      <c r="AV1658" s="386">
        <v>1.5</v>
      </c>
      <c r="AW1658" s="387">
        <v>1.5</v>
      </c>
    </row>
    <row r="1659" spans="1:49" x14ac:dyDescent="0.25">
      <c r="A1659" s="89" t="s">
        <v>428</v>
      </c>
      <c r="B1659" s="209" t="s">
        <v>429</v>
      </c>
      <c r="C1659" s="209" t="s">
        <v>430</v>
      </c>
      <c r="D1659" s="209" t="s">
        <v>449</v>
      </c>
      <c r="E1659" s="149" t="s">
        <v>933</v>
      </c>
      <c r="F1659" s="91">
        <v>17228</v>
      </c>
      <c r="G1659" s="150">
        <v>5815</v>
      </c>
      <c r="H1659" s="91" t="s">
        <v>146</v>
      </c>
      <c r="I1659" s="91" t="s">
        <v>147</v>
      </c>
      <c r="J1659" s="90"/>
      <c r="K1659" s="115" t="s">
        <v>302</v>
      </c>
      <c r="L1659" s="90"/>
      <c r="M1659" s="90"/>
      <c r="N1659" s="90"/>
      <c r="O1659" s="211"/>
      <c r="P1659" s="367" t="s">
        <v>39</v>
      </c>
      <c r="Q1659" s="378" t="s">
        <v>39</v>
      </c>
      <c r="R1659" s="91" t="s">
        <v>76</v>
      </c>
      <c r="S1659" s="379" t="s">
        <v>76</v>
      </c>
      <c r="T1659" s="367" t="s">
        <v>39</v>
      </c>
      <c r="U1659" s="371">
        <v>9.1</v>
      </c>
      <c r="V1659" s="372" t="s">
        <v>157</v>
      </c>
      <c r="W1659" s="373">
        <v>0.75</v>
      </c>
      <c r="X1659" s="95">
        <v>-5.59</v>
      </c>
      <c r="Y1659" s="95">
        <v>-5.77</v>
      </c>
      <c r="Z1659" s="93">
        <v>0.18</v>
      </c>
      <c r="AA1659" s="102" t="s">
        <v>151</v>
      </c>
      <c r="AB1659" s="103" t="s">
        <v>151</v>
      </c>
      <c r="AC1659" s="93">
        <v>5.6639896764935704</v>
      </c>
      <c r="AD1659" s="92">
        <v>123</v>
      </c>
      <c r="AE1659" s="102" t="s">
        <v>151</v>
      </c>
      <c r="AF1659" s="93"/>
      <c r="AG1659" s="92"/>
      <c r="AH1659" s="30" t="s">
        <v>38</v>
      </c>
      <c r="AI1659" s="93">
        <v>6.13</v>
      </c>
      <c r="AJ1659" s="93">
        <v>5.14</v>
      </c>
      <c r="AK1659" s="105"/>
      <c r="AL1659" s="111" t="s">
        <v>151</v>
      </c>
      <c r="AM1659" s="94">
        <v>588.48</v>
      </c>
      <c r="AN1659" s="94">
        <v>493.43999999999994</v>
      </c>
      <c r="AO1659" s="110" t="s">
        <v>151</v>
      </c>
      <c r="AP1659" s="107" t="s">
        <v>152</v>
      </c>
      <c r="AQ1659" s="380"/>
      <c r="AR1659" s="100" t="s">
        <v>38</v>
      </c>
      <c r="AS1659" s="95" t="s">
        <v>38</v>
      </c>
      <c r="AT1659" s="95" t="s">
        <v>38</v>
      </c>
      <c r="AU1659" s="95" t="s">
        <v>38</v>
      </c>
      <c r="AV1659" s="381" t="s">
        <v>38</v>
      </c>
      <c r="AW1659" s="382" t="s">
        <v>38</v>
      </c>
    </row>
    <row r="1660" spans="1:49" x14ac:dyDescent="0.25">
      <c r="A1660" s="89" t="s">
        <v>428</v>
      </c>
      <c r="B1660" s="209" t="s">
        <v>429</v>
      </c>
      <c r="C1660" s="209" t="s">
        <v>430</v>
      </c>
      <c r="D1660" s="209" t="s">
        <v>449</v>
      </c>
      <c r="E1660" s="149" t="s">
        <v>933</v>
      </c>
      <c r="F1660" s="91">
        <v>17228</v>
      </c>
      <c r="G1660" s="150">
        <v>5816</v>
      </c>
      <c r="H1660" s="91" t="s">
        <v>146</v>
      </c>
      <c r="I1660" s="91" t="s">
        <v>147</v>
      </c>
      <c r="J1660" s="90"/>
      <c r="K1660" s="115" t="s">
        <v>302</v>
      </c>
      <c r="L1660" s="90"/>
      <c r="M1660" s="90"/>
      <c r="N1660" s="90"/>
      <c r="O1660" s="211"/>
      <c r="P1660" s="367" t="s">
        <v>39</v>
      </c>
      <c r="Q1660" s="378" t="s">
        <v>39</v>
      </c>
      <c r="R1660" s="91" t="s">
        <v>76</v>
      </c>
      <c r="S1660" s="379" t="s">
        <v>76</v>
      </c>
      <c r="T1660" s="367" t="s">
        <v>39</v>
      </c>
      <c r="U1660" s="371">
        <v>9.9</v>
      </c>
      <c r="V1660" s="372" t="s">
        <v>157</v>
      </c>
      <c r="W1660" s="373">
        <v>0.75</v>
      </c>
      <c r="X1660" s="95">
        <v>-5.59</v>
      </c>
      <c r="Y1660" s="95">
        <v>-5.77</v>
      </c>
      <c r="Z1660" s="93">
        <v>0.18</v>
      </c>
      <c r="AA1660" s="102" t="s">
        <v>151</v>
      </c>
      <c r="AB1660" s="103" t="s">
        <v>151</v>
      </c>
      <c r="AC1660" s="93">
        <v>3.6751721121027998</v>
      </c>
      <c r="AD1660" s="92">
        <v>68</v>
      </c>
      <c r="AE1660" s="104" t="s">
        <v>152</v>
      </c>
      <c r="AF1660" s="93"/>
      <c r="AG1660" s="92"/>
      <c r="AH1660" s="30" t="s">
        <v>38</v>
      </c>
      <c r="AI1660" s="93">
        <v>6.1</v>
      </c>
      <c r="AJ1660" s="93">
        <v>5.73</v>
      </c>
      <c r="AK1660" s="105"/>
      <c r="AL1660" s="106" t="s">
        <v>152</v>
      </c>
      <c r="AM1660" s="94">
        <v>622.19999999999993</v>
      </c>
      <c r="AN1660" s="94">
        <v>584.46</v>
      </c>
      <c r="AO1660" s="110" t="s">
        <v>151</v>
      </c>
      <c r="AP1660" s="107" t="s">
        <v>152</v>
      </c>
      <c r="AQ1660" s="380"/>
      <c r="AR1660" s="100" t="s">
        <v>38</v>
      </c>
      <c r="AS1660" s="95" t="s">
        <v>38</v>
      </c>
      <c r="AT1660" s="95" t="s">
        <v>38</v>
      </c>
      <c r="AU1660" s="95" t="s">
        <v>38</v>
      </c>
      <c r="AV1660" s="381" t="s">
        <v>38</v>
      </c>
      <c r="AW1660" s="382" t="s">
        <v>38</v>
      </c>
    </row>
    <row r="1661" spans="1:49" x14ac:dyDescent="0.25">
      <c r="A1661" s="89" t="s">
        <v>428</v>
      </c>
      <c r="B1661" s="209" t="s">
        <v>429</v>
      </c>
      <c r="C1661" s="209" t="s">
        <v>430</v>
      </c>
      <c r="D1661" s="209" t="s">
        <v>449</v>
      </c>
      <c r="E1661" s="149" t="s">
        <v>933</v>
      </c>
      <c r="F1661" s="91">
        <v>17228</v>
      </c>
      <c r="G1661" s="150">
        <v>5817</v>
      </c>
      <c r="H1661" s="91" t="s">
        <v>146</v>
      </c>
      <c r="I1661" s="91" t="s">
        <v>147</v>
      </c>
      <c r="J1661" s="90"/>
      <c r="K1661" s="115" t="s">
        <v>302</v>
      </c>
      <c r="L1661" s="90"/>
      <c r="M1661" s="90"/>
      <c r="N1661" s="90"/>
      <c r="O1661" s="211"/>
      <c r="P1661" s="367" t="s">
        <v>39</v>
      </c>
      <c r="Q1661" s="378" t="s">
        <v>39</v>
      </c>
      <c r="R1661" s="91" t="s">
        <v>76</v>
      </c>
      <c r="S1661" s="379" t="s">
        <v>76</v>
      </c>
      <c r="T1661" s="367" t="s">
        <v>39</v>
      </c>
      <c r="U1661" s="371">
        <v>9.9</v>
      </c>
      <c r="V1661" s="372" t="s">
        <v>157</v>
      </c>
      <c r="W1661" s="373">
        <v>0.75</v>
      </c>
      <c r="X1661" s="95">
        <v>-5.59</v>
      </c>
      <c r="Y1661" s="95">
        <v>-5.77</v>
      </c>
      <c r="Z1661" s="93">
        <v>0.18</v>
      </c>
      <c r="AA1661" s="102" t="s">
        <v>151</v>
      </c>
      <c r="AB1661" s="103" t="s">
        <v>151</v>
      </c>
      <c r="AC1661" s="93">
        <v>5.5314831594240896</v>
      </c>
      <c r="AD1661" s="92">
        <v>116</v>
      </c>
      <c r="AE1661" s="102" t="s">
        <v>151</v>
      </c>
      <c r="AF1661" s="93"/>
      <c r="AG1661" s="92"/>
      <c r="AH1661" s="30" t="s">
        <v>38</v>
      </c>
      <c r="AI1661" s="93">
        <v>6.41</v>
      </c>
      <c r="AJ1661" s="93">
        <v>5.28</v>
      </c>
      <c r="AK1661" s="105"/>
      <c r="AL1661" s="111" t="s">
        <v>151</v>
      </c>
      <c r="AM1661" s="94">
        <v>634.59</v>
      </c>
      <c r="AN1661" s="94">
        <v>522.72</v>
      </c>
      <c r="AO1661" s="110" t="s">
        <v>151</v>
      </c>
      <c r="AP1661" s="107" t="s">
        <v>152</v>
      </c>
      <c r="AQ1661" s="380"/>
      <c r="AR1661" s="100" t="s">
        <v>38</v>
      </c>
      <c r="AS1661" s="95" t="s">
        <v>38</v>
      </c>
      <c r="AT1661" s="95" t="s">
        <v>38</v>
      </c>
      <c r="AU1661" s="95" t="s">
        <v>38</v>
      </c>
      <c r="AV1661" s="381" t="s">
        <v>38</v>
      </c>
      <c r="AW1661" s="382" t="s">
        <v>38</v>
      </c>
    </row>
    <row r="1662" spans="1:49" x14ac:dyDescent="0.25">
      <c r="A1662" s="89" t="s">
        <v>428</v>
      </c>
      <c r="B1662" s="209" t="s">
        <v>429</v>
      </c>
      <c r="C1662" s="209" t="s">
        <v>430</v>
      </c>
      <c r="D1662" s="209" t="s">
        <v>449</v>
      </c>
      <c r="E1662" s="149" t="s">
        <v>933</v>
      </c>
      <c r="F1662" s="91">
        <v>17228</v>
      </c>
      <c r="G1662" s="150">
        <v>5818</v>
      </c>
      <c r="H1662" s="91" t="s">
        <v>146</v>
      </c>
      <c r="I1662" s="91" t="s">
        <v>147</v>
      </c>
      <c r="J1662" s="90"/>
      <c r="K1662" s="115" t="s">
        <v>302</v>
      </c>
      <c r="L1662" s="90"/>
      <c r="M1662" s="90"/>
      <c r="N1662" s="90"/>
      <c r="O1662" s="211"/>
      <c r="P1662" s="367" t="s">
        <v>39</v>
      </c>
      <c r="Q1662" s="378" t="s">
        <v>39</v>
      </c>
      <c r="R1662" s="91" t="s">
        <v>76</v>
      </c>
      <c r="S1662" s="379" t="s">
        <v>76</v>
      </c>
      <c r="T1662" s="367" t="s">
        <v>39</v>
      </c>
      <c r="U1662" s="371">
        <v>9.5</v>
      </c>
      <c r="V1662" s="372" t="s">
        <v>157</v>
      </c>
      <c r="W1662" s="373">
        <v>0.75</v>
      </c>
      <c r="X1662" s="95">
        <v>-5.59</v>
      </c>
      <c r="Y1662" s="95">
        <v>-5.77</v>
      </c>
      <c r="Z1662" s="93">
        <v>0.18</v>
      </c>
      <c r="AA1662" s="102" t="s">
        <v>151</v>
      </c>
      <c r="AB1662" s="103" t="s">
        <v>151</v>
      </c>
      <c r="AC1662" s="93">
        <v>3.77460661597086</v>
      </c>
      <c r="AD1662" s="92">
        <v>80</v>
      </c>
      <c r="AE1662" s="102" t="s">
        <v>151</v>
      </c>
      <c r="AF1662" s="93"/>
      <c r="AG1662" s="92"/>
      <c r="AH1662" s="30" t="s">
        <v>38</v>
      </c>
      <c r="AI1662" s="93">
        <v>5.87</v>
      </c>
      <c r="AJ1662" s="93">
        <v>5.24</v>
      </c>
      <c r="AK1662" s="105"/>
      <c r="AL1662" s="111" t="s">
        <v>151</v>
      </c>
      <c r="AM1662" s="94">
        <v>651.57000000000005</v>
      </c>
      <c r="AN1662" s="94">
        <v>581.64</v>
      </c>
      <c r="AO1662" s="110" t="s">
        <v>151</v>
      </c>
      <c r="AP1662" s="107" t="s">
        <v>152</v>
      </c>
      <c r="AQ1662" s="380"/>
      <c r="AR1662" s="100" t="s">
        <v>38</v>
      </c>
      <c r="AS1662" s="95" t="s">
        <v>38</v>
      </c>
      <c r="AT1662" s="95" t="s">
        <v>38</v>
      </c>
      <c r="AU1662" s="95" t="s">
        <v>38</v>
      </c>
      <c r="AV1662" s="381" t="s">
        <v>38</v>
      </c>
      <c r="AW1662" s="382" t="s">
        <v>38</v>
      </c>
    </row>
    <row r="1663" spans="1:49" x14ac:dyDescent="0.25">
      <c r="A1663" s="89" t="s">
        <v>428</v>
      </c>
      <c r="B1663" s="209" t="s">
        <v>429</v>
      </c>
      <c r="C1663" s="209" t="s">
        <v>430</v>
      </c>
      <c r="D1663" s="209" t="s">
        <v>449</v>
      </c>
      <c r="E1663" s="149" t="s">
        <v>931</v>
      </c>
      <c r="F1663" s="91">
        <v>17228</v>
      </c>
      <c r="G1663" s="150">
        <v>5688</v>
      </c>
      <c r="H1663" s="91" t="s">
        <v>146</v>
      </c>
      <c r="I1663" s="91" t="s">
        <v>147</v>
      </c>
      <c r="J1663" s="90"/>
      <c r="K1663" s="115" t="s">
        <v>302</v>
      </c>
      <c r="L1663" s="90"/>
      <c r="M1663" s="90"/>
      <c r="N1663" s="90"/>
      <c r="O1663" s="211"/>
      <c r="P1663" s="367" t="s">
        <v>39</v>
      </c>
      <c r="Q1663" s="378" t="s">
        <v>39</v>
      </c>
      <c r="R1663" s="91"/>
      <c r="S1663" s="379" t="s">
        <v>726</v>
      </c>
      <c r="T1663" s="367" t="s">
        <v>76</v>
      </c>
      <c r="U1663" s="371">
        <v>8.4</v>
      </c>
      <c r="V1663" s="372" t="s">
        <v>157</v>
      </c>
      <c r="W1663" s="373">
        <v>0.75</v>
      </c>
      <c r="X1663" s="95">
        <v>-5.56</v>
      </c>
      <c r="Y1663" s="95">
        <v>-5.77</v>
      </c>
      <c r="Z1663" s="93">
        <v>0.21</v>
      </c>
      <c r="AA1663" s="113" t="s">
        <v>158</v>
      </c>
      <c r="AB1663" s="103" t="s">
        <v>151</v>
      </c>
      <c r="AC1663" s="93">
        <v>3.9733554312668402</v>
      </c>
      <c r="AD1663" s="92">
        <v>111</v>
      </c>
      <c r="AE1663" s="102" t="s">
        <v>151</v>
      </c>
      <c r="AF1663" s="93"/>
      <c r="AG1663" s="92"/>
      <c r="AH1663" s="30" t="s">
        <v>38</v>
      </c>
      <c r="AI1663" s="93">
        <v>5.18</v>
      </c>
      <c r="AJ1663" s="93">
        <v>4.37</v>
      </c>
      <c r="AK1663" s="105"/>
      <c r="AL1663" s="111" t="s">
        <v>151</v>
      </c>
      <c r="AM1663" s="94">
        <v>398.85999999999996</v>
      </c>
      <c r="AN1663" s="94">
        <v>336.49</v>
      </c>
      <c r="AO1663" s="110" t="s">
        <v>151</v>
      </c>
      <c r="AP1663" s="107" t="s">
        <v>152</v>
      </c>
      <c r="AQ1663" s="380"/>
      <c r="AR1663" s="100" t="s">
        <v>38</v>
      </c>
      <c r="AS1663" s="95" t="s">
        <v>38</v>
      </c>
      <c r="AT1663" s="95" t="s">
        <v>38</v>
      </c>
      <c r="AU1663" s="95" t="s">
        <v>38</v>
      </c>
      <c r="AV1663" s="381" t="s">
        <v>38</v>
      </c>
      <c r="AW1663" s="382" t="s">
        <v>38</v>
      </c>
    </row>
    <row r="1664" spans="1:49" x14ac:dyDescent="0.25">
      <c r="A1664" s="89" t="s">
        <v>428</v>
      </c>
      <c r="B1664" s="209" t="s">
        <v>429</v>
      </c>
      <c r="C1664" s="209" t="s">
        <v>430</v>
      </c>
      <c r="D1664" s="209" t="s">
        <v>449</v>
      </c>
      <c r="E1664" s="149" t="s">
        <v>931</v>
      </c>
      <c r="F1664" s="322">
        <v>17229</v>
      </c>
      <c r="G1664" s="150">
        <v>5689</v>
      </c>
      <c r="H1664" s="91" t="s">
        <v>146</v>
      </c>
      <c r="I1664" s="91" t="s">
        <v>147</v>
      </c>
      <c r="J1664" s="90"/>
      <c r="K1664" s="115" t="s">
        <v>302</v>
      </c>
      <c r="L1664" s="90"/>
      <c r="M1664" s="90"/>
      <c r="N1664" s="90"/>
      <c r="O1664" s="211"/>
      <c r="P1664" s="367" t="s">
        <v>41</v>
      </c>
      <c r="Q1664" s="378" t="s">
        <v>41</v>
      </c>
      <c r="R1664" s="91"/>
      <c r="S1664" s="379"/>
      <c r="T1664" s="367" t="s">
        <v>41</v>
      </c>
      <c r="U1664" s="371">
        <v>9.4</v>
      </c>
      <c r="V1664" s="372" t="s">
        <v>157</v>
      </c>
      <c r="W1664" s="373">
        <v>0.75</v>
      </c>
      <c r="X1664" s="95">
        <v>-5.56</v>
      </c>
      <c r="Y1664" s="95">
        <v>-5.77</v>
      </c>
      <c r="Z1664" s="93">
        <v>0.21</v>
      </c>
      <c r="AA1664" s="113" t="s">
        <v>158</v>
      </c>
      <c r="AB1664" s="103" t="s">
        <v>151</v>
      </c>
      <c r="AC1664" s="93">
        <v>0</v>
      </c>
      <c r="AD1664" s="92">
        <v>0</v>
      </c>
      <c r="AE1664" s="104" t="s">
        <v>152</v>
      </c>
      <c r="AF1664" s="93"/>
      <c r="AG1664" s="92"/>
      <c r="AH1664" s="30" t="s">
        <v>38</v>
      </c>
      <c r="AI1664" s="93">
        <v>5.22</v>
      </c>
      <c r="AJ1664" s="93">
        <v>5.71</v>
      </c>
      <c r="AK1664" s="105"/>
      <c r="AL1664" s="106" t="s">
        <v>152</v>
      </c>
      <c r="AM1664" s="94">
        <v>261</v>
      </c>
      <c r="AN1664" s="94">
        <v>285.5</v>
      </c>
      <c r="AO1664" s="110" t="s">
        <v>151</v>
      </c>
      <c r="AP1664" s="107" t="s">
        <v>152</v>
      </c>
      <c r="AQ1664" s="380"/>
      <c r="AR1664" s="100">
        <v>0.75</v>
      </c>
      <c r="AS1664" s="95">
        <f>Y1664-AR1664</f>
        <v>-6.52</v>
      </c>
      <c r="AT1664" s="95">
        <f>IF(V1664="Overig",0.1,0.2)</f>
        <v>0.1</v>
      </c>
      <c r="AU1664" s="95">
        <f>AS1664-AT1664</f>
        <v>-6.6199999999999992</v>
      </c>
      <c r="AV1664" s="386">
        <v>3</v>
      </c>
      <c r="AW1664" s="387">
        <v>3</v>
      </c>
    </row>
    <row r="1665" spans="1:49" x14ac:dyDescent="0.25">
      <c r="A1665" s="89" t="s">
        <v>428</v>
      </c>
      <c r="B1665" s="209" t="s">
        <v>429</v>
      </c>
      <c r="C1665" s="209" t="s">
        <v>430</v>
      </c>
      <c r="D1665" s="209" t="s">
        <v>449</v>
      </c>
      <c r="E1665" s="149" t="s">
        <v>931</v>
      </c>
      <c r="F1665" s="322">
        <v>17229</v>
      </c>
      <c r="G1665" s="150">
        <v>5690</v>
      </c>
      <c r="H1665" s="91" t="s">
        <v>146</v>
      </c>
      <c r="I1665" s="91" t="s">
        <v>147</v>
      </c>
      <c r="J1665" s="90"/>
      <c r="K1665" s="115" t="s">
        <v>302</v>
      </c>
      <c r="L1665" s="90"/>
      <c r="M1665" s="90"/>
      <c r="N1665" s="90"/>
      <c r="O1665" s="211"/>
      <c r="P1665" s="367" t="s">
        <v>41</v>
      </c>
      <c r="Q1665" s="378" t="s">
        <v>41</v>
      </c>
      <c r="R1665" s="91"/>
      <c r="S1665" s="379"/>
      <c r="T1665" s="367" t="s">
        <v>41</v>
      </c>
      <c r="U1665" s="371">
        <v>10.199999999999999</v>
      </c>
      <c r="V1665" s="372" t="s">
        <v>157</v>
      </c>
      <c r="W1665" s="373">
        <v>0.75</v>
      </c>
      <c r="X1665" s="95">
        <v>-5.56</v>
      </c>
      <c r="Y1665" s="95">
        <v>-5.77</v>
      </c>
      <c r="Z1665" s="93">
        <v>0.21</v>
      </c>
      <c r="AA1665" s="113" t="s">
        <v>158</v>
      </c>
      <c r="AB1665" s="103" t="s">
        <v>151</v>
      </c>
      <c r="AC1665" s="93">
        <v>0</v>
      </c>
      <c r="AD1665" s="92">
        <v>0</v>
      </c>
      <c r="AE1665" s="104" t="s">
        <v>152</v>
      </c>
      <c r="AF1665" s="93"/>
      <c r="AG1665" s="92"/>
      <c r="AH1665" s="30" t="s">
        <v>38</v>
      </c>
      <c r="AI1665" s="93">
        <v>5.43</v>
      </c>
      <c r="AJ1665" s="93">
        <v>5.31</v>
      </c>
      <c r="AK1665" s="105"/>
      <c r="AL1665" s="106" t="s">
        <v>152</v>
      </c>
      <c r="AM1665" s="94">
        <v>271.5</v>
      </c>
      <c r="AN1665" s="94">
        <v>265.5</v>
      </c>
      <c r="AO1665" s="110" t="s">
        <v>151</v>
      </c>
      <c r="AP1665" s="107" t="s">
        <v>152</v>
      </c>
      <c r="AQ1665" s="380"/>
      <c r="AR1665" s="100">
        <v>0.75</v>
      </c>
      <c r="AS1665" s="95">
        <f>Y1665-AR1665</f>
        <v>-6.52</v>
      </c>
      <c r="AT1665" s="95">
        <f>IF(V1665="Overig",0.1,0.2)</f>
        <v>0.1</v>
      </c>
      <c r="AU1665" s="95">
        <f>AS1665-AT1665</f>
        <v>-6.6199999999999992</v>
      </c>
      <c r="AV1665" s="386">
        <v>3</v>
      </c>
      <c r="AW1665" s="387">
        <v>3</v>
      </c>
    </row>
    <row r="1666" spans="1:49" x14ac:dyDescent="0.25">
      <c r="A1666" s="89" t="s">
        <v>428</v>
      </c>
      <c r="B1666" s="209" t="s">
        <v>429</v>
      </c>
      <c r="C1666" s="209" t="s">
        <v>430</v>
      </c>
      <c r="D1666" s="209" t="s">
        <v>449</v>
      </c>
      <c r="E1666" s="149" t="s">
        <v>934</v>
      </c>
      <c r="F1666" s="97">
        <v>17496</v>
      </c>
      <c r="G1666" s="150">
        <v>5812</v>
      </c>
      <c r="H1666" s="91" t="s">
        <v>146</v>
      </c>
      <c r="I1666" s="91" t="s">
        <v>147</v>
      </c>
      <c r="J1666" s="90"/>
      <c r="K1666" s="115" t="s">
        <v>302</v>
      </c>
      <c r="L1666" s="90"/>
      <c r="M1666" s="90"/>
      <c r="N1666" s="90"/>
      <c r="O1666" s="211"/>
      <c r="P1666" s="367" t="s">
        <v>41</v>
      </c>
      <c r="Q1666" s="378" t="s">
        <v>41</v>
      </c>
      <c r="R1666" s="91"/>
      <c r="S1666" s="379" t="s">
        <v>149</v>
      </c>
      <c r="T1666" s="367" t="s">
        <v>41</v>
      </c>
      <c r="U1666" s="371">
        <v>6</v>
      </c>
      <c r="V1666" s="372" t="s">
        <v>157</v>
      </c>
      <c r="W1666" s="373">
        <v>0.75</v>
      </c>
      <c r="X1666" s="95">
        <v>-5.57</v>
      </c>
      <c r="Y1666" s="95">
        <v>-5.77</v>
      </c>
      <c r="Z1666" s="93">
        <v>0.2</v>
      </c>
      <c r="AA1666" s="102" t="s">
        <v>151</v>
      </c>
      <c r="AB1666" s="103" t="s">
        <v>151</v>
      </c>
      <c r="AC1666" s="93">
        <v>0</v>
      </c>
      <c r="AD1666" s="92">
        <v>0</v>
      </c>
      <c r="AE1666" s="104" t="s">
        <v>152</v>
      </c>
      <c r="AF1666" s="93"/>
      <c r="AG1666" s="92"/>
      <c r="AH1666" s="30" t="s">
        <v>38</v>
      </c>
      <c r="AI1666" s="93">
        <v>2.94</v>
      </c>
      <c r="AJ1666" s="93">
        <v>2.4</v>
      </c>
      <c r="AK1666" s="105"/>
      <c r="AL1666" s="106" t="s">
        <v>152</v>
      </c>
      <c r="AM1666" s="94">
        <v>35.28</v>
      </c>
      <c r="AN1666" s="94">
        <v>28.799999999999997</v>
      </c>
      <c r="AO1666" s="110" t="s">
        <v>151</v>
      </c>
      <c r="AP1666" s="107" t="s">
        <v>152</v>
      </c>
      <c r="AQ1666" s="380"/>
      <c r="AR1666" s="100">
        <v>0.75</v>
      </c>
      <c r="AS1666" s="95">
        <f>Y1666-AR1666</f>
        <v>-6.52</v>
      </c>
      <c r="AT1666" s="95">
        <f>IF(V1666="Overig",0.1,0.2)</f>
        <v>0.1</v>
      </c>
      <c r="AU1666" s="95">
        <f>AS1666-AT1666</f>
        <v>-6.6199999999999992</v>
      </c>
      <c r="AV1666" s="386">
        <v>3</v>
      </c>
      <c r="AW1666" s="387">
        <v>3</v>
      </c>
    </row>
    <row r="1667" spans="1:49" x14ac:dyDescent="0.25">
      <c r="A1667" s="89" t="s">
        <v>428</v>
      </c>
      <c r="B1667" s="209" t="s">
        <v>429</v>
      </c>
      <c r="C1667" s="209" t="s">
        <v>430</v>
      </c>
      <c r="D1667" s="209" t="s">
        <v>449</v>
      </c>
      <c r="E1667" s="149" t="s">
        <v>935</v>
      </c>
      <c r="F1667" s="91">
        <v>17230</v>
      </c>
      <c r="G1667" s="150">
        <v>5807</v>
      </c>
      <c r="H1667" s="91" t="s">
        <v>146</v>
      </c>
      <c r="I1667" s="91" t="s">
        <v>147</v>
      </c>
      <c r="J1667" s="90"/>
      <c r="K1667" s="115" t="s">
        <v>302</v>
      </c>
      <c r="L1667" s="90"/>
      <c r="M1667" s="90"/>
      <c r="N1667" s="90" t="s">
        <v>434</v>
      </c>
      <c r="O1667" s="211"/>
      <c r="P1667" s="367" t="s">
        <v>435</v>
      </c>
      <c r="Q1667" s="378" t="s">
        <v>165</v>
      </c>
      <c r="R1667" s="91" t="s">
        <v>436</v>
      </c>
      <c r="S1667" s="379" t="s">
        <v>614</v>
      </c>
      <c r="T1667" s="367" t="s">
        <v>76</v>
      </c>
      <c r="U1667" s="371">
        <v>11.7</v>
      </c>
      <c r="V1667" s="372" t="s">
        <v>157</v>
      </c>
      <c r="W1667" s="373">
        <v>0.75</v>
      </c>
      <c r="X1667" s="95">
        <v>-5.61</v>
      </c>
      <c r="Y1667" s="95">
        <v>-5.77</v>
      </c>
      <c r="Z1667" s="93">
        <v>0.16</v>
      </c>
      <c r="AA1667" s="102" t="s">
        <v>151</v>
      </c>
      <c r="AB1667" s="103" t="s">
        <v>151</v>
      </c>
      <c r="AC1667" s="93">
        <v>0</v>
      </c>
      <c r="AD1667" s="92">
        <v>0</v>
      </c>
      <c r="AE1667" s="104" t="s">
        <v>152</v>
      </c>
      <c r="AF1667" s="93"/>
      <c r="AG1667" s="92"/>
      <c r="AH1667" s="30" t="s">
        <v>38</v>
      </c>
      <c r="AI1667" s="93">
        <v>4.91</v>
      </c>
      <c r="AJ1667" s="93">
        <v>6.72</v>
      </c>
      <c r="AK1667" s="105"/>
      <c r="AL1667" s="106" t="s">
        <v>152</v>
      </c>
      <c r="AM1667" s="94">
        <v>196.4</v>
      </c>
      <c r="AN1667" s="94">
        <v>268.8</v>
      </c>
      <c r="AO1667" s="110" t="s">
        <v>151</v>
      </c>
      <c r="AP1667" s="107" t="s">
        <v>152</v>
      </c>
      <c r="AQ1667" s="380"/>
      <c r="AR1667" s="100" t="s">
        <v>38</v>
      </c>
      <c r="AS1667" s="95" t="s">
        <v>38</v>
      </c>
      <c r="AT1667" s="95" t="s">
        <v>38</v>
      </c>
      <c r="AU1667" s="95" t="s">
        <v>38</v>
      </c>
      <c r="AV1667" s="381" t="s">
        <v>38</v>
      </c>
      <c r="AW1667" s="382" t="s">
        <v>38</v>
      </c>
    </row>
    <row r="1668" spans="1:49" x14ac:dyDescent="0.25">
      <c r="A1668" s="89" t="s">
        <v>428</v>
      </c>
      <c r="B1668" s="209" t="s">
        <v>429</v>
      </c>
      <c r="C1668" s="209" t="s">
        <v>430</v>
      </c>
      <c r="D1668" s="209" t="s">
        <v>449</v>
      </c>
      <c r="E1668" s="149" t="s">
        <v>935</v>
      </c>
      <c r="F1668" s="91">
        <v>17230</v>
      </c>
      <c r="G1668" s="150">
        <v>5808</v>
      </c>
      <c r="H1668" s="91" t="s">
        <v>146</v>
      </c>
      <c r="I1668" s="91" t="s">
        <v>147</v>
      </c>
      <c r="J1668" s="90"/>
      <c r="K1668" s="115" t="s">
        <v>302</v>
      </c>
      <c r="L1668" s="90"/>
      <c r="M1668" s="90"/>
      <c r="N1668" s="90" t="s">
        <v>434</v>
      </c>
      <c r="O1668" s="211"/>
      <c r="P1668" s="367" t="s">
        <v>435</v>
      </c>
      <c r="Q1668" s="378" t="s">
        <v>165</v>
      </c>
      <c r="R1668" s="91" t="s">
        <v>436</v>
      </c>
      <c r="S1668" s="379" t="s">
        <v>614</v>
      </c>
      <c r="T1668" s="367" t="s">
        <v>76</v>
      </c>
      <c r="U1668" s="371">
        <v>7.1</v>
      </c>
      <c r="V1668" s="372" t="s">
        <v>157</v>
      </c>
      <c r="W1668" s="373">
        <v>0.75</v>
      </c>
      <c r="X1668" s="95">
        <v>-5.61</v>
      </c>
      <c r="Y1668" s="95">
        <v>-5.77</v>
      </c>
      <c r="Z1668" s="93">
        <v>0.16</v>
      </c>
      <c r="AA1668" s="102" t="s">
        <v>151</v>
      </c>
      <c r="AB1668" s="103" t="s">
        <v>151</v>
      </c>
      <c r="AC1668" s="93">
        <v>0</v>
      </c>
      <c r="AD1668" s="92">
        <v>0</v>
      </c>
      <c r="AE1668" s="104" t="s">
        <v>152</v>
      </c>
      <c r="AF1668" s="93"/>
      <c r="AG1668" s="92"/>
      <c r="AH1668" s="30" t="s">
        <v>38</v>
      </c>
      <c r="AI1668" s="93">
        <v>3.54</v>
      </c>
      <c r="AJ1668" s="93">
        <v>3.78</v>
      </c>
      <c r="AK1668" s="105"/>
      <c r="AL1668" s="106" t="s">
        <v>152</v>
      </c>
      <c r="AM1668" s="94">
        <v>130.97999999999999</v>
      </c>
      <c r="AN1668" s="94">
        <v>139.85999999999999</v>
      </c>
      <c r="AO1668" s="110" t="s">
        <v>151</v>
      </c>
      <c r="AP1668" s="107" t="s">
        <v>152</v>
      </c>
      <c r="AQ1668" s="380"/>
      <c r="AR1668" s="100" t="s">
        <v>38</v>
      </c>
      <c r="AS1668" s="95" t="s">
        <v>38</v>
      </c>
      <c r="AT1668" s="95" t="s">
        <v>38</v>
      </c>
      <c r="AU1668" s="95" t="s">
        <v>38</v>
      </c>
      <c r="AV1668" s="381" t="s">
        <v>38</v>
      </c>
      <c r="AW1668" s="382" t="s">
        <v>38</v>
      </c>
    </row>
    <row r="1669" spans="1:49" x14ac:dyDescent="0.25">
      <c r="A1669" s="89" t="s">
        <v>428</v>
      </c>
      <c r="B1669" s="209" t="s">
        <v>429</v>
      </c>
      <c r="C1669" s="209" t="s">
        <v>430</v>
      </c>
      <c r="D1669" s="209" t="s">
        <v>449</v>
      </c>
      <c r="E1669" s="149" t="s">
        <v>935</v>
      </c>
      <c r="F1669" s="91">
        <v>17230</v>
      </c>
      <c r="G1669" s="150">
        <v>5809</v>
      </c>
      <c r="H1669" s="91" t="s">
        <v>146</v>
      </c>
      <c r="I1669" s="91" t="s">
        <v>147</v>
      </c>
      <c r="J1669" s="90"/>
      <c r="K1669" s="115" t="s">
        <v>302</v>
      </c>
      <c r="L1669" s="90"/>
      <c r="M1669" s="90"/>
      <c r="N1669" s="90"/>
      <c r="O1669" s="211"/>
      <c r="P1669" s="367" t="s">
        <v>41</v>
      </c>
      <c r="Q1669" s="378" t="s">
        <v>648</v>
      </c>
      <c r="R1669" s="91"/>
      <c r="S1669" s="379" t="s">
        <v>936</v>
      </c>
      <c r="T1669" s="367" t="s">
        <v>76</v>
      </c>
      <c r="U1669" s="371">
        <v>6.2</v>
      </c>
      <c r="V1669" s="372" t="s">
        <v>157</v>
      </c>
      <c r="W1669" s="373">
        <v>0.75</v>
      </c>
      <c r="X1669" s="95">
        <v>-5.61</v>
      </c>
      <c r="Y1669" s="95">
        <v>-5.77</v>
      </c>
      <c r="Z1669" s="93">
        <v>0.16</v>
      </c>
      <c r="AA1669" s="102" t="s">
        <v>151</v>
      </c>
      <c r="AB1669" s="103" t="s">
        <v>151</v>
      </c>
      <c r="AC1669" s="93">
        <v>1.8988017391304699</v>
      </c>
      <c r="AD1669" s="92">
        <v>141</v>
      </c>
      <c r="AE1669" s="102" t="s">
        <v>151</v>
      </c>
      <c r="AF1669" s="93"/>
      <c r="AG1669" s="92"/>
      <c r="AH1669" s="30" t="s">
        <v>38</v>
      </c>
      <c r="AI1669" s="93">
        <v>3.69</v>
      </c>
      <c r="AJ1669" s="93">
        <v>2.69</v>
      </c>
      <c r="AK1669" s="105"/>
      <c r="AL1669" s="111" t="s">
        <v>151</v>
      </c>
      <c r="AM1669" s="94">
        <v>284.13</v>
      </c>
      <c r="AN1669" s="94">
        <v>207.13</v>
      </c>
      <c r="AO1669" s="110" t="s">
        <v>151</v>
      </c>
      <c r="AP1669" s="107" t="s">
        <v>152</v>
      </c>
      <c r="AQ1669" s="380"/>
      <c r="AR1669" s="100" t="s">
        <v>38</v>
      </c>
      <c r="AS1669" s="95" t="s">
        <v>38</v>
      </c>
      <c r="AT1669" s="95" t="s">
        <v>38</v>
      </c>
      <c r="AU1669" s="95" t="s">
        <v>38</v>
      </c>
      <c r="AV1669" s="381" t="s">
        <v>38</v>
      </c>
      <c r="AW1669" s="382" t="s">
        <v>38</v>
      </c>
    </row>
    <row r="1670" spans="1:49" x14ac:dyDescent="0.25">
      <c r="A1670" s="89" t="s">
        <v>428</v>
      </c>
      <c r="B1670" s="209" t="s">
        <v>429</v>
      </c>
      <c r="C1670" s="209" t="s">
        <v>430</v>
      </c>
      <c r="D1670" s="209" t="s">
        <v>449</v>
      </c>
      <c r="E1670" s="149" t="s">
        <v>935</v>
      </c>
      <c r="F1670" s="91">
        <v>17230</v>
      </c>
      <c r="G1670" s="150">
        <v>5810</v>
      </c>
      <c r="H1670" s="91" t="s">
        <v>146</v>
      </c>
      <c r="I1670" s="91" t="s">
        <v>147</v>
      </c>
      <c r="J1670" s="90"/>
      <c r="K1670" s="115" t="s">
        <v>302</v>
      </c>
      <c r="L1670" s="90"/>
      <c r="M1670" s="90"/>
      <c r="N1670" s="90"/>
      <c r="O1670" s="211"/>
      <c r="P1670" s="367" t="s">
        <v>41</v>
      </c>
      <c r="Q1670" s="378" t="s">
        <v>41</v>
      </c>
      <c r="R1670" s="91"/>
      <c r="S1670" s="379" t="s">
        <v>936</v>
      </c>
      <c r="T1670" s="367" t="s">
        <v>39</v>
      </c>
      <c r="U1670" s="371">
        <v>7.2</v>
      </c>
      <c r="V1670" s="372" t="s">
        <v>157</v>
      </c>
      <c r="W1670" s="373">
        <v>0.75</v>
      </c>
      <c r="X1670" s="95">
        <v>-5.61</v>
      </c>
      <c r="Y1670" s="95">
        <v>-5.77</v>
      </c>
      <c r="Z1670" s="93">
        <v>0.16</v>
      </c>
      <c r="AA1670" s="102" t="s">
        <v>151</v>
      </c>
      <c r="AB1670" s="103" t="s">
        <v>151</v>
      </c>
      <c r="AC1670" s="93">
        <v>2.2148826758210198</v>
      </c>
      <c r="AD1670" s="92">
        <v>109</v>
      </c>
      <c r="AE1670" s="102" t="s">
        <v>151</v>
      </c>
      <c r="AF1670" s="93"/>
      <c r="AG1670" s="92"/>
      <c r="AH1670" s="30" t="s">
        <v>38</v>
      </c>
      <c r="AI1670" s="93">
        <v>4.29</v>
      </c>
      <c r="AJ1670" s="93">
        <v>3.22</v>
      </c>
      <c r="AK1670" s="105"/>
      <c r="AL1670" s="111" t="s">
        <v>151</v>
      </c>
      <c r="AM1670" s="94">
        <v>437.58</v>
      </c>
      <c r="AN1670" s="94">
        <v>328.44</v>
      </c>
      <c r="AO1670" s="110" t="s">
        <v>151</v>
      </c>
      <c r="AP1670" s="107" t="s">
        <v>152</v>
      </c>
      <c r="AQ1670" s="380"/>
      <c r="AR1670" s="100" t="s">
        <v>38</v>
      </c>
      <c r="AS1670" s="95" t="s">
        <v>38</v>
      </c>
      <c r="AT1670" s="95" t="s">
        <v>38</v>
      </c>
      <c r="AU1670" s="95" t="s">
        <v>38</v>
      </c>
      <c r="AV1670" s="381" t="s">
        <v>38</v>
      </c>
      <c r="AW1670" s="382" t="s">
        <v>38</v>
      </c>
    </row>
    <row r="1671" spans="1:49" x14ac:dyDescent="0.25">
      <c r="A1671" s="89" t="s">
        <v>428</v>
      </c>
      <c r="B1671" s="209" t="s">
        <v>429</v>
      </c>
      <c r="C1671" s="209" t="s">
        <v>430</v>
      </c>
      <c r="D1671" s="209" t="s">
        <v>449</v>
      </c>
      <c r="E1671" s="149" t="s">
        <v>935</v>
      </c>
      <c r="F1671" s="91">
        <v>17230</v>
      </c>
      <c r="G1671" s="150">
        <v>5811</v>
      </c>
      <c r="H1671" s="91" t="s">
        <v>146</v>
      </c>
      <c r="I1671" s="91" t="s">
        <v>147</v>
      </c>
      <c r="J1671" s="90"/>
      <c r="K1671" s="115" t="s">
        <v>302</v>
      </c>
      <c r="L1671" s="90"/>
      <c r="M1671" s="90"/>
      <c r="N1671" s="90"/>
      <c r="O1671" s="211"/>
      <c r="P1671" s="367" t="s">
        <v>41</v>
      </c>
      <c r="Q1671" s="378" t="s">
        <v>74</v>
      </c>
      <c r="R1671" s="91"/>
      <c r="S1671" s="379" t="s">
        <v>936</v>
      </c>
      <c r="T1671" s="367" t="s">
        <v>76</v>
      </c>
      <c r="U1671" s="371">
        <v>6</v>
      </c>
      <c r="V1671" s="372" t="s">
        <v>157</v>
      </c>
      <c r="W1671" s="373">
        <v>0.75</v>
      </c>
      <c r="X1671" s="95">
        <v>-5.61</v>
      </c>
      <c r="Y1671" s="95">
        <v>-5.77</v>
      </c>
      <c r="Z1671" s="93">
        <v>0.16</v>
      </c>
      <c r="AA1671" s="102" t="s">
        <v>151</v>
      </c>
      <c r="AB1671" s="103" t="s">
        <v>151</v>
      </c>
      <c r="AC1671" s="93">
        <v>0</v>
      </c>
      <c r="AD1671" s="92">
        <v>0</v>
      </c>
      <c r="AE1671" s="104" t="s">
        <v>152</v>
      </c>
      <c r="AF1671" s="93"/>
      <c r="AG1671" s="92"/>
      <c r="AH1671" s="30" t="s">
        <v>38</v>
      </c>
      <c r="AI1671" s="93">
        <v>3.08</v>
      </c>
      <c r="AJ1671" s="93">
        <v>2.66</v>
      </c>
      <c r="AK1671" s="105"/>
      <c r="AL1671" s="106" t="s">
        <v>152</v>
      </c>
      <c r="AM1671" s="94">
        <v>308</v>
      </c>
      <c r="AN1671" s="94">
        <v>266</v>
      </c>
      <c r="AO1671" s="110" t="s">
        <v>151</v>
      </c>
      <c r="AP1671" s="107" t="s">
        <v>152</v>
      </c>
      <c r="AQ1671" s="380"/>
      <c r="AR1671" s="100" t="s">
        <v>38</v>
      </c>
      <c r="AS1671" s="95" t="s">
        <v>38</v>
      </c>
      <c r="AT1671" s="95" t="s">
        <v>38</v>
      </c>
      <c r="AU1671" s="95" t="s">
        <v>38</v>
      </c>
      <c r="AV1671" s="381" t="s">
        <v>38</v>
      </c>
      <c r="AW1671" s="382" t="s">
        <v>38</v>
      </c>
    </row>
    <row r="1672" spans="1:49" x14ac:dyDescent="0.25">
      <c r="A1672" s="89" t="s">
        <v>428</v>
      </c>
      <c r="B1672" s="209" t="s">
        <v>429</v>
      </c>
      <c r="C1672" s="209" t="s">
        <v>430</v>
      </c>
      <c r="D1672" s="209" t="s">
        <v>449</v>
      </c>
      <c r="E1672" s="149" t="s">
        <v>937</v>
      </c>
      <c r="F1672" s="91">
        <v>17230</v>
      </c>
      <c r="G1672" s="150">
        <v>5802</v>
      </c>
      <c r="H1672" s="91" t="s">
        <v>146</v>
      </c>
      <c r="I1672" s="91" t="s">
        <v>147</v>
      </c>
      <c r="J1672" s="90"/>
      <c r="K1672" s="115" t="s">
        <v>302</v>
      </c>
      <c r="L1672" s="90"/>
      <c r="M1672" s="90"/>
      <c r="N1672" s="90"/>
      <c r="O1672" s="211"/>
      <c r="P1672" s="367" t="s">
        <v>39</v>
      </c>
      <c r="Q1672" s="378" t="s">
        <v>39</v>
      </c>
      <c r="R1672" s="91"/>
      <c r="S1672" s="379" t="s">
        <v>76</v>
      </c>
      <c r="T1672" s="367" t="s">
        <v>39</v>
      </c>
      <c r="U1672" s="371">
        <v>9.3000000000000007</v>
      </c>
      <c r="V1672" s="372" t="s">
        <v>157</v>
      </c>
      <c r="W1672" s="373">
        <v>0.75</v>
      </c>
      <c r="X1672" s="95">
        <v>-5.6</v>
      </c>
      <c r="Y1672" s="95">
        <v>-5.77</v>
      </c>
      <c r="Z1672" s="93">
        <v>0.17</v>
      </c>
      <c r="AA1672" s="102" t="s">
        <v>151</v>
      </c>
      <c r="AB1672" s="103" t="s">
        <v>151</v>
      </c>
      <c r="AC1672" s="93">
        <v>4.9455328245161301</v>
      </c>
      <c r="AD1672" s="92">
        <v>108</v>
      </c>
      <c r="AE1672" s="102" t="s">
        <v>151</v>
      </c>
      <c r="AF1672" s="93"/>
      <c r="AG1672" s="92"/>
      <c r="AH1672" s="30" t="s">
        <v>38</v>
      </c>
      <c r="AI1672" s="93">
        <v>6.22</v>
      </c>
      <c r="AJ1672" s="93">
        <v>5.12</v>
      </c>
      <c r="AK1672" s="105"/>
      <c r="AL1672" s="111" t="s">
        <v>151</v>
      </c>
      <c r="AM1672" s="94">
        <v>572.24</v>
      </c>
      <c r="AN1672" s="94">
        <v>471.04</v>
      </c>
      <c r="AO1672" s="110" t="s">
        <v>151</v>
      </c>
      <c r="AP1672" s="107" t="s">
        <v>152</v>
      </c>
      <c r="AQ1672" s="380"/>
      <c r="AR1672" s="100" t="s">
        <v>38</v>
      </c>
      <c r="AS1672" s="95" t="s">
        <v>38</v>
      </c>
      <c r="AT1672" s="95" t="s">
        <v>38</v>
      </c>
      <c r="AU1672" s="95" t="s">
        <v>38</v>
      </c>
      <c r="AV1672" s="381" t="s">
        <v>38</v>
      </c>
      <c r="AW1672" s="382" t="s">
        <v>38</v>
      </c>
    </row>
    <row r="1673" spans="1:49" x14ac:dyDescent="0.25">
      <c r="A1673" s="89" t="s">
        <v>428</v>
      </c>
      <c r="B1673" s="209" t="s">
        <v>429</v>
      </c>
      <c r="C1673" s="209" t="s">
        <v>430</v>
      </c>
      <c r="D1673" s="209" t="s">
        <v>449</v>
      </c>
      <c r="E1673" s="149" t="s">
        <v>937</v>
      </c>
      <c r="F1673" s="91">
        <v>17230</v>
      </c>
      <c r="G1673" s="150">
        <v>5803</v>
      </c>
      <c r="H1673" s="91" t="s">
        <v>146</v>
      </c>
      <c r="I1673" s="91" t="s">
        <v>147</v>
      </c>
      <c r="J1673" s="90"/>
      <c r="K1673" s="115" t="s">
        <v>302</v>
      </c>
      <c r="L1673" s="90"/>
      <c r="M1673" s="90"/>
      <c r="N1673" s="90"/>
      <c r="O1673" s="211"/>
      <c r="P1673" s="367" t="s">
        <v>39</v>
      </c>
      <c r="Q1673" s="378" t="s">
        <v>39</v>
      </c>
      <c r="R1673" s="91"/>
      <c r="S1673" s="379" t="s">
        <v>76</v>
      </c>
      <c r="T1673" s="367" t="s">
        <v>39</v>
      </c>
      <c r="U1673" s="371">
        <v>9.6</v>
      </c>
      <c r="V1673" s="372" t="s">
        <v>157</v>
      </c>
      <c r="W1673" s="373">
        <v>0.75</v>
      </c>
      <c r="X1673" s="95">
        <v>-5.6</v>
      </c>
      <c r="Y1673" s="95">
        <v>-5.77</v>
      </c>
      <c r="Z1673" s="93">
        <v>0.17</v>
      </c>
      <c r="AA1673" s="102" t="s">
        <v>151</v>
      </c>
      <c r="AB1673" s="103" t="s">
        <v>151</v>
      </c>
      <c r="AC1673" s="93">
        <v>5.0642173728729603</v>
      </c>
      <c r="AD1673" s="92">
        <v>113</v>
      </c>
      <c r="AE1673" s="102" t="s">
        <v>151</v>
      </c>
      <c r="AF1673" s="93"/>
      <c r="AG1673" s="92"/>
      <c r="AH1673" s="30" t="s">
        <v>38</v>
      </c>
      <c r="AI1673" s="93">
        <v>6.29</v>
      </c>
      <c r="AJ1673" s="93">
        <v>5.0599999999999996</v>
      </c>
      <c r="AK1673" s="105"/>
      <c r="AL1673" s="111" t="s">
        <v>151</v>
      </c>
      <c r="AM1673" s="94">
        <v>635.29</v>
      </c>
      <c r="AN1673" s="94">
        <v>511.05999999999995</v>
      </c>
      <c r="AO1673" s="110" t="s">
        <v>151</v>
      </c>
      <c r="AP1673" s="107" t="s">
        <v>152</v>
      </c>
      <c r="AQ1673" s="380"/>
      <c r="AR1673" s="100" t="s">
        <v>38</v>
      </c>
      <c r="AS1673" s="95" t="s">
        <v>38</v>
      </c>
      <c r="AT1673" s="95" t="s">
        <v>38</v>
      </c>
      <c r="AU1673" s="95" t="s">
        <v>38</v>
      </c>
      <c r="AV1673" s="381" t="s">
        <v>38</v>
      </c>
      <c r="AW1673" s="382" t="s">
        <v>38</v>
      </c>
    </row>
    <row r="1674" spans="1:49" x14ac:dyDescent="0.25">
      <c r="A1674" s="89" t="s">
        <v>428</v>
      </c>
      <c r="B1674" s="209" t="s">
        <v>429</v>
      </c>
      <c r="C1674" s="209" t="s">
        <v>430</v>
      </c>
      <c r="D1674" s="209" t="s">
        <v>449</v>
      </c>
      <c r="E1674" s="149" t="s">
        <v>931</v>
      </c>
      <c r="F1674" s="91">
        <v>17230</v>
      </c>
      <c r="G1674" s="150">
        <v>5691</v>
      </c>
      <c r="H1674" s="91" t="s">
        <v>146</v>
      </c>
      <c r="I1674" s="91" t="s">
        <v>147</v>
      </c>
      <c r="J1674" s="90"/>
      <c r="K1674" s="115" t="s">
        <v>302</v>
      </c>
      <c r="L1674" s="90"/>
      <c r="M1674" s="90"/>
      <c r="N1674" s="90"/>
      <c r="O1674" s="211"/>
      <c r="P1674" s="367" t="s">
        <v>39</v>
      </c>
      <c r="Q1674" s="378" t="s">
        <v>39</v>
      </c>
      <c r="R1674" s="91"/>
      <c r="S1674" s="379" t="s">
        <v>76</v>
      </c>
      <c r="T1674" s="367" t="s">
        <v>39</v>
      </c>
      <c r="U1674" s="371">
        <v>9.3000000000000007</v>
      </c>
      <c r="V1674" s="372" t="s">
        <v>157</v>
      </c>
      <c r="W1674" s="373">
        <v>0.75</v>
      </c>
      <c r="X1674" s="95">
        <v>-5.56</v>
      </c>
      <c r="Y1674" s="95">
        <v>-5.77</v>
      </c>
      <c r="Z1674" s="93">
        <v>0.21</v>
      </c>
      <c r="AA1674" s="113" t="s">
        <v>158</v>
      </c>
      <c r="AB1674" s="103" t="s">
        <v>151</v>
      </c>
      <c r="AC1674" s="93">
        <v>3.5958045000357899</v>
      </c>
      <c r="AD1674" s="92">
        <v>78</v>
      </c>
      <c r="AE1674" s="102" t="s">
        <v>151</v>
      </c>
      <c r="AF1674" s="93"/>
      <c r="AG1674" s="92"/>
      <c r="AH1674" s="30" t="s">
        <v>38</v>
      </c>
      <c r="AI1674" s="93">
        <v>5.45</v>
      </c>
      <c r="AJ1674" s="93">
        <v>5.17</v>
      </c>
      <c r="AK1674" s="105"/>
      <c r="AL1674" s="111" t="s">
        <v>151</v>
      </c>
      <c r="AM1674" s="94">
        <v>283.40000000000003</v>
      </c>
      <c r="AN1674" s="94">
        <v>268.83999999999997</v>
      </c>
      <c r="AO1674" s="110" t="s">
        <v>151</v>
      </c>
      <c r="AP1674" s="107" t="s">
        <v>152</v>
      </c>
      <c r="AQ1674" s="380"/>
      <c r="AR1674" s="100" t="s">
        <v>38</v>
      </c>
      <c r="AS1674" s="95" t="s">
        <v>38</v>
      </c>
      <c r="AT1674" s="95" t="s">
        <v>38</v>
      </c>
      <c r="AU1674" s="95" t="s">
        <v>38</v>
      </c>
      <c r="AV1674" s="381" t="s">
        <v>38</v>
      </c>
      <c r="AW1674" s="382" t="s">
        <v>38</v>
      </c>
    </row>
    <row r="1675" spans="1:49" x14ac:dyDescent="0.25">
      <c r="A1675" s="89" t="s">
        <v>428</v>
      </c>
      <c r="B1675" s="209" t="s">
        <v>429</v>
      </c>
      <c r="C1675" s="209" t="s">
        <v>430</v>
      </c>
      <c r="D1675" s="209" t="s">
        <v>449</v>
      </c>
      <c r="E1675" s="149" t="s">
        <v>931</v>
      </c>
      <c r="F1675" s="91">
        <v>17230</v>
      </c>
      <c r="G1675" s="150">
        <v>5692</v>
      </c>
      <c r="H1675" s="91" t="s">
        <v>146</v>
      </c>
      <c r="I1675" s="91" t="s">
        <v>147</v>
      </c>
      <c r="J1675" s="90"/>
      <c r="K1675" s="115" t="s">
        <v>302</v>
      </c>
      <c r="L1675" s="90"/>
      <c r="M1675" s="90"/>
      <c r="N1675" s="90"/>
      <c r="O1675" s="211"/>
      <c r="P1675" s="367" t="s">
        <v>39</v>
      </c>
      <c r="Q1675" s="378" t="s">
        <v>39</v>
      </c>
      <c r="R1675" s="91"/>
      <c r="S1675" s="379" t="s">
        <v>76</v>
      </c>
      <c r="T1675" s="367" t="s">
        <v>39</v>
      </c>
      <c r="U1675" s="371">
        <v>9.1</v>
      </c>
      <c r="V1675" s="372" t="s">
        <v>157</v>
      </c>
      <c r="W1675" s="373">
        <v>0.75</v>
      </c>
      <c r="X1675" s="95">
        <v>-5.56</v>
      </c>
      <c r="Y1675" s="95">
        <v>-5.77</v>
      </c>
      <c r="Z1675" s="93">
        <v>0.21</v>
      </c>
      <c r="AA1675" s="113" t="s">
        <v>158</v>
      </c>
      <c r="AB1675" s="103" t="s">
        <v>151</v>
      </c>
      <c r="AC1675" s="93">
        <v>3.91859133333333</v>
      </c>
      <c r="AD1675" s="92">
        <v>84</v>
      </c>
      <c r="AE1675" s="102" t="s">
        <v>151</v>
      </c>
      <c r="AF1675" s="93"/>
      <c r="AG1675" s="92"/>
      <c r="AH1675" s="30" t="s">
        <v>38</v>
      </c>
      <c r="AI1675" s="93">
        <v>5.33</v>
      </c>
      <c r="AJ1675" s="93">
        <v>5.18</v>
      </c>
      <c r="AK1675" s="105"/>
      <c r="AL1675" s="111" t="s">
        <v>151</v>
      </c>
      <c r="AM1675" s="94">
        <v>373.1</v>
      </c>
      <c r="AN1675" s="94">
        <v>362.59999999999997</v>
      </c>
      <c r="AO1675" s="110" t="s">
        <v>151</v>
      </c>
      <c r="AP1675" s="107" t="s">
        <v>152</v>
      </c>
      <c r="AQ1675" s="380"/>
      <c r="AR1675" s="100" t="s">
        <v>38</v>
      </c>
      <c r="AS1675" s="95" t="s">
        <v>38</v>
      </c>
      <c r="AT1675" s="95" t="s">
        <v>38</v>
      </c>
      <c r="AU1675" s="95" t="s">
        <v>38</v>
      </c>
      <c r="AV1675" s="381" t="s">
        <v>38</v>
      </c>
      <c r="AW1675" s="382" t="s">
        <v>38</v>
      </c>
    </row>
    <row r="1676" spans="1:49" x14ac:dyDescent="0.25">
      <c r="A1676" s="89" t="s">
        <v>428</v>
      </c>
      <c r="B1676" s="209" t="s">
        <v>429</v>
      </c>
      <c r="C1676" s="209" t="s">
        <v>430</v>
      </c>
      <c r="D1676" s="209" t="s">
        <v>449</v>
      </c>
      <c r="E1676" s="149" t="s">
        <v>931</v>
      </c>
      <c r="F1676" s="91">
        <v>17230</v>
      </c>
      <c r="G1676" s="150">
        <v>5693</v>
      </c>
      <c r="H1676" s="91" t="s">
        <v>146</v>
      </c>
      <c r="I1676" s="91" t="s">
        <v>147</v>
      </c>
      <c r="J1676" s="90"/>
      <c r="K1676" s="115" t="s">
        <v>302</v>
      </c>
      <c r="L1676" s="90"/>
      <c r="M1676" s="90"/>
      <c r="N1676" s="90"/>
      <c r="O1676" s="211"/>
      <c r="P1676" s="367" t="s">
        <v>39</v>
      </c>
      <c r="Q1676" s="378" t="s">
        <v>39</v>
      </c>
      <c r="R1676" s="91"/>
      <c r="S1676" s="379" t="s">
        <v>76</v>
      </c>
      <c r="T1676" s="367" t="s">
        <v>39</v>
      </c>
      <c r="U1676" s="371">
        <v>14.8</v>
      </c>
      <c r="V1676" s="372" t="s">
        <v>157</v>
      </c>
      <c r="W1676" s="373">
        <v>0.75</v>
      </c>
      <c r="X1676" s="95">
        <v>-5.56</v>
      </c>
      <c r="Y1676" s="95">
        <v>-5.77</v>
      </c>
      <c r="Z1676" s="93">
        <v>0.21</v>
      </c>
      <c r="AA1676" s="113" t="s">
        <v>158</v>
      </c>
      <c r="AB1676" s="103" t="s">
        <v>151</v>
      </c>
      <c r="AC1676" s="93">
        <v>7.9421684186320798</v>
      </c>
      <c r="AD1676" s="92">
        <v>83</v>
      </c>
      <c r="AE1676" s="102" t="s">
        <v>151</v>
      </c>
      <c r="AF1676" s="93"/>
      <c r="AG1676" s="92"/>
      <c r="AH1676" s="30" t="s">
        <v>38</v>
      </c>
      <c r="AI1676" s="93">
        <v>10.57</v>
      </c>
      <c r="AJ1676" s="93">
        <v>8.8699999999999992</v>
      </c>
      <c r="AK1676" s="105"/>
      <c r="AL1676" s="111" t="s">
        <v>151</v>
      </c>
      <c r="AM1676" s="94">
        <v>1057</v>
      </c>
      <c r="AN1676" s="94">
        <v>886.99999999999989</v>
      </c>
      <c r="AO1676" s="110" t="s">
        <v>151</v>
      </c>
      <c r="AP1676" s="107" t="s">
        <v>152</v>
      </c>
      <c r="AQ1676" s="380"/>
      <c r="AR1676" s="100" t="s">
        <v>38</v>
      </c>
      <c r="AS1676" s="95" t="s">
        <v>38</v>
      </c>
      <c r="AT1676" s="95" t="s">
        <v>38</v>
      </c>
      <c r="AU1676" s="95" t="s">
        <v>38</v>
      </c>
      <c r="AV1676" s="381" t="s">
        <v>38</v>
      </c>
      <c r="AW1676" s="382" t="s">
        <v>38</v>
      </c>
    </row>
    <row r="1677" spans="1:49" x14ac:dyDescent="0.25">
      <c r="A1677" s="89" t="s">
        <v>428</v>
      </c>
      <c r="B1677" s="209" t="s">
        <v>429</v>
      </c>
      <c r="C1677" s="209" t="s">
        <v>430</v>
      </c>
      <c r="D1677" s="209" t="s">
        <v>449</v>
      </c>
      <c r="E1677" s="149" t="s">
        <v>931</v>
      </c>
      <c r="F1677" s="91">
        <v>17230</v>
      </c>
      <c r="G1677" s="150">
        <v>5694</v>
      </c>
      <c r="H1677" s="91" t="s">
        <v>146</v>
      </c>
      <c r="I1677" s="91" t="s">
        <v>147</v>
      </c>
      <c r="J1677" s="90"/>
      <c r="K1677" s="115" t="s">
        <v>302</v>
      </c>
      <c r="L1677" s="90"/>
      <c r="M1677" s="90"/>
      <c r="N1677" s="90"/>
      <c r="O1677" s="211"/>
      <c r="P1677" s="367" t="s">
        <v>39</v>
      </c>
      <c r="Q1677" s="378" t="s">
        <v>39</v>
      </c>
      <c r="R1677" s="91"/>
      <c r="S1677" s="379" t="s">
        <v>76</v>
      </c>
      <c r="T1677" s="367" t="s">
        <v>39</v>
      </c>
      <c r="U1677" s="371">
        <v>15.6</v>
      </c>
      <c r="V1677" s="372" t="s">
        <v>157</v>
      </c>
      <c r="W1677" s="373">
        <v>0.75</v>
      </c>
      <c r="X1677" s="95">
        <v>-5.56</v>
      </c>
      <c r="Y1677" s="95">
        <v>-5.77</v>
      </c>
      <c r="Z1677" s="93">
        <v>0.21</v>
      </c>
      <c r="AA1677" s="113" t="s">
        <v>158</v>
      </c>
      <c r="AB1677" s="103" t="s">
        <v>151</v>
      </c>
      <c r="AC1677" s="93">
        <v>7.4315900745622301</v>
      </c>
      <c r="AD1677" s="92">
        <v>74</v>
      </c>
      <c r="AE1677" s="102" t="s">
        <v>151</v>
      </c>
      <c r="AF1677" s="93"/>
      <c r="AG1677" s="92"/>
      <c r="AH1677" s="30" t="s">
        <v>38</v>
      </c>
      <c r="AI1677" s="93">
        <v>10.66</v>
      </c>
      <c r="AJ1677" s="93">
        <v>9.2200000000000006</v>
      </c>
      <c r="AK1677" s="105"/>
      <c r="AL1677" s="111" t="s">
        <v>151</v>
      </c>
      <c r="AM1677" s="94">
        <v>980.72</v>
      </c>
      <c r="AN1677" s="94">
        <v>848.24</v>
      </c>
      <c r="AO1677" s="110" t="s">
        <v>151</v>
      </c>
      <c r="AP1677" s="107" t="s">
        <v>152</v>
      </c>
      <c r="AQ1677" s="380"/>
      <c r="AR1677" s="100" t="s">
        <v>38</v>
      </c>
      <c r="AS1677" s="95" t="s">
        <v>38</v>
      </c>
      <c r="AT1677" s="95" t="s">
        <v>38</v>
      </c>
      <c r="AU1677" s="95" t="s">
        <v>38</v>
      </c>
      <c r="AV1677" s="381" t="s">
        <v>38</v>
      </c>
      <c r="AW1677" s="382" t="s">
        <v>38</v>
      </c>
    </row>
    <row r="1678" spans="1:49" x14ac:dyDescent="0.25">
      <c r="A1678" s="89" t="s">
        <v>428</v>
      </c>
      <c r="B1678" s="209" t="s">
        <v>429</v>
      </c>
      <c r="C1678" s="209" t="s">
        <v>430</v>
      </c>
      <c r="D1678" s="209" t="s">
        <v>449</v>
      </c>
      <c r="E1678" s="149" t="s">
        <v>931</v>
      </c>
      <c r="F1678" s="322">
        <v>17240</v>
      </c>
      <c r="G1678" s="150">
        <v>5695</v>
      </c>
      <c r="H1678" s="91" t="s">
        <v>146</v>
      </c>
      <c r="I1678" s="91" t="s">
        <v>147</v>
      </c>
      <c r="J1678" s="90"/>
      <c r="K1678" s="115" t="s">
        <v>302</v>
      </c>
      <c r="L1678" s="90"/>
      <c r="M1678" s="90"/>
      <c r="N1678" s="90"/>
      <c r="O1678" s="211"/>
      <c r="P1678" s="367" t="s">
        <v>39</v>
      </c>
      <c r="Q1678" s="378" t="s">
        <v>41</v>
      </c>
      <c r="R1678" s="91"/>
      <c r="S1678" s="379"/>
      <c r="T1678" s="367" t="s">
        <v>149</v>
      </c>
      <c r="U1678" s="371">
        <v>8.6999999999999993</v>
      </c>
      <c r="V1678" s="372" t="s">
        <v>157</v>
      </c>
      <c r="W1678" s="373">
        <v>0.75</v>
      </c>
      <c r="X1678" s="95">
        <v>-5.56</v>
      </c>
      <c r="Y1678" s="95">
        <v>-5.77</v>
      </c>
      <c r="Z1678" s="93">
        <v>0.21</v>
      </c>
      <c r="AA1678" s="113" t="s">
        <v>158</v>
      </c>
      <c r="AB1678" s="103" t="s">
        <v>151</v>
      </c>
      <c r="AC1678" s="93">
        <v>1.8700309192579101</v>
      </c>
      <c r="AD1678" s="92">
        <v>36</v>
      </c>
      <c r="AE1678" s="104" t="s">
        <v>152</v>
      </c>
      <c r="AF1678" s="93"/>
      <c r="AG1678" s="92"/>
      <c r="AH1678" s="30" t="s">
        <v>38</v>
      </c>
      <c r="AI1678" s="93">
        <v>4.53</v>
      </c>
      <c r="AJ1678" s="93">
        <v>5.58</v>
      </c>
      <c r="AK1678" s="105"/>
      <c r="AL1678" s="106" t="s">
        <v>152</v>
      </c>
      <c r="AM1678" s="94">
        <v>434.88</v>
      </c>
      <c r="AN1678" s="94">
        <v>535.68000000000006</v>
      </c>
      <c r="AO1678" s="110" t="s">
        <v>151</v>
      </c>
      <c r="AP1678" s="107" t="s">
        <v>152</v>
      </c>
      <c r="AQ1678" s="380"/>
      <c r="AR1678" s="100">
        <v>0.75</v>
      </c>
      <c r="AS1678" s="95">
        <f>Y1678-AR1678</f>
        <v>-6.52</v>
      </c>
      <c r="AT1678" s="95">
        <f>IF(V1678="Overig",0.1,0.2)</f>
        <v>0.1</v>
      </c>
      <c r="AU1678" s="95">
        <f>AS1678-AT1678</f>
        <v>-6.6199999999999992</v>
      </c>
      <c r="AV1678" s="386">
        <v>3</v>
      </c>
      <c r="AW1678" s="387">
        <v>3</v>
      </c>
    </row>
    <row r="1679" spans="1:49" x14ac:dyDescent="0.25">
      <c r="A1679" s="89" t="s">
        <v>428</v>
      </c>
      <c r="B1679" s="209" t="s">
        <v>429</v>
      </c>
      <c r="C1679" s="209" t="s">
        <v>430</v>
      </c>
      <c r="D1679" s="209" t="s">
        <v>449</v>
      </c>
      <c r="E1679" s="149" t="s">
        <v>938</v>
      </c>
      <c r="F1679" s="91">
        <v>17230</v>
      </c>
      <c r="G1679" s="150">
        <v>5801</v>
      </c>
      <c r="H1679" s="91" t="s">
        <v>146</v>
      </c>
      <c r="I1679" s="91" t="s">
        <v>147</v>
      </c>
      <c r="J1679" s="90"/>
      <c r="K1679" s="115" t="s">
        <v>302</v>
      </c>
      <c r="L1679" s="90"/>
      <c r="M1679" s="90"/>
      <c r="N1679" s="90"/>
      <c r="O1679" s="211"/>
      <c r="P1679" s="367" t="s">
        <v>39</v>
      </c>
      <c r="Q1679" s="378" t="s">
        <v>39</v>
      </c>
      <c r="R1679" s="91"/>
      <c r="S1679" s="379" t="s">
        <v>76</v>
      </c>
      <c r="T1679" s="367" t="s">
        <v>39</v>
      </c>
      <c r="U1679" s="371">
        <v>11.3</v>
      </c>
      <c r="V1679" s="372" t="s">
        <v>157</v>
      </c>
      <c r="W1679" s="373">
        <v>0.75</v>
      </c>
      <c r="X1679" s="95">
        <v>-5.52</v>
      </c>
      <c r="Y1679" s="95">
        <v>-5.77</v>
      </c>
      <c r="Z1679" s="93">
        <v>0.25</v>
      </c>
      <c r="AA1679" s="113" t="s">
        <v>158</v>
      </c>
      <c r="AB1679" s="103" t="s">
        <v>151</v>
      </c>
      <c r="AC1679" s="93">
        <v>5.6906627450980398</v>
      </c>
      <c r="AD1679" s="92">
        <v>89</v>
      </c>
      <c r="AE1679" s="102" t="s">
        <v>151</v>
      </c>
      <c r="AF1679" s="93"/>
      <c r="AG1679" s="92"/>
      <c r="AH1679" s="30" t="s">
        <v>38</v>
      </c>
      <c r="AI1679" s="93">
        <v>7.34</v>
      </c>
      <c r="AJ1679" s="93">
        <v>6.49</v>
      </c>
      <c r="AK1679" s="105"/>
      <c r="AL1679" s="111" t="s">
        <v>151</v>
      </c>
      <c r="AM1679" s="94">
        <v>242.22</v>
      </c>
      <c r="AN1679" s="94">
        <v>214.17000000000002</v>
      </c>
      <c r="AO1679" s="110" t="s">
        <v>151</v>
      </c>
      <c r="AP1679" s="110" t="s">
        <v>151</v>
      </c>
      <c r="AQ1679" s="380"/>
      <c r="AR1679" s="100" t="s">
        <v>38</v>
      </c>
      <c r="AS1679" s="95" t="s">
        <v>38</v>
      </c>
      <c r="AT1679" s="95" t="s">
        <v>38</v>
      </c>
      <c r="AU1679" s="95" t="s">
        <v>38</v>
      </c>
      <c r="AV1679" s="381" t="s">
        <v>38</v>
      </c>
      <c r="AW1679" s="382" t="s">
        <v>38</v>
      </c>
    </row>
    <row r="1680" spans="1:49" x14ac:dyDescent="0.25">
      <c r="A1680" s="89" t="s">
        <v>428</v>
      </c>
      <c r="B1680" s="209" t="s">
        <v>429</v>
      </c>
      <c r="C1680" s="209" t="s">
        <v>430</v>
      </c>
      <c r="D1680" s="209" t="s">
        <v>449</v>
      </c>
      <c r="E1680" s="149" t="s">
        <v>939</v>
      </c>
      <c r="F1680" s="91">
        <v>17230</v>
      </c>
      <c r="G1680" s="150">
        <v>5797</v>
      </c>
      <c r="H1680" s="91" t="s">
        <v>146</v>
      </c>
      <c r="I1680" s="91" t="s">
        <v>147</v>
      </c>
      <c r="J1680" s="90"/>
      <c r="K1680" s="115" t="s">
        <v>302</v>
      </c>
      <c r="L1680" s="90"/>
      <c r="M1680" s="90"/>
      <c r="N1680" s="90"/>
      <c r="O1680" s="211"/>
      <c r="P1680" s="367" t="s">
        <v>39</v>
      </c>
      <c r="Q1680" s="378" t="s">
        <v>39</v>
      </c>
      <c r="R1680" s="91"/>
      <c r="S1680" s="379" t="s">
        <v>76</v>
      </c>
      <c r="T1680" s="367" t="s">
        <v>39</v>
      </c>
      <c r="U1680" s="371">
        <v>12.7</v>
      </c>
      <c r="V1680" s="372" t="s">
        <v>157</v>
      </c>
      <c r="W1680" s="373">
        <v>0.75</v>
      </c>
      <c r="X1680" s="95">
        <v>-5.6</v>
      </c>
      <c r="Y1680" s="95">
        <v>-5.77</v>
      </c>
      <c r="Z1680" s="93">
        <v>0.17</v>
      </c>
      <c r="AA1680" s="102" t="s">
        <v>151</v>
      </c>
      <c r="AB1680" s="103" t="s">
        <v>151</v>
      </c>
      <c r="AC1680" s="93">
        <v>7.1017643125000003</v>
      </c>
      <c r="AD1680" s="92">
        <v>91</v>
      </c>
      <c r="AE1680" s="102" t="s">
        <v>151</v>
      </c>
      <c r="AF1680" s="93"/>
      <c r="AG1680" s="92"/>
      <c r="AH1680" s="30" t="s">
        <v>38</v>
      </c>
      <c r="AI1680" s="93">
        <v>9.26</v>
      </c>
      <c r="AJ1680" s="93">
        <v>7.57</v>
      </c>
      <c r="AK1680" s="105"/>
      <c r="AL1680" s="111" t="s">
        <v>151</v>
      </c>
      <c r="AM1680" s="94">
        <v>963.04</v>
      </c>
      <c r="AN1680" s="94">
        <v>787.28</v>
      </c>
      <c r="AO1680" s="110" t="s">
        <v>151</v>
      </c>
      <c r="AP1680" s="110" t="s">
        <v>151</v>
      </c>
      <c r="AQ1680" s="380"/>
      <c r="AR1680" s="100" t="s">
        <v>38</v>
      </c>
      <c r="AS1680" s="95" t="s">
        <v>38</v>
      </c>
      <c r="AT1680" s="95" t="s">
        <v>38</v>
      </c>
      <c r="AU1680" s="95" t="s">
        <v>38</v>
      </c>
      <c r="AV1680" s="381" t="s">
        <v>38</v>
      </c>
      <c r="AW1680" s="382" t="s">
        <v>38</v>
      </c>
    </row>
    <row r="1681" spans="1:49" x14ac:dyDescent="0.25">
      <c r="A1681" s="89" t="s">
        <v>428</v>
      </c>
      <c r="B1681" s="209" t="s">
        <v>429</v>
      </c>
      <c r="C1681" s="209" t="s">
        <v>430</v>
      </c>
      <c r="D1681" s="209" t="s">
        <v>449</v>
      </c>
      <c r="E1681" s="149" t="s">
        <v>939</v>
      </c>
      <c r="F1681" s="91">
        <v>17230</v>
      </c>
      <c r="G1681" s="150">
        <v>5798</v>
      </c>
      <c r="H1681" s="91" t="s">
        <v>146</v>
      </c>
      <c r="I1681" s="91" t="s">
        <v>147</v>
      </c>
      <c r="J1681" s="90"/>
      <c r="K1681" s="115" t="s">
        <v>302</v>
      </c>
      <c r="L1681" s="90"/>
      <c r="M1681" s="90"/>
      <c r="N1681" s="90"/>
      <c r="O1681" s="211"/>
      <c r="P1681" s="367" t="s">
        <v>39</v>
      </c>
      <c r="Q1681" s="378" t="s">
        <v>39</v>
      </c>
      <c r="R1681" s="91"/>
      <c r="S1681" s="379" t="s">
        <v>76</v>
      </c>
      <c r="T1681" s="367" t="s">
        <v>39</v>
      </c>
      <c r="U1681" s="371">
        <v>12.1</v>
      </c>
      <c r="V1681" s="372" t="s">
        <v>157</v>
      </c>
      <c r="W1681" s="373">
        <v>0.75</v>
      </c>
      <c r="X1681" s="95">
        <v>-5.6</v>
      </c>
      <c r="Y1681" s="95">
        <v>-5.77</v>
      </c>
      <c r="Z1681" s="93">
        <v>0.17</v>
      </c>
      <c r="AA1681" s="102" t="s">
        <v>151</v>
      </c>
      <c r="AB1681" s="103" t="s">
        <v>151</v>
      </c>
      <c r="AC1681" s="93">
        <v>7.0690309103923399</v>
      </c>
      <c r="AD1681" s="92">
        <v>102</v>
      </c>
      <c r="AE1681" s="102" t="s">
        <v>151</v>
      </c>
      <c r="AF1681" s="93"/>
      <c r="AG1681" s="92"/>
      <c r="AH1681" s="30" t="s">
        <v>38</v>
      </c>
      <c r="AI1681" s="93">
        <v>8.49</v>
      </c>
      <c r="AJ1681" s="93">
        <v>6.89</v>
      </c>
      <c r="AK1681" s="105"/>
      <c r="AL1681" s="111" t="s">
        <v>151</v>
      </c>
      <c r="AM1681" s="94">
        <v>857.49</v>
      </c>
      <c r="AN1681" s="94">
        <v>695.89</v>
      </c>
      <c r="AO1681" s="110" t="s">
        <v>151</v>
      </c>
      <c r="AP1681" s="110" t="s">
        <v>151</v>
      </c>
      <c r="AQ1681" s="380"/>
      <c r="AR1681" s="100" t="s">
        <v>38</v>
      </c>
      <c r="AS1681" s="95" t="s">
        <v>38</v>
      </c>
      <c r="AT1681" s="95" t="s">
        <v>38</v>
      </c>
      <c r="AU1681" s="95" t="s">
        <v>38</v>
      </c>
      <c r="AV1681" s="381" t="s">
        <v>38</v>
      </c>
      <c r="AW1681" s="382" t="s">
        <v>38</v>
      </c>
    </row>
    <row r="1682" spans="1:49" x14ac:dyDescent="0.25">
      <c r="A1682" s="89" t="s">
        <v>428</v>
      </c>
      <c r="B1682" s="209" t="s">
        <v>429</v>
      </c>
      <c r="C1682" s="209" t="s">
        <v>430</v>
      </c>
      <c r="D1682" s="209" t="s">
        <v>449</v>
      </c>
      <c r="E1682" s="149" t="s">
        <v>939</v>
      </c>
      <c r="F1682" s="91">
        <v>17230</v>
      </c>
      <c r="G1682" s="150">
        <v>5799</v>
      </c>
      <c r="H1682" s="91" t="s">
        <v>146</v>
      </c>
      <c r="I1682" s="91" t="s">
        <v>147</v>
      </c>
      <c r="J1682" s="90"/>
      <c r="K1682" s="115" t="s">
        <v>302</v>
      </c>
      <c r="L1682" s="90"/>
      <c r="M1682" s="90"/>
      <c r="N1682" s="90"/>
      <c r="O1682" s="211"/>
      <c r="P1682" s="367" t="s">
        <v>39</v>
      </c>
      <c r="Q1682" s="378" t="s">
        <v>39</v>
      </c>
      <c r="R1682" s="91"/>
      <c r="S1682" s="379" t="s">
        <v>76</v>
      </c>
      <c r="T1682" s="367" t="s">
        <v>39</v>
      </c>
      <c r="U1682" s="371">
        <v>11.6</v>
      </c>
      <c r="V1682" s="372" t="s">
        <v>157</v>
      </c>
      <c r="W1682" s="373">
        <v>0.75</v>
      </c>
      <c r="X1682" s="95">
        <v>-5.6</v>
      </c>
      <c r="Y1682" s="95">
        <v>-5.77</v>
      </c>
      <c r="Z1682" s="93">
        <v>0.17</v>
      </c>
      <c r="AA1682" s="102" t="s">
        <v>151</v>
      </c>
      <c r="AB1682" s="103" t="s">
        <v>151</v>
      </c>
      <c r="AC1682" s="93">
        <v>5.8626493449813299</v>
      </c>
      <c r="AD1682" s="92">
        <v>89</v>
      </c>
      <c r="AE1682" s="102" t="s">
        <v>151</v>
      </c>
      <c r="AF1682" s="93"/>
      <c r="AG1682" s="92"/>
      <c r="AH1682" s="30" t="s">
        <v>38</v>
      </c>
      <c r="AI1682" s="93">
        <v>7.71</v>
      </c>
      <c r="AJ1682" s="93">
        <v>6.63</v>
      </c>
      <c r="AK1682" s="105"/>
      <c r="AL1682" s="111" t="s">
        <v>151</v>
      </c>
      <c r="AM1682" s="94">
        <v>747.87</v>
      </c>
      <c r="AN1682" s="94">
        <v>643.11</v>
      </c>
      <c r="AO1682" s="110" t="s">
        <v>151</v>
      </c>
      <c r="AP1682" s="110" t="s">
        <v>151</v>
      </c>
      <c r="AQ1682" s="380"/>
      <c r="AR1682" s="100" t="s">
        <v>38</v>
      </c>
      <c r="AS1682" s="95" t="s">
        <v>38</v>
      </c>
      <c r="AT1682" s="95" t="s">
        <v>38</v>
      </c>
      <c r="AU1682" s="95" t="s">
        <v>38</v>
      </c>
      <c r="AV1682" s="381" t="s">
        <v>38</v>
      </c>
      <c r="AW1682" s="382" t="s">
        <v>38</v>
      </c>
    </row>
    <row r="1683" spans="1:49" x14ac:dyDescent="0.25">
      <c r="A1683" s="89" t="s">
        <v>428</v>
      </c>
      <c r="B1683" s="209" t="s">
        <v>429</v>
      </c>
      <c r="C1683" s="209" t="s">
        <v>430</v>
      </c>
      <c r="D1683" s="209" t="s">
        <v>449</v>
      </c>
      <c r="E1683" s="149" t="s">
        <v>939</v>
      </c>
      <c r="F1683" s="91">
        <v>17230</v>
      </c>
      <c r="G1683" s="150">
        <v>5800</v>
      </c>
      <c r="H1683" s="91" t="s">
        <v>146</v>
      </c>
      <c r="I1683" s="91" t="s">
        <v>147</v>
      </c>
      <c r="J1683" s="90"/>
      <c r="K1683" s="115" t="s">
        <v>302</v>
      </c>
      <c r="L1683" s="90"/>
      <c r="M1683" s="90"/>
      <c r="N1683" s="90"/>
      <c r="O1683" s="211"/>
      <c r="P1683" s="367" t="s">
        <v>39</v>
      </c>
      <c r="Q1683" s="378" t="s">
        <v>39</v>
      </c>
      <c r="R1683" s="91"/>
      <c r="S1683" s="379" t="s">
        <v>76</v>
      </c>
      <c r="T1683" s="367" t="s">
        <v>39</v>
      </c>
      <c r="U1683" s="371">
        <v>12.7</v>
      </c>
      <c r="V1683" s="372" t="s">
        <v>157</v>
      </c>
      <c r="W1683" s="373">
        <v>0.75</v>
      </c>
      <c r="X1683" s="95">
        <v>-5.6</v>
      </c>
      <c r="Y1683" s="95">
        <v>-5.77</v>
      </c>
      <c r="Z1683" s="93">
        <v>0.17</v>
      </c>
      <c r="AA1683" s="102" t="s">
        <v>151</v>
      </c>
      <c r="AB1683" s="103" t="s">
        <v>151</v>
      </c>
      <c r="AC1683" s="93">
        <v>7.9768343987697898</v>
      </c>
      <c r="AD1683" s="92">
        <v>108</v>
      </c>
      <c r="AE1683" s="102" t="s">
        <v>151</v>
      </c>
      <c r="AF1683" s="93"/>
      <c r="AG1683" s="92"/>
      <c r="AH1683" s="30" t="s">
        <v>38</v>
      </c>
      <c r="AI1683" s="93">
        <v>9.4600000000000009</v>
      </c>
      <c r="AJ1683" s="93">
        <v>7.25</v>
      </c>
      <c r="AK1683" s="105"/>
      <c r="AL1683" s="111" t="s">
        <v>151</v>
      </c>
      <c r="AM1683" s="94">
        <v>633.82000000000005</v>
      </c>
      <c r="AN1683" s="94">
        <v>485.75</v>
      </c>
      <c r="AO1683" s="110" t="s">
        <v>151</v>
      </c>
      <c r="AP1683" s="110" t="s">
        <v>151</v>
      </c>
      <c r="AQ1683" s="380"/>
      <c r="AR1683" s="100" t="s">
        <v>38</v>
      </c>
      <c r="AS1683" s="95" t="s">
        <v>38</v>
      </c>
      <c r="AT1683" s="95" t="s">
        <v>38</v>
      </c>
      <c r="AU1683" s="95" t="s">
        <v>38</v>
      </c>
      <c r="AV1683" s="381" t="s">
        <v>38</v>
      </c>
      <c r="AW1683" s="382" t="s">
        <v>38</v>
      </c>
    </row>
    <row r="1684" spans="1:49" x14ac:dyDescent="0.25">
      <c r="A1684" s="89" t="s">
        <v>428</v>
      </c>
      <c r="B1684" s="209" t="s">
        <v>429</v>
      </c>
      <c r="C1684" s="209" t="s">
        <v>430</v>
      </c>
      <c r="D1684" s="209" t="s">
        <v>449</v>
      </c>
      <c r="E1684" s="149" t="s">
        <v>937</v>
      </c>
      <c r="F1684" s="97">
        <v>17231</v>
      </c>
      <c r="G1684" s="150">
        <v>5804</v>
      </c>
      <c r="H1684" s="91" t="s">
        <v>146</v>
      </c>
      <c r="I1684" s="91" t="s">
        <v>147</v>
      </c>
      <c r="J1684" s="90"/>
      <c r="K1684" s="115" t="s">
        <v>302</v>
      </c>
      <c r="L1684" s="90"/>
      <c r="M1684" s="90"/>
      <c r="N1684" s="90"/>
      <c r="O1684" s="211"/>
      <c r="P1684" s="367" t="s">
        <v>161</v>
      </c>
      <c r="Q1684" s="378" t="s">
        <v>39</v>
      </c>
      <c r="R1684" s="91"/>
      <c r="S1684" s="379" t="s">
        <v>76</v>
      </c>
      <c r="T1684" s="367" t="s">
        <v>41</v>
      </c>
      <c r="U1684" s="371">
        <v>10</v>
      </c>
      <c r="V1684" s="372" t="s">
        <v>157</v>
      </c>
      <c r="W1684" s="373">
        <v>0.75</v>
      </c>
      <c r="X1684" s="95">
        <v>-5.6</v>
      </c>
      <c r="Y1684" s="95">
        <v>-5.77</v>
      </c>
      <c r="Z1684" s="93">
        <v>0.17</v>
      </c>
      <c r="AA1684" s="102" t="s">
        <v>151</v>
      </c>
      <c r="AB1684" s="103" t="s">
        <v>151</v>
      </c>
      <c r="AC1684" s="93">
        <v>2.4334930460475501</v>
      </c>
      <c r="AD1684" s="92">
        <v>50</v>
      </c>
      <c r="AE1684" s="104" t="s">
        <v>152</v>
      </c>
      <c r="AF1684" s="93"/>
      <c r="AG1684" s="92"/>
      <c r="AH1684" s="30" t="s">
        <v>38</v>
      </c>
      <c r="AI1684" s="93">
        <v>5.31</v>
      </c>
      <c r="AJ1684" s="93">
        <v>5.31</v>
      </c>
      <c r="AK1684" s="105"/>
      <c r="AL1684" s="106" t="s">
        <v>152</v>
      </c>
      <c r="AM1684" s="94">
        <v>552.24</v>
      </c>
      <c r="AN1684" s="94">
        <v>552.24</v>
      </c>
      <c r="AO1684" s="110" t="s">
        <v>151</v>
      </c>
      <c r="AP1684" s="107" t="s">
        <v>152</v>
      </c>
      <c r="AQ1684" s="380"/>
      <c r="AR1684" s="100">
        <v>0.75</v>
      </c>
      <c r="AS1684" s="95">
        <f>Y1684-AR1684</f>
        <v>-6.52</v>
      </c>
      <c r="AT1684" s="95">
        <f>IF(V1684="Overig",0.1,0.2)</f>
        <v>0.1</v>
      </c>
      <c r="AU1684" s="95">
        <f>AS1684-AT1684</f>
        <v>-6.6199999999999992</v>
      </c>
      <c r="AV1684" s="386">
        <v>3</v>
      </c>
      <c r="AW1684" s="387">
        <v>3</v>
      </c>
    </row>
    <row r="1685" spans="1:49" x14ac:dyDescent="0.25">
      <c r="A1685" s="89" t="s">
        <v>428</v>
      </c>
      <c r="B1685" s="209" t="s">
        <v>429</v>
      </c>
      <c r="C1685" s="209" t="s">
        <v>430</v>
      </c>
      <c r="D1685" s="209" t="s">
        <v>449</v>
      </c>
      <c r="E1685" s="149" t="s">
        <v>937</v>
      </c>
      <c r="F1685" s="91">
        <v>17232</v>
      </c>
      <c r="G1685" s="150">
        <v>5805</v>
      </c>
      <c r="H1685" s="91" t="s">
        <v>146</v>
      </c>
      <c r="I1685" s="91" t="s">
        <v>147</v>
      </c>
      <c r="J1685" s="90"/>
      <c r="K1685" s="115" t="s">
        <v>302</v>
      </c>
      <c r="L1685" s="90"/>
      <c r="M1685" s="90"/>
      <c r="N1685" s="90"/>
      <c r="O1685" s="211"/>
      <c r="P1685" s="367" t="s">
        <v>39</v>
      </c>
      <c r="Q1685" s="378" t="s">
        <v>39</v>
      </c>
      <c r="R1685" s="91"/>
      <c r="S1685" s="379" t="s">
        <v>76</v>
      </c>
      <c r="T1685" s="367" t="s">
        <v>39</v>
      </c>
      <c r="U1685" s="371">
        <v>9.8000000000000007</v>
      </c>
      <c r="V1685" s="372" t="s">
        <v>157</v>
      </c>
      <c r="W1685" s="373">
        <v>0.75</v>
      </c>
      <c r="X1685" s="95">
        <v>-5.6</v>
      </c>
      <c r="Y1685" s="95">
        <v>-5.77</v>
      </c>
      <c r="Z1685" s="93">
        <v>0.17</v>
      </c>
      <c r="AA1685" s="102" t="s">
        <v>151</v>
      </c>
      <c r="AB1685" s="103" t="s">
        <v>151</v>
      </c>
      <c r="AC1685" s="93">
        <v>5.9706356617100402</v>
      </c>
      <c r="AD1685" s="92">
        <v>129</v>
      </c>
      <c r="AE1685" s="102" t="s">
        <v>151</v>
      </c>
      <c r="AF1685" s="93"/>
      <c r="AG1685" s="92"/>
      <c r="AH1685" s="30" t="s">
        <v>38</v>
      </c>
      <c r="AI1685" s="93">
        <v>6.94</v>
      </c>
      <c r="AJ1685" s="93">
        <v>5.17</v>
      </c>
      <c r="AK1685" s="105"/>
      <c r="AL1685" s="111" t="s">
        <v>151</v>
      </c>
      <c r="AM1685" s="94">
        <v>478.86</v>
      </c>
      <c r="AN1685" s="94">
        <v>356.73</v>
      </c>
      <c r="AO1685" s="110" t="s">
        <v>151</v>
      </c>
      <c r="AP1685" s="107" t="s">
        <v>152</v>
      </c>
      <c r="AQ1685" s="380"/>
      <c r="AR1685" s="100" t="s">
        <v>38</v>
      </c>
      <c r="AS1685" s="95" t="s">
        <v>38</v>
      </c>
      <c r="AT1685" s="95" t="s">
        <v>38</v>
      </c>
      <c r="AU1685" s="95" t="s">
        <v>38</v>
      </c>
      <c r="AV1685" s="381" t="s">
        <v>38</v>
      </c>
      <c r="AW1685" s="382" t="s">
        <v>38</v>
      </c>
    </row>
    <row r="1686" spans="1:49" x14ac:dyDescent="0.25">
      <c r="A1686" s="89" t="s">
        <v>428</v>
      </c>
      <c r="B1686" s="209" t="s">
        <v>429</v>
      </c>
      <c r="C1686" s="209" t="s">
        <v>430</v>
      </c>
      <c r="D1686" s="209" t="s">
        <v>449</v>
      </c>
      <c r="E1686" s="149" t="s">
        <v>940</v>
      </c>
      <c r="F1686" s="91">
        <v>17232</v>
      </c>
      <c r="G1686" s="150">
        <v>5806</v>
      </c>
      <c r="H1686" s="91" t="s">
        <v>146</v>
      </c>
      <c r="I1686" s="91" t="s">
        <v>147</v>
      </c>
      <c r="J1686" s="90"/>
      <c r="K1686" s="115" t="s">
        <v>302</v>
      </c>
      <c r="L1686" s="90"/>
      <c r="M1686" s="90"/>
      <c r="N1686" s="90"/>
      <c r="O1686" s="211"/>
      <c r="P1686" s="367" t="s">
        <v>39</v>
      </c>
      <c r="Q1686" s="378" t="s">
        <v>39</v>
      </c>
      <c r="R1686" s="91"/>
      <c r="S1686" s="379" t="s">
        <v>76</v>
      </c>
      <c r="T1686" s="367" t="s">
        <v>39</v>
      </c>
      <c r="U1686" s="371">
        <v>9.9</v>
      </c>
      <c r="V1686" s="372" t="s">
        <v>157</v>
      </c>
      <c r="W1686" s="373">
        <v>0.75</v>
      </c>
      <c r="X1686" s="95">
        <v>-5.81</v>
      </c>
      <c r="Y1686" s="95">
        <v>-5.77</v>
      </c>
      <c r="Z1686" s="93">
        <v>-0.04</v>
      </c>
      <c r="AA1686" s="102" t="s">
        <v>151</v>
      </c>
      <c r="AB1686" s="103" t="s">
        <v>151</v>
      </c>
      <c r="AC1686" s="93">
        <v>6.3156873887727203</v>
      </c>
      <c r="AD1686" s="92">
        <v>112</v>
      </c>
      <c r="AE1686" s="102" t="s">
        <v>151</v>
      </c>
      <c r="AF1686" s="93"/>
      <c r="AG1686" s="92"/>
      <c r="AH1686" s="30" t="s">
        <v>38</v>
      </c>
      <c r="AI1686" s="93">
        <v>7.86</v>
      </c>
      <c r="AJ1686" s="93">
        <v>5.91</v>
      </c>
      <c r="AK1686" s="105"/>
      <c r="AL1686" s="111" t="s">
        <v>151</v>
      </c>
      <c r="AM1686" s="94">
        <v>290.82</v>
      </c>
      <c r="AN1686" s="94">
        <v>218.67000000000002</v>
      </c>
      <c r="AO1686" s="110" t="s">
        <v>151</v>
      </c>
      <c r="AP1686" s="110" t="s">
        <v>151</v>
      </c>
      <c r="AQ1686" s="380"/>
      <c r="AR1686" s="100" t="s">
        <v>38</v>
      </c>
      <c r="AS1686" s="95" t="s">
        <v>38</v>
      </c>
      <c r="AT1686" s="95" t="s">
        <v>38</v>
      </c>
      <c r="AU1686" s="95" t="s">
        <v>38</v>
      </c>
      <c r="AV1686" s="381" t="s">
        <v>38</v>
      </c>
      <c r="AW1686" s="382" t="s">
        <v>38</v>
      </c>
    </row>
    <row r="1687" spans="1:49" x14ac:dyDescent="0.25">
      <c r="A1687" s="89" t="s">
        <v>428</v>
      </c>
      <c r="B1687" s="209" t="s">
        <v>429</v>
      </c>
      <c r="C1687" s="209" t="s">
        <v>430</v>
      </c>
      <c r="D1687" s="209" t="s">
        <v>449</v>
      </c>
      <c r="E1687" s="149" t="s">
        <v>941</v>
      </c>
      <c r="F1687" s="91">
        <v>17233</v>
      </c>
      <c r="G1687" s="150">
        <v>5832</v>
      </c>
      <c r="H1687" s="91" t="s">
        <v>146</v>
      </c>
      <c r="I1687" s="91" t="s">
        <v>147</v>
      </c>
      <c r="J1687" s="90"/>
      <c r="K1687" s="115" t="s">
        <v>302</v>
      </c>
      <c r="L1687" s="90"/>
      <c r="M1687" s="90"/>
      <c r="N1687" s="90"/>
      <c r="O1687" s="211"/>
      <c r="P1687" s="367" t="s">
        <v>39</v>
      </c>
      <c r="Q1687" s="378" t="s">
        <v>39</v>
      </c>
      <c r="R1687" s="91"/>
      <c r="S1687" s="379" t="s">
        <v>76</v>
      </c>
      <c r="T1687" s="367" t="s">
        <v>39</v>
      </c>
      <c r="U1687" s="371">
        <v>9.1999999999999993</v>
      </c>
      <c r="V1687" s="372" t="s">
        <v>157</v>
      </c>
      <c r="W1687" s="373">
        <v>0.75</v>
      </c>
      <c r="X1687" s="95">
        <v>-5.59</v>
      </c>
      <c r="Y1687" s="95">
        <v>-5.77</v>
      </c>
      <c r="Z1687" s="93">
        <v>0.18</v>
      </c>
      <c r="AA1687" s="102" t="s">
        <v>151</v>
      </c>
      <c r="AB1687" s="103" t="s">
        <v>151</v>
      </c>
      <c r="AC1687" s="93">
        <v>6.7525390042199103</v>
      </c>
      <c r="AD1687" s="92">
        <v>161</v>
      </c>
      <c r="AE1687" s="102" t="s">
        <v>151</v>
      </c>
      <c r="AF1687" s="93"/>
      <c r="AG1687" s="92"/>
      <c r="AH1687" s="30" t="s">
        <v>38</v>
      </c>
      <c r="AI1687" s="93">
        <v>7.43</v>
      </c>
      <c r="AJ1687" s="93">
        <v>4.83</v>
      </c>
      <c r="AK1687" s="105"/>
      <c r="AL1687" s="111" t="s">
        <v>151</v>
      </c>
      <c r="AM1687" s="94">
        <v>713.28</v>
      </c>
      <c r="AN1687" s="94">
        <v>463.68</v>
      </c>
      <c r="AO1687" s="110" t="s">
        <v>151</v>
      </c>
      <c r="AP1687" s="110" t="s">
        <v>151</v>
      </c>
      <c r="AQ1687" s="380"/>
      <c r="AR1687" s="100" t="s">
        <v>38</v>
      </c>
      <c r="AS1687" s="95" t="s">
        <v>38</v>
      </c>
      <c r="AT1687" s="95" t="s">
        <v>38</v>
      </c>
      <c r="AU1687" s="95" t="s">
        <v>38</v>
      </c>
      <c r="AV1687" s="381" t="s">
        <v>38</v>
      </c>
      <c r="AW1687" s="382" t="s">
        <v>38</v>
      </c>
    </row>
    <row r="1688" spans="1:49" x14ac:dyDescent="0.25">
      <c r="A1688" s="89" t="s">
        <v>428</v>
      </c>
      <c r="B1688" s="209" t="s">
        <v>429</v>
      </c>
      <c r="C1688" s="209" t="s">
        <v>430</v>
      </c>
      <c r="D1688" s="209" t="s">
        <v>449</v>
      </c>
      <c r="E1688" s="149" t="s">
        <v>941</v>
      </c>
      <c r="F1688" s="91">
        <v>17233</v>
      </c>
      <c r="G1688" s="150">
        <v>5833</v>
      </c>
      <c r="H1688" s="91" t="s">
        <v>146</v>
      </c>
      <c r="I1688" s="91" t="s">
        <v>147</v>
      </c>
      <c r="J1688" s="90"/>
      <c r="K1688" s="115" t="s">
        <v>302</v>
      </c>
      <c r="L1688" s="90"/>
      <c r="M1688" s="90"/>
      <c r="N1688" s="90"/>
      <c r="O1688" s="211"/>
      <c r="P1688" s="367" t="s">
        <v>39</v>
      </c>
      <c r="Q1688" s="378" t="s">
        <v>39</v>
      </c>
      <c r="R1688" s="91"/>
      <c r="S1688" s="379" t="s">
        <v>76</v>
      </c>
      <c r="T1688" s="367" t="s">
        <v>39</v>
      </c>
      <c r="U1688" s="371">
        <v>9.6</v>
      </c>
      <c r="V1688" s="372" t="s">
        <v>157</v>
      </c>
      <c r="W1688" s="373">
        <v>0.75</v>
      </c>
      <c r="X1688" s="95">
        <v>-5.59</v>
      </c>
      <c r="Y1688" s="95">
        <v>-5.77</v>
      </c>
      <c r="Z1688" s="93">
        <v>0.18</v>
      </c>
      <c r="AA1688" s="102" t="s">
        <v>151</v>
      </c>
      <c r="AB1688" s="103" t="s">
        <v>151</v>
      </c>
      <c r="AC1688" s="93">
        <v>6.8895989217324702</v>
      </c>
      <c r="AD1688" s="92">
        <v>144</v>
      </c>
      <c r="AE1688" s="102" t="s">
        <v>151</v>
      </c>
      <c r="AF1688" s="93"/>
      <c r="AG1688" s="92"/>
      <c r="AH1688" s="30" t="s">
        <v>38</v>
      </c>
      <c r="AI1688" s="93">
        <v>7.48</v>
      </c>
      <c r="AJ1688" s="93">
        <v>5.29</v>
      </c>
      <c r="AK1688" s="105"/>
      <c r="AL1688" s="111" t="s">
        <v>151</v>
      </c>
      <c r="AM1688" s="94">
        <v>762.96</v>
      </c>
      <c r="AN1688" s="94">
        <v>539.58000000000004</v>
      </c>
      <c r="AO1688" s="110" t="s">
        <v>151</v>
      </c>
      <c r="AP1688" s="110" t="s">
        <v>151</v>
      </c>
      <c r="AQ1688" s="380"/>
      <c r="AR1688" s="100" t="s">
        <v>38</v>
      </c>
      <c r="AS1688" s="95" t="s">
        <v>38</v>
      </c>
      <c r="AT1688" s="95" t="s">
        <v>38</v>
      </c>
      <c r="AU1688" s="95" t="s">
        <v>38</v>
      </c>
      <c r="AV1688" s="381" t="s">
        <v>38</v>
      </c>
      <c r="AW1688" s="382" t="s">
        <v>38</v>
      </c>
    </row>
    <row r="1689" spans="1:49" x14ac:dyDescent="0.25">
      <c r="A1689" s="89" t="s">
        <v>428</v>
      </c>
      <c r="B1689" s="209" t="s">
        <v>429</v>
      </c>
      <c r="C1689" s="209" t="s">
        <v>430</v>
      </c>
      <c r="D1689" s="209" t="s">
        <v>449</v>
      </c>
      <c r="E1689" s="149" t="s">
        <v>941</v>
      </c>
      <c r="F1689" s="91">
        <v>17233</v>
      </c>
      <c r="G1689" s="150">
        <v>5834</v>
      </c>
      <c r="H1689" s="91" t="s">
        <v>146</v>
      </c>
      <c r="I1689" s="91" t="s">
        <v>147</v>
      </c>
      <c r="J1689" s="90"/>
      <c r="K1689" s="115" t="s">
        <v>302</v>
      </c>
      <c r="L1689" s="90"/>
      <c r="M1689" s="90"/>
      <c r="N1689" s="90"/>
      <c r="O1689" s="211"/>
      <c r="P1689" s="367" t="s">
        <v>39</v>
      </c>
      <c r="Q1689" s="378" t="s">
        <v>39</v>
      </c>
      <c r="R1689" s="91"/>
      <c r="S1689" s="379" t="s">
        <v>76</v>
      </c>
      <c r="T1689" s="367" t="s">
        <v>39</v>
      </c>
      <c r="U1689" s="371">
        <v>10.199999999999999</v>
      </c>
      <c r="V1689" s="372" t="s">
        <v>157</v>
      </c>
      <c r="W1689" s="373">
        <v>0.75</v>
      </c>
      <c r="X1689" s="95">
        <v>-5.59</v>
      </c>
      <c r="Y1689" s="95">
        <v>-5.77</v>
      </c>
      <c r="Z1689" s="93">
        <v>0.18</v>
      </c>
      <c r="AA1689" s="102" t="s">
        <v>151</v>
      </c>
      <c r="AB1689" s="103" t="s">
        <v>151</v>
      </c>
      <c r="AC1689" s="93">
        <v>7.2018924799735897</v>
      </c>
      <c r="AD1689" s="92">
        <v>139</v>
      </c>
      <c r="AE1689" s="102" t="s">
        <v>151</v>
      </c>
      <c r="AF1689" s="93"/>
      <c r="AG1689" s="92"/>
      <c r="AH1689" s="30" t="s">
        <v>38</v>
      </c>
      <c r="AI1689" s="93">
        <v>8.02</v>
      </c>
      <c r="AJ1689" s="93">
        <v>5.56</v>
      </c>
      <c r="AK1689" s="105"/>
      <c r="AL1689" s="111" t="s">
        <v>151</v>
      </c>
      <c r="AM1689" s="94">
        <v>785.95999999999992</v>
      </c>
      <c r="AN1689" s="94">
        <v>544.88</v>
      </c>
      <c r="AO1689" s="110" t="s">
        <v>151</v>
      </c>
      <c r="AP1689" s="110" t="s">
        <v>151</v>
      </c>
      <c r="AQ1689" s="380"/>
      <c r="AR1689" s="100" t="s">
        <v>38</v>
      </c>
      <c r="AS1689" s="95" t="s">
        <v>38</v>
      </c>
      <c r="AT1689" s="95" t="s">
        <v>38</v>
      </c>
      <c r="AU1689" s="95" t="s">
        <v>38</v>
      </c>
      <c r="AV1689" s="381" t="s">
        <v>38</v>
      </c>
      <c r="AW1689" s="382" t="s">
        <v>38</v>
      </c>
    </row>
    <row r="1690" spans="1:49" x14ac:dyDescent="0.25">
      <c r="A1690" s="89" t="s">
        <v>428</v>
      </c>
      <c r="B1690" s="209" t="s">
        <v>429</v>
      </c>
      <c r="C1690" s="209" t="s">
        <v>430</v>
      </c>
      <c r="D1690" s="209" t="s">
        <v>449</v>
      </c>
      <c r="E1690" s="149" t="s">
        <v>941</v>
      </c>
      <c r="F1690" s="91">
        <v>17233</v>
      </c>
      <c r="G1690" s="150">
        <v>5835</v>
      </c>
      <c r="H1690" s="91" t="s">
        <v>146</v>
      </c>
      <c r="I1690" s="91" t="s">
        <v>147</v>
      </c>
      <c r="J1690" s="90"/>
      <c r="K1690" s="115" t="s">
        <v>302</v>
      </c>
      <c r="L1690" s="90"/>
      <c r="M1690" s="90"/>
      <c r="N1690" s="90"/>
      <c r="O1690" s="211"/>
      <c r="P1690" s="367" t="s">
        <v>39</v>
      </c>
      <c r="Q1690" s="378" t="s">
        <v>39</v>
      </c>
      <c r="R1690" s="91"/>
      <c r="S1690" s="379" t="s">
        <v>76</v>
      </c>
      <c r="T1690" s="367" t="s">
        <v>39</v>
      </c>
      <c r="U1690" s="371">
        <v>9.1</v>
      </c>
      <c r="V1690" s="372" t="s">
        <v>157</v>
      </c>
      <c r="W1690" s="373">
        <v>0.75</v>
      </c>
      <c r="X1690" s="95">
        <v>-5.59</v>
      </c>
      <c r="Y1690" s="95">
        <v>-5.77</v>
      </c>
      <c r="Z1690" s="93">
        <v>0.18</v>
      </c>
      <c r="AA1690" s="102" t="s">
        <v>151</v>
      </c>
      <c r="AB1690" s="103" t="s">
        <v>151</v>
      </c>
      <c r="AC1690" s="93">
        <v>5.81821107520725</v>
      </c>
      <c r="AD1690" s="92">
        <v>149</v>
      </c>
      <c r="AE1690" s="102" t="s">
        <v>151</v>
      </c>
      <c r="AF1690" s="93"/>
      <c r="AG1690" s="92"/>
      <c r="AH1690" s="30" t="s">
        <v>38</v>
      </c>
      <c r="AI1690" s="93">
        <v>6.51</v>
      </c>
      <c r="AJ1690" s="93">
        <v>4.62</v>
      </c>
      <c r="AK1690" s="105"/>
      <c r="AL1690" s="111" t="s">
        <v>151</v>
      </c>
      <c r="AM1690" s="94">
        <v>533.81999999999994</v>
      </c>
      <c r="AN1690" s="94">
        <v>378.84000000000003</v>
      </c>
      <c r="AO1690" s="110" t="s">
        <v>151</v>
      </c>
      <c r="AP1690" s="110" t="s">
        <v>151</v>
      </c>
      <c r="AQ1690" s="380"/>
      <c r="AR1690" s="100" t="s">
        <v>38</v>
      </c>
      <c r="AS1690" s="95" t="s">
        <v>38</v>
      </c>
      <c r="AT1690" s="95" t="s">
        <v>38</v>
      </c>
      <c r="AU1690" s="95" t="s">
        <v>38</v>
      </c>
      <c r="AV1690" s="381" t="s">
        <v>38</v>
      </c>
      <c r="AW1690" s="382" t="s">
        <v>38</v>
      </c>
    </row>
    <row r="1691" spans="1:49" x14ac:dyDescent="0.25">
      <c r="A1691" s="89" t="s">
        <v>428</v>
      </c>
      <c r="B1691" s="209" t="s">
        <v>429</v>
      </c>
      <c r="C1691" s="209" t="s">
        <v>430</v>
      </c>
      <c r="D1691" s="209" t="s">
        <v>449</v>
      </c>
      <c r="E1691" s="149" t="s">
        <v>942</v>
      </c>
      <c r="F1691" s="91">
        <v>17234</v>
      </c>
      <c r="G1691" s="150">
        <v>5828</v>
      </c>
      <c r="H1691" s="91" t="s">
        <v>146</v>
      </c>
      <c r="I1691" s="91" t="s">
        <v>147</v>
      </c>
      <c r="J1691" s="90"/>
      <c r="K1691" s="115" t="s">
        <v>302</v>
      </c>
      <c r="L1691" s="90"/>
      <c r="M1691" s="90"/>
      <c r="N1691" s="90"/>
      <c r="O1691" s="211"/>
      <c r="P1691" s="367" t="s">
        <v>39</v>
      </c>
      <c r="Q1691" s="378" t="s">
        <v>39</v>
      </c>
      <c r="R1691" s="91"/>
      <c r="S1691" s="379" t="s">
        <v>76</v>
      </c>
      <c r="T1691" s="367" t="s">
        <v>39</v>
      </c>
      <c r="U1691" s="371">
        <v>9.4</v>
      </c>
      <c r="V1691" s="372" t="s">
        <v>157</v>
      </c>
      <c r="W1691" s="373">
        <v>0.75</v>
      </c>
      <c r="X1691" s="95">
        <v>-5.59</v>
      </c>
      <c r="Y1691" s="95">
        <v>-5.77</v>
      </c>
      <c r="Z1691" s="93">
        <v>0.18</v>
      </c>
      <c r="AA1691" s="102" t="s">
        <v>151</v>
      </c>
      <c r="AB1691" s="103" t="s">
        <v>151</v>
      </c>
      <c r="AC1691" s="93">
        <v>6.1755543229673497</v>
      </c>
      <c r="AD1691" s="92">
        <v>135</v>
      </c>
      <c r="AE1691" s="102" t="s">
        <v>151</v>
      </c>
      <c r="AF1691" s="93"/>
      <c r="AG1691" s="92"/>
      <c r="AH1691" s="30" t="s">
        <v>38</v>
      </c>
      <c r="AI1691" s="93">
        <v>6.82</v>
      </c>
      <c r="AJ1691" s="93">
        <v>5.13</v>
      </c>
      <c r="AK1691" s="105"/>
      <c r="AL1691" s="111" t="s">
        <v>151</v>
      </c>
      <c r="AM1691" s="94">
        <v>668.36</v>
      </c>
      <c r="AN1691" s="94">
        <v>502.74</v>
      </c>
      <c r="AO1691" s="110" t="s">
        <v>151</v>
      </c>
      <c r="AP1691" s="107" t="s">
        <v>152</v>
      </c>
      <c r="AQ1691" s="380"/>
      <c r="AR1691" s="100" t="s">
        <v>38</v>
      </c>
      <c r="AS1691" s="95" t="s">
        <v>38</v>
      </c>
      <c r="AT1691" s="95" t="s">
        <v>38</v>
      </c>
      <c r="AU1691" s="95" t="s">
        <v>38</v>
      </c>
      <c r="AV1691" s="381" t="s">
        <v>38</v>
      </c>
      <c r="AW1691" s="382" t="s">
        <v>38</v>
      </c>
    </row>
    <row r="1692" spans="1:49" x14ac:dyDescent="0.25">
      <c r="A1692" s="89" t="s">
        <v>428</v>
      </c>
      <c r="B1692" s="209" t="s">
        <v>429</v>
      </c>
      <c r="C1692" s="209" t="s">
        <v>430</v>
      </c>
      <c r="D1692" s="209" t="s">
        <v>449</v>
      </c>
      <c r="E1692" s="149" t="s">
        <v>942</v>
      </c>
      <c r="F1692" s="91">
        <v>17234</v>
      </c>
      <c r="G1692" s="150">
        <v>5829</v>
      </c>
      <c r="H1692" s="91" t="s">
        <v>146</v>
      </c>
      <c r="I1692" s="91" t="s">
        <v>147</v>
      </c>
      <c r="J1692" s="90"/>
      <c r="K1692" s="115" t="s">
        <v>302</v>
      </c>
      <c r="L1692" s="90"/>
      <c r="M1692" s="90"/>
      <c r="N1692" s="90"/>
      <c r="O1692" s="211"/>
      <c r="P1692" s="367" t="s">
        <v>39</v>
      </c>
      <c r="Q1692" s="378" t="s">
        <v>39</v>
      </c>
      <c r="R1692" s="91"/>
      <c r="S1692" s="379" t="s">
        <v>76</v>
      </c>
      <c r="T1692" s="367" t="s">
        <v>39</v>
      </c>
      <c r="U1692" s="371">
        <v>10.8</v>
      </c>
      <c r="V1692" s="372" t="s">
        <v>157</v>
      </c>
      <c r="W1692" s="373">
        <v>0.75</v>
      </c>
      <c r="X1692" s="95">
        <v>-5.59</v>
      </c>
      <c r="Y1692" s="95">
        <v>-5.77</v>
      </c>
      <c r="Z1692" s="93">
        <v>0.18</v>
      </c>
      <c r="AA1692" s="102" t="s">
        <v>151</v>
      </c>
      <c r="AB1692" s="103" t="s">
        <v>151</v>
      </c>
      <c r="AC1692" s="93">
        <v>2.99251811428574</v>
      </c>
      <c r="AD1692" s="92">
        <v>53</v>
      </c>
      <c r="AE1692" s="104" t="s">
        <v>152</v>
      </c>
      <c r="AF1692" s="93"/>
      <c r="AG1692" s="92"/>
      <c r="AH1692" s="30" t="s">
        <v>38</v>
      </c>
      <c r="AI1692" s="93">
        <v>6.25</v>
      </c>
      <c r="AJ1692" s="93">
        <v>5.9</v>
      </c>
      <c r="AK1692" s="105"/>
      <c r="AL1692" s="106" t="s">
        <v>152</v>
      </c>
      <c r="AM1692" s="94">
        <v>625</v>
      </c>
      <c r="AN1692" s="94">
        <v>590</v>
      </c>
      <c r="AO1692" s="110" t="s">
        <v>151</v>
      </c>
      <c r="AP1692" s="107" t="s">
        <v>152</v>
      </c>
      <c r="AQ1692" s="380"/>
      <c r="AR1692" s="100" t="s">
        <v>38</v>
      </c>
      <c r="AS1692" s="95" t="s">
        <v>38</v>
      </c>
      <c r="AT1692" s="95" t="s">
        <v>38</v>
      </c>
      <c r="AU1692" s="95" t="s">
        <v>38</v>
      </c>
      <c r="AV1692" s="381" t="s">
        <v>38</v>
      </c>
      <c r="AW1692" s="382" t="s">
        <v>38</v>
      </c>
    </row>
    <row r="1693" spans="1:49" x14ac:dyDescent="0.25">
      <c r="A1693" s="89" t="s">
        <v>428</v>
      </c>
      <c r="B1693" s="209" t="s">
        <v>429</v>
      </c>
      <c r="C1693" s="209" t="s">
        <v>430</v>
      </c>
      <c r="D1693" s="209" t="s">
        <v>449</v>
      </c>
      <c r="E1693" s="149" t="s">
        <v>942</v>
      </c>
      <c r="F1693" s="91">
        <v>17234</v>
      </c>
      <c r="G1693" s="150">
        <v>5830</v>
      </c>
      <c r="H1693" s="91" t="s">
        <v>146</v>
      </c>
      <c r="I1693" s="91" t="s">
        <v>147</v>
      </c>
      <c r="J1693" s="90"/>
      <c r="K1693" s="115" t="s">
        <v>302</v>
      </c>
      <c r="L1693" s="90"/>
      <c r="M1693" s="90"/>
      <c r="N1693" s="90"/>
      <c r="O1693" s="211"/>
      <c r="P1693" s="367" t="s">
        <v>39</v>
      </c>
      <c r="Q1693" s="378" t="s">
        <v>39</v>
      </c>
      <c r="R1693" s="91"/>
      <c r="S1693" s="379" t="s">
        <v>76</v>
      </c>
      <c r="T1693" s="367" t="s">
        <v>39</v>
      </c>
      <c r="U1693" s="371">
        <v>10.5</v>
      </c>
      <c r="V1693" s="372" t="s">
        <v>157</v>
      </c>
      <c r="W1693" s="373">
        <v>0.75</v>
      </c>
      <c r="X1693" s="95">
        <v>-5.59</v>
      </c>
      <c r="Y1693" s="95">
        <v>-5.77</v>
      </c>
      <c r="Z1693" s="93">
        <v>0.18</v>
      </c>
      <c r="AA1693" s="102" t="s">
        <v>151</v>
      </c>
      <c r="AB1693" s="103" t="s">
        <v>151</v>
      </c>
      <c r="AC1693" s="93">
        <v>4.87080308758817</v>
      </c>
      <c r="AD1693" s="92">
        <v>92</v>
      </c>
      <c r="AE1693" s="102" t="s">
        <v>151</v>
      </c>
      <c r="AF1693" s="93"/>
      <c r="AG1693" s="92"/>
      <c r="AH1693" s="30" t="s">
        <v>38</v>
      </c>
      <c r="AI1693" s="93">
        <v>6.34</v>
      </c>
      <c r="AJ1693" s="93">
        <v>5.65</v>
      </c>
      <c r="AK1693" s="105"/>
      <c r="AL1693" s="111" t="s">
        <v>151</v>
      </c>
      <c r="AM1693" s="94">
        <v>634</v>
      </c>
      <c r="AN1693" s="94">
        <v>565</v>
      </c>
      <c r="AO1693" s="110" t="s">
        <v>151</v>
      </c>
      <c r="AP1693" s="107" t="s">
        <v>152</v>
      </c>
      <c r="AQ1693" s="380"/>
      <c r="AR1693" s="100" t="s">
        <v>38</v>
      </c>
      <c r="AS1693" s="95" t="s">
        <v>38</v>
      </c>
      <c r="AT1693" s="95" t="s">
        <v>38</v>
      </c>
      <c r="AU1693" s="95" t="s">
        <v>38</v>
      </c>
      <c r="AV1693" s="381" t="s">
        <v>38</v>
      </c>
      <c r="AW1693" s="382" t="s">
        <v>38</v>
      </c>
    </row>
    <row r="1694" spans="1:49" x14ac:dyDescent="0.25">
      <c r="A1694" s="89" t="s">
        <v>428</v>
      </c>
      <c r="B1694" s="209" t="s">
        <v>429</v>
      </c>
      <c r="C1694" s="209" t="s">
        <v>430</v>
      </c>
      <c r="D1694" s="209" t="s">
        <v>449</v>
      </c>
      <c r="E1694" s="149" t="s">
        <v>942</v>
      </c>
      <c r="F1694" s="91">
        <v>17234</v>
      </c>
      <c r="G1694" s="150">
        <v>5831</v>
      </c>
      <c r="H1694" s="91" t="s">
        <v>146</v>
      </c>
      <c r="I1694" s="91" t="s">
        <v>147</v>
      </c>
      <c r="J1694" s="90"/>
      <c r="K1694" s="115" t="s">
        <v>302</v>
      </c>
      <c r="L1694" s="90"/>
      <c r="M1694" s="90"/>
      <c r="N1694" s="90"/>
      <c r="O1694" s="211"/>
      <c r="P1694" s="367" t="s">
        <v>39</v>
      </c>
      <c r="Q1694" s="378" t="s">
        <v>39</v>
      </c>
      <c r="R1694" s="91"/>
      <c r="S1694" s="379" t="s">
        <v>76</v>
      </c>
      <c r="T1694" s="367" t="s">
        <v>39</v>
      </c>
      <c r="U1694" s="371">
        <v>9.6</v>
      </c>
      <c r="V1694" s="372" t="s">
        <v>157</v>
      </c>
      <c r="W1694" s="373">
        <v>0.75</v>
      </c>
      <c r="X1694" s="95">
        <v>-5.59</v>
      </c>
      <c r="Y1694" s="95">
        <v>-5.77</v>
      </c>
      <c r="Z1694" s="93">
        <v>0.18</v>
      </c>
      <c r="AA1694" s="102" t="s">
        <v>151</v>
      </c>
      <c r="AB1694" s="103" t="s">
        <v>151</v>
      </c>
      <c r="AC1694" s="93">
        <v>4.9184499942857203</v>
      </c>
      <c r="AD1694" s="92">
        <v>112</v>
      </c>
      <c r="AE1694" s="102" t="s">
        <v>151</v>
      </c>
      <c r="AF1694" s="93"/>
      <c r="AG1694" s="92"/>
      <c r="AH1694" s="30" t="s">
        <v>38</v>
      </c>
      <c r="AI1694" s="93">
        <v>5.97</v>
      </c>
      <c r="AJ1694" s="93">
        <v>4.9800000000000004</v>
      </c>
      <c r="AK1694" s="105"/>
      <c r="AL1694" s="111" t="s">
        <v>151</v>
      </c>
      <c r="AM1694" s="94">
        <v>632.81999999999994</v>
      </c>
      <c r="AN1694" s="94">
        <v>527.88</v>
      </c>
      <c r="AO1694" s="110" t="s">
        <v>151</v>
      </c>
      <c r="AP1694" s="107" t="s">
        <v>152</v>
      </c>
      <c r="AQ1694" s="380"/>
      <c r="AR1694" s="100" t="s">
        <v>38</v>
      </c>
      <c r="AS1694" s="95" t="s">
        <v>38</v>
      </c>
      <c r="AT1694" s="95" t="s">
        <v>38</v>
      </c>
      <c r="AU1694" s="95" t="s">
        <v>38</v>
      </c>
      <c r="AV1694" s="381" t="s">
        <v>38</v>
      </c>
      <c r="AW1694" s="382" t="s">
        <v>38</v>
      </c>
    </row>
    <row r="1695" spans="1:49" x14ac:dyDescent="0.25">
      <c r="A1695" s="89" t="s">
        <v>428</v>
      </c>
      <c r="B1695" s="209" t="s">
        <v>429</v>
      </c>
      <c r="C1695" s="209" t="s">
        <v>430</v>
      </c>
      <c r="D1695" s="209" t="s">
        <v>449</v>
      </c>
      <c r="E1695" s="149" t="s">
        <v>943</v>
      </c>
      <c r="F1695" s="91">
        <v>17235</v>
      </c>
      <c r="G1695" s="150">
        <v>5824</v>
      </c>
      <c r="H1695" s="91" t="s">
        <v>146</v>
      </c>
      <c r="I1695" s="91" t="s">
        <v>147</v>
      </c>
      <c r="J1695" s="90"/>
      <c r="K1695" s="115" t="s">
        <v>302</v>
      </c>
      <c r="L1695" s="90"/>
      <c r="M1695" s="90"/>
      <c r="N1695" s="90"/>
      <c r="O1695" s="211"/>
      <c r="P1695" s="367" t="s">
        <v>39</v>
      </c>
      <c r="Q1695" s="378" t="s">
        <v>39</v>
      </c>
      <c r="R1695" s="91"/>
      <c r="S1695" s="379" t="s">
        <v>76</v>
      </c>
      <c r="T1695" s="367" t="s">
        <v>39</v>
      </c>
      <c r="U1695" s="371">
        <v>9.8000000000000007</v>
      </c>
      <c r="V1695" s="372" t="s">
        <v>157</v>
      </c>
      <c r="W1695" s="373">
        <v>0.75</v>
      </c>
      <c r="X1695" s="95">
        <v>-5.59</v>
      </c>
      <c r="Y1695" s="95">
        <v>-5.77</v>
      </c>
      <c r="Z1695" s="93">
        <v>0.18</v>
      </c>
      <c r="AA1695" s="102" t="s">
        <v>151</v>
      </c>
      <c r="AB1695" s="103" t="s">
        <v>151</v>
      </c>
      <c r="AC1695" s="93">
        <v>3.96999441517077</v>
      </c>
      <c r="AD1695" s="92">
        <v>77</v>
      </c>
      <c r="AE1695" s="102" t="s">
        <v>151</v>
      </c>
      <c r="AF1695" s="93"/>
      <c r="AG1695" s="92"/>
      <c r="AH1695" s="30" t="s">
        <v>38</v>
      </c>
      <c r="AI1695" s="93">
        <v>6.35</v>
      </c>
      <c r="AJ1695" s="93">
        <v>5.54</v>
      </c>
      <c r="AK1695" s="105"/>
      <c r="AL1695" s="111" t="s">
        <v>151</v>
      </c>
      <c r="AM1695" s="94">
        <v>584.19999999999993</v>
      </c>
      <c r="AN1695" s="94">
        <v>509.68</v>
      </c>
      <c r="AO1695" s="110" t="s">
        <v>151</v>
      </c>
      <c r="AP1695" s="107" t="s">
        <v>152</v>
      </c>
      <c r="AQ1695" s="380"/>
      <c r="AR1695" s="100" t="s">
        <v>38</v>
      </c>
      <c r="AS1695" s="95" t="s">
        <v>38</v>
      </c>
      <c r="AT1695" s="95" t="s">
        <v>38</v>
      </c>
      <c r="AU1695" s="95" t="s">
        <v>38</v>
      </c>
      <c r="AV1695" s="381" t="s">
        <v>38</v>
      </c>
      <c r="AW1695" s="382" t="s">
        <v>38</v>
      </c>
    </row>
    <row r="1696" spans="1:49" x14ac:dyDescent="0.25">
      <c r="A1696" s="89" t="s">
        <v>428</v>
      </c>
      <c r="B1696" s="209" t="s">
        <v>429</v>
      </c>
      <c r="C1696" s="209" t="s">
        <v>430</v>
      </c>
      <c r="D1696" s="209" t="s">
        <v>449</v>
      </c>
      <c r="E1696" s="149" t="s">
        <v>943</v>
      </c>
      <c r="F1696" s="91">
        <v>17235</v>
      </c>
      <c r="G1696" s="150">
        <v>5825</v>
      </c>
      <c r="H1696" s="91" t="s">
        <v>146</v>
      </c>
      <c r="I1696" s="91" t="s">
        <v>147</v>
      </c>
      <c r="J1696" s="90"/>
      <c r="K1696" s="115" t="s">
        <v>302</v>
      </c>
      <c r="L1696" s="90"/>
      <c r="M1696" s="90"/>
      <c r="N1696" s="90"/>
      <c r="O1696" s="211"/>
      <c r="P1696" s="367" t="s">
        <v>39</v>
      </c>
      <c r="Q1696" s="378" t="s">
        <v>39</v>
      </c>
      <c r="R1696" s="91"/>
      <c r="S1696" s="379" t="s">
        <v>76</v>
      </c>
      <c r="T1696" s="367" t="s">
        <v>39</v>
      </c>
      <c r="U1696" s="371">
        <v>11.6</v>
      </c>
      <c r="V1696" s="372" t="s">
        <v>157</v>
      </c>
      <c r="W1696" s="373">
        <v>0.75</v>
      </c>
      <c r="X1696" s="95">
        <v>-5.59</v>
      </c>
      <c r="Y1696" s="95">
        <v>-5.77</v>
      </c>
      <c r="Z1696" s="93">
        <v>0.18</v>
      </c>
      <c r="AA1696" s="102" t="s">
        <v>151</v>
      </c>
      <c r="AB1696" s="103" t="s">
        <v>151</v>
      </c>
      <c r="AC1696" s="93">
        <v>4.3935890512942901</v>
      </c>
      <c r="AD1696" s="92">
        <v>68</v>
      </c>
      <c r="AE1696" s="104" t="s">
        <v>152</v>
      </c>
      <c r="AF1696" s="93"/>
      <c r="AG1696" s="92"/>
      <c r="AH1696" s="30" t="s">
        <v>38</v>
      </c>
      <c r="AI1696" s="93">
        <v>7.03</v>
      </c>
      <c r="AJ1696" s="93">
        <v>6.51</v>
      </c>
      <c r="AK1696" s="105"/>
      <c r="AL1696" s="106" t="s">
        <v>152</v>
      </c>
      <c r="AM1696" s="94">
        <v>717.06000000000006</v>
      </c>
      <c r="AN1696" s="94">
        <v>664.02</v>
      </c>
      <c r="AO1696" s="110" t="s">
        <v>151</v>
      </c>
      <c r="AP1696" s="107" t="s">
        <v>152</v>
      </c>
      <c r="AQ1696" s="380"/>
      <c r="AR1696" s="100" t="s">
        <v>38</v>
      </c>
      <c r="AS1696" s="95" t="s">
        <v>38</v>
      </c>
      <c r="AT1696" s="95" t="s">
        <v>38</v>
      </c>
      <c r="AU1696" s="95" t="s">
        <v>38</v>
      </c>
      <c r="AV1696" s="381" t="s">
        <v>38</v>
      </c>
      <c r="AW1696" s="382" t="s">
        <v>38</v>
      </c>
    </row>
    <row r="1697" spans="1:49" x14ac:dyDescent="0.25">
      <c r="A1697" s="89" t="s">
        <v>428</v>
      </c>
      <c r="B1697" s="209" t="s">
        <v>429</v>
      </c>
      <c r="C1697" s="209" t="s">
        <v>430</v>
      </c>
      <c r="D1697" s="209" t="s">
        <v>449</v>
      </c>
      <c r="E1697" s="149" t="s">
        <v>943</v>
      </c>
      <c r="F1697" s="91">
        <v>17235</v>
      </c>
      <c r="G1697" s="150">
        <v>5826</v>
      </c>
      <c r="H1697" s="91" t="s">
        <v>146</v>
      </c>
      <c r="I1697" s="91" t="s">
        <v>147</v>
      </c>
      <c r="J1697" s="90"/>
      <c r="K1697" s="115" t="s">
        <v>302</v>
      </c>
      <c r="L1697" s="90"/>
      <c r="M1697" s="90"/>
      <c r="N1697" s="90"/>
      <c r="O1697" s="211"/>
      <c r="P1697" s="367" t="s">
        <v>39</v>
      </c>
      <c r="Q1697" s="378" t="s">
        <v>39</v>
      </c>
      <c r="R1697" s="91"/>
      <c r="S1697" s="379" t="s">
        <v>76</v>
      </c>
      <c r="T1697" s="367" t="s">
        <v>39</v>
      </c>
      <c r="U1697" s="371">
        <v>26.4</v>
      </c>
      <c r="V1697" s="372" t="s">
        <v>157</v>
      </c>
      <c r="W1697" s="373">
        <v>0.75</v>
      </c>
      <c r="X1697" s="95">
        <v>-5.59</v>
      </c>
      <c r="Y1697" s="95">
        <v>-5.77</v>
      </c>
      <c r="Z1697" s="93">
        <v>0.18</v>
      </c>
      <c r="AA1697" s="102" t="s">
        <v>151</v>
      </c>
      <c r="AB1697" s="103" t="s">
        <v>151</v>
      </c>
      <c r="AC1697" s="93">
        <v>18.475339197802199</v>
      </c>
      <c r="AD1697" s="92">
        <v>84</v>
      </c>
      <c r="AE1697" s="102" t="s">
        <v>151</v>
      </c>
      <c r="AF1697" s="93"/>
      <c r="AG1697" s="92"/>
      <c r="AH1697" s="30" t="s">
        <v>38</v>
      </c>
      <c r="AI1697" s="93">
        <v>20.41</v>
      </c>
      <c r="AJ1697" s="93">
        <v>18.170000000000002</v>
      </c>
      <c r="AK1697" s="105"/>
      <c r="AL1697" s="111" t="s">
        <v>151</v>
      </c>
      <c r="AM1697" s="94">
        <v>2265.5100000000002</v>
      </c>
      <c r="AN1697" s="94">
        <v>2016.8700000000001</v>
      </c>
      <c r="AO1697" s="110" t="s">
        <v>151</v>
      </c>
      <c r="AP1697" s="107" t="s">
        <v>152</v>
      </c>
      <c r="AQ1697" s="380"/>
      <c r="AR1697" s="100" t="s">
        <v>38</v>
      </c>
      <c r="AS1697" s="95" t="s">
        <v>38</v>
      </c>
      <c r="AT1697" s="95" t="s">
        <v>38</v>
      </c>
      <c r="AU1697" s="95" t="s">
        <v>38</v>
      </c>
      <c r="AV1697" s="381" t="s">
        <v>38</v>
      </c>
      <c r="AW1697" s="382" t="s">
        <v>38</v>
      </c>
    </row>
    <row r="1698" spans="1:49" x14ac:dyDescent="0.25">
      <c r="A1698" s="89" t="s">
        <v>428</v>
      </c>
      <c r="B1698" s="209" t="s">
        <v>429</v>
      </c>
      <c r="C1698" s="209" t="s">
        <v>430</v>
      </c>
      <c r="D1698" s="209" t="s">
        <v>449</v>
      </c>
      <c r="E1698" s="149" t="s">
        <v>943</v>
      </c>
      <c r="F1698" s="91">
        <v>17235</v>
      </c>
      <c r="G1698" s="150">
        <v>5827</v>
      </c>
      <c r="H1698" s="91" t="s">
        <v>146</v>
      </c>
      <c r="I1698" s="91" t="s">
        <v>147</v>
      </c>
      <c r="J1698" s="90"/>
      <c r="K1698" s="115" t="s">
        <v>302</v>
      </c>
      <c r="L1698" s="90"/>
      <c r="M1698" s="90"/>
      <c r="N1698" s="90"/>
      <c r="O1698" s="211"/>
      <c r="P1698" s="367" t="s">
        <v>39</v>
      </c>
      <c r="Q1698" s="378" t="s">
        <v>39</v>
      </c>
      <c r="R1698" s="91"/>
      <c r="S1698" s="379" t="s">
        <v>76</v>
      </c>
      <c r="T1698" s="367" t="s">
        <v>39</v>
      </c>
      <c r="U1698" s="371">
        <v>9.6999999999999993</v>
      </c>
      <c r="V1698" s="372" t="s">
        <v>157</v>
      </c>
      <c r="W1698" s="373">
        <v>0.75</v>
      </c>
      <c r="X1698" s="95">
        <v>-5.59</v>
      </c>
      <c r="Y1698" s="95">
        <v>-5.77</v>
      </c>
      <c r="Z1698" s="93">
        <v>0.18</v>
      </c>
      <c r="AA1698" s="102" t="s">
        <v>151</v>
      </c>
      <c r="AB1698" s="103" t="s">
        <v>151</v>
      </c>
      <c r="AC1698" s="93">
        <v>6.3354032727272802</v>
      </c>
      <c r="AD1698" s="92">
        <v>132</v>
      </c>
      <c r="AE1698" s="102" t="s">
        <v>151</v>
      </c>
      <c r="AF1698" s="93"/>
      <c r="AG1698" s="92"/>
      <c r="AH1698" s="30" t="s">
        <v>38</v>
      </c>
      <c r="AI1698" s="93">
        <v>6.71</v>
      </c>
      <c r="AJ1698" s="93">
        <v>5.28</v>
      </c>
      <c r="AK1698" s="105"/>
      <c r="AL1698" s="111" t="s">
        <v>151</v>
      </c>
      <c r="AM1698" s="94">
        <v>684.42</v>
      </c>
      <c r="AN1698" s="94">
        <v>538.56000000000006</v>
      </c>
      <c r="AO1698" s="110" t="s">
        <v>151</v>
      </c>
      <c r="AP1698" s="107" t="s">
        <v>152</v>
      </c>
      <c r="AQ1698" s="380"/>
      <c r="AR1698" s="100" t="s">
        <v>38</v>
      </c>
      <c r="AS1698" s="95" t="s">
        <v>38</v>
      </c>
      <c r="AT1698" s="95" t="s">
        <v>38</v>
      </c>
      <c r="AU1698" s="95" t="s">
        <v>38</v>
      </c>
      <c r="AV1698" s="381" t="s">
        <v>38</v>
      </c>
      <c r="AW1698" s="382" t="s">
        <v>38</v>
      </c>
    </row>
    <row r="1699" spans="1:49" ht="24" x14ac:dyDescent="0.25">
      <c r="A1699" s="89" t="s">
        <v>428</v>
      </c>
      <c r="B1699" s="209" t="s">
        <v>429</v>
      </c>
      <c r="C1699" s="209" t="s">
        <v>430</v>
      </c>
      <c r="D1699" s="209" t="s">
        <v>449</v>
      </c>
      <c r="E1699" s="149" t="s">
        <v>944</v>
      </c>
      <c r="F1699" s="322">
        <v>17236</v>
      </c>
      <c r="G1699" s="150">
        <v>5675</v>
      </c>
      <c r="H1699" s="91" t="s">
        <v>146</v>
      </c>
      <c r="I1699" s="91" t="s">
        <v>147</v>
      </c>
      <c r="J1699" s="90"/>
      <c r="K1699" s="115" t="s">
        <v>302</v>
      </c>
      <c r="L1699" s="90"/>
      <c r="M1699" s="90"/>
      <c r="N1699" s="90" t="s">
        <v>434</v>
      </c>
      <c r="O1699" s="211"/>
      <c r="P1699" s="367" t="s">
        <v>435</v>
      </c>
      <c r="Q1699" s="378" t="s">
        <v>165</v>
      </c>
      <c r="R1699" s="91"/>
      <c r="S1699" s="379" t="s">
        <v>455</v>
      </c>
      <c r="T1699" s="398" t="s">
        <v>455</v>
      </c>
      <c r="U1699" s="371">
        <v>10.199999999999999</v>
      </c>
      <c r="V1699" s="372" t="s">
        <v>157</v>
      </c>
      <c r="W1699" s="373">
        <v>0.75</v>
      </c>
      <c r="X1699" s="95">
        <v>-5.57</v>
      </c>
      <c r="Y1699" s="95">
        <v>-5.77</v>
      </c>
      <c r="Z1699" s="93">
        <v>0.2</v>
      </c>
      <c r="AA1699" s="102" t="s">
        <v>151</v>
      </c>
      <c r="AB1699" s="103" t="s">
        <v>151</v>
      </c>
      <c r="AC1699" s="93">
        <v>0</v>
      </c>
      <c r="AD1699" s="92">
        <v>0</v>
      </c>
      <c r="AE1699" s="104" t="s">
        <v>152</v>
      </c>
      <c r="AF1699" s="93"/>
      <c r="AG1699" s="92"/>
      <c r="AH1699" s="30" t="s">
        <v>38</v>
      </c>
      <c r="AI1699" s="93">
        <v>3</v>
      </c>
      <c r="AJ1699" s="93">
        <v>6.54</v>
      </c>
      <c r="AK1699" s="105"/>
      <c r="AL1699" s="106" t="s">
        <v>152</v>
      </c>
      <c r="AM1699" s="94">
        <v>72</v>
      </c>
      <c r="AN1699" s="94">
        <v>156.96</v>
      </c>
      <c r="AO1699" s="107" t="s">
        <v>152</v>
      </c>
      <c r="AP1699" s="108" t="s">
        <v>152</v>
      </c>
      <c r="AQ1699" s="380"/>
      <c r="AR1699" s="389" t="s">
        <v>40</v>
      </c>
      <c r="AS1699" s="123" t="s">
        <v>40</v>
      </c>
      <c r="AT1699" s="123" t="s">
        <v>40</v>
      </c>
      <c r="AU1699" s="123" t="s">
        <v>40</v>
      </c>
      <c r="AV1699" s="390" t="s">
        <v>40</v>
      </c>
      <c r="AW1699" s="391" t="s">
        <v>40</v>
      </c>
    </row>
    <row r="1700" spans="1:49" ht="24" x14ac:dyDescent="0.25">
      <c r="A1700" s="89" t="s">
        <v>428</v>
      </c>
      <c r="B1700" s="209" t="s">
        <v>429</v>
      </c>
      <c r="C1700" s="209" t="s">
        <v>430</v>
      </c>
      <c r="D1700" s="209" t="s">
        <v>449</v>
      </c>
      <c r="E1700" s="149" t="s">
        <v>945</v>
      </c>
      <c r="F1700" s="322">
        <v>17236</v>
      </c>
      <c r="G1700" s="150">
        <v>5671</v>
      </c>
      <c r="H1700" s="91" t="s">
        <v>146</v>
      </c>
      <c r="I1700" s="91" t="s">
        <v>147</v>
      </c>
      <c r="J1700" s="90"/>
      <c r="K1700" s="115" t="s">
        <v>302</v>
      </c>
      <c r="L1700" s="90"/>
      <c r="M1700" s="90"/>
      <c r="N1700" s="90" t="s">
        <v>445</v>
      </c>
      <c r="O1700" s="211"/>
      <c r="P1700" s="367" t="s">
        <v>435</v>
      </c>
      <c r="Q1700" s="378" t="s">
        <v>165</v>
      </c>
      <c r="R1700" s="91" t="s">
        <v>436</v>
      </c>
      <c r="S1700" s="379" t="s">
        <v>455</v>
      </c>
      <c r="T1700" s="398" t="s">
        <v>455</v>
      </c>
      <c r="U1700" s="371">
        <v>5.2</v>
      </c>
      <c r="V1700" s="372" t="s">
        <v>157</v>
      </c>
      <c r="W1700" s="373">
        <v>0.75</v>
      </c>
      <c r="X1700" s="95">
        <v>-5.57</v>
      </c>
      <c r="Y1700" s="95">
        <v>-5.77</v>
      </c>
      <c r="Z1700" s="93">
        <v>0.2</v>
      </c>
      <c r="AA1700" s="102" t="s">
        <v>151</v>
      </c>
      <c r="AB1700" s="103" t="s">
        <v>151</v>
      </c>
      <c r="AC1700" s="93">
        <v>0</v>
      </c>
      <c r="AD1700" s="92">
        <v>0</v>
      </c>
      <c r="AE1700" s="104" t="s">
        <v>152</v>
      </c>
      <c r="AF1700" s="93"/>
      <c r="AG1700" s="92"/>
      <c r="AH1700" s="30" t="s">
        <v>38</v>
      </c>
      <c r="AI1700" s="93">
        <v>1.93</v>
      </c>
      <c r="AJ1700" s="93">
        <v>2.2000000000000002</v>
      </c>
      <c r="AK1700" s="105"/>
      <c r="AL1700" s="106" t="s">
        <v>152</v>
      </c>
      <c r="AM1700" s="94">
        <v>94.57</v>
      </c>
      <c r="AN1700" s="94">
        <v>107.80000000000001</v>
      </c>
      <c r="AO1700" s="107" t="s">
        <v>152</v>
      </c>
      <c r="AP1700" s="108" t="s">
        <v>152</v>
      </c>
      <c r="AQ1700" s="380"/>
      <c r="AR1700" s="389" t="s">
        <v>40</v>
      </c>
      <c r="AS1700" s="123" t="s">
        <v>40</v>
      </c>
      <c r="AT1700" s="123" t="s">
        <v>40</v>
      </c>
      <c r="AU1700" s="123" t="s">
        <v>40</v>
      </c>
      <c r="AV1700" s="441" t="s">
        <v>40</v>
      </c>
      <c r="AW1700" s="442" t="s">
        <v>40</v>
      </c>
    </row>
    <row r="1701" spans="1:49" x14ac:dyDescent="0.25">
      <c r="A1701" s="89" t="s">
        <v>428</v>
      </c>
      <c r="B1701" s="209" t="s">
        <v>429</v>
      </c>
      <c r="C1701" s="209" t="s">
        <v>430</v>
      </c>
      <c r="D1701" s="209" t="s">
        <v>449</v>
      </c>
      <c r="E1701" s="149" t="s">
        <v>945</v>
      </c>
      <c r="F1701" s="322">
        <v>17236</v>
      </c>
      <c r="G1701" s="150">
        <v>5672</v>
      </c>
      <c r="H1701" s="91" t="s">
        <v>146</v>
      </c>
      <c r="I1701" s="91" t="s">
        <v>147</v>
      </c>
      <c r="J1701" s="90"/>
      <c r="K1701" s="115" t="s">
        <v>302</v>
      </c>
      <c r="L1701" s="90"/>
      <c r="M1701" s="90"/>
      <c r="N1701" s="90"/>
      <c r="O1701" s="211"/>
      <c r="P1701" s="367" t="s">
        <v>41</v>
      </c>
      <c r="Q1701" s="378" t="s">
        <v>41</v>
      </c>
      <c r="R1701" s="91"/>
      <c r="S1701" s="379"/>
      <c r="T1701" s="367" t="s">
        <v>41</v>
      </c>
      <c r="U1701" s="371">
        <v>6.1</v>
      </c>
      <c r="V1701" s="372" t="s">
        <v>157</v>
      </c>
      <c r="W1701" s="373">
        <v>0.75</v>
      </c>
      <c r="X1701" s="95">
        <v>-5.57</v>
      </c>
      <c r="Y1701" s="95">
        <v>-5.77</v>
      </c>
      <c r="Z1701" s="93">
        <v>0.2</v>
      </c>
      <c r="AA1701" s="102" t="s">
        <v>151</v>
      </c>
      <c r="AB1701" s="103" t="s">
        <v>151</v>
      </c>
      <c r="AC1701" s="93">
        <v>0</v>
      </c>
      <c r="AD1701" s="92">
        <v>0</v>
      </c>
      <c r="AE1701" s="104" t="s">
        <v>152</v>
      </c>
      <c r="AF1701" s="93"/>
      <c r="AG1701" s="92"/>
      <c r="AH1701" s="30" t="s">
        <v>38</v>
      </c>
      <c r="AI1701" s="93">
        <v>2.39</v>
      </c>
      <c r="AJ1701" s="93">
        <v>2.85</v>
      </c>
      <c r="AK1701" s="105"/>
      <c r="AL1701" s="106" t="s">
        <v>152</v>
      </c>
      <c r="AM1701" s="94">
        <v>253.34</v>
      </c>
      <c r="AN1701" s="94">
        <v>302.10000000000002</v>
      </c>
      <c r="AO1701" s="107" t="s">
        <v>152</v>
      </c>
      <c r="AP1701" s="108" t="s">
        <v>152</v>
      </c>
      <c r="AQ1701" s="380"/>
      <c r="AR1701" s="100">
        <v>0.75</v>
      </c>
      <c r="AS1701" s="95">
        <f t="shared" ref="AS1701:AS1710" si="102">Y1701-AR1701</f>
        <v>-6.52</v>
      </c>
      <c r="AT1701" s="95">
        <f t="shared" ref="AT1701:AT1710" si="103">IF(V1701="Overig",0.1,0.2)</f>
        <v>0.1</v>
      </c>
      <c r="AU1701" s="95">
        <f t="shared" ref="AU1701:AU1710" si="104">AS1701-AT1701</f>
        <v>-6.6199999999999992</v>
      </c>
      <c r="AV1701" s="386">
        <v>3</v>
      </c>
      <c r="AW1701" s="387">
        <v>3</v>
      </c>
    </row>
    <row r="1702" spans="1:49" x14ac:dyDescent="0.25">
      <c r="A1702" s="89" t="s">
        <v>428</v>
      </c>
      <c r="B1702" s="209" t="s">
        <v>429</v>
      </c>
      <c r="C1702" s="209" t="s">
        <v>430</v>
      </c>
      <c r="D1702" s="209" t="s">
        <v>449</v>
      </c>
      <c r="E1702" s="149" t="s">
        <v>945</v>
      </c>
      <c r="F1702" s="322">
        <v>17236</v>
      </c>
      <c r="G1702" s="150">
        <v>5673</v>
      </c>
      <c r="H1702" s="91" t="s">
        <v>146</v>
      </c>
      <c r="I1702" s="91" t="s">
        <v>147</v>
      </c>
      <c r="J1702" s="90"/>
      <c r="K1702" s="115" t="s">
        <v>302</v>
      </c>
      <c r="L1702" s="90"/>
      <c r="M1702" s="90"/>
      <c r="N1702" s="90"/>
      <c r="O1702" s="211"/>
      <c r="P1702" s="367" t="s">
        <v>41</v>
      </c>
      <c r="Q1702" s="378" t="s">
        <v>74</v>
      </c>
      <c r="R1702" s="91"/>
      <c r="S1702" s="379"/>
      <c r="T1702" s="367" t="s">
        <v>41</v>
      </c>
      <c r="U1702" s="371">
        <v>11</v>
      </c>
      <c r="V1702" s="372" t="s">
        <v>157</v>
      </c>
      <c r="W1702" s="373">
        <v>0.75</v>
      </c>
      <c r="X1702" s="95">
        <v>-5.57</v>
      </c>
      <c r="Y1702" s="95">
        <v>-5.77</v>
      </c>
      <c r="Z1702" s="93">
        <v>0.2</v>
      </c>
      <c r="AA1702" s="102" t="s">
        <v>151</v>
      </c>
      <c r="AB1702" s="103" t="s">
        <v>151</v>
      </c>
      <c r="AC1702" s="93">
        <v>0</v>
      </c>
      <c r="AD1702" s="92">
        <v>0</v>
      </c>
      <c r="AE1702" s="104" t="s">
        <v>152</v>
      </c>
      <c r="AF1702" s="93"/>
      <c r="AG1702" s="92"/>
      <c r="AH1702" s="30" t="s">
        <v>38</v>
      </c>
      <c r="AI1702" s="93">
        <v>5.3</v>
      </c>
      <c r="AJ1702" s="93">
        <v>6.75</v>
      </c>
      <c r="AK1702" s="105"/>
      <c r="AL1702" s="106" t="s">
        <v>152</v>
      </c>
      <c r="AM1702" s="94">
        <v>577.69999999999993</v>
      </c>
      <c r="AN1702" s="94">
        <v>735.75</v>
      </c>
      <c r="AO1702" s="107" t="s">
        <v>152</v>
      </c>
      <c r="AP1702" s="108" t="s">
        <v>152</v>
      </c>
      <c r="AQ1702" s="380"/>
      <c r="AR1702" s="100">
        <v>0.75</v>
      </c>
      <c r="AS1702" s="95">
        <f t="shared" si="102"/>
        <v>-6.52</v>
      </c>
      <c r="AT1702" s="95">
        <f t="shared" si="103"/>
        <v>0.1</v>
      </c>
      <c r="AU1702" s="95">
        <f t="shared" si="104"/>
        <v>-6.6199999999999992</v>
      </c>
      <c r="AV1702" s="386">
        <v>3</v>
      </c>
      <c r="AW1702" s="387">
        <v>3</v>
      </c>
    </row>
    <row r="1703" spans="1:49" x14ac:dyDescent="0.25">
      <c r="A1703" s="89" t="s">
        <v>428</v>
      </c>
      <c r="B1703" s="209" t="s">
        <v>429</v>
      </c>
      <c r="C1703" s="209" t="s">
        <v>430</v>
      </c>
      <c r="D1703" s="209" t="s">
        <v>449</v>
      </c>
      <c r="E1703" s="149" t="s">
        <v>945</v>
      </c>
      <c r="F1703" s="322">
        <v>17236</v>
      </c>
      <c r="G1703" s="150">
        <v>5674</v>
      </c>
      <c r="H1703" s="91" t="s">
        <v>146</v>
      </c>
      <c r="I1703" s="91" t="s">
        <v>147</v>
      </c>
      <c r="J1703" s="90"/>
      <c r="K1703" s="115" t="s">
        <v>302</v>
      </c>
      <c r="L1703" s="90"/>
      <c r="M1703" s="90"/>
      <c r="N1703" s="90"/>
      <c r="O1703" s="211"/>
      <c r="P1703" s="367" t="s">
        <v>41</v>
      </c>
      <c r="Q1703" s="378" t="s">
        <v>41</v>
      </c>
      <c r="R1703" s="91"/>
      <c r="S1703" s="379"/>
      <c r="T1703" s="367" t="s">
        <v>41</v>
      </c>
      <c r="U1703" s="371">
        <v>11.6</v>
      </c>
      <c r="V1703" s="372" t="s">
        <v>157</v>
      </c>
      <c r="W1703" s="373">
        <v>0.75</v>
      </c>
      <c r="X1703" s="95">
        <v>-5.57</v>
      </c>
      <c r="Y1703" s="95">
        <v>-5.77</v>
      </c>
      <c r="Z1703" s="93">
        <v>0.2</v>
      </c>
      <c r="AA1703" s="102" t="s">
        <v>151</v>
      </c>
      <c r="AB1703" s="103" t="s">
        <v>151</v>
      </c>
      <c r="AC1703" s="93">
        <v>0</v>
      </c>
      <c r="AD1703" s="92">
        <v>0</v>
      </c>
      <c r="AE1703" s="104" t="s">
        <v>152</v>
      </c>
      <c r="AF1703" s="93"/>
      <c r="AG1703" s="92"/>
      <c r="AH1703" s="30" t="s">
        <v>38</v>
      </c>
      <c r="AI1703" s="93">
        <v>6.1</v>
      </c>
      <c r="AJ1703" s="93">
        <v>6.57</v>
      </c>
      <c r="AK1703" s="105"/>
      <c r="AL1703" s="106" t="s">
        <v>152</v>
      </c>
      <c r="AM1703" s="94">
        <v>506.29999999999995</v>
      </c>
      <c r="AN1703" s="94">
        <v>545.31000000000006</v>
      </c>
      <c r="AO1703" s="107" t="s">
        <v>152</v>
      </c>
      <c r="AP1703" s="108" t="s">
        <v>152</v>
      </c>
      <c r="AQ1703" s="380"/>
      <c r="AR1703" s="100">
        <v>0.75</v>
      </c>
      <c r="AS1703" s="95">
        <f t="shared" si="102"/>
        <v>-6.52</v>
      </c>
      <c r="AT1703" s="95">
        <f t="shared" si="103"/>
        <v>0.1</v>
      </c>
      <c r="AU1703" s="95">
        <f t="shared" si="104"/>
        <v>-6.6199999999999992</v>
      </c>
      <c r="AV1703" s="386">
        <v>3</v>
      </c>
      <c r="AW1703" s="387">
        <v>3</v>
      </c>
    </row>
    <row r="1704" spans="1:49" x14ac:dyDescent="0.25">
      <c r="A1704" s="89" t="s">
        <v>428</v>
      </c>
      <c r="B1704" s="209" t="s">
        <v>429</v>
      </c>
      <c r="C1704" s="209" t="s">
        <v>430</v>
      </c>
      <c r="D1704" s="209" t="s">
        <v>449</v>
      </c>
      <c r="E1704" s="149" t="s">
        <v>945</v>
      </c>
      <c r="F1704" s="97">
        <v>17237</v>
      </c>
      <c r="G1704" s="150">
        <v>5664</v>
      </c>
      <c r="H1704" s="91" t="s">
        <v>146</v>
      </c>
      <c r="I1704" s="91" t="s">
        <v>147</v>
      </c>
      <c r="J1704" s="90"/>
      <c r="K1704" s="115" t="s">
        <v>302</v>
      </c>
      <c r="L1704" s="90"/>
      <c r="M1704" s="90"/>
      <c r="N1704" s="90"/>
      <c r="O1704" s="211"/>
      <c r="P1704" s="367" t="s">
        <v>41</v>
      </c>
      <c r="Q1704" s="378" t="s">
        <v>41</v>
      </c>
      <c r="R1704" s="91"/>
      <c r="S1704" s="379"/>
      <c r="T1704" s="367" t="s">
        <v>41</v>
      </c>
      <c r="U1704" s="371">
        <v>4.9000000000000004</v>
      </c>
      <c r="V1704" s="372" t="s">
        <v>157</v>
      </c>
      <c r="W1704" s="373">
        <v>0.75</v>
      </c>
      <c r="X1704" s="95">
        <v>-5.57</v>
      </c>
      <c r="Y1704" s="95">
        <v>-5.77</v>
      </c>
      <c r="Z1704" s="93">
        <v>0.2</v>
      </c>
      <c r="AA1704" s="102" t="s">
        <v>151</v>
      </c>
      <c r="AB1704" s="103" t="s">
        <v>151</v>
      </c>
      <c r="AC1704" s="93">
        <v>0</v>
      </c>
      <c r="AD1704" s="92">
        <v>0</v>
      </c>
      <c r="AE1704" s="104" t="s">
        <v>152</v>
      </c>
      <c r="AF1704" s="93"/>
      <c r="AG1704" s="92"/>
      <c r="AH1704" s="30" t="s">
        <v>38</v>
      </c>
      <c r="AI1704" s="93">
        <v>2.34</v>
      </c>
      <c r="AJ1704" s="93">
        <v>1.79</v>
      </c>
      <c r="AK1704" s="105"/>
      <c r="AL1704" s="106" t="s">
        <v>152</v>
      </c>
      <c r="AM1704" s="94">
        <v>53.819999999999993</v>
      </c>
      <c r="AN1704" s="94">
        <v>41.17</v>
      </c>
      <c r="AO1704" s="107" t="s">
        <v>152</v>
      </c>
      <c r="AP1704" s="108" t="s">
        <v>152</v>
      </c>
      <c r="AQ1704" s="380"/>
      <c r="AR1704" s="100">
        <v>0.75</v>
      </c>
      <c r="AS1704" s="95">
        <f t="shared" si="102"/>
        <v>-6.52</v>
      </c>
      <c r="AT1704" s="95">
        <f t="shared" si="103"/>
        <v>0.1</v>
      </c>
      <c r="AU1704" s="95">
        <f t="shared" si="104"/>
        <v>-6.6199999999999992</v>
      </c>
      <c r="AV1704" s="386">
        <v>3</v>
      </c>
      <c r="AW1704" s="387">
        <v>3</v>
      </c>
    </row>
    <row r="1705" spans="1:49" x14ac:dyDescent="0.25">
      <c r="A1705" s="89" t="s">
        <v>428</v>
      </c>
      <c r="B1705" s="209" t="s">
        <v>429</v>
      </c>
      <c r="C1705" s="209" t="s">
        <v>430</v>
      </c>
      <c r="D1705" s="209" t="s">
        <v>449</v>
      </c>
      <c r="E1705" s="149" t="s">
        <v>945</v>
      </c>
      <c r="F1705" s="97">
        <v>17237</v>
      </c>
      <c r="G1705" s="150">
        <v>5665</v>
      </c>
      <c r="H1705" s="91" t="s">
        <v>146</v>
      </c>
      <c r="I1705" s="91" t="s">
        <v>147</v>
      </c>
      <c r="J1705" s="90"/>
      <c r="K1705" s="115" t="s">
        <v>302</v>
      </c>
      <c r="L1705" s="90"/>
      <c r="M1705" s="90"/>
      <c r="N1705" s="90"/>
      <c r="O1705" s="211"/>
      <c r="P1705" s="367" t="s">
        <v>41</v>
      </c>
      <c r="Q1705" s="378" t="s">
        <v>41</v>
      </c>
      <c r="R1705" s="91"/>
      <c r="S1705" s="379"/>
      <c r="T1705" s="367" t="s">
        <v>41</v>
      </c>
      <c r="U1705" s="371">
        <v>5.0999999999999996</v>
      </c>
      <c r="V1705" s="372" t="s">
        <v>157</v>
      </c>
      <c r="W1705" s="373">
        <v>0.75</v>
      </c>
      <c r="X1705" s="95">
        <v>-5.57</v>
      </c>
      <c r="Y1705" s="95">
        <v>-5.77</v>
      </c>
      <c r="Z1705" s="93">
        <v>0.2</v>
      </c>
      <c r="AA1705" s="102" t="s">
        <v>151</v>
      </c>
      <c r="AB1705" s="103" t="s">
        <v>151</v>
      </c>
      <c r="AC1705" s="93">
        <v>0</v>
      </c>
      <c r="AD1705" s="92">
        <v>0</v>
      </c>
      <c r="AE1705" s="104" t="s">
        <v>152</v>
      </c>
      <c r="AF1705" s="93"/>
      <c r="AG1705" s="92"/>
      <c r="AH1705" s="30" t="s">
        <v>38</v>
      </c>
      <c r="AI1705" s="93">
        <v>2.23</v>
      </c>
      <c r="AJ1705" s="93">
        <v>2.02</v>
      </c>
      <c r="AK1705" s="105"/>
      <c r="AL1705" s="106" t="s">
        <v>152</v>
      </c>
      <c r="AM1705" s="94">
        <v>138.26</v>
      </c>
      <c r="AN1705" s="94">
        <v>125.24</v>
      </c>
      <c r="AO1705" s="107" t="s">
        <v>152</v>
      </c>
      <c r="AP1705" s="108" t="s">
        <v>152</v>
      </c>
      <c r="AQ1705" s="380"/>
      <c r="AR1705" s="100">
        <v>0.75</v>
      </c>
      <c r="AS1705" s="95">
        <f t="shared" si="102"/>
        <v>-6.52</v>
      </c>
      <c r="AT1705" s="95">
        <f t="shared" si="103"/>
        <v>0.1</v>
      </c>
      <c r="AU1705" s="95">
        <f t="shared" si="104"/>
        <v>-6.6199999999999992</v>
      </c>
      <c r="AV1705" s="386">
        <v>3</v>
      </c>
      <c r="AW1705" s="387">
        <v>3</v>
      </c>
    </row>
    <row r="1706" spans="1:49" x14ac:dyDescent="0.25">
      <c r="A1706" s="89" t="s">
        <v>428</v>
      </c>
      <c r="B1706" s="209" t="s">
        <v>429</v>
      </c>
      <c r="C1706" s="209" t="s">
        <v>430</v>
      </c>
      <c r="D1706" s="209" t="s">
        <v>449</v>
      </c>
      <c r="E1706" s="149" t="s">
        <v>945</v>
      </c>
      <c r="F1706" s="97">
        <v>17237</v>
      </c>
      <c r="G1706" s="150">
        <v>5666</v>
      </c>
      <c r="H1706" s="91" t="s">
        <v>146</v>
      </c>
      <c r="I1706" s="91" t="s">
        <v>147</v>
      </c>
      <c r="J1706" s="90"/>
      <c r="K1706" s="115" t="s">
        <v>302</v>
      </c>
      <c r="L1706" s="90"/>
      <c r="M1706" s="90"/>
      <c r="N1706" s="90"/>
      <c r="O1706" s="211"/>
      <c r="P1706" s="367" t="s">
        <v>41</v>
      </c>
      <c r="Q1706" s="378" t="s">
        <v>74</v>
      </c>
      <c r="R1706" s="91"/>
      <c r="S1706" s="379"/>
      <c r="T1706" s="367" t="s">
        <v>41</v>
      </c>
      <c r="U1706" s="371">
        <v>5.9</v>
      </c>
      <c r="V1706" s="372" t="s">
        <v>157</v>
      </c>
      <c r="W1706" s="373">
        <v>0.75</v>
      </c>
      <c r="X1706" s="95">
        <v>-5.57</v>
      </c>
      <c r="Y1706" s="95">
        <v>-5.77</v>
      </c>
      <c r="Z1706" s="93">
        <v>0.2</v>
      </c>
      <c r="AA1706" s="102" t="s">
        <v>151</v>
      </c>
      <c r="AB1706" s="103" t="s">
        <v>151</v>
      </c>
      <c r="AC1706" s="93">
        <v>0</v>
      </c>
      <c r="AD1706" s="92">
        <v>0</v>
      </c>
      <c r="AE1706" s="104" t="s">
        <v>152</v>
      </c>
      <c r="AF1706" s="93"/>
      <c r="AG1706" s="92"/>
      <c r="AH1706" s="30" t="s">
        <v>38</v>
      </c>
      <c r="AI1706" s="93">
        <v>2.16</v>
      </c>
      <c r="AJ1706" s="93">
        <v>2.23</v>
      </c>
      <c r="AK1706" s="105"/>
      <c r="AL1706" s="106" t="s">
        <v>152</v>
      </c>
      <c r="AM1706" s="94">
        <v>198.72000000000003</v>
      </c>
      <c r="AN1706" s="94">
        <v>205.16</v>
      </c>
      <c r="AO1706" s="107" t="s">
        <v>152</v>
      </c>
      <c r="AP1706" s="108" t="s">
        <v>152</v>
      </c>
      <c r="AQ1706" s="380"/>
      <c r="AR1706" s="100">
        <v>0.75</v>
      </c>
      <c r="AS1706" s="95">
        <f t="shared" si="102"/>
        <v>-6.52</v>
      </c>
      <c r="AT1706" s="95">
        <f t="shared" si="103"/>
        <v>0.1</v>
      </c>
      <c r="AU1706" s="95">
        <f t="shared" si="104"/>
        <v>-6.6199999999999992</v>
      </c>
      <c r="AV1706" s="386">
        <v>3</v>
      </c>
      <c r="AW1706" s="387">
        <v>3</v>
      </c>
    </row>
    <row r="1707" spans="1:49" x14ac:dyDescent="0.25">
      <c r="A1707" s="89" t="s">
        <v>428</v>
      </c>
      <c r="B1707" s="209" t="s">
        <v>429</v>
      </c>
      <c r="C1707" s="209" t="s">
        <v>430</v>
      </c>
      <c r="D1707" s="209" t="s">
        <v>449</v>
      </c>
      <c r="E1707" s="149" t="s">
        <v>945</v>
      </c>
      <c r="F1707" s="97">
        <v>17237</v>
      </c>
      <c r="G1707" s="150">
        <v>5667</v>
      </c>
      <c r="H1707" s="91" t="s">
        <v>146</v>
      </c>
      <c r="I1707" s="91" t="s">
        <v>147</v>
      </c>
      <c r="J1707" s="90"/>
      <c r="K1707" s="115" t="s">
        <v>302</v>
      </c>
      <c r="L1707" s="90"/>
      <c r="M1707" s="90"/>
      <c r="N1707" s="90"/>
      <c r="O1707" s="211"/>
      <c r="P1707" s="367" t="s">
        <v>41</v>
      </c>
      <c r="Q1707" s="378" t="s">
        <v>74</v>
      </c>
      <c r="R1707" s="91"/>
      <c r="S1707" s="379"/>
      <c r="T1707" s="367" t="s">
        <v>41</v>
      </c>
      <c r="U1707" s="371">
        <v>6.1</v>
      </c>
      <c r="V1707" s="372" t="s">
        <v>157</v>
      </c>
      <c r="W1707" s="373">
        <v>0.75</v>
      </c>
      <c r="X1707" s="95">
        <v>-5.57</v>
      </c>
      <c r="Y1707" s="95">
        <v>-5.77</v>
      </c>
      <c r="Z1707" s="93">
        <v>0.2</v>
      </c>
      <c r="AA1707" s="102" t="s">
        <v>151</v>
      </c>
      <c r="AB1707" s="103" t="s">
        <v>151</v>
      </c>
      <c r="AC1707" s="93">
        <v>0</v>
      </c>
      <c r="AD1707" s="92">
        <v>0</v>
      </c>
      <c r="AE1707" s="104" t="s">
        <v>152</v>
      </c>
      <c r="AF1707" s="93"/>
      <c r="AG1707" s="92"/>
      <c r="AH1707" s="30" t="s">
        <v>38</v>
      </c>
      <c r="AI1707" s="93">
        <v>1.68</v>
      </c>
      <c r="AJ1707" s="93">
        <v>2.5099999999999998</v>
      </c>
      <c r="AK1707" s="105"/>
      <c r="AL1707" s="106" t="s">
        <v>152</v>
      </c>
      <c r="AM1707" s="94">
        <v>90.72</v>
      </c>
      <c r="AN1707" s="94">
        <v>135.54</v>
      </c>
      <c r="AO1707" s="107" t="s">
        <v>152</v>
      </c>
      <c r="AP1707" s="108" t="s">
        <v>152</v>
      </c>
      <c r="AQ1707" s="380"/>
      <c r="AR1707" s="100">
        <v>0.75</v>
      </c>
      <c r="AS1707" s="95">
        <f t="shared" si="102"/>
        <v>-6.52</v>
      </c>
      <c r="AT1707" s="95">
        <f t="shared" si="103"/>
        <v>0.1</v>
      </c>
      <c r="AU1707" s="95">
        <f t="shared" si="104"/>
        <v>-6.6199999999999992</v>
      </c>
      <c r="AV1707" s="386">
        <v>3</v>
      </c>
      <c r="AW1707" s="387">
        <v>3</v>
      </c>
    </row>
    <row r="1708" spans="1:49" x14ac:dyDescent="0.25">
      <c r="A1708" s="89" t="s">
        <v>428</v>
      </c>
      <c r="B1708" s="209" t="s">
        <v>429</v>
      </c>
      <c r="C1708" s="209" t="s">
        <v>430</v>
      </c>
      <c r="D1708" s="209" t="s">
        <v>449</v>
      </c>
      <c r="E1708" s="149" t="s">
        <v>945</v>
      </c>
      <c r="F1708" s="97">
        <v>17237</v>
      </c>
      <c r="G1708" s="150">
        <v>5668</v>
      </c>
      <c r="H1708" s="91" t="s">
        <v>146</v>
      </c>
      <c r="I1708" s="91" t="s">
        <v>147</v>
      </c>
      <c r="J1708" s="90"/>
      <c r="K1708" s="115" t="s">
        <v>302</v>
      </c>
      <c r="L1708" s="90"/>
      <c r="M1708" s="90"/>
      <c r="N1708" s="90"/>
      <c r="O1708" s="211"/>
      <c r="P1708" s="367" t="s">
        <v>41</v>
      </c>
      <c r="Q1708" s="378" t="s">
        <v>74</v>
      </c>
      <c r="R1708" s="91"/>
      <c r="S1708" s="379"/>
      <c r="T1708" s="367" t="s">
        <v>41</v>
      </c>
      <c r="U1708" s="371">
        <v>5.4</v>
      </c>
      <c r="V1708" s="372" t="s">
        <v>157</v>
      </c>
      <c r="W1708" s="373">
        <v>0.75</v>
      </c>
      <c r="X1708" s="95">
        <v>-5.57</v>
      </c>
      <c r="Y1708" s="95">
        <v>-5.77</v>
      </c>
      <c r="Z1708" s="93">
        <v>0.2</v>
      </c>
      <c r="AA1708" s="102" t="s">
        <v>151</v>
      </c>
      <c r="AB1708" s="103" t="s">
        <v>151</v>
      </c>
      <c r="AC1708" s="93">
        <v>0</v>
      </c>
      <c r="AD1708" s="92">
        <v>0</v>
      </c>
      <c r="AE1708" s="104" t="s">
        <v>152</v>
      </c>
      <c r="AF1708" s="93"/>
      <c r="AG1708" s="92"/>
      <c r="AH1708" s="30" t="s">
        <v>38</v>
      </c>
      <c r="AI1708" s="93">
        <v>2.0699999999999998</v>
      </c>
      <c r="AJ1708" s="93">
        <v>2.0299999999999998</v>
      </c>
      <c r="AK1708" s="105"/>
      <c r="AL1708" s="106" t="s">
        <v>152</v>
      </c>
      <c r="AM1708" s="94">
        <v>120.05999999999999</v>
      </c>
      <c r="AN1708" s="94">
        <v>117.74</v>
      </c>
      <c r="AO1708" s="107" t="s">
        <v>152</v>
      </c>
      <c r="AP1708" s="108" t="s">
        <v>152</v>
      </c>
      <c r="AQ1708" s="380"/>
      <c r="AR1708" s="100">
        <v>0.75</v>
      </c>
      <c r="AS1708" s="95">
        <f t="shared" si="102"/>
        <v>-6.52</v>
      </c>
      <c r="AT1708" s="95">
        <f t="shared" si="103"/>
        <v>0.1</v>
      </c>
      <c r="AU1708" s="95">
        <f t="shared" si="104"/>
        <v>-6.6199999999999992</v>
      </c>
      <c r="AV1708" s="386">
        <v>3</v>
      </c>
      <c r="AW1708" s="387">
        <v>3</v>
      </c>
    </row>
    <row r="1709" spans="1:49" x14ac:dyDescent="0.25">
      <c r="A1709" s="89" t="s">
        <v>428</v>
      </c>
      <c r="B1709" s="209" t="s">
        <v>429</v>
      </c>
      <c r="C1709" s="209" t="s">
        <v>430</v>
      </c>
      <c r="D1709" s="209" t="s">
        <v>449</v>
      </c>
      <c r="E1709" s="149" t="s">
        <v>945</v>
      </c>
      <c r="F1709" s="97">
        <v>17237</v>
      </c>
      <c r="G1709" s="150">
        <v>5669</v>
      </c>
      <c r="H1709" s="91" t="s">
        <v>146</v>
      </c>
      <c r="I1709" s="91" t="s">
        <v>147</v>
      </c>
      <c r="J1709" s="90"/>
      <c r="K1709" s="115" t="s">
        <v>302</v>
      </c>
      <c r="L1709" s="90"/>
      <c r="M1709" s="90"/>
      <c r="N1709" s="90"/>
      <c r="O1709" s="211"/>
      <c r="P1709" s="367" t="s">
        <v>41</v>
      </c>
      <c r="Q1709" s="378" t="s">
        <v>74</v>
      </c>
      <c r="R1709" s="91"/>
      <c r="S1709" s="379"/>
      <c r="T1709" s="367" t="s">
        <v>41</v>
      </c>
      <c r="U1709" s="371">
        <v>5.2</v>
      </c>
      <c r="V1709" s="372" t="s">
        <v>157</v>
      </c>
      <c r="W1709" s="373">
        <v>0.75</v>
      </c>
      <c r="X1709" s="95">
        <v>-5.57</v>
      </c>
      <c r="Y1709" s="95">
        <v>-5.77</v>
      </c>
      <c r="Z1709" s="93">
        <v>0.2</v>
      </c>
      <c r="AA1709" s="102" t="s">
        <v>151</v>
      </c>
      <c r="AB1709" s="103" t="s">
        <v>151</v>
      </c>
      <c r="AC1709" s="93">
        <v>0</v>
      </c>
      <c r="AD1709" s="92">
        <v>0</v>
      </c>
      <c r="AE1709" s="104" t="s">
        <v>152</v>
      </c>
      <c r="AF1709" s="93"/>
      <c r="AG1709" s="92"/>
      <c r="AH1709" s="30" t="s">
        <v>38</v>
      </c>
      <c r="AI1709" s="93">
        <v>2.2000000000000002</v>
      </c>
      <c r="AJ1709" s="93">
        <v>2.2200000000000002</v>
      </c>
      <c r="AK1709" s="105"/>
      <c r="AL1709" s="106" t="s">
        <v>152</v>
      </c>
      <c r="AM1709" s="94">
        <v>180.4</v>
      </c>
      <c r="AN1709" s="94">
        <v>182.04000000000002</v>
      </c>
      <c r="AO1709" s="107" t="s">
        <v>152</v>
      </c>
      <c r="AP1709" s="108" t="s">
        <v>152</v>
      </c>
      <c r="AQ1709" s="380"/>
      <c r="AR1709" s="100">
        <v>0.75</v>
      </c>
      <c r="AS1709" s="95">
        <f t="shared" si="102"/>
        <v>-6.52</v>
      </c>
      <c r="AT1709" s="95">
        <f t="shared" si="103"/>
        <v>0.1</v>
      </c>
      <c r="AU1709" s="95">
        <f t="shared" si="104"/>
        <v>-6.6199999999999992</v>
      </c>
      <c r="AV1709" s="386">
        <v>3</v>
      </c>
      <c r="AW1709" s="387">
        <v>3</v>
      </c>
    </row>
    <row r="1710" spans="1:49" x14ac:dyDescent="0.25">
      <c r="A1710" s="89" t="s">
        <v>428</v>
      </c>
      <c r="B1710" s="209" t="s">
        <v>429</v>
      </c>
      <c r="C1710" s="209" t="s">
        <v>430</v>
      </c>
      <c r="D1710" s="209" t="s">
        <v>449</v>
      </c>
      <c r="E1710" s="149" t="s">
        <v>945</v>
      </c>
      <c r="F1710" s="97">
        <v>17237</v>
      </c>
      <c r="G1710" s="150">
        <v>5670</v>
      </c>
      <c r="H1710" s="91" t="s">
        <v>146</v>
      </c>
      <c r="I1710" s="91" t="s">
        <v>147</v>
      </c>
      <c r="J1710" s="90"/>
      <c r="K1710" s="115" t="s">
        <v>302</v>
      </c>
      <c r="L1710" s="90"/>
      <c r="M1710" s="90"/>
      <c r="N1710" s="90"/>
      <c r="O1710" s="211"/>
      <c r="P1710" s="367" t="s">
        <v>41</v>
      </c>
      <c r="Q1710" s="378" t="s">
        <v>74</v>
      </c>
      <c r="R1710" s="91"/>
      <c r="S1710" s="379"/>
      <c r="T1710" s="367" t="s">
        <v>41</v>
      </c>
      <c r="U1710" s="371">
        <v>5.6</v>
      </c>
      <c r="V1710" s="372" t="s">
        <v>157</v>
      </c>
      <c r="W1710" s="373">
        <v>0.75</v>
      </c>
      <c r="X1710" s="95">
        <v>-5.57</v>
      </c>
      <c r="Y1710" s="95">
        <v>-5.77</v>
      </c>
      <c r="Z1710" s="93">
        <v>0.2</v>
      </c>
      <c r="AA1710" s="102" t="s">
        <v>151</v>
      </c>
      <c r="AB1710" s="103" t="s">
        <v>151</v>
      </c>
      <c r="AC1710" s="93">
        <v>0</v>
      </c>
      <c r="AD1710" s="92">
        <v>0</v>
      </c>
      <c r="AE1710" s="104" t="s">
        <v>152</v>
      </c>
      <c r="AF1710" s="93"/>
      <c r="AG1710" s="92"/>
      <c r="AH1710" s="30" t="s">
        <v>38</v>
      </c>
      <c r="AI1710" s="93">
        <v>2.02</v>
      </c>
      <c r="AJ1710" s="93">
        <v>2.2400000000000002</v>
      </c>
      <c r="AK1710" s="105"/>
      <c r="AL1710" s="106" t="s">
        <v>152</v>
      </c>
      <c r="AM1710" s="94">
        <v>101</v>
      </c>
      <c r="AN1710" s="94">
        <v>112.00000000000001</v>
      </c>
      <c r="AO1710" s="107" t="s">
        <v>152</v>
      </c>
      <c r="AP1710" s="108" t="s">
        <v>152</v>
      </c>
      <c r="AQ1710" s="380"/>
      <c r="AR1710" s="100">
        <v>0.75</v>
      </c>
      <c r="AS1710" s="95">
        <f t="shared" si="102"/>
        <v>-6.52</v>
      </c>
      <c r="AT1710" s="95">
        <f t="shared" si="103"/>
        <v>0.1</v>
      </c>
      <c r="AU1710" s="95">
        <f t="shared" si="104"/>
        <v>-6.6199999999999992</v>
      </c>
      <c r="AV1710" s="386">
        <v>3</v>
      </c>
      <c r="AW1710" s="387">
        <v>3</v>
      </c>
    </row>
    <row r="1711" spans="1:49" ht="24" x14ac:dyDescent="0.25">
      <c r="A1711" s="89" t="s">
        <v>428</v>
      </c>
      <c r="B1711" s="209" t="s">
        <v>429</v>
      </c>
      <c r="C1711" s="209" t="s">
        <v>430</v>
      </c>
      <c r="D1711" s="209" t="s">
        <v>449</v>
      </c>
      <c r="E1711" s="149" t="s">
        <v>946</v>
      </c>
      <c r="F1711" s="322">
        <v>17238</v>
      </c>
      <c r="G1711" s="150">
        <v>5657</v>
      </c>
      <c r="H1711" s="91" t="s">
        <v>146</v>
      </c>
      <c r="I1711" s="91" t="s">
        <v>147</v>
      </c>
      <c r="J1711" s="90"/>
      <c r="K1711" s="115" t="s">
        <v>302</v>
      </c>
      <c r="L1711" s="90" t="s">
        <v>170</v>
      </c>
      <c r="M1711" s="90"/>
      <c r="N1711" s="90" t="s">
        <v>434</v>
      </c>
      <c r="O1711" s="211"/>
      <c r="P1711" s="367" t="s">
        <v>435</v>
      </c>
      <c r="Q1711" s="378" t="s">
        <v>165</v>
      </c>
      <c r="R1711" s="91" t="s">
        <v>436</v>
      </c>
      <c r="S1711" s="379" t="s">
        <v>455</v>
      </c>
      <c r="T1711" s="398" t="s">
        <v>455</v>
      </c>
      <c r="U1711" s="371">
        <v>5.0999999999999996</v>
      </c>
      <c r="V1711" s="372" t="s">
        <v>157</v>
      </c>
      <c r="W1711" s="373">
        <v>0.85</v>
      </c>
      <c r="X1711" s="95">
        <v>-5.55</v>
      </c>
      <c r="Y1711" s="95">
        <v>-5.77</v>
      </c>
      <c r="Z1711" s="93">
        <v>0.22</v>
      </c>
      <c r="AA1711" s="113" t="s">
        <v>158</v>
      </c>
      <c r="AB1711" s="103" t="s">
        <v>151</v>
      </c>
      <c r="AC1711" s="93">
        <v>0</v>
      </c>
      <c r="AD1711" s="92">
        <v>0</v>
      </c>
      <c r="AE1711" s="104" t="s">
        <v>152</v>
      </c>
      <c r="AF1711" s="93"/>
      <c r="AG1711" s="92"/>
      <c r="AH1711" s="30" t="s">
        <v>38</v>
      </c>
      <c r="AI1711" s="93">
        <v>1.98</v>
      </c>
      <c r="AJ1711" s="93">
        <v>3.04</v>
      </c>
      <c r="AK1711" s="105"/>
      <c r="AL1711" s="106" t="s">
        <v>152</v>
      </c>
      <c r="AM1711" s="94">
        <v>106.92</v>
      </c>
      <c r="AN1711" s="94">
        <v>164.16</v>
      </c>
      <c r="AO1711" s="107" t="s">
        <v>152</v>
      </c>
      <c r="AP1711" s="108" t="s">
        <v>152</v>
      </c>
      <c r="AQ1711" s="380"/>
      <c r="AR1711" s="389" t="s">
        <v>40</v>
      </c>
      <c r="AS1711" s="123" t="s">
        <v>40</v>
      </c>
      <c r="AT1711" s="123" t="s">
        <v>40</v>
      </c>
      <c r="AU1711" s="123" t="s">
        <v>40</v>
      </c>
      <c r="AV1711" s="390" t="s">
        <v>40</v>
      </c>
      <c r="AW1711" s="391" t="s">
        <v>40</v>
      </c>
    </row>
    <row r="1712" spans="1:49" ht="24" x14ac:dyDescent="0.25">
      <c r="A1712" s="89" t="s">
        <v>428</v>
      </c>
      <c r="B1712" s="209" t="s">
        <v>429</v>
      </c>
      <c r="C1712" s="209" t="s">
        <v>430</v>
      </c>
      <c r="D1712" s="209" t="s">
        <v>449</v>
      </c>
      <c r="E1712" s="149" t="s">
        <v>946</v>
      </c>
      <c r="F1712" s="322">
        <v>17238</v>
      </c>
      <c r="G1712" s="150">
        <v>5658</v>
      </c>
      <c r="H1712" s="91" t="s">
        <v>146</v>
      </c>
      <c r="I1712" s="91" t="s">
        <v>147</v>
      </c>
      <c r="J1712" s="90"/>
      <c r="K1712" s="115" t="s">
        <v>302</v>
      </c>
      <c r="L1712" s="90"/>
      <c r="M1712" s="90"/>
      <c r="N1712" s="90" t="s">
        <v>434</v>
      </c>
      <c r="O1712" s="211"/>
      <c r="P1712" s="367" t="s">
        <v>435</v>
      </c>
      <c r="Q1712" s="378" t="s">
        <v>165</v>
      </c>
      <c r="R1712" s="91" t="s">
        <v>436</v>
      </c>
      <c r="S1712" s="379" t="s">
        <v>455</v>
      </c>
      <c r="T1712" s="398" t="s">
        <v>455</v>
      </c>
      <c r="U1712" s="371">
        <v>4.9000000000000004</v>
      </c>
      <c r="V1712" s="372" t="s">
        <v>157</v>
      </c>
      <c r="W1712" s="373">
        <v>0.75</v>
      </c>
      <c r="X1712" s="95">
        <v>-5.55</v>
      </c>
      <c r="Y1712" s="95">
        <v>-5.77</v>
      </c>
      <c r="Z1712" s="93">
        <v>0.22</v>
      </c>
      <c r="AA1712" s="113" t="s">
        <v>158</v>
      </c>
      <c r="AB1712" s="103" t="s">
        <v>151</v>
      </c>
      <c r="AC1712" s="93">
        <v>0</v>
      </c>
      <c r="AD1712" s="92">
        <v>0</v>
      </c>
      <c r="AE1712" s="104" t="s">
        <v>152</v>
      </c>
      <c r="AF1712" s="93"/>
      <c r="AG1712" s="92"/>
      <c r="AH1712" s="30" t="s">
        <v>38</v>
      </c>
      <c r="AI1712" s="93">
        <v>1.61</v>
      </c>
      <c r="AJ1712" s="93">
        <v>1.82</v>
      </c>
      <c r="AK1712" s="105"/>
      <c r="AL1712" s="106" t="s">
        <v>152</v>
      </c>
      <c r="AM1712" s="94">
        <v>99.820000000000007</v>
      </c>
      <c r="AN1712" s="94">
        <v>112.84</v>
      </c>
      <c r="AO1712" s="107" t="s">
        <v>152</v>
      </c>
      <c r="AP1712" s="108" t="s">
        <v>152</v>
      </c>
      <c r="AQ1712" s="380"/>
      <c r="AR1712" s="389" t="s">
        <v>40</v>
      </c>
      <c r="AS1712" s="123" t="s">
        <v>40</v>
      </c>
      <c r="AT1712" s="123" t="s">
        <v>40</v>
      </c>
      <c r="AU1712" s="123" t="s">
        <v>40</v>
      </c>
      <c r="AV1712" s="390" t="s">
        <v>40</v>
      </c>
      <c r="AW1712" s="391" t="s">
        <v>40</v>
      </c>
    </row>
    <row r="1713" spans="1:49" x14ac:dyDescent="0.25">
      <c r="A1713" s="89" t="s">
        <v>428</v>
      </c>
      <c r="B1713" s="209" t="s">
        <v>429</v>
      </c>
      <c r="C1713" s="209" t="s">
        <v>430</v>
      </c>
      <c r="D1713" s="209" t="s">
        <v>449</v>
      </c>
      <c r="E1713" s="149" t="s">
        <v>946</v>
      </c>
      <c r="F1713" s="322">
        <v>17238</v>
      </c>
      <c r="G1713" s="150">
        <v>5659</v>
      </c>
      <c r="H1713" s="91" t="s">
        <v>146</v>
      </c>
      <c r="I1713" s="91" t="s">
        <v>147</v>
      </c>
      <c r="J1713" s="90"/>
      <c r="K1713" s="115" t="s">
        <v>302</v>
      </c>
      <c r="L1713" s="90"/>
      <c r="M1713" s="90"/>
      <c r="N1713" s="90"/>
      <c r="O1713" s="211"/>
      <c r="P1713" s="367" t="s">
        <v>41</v>
      </c>
      <c r="Q1713" s="378" t="s">
        <v>41</v>
      </c>
      <c r="R1713" s="91"/>
      <c r="S1713" s="379"/>
      <c r="T1713" s="367" t="s">
        <v>41</v>
      </c>
      <c r="U1713" s="371">
        <v>5.4</v>
      </c>
      <c r="V1713" s="372" t="s">
        <v>157</v>
      </c>
      <c r="W1713" s="373">
        <v>0.75</v>
      </c>
      <c r="X1713" s="95">
        <v>-5.55</v>
      </c>
      <c r="Y1713" s="95">
        <v>-5.77</v>
      </c>
      <c r="Z1713" s="93">
        <v>0.22</v>
      </c>
      <c r="AA1713" s="113" t="s">
        <v>158</v>
      </c>
      <c r="AB1713" s="103" t="s">
        <v>151</v>
      </c>
      <c r="AC1713" s="93">
        <v>0</v>
      </c>
      <c r="AD1713" s="92">
        <v>0</v>
      </c>
      <c r="AE1713" s="104" t="s">
        <v>152</v>
      </c>
      <c r="AF1713" s="93"/>
      <c r="AG1713" s="92"/>
      <c r="AH1713" s="30" t="s">
        <v>38</v>
      </c>
      <c r="AI1713" s="93">
        <v>1.93</v>
      </c>
      <c r="AJ1713" s="93">
        <v>1.96</v>
      </c>
      <c r="AK1713" s="105"/>
      <c r="AL1713" s="106" t="s">
        <v>152</v>
      </c>
      <c r="AM1713" s="94">
        <v>110.00999999999999</v>
      </c>
      <c r="AN1713" s="94">
        <v>111.72</v>
      </c>
      <c r="AO1713" s="107" t="s">
        <v>152</v>
      </c>
      <c r="AP1713" s="108" t="s">
        <v>152</v>
      </c>
      <c r="AQ1713" s="380"/>
      <c r="AR1713" s="100">
        <v>0.75</v>
      </c>
      <c r="AS1713" s="95">
        <f>Y1713-AR1713</f>
        <v>-6.52</v>
      </c>
      <c r="AT1713" s="95">
        <f>IF(V1713="Overig",0.1,0.2)</f>
        <v>0.1</v>
      </c>
      <c r="AU1713" s="95">
        <f>AS1713-AT1713</f>
        <v>-6.6199999999999992</v>
      </c>
      <c r="AV1713" s="386">
        <v>3</v>
      </c>
      <c r="AW1713" s="387">
        <v>3</v>
      </c>
    </row>
    <row r="1714" spans="1:49" x14ac:dyDescent="0.25">
      <c r="A1714" s="89" t="s">
        <v>428</v>
      </c>
      <c r="B1714" s="209" t="s">
        <v>429</v>
      </c>
      <c r="C1714" s="209" t="s">
        <v>430</v>
      </c>
      <c r="D1714" s="209" t="s">
        <v>449</v>
      </c>
      <c r="E1714" s="149" t="s">
        <v>946</v>
      </c>
      <c r="F1714" s="322">
        <v>17238</v>
      </c>
      <c r="G1714" s="150">
        <v>5660</v>
      </c>
      <c r="H1714" s="91" t="s">
        <v>146</v>
      </c>
      <c r="I1714" s="91" t="s">
        <v>147</v>
      </c>
      <c r="J1714" s="90"/>
      <c r="K1714" s="115" t="s">
        <v>302</v>
      </c>
      <c r="L1714" s="90"/>
      <c r="M1714" s="90"/>
      <c r="N1714" s="90"/>
      <c r="O1714" s="211"/>
      <c r="P1714" s="367" t="s">
        <v>41</v>
      </c>
      <c r="Q1714" s="378" t="s">
        <v>41</v>
      </c>
      <c r="R1714" s="91"/>
      <c r="S1714" s="379"/>
      <c r="T1714" s="367" t="s">
        <v>41</v>
      </c>
      <c r="U1714" s="371">
        <v>6.1</v>
      </c>
      <c r="V1714" s="372" t="s">
        <v>157</v>
      </c>
      <c r="W1714" s="373">
        <v>0.75</v>
      </c>
      <c r="X1714" s="95">
        <v>-5.55</v>
      </c>
      <c r="Y1714" s="95">
        <v>-5.77</v>
      </c>
      <c r="Z1714" s="93">
        <v>0.22</v>
      </c>
      <c r="AA1714" s="113" t="s">
        <v>158</v>
      </c>
      <c r="AB1714" s="103" t="s">
        <v>151</v>
      </c>
      <c r="AC1714" s="93">
        <v>0</v>
      </c>
      <c r="AD1714" s="92">
        <v>0</v>
      </c>
      <c r="AE1714" s="104" t="s">
        <v>152</v>
      </c>
      <c r="AF1714" s="93"/>
      <c r="AG1714" s="92"/>
      <c r="AH1714" s="30" t="s">
        <v>38</v>
      </c>
      <c r="AI1714" s="93">
        <v>2.95</v>
      </c>
      <c r="AJ1714" s="93">
        <v>2.54</v>
      </c>
      <c r="AK1714" s="105"/>
      <c r="AL1714" s="106" t="s">
        <v>152</v>
      </c>
      <c r="AM1714" s="94">
        <v>103.25</v>
      </c>
      <c r="AN1714" s="94">
        <v>88.9</v>
      </c>
      <c r="AO1714" s="107" t="s">
        <v>152</v>
      </c>
      <c r="AP1714" s="108" t="s">
        <v>152</v>
      </c>
      <c r="AQ1714" s="380"/>
      <c r="AR1714" s="100">
        <v>0.75</v>
      </c>
      <c r="AS1714" s="95">
        <f>Y1714-AR1714</f>
        <v>-6.52</v>
      </c>
      <c r="AT1714" s="95">
        <f>IF(V1714="Overig",0.1,0.2)</f>
        <v>0.1</v>
      </c>
      <c r="AU1714" s="95">
        <f>AS1714-AT1714</f>
        <v>-6.6199999999999992</v>
      </c>
      <c r="AV1714" s="386">
        <v>3</v>
      </c>
      <c r="AW1714" s="387">
        <v>3</v>
      </c>
    </row>
    <row r="1715" spans="1:49" ht="24" x14ac:dyDescent="0.25">
      <c r="A1715" s="89" t="s">
        <v>428</v>
      </c>
      <c r="B1715" s="209" t="s">
        <v>429</v>
      </c>
      <c r="C1715" s="209" t="s">
        <v>430</v>
      </c>
      <c r="D1715" s="209" t="s">
        <v>449</v>
      </c>
      <c r="E1715" s="149" t="s">
        <v>946</v>
      </c>
      <c r="F1715" s="322">
        <v>17238</v>
      </c>
      <c r="G1715" s="150">
        <v>5661</v>
      </c>
      <c r="H1715" s="91" t="s">
        <v>146</v>
      </c>
      <c r="I1715" s="91" t="s">
        <v>147</v>
      </c>
      <c r="J1715" s="90"/>
      <c r="K1715" s="115" t="s">
        <v>302</v>
      </c>
      <c r="L1715" s="90"/>
      <c r="M1715" s="90"/>
      <c r="N1715" s="90" t="s">
        <v>434</v>
      </c>
      <c r="O1715" s="211"/>
      <c r="P1715" s="367" t="s">
        <v>435</v>
      </c>
      <c r="Q1715" s="378" t="s">
        <v>165</v>
      </c>
      <c r="R1715" s="91" t="s">
        <v>436</v>
      </c>
      <c r="S1715" s="379" t="s">
        <v>455</v>
      </c>
      <c r="T1715" s="398" t="s">
        <v>455</v>
      </c>
      <c r="U1715" s="371">
        <v>5.5</v>
      </c>
      <c r="V1715" s="372" t="s">
        <v>157</v>
      </c>
      <c r="W1715" s="373">
        <v>0.75</v>
      </c>
      <c r="X1715" s="95">
        <v>-5.55</v>
      </c>
      <c r="Y1715" s="95">
        <v>-5.77</v>
      </c>
      <c r="Z1715" s="93">
        <v>0.22</v>
      </c>
      <c r="AA1715" s="113" t="s">
        <v>158</v>
      </c>
      <c r="AB1715" s="103" t="s">
        <v>151</v>
      </c>
      <c r="AC1715" s="93">
        <v>0</v>
      </c>
      <c r="AD1715" s="92">
        <v>0</v>
      </c>
      <c r="AE1715" s="104" t="s">
        <v>152</v>
      </c>
      <c r="AF1715" s="93"/>
      <c r="AG1715" s="92"/>
      <c r="AH1715" s="30" t="s">
        <v>38</v>
      </c>
      <c r="AI1715" s="93">
        <v>1.41</v>
      </c>
      <c r="AJ1715" s="93">
        <v>2.27</v>
      </c>
      <c r="AK1715" s="105"/>
      <c r="AL1715" s="106" t="s">
        <v>152</v>
      </c>
      <c r="AM1715" s="94">
        <v>29.61</v>
      </c>
      <c r="AN1715" s="94">
        <v>47.67</v>
      </c>
      <c r="AO1715" s="107" t="s">
        <v>152</v>
      </c>
      <c r="AP1715" s="108" t="s">
        <v>152</v>
      </c>
      <c r="AQ1715" s="380"/>
      <c r="AR1715" s="389" t="s">
        <v>40</v>
      </c>
      <c r="AS1715" s="123" t="s">
        <v>40</v>
      </c>
      <c r="AT1715" s="123" t="s">
        <v>40</v>
      </c>
      <c r="AU1715" s="123" t="s">
        <v>40</v>
      </c>
      <c r="AV1715" s="390" t="s">
        <v>40</v>
      </c>
      <c r="AW1715" s="391" t="s">
        <v>40</v>
      </c>
    </row>
    <row r="1716" spans="1:49" x14ac:dyDescent="0.25">
      <c r="A1716" s="89" t="s">
        <v>428</v>
      </c>
      <c r="B1716" s="209" t="s">
        <v>429</v>
      </c>
      <c r="C1716" s="209" t="s">
        <v>430</v>
      </c>
      <c r="D1716" s="209" t="s">
        <v>449</v>
      </c>
      <c r="E1716" s="149" t="s">
        <v>946</v>
      </c>
      <c r="F1716" s="322">
        <v>17238</v>
      </c>
      <c r="G1716" s="150">
        <v>5662</v>
      </c>
      <c r="H1716" s="91" t="s">
        <v>146</v>
      </c>
      <c r="I1716" s="91" t="s">
        <v>147</v>
      </c>
      <c r="J1716" s="90"/>
      <c r="K1716" s="115" t="s">
        <v>302</v>
      </c>
      <c r="L1716" s="90"/>
      <c r="M1716" s="90"/>
      <c r="N1716" s="90"/>
      <c r="O1716" s="211"/>
      <c r="P1716" s="367" t="s">
        <v>41</v>
      </c>
      <c r="Q1716" s="378" t="s">
        <v>41</v>
      </c>
      <c r="R1716" s="91"/>
      <c r="S1716" s="379"/>
      <c r="T1716" s="367" t="s">
        <v>41</v>
      </c>
      <c r="U1716" s="371">
        <v>5.4</v>
      </c>
      <c r="V1716" s="372" t="s">
        <v>157</v>
      </c>
      <c r="W1716" s="373">
        <v>0.75</v>
      </c>
      <c r="X1716" s="95">
        <v>-5.55</v>
      </c>
      <c r="Y1716" s="95">
        <v>-5.77</v>
      </c>
      <c r="Z1716" s="93">
        <v>0.22</v>
      </c>
      <c r="AA1716" s="113" t="s">
        <v>158</v>
      </c>
      <c r="AB1716" s="103" t="s">
        <v>151</v>
      </c>
      <c r="AC1716" s="93">
        <v>0</v>
      </c>
      <c r="AD1716" s="92">
        <v>0</v>
      </c>
      <c r="AE1716" s="104" t="s">
        <v>152</v>
      </c>
      <c r="AF1716" s="93"/>
      <c r="AG1716" s="92"/>
      <c r="AH1716" s="30" t="s">
        <v>38</v>
      </c>
      <c r="AI1716" s="93">
        <v>1.74</v>
      </c>
      <c r="AJ1716" s="93">
        <v>2.02</v>
      </c>
      <c r="AK1716" s="105"/>
      <c r="AL1716" s="106" t="s">
        <v>152</v>
      </c>
      <c r="AM1716" s="94">
        <v>50.46</v>
      </c>
      <c r="AN1716" s="94">
        <v>58.58</v>
      </c>
      <c r="AO1716" s="107" t="s">
        <v>152</v>
      </c>
      <c r="AP1716" s="108" t="s">
        <v>152</v>
      </c>
      <c r="AQ1716" s="380"/>
      <c r="AR1716" s="100">
        <v>0.75</v>
      </c>
      <c r="AS1716" s="95">
        <f>Y1716-AR1716</f>
        <v>-6.52</v>
      </c>
      <c r="AT1716" s="95">
        <f>IF(V1716="Overig",0.1,0.2)</f>
        <v>0.1</v>
      </c>
      <c r="AU1716" s="95">
        <f>AS1716-AT1716</f>
        <v>-6.6199999999999992</v>
      </c>
      <c r="AV1716" s="386">
        <v>3</v>
      </c>
      <c r="AW1716" s="387">
        <v>3</v>
      </c>
    </row>
    <row r="1717" spans="1:49" ht="24" x14ac:dyDescent="0.25">
      <c r="A1717" s="89" t="s">
        <v>428</v>
      </c>
      <c r="B1717" s="209" t="s">
        <v>429</v>
      </c>
      <c r="C1717" s="209" t="s">
        <v>430</v>
      </c>
      <c r="D1717" s="209" t="s">
        <v>449</v>
      </c>
      <c r="E1717" s="149" t="s">
        <v>946</v>
      </c>
      <c r="F1717" s="322">
        <v>17238</v>
      </c>
      <c r="G1717" s="150">
        <v>5663</v>
      </c>
      <c r="H1717" s="91" t="s">
        <v>146</v>
      </c>
      <c r="I1717" s="91" t="s">
        <v>147</v>
      </c>
      <c r="J1717" s="90"/>
      <c r="K1717" s="115" t="s">
        <v>302</v>
      </c>
      <c r="L1717" s="90"/>
      <c r="M1717" s="90"/>
      <c r="N1717" s="90" t="s">
        <v>434</v>
      </c>
      <c r="O1717" s="211"/>
      <c r="P1717" s="367" t="s">
        <v>435</v>
      </c>
      <c r="Q1717" s="378" t="s">
        <v>165</v>
      </c>
      <c r="R1717" s="91" t="s">
        <v>436</v>
      </c>
      <c r="S1717" s="379" t="s">
        <v>455</v>
      </c>
      <c r="T1717" s="398" t="s">
        <v>455</v>
      </c>
      <c r="U1717" s="371">
        <v>4.5999999999999996</v>
      </c>
      <c r="V1717" s="372" t="s">
        <v>157</v>
      </c>
      <c r="W1717" s="373">
        <v>0.75</v>
      </c>
      <c r="X1717" s="95">
        <v>-5.55</v>
      </c>
      <c r="Y1717" s="95">
        <v>-5.77</v>
      </c>
      <c r="Z1717" s="93">
        <v>0.22</v>
      </c>
      <c r="AA1717" s="113" t="s">
        <v>158</v>
      </c>
      <c r="AB1717" s="103" t="s">
        <v>151</v>
      </c>
      <c r="AC1717" s="93">
        <v>0</v>
      </c>
      <c r="AD1717" s="92">
        <v>0</v>
      </c>
      <c r="AE1717" s="104" t="s">
        <v>152</v>
      </c>
      <c r="AF1717" s="93"/>
      <c r="AG1717" s="92"/>
      <c r="AH1717" s="30" t="s">
        <v>38</v>
      </c>
      <c r="AI1717" s="93">
        <v>0.96</v>
      </c>
      <c r="AJ1717" s="93">
        <v>1.83</v>
      </c>
      <c r="AK1717" s="105"/>
      <c r="AL1717" s="106" t="s">
        <v>152</v>
      </c>
      <c r="AM1717" s="94">
        <v>27.84</v>
      </c>
      <c r="AN1717" s="94">
        <v>53.07</v>
      </c>
      <c r="AO1717" s="107" t="s">
        <v>152</v>
      </c>
      <c r="AP1717" s="108" t="s">
        <v>152</v>
      </c>
      <c r="AQ1717" s="380"/>
      <c r="AR1717" s="389" t="s">
        <v>40</v>
      </c>
      <c r="AS1717" s="123" t="s">
        <v>40</v>
      </c>
      <c r="AT1717" s="123" t="s">
        <v>40</v>
      </c>
      <c r="AU1717" s="123" t="s">
        <v>40</v>
      </c>
      <c r="AV1717" s="390" t="s">
        <v>40</v>
      </c>
      <c r="AW1717" s="391" t="s">
        <v>40</v>
      </c>
    </row>
    <row r="1718" spans="1:49" ht="24" x14ac:dyDescent="0.25">
      <c r="A1718" s="89" t="s">
        <v>428</v>
      </c>
      <c r="B1718" s="209" t="s">
        <v>429</v>
      </c>
      <c r="C1718" s="209" t="s">
        <v>430</v>
      </c>
      <c r="D1718" s="209" t="s">
        <v>449</v>
      </c>
      <c r="E1718" s="149" t="s">
        <v>946</v>
      </c>
      <c r="F1718" s="322">
        <v>17238</v>
      </c>
      <c r="G1718" s="150">
        <v>5823</v>
      </c>
      <c r="H1718" s="91" t="s">
        <v>146</v>
      </c>
      <c r="I1718" s="91" t="s">
        <v>147</v>
      </c>
      <c r="J1718" s="90"/>
      <c r="K1718" s="115" t="s">
        <v>302</v>
      </c>
      <c r="L1718" s="90"/>
      <c r="M1718" s="90"/>
      <c r="N1718" s="90" t="s">
        <v>434</v>
      </c>
      <c r="O1718" s="211"/>
      <c r="P1718" s="367" t="s">
        <v>435</v>
      </c>
      <c r="Q1718" s="378" t="s">
        <v>165</v>
      </c>
      <c r="R1718" s="91" t="s">
        <v>436</v>
      </c>
      <c r="S1718" s="379" t="s">
        <v>455</v>
      </c>
      <c r="T1718" s="398" t="s">
        <v>455</v>
      </c>
      <c r="U1718" s="371">
        <v>5.5</v>
      </c>
      <c r="V1718" s="372" t="s">
        <v>157</v>
      </c>
      <c r="W1718" s="373">
        <v>0.75</v>
      </c>
      <c r="X1718" s="95">
        <v>-5.58</v>
      </c>
      <c r="Y1718" s="95">
        <v>-5.77</v>
      </c>
      <c r="Z1718" s="93">
        <v>0.19</v>
      </c>
      <c r="AA1718" s="102" t="s">
        <v>151</v>
      </c>
      <c r="AB1718" s="103" t="s">
        <v>151</v>
      </c>
      <c r="AC1718" s="93">
        <v>0</v>
      </c>
      <c r="AD1718" s="92">
        <v>0</v>
      </c>
      <c r="AE1718" s="104" t="s">
        <v>152</v>
      </c>
      <c r="AF1718" s="93"/>
      <c r="AG1718" s="92"/>
      <c r="AH1718" s="30" t="s">
        <v>38</v>
      </c>
      <c r="AI1718" s="93">
        <v>1.65</v>
      </c>
      <c r="AJ1718" s="93">
        <v>2.72</v>
      </c>
      <c r="AK1718" s="105"/>
      <c r="AL1718" s="106" t="s">
        <v>152</v>
      </c>
      <c r="AM1718" s="94">
        <v>36.299999999999997</v>
      </c>
      <c r="AN1718" s="94">
        <v>59.84</v>
      </c>
      <c r="AO1718" s="107" t="s">
        <v>152</v>
      </c>
      <c r="AP1718" s="108" t="s">
        <v>152</v>
      </c>
      <c r="AQ1718" s="380"/>
      <c r="AR1718" s="389" t="s">
        <v>40</v>
      </c>
      <c r="AS1718" s="123" t="s">
        <v>40</v>
      </c>
      <c r="AT1718" s="123" t="s">
        <v>40</v>
      </c>
      <c r="AU1718" s="123" t="s">
        <v>40</v>
      </c>
      <c r="AV1718" s="390" t="s">
        <v>40</v>
      </c>
      <c r="AW1718" s="391" t="s">
        <v>40</v>
      </c>
    </row>
    <row r="1719" spans="1:49" ht="24" x14ac:dyDescent="0.25">
      <c r="A1719" s="89" t="s">
        <v>428</v>
      </c>
      <c r="B1719" s="209" t="s">
        <v>429</v>
      </c>
      <c r="C1719" s="209" t="s">
        <v>430</v>
      </c>
      <c r="D1719" s="209" t="s">
        <v>449</v>
      </c>
      <c r="E1719" s="149" t="s">
        <v>934</v>
      </c>
      <c r="F1719" s="322">
        <v>17238</v>
      </c>
      <c r="G1719" s="150">
        <v>5813</v>
      </c>
      <c r="H1719" s="91" t="s">
        <v>146</v>
      </c>
      <c r="I1719" s="91" t="s">
        <v>147</v>
      </c>
      <c r="J1719" s="90"/>
      <c r="K1719" s="115" t="s">
        <v>302</v>
      </c>
      <c r="L1719" s="90"/>
      <c r="M1719" s="90"/>
      <c r="N1719" s="90" t="s">
        <v>434</v>
      </c>
      <c r="O1719" s="211"/>
      <c r="P1719" s="367" t="s">
        <v>435</v>
      </c>
      <c r="Q1719" s="378" t="s">
        <v>165</v>
      </c>
      <c r="R1719" s="91" t="s">
        <v>436</v>
      </c>
      <c r="S1719" s="379" t="s">
        <v>455</v>
      </c>
      <c r="T1719" s="398" t="s">
        <v>455</v>
      </c>
      <c r="U1719" s="371">
        <v>10.1</v>
      </c>
      <c r="V1719" s="372" t="s">
        <v>157</v>
      </c>
      <c r="W1719" s="373">
        <v>0.75</v>
      </c>
      <c r="X1719" s="95">
        <v>-5.57</v>
      </c>
      <c r="Y1719" s="95">
        <v>-5.77</v>
      </c>
      <c r="Z1719" s="93">
        <v>0.2</v>
      </c>
      <c r="AA1719" s="102" t="s">
        <v>151</v>
      </c>
      <c r="AB1719" s="103" t="s">
        <v>151</v>
      </c>
      <c r="AC1719" s="93">
        <v>0</v>
      </c>
      <c r="AD1719" s="92">
        <v>0</v>
      </c>
      <c r="AE1719" s="104" t="s">
        <v>152</v>
      </c>
      <c r="AF1719" s="93"/>
      <c r="AG1719" s="92"/>
      <c r="AH1719" s="30" t="s">
        <v>38</v>
      </c>
      <c r="AI1719" s="93">
        <v>5.6</v>
      </c>
      <c r="AJ1719" s="93">
        <v>5.21</v>
      </c>
      <c r="AK1719" s="105"/>
      <c r="AL1719" s="106" t="s">
        <v>152</v>
      </c>
      <c r="AM1719" s="94">
        <v>100.8</v>
      </c>
      <c r="AN1719" s="94">
        <v>93.78</v>
      </c>
      <c r="AO1719" s="110" t="s">
        <v>151</v>
      </c>
      <c r="AP1719" s="107" t="s">
        <v>152</v>
      </c>
      <c r="AQ1719" s="380"/>
      <c r="AR1719" s="389" t="s">
        <v>40</v>
      </c>
      <c r="AS1719" s="123" t="s">
        <v>40</v>
      </c>
      <c r="AT1719" s="123" t="s">
        <v>40</v>
      </c>
      <c r="AU1719" s="123" t="s">
        <v>40</v>
      </c>
      <c r="AV1719" s="390" t="s">
        <v>40</v>
      </c>
      <c r="AW1719" s="391" t="s">
        <v>40</v>
      </c>
    </row>
    <row r="1720" spans="1:49" ht="24" x14ac:dyDescent="0.25">
      <c r="A1720" s="89" t="s">
        <v>428</v>
      </c>
      <c r="B1720" s="209" t="s">
        <v>429</v>
      </c>
      <c r="C1720" s="209" t="s">
        <v>430</v>
      </c>
      <c r="D1720" s="209" t="s">
        <v>449</v>
      </c>
      <c r="E1720" s="149" t="s">
        <v>934</v>
      </c>
      <c r="F1720" s="322">
        <v>17238</v>
      </c>
      <c r="G1720" s="150">
        <v>5814</v>
      </c>
      <c r="H1720" s="91" t="s">
        <v>146</v>
      </c>
      <c r="I1720" s="91" t="s">
        <v>147</v>
      </c>
      <c r="J1720" s="90"/>
      <c r="K1720" s="115" t="s">
        <v>302</v>
      </c>
      <c r="L1720" s="90"/>
      <c r="M1720" s="90"/>
      <c r="N1720" s="90" t="s">
        <v>445</v>
      </c>
      <c r="O1720" s="211"/>
      <c r="P1720" s="367" t="s">
        <v>435</v>
      </c>
      <c r="Q1720" s="378" t="s">
        <v>74</v>
      </c>
      <c r="R1720" s="91" t="s">
        <v>436</v>
      </c>
      <c r="S1720" s="379" t="s">
        <v>455</v>
      </c>
      <c r="T1720" s="398" t="s">
        <v>455</v>
      </c>
      <c r="U1720" s="371">
        <v>11</v>
      </c>
      <c r="V1720" s="372" t="s">
        <v>157</v>
      </c>
      <c r="W1720" s="373">
        <v>0.75</v>
      </c>
      <c r="X1720" s="95">
        <v>-5.57</v>
      </c>
      <c r="Y1720" s="95">
        <v>-5.77</v>
      </c>
      <c r="Z1720" s="93">
        <v>0.2</v>
      </c>
      <c r="AA1720" s="102" t="s">
        <v>151</v>
      </c>
      <c r="AB1720" s="103" t="s">
        <v>151</v>
      </c>
      <c r="AC1720" s="93">
        <v>0</v>
      </c>
      <c r="AD1720" s="92">
        <v>0</v>
      </c>
      <c r="AE1720" s="104" t="s">
        <v>152</v>
      </c>
      <c r="AF1720" s="93"/>
      <c r="AG1720" s="92"/>
      <c r="AH1720" s="30" t="s">
        <v>38</v>
      </c>
      <c r="AI1720" s="93">
        <v>5.59</v>
      </c>
      <c r="AJ1720" s="93">
        <v>6.08</v>
      </c>
      <c r="AK1720" s="105"/>
      <c r="AL1720" s="106" t="s">
        <v>152</v>
      </c>
      <c r="AM1720" s="94">
        <v>50.31</v>
      </c>
      <c r="AN1720" s="94">
        <v>54.72</v>
      </c>
      <c r="AO1720" s="110" t="s">
        <v>151</v>
      </c>
      <c r="AP1720" s="107" t="s">
        <v>152</v>
      </c>
      <c r="AQ1720" s="380"/>
      <c r="AR1720" s="389" t="s">
        <v>40</v>
      </c>
      <c r="AS1720" s="123" t="s">
        <v>40</v>
      </c>
      <c r="AT1720" s="123" t="s">
        <v>40</v>
      </c>
      <c r="AU1720" s="123" t="s">
        <v>40</v>
      </c>
      <c r="AV1720" s="390" t="s">
        <v>40</v>
      </c>
      <c r="AW1720" s="391" t="s">
        <v>40</v>
      </c>
    </row>
    <row r="1721" spans="1:49" x14ac:dyDescent="0.25">
      <c r="A1721" s="89" t="s">
        <v>428</v>
      </c>
      <c r="B1721" s="209" t="s">
        <v>429</v>
      </c>
      <c r="C1721" s="209" t="s">
        <v>430</v>
      </c>
      <c r="D1721" s="209" t="s">
        <v>449</v>
      </c>
      <c r="E1721" s="149" t="s">
        <v>932</v>
      </c>
      <c r="F1721" s="322">
        <v>17238</v>
      </c>
      <c r="G1721" s="150">
        <v>5822</v>
      </c>
      <c r="H1721" s="91" t="s">
        <v>146</v>
      </c>
      <c r="I1721" s="91" t="s">
        <v>147</v>
      </c>
      <c r="J1721" s="90"/>
      <c r="K1721" s="115" t="s">
        <v>302</v>
      </c>
      <c r="L1721" s="90"/>
      <c r="M1721" s="90"/>
      <c r="N1721" s="90"/>
      <c r="O1721" s="211"/>
      <c r="P1721" s="367" t="s">
        <v>41</v>
      </c>
      <c r="Q1721" s="378" t="s">
        <v>41</v>
      </c>
      <c r="R1721" s="91"/>
      <c r="S1721" s="379"/>
      <c r="T1721" s="367" t="s">
        <v>41</v>
      </c>
      <c r="U1721" s="371">
        <v>6.4</v>
      </c>
      <c r="V1721" s="372" t="s">
        <v>157</v>
      </c>
      <c r="W1721" s="373">
        <v>0.75</v>
      </c>
      <c r="X1721" s="95">
        <v>-5.6</v>
      </c>
      <c r="Y1721" s="95">
        <v>-5.77</v>
      </c>
      <c r="Z1721" s="93">
        <v>0.17</v>
      </c>
      <c r="AA1721" s="102" t="s">
        <v>151</v>
      </c>
      <c r="AB1721" s="103" t="s">
        <v>151</v>
      </c>
      <c r="AC1721" s="93">
        <v>0</v>
      </c>
      <c r="AD1721" s="92">
        <v>0</v>
      </c>
      <c r="AE1721" s="104" t="s">
        <v>152</v>
      </c>
      <c r="AF1721" s="93"/>
      <c r="AG1721" s="92"/>
      <c r="AH1721" s="30" t="s">
        <v>38</v>
      </c>
      <c r="AI1721" s="93">
        <v>2.66</v>
      </c>
      <c r="AJ1721" s="93">
        <v>2.69</v>
      </c>
      <c r="AK1721" s="105"/>
      <c r="AL1721" s="106" t="s">
        <v>152</v>
      </c>
      <c r="AM1721" s="94">
        <v>242.06</v>
      </c>
      <c r="AN1721" s="94">
        <v>244.79</v>
      </c>
      <c r="AO1721" s="107" t="s">
        <v>152</v>
      </c>
      <c r="AP1721" s="108" t="s">
        <v>152</v>
      </c>
      <c r="AQ1721" s="380"/>
      <c r="AR1721" s="100">
        <v>0.75</v>
      </c>
      <c r="AS1721" s="95">
        <f>Y1721-AR1721</f>
        <v>-6.52</v>
      </c>
      <c r="AT1721" s="95">
        <f>IF(V1721="Overig",0.1,0.2)</f>
        <v>0.1</v>
      </c>
      <c r="AU1721" s="95">
        <f>AS1721-AT1721</f>
        <v>-6.6199999999999992</v>
      </c>
      <c r="AV1721" s="386">
        <v>3</v>
      </c>
      <c r="AW1721" s="387">
        <v>3</v>
      </c>
    </row>
    <row r="1722" spans="1:49" x14ac:dyDescent="0.25">
      <c r="A1722" s="89" t="s">
        <v>428</v>
      </c>
      <c r="B1722" s="209" t="s">
        <v>429</v>
      </c>
      <c r="C1722" s="209" t="s">
        <v>430</v>
      </c>
      <c r="D1722" s="209" t="s">
        <v>449</v>
      </c>
      <c r="E1722" s="149" t="s">
        <v>947</v>
      </c>
      <c r="F1722" s="97">
        <v>17239</v>
      </c>
      <c r="G1722" s="150">
        <v>5655</v>
      </c>
      <c r="H1722" s="91" t="s">
        <v>146</v>
      </c>
      <c r="I1722" s="91" t="s">
        <v>147</v>
      </c>
      <c r="J1722" s="90"/>
      <c r="K1722" s="115" t="s">
        <v>302</v>
      </c>
      <c r="L1722" s="90"/>
      <c r="M1722" s="90"/>
      <c r="N1722" s="90"/>
      <c r="O1722" s="211"/>
      <c r="P1722" s="367" t="s">
        <v>41</v>
      </c>
      <c r="Q1722" s="378" t="s">
        <v>41</v>
      </c>
      <c r="R1722" s="91"/>
      <c r="S1722" s="379"/>
      <c r="T1722" s="367" t="s">
        <v>41</v>
      </c>
      <c r="U1722" s="371">
        <v>4.8</v>
      </c>
      <c r="V1722" s="372" t="s">
        <v>157</v>
      </c>
      <c r="W1722" s="373">
        <v>0.75</v>
      </c>
      <c r="X1722" s="95">
        <v>-5.6</v>
      </c>
      <c r="Y1722" s="95">
        <v>-5.77</v>
      </c>
      <c r="Z1722" s="93">
        <v>0.17</v>
      </c>
      <c r="AA1722" s="102" t="s">
        <v>151</v>
      </c>
      <c r="AB1722" s="103" t="s">
        <v>151</v>
      </c>
      <c r="AC1722" s="93">
        <v>0</v>
      </c>
      <c r="AD1722" s="92">
        <v>0</v>
      </c>
      <c r="AE1722" s="104" t="s">
        <v>152</v>
      </c>
      <c r="AF1722" s="93"/>
      <c r="AG1722" s="92"/>
      <c r="AH1722" s="30" t="s">
        <v>38</v>
      </c>
      <c r="AI1722" s="93">
        <v>1.91</v>
      </c>
      <c r="AJ1722" s="93">
        <v>2</v>
      </c>
      <c r="AK1722" s="105"/>
      <c r="AL1722" s="106" t="s">
        <v>152</v>
      </c>
      <c r="AM1722" s="94">
        <v>95.5</v>
      </c>
      <c r="AN1722" s="94">
        <v>100</v>
      </c>
      <c r="AO1722" s="110" t="s">
        <v>151</v>
      </c>
      <c r="AP1722" s="107" t="s">
        <v>152</v>
      </c>
      <c r="AQ1722" s="380"/>
      <c r="AR1722" s="100">
        <v>0.75</v>
      </c>
      <c r="AS1722" s="95">
        <f>Y1722-AR1722</f>
        <v>-6.52</v>
      </c>
      <c r="AT1722" s="95">
        <f>IF(V1722="Overig",0.1,0.2)</f>
        <v>0.1</v>
      </c>
      <c r="AU1722" s="95">
        <f>AS1722-AT1722</f>
        <v>-6.6199999999999992</v>
      </c>
      <c r="AV1722" s="386">
        <v>3</v>
      </c>
      <c r="AW1722" s="387">
        <v>3</v>
      </c>
    </row>
    <row r="1723" spans="1:49" x14ac:dyDescent="0.25">
      <c r="A1723" s="89" t="s">
        <v>428</v>
      </c>
      <c r="B1723" s="209" t="s">
        <v>429</v>
      </c>
      <c r="C1723" s="209" t="s">
        <v>430</v>
      </c>
      <c r="D1723" s="209" t="s">
        <v>449</v>
      </c>
      <c r="E1723" s="149" t="s">
        <v>947</v>
      </c>
      <c r="F1723" s="97">
        <v>17239</v>
      </c>
      <c r="G1723" s="150">
        <v>5656</v>
      </c>
      <c r="H1723" s="91" t="s">
        <v>146</v>
      </c>
      <c r="I1723" s="91" t="s">
        <v>147</v>
      </c>
      <c r="J1723" s="90"/>
      <c r="K1723" s="115" t="s">
        <v>302</v>
      </c>
      <c r="L1723" s="90"/>
      <c r="M1723" s="90"/>
      <c r="N1723" s="90"/>
      <c r="O1723" s="211"/>
      <c r="P1723" s="367" t="s">
        <v>41</v>
      </c>
      <c r="Q1723" s="378" t="s">
        <v>648</v>
      </c>
      <c r="R1723" s="91"/>
      <c r="S1723" s="379"/>
      <c r="T1723" s="367" t="s">
        <v>41</v>
      </c>
      <c r="U1723" s="371">
        <v>5.4</v>
      </c>
      <c r="V1723" s="372" t="s">
        <v>157</v>
      </c>
      <c r="W1723" s="373">
        <v>0.75</v>
      </c>
      <c r="X1723" s="95">
        <v>-5.6</v>
      </c>
      <c r="Y1723" s="95">
        <v>-5.77</v>
      </c>
      <c r="Z1723" s="93">
        <v>0.17</v>
      </c>
      <c r="AA1723" s="102" t="s">
        <v>151</v>
      </c>
      <c r="AB1723" s="103" t="s">
        <v>151</v>
      </c>
      <c r="AC1723" s="93">
        <v>0</v>
      </c>
      <c r="AD1723" s="92">
        <v>0</v>
      </c>
      <c r="AE1723" s="104" t="s">
        <v>152</v>
      </c>
      <c r="AF1723" s="93"/>
      <c r="AG1723" s="92"/>
      <c r="AH1723" s="30" t="s">
        <v>38</v>
      </c>
      <c r="AI1723" s="93">
        <v>2.15</v>
      </c>
      <c r="AJ1723" s="93">
        <v>1.91</v>
      </c>
      <c r="AK1723" s="105"/>
      <c r="AL1723" s="106" t="s">
        <v>152</v>
      </c>
      <c r="AM1723" s="94">
        <v>79.55</v>
      </c>
      <c r="AN1723" s="94">
        <v>70.67</v>
      </c>
      <c r="AO1723" s="110" t="s">
        <v>151</v>
      </c>
      <c r="AP1723" s="107" t="s">
        <v>152</v>
      </c>
      <c r="AQ1723" s="380"/>
      <c r="AR1723" s="100">
        <v>0.75</v>
      </c>
      <c r="AS1723" s="95">
        <f>Y1723-AR1723</f>
        <v>-6.52</v>
      </c>
      <c r="AT1723" s="95">
        <f>IF(V1723="Overig",0.1,0.2)</f>
        <v>0.1</v>
      </c>
      <c r="AU1723" s="95">
        <f>AS1723-AT1723</f>
        <v>-6.6199999999999992</v>
      </c>
      <c r="AV1723" s="386">
        <v>3</v>
      </c>
      <c r="AW1723" s="387">
        <v>3</v>
      </c>
    </row>
    <row r="1724" spans="1:49" ht="24" x14ac:dyDescent="0.25">
      <c r="A1724" s="89" t="s">
        <v>428</v>
      </c>
      <c r="B1724" s="209" t="s">
        <v>429</v>
      </c>
      <c r="C1724" s="209" t="s">
        <v>430</v>
      </c>
      <c r="D1724" s="209" t="s">
        <v>449</v>
      </c>
      <c r="E1724" s="149" t="s">
        <v>948</v>
      </c>
      <c r="F1724" s="97">
        <v>17239</v>
      </c>
      <c r="G1724" s="150">
        <v>5648</v>
      </c>
      <c r="H1724" s="91" t="s">
        <v>146</v>
      </c>
      <c r="I1724" s="91" t="s">
        <v>147</v>
      </c>
      <c r="J1724" s="90"/>
      <c r="K1724" s="115" t="s">
        <v>302</v>
      </c>
      <c r="L1724" s="90" t="s">
        <v>170</v>
      </c>
      <c r="M1724" s="90"/>
      <c r="N1724" s="90"/>
      <c r="O1724" s="211"/>
      <c r="P1724" s="367" t="s">
        <v>435</v>
      </c>
      <c r="Q1724" s="378" t="s">
        <v>165</v>
      </c>
      <c r="R1724" s="91" t="s">
        <v>436</v>
      </c>
      <c r="S1724" s="379" t="s">
        <v>455</v>
      </c>
      <c r="T1724" s="398" t="s">
        <v>455</v>
      </c>
      <c r="U1724" s="371">
        <v>4</v>
      </c>
      <c r="V1724" s="372" t="s">
        <v>157</v>
      </c>
      <c r="W1724" s="373">
        <v>0.85</v>
      </c>
      <c r="X1724" s="95">
        <v>-5.55</v>
      </c>
      <c r="Y1724" s="95">
        <v>-5.77</v>
      </c>
      <c r="Z1724" s="93">
        <v>0.22</v>
      </c>
      <c r="AA1724" s="113" t="s">
        <v>158</v>
      </c>
      <c r="AB1724" s="103" t="s">
        <v>151</v>
      </c>
      <c r="AC1724" s="93">
        <v>0</v>
      </c>
      <c r="AD1724" s="92">
        <v>0</v>
      </c>
      <c r="AE1724" s="104" t="s">
        <v>152</v>
      </c>
      <c r="AF1724" s="93"/>
      <c r="AG1724" s="92"/>
      <c r="AH1724" s="30" t="s">
        <v>38</v>
      </c>
      <c r="AI1724" s="93">
        <v>1.7</v>
      </c>
      <c r="AJ1724" s="93">
        <v>2.6</v>
      </c>
      <c r="AK1724" s="105"/>
      <c r="AL1724" s="106" t="s">
        <v>152</v>
      </c>
      <c r="AM1724" s="94">
        <v>137.69999999999999</v>
      </c>
      <c r="AN1724" s="94">
        <v>210.6</v>
      </c>
      <c r="AO1724" s="107" t="s">
        <v>152</v>
      </c>
      <c r="AP1724" s="108" t="s">
        <v>152</v>
      </c>
      <c r="AQ1724" s="380"/>
      <c r="AR1724" s="389" t="s">
        <v>40</v>
      </c>
      <c r="AS1724" s="123" t="s">
        <v>40</v>
      </c>
      <c r="AT1724" s="123" t="s">
        <v>40</v>
      </c>
      <c r="AU1724" s="123" t="s">
        <v>40</v>
      </c>
      <c r="AV1724" s="390" t="s">
        <v>40</v>
      </c>
      <c r="AW1724" s="391" t="s">
        <v>40</v>
      </c>
    </row>
    <row r="1725" spans="1:49" ht="24" x14ac:dyDescent="0.25">
      <c r="A1725" s="89" t="s">
        <v>428</v>
      </c>
      <c r="B1725" s="209" t="s">
        <v>429</v>
      </c>
      <c r="C1725" s="209" t="s">
        <v>430</v>
      </c>
      <c r="D1725" s="209" t="s">
        <v>449</v>
      </c>
      <c r="E1725" s="149" t="s">
        <v>948</v>
      </c>
      <c r="F1725" s="97">
        <v>17239</v>
      </c>
      <c r="G1725" s="150">
        <v>5649</v>
      </c>
      <c r="H1725" s="91" t="s">
        <v>146</v>
      </c>
      <c r="I1725" s="91" t="s">
        <v>147</v>
      </c>
      <c r="J1725" s="90"/>
      <c r="K1725" s="115" t="s">
        <v>302</v>
      </c>
      <c r="L1725" s="90" t="s">
        <v>170</v>
      </c>
      <c r="M1725" s="90"/>
      <c r="N1725" s="90"/>
      <c r="O1725" s="211"/>
      <c r="P1725" s="367" t="s">
        <v>435</v>
      </c>
      <c r="Q1725" s="378" t="s">
        <v>165</v>
      </c>
      <c r="R1725" s="91" t="s">
        <v>436</v>
      </c>
      <c r="S1725" s="379" t="s">
        <v>455</v>
      </c>
      <c r="T1725" s="398" t="s">
        <v>455</v>
      </c>
      <c r="U1725" s="371">
        <v>3.8</v>
      </c>
      <c r="V1725" s="372" t="s">
        <v>157</v>
      </c>
      <c r="W1725" s="373">
        <v>0.85</v>
      </c>
      <c r="X1725" s="95">
        <v>-5.55</v>
      </c>
      <c r="Y1725" s="95">
        <v>-5.77</v>
      </c>
      <c r="Z1725" s="93">
        <v>0.22</v>
      </c>
      <c r="AA1725" s="113" t="s">
        <v>158</v>
      </c>
      <c r="AB1725" s="103" t="s">
        <v>151</v>
      </c>
      <c r="AC1725" s="93">
        <v>0</v>
      </c>
      <c r="AD1725" s="92">
        <v>0</v>
      </c>
      <c r="AE1725" s="104" t="s">
        <v>152</v>
      </c>
      <c r="AF1725" s="93"/>
      <c r="AG1725" s="92"/>
      <c r="AH1725" s="30" t="s">
        <v>38</v>
      </c>
      <c r="AI1725" s="93">
        <v>1.46</v>
      </c>
      <c r="AJ1725" s="93">
        <v>2.83</v>
      </c>
      <c r="AK1725" s="105"/>
      <c r="AL1725" s="106" t="s">
        <v>152</v>
      </c>
      <c r="AM1725" s="94">
        <v>89.06</v>
      </c>
      <c r="AN1725" s="94">
        <v>172.63</v>
      </c>
      <c r="AO1725" s="107" t="s">
        <v>152</v>
      </c>
      <c r="AP1725" s="108" t="s">
        <v>152</v>
      </c>
      <c r="AQ1725" s="380"/>
      <c r="AR1725" s="389" t="s">
        <v>40</v>
      </c>
      <c r="AS1725" s="123" t="s">
        <v>40</v>
      </c>
      <c r="AT1725" s="123" t="s">
        <v>40</v>
      </c>
      <c r="AU1725" s="123" t="s">
        <v>40</v>
      </c>
      <c r="AV1725" s="390" t="s">
        <v>40</v>
      </c>
      <c r="AW1725" s="391" t="s">
        <v>40</v>
      </c>
    </row>
    <row r="1726" spans="1:49" x14ac:dyDescent="0.25">
      <c r="A1726" s="89" t="s">
        <v>428</v>
      </c>
      <c r="B1726" s="209" t="s">
        <v>429</v>
      </c>
      <c r="C1726" s="209" t="s">
        <v>430</v>
      </c>
      <c r="D1726" s="209" t="s">
        <v>449</v>
      </c>
      <c r="E1726" s="149" t="s">
        <v>948</v>
      </c>
      <c r="F1726" s="97">
        <v>17239</v>
      </c>
      <c r="G1726" s="150">
        <v>5650</v>
      </c>
      <c r="H1726" s="91" t="s">
        <v>146</v>
      </c>
      <c r="I1726" s="91" t="s">
        <v>147</v>
      </c>
      <c r="J1726" s="90"/>
      <c r="K1726" s="115" t="s">
        <v>302</v>
      </c>
      <c r="L1726" s="90"/>
      <c r="M1726" s="90"/>
      <c r="N1726" s="90"/>
      <c r="O1726" s="211"/>
      <c r="P1726" s="367" t="s">
        <v>41</v>
      </c>
      <c r="Q1726" s="378" t="s">
        <v>74</v>
      </c>
      <c r="R1726" s="91"/>
      <c r="S1726" s="379"/>
      <c r="T1726" s="367" t="s">
        <v>41</v>
      </c>
      <c r="U1726" s="371">
        <v>5.6</v>
      </c>
      <c r="V1726" s="372" t="s">
        <v>157</v>
      </c>
      <c r="W1726" s="373">
        <v>0.75</v>
      </c>
      <c r="X1726" s="95">
        <v>-5.55</v>
      </c>
      <c r="Y1726" s="95">
        <v>-5.77</v>
      </c>
      <c r="Z1726" s="93">
        <v>0.22</v>
      </c>
      <c r="AA1726" s="113" t="s">
        <v>158</v>
      </c>
      <c r="AB1726" s="103" t="s">
        <v>151</v>
      </c>
      <c r="AC1726" s="93">
        <v>0</v>
      </c>
      <c r="AD1726" s="92">
        <v>0</v>
      </c>
      <c r="AE1726" s="104" t="s">
        <v>152</v>
      </c>
      <c r="AF1726" s="93"/>
      <c r="AG1726" s="92"/>
      <c r="AH1726" s="30" t="s">
        <v>38</v>
      </c>
      <c r="AI1726" s="93">
        <v>2.34</v>
      </c>
      <c r="AJ1726" s="93">
        <v>1.98</v>
      </c>
      <c r="AK1726" s="105"/>
      <c r="AL1726" s="106" t="s">
        <v>152</v>
      </c>
      <c r="AM1726" s="94">
        <v>60.839999999999996</v>
      </c>
      <c r="AN1726" s="94">
        <v>51.48</v>
      </c>
      <c r="AO1726" s="107" t="s">
        <v>152</v>
      </c>
      <c r="AP1726" s="108" t="s">
        <v>152</v>
      </c>
      <c r="AQ1726" s="380"/>
      <c r="AR1726" s="100">
        <v>0.75</v>
      </c>
      <c r="AS1726" s="95">
        <f>Y1726-AR1726</f>
        <v>-6.52</v>
      </c>
      <c r="AT1726" s="95">
        <f>IF(V1726="Overig",0.1,0.2)</f>
        <v>0.1</v>
      </c>
      <c r="AU1726" s="95">
        <f>AS1726-AT1726</f>
        <v>-6.6199999999999992</v>
      </c>
      <c r="AV1726" s="386">
        <v>3</v>
      </c>
      <c r="AW1726" s="387">
        <v>3</v>
      </c>
    </row>
    <row r="1727" spans="1:49" x14ac:dyDescent="0.25">
      <c r="A1727" s="89" t="s">
        <v>428</v>
      </c>
      <c r="B1727" s="209" t="s">
        <v>429</v>
      </c>
      <c r="C1727" s="209" t="s">
        <v>430</v>
      </c>
      <c r="D1727" s="209" t="s">
        <v>449</v>
      </c>
      <c r="E1727" s="149" t="s">
        <v>949</v>
      </c>
      <c r="F1727" s="97">
        <v>17239</v>
      </c>
      <c r="G1727" s="150">
        <v>5651</v>
      </c>
      <c r="H1727" s="91" t="s">
        <v>146</v>
      </c>
      <c r="I1727" s="91" t="s">
        <v>147</v>
      </c>
      <c r="J1727" s="90"/>
      <c r="K1727" s="115" t="s">
        <v>302</v>
      </c>
      <c r="L1727" s="90"/>
      <c r="M1727" s="90"/>
      <c r="N1727" s="90"/>
      <c r="O1727" s="211"/>
      <c r="P1727" s="367" t="s">
        <v>39</v>
      </c>
      <c r="Q1727" s="378" t="s">
        <v>39</v>
      </c>
      <c r="R1727" s="91"/>
      <c r="S1727" s="379" t="s">
        <v>726</v>
      </c>
      <c r="T1727" s="367" t="s">
        <v>149</v>
      </c>
      <c r="U1727" s="371">
        <v>13</v>
      </c>
      <c r="V1727" s="372" t="s">
        <v>157</v>
      </c>
      <c r="W1727" s="373">
        <v>0.75</v>
      </c>
      <c r="X1727" s="95">
        <v>-5.55</v>
      </c>
      <c r="Y1727" s="95">
        <v>-5.77</v>
      </c>
      <c r="Z1727" s="93">
        <v>0.22</v>
      </c>
      <c r="AA1727" s="113" t="s">
        <v>158</v>
      </c>
      <c r="AB1727" s="103" t="s">
        <v>151</v>
      </c>
      <c r="AC1727" s="93">
        <v>6.1325562627118702</v>
      </c>
      <c r="AD1727" s="92">
        <v>78</v>
      </c>
      <c r="AE1727" s="102" t="s">
        <v>151</v>
      </c>
      <c r="AF1727" s="93"/>
      <c r="AG1727" s="92"/>
      <c r="AH1727" s="30" t="s">
        <v>38</v>
      </c>
      <c r="AI1727" s="93">
        <v>7.87</v>
      </c>
      <c r="AJ1727" s="93">
        <v>7.61</v>
      </c>
      <c r="AK1727" s="105"/>
      <c r="AL1727" s="111" t="s">
        <v>151</v>
      </c>
      <c r="AM1727" s="94">
        <v>220.36</v>
      </c>
      <c r="AN1727" s="94">
        <v>213.08</v>
      </c>
      <c r="AO1727" s="107" t="s">
        <v>152</v>
      </c>
      <c r="AP1727" s="108" t="s">
        <v>152</v>
      </c>
      <c r="AQ1727" s="380"/>
      <c r="AR1727" s="100">
        <v>0.75</v>
      </c>
      <c r="AS1727" s="95">
        <f>Y1727-AR1727</f>
        <v>-6.52</v>
      </c>
      <c r="AT1727" s="95">
        <f>IF(V1727="Overig",0.1,0.2)</f>
        <v>0.1</v>
      </c>
      <c r="AU1727" s="95">
        <f>AS1727-AT1727</f>
        <v>-6.6199999999999992</v>
      </c>
      <c r="AV1727" s="386">
        <v>3</v>
      </c>
      <c r="AW1727" s="387">
        <v>3</v>
      </c>
    </row>
    <row r="1728" spans="1:49" x14ac:dyDescent="0.25">
      <c r="A1728" s="89" t="s">
        <v>428</v>
      </c>
      <c r="B1728" s="209" t="s">
        <v>429</v>
      </c>
      <c r="C1728" s="209" t="s">
        <v>430</v>
      </c>
      <c r="D1728" s="209" t="s">
        <v>449</v>
      </c>
      <c r="E1728" s="149" t="s">
        <v>949</v>
      </c>
      <c r="F1728" s="97">
        <v>17239</v>
      </c>
      <c r="G1728" s="150">
        <v>5652</v>
      </c>
      <c r="H1728" s="91" t="s">
        <v>146</v>
      </c>
      <c r="I1728" s="91" t="s">
        <v>147</v>
      </c>
      <c r="J1728" s="90"/>
      <c r="K1728" s="115" t="s">
        <v>302</v>
      </c>
      <c r="L1728" s="90"/>
      <c r="M1728" s="90"/>
      <c r="N1728" s="90"/>
      <c r="O1728" s="211"/>
      <c r="P1728" s="367" t="s">
        <v>161</v>
      </c>
      <c r="Q1728" s="378" t="s">
        <v>41</v>
      </c>
      <c r="R1728" s="91"/>
      <c r="S1728" s="379"/>
      <c r="T1728" s="367" t="s">
        <v>41</v>
      </c>
      <c r="U1728" s="371">
        <v>12.8</v>
      </c>
      <c r="V1728" s="372" t="s">
        <v>157</v>
      </c>
      <c r="W1728" s="373">
        <v>0.75</v>
      </c>
      <c r="X1728" s="95">
        <v>-5.55</v>
      </c>
      <c r="Y1728" s="95">
        <v>-5.77</v>
      </c>
      <c r="Z1728" s="93">
        <v>0.22</v>
      </c>
      <c r="AA1728" s="113" t="s">
        <v>158</v>
      </c>
      <c r="AB1728" s="103" t="s">
        <v>151</v>
      </c>
      <c r="AC1728" s="93">
        <v>3.15572116666669</v>
      </c>
      <c r="AD1728" s="92">
        <v>40</v>
      </c>
      <c r="AE1728" s="104" t="s">
        <v>152</v>
      </c>
      <c r="AF1728" s="93"/>
      <c r="AG1728" s="92"/>
      <c r="AH1728" s="30" t="s">
        <v>38</v>
      </c>
      <c r="AI1728" s="93">
        <v>7.7</v>
      </c>
      <c r="AJ1728" s="93">
        <v>7.62</v>
      </c>
      <c r="AK1728" s="105"/>
      <c r="AL1728" s="106" t="s">
        <v>152</v>
      </c>
      <c r="AM1728" s="94">
        <v>161.70000000000002</v>
      </c>
      <c r="AN1728" s="94">
        <v>160.02000000000001</v>
      </c>
      <c r="AO1728" s="107" t="s">
        <v>152</v>
      </c>
      <c r="AP1728" s="108" t="s">
        <v>152</v>
      </c>
      <c r="AQ1728" s="380"/>
      <c r="AR1728" s="100">
        <v>0.75</v>
      </c>
      <c r="AS1728" s="95">
        <f>Y1728-AR1728</f>
        <v>-6.52</v>
      </c>
      <c r="AT1728" s="95">
        <f>IF(V1728="Overig",0.1,0.2)</f>
        <v>0.1</v>
      </c>
      <c r="AU1728" s="95">
        <f>AS1728-AT1728</f>
        <v>-6.6199999999999992</v>
      </c>
      <c r="AV1728" s="386">
        <v>3</v>
      </c>
      <c r="AW1728" s="387">
        <v>3</v>
      </c>
    </row>
    <row r="1729" spans="1:49" x14ac:dyDescent="0.25">
      <c r="A1729" s="89" t="s">
        <v>428</v>
      </c>
      <c r="B1729" s="209" t="s">
        <v>429</v>
      </c>
      <c r="C1729" s="209" t="s">
        <v>430</v>
      </c>
      <c r="D1729" s="209" t="s">
        <v>449</v>
      </c>
      <c r="E1729" s="149" t="s">
        <v>949</v>
      </c>
      <c r="F1729" s="97">
        <v>17239</v>
      </c>
      <c r="G1729" s="150">
        <v>5653</v>
      </c>
      <c r="H1729" s="91" t="s">
        <v>146</v>
      </c>
      <c r="I1729" s="91" t="s">
        <v>147</v>
      </c>
      <c r="J1729" s="90"/>
      <c r="K1729" s="115" t="s">
        <v>302</v>
      </c>
      <c r="L1729" s="90"/>
      <c r="M1729" s="90"/>
      <c r="N1729" s="90"/>
      <c r="O1729" s="211"/>
      <c r="P1729" s="367" t="s">
        <v>161</v>
      </c>
      <c r="Q1729" s="378" t="s">
        <v>41</v>
      </c>
      <c r="R1729" s="91"/>
      <c r="S1729" s="379"/>
      <c r="T1729" s="367" t="s">
        <v>41</v>
      </c>
      <c r="U1729" s="371">
        <v>13.3</v>
      </c>
      <c r="V1729" s="372" t="s">
        <v>157</v>
      </c>
      <c r="W1729" s="373">
        <v>0.75</v>
      </c>
      <c r="X1729" s="95">
        <v>-5.55</v>
      </c>
      <c r="Y1729" s="95">
        <v>-5.77</v>
      </c>
      <c r="Z1729" s="93">
        <v>0.22</v>
      </c>
      <c r="AA1729" s="113" t="s">
        <v>158</v>
      </c>
      <c r="AB1729" s="103" t="s">
        <v>151</v>
      </c>
      <c r="AC1729" s="93">
        <v>3.3210196598639699</v>
      </c>
      <c r="AD1729" s="92">
        <v>41</v>
      </c>
      <c r="AE1729" s="104" t="s">
        <v>152</v>
      </c>
      <c r="AF1729" s="93"/>
      <c r="AG1729" s="92"/>
      <c r="AH1729" s="30" t="s">
        <v>38</v>
      </c>
      <c r="AI1729" s="93">
        <v>7.48</v>
      </c>
      <c r="AJ1729" s="93">
        <v>7.77</v>
      </c>
      <c r="AK1729" s="105"/>
      <c r="AL1729" s="106" t="s">
        <v>152</v>
      </c>
      <c r="AM1729" s="94">
        <v>366.52000000000004</v>
      </c>
      <c r="AN1729" s="94">
        <v>380.72999999999996</v>
      </c>
      <c r="AO1729" s="107" t="s">
        <v>152</v>
      </c>
      <c r="AP1729" s="108" t="s">
        <v>152</v>
      </c>
      <c r="AQ1729" s="380"/>
      <c r="AR1729" s="100">
        <v>0.75</v>
      </c>
      <c r="AS1729" s="95">
        <f>Y1729-AR1729</f>
        <v>-6.52</v>
      </c>
      <c r="AT1729" s="95">
        <f>IF(V1729="Overig",0.1,0.2)</f>
        <v>0.1</v>
      </c>
      <c r="AU1729" s="95">
        <f>AS1729-AT1729</f>
        <v>-6.6199999999999992</v>
      </c>
      <c r="AV1729" s="386">
        <v>3</v>
      </c>
      <c r="AW1729" s="387">
        <v>3</v>
      </c>
    </row>
    <row r="1730" spans="1:49" x14ac:dyDescent="0.25">
      <c r="A1730" s="89" t="s">
        <v>428</v>
      </c>
      <c r="B1730" s="209" t="s">
        <v>429</v>
      </c>
      <c r="C1730" s="209" t="s">
        <v>430</v>
      </c>
      <c r="D1730" s="209" t="s">
        <v>449</v>
      </c>
      <c r="E1730" s="149" t="s">
        <v>949</v>
      </c>
      <c r="F1730" s="97">
        <v>17239</v>
      </c>
      <c r="G1730" s="150">
        <v>5654</v>
      </c>
      <c r="H1730" s="91" t="s">
        <v>146</v>
      </c>
      <c r="I1730" s="91" t="s">
        <v>147</v>
      </c>
      <c r="J1730" s="90"/>
      <c r="K1730" s="115" t="s">
        <v>302</v>
      </c>
      <c r="L1730" s="90"/>
      <c r="M1730" s="90"/>
      <c r="N1730" s="90"/>
      <c r="O1730" s="211"/>
      <c r="P1730" s="367" t="s">
        <v>161</v>
      </c>
      <c r="Q1730" s="378" t="s">
        <v>41</v>
      </c>
      <c r="R1730" s="91"/>
      <c r="S1730" s="379"/>
      <c r="T1730" s="367" t="s">
        <v>41</v>
      </c>
      <c r="U1730" s="371">
        <v>13.2</v>
      </c>
      <c r="V1730" s="372" t="s">
        <v>157</v>
      </c>
      <c r="W1730" s="373">
        <v>0.75</v>
      </c>
      <c r="X1730" s="95">
        <v>-5.55</v>
      </c>
      <c r="Y1730" s="95">
        <v>-5.77</v>
      </c>
      <c r="Z1730" s="93">
        <v>0.22</v>
      </c>
      <c r="AA1730" s="113" t="s">
        <v>158</v>
      </c>
      <c r="AB1730" s="103" t="s">
        <v>151</v>
      </c>
      <c r="AC1730" s="93">
        <v>3.3351614439560602</v>
      </c>
      <c r="AD1730" s="92">
        <v>42</v>
      </c>
      <c r="AE1730" s="104" t="s">
        <v>152</v>
      </c>
      <c r="AF1730" s="93"/>
      <c r="AG1730" s="92"/>
      <c r="AH1730" s="30" t="s">
        <v>38</v>
      </c>
      <c r="AI1730" s="93">
        <v>7.19</v>
      </c>
      <c r="AJ1730" s="93">
        <v>7.7</v>
      </c>
      <c r="AK1730" s="105"/>
      <c r="AL1730" s="106" t="s">
        <v>152</v>
      </c>
      <c r="AM1730" s="94">
        <v>618.34</v>
      </c>
      <c r="AN1730" s="94">
        <v>662.2</v>
      </c>
      <c r="AO1730" s="107" t="s">
        <v>152</v>
      </c>
      <c r="AP1730" s="108" t="s">
        <v>152</v>
      </c>
      <c r="AQ1730" s="380"/>
      <c r="AR1730" s="100">
        <v>0.75</v>
      </c>
      <c r="AS1730" s="95">
        <f>Y1730-AR1730</f>
        <v>-6.52</v>
      </c>
      <c r="AT1730" s="95">
        <f>IF(V1730="Overig",0.1,0.2)</f>
        <v>0.1</v>
      </c>
      <c r="AU1730" s="95">
        <f>AS1730-AT1730</f>
        <v>-6.6199999999999992</v>
      </c>
      <c r="AV1730" s="386">
        <v>3</v>
      </c>
      <c r="AW1730" s="387">
        <v>3</v>
      </c>
    </row>
    <row r="1731" spans="1:49" x14ac:dyDescent="0.25">
      <c r="A1731" s="89" t="s">
        <v>428</v>
      </c>
      <c r="B1731" s="209" t="s">
        <v>429</v>
      </c>
      <c r="C1731" s="209" t="s">
        <v>430</v>
      </c>
      <c r="D1731" s="209" t="s">
        <v>449</v>
      </c>
      <c r="E1731" s="149" t="s">
        <v>950</v>
      </c>
      <c r="F1731" s="91">
        <v>17497</v>
      </c>
      <c r="G1731" s="150">
        <v>5791</v>
      </c>
      <c r="H1731" s="91" t="s">
        <v>146</v>
      </c>
      <c r="I1731" s="91" t="s">
        <v>147</v>
      </c>
      <c r="J1731" s="90"/>
      <c r="K1731" s="115" t="s">
        <v>302</v>
      </c>
      <c r="L1731" s="90" t="s">
        <v>951</v>
      </c>
      <c r="M1731" s="90"/>
      <c r="N1731" s="90" t="s">
        <v>434</v>
      </c>
      <c r="O1731" s="211"/>
      <c r="P1731" s="367" t="s">
        <v>435</v>
      </c>
      <c r="Q1731" s="378" t="s">
        <v>165</v>
      </c>
      <c r="R1731" s="91"/>
      <c r="S1731" s="379"/>
      <c r="T1731" s="443" t="s">
        <v>437</v>
      </c>
      <c r="U1731" s="371">
        <v>3.6</v>
      </c>
      <c r="V1731" s="372" t="s">
        <v>157</v>
      </c>
      <c r="W1731" s="373">
        <v>0.5</v>
      </c>
      <c r="X1731" s="95">
        <v>-5.57</v>
      </c>
      <c r="Y1731" s="95">
        <v>-5.77</v>
      </c>
      <c r="Z1731" s="93">
        <v>0.2</v>
      </c>
      <c r="AA1731" s="102" t="s">
        <v>151</v>
      </c>
      <c r="AB1731" s="103" t="s">
        <v>151</v>
      </c>
      <c r="AC1731" s="93">
        <v>0</v>
      </c>
      <c r="AD1731" s="92">
        <v>0</v>
      </c>
      <c r="AE1731" s="104" t="s">
        <v>152</v>
      </c>
      <c r="AF1731" s="93"/>
      <c r="AG1731" s="92"/>
      <c r="AH1731" s="30" t="s">
        <v>38</v>
      </c>
      <c r="AI1731" s="93">
        <v>0.17</v>
      </c>
      <c r="AJ1731" s="93">
        <v>1.34</v>
      </c>
      <c r="AK1731" s="105"/>
      <c r="AL1731" s="106" t="s">
        <v>152</v>
      </c>
      <c r="AM1731" s="94">
        <v>0.6775156200000001</v>
      </c>
      <c r="AN1731" s="94">
        <v>5.3404172400000007</v>
      </c>
      <c r="AO1731" s="107" t="s">
        <v>152</v>
      </c>
      <c r="AP1731" s="108" t="s">
        <v>152</v>
      </c>
      <c r="AQ1731" s="380"/>
      <c r="AR1731" s="100" t="s">
        <v>438</v>
      </c>
      <c r="AS1731" s="95" t="s">
        <v>438</v>
      </c>
      <c r="AT1731" s="95" t="s">
        <v>438</v>
      </c>
      <c r="AU1731" s="95" t="s">
        <v>438</v>
      </c>
      <c r="AV1731" s="381" t="s">
        <v>438</v>
      </c>
      <c r="AW1731" s="382" t="s">
        <v>438</v>
      </c>
    </row>
    <row r="1732" spans="1:49" x14ac:dyDescent="0.25">
      <c r="A1732" s="89" t="s">
        <v>428</v>
      </c>
      <c r="B1732" s="209" t="s">
        <v>429</v>
      </c>
      <c r="C1732" s="209" t="s">
        <v>430</v>
      </c>
      <c r="D1732" s="209" t="s">
        <v>449</v>
      </c>
      <c r="E1732" s="149" t="s">
        <v>952</v>
      </c>
      <c r="F1732" s="91">
        <v>17497</v>
      </c>
      <c r="G1732" s="150">
        <v>5793</v>
      </c>
      <c r="H1732" s="91" t="s">
        <v>146</v>
      </c>
      <c r="I1732" s="91" t="s">
        <v>147</v>
      </c>
      <c r="J1732" s="90"/>
      <c r="K1732" s="115" t="s">
        <v>302</v>
      </c>
      <c r="L1732" s="90"/>
      <c r="M1732" s="90"/>
      <c r="N1732" s="90" t="s">
        <v>434</v>
      </c>
      <c r="O1732" s="211"/>
      <c r="P1732" s="367" t="s">
        <v>435</v>
      </c>
      <c r="Q1732" s="378" t="s">
        <v>165</v>
      </c>
      <c r="R1732" s="91"/>
      <c r="S1732" s="379"/>
      <c r="T1732" s="370" t="s">
        <v>437</v>
      </c>
      <c r="U1732" s="371">
        <v>2.9</v>
      </c>
      <c r="V1732" s="372" t="s">
        <v>157</v>
      </c>
      <c r="W1732" s="373">
        <v>0.5</v>
      </c>
      <c r="X1732" s="95">
        <v>-5.57</v>
      </c>
      <c r="Y1732" s="95">
        <v>-5.77</v>
      </c>
      <c r="Z1732" s="93">
        <v>0.2</v>
      </c>
      <c r="AA1732" s="102" t="s">
        <v>151</v>
      </c>
      <c r="AB1732" s="103" t="s">
        <v>151</v>
      </c>
      <c r="AC1732" s="93">
        <v>0</v>
      </c>
      <c r="AD1732" s="92">
        <v>0</v>
      </c>
      <c r="AE1732" s="104" t="s">
        <v>152</v>
      </c>
      <c r="AF1732" s="93"/>
      <c r="AG1732" s="92"/>
      <c r="AH1732" s="30" t="s">
        <v>38</v>
      </c>
      <c r="AI1732" s="93">
        <v>0.06</v>
      </c>
      <c r="AJ1732" s="93">
        <v>1.1599999999999999</v>
      </c>
      <c r="AK1732" s="105"/>
      <c r="AL1732" s="106" t="s">
        <v>152</v>
      </c>
      <c r="AM1732" s="94">
        <v>0.18</v>
      </c>
      <c r="AN1732" s="94">
        <v>3.4799999999999995</v>
      </c>
      <c r="AO1732" s="107" t="s">
        <v>152</v>
      </c>
      <c r="AP1732" s="108" t="s">
        <v>152</v>
      </c>
      <c r="AQ1732" s="380"/>
      <c r="AR1732" s="100" t="s">
        <v>438</v>
      </c>
      <c r="AS1732" s="95" t="s">
        <v>438</v>
      </c>
      <c r="AT1732" s="95" t="s">
        <v>438</v>
      </c>
      <c r="AU1732" s="95" t="s">
        <v>438</v>
      </c>
      <c r="AV1732" s="381" t="s">
        <v>438</v>
      </c>
      <c r="AW1732" s="382" t="s">
        <v>438</v>
      </c>
    </row>
    <row r="1733" spans="1:49" x14ac:dyDescent="0.25">
      <c r="A1733" s="89" t="s">
        <v>428</v>
      </c>
      <c r="B1733" s="209" t="s">
        <v>429</v>
      </c>
      <c r="C1733" s="209" t="s">
        <v>430</v>
      </c>
      <c r="D1733" s="209" t="s">
        <v>449</v>
      </c>
      <c r="E1733" s="149" t="s">
        <v>953</v>
      </c>
      <c r="F1733" s="91">
        <v>17497</v>
      </c>
      <c r="G1733" s="150">
        <v>5794</v>
      </c>
      <c r="H1733" s="91" t="s">
        <v>146</v>
      </c>
      <c r="I1733" s="91" t="s">
        <v>147</v>
      </c>
      <c r="J1733" s="90"/>
      <c r="K1733" s="115" t="s">
        <v>302</v>
      </c>
      <c r="L1733" s="90" t="s">
        <v>951</v>
      </c>
      <c r="M1733" s="90"/>
      <c r="N1733" s="90" t="s">
        <v>434</v>
      </c>
      <c r="O1733" s="211"/>
      <c r="P1733" s="367" t="s">
        <v>435</v>
      </c>
      <c r="Q1733" s="378" t="s">
        <v>165</v>
      </c>
      <c r="R1733" s="91"/>
      <c r="S1733" s="379"/>
      <c r="T1733" s="370" t="s">
        <v>437</v>
      </c>
      <c r="U1733" s="371">
        <v>2.4</v>
      </c>
      <c r="V1733" s="372" t="s">
        <v>157</v>
      </c>
      <c r="W1733" s="373">
        <v>0.5</v>
      </c>
      <c r="X1733" s="95">
        <v>-5.57</v>
      </c>
      <c r="Y1733" s="95">
        <v>-5.77</v>
      </c>
      <c r="Z1733" s="93">
        <v>0.2</v>
      </c>
      <c r="AA1733" s="102" t="s">
        <v>151</v>
      </c>
      <c r="AB1733" s="103" t="s">
        <v>151</v>
      </c>
      <c r="AC1733" s="93">
        <v>0</v>
      </c>
      <c r="AD1733" s="92">
        <v>0</v>
      </c>
      <c r="AE1733" s="104" t="s">
        <v>152</v>
      </c>
      <c r="AF1733" s="93"/>
      <c r="AG1733" s="92"/>
      <c r="AH1733" s="30" t="s">
        <v>38</v>
      </c>
      <c r="AI1733" s="93">
        <v>0.01</v>
      </c>
      <c r="AJ1733" s="93">
        <v>1.29</v>
      </c>
      <c r="AK1733" s="105"/>
      <c r="AL1733" s="106" t="s">
        <v>152</v>
      </c>
      <c r="AM1733" s="94">
        <v>0.03</v>
      </c>
      <c r="AN1733" s="94">
        <v>3.87</v>
      </c>
      <c r="AO1733" s="107" t="s">
        <v>152</v>
      </c>
      <c r="AP1733" s="108" t="s">
        <v>152</v>
      </c>
      <c r="AQ1733" s="380"/>
      <c r="AR1733" s="100" t="s">
        <v>438</v>
      </c>
      <c r="AS1733" s="95" t="s">
        <v>438</v>
      </c>
      <c r="AT1733" s="95" t="s">
        <v>438</v>
      </c>
      <c r="AU1733" s="95" t="s">
        <v>438</v>
      </c>
      <c r="AV1733" s="381" t="s">
        <v>438</v>
      </c>
      <c r="AW1733" s="382" t="s">
        <v>438</v>
      </c>
    </row>
    <row r="1734" spans="1:49" x14ac:dyDescent="0.25">
      <c r="A1734" s="89" t="s">
        <v>428</v>
      </c>
      <c r="B1734" s="209" t="s">
        <v>429</v>
      </c>
      <c r="C1734" s="209" t="s">
        <v>430</v>
      </c>
      <c r="D1734" s="209" t="s">
        <v>449</v>
      </c>
      <c r="E1734" s="149" t="s">
        <v>954</v>
      </c>
      <c r="F1734" s="91">
        <v>17497</v>
      </c>
      <c r="G1734" s="150">
        <v>5789</v>
      </c>
      <c r="H1734" s="91" t="s">
        <v>146</v>
      </c>
      <c r="I1734" s="91" t="s">
        <v>147</v>
      </c>
      <c r="J1734" s="90"/>
      <c r="K1734" s="115" t="s">
        <v>302</v>
      </c>
      <c r="L1734" s="90" t="s">
        <v>951</v>
      </c>
      <c r="M1734" s="90"/>
      <c r="N1734" s="90" t="s">
        <v>434</v>
      </c>
      <c r="O1734" s="211"/>
      <c r="P1734" s="367" t="s">
        <v>435</v>
      </c>
      <c r="Q1734" s="378" t="s">
        <v>165</v>
      </c>
      <c r="R1734" s="91"/>
      <c r="S1734" s="379"/>
      <c r="T1734" s="370" t="s">
        <v>437</v>
      </c>
      <c r="U1734" s="371">
        <v>3.7</v>
      </c>
      <c r="V1734" s="372" t="s">
        <v>157</v>
      </c>
      <c r="W1734" s="373">
        <v>0.5</v>
      </c>
      <c r="X1734" s="95">
        <v>-5.57</v>
      </c>
      <c r="Y1734" s="95">
        <v>-5.77</v>
      </c>
      <c r="Z1734" s="93">
        <v>0.2</v>
      </c>
      <c r="AA1734" s="102" t="s">
        <v>151</v>
      </c>
      <c r="AB1734" s="103" t="s">
        <v>151</v>
      </c>
      <c r="AC1734" s="93">
        <v>0</v>
      </c>
      <c r="AD1734" s="92">
        <v>0</v>
      </c>
      <c r="AE1734" s="104" t="s">
        <v>152</v>
      </c>
      <c r="AF1734" s="93"/>
      <c r="AG1734" s="92"/>
      <c r="AH1734" s="30" t="s">
        <v>38</v>
      </c>
      <c r="AI1734" s="93">
        <v>0.38</v>
      </c>
      <c r="AJ1734" s="93">
        <v>1.29</v>
      </c>
      <c r="AK1734" s="105"/>
      <c r="AL1734" s="106" t="s">
        <v>152</v>
      </c>
      <c r="AM1734" s="94">
        <v>1.6878365</v>
      </c>
      <c r="AN1734" s="94">
        <v>5.7297607500000005</v>
      </c>
      <c r="AO1734" s="107" t="s">
        <v>152</v>
      </c>
      <c r="AP1734" s="108" t="s">
        <v>152</v>
      </c>
      <c r="AQ1734" s="380"/>
      <c r="AR1734" s="100" t="s">
        <v>438</v>
      </c>
      <c r="AS1734" s="95" t="s">
        <v>438</v>
      </c>
      <c r="AT1734" s="95" t="s">
        <v>438</v>
      </c>
      <c r="AU1734" s="95" t="s">
        <v>438</v>
      </c>
      <c r="AV1734" s="381" t="s">
        <v>438</v>
      </c>
      <c r="AW1734" s="382" t="s">
        <v>438</v>
      </c>
    </row>
    <row r="1735" spans="1:49" x14ac:dyDescent="0.25">
      <c r="A1735" s="89" t="s">
        <v>428</v>
      </c>
      <c r="B1735" s="209" t="s">
        <v>429</v>
      </c>
      <c r="C1735" s="209" t="s">
        <v>430</v>
      </c>
      <c r="D1735" s="209" t="s">
        <v>449</v>
      </c>
      <c r="E1735" s="149" t="s">
        <v>955</v>
      </c>
      <c r="F1735" s="91">
        <v>17497</v>
      </c>
      <c r="G1735" s="150">
        <v>5792</v>
      </c>
      <c r="H1735" s="91" t="s">
        <v>146</v>
      </c>
      <c r="I1735" s="91" t="s">
        <v>147</v>
      </c>
      <c r="J1735" s="90"/>
      <c r="K1735" s="115" t="s">
        <v>302</v>
      </c>
      <c r="L1735" s="90" t="s">
        <v>951</v>
      </c>
      <c r="M1735" s="90"/>
      <c r="N1735" s="90" t="s">
        <v>434</v>
      </c>
      <c r="O1735" s="211"/>
      <c r="P1735" s="367" t="s">
        <v>435</v>
      </c>
      <c r="Q1735" s="378" t="s">
        <v>165</v>
      </c>
      <c r="R1735" s="91"/>
      <c r="S1735" s="379"/>
      <c r="T1735" s="370" t="s">
        <v>437</v>
      </c>
      <c r="U1735" s="371">
        <v>3.6</v>
      </c>
      <c r="V1735" s="372" t="s">
        <v>157</v>
      </c>
      <c r="W1735" s="373">
        <v>0.5</v>
      </c>
      <c r="X1735" s="95">
        <v>-5.57</v>
      </c>
      <c r="Y1735" s="95">
        <v>-5.77</v>
      </c>
      <c r="Z1735" s="93">
        <v>0.2</v>
      </c>
      <c r="AA1735" s="102" t="s">
        <v>151</v>
      </c>
      <c r="AB1735" s="103" t="s">
        <v>151</v>
      </c>
      <c r="AC1735" s="93">
        <v>0</v>
      </c>
      <c r="AD1735" s="92">
        <v>0</v>
      </c>
      <c r="AE1735" s="104" t="s">
        <v>152</v>
      </c>
      <c r="AF1735" s="93"/>
      <c r="AG1735" s="92"/>
      <c r="AH1735" s="30" t="s">
        <v>38</v>
      </c>
      <c r="AI1735" s="93">
        <v>0.36</v>
      </c>
      <c r="AJ1735" s="93">
        <v>1.24</v>
      </c>
      <c r="AK1735" s="105"/>
      <c r="AL1735" s="106" t="s">
        <v>152</v>
      </c>
      <c r="AM1735" s="94">
        <v>1.7692063200000001</v>
      </c>
      <c r="AN1735" s="94">
        <v>6.0939328800000006</v>
      </c>
      <c r="AO1735" s="107" t="s">
        <v>152</v>
      </c>
      <c r="AP1735" s="108" t="s">
        <v>152</v>
      </c>
      <c r="AQ1735" s="380"/>
      <c r="AR1735" s="100" t="s">
        <v>438</v>
      </c>
      <c r="AS1735" s="95" t="s">
        <v>438</v>
      </c>
      <c r="AT1735" s="95" t="s">
        <v>438</v>
      </c>
      <c r="AU1735" s="95" t="s">
        <v>438</v>
      </c>
      <c r="AV1735" s="381" t="s">
        <v>438</v>
      </c>
      <c r="AW1735" s="382" t="s">
        <v>438</v>
      </c>
    </row>
    <row r="1736" spans="1:49" x14ac:dyDescent="0.25">
      <c r="A1736" s="89" t="s">
        <v>428</v>
      </c>
      <c r="B1736" s="209" t="s">
        <v>429</v>
      </c>
      <c r="C1736" s="209" t="s">
        <v>430</v>
      </c>
      <c r="D1736" s="209" t="s">
        <v>449</v>
      </c>
      <c r="E1736" s="149" t="s">
        <v>956</v>
      </c>
      <c r="F1736" s="91">
        <v>17497</v>
      </c>
      <c r="G1736" s="150">
        <v>5771</v>
      </c>
      <c r="H1736" s="91" t="s">
        <v>146</v>
      </c>
      <c r="I1736" s="91" t="s">
        <v>147</v>
      </c>
      <c r="J1736" s="90"/>
      <c r="K1736" s="115" t="s">
        <v>302</v>
      </c>
      <c r="L1736" s="90" t="s">
        <v>170</v>
      </c>
      <c r="M1736" s="90"/>
      <c r="N1736" s="90" t="s">
        <v>434</v>
      </c>
      <c r="O1736" s="211"/>
      <c r="P1736" s="367" t="s">
        <v>558</v>
      </c>
      <c r="Q1736" s="378" t="s">
        <v>165</v>
      </c>
      <c r="R1736" s="91" t="s">
        <v>436</v>
      </c>
      <c r="S1736" s="379"/>
      <c r="T1736" s="443" t="s">
        <v>437</v>
      </c>
      <c r="U1736" s="371">
        <v>2.7</v>
      </c>
      <c r="V1736" s="372" t="s">
        <v>157</v>
      </c>
      <c r="W1736" s="373">
        <v>0.6</v>
      </c>
      <c r="X1736" s="95">
        <v>-5.57</v>
      </c>
      <c r="Y1736" s="95">
        <v>-5.77</v>
      </c>
      <c r="Z1736" s="93">
        <v>0.2</v>
      </c>
      <c r="AA1736" s="102" t="s">
        <v>151</v>
      </c>
      <c r="AB1736" s="103" t="s">
        <v>151</v>
      </c>
      <c r="AC1736" s="93">
        <v>0</v>
      </c>
      <c r="AD1736" s="92">
        <v>0</v>
      </c>
      <c r="AE1736" s="104" t="s">
        <v>152</v>
      </c>
      <c r="AF1736" s="93"/>
      <c r="AG1736" s="92"/>
      <c r="AH1736" s="30" t="s">
        <v>38</v>
      </c>
      <c r="AI1736" s="93">
        <v>0.63</v>
      </c>
      <c r="AJ1736" s="93">
        <v>0.79</v>
      </c>
      <c r="AK1736" s="105"/>
      <c r="AL1736" s="106" t="s">
        <v>152</v>
      </c>
      <c r="AM1736" s="94">
        <v>29.61</v>
      </c>
      <c r="AN1736" s="94">
        <v>37.130000000000003</v>
      </c>
      <c r="AO1736" s="107" t="s">
        <v>152</v>
      </c>
      <c r="AP1736" s="108" t="s">
        <v>152</v>
      </c>
      <c r="AQ1736" s="380"/>
      <c r="AR1736" s="100" t="s">
        <v>438</v>
      </c>
      <c r="AS1736" s="95" t="s">
        <v>438</v>
      </c>
      <c r="AT1736" s="95" t="s">
        <v>438</v>
      </c>
      <c r="AU1736" s="95" t="s">
        <v>438</v>
      </c>
      <c r="AV1736" s="381" t="s">
        <v>438</v>
      </c>
      <c r="AW1736" s="382" t="s">
        <v>438</v>
      </c>
    </row>
    <row r="1737" spans="1:49" x14ac:dyDescent="0.25">
      <c r="A1737" s="89" t="s">
        <v>428</v>
      </c>
      <c r="B1737" s="209" t="s">
        <v>429</v>
      </c>
      <c r="C1737" s="209" t="s">
        <v>430</v>
      </c>
      <c r="D1737" s="209" t="s">
        <v>449</v>
      </c>
      <c r="E1737" s="149" t="s">
        <v>956</v>
      </c>
      <c r="F1737" s="91">
        <v>17497</v>
      </c>
      <c r="G1737" s="150">
        <v>5772</v>
      </c>
      <c r="H1737" s="91" t="s">
        <v>146</v>
      </c>
      <c r="I1737" s="91" t="s">
        <v>147</v>
      </c>
      <c r="J1737" s="90"/>
      <c r="K1737" s="115" t="s">
        <v>302</v>
      </c>
      <c r="L1737" s="90" t="s">
        <v>170</v>
      </c>
      <c r="M1737" s="90"/>
      <c r="N1737" s="90" t="s">
        <v>434</v>
      </c>
      <c r="O1737" s="211"/>
      <c r="P1737" s="367" t="s">
        <v>558</v>
      </c>
      <c r="Q1737" s="378" t="s">
        <v>165</v>
      </c>
      <c r="R1737" s="91" t="s">
        <v>436</v>
      </c>
      <c r="S1737" s="379"/>
      <c r="T1737" s="443" t="s">
        <v>437</v>
      </c>
      <c r="U1737" s="371">
        <v>2.9</v>
      </c>
      <c r="V1737" s="372" t="s">
        <v>157</v>
      </c>
      <c r="W1737" s="373">
        <v>0.6</v>
      </c>
      <c r="X1737" s="95">
        <v>-5.57</v>
      </c>
      <c r="Y1737" s="95">
        <v>-5.77</v>
      </c>
      <c r="Z1737" s="93">
        <v>0.2</v>
      </c>
      <c r="AA1737" s="102" t="s">
        <v>151</v>
      </c>
      <c r="AB1737" s="103" t="s">
        <v>151</v>
      </c>
      <c r="AC1737" s="93">
        <v>0</v>
      </c>
      <c r="AD1737" s="92">
        <v>0</v>
      </c>
      <c r="AE1737" s="104" t="s">
        <v>152</v>
      </c>
      <c r="AF1737" s="93"/>
      <c r="AG1737" s="92"/>
      <c r="AH1737" s="30" t="s">
        <v>38</v>
      </c>
      <c r="AI1737" s="93">
        <v>0.66</v>
      </c>
      <c r="AJ1737" s="93">
        <v>0.91</v>
      </c>
      <c r="AK1737" s="105"/>
      <c r="AL1737" s="106" t="s">
        <v>152</v>
      </c>
      <c r="AM1737" s="94">
        <v>30.360000000000003</v>
      </c>
      <c r="AN1737" s="94">
        <v>41.86</v>
      </c>
      <c r="AO1737" s="107" t="s">
        <v>152</v>
      </c>
      <c r="AP1737" s="108" t="s">
        <v>152</v>
      </c>
      <c r="AQ1737" s="380"/>
      <c r="AR1737" s="100" t="s">
        <v>438</v>
      </c>
      <c r="AS1737" s="95" t="s">
        <v>438</v>
      </c>
      <c r="AT1737" s="95" t="s">
        <v>438</v>
      </c>
      <c r="AU1737" s="95" t="s">
        <v>438</v>
      </c>
      <c r="AV1737" s="381" t="s">
        <v>438</v>
      </c>
      <c r="AW1737" s="382" t="s">
        <v>438</v>
      </c>
    </row>
    <row r="1738" spans="1:49" x14ac:dyDescent="0.25">
      <c r="A1738" s="89" t="s">
        <v>428</v>
      </c>
      <c r="B1738" s="209" t="s">
        <v>429</v>
      </c>
      <c r="C1738" s="209" t="s">
        <v>430</v>
      </c>
      <c r="D1738" s="209" t="s">
        <v>449</v>
      </c>
      <c r="E1738" s="149" t="s">
        <v>956</v>
      </c>
      <c r="F1738" s="91">
        <v>17497</v>
      </c>
      <c r="G1738" s="150">
        <v>5773</v>
      </c>
      <c r="H1738" s="91" t="s">
        <v>146</v>
      </c>
      <c r="I1738" s="91" t="s">
        <v>147</v>
      </c>
      <c r="J1738" s="90"/>
      <c r="K1738" s="115" t="s">
        <v>302</v>
      </c>
      <c r="L1738" s="90" t="s">
        <v>170</v>
      </c>
      <c r="M1738" s="90"/>
      <c r="N1738" s="90" t="s">
        <v>434</v>
      </c>
      <c r="O1738" s="211"/>
      <c r="P1738" s="367" t="s">
        <v>558</v>
      </c>
      <c r="Q1738" s="378" t="s">
        <v>165</v>
      </c>
      <c r="R1738" s="91" t="s">
        <v>436</v>
      </c>
      <c r="S1738" s="379"/>
      <c r="T1738" s="443" t="s">
        <v>437</v>
      </c>
      <c r="U1738" s="371">
        <v>3</v>
      </c>
      <c r="V1738" s="372" t="s">
        <v>157</v>
      </c>
      <c r="W1738" s="373">
        <v>0.6</v>
      </c>
      <c r="X1738" s="95">
        <v>-5.57</v>
      </c>
      <c r="Y1738" s="95">
        <v>-5.77</v>
      </c>
      <c r="Z1738" s="93">
        <v>0.2</v>
      </c>
      <c r="AA1738" s="102" t="s">
        <v>151</v>
      </c>
      <c r="AB1738" s="103" t="s">
        <v>151</v>
      </c>
      <c r="AC1738" s="93">
        <v>0</v>
      </c>
      <c r="AD1738" s="92">
        <v>0</v>
      </c>
      <c r="AE1738" s="104" t="s">
        <v>152</v>
      </c>
      <c r="AF1738" s="93"/>
      <c r="AG1738" s="92"/>
      <c r="AH1738" s="30" t="s">
        <v>38</v>
      </c>
      <c r="AI1738" s="93">
        <v>0.71</v>
      </c>
      <c r="AJ1738" s="93">
        <v>0.91</v>
      </c>
      <c r="AK1738" s="105"/>
      <c r="AL1738" s="106" t="s">
        <v>152</v>
      </c>
      <c r="AM1738" s="94">
        <v>31.24</v>
      </c>
      <c r="AN1738" s="94">
        <v>40.04</v>
      </c>
      <c r="AO1738" s="107" t="s">
        <v>152</v>
      </c>
      <c r="AP1738" s="108" t="s">
        <v>152</v>
      </c>
      <c r="AQ1738" s="380"/>
      <c r="AR1738" s="100" t="s">
        <v>438</v>
      </c>
      <c r="AS1738" s="95" t="s">
        <v>438</v>
      </c>
      <c r="AT1738" s="95" t="s">
        <v>438</v>
      </c>
      <c r="AU1738" s="95" t="s">
        <v>438</v>
      </c>
      <c r="AV1738" s="381" t="s">
        <v>438</v>
      </c>
      <c r="AW1738" s="382" t="s">
        <v>438</v>
      </c>
    </row>
    <row r="1739" spans="1:49" x14ac:dyDescent="0.25">
      <c r="A1739" s="89" t="s">
        <v>428</v>
      </c>
      <c r="B1739" s="209" t="s">
        <v>429</v>
      </c>
      <c r="C1739" s="209" t="s">
        <v>430</v>
      </c>
      <c r="D1739" s="209" t="s">
        <v>449</v>
      </c>
      <c r="E1739" s="149" t="s">
        <v>956</v>
      </c>
      <c r="F1739" s="91">
        <v>17497</v>
      </c>
      <c r="G1739" s="150">
        <v>5774</v>
      </c>
      <c r="H1739" s="91" t="s">
        <v>146</v>
      </c>
      <c r="I1739" s="91" t="s">
        <v>147</v>
      </c>
      <c r="J1739" s="90"/>
      <c r="K1739" s="115" t="s">
        <v>302</v>
      </c>
      <c r="L1739" s="90"/>
      <c r="M1739" s="90"/>
      <c r="N1739" s="90"/>
      <c r="O1739" s="211"/>
      <c r="P1739" s="367" t="s">
        <v>435</v>
      </c>
      <c r="Q1739" s="378" t="s">
        <v>165</v>
      </c>
      <c r="R1739" s="91" t="s">
        <v>436</v>
      </c>
      <c r="S1739" s="379"/>
      <c r="T1739" s="443" t="s">
        <v>437</v>
      </c>
      <c r="U1739" s="371">
        <v>3.7</v>
      </c>
      <c r="V1739" s="372" t="s">
        <v>157</v>
      </c>
      <c r="W1739" s="373">
        <v>0.5</v>
      </c>
      <c r="X1739" s="95">
        <v>-5.57</v>
      </c>
      <c r="Y1739" s="95">
        <v>-5.77</v>
      </c>
      <c r="Z1739" s="93">
        <v>0.2</v>
      </c>
      <c r="AA1739" s="102" t="s">
        <v>151</v>
      </c>
      <c r="AB1739" s="103" t="s">
        <v>151</v>
      </c>
      <c r="AC1739" s="93">
        <v>0</v>
      </c>
      <c r="AD1739" s="92">
        <v>0</v>
      </c>
      <c r="AE1739" s="104" t="s">
        <v>152</v>
      </c>
      <c r="AF1739" s="93"/>
      <c r="AG1739" s="92"/>
      <c r="AH1739" s="30" t="s">
        <v>38</v>
      </c>
      <c r="AI1739" s="93">
        <v>0.62</v>
      </c>
      <c r="AJ1739" s="93">
        <v>0.76</v>
      </c>
      <c r="AK1739" s="105"/>
      <c r="AL1739" s="106" t="s">
        <v>152</v>
      </c>
      <c r="AM1739" s="94">
        <v>27.28</v>
      </c>
      <c r="AN1739" s="94">
        <v>33.44</v>
      </c>
      <c r="AO1739" s="107" t="s">
        <v>152</v>
      </c>
      <c r="AP1739" s="108" t="s">
        <v>152</v>
      </c>
      <c r="AQ1739" s="380"/>
      <c r="AR1739" s="100" t="s">
        <v>438</v>
      </c>
      <c r="AS1739" s="95" t="s">
        <v>438</v>
      </c>
      <c r="AT1739" s="95" t="s">
        <v>438</v>
      </c>
      <c r="AU1739" s="95" t="s">
        <v>438</v>
      </c>
      <c r="AV1739" s="381" t="s">
        <v>438</v>
      </c>
      <c r="AW1739" s="382" t="s">
        <v>438</v>
      </c>
    </row>
    <row r="1740" spans="1:49" x14ac:dyDescent="0.25">
      <c r="A1740" s="89" t="s">
        <v>428</v>
      </c>
      <c r="B1740" s="209" t="s">
        <v>429</v>
      </c>
      <c r="C1740" s="209" t="s">
        <v>430</v>
      </c>
      <c r="D1740" s="209" t="s">
        <v>449</v>
      </c>
      <c r="E1740" s="149" t="s">
        <v>956</v>
      </c>
      <c r="F1740" s="91">
        <v>17497</v>
      </c>
      <c r="G1740" s="150">
        <v>5775</v>
      </c>
      <c r="H1740" s="91" t="s">
        <v>146</v>
      </c>
      <c r="I1740" s="91" t="s">
        <v>147</v>
      </c>
      <c r="J1740" s="90"/>
      <c r="K1740" s="115" t="s">
        <v>302</v>
      </c>
      <c r="L1740" s="90" t="s">
        <v>170</v>
      </c>
      <c r="M1740" s="90"/>
      <c r="N1740" s="90" t="s">
        <v>434</v>
      </c>
      <c r="O1740" s="211"/>
      <c r="P1740" s="367" t="s">
        <v>558</v>
      </c>
      <c r="Q1740" s="378" t="s">
        <v>165</v>
      </c>
      <c r="R1740" s="91" t="s">
        <v>436</v>
      </c>
      <c r="S1740" s="379"/>
      <c r="T1740" s="443" t="s">
        <v>437</v>
      </c>
      <c r="U1740" s="371">
        <v>2.9</v>
      </c>
      <c r="V1740" s="372" t="s">
        <v>157</v>
      </c>
      <c r="W1740" s="373">
        <v>0.6</v>
      </c>
      <c r="X1740" s="95">
        <v>-5.57</v>
      </c>
      <c r="Y1740" s="95">
        <v>-5.77</v>
      </c>
      <c r="Z1740" s="93">
        <v>0.2</v>
      </c>
      <c r="AA1740" s="102" t="s">
        <v>151</v>
      </c>
      <c r="AB1740" s="103" t="s">
        <v>151</v>
      </c>
      <c r="AC1740" s="93">
        <v>0</v>
      </c>
      <c r="AD1740" s="92">
        <v>0</v>
      </c>
      <c r="AE1740" s="104" t="s">
        <v>152</v>
      </c>
      <c r="AF1740" s="93"/>
      <c r="AG1740" s="92"/>
      <c r="AH1740" s="30" t="s">
        <v>38</v>
      </c>
      <c r="AI1740" s="93">
        <v>0.72</v>
      </c>
      <c r="AJ1740" s="93">
        <v>0.85</v>
      </c>
      <c r="AK1740" s="105"/>
      <c r="AL1740" s="106" t="s">
        <v>152</v>
      </c>
      <c r="AM1740" s="94">
        <v>33.839999999999996</v>
      </c>
      <c r="AN1740" s="94">
        <v>39.949999999999996</v>
      </c>
      <c r="AO1740" s="107" t="s">
        <v>152</v>
      </c>
      <c r="AP1740" s="108" t="s">
        <v>152</v>
      </c>
      <c r="AQ1740" s="380"/>
      <c r="AR1740" s="100" t="s">
        <v>438</v>
      </c>
      <c r="AS1740" s="95" t="s">
        <v>438</v>
      </c>
      <c r="AT1740" s="95" t="s">
        <v>438</v>
      </c>
      <c r="AU1740" s="95" t="s">
        <v>438</v>
      </c>
      <c r="AV1740" s="381" t="s">
        <v>438</v>
      </c>
      <c r="AW1740" s="382" t="s">
        <v>438</v>
      </c>
    </row>
    <row r="1741" spans="1:49" x14ac:dyDescent="0.25">
      <c r="A1741" s="89" t="s">
        <v>428</v>
      </c>
      <c r="B1741" s="209" t="s">
        <v>429</v>
      </c>
      <c r="C1741" s="209" t="s">
        <v>430</v>
      </c>
      <c r="D1741" s="209" t="s">
        <v>449</v>
      </c>
      <c r="E1741" s="149" t="s">
        <v>956</v>
      </c>
      <c r="F1741" s="91">
        <v>17497</v>
      </c>
      <c r="G1741" s="150">
        <v>5776</v>
      </c>
      <c r="H1741" s="91" t="s">
        <v>146</v>
      </c>
      <c r="I1741" s="91" t="s">
        <v>147</v>
      </c>
      <c r="J1741" s="90"/>
      <c r="K1741" s="115" t="s">
        <v>302</v>
      </c>
      <c r="L1741" s="90" t="s">
        <v>170</v>
      </c>
      <c r="M1741" s="90"/>
      <c r="N1741" s="90" t="s">
        <v>434</v>
      </c>
      <c r="O1741" s="211"/>
      <c r="P1741" s="367" t="s">
        <v>435</v>
      </c>
      <c r="Q1741" s="378" t="s">
        <v>165</v>
      </c>
      <c r="R1741" s="91" t="s">
        <v>436</v>
      </c>
      <c r="S1741" s="379"/>
      <c r="T1741" s="443" t="s">
        <v>437</v>
      </c>
      <c r="U1741" s="371">
        <v>3.1</v>
      </c>
      <c r="V1741" s="372" t="s">
        <v>157</v>
      </c>
      <c r="W1741" s="373">
        <v>0.6</v>
      </c>
      <c r="X1741" s="95">
        <v>-5.57</v>
      </c>
      <c r="Y1741" s="95">
        <v>-5.77</v>
      </c>
      <c r="Z1741" s="93">
        <v>0.2</v>
      </c>
      <c r="AA1741" s="102" t="s">
        <v>151</v>
      </c>
      <c r="AB1741" s="103" t="s">
        <v>151</v>
      </c>
      <c r="AC1741" s="93">
        <v>0</v>
      </c>
      <c r="AD1741" s="92">
        <v>0</v>
      </c>
      <c r="AE1741" s="104" t="s">
        <v>152</v>
      </c>
      <c r="AF1741" s="93"/>
      <c r="AG1741" s="92"/>
      <c r="AH1741" s="30" t="s">
        <v>38</v>
      </c>
      <c r="AI1741" s="93">
        <v>0.98</v>
      </c>
      <c r="AJ1741" s="93">
        <v>1.03</v>
      </c>
      <c r="AK1741" s="105"/>
      <c r="AL1741" s="106" t="s">
        <v>152</v>
      </c>
      <c r="AM1741" s="94">
        <v>43.12</v>
      </c>
      <c r="AN1741" s="94">
        <v>45.32</v>
      </c>
      <c r="AO1741" s="107" t="s">
        <v>152</v>
      </c>
      <c r="AP1741" s="108" t="s">
        <v>152</v>
      </c>
      <c r="AQ1741" s="380"/>
      <c r="AR1741" s="100" t="s">
        <v>438</v>
      </c>
      <c r="AS1741" s="95" t="s">
        <v>438</v>
      </c>
      <c r="AT1741" s="95" t="s">
        <v>438</v>
      </c>
      <c r="AU1741" s="95" t="s">
        <v>438</v>
      </c>
      <c r="AV1741" s="381" t="s">
        <v>438</v>
      </c>
      <c r="AW1741" s="382" t="s">
        <v>438</v>
      </c>
    </row>
    <row r="1742" spans="1:49" x14ac:dyDescent="0.25">
      <c r="A1742" s="89" t="s">
        <v>428</v>
      </c>
      <c r="B1742" s="209" t="s">
        <v>429</v>
      </c>
      <c r="C1742" s="209" t="s">
        <v>430</v>
      </c>
      <c r="D1742" s="209" t="s">
        <v>449</v>
      </c>
      <c r="E1742" s="149" t="s">
        <v>956</v>
      </c>
      <c r="F1742" s="91">
        <v>17497</v>
      </c>
      <c r="G1742" s="150">
        <v>5777</v>
      </c>
      <c r="H1742" s="91" t="s">
        <v>146</v>
      </c>
      <c r="I1742" s="91" t="s">
        <v>147</v>
      </c>
      <c r="J1742" s="90"/>
      <c r="K1742" s="115" t="s">
        <v>302</v>
      </c>
      <c r="L1742" s="90" t="s">
        <v>170</v>
      </c>
      <c r="M1742" s="90"/>
      <c r="N1742" s="90" t="s">
        <v>434</v>
      </c>
      <c r="O1742" s="211"/>
      <c r="P1742" s="367" t="s">
        <v>558</v>
      </c>
      <c r="Q1742" s="378" t="s">
        <v>165</v>
      </c>
      <c r="R1742" s="91" t="s">
        <v>436</v>
      </c>
      <c r="S1742" s="379"/>
      <c r="T1742" s="443" t="s">
        <v>437</v>
      </c>
      <c r="U1742" s="371">
        <v>3</v>
      </c>
      <c r="V1742" s="372" t="s">
        <v>157</v>
      </c>
      <c r="W1742" s="373">
        <v>0.6</v>
      </c>
      <c r="X1742" s="95">
        <v>-5.57</v>
      </c>
      <c r="Y1742" s="95">
        <v>-5.77</v>
      </c>
      <c r="Z1742" s="93">
        <v>0.2</v>
      </c>
      <c r="AA1742" s="102" t="s">
        <v>151</v>
      </c>
      <c r="AB1742" s="103" t="s">
        <v>151</v>
      </c>
      <c r="AC1742" s="93">
        <v>0</v>
      </c>
      <c r="AD1742" s="92">
        <v>0</v>
      </c>
      <c r="AE1742" s="104" t="s">
        <v>152</v>
      </c>
      <c r="AF1742" s="93"/>
      <c r="AG1742" s="92"/>
      <c r="AH1742" s="30" t="s">
        <v>38</v>
      </c>
      <c r="AI1742" s="93">
        <v>0.43</v>
      </c>
      <c r="AJ1742" s="93">
        <v>0.91</v>
      </c>
      <c r="AK1742" s="105"/>
      <c r="AL1742" s="106" t="s">
        <v>152</v>
      </c>
      <c r="AM1742" s="94">
        <v>19.78</v>
      </c>
      <c r="AN1742" s="94">
        <v>41.86</v>
      </c>
      <c r="AO1742" s="107" t="s">
        <v>152</v>
      </c>
      <c r="AP1742" s="108" t="s">
        <v>152</v>
      </c>
      <c r="AQ1742" s="380"/>
      <c r="AR1742" s="100" t="s">
        <v>438</v>
      </c>
      <c r="AS1742" s="95" t="s">
        <v>438</v>
      </c>
      <c r="AT1742" s="95" t="s">
        <v>438</v>
      </c>
      <c r="AU1742" s="95" t="s">
        <v>438</v>
      </c>
      <c r="AV1742" s="381" t="s">
        <v>438</v>
      </c>
      <c r="AW1742" s="382" t="s">
        <v>438</v>
      </c>
    </row>
    <row r="1743" spans="1:49" x14ac:dyDescent="0.25">
      <c r="A1743" s="89" t="s">
        <v>428</v>
      </c>
      <c r="B1743" s="209" t="s">
        <v>429</v>
      </c>
      <c r="C1743" s="209" t="s">
        <v>430</v>
      </c>
      <c r="D1743" s="209" t="s">
        <v>449</v>
      </c>
      <c r="E1743" s="149" t="s">
        <v>957</v>
      </c>
      <c r="F1743" s="322">
        <v>17240</v>
      </c>
      <c r="G1743" s="150">
        <v>5780</v>
      </c>
      <c r="H1743" s="91" t="s">
        <v>146</v>
      </c>
      <c r="I1743" s="91" t="s">
        <v>147</v>
      </c>
      <c r="J1743" s="90"/>
      <c r="K1743" s="115" t="s">
        <v>302</v>
      </c>
      <c r="L1743" s="90"/>
      <c r="M1743" s="90"/>
      <c r="N1743" s="90"/>
      <c r="O1743" s="211"/>
      <c r="P1743" s="367" t="s">
        <v>41</v>
      </c>
      <c r="Q1743" s="378" t="s">
        <v>74</v>
      </c>
      <c r="R1743" s="91"/>
      <c r="S1743" s="444" t="s">
        <v>74</v>
      </c>
      <c r="T1743" s="367" t="s">
        <v>41</v>
      </c>
      <c r="U1743" s="371">
        <v>12.2</v>
      </c>
      <c r="V1743" s="372" t="s">
        <v>157</v>
      </c>
      <c r="W1743" s="373">
        <v>0.75</v>
      </c>
      <c r="X1743" s="95">
        <v>-5.57</v>
      </c>
      <c r="Y1743" s="95">
        <v>-5.77</v>
      </c>
      <c r="Z1743" s="93">
        <v>0.2</v>
      </c>
      <c r="AA1743" s="102" t="s">
        <v>151</v>
      </c>
      <c r="AB1743" s="103" t="s">
        <v>151</v>
      </c>
      <c r="AC1743" s="93">
        <v>0</v>
      </c>
      <c r="AD1743" s="92">
        <v>0</v>
      </c>
      <c r="AE1743" s="104" t="s">
        <v>152</v>
      </c>
      <c r="AF1743" s="93"/>
      <c r="AG1743" s="92"/>
      <c r="AH1743" s="30" t="s">
        <v>38</v>
      </c>
      <c r="AI1743" s="93">
        <v>5.09</v>
      </c>
      <c r="AJ1743" s="93">
        <v>6.73</v>
      </c>
      <c r="AK1743" s="105"/>
      <c r="AL1743" s="106" t="s">
        <v>152</v>
      </c>
      <c r="AM1743" s="94">
        <v>234.14</v>
      </c>
      <c r="AN1743" s="94">
        <v>309.58000000000004</v>
      </c>
      <c r="AO1743" s="107" t="s">
        <v>152</v>
      </c>
      <c r="AP1743" s="108" t="s">
        <v>152</v>
      </c>
      <c r="AQ1743" s="380"/>
      <c r="AR1743" s="100">
        <v>0.75</v>
      </c>
      <c r="AS1743" s="95">
        <f>Y1743-AR1743</f>
        <v>-6.52</v>
      </c>
      <c r="AT1743" s="95">
        <f>IF(V1743="Overig",0.1,0.2)</f>
        <v>0.1</v>
      </c>
      <c r="AU1743" s="95">
        <f>AS1743-AT1743</f>
        <v>-6.6199999999999992</v>
      </c>
      <c r="AV1743" s="386">
        <v>3</v>
      </c>
      <c r="AW1743" s="387">
        <v>3</v>
      </c>
    </row>
    <row r="1744" spans="1:49" ht="24" x14ac:dyDescent="0.25">
      <c r="A1744" s="89" t="s">
        <v>428</v>
      </c>
      <c r="B1744" s="209" t="s">
        <v>429</v>
      </c>
      <c r="C1744" s="209" t="s">
        <v>430</v>
      </c>
      <c r="D1744" s="209" t="s">
        <v>449</v>
      </c>
      <c r="E1744" s="149" t="s">
        <v>958</v>
      </c>
      <c r="F1744" s="322">
        <v>17240</v>
      </c>
      <c r="G1744" s="150">
        <v>5696</v>
      </c>
      <c r="H1744" s="91" t="s">
        <v>146</v>
      </c>
      <c r="I1744" s="91" t="s">
        <v>147</v>
      </c>
      <c r="J1744" s="90"/>
      <c r="K1744" s="115" t="s">
        <v>302</v>
      </c>
      <c r="L1744" s="90"/>
      <c r="M1744" s="90"/>
      <c r="N1744" s="90" t="s">
        <v>441</v>
      </c>
      <c r="O1744" s="211"/>
      <c r="P1744" s="367" t="s">
        <v>435</v>
      </c>
      <c r="Q1744" s="378" t="s">
        <v>165</v>
      </c>
      <c r="R1744" s="91" t="s">
        <v>436</v>
      </c>
      <c r="S1744" s="379" t="s">
        <v>455</v>
      </c>
      <c r="T1744" s="398" t="s">
        <v>455</v>
      </c>
      <c r="U1744" s="371">
        <v>16.899999999999999</v>
      </c>
      <c r="V1744" s="372" t="s">
        <v>157</v>
      </c>
      <c r="W1744" s="373">
        <v>0.75</v>
      </c>
      <c r="X1744" s="95">
        <v>-5.57</v>
      </c>
      <c r="Y1744" s="95">
        <v>-5.77</v>
      </c>
      <c r="Z1744" s="93">
        <v>0.2</v>
      </c>
      <c r="AA1744" s="102" t="s">
        <v>151</v>
      </c>
      <c r="AB1744" s="103" t="s">
        <v>151</v>
      </c>
      <c r="AC1744" s="93">
        <v>0</v>
      </c>
      <c r="AD1744" s="92">
        <v>0</v>
      </c>
      <c r="AE1744" s="104" t="s">
        <v>152</v>
      </c>
      <c r="AF1744" s="93"/>
      <c r="AG1744" s="92"/>
      <c r="AH1744" s="30" t="s">
        <v>38</v>
      </c>
      <c r="AI1744" s="93">
        <v>4.96</v>
      </c>
      <c r="AJ1744" s="93">
        <v>10.45</v>
      </c>
      <c r="AK1744" s="105"/>
      <c r="AL1744" s="106" t="s">
        <v>152</v>
      </c>
      <c r="AM1744" s="94">
        <v>381.92</v>
      </c>
      <c r="AN1744" s="94">
        <v>804.65</v>
      </c>
      <c r="AO1744" s="107" t="s">
        <v>152</v>
      </c>
      <c r="AP1744" s="108" t="s">
        <v>152</v>
      </c>
      <c r="AQ1744" s="380"/>
      <c r="AR1744" s="389" t="s">
        <v>40</v>
      </c>
      <c r="AS1744" s="123" t="s">
        <v>40</v>
      </c>
      <c r="AT1744" s="123" t="s">
        <v>40</v>
      </c>
      <c r="AU1744" s="123" t="s">
        <v>40</v>
      </c>
      <c r="AV1744" s="390" t="s">
        <v>40</v>
      </c>
      <c r="AW1744" s="391" t="s">
        <v>40</v>
      </c>
    </row>
    <row r="1745" spans="1:49" x14ac:dyDescent="0.25">
      <c r="A1745" s="89" t="s">
        <v>428</v>
      </c>
      <c r="B1745" s="209" t="s">
        <v>429</v>
      </c>
      <c r="C1745" s="209" t="s">
        <v>430</v>
      </c>
      <c r="D1745" s="209" t="s">
        <v>449</v>
      </c>
      <c r="E1745" s="149" t="s">
        <v>958</v>
      </c>
      <c r="F1745" s="322">
        <v>17240</v>
      </c>
      <c r="G1745" s="150">
        <v>5697</v>
      </c>
      <c r="H1745" s="91" t="s">
        <v>146</v>
      </c>
      <c r="I1745" s="91" t="s">
        <v>147</v>
      </c>
      <c r="J1745" s="90"/>
      <c r="K1745" s="115" t="s">
        <v>302</v>
      </c>
      <c r="L1745" s="90"/>
      <c r="M1745" s="90"/>
      <c r="N1745" s="90"/>
      <c r="O1745" s="211" t="s">
        <v>959</v>
      </c>
      <c r="P1745" s="367" t="s">
        <v>41</v>
      </c>
      <c r="Q1745" s="378" t="s">
        <v>648</v>
      </c>
      <c r="R1745" s="91"/>
      <c r="S1745" s="379"/>
      <c r="T1745" s="367" t="s">
        <v>41</v>
      </c>
      <c r="U1745" s="371">
        <v>8</v>
      </c>
      <c r="V1745" s="372" t="s">
        <v>157</v>
      </c>
      <c r="W1745" s="373">
        <v>0.75</v>
      </c>
      <c r="X1745" s="95">
        <v>-5.57</v>
      </c>
      <c r="Y1745" s="95">
        <v>-5.77</v>
      </c>
      <c r="Z1745" s="93">
        <v>0.2</v>
      </c>
      <c r="AA1745" s="102" t="s">
        <v>151</v>
      </c>
      <c r="AB1745" s="103" t="s">
        <v>151</v>
      </c>
      <c r="AC1745" s="93">
        <v>8.8817841970012498E-14</v>
      </c>
      <c r="AD1745" s="92">
        <v>0</v>
      </c>
      <c r="AE1745" s="104" t="s">
        <v>152</v>
      </c>
      <c r="AF1745" s="93"/>
      <c r="AG1745" s="92"/>
      <c r="AH1745" s="30" t="s">
        <v>38</v>
      </c>
      <c r="AI1745" s="93">
        <v>4.3600000000000003</v>
      </c>
      <c r="AJ1745" s="93">
        <v>4.08</v>
      </c>
      <c r="AK1745" s="105"/>
      <c r="AL1745" s="106" t="s">
        <v>152</v>
      </c>
      <c r="AM1745" s="94">
        <v>252.88000000000002</v>
      </c>
      <c r="AN1745" s="94">
        <v>236.64000000000001</v>
      </c>
      <c r="AO1745" s="107" t="s">
        <v>152</v>
      </c>
      <c r="AP1745" s="108" t="s">
        <v>152</v>
      </c>
      <c r="AQ1745" s="380"/>
      <c r="AR1745" s="100">
        <v>0.75</v>
      </c>
      <c r="AS1745" s="95">
        <f>Y1745-AR1745</f>
        <v>-6.52</v>
      </c>
      <c r="AT1745" s="95">
        <f>IF(V1745="Overig",0.1,0.2)</f>
        <v>0.1</v>
      </c>
      <c r="AU1745" s="95">
        <f>AS1745-AT1745</f>
        <v>-6.6199999999999992</v>
      </c>
      <c r="AV1745" s="386">
        <v>3</v>
      </c>
      <c r="AW1745" s="387">
        <v>3</v>
      </c>
    </row>
    <row r="1746" spans="1:49" x14ac:dyDescent="0.25">
      <c r="A1746" s="89" t="s">
        <v>428</v>
      </c>
      <c r="B1746" s="209" t="s">
        <v>429</v>
      </c>
      <c r="C1746" s="209" t="s">
        <v>430</v>
      </c>
      <c r="D1746" s="209" t="s">
        <v>449</v>
      </c>
      <c r="E1746" s="149" t="s">
        <v>960</v>
      </c>
      <c r="F1746" s="91">
        <v>17497</v>
      </c>
      <c r="G1746" s="150">
        <v>5790</v>
      </c>
      <c r="H1746" s="384" t="s">
        <v>146</v>
      </c>
      <c r="I1746" s="91" t="s">
        <v>147</v>
      </c>
      <c r="J1746" s="90"/>
      <c r="K1746" s="115" t="s">
        <v>302</v>
      </c>
      <c r="L1746" s="90" t="s">
        <v>171</v>
      </c>
      <c r="M1746" s="90"/>
      <c r="N1746" s="90" t="s">
        <v>434</v>
      </c>
      <c r="O1746" s="211"/>
      <c r="P1746" s="367" t="s">
        <v>435</v>
      </c>
      <c r="Q1746" s="378" t="s">
        <v>165</v>
      </c>
      <c r="R1746" s="91" t="s">
        <v>436</v>
      </c>
      <c r="S1746" s="379"/>
      <c r="T1746" s="370" t="s">
        <v>437</v>
      </c>
      <c r="U1746" s="371">
        <v>2.4</v>
      </c>
      <c r="V1746" s="372" t="s">
        <v>157</v>
      </c>
      <c r="W1746" s="373">
        <v>0.5</v>
      </c>
      <c r="X1746" s="95">
        <v>-5.57</v>
      </c>
      <c r="Y1746" s="95">
        <v>-5.77</v>
      </c>
      <c r="Z1746" s="93">
        <v>0.2</v>
      </c>
      <c r="AA1746" s="102" t="s">
        <v>151</v>
      </c>
      <c r="AB1746" s="103" t="s">
        <v>151</v>
      </c>
      <c r="AC1746" s="93">
        <v>0</v>
      </c>
      <c r="AD1746" s="92">
        <v>0</v>
      </c>
      <c r="AE1746" s="104" t="s">
        <v>152</v>
      </c>
      <c r="AF1746" s="93"/>
      <c r="AG1746" s="92"/>
      <c r="AH1746" s="30" t="s">
        <v>38</v>
      </c>
      <c r="AI1746" s="93">
        <v>0.02</v>
      </c>
      <c r="AJ1746" s="93">
        <v>1.41</v>
      </c>
      <c r="AK1746" s="105"/>
      <c r="AL1746" s="106" t="s">
        <v>152</v>
      </c>
      <c r="AM1746" s="94">
        <v>0.1</v>
      </c>
      <c r="AN1746" s="94">
        <v>7.05</v>
      </c>
      <c r="AO1746" s="107" t="s">
        <v>152</v>
      </c>
      <c r="AP1746" s="108" t="s">
        <v>152</v>
      </c>
      <c r="AQ1746" s="380"/>
      <c r="AR1746" s="100" t="s">
        <v>438</v>
      </c>
      <c r="AS1746" s="95" t="s">
        <v>438</v>
      </c>
      <c r="AT1746" s="95" t="s">
        <v>438</v>
      </c>
      <c r="AU1746" s="95" t="s">
        <v>438</v>
      </c>
      <c r="AV1746" s="381" t="s">
        <v>438</v>
      </c>
      <c r="AW1746" s="382" t="s">
        <v>438</v>
      </c>
    </row>
    <row r="1747" spans="1:49" x14ac:dyDescent="0.25">
      <c r="A1747" s="89" t="s">
        <v>428</v>
      </c>
      <c r="B1747" s="209" t="s">
        <v>429</v>
      </c>
      <c r="C1747" s="209" t="s">
        <v>430</v>
      </c>
      <c r="D1747" s="209" t="s">
        <v>449</v>
      </c>
      <c r="E1747" s="149" t="s">
        <v>957</v>
      </c>
      <c r="F1747" s="91">
        <v>17241</v>
      </c>
      <c r="G1747" s="150">
        <v>5781</v>
      </c>
      <c r="H1747" s="91" t="s">
        <v>146</v>
      </c>
      <c r="I1747" s="91" t="s">
        <v>147</v>
      </c>
      <c r="J1747" s="90"/>
      <c r="K1747" s="115" t="s">
        <v>302</v>
      </c>
      <c r="L1747" s="90"/>
      <c r="M1747" s="90"/>
      <c r="N1747" s="90"/>
      <c r="O1747" s="211"/>
      <c r="P1747" s="367" t="s">
        <v>39</v>
      </c>
      <c r="Q1747" s="378" t="s">
        <v>39</v>
      </c>
      <c r="R1747" s="91"/>
      <c r="S1747" s="444" t="s">
        <v>39</v>
      </c>
      <c r="T1747" s="367" t="s">
        <v>39</v>
      </c>
      <c r="U1747" s="371">
        <v>10.6</v>
      </c>
      <c r="V1747" s="372" t="s">
        <v>157</v>
      </c>
      <c r="W1747" s="373">
        <v>0.75</v>
      </c>
      <c r="X1747" s="95">
        <v>-5.57</v>
      </c>
      <c r="Y1747" s="95">
        <v>-5.77</v>
      </c>
      <c r="Z1747" s="93">
        <v>0.2</v>
      </c>
      <c r="AA1747" s="102" t="s">
        <v>151</v>
      </c>
      <c r="AB1747" s="103" t="s">
        <v>151</v>
      </c>
      <c r="AC1747" s="93">
        <v>4.4125808062831604</v>
      </c>
      <c r="AD1747" s="92">
        <v>83</v>
      </c>
      <c r="AE1747" s="102" t="s">
        <v>151</v>
      </c>
      <c r="AF1747" s="93"/>
      <c r="AG1747" s="92"/>
      <c r="AH1747" s="30" t="s">
        <v>38</v>
      </c>
      <c r="AI1747" s="93">
        <v>5.93</v>
      </c>
      <c r="AJ1747" s="93">
        <v>5.68</v>
      </c>
      <c r="AK1747" s="105"/>
      <c r="AL1747" s="111" t="s">
        <v>151</v>
      </c>
      <c r="AM1747" s="94">
        <v>272.77999999999997</v>
      </c>
      <c r="AN1747" s="94">
        <v>261.27999999999997</v>
      </c>
      <c r="AO1747" s="107" t="s">
        <v>152</v>
      </c>
      <c r="AP1747" s="108" t="s">
        <v>152</v>
      </c>
      <c r="AQ1747" s="380"/>
      <c r="AR1747" s="100" t="s">
        <v>38</v>
      </c>
      <c r="AS1747" s="95" t="s">
        <v>38</v>
      </c>
      <c r="AT1747" s="95" t="s">
        <v>38</v>
      </c>
      <c r="AU1747" s="95" t="s">
        <v>38</v>
      </c>
      <c r="AV1747" s="381" t="s">
        <v>38</v>
      </c>
      <c r="AW1747" s="382" t="s">
        <v>38</v>
      </c>
    </row>
    <row r="1748" spans="1:49" x14ac:dyDescent="0.25">
      <c r="A1748" s="89" t="s">
        <v>428</v>
      </c>
      <c r="B1748" s="209" t="s">
        <v>429</v>
      </c>
      <c r="C1748" s="209" t="s">
        <v>430</v>
      </c>
      <c r="D1748" s="209" t="s">
        <v>449</v>
      </c>
      <c r="E1748" s="149" t="s">
        <v>957</v>
      </c>
      <c r="F1748" s="91">
        <v>17241</v>
      </c>
      <c r="G1748" s="150">
        <v>5782</v>
      </c>
      <c r="H1748" s="91" t="s">
        <v>146</v>
      </c>
      <c r="I1748" s="91" t="s">
        <v>147</v>
      </c>
      <c r="J1748" s="90"/>
      <c r="K1748" s="115" t="s">
        <v>302</v>
      </c>
      <c r="L1748" s="90"/>
      <c r="M1748" s="90"/>
      <c r="N1748" s="90"/>
      <c r="O1748" s="211"/>
      <c r="P1748" s="367" t="s">
        <v>39</v>
      </c>
      <c r="Q1748" s="378" t="s">
        <v>39</v>
      </c>
      <c r="R1748" s="91"/>
      <c r="S1748" s="444" t="s">
        <v>39</v>
      </c>
      <c r="T1748" s="367" t="s">
        <v>39</v>
      </c>
      <c r="U1748" s="371">
        <v>11.7</v>
      </c>
      <c r="V1748" s="372" t="s">
        <v>157</v>
      </c>
      <c r="W1748" s="373">
        <v>0.75</v>
      </c>
      <c r="X1748" s="95">
        <v>-5.57</v>
      </c>
      <c r="Y1748" s="95">
        <v>-5.77</v>
      </c>
      <c r="Z1748" s="93">
        <v>0.2</v>
      </c>
      <c r="AA1748" s="102" t="s">
        <v>151</v>
      </c>
      <c r="AB1748" s="103" t="s">
        <v>151</v>
      </c>
      <c r="AC1748" s="93">
        <v>4.4000040000000196</v>
      </c>
      <c r="AD1748" s="92">
        <v>65</v>
      </c>
      <c r="AE1748" s="104" t="s">
        <v>152</v>
      </c>
      <c r="AF1748" s="93"/>
      <c r="AG1748" s="92"/>
      <c r="AH1748" s="30" t="s">
        <v>38</v>
      </c>
      <c r="AI1748" s="93">
        <v>6.13</v>
      </c>
      <c r="AJ1748" s="93">
        <v>6.73</v>
      </c>
      <c r="AK1748" s="105"/>
      <c r="AL1748" s="106" t="s">
        <v>152</v>
      </c>
      <c r="AM1748" s="94">
        <v>281.98</v>
      </c>
      <c r="AN1748" s="94">
        <v>309.58000000000004</v>
      </c>
      <c r="AO1748" s="107" t="s">
        <v>152</v>
      </c>
      <c r="AP1748" s="108" t="s">
        <v>152</v>
      </c>
      <c r="AQ1748" s="380"/>
      <c r="AR1748" s="100" t="s">
        <v>38</v>
      </c>
      <c r="AS1748" s="95" t="s">
        <v>38</v>
      </c>
      <c r="AT1748" s="95" t="s">
        <v>38</v>
      </c>
      <c r="AU1748" s="95" t="s">
        <v>38</v>
      </c>
      <c r="AV1748" s="381" t="s">
        <v>38</v>
      </c>
      <c r="AW1748" s="382" t="s">
        <v>38</v>
      </c>
    </row>
    <row r="1749" spans="1:49" x14ac:dyDescent="0.25">
      <c r="A1749" s="89" t="s">
        <v>428</v>
      </c>
      <c r="B1749" s="209" t="s">
        <v>429</v>
      </c>
      <c r="C1749" s="209" t="s">
        <v>430</v>
      </c>
      <c r="D1749" s="209" t="s">
        <v>449</v>
      </c>
      <c r="E1749" s="149" t="s">
        <v>957</v>
      </c>
      <c r="F1749" s="91">
        <v>17241</v>
      </c>
      <c r="G1749" s="150">
        <v>5783</v>
      </c>
      <c r="H1749" s="91" t="s">
        <v>146</v>
      </c>
      <c r="I1749" s="91" t="s">
        <v>147</v>
      </c>
      <c r="J1749" s="90"/>
      <c r="K1749" s="115" t="s">
        <v>302</v>
      </c>
      <c r="L1749" s="90"/>
      <c r="M1749" s="90"/>
      <c r="N1749" s="90"/>
      <c r="O1749" s="211"/>
      <c r="P1749" s="367" t="s">
        <v>39</v>
      </c>
      <c r="Q1749" s="378" t="s">
        <v>39</v>
      </c>
      <c r="R1749" s="91"/>
      <c r="S1749" s="444" t="s">
        <v>39</v>
      </c>
      <c r="T1749" s="367" t="s">
        <v>39</v>
      </c>
      <c r="U1749" s="371">
        <v>10.8</v>
      </c>
      <c r="V1749" s="372" t="s">
        <v>157</v>
      </c>
      <c r="W1749" s="373">
        <v>0.75</v>
      </c>
      <c r="X1749" s="95">
        <v>-5.57</v>
      </c>
      <c r="Y1749" s="95">
        <v>-5.77</v>
      </c>
      <c r="Z1749" s="93">
        <v>0.2</v>
      </c>
      <c r="AA1749" s="102" t="s">
        <v>151</v>
      </c>
      <c r="AB1749" s="103" t="s">
        <v>151</v>
      </c>
      <c r="AC1749" s="93">
        <v>4.5201487619025897</v>
      </c>
      <c r="AD1749" s="92">
        <v>83</v>
      </c>
      <c r="AE1749" s="102" t="s">
        <v>151</v>
      </c>
      <c r="AF1749" s="93"/>
      <c r="AG1749" s="92"/>
      <c r="AH1749" s="30" t="s">
        <v>38</v>
      </c>
      <c r="AI1749" s="93">
        <v>6.36</v>
      </c>
      <c r="AJ1749" s="93">
        <v>5.78</v>
      </c>
      <c r="AK1749" s="105"/>
      <c r="AL1749" s="111" t="s">
        <v>151</v>
      </c>
      <c r="AM1749" s="94">
        <v>311.64000000000004</v>
      </c>
      <c r="AN1749" s="94">
        <v>283.22000000000003</v>
      </c>
      <c r="AO1749" s="107" t="s">
        <v>152</v>
      </c>
      <c r="AP1749" s="108" t="s">
        <v>152</v>
      </c>
      <c r="AQ1749" s="380"/>
      <c r="AR1749" s="100" t="s">
        <v>38</v>
      </c>
      <c r="AS1749" s="95" t="s">
        <v>38</v>
      </c>
      <c r="AT1749" s="95" t="s">
        <v>38</v>
      </c>
      <c r="AU1749" s="95" t="s">
        <v>38</v>
      </c>
      <c r="AV1749" s="381" t="s">
        <v>38</v>
      </c>
      <c r="AW1749" s="382" t="s">
        <v>38</v>
      </c>
    </row>
    <row r="1750" spans="1:49" x14ac:dyDescent="0.25">
      <c r="A1750" s="89" t="s">
        <v>428</v>
      </c>
      <c r="B1750" s="209" t="s">
        <v>429</v>
      </c>
      <c r="C1750" s="209" t="s">
        <v>430</v>
      </c>
      <c r="D1750" s="209" t="s">
        <v>449</v>
      </c>
      <c r="E1750" s="149" t="s">
        <v>957</v>
      </c>
      <c r="F1750" s="322">
        <v>17242</v>
      </c>
      <c r="G1750" s="150">
        <v>5784</v>
      </c>
      <c r="H1750" s="91" t="s">
        <v>146</v>
      </c>
      <c r="I1750" s="91" t="s">
        <v>147</v>
      </c>
      <c r="J1750" s="90"/>
      <c r="K1750" s="115" t="s">
        <v>302</v>
      </c>
      <c r="L1750" s="90"/>
      <c r="M1750" s="90"/>
      <c r="N1750" s="90"/>
      <c r="O1750" s="211"/>
      <c r="P1750" s="367" t="s">
        <v>39</v>
      </c>
      <c r="Q1750" s="378" t="s">
        <v>41</v>
      </c>
      <c r="R1750" s="91"/>
      <c r="S1750" s="444" t="s">
        <v>41</v>
      </c>
      <c r="T1750" s="367" t="s">
        <v>149</v>
      </c>
      <c r="U1750" s="371">
        <v>9.8000000000000007</v>
      </c>
      <c r="V1750" s="372" t="s">
        <v>157</v>
      </c>
      <c r="W1750" s="373">
        <v>0.75</v>
      </c>
      <c r="X1750" s="95">
        <v>-5.57</v>
      </c>
      <c r="Y1750" s="95">
        <v>-5.77</v>
      </c>
      <c r="Z1750" s="93">
        <v>0.2</v>
      </c>
      <c r="AA1750" s="102" t="s">
        <v>151</v>
      </c>
      <c r="AB1750" s="103" t="s">
        <v>151</v>
      </c>
      <c r="AC1750" s="93">
        <v>2.63905708988593</v>
      </c>
      <c r="AD1750" s="92">
        <v>57</v>
      </c>
      <c r="AE1750" s="104" t="s">
        <v>152</v>
      </c>
      <c r="AF1750" s="93"/>
      <c r="AG1750" s="92"/>
      <c r="AH1750" s="30" t="s">
        <v>38</v>
      </c>
      <c r="AI1750" s="93">
        <v>5.4</v>
      </c>
      <c r="AJ1750" s="93">
        <v>5.19</v>
      </c>
      <c r="AK1750" s="105"/>
      <c r="AL1750" s="106" t="s">
        <v>152</v>
      </c>
      <c r="AM1750" s="94">
        <v>243.00000000000003</v>
      </c>
      <c r="AN1750" s="94">
        <v>233.55</v>
      </c>
      <c r="AO1750" s="107" t="s">
        <v>152</v>
      </c>
      <c r="AP1750" s="108" t="s">
        <v>152</v>
      </c>
      <c r="AQ1750" s="380"/>
      <c r="AR1750" s="100">
        <v>0.75</v>
      </c>
      <c r="AS1750" s="95">
        <f>Y1750-AR1750</f>
        <v>-6.52</v>
      </c>
      <c r="AT1750" s="95">
        <f>IF(V1750="Overig",0.1,0.2)</f>
        <v>0.1</v>
      </c>
      <c r="AU1750" s="95">
        <f>AS1750-AT1750</f>
        <v>-6.6199999999999992</v>
      </c>
      <c r="AV1750" s="386">
        <v>3</v>
      </c>
      <c r="AW1750" s="387">
        <v>3</v>
      </c>
    </row>
    <row r="1751" spans="1:49" x14ac:dyDescent="0.25">
      <c r="A1751" s="89" t="s">
        <v>428</v>
      </c>
      <c r="B1751" s="209" t="s">
        <v>429</v>
      </c>
      <c r="C1751" s="209" t="s">
        <v>430</v>
      </c>
      <c r="D1751" s="209" t="s">
        <v>449</v>
      </c>
      <c r="E1751" s="149" t="s">
        <v>961</v>
      </c>
      <c r="F1751" s="91">
        <v>17497</v>
      </c>
      <c r="G1751" s="150">
        <v>5795</v>
      </c>
      <c r="H1751" s="91" t="s">
        <v>146</v>
      </c>
      <c r="I1751" s="91" t="s">
        <v>147</v>
      </c>
      <c r="J1751" s="90"/>
      <c r="K1751" s="115" t="s">
        <v>302</v>
      </c>
      <c r="L1751" s="90" t="s">
        <v>951</v>
      </c>
      <c r="M1751" s="90"/>
      <c r="N1751" s="90" t="s">
        <v>434</v>
      </c>
      <c r="O1751" s="211"/>
      <c r="P1751" s="367" t="s">
        <v>435</v>
      </c>
      <c r="Q1751" s="378" t="s">
        <v>165</v>
      </c>
      <c r="R1751" s="91"/>
      <c r="S1751" s="379"/>
      <c r="T1751" s="370" t="s">
        <v>437</v>
      </c>
      <c r="U1751" s="371">
        <v>2.8</v>
      </c>
      <c r="V1751" s="372" t="s">
        <v>157</v>
      </c>
      <c r="W1751" s="373">
        <v>0.5</v>
      </c>
      <c r="X1751" s="95">
        <v>-5.57</v>
      </c>
      <c r="Y1751" s="95">
        <v>-5.77</v>
      </c>
      <c r="Z1751" s="93">
        <v>0.2</v>
      </c>
      <c r="AA1751" s="102" t="s">
        <v>151</v>
      </c>
      <c r="AB1751" s="103" t="s">
        <v>151</v>
      </c>
      <c r="AC1751" s="93">
        <v>0</v>
      </c>
      <c r="AD1751" s="92">
        <v>0</v>
      </c>
      <c r="AE1751" s="104" t="s">
        <v>152</v>
      </c>
      <c r="AF1751" s="93"/>
      <c r="AG1751" s="92"/>
      <c r="AH1751" s="30" t="s">
        <v>38</v>
      </c>
      <c r="AI1751" s="93">
        <v>0.1</v>
      </c>
      <c r="AJ1751" s="93">
        <v>1.34</v>
      </c>
      <c r="AK1751" s="105"/>
      <c r="AL1751" s="106" t="s">
        <v>152</v>
      </c>
      <c r="AM1751" s="94">
        <v>0.30000000000000004</v>
      </c>
      <c r="AN1751" s="94">
        <v>4.0200000000000005</v>
      </c>
      <c r="AO1751" s="107" t="s">
        <v>152</v>
      </c>
      <c r="AP1751" s="108" t="s">
        <v>152</v>
      </c>
      <c r="AQ1751" s="380"/>
      <c r="AR1751" s="100" t="s">
        <v>438</v>
      </c>
      <c r="AS1751" s="95" t="s">
        <v>438</v>
      </c>
      <c r="AT1751" s="95" t="s">
        <v>438</v>
      </c>
      <c r="AU1751" s="95" t="s">
        <v>438</v>
      </c>
      <c r="AV1751" s="381" t="s">
        <v>438</v>
      </c>
      <c r="AW1751" s="382" t="s">
        <v>438</v>
      </c>
    </row>
    <row r="1752" spans="1:49" x14ac:dyDescent="0.25">
      <c r="A1752" s="89" t="s">
        <v>428</v>
      </c>
      <c r="B1752" s="209" t="s">
        <v>429</v>
      </c>
      <c r="C1752" s="209" t="s">
        <v>430</v>
      </c>
      <c r="D1752" s="209" t="s">
        <v>449</v>
      </c>
      <c r="E1752" s="149" t="s">
        <v>962</v>
      </c>
      <c r="F1752" s="91">
        <v>17497</v>
      </c>
      <c r="G1752" s="150">
        <v>5796</v>
      </c>
      <c r="H1752" s="91" t="s">
        <v>146</v>
      </c>
      <c r="I1752" s="91" t="s">
        <v>147</v>
      </c>
      <c r="J1752" s="90"/>
      <c r="K1752" s="115" t="s">
        <v>302</v>
      </c>
      <c r="L1752" s="90"/>
      <c r="M1752" s="90" t="s">
        <v>963</v>
      </c>
      <c r="N1752" s="90" t="s">
        <v>434</v>
      </c>
      <c r="O1752" s="211"/>
      <c r="P1752" s="367" t="s">
        <v>435</v>
      </c>
      <c r="Q1752" s="378" t="s">
        <v>165</v>
      </c>
      <c r="R1752" s="91"/>
      <c r="S1752" s="379"/>
      <c r="T1752" s="370" t="s">
        <v>437</v>
      </c>
      <c r="U1752" s="371">
        <v>2</v>
      </c>
      <c r="V1752" s="372" t="s">
        <v>157</v>
      </c>
      <c r="W1752" s="373">
        <v>0.5</v>
      </c>
      <c r="X1752" s="95">
        <v>-5.57</v>
      </c>
      <c r="Y1752" s="95">
        <v>-5.77</v>
      </c>
      <c r="Z1752" s="93">
        <v>0.2</v>
      </c>
      <c r="AA1752" s="102" t="s">
        <v>151</v>
      </c>
      <c r="AB1752" s="103" t="s">
        <v>151</v>
      </c>
      <c r="AC1752" s="93">
        <v>0</v>
      </c>
      <c r="AD1752" s="92">
        <v>0</v>
      </c>
      <c r="AE1752" s="104" t="s">
        <v>152</v>
      </c>
      <c r="AF1752" s="93"/>
      <c r="AG1752" s="92"/>
      <c r="AH1752" s="30" t="s">
        <v>38</v>
      </c>
      <c r="AI1752" s="93">
        <v>0.03</v>
      </c>
      <c r="AJ1752" s="93">
        <v>1.1100000000000001</v>
      </c>
      <c r="AK1752" s="105"/>
      <c r="AL1752" s="106" t="s">
        <v>152</v>
      </c>
      <c r="AM1752" s="94">
        <v>0.09</v>
      </c>
      <c r="AN1752" s="94">
        <v>3.33</v>
      </c>
      <c r="AO1752" s="107" t="s">
        <v>152</v>
      </c>
      <c r="AP1752" s="108" t="s">
        <v>152</v>
      </c>
      <c r="AQ1752" s="380"/>
      <c r="AR1752" s="100" t="s">
        <v>438</v>
      </c>
      <c r="AS1752" s="95" t="s">
        <v>438</v>
      </c>
      <c r="AT1752" s="95" t="s">
        <v>438</v>
      </c>
      <c r="AU1752" s="95" t="s">
        <v>438</v>
      </c>
      <c r="AV1752" s="381" t="s">
        <v>438</v>
      </c>
      <c r="AW1752" s="382" t="s">
        <v>438</v>
      </c>
    </row>
    <row r="1753" spans="1:49" x14ac:dyDescent="0.25">
      <c r="A1753" s="89" t="s">
        <v>428</v>
      </c>
      <c r="B1753" s="209" t="s">
        <v>429</v>
      </c>
      <c r="C1753" s="209" t="s">
        <v>430</v>
      </c>
      <c r="D1753" s="209" t="s">
        <v>449</v>
      </c>
      <c r="E1753" s="149" t="s">
        <v>956</v>
      </c>
      <c r="F1753" s="91">
        <v>17497</v>
      </c>
      <c r="G1753" s="150">
        <v>5778</v>
      </c>
      <c r="H1753" s="91" t="s">
        <v>146</v>
      </c>
      <c r="I1753" s="91" t="s">
        <v>147</v>
      </c>
      <c r="J1753" s="90"/>
      <c r="K1753" s="115" t="s">
        <v>302</v>
      </c>
      <c r="L1753" s="90" t="s">
        <v>170</v>
      </c>
      <c r="M1753" s="90"/>
      <c r="N1753" s="90" t="s">
        <v>434</v>
      </c>
      <c r="O1753" s="211"/>
      <c r="P1753" s="367" t="s">
        <v>435</v>
      </c>
      <c r="Q1753" s="378" t="s">
        <v>165</v>
      </c>
      <c r="R1753" s="91" t="s">
        <v>436</v>
      </c>
      <c r="S1753" s="379"/>
      <c r="T1753" s="443" t="s">
        <v>437</v>
      </c>
      <c r="U1753" s="371">
        <v>2.2000000000000002</v>
      </c>
      <c r="V1753" s="372" t="s">
        <v>157</v>
      </c>
      <c r="W1753" s="373">
        <v>0.6</v>
      </c>
      <c r="X1753" s="95">
        <v>-5.57</v>
      </c>
      <c r="Y1753" s="95">
        <v>-5.77</v>
      </c>
      <c r="Z1753" s="93">
        <v>0.2</v>
      </c>
      <c r="AA1753" s="102" t="s">
        <v>151</v>
      </c>
      <c r="AB1753" s="103" t="s">
        <v>151</v>
      </c>
      <c r="AC1753" s="93">
        <v>0</v>
      </c>
      <c r="AD1753" s="92">
        <v>0</v>
      </c>
      <c r="AE1753" s="104" t="s">
        <v>152</v>
      </c>
      <c r="AF1753" s="93"/>
      <c r="AG1753" s="92"/>
      <c r="AH1753" s="30" t="s">
        <v>38</v>
      </c>
      <c r="AI1753" s="93">
        <v>0.14000000000000001</v>
      </c>
      <c r="AJ1753" s="93">
        <v>1.0900000000000001</v>
      </c>
      <c r="AK1753" s="105"/>
      <c r="AL1753" s="106" t="s">
        <v>152</v>
      </c>
      <c r="AM1753" s="94">
        <v>6.0200000000000005</v>
      </c>
      <c r="AN1753" s="94">
        <v>46.870000000000005</v>
      </c>
      <c r="AO1753" s="107" t="s">
        <v>152</v>
      </c>
      <c r="AP1753" s="108" t="s">
        <v>152</v>
      </c>
      <c r="AQ1753" s="380"/>
      <c r="AR1753" s="100" t="s">
        <v>438</v>
      </c>
      <c r="AS1753" s="95" t="s">
        <v>438</v>
      </c>
      <c r="AT1753" s="95" t="s">
        <v>438</v>
      </c>
      <c r="AU1753" s="95" t="s">
        <v>438</v>
      </c>
      <c r="AV1753" s="381" t="s">
        <v>438</v>
      </c>
      <c r="AW1753" s="382" t="s">
        <v>438</v>
      </c>
    </row>
    <row r="1754" spans="1:49" x14ac:dyDescent="0.25">
      <c r="A1754" s="89" t="s">
        <v>428</v>
      </c>
      <c r="B1754" s="209" t="s">
        <v>429</v>
      </c>
      <c r="C1754" s="209" t="s">
        <v>430</v>
      </c>
      <c r="D1754" s="209" t="s">
        <v>449</v>
      </c>
      <c r="E1754" s="149" t="s">
        <v>956</v>
      </c>
      <c r="F1754" s="91">
        <v>17497</v>
      </c>
      <c r="G1754" s="150">
        <v>5779</v>
      </c>
      <c r="H1754" s="91" t="s">
        <v>146</v>
      </c>
      <c r="I1754" s="91" t="s">
        <v>147</v>
      </c>
      <c r="J1754" s="90"/>
      <c r="K1754" s="115" t="s">
        <v>302</v>
      </c>
      <c r="L1754" s="90" t="s">
        <v>170</v>
      </c>
      <c r="M1754" s="90"/>
      <c r="N1754" s="90" t="s">
        <v>434</v>
      </c>
      <c r="O1754" s="211"/>
      <c r="P1754" s="367" t="s">
        <v>435</v>
      </c>
      <c r="Q1754" s="378" t="s">
        <v>165</v>
      </c>
      <c r="R1754" s="91" t="s">
        <v>436</v>
      </c>
      <c r="S1754" s="379"/>
      <c r="T1754" s="443" t="s">
        <v>437</v>
      </c>
      <c r="U1754" s="371">
        <v>3.7</v>
      </c>
      <c r="V1754" s="372" t="s">
        <v>157</v>
      </c>
      <c r="W1754" s="373">
        <v>0.6</v>
      </c>
      <c r="X1754" s="95">
        <v>-5.57</v>
      </c>
      <c r="Y1754" s="95">
        <v>-5.77</v>
      </c>
      <c r="Z1754" s="93">
        <v>0.2</v>
      </c>
      <c r="AA1754" s="102" t="s">
        <v>151</v>
      </c>
      <c r="AB1754" s="103" t="s">
        <v>151</v>
      </c>
      <c r="AC1754" s="93">
        <v>0</v>
      </c>
      <c r="AD1754" s="92">
        <v>0</v>
      </c>
      <c r="AE1754" s="104" t="s">
        <v>152</v>
      </c>
      <c r="AF1754" s="93"/>
      <c r="AG1754" s="92"/>
      <c r="AH1754" s="30" t="s">
        <v>38</v>
      </c>
      <c r="AI1754" s="93">
        <v>0.86</v>
      </c>
      <c r="AJ1754" s="93">
        <v>1.33</v>
      </c>
      <c r="AK1754" s="105"/>
      <c r="AL1754" s="106" t="s">
        <v>152</v>
      </c>
      <c r="AM1754" s="94">
        <v>39.56</v>
      </c>
      <c r="AN1754" s="94">
        <v>61.180000000000007</v>
      </c>
      <c r="AO1754" s="107" t="s">
        <v>152</v>
      </c>
      <c r="AP1754" s="108" t="s">
        <v>152</v>
      </c>
      <c r="AQ1754" s="380"/>
      <c r="AR1754" s="100" t="s">
        <v>438</v>
      </c>
      <c r="AS1754" s="95" t="s">
        <v>438</v>
      </c>
      <c r="AT1754" s="95" t="s">
        <v>438</v>
      </c>
      <c r="AU1754" s="95" t="s">
        <v>438</v>
      </c>
      <c r="AV1754" s="381" t="s">
        <v>438</v>
      </c>
      <c r="AW1754" s="382" t="s">
        <v>438</v>
      </c>
    </row>
    <row r="1755" spans="1:49" x14ac:dyDescent="0.25">
      <c r="A1755" s="89" t="s">
        <v>428</v>
      </c>
      <c r="B1755" s="209" t="s">
        <v>429</v>
      </c>
      <c r="C1755" s="209" t="s">
        <v>430</v>
      </c>
      <c r="D1755" s="209" t="s">
        <v>449</v>
      </c>
      <c r="E1755" s="149" t="s">
        <v>957</v>
      </c>
      <c r="F1755" s="322">
        <v>17242</v>
      </c>
      <c r="G1755" s="150">
        <v>5785</v>
      </c>
      <c r="H1755" s="91" t="s">
        <v>146</v>
      </c>
      <c r="I1755" s="91" t="s">
        <v>147</v>
      </c>
      <c r="J1755" s="90"/>
      <c r="K1755" s="115" t="s">
        <v>302</v>
      </c>
      <c r="L1755" s="90"/>
      <c r="M1755" s="90"/>
      <c r="N1755" s="90"/>
      <c r="O1755" s="211"/>
      <c r="P1755" s="367" t="s">
        <v>41</v>
      </c>
      <c r="Q1755" s="378" t="s">
        <v>74</v>
      </c>
      <c r="R1755" s="91"/>
      <c r="S1755" s="444" t="s">
        <v>74</v>
      </c>
      <c r="T1755" s="367" t="s">
        <v>41</v>
      </c>
      <c r="U1755" s="371">
        <v>10.199999999999999</v>
      </c>
      <c r="V1755" s="372" t="s">
        <v>157</v>
      </c>
      <c r="W1755" s="373">
        <v>0.75</v>
      </c>
      <c r="X1755" s="95">
        <v>-5.57</v>
      </c>
      <c r="Y1755" s="95">
        <v>-5.77</v>
      </c>
      <c r="Z1755" s="93">
        <v>0.2</v>
      </c>
      <c r="AA1755" s="102" t="s">
        <v>151</v>
      </c>
      <c r="AB1755" s="103" t="s">
        <v>151</v>
      </c>
      <c r="AC1755" s="93">
        <v>0.58332791666670702</v>
      </c>
      <c r="AD1755" s="92">
        <v>9</v>
      </c>
      <c r="AE1755" s="104" t="s">
        <v>152</v>
      </c>
      <c r="AF1755" s="93"/>
      <c r="AG1755" s="92"/>
      <c r="AH1755" s="30" t="s">
        <v>38</v>
      </c>
      <c r="AI1755" s="93">
        <v>5.1100000000000003</v>
      </c>
      <c r="AJ1755" s="93">
        <v>6.5</v>
      </c>
      <c r="AK1755" s="105"/>
      <c r="AL1755" s="106" t="s">
        <v>152</v>
      </c>
      <c r="AM1755" s="94">
        <v>199.29000000000002</v>
      </c>
      <c r="AN1755" s="94">
        <v>253.5</v>
      </c>
      <c r="AO1755" s="107" t="s">
        <v>152</v>
      </c>
      <c r="AP1755" s="108" t="s">
        <v>152</v>
      </c>
      <c r="AQ1755" s="380"/>
      <c r="AR1755" s="100">
        <v>0.75</v>
      </c>
      <c r="AS1755" s="95">
        <f t="shared" ref="AS1755:AS1761" si="105">Y1755-AR1755</f>
        <v>-6.52</v>
      </c>
      <c r="AT1755" s="95">
        <f t="shared" ref="AT1755:AT1761" si="106">IF(V1755="Overig",0.1,0.2)</f>
        <v>0.1</v>
      </c>
      <c r="AU1755" s="95">
        <f t="shared" ref="AU1755:AU1761" si="107">AS1755-AT1755</f>
        <v>-6.6199999999999992</v>
      </c>
      <c r="AV1755" s="386">
        <v>3</v>
      </c>
      <c r="AW1755" s="387">
        <v>3</v>
      </c>
    </row>
    <row r="1756" spans="1:49" x14ac:dyDescent="0.25">
      <c r="A1756" s="89" t="s">
        <v>428</v>
      </c>
      <c r="B1756" s="209" t="s">
        <v>429</v>
      </c>
      <c r="C1756" s="209" t="s">
        <v>430</v>
      </c>
      <c r="D1756" s="209" t="s">
        <v>449</v>
      </c>
      <c r="E1756" s="149" t="s">
        <v>957</v>
      </c>
      <c r="F1756" s="322">
        <v>17242</v>
      </c>
      <c r="G1756" s="150">
        <v>5786</v>
      </c>
      <c r="H1756" s="91" t="s">
        <v>146</v>
      </c>
      <c r="I1756" s="91" t="s">
        <v>147</v>
      </c>
      <c r="J1756" s="90"/>
      <c r="K1756" s="115" t="s">
        <v>302</v>
      </c>
      <c r="L1756" s="90"/>
      <c r="M1756" s="90"/>
      <c r="N1756" s="90"/>
      <c r="O1756" s="211"/>
      <c r="P1756" s="367" t="s">
        <v>41</v>
      </c>
      <c r="Q1756" s="378" t="s">
        <v>74</v>
      </c>
      <c r="R1756" s="91"/>
      <c r="S1756" s="444" t="s">
        <v>74</v>
      </c>
      <c r="T1756" s="367" t="s">
        <v>41</v>
      </c>
      <c r="U1756" s="371">
        <v>11.1</v>
      </c>
      <c r="V1756" s="372" t="s">
        <v>157</v>
      </c>
      <c r="W1756" s="373">
        <v>0.75</v>
      </c>
      <c r="X1756" s="95">
        <v>-5.57</v>
      </c>
      <c r="Y1756" s="95">
        <v>-5.77</v>
      </c>
      <c r="Z1756" s="93">
        <v>0.2</v>
      </c>
      <c r="AA1756" s="102" t="s">
        <v>151</v>
      </c>
      <c r="AB1756" s="103" t="s">
        <v>151</v>
      </c>
      <c r="AC1756" s="93">
        <v>1.9047642857143201</v>
      </c>
      <c r="AD1756" s="92">
        <v>28</v>
      </c>
      <c r="AE1756" s="104" t="s">
        <v>152</v>
      </c>
      <c r="AF1756" s="93"/>
      <c r="AG1756" s="92"/>
      <c r="AH1756" s="30" t="s">
        <v>38</v>
      </c>
      <c r="AI1756" s="93">
        <v>5.15</v>
      </c>
      <c r="AJ1756" s="93">
        <v>6.73</v>
      </c>
      <c r="AK1756" s="105"/>
      <c r="AL1756" s="106" t="s">
        <v>152</v>
      </c>
      <c r="AM1756" s="94">
        <v>236.9</v>
      </c>
      <c r="AN1756" s="94">
        <v>309.58000000000004</v>
      </c>
      <c r="AO1756" s="107" t="s">
        <v>152</v>
      </c>
      <c r="AP1756" s="108" t="s">
        <v>152</v>
      </c>
      <c r="AQ1756" s="380"/>
      <c r="AR1756" s="100">
        <v>0.75</v>
      </c>
      <c r="AS1756" s="95">
        <f t="shared" si="105"/>
        <v>-6.52</v>
      </c>
      <c r="AT1756" s="95">
        <f t="shared" si="106"/>
        <v>0.1</v>
      </c>
      <c r="AU1756" s="95">
        <f t="shared" si="107"/>
        <v>-6.6199999999999992</v>
      </c>
      <c r="AV1756" s="386">
        <v>3</v>
      </c>
      <c r="AW1756" s="387">
        <v>3</v>
      </c>
    </row>
    <row r="1757" spans="1:49" x14ac:dyDescent="0.25">
      <c r="A1757" s="89" t="s">
        <v>428</v>
      </c>
      <c r="B1757" s="209" t="s">
        <v>429</v>
      </c>
      <c r="C1757" s="209" t="s">
        <v>430</v>
      </c>
      <c r="D1757" s="209" t="s">
        <v>449</v>
      </c>
      <c r="E1757" s="149" t="s">
        <v>957</v>
      </c>
      <c r="F1757" s="322">
        <v>17242</v>
      </c>
      <c r="G1757" s="150">
        <v>5787</v>
      </c>
      <c r="H1757" s="91" t="s">
        <v>146</v>
      </c>
      <c r="I1757" s="91" t="s">
        <v>147</v>
      </c>
      <c r="J1757" s="90"/>
      <c r="K1757" s="115" t="s">
        <v>302</v>
      </c>
      <c r="L1757" s="90"/>
      <c r="M1757" s="90"/>
      <c r="N1757" s="90"/>
      <c r="O1757" s="211"/>
      <c r="P1757" s="367" t="s">
        <v>41</v>
      </c>
      <c r="Q1757" s="378" t="s">
        <v>74</v>
      </c>
      <c r="R1757" s="91"/>
      <c r="S1757" s="444" t="s">
        <v>74</v>
      </c>
      <c r="T1757" s="367" t="s">
        <v>41</v>
      </c>
      <c r="U1757" s="371">
        <v>11.1</v>
      </c>
      <c r="V1757" s="372" t="s">
        <v>157</v>
      </c>
      <c r="W1757" s="373">
        <v>0.75</v>
      </c>
      <c r="X1757" s="95">
        <v>-5.57</v>
      </c>
      <c r="Y1757" s="95">
        <v>-5.77</v>
      </c>
      <c r="Z1757" s="93">
        <v>0.2</v>
      </c>
      <c r="AA1757" s="102" t="s">
        <v>151</v>
      </c>
      <c r="AB1757" s="103" t="s">
        <v>151</v>
      </c>
      <c r="AC1757" s="93">
        <v>0</v>
      </c>
      <c r="AD1757" s="92">
        <v>0</v>
      </c>
      <c r="AE1757" s="104" t="s">
        <v>152</v>
      </c>
      <c r="AF1757" s="93"/>
      <c r="AG1757" s="92"/>
      <c r="AH1757" s="30" t="s">
        <v>38</v>
      </c>
      <c r="AI1757" s="93">
        <v>4.93</v>
      </c>
      <c r="AJ1757" s="93">
        <v>6.54</v>
      </c>
      <c r="AK1757" s="105"/>
      <c r="AL1757" s="106" t="s">
        <v>152</v>
      </c>
      <c r="AM1757" s="94">
        <v>207.06</v>
      </c>
      <c r="AN1757" s="94">
        <v>274.68</v>
      </c>
      <c r="AO1757" s="107" t="s">
        <v>152</v>
      </c>
      <c r="AP1757" s="108" t="s">
        <v>152</v>
      </c>
      <c r="AQ1757" s="380"/>
      <c r="AR1757" s="100">
        <v>0.75</v>
      </c>
      <c r="AS1757" s="95">
        <f t="shared" si="105"/>
        <v>-6.52</v>
      </c>
      <c r="AT1757" s="95">
        <f t="shared" si="106"/>
        <v>0.1</v>
      </c>
      <c r="AU1757" s="95">
        <f t="shared" si="107"/>
        <v>-6.6199999999999992</v>
      </c>
      <c r="AV1757" s="386">
        <v>3</v>
      </c>
      <c r="AW1757" s="387">
        <v>3</v>
      </c>
    </row>
    <row r="1758" spans="1:49" x14ac:dyDescent="0.25">
      <c r="A1758" s="89" t="s">
        <v>428</v>
      </c>
      <c r="B1758" s="209" t="s">
        <v>429</v>
      </c>
      <c r="C1758" s="209" t="s">
        <v>430</v>
      </c>
      <c r="D1758" s="209" t="s">
        <v>449</v>
      </c>
      <c r="E1758" s="149" t="s">
        <v>957</v>
      </c>
      <c r="F1758" s="322">
        <v>17242</v>
      </c>
      <c r="G1758" s="150">
        <v>5788</v>
      </c>
      <c r="H1758" s="91" t="s">
        <v>146</v>
      </c>
      <c r="I1758" s="91" t="s">
        <v>147</v>
      </c>
      <c r="J1758" s="90"/>
      <c r="K1758" s="115" t="s">
        <v>302</v>
      </c>
      <c r="L1758" s="90"/>
      <c r="M1758" s="90"/>
      <c r="N1758" s="90"/>
      <c r="O1758" s="211"/>
      <c r="P1758" s="367" t="s">
        <v>41</v>
      </c>
      <c r="Q1758" s="378" t="s">
        <v>74</v>
      </c>
      <c r="R1758" s="91"/>
      <c r="S1758" s="444" t="s">
        <v>74</v>
      </c>
      <c r="T1758" s="367" t="s">
        <v>41</v>
      </c>
      <c r="U1758" s="371">
        <v>11.4</v>
      </c>
      <c r="V1758" s="372" t="s">
        <v>157</v>
      </c>
      <c r="W1758" s="373">
        <v>0.75</v>
      </c>
      <c r="X1758" s="95">
        <v>-5.57</v>
      </c>
      <c r="Y1758" s="95">
        <v>-5.77</v>
      </c>
      <c r="Z1758" s="93">
        <v>0.2</v>
      </c>
      <c r="AA1758" s="102" t="s">
        <v>151</v>
      </c>
      <c r="AB1758" s="103" t="s">
        <v>151</v>
      </c>
      <c r="AC1758" s="93">
        <v>3.1086244689504402E-14</v>
      </c>
      <c r="AD1758" s="92">
        <v>0</v>
      </c>
      <c r="AE1758" s="104" t="s">
        <v>152</v>
      </c>
      <c r="AF1758" s="93"/>
      <c r="AG1758" s="92"/>
      <c r="AH1758" s="30" t="s">
        <v>38</v>
      </c>
      <c r="AI1758" s="93">
        <v>5.47</v>
      </c>
      <c r="AJ1758" s="93">
        <v>6.65</v>
      </c>
      <c r="AK1758" s="105"/>
      <c r="AL1758" s="106" t="s">
        <v>152</v>
      </c>
      <c r="AM1758" s="94">
        <v>240.67999999999998</v>
      </c>
      <c r="AN1758" s="94">
        <v>292.60000000000002</v>
      </c>
      <c r="AO1758" s="107" t="s">
        <v>152</v>
      </c>
      <c r="AP1758" s="108" t="s">
        <v>152</v>
      </c>
      <c r="AQ1758" s="380"/>
      <c r="AR1758" s="100">
        <v>0.75</v>
      </c>
      <c r="AS1758" s="95">
        <f t="shared" si="105"/>
        <v>-6.52</v>
      </c>
      <c r="AT1758" s="95">
        <f t="shared" si="106"/>
        <v>0.1</v>
      </c>
      <c r="AU1758" s="95">
        <f t="shared" si="107"/>
        <v>-6.6199999999999992</v>
      </c>
      <c r="AV1758" s="386">
        <v>3</v>
      </c>
      <c r="AW1758" s="387">
        <v>3</v>
      </c>
    </row>
    <row r="1759" spans="1:49" x14ac:dyDescent="0.25">
      <c r="A1759" s="89" t="s">
        <v>428</v>
      </c>
      <c r="B1759" s="209" t="s">
        <v>429</v>
      </c>
      <c r="C1759" s="209" t="s">
        <v>430</v>
      </c>
      <c r="D1759" s="209" t="s">
        <v>449</v>
      </c>
      <c r="E1759" s="149" t="s">
        <v>948</v>
      </c>
      <c r="F1759" s="322">
        <v>17242</v>
      </c>
      <c r="G1759" s="150">
        <v>5645</v>
      </c>
      <c r="H1759" s="91" t="s">
        <v>146</v>
      </c>
      <c r="I1759" s="91" t="s">
        <v>147</v>
      </c>
      <c r="J1759" s="90"/>
      <c r="K1759" s="115" t="s">
        <v>302</v>
      </c>
      <c r="L1759" s="90" t="s">
        <v>170</v>
      </c>
      <c r="M1759" s="90"/>
      <c r="N1759" s="90"/>
      <c r="O1759" s="211"/>
      <c r="P1759" s="367" t="s">
        <v>41</v>
      </c>
      <c r="Q1759" s="378" t="s">
        <v>41</v>
      </c>
      <c r="R1759" s="91"/>
      <c r="S1759" s="379"/>
      <c r="T1759" s="367" t="s">
        <v>41</v>
      </c>
      <c r="U1759" s="371">
        <v>4.9000000000000004</v>
      </c>
      <c r="V1759" s="372" t="s">
        <v>157</v>
      </c>
      <c r="W1759" s="373">
        <v>0.85</v>
      </c>
      <c r="X1759" s="95">
        <v>-5.55</v>
      </c>
      <c r="Y1759" s="95">
        <v>-5.77</v>
      </c>
      <c r="Z1759" s="93">
        <v>0.22</v>
      </c>
      <c r="AA1759" s="113" t="s">
        <v>158</v>
      </c>
      <c r="AB1759" s="103" t="s">
        <v>151</v>
      </c>
      <c r="AC1759" s="93">
        <v>0</v>
      </c>
      <c r="AD1759" s="92">
        <v>0</v>
      </c>
      <c r="AE1759" s="104" t="s">
        <v>152</v>
      </c>
      <c r="AF1759" s="93"/>
      <c r="AG1759" s="92"/>
      <c r="AH1759" s="30" t="s">
        <v>38</v>
      </c>
      <c r="AI1759" s="93">
        <v>2.12</v>
      </c>
      <c r="AJ1759" s="93">
        <v>3.14</v>
      </c>
      <c r="AK1759" s="105"/>
      <c r="AL1759" s="106" t="s">
        <v>152</v>
      </c>
      <c r="AM1759" s="94">
        <v>38.160000000000004</v>
      </c>
      <c r="AN1759" s="94">
        <v>56.52</v>
      </c>
      <c r="AO1759" s="107" t="s">
        <v>152</v>
      </c>
      <c r="AP1759" s="108" t="s">
        <v>152</v>
      </c>
      <c r="AQ1759" s="380"/>
      <c r="AR1759" s="100">
        <v>0.75</v>
      </c>
      <c r="AS1759" s="95">
        <f t="shared" si="105"/>
        <v>-6.52</v>
      </c>
      <c r="AT1759" s="95">
        <f t="shared" si="106"/>
        <v>0.1</v>
      </c>
      <c r="AU1759" s="95">
        <f t="shared" si="107"/>
        <v>-6.6199999999999992</v>
      </c>
      <c r="AV1759" s="386">
        <v>1.5</v>
      </c>
      <c r="AW1759" s="387">
        <v>1.5</v>
      </c>
    </row>
    <row r="1760" spans="1:49" x14ac:dyDescent="0.25">
      <c r="A1760" s="89" t="s">
        <v>428</v>
      </c>
      <c r="B1760" s="209" t="s">
        <v>429</v>
      </c>
      <c r="C1760" s="209" t="s">
        <v>430</v>
      </c>
      <c r="D1760" s="209" t="s">
        <v>449</v>
      </c>
      <c r="E1760" s="149" t="s">
        <v>948</v>
      </c>
      <c r="F1760" s="322">
        <v>17242</v>
      </c>
      <c r="G1760" s="150">
        <v>5646</v>
      </c>
      <c r="H1760" s="91" t="s">
        <v>146</v>
      </c>
      <c r="I1760" s="91" t="s">
        <v>147</v>
      </c>
      <c r="J1760" s="90"/>
      <c r="K1760" s="115" t="s">
        <v>302</v>
      </c>
      <c r="L1760" s="90" t="s">
        <v>170</v>
      </c>
      <c r="M1760" s="90"/>
      <c r="N1760" s="90"/>
      <c r="O1760" s="211"/>
      <c r="P1760" s="367" t="s">
        <v>41</v>
      </c>
      <c r="Q1760" s="378" t="s">
        <v>41</v>
      </c>
      <c r="R1760" s="91"/>
      <c r="S1760" s="379"/>
      <c r="T1760" s="367" t="s">
        <v>41</v>
      </c>
      <c r="U1760" s="371">
        <v>5.3</v>
      </c>
      <c r="V1760" s="372" t="s">
        <v>157</v>
      </c>
      <c r="W1760" s="373">
        <v>0.85</v>
      </c>
      <c r="X1760" s="95">
        <v>-5.55</v>
      </c>
      <c r="Y1760" s="95">
        <v>-5.77</v>
      </c>
      <c r="Z1760" s="93">
        <v>0.22</v>
      </c>
      <c r="AA1760" s="113" t="s">
        <v>158</v>
      </c>
      <c r="AB1760" s="103" t="s">
        <v>151</v>
      </c>
      <c r="AC1760" s="93">
        <v>0</v>
      </c>
      <c r="AD1760" s="92">
        <v>0</v>
      </c>
      <c r="AE1760" s="104" t="s">
        <v>152</v>
      </c>
      <c r="AF1760" s="93"/>
      <c r="AG1760" s="92"/>
      <c r="AH1760" s="30" t="s">
        <v>38</v>
      </c>
      <c r="AI1760" s="93">
        <v>2.42</v>
      </c>
      <c r="AJ1760" s="93">
        <v>3.19</v>
      </c>
      <c r="AK1760" s="105"/>
      <c r="AL1760" s="106" t="s">
        <v>152</v>
      </c>
      <c r="AM1760" s="94">
        <v>36.299999999999997</v>
      </c>
      <c r="AN1760" s="94">
        <v>47.85</v>
      </c>
      <c r="AO1760" s="107" t="s">
        <v>152</v>
      </c>
      <c r="AP1760" s="108" t="s">
        <v>152</v>
      </c>
      <c r="AQ1760" s="380"/>
      <c r="AR1760" s="100">
        <v>0.75</v>
      </c>
      <c r="AS1760" s="95">
        <f t="shared" si="105"/>
        <v>-6.52</v>
      </c>
      <c r="AT1760" s="95">
        <f t="shared" si="106"/>
        <v>0.1</v>
      </c>
      <c r="AU1760" s="95">
        <f t="shared" si="107"/>
        <v>-6.6199999999999992</v>
      </c>
      <c r="AV1760" s="386">
        <v>1.5</v>
      </c>
      <c r="AW1760" s="387">
        <v>1.5</v>
      </c>
    </row>
    <row r="1761" spans="1:49" x14ac:dyDescent="0.25">
      <c r="A1761" s="89" t="s">
        <v>428</v>
      </c>
      <c r="B1761" s="209" t="s">
        <v>429</v>
      </c>
      <c r="C1761" s="209" t="s">
        <v>430</v>
      </c>
      <c r="D1761" s="209" t="s">
        <v>449</v>
      </c>
      <c r="E1761" s="149" t="s">
        <v>948</v>
      </c>
      <c r="F1761" s="322">
        <v>17242</v>
      </c>
      <c r="G1761" s="150">
        <v>5647</v>
      </c>
      <c r="H1761" s="91" t="s">
        <v>146</v>
      </c>
      <c r="I1761" s="91" t="s">
        <v>147</v>
      </c>
      <c r="J1761" s="90"/>
      <c r="K1761" s="115" t="s">
        <v>302</v>
      </c>
      <c r="L1761" s="90" t="s">
        <v>170</v>
      </c>
      <c r="M1761" s="90"/>
      <c r="N1761" s="90"/>
      <c r="O1761" s="211"/>
      <c r="P1761" s="367" t="s">
        <v>41</v>
      </c>
      <c r="Q1761" s="378" t="s">
        <v>41</v>
      </c>
      <c r="R1761" s="91"/>
      <c r="S1761" s="379"/>
      <c r="T1761" s="367" t="s">
        <v>41</v>
      </c>
      <c r="U1761" s="371">
        <v>4.7</v>
      </c>
      <c r="V1761" s="372" t="s">
        <v>157</v>
      </c>
      <c r="W1761" s="373">
        <v>0.85</v>
      </c>
      <c r="X1761" s="95">
        <v>-5.55</v>
      </c>
      <c r="Y1761" s="95">
        <v>-5.77</v>
      </c>
      <c r="Z1761" s="93">
        <v>0.22</v>
      </c>
      <c r="AA1761" s="113" t="s">
        <v>158</v>
      </c>
      <c r="AB1761" s="103" t="s">
        <v>151</v>
      </c>
      <c r="AC1761" s="93">
        <v>0</v>
      </c>
      <c r="AD1761" s="92">
        <v>0</v>
      </c>
      <c r="AE1761" s="104" t="s">
        <v>152</v>
      </c>
      <c r="AF1761" s="93"/>
      <c r="AG1761" s="92"/>
      <c r="AH1761" s="30" t="s">
        <v>38</v>
      </c>
      <c r="AI1761" s="93">
        <v>2.0499999999999998</v>
      </c>
      <c r="AJ1761" s="93">
        <v>3.2</v>
      </c>
      <c r="AK1761" s="105"/>
      <c r="AL1761" s="106" t="s">
        <v>152</v>
      </c>
      <c r="AM1761" s="94">
        <v>71.75</v>
      </c>
      <c r="AN1761" s="94">
        <v>112</v>
      </c>
      <c r="AO1761" s="107" t="s">
        <v>152</v>
      </c>
      <c r="AP1761" s="108" t="s">
        <v>152</v>
      </c>
      <c r="AQ1761" s="380"/>
      <c r="AR1761" s="100">
        <v>0.75</v>
      </c>
      <c r="AS1761" s="95">
        <f t="shared" si="105"/>
        <v>-6.52</v>
      </c>
      <c r="AT1761" s="95">
        <f t="shared" si="106"/>
        <v>0.1</v>
      </c>
      <c r="AU1761" s="95">
        <f t="shared" si="107"/>
        <v>-6.6199999999999992</v>
      </c>
      <c r="AV1761" s="386">
        <v>1.5</v>
      </c>
      <c r="AW1761" s="387">
        <v>1.5</v>
      </c>
    </row>
    <row r="1762" spans="1:49" x14ac:dyDescent="0.25">
      <c r="A1762" s="89" t="s">
        <v>428</v>
      </c>
      <c r="B1762" s="209" t="s">
        <v>429</v>
      </c>
      <c r="C1762" s="209" t="s">
        <v>430</v>
      </c>
      <c r="D1762" s="209" t="s">
        <v>449</v>
      </c>
      <c r="E1762" s="149" t="s">
        <v>964</v>
      </c>
      <c r="F1762" s="91">
        <v>17243</v>
      </c>
      <c r="G1762" s="150">
        <v>5744</v>
      </c>
      <c r="H1762" s="91" t="s">
        <v>146</v>
      </c>
      <c r="I1762" s="91" t="s">
        <v>147</v>
      </c>
      <c r="J1762" s="90"/>
      <c r="K1762" s="115" t="s">
        <v>302</v>
      </c>
      <c r="L1762" s="90"/>
      <c r="M1762" s="90"/>
      <c r="N1762" s="90"/>
      <c r="O1762" s="211"/>
      <c r="P1762" s="367" t="s">
        <v>39</v>
      </c>
      <c r="Q1762" s="378" t="s">
        <v>39</v>
      </c>
      <c r="R1762" s="91"/>
      <c r="S1762" s="379" t="s">
        <v>76</v>
      </c>
      <c r="T1762" s="367" t="s">
        <v>39</v>
      </c>
      <c r="U1762" s="371">
        <v>12.1</v>
      </c>
      <c r="V1762" s="372" t="s">
        <v>157</v>
      </c>
      <c r="W1762" s="373">
        <v>0.75</v>
      </c>
      <c r="X1762" s="95">
        <v>-5.61</v>
      </c>
      <c r="Y1762" s="95">
        <v>-5.77</v>
      </c>
      <c r="Z1762" s="93">
        <v>0.16</v>
      </c>
      <c r="AA1762" s="102" t="s">
        <v>151</v>
      </c>
      <c r="AB1762" s="103" t="s">
        <v>151</v>
      </c>
      <c r="AC1762" s="93">
        <v>4.9888887777777899</v>
      </c>
      <c r="AD1762" s="92">
        <v>75</v>
      </c>
      <c r="AE1762" s="102" t="s">
        <v>151</v>
      </c>
      <c r="AF1762" s="93"/>
      <c r="AG1762" s="92"/>
      <c r="AH1762" s="30" t="s">
        <v>38</v>
      </c>
      <c r="AI1762" s="93">
        <v>7.08</v>
      </c>
      <c r="AJ1762" s="93">
        <v>6.68</v>
      </c>
      <c r="AK1762" s="105"/>
      <c r="AL1762" s="111" t="s">
        <v>151</v>
      </c>
      <c r="AM1762" s="94">
        <v>212.4</v>
      </c>
      <c r="AN1762" s="94">
        <v>200.39999999999998</v>
      </c>
      <c r="AO1762" s="110" t="s">
        <v>151</v>
      </c>
      <c r="AP1762" s="110" t="s">
        <v>151</v>
      </c>
      <c r="AQ1762" s="380"/>
      <c r="AR1762" s="100" t="s">
        <v>38</v>
      </c>
      <c r="AS1762" s="95" t="s">
        <v>38</v>
      </c>
      <c r="AT1762" s="95" t="s">
        <v>38</v>
      </c>
      <c r="AU1762" s="95" t="s">
        <v>38</v>
      </c>
      <c r="AV1762" s="381" t="s">
        <v>38</v>
      </c>
      <c r="AW1762" s="382" t="s">
        <v>38</v>
      </c>
    </row>
    <row r="1763" spans="1:49" x14ac:dyDescent="0.25">
      <c r="A1763" s="89" t="s">
        <v>428</v>
      </c>
      <c r="B1763" s="209" t="s">
        <v>429</v>
      </c>
      <c r="C1763" s="209" t="s">
        <v>430</v>
      </c>
      <c r="D1763" s="209" t="s">
        <v>449</v>
      </c>
      <c r="E1763" s="149" t="s">
        <v>964</v>
      </c>
      <c r="F1763" s="91">
        <v>17243</v>
      </c>
      <c r="G1763" s="150">
        <v>5745</v>
      </c>
      <c r="H1763" s="91" t="s">
        <v>146</v>
      </c>
      <c r="I1763" s="91" t="s">
        <v>147</v>
      </c>
      <c r="J1763" s="90"/>
      <c r="K1763" s="115" t="s">
        <v>302</v>
      </c>
      <c r="L1763" s="90"/>
      <c r="M1763" s="90"/>
      <c r="N1763" s="90"/>
      <c r="O1763" s="211"/>
      <c r="P1763" s="367" t="s">
        <v>39</v>
      </c>
      <c r="Q1763" s="378" t="s">
        <v>39</v>
      </c>
      <c r="R1763" s="91"/>
      <c r="S1763" s="379" t="s">
        <v>76</v>
      </c>
      <c r="T1763" s="367" t="s">
        <v>39</v>
      </c>
      <c r="U1763" s="371">
        <v>12.1</v>
      </c>
      <c r="V1763" s="372" t="s">
        <v>157</v>
      </c>
      <c r="W1763" s="373">
        <v>0.75</v>
      </c>
      <c r="X1763" s="95">
        <v>-5.61</v>
      </c>
      <c r="Y1763" s="95">
        <v>-5.77</v>
      </c>
      <c r="Z1763" s="93">
        <v>0.16</v>
      </c>
      <c r="AA1763" s="102" t="s">
        <v>151</v>
      </c>
      <c r="AB1763" s="103" t="s">
        <v>151</v>
      </c>
      <c r="AC1763" s="93">
        <v>6.0684530654762003</v>
      </c>
      <c r="AD1763" s="92">
        <v>91</v>
      </c>
      <c r="AE1763" s="102" t="s">
        <v>151</v>
      </c>
      <c r="AF1763" s="93"/>
      <c r="AG1763" s="92"/>
      <c r="AH1763" s="30" t="s">
        <v>38</v>
      </c>
      <c r="AI1763" s="93">
        <v>8.0299999999999994</v>
      </c>
      <c r="AJ1763" s="93">
        <v>6.68</v>
      </c>
      <c r="AK1763" s="105"/>
      <c r="AL1763" s="111" t="s">
        <v>151</v>
      </c>
      <c r="AM1763" s="94">
        <v>240.89999999999998</v>
      </c>
      <c r="AN1763" s="94">
        <v>200.39999999999998</v>
      </c>
      <c r="AO1763" s="110" t="s">
        <v>151</v>
      </c>
      <c r="AP1763" s="110" t="s">
        <v>151</v>
      </c>
      <c r="AQ1763" s="380"/>
      <c r="AR1763" s="100" t="s">
        <v>38</v>
      </c>
      <c r="AS1763" s="95" t="s">
        <v>38</v>
      </c>
      <c r="AT1763" s="95" t="s">
        <v>38</v>
      </c>
      <c r="AU1763" s="95" t="s">
        <v>38</v>
      </c>
      <c r="AV1763" s="381" t="s">
        <v>38</v>
      </c>
      <c r="AW1763" s="382" t="s">
        <v>38</v>
      </c>
    </row>
    <row r="1764" spans="1:49" x14ac:dyDescent="0.25">
      <c r="A1764" s="89" t="s">
        <v>428</v>
      </c>
      <c r="B1764" s="209" t="s">
        <v>429</v>
      </c>
      <c r="C1764" s="209" t="s">
        <v>430</v>
      </c>
      <c r="D1764" s="209" t="s">
        <v>449</v>
      </c>
      <c r="E1764" s="149" t="s">
        <v>964</v>
      </c>
      <c r="F1764" s="91">
        <v>17243</v>
      </c>
      <c r="G1764" s="150">
        <v>5746</v>
      </c>
      <c r="H1764" s="91" t="s">
        <v>146</v>
      </c>
      <c r="I1764" s="91" t="s">
        <v>147</v>
      </c>
      <c r="J1764" s="90"/>
      <c r="K1764" s="115" t="s">
        <v>302</v>
      </c>
      <c r="L1764" s="90"/>
      <c r="M1764" s="90"/>
      <c r="N1764" s="90"/>
      <c r="O1764" s="211"/>
      <c r="P1764" s="367" t="s">
        <v>39</v>
      </c>
      <c r="Q1764" s="378" t="s">
        <v>39</v>
      </c>
      <c r="R1764" s="91"/>
      <c r="S1764" s="379" t="s">
        <v>76</v>
      </c>
      <c r="T1764" s="367" t="s">
        <v>39</v>
      </c>
      <c r="U1764" s="371">
        <v>11.6</v>
      </c>
      <c r="V1764" s="372" t="s">
        <v>157</v>
      </c>
      <c r="W1764" s="373">
        <v>0.75</v>
      </c>
      <c r="X1764" s="95">
        <v>-5.61</v>
      </c>
      <c r="Y1764" s="95">
        <v>-5.77</v>
      </c>
      <c r="Z1764" s="93">
        <v>0.16</v>
      </c>
      <c r="AA1764" s="102" t="s">
        <v>151</v>
      </c>
      <c r="AB1764" s="103" t="s">
        <v>151</v>
      </c>
      <c r="AC1764" s="93">
        <v>6.4298188596491297</v>
      </c>
      <c r="AD1764" s="92">
        <v>95</v>
      </c>
      <c r="AE1764" s="102" t="s">
        <v>151</v>
      </c>
      <c r="AF1764" s="93"/>
      <c r="AG1764" s="92"/>
      <c r="AH1764" s="30" t="s">
        <v>38</v>
      </c>
      <c r="AI1764" s="93">
        <v>8</v>
      </c>
      <c r="AJ1764" s="93">
        <v>6.76</v>
      </c>
      <c r="AK1764" s="105"/>
      <c r="AL1764" s="111" t="s">
        <v>151</v>
      </c>
      <c r="AM1764" s="94">
        <v>288</v>
      </c>
      <c r="AN1764" s="94">
        <v>243.35999999999999</v>
      </c>
      <c r="AO1764" s="110" t="s">
        <v>151</v>
      </c>
      <c r="AP1764" s="110" t="s">
        <v>151</v>
      </c>
      <c r="AQ1764" s="380"/>
      <c r="AR1764" s="100" t="s">
        <v>38</v>
      </c>
      <c r="AS1764" s="95" t="s">
        <v>38</v>
      </c>
      <c r="AT1764" s="95" t="s">
        <v>38</v>
      </c>
      <c r="AU1764" s="95" t="s">
        <v>38</v>
      </c>
      <c r="AV1764" s="381" t="s">
        <v>38</v>
      </c>
      <c r="AW1764" s="382" t="s">
        <v>38</v>
      </c>
    </row>
    <row r="1765" spans="1:49" x14ac:dyDescent="0.25">
      <c r="A1765" s="89" t="s">
        <v>428</v>
      </c>
      <c r="B1765" s="209" t="s">
        <v>429</v>
      </c>
      <c r="C1765" s="209" t="s">
        <v>430</v>
      </c>
      <c r="D1765" s="209" t="s">
        <v>449</v>
      </c>
      <c r="E1765" s="149" t="s">
        <v>964</v>
      </c>
      <c r="F1765" s="91">
        <v>17243</v>
      </c>
      <c r="G1765" s="150">
        <v>5747</v>
      </c>
      <c r="H1765" s="91" t="s">
        <v>146</v>
      </c>
      <c r="I1765" s="91" t="s">
        <v>147</v>
      </c>
      <c r="J1765" s="90"/>
      <c r="K1765" s="115" t="s">
        <v>302</v>
      </c>
      <c r="L1765" s="90"/>
      <c r="M1765" s="90"/>
      <c r="N1765" s="90"/>
      <c r="O1765" s="211"/>
      <c r="P1765" s="367" t="s">
        <v>39</v>
      </c>
      <c r="Q1765" s="378" t="s">
        <v>39</v>
      </c>
      <c r="R1765" s="91"/>
      <c r="S1765" s="379" t="s">
        <v>76</v>
      </c>
      <c r="T1765" s="367" t="s">
        <v>39</v>
      </c>
      <c r="U1765" s="371">
        <v>10.6</v>
      </c>
      <c r="V1765" s="372" t="s">
        <v>157</v>
      </c>
      <c r="W1765" s="373">
        <v>0.75</v>
      </c>
      <c r="X1765" s="95">
        <v>-5.61</v>
      </c>
      <c r="Y1765" s="95">
        <v>-5.77</v>
      </c>
      <c r="Z1765" s="93">
        <v>0.16</v>
      </c>
      <c r="AA1765" s="102" t="s">
        <v>151</v>
      </c>
      <c r="AB1765" s="103" t="s">
        <v>151</v>
      </c>
      <c r="AC1765" s="93">
        <v>6.3240391935483897</v>
      </c>
      <c r="AD1765" s="92">
        <v>110</v>
      </c>
      <c r="AE1765" s="102" t="s">
        <v>151</v>
      </c>
      <c r="AF1765" s="93"/>
      <c r="AG1765" s="92"/>
      <c r="AH1765" s="30" t="s">
        <v>38</v>
      </c>
      <c r="AI1765" s="93">
        <v>7.65</v>
      </c>
      <c r="AJ1765" s="93">
        <v>6.01</v>
      </c>
      <c r="AK1765" s="105"/>
      <c r="AL1765" s="111" t="s">
        <v>151</v>
      </c>
      <c r="AM1765" s="94">
        <v>321.3</v>
      </c>
      <c r="AN1765" s="94">
        <v>252.42</v>
      </c>
      <c r="AO1765" s="110" t="s">
        <v>151</v>
      </c>
      <c r="AP1765" s="110" t="s">
        <v>151</v>
      </c>
      <c r="AQ1765" s="380"/>
      <c r="AR1765" s="100" t="s">
        <v>38</v>
      </c>
      <c r="AS1765" s="95" t="s">
        <v>38</v>
      </c>
      <c r="AT1765" s="95" t="s">
        <v>38</v>
      </c>
      <c r="AU1765" s="95" t="s">
        <v>38</v>
      </c>
      <c r="AV1765" s="381" t="s">
        <v>38</v>
      </c>
      <c r="AW1765" s="382" t="s">
        <v>38</v>
      </c>
    </row>
    <row r="1766" spans="1:49" x14ac:dyDescent="0.25">
      <c r="A1766" s="89" t="s">
        <v>428</v>
      </c>
      <c r="B1766" s="209" t="s">
        <v>429</v>
      </c>
      <c r="C1766" s="209" t="s">
        <v>430</v>
      </c>
      <c r="D1766" s="209" t="s">
        <v>449</v>
      </c>
      <c r="E1766" s="149" t="s">
        <v>964</v>
      </c>
      <c r="F1766" s="91">
        <v>17243</v>
      </c>
      <c r="G1766" s="150">
        <v>5748</v>
      </c>
      <c r="H1766" s="91" t="s">
        <v>146</v>
      </c>
      <c r="I1766" s="91" t="s">
        <v>147</v>
      </c>
      <c r="J1766" s="90"/>
      <c r="K1766" s="115" t="s">
        <v>302</v>
      </c>
      <c r="L1766" s="90"/>
      <c r="M1766" s="90"/>
      <c r="N1766" s="90"/>
      <c r="O1766" s="211"/>
      <c r="P1766" s="367" t="s">
        <v>39</v>
      </c>
      <c r="Q1766" s="378" t="s">
        <v>39</v>
      </c>
      <c r="R1766" s="91"/>
      <c r="S1766" s="379" t="s">
        <v>76</v>
      </c>
      <c r="T1766" s="367" t="s">
        <v>39</v>
      </c>
      <c r="U1766" s="371">
        <v>11.4</v>
      </c>
      <c r="V1766" s="372" t="s">
        <v>157</v>
      </c>
      <c r="W1766" s="373">
        <v>0.75</v>
      </c>
      <c r="X1766" s="95">
        <v>-5.61</v>
      </c>
      <c r="Y1766" s="95">
        <v>-5.77</v>
      </c>
      <c r="Z1766" s="93">
        <v>0.16</v>
      </c>
      <c r="AA1766" s="102" t="s">
        <v>151</v>
      </c>
      <c r="AB1766" s="103" t="s">
        <v>151</v>
      </c>
      <c r="AC1766" s="93">
        <v>5.7301586771491699</v>
      </c>
      <c r="AD1766" s="92">
        <v>95</v>
      </c>
      <c r="AE1766" s="102" t="s">
        <v>151</v>
      </c>
      <c r="AF1766" s="93"/>
      <c r="AG1766" s="92"/>
      <c r="AH1766" s="30" t="s">
        <v>38</v>
      </c>
      <c r="AI1766" s="93">
        <v>7.19</v>
      </c>
      <c r="AJ1766" s="93">
        <v>6.23</v>
      </c>
      <c r="AK1766" s="105"/>
      <c r="AL1766" s="111" t="s">
        <v>151</v>
      </c>
      <c r="AM1766" s="94">
        <v>301.98</v>
      </c>
      <c r="AN1766" s="94">
        <v>261.66000000000003</v>
      </c>
      <c r="AO1766" s="110" t="s">
        <v>151</v>
      </c>
      <c r="AP1766" s="110" t="s">
        <v>151</v>
      </c>
      <c r="AQ1766" s="380"/>
      <c r="AR1766" s="100" t="s">
        <v>38</v>
      </c>
      <c r="AS1766" s="95" t="s">
        <v>38</v>
      </c>
      <c r="AT1766" s="95" t="s">
        <v>38</v>
      </c>
      <c r="AU1766" s="95" t="s">
        <v>38</v>
      </c>
      <c r="AV1766" s="381" t="s">
        <v>38</v>
      </c>
      <c r="AW1766" s="382" t="s">
        <v>38</v>
      </c>
    </row>
    <row r="1767" spans="1:49" x14ac:dyDescent="0.25">
      <c r="A1767" s="89" t="s">
        <v>428</v>
      </c>
      <c r="B1767" s="209" t="s">
        <v>429</v>
      </c>
      <c r="C1767" s="209" t="s">
        <v>430</v>
      </c>
      <c r="D1767" s="209" t="s">
        <v>449</v>
      </c>
      <c r="E1767" s="149" t="s">
        <v>964</v>
      </c>
      <c r="F1767" s="91">
        <v>17243</v>
      </c>
      <c r="G1767" s="150">
        <v>5749</v>
      </c>
      <c r="H1767" s="91" t="s">
        <v>146</v>
      </c>
      <c r="I1767" s="91" t="s">
        <v>147</v>
      </c>
      <c r="J1767" s="90"/>
      <c r="K1767" s="115" t="s">
        <v>302</v>
      </c>
      <c r="L1767" s="90"/>
      <c r="M1767" s="90"/>
      <c r="N1767" s="90"/>
      <c r="O1767" s="211"/>
      <c r="P1767" s="367" t="s">
        <v>39</v>
      </c>
      <c r="Q1767" s="378" t="s">
        <v>39</v>
      </c>
      <c r="R1767" s="91"/>
      <c r="S1767" s="379" t="s">
        <v>76</v>
      </c>
      <c r="T1767" s="367" t="s">
        <v>39</v>
      </c>
      <c r="U1767" s="371">
        <v>9.8000000000000007</v>
      </c>
      <c r="V1767" s="372" t="s">
        <v>157</v>
      </c>
      <c r="W1767" s="373">
        <v>0.75</v>
      </c>
      <c r="X1767" s="95">
        <v>-5.61</v>
      </c>
      <c r="Y1767" s="95">
        <v>-5.77</v>
      </c>
      <c r="Z1767" s="93">
        <v>0.16</v>
      </c>
      <c r="AA1767" s="102" t="s">
        <v>151</v>
      </c>
      <c r="AB1767" s="103" t="s">
        <v>151</v>
      </c>
      <c r="AC1767" s="93">
        <v>5.3794228811177298</v>
      </c>
      <c r="AD1767" s="92">
        <v>121</v>
      </c>
      <c r="AE1767" s="102" t="s">
        <v>151</v>
      </c>
      <c r="AF1767" s="93"/>
      <c r="AG1767" s="92"/>
      <c r="AH1767" s="30" t="s">
        <v>38</v>
      </c>
      <c r="AI1767" s="93">
        <v>7.07</v>
      </c>
      <c r="AJ1767" s="93">
        <v>5.0199999999999996</v>
      </c>
      <c r="AK1767" s="105"/>
      <c r="AL1767" s="111" t="s">
        <v>151</v>
      </c>
      <c r="AM1767" s="94">
        <v>318.15000000000003</v>
      </c>
      <c r="AN1767" s="94">
        <v>225.89999999999998</v>
      </c>
      <c r="AO1767" s="110" t="s">
        <v>151</v>
      </c>
      <c r="AP1767" s="110" t="s">
        <v>151</v>
      </c>
      <c r="AQ1767" s="380"/>
      <c r="AR1767" s="100" t="s">
        <v>38</v>
      </c>
      <c r="AS1767" s="95" t="s">
        <v>38</v>
      </c>
      <c r="AT1767" s="95" t="s">
        <v>38</v>
      </c>
      <c r="AU1767" s="95" t="s">
        <v>38</v>
      </c>
      <c r="AV1767" s="381" t="s">
        <v>38</v>
      </c>
      <c r="AW1767" s="382" t="s">
        <v>38</v>
      </c>
    </row>
    <row r="1768" spans="1:49" x14ac:dyDescent="0.25">
      <c r="A1768" s="89" t="s">
        <v>428</v>
      </c>
      <c r="B1768" s="209" t="s">
        <v>429</v>
      </c>
      <c r="C1768" s="209" t="s">
        <v>430</v>
      </c>
      <c r="D1768" s="209" t="s">
        <v>449</v>
      </c>
      <c r="E1768" s="149" t="s">
        <v>964</v>
      </c>
      <c r="F1768" s="91">
        <v>17243</v>
      </c>
      <c r="G1768" s="150">
        <v>5750</v>
      </c>
      <c r="H1768" s="91" t="s">
        <v>146</v>
      </c>
      <c r="I1768" s="91" t="s">
        <v>147</v>
      </c>
      <c r="J1768" s="90"/>
      <c r="K1768" s="115" t="s">
        <v>302</v>
      </c>
      <c r="L1768" s="90"/>
      <c r="M1768" s="90"/>
      <c r="N1768" s="90"/>
      <c r="O1768" s="211"/>
      <c r="P1768" s="367" t="s">
        <v>39</v>
      </c>
      <c r="Q1768" s="378" t="s">
        <v>39</v>
      </c>
      <c r="R1768" s="91"/>
      <c r="S1768" s="379" t="s">
        <v>76</v>
      </c>
      <c r="T1768" s="367" t="s">
        <v>39</v>
      </c>
      <c r="U1768" s="371">
        <v>10.4</v>
      </c>
      <c r="V1768" s="372" t="s">
        <v>157</v>
      </c>
      <c r="W1768" s="373">
        <v>0.75</v>
      </c>
      <c r="X1768" s="95">
        <v>-5.61</v>
      </c>
      <c r="Y1768" s="95">
        <v>-5.77</v>
      </c>
      <c r="Z1768" s="93">
        <v>0.16</v>
      </c>
      <c r="AA1768" s="102" t="s">
        <v>151</v>
      </c>
      <c r="AB1768" s="103" t="s">
        <v>151</v>
      </c>
      <c r="AC1768" s="93">
        <v>5.6277282380952496</v>
      </c>
      <c r="AD1768" s="92">
        <v>111</v>
      </c>
      <c r="AE1768" s="102" t="s">
        <v>151</v>
      </c>
      <c r="AF1768" s="93"/>
      <c r="AG1768" s="92"/>
      <c r="AH1768" s="30" t="s">
        <v>38</v>
      </c>
      <c r="AI1768" s="93">
        <v>7.05</v>
      </c>
      <c r="AJ1768" s="93">
        <v>5.47</v>
      </c>
      <c r="AK1768" s="105"/>
      <c r="AL1768" s="111" t="s">
        <v>151</v>
      </c>
      <c r="AM1768" s="94">
        <v>324.3</v>
      </c>
      <c r="AN1768" s="94">
        <v>251.61999999999998</v>
      </c>
      <c r="AO1768" s="110" t="s">
        <v>151</v>
      </c>
      <c r="AP1768" s="110" t="s">
        <v>151</v>
      </c>
      <c r="AQ1768" s="380"/>
      <c r="AR1768" s="100" t="s">
        <v>38</v>
      </c>
      <c r="AS1768" s="95" t="s">
        <v>38</v>
      </c>
      <c r="AT1768" s="95" t="s">
        <v>38</v>
      </c>
      <c r="AU1768" s="95" t="s">
        <v>38</v>
      </c>
      <c r="AV1768" s="381" t="s">
        <v>38</v>
      </c>
      <c r="AW1768" s="382" t="s">
        <v>38</v>
      </c>
    </row>
    <row r="1769" spans="1:49" x14ac:dyDescent="0.25">
      <c r="A1769" s="89" t="s">
        <v>428</v>
      </c>
      <c r="B1769" s="209" t="s">
        <v>429</v>
      </c>
      <c r="C1769" s="209" t="s">
        <v>430</v>
      </c>
      <c r="D1769" s="209" t="s">
        <v>449</v>
      </c>
      <c r="E1769" s="149" t="s">
        <v>964</v>
      </c>
      <c r="F1769" s="91">
        <v>17243</v>
      </c>
      <c r="G1769" s="150">
        <v>5751</v>
      </c>
      <c r="H1769" s="91" t="s">
        <v>146</v>
      </c>
      <c r="I1769" s="91" t="s">
        <v>147</v>
      </c>
      <c r="J1769" s="90"/>
      <c r="K1769" s="115" t="s">
        <v>302</v>
      </c>
      <c r="L1769" s="90"/>
      <c r="M1769" s="90"/>
      <c r="N1769" s="90"/>
      <c r="O1769" s="211"/>
      <c r="P1769" s="367" t="s">
        <v>39</v>
      </c>
      <c r="Q1769" s="378" t="s">
        <v>39</v>
      </c>
      <c r="R1769" s="91"/>
      <c r="S1769" s="379" t="s">
        <v>76</v>
      </c>
      <c r="T1769" s="367" t="s">
        <v>39</v>
      </c>
      <c r="U1769" s="371">
        <v>11.5</v>
      </c>
      <c r="V1769" s="372" t="s">
        <v>157</v>
      </c>
      <c r="W1769" s="373">
        <v>0.75</v>
      </c>
      <c r="X1769" s="95">
        <v>-5.61</v>
      </c>
      <c r="Y1769" s="95">
        <v>-5.77</v>
      </c>
      <c r="Z1769" s="93">
        <v>0.16</v>
      </c>
      <c r="AA1769" s="102" t="s">
        <v>151</v>
      </c>
      <c r="AB1769" s="103" t="s">
        <v>151</v>
      </c>
      <c r="AC1769" s="93">
        <v>5.5961523076923196</v>
      </c>
      <c r="AD1769" s="92">
        <v>92</v>
      </c>
      <c r="AE1769" s="102" t="s">
        <v>151</v>
      </c>
      <c r="AF1769" s="93"/>
      <c r="AG1769" s="92"/>
      <c r="AH1769" s="30" t="s">
        <v>38</v>
      </c>
      <c r="AI1769" s="93">
        <v>7.77</v>
      </c>
      <c r="AJ1769" s="93">
        <v>6.23</v>
      </c>
      <c r="AK1769" s="105"/>
      <c r="AL1769" s="111" t="s">
        <v>151</v>
      </c>
      <c r="AM1769" s="94">
        <v>349.65</v>
      </c>
      <c r="AN1769" s="94">
        <v>280.35000000000002</v>
      </c>
      <c r="AO1769" s="110" t="s">
        <v>151</v>
      </c>
      <c r="AP1769" s="110" t="s">
        <v>151</v>
      </c>
      <c r="AQ1769" s="380"/>
      <c r="AR1769" s="100" t="s">
        <v>38</v>
      </c>
      <c r="AS1769" s="95" t="s">
        <v>38</v>
      </c>
      <c r="AT1769" s="95" t="s">
        <v>38</v>
      </c>
      <c r="AU1769" s="95" t="s">
        <v>38</v>
      </c>
      <c r="AV1769" s="381" t="s">
        <v>38</v>
      </c>
      <c r="AW1769" s="382" t="s">
        <v>38</v>
      </c>
    </row>
    <row r="1770" spans="1:49" x14ac:dyDescent="0.25">
      <c r="A1770" s="89" t="s">
        <v>428</v>
      </c>
      <c r="B1770" s="209" t="s">
        <v>429</v>
      </c>
      <c r="C1770" s="209" t="s">
        <v>430</v>
      </c>
      <c r="D1770" s="209" t="s">
        <v>449</v>
      </c>
      <c r="E1770" s="149" t="s">
        <v>964</v>
      </c>
      <c r="F1770" s="91">
        <v>17243</v>
      </c>
      <c r="G1770" s="150">
        <v>5752</v>
      </c>
      <c r="H1770" s="91" t="s">
        <v>146</v>
      </c>
      <c r="I1770" s="91" t="s">
        <v>147</v>
      </c>
      <c r="J1770" s="90"/>
      <c r="K1770" s="115" t="s">
        <v>302</v>
      </c>
      <c r="L1770" s="90"/>
      <c r="M1770" s="90"/>
      <c r="N1770" s="90"/>
      <c r="O1770" s="211"/>
      <c r="P1770" s="367" t="s">
        <v>39</v>
      </c>
      <c r="Q1770" s="378" t="s">
        <v>39</v>
      </c>
      <c r="R1770" s="91"/>
      <c r="S1770" s="379" t="s">
        <v>76</v>
      </c>
      <c r="T1770" s="367" t="s">
        <v>39</v>
      </c>
      <c r="U1770" s="371">
        <v>12.7</v>
      </c>
      <c r="V1770" s="372" t="s">
        <v>157</v>
      </c>
      <c r="W1770" s="373">
        <v>0.75</v>
      </c>
      <c r="X1770" s="95">
        <v>-5.61</v>
      </c>
      <c r="Y1770" s="95">
        <v>-5.77</v>
      </c>
      <c r="Z1770" s="93">
        <v>0.16</v>
      </c>
      <c r="AA1770" s="102" t="s">
        <v>151</v>
      </c>
      <c r="AB1770" s="103" t="s">
        <v>151</v>
      </c>
      <c r="AC1770" s="93">
        <v>5.4909040000000102</v>
      </c>
      <c r="AD1770" s="92">
        <v>75</v>
      </c>
      <c r="AE1770" s="102" t="s">
        <v>151</v>
      </c>
      <c r="AF1770" s="93"/>
      <c r="AG1770" s="92"/>
      <c r="AH1770" s="30" t="s">
        <v>38</v>
      </c>
      <c r="AI1770" s="93">
        <v>8.07</v>
      </c>
      <c r="AJ1770" s="93">
        <v>7.21</v>
      </c>
      <c r="AK1770" s="105"/>
      <c r="AL1770" s="111" t="s">
        <v>151</v>
      </c>
      <c r="AM1770" s="94">
        <v>330.87</v>
      </c>
      <c r="AN1770" s="94">
        <v>295.61</v>
      </c>
      <c r="AO1770" s="110" t="s">
        <v>151</v>
      </c>
      <c r="AP1770" s="110" t="s">
        <v>151</v>
      </c>
      <c r="AQ1770" s="380"/>
      <c r="AR1770" s="100" t="s">
        <v>38</v>
      </c>
      <c r="AS1770" s="95" t="s">
        <v>38</v>
      </c>
      <c r="AT1770" s="95" t="s">
        <v>38</v>
      </c>
      <c r="AU1770" s="95" t="s">
        <v>38</v>
      </c>
      <c r="AV1770" s="381" t="s">
        <v>38</v>
      </c>
      <c r="AW1770" s="382" t="s">
        <v>38</v>
      </c>
    </row>
    <row r="1771" spans="1:49" x14ac:dyDescent="0.25">
      <c r="A1771" s="89" t="s">
        <v>428</v>
      </c>
      <c r="B1771" s="209" t="s">
        <v>429</v>
      </c>
      <c r="C1771" s="209" t="s">
        <v>430</v>
      </c>
      <c r="D1771" s="209" t="s">
        <v>449</v>
      </c>
      <c r="E1771" s="149" t="s">
        <v>964</v>
      </c>
      <c r="F1771" s="91">
        <v>17243</v>
      </c>
      <c r="G1771" s="150">
        <v>5753</v>
      </c>
      <c r="H1771" s="91" t="s">
        <v>146</v>
      </c>
      <c r="I1771" s="91" t="s">
        <v>147</v>
      </c>
      <c r="J1771" s="90"/>
      <c r="K1771" s="115" t="s">
        <v>302</v>
      </c>
      <c r="L1771" s="90"/>
      <c r="M1771" s="90"/>
      <c r="N1771" s="90"/>
      <c r="O1771" s="211"/>
      <c r="P1771" s="367" t="s">
        <v>39</v>
      </c>
      <c r="Q1771" s="378" t="s">
        <v>39</v>
      </c>
      <c r="R1771" s="91"/>
      <c r="S1771" s="379" t="s">
        <v>76</v>
      </c>
      <c r="T1771" s="367" t="s">
        <v>39</v>
      </c>
      <c r="U1771" s="371">
        <v>10.7</v>
      </c>
      <c r="V1771" s="372" t="s">
        <v>157</v>
      </c>
      <c r="W1771" s="373">
        <v>0.75</v>
      </c>
      <c r="X1771" s="95">
        <v>-5.61</v>
      </c>
      <c r="Y1771" s="95">
        <v>-5.77</v>
      </c>
      <c r="Z1771" s="93">
        <v>0.16</v>
      </c>
      <c r="AA1771" s="102" t="s">
        <v>151</v>
      </c>
      <c r="AB1771" s="103" t="s">
        <v>151</v>
      </c>
      <c r="AC1771" s="93">
        <v>4.5619003809523901</v>
      </c>
      <c r="AD1771" s="92">
        <v>82</v>
      </c>
      <c r="AE1771" s="102" t="s">
        <v>151</v>
      </c>
      <c r="AF1771" s="93"/>
      <c r="AG1771" s="92"/>
      <c r="AH1771" s="30" t="s">
        <v>38</v>
      </c>
      <c r="AI1771" s="93">
        <v>6.17</v>
      </c>
      <c r="AJ1771" s="93">
        <v>5.86</v>
      </c>
      <c r="AK1771" s="105"/>
      <c r="AL1771" s="111" t="s">
        <v>151</v>
      </c>
      <c r="AM1771" s="94">
        <v>252.97</v>
      </c>
      <c r="AN1771" s="94">
        <v>240.26000000000002</v>
      </c>
      <c r="AO1771" s="110" t="s">
        <v>151</v>
      </c>
      <c r="AP1771" s="110" t="s">
        <v>151</v>
      </c>
      <c r="AQ1771" s="380"/>
      <c r="AR1771" s="100" t="s">
        <v>38</v>
      </c>
      <c r="AS1771" s="95" t="s">
        <v>38</v>
      </c>
      <c r="AT1771" s="95" t="s">
        <v>38</v>
      </c>
      <c r="AU1771" s="95" t="s">
        <v>38</v>
      </c>
      <c r="AV1771" s="381" t="s">
        <v>38</v>
      </c>
      <c r="AW1771" s="382" t="s">
        <v>38</v>
      </c>
    </row>
    <row r="1772" spans="1:49" x14ac:dyDescent="0.25">
      <c r="A1772" s="89" t="s">
        <v>428</v>
      </c>
      <c r="B1772" s="209" t="s">
        <v>429</v>
      </c>
      <c r="C1772" s="209" t="s">
        <v>430</v>
      </c>
      <c r="D1772" s="209" t="s">
        <v>449</v>
      </c>
      <c r="E1772" s="149" t="s">
        <v>965</v>
      </c>
      <c r="F1772" s="91">
        <v>17243</v>
      </c>
      <c r="G1772" s="150">
        <v>5698</v>
      </c>
      <c r="H1772" s="91" t="s">
        <v>146</v>
      </c>
      <c r="I1772" s="91" t="s">
        <v>147</v>
      </c>
      <c r="J1772" s="90"/>
      <c r="K1772" s="115" t="s">
        <v>302</v>
      </c>
      <c r="L1772" s="90"/>
      <c r="M1772" s="90"/>
      <c r="N1772" s="90"/>
      <c r="O1772" s="211"/>
      <c r="P1772" s="367" t="s">
        <v>39</v>
      </c>
      <c r="Q1772" s="378" t="s">
        <v>39</v>
      </c>
      <c r="R1772" s="91"/>
      <c r="S1772" s="379" t="s">
        <v>76</v>
      </c>
      <c r="T1772" s="367" t="s">
        <v>39</v>
      </c>
      <c r="U1772" s="371">
        <v>8.1999999999999993</v>
      </c>
      <c r="V1772" s="372" t="s">
        <v>157</v>
      </c>
      <c r="W1772" s="373">
        <v>0.75</v>
      </c>
      <c r="X1772" s="95">
        <v>-5.55</v>
      </c>
      <c r="Y1772" s="95">
        <v>-5.77</v>
      </c>
      <c r="Z1772" s="93">
        <v>0.22</v>
      </c>
      <c r="AA1772" s="113" t="s">
        <v>158</v>
      </c>
      <c r="AB1772" s="103" t="s">
        <v>151</v>
      </c>
      <c r="AC1772" s="93">
        <v>4.0638350769230902</v>
      </c>
      <c r="AD1772" s="92">
        <v>136</v>
      </c>
      <c r="AE1772" s="102" t="s">
        <v>151</v>
      </c>
      <c r="AF1772" s="93"/>
      <c r="AG1772" s="92"/>
      <c r="AH1772" s="30" t="s">
        <v>38</v>
      </c>
      <c r="AI1772" s="93">
        <v>4.96</v>
      </c>
      <c r="AJ1772" s="93">
        <v>3.92</v>
      </c>
      <c r="AK1772" s="105"/>
      <c r="AL1772" s="111" t="s">
        <v>151</v>
      </c>
      <c r="AM1772" s="94">
        <v>431.52</v>
      </c>
      <c r="AN1772" s="94">
        <v>341.04</v>
      </c>
      <c r="AO1772" s="110" t="s">
        <v>151</v>
      </c>
      <c r="AP1772" s="107" t="s">
        <v>152</v>
      </c>
      <c r="AQ1772" s="380"/>
      <c r="AR1772" s="100" t="s">
        <v>38</v>
      </c>
      <c r="AS1772" s="95" t="s">
        <v>38</v>
      </c>
      <c r="AT1772" s="95" t="s">
        <v>38</v>
      </c>
      <c r="AU1772" s="95" t="s">
        <v>38</v>
      </c>
      <c r="AV1772" s="381" t="s">
        <v>38</v>
      </c>
      <c r="AW1772" s="382" t="s">
        <v>38</v>
      </c>
    </row>
    <row r="1773" spans="1:49" x14ac:dyDescent="0.25">
      <c r="A1773" s="89" t="s">
        <v>428</v>
      </c>
      <c r="B1773" s="209" t="s">
        <v>429</v>
      </c>
      <c r="C1773" s="209" t="s">
        <v>430</v>
      </c>
      <c r="D1773" s="209" t="s">
        <v>449</v>
      </c>
      <c r="E1773" s="149" t="s">
        <v>965</v>
      </c>
      <c r="F1773" s="91">
        <v>17243</v>
      </c>
      <c r="G1773" s="150">
        <v>5699</v>
      </c>
      <c r="H1773" s="91" t="s">
        <v>146</v>
      </c>
      <c r="I1773" s="91" t="s">
        <v>147</v>
      </c>
      <c r="J1773" s="90"/>
      <c r="K1773" s="115" t="s">
        <v>302</v>
      </c>
      <c r="L1773" s="90"/>
      <c r="M1773" s="90"/>
      <c r="N1773" s="90"/>
      <c r="O1773" s="211"/>
      <c r="P1773" s="367" t="s">
        <v>39</v>
      </c>
      <c r="Q1773" s="378" t="s">
        <v>39</v>
      </c>
      <c r="R1773" s="91"/>
      <c r="S1773" s="379" t="s">
        <v>76</v>
      </c>
      <c r="T1773" s="367" t="s">
        <v>39</v>
      </c>
      <c r="U1773" s="371">
        <v>10.5</v>
      </c>
      <c r="V1773" s="372" t="s">
        <v>157</v>
      </c>
      <c r="W1773" s="373">
        <v>0.75</v>
      </c>
      <c r="X1773" s="95">
        <v>-5.55</v>
      </c>
      <c r="Y1773" s="95">
        <v>-5.77</v>
      </c>
      <c r="Z1773" s="93">
        <v>0.22</v>
      </c>
      <c r="AA1773" s="113" t="s">
        <v>158</v>
      </c>
      <c r="AB1773" s="103" t="s">
        <v>151</v>
      </c>
      <c r="AC1773" s="93">
        <v>6.1497712430815898</v>
      </c>
      <c r="AD1773" s="92">
        <v>113</v>
      </c>
      <c r="AE1773" s="102" t="s">
        <v>151</v>
      </c>
      <c r="AF1773" s="93"/>
      <c r="AG1773" s="92"/>
      <c r="AH1773" s="30" t="s">
        <v>38</v>
      </c>
      <c r="AI1773" s="93">
        <v>7.13</v>
      </c>
      <c r="AJ1773" s="93">
        <v>5.76</v>
      </c>
      <c r="AK1773" s="105"/>
      <c r="AL1773" s="111" t="s">
        <v>151</v>
      </c>
      <c r="AM1773" s="94">
        <v>663.09</v>
      </c>
      <c r="AN1773" s="94">
        <v>535.67999999999995</v>
      </c>
      <c r="AO1773" s="110" t="s">
        <v>151</v>
      </c>
      <c r="AP1773" s="107" t="s">
        <v>152</v>
      </c>
      <c r="AQ1773" s="380"/>
      <c r="AR1773" s="100" t="s">
        <v>38</v>
      </c>
      <c r="AS1773" s="95" t="s">
        <v>38</v>
      </c>
      <c r="AT1773" s="95" t="s">
        <v>38</v>
      </c>
      <c r="AU1773" s="95" t="s">
        <v>38</v>
      </c>
      <c r="AV1773" s="381" t="s">
        <v>38</v>
      </c>
      <c r="AW1773" s="382" t="s">
        <v>38</v>
      </c>
    </row>
    <row r="1774" spans="1:49" x14ac:dyDescent="0.25">
      <c r="A1774" s="89" t="s">
        <v>428</v>
      </c>
      <c r="B1774" s="209" t="s">
        <v>429</v>
      </c>
      <c r="C1774" s="209" t="s">
        <v>430</v>
      </c>
      <c r="D1774" s="209" t="s">
        <v>449</v>
      </c>
      <c r="E1774" s="149" t="s">
        <v>965</v>
      </c>
      <c r="F1774" s="91">
        <v>17243</v>
      </c>
      <c r="G1774" s="150">
        <v>5700</v>
      </c>
      <c r="H1774" s="91" t="s">
        <v>146</v>
      </c>
      <c r="I1774" s="91" t="s">
        <v>147</v>
      </c>
      <c r="J1774" s="90"/>
      <c r="K1774" s="115" t="s">
        <v>302</v>
      </c>
      <c r="L1774" s="90"/>
      <c r="M1774" s="90"/>
      <c r="N1774" s="90"/>
      <c r="O1774" s="211"/>
      <c r="P1774" s="367" t="s">
        <v>39</v>
      </c>
      <c r="Q1774" s="378" t="s">
        <v>39</v>
      </c>
      <c r="R1774" s="91"/>
      <c r="S1774" s="379" t="s">
        <v>76</v>
      </c>
      <c r="T1774" s="367" t="s">
        <v>39</v>
      </c>
      <c r="U1774" s="371">
        <v>7.8</v>
      </c>
      <c r="V1774" s="372" t="s">
        <v>157</v>
      </c>
      <c r="W1774" s="373">
        <v>0.75</v>
      </c>
      <c r="X1774" s="95">
        <v>-5.55</v>
      </c>
      <c r="Y1774" s="95">
        <v>-5.77</v>
      </c>
      <c r="Z1774" s="93">
        <v>0.22</v>
      </c>
      <c r="AA1774" s="113" t="s">
        <v>158</v>
      </c>
      <c r="AB1774" s="103" t="s">
        <v>151</v>
      </c>
      <c r="AC1774" s="93">
        <v>4.8062806376585101</v>
      </c>
      <c r="AD1774" s="92">
        <v>140</v>
      </c>
      <c r="AE1774" s="102" t="s">
        <v>151</v>
      </c>
      <c r="AF1774" s="93"/>
      <c r="AG1774" s="92"/>
      <c r="AH1774" s="30" t="s">
        <v>38</v>
      </c>
      <c r="AI1774" s="93">
        <v>5.24</v>
      </c>
      <c r="AJ1774" s="93">
        <v>4.26</v>
      </c>
      <c r="AK1774" s="105"/>
      <c r="AL1774" s="111" t="s">
        <v>151</v>
      </c>
      <c r="AM1774" s="94">
        <v>492.56</v>
      </c>
      <c r="AN1774" s="94">
        <v>400.44</v>
      </c>
      <c r="AO1774" s="110" t="s">
        <v>151</v>
      </c>
      <c r="AP1774" s="107" t="s">
        <v>152</v>
      </c>
      <c r="AQ1774" s="380"/>
      <c r="AR1774" s="100" t="s">
        <v>38</v>
      </c>
      <c r="AS1774" s="95" t="s">
        <v>38</v>
      </c>
      <c r="AT1774" s="95" t="s">
        <v>38</v>
      </c>
      <c r="AU1774" s="95" t="s">
        <v>38</v>
      </c>
      <c r="AV1774" s="381" t="s">
        <v>38</v>
      </c>
      <c r="AW1774" s="382" t="s">
        <v>38</v>
      </c>
    </row>
    <row r="1775" spans="1:49" x14ac:dyDescent="0.25">
      <c r="A1775" s="89" t="s">
        <v>428</v>
      </c>
      <c r="B1775" s="209" t="s">
        <v>429</v>
      </c>
      <c r="C1775" s="209" t="s">
        <v>430</v>
      </c>
      <c r="D1775" s="209" t="s">
        <v>449</v>
      </c>
      <c r="E1775" s="149" t="s">
        <v>966</v>
      </c>
      <c r="F1775" s="91">
        <v>17498</v>
      </c>
      <c r="G1775" s="150">
        <v>5770</v>
      </c>
      <c r="H1775" s="91" t="s">
        <v>146</v>
      </c>
      <c r="I1775" s="91" t="s">
        <v>147</v>
      </c>
      <c r="J1775" s="90"/>
      <c r="K1775" s="115" t="s">
        <v>302</v>
      </c>
      <c r="L1775" s="90"/>
      <c r="M1775" s="90" t="s">
        <v>967</v>
      </c>
      <c r="N1775" s="90" t="s">
        <v>434</v>
      </c>
      <c r="O1775" s="211"/>
      <c r="P1775" s="367" t="s">
        <v>435</v>
      </c>
      <c r="Q1775" s="378" t="s">
        <v>165</v>
      </c>
      <c r="R1775" s="91"/>
      <c r="S1775" s="379"/>
      <c r="T1775" s="443" t="s">
        <v>437</v>
      </c>
      <c r="U1775" s="371">
        <v>0.6</v>
      </c>
      <c r="V1775" s="372" t="s">
        <v>157</v>
      </c>
      <c r="W1775" s="373">
        <v>0.5</v>
      </c>
      <c r="X1775" s="95">
        <v>-5.62</v>
      </c>
      <c r="Y1775" s="95">
        <v>-5.77</v>
      </c>
      <c r="Z1775" s="93">
        <v>0.15</v>
      </c>
      <c r="AA1775" s="102" t="s">
        <v>151</v>
      </c>
      <c r="AB1775" s="103" t="s">
        <v>151</v>
      </c>
      <c r="AC1775" s="93">
        <v>0</v>
      </c>
      <c r="AD1775" s="92">
        <v>0</v>
      </c>
      <c r="AE1775" s="104" t="s">
        <v>152</v>
      </c>
      <c r="AF1775" s="93"/>
      <c r="AG1775" s="92"/>
      <c r="AH1775" s="30" t="s">
        <v>38</v>
      </c>
      <c r="AI1775" s="93">
        <v>0.01</v>
      </c>
      <c r="AJ1775" s="93">
        <v>1.1100000000000001</v>
      </c>
      <c r="AK1775" s="105"/>
      <c r="AL1775" s="106" t="s">
        <v>152</v>
      </c>
      <c r="AM1775" s="94">
        <v>0.06</v>
      </c>
      <c r="AN1775" s="94">
        <v>6.66</v>
      </c>
      <c r="AO1775" s="107" t="s">
        <v>152</v>
      </c>
      <c r="AP1775" s="108" t="s">
        <v>152</v>
      </c>
      <c r="AQ1775" s="380"/>
      <c r="AR1775" s="100" t="s">
        <v>438</v>
      </c>
      <c r="AS1775" s="95" t="s">
        <v>438</v>
      </c>
      <c r="AT1775" s="95" t="s">
        <v>438</v>
      </c>
      <c r="AU1775" s="95" t="s">
        <v>438</v>
      </c>
      <c r="AV1775" s="381" t="s">
        <v>438</v>
      </c>
      <c r="AW1775" s="382" t="s">
        <v>438</v>
      </c>
    </row>
    <row r="1776" spans="1:49" x14ac:dyDescent="0.25">
      <c r="A1776" s="89" t="s">
        <v>428</v>
      </c>
      <c r="B1776" s="209" t="s">
        <v>429</v>
      </c>
      <c r="C1776" s="209" t="s">
        <v>430</v>
      </c>
      <c r="D1776" s="209" t="s">
        <v>449</v>
      </c>
      <c r="E1776" s="149" t="s">
        <v>968</v>
      </c>
      <c r="F1776" s="91">
        <v>17498</v>
      </c>
      <c r="G1776" s="150">
        <v>5765</v>
      </c>
      <c r="H1776" s="91" t="s">
        <v>146</v>
      </c>
      <c r="I1776" s="91" t="s">
        <v>147</v>
      </c>
      <c r="J1776" s="90"/>
      <c r="K1776" s="115" t="s">
        <v>302</v>
      </c>
      <c r="L1776" s="90" t="s">
        <v>951</v>
      </c>
      <c r="M1776" s="90"/>
      <c r="N1776" s="90" t="s">
        <v>434</v>
      </c>
      <c r="O1776" s="211"/>
      <c r="P1776" s="367" t="s">
        <v>435</v>
      </c>
      <c r="Q1776" s="378" t="s">
        <v>165</v>
      </c>
      <c r="R1776" s="91"/>
      <c r="S1776" s="379"/>
      <c r="T1776" s="443" t="s">
        <v>437</v>
      </c>
      <c r="U1776" s="371">
        <v>2.9</v>
      </c>
      <c r="V1776" s="372" t="s">
        <v>157</v>
      </c>
      <c r="W1776" s="373">
        <v>0.5</v>
      </c>
      <c r="X1776" s="95">
        <v>-5.62</v>
      </c>
      <c r="Y1776" s="95">
        <v>-5.77</v>
      </c>
      <c r="Z1776" s="93">
        <v>0.15</v>
      </c>
      <c r="AA1776" s="102" t="s">
        <v>151</v>
      </c>
      <c r="AB1776" s="103" t="s">
        <v>151</v>
      </c>
      <c r="AC1776" s="93">
        <v>0</v>
      </c>
      <c r="AD1776" s="92">
        <v>0</v>
      </c>
      <c r="AE1776" s="104" t="s">
        <v>152</v>
      </c>
      <c r="AF1776" s="93"/>
      <c r="AG1776" s="92"/>
      <c r="AH1776" s="30" t="s">
        <v>38</v>
      </c>
      <c r="AI1776" s="93">
        <v>0.17</v>
      </c>
      <c r="AJ1776" s="93">
        <v>1.1599999999999999</v>
      </c>
      <c r="AK1776" s="105"/>
      <c r="AL1776" s="106" t="s">
        <v>152</v>
      </c>
      <c r="AM1776" s="94">
        <v>1.02</v>
      </c>
      <c r="AN1776" s="94">
        <v>6.9599999999999991</v>
      </c>
      <c r="AO1776" s="107" t="s">
        <v>152</v>
      </c>
      <c r="AP1776" s="108" t="s">
        <v>152</v>
      </c>
      <c r="AQ1776" s="380"/>
      <c r="AR1776" s="100" t="s">
        <v>438</v>
      </c>
      <c r="AS1776" s="95" t="s">
        <v>438</v>
      </c>
      <c r="AT1776" s="95" t="s">
        <v>438</v>
      </c>
      <c r="AU1776" s="95" t="s">
        <v>438</v>
      </c>
      <c r="AV1776" s="381" t="s">
        <v>438</v>
      </c>
      <c r="AW1776" s="382" t="s">
        <v>438</v>
      </c>
    </row>
    <row r="1777" spans="1:49" x14ac:dyDescent="0.25">
      <c r="A1777" s="89" t="s">
        <v>428</v>
      </c>
      <c r="B1777" s="209" t="s">
        <v>429</v>
      </c>
      <c r="C1777" s="209" t="s">
        <v>430</v>
      </c>
      <c r="D1777" s="209" t="s">
        <v>449</v>
      </c>
      <c r="E1777" s="149" t="s">
        <v>969</v>
      </c>
      <c r="F1777" s="91">
        <v>17498</v>
      </c>
      <c r="G1777" s="150">
        <v>5766</v>
      </c>
      <c r="H1777" s="91" t="s">
        <v>146</v>
      </c>
      <c r="I1777" s="91" t="s">
        <v>147</v>
      </c>
      <c r="J1777" s="90"/>
      <c r="K1777" s="115" t="s">
        <v>302</v>
      </c>
      <c r="L1777" s="90"/>
      <c r="M1777" s="90"/>
      <c r="N1777" s="90" t="s">
        <v>434</v>
      </c>
      <c r="O1777" s="211"/>
      <c r="P1777" s="367" t="s">
        <v>435</v>
      </c>
      <c r="Q1777" s="378" t="s">
        <v>165</v>
      </c>
      <c r="R1777" s="91"/>
      <c r="S1777" s="379"/>
      <c r="T1777" s="370" t="s">
        <v>437</v>
      </c>
      <c r="U1777" s="371">
        <v>3.9</v>
      </c>
      <c r="V1777" s="372" t="s">
        <v>157</v>
      </c>
      <c r="W1777" s="373">
        <v>0.5</v>
      </c>
      <c r="X1777" s="95">
        <v>-5.62</v>
      </c>
      <c r="Y1777" s="95">
        <v>-5.77</v>
      </c>
      <c r="Z1777" s="93">
        <v>0.15</v>
      </c>
      <c r="AA1777" s="102" t="s">
        <v>151</v>
      </c>
      <c r="AB1777" s="103" t="s">
        <v>151</v>
      </c>
      <c r="AC1777" s="93">
        <v>0</v>
      </c>
      <c r="AD1777" s="92">
        <v>0</v>
      </c>
      <c r="AE1777" s="104" t="s">
        <v>152</v>
      </c>
      <c r="AF1777" s="93"/>
      <c r="AG1777" s="92"/>
      <c r="AH1777" s="30" t="s">
        <v>38</v>
      </c>
      <c r="AI1777" s="93">
        <v>0.51</v>
      </c>
      <c r="AJ1777" s="93">
        <v>1.1599999999999999</v>
      </c>
      <c r="AK1777" s="105"/>
      <c r="AL1777" s="106" t="s">
        <v>152</v>
      </c>
      <c r="AM1777" s="94">
        <v>3.06</v>
      </c>
      <c r="AN1777" s="94">
        <v>6.9599999999999991</v>
      </c>
      <c r="AO1777" s="107" t="s">
        <v>152</v>
      </c>
      <c r="AP1777" s="108" t="s">
        <v>152</v>
      </c>
      <c r="AQ1777" s="380"/>
      <c r="AR1777" s="100" t="s">
        <v>438</v>
      </c>
      <c r="AS1777" s="95" t="s">
        <v>438</v>
      </c>
      <c r="AT1777" s="95" t="s">
        <v>438</v>
      </c>
      <c r="AU1777" s="95" t="s">
        <v>438</v>
      </c>
      <c r="AV1777" s="381" t="s">
        <v>438</v>
      </c>
      <c r="AW1777" s="382" t="s">
        <v>438</v>
      </c>
    </row>
    <row r="1778" spans="1:49" x14ac:dyDescent="0.25">
      <c r="A1778" s="89" t="s">
        <v>428</v>
      </c>
      <c r="B1778" s="209" t="s">
        <v>429</v>
      </c>
      <c r="C1778" s="209" t="s">
        <v>430</v>
      </c>
      <c r="D1778" s="209" t="s">
        <v>449</v>
      </c>
      <c r="E1778" s="149" t="s">
        <v>970</v>
      </c>
      <c r="F1778" s="91">
        <v>17498</v>
      </c>
      <c r="G1778" s="150">
        <v>5768</v>
      </c>
      <c r="H1778" s="91" t="s">
        <v>146</v>
      </c>
      <c r="I1778" s="91" t="s">
        <v>147</v>
      </c>
      <c r="J1778" s="90"/>
      <c r="K1778" s="115" t="s">
        <v>302</v>
      </c>
      <c r="L1778" s="90" t="s">
        <v>951</v>
      </c>
      <c r="M1778" s="90"/>
      <c r="N1778" s="90" t="s">
        <v>434</v>
      </c>
      <c r="O1778" s="211"/>
      <c r="P1778" s="367" t="s">
        <v>435</v>
      </c>
      <c r="Q1778" s="378" t="s">
        <v>165</v>
      </c>
      <c r="R1778" s="91"/>
      <c r="S1778" s="379"/>
      <c r="T1778" s="370" t="s">
        <v>437</v>
      </c>
      <c r="U1778" s="371">
        <v>3.5</v>
      </c>
      <c r="V1778" s="372" t="s">
        <v>157</v>
      </c>
      <c r="W1778" s="373">
        <v>0.5</v>
      </c>
      <c r="X1778" s="95">
        <v>-5.62</v>
      </c>
      <c r="Y1778" s="95">
        <v>-5.77</v>
      </c>
      <c r="Z1778" s="93">
        <v>0.15</v>
      </c>
      <c r="AA1778" s="102" t="s">
        <v>151</v>
      </c>
      <c r="AB1778" s="103" t="s">
        <v>151</v>
      </c>
      <c r="AC1778" s="93">
        <v>0</v>
      </c>
      <c r="AD1778" s="92">
        <v>0</v>
      </c>
      <c r="AE1778" s="104" t="s">
        <v>152</v>
      </c>
      <c r="AF1778" s="93"/>
      <c r="AG1778" s="92"/>
      <c r="AH1778" s="30" t="s">
        <v>38</v>
      </c>
      <c r="AI1778" s="93">
        <v>0.22</v>
      </c>
      <c r="AJ1778" s="93">
        <v>1.1599999999999999</v>
      </c>
      <c r="AK1778" s="105"/>
      <c r="AL1778" s="106" t="s">
        <v>152</v>
      </c>
      <c r="AM1778" s="94">
        <v>1.1062801200000001</v>
      </c>
      <c r="AN1778" s="94">
        <v>5.8331133600000005</v>
      </c>
      <c r="AO1778" s="107" t="s">
        <v>152</v>
      </c>
      <c r="AP1778" s="108" t="s">
        <v>152</v>
      </c>
      <c r="AQ1778" s="380"/>
      <c r="AR1778" s="100" t="s">
        <v>438</v>
      </c>
      <c r="AS1778" s="95" t="s">
        <v>438</v>
      </c>
      <c r="AT1778" s="95" t="s">
        <v>438</v>
      </c>
      <c r="AU1778" s="95" t="s">
        <v>438</v>
      </c>
      <c r="AV1778" s="381" t="s">
        <v>438</v>
      </c>
      <c r="AW1778" s="382" t="s">
        <v>438</v>
      </c>
    </row>
    <row r="1779" spans="1:49" x14ac:dyDescent="0.25">
      <c r="A1779" s="89" t="s">
        <v>428</v>
      </c>
      <c r="B1779" s="209" t="s">
        <v>429</v>
      </c>
      <c r="C1779" s="209" t="s">
        <v>430</v>
      </c>
      <c r="D1779" s="209" t="s">
        <v>449</v>
      </c>
      <c r="E1779" s="149" t="s">
        <v>971</v>
      </c>
      <c r="F1779" s="97">
        <v>17244</v>
      </c>
      <c r="G1779" s="150">
        <v>5769</v>
      </c>
      <c r="H1779" s="91" t="s">
        <v>146</v>
      </c>
      <c r="I1779" s="91" t="s">
        <v>147</v>
      </c>
      <c r="J1779" s="90"/>
      <c r="K1779" s="115" t="s">
        <v>302</v>
      </c>
      <c r="L1779" s="90"/>
      <c r="M1779" s="90"/>
      <c r="N1779" s="90" t="s">
        <v>445</v>
      </c>
      <c r="O1779" s="211"/>
      <c r="P1779" s="367" t="s">
        <v>41</v>
      </c>
      <c r="Q1779" s="378" t="s">
        <v>74</v>
      </c>
      <c r="R1779" s="91"/>
      <c r="S1779" s="379"/>
      <c r="T1779" s="421" t="s">
        <v>74</v>
      </c>
      <c r="U1779" s="371">
        <v>3.9</v>
      </c>
      <c r="V1779" s="372" t="s">
        <v>157</v>
      </c>
      <c r="W1779" s="373">
        <v>0.5</v>
      </c>
      <c r="X1779" s="95">
        <v>-5.62</v>
      </c>
      <c r="Y1779" s="95">
        <v>-5.77</v>
      </c>
      <c r="Z1779" s="93">
        <v>0.15</v>
      </c>
      <c r="AA1779" s="102" t="s">
        <v>151</v>
      </c>
      <c r="AB1779" s="103" t="s">
        <v>151</v>
      </c>
      <c r="AC1779" s="93">
        <v>0</v>
      </c>
      <c r="AD1779" s="92">
        <v>0</v>
      </c>
      <c r="AE1779" s="104" t="s">
        <v>152</v>
      </c>
      <c r="AF1779" s="93"/>
      <c r="AG1779" s="92"/>
      <c r="AH1779" s="30" t="s">
        <v>38</v>
      </c>
      <c r="AI1779" s="93">
        <v>1.35</v>
      </c>
      <c r="AJ1779" s="93">
        <v>1.1599999999999999</v>
      </c>
      <c r="AK1779" s="105"/>
      <c r="AL1779" s="106" t="s">
        <v>152</v>
      </c>
      <c r="AM1779" s="94">
        <v>6.7072117500000008</v>
      </c>
      <c r="AN1779" s="94">
        <v>5.7632337999999992</v>
      </c>
      <c r="AO1779" s="110" t="s">
        <v>151</v>
      </c>
      <c r="AP1779" s="107" t="s">
        <v>152</v>
      </c>
      <c r="AQ1779" s="380"/>
      <c r="AR1779" s="389" t="s">
        <v>40</v>
      </c>
      <c r="AS1779" s="123" t="s">
        <v>40</v>
      </c>
      <c r="AT1779" s="123" t="s">
        <v>40</v>
      </c>
      <c r="AU1779" s="123" t="s">
        <v>40</v>
      </c>
      <c r="AV1779" s="390" t="s">
        <v>40</v>
      </c>
      <c r="AW1779" s="391" t="s">
        <v>40</v>
      </c>
    </row>
    <row r="1780" spans="1:49" x14ac:dyDescent="0.25">
      <c r="A1780" s="89" t="s">
        <v>428</v>
      </c>
      <c r="B1780" s="209" t="s">
        <v>429</v>
      </c>
      <c r="C1780" s="209" t="s">
        <v>430</v>
      </c>
      <c r="D1780" s="209" t="s">
        <v>449</v>
      </c>
      <c r="E1780" s="149" t="s">
        <v>972</v>
      </c>
      <c r="F1780" s="91">
        <v>17498</v>
      </c>
      <c r="G1780" s="150">
        <v>5767</v>
      </c>
      <c r="H1780" s="91" t="s">
        <v>146</v>
      </c>
      <c r="I1780" s="91" t="s">
        <v>147</v>
      </c>
      <c r="J1780" s="90"/>
      <c r="K1780" s="115" t="s">
        <v>302</v>
      </c>
      <c r="L1780" s="90" t="s">
        <v>951</v>
      </c>
      <c r="M1780" s="90"/>
      <c r="N1780" s="90" t="s">
        <v>434</v>
      </c>
      <c r="O1780" s="211"/>
      <c r="P1780" s="367" t="s">
        <v>435</v>
      </c>
      <c r="Q1780" s="378" t="s">
        <v>165</v>
      </c>
      <c r="R1780" s="91"/>
      <c r="S1780" s="379"/>
      <c r="T1780" s="370" t="s">
        <v>437</v>
      </c>
      <c r="U1780" s="371">
        <v>3.1</v>
      </c>
      <c r="V1780" s="372" t="s">
        <v>157</v>
      </c>
      <c r="W1780" s="373">
        <v>0.5</v>
      </c>
      <c r="X1780" s="95">
        <v>-5.62</v>
      </c>
      <c r="Y1780" s="95">
        <v>-5.77</v>
      </c>
      <c r="Z1780" s="93">
        <v>0.15</v>
      </c>
      <c r="AA1780" s="102" t="s">
        <v>151</v>
      </c>
      <c r="AB1780" s="103" t="s">
        <v>151</v>
      </c>
      <c r="AC1780" s="93">
        <v>0</v>
      </c>
      <c r="AD1780" s="92">
        <v>0</v>
      </c>
      <c r="AE1780" s="104" t="s">
        <v>152</v>
      </c>
      <c r="AF1780" s="93"/>
      <c r="AG1780" s="92"/>
      <c r="AH1780" s="30" t="s">
        <v>38</v>
      </c>
      <c r="AI1780" s="93">
        <v>0.33</v>
      </c>
      <c r="AJ1780" s="93">
        <v>1.26</v>
      </c>
      <c r="AK1780" s="105"/>
      <c r="AL1780" s="106" t="s">
        <v>152</v>
      </c>
      <c r="AM1780" s="94">
        <v>1.6500000000000001</v>
      </c>
      <c r="AN1780" s="94">
        <v>6.3</v>
      </c>
      <c r="AO1780" s="107" t="s">
        <v>152</v>
      </c>
      <c r="AP1780" s="108" t="s">
        <v>152</v>
      </c>
      <c r="AQ1780" s="380"/>
      <c r="AR1780" s="100" t="s">
        <v>438</v>
      </c>
      <c r="AS1780" s="95" t="s">
        <v>438</v>
      </c>
      <c r="AT1780" s="95" t="s">
        <v>438</v>
      </c>
      <c r="AU1780" s="95" t="s">
        <v>438</v>
      </c>
      <c r="AV1780" s="381" t="s">
        <v>438</v>
      </c>
      <c r="AW1780" s="382" t="s">
        <v>438</v>
      </c>
    </row>
    <row r="1781" spans="1:49" x14ac:dyDescent="0.25">
      <c r="A1781" s="89" t="s">
        <v>428</v>
      </c>
      <c r="B1781" s="209" t="s">
        <v>429</v>
      </c>
      <c r="C1781" s="209" t="s">
        <v>430</v>
      </c>
      <c r="D1781" s="209" t="s">
        <v>449</v>
      </c>
      <c r="E1781" s="149" t="s">
        <v>973</v>
      </c>
      <c r="F1781" s="91">
        <v>17498</v>
      </c>
      <c r="G1781" s="150">
        <v>5764</v>
      </c>
      <c r="H1781" s="91" t="s">
        <v>146</v>
      </c>
      <c r="I1781" s="91" t="s">
        <v>147</v>
      </c>
      <c r="J1781" s="90"/>
      <c r="K1781" s="115" t="s">
        <v>302</v>
      </c>
      <c r="L1781" s="90" t="s">
        <v>170</v>
      </c>
      <c r="M1781" s="90"/>
      <c r="N1781" s="90" t="s">
        <v>153</v>
      </c>
      <c r="O1781" s="211"/>
      <c r="P1781" s="367" t="s">
        <v>435</v>
      </c>
      <c r="Q1781" s="378" t="s">
        <v>165</v>
      </c>
      <c r="R1781" s="91"/>
      <c r="S1781" s="379"/>
      <c r="T1781" s="370" t="s">
        <v>437</v>
      </c>
      <c r="U1781" s="371">
        <v>2.5</v>
      </c>
      <c r="V1781" s="372" t="s">
        <v>157</v>
      </c>
      <c r="W1781" s="373">
        <v>0.5</v>
      </c>
      <c r="X1781" s="95">
        <v>-5.62</v>
      </c>
      <c r="Y1781" s="95">
        <v>-5.77</v>
      </c>
      <c r="Z1781" s="93">
        <v>0.15</v>
      </c>
      <c r="AA1781" s="102" t="s">
        <v>151</v>
      </c>
      <c r="AB1781" s="103" t="s">
        <v>151</v>
      </c>
      <c r="AC1781" s="93">
        <v>0</v>
      </c>
      <c r="AD1781" s="92">
        <v>0</v>
      </c>
      <c r="AE1781" s="104" t="s">
        <v>152</v>
      </c>
      <c r="AF1781" s="93"/>
      <c r="AG1781" s="92"/>
      <c r="AH1781" s="30" t="s">
        <v>38</v>
      </c>
      <c r="AI1781" s="93">
        <v>0.12</v>
      </c>
      <c r="AJ1781" s="93">
        <v>1.1599999999999999</v>
      </c>
      <c r="AK1781" s="105"/>
      <c r="AL1781" s="106" t="s">
        <v>152</v>
      </c>
      <c r="AM1781" s="94">
        <v>0.53618556000000006</v>
      </c>
      <c r="AN1781" s="94">
        <v>5.1831270800000002</v>
      </c>
      <c r="AO1781" s="107" t="s">
        <v>152</v>
      </c>
      <c r="AP1781" s="108" t="s">
        <v>152</v>
      </c>
      <c r="AQ1781" s="380"/>
      <c r="AR1781" s="100" t="s">
        <v>438</v>
      </c>
      <c r="AS1781" s="95" t="s">
        <v>438</v>
      </c>
      <c r="AT1781" s="95" t="s">
        <v>438</v>
      </c>
      <c r="AU1781" s="95" t="s">
        <v>438</v>
      </c>
      <c r="AV1781" s="381" t="s">
        <v>438</v>
      </c>
      <c r="AW1781" s="382" t="s">
        <v>438</v>
      </c>
    </row>
    <row r="1782" spans="1:49" x14ac:dyDescent="0.25">
      <c r="A1782" s="89" t="s">
        <v>428</v>
      </c>
      <c r="B1782" s="209" t="s">
        <v>429</v>
      </c>
      <c r="C1782" s="209" t="s">
        <v>430</v>
      </c>
      <c r="D1782" s="209" t="s">
        <v>449</v>
      </c>
      <c r="E1782" s="149" t="s">
        <v>974</v>
      </c>
      <c r="F1782" s="91">
        <v>17498</v>
      </c>
      <c r="G1782" s="150">
        <v>5755</v>
      </c>
      <c r="H1782" s="91" t="s">
        <v>146</v>
      </c>
      <c r="I1782" s="91" t="s">
        <v>147</v>
      </c>
      <c r="J1782" s="90"/>
      <c r="K1782" s="115" t="s">
        <v>302</v>
      </c>
      <c r="L1782" s="90" t="s">
        <v>171</v>
      </c>
      <c r="M1782" s="90"/>
      <c r="N1782" s="90"/>
      <c r="O1782" s="211"/>
      <c r="P1782" s="367" t="s">
        <v>73</v>
      </c>
      <c r="Q1782" s="378" t="s">
        <v>165</v>
      </c>
      <c r="R1782" s="91"/>
      <c r="S1782" s="379" t="s">
        <v>76</v>
      </c>
      <c r="T1782" s="370" t="s">
        <v>437</v>
      </c>
      <c r="U1782" s="371">
        <v>2.2999999999999998</v>
      </c>
      <c r="V1782" s="372" t="s">
        <v>157</v>
      </c>
      <c r="W1782" s="373">
        <v>0.6</v>
      </c>
      <c r="X1782" s="95">
        <v>-5.62</v>
      </c>
      <c r="Y1782" s="95">
        <v>-5.77</v>
      </c>
      <c r="Z1782" s="93">
        <v>0.15</v>
      </c>
      <c r="AA1782" s="102" t="s">
        <v>151</v>
      </c>
      <c r="AB1782" s="103" t="s">
        <v>151</v>
      </c>
      <c r="AC1782" s="93">
        <v>0.91333206066428296</v>
      </c>
      <c r="AD1782" s="92">
        <v>99</v>
      </c>
      <c r="AE1782" s="102" t="s">
        <v>151</v>
      </c>
      <c r="AF1782" s="93"/>
      <c r="AG1782" s="92"/>
      <c r="AH1782" s="30" t="s">
        <v>38</v>
      </c>
      <c r="AI1782" s="93">
        <v>0.94</v>
      </c>
      <c r="AJ1782" s="93">
        <v>0.91</v>
      </c>
      <c r="AK1782" s="105"/>
      <c r="AL1782" s="111" t="s">
        <v>151</v>
      </c>
      <c r="AM1782" s="94">
        <v>38.54</v>
      </c>
      <c r="AN1782" s="94">
        <v>37.31</v>
      </c>
      <c r="AO1782" s="107" t="s">
        <v>152</v>
      </c>
      <c r="AP1782" s="108" t="s">
        <v>152</v>
      </c>
      <c r="AQ1782" s="380"/>
      <c r="AR1782" s="100" t="s">
        <v>438</v>
      </c>
      <c r="AS1782" s="95" t="s">
        <v>438</v>
      </c>
      <c r="AT1782" s="95" t="s">
        <v>438</v>
      </c>
      <c r="AU1782" s="95" t="s">
        <v>438</v>
      </c>
      <c r="AV1782" s="381" t="s">
        <v>438</v>
      </c>
      <c r="AW1782" s="382" t="s">
        <v>438</v>
      </c>
    </row>
    <row r="1783" spans="1:49" x14ac:dyDescent="0.25">
      <c r="A1783" s="89" t="s">
        <v>428</v>
      </c>
      <c r="B1783" s="209" t="s">
        <v>429</v>
      </c>
      <c r="C1783" s="209" t="s">
        <v>430</v>
      </c>
      <c r="D1783" s="209" t="s">
        <v>449</v>
      </c>
      <c r="E1783" s="149" t="s">
        <v>974</v>
      </c>
      <c r="F1783" s="91">
        <v>17498</v>
      </c>
      <c r="G1783" s="150">
        <v>5756</v>
      </c>
      <c r="H1783" s="91" t="s">
        <v>146</v>
      </c>
      <c r="I1783" s="91" t="s">
        <v>147</v>
      </c>
      <c r="J1783" s="90"/>
      <c r="K1783" s="115" t="s">
        <v>302</v>
      </c>
      <c r="L1783" s="90" t="s">
        <v>171</v>
      </c>
      <c r="M1783" s="90"/>
      <c r="N1783" s="90"/>
      <c r="O1783" s="211"/>
      <c r="P1783" s="367" t="s">
        <v>73</v>
      </c>
      <c r="Q1783" s="378" t="s">
        <v>165</v>
      </c>
      <c r="R1783" s="91"/>
      <c r="S1783" s="379" t="s">
        <v>455</v>
      </c>
      <c r="T1783" s="426" t="s">
        <v>437</v>
      </c>
      <c r="U1783" s="371">
        <v>2.5</v>
      </c>
      <c r="V1783" s="372" t="s">
        <v>157</v>
      </c>
      <c r="W1783" s="373">
        <v>0.6</v>
      </c>
      <c r="X1783" s="95">
        <v>-5.62</v>
      </c>
      <c r="Y1783" s="95">
        <v>-5.77</v>
      </c>
      <c r="Z1783" s="93">
        <v>0.15</v>
      </c>
      <c r="AA1783" s="102" t="s">
        <v>151</v>
      </c>
      <c r="AB1783" s="103" t="s">
        <v>151</v>
      </c>
      <c r="AC1783" s="93">
        <v>0</v>
      </c>
      <c r="AD1783" s="92">
        <v>0</v>
      </c>
      <c r="AE1783" s="104" t="s">
        <v>152</v>
      </c>
      <c r="AF1783" s="93"/>
      <c r="AG1783" s="92"/>
      <c r="AH1783" s="30" t="s">
        <v>38</v>
      </c>
      <c r="AI1783" s="93">
        <v>0.38</v>
      </c>
      <c r="AJ1783" s="93">
        <v>0.97</v>
      </c>
      <c r="AK1783" s="105"/>
      <c r="AL1783" s="106" t="s">
        <v>152</v>
      </c>
      <c r="AM1783" s="94">
        <v>16.34</v>
      </c>
      <c r="AN1783" s="94">
        <v>41.71</v>
      </c>
      <c r="AO1783" s="107" t="s">
        <v>152</v>
      </c>
      <c r="AP1783" s="108" t="s">
        <v>152</v>
      </c>
      <c r="AQ1783" s="380"/>
      <c r="AR1783" s="100" t="s">
        <v>438</v>
      </c>
      <c r="AS1783" s="95" t="s">
        <v>438</v>
      </c>
      <c r="AT1783" s="95" t="s">
        <v>438</v>
      </c>
      <c r="AU1783" s="95" t="s">
        <v>438</v>
      </c>
      <c r="AV1783" s="381" t="s">
        <v>438</v>
      </c>
      <c r="AW1783" s="382" t="s">
        <v>438</v>
      </c>
    </row>
    <row r="1784" spans="1:49" x14ac:dyDescent="0.25">
      <c r="A1784" s="89" t="s">
        <v>428</v>
      </c>
      <c r="B1784" s="209" t="s">
        <v>429</v>
      </c>
      <c r="C1784" s="209" t="s">
        <v>430</v>
      </c>
      <c r="D1784" s="209" t="s">
        <v>449</v>
      </c>
      <c r="E1784" s="149" t="s">
        <v>974</v>
      </c>
      <c r="F1784" s="91">
        <v>17498</v>
      </c>
      <c r="G1784" s="150">
        <v>5757</v>
      </c>
      <c r="H1784" s="91" t="s">
        <v>146</v>
      </c>
      <c r="I1784" s="91" t="s">
        <v>147</v>
      </c>
      <c r="J1784" s="90"/>
      <c r="K1784" s="115" t="s">
        <v>302</v>
      </c>
      <c r="L1784" s="90" t="s">
        <v>171</v>
      </c>
      <c r="M1784" s="90"/>
      <c r="N1784" s="90"/>
      <c r="O1784" s="211"/>
      <c r="P1784" s="367" t="s">
        <v>73</v>
      </c>
      <c r="Q1784" s="378" t="s">
        <v>165</v>
      </c>
      <c r="R1784" s="91"/>
      <c r="S1784" s="379"/>
      <c r="T1784" s="426" t="s">
        <v>437</v>
      </c>
      <c r="U1784" s="371">
        <v>2.8</v>
      </c>
      <c r="V1784" s="372" t="s">
        <v>157</v>
      </c>
      <c r="W1784" s="373">
        <v>0.6</v>
      </c>
      <c r="X1784" s="95">
        <v>-5.62</v>
      </c>
      <c r="Y1784" s="95">
        <v>-5.77</v>
      </c>
      <c r="Z1784" s="93">
        <v>0.15</v>
      </c>
      <c r="AA1784" s="102" t="s">
        <v>151</v>
      </c>
      <c r="AB1784" s="103" t="s">
        <v>151</v>
      </c>
      <c r="AC1784" s="93">
        <v>0</v>
      </c>
      <c r="AD1784" s="92">
        <v>0</v>
      </c>
      <c r="AE1784" s="104" t="s">
        <v>152</v>
      </c>
      <c r="AF1784" s="93"/>
      <c r="AG1784" s="92"/>
      <c r="AH1784" s="30" t="s">
        <v>38</v>
      </c>
      <c r="AI1784" s="93">
        <v>0.17</v>
      </c>
      <c r="AJ1784" s="93">
        <v>1.1499999999999999</v>
      </c>
      <c r="AK1784" s="105"/>
      <c r="AL1784" s="106" t="s">
        <v>152</v>
      </c>
      <c r="AM1784" s="94">
        <v>7.3100000000000005</v>
      </c>
      <c r="AN1784" s="94">
        <v>49.449999999999996</v>
      </c>
      <c r="AO1784" s="107" t="s">
        <v>152</v>
      </c>
      <c r="AP1784" s="108" t="s">
        <v>152</v>
      </c>
      <c r="AQ1784" s="380"/>
      <c r="AR1784" s="100" t="s">
        <v>438</v>
      </c>
      <c r="AS1784" s="95" t="s">
        <v>438</v>
      </c>
      <c r="AT1784" s="95" t="s">
        <v>438</v>
      </c>
      <c r="AU1784" s="95" t="s">
        <v>438</v>
      </c>
      <c r="AV1784" s="381" t="s">
        <v>438</v>
      </c>
      <c r="AW1784" s="382" t="s">
        <v>438</v>
      </c>
    </row>
    <row r="1785" spans="1:49" x14ac:dyDescent="0.25">
      <c r="A1785" s="89" t="s">
        <v>428</v>
      </c>
      <c r="B1785" s="209" t="s">
        <v>429</v>
      </c>
      <c r="C1785" s="209" t="s">
        <v>430</v>
      </c>
      <c r="D1785" s="209" t="s">
        <v>449</v>
      </c>
      <c r="E1785" s="149" t="s">
        <v>974</v>
      </c>
      <c r="F1785" s="91">
        <v>17498</v>
      </c>
      <c r="G1785" s="150">
        <v>5758</v>
      </c>
      <c r="H1785" s="91" t="s">
        <v>146</v>
      </c>
      <c r="I1785" s="91" t="s">
        <v>147</v>
      </c>
      <c r="J1785" s="90"/>
      <c r="K1785" s="115" t="s">
        <v>302</v>
      </c>
      <c r="L1785" s="90"/>
      <c r="M1785" s="90"/>
      <c r="N1785" s="90"/>
      <c r="O1785" s="211"/>
      <c r="P1785" s="367" t="s">
        <v>41</v>
      </c>
      <c r="Q1785" s="378" t="s">
        <v>41</v>
      </c>
      <c r="R1785" s="91"/>
      <c r="S1785" s="379"/>
      <c r="T1785" s="426" t="s">
        <v>437</v>
      </c>
      <c r="U1785" s="371">
        <v>4</v>
      </c>
      <c r="V1785" s="372" t="s">
        <v>157</v>
      </c>
      <c r="W1785" s="373">
        <v>0.5</v>
      </c>
      <c r="X1785" s="95">
        <v>-5.62</v>
      </c>
      <c r="Y1785" s="95">
        <v>-5.77</v>
      </c>
      <c r="Z1785" s="93">
        <v>0.15</v>
      </c>
      <c r="AA1785" s="102" t="s">
        <v>151</v>
      </c>
      <c r="AB1785" s="103" t="s">
        <v>151</v>
      </c>
      <c r="AC1785" s="93">
        <v>0.91874437500000705</v>
      </c>
      <c r="AD1785" s="92">
        <v>759</v>
      </c>
      <c r="AE1785" s="102" t="s">
        <v>151</v>
      </c>
      <c r="AF1785" s="93"/>
      <c r="AG1785" s="92"/>
      <c r="AH1785" s="30" t="s">
        <v>38</v>
      </c>
      <c r="AI1785" s="93">
        <v>1.39</v>
      </c>
      <c r="AJ1785" s="93">
        <v>0.81</v>
      </c>
      <c r="AK1785" s="105"/>
      <c r="AL1785" s="111" t="s">
        <v>151</v>
      </c>
      <c r="AM1785" s="94">
        <v>66.72</v>
      </c>
      <c r="AN1785" s="94">
        <v>38.880000000000003</v>
      </c>
      <c r="AO1785" s="107" t="s">
        <v>152</v>
      </c>
      <c r="AP1785" s="108" t="s">
        <v>152</v>
      </c>
      <c r="AQ1785" s="380"/>
      <c r="AR1785" s="100" t="s">
        <v>438</v>
      </c>
      <c r="AS1785" s="95" t="s">
        <v>438</v>
      </c>
      <c r="AT1785" s="95" t="s">
        <v>438</v>
      </c>
      <c r="AU1785" s="95" t="s">
        <v>438</v>
      </c>
      <c r="AV1785" s="381" t="s">
        <v>438</v>
      </c>
      <c r="AW1785" s="382" t="s">
        <v>438</v>
      </c>
    </row>
    <row r="1786" spans="1:49" x14ac:dyDescent="0.25">
      <c r="A1786" s="89" t="s">
        <v>428</v>
      </c>
      <c r="B1786" s="209" t="s">
        <v>429</v>
      </c>
      <c r="C1786" s="209" t="s">
        <v>430</v>
      </c>
      <c r="D1786" s="209" t="s">
        <v>449</v>
      </c>
      <c r="E1786" s="149" t="s">
        <v>974</v>
      </c>
      <c r="F1786" s="91">
        <v>17498</v>
      </c>
      <c r="G1786" s="150">
        <v>5759</v>
      </c>
      <c r="H1786" s="91" t="s">
        <v>146</v>
      </c>
      <c r="I1786" s="91" t="s">
        <v>147</v>
      </c>
      <c r="J1786" s="90"/>
      <c r="K1786" s="115" t="s">
        <v>302</v>
      </c>
      <c r="L1786" s="90" t="s">
        <v>171</v>
      </c>
      <c r="M1786" s="90"/>
      <c r="N1786" s="90" t="s">
        <v>434</v>
      </c>
      <c r="O1786" s="211"/>
      <c r="P1786" s="367" t="s">
        <v>558</v>
      </c>
      <c r="Q1786" s="378" t="s">
        <v>165</v>
      </c>
      <c r="R1786" s="91" t="s">
        <v>436</v>
      </c>
      <c r="S1786" s="379"/>
      <c r="T1786" s="426" t="s">
        <v>437</v>
      </c>
      <c r="U1786" s="371">
        <v>2.5</v>
      </c>
      <c r="V1786" s="372" t="s">
        <v>157</v>
      </c>
      <c r="W1786" s="373">
        <v>0.6</v>
      </c>
      <c r="X1786" s="95">
        <v>-5.62</v>
      </c>
      <c r="Y1786" s="95">
        <v>-5.77</v>
      </c>
      <c r="Z1786" s="93">
        <v>0.15</v>
      </c>
      <c r="AA1786" s="102" t="s">
        <v>151</v>
      </c>
      <c r="AB1786" s="103" t="s">
        <v>151</v>
      </c>
      <c r="AC1786" s="93">
        <v>0</v>
      </c>
      <c r="AD1786" s="92">
        <v>0</v>
      </c>
      <c r="AE1786" s="104" t="s">
        <v>152</v>
      </c>
      <c r="AF1786" s="93"/>
      <c r="AG1786" s="92"/>
      <c r="AH1786" s="30" t="s">
        <v>38</v>
      </c>
      <c r="AI1786" s="93">
        <v>0.55000000000000004</v>
      </c>
      <c r="AJ1786" s="93">
        <v>1.21</v>
      </c>
      <c r="AK1786" s="105"/>
      <c r="AL1786" s="106" t="s">
        <v>152</v>
      </c>
      <c r="AM1786" s="94">
        <v>24.750000000000004</v>
      </c>
      <c r="AN1786" s="94">
        <v>54.449999999999996</v>
      </c>
      <c r="AO1786" s="107" t="s">
        <v>152</v>
      </c>
      <c r="AP1786" s="108" t="s">
        <v>152</v>
      </c>
      <c r="AQ1786" s="380"/>
      <c r="AR1786" s="100" t="s">
        <v>438</v>
      </c>
      <c r="AS1786" s="95" t="s">
        <v>438</v>
      </c>
      <c r="AT1786" s="95" t="s">
        <v>438</v>
      </c>
      <c r="AU1786" s="95" t="s">
        <v>438</v>
      </c>
      <c r="AV1786" s="381" t="s">
        <v>438</v>
      </c>
      <c r="AW1786" s="382" t="s">
        <v>438</v>
      </c>
    </row>
    <row r="1787" spans="1:49" x14ac:dyDescent="0.25">
      <c r="A1787" s="89" t="s">
        <v>428</v>
      </c>
      <c r="B1787" s="209" t="s">
        <v>429</v>
      </c>
      <c r="C1787" s="209" t="s">
        <v>430</v>
      </c>
      <c r="D1787" s="209" t="s">
        <v>449</v>
      </c>
      <c r="E1787" s="149" t="s">
        <v>974</v>
      </c>
      <c r="F1787" s="91">
        <v>17498</v>
      </c>
      <c r="G1787" s="150">
        <v>5760</v>
      </c>
      <c r="H1787" s="91" t="s">
        <v>146</v>
      </c>
      <c r="I1787" s="91" t="s">
        <v>147</v>
      </c>
      <c r="J1787" s="90"/>
      <c r="K1787" s="115" t="s">
        <v>302</v>
      </c>
      <c r="L1787" s="90" t="s">
        <v>171</v>
      </c>
      <c r="M1787" s="90"/>
      <c r="N1787" s="90" t="s">
        <v>434</v>
      </c>
      <c r="O1787" s="211"/>
      <c r="P1787" s="367" t="s">
        <v>558</v>
      </c>
      <c r="Q1787" s="378" t="s">
        <v>165</v>
      </c>
      <c r="R1787" s="91" t="s">
        <v>436</v>
      </c>
      <c r="S1787" s="379"/>
      <c r="T1787" s="426" t="s">
        <v>437</v>
      </c>
      <c r="U1787" s="371">
        <v>2.4</v>
      </c>
      <c r="V1787" s="372" t="s">
        <v>157</v>
      </c>
      <c r="W1787" s="373">
        <v>0.6</v>
      </c>
      <c r="X1787" s="95">
        <v>-5.62</v>
      </c>
      <c r="Y1787" s="95">
        <v>-5.77</v>
      </c>
      <c r="Z1787" s="93">
        <v>0.15</v>
      </c>
      <c r="AA1787" s="102" t="s">
        <v>151</v>
      </c>
      <c r="AB1787" s="103" t="s">
        <v>151</v>
      </c>
      <c r="AC1787" s="93">
        <v>0</v>
      </c>
      <c r="AD1787" s="92">
        <v>0</v>
      </c>
      <c r="AE1787" s="104" t="s">
        <v>152</v>
      </c>
      <c r="AF1787" s="93"/>
      <c r="AG1787" s="92"/>
      <c r="AH1787" s="30" t="s">
        <v>38</v>
      </c>
      <c r="AI1787" s="93">
        <v>0.1</v>
      </c>
      <c r="AJ1787" s="93">
        <v>1.27</v>
      </c>
      <c r="AK1787" s="105"/>
      <c r="AL1787" s="106" t="s">
        <v>152</v>
      </c>
      <c r="AM1787" s="94">
        <v>4.3</v>
      </c>
      <c r="AN1787" s="94">
        <v>54.61</v>
      </c>
      <c r="AO1787" s="107" t="s">
        <v>152</v>
      </c>
      <c r="AP1787" s="108" t="s">
        <v>152</v>
      </c>
      <c r="AQ1787" s="380"/>
      <c r="AR1787" s="100" t="s">
        <v>438</v>
      </c>
      <c r="AS1787" s="95" t="s">
        <v>438</v>
      </c>
      <c r="AT1787" s="95" t="s">
        <v>438</v>
      </c>
      <c r="AU1787" s="95" t="s">
        <v>438</v>
      </c>
      <c r="AV1787" s="381" t="s">
        <v>438</v>
      </c>
      <c r="AW1787" s="382" t="s">
        <v>438</v>
      </c>
    </row>
    <row r="1788" spans="1:49" x14ac:dyDescent="0.25">
      <c r="A1788" s="89" t="s">
        <v>428</v>
      </c>
      <c r="B1788" s="209" t="s">
        <v>429</v>
      </c>
      <c r="C1788" s="209" t="s">
        <v>430</v>
      </c>
      <c r="D1788" s="209" t="s">
        <v>449</v>
      </c>
      <c r="E1788" s="149" t="s">
        <v>974</v>
      </c>
      <c r="F1788" s="91">
        <v>17498</v>
      </c>
      <c r="G1788" s="150">
        <v>5761</v>
      </c>
      <c r="H1788" s="91" t="s">
        <v>146</v>
      </c>
      <c r="I1788" s="91" t="s">
        <v>147</v>
      </c>
      <c r="J1788" s="90"/>
      <c r="K1788" s="115" t="s">
        <v>302</v>
      </c>
      <c r="L1788" s="90" t="s">
        <v>171</v>
      </c>
      <c r="M1788" s="90"/>
      <c r="N1788" s="90" t="s">
        <v>434</v>
      </c>
      <c r="O1788" s="211"/>
      <c r="P1788" s="367" t="s">
        <v>558</v>
      </c>
      <c r="Q1788" s="378" t="s">
        <v>165</v>
      </c>
      <c r="R1788" s="91" t="s">
        <v>436</v>
      </c>
      <c r="S1788" s="379"/>
      <c r="T1788" s="426" t="s">
        <v>437</v>
      </c>
      <c r="U1788" s="371">
        <v>3</v>
      </c>
      <c r="V1788" s="372" t="s">
        <v>157</v>
      </c>
      <c r="W1788" s="373">
        <v>0.6</v>
      </c>
      <c r="X1788" s="95">
        <v>-5.62</v>
      </c>
      <c r="Y1788" s="95">
        <v>-5.77</v>
      </c>
      <c r="Z1788" s="93">
        <v>0.15</v>
      </c>
      <c r="AA1788" s="102" t="s">
        <v>151</v>
      </c>
      <c r="AB1788" s="103" t="s">
        <v>151</v>
      </c>
      <c r="AC1788" s="93">
        <v>0</v>
      </c>
      <c r="AD1788" s="92">
        <v>0</v>
      </c>
      <c r="AE1788" s="104" t="s">
        <v>152</v>
      </c>
      <c r="AF1788" s="93"/>
      <c r="AG1788" s="92"/>
      <c r="AH1788" s="30" t="s">
        <v>38</v>
      </c>
      <c r="AI1788" s="93">
        <v>0.55000000000000004</v>
      </c>
      <c r="AJ1788" s="93">
        <v>1.27</v>
      </c>
      <c r="AK1788" s="105"/>
      <c r="AL1788" s="106" t="s">
        <v>152</v>
      </c>
      <c r="AM1788" s="94">
        <v>24.200000000000003</v>
      </c>
      <c r="AN1788" s="94">
        <v>55.88</v>
      </c>
      <c r="AO1788" s="107" t="s">
        <v>152</v>
      </c>
      <c r="AP1788" s="108" t="s">
        <v>152</v>
      </c>
      <c r="AQ1788" s="380"/>
      <c r="AR1788" s="100" t="s">
        <v>438</v>
      </c>
      <c r="AS1788" s="95" t="s">
        <v>438</v>
      </c>
      <c r="AT1788" s="95" t="s">
        <v>438</v>
      </c>
      <c r="AU1788" s="95" t="s">
        <v>438</v>
      </c>
      <c r="AV1788" s="381" t="s">
        <v>438</v>
      </c>
      <c r="AW1788" s="382" t="s">
        <v>438</v>
      </c>
    </row>
    <row r="1789" spans="1:49" x14ac:dyDescent="0.25">
      <c r="A1789" s="89" t="s">
        <v>428</v>
      </c>
      <c r="B1789" s="209" t="s">
        <v>429</v>
      </c>
      <c r="C1789" s="209" t="s">
        <v>430</v>
      </c>
      <c r="D1789" s="209" t="s">
        <v>449</v>
      </c>
      <c r="E1789" s="149" t="s">
        <v>974</v>
      </c>
      <c r="F1789" s="91">
        <v>17498</v>
      </c>
      <c r="G1789" s="150">
        <v>5762</v>
      </c>
      <c r="H1789" s="91" t="s">
        <v>146</v>
      </c>
      <c r="I1789" s="91" t="s">
        <v>147</v>
      </c>
      <c r="J1789" s="90"/>
      <c r="K1789" s="115" t="s">
        <v>302</v>
      </c>
      <c r="L1789" s="90"/>
      <c r="M1789" s="90"/>
      <c r="N1789" s="90"/>
      <c r="O1789" s="211"/>
      <c r="P1789" s="367" t="s">
        <v>41</v>
      </c>
      <c r="Q1789" s="378" t="s">
        <v>74</v>
      </c>
      <c r="R1789" s="91"/>
      <c r="S1789" s="379"/>
      <c r="T1789" s="426" t="s">
        <v>437</v>
      </c>
      <c r="U1789" s="371">
        <v>3.6</v>
      </c>
      <c r="V1789" s="372" t="s">
        <v>157</v>
      </c>
      <c r="W1789" s="373">
        <v>0.5</v>
      </c>
      <c r="X1789" s="95">
        <v>-5.62</v>
      </c>
      <c r="Y1789" s="95">
        <v>-5.77</v>
      </c>
      <c r="Z1789" s="93">
        <v>0.15</v>
      </c>
      <c r="AA1789" s="102" t="s">
        <v>151</v>
      </c>
      <c r="AB1789" s="103" t="s">
        <v>151</v>
      </c>
      <c r="AC1789" s="93">
        <v>0</v>
      </c>
      <c r="AD1789" s="92">
        <v>0</v>
      </c>
      <c r="AE1789" s="104" t="s">
        <v>152</v>
      </c>
      <c r="AF1789" s="93"/>
      <c r="AG1789" s="92"/>
      <c r="AH1789" s="30" t="s">
        <v>38</v>
      </c>
      <c r="AI1789" s="93">
        <v>0.98</v>
      </c>
      <c r="AJ1789" s="93">
        <v>0.81</v>
      </c>
      <c r="AK1789" s="105"/>
      <c r="AL1789" s="106" t="s">
        <v>152</v>
      </c>
      <c r="AM1789" s="94">
        <v>37.24</v>
      </c>
      <c r="AN1789" s="94">
        <v>30.78</v>
      </c>
      <c r="AO1789" s="107" t="s">
        <v>152</v>
      </c>
      <c r="AP1789" s="108" t="s">
        <v>152</v>
      </c>
      <c r="AQ1789" s="380"/>
      <c r="AR1789" s="100" t="s">
        <v>438</v>
      </c>
      <c r="AS1789" s="95" t="s">
        <v>438</v>
      </c>
      <c r="AT1789" s="95" t="s">
        <v>438</v>
      </c>
      <c r="AU1789" s="95" t="s">
        <v>438</v>
      </c>
      <c r="AV1789" s="381" t="s">
        <v>438</v>
      </c>
      <c r="AW1789" s="382" t="s">
        <v>438</v>
      </c>
    </row>
    <row r="1790" spans="1:49" x14ac:dyDescent="0.25">
      <c r="A1790" s="89" t="s">
        <v>428</v>
      </c>
      <c r="B1790" s="209" t="s">
        <v>429</v>
      </c>
      <c r="C1790" s="209" t="s">
        <v>430</v>
      </c>
      <c r="D1790" s="209" t="s">
        <v>449</v>
      </c>
      <c r="E1790" s="149" t="s">
        <v>975</v>
      </c>
      <c r="F1790" s="322">
        <v>17250</v>
      </c>
      <c r="G1790" s="150">
        <v>5763</v>
      </c>
      <c r="H1790" s="91" t="s">
        <v>146</v>
      </c>
      <c r="I1790" s="91" t="s">
        <v>147</v>
      </c>
      <c r="J1790" s="90"/>
      <c r="K1790" s="115" t="s">
        <v>302</v>
      </c>
      <c r="L1790" s="90"/>
      <c r="M1790" s="90"/>
      <c r="N1790" s="90" t="s">
        <v>434</v>
      </c>
      <c r="O1790" s="211"/>
      <c r="P1790" s="367" t="s">
        <v>41</v>
      </c>
      <c r="Q1790" s="378" t="s">
        <v>74</v>
      </c>
      <c r="R1790" s="91"/>
      <c r="S1790" s="379"/>
      <c r="T1790" s="445" t="s">
        <v>74</v>
      </c>
      <c r="U1790" s="371">
        <v>4.9000000000000004</v>
      </c>
      <c r="V1790" s="372" t="s">
        <v>157</v>
      </c>
      <c r="W1790" s="373">
        <v>0.5</v>
      </c>
      <c r="X1790" s="95">
        <v>-5.62</v>
      </c>
      <c r="Y1790" s="95">
        <v>-5.77</v>
      </c>
      <c r="Z1790" s="93">
        <v>0.15</v>
      </c>
      <c r="AA1790" s="102" t="s">
        <v>151</v>
      </c>
      <c r="AB1790" s="103" t="s">
        <v>151</v>
      </c>
      <c r="AC1790" s="93">
        <v>0</v>
      </c>
      <c r="AD1790" s="92">
        <v>0</v>
      </c>
      <c r="AE1790" s="104" t="s">
        <v>152</v>
      </c>
      <c r="AF1790" s="93"/>
      <c r="AG1790" s="92"/>
      <c r="AH1790" s="30" t="s">
        <v>38</v>
      </c>
      <c r="AI1790" s="93">
        <v>0.95</v>
      </c>
      <c r="AJ1790" s="93">
        <v>1.41</v>
      </c>
      <c r="AK1790" s="105"/>
      <c r="AL1790" s="106" t="s">
        <v>152</v>
      </c>
      <c r="AM1790" s="94">
        <v>11.399999999999999</v>
      </c>
      <c r="AN1790" s="94">
        <v>16.919999999999998</v>
      </c>
      <c r="AO1790" s="107" t="s">
        <v>152</v>
      </c>
      <c r="AP1790" s="108" t="s">
        <v>152</v>
      </c>
      <c r="AQ1790" s="380"/>
      <c r="AR1790" s="389" t="s">
        <v>40</v>
      </c>
      <c r="AS1790" s="123" t="s">
        <v>40</v>
      </c>
      <c r="AT1790" s="123" t="s">
        <v>40</v>
      </c>
      <c r="AU1790" s="123" t="s">
        <v>40</v>
      </c>
      <c r="AV1790" s="390" t="s">
        <v>40</v>
      </c>
      <c r="AW1790" s="391" t="s">
        <v>40</v>
      </c>
    </row>
    <row r="1791" spans="1:49" x14ac:dyDescent="0.25">
      <c r="A1791" s="89" t="s">
        <v>428</v>
      </c>
      <c r="B1791" s="209" t="s">
        <v>429</v>
      </c>
      <c r="C1791" s="209" t="s">
        <v>430</v>
      </c>
      <c r="D1791" s="209" t="s">
        <v>449</v>
      </c>
      <c r="E1791" s="149" t="s">
        <v>965</v>
      </c>
      <c r="F1791" s="91">
        <v>17245</v>
      </c>
      <c r="G1791" s="150">
        <v>5701</v>
      </c>
      <c r="H1791" s="91" t="s">
        <v>146</v>
      </c>
      <c r="I1791" s="91" t="s">
        <v>147</v>
      </c>
      <c r="J1791" s="90"/>
      <c r="K1791" s="115" t="s">
        <v>302</v>
      </c>
      <c r="L1791" s="90"/>
      <c r="M1791" s="90"/>
      <c r="N1791" s="90"/>
      <c r="O1791" s="211"/>
      <c r="P1791" s="367" t="s">
        <v>161</v>
      </c>
      <c r="Q1791" s="378" t="s">
        <v>41</v>
      </c>
      <c r="R1791" s="91"/>
      <c r="S1791" s="379" t="s">
        <v>976</v>
      </c>
      <c r="T1791" s="88" t="s">
        <v>76</v>
      </c>
      <c r="U1791" s="371">
        <v>8.6</v>
      </c>
      <c r="V1791" s="372" t="s">
        <v>157</v>
      </c>
      <c r="W1791" s="373">
        <v>0.75</v>
      </c>
      <c r="X1791" s="95">
        <v>-5.55</v>
      </c>
      <c r="Y1791" s="95">
        <v>-5.77</v>
      </c>
      <c r="Z1791" s="93">
        <v>0.22</v>
      </c>
      <c r="AA1791" s="113" t="s">
        <v>158</v>
      </c>
      <c r="AB1791" s="103" t="s">
        <v>151</v>
      </c>
      <c r="AC1791" s="93">
        <v>1.42496880673079</v>
      </c>
      <c r="AD1791" s="92">
        <v>35</v>
      </c>
      <c r="AE1791" s="104" t="s">
        <v>152</v>
      </c>
      <c r="AF1791" s="93"/>
      <c r="AG1791" s="92"/>
      <c r="AH1791" s="30" t="s">
        <v>38</v>
      </c>
      <c r="AI1791" s="93">
        <v>4.59</v>
      </c>
      <c r="AJ1791" s="93">
        <v>4.74</v>
      </c>
      <c r="AK1791" s="105"/>
      <c r="AL1791" s="106" t="s">
        <v>152</v>
      </c>
      <c r="AM1791" s="94">
        <v>302.94</v>
      </c>
      <c r="AN1791" s="94">
        <v>312.84000000000003</v>
      </c>
      <c r="AO1791" s="110" t="s">
        <v>151</v>
      </c>
      <c r="AP1791" s="107" t="s">
        <v>152</v>
      </c>
      <c r="AQ1791" s="380"/>
      <c r="AR1791" s="100" t="s">
        <v>38</v>
      </c>
      <c r="AS1791" s="95" t="s">
        <v>38</v>
      </c>
      <c r="AT1791" s="95" t="s">
        <v>38</v>
      </c>
      <c r="AU1791" s="95" t="s">
        <v>38</v>
      </c>
      <c r="AV1791" s="381" t="s">
        <v>38</v>
      </c>
      <c r="AW1791" s="382" t="s">
        <v>38</v>
      </c>
    </row>
    <row r="1792" spans="1:49" x14ac:dyDescent="0.25">
      <c r="A1792" s="89" t="s">
        <v>428</v>
      </c>
      <c r="B1792" s="209" t="s">
        <v>429</v>
      </c>
      <c r="C1792" s="209" t="s">
        <v>430</v>
      </c>
      <c r="D1792" s="209" t="s">
        <v>449</v>
      </c>
      <c r="E1792" s="149" t="s">
        <v>965</v>
      </c>
      <c r="F1792" s="91">
        <v>17245</v>
      </c>
      <c r="G1792" s="150">
        <v>5702</v>
      </c>
      <c r="H1792" s="91" t="s">
        <v>146</v>
      </c>
      <c r="I1792" s="91" t="s">
        <v>147</v>
      </c>
      <c r="J1792" s="90"/>
      <c r="K1792" s="115" t="s">
        <v>302</v>
      </c>
      <c r="L1792" s="90"/>
      <c r="M1792" s="90"/>
      <c r="N1792" s="90"/>
      <c r="O1792" s="211"/>
      <c r="P1792" s="367" t="s">
        <v>161</v>
      </c>
      <c r="Q1792" s="378" t="s">
        <v>41</v>
      </c>
      <c r="R1792" s="91"/>
      <c r="S1792" s="379" t="s">
        <v>976</v>
      </c>
      <c r="T1792" s="394" t="s">
        <v>76</v>
      </c>
      <c r="U1792" s="371">
        <v>9.3000000000000007</v>
      </c>
      <c r="V1792" s="372" t="s">
        <v>157</v>
      </c>
      <c r="W1792" s="373">
        <v>0.75</v>
      </c>
      <c r="X1792" s="95">
        <v>-5.55</v>
      </c>
      <c r="Y1792" s="95">
        <v>-5.77</v>
      </c>
      <c r="Z1792" s="93">
        <v>0.22</v>
      </c>
      <c r="AA1792" s="113" t="s">
        <v>158</v>
      </c>
      <c r="AB1792" s="103" t="s">
        <v>151</v>
      </c>
      <c r="AC1792" s="93">
        <v>2.2564157448924802</v>
      </c>
      <c r="AD1792" s="92">
        <v>46</v>
      </c>
      <c r="AE1792" s="104" t="s">
        <v>152</v>
      </c>
      <c r="AF1792" s="93"/>
      <c r="AG1792" s="92"/>
      <c r="AH1792" s="30" t="s">
        <v>38</v>
      </c>
      <c r="AI1792" s="93">
        <v>5.13</v>
      </c>
      <c r="AJ1792" s="93">
        <v>5.4</v>
      </c>
      <c r="AK1792" s="105"/>
      <c r="AL1792" s="106" t="s">
        <v>152</v>
      </c>
      <c r="AM1792" s="94">
        <v>251.37</v>
      </c>
      <c r="AN1792" s="94">
        <v>264.60000000000002</v>
      </c>
      <c r="AO1792" s="110" t="s">
        <v>151</v>
      </c>
      <c r="AP1792" s="107" t="s">
        <v>152</v>
      </c>
      <c r="AQ1792" s="380"/>
      <c r="AR1792" s="100" t="s">
        <v>38</v>
      </c>
      <c r="AS1792" s="95" t="s">
        <v>38</v>
      </c>
      <c r="AT1792" s="95" t="s">
        <v>38</v>
      </c>
      <c r="AU1792" s="95" t="s">
        <v>38</v>
      </c>
      <c r="AV1792" s="381" t="s">
        <v>38</v>
      </c>
      <c r="AW1792" s="382" t="s">
        <v>38</v>
      </c>
    </row>
    <row r="1793" spans="1:49" x14ac:dyDescent="0.25">
      <c r="A1793" s="89" t="s">
        <v>428</v>
      </c>
      <c r="B1793" s="209" t="s">
        <v>429</v>
      </c>
      <c r="C1793" s="209" t="s">
        <v>430</v>
      </c>
      <c r="D1793" s="209" t="s">
        <v>449</v>
      </c>
      <c r="E1793" s="149" t="s">
        <v>977</v>
      </c>
      <c r="F1793" s="91">
        <v>17246</v>
      </c>
      <c r="G1793" s="150">
        <v>5739</v>
      </c>
      <c r="H1793" s="91" t="s">
        <v>146</v>
      </c>
      <c r="I1793" s="91" t="s">
        <v>147</v>
      </c>
      <c r="J1793" s="90"/>
      <c r="K1793" s="115" t="s">
        <v>302</v>
      </c>
      <c r="L1793" s="90"/>
      <c r="M1793" s="90"/>
      <c r="N1793" s="90"/>
      <c r="O1793" s="211"/>
      <c r="P1793" s="367" t="s">
        <v>39</v>
      </c>
      <c r="Q1793" s="378" t="s">
        <v>39</v>
      </c>
      <c r="R1793" s="91"/>
      <c r="S1793" s="379" t="s">
        <v>76</v>
      </c>
      <c r="T1793" s="394" t="s">
        <v>39</v>
      </c>
      <c r="U1793" s="371">
        <v>8.4</v>
      </c>
      <c r="V1793" s="372" t="s">
        <v>157</v>
      </c>
      <c r="W1793" s="373">
        <v>0.75</v>
      </c>
      <c r="X1793" s="95">
        <v>-5.56</v>
      </c>
      <c r="Y1793" s="95">
        <v>-5.77</v>
      </c>
      <c r="Z1793" s="93">
        <v>0.21</v>
      </c>
      <c r="AA1793" s="113" t="s">
        <v>158</v>
      </c>
      <c r="AB1793" s="103" t="s">
        <v>151</v>
      </c>
      <c r="AC1793" s="93">
        <v>5.07605272842396</v>
      </c>
      <c r="AD1793" s="92">
        <v>154</v>
      </c>
      <c r="AE1793" s="102" t="s">
        <v>151</v>
      </c>
      <c r="AF1793" s="93"/>
      <c r="AG1793" s="92"/>
      <c r="AH1793" s="30" t="s">
        <v>38</v>
      </c>
      <c r="AI1793" s="93">
        <v>5.88</v>
      </c>
      <c r="AJ1793" s="93">
        <v>4.16</v>
      </c>
      <c r="AK1793" s="105"/>
      <c r="AL1793" s="111" t="s">
        <v>151</v>
      </c>
      <c r="AM1793" s="94">
        <v>570.36</v>
      </c>
      <c r="AN1793" s="94">
        <v>403.52000000000004</v>
      </c>
      <c r="AO1793" s="110" t="s">
        <v>151</v>
      </c>
      <c r="AP1793" s="107" t="s">
        <v>152</v>
      </c>
      <c r="AQ1793" s="380"/>
      <c r="AR1793" s="100" t="s">
        <v>38</v>
      </c>
      <c r="AS1793" s="95" t="s">
        <v>38</v>
      </c>
      <c r="AT1793" s="95" t="s">
        <v>38</v>
      </c>
      <c r="AU1793" s="95" t="s">
        <v>38</v>
      </c>
      <c r="AV1793" s="381" t="s">
        <v>38</v>
      </c>
      <c r="AW1793" s="382" t="s">
        <v>38</v>
      </c>
    </row>
    <row r="1794" spans="1:49" x14ac:dyDescent="0.25">
      <c r="A1794" s="89" t="s">
        <v>428</v>
      </c>
      <c r="B1794" s="209" t="s">
        <v>429</v>
      </c>
      <c r="C1794" s="209" t="s">
        <v>430</v>
      </c>
      <c r="D1794" s="209" t="s">
        <v>449</v>
      </c>
      <c r="E1794" s="149" t="s">
        <v>977</v>
      </c>
      <c r="F1794" s="91">
        <v>17246</v>
      </c>
      <c r="G1794" s="150">
        <v>5740</v>
      </c>
      <c r="H1794" s="91" t="s">
        <v>146</v>
      </c>
      <c r="I1794" s="91" t="s">
        <v>147</v>
      </c>
      <c r="J1794" s="90"/>
      <c r="K1794" s="115" t="s">
        <v>302</v>
      </c>
      <c r="L1794" s="90"/>
      <c r="M1794" s="90"/>
      <c r="N1794" s="90"/>
      <c r="O1794" s="211"/>
      <c r="P1794" s="367" t="s">
        <v>39</v>
      </c>
      <c r="Q1794" s="378" t="s">
        <v>39</v>
      </c>
      <c r="R1794" s="91"/>
      <c r="S1794" s="379" t="s">
        <v>76</v>
      </c>
      <c r="T1794" s="394" t="s">
        <v>39</v>
      </c>
      <c r="U1794" s="371">
        <v>7.5</v>
      </c>
      <c r="V1794" s="372" t="s">
        <v>157</v>
      </c>
      <c r="W1794" s="373">
        <v>0.75</v>
      </c>
      <c r="X1794" s="95">
        <v>-5.56</v>
      </c>
      <c r="Y1794" s="95">
        <v>-5.77</v>
      </c>
      <c r="Z1794" s="93">
        <v>0.21</v>
      </c>
      <c r="AA1794" s="113" t="s">
        <v>158</v>
      </c>
      <c r="AB1794" s="103" t="s">
        <v>151</v>
      </c>
      <c r="AC1794" s="93">
        <v>4.21321571869096</v>
      </c>
      <c r="AD1794" s="92">
        <v>152</v>
      </c>
      <c r="AE1794" s="102" t="s">
        <v>151</v>
      </c>
      <c r="AF1794" s="93"/>
      <c r="AG1794" s="92"/>
      <c r="AH1794" s="30" t="s">
        <v>38</v>
      </c>
      <c r="AI1794" s="93">
        <v>5</v>
      </c>
      <c r="AJ1794" s="93">
        <v>3.77</v>
      </c>
      <c r="AK1794" s="105"/>
      <c r="AL1794" s="111" t="s">
        <v>151</v>
      </c>
      <c r="AM1794" s="94">
        <v>490</v>
      </c>
      <c r="AN1794" s="94">
        <v>369.46</v>
      </c>
      <c r="AO1794" s="110" t="s">
        <v>151</v>
      </c>
      <c r="AP1794" s="107" t="s">
        <v>152</v>
      </c>
      <c r="AQ1794" s="380"/>
      <c r="AR1794" s="100" t="s">
        <v>38</v>
      </c>
      <c r="AS1794" s="95" t="s">
        <v>38</v>
      </c>
      <c r="AT1794" s="95" t="s">
        <v>38</v>
      </c>
      <c r="AU1794" s="95" t="s">
        <v>38</v>
      </c>
      <c r="AV1794" s="381" t="s">
        <v>38</v>
      </c>
      <c r="AW1794" s="382" t="s">
        <v>38</v>
      </c>
    </row>
    <row r="1795" spans="1:49" x14ac:dyDescent="0.25">
      <c r="A1795" s="89" t="s">
        <v>428</v>
      </c>
      <c r="B1795" s="209" t="s">
        <v>429</v>
      </c>
      <c r="C1795" s="209" t="s">
        <v>430</v>
      </c>
      <c r="D1795" s="209" t="s">
        <v>449</v>
      </c>
      <c r="E1795" s="149" t="s">
        <v>977</v>
      </c>
      <c r="F1795" s="97">
        <v>17247</v>
      </c>
      <c r="G1795" s="150">
        <v>5741</v>
      </c>
      <c r="H1795" s="91" t="s">
        <v>146</v>
      </c>
      <c r="I1795" s="91" t="s">
        <v>147</v>
      </c>
      <c r="J1795" s="90"/>
      <c r="K1795" s="115" t="s">
        <v>302</v>
      </c>
      <c r="L1795" s="90"/>
      <c r="M1795" s="90"/>
      <c r="N1795" s="90"/>
      <c r="O1795" s="211"/>
      <c r="P1795" s="367" t="s">
        <v>41</v>
      </c>
      <c r="Q1795" s="378" t="s">
        <v>41</v>
      </c>
      <c r="R1795" s="91"/>
      <c r="S1795" s="379" t="s">
        <v>978</v>
      </c>
      <c r="T1795" s="394" t="s">
        <v>149</v>
      </c>
      <c r="U1795" s="371">
        <v>10.6</v>
      </c>
      <c r="V1795" s="372" t="s">
        <v>157</v>
      </c>
      <c r="W1795" s="373">
        <v>0.75</v>
      </c>
      <c r="X1795" s="95">
        <v>-5.56</v>
      </c>
      <c r="Y1795" s="95">
        <v>-5.77</v>
      </c>
      <c r="Z1795" s="93">
        <v>0.21</v>
      </c>
      <c r="AA1795" s="113" t="s">
        <v>158</v>
      </c>
      <c r="AB1795" s="103" t="s">
        <v>151</v>
      </c>
      <c r="AC1795" s="93">
        <v>0</v>
      </c>
      <c r="AD1795" s="92">
        <v>0</v>
      </c>
      <c r="AE1795" s="104" t="s">
        <v>152</v>
      </c>
      <c r="AF1795" s="93"/>
      <c r="AG1795" s="92"/>
      <c r="AH1795" s="30" t="s">
        <v>38</v>
      </c>
      <c r="AI1795" s="93">
        <v>5.68</v>
      </c>
      <c r="AJ1795" s="93">
        <v>5.71</v>
      </c>
      <c r="AK1795" s="105"/>
      <c r="AL1795" s="106" t="s">
        <v>152</v>
      </c>
      <c r="AM1795" s="94">
        <v>414.64</v>
      </c>
      <c r="AN1795" s="94">
        <v>416.83</v>
      </c>
      <c r="AO1795" s="110" t="s">
        <v>151</v>
      </c>
      <c r="AP1795" s="107" t="s">
        <v>152</v>
      </c>
      <c r="AQ1795" s="380"/>
      <c r="AR1795" s="100">
        <v>0.75</v>
      </c>
      <c r="AS1795" s="95">
        <f>Y1795-AR1795</f>
        <v>-6.52</v>
      </c>
      <c r="AT1795" s="95">
        <f>IF(V1795="Overig",0.1,0.2)</f>
        <v>0.1</v>
      </c>
      <c r="AU1795" s="95">
        <f>AS1795-AT1795</f>
        <v>-6.6199999999999992</v>
      </c>
      <c r="AV1795" s="386">
        <v>3</v>
      </c>
      <c r="AW1795" s="387">
        <v>3</v>
      </c>
    </row>
    <row r="1796" spans="1:49" x14ac:dyDescent="0.25">
      <c r="A1796" s="89" t="s">
        <v>428</v>
      </c>
      <c r="B1796" s="209" t="s">
        <v>429</v>
      </c>
      <c r="C1796" s="209" t="s">
        <v>430</v>
      </c>
      <c r="D1796" s="209" t="s">
        <v>449</v>
      </c>
      <c r="E1796" s="149" t="s">
        <v>979</v>
      </c>
      <c r="F1796" s="91">
        <v>17248</v>
      </c>
      <c r="G1796" s="150">
        <v>5742</v>
      </c>
      <c r="H1796" s="91" t="s">
        <v>146</v>
      </c>
      <c r="I1796" s="91" t="s">
        <v>147</v>
      </c>
      <c r="J1796" s="90"/>
      <c r="K1796" s="115" t="s">
        <v>302</v>
      </c>
      <c r="L1796" s="90"/>
      <c r="M1796" s="90"/>
      <c r="N1796" s="90"/>
      <c r="O1796" s="211"/>
      <c r="P1796" s="367" t="s">
        <v>39</v>
      </c>
      <c r="Q1796" s="378" t="s">
        <v>39</v>
      </c>
      <c r="R1796" s="91"/>
      <c r="S1796" s="379" t="s">
        <v>76</v>
      </c>
      <c r="T1796" s="394" t="s">
        <v>39</v>
      </c>
      <c r="U1796" s="371">
        <v>11.5</v>
      </c>
      <c r="V1796" s="372" t="s">
        <v>157</v>
      </c>
      <c r="W1796" s="373">
        <v>0.75</v>
      </c>
      <c r="X1796" s="95">
        <v>-5.58</v>
      </c>
      <c r="Y1796" s="95">
        <v>-5.77</v>
      </c>
      <c r="Z1796" s="93">
        <v>0.19</v>
      </c>
      <c r="AA1796" s="102" t="s">
        <v>151</v>
      </c>
      <c r="AB1796" s="103" t="s">
        <v>151</v>
      </c>
      <c r="AC1796" s="93">
        <v>6.1283778248555896</v>
      </c>
      <c r="AD1796" s="92">
        <v>98</v>
      </c>
      <c r="AE1796" s="102" t="s">
        <v>151</v>
      </c>
      <c r="AF1796" s="93"/>
      <c r="AG1796" s="92"/>
      <c r="AH1796" s="30" t="s">
        <v>38</v>
      </c>
      <c r="AI1796" s="93">
        <v>7.96</v>
      </c>
      <c r="AJ1796" s="93">
        <v>6.39</v>
      </c>
      <c r="AK1796" s="105"/>
      <c r="AL1796" s="111" t="s">
        <v>151</v>
      </c>
      <c r="AM1796" s="94">
        <v>604.96</v>
      </c>
      <c r="AN1796" s="94">
        <v>485.64</v>
      </c>
      <c r="AO1796" s="110" t="s">
        <v>151</v>
      </c>
      <c r="AP1796" s="110" t="s">
        <v>151</v>
      </c>
      <c r="AQ1796" s="380"/>
      <c r="AR1796" s="100" t="s">
        <v>38</v>
      </c>
      <c r="AS1796" s="95" t="s">
        <v>38</v>
      </c>
      <c r="AT1796" s="95" t="s">
        <v>38</v>
      </c>
      <c r="AU1796" s="95" t="s">
        <v>38</v>
      </c>
      <c r="AV1796" s="381" t="s">
        <v>38</v>
      </c>
      <c r="AW1796" s="382" t="s">
        <v>38</v>
      </c>
    </row>
    <row r="1797" spans="1:49" x14ac:dyDescent="0.25">
      <c r="A1797" s="89" t="s">
        <v>428</v>
      </c>
      <c r="B1797" s="209" t="s">
        <v>429</v>
      </c>
      <c r="C1797" s="209" t="s">
        <v>430</v>
      </c>
      <c r="D1797" s="209" t="s">
        <v>449</v>
      </c>
      <c r="E1797" s="149" t="s">
        <v>979</v>
      </c>
      <c r="F1797" s="91">
        <v>17248</v>
      </c>
      <c r="G1797" s="150">
        <v>5743</v>
      </c>
      <c r="H1797" s="91" t="s">
        <v>146</v>
      </c>
      <c r="I1797" s="91" t="s">
        <v>147</v>
      </c>
      <c r="J1797" s="90"/>
      <c r="K1797" s="115" t="s">
        <v>302</v>
      </c>
      <c r="L1797" s="90"/>
      <c r="M1797" s="90"/>
      <c r="N1797" s="90"/>
      <c r="O1797" s="211"/>
      <c r="P1797" s="367" t="s">
        <v>39</v>
      </c>
      <c r="Q1797" s="378" t="s">
        <v>39</v>
      </c>
      <c r="R1797" s="91"/>
      <c r="S1797" s="379" t="s">
        <v>76</v>
      </c>
      <c r="T1797" s="88" t="s">
        <v>39</v>
      </c>
      <c r="U1797" s="371">
        <v>14.2</v>
      </c>
      <c r="V1797" s="372" t="s">
        <v>157</v>
      </c>
      <c r="W1797" s="373">
        <v>0.75</v>
      </c>
      <c r="X1797" s="95">
        <v>-5.57</v>
      </c>
      <c r="Y1797" s="95">
        <v>-5.77</v>
      </c>
      <c r="Z1797" s="93">
        <v>0.2</v>
      </c>
      <c r="AA1797" s="102" t="s">
        <v>151</v>
      </c>
      <c r="AB1797" s="103" t="s">
        <v>151</v>
      </c>
      <c r="AC1797" s="93">
        <v>8.4452966854046796</v>
      </c>
      <c r="AD1797" s="92">
        <v>93</v>
      </c>
      <c r="AE1797" s="102" t="s">
        <v>151</v>
      </c>
      <c r="AF1797" s="93"/>
      <c r="AG1797" s="92"/>
      <c r="AH1797" s="30" t="s">
        <v>38</v>
      </c>
      <c r="AI1797" s="93">
        <v>10.34</v>
      </c>
      <c r="AJ1797" s="93">
        <v>8.52</v>
      </c>
      <c r="AK1797" s="105"/>
      <c r="AL1797" s="111" t="s">
        <v>151</v>
      </c>
      <c r="AM1797" s="94">
        <v>682.43999999999994</v>
      </c>
      <c r="AN1797" s="94">
        <v>562.31999999999994</v>
      </c>
      <c r="AO1797" s="110" t="s">
        <v>151</v>
      </c>
      <c r="AP1797" s="110" t="s">
        <v>151</v>
      </c>
      <c r="AQ1797" s="380"/>
      <c r="AR1797" s="100" t="s">
        <v>38</v>
      </c>
      <c r="AS1797" s="95" t="s">
        <v>38</v>
      </c>
      <c r="AT1797" s="95" t="s">
        <v>38</v>
      </c>
      <c r="AU1797" s="95" t="s">
        <v>38</v>
      </c>
      <c r="AV1797" s="381" t="s">
        <v>38</v>
      </c>
      <c r="AW1797" s="382" t="s">
        <v>38</v>
      </c>
    </row>
    <row r="1798" spans="1:49" x14ac:dyDescent="0.25">
      <c r="A1798" s="89" t="s">
        <v>428</v>
      </c>
      <c r="B1798" s="209" t="s">
        <v>429</v>
      </c>
      <c r="C1798" s="209" t="s">
        <v>430</v>
      </c>
      <c r="D1798" s="209" t="s">
        <v>449</v>
      </c>
      <c r="E1798" s="149" t="s">
        <v>980</v>
      </c>
      <c r="F1798" s="91">
        <v>17249</v>
      </c>
      <c r="G1798" s="150">
        <v>5734</v>
      </c>
      <c r="H1798" s="91" t="s">
        <v>146</v>
      </c>
      <c r="I1798" s="91" t="s">
        <v>147</v>
      </c>
      <c r="J1798" s="90"/>
      <c r="K1798" s="115" t="s">
        <v>302</v>
      </c>
      <c r="L1798" s="90"/>
      <c r="M1798" s="90"/>
      <c r="N1798" s="90"/>
      <c r="O1798" s="211"/>
      <c r="P1798" s="367" t="s">
        <v>39</v>
      </c>
      <c r="Q1798" s="378" t="s">
        <v>39</v>
      </c>
      <c r="R1798" s="91"/>
      <c r="S1798" s="379" t="s">
        <v>76</v>
      </c>
      <c r="T1798" s="394" t="s">
        <v>39</v>
      </c>
      <c r="U1798" s="371">
        <v>6.3</v>
      </c>
      <c r="V1798" s="372" t="s">
        <v>157</v>
      </c>
      <c r="W1798" s="373">
        <v>0.75</v>
      </c>
      <c r="X1798" s="95">
        <v>-5.61</v>
      </c>
      <c r="Y1798" s="95">
        <v>-5.77</v>
      </c>
      <c r="Z1798" s="93">
        <v>0.16</v>
      </c>
      <c r="AA1798" s="102" t="s">
        <v>151</v>
      </c>
      <c r="AB1798" s="103" t="s">
        <v>151</v>
      </c>
      <c r="AC1798" s="93">
        <v>2.35412215681486</v>
      </c>
      <c r="AD1798" s="92">
        <v>137</v>
      </c>
      <c r="AE1798" s="102" t="s">
        <v>151</v>
      </c>
      <c r="AF1798" s="93"/>
      <c r="AG1798" s="92"/>
      <c r="AH1798" s="30" t="s">
        <v>38</v>
      </c>
      <c r="AI1798" s="93">
        <v>3.53</v>
      </c>
      <c r="AJ1798" s="93">
        <v>2.98</v>
      </c>
      <c r="AK1798" s="105"/>
      <c r="AL1798" s="111" t="s">
        <v>151</v>
      </c>
      <c r="AM1798" s="94">
        <v>335.34999999999997</v>
      </c>
      <c r="AN1798" s="94">
        <v>283.10000000000002</v>
      </c>
      <c r="AO1798" s="110" t="s">
        <v>151</v>
      </c>
      <c r="AP1798" s="107" t="s">
        <v>152</v>
      </c>
      <c r="AQ1798" s="380"/>
      <c r="AR1798" s="100" t="s">
        <v>38</v>
      </c>
      <c r="AS1798" s="95" t="s">
        <v>38</v>
      </c>
      <c r="AT1798" s="95" t="s">
        <v>38</v>
      </c>
      <c r="AU1798" s="95" t="s">
        <v>38</v>
      </c>
      <c r="AV1798" s="381" t="s">
        <v>38</v>
      </c>
      <c r="AW1798" s="382" t="s">
        <v>38</v>
      </c>
    </row>
    <row r="1799" spans="1:49" x14ac:dyDescent="0.25">
      <c r="A1799" s="89" t="s">
        <v>428</v>
      </c>
      <c r="B1799" s="209" t="s">
        <v>429</v>
      </c>
      <c r="C1799" s="209" t="s">
        <v>430</v>
      </c>
      <c r="D1799" s="209" t="s">
        <v>449</v>
      </c>
      <c r="E1799" s="149" t="s">
        <v>965</v>
      </c>
      <c r="F1799" s="91">
        <v>17249</v>
      </c>
      <c r="G1799" s="150">
        <v>5703</v>
      </c>
      <c r="H1799" s="91" t="s">
        <v>146</v>
      </c>
      <c r="I1799" s="91" t="s">
        <v>147</v>
      </c>
      <c r="J1799" s="90"/>
      <c r="K1799" s="115" t="s">
        <v>302</v>
      </c>
      <c r="L1799" s="90"/>
      <c r="M1799" s="90"/>
      <c r="N1799" s="90"/>
      <c r="O1799" s="211"/>
      <c r="P1799" s="367" t="s">
        <v>39</v>
      </c>
      <c r="Q1799" s="378" t="s">
        <v>39</v>
      </c>
      <c r="R1799" s="91"/>
      <c r="S1799" s="379" t="s">
        <v>76</v>
      </c>
      <c r="T1799" s="394" t="s">
        <v>39</v>
      </c>
      <c r="U1799" s="371">
        <v>7.2</v>
      </c>
      <c r="V1799" s="372" t="s">
        <v>157</v>
      </c>
      <c r="W1799" s="373">
        <v>0.75</v>
      </c>
      <c r="X1799" s="95">
        <v>-5.55</v>
      </c>
      <c r="Y1799" s="95">
        <v>-5.77</v>
      </c>
      <c r="Z1799" s="93">
        <v>0.22</v>
      </c>
      <c r="AA1799" s="113" t="s">
        <v>158</v>
      </c>
      <c r="AB1799" s="103" t="s">
        <v>151</v>
      </c>
      <c r="AC1799" s="93">
        <v>3.9300794089625999</v>
      </c>
      <c r="AD1799" s="92">
        <v>131</v>
      </c>
      <c r="AE1799" s="102" t="s">
        <v>151</v>
      </c>
      <c r="AF1799" s="93"/>
      <c r="AG1799" s="92"/>
      <c r="AH1799" s="30" t="s">
        <v>38</v>
      </c>
      <c r="AI1799" s="93">
        <v>4.63</v>
      </c>
      <c r="AJ1799" s="93">
        <v>3.93</v>
      </c>
      <c r="AK1799" s="105"/>
      <c r="AL1799" s="111" t="s">
        <v>151</v>
      </c>
      <c r="AM1799" s="94">
        <v>375.03</v>
      </c>
      <c r="AN1799" s="94">
        <v>318.33000000000004</v>
      </c>
      <c r="AO1799" s="110" t="s">
        <v>151</v>
      </c>
      <c r="AP1799" s="107" t="s">
        <v>152</v>
      </c>
      <c r="AQ1799" s="380"/>
      <c r="AR1799" s="100" t="s">
        <v>38</v>
      </c>
      <c r="AS1799" s="95" t="s">
        <v>38</v>
      </c>
      <c r="AT1799" s="95" t="s">
        <v>38</v>
      </c>
      <c r="AU1799" s="95" t="s">
        <v>38</v>
      </c>
      <c r="AV1799" s="381" t="s">
        <v>38</v>
      </c>
      <c r="AW1799" s="382" t="s">
        <v>38</v>
      </c>
    </row>
    <row r="1800" spans="1:49" x14ac:dyDescent="0.25">
      <c r="A1800" s="89" t="s">
        <v>428</v>
      </c>
      <c r="B1800" s="209" t="s">
        <v>429</v>
      </c>
      <c r="C1800" s="209" t="s">
        <v>430</v>
      </c>
      <c r="D1800" s="209" t="s">
        <v>449</v>
      </c>
      <c r="E1800" s="149" t="s">
        <v>965</v>
      </c>
      <c r="F1800" s="91">
        <v>17249</v>
      </c>
      <c r="G1800" s="150">
        <v>5704</v>
      </c>
      <c r="H1800" s="91" t="s">
        <v>146</v>
      </c>
      <c r="I1800" s="91" t="s">
        <v>147</v>
      </c>
      <c r="J1800" s="90"/>
      <c r="K1800" s="115" t="s">
        <v>302</v>
      </c>
      <c r="L1800" s="90"/>
      <c r="M1800" s="90"/>
      <c r="N1800" s="90"/>
      <c r="O1800" s="211"/>
      <c r="P1800" s="367" t="s">
        <v>39</v>
      </c>
      <c r="Q1800" s="378" t="s">
        <v>39</v>
      </c>
      <c r="R1800" s="91"/>
      <c r="S1800" s="379" t="s">
        <v>76</v>
      </c>
      <c r="T1800" s="394" t="s">
        <v>39</v>
      </c>
      <c r="U1800" s="371">
        <v>6.5</v>
      </c>
      <c r="V1800" s="372" t="s">
        <v>157</v>
      </c>
      <c r="W1800" s="373">
        <v>0.75</v>
      </c>
      <c r="X1800" s="95">
        <v>-5.55</v>
      </c>
      <c r="Y1800" s="95">
        <v>-5.77</v>
      </c>
      <c r="Z1800" s="93">
        <v>0.22</v>
      </c>
      <c r="AA1800" s="113" t="s">
        <v>158</v>
      </c>
      <c r="AB1800" s="103" t="s">
        <v>151</v>
      </c>
      <c r="AC1800" s="93">
        <v>3.8744261791672998</v>
      </c>
      <c r="AD1800" s="92">
        <v>162</v>
      </c>
      <c r="AE1800" s="102" t="s">
        <v>151</v>
      </c>
      <c r="AF1800" s="93"/>
      <c r="AG1800" s="92"/>
      <c r="AH1800" s="30" t="s">
        <v>38</v>
      </c>
      <c r="AI1800" s="93">
        <v>4.24</v>
      </c>
      <c r="AJ1800" s="93">
        <v>3.48</v>
      </c>
      <c r="AK1800" s="105"/>
      <c r="AL1800" s="111" t="s">
        <v>151</v>
      </c>
      <c r="AM1800" s="94">
        <v>419.76000000000005</v>
      </c>
      <c r="AN1800" s="94">
        <v>344.52</v>
      </c>
      <c r="AO1800" s="110" t="s">
        <v>151</v>
      </c>
      <c r="AP1800" s="107" t="s">
        <v>152</v>
      </c>
      <c r="AQ1800" s="380"/>
      <c r="AR1800" s="100" t="s">
        <v>38</v>
      </c>
      <c r="AS1800" s="95" t="s">
        <v>38</v>
      </c>
      <c r="AT1800" s="95" t="s">
        <v>38</v>
      </c>
      <c r="AU1800" s="95" t="s">
        <v>38</v>
      </c>
      <c r="AV1800" s="381" t="s">
        <v>38</v>
      </c>
      <c r="AW1800" s="382" t="s">
        <v>38</v>
      </c>
    </row>
    <row r="1801" spans="1:49" x14ac:dyDescent="0.25">
      <c r="A1801" s="89" t="s">
        <v>428</v>
      </c>
      <c r="B1801" s="209" t="s">
        <v>429</v>
      </c>
      <c r="C1801" s="209" t="s">
        <v>430</v>
      </c>
      <c r="D1801" s="209" t="s">
        <v>449</v>
      </c>
      <c r="E1801" s="149" t="s">
        <v>981</v>
      </c>
      <c r="F1801" s="322">
        <v>17250</v>
      </c>
      <c r="G1801" s="150">
        <v>5754</v>
      </c>
      <c r="H1801" s="91" t="s">
        <v>146</v>
      </c>
      <c r="I1801" s="91" t="s">
        <v>147</v>
      </c>
      <c r="J1801" s="90"/>
      <c r="K1801" s="115" t="s">
        <v>302</v>
      </c>
      <c r="L1801" s="90"/>
      <c r="M1801" s="90" t="s">
        <v>434</v>
      </c>
      <c r="N1801" s="90"/>
      <c r="O1801" s="211"/>
      <c r="P1801" s="367" t="s">
        <v>435</v>
      </c>
      <c r="Q1801" s="378" t="s">
        <v>165</v>
      </c>
      <c r="R1801" s="91"/>
      <c r="S1801" s="379" t="s">
        <v>455</v>
      </c>
      <c r="T1801" s="419" t="s">
        <v>455</v>
      </c>
      <c r="U1801" s="371">
        <v>10</v>
      </c>
      <c r="V1801" s="372" t="s">
        <v>157</v>
      </c>
      <c r="W1801" s="373">
        <v>0.75</v>
      </c>
      <c r="X1801" s="95">
        <v>-5.58</v>
      </c>
      <c r="Y1801" s="95">
        <v>-5.77</v>
      </c>
      <c r="Z1801" s="93">
        <v>0.19</v>
      </c>
      <c r="AA1801" s="102" t="s">
        <v>151</v>
      </c>
      <c r="AB1801" s="103" t="s">
        <v>151</v>
      </c>
      <c r="AC1801" s="93">
        <v>0</v>
      </c>
      <c r="AD1801" s="92">
        <v>0</v>
      </c>
      <c r="AE1801" s="104" t="s">
        <v>152</v>
      </c>
      <c r="AF1801" s="93"/>
      <c r="AG1801" s="92"/>
      <c r="AH1801" s="30" t="s">
        <v>38</v>
      </c>
      <c r="AI1801" s="93">
        <v>4.66</v>
      </c>
      <c r="AJ1801" s="93">
        <v>5.4</v>
      </c>
      <c r="AK1801" s="105"/>
      <c r="AL1801" s="106" t="s">
        <v>152</v>
      </c>
      <c r="AM1801" s="94">
        <v>55.92</v>
      </c>
      <c r="AN1801" s="94">
        <v>64.800000000000011</v>
      </c>
      <c r="AO1801" s="107" t="s">
        <v>152</v>
      </c>
      <c r="AP1801" s="108" t="s">
        <v>152</v>
      </c>
      <c r="AQ1801" s="380"/>
      <c r="AR1801" s="389" t="s">
        <v>40</v>
      </c>
      <c r="AS1801" s="123" t="s">
        <v>40</v>
      </c>
      <c r="AT1801" s="123" t="s">
        <v>40</v>
      </c>
      <c r="AU1801" s="123" t="s">
        <v>40</v>
      </c>
      <c r="AV1801" s="390" t="s">
        <v>40</v>
      </c>
      <c r="AW1801" s="391" t="s">
        <v>40</v>
      </c>
    </row>
    <row r="1802" spans="1:49" ht="24" x14ac:dyDescent="0.25">
      <c r="A1802" s="89" t="s">
        <v>428</v>
      </c>
      <c r="B1802" s="209" t="s">
        <v>429</v>
      </c>
      <c r="C1802" s="209" t="s">
        <v>430</v>
      </c>
      <c r="D1802" s="209" t="s">
        <v>449</v>
      </c>
      <c r="E1802" s="149" t="s">
        <v>982</v>
      </c>
      <c r="F1802" s="322">
        <v>17250</v>
      </c>
      <c r="G1802" s="150">
        <v>5637</v>
      </c>
      <c r="H1802" s="91" t="s">
        <v>146</v>
      </c>
      <c r="I1802" s="91" t="s">
        <v>147</v>
      </c>
      <c r="J1802" s="90"/>
      <c r="K1802" s="115" t="s">
        <v>302</v>
      </c>
      <c r="L1802" s="90" t="s">
        <v>170</v>
      </c>
      <c r="M1802" s="90"/>
      <c r="N1802" s="90"/>
      <c r="O1802" s="211"/>
      <c r="P1802" s="367" t="s">
        <v>435</v>
      </c>
      <c r="Q1802" s="378" t="s">
        <v>165</v>
      </c>
      <c r="R1802" s="91" t="s">
        <v>436</v>
      </c>
      <c r="S1802" s="379" t="s">
        <v>455</v>
      </c>
      <c r="T1802" s="418" t="s">
        <v>455</v>
      </c>
      <c r="U1802" s="371">
        <v>3.9</v>
      </c>
      <c r="V1802" s="372" t="s">
        <v>157</v>
      </c>
      <c r="W1802" s="373">
        <v>0.85</v>
      </c>
      <c r="X1802" s="95">
        <v>-5.55</v>
      </c>
      <c r="Y1802" s="95">
        <v>-5.77</v>
      </c>
      <c r="Z1802" s="93">
        <v>0.22</v>
      </c>
      <c r="AA1802" s="113" t="s">
        <v>158</v>
      </c>
      <c r="AB1802" s="103" t="s">
        <v>151</v>
      </c>
      <c r="AC1802" s="93">
        <v>0</v>
      </c>
      <c r="AD1802" s="92">
        <v>0</v>
      </c>
      <c r="AE1802" s="104" t="s">
        <v>152</v>
      </c>
      <c r="AF1802" s="93"/>
      <c r="AG1802" s="92"/>
      <c r="AH1802" s="30" t="s">
        <v>38</v>
      </c>
      <c r="AI1802" s="93">
        <v>0.97</v>
      </c>
      <c r="AJ1802" s="93">
        <v>2.92</v>
      </c>
      <c r="AK1802" s="105"/>
      <c r="AL1802" s="106" t="s">
        <v>152</v>
      </c>
      <c r="AM1802" s="94">
        <v>34.92</v>
      </c>
      <c r="AN1802" s="94">
        <v>105.12</v>
      </c>
      <c r="AO1802" s="107" t="s">
        <v>152</v>
      </c>
      <c r="AP1802" s="108" t="s">
        <v>152</v>
      </c>
      <c r="AQ1802" s="380"/>
      <c r="AR1802" s="389" t="s">
        <v>40</v>
      </c>
      <c r="AS1802" s="123" t="s">
        <v>40</v>
      </c>
      <c r="AT1802" s="123" t="s">
        <v>40</v>
      </c>
      <c r="AU1802" s="123" t="s">
        <v>40</v>
      </c>
      <c r="AV1802" s="390" t="s">
        <v>40</v>
      </c>
      <c r="AW1802" s="391" t="s">
        <v>40</v>
      </c>
    </row>
    <row r="1803" spans="1:49" ht="24" x14ac:dyDescent="0.25">
      <c r="A1803" s="89" t="s">
        <v>428</v>
      </c>
      <c r="B1803" s="209" t="s">
        <v>429</v>
      </c>
      <c r="C1803" s="209" t="s">
        <v>430</v>
      </c>
      <c r="D1803" s="209" t="s">
        <v>449</v>
      </c>
      <c r="E1803" s="149" t="s">
        <v>982</v>
      </c>
      <c r="F1803" s="322">
        <v>17250</v>
      </c>
      <c r="G1803" s="150">
        <v>5638</v>
      </c>
      <c r="H1803" s="91" t="s">
        <v>146</v>
      </c>
      <c r="I1803" s="91" t="s">
        <v>147</v>
      </c>
      <c r="J1803" s="90"/>
      <c r="K1803" s="115" t="s">
        <v>302</v>
      </c>
      <c r="L1803" s="90" t="s">
        <v>170</v>
      </c>
      <c r="M1803" s="90"/>
      <c r="N1803" s="90" t="s">
        <v>445</v>
      </c>
      <c r="O1803" s="211"/>
      <c r="P1803" s="367" t="s">
        <v>435</v>
      </c>
      <c r="Q1803" s="378" t="s">
        <v>165</v>
      </c>
      <c r="R1803" s="91" t="s">
        <v>436</v>
      </c>
      <c r="S1803" s="379" t="s">
        <v>455</v>
      </c>
      <c r="T1803" s="418" t="s">
        <v>455</v>
      </c>
      <c r="U1803" s="371">
        <v>4.4000000000000004</v>
      </c>
      <c r="V1803" s="372" t="s">
        <v>157</v>
      </c>
      <c r="W1803" s="373">
        <v>0.85</v>
      </c>
      <c r="X1803" s="95">
        <v>-5.55</v>
      </c>
      <c r="Y1803" s="95">
        <v>-5.77</v>
      </c>
      <c r="Z1803" s="93">
        <v>0.22</v>
      </c>
      <c r="AA1803" s="113" t="s">
        <v>158</v>
      </c>
      <c r="AB1803" s="103" t="s">
        <v>151</v>
      </c>
      <c r="AC1803" s="93">
        <v>0</v>
      </c>
      <c r="AD1803" s="92">
        <v>0</v>
      </c>
      <c r="AE1803" s="104" t="s">
        <v>152</v>
      </c>
      <c r="AF1803" s="93"/>
      <c r="AG1803" s="92"/>
      <c r="AH1803" s="30" t="s">
        <v>38</v>
      </c>
      <c r="AI1803" s="93">
        <v>1.57</v>
      </c>
      <c r="AJ1803" s="93">
        <v>3.17</v>
      </c>
      <c r="AK1803" s="105"/>
      <c r="AL1803" s="106" t="s">
        <v>152</v>
      </c>
      <c r="AM1803" s="94">
        <v>51.81</v>
      </c>
      <c r="AN1803" s="94">
        <v>104.61</v>
      </c>
      <c r="AO1803" s="107" t="s">
        <v>152</v>
      </c>
      <c r="AP1803" s="108" t="s">
        <v>152</v>
      </c>
      <c r="AQ1803" s="380"/>
      <c r="AR1803" s="389" t="s">
        <v>40</v>
      </c>
      <c r="AS1803" s="123" t="s">
        <v>40</v>
      </c>
      <c r="AT1803" s="123" t="s">
        <v>40</v>
      </c>
      <c r="AU1803" s="123" t="s">
        <v>40</v>
      </c>
      <c r="AV1803" s="390" t="s">
        <v>40</v>
      </c>
      <c r="AW1803" s="391" t="s">
        <v>40</v>
      </c>
    </row>
    <row r="1804" spans="1:49" x14ac:dyDescent="0.25">
      <c r="A1804" s="89" t="s">
        <v>428</v>
      </c>
      <c r="B1804" s="209" t="s">
        <v>429</v>
      </c>
      <c r="C1804" s="209" t="s">
        <v>430</v>
      </c>
      <c r="D1804" s="209" t="s">
        <v>449</v>
      </c>
      <c r="E1804" s="149" t="s">
        <v>948</v>
      </c>
      <c r="F1804" s="322">
        <v>17250</v>
      </c>
      <c r="G1804" s="150">
        <v>5639</v>
      </c>
      <c r="H1804" s="91" t="s">
        <v>146</v>
      </c>
      <c r="I1804" s="91" t="s">
        <v>147</v>
      </c>
      <c r="J1804" s="90"/>
      <c r="K1804" s="115" t="s">
        <v>302</v>
      </c>
      <c r="L1804" s="90"/>
      <c r="M1804" s="90"/>
      <c r="N1804" s="90"/>
      <c r="O1804" s="211"/>
      <c r="P1804" s="367" t="s">
        <v>41</v>
      </c>
      <c r="Q1804" s="378" t="s">
        <v>41</v>
      </c>
      <c r="R1804" s="91"/>
      <c r="S1804" s="379"/>
      <c r="T1804" s="394" t="s">
        <v>41</v>
      </c>
      <c r="U1804" s="371">
        <v>5.6</v>
      </c>
      <c r="V1804" s="372" t="s">
        <v>157</v>
      </c>
      <c r="W1804" s="373">
        <v>0.75</v>
      </c>
      <c r="X1804" s="95">
        <v>-5.55</v>
      </c>
      <c r="Y1804" s="95">
        <v>-5.77</v>
      </c>
      <c r="Z1804" s="93">
        <v>0.22</v>
      </c>
      <c r="AA1804" s="113" t="s">
        <v>158</v>
      </c>
      <c r="AB1804" s="103" t="s">
        <v>151</v>
      </c>
      <c r="AC1804" s="93">
        <v>0</v>
      </c>
      <c r="AD1804" s="92">
        <v>0</v>
      </c>
      <c r="AE1804" s="104" t="s">
        <v>152</v>
      </c>
      <c r="AF1804" s="93"/>
      <c r="AG1804" s="92"/>
      <c r="AH1804" s="30" t="s">
        <v>38</v>
      </c>
      <c r="AI1804" s="93">
        <v>2.61</v>
      </c>
      <c r="AJ1804" s="93">
        <v>1.89</v>
      </c>
      <c r="AK1804" s="105"/>
      <c r="AL1804" s="106" t="s">
        <v>152</v>
      </c>
      <c r="AM1804" s="94">
        <v>86.13</v>
      </c>
      <c r="AN1804" s="94">
        <v>62.37</v>
      </c>
      <c r="AO1804" s="107" t="s">
        <v>152</v>
      </c>
      <c r="AP1804" s="108" t="s">
        <v>152</v>
      </c>
      <c r="AQ1804" s="380"/>
      <c r="AR1804" s="100">
        <v>0.75</v>
      </c>
      <c r="AS1804" s="95">
        <f>Y1804-AR1804</f>
        <v>-6.52</v>
      </c>
      <c r="AT1804" s="95">
        <f>IF(V1804="Overig",0.1,0.2)</f>
        <v>0.1</v>
      </c>
      <c r="AU1804" s="95">
        <f>AS1804-AT1804</f>
        <v>-6.6199999999999992</v>
      </c>
      <c r="AV1804" s="386">
        <v>3</v>
      </c>
      <c r="AW1804" s="387">
        <v>3</v>
      </c>
    </row>
    <row r="1805" spans="1:49" x14ac:dyDescent="0.25">
      <c r="A1805" s="89" t="s">
        <v>428</v>
      </c>
      <c r="B1805" s="209" t="s">
        <v>429</v>
      </c>
      <c r="C1805" s="209" t="s">
        <v>430</v>
      </c>
      <c r="D1805" s="209" t="s">
        <v>449</v>
      </c>
      <c r="E1805" s="149" t="s">
        <v>948</v>
      </c>
      <c r="F1805" s="322">
        <v>17250</v>
      </c>
      <c r="G1805" s="150">
        <v>5640</v>
      </c>
      <c r="H1805" s="91" t="s">
        <v>146</v>
      </c>
      <c r="I1805" s="91" t="s">
        <v>147</v>
      </c>
      <c r="J1805" s="90"/>
      <c r="K1805" s="115" t="s">
        <v>302</v>
      </c>
      <c r="L1805" s="90" t="s">
        <v>170</v>
      </c>
      <c r="M1805" s="90"/>
      <c r="N1805" s="90"/>
      <c r="O1805" s="211"/>
      <c r="P1805" s="367" t="s">
        <v>41</v>
      </c>
      <c r="Q1805" s="378" t="s">
        <v>41</v>
      </c>
      <c r="R1805" s="91"/>
      <c r="S1805" s="379"/>
      <c r="T1805" s="394" t="s">
        <v>41</v>
      </c>
      <c r="U1805" s="371">
        <v>4.4000000000000004</v>
      </c>
      <c r="V1805" s="372" t="s">
        <v>157</v>
      </c>
      <c r="W1805" s="373">
        <v>0.85</v>
      </c>
      <c r="X1805" s="95">
        <v>-5.55</v>
      </c>
      <c r="Y1805" s="95">
        <v>-5.77</v>
      </c>
      <c r="Z1805" s="93">
        <v>0.22</v>
      </c>
      <c r="AA1805" s="113" t="s">
        <v>158</v>
      </c>
      <c r="AB1805" s="103" t="s">
        <v>151</v>
      </c>
      <c r="AC1805" s="93">
        <v>0</v>
      </c>
      <c r="AD1805" s="92">
        <v>0</v>
      </c>
      <c r="AE1805" s="104" t="s">
        <v>152</v>
      </c>
      <c r="AF1805" s="93"/>
      <c r="AG1805" s="92"/>
      <c r="AH1805" s="30" t="s">
        <v>38</v>
      </c>
      <c r="AI1805" s="93">
        <v>1.94</v>
      </c>
      <c r="AJ1805" s="93">
        <v>3</v>
      </c>
      <c r="AK1805" s="105"/>
      <c r="AL1805" s="106" t="s">
        <v>152</v>
      </c>
      <c r="AM1805" s="94">
        <v>100.88</v>
      </c>
      <c r="AN1805" s="94">
        <v>156</v>
      </c>
      <c r="AO1805" s="107" t="s">
        <v>152</v>
      </c>
      <c r="AP1805" s="108" t="s">
        <v>152</v>
      </c>
      <c r="AQ1805" s="380"/>
      <c r="AR1805" s="100">
        <v>0.75</v>
      </c>
      <c r="AS1805" s="95">
        <f>Y1805-AR1805</f>
        <v>-6.52</v>
      </c>
      <c r="AT1805" s="95">
        <f>IF(V1805="Overig",0.1,0.2)</f>
        <v>0.1</v>
      </c>
      <c r="AU1805" s="95">
        <f>AS1805-AT1805</f>
        <v>-6.6199999999999992</v>
      </c>
      <c r="AV1805" s="386">
        <v>1.5</v>
      </c>
      <c r="AW1805" s="387">
        <v>1.5</v>
      </c>
    </row>
    <row r="1806" spans="1:49" ht="24" x14ac:dyDescent="0.25">
      <c r="A1806" s="89" t="s">
        <v>428</v>
      </c>
      <c r="B1806" s="209" t="s">
        <v>429</v>
      </c>
      <c r="C1806" s="209" t="s">
        <v>430</v>
      </c>
      <c r="D1806" s="209" t="s">
        <v>449</v>
      </c>
      <c r="E1806" s="149" t="s">
        <v>948</v>
      </c>
      <c r="F1806" s="322">
        <v>17250</v>
      </c>
      <c r="G1806" s="150">
        <v>5641</v>
      </c>
      <c r="H1806" s="91" t="s">
        <v>146</v>
      </c>
      <c r="I1806" s="91" t="s">
        <v>147</v>
      </c>
      <c r="J1806" s="90"/>
      <c r="K1806" s="115" t="s">
        <v>302</v>
      </c>
      <c r="L1806" s="90" t="s">
        <v>170</v>
      </c>
      <c r="M1806" s="90"/>
      <c r="N1806" s="90"/>
      <c r="O1806" s="211"/>
      <c r="P1806" s="367" t="s">
        <v>435</v>
      </c>
      <c r="Q1806" s="378" t="s">
        <v>165</v>
      </c>
      <c r="R1806" s="91" t="s">
        <v>436</v>
      </c>
      <c r="S1806" s="379" t="s">
        <v>455</v>
      </c>
      <c r="T1806" s="418" t="s">
        <v>455</v>
      </c>
      <c r="U1806" s="371">
        <v>4.7</v>
      </c>
      <c r="V1806" s="372" t="s">
        <v>157</v>
      </c>
      <c r="W1806" s="373">
        <v>0.85</v>
      </c>
      <c r="X1806" s="95">
        <v>-5.55</v>
      </c>
      <c r="Y1806" s="95">
        <v>-5.77</v>
      </c>
      <c r="Z1806" s="93">
        <v>0.22</v>
      </c>
      <c r="AA1806" s="113" t="s">
        <v>158</v>
      </c>
      <c r="AB1806" s="103" t="s">
        <v>151</v>
      </c>
      <c r="AC1806" s="93">
        <v>0</v>
      </c>
      <c r="AD1806" s="92">
        <v>0</v>
      </c>
      <c r="AE1806" s="104" t="s">
        <v>152</v>
      </c>
      <c r="AF1806" s="93"/>
      <c r="AG1806" s="92"/>
      <c r="AH1806" s="30" t="s">
        <v>38</v>
      </c>
      <c r="AI1806" s="93">
        <v>2.08</v>
      </c>
      <c r="AJ1806" s="93">
        <v>3.04</v>
      </c>
      <c r="AK1806" s="105"/>
      <c r="AL1806" s="106" t="s">
        <v>152</v>
      </c>
      <c r="AM1806" s="94">
        <v>135.20000000000002</v>
      </c>
      <c r="AN1806" s="94">
        <v>197.6</v>
      </c>
      <c r="AO1806" s="107" t="s">
        <v>152</v>
      </c>
      <c r="AP1806" s="108" t="s">
        <v>152</v>
      </c>
      <c r="AQ1806" s="380"/>
      <c r="AR1806" s="389" t="s">
        <v>40</v>
      </c>
      <c r="AS1806" s="123" t="s">
        <v>40</v>
      </c>
      <c r="AT1806" s="123" t="s">
        <v>40</v>
      </c>
      <c r="AU1806" s="123" t="s">
        <v>40</v>
      </c>
      <c r="AV1806" s="390" t="s">
        <v>40</v>
      </c>
      <c r="AW1806" s="391" t="s">
        <v>40</v>
      </c>
    </row>
    <row r="1807" spans="1:49" ht="24" x14ac:dyDescent="0.25">
      <c r="A1807" s="89" t="s">
        <v>428</v>
      </c>
      <c r="B1807" s="209" t="s">
        <v>429</v>
      </c>
      <c r="C1807" s="209" t="s">
        <v>430</v>
      </c>
      <c r="D1807" s="209" t="s">
        <v>449</v>
      </c>
      <c r="E1807" s="149" t="s">
        <v>948</v>
      </c>
      <c r="F1807" s="322">
        <v>17250</v>
      </c>
      <c r="G1807" s="150">
        <v>5642</v>
      </c>
      <c r="H1807" s="91" t="s">
        <v>146</v>
      </c>
      <c r="I1807" s="91" t="s">
        <v>147</v>
      </c>
      <c r="J1807" s="90"/>
      <c r="K1807" s="115" t="s">
        <v>302</v>
      </c>
      <c r="L1807" s="90"/>
      <c r="M1807" s="90"/>
      <c r="N1807" s="90" t="s">
        <v>445</v>
      </c>
      <c r="O1807" s="211"/>
      <c r="P1807" s="367" t="s">
        <v>435</v>
      </c>
      <c r="Q1807" s="378" t="s">
        <v>165</v>
      </c>
      <c r="R1807" s="91" t="s">
        <v>436</v>
      </c>
      <c r="S1807" s="379" t="s">
        <v>455</v>
      </c>
      <c r="T1807" s="418" t="s">
        <v>455</v>
      </c>
      <c r="U1807" s="371">
        <v>5.5</v>
      </c>
      <c r="V1807" s="372" t="s">
        <v>157</v>
      </c>
      <c r="W1807" s="373">
        <v>0.75</v>
      </c>
      <c r="X1807" s="95">
        <v>-5.55</v>
      </c>
      <c r="Y1807" s="95">
        <v>-5.77</v>
      </c>
      <c r="Z1807" s="93">
        <v>0.22</v>
      </c>
      <c r="AA1807" s="113" t="s">
        <v>158</v>
      </c>
      <c r="AB1807" s="103" t="s">
        <v>151</v>
      </c>
      <c r="AC1807" s="93">
        <v>0</v>
      </c>
      <c r="AD1807" s="92">
        <v>0</v>
      </c>
      <c r="AE1807" s="104" t="s">
        <v>152</v>
      </c>
      <c r="AF1807" s="93"/>
      <c r="AG1807" s="92"/>
      <c r="AH1807" s="30" t="s">
        <v>38</v>
      </c>
      <c r="AI1807" s="93">
        <v>2.1</v>
      </c>
      <c r="AJ1807" s="93">
        <v>1.97</v>
      </c>
      <c r="AK1807" s="105"/>
      <c r="AL1807" s="106" t="s">
        <v>152</v>
      </c>
      <c r="AM1807" s="94">
        <v>115.5</v>
      </c>
      <c r="AN1807" s="94">
        <v>108.35</v>
      </c>
      <c r="AO1807" s="107" t="s">
        <v>152</v>
      </c>
      <c r="AP1807" s="108" t="s">
        <v>152</v>
      </c>
      <c r="AQ1807" s="380"/>
      <c r="AR1807" s="389" t="s">
        <v>40</v>
      </c>
      <c r="AS1807" s="123" t="s">
        <v>40</v>
      </c>
      <c r="AT1807" s="123" t="s">
        <v>40</v>
      </c>
      <c r="AU1807" s="123" t="s">
        <v>40</v>
      </c>
      <c r="AV1807" s="390" t="s">
        <v>40</v>
      </c>
      <c r="AW1807" s="391" t="s">
        <v>40</v>
      </c>
    </row>
    <row r="1808" spans="1:49" x14ac:dyDescent="0.25">
      <c r="A1808" s="89" t="s">
        <v>428</v>
      </c>
      <c r="B1808" s="209" t="s">
        <v>429</v>
      </c>
      <c r="C1808" s="209" t="s">
        <v>430</v>
      </c>
      <c r="D1808" s="209" t="s">
        <v>449</v>
      </c>
      <c r="E1808" s="149" t="s">
        <v>948</v>
      </c>
      <c r="F1808" s="322">
        <v>17250</v>
      </c>
      <c r="G1808" s="150">
        <v>5643</v>
      </c>
      <c r="H1808" s="91" t="s">
        <v>146</v>
      </c>
      <c r="I1808" s="91" t="s">
        <v>147</v>
      </c>
      <c r="J1808" s="90"/>
      <c r="K1808" s="115" t="s">
        <v>302</v>
      </c>
      <c r="L1808" s="90"/>
      <c r="M1808" s="90"/>
      <c r="N1808" s="90"/>
      <c r="O1808" s="211"/>
      <c r="P1808" s="367" t="s">
        <v>41</v>
      </c>
      <c r="Q1808" s="378" t="s">
        <v>74</v>
      </c>
      <c r="R1808" s="91"/>
      <c r="S1808" s="100"/>
      <c r="T1808" s="367" t="s">
        <v>41</v>
      </c>
      <c r="U1808" s="371">
        <v>5.2</v>
      </c>
      <c r="V1808" s="372" t="s">
        <v>157</v>
      </c>
      <c r="W1808" s="373">
        <v>0.75</v>
      </c>
      <c r="X1808" s="95">
        <v>-5.55</v>
      </c>
      <c r="Y1808" s="95">
        <v>-5.77</v>
      </c>
      <c r="Z1808" s="93">
        <v>0.22</v>
      </c>
      <c r="AA1808" s="113" t="s">
        <v>158</v>
      </c>
      <c r="AB1808" s="103" t="s">
        <v>151</v>
      </c>
      <c r="AC1808" s="93">
        <v>0</v>
      </c>
      <c r="AD1808" s="92">
        <v>0</v>
      </c>
      <c r="AE1808" s="104" t="s">
        <v>152</v>
      </c>
      <c r="AF1808" s="93"/>
      <c r="AG1808" s="92"/>
      <c r="AH1808" s="30" t="s">
        <v>38</v>
      </c>
      <c r="AI1808" s="93">
        <v>2.1800000000000002</v>
      </c>
      <c r="AJ1808" s="93">
        <v>1.73</v>
      </c>
      <c r="AK1808" s="105"/>
      <c r="AL1808" s="106" t="s">
        <v>152</v>
      </c>
      <c r="AM1808" s="94">
        <v>137.34</v>
      </c>
      <c r="AN1808" s="94">
        <v>108.99</v>
      </c>
      <c r="AO1808" s="107" t="s">
        <v>152</v>
      </c>
      <c r="AP1808" s="108" t="s">
        <v>152</v>
      </c>
      <c r="AQ1808" s="380"/>
      <c r="AR1808" s="100">
        <v>0.75</v>
      </c>
      <c r="AS1808" s="95">
        <f>Y1808-AR1808</f>
        <v>-6.52</v>
      </c>
      <c r="AT1808" s="95">
        <f>IF(V1808="Overig",0.1,0.2)</f>
        <v>0.1</v>
      </c>
      <c r="AU1808" s="95">
        <f>AS1808-AT1808</f>
        <v>-6.6199999999999992</v>
      </c>
      <c r="AV1808" s="386">
        <v>3</v>
      </c>
      <c r="AW1808" s="387">
        <v>3</v>
      </c>
    </row>
    <row r="1809" spans="1:49" x14ac:dyDescent="0.25">
      <c r="A1809" s="89" t="s">
        <v>428</v>
      </c>
      <c r="B1809" s="209" t="s">
        <v>429</v>
      </c>
      <c r="C1809" s="209" t="s">
        <v>430</v>
      </c>
      <c r="D1809" s="209" t="s">
        <v>449</v>
      </c>
      <c r="E1809" s="149" t="s">
        <v>948</v>
      </c>
      <c r="F1809" s="322">
        <v>17250</v>
      </c>
      <c r="G1809" s="150">
        <v>5644</v>
      </c>
      <c r="H1809" s="91" t="s">
        <v>146</v>
      </c>
      <c r="I1809" s="91" t="s">
        <v>147</v>
      </c>
      <c r="J1809" s="90"/>
      <c r="K1809" s="115" t="s">
        <v>302</v>
      </c>
      <c r="L1809" s="90"/>
      <c r="M1809" s="90"/>
      <c r="N1809" s="90"/>
      <c r="O1809" s="211"/>
      <c r="P1809" s="367" t="s">
        <v>41</v>
      </c>
      <c r="Q1809" s="378" t="s">
        <v>41</v>
      </c>
      <c r="R1809" s="91"/>
      <c r="S1809" s="100"/>
      <c r="T1809" s="367" t="s">
        <v>41</v>
      </c>
      <c r="U1809" s="371">
        <v>5.0999999999999996</v>
      </c>
      <c r="V1809" s="372" t="s">
        <v>157</v>
      </c>
      <c r="W1809" s="373">
        <v>0.75</v>
      </c>
      <c r="X1809" s="95">
        <v>-5.55</v>
      </c>
      <c r="Y1809" s="95">
        <v>-5.77</v>
      </c>
      <c r="Z1809" s="93">
        <v>0.22</v>
      </c>
      <c r="AA1809" s="113" t="s">
        <v>158</v>
      </c>
      <c r="AB1809" s="103" t="s">
        <v>151</v>
      </c>
      <c r="AC1809" s="93">
        <v>0</v>
      </c>
      <c r="AD1809" s="92">
        <v>0</v>
      </c>
      <c r="AE1809" s="104" t="s">
        <v>152</v>
      </c>
      <c r="AF1809" s="93"/>
      <c r="AG1809" s="92"/>
      <c r="AH1809" s="30" t="s">
        <v>38</v>
      </c>
      <c r="AI1809" s="93">
        <v>2.5299999999999998</v>
      </c>
      <c r="AJ1809" s="93">
        <v>1.87</v>
      </c>
      <c r="AK1809" s="105"/>
      <c r="AL1809" s="106" t="s">
        <v>152</v>
      </c>
      <c r="AM1809" s="94">
        <v>116.38</v>
      </c>
      <c r="AN1809" s="94">
        <v>86.02000000000001</v>
      </c>
      <c r="AO1809" s="107" t="s">
        <v>152</v>
      </c>
      <c r="AP1809" s="108" t="s">
        <v>152</v>
      </c>
      <c r="AQ1809" s="380"/>
      <c r="AR1809" s="100">
        <v>0.75</v>
      </c>
      <c r="AS1809" s="95">
        <f>Y1809-AR1809</f>
        <v>-6.52</v>
      </c>
      <c r="AT1809" s="95">
        <f>IF(V1809="Overig",0.1,0.2)</f>
        <v>0.1</v>
      </c>
      <c r="AU1809" s="95">
        <f>AS1809-AT1809</f>
        <v>-6.6199999999999992</v>
      </c>
      <c r="AV1809" s="386">
        <v>3</v>
      </c>
      <c r="AW1809" s="387">
        <v>3</v>
      </c>
    </row>
    <row r="1810" spans="1:49" x14ac:dyDescent="0.25">
      <c r="A1810" s="89" t="s">
        <v>428</v>
      </c>
      <c r="B1810" s="209" t="s">
        <v>429</v>
      </c>
      <c r="C1810" s="209" t="s">
        <v>430</v>
      </c>
      <c r="D1810" s="209" t="s">
        <v>449</v>
      </c>
      <c r="E1810" s="149" t="s">
        <v>980</v>
      </c>
      <c r="F1810" s="97">
        <v>17251</v>
      </c>
      <c r="G1810" s="150">
        <v>5735</v>
      </c>
      <c r="H1810" s="91" t="s">
        <v>146</v>
      </c>
      <c r="I1810" s="91" t="s">
        <v>147</v>
      </c>
      <c r="J1810" s="90"/>
      <c r="K1810" s="115" t="s">
        <v>302</v>
      </c>
      <c r="L1810" s="90"/>
      <c r="M1810" s="90"/>
      <c r="N1810" s="90"/>
      <c r="O1810" s="211"/>
      <c r="P1810" s="367" t="s">
        <v>41</v>
      </c>
      <c r="Q1810" s="378" t="s">
        <v>41</v>
      </c>
      <c r="R1810" s="91"/>
      <c r="S1810" s="100"/>
      <c r="T1810" s="367" t="s">
        <v>41</v>
      </c>
      <c r="U1810" s="371">
        <v>7.4</v>
      </c>
      <c r="V1810" s="372" t="s">
        <v>157</v>
      </c>
      <c r="W1810" s="373">
        <v>0.75</v>
      </c>
      <c r="X1810" s="95">
        <v>-5.61</v>
      </c>
      <c r="Y1810" s="95">
        <v>-5.77</v>
      </c>
      <c r="Z1810" s="93">
        <v>0.16</v>
      </c>
      <c r="AA1810" s="102" t="s">
        <v>151</v>
      </c>
      <c r="AB1810" s="103" t="s">
        <v>151</v>
      </c>
      <c r="AC1810" s="93">
        <v>0</v>
      </c>
      <c r="AD1810" s="92">
        <v>0</v>
      </c>
      <c r="AE1810" s="104" t="s">
        <v>152</v>
      </c>
      <c r="AF1810" s="93"/>
      <c r="AG1810" s="92"/>
      <c r="AH1810" s="30" t="s">
        <v>38</v>
      </c>
      <c r="AI1810" s="93">
        <v>3.86</v>
      </c>
      <c r="AJ1810" s="93">
        <v>3.84</v>
      </c>
      <c r="AK1810" s="105"/>
      <c r="AL1810" s="106" t="s">
        <v>152</v>
      </c>
      <c r="AM1810" s="94">
        <v>382.14</v>
      </c>
      <c r="AN1810" s="94">
        <v>380.15999999999997</v>
      </c>
      <c r="AO1810" s="110" t="s">
        <v>151</v>
      </c>
      <c r="AP1810" s="107" t="s">
        <v>152</v>
      </c>
      <c r="AQ1810" s="380"/>
      <c r="AR1810" s="100">
        <v>0.75</v>
      </c>
      <c r="AS1810" s="95">
        <f>Y1810-AR1810</f>
        <v>-6.52</v>
      </c>
      <c r="AT1810" s="95">
        <f>IF(V1810="Overig",0.1,0.2)</f>
        <v>0.1</v>
      </c>
      <c r="AU1810" s="95">
        <f>AS1810-AT1810</f>
        <v>-6.6199999999999992</v>
      </c>
      <c r="AV1810" s="386">
        <v>3</v>
      </c>
      <c r="AW1810" s="387">
        <v>3</v>
      </c>
    </row>
    <row r="1811" spans="1:49" x14ac:dyDescent="0.25">
      <c r="A1811" s="89" t="s">
        <v>428</v>
      </c>
      <c r="B1811" s="209" t="s">
        <v>429</v>
      </c>
      <c r="C1811" s="209" t="s">
        <v>430</v>
      </c>
      <c r="D1811" s="209" t="s">
        <v>449</v>
      </c>
      <c r="E1811" s="149" t="s">
        <v>980</v>
      </c>
      <c r="F1811" s="350">
        <v>17704</v>
      </c>
      <c r="G1811" s="150">
        <v>5736</v>
      </c>
      <c r="H1811" s="91" t="s">
        <v>146</v>
      </c>
      <c r="I1811" s="91" t="s">
        <v>147</v>
      </c>
      <c r="J1811" s="90"/>
      <c r="K1811" s="115" t="s">
        <v>302</v>
      </c>
      <c r="L1811" s="90"/>
      <c r="M1811" s="90"/>
      <c r="N1811" s="90"/>
      <c r="O1811" s="211"/>
      <c r="P1811" s="367" t="s">
        <v>162</v>
      </c>
      <c r="Q1811" s="378" t="s">
        <v>39</v>
      </c>
      <c r="R1811" s="91"/>
      <c r="S1811" s="100" t="s">
        <v>76</v>
      </c>
      <c r="T1811" s="367" t="s">
        <v>162</v>
      </c>
      <c r="U1811" s="371">
        <v>10.9</v>
      </c>
      <c r="V1811" s="372" t="s">
        <v>157</v>
      </c>
      <c r="W1811" s="373">
        <v>0.75</v>
      </c>
      <c r="X1811" s="95">
        <v>-5.61</v>
      </c>
      <c r="Y1811" s="95">
        <v>-5.77</v>
      </c>
      <c r="Z1811" s="93">
        <v>0.16</v>
      </c>
      <c r="AA1811" s="102" t="s">
        <v>151</v>
      </c>
      <c r="AB1811" s="103" t="s">
        <v>151</v>
      </c>
      <c r="AC1811" s="93">
        <v>6.0884424267443702</v>
      </c>
      <c r="AD1811" s="92">
        <v>96</v>
      </c>
      <c r="AE1811" s="102" t="s">
        <v>151</v>
      </c>
      <c r="AF1811" s="93"/>
      <c r="AG1811" s="92"/>
      <c r="AH1811" s="30" t="s">
        <v>38</v>
      </c>
      <c r="AI1811" s="93">
        <v>7.15</v>
      </c>
      <c r="AJ1811" s="93">
        <v>6.43</v>
      </c>
      <c r="AK1811" s="105"/>
      <c r="AL1811" s="111" t="s">
        <v>151</v>
      </c>
      <c r="AM1811" s="94">
        <v>722.15000000000009</v>
      </c>
      <c r="AN1811" s="94">
        <v>649.42999999999995</v>
      </c>
      <c r="AO1811" s="110" t="s">
        <v>151</v>
      </c>
      <c r="AP1811" s="107" t="s">
        <v>152</v>
      </c>
      <c r="AQ1811" s="380"/>
      <c r="AR1811" s="100" t="s">
        <v>38</v>
      </c>
      <c r="AS1811" s="95" t="s">
        <v>38</v>
      </c>
      <c r="AT1811" s="95" t="s">
        <v>38</v>
      </c>
      <c r="AU1811" s="95" t="s">
        <v>38</v>
      </c>
      <c r="AV1811" s="381" t="s">
        <v>38</v>
      </c>
      <c r="AW1811" s="382" t="s">
        <v>38</v>
      </c>
    </row>
    <row r="1812" spans="1:49" x14ac:dyDescent="0.25">
      <c r="A1812" s="89" t="s">
        <v>428</v>
      </c>
      <c r="B1812" s="209" t="s">
        <v>429</v>
      </c>
      <c r="C1812" s="209" t="s">
        <v>430</v>
      </c>
      <c r="D1812" s="209" t="s">
        <v>449</v>
      </c>
      <c r="E1812" s="149" t="s">
        <v>980</v>
      </c>
      <c r="F1812" s="350">
        <v>17704</v>
      </c>
      <c r="G1812" s="150">
        <v>5737</v>
      </c>
      <c r="H1812" s="91" t="s">
        <v>146</v>
      </c>
      <c r="I1812" s="91" t="s">
        <v>147</v>
      </c>
      <c r="J1812" s="90"/>
      <c r="K1812" s="115" t="s">
        <v>302</v>
      </c>
      <c r="L1812" s="90"/>
      <c r="M1812" s="90"/>
      <c r="N1812" s="90"/>
      <c r="O1812" s="211"/>
      <c r="P1812" s="367" t="s">
        <v>161</v>
      </c>
      <c r="Q1812" s="378" t="s">
        <v>74</v>
      </c>
      <c r="R1812" s="91"/>
      <c r="S1812" s="100" t="s">
        <v>76</v>
      </c>
      <c r="T1812" s="367" t="s">
        <v>162</v>
      </c>
      <c r="U1812" s="371">
        <v>13.6</v>
      </c>
      <c r="V1812" s="372" t="s">
        <v>157</v>
      </c>
      <c r="W1812" s="373">
        <v>0.75</v>
      </c>
      <c r="X1812" s="95">
        <v>-5.61</v>
      </c>
      <c r="Y1812" s="95">
        <v>-5.77</v>
      </c>
      <c r="Z1812" s="93">
        <v>0.16</v>
      </c>
      <c r="AA1812" s="102" t="s">
        <v>151</v>
      </c>
      <c r="AB1812" s="103" t="s">
        <v>151</v>
      </c>
      <c r="AC1812" s="93">
        <v>4.4830972318182001</v>
      </c>
      <c r="AD1812" s="92">
        <v>51</v>
      </c>
      <c r="AE1812" s="104" t="s">
        <v>152</v>
      </c>
      <c r="AF1812" s="93"/>
      <c r="AG1812" s="92"/>
      <c r="AH1812" s="30" t="s">
        <v>38</v>
      </c>
      <c r="AI1812" s="93">
        <v>8.16</v>
      </c>
      <c r="AJ1812" s="93">
        <v>8.2899999999999991</v>
      </c>
      <c r="AK1812" s="105"/>
      <c r="AL1812" s="106" t="s">
        <v>152</v>
      </c>
      <c r="AM1812" s="94">
        <v>840.48</v>
      </c>
      <c r="AN1812" s="94">
        <v>853.86999999999989</v>
      </c>
      <c r="AO1812" s="110" t="s">
        <v>151</v>
      </c>
      <c r="AP1812" s="107" t="s">
        <v>152</v>
      </c>
      <c r="AQ1812" s="380"/>
      <c r="AR1812" s="100" t="s">
        <v>38</v>
      </c>
      <c r="AS1812" s="95" t="s">
        <v>38</v>
      </c>
      <c r="AT1812" s="95" t="s">
        <v>38</v>
      </c>
      <c r="AU1812" s="95" t="s">
        <v>38</v>
      </c>
      <c r="AV1812" s="381" t="s">
        <v>38</v>
      </c>
      <c r="AW1812" s="382" t="s">
        <v>38</v>
      </c>
    </row>
    <row r="1813" spans="1:49" x14ac:dyDescent="0.25">
      <c r="A1813" s="89" t="s">
        <v>428</v>
      </c>
      <c r="B1813" s="209" t="s">
        <v>429</v>
      </c>
      <c r="C1813" s="209" t="s">
        <v>430</v>
      </c>
      <c r="D1813" s="209" t="s">
        <v>449</v>
      </c>
      <c r="E1813" s="149" t="s">
        <v>983</v>
      </c>
      <c r="F1813" s="350">
        <v>17704</v>
      </c>
      <c r="G1813" s="150">
        <v>5738</v>
      </c>
      <c r="H1813" s="91" t="s">
        <v>146</v>
      </c>
      <c r="I1813" s="91" t="s">
        <v>147</v>
      </c>
      <c r="J1813" s="90"/>
      <c r="K1813" s="115" t="s">
        <v>302</v>
      </c>
      <c r="L1813" s="90"/>
      <c r="M1813" s="90"/>
      <c r="N1813" s="90"/>
      <c r="O1813" s="211"/>
      <c r="P1813" s="367" t="s">
        <v>39</v>
      </c>
      <c r="Q1813" s="378" t="s">
        <v>39</v>
      </c>
      <c r="R1813" s="91"/>
      <c r="S1813" s="100" t="s">
        <v>76</v>
      </c>
      <c r="T1813" s="367" t="s">
        <v>162</v>
      </c>
      <c r="U1813" s="371">
        <v>15.8</v>
      </c>
      <c r="V1813" s="372" t="s">
        <v>157</v>
      </c>
      <c r="W1813" s="373">
        <v>0.75</v>
      </c>
      <c r="X1813" s="95">
        <v>-5.61</v>
      </c>
      <c r="Y1813" s="95">
        <v>-5.77</v>
      </c>
      <c r="Z1813" s="93">
        <v>0.16</v>
      </c>
      <c r="AA1813" s="102" t="s">
        <v>151</v>
      </c>
      <c r="AB1813" s="103" t="s">
        <v>151</v>
      </c>
      <c r="AC1813" s="93">
        <v>9.3162668349726907</v>
      </c>
      <c r="AD1813" s="92">
        <v>84</v>
      </c>
      <c r="AE1813" s="102" t="s">
        <v>151</v>
      </c>
      <c r="AF1813" s="93"/>
      <c r="AG1813" s="92"/>
      <c r="AH1813" s="30" t="s">
        <v>38</v>
      </c>
      <c r="AI1813" s="93">
        <v>11.17</v>
      </c>
      <c r="AJ1813" s="93">
        <v>9.99</v>
      </c>
      <c r="AK1813" s="105"/>
      <c r="AL1813" s="111" t="s">
        <v>151</v>
      </c>
      <c r="AM1813" s="94">
        <v>111.7</v>
      </c>
      <c r="AN1813" s="94">
        <v>99.9</v>
      </c>
      <c r="AO1813" s="110" t="s">
        <v>151</v>
      </c>
      <c r="AP1813" s="110" t="s">
        <v>151</v>
      </c>
      <c r="AQ1813" s="380"/>
      <c r="AR1813" s="100" t="s">
        <v>38</v>
      </c>
      <c r="AS1813" s="95" t="s">
        <v>38</v>
      </c>
      <c r="AT1813" s="95" t="s">
        <v>38</v>
      </c>
      <c r="AU1813" s="95" t="s">
        <v>38</v>
      </c>
      <c r="AV1813" s="381" t="s">
        <v>38</v>
      </c>
      <c r="AW1813" s="382" t="s">
        <v>38</v>
      </c>
    </row>
    <row r="1814" spans="1:49" x14ac:dyDescent="0.25">
      <c r="A1814" s="89" t="s">
        <v>428</v>
      </c>
      <c r="B1814" s="209" t="s">
        <v>429</v>
      </c>
      <c r="C1814" s="209" t="s">
        <v>430</v>
      </c>
      <c r="D1814" s="209" t="s">
        <v>449</v>
      </c>
      <c r="E1814" s="149" t="s">
        <v>982</v>
      </c>
      <c r="F1814" s="97">
        <v>17251</v>
      </c>
      <c r="G1814" s="150">
        <v>5634</v>
      </c>
      <c r="H1814" s="91" t="s">
        <v>146</v>
      </c>
      <c r="I1814" s="91" t="s">
        <v>147</v>
      </c>
      <c r="J1814" s="90"/>
      <c r="K1814" s="115" t="s">
        <v>302</v>
      </c>
      <c r="L1814" s="90" t="s">
        <v>170</v>
      </c>
      <c r="M1814" s="90"/>
      <c r="N1814" s="90"/>
      <c r="O1814" s="211"/>
      <c r="P1814" s="367" t="s">
        <v>41</v>
      </c>
      <c r="Q1814" s="378" t="s">
        <v>74</v>
      </c>
      <c r="R1814" s="91"/>
      <c r="S1814" s="100"/>
      <c r="T1814" s="367" t="s">
        <v>41</v>
      </c>
      <c r="U1814" s="371">
        <v>4.2</v>
      </c>
      <c r="V1814" s="372" t="s">
        <v>157</v>
      </c>
      <c r="W1814" s="373">
        <v>0.85</v>
      </c>
      <c r="X1814" s="95">
        <v>-5.55</v>
      </c>
      <c r="Y1814" s="95">
        <v>-5.77</v>
      </c>
      <c r="Z1814" s="93">
        <v>0.22</v>
      </c>
      <c r="AA1814" s="113" t="s">
        <v>158</v>
      </c>
      <c r="AB1814" s="103" t="s">
        <v>151</v>
      </c>
      <c r="AC1814" s="93">
        <v>0</v>
      </c>
      <c r="AD1814" s="92">
        <v>0</v>
      </c>
      <c r="AE1814" s="104" t="s">
        <v>152</v>
      </c>
      <c r="AF1814" s="93"/>
      <c r="AG1814" s="92"/>
      <c r="AH1814" s="30" t="s">
        <v>38</v>
      </c>
      <c r="AI1814" s="93">
        <v>2.19</v>
      </c>
      <c r="AJ1814" s="93">
        <v>2.86</v>
      </c>
      <c r="AK1814" s="105"/>
      <c r="AL1814" s="106" t="s">
        <v>152</v>
      </c>
      <c r="AM1814" s="94">
        <v>105.12</v>
      </c>
      <c r="AN1814" s="94">
        <v>137.28</v>
      </c>
      <c r="AO1814" s="107" t="s">
        <v>152</v>
      </c>
      <c r="AP1814" s="108" t="s">
        <v>152</v>
      </c>
      <c r="AQ1814" s="380"/>
      <c r="AR1814" s="100">
        <v>0.75</v>
      </c>
      <c r="AS1814" s="95">
        <f t="shared" ref="AS1814:AS1823" si="108">Y1814-AR1814</f>
        <v>-6.52</v>
      </c>
      <c r="AT1814" s="95">
        <f t="shared" ref="AT1814:AT1823" si="109">IF(V1814="Overig",0.1,0.2)</f>
        <v>0.1</v>
      </c>
      <c r="AU1814" s="95">
        <f t="shared" ref="AU1814:AU1823" si="110">AS1814-AT1814</f>
        <v>-6.6199999999999992</v>
      </c>
      <c r="AV1814" s="386">
        <v>1.5</v>
      </c>
      <c r="AW1814" s="387">
        <v>1.5</v>
      </c>
    </row>
    <row r="1815" spans="1:49" x14ac:dyDescent="0.25">
      <c r="A1815" s="89" t="s">
        <v>428</v>
      </c>
      <c r="B1815" s="209" t="s">
        <v>429</v>
      </c>
      <c r="C1815" s="209" t="s">
        <v>430</v>
      </c>
      <c r="D1815" s="209" t="s">
        <v>449</v>
      </c>
      <c r="E1815" s="149" t="s">
        <v>982</v>
      </c>
      <c r="F1815" s="97">
        <v>17251</v>
      </c>
      <c r="G1815" s="150">
        <v>5635</v>
      </c>
      <c r="H1815" s="91" t="s">
        <v>146</v>
      </c>
      <c r="I1815" s="91" t="s">
        <v>147</v>
      </c>
      <c r="J1815" s="90"/>
      <c r="K1815" s="115" t="s">
        <v>302</v>
      </c>
      <c r="L1815" s="90" t="s">
        <v>170</v>
      </c>
      <c r="M1815" s="90"/>
      <c r="N1815" s="90"/>
      <c r="O1815" s="211"/>
      <c r="P1815" s="367" t="s">
        <v>41</v>
      </c>
      <c r="Q1815" s="378" t="s">
        <v>74</v>
      </c>
      <c r="R1815" s="91"/>
      <c r="S1815" s="100"/>
      <c r="T1815" s="367" t="s">
        <v>41</v>
      </c>
      <c r="U1815" s="371">
        <v>4.4000000000000004</v>
      </c>
      <c r="V1815" s="372" t="s">
        <v>157</v>
      </c>
      <c r="W1815" s="373">
        <v>0.85</v>
      </c>
      <c r="X1815" s="95">
        <v>-5.55</v>
      </c>
      <c r="Y1815" s="95">
        <v>-5.77</v>
      </c>
      <c r="Z1815" s="93">
        <v>0.22</v>
      </c>
      <c r="AA1815" s="113" t="s">
        <v>158</v>
      </c>
      <c r="AB1815" s="103" t="s">
        <v>151</v>
      </c>
      <c r="AC1815" s="93">
        <v>0</v>
      </c>
      <c r="AD1815" s="92">
        <v>0</v>
      </c>
      <c r="AE1815" s="104" t="s">
        <v>152</v>
      </c>
      <c r="AF1815" s="93"/>
      <c r="AG1815" s="92"/>
      <c r="AH1815" s="30" t="s">
        <v>38</v>
      </c>
      <c r="AI1815" s="93">
        <v>2.12</v>
      </c>
      <c r="AJ1815" s="93">
        <v>3</v>
      </c>
      <c r="AK1815" s="105"/>
      <c r="AL1815" s="106" t="s">
        <v>152</v>
      </c>
      <c r="AM1815" s="94">
        <v>137.80000000000001</v>
      </c>
      <c r="AN1815" s="94">
        <v>195</v>
      </c>
      <c r="AO1815" s="107" t="s">
        <v>152</v>
      </c>
      <c r="AP1815" s="108" t="s">
        <v>152</v>
      </c>
      <c r="AQ1815" s="380"/>
      <c r="AR1815" s="100">
        <v>0.75</v>
      </c>
      <c r="AS1815" s="95">
        <f t="shared" si="108"/>
        <v>-6.52</v>
      </c>
      <c r="AT1815" s="95">
        <f t="shared" si="109"/>
        <v>0.1</v>
      </c>
      <c r="AU1815" s="95">
        <f t="shared" si="110"/>
        <v>-6.6199999999999992</v>
      </c>
      <c r="AV1815" s="386">
        <v>1.5</v>
      </c>
      <c r="AW1815" s="387">
        <v>1.5</v>
      </c>
    </row>
    <row r="1816" spans="1:49" x14ac:dyDescent="0.25">
      <c r="A1816" s="89" t="s">
        <v>428</v>
      </c>
      <c r="B1816" s="209" t="s">
        <v>429</v>
      </c>
      <c r="C1816" s="209" t="s">
        <v>430</v>
      </c>
      <c r="D1816" s="209" t="s">
        <v>449</v>
      </c>
      <c r="E1816" s="149" t="s">
        <v>982</v>
      </c>
      <c r="F1816" s="97">
        <v>17251</v>
      </c>
      <c r="G1816" s="150">
        <v>5636</v>
      </c>
      <c r="H1816" s="91" t="s">
        <v>146</v>
      </c>
      <c r="I1816" s="91" t="s">
        <v>147</v>
      </c>
      <c r="J1816" s="90"/>
      <c r="K1816" s="115" t="s">
        <v>302</v>
      </c>
      <c r="L1816" s="90" t="s">
        <v>170</v>
      </c>
      <c r="M1816" s="90"/>
      <c r="N1816" s="90"/>
      <c r="O1816" s="211"/>
      <c r="P1816" s="367" t="s">
        <v>41</v>
      </c>
      <c r="Q1816" s="378" t="s">
        <v>74</v>
      </c>
      <c r="R1816" s="91"/>
      <c r="S1816" s="100"/>
      <c r="T1816" s="367" t="s">
        <v>41</v>
      </c>
      <c r="U1816" s="371">
        <v>3.9</v>
      </c>
      <c r="V1816" s="372" t="s">
        <v>157</v>
      </c>
      <c r="W1816" s="373">
        <v>0.85</v>
      </c>
      <c r="X1816" s="95">
        <v>-5.55</v>
      </c>
      <c r="Y1816" s="95">
        <v>-5.77</v>
      </c>
      <c r="Z1816" s="93">
        <v>0.22</v>
      </c>
      <c r="AA1816" s="113" t="s">
        <v>158</v>
      </c>
      <c r="AB1816" s="103" t="s">
        <v>151</v>
      </c>
      <c r="AC1816" s="93">
        <v>0</v>
      </c>
      <c r="AD1816" s="92">
        <v>0</v>
      </c>
      <c r="AE1816" s="104" t="s">
        <v>152</v>
      </c>
      <c r="AF1816" s="93"/>
      <c r="AG1816" s="92"/>
      <c r="AH1816" s="30" t="s">
        <v>38</v>
      </c>
      <c r="AI1816" s="93">
        <v>2.09</v>
      </c>
      <c r="AJ1816" s="93">
        <v>2.82</v>
      </c>
      <c r="AK1816" s="105"/>
      <c r="AL1816" s="106" t="s">
        <v>152</v>
      </c>
      <c r="AM1816" s="94">
        <v>110.77</v>
      </c>
      <c r="AN1816" s="94">
        <v>149.45999999999998</v>
      </c>
      <c r="AO1816" s="107" t="s">
        <v>152</v>
      </c>
      <c r="AP1816" s="108" t="s">
        <v>152</v>
      </c>
      <c r="AQ1816" s="380"/>
      <c r="AR1816" s="100">
        <v>0.75</v>
      </c>
      <c r="AS1816" s="95">
        <f t="shared" si="108"/>
        <v>-6.52</v>
      </c>
      <c r="AT1816" s="95">
        <f t="shared" si="109"/>
        <v>0.1</v>
      </c>
      <c r="AU1816" s="95">
        <f t="shared" si="110"/>
        <v>-6.6199999999999992</v>
      </c>
      <c r="AV1816" s="386">
        <v>1.5</v>
      </c>
      <c r="AW1816" s="387">
        <v>1.5</v>
      </c>
    </row>
    <row r="1817" spans="1:49" x14ac:dyDescent="0.25">
      <c r="A1817" s="89" t="s">
        <v>428</v>
      </c>
      <c r="B1817" s="209" t="s">
        <v>429</v>
      </c>
      <c r="C1817" s="209" t="s">
        <v>430</v>
      </c>
      <c r="D1817" s="209" t="s">
        <v>449</v>
      </c>
      <c r="E1817" s="149" t="s">
        <v>965</v>
      </c>
      <c r="F1817" s="322">
        <v>17252</v>
      </c>
      <c r="G1817" s="150">
        <v>5705</v>
      </c>
      <c r="H1817" s="91" t="s">
        <v>146</v>
      </c>
      <c r="I1817" s="91" t="s">
        <v>147</v>
      </c>
      <c r="J1817" s="90"/>
      <c r="K1817" s="115" t="s">
        <v>302</v>
      </c>
      <c r="L1817" s="90"/>
      <c r="M1817" s="90"/>
      <c r="N1817" s="90"/>
      <c r="O1817" s="211"/>
      <c r="P1817" s="367" t="s">
        <v>41</v>
      </c>
      <c r="Q1817" s="378" t="s">
        <v>41</v>
      </c>
      <c r="R1817" s="91"/>
      <c r="S1817" s="379"/>
      <c r="T1817" s="394" t="s">
        <v>41</v>
      </c>
      <c r="U1817" s="371">
        <v>7.2</v>
      </c>
      <c r="V1817" s="372" t="s">
        <v>157</v>
      </c>
      <c r="W1817" s="373">
        <v>0.75</v>
      </c>
      <c r="X1817" s="95">
        <v>-5.55</v>
      </c>
      <c r="Y1817" s="95">
        <v>-5.77</v>
      </c>
      <c r="Z1817" s="93">
        <v>0.22</v>
      </c>
      <c r="AA1817" s="113" t="s">
        <v>158</v>
      </c>
      <c r="AB1817" s="103" t="s">
        <v>151</v>
      </c>
      <c r="AC1817" s="93">
        <v>4.0856207306205799E-14</v>
      </c>
      <c r="AD1817" s="92">
        <v>0</v>
      </c>
      <c r="AE1817" s="104" t="s">
        <v>152</v>
      </c>
      <c r="AF1817" s="93"/>
      <c r="AG1817" s="92"/>
      <c r="AH1817" s="30" t="s">
        <v>38</v>
      </c>
      <c r="AI1817" s="93">
        <v>4.16</v>
      </c>
      <c r="AJ1817" s="93">
        <v>3.67</v>
      </c>
      <c r="AK1817" s="105"/>
      <c r="AL1817" s="106" t="s">
        <v>152</v>
      </c>
      <c r="AM1817" s="94">
        <v>386.88</v>
      </c>
      <c r="AN1817" s="94">
        <v>341.31</v>
      </c>
      <c r="AO1817" s="110" t="s">
        <v>151</v>
      </c>
      <c r="AP1817" s="107" t="s">
        <v>152</v>
      </c>
      <c r="AQ1817" s="380"/>
      <c r="AR1817" s="100">
        <v>0.75</v>
      </c>
      <c r="AS1817" s="95">
        <f t="shared" si="108"/>
        <v>-6.52</v>
      </c>
      <c r="AT1817" s="95">
        <f t="shared" si="109"/>
        <v>0.1</v>
      </c>
      <c r="AU1817" s="95">
        <f t="shared" si="110"/>
        <v>-6.6199999999999992</v>
      </c>
      <c r="AV1817" s="386">
        <v>3</v>
      </c>
      <c r="AW1817" s="387">
        <v>3</v>
      </c>
    </row>
    <row r="1818" spans="1:49" x14ac:dyDescent="0.25">
      <c r="A1818" s="89" t="s">
        <v>428</v>
      </c>
      <c r="B1818" s="209" t="s">
        <v>429</v>
      </c>
      <c r="C1818" s="209" t="s">
        <v>430</v>
      </c>
      <c r="D1818" s="209" t="s">
        <v>449</v>
      </c>
      <c r="E1818" s="149" t="s">
        <v>965</v>
      </c>
      <c r="F1818" s="322">
        <v>17252</v>
      </c>
      <c r="G1818" s="150">
        <v>5706</v>
      </c>
      <c r="H1818" s="91" t="s">
        <v>146</v>
      </c>
      <c r="I1818" s="91" t="s">
        <v>147</v>
      </c>
      <c r="J1818" s="90"/>
      <c r="K1818" s="115" t="s">
        <v>302</v>
      </c>
      <c r="L1818" s="90"/>
      <c r="M1818" s="90"/>
      <c r="N1818" s="90"/>
      <c r="O1818" s="211"/>
      <c r="P1818" s="367" t="s">
        <v>41</v>
      </c>
      <c r="Q1818" s="378" t="s">
        <v>41</v>
      </c>
      <c r="R1818" s="91"/>
      <c r="S1818" s="379"/>
      <c r="T1818" s="394" t="s">
        <v>41</v>
      </c>
      <c r="U1818" s="371">
        <v>7.3</v>
      </c>
      <c r="V1818" s="372" t="s">
        <v>157</v>
      </c>
      <c r="W1818" s="373">
        <v>0.75</v>
      </c>
      <c r="X1818" s="95">
        <v>-5.55</v>
      </c>
      <c r="Y1818" s="95">
        <v>-5.77</v>
      </c>
      <c r="Z1818" s="93">
        <v>0.22</v>
      </c>
      <c r="AA1818" s="113" t="s">
        <v>158</v>
      </c>
      <c r="AB1818" s="103" t="s">
        <v>151</v>
      </c>
      <c r="AC1818" s="93">
        <v>0.165204155555569</v>
      </c>
      <c r="AD1818" s="92">
        <v>6</v>
      </c>
      <c r="AE1818" s="104" t="s">
        <v>152</v>
      </c>
      <c r="AF1818" s="93"/>
      <c r="AG1818" s="92"/>
      <c r="AH1818" s="30" t="s">
        <v>38</v>
      </c>
      <c r="AI1818" s="93">
        <v>4.0599999999999996</v>
      </c>
      <c r="AJ1818" s="93">
        <v>3.68</v>
      </c>
      <c r="AK1818" s="105"/>
      <c r="AL1818" s="106" t="s">
        <v>152</v>
      </c>
      <c r="AM1818" s="94">
        <v>405.99999999999994</v>
      </c>
      <c r="AN1818" s="94">
        <v>368</v>
      </c>
      <c r="AO1818" s="110" t="s">
        <v>151</v>
      </c>
      <c r="AP1818" s="107" t="s">
        <v>152</v>
      </c>
      <c r="AQ1818" s="380"/>
      <c r="AR1818" s="100">
        <v>0.75</v>
      </c>
      <c r="AS1818" s="95">
        <f t="shared" si="108"/>
        <v>-6.52</v>
      </c>
      <c r="AT1818" s="95">
        <f t="shared" si="109"/>
        <v>0.1</v>
      </c>
      <c r="AU1818" s="95">
        <f t="shared" si="110"/>
        <v>-6.6199999999999992</v>
      </c>
      <c r="AV1818" s="386">
        <v>3</v>
      </c>
      <c r="AW1818" s="387">
        <v>3</v>
      </c>
    </row>
    <row r="1819" spans="1:49" x14ac:dyDescent="0.25">
      <c r="A1819" s="89" t="s">
        <v>428</v>
      </c>
      <c r="B1819" s="209" t="s">
        <v>429</v>
      </c>
      <c r="C1819" s="209" t="s">
        <v>430</v>
      </c>
      <c r="D1819" s="209" t="s">
        <v>449</v>
      </c>
      <c r="E1819" s="149" t="s">
        <v>965</v>
      </c>
      <c r="F1819" s="322">
        <v>17252</v>
      </c>
      <c r="G1819" s="150">
        <v>5707</v>
      </c>
      <c r="H1819" s="91" t="s">
        <v>146</v>
      </c>
      <c r="I1819" s="91" t="s">
        <v>147</v>
      </c>
      <c r="J1819" s="90"/>
      <c r="K1819" s="115" t="s">
        <v>302</v>
      </c>
      <c r="L1819" s="90"/>
      <c r="M1819" s="90"/>
      <c r="N1819" s="90"/>
      <c r="O1819" s="211"/>
      <c r="P1819" s="367" t="s">
        <v>41</v>
      </c>
      <c r="Q1819" s="378" t="s">
        <v>41</v>
      </c>
      <c r="R1819" s="91"/>
      <c r="S1819" s="379"/>
      <c r="T1819" s="394" t="s">
        <v>41</v>
      </c>
      <c r="U1819" s="371">
        <v>6.9</v>
      </c>
      <c r="V1819" s="372" t="s">
        <v>157</v>
      </c>
      <c r="W1819" s="373">
        <v>0.75</v>
      </c>
      <c r="X1819" s="95">
        <v>-5.55</v>
      </c>
      <c r="Y1819" s="95">
        <v>-5.77</v>
      </c>
      <c r="Z1819" s="93">
        <v>0.22</v>
      </c>
      <c r="AA1819" s="113" t="s">
        <v>158</v>
      </c>
      <c r="AB1819" s="103" t="s">
        <v>151</v>
      </c>
      <c r="AC1819" s="93">
        <v>0</v>
      </c>
      <c r="AD1819" s="92">
        <v>0</v>
      </c>
      <c r="AE1819" s="104" t="s">
        <v>152</v>
      </c>
      <c r="AF1819" s="93"/>
      <c r="AG1819" s="92"/>
      <c r="AH1819" s="30" t="s">
        <v>38</v>
      </c>
      <c r="AI1819" s="93">
        <v>3.74</v>
      </c>
      <c r="AJ1819" s="93">
        <v>3.51</v>
      </c>
      <c r="AK1819" s="105"/>
      <c r="AL1819" s="106" t="s">
        <v>152</v>
      </c>
      <c r="AM1819" s="94">
        <v>340.34000000000003</v>
      </c>
      <c r="AN1819" s="94">
        <v>319.40999999999997</v>
      </c>
      <c r="AO1819" s="110" t="s">
        <v>151</v>
      </c>
      <c r="AP1819" s="107" t="s">
        <v>152</v>
      </c>
      <c r="AQ1819" s="380"/>
      <c r="AR1819" s="100">
        <v>0.75</v>
      </c>
      <c r="AS1819" s="95">
        <f t="shared" si="108"/>
        <v>-6.52</v>
      </c>
      <c r="AT1819" s="95">
        <f t="shared" si="109"/>
        <v>0.1</v>
      </c>
      <c r="AU1819" s="95">
        <f t="shared" si="110"/>
        <v>-6.6199999999999992</v>
      </c>
      <c r="AV1819" s="386">
        <v>3</v>
      </c>
      <c r="AW1819" s="387">
        <v>3</v>
      </c>
    </row>
    <row r="1820" spans="1:49" x14ac:dyDescent="0.25">
      <c r="A1820" s="89" t="s">
        <v>428</v>
      </c>
      <c r="B1820" s="209" t="s">
        <v>429</v>
      </c>
      <c r="C1820" s="209" t="s">
        <v>430</v>
      </c>
      <c r="D1820" s="209" t="s">
        <v>449</v>
      </c>
      <c r="E1820" s="149" t="s">
        <v>965</v>
      </c>
      <c r="F1820" s="97">
        <v>17253</v>
      </c>
      <c r="G1820" s="150">
        <v>5708</v>
      </c>
      <c r="H1820" s="91" t="s">
        <v>146</v>
      </c>
      <c r="I1820" s="91" t="s">
        <v>147</v>
      </c>
      <c r="J1820" s="90"/>
      <c r="K1820" s="115" t="s">
        <v>302</v>
      </c>
      <c r="L1820" s="90"/>
      <c r="M1820" s="90"/>
      <c r="N1820" s="90"/>
      <c r="O1820" s="211"/>
      <c r="P1820" s="367" t="s">
        <v>41</v>
      </c>
      <c r="Q1820" s="378" t="s">
        <v>41</v>
      </c>
      <c r="R1820" s="91"/>
      <c r="S1820" s="379"/>
      <c r="T1820" s="394" t="s">
        <v>41</v>
      </c>
      <c r="U1820" s="371">
        <v>7.3</v>
      </c>
      <c r="V1820" s="372" t="s">
        <v>157</v>
      </c>
      <c r="W1820" s="373">
        <v>0.75</v>
      </c>
      <c r="X1820" s="95">
        <v>-5.55</v>
      </c>
      <c r="Y1820" s="95">
        <v>-5.77</v>
      </c>
      <c r="Z1820" s="93">
        <v>0.22</v>
      </c>
      <c r="AA1820" s="113" t="s">
        <v>158</v>
      </c>
      <c r="AB1820" s="103" t="s">
        <v>151</v>
      </c>
      <c r="AC1820" s="93">
        <v>3.2631083145780302</v>
      </c>
      <c r="AD1820" s="92">
        <v>103</v>
      </c>
      <c r="AE1820" s="102" t="s">
        <v>151</v>
      </c>
      <c r="AF1820" s="93"/>
      <c r="AG1820" s="92"/>
      <c r="AH1820" s="30" t="s">
        <v>38</v>
      </c>
      <c r="AI1820" s="93">
        <v>4.42</v>
      </c>
      <c r="AJ1820" s="93">
        <v>4.07</v>
      </c>
      <c r="AK1820" s="105"/>
      <c r="AL1820" s="111" t="s">
        <v>151</v>
      </c>
      <c r="AM1820" s="94">
        <v>274.04000000000002</v>
      </c>
      <c r="AN1820" s="94">
        <v>252.34000000000003</v>
      </c>
      <c r="AO1820" s="110" t="s">
        <v>151</v>
      </c>
      <c r="AP1820" s="107" t="s">
        <v>152</v>
      </c>
      <c r="AQ1820" s="380"/>
      <c r="AR1820" s="100">
        <v>0.75</v>
      </c>
      <c r="AS1820" s="95">
        <f t="shared" si="108"/>
        <v>-6.52</v>
      </c>
      <c r="AT1820" s="95">
        <f t="shared" si="109"/>
        <v>0.1</v>
      </c>
      <c r="AU1820" s="95">
        <f t="shared" si="110"/>
        <v>-6.6199999999999992</v>
      </c>
      <c r="AV1820" s="386">
        <v>3</v>
      </c>
      <c r="AW1820" s="387">
        <v>3</v>
      </c>
    </row>
    <row r="1821" spans="1:49" x14ac:dyDescent="0.25">
      <c r="A1821" s="446" t="s">
        <v>428</v>
      </c>
      <c r="B1821" s="209" t="s">
        <v>429</v>
      </c>
      <c r="C1821" s="209" t="s">
        <v>430</v>
      </c>
      <c r="D1821" s="209" t="s">
        <v>449</v>
      </c>
      <c r="E1821" s="447" t="s">
        <v>965</v>
      </c>
      <c r="F1821" s="97">
        <v>17253</v>
      </c>
      <c r="G1821" s="150">
        <v>5709</v>
      </c>
      <c r="H1821" s="167" t="s">
        <v>146</v>
      </c>
      <c r="I1821" s="167" t="s">
        <v>147</v>
      </c>
      <c r="J1821" s="448"/>
      <c r="K1821" s="449" t="s">
        <v>302</v>
      </c>
      <c r="L1821" s="448"/>
      <c r="M1821" s="448"/>
      <c r="N1821" s="448"/>
      <c r="O1821" s="166"/>
      <c r="P1821" s="367" t="s">
        <v>41</v>
      </c>
      <c r="Q1821" s="450" t="s">
        <v>41</v>
      </c>
      <c r="R1821" s="167"/>
      <c r="S1821" s="451"/>
      <c r="T1821" s="394" t="s">
        <v>41</v>
      </c>
      <c r="U1821" s="452">
        <v>8.1</v>
      </c>
      <c r="V1821" s="453" t="s">
        <v>157</v>
      </c>
      <c r="W1821" s="454">
        <v>0.75</v>
      </c>
      <c r="X1821" s="168">
        <v>-5.55</v>
      </c>
      <c r="Y1821" s="168">
        <v>-5.77</v>
      </c>
      <c r="Z1821" s="455">
        <v>0.22</v>
      </c>
      <c r="AA1821" s="113" t="s">
        <v>158</v>
      </c>
      <c r="AB1821" s="103" t="s">
        <v>151</v>
      </c>
      <c r="AC1821" s="455">
        <v>9.3426346153869994E-2</v>
      </c>
      <c r="AD1821" s="456">
        <v>3</v>
      </c>
      <c r="AE1821" s="104" t="s">
        <v>152</v>
      </c>
      <c r="AF1821" s="455"/>
      <c r="AG1821" s="456"/>
      <c r="AH1821" s="30" t="s">
        <v>38</v>
      </c>
      <c r="AI1821" s="455">
        <v>4.34</v>
      </c>
      <c r="AJ1821" s="455">
        <v>4.3600000000000003</v>
      </c>
      <c r="AK1821" s="457"/>
      <c r="AL1821" s="106" t="s">
        <v>152</v>
      </c>
      <c r="AM1821" s="458">
        <v>251.72</v>
      </c>
      <c r="AN1821" s="458">
        <v>252.88000000000002</v>
      </c>
      <c r="AO1821" s="110" t="s">
        <v>151</v>
      </c>
      <c r="AP1821" s="107" t="s">
        <v>152</v>
      </c>
      <c r="AQ1821" s="459"/>
      <c r="AR1821" s="460">
        <v>0.75</v>
      </c>
      <c r="AS1821" s="95">
        <f t="shared" si="108"/>
        <v>-6.52</v>
      </c>
      <c r="AT1821" s="95">
        <f t="shared" si="109"/>
        <v>0.1</v>
      </c>
      <c r="AU1821" s="95">
        <f t="shared" si="110"/>
        <v>-6.6199999999999992</v>
      </c>
      <c r="AV1821" s="386">
        <v>3</v>
      </c>
      <c r="AW1821" s="387">
        <v>3</v>
      </c>
    </row>
    <row r="1822" spans="1:49" x14ac:dyDescent="0.25">
      <c r="A1822" s="89" t="s">
        <v>428</v>
      </c>
      <c r="B1822" s="209" t="s">
        <v>429</v>
      </c>
      <c r="C1822" s="209" t="s">
        <v>430</v>
      </c>
      <c r="D1822" s="209" t="s">
        <v>449</v>
      </c>
      <c r="E1822" s="149" t="s">
        <v>965</v>
      </c>
      <c r="F1822" s="97">
        <v>17253</v>
      </c>
      <c r="G1822" s="150">
        <v>5710</v>
      </c>
      <c r="H1822" s="91" t="s">
        <v>146</v>
      </c>
      <c r="I1822" s="91" t="s">
        <v>147</v>
      </c>
      <c r="J1822" s="90"/>
      <c r="K1822" s="115" t="s">
        <v>302</v>
      </c>
      <c r="L1822" s="90"/>
      <c r="M1822" s="90"/>
      <c r="N1822" s="90"/>
      <c r="O1822" s="211"/>
      <c r="P1822" s="367" t="s">
        <v>41</v>
      </c>
      <c r="Q1822" s="378" t="s">
        <v>41</v>
      </c>
      <c r="R1822" s="91"/>
      <c r="S1822" s="379"/>
      <c r="T1822" s="394" t="s">
        <v>41</v>
      </c>
      <c r="U1822" s="371">
        <v>8</v>
      </c>
      <c r="V1822" s="372" t="s">
        <v>157</v>
      </c>
      <c r="W1822" s="373">
        <v>0.75</v>
      </c>
      <c r="X1822" s="95">
        <v>-5.55</v>
      </c>
      <c r="Y1822" s="95">
        <v>-5.77</v>
      </c>
      <c r="Z1822" s="93">
        <v>0.22</v>
      </c>
      <c r="AA1822" s="113" t="s">
        <v>158</v>
      </c>
      <c r="AB1822" s="103" t="s">
        <v>151</v>
      </c>
      <c r="AC1822" s="93">
        <v>2.6525827655677801</v>
      </c>
      <c r="AD1822" s="92">
        <v>81</v>
      </c>
      <c r="AE1822" s="102" t="s">
        <v>151</v>
      </c>
      <c r="AF1822" s="93"/>
      <c r="AG1822" s="92"/>
      <c r="AH1822" s="30" t="s">
        <v>38</v>
      </c>
      <c r="AI1822" s="93">
        <v>4.58</v>
      </c>
      <c r="AJ1822" s="93">
        <v>4.13</v>
      </c>
      <c r="AK1822" s="105"/>
      <c r="AL1822" s="111" t="s">
        <v>151</v>
      </c>
      <c r="AM1822" s="94">
        <v>293.12</v>
      </c>
      <c r="AN1822" s="94">
        <v>264.32</v>
      </c>
      <c r="AO1822" s="110" t="s">
        <v>151</v>
      </c>
      <c r="AP1822" s="107" t="s">
        <v>152</v>
      </c>
      <c r="AQ1822" s="380"/>
      <c r="AR1822" s="100">
        <v>0.75</v>
      </c>
      <c r="AS1822" s="95">
        <f t="shared" si="108"/>
        <v>-6.52</v>
      </c>
      <c r="AT1822" s="95">
        <f t="shared" si="109"/>
        <v>0.1</v>
      </c>
      <c r="AU1822" s="95">
        <f t="shared" si="110"/>
        <v>-6.6199999999999992</v>
      </c>
      <c r="AV1822" s="386">
        <v>3</v>
      </c>
      <c r="AW1822" s="387">
        <v>3</v>
      </c>
    </row>
    <row r="1823" spans="1:49" x14ac:dyDescent="0.25">
      <c r="A1823" s="89" t="s">
        <v>428</v>
      </c>
      <c r="B1823" s="209" t="s">
        <v>429</v>
      </c>
      <c r="C1823" s="209" t="s">
        <v>430</v>
      </c>
      <c r="D1823" s="209" t="s">
        <v>449</v>
      </c>
      <c r="E1823" s="149" t="s">
        <v>965</v>
      </c>
      <c r="F1823" s="97">
        <v>17253</v>
      </c>
      <c r="G1823" s="150">
        <v>5711</v>
      </c>
      <c r="H1823" s="91" t="s">
        <v>146</v>
      </c>
      <c r="I1823" s="91" t="s">
        <v>147</v>
      </c>
      <c r="J1823" s="90"/>
      <c r="K1823" s="115" t="s">
        <v>302</v>
      </c>
      <c r="L1823" s="90"/>
      <c r="M1823" s="90"/>
      <c r="N1823" s="90"/>
      <c r="O1823" s="211"/>
      <c r="P1823" s="367" t="s">
        <v>41</v>
      </c>
      <c r="Q1823" s="378" t="s">
        <v>41</v>
      </c>
      <c r="R1823" s="91"/>
      <c r="S1823" s="379"/>
      <c r="T1823" s="394" t="s">
        <v>41</v>
      </c>
      <c r="U1823" s="371">
        <v>7.4</v>
      </c>
      <c r="V1823" s="372" t="s">
        <v>157</v>
      </c>
      <c r="W1823" s="373">
        <v>0.75</v>
      </c>
      <c r="X1823" s="95">
        <v>-5.55</v>
      </c>
      <c r="Y1823" s="95">
        <v>-5.77</v>
      </c>
      <c r="Z1823" s="93">
        <v>0.22</v>
      </c>
      <c r="AA1823" s="113" t="s">
        <v>158</v>
      </c>
      <c r="AB1823" s="103" t="s">
        <v>151</v>
      </c>
      <c r="AC1823" s="93">
        <v>0</v>
      </c>
      <c r="AD1823" s="92">
        <v>0</v>
      </c>
      <c r="AE1823" s="104" t="s">
        <v>152</v>
      </c>
      <c r="AF1823" s="93"/>
      <c r="AG1823" s="92"/>
      <c r="AH1823" s="30" t="s">
        <v>38</v>
      </c>
      <c r="AI1823" s="93">
        <v>4.1100000000000003</v>
      </c>
      <c r="AJ1823" s="93">
        <v>3.71</v>
      </c>
      <c r="AK1823" s="105"/>
      <c r="AL1823" s="106" t="s">
        <v>152</v>
      </c>
      <c r="AM1823" s="94">
        <v>341.13000000000005</v>
      </c>
      <c r="AN1823" s="94">
        <v>307.93</v>
      </c>
      <c r="AO1823" s="110" t="s">
        <v>151</v>
      </c>
      <c r="AP1823" s="107" t="s">
        <v>152</v>
      </c>
      <c r="AQ1823" s="380"/>
      <c r="AR1823" s="100">
        <v>0.75</v>
      </c>
      <c r="AS1823" s="95">
        <f t="shared" si="108"/>
        <v>-6.52</v>
      </c>
      <c r="AT1823" s="95">
        <f t="shared" si="109"/>
        <v>0.1</v>
      </c>
      <c r="AU1823" s="95">
        <f t="shared" si="110"/>
        <v>-6.6199999999999992</v>
      </c>
      <c r="AV1823" s="386">
        <v>3</v>
      </c>
      <c r="AW1823" s="387">
        <v>3</v>
      </c>
    </row>
    <row r="1824" spans="1:49" x14ac:dyDescent="0.25">
      <c r="A1824" s="89" t="s">
        <v>428</v>
      </c>
      <c r="B1824" s="209" t="s">
        <v>429</v>
      </c>
      <c r="C1824" s="209" t="s">
        <v>430</v>
      </c>
      <c r="D1824" s="209" t="s">
        <v>449</v>
      </c>
      <c r="E1824" s="149" t="s">
        <v>984</v>
      </c>
      <c r="F1824" s="91">
        <v>17254</v>
      </c>
      <c r="G1824" s="150">
        <v>5729</v>
      </c>
      <c r="H1824" s="91" t="s">
        <v>146</v>
      </c>
      <c r="I1824" s="91" t="s">
        <v>147</v>
      </c>
      <c r="J1824" s="90"/>
      <c r="K1824" s="115" t="s">
        <v>302</v>
      </c>
      <c r="L1824" s="90"/>
      <c r="M1824" s="90"/>
      <c r="N1824" s="90"/>
      <c r="O1824" s="211"/>
      <c r="P1824" s="367" t="s">
        <v>39</v>
      </c>
      <c r="Q1824" s="378" t="s">
        <v>39</v>
      </c>
      <c r="R1824" s="91"/>
      <c r="S1824" s="379" t="s">
        <v>76</v>
      </c>
      <c r="T1824" s="394" t="s">
        <v>39</v>
      </c>
      <c r="U1824" s="371">
        <v>8.1999999999999993</v>
      </c>
      <c r="V1824" s="372" t="s">
        <v>157</v>
      </c>
      <c r="W1824" s="373">
        <v>0.75</v>
      </c>
      <c r="X1824" s="95">
        <v>-5.56</v>
      </c>
      <c r="Y1824" s="95">
        <v>-5.77</v>
      </c>
      <c r="Z1824" s="93">
        <v>0.21</v>
      </c>
      <c r="AA1824" s="113" t="s">
        <v>158</v>
      </c>
      <c r="AB1824" s="103" t="s">
        <v>151</v>
      </c>
      <c r="AC1824" s="93">
        <v>4.3686861074990002</v>
      </c>
      <c r="AD1824" s="92">
        <v>139</v>
      </c>
      <c r="AE1824" s="102" t="s">
        <v>151</v>
      </c>
      <c r="AF1824" s="93"/>
      <c r="AG1824" s="92"/>
      <c r="AH1824" s="30" t="s">
        <v>38</v>
      </c>
      <c r="AI1824" s="93">
        <v>5.38</v>
      </c>
      <c r="AJ1824" s="93">
        <v>4.04</v>
      </c>
      <c r="AK1824" s="105"/>
      <c r="AL1824" s="111" t="s">
        <v>151</v>
      </c>
      <c r="AM1824" s="94">
        <v>554.14</v>
      </c>
      <c r="AN1824" s="94">
        <v>416.12</v>
      </c>
      <c r="AO1824" s="110" t="s">
        <v>151</v>
      </c>
      <c r="AP1824" s="107" t="s">
        <v>152</v>
      </c>
      <c r="AQ1824" s="380"/>
      <c r="AR1824" s="100" t="s">
        <v>38</v>
      </c>
      <c r="AS1824" s="95" t="s">
        <v>38</v>
      </c>
      <c r="AT1824" s="95" t="s">
        <v>38</v>
      </c>
      <c r="AU1824" s="95" t="s">
        <v>38</v>
      </c>
      <c r="AV1824" s="381" t="s">
        <v>38</v>
      </c>
      <c r="AW1824" s="382" t="s">
        <v>38</v>
      </c>
    </row>
    <row r="1825" spans="1:49" x14ac:dyDescent="0.25">
      <c r="A1825" s="89" t="s">
        <v>428</v>
      </c>
      <c r="B1825" s="209" t="s">
        <v>429</v>
      </c>
      <c r="C1825" s="209" t="s">
        <v>430</v>
      </c>
      <c r="D1825" s="209" t="s">
        <v>449</v>
      </c>
      <c r="E1825" s="149" t="s">
        <v>984</v>
      </c>
      <c r="F1825" s="91">
        <v>17254</v>
      </c>
      <c r="G1825" s="150">
        <v>5730</v>
      </c>
      <c r="H1825" s="91" t="s">
        <v>146</v>
      </c>
      <c r="I1825" s="91" t="s">
        <v>147</v>
      </c>
      <c r="J1825" s="90"/>
      <c r="K1825" s="115" t="s">
        <v>302</v>
      </c>
      <c r="L1825" s="90"/>
      <c r="M1825" s="90"/>
      <c r="N1825" s="90"/>
      <c r="O1825" s="211"/>
      <c r="P1825" s="367" t="s">
        <v>39</v>
      </c>
      <c r="Q1825" s="378" t="s">
        <v>39</v>
      </c>
      <c r="R1825" s="91"/>
      <c r="S1825" s="379" t="s">
        <v>76</v>
      </c>
      <c r="T1825" s="367" t="s">
        <v>39</v>
      </c>
      <c r="U1825" s="371">
        <v>7.1</v>
      </c>
      <c r="V1825" s="372" t="s">
        <v>157</v>
      </c>
      <c r="W1825" s="373">
        <v>0.75</v>
      </c>
      <c r="X1825" s="95">
        <v>-5.56</v>
      </c>
      <c r="Y1825" s="95">
        <v>-5.77</v>
      </c>
      <c r="Z1825" s="93">
        <v>0.21</v>
      </c>
      <c r="AA1825" s="113" t="s">
        <v>158</v>
      </c>
      <c r="AB1825" s="103" t="s">
        <v>151</v>
      </c>
      <c r="AC1825" s="93">
        <v>3.9393297942125298</v>
      </c>
      <c r="AD1825" s="92">
        <v>170</v>
      </c>
      <c r="AE1825" s="102" t="s">
        <v>151</v>
      </c>
      <c r="AF1825" s="93"/>
      <c r="AG1825" s="92"/>
      <c r="AH1825" s="30" t="s">
        <v>38</v>
      </c>
      <c r="AI1825" s="93">
        <v>4.76</v>
      </c>
      <c r="AJ1825" s="93">
        <v>3.42</v>
      </c>
      <c r="AK1825" s="105"/>
      <c r="AL1825" s="111" t="s">
        <v>151</v>
      </c>
      <c r="AM1825" s="94">
        <v>476</v>
      </c>
      <c r="AN1825" s="94">
        <v>342</v>
      </c>
      <c r="AO1825" s="110" t="s">
        <v>151</v>
      </c>
      <c r="AP1825" s="107" t="s">
        <v>152</v>
      </c>
      <c r="AQ1825" s="380"/>
      <c r="AR1825" s="100" t="s">
        <v>38</v>
      </c>
      <c r="AS1825" s="95" t="s">
        <v>38</v>
      </c>
      <c r="AT1825" s="95" t="s">
        <v>38</v>
      </c>
      <c r="AU1825" s="95" t="s">
        <v>38</v>
      </c>
      <c r="AV1825" s="381" t="s">
        <v>38</v>
      </c>
      <c r="AW1825" s="382" t="s">
        <v>38</v>
      </c>
    </row>
    <row r="1826" spans="1:49" x14ac:dyDescent="0.25">
      <c r="A1826" s="89" t="s">
        <v>428</v>
      </c>
      <c r="B1826" s="209" t="s">
        <v>429</v>
      </c>
      <c r="C1826" s="209" t="s">
        <v>430</v>
      </c>
      <c r="D1826" s="209" t="s">
        <v>449</v>
      </c>
      <c r="E1826" s="149" t="s">
        <v>985</v>
      </c>
      <c r="F1826" s="91">
        <v>17255</v>
      </c>
      <c r="G1826" s="150">
        <v>5724</v>
      </c>
      <c r="H1826" s="91" t="s">
        <v>146</v>
      </c>
      <c r="I1826" s="91" t="s">
        <v>147</v>
      </c>
      <c r="J1826" s="90"/>
      <c r="K1826" s="115" t="s">
        <v>302</v>
      </c>
      <c r="L1826" s="90"/>
      <c r="M1826" s="90"/>
      <c r="N1826" s="90"/>
      <c r="O1826" s="211"/>
      <c r="P1826" s="367" t="s">
        <v>39</v>
      </c>
      <c r="Q1826" s="378" t="s">
        <v>39</v>
      </c>
      <c r="R1826" s="91" t="s">
        <v>76</v>
      </c>
      <c r="S1826" s="379" t="s">
        <v>76</v>
      </c>
      <c r="T1826" s="367" t="s">
        <v>39</v>
      </c>
      <c r="U1826" s="371">
        <v>11.6</v>
      </c>
      <c r="V1826" s="372" t="s">
        <v>157</v>
      </c>
      <c r="W1826" s="373">
        <v>0.75</v>
      </c>
      <c r="X1826" s="95">
        <v>-5.61</v>
      </c>
      <c r="Y1826" s="95">
        <v>-5.77</v>
      </c>
      <c r="Z1826" s="93">
        <v>0.16</v>
      </c>
      <c r="AA1826" s="102" t="s">
        <v>151</v>
      </c>
      <c r="AB1826" s="103" t="s">
        <v>151</v>
      </c>
      <c r="AC1826" s="93">
        <v>5.7697653033830099</v>
      </c>
      <c r="AD1826" s="92">
        <v>86</v>
      </c>
      <c r="AE1826" s="102" t="s">
        <v>151</v>
      </c>
      <c r="AF1826" s="93"/>
      <c r="AG1826" s="92"/>
      <c r="AH1826" s="30" t="s">
        <v>38</v>
      </c>
      <c r="AI1826" s="93">
        <v>7.7</v>
      </c>
      <c r="AJ1826" s="93">
        <v>6.7</v>
      </c>
      <c r="AK1826" s="105"/>
      <c r="AL1826" s="111" t="s">
        <v>151</v>
      </c>
      <c r="AM1826" s="94">
        <v>777.7</v>
      </c>
      <c r="AN1826" s="94">
        <v>676.7</v>
      </c>
      <c r="AO1826" s="110" t="s">
        <v>151</v>
      </c>
      <c r="AP1826" s="110" t="s">
        <v>151</v>
      </c>
      <c r="AQ1826" s="380"/>
      <c r="AR1826" s="100" t="s">
        <v>38</v>
      </c>
      <c r="AS1826" s="95" t="s">
        <v>38</v>
      </c>
      <c r="AT1826" s="95" t="s">
        <v>38</v>
      </c>
      <c r="AU1826" s="95" t="s">
        <v>38</v>
      </c>
      <c r="AV1826" s="381" t="s">
        <v>38</v>
      </c>
      <c r="AW1826" s="382" t="s">
        <v>38</v>
      </c>
    </row>
    <row r="1827" spans="1:49" x14ac:dyDescent="0.25">
      <c r="A1827" s="89" t="s">
        <v>428</v>
      </c>
      <c r="B1827" s="209" t="s">
        <v>429</v>
      </c>
      <c r="C1827" s="209" t="s">
        <v>430</v>
      </c>
      <c r="D1827" s="209" t="s">
        <v>449</v>
      </c>
      <c r="E1827" s="149" t="s">
        <v>985</v>
      </c>
      <c r="F1827" s="91">
        <v>17255</v>
      </c>
      <c r="G1827" s="150">
        <v>5725</v>
      </c>
      <c r="H1827" s="91" t="s">
        <v>146</v>
      </c>
      <c r="I1827" s="91" t="s">
        <v>147</v>
      </c>
      <c r="J1827" s="90"/>
      <c r="K1827" s="115" t="s">
        <v>302</v>
      </c>
      <c r="L1827" s="90"/>
      <c r="M1827" s="90"/>
      <c r="N1827" s="90"/>
      <c r="O1827" s="211"/>
      <c r="P1827" s="367" t="s">
        <v>39</v>
      </c>
      <c r="Q1827" s="378" t="s">
        <v>39</v>
      </c>
      <c r="R1827" s="91" t="s">
        <v>76</v>
      </c>
      <c r="S1827" s="379" t="s">
        <v>76</v>
      </c>
      <c r="T1827" s="367" t="s">
        <v>39</v>
      </c>
      <c r="U1827" s="371">
        <v>10.6</v>
      </c>
      <c r="V1827" s="372" t="s">
        <v>157</v>
      </c>
      <c r="W1827" s="373">
        <v>0.75</v>
      </c>
      <c r="X1827" s="95">
        <v>-5.61</v>
      </c>
      <c r="Y1827" s="95">
        <v>-5.77</v>
      </c>
      <c r="Z1827" s="93">
        <v>0.16</v>
      </c>
      <c r="AA1827" s="102" t="s">
        <v>151</v>
      </c>
      <c r="AB1827" s="103" t="s">
        <v>151</v>
      </c>
      <c r="AC1827" s="93">
        <v>7.2982420869565301</v>
      </c>
      <c r="AD1827" s="92">
        <v>130</v>
      </c>
      <c r="AE1827" s="102" t="s">
        <v>151</v>
      </c>
      <c r="AF1827" s="93"/>
      <c r="AG1827" s="92"/>
      <c r="AH1827" s="30" t="s">
        <v>38</v>
      </c>
      <c r="AI1827" s="93">
        <v>7.8</v>
      </c>
      <c r="AJ1827" s="93">
        <v>5.91</v>
      </c>
      <c r="AK1827" s="105"/>
      <c r="AL1827" s="111" t="s">
        <v>151</v>
      </c>
      <c r="AM1827" s="94">
        <v>741</v>
      </c>
      <c r="AN1827" s="94">
        <v>561.45000000000005</v>
      </c>
      <c r="AO1827" s="110" t="s">
        <v>151</v>
      </c>
      <c r="AP1827" s="110" t="s">
        <v>151</v>
      </c>
      <c r="AQ1827" s="380"/>
      <c r="AR1827" s="100" t="s">
        <v>38</v>
      </c>
      <c r="AS1827" s="95" t="s">
        <v>38</v>
      </c>
      <c r="AT1827" s="95" t="s">
        <v>38</v>
      </c>
      <c r="AU1827" s="95" t="s">
        <v>38</v>
      </c>
      <c r="AV1827" s="381" t="s">
        <v>38</v>
      </c>
      <c r="AW1827" s="382" t="s">
        <v>38</v>
      </c>
    </row>
    <row r="1828" spans="1:49" x14ac:dyDescent="0.25">
      <c r="A1828" s="89" t="s">
        <v>428</v>
      </c>
      <c r="B1828" s="209" t="s">
        <v>429</v>
      </c>
      <c r="C1828" s="209" t="s">
        <v>430</v>
      </c>
      <c r="D1828" s="209" t="s">
        <v>449</v>
      </c>
      <c r="E1828" s="149" t="s">
        <v>985</v>
      </c>
      <c r="F1828" s="91">
        <v>17255</v>
      </c>
      <c r="G1828" s="150">
        <v>5726</v>
      </c>
      <c r="H1828" s="91" t="s">
        <v>146</v>
      </c>
      <c r="I1828" s="91" t="s">
        <v>147</v>
      </c>
      <c r="J1828" s="90"/>
      <c r="K1828" s="115" t="s">
        <v>302</v>
      </c>
      <c r="L1828" s="90"/>
      <c r="M1828" s="90"/>
      <c r="N1828" s="90"/>
      <c r="O1828" s="211"/>
      <c r="P1828" s="367" t="s">
        <v>39</v>
      </c>
      <c r="Q1828" s="378" t="s">
        <v>39</v>
      </c>
      <c r="R1828" s="91" t="s">
        <v>76</v>
      </c>
      <c r="S1828" s="379" t="s">
        <v>76</v>
      </c>
      <c r="T1828" s="367" t="s">
        <v>39</v>
      </c>
      <c r="U1828" s="371">
        <v>9.6999999999999993</v>
      </c>
      <c r="V1828" s="372" t="s">
        <v>157</v>
      </c>
      <c r="W1828" s="373">
        <v>0.75</v>
      </c>
      <c r="X1828" s="95">
        <v>-5.61</v>
      </c>
      <c r="Y1828" s="95">
        <v>-5.77</v>
      </c>
      <c r="Z1828" s="93">
        <v>0.16</v>
      </c>
      <c r="AA1828" s="102" t="s">
        <v>151</v>
      </c>
      <c r="AB1828" s="103" t="s">
        <v>151</v>
      </c>
      <c r="AC1828" s="93">
        <v>5.8514456498316596</v>
      </c>
      <c r="AD1828" s="92">
        <v>116</v>
      </c>
      <c r="AE1828" s="102" t="s">
        <v>151</v>
      </c>
      <c r="AF1828" s="93"/>
      <c r="AG1828" s="92"/>
      <c r="AH1828" s="30" t="s">
        <v>38</v>
      </c>
      <c r="AI1828" s="93">
        <v>6.73</v>
      </c>
      <c r="AJ1828" s="93">
        <v>5.45</v>
      </c>
      <c r="AK1828" s="105"/>
      <c r="AL1828" s="111" t="s">
        <v>151</v>
      </c>
      <c r="AM1828" s="94">
        <v>686.46</v>
      </c>
      <c r="AN1828" s="94">
        <v>555.9</v>
      </c>
      <c r="AO1828" s="110" t="s">
        <v>151</v>
      </c>
      <c r="AP1828" s="110" t="s">
        <v>151</v>
      </c>
      <c r="AQ1828" s="380"/>
      <c r="AR1828" s="100" t="s">
        <v>38</v>
      </c>
      <c r="AS1828" s="95" t="s">
        <v>38</v>
      </c>
      <c r="AT1828" s="95" t="s">
        <v>38</v>
      </c>
      <c r="AU1828" s="95" t="s">
        <v>38</v>
      </c>
      <c r="AV1828" s="381" t="s">
        <v>38</v>
      </c>
      <c r="AW1828" s="382" t="s">
        <v>38</v>
      </c>
    </row>
    <row r="1829" spans="1:49" x14ac:dyDescent="0.25">
      <c r="A1829" s="89" t="s">
        <v>428</v>
      </c>
      <c r="B1829" s="209" t="s">
        <v>429</v>
      </c>
      <c r="C1829" s="209" t="s">
        <v>430</v>
      </c>
      <c r="D1829" s="209" t="s">
        <v>449</v>
      </c>
      <c r="E1829" s="149" t="s">
        <v>985</v>
      </c>
      <c r="F1829" s="91">
        <v>17255</v>
      </c>
      <c r="G1829" s="150">
        <v>5727</v>
      </c>
      <c r="H1829" s="91" t="s">
        <v>146</v>
      </c>
      <c r="I1829" s="91" t="s">
        <v>147</v>
      </c>
      <c r="J1829" s="90"/>
      <c r="K1829" s="115" t="s">
        <v>302</v>
      </c>
      <c r="L1829" s="90"/>
      <c r="M1829" s="90"/>
      <c r="N1829" s="90"/>
      <c r="O1829" s="211"/>
      <c r="P1829" s="367" t="s">
        <v>39</v>
      </c>
      <c r="Q1829" s="378" t="s">
        <v>39</v>
      </c>
      <c r="R1829" s="91" t="s">
        <v>76</v>
      </c>
      <c r="S1829" s="379" t="s">
        <v>76</v>
      </c>
      <c r="T1829" s="367" t="s">
        <v>39</v>
      </c>
      <c r="U1829" s="371">
        <v>10.4</v>
      </c>
      <c r="V1829" s="372" t="s">
        <v>157</v>
      </c>
      <c r="W1829" s="373">
        <v>0.75</v>
      </c>
      <c r="X1829" s="95">
        <v>-5.61</v>
      </c>
      <c r="Y1829" s="95">
        <v>-5.77</v>
      </c>
      <c r="Z1829" s="93">
        <v>0.16</v>
      </c>
      <c r="AA1829" s="102" t="s">
        <v>151</v>
      </c>
      <c r="AB1829" s="103" t="s">
        <v>151</v>
      </c>
      <c r="AC1829" s="93">
        <v>5.01459023076925</v>
      </c>
      <c r="AD1829" s="92">
        <v>92</v>
      </c>
      <c r="AE1829" s="102" t="s">
        <v>151</v>
      </c>
      <c r="AF1829" s="93"/>
      <c r="AG1829" s="92"/>
      <c r="AH1829" s="30" t="s">
        <v>38</v>
      </c>
      <c r="AI1829" s="93">
        <v>6.4</v>
      </c>
      <c r="AJ1829" s="93">
        <v>5.78</v>
      </c>
      <c r="AK1829" s="105"/>
      <c r="AL1829" s="111" t="s">
        <v>151</v>
      </c>
      <c r="AM1829" s="94">
        <v>646.40000000000009</v>
      </c>
      <c r="AN1829" s="94">
        <v>583.78</v>
      </c>
      <c r="AO1829" s="110" t="s">
        <v>151</v>
      </c>
      <c r="AP1829" s="110" t="s">
        <v>151</v>
      </c>
      <c r="AQ1829" s="380"/>
      <c r="AR1829" s="100" t="s">
        <v>38</v>
      </c>
      <c r="AS1829" s="95" t="s">
        <v>38</v>
      </c>
      <c r="AT1829" s="95" t="s">
        <v>38</v>
      </c>
      <c r="AU1829" s="95" t="s">
        <v>38</v>
      </c>
      <c r="AV1829" s="381" t="s">
        <v>38</v>
      </c>
      <c r="AW1829" s="382" t="s">
        <v>38</v>
      </c>
    </row>
    <row r="1830" spans="1:49" x14ac:dyDescent="0.25">
      <c r="A1830" s="89" t="s">
        <v>428</v>
      </c>
      <c r="B1830" s="209" t="s">
        <v>429</v>
      </c>
      <c r="C1830" s="209" t="s">
        <v>430</v>
      </c>
      <c r="D1830" s="209" t="s">
        <v>449</v>
      </c>
      <c r="E1830" s="149" t="s">
        <v>986</v>
      </c>
      <c r="F1830" s="91">
        <v>17256</v>
      </c>
      <c r="G1830" s="150">
        <v>5714</v>
      </c>
      <c r="H1830" s="91" t="s">
        <v>146</v>
      </c>
      <c r="I1830" s="91" t="s">
        <v>147</v>
      </c>
      <c r="J1830" s="90"/>
      <c r="K1830" s="115" t="s">
        <v>302</v>
      </c>
      <c r="L1830" s="90" t="s">
        <v>174</v>
      </c>
      <c r="M1830" s="90"/>
      <c r="N1830" s="90"/>
      <c r="O1830" s="211"/>
      <c r="P1830" s="367" t="s">
        <v>39</v>
      </c>
      <c r="Q1830" s="378" t="s">
        <v>39</v>
      </c>
      <c r="R1830" s="91"/>
      <c r="S1830" s="379" t="s">
        <v>76</v>
      </c>
      <c r="T1830" s="367" t="s">
        <v>39</v>
      </c>
      <c r="U1830" s="371">
        <v>4.5999999999999996</v>
      </c>
      <c r="V1830" s="372" t="s">
        <v>157</v>
      </c>
      <c r="W1830" s="373">
        <v>0.75</v>
      </c>
      <c r="X1830" s="95">
        <v>-5.62</v>
      </c>
      <c r="Y1830" s="95">
        <v>-5.77</v>
      </c>
      <c r="Z1830" s="93">
        <v>0.15</v>
      </c>
      <c r="AA1830" s="102" t="s">
        <v>151</v>
      </c>
      <c r="AB1830" s="112" t="s">
        <v>155</v>
      </c>
      <c r="AC1830" s="93">
        <v>0</v>
      </c>
      <c r="AD1830" s="92">
        <v>0</v>
      </c>
      <c r="AE1830" s="104" t="s">
        <v>152</v>
      </c>
      <c r="AF1830" s="93"/>
      <c r="AG1830" s="92"/>
      <c r="AH1830" s="30" t="s">
        <v>38</v>
      </c>
      <c r="AI1830" s="93">
        <v>2.2999999999999998</v>
      </c>
      <c r="AJ1830" s="93"/>
      <c r="AK1830" s="105"/>
      <c r="AL1830" s="106" t="s">
        <v>152</v>
      </c>
      <c r="AM1830" s="94"/>
      <c r="AN1830" s="94"/>
      <c r="AO1830" s="30" t="s">
        <v>33</v>
      </c>
      <c r="AP1830" s="108" t="s">
        <v>152</v>
      </c>
      <c r="AQ1830" s="380"/>
      <c r="AR1830" s="100" t="s">
        <v>38</v>
      </c>
      <c r="AS1830" s="95" t="s">
        <v>38</v>
      </c>
      <c r="AT1830" s="95" t="s">
        <v>38</v>
      </c>
      <c r="AU1830" s="95" t="s">
        <v>38</v>
      </c>
      <c r="AV1830" s="381" t="s">
        <v>38</v>
      </c>
      <c r="AW1830" s="382" t="s">
        <v>38</v>
      </c>
    </row>
    <row r="1831" spans="1:49" x14ac:dyDescent="0.25">
      <c r="A1831" s="89" t="s">
        <v>428</v>
      </c>
      <c r="B1831" s="209" t="s">
        <v>429</v>
      </c>
      <c r="C1831" s="209" t="s">
        <v>430</v>
      </c>
      <c r="D1831" s="209" t="s">
        <v>449</v>
      </c>
      <c r="E1831" s="149" t="s">
        <v>986</v>
      </c>
      <c r="F1831" s="91">
        <v>17256</v>
      </c>
      <c r="G1831" s="150">
        <v>5715</v>
      </c>
      <c r="H1831" s="91" t="s">
        <v>146</v>
      </c>
      <c r="I1831" s="91" t="s">
        <v>147</v>
      </c>
      <c r="J1831" s="90"/>
      <c r="K1831" s="115" t="s">
        <v>302</v>
      </c>
      <c r="L1831" s="90" t="s">
        <v>174</v>
      </c>
      <c r="M1831" s="90"/>
      <c r="N1831" s="90"/>
      <c r="O1831" s="211"/>
      <c r="P1831" s="367" t="s">
        <v>39</v>
      </c>
      <c r="Q1831" s="378" t="s">
        <v>39</v>
      </c>
      <c r="R1831" s="91"/>
      <c r="S1831" s="379" t="s">
        <v>76</v>
      </c>
      <c r="T1831" s="367" t="s">
        <v>39</v>
      </c>
      <c r="U1831" s="371">
        <v>4.0999999999999996</v>
      </c>
      <c r="V1831" s="372" t="s">
        <v>157</v>
      </c>
      <c r="W1831" s="373">
        <v>0.75</v>
      </c>
      <c r="X1831" s="95">
        <v>-5.62</v>
      </c>
      <c r="Y1831" s="95">
        <v>-5.77</v>
      </c>
      <c r="Z1831" s="93">
        <v>0.15</v>
      </c>
      <c r="AA1831" s="102" t="s">
        <v>151</v>
      </c>
      <c r="AB1831" s="112" t="s">
        <v>155</v>
      </c>
      <c r="AC1831" s="93">
        <v>2.19397779534884</v>
      </c>
      <c r="AD1831" s="92">
        <v>0</v>
      </c>
      <c r="AE1831" s="104" t="s">
        <v>152</v>
      </c>
      <c r="AF1831" s="93"/>
      <c r="AG1831" s="92"/>
      <c r="AH1831" s="30" t="s">
        <v>38</v>
      </c>
      <c r="AI1831" s="93">
        <v>2.7</v>
      </c>
      <c r="AJ1831" s="93"/>
      <c r="AK1831" s="105"/>
      <c r="AL1831" s="106" t="s">
        <v>152</v>
      </c>
      <c r="AM1831" s="94"/>
      <c r="AN1831" s="94"/>
      <c r="AO1831" s="30" t="s">
        <v>33</v>
      </c>
      <c r="AP1831" s="108" t="s">
        <v>152</v>
      </c>
      <c r="AQ1831" s="380"/>
      <c r="AR1831" s="100" t="s">
        <v>38</v>
      </c>
      <c r="AS1831" s="95" t="s">
        <v>38</v>
      </c>
      <c r="AT1831" s="95" t="s">
        <v>38</v>
      </c>
      <c r="AU1831" s="95" t="s">
        <v>38</v>
      </c>
      <c r="AV1831" s="381" t="s">
        <v>38</v>
      </c>
      <c r="AW1831" s="382" t="s">
        <v>38</v>
      </c>
    </row>
    <row r="1832" spans="1:49" x14ac:dyDescent="0.25">
      <c r="A1832" s="89" t="s">
        <v>428</v>
      </c>
      <c r="B1832" s="209" t="s">
        <v>429</v>
      </c>
      <c r="C1832" s="209" t="s">
        <v>430</v>
      </c>
      <c r="D1832" s="209" t="s">
        <v>449</v>
      </c>
      <c r="E1832" s="149" t="s">
        <v>986</v>
      </c>
      <c r="F1832" s="91">
        <v>17256</v>
      </c>
      <c r="G1832" s="150">
        <v>5716</v>
      </c>
      <c r="H1832" s="91" t="s">
        <v>146</v>
      </c>
      <c r="I1832" s="91" t="s">
        <v>147</v>
      </c>
      <c r="J1832" s="90"/>
      <c r="K1832" s="115" t="s">
        <v>302</v>
      </c>
      <c r="L1832" s="90"/>
      <c r="M1832" s="90"/>
      <c r="N1832" s="90"/>
      <c r="O1832" s="211"/>
      <c r="P1832" s="367" t="s">
        <v>39</v>
      </c>
      <c r="Q1832" s="378" t="s">
        <v>39</v>
      </c>
      <c r="R1832" s="91"/>
      <c r="S1832" s="379" t="s">
        <v>76</v>
      </c>
      <c r="T1832" s="367" t="s">
        <v>39</v>
      </c>
      <c r="U1832" s="371">
        <v>5.7</v>
      </c>
      <c r="V1832" s="372" t="s">
        <v>157</v>
      </c>
      <c r="W1832" s="373">
        <v>0.75</v>
      </c>
      <c r="X1832" s="95">
        <v>-5.62</v>
      </c>
      <c r="Y1832" s="95">
        <v>-5.77</v>
      </c>
      <c r="Z1832" s="93">
        <v>0.15</v>
      </c>
      <c r="AA1832" s="102" t="s">
        <v>151</v>
      </c>
      <c r="AB1832" s="103" t="s">
        <v>151</v>
      </c>
      <c r="AC1832" s="93">
        <v>3.3033152619047699</v>
      </c>
      <c r="AD1832" s="92">
        <v>501</v>
      </c>
      <c r="AE1832" s="102" t="s">
        <v>151</v>
      </c>
      <c r="AF1832" s="93"/>
      <c r="AG1832" s="92"/>
      <c r="AH1832" s="30" t="s">
        <v>38</v>
      </c>
      <c r="AI1832" s="93">
        <v>3.9</v>
      </c>
      <c r="AJ1832" s="93">
        <v>2.1800000000000002</v>
      </c>
      <c r="AK1832" s="105"/>
      <c r="AL1832" s="111" t="s">
        <v>151</v>
      </c>
      <c r="AM1832" s="94">
        <v>226.2</v>
      </c>
      <c r="AN1832" s="94">
        <v>126.44000000000001</v>
      </c>
      <c r="AO1832" s="107" t="s">
        <v>152</v>
      </c>
      <c r="AP1832" s="108" t="s">
        <v>152</v>
      </c>
      <c r="AQ1832" s="380"/>
      <c r="AR1832" s="100" t="s">
        <v>38</v>
      </c>
      <c r="AS1832" s="95" t="s">
        <v>38</v>
      </c>
      <c r="AT1832" s="95" t="s">
        <v>38</v>
      </c>
      <c r="AU1832" s="95" t="s">
        <v>38</v>
      </c>
      <c r="AV1832" s="381" t="s">
        <v>38</v>
      </c>
      <c r="AW1832" s="382" t="s">
        <v>38</v>
      </c>
    </row>
    <row r="1833" spans="1:49" x14ac:dyDescent="0.25">
      <c r="A1833" s="89" t="s">
        <v>428</v>
      </c>
      <c r="B1833" s="209" t="s">
        <v>429</v>
      </c>
      <c r="C1833" s="209" t="s">
        <v>430</v>
      </c>
      <c r="D1833" s="209" t="s">
        <v>449</v>
      </c>
      <c r="E1833" s="149" t="s">
        <v>986</v>
      </c>
      <c r="F1833" s="91">
        <v>17256</v>
      </c>
      <c r="G1833" s="150">
        <v>5717</v>
      </c>
      <c r="H1833" s="91" t="s">
        <v>146</v>
      </c>
      <c r="I1833" s="91" t="s">
        <v>147</v>
      </c>
      <c r="J1833" s="90"/>
      <c r="K1833" s="115" t="s">
        <v>302</v>
      </c>
      <c r="L1833" s="90"/>
      <c r="M1833" s="90"/>
      <c r="N1833" s="90"/>
      <c r="O1833" s="211"/>
      <c r="P1833" s="367" t="s">
        <v>39</v>
      </c>
      <c r="Q1833" s="378" t="s">
        <v>39</v>
      </c>
      <c r="R1833" s="91"/>
      <c r="S1833" s="379" t="s">
        <v>76</v>
      </c>
      <c r="T1833" s="367" t="s">
        <v>39</v>
      </c>
      <c r="U1833" s="371">
        <v>5.7</v>
      </c>
      <c r="V1833" s="372" t="s">
        <v>157</v>
      </c>
      <c r="W1833" s="373">
        <v>0.75</v>
      </c>
      <c r="X1833" s="95">
        <v>-5.62</v>
      </c>
      <c r="Y1833" s="95">
        <v>-5.77</v>
      </c>
      <c r="Z1833" s="93">
        <v>0.15</v>
      </c>
      <c r="AA1833" s="102" t="s">
        <v>151</v>
      </c>
      <c r="AB1833" s="103" t="s">
        <v>151</v>
      </c>
      <c r="AC1833" s="93">
        <v>2.5779098614904199</v>
      </c>
      <c r="AD1833" s="92">
        <v>252</v>
      </c>
      <c r="AE1833" s="102" t="s">
        <v>151</v>
      </c>
      <c r="AF1833" s="93"/>
      <c r="AG1833" s="92"/>
      <c r="AH1833" s="30" t="s">
        <v>38</v>
      </c>
      <c r="AI1833" s="93">
        <v>3.41</v>
      </c>
      <c r="AJ1833" s="93">
        <v>2.4500000000000002</v>
      </c>
      <c r="AK1833" s="105"/>
      <c r="AL1833" s="111" t="s">
        <v>151</v>
      </c>
      <c r="AM1833" s="94">
        <v>201.19</v>
      </c>
      <c r="AN1833" s="94">
        <v>144.55000000000001</v>
      </c>
      <c r="AO1833" s="107" t="s">
        <v>152</v>
      </c>
      <c r="AP1833" s="108" t="s">
        <v>152</v>
      </c>
      <c r="AQ1833" s="380"/>
      <c r="AR1833" s="100" t="s">
        <v>38</v>
      </c>
      <c r="AS1833" s="95" t="s">
        <v>38</v>
      </c>
      <c r="AT1833" s="95" t="s">
        <v>38</v>
      </c>
      <c r="AU1833" s="95" t="s">
        <v>38</v>
      </c>
      <c r="AV1833" s="381" t="s">
        <v>38</v>
      </c>
      <c r="AW1833" s="382" t="s">
        <v>38</v>
      </c>
    </row>
    <row r="1834" spans="1:49" x14ac:dyDescent="0.25">
      <c r="A1834" s="89" t="s">
        <v>428</v>
      </c>
      <c r="B1834" s="209" t="s">
        <v>429</v>
      </c>
      <c r="C1834" s="209" t="s">
        <v>430</v>
      </c>
      <c r="D1834" s="209" t="s">
        <v>449</v>
      </c>
      <c r="E1834" s="149" t="s">
        <v>986</v>
      </c>
      <c r="F1834" s="91">
        <v>17256</v>
      </c>
      <c r="G1834" s="150">
        <v>5720</v>
      </c>
      <c r="H1834" s="91" t="s">
        <v>146</v>
      </c>
      <c r="I1834" s="91" t="s">
        <v>147</v>
      </c>
      <c r="J1834" s="90"/>
      <c r="K1834" s="115" t="s">
        <v>302</v>
      </c>
      <c r="L1834" s="90"/>
      <c r="M1834" s="90"/>
      <c r="N1834" s="90"/>
      <c r="O1834" s="211"/>
      <c r="P1834" s="367" t="s">
        <v>39</v>
      </c>
      <c r="Q1834" s="378" t="s">
        <v>39</v>
      </c>
      <c r="R1834" s="91"/>
      <c r="S1834" s="379" t="s">
        <v>76</v>
      </c>
      <c r="T1834" s="367" t="s">
        <v>39</v>
      </c>
      <c r="U1834" s="371">
        <v>8.5</v>
      </c>
      <c r="V1834" s="372" t="s">
        <v>157</v>
      </c>
      <c r="W1834" s="373">
        <v>0.75</v>
      </c>
      <c r="X1834" s="95">
        <v>-5.62</v>
      </c>
      <c r="Y1834" s="95">
        <v>-5.77</v>
      </c>
      <c r="Z1834" s="93">
        <v>0.15</v>
      </c>
      <c r="AA1834" s="102" t="s">
        <v>151</v>
      </c>
      <c r="AB1834" s="103" t="s">
        <v>151</v>
      </c>
      <c r="AC1834" s="93">
        <v>4.55056350657176</v>
      </c>
      <c r="AD1834" s="92">
        <v>132</v>
      </c>
      <c r="AE1834" s="102" t="s">
        <v>151</v>
      </c>
      <c r="AF1834" s="93"/>
      <c r="AG1834" s="92"/>
      <c r="AH1834" s="30" t="s">
        <v>38</v>
      </c>
      <c r="AI1834" s="93">
        <v>5.32</v>
      </c>
      <c r="AJ1834" s="93">
        <v>4.28</v>
      </c>
      <c r="AK1834" s="105"/>
      <c r="AL1834" s="111" t="s">
        <v>151</v>
      </c>
      <c r="AM1834" s="94">
        <v>228.76000000000002</v>
      </c>
      <c r="AN1834" s="94">
        <v>184.04000000000002</v>
      </c>
      <c r="AO1834" s="107" t="s">
        <v>152</v>
      </c>
      <c r="AP1834" s="108" t="s">
        <v>152</v>
      </c>
      <c r="AQ1834" s="380"/>
      <c r="AR1834" s="100" t="s">
        <v>38</v>
      </c>
      <c r="AS1834" s="95" t="s">
        <v>38</v>
      </c>
      <c r="AT1834" s="95" t="s">
        <v>38</v>
      </c>
      <c r="AU1834" s="95" t="s">
        <v>38</v>
      </c>
      <c r="AV1834" s="381" t="s">
        <v>38</v>
      </c>
      <c r="AW1834" s="382" t="s">
        <v>38</v>
      </c>
    </row>
    <row r="1835" spans="1:49" x14ac:dyDescent="0.25">
      <c r="A1835" s="89" t="s">
        <v>428</v>
      </c>
      <c r="B1835" s="209" t="s">
        <v>429</v>
      </c>
      <c r="C1835" s="209" t="s">
        <v>430</v>
      </c>
      <c r="D1835" s="209" t="s">
        <v>449</v>
      </c>
      <c r="E1835" s="149" t="s">
        <v>986</v>
      </c>
      <c r="F1835" s="91">
        <v>17256</v>
      </c>
      <c r="G1835" s="150">
        <v>5721</v>
      </c>
      <c r="H1835" s="91" t="s">
        <v>146</v>
      </c>
      <c r="I1835" s="91" t="s">
        <v>147</v>
      </c>
      <c r="J1835" s="90"/>
      <c r="K1835" s="115" t="s">
        <v>302</v>
      </c>
      <c r="L1835" s="90"/>
      <c r="M1835" s="90"/>
      <c r="N1835" s="90"/>
      <c r="O1835" s="211"/>
      <c r="P1835" s="367" t="s">
        <v>39</v>
      </c>
      <c r="Q1835" s="378" t="s">
        <v>39</v>
      </c>
      <c r="R1835" s="91"/>
      <c r="S1835" s="379" t="s">
        <v>76</v>
      </c>
      <c r="T1835" s="367" t="s">
        <v>39</v>
      </c>
      <c r="U1835" s="371">
        <v>9.1</v>
      </c>
      <c r="V1835" s="372" t="s">
        <v>157</v>
      </c>
      <c r="W1835" s="373">
        <v>0.75</v>
      </c>
      <c r="X1835" s="95">
        <v>-5.62</v>
      </c>
      <c r="Y1835" s="95">
        <v>-5.77</v>
      </c>
      <c r="Z1835" s="93">
        <v>0.15</v>
      </c>
      <c r="AA1835" s="102" t="s">
        <v>151</v>
      </c>
      <c r="AB1835" s="103" t="s">
        <v>151</v>
      </c>
      <c r="AC1835" s="93">
        <v>5.7681933574730397</v>
      </c>
      <c r="AD1835" s="92">
        <v>139</v>
      </c>
      <c r="AE1835" s="102" t="s">
        <v>151</v>
      </c>
      <c r="AF1835" s="93"/>
      <c r="AG1835" s="92"/>
      <c r="AH1835" s="30" t="s">
        <v>38</v>
      </c>
      <c r="AI1835" s="93">
        <v>6.39</v>
      </c>
      <c r="AJ1835" s="93">
        <v>4.8</v>
      </c>
      <c r="AK1835" s="105"/>
      <c r="AL1835" s="111" t="s">
        <v>151</v>
      </c>
      <c r="AM1835" s="94">
        <v>185.31</v>
      </c>
      <c r="AN1835" s="94">
        <v>139.19999999999999</v>
      </c>
      <c r="AO1835" s="107" t="s">
        <v>152</v>
      </c>
      <c r="AP1835" s="108" t="s">
        <v>152</v>
      </c>
      <c r="AQ1835" s="380"/>
      <c r="AR1835" s="100" t="s">
        <v>38</v>
      </c>
      <c r="AS1835" s="95" t="s">
        <v>38</v>
      </c>
      <c r="AT1835" s="95" t="s">
        <v>38</v>
      </c>
      <c r="AU1835" s="95" t="s">
        <v>38</v>
      </c>
      <c r="AV1835" s="381" t="s">
        <v>38</v>
      </c>
      <c r="AW1835" s="382" t="s">
        <v>38</v>
      </c>
    </row>
    <row r="1836" spans="1:49" x14ac:dyDescent="0.25">
      <c r="A1836" s="89" t="s">
        <v>428</v>
      </c>
      <c r="B1836" s="209" t="s">
        <v>429</v>
      </c>
      <c r="C1836" s="209" t="s">
        <v>430</v>
      </c>
      <c r="D1836" s="209" t="s">
        <v>449</v>
      </c>
      <c r="E1836" s="149" t="s">
        <v>987</v>
      </c>
      <c r="F1836" s="91">
        <v>17256</v>
      </c>
      <c r="G1836" s="150">
        <v>5718</v>
      </c>
      <c r="H1836" s="91" t="s">
        <v>146</v>
      </c>
      <c r="I1836" s="91" t="s">
        <v>147</v>
      </c>
      <c r="J1836" s="90"/>
      <c r="K1836" s="115" t="s">
        <v>302</v>
      </c>
      <c r="L1836" s="90" t="s">
        <v>171</v>
      </c>
      <c r="M1836" s="90"/>
      <c r="N1836" s="90"/>
      <c r="O1836" s="211"/>
      <c r="P1836" s="367" t="s">
        <v>39</v>
      </c>
      <c r="Q1836" s="378" t="s">
        <v>39</v>
      </c>
      <c r="R1836" s="91"/>
      <c r="S1836" s="379" t="s">
        <v>455</v>
      </c>
      <c r="T1836" s="367" t="s">
        <v>76</v>
      </c>
      <c r="U1836" s="371">
        <v>3.7</v>
      </c>
      <c r="V1836" s="372" t="s">
        <v>157</v>
      </c>
      <c r="W1836" s="373">
        <v>0.75</v>
      </c>
      <c r="X1836" s="95">
        <v>-5.6</v>
      </c>
      <c r="Y1836" s="95">
        <v>-5.77</v>
      </c>
      <c r="Z1836" s="93">
        <v>0.17</v>
      </c>
      <c r="AA1836" s="102" t="s">
        <v>151</v>
      </c>
      <c r="AB1836" s="103" t="s">
        <v>151</v>
      </c>
      <c r="AC1836" s="93">
        <v>1.8480622276443499</v>
      </c>
      <c r="AD1836" s="92">
        <v>86</v>
      </c>
      <c r="AE1836" s="102" t="s">
        <v>151</v>
      </c>
      <c r="AF1836" s="93"/>
      <c r="AG1836" s="92"/>
      <c r="AH1836" s="30" t="s">
        <v>38</v>
      </c>
      <c r="AI1836" s="93">
        <v>2.41</v>
      </c>
      <c r="AJ1836" s="93">
        <v>2.1800000000000002</v>
      </c>
      <c r="AK1836" s="105"/>
      <c r="AL1836" s="111" t="s">
        <v>151</v>
      </c>
      <c r="AM1836" s="94">
        <v>175.93</v>
      </c>
      <c r="AN1836" s="94">
        <v>159.14000000000001</v>
      </c>
      <c r="AO1836" s="107" t="s">
        <v>152</v>
      </c>
      <c r="AP1836" s="108" t="s">
        <v>152</v>
      </c>
      <c r="AQ1836" s="380"/>
      <c r="AR1836" s="100" t="s">
        <v>38</v>
      </c>
      <c r="AS1836" s="95" t="s">
        <v>38</v>
      </c>
      <c r="AT1836" s="95" t="s">
        <v>38</v>
      </c>
      <c r="AU1836" s="95" t="s">
        <v>38</v>
      </c>
      <c r="AV1836" s="381" t="s">
        <v>38</v>
      </c>
      <c r="AW1836" s="382" t="s">
        <v>38</v>
      </c>
    </row>
    <row r="1837" spans="1:49" x14ac:dyDescent="0.25">
      <c r="A1837" s="89" t="s">
        <v>428</v>
      </c>
      <c r="B1837" s="209" t="s">
        <v>429</v>
      </c>
      <c r="C1837" s="209" t="s">
        <v>430</v>
      </c>
      <c r="D1837" s="209" t="s">
        <v>449</v>
      </c>
      <c r="E1837" s="149" t="s">
        <v>988</v>
      </c>
      <c r="F1837" s="91">
        <v>17256</v>
      </c>
      <c r="G1837" s="150">
        <v>5712</v>
      </c>
      <c r="H1837" s="91" t="s">
        <v>146</v>
      </c>
      <c r="I1837" s="91" t="s">
        <v>147</v>
      </c>
      <c r="J1837" s="90"/>
      <c r="K1837" s="115" t="s">
        <v>302</v>
      </c>
      <c r="L1837" s="90" t="s">
        <v>174</v>
      </c>
      <c r="M1837" s="90"/>
      <c r="N1837" s="90"/>
      <c r="O1837" s="211"/>
      <c r="P1837" s="367" t="s">
        <v>39</v>
      </c>
      <c r="Q1837" s="378" t="s">
        <v>39</v>
      </c>
      <c r="R1837" s="91"/>
      <c r="S1837" s="379" t="s">
        <v>76</v>
      </c>
      <c r="T1837" s="367" t="s">
        <v>39</v>
      </c>
      <c r="U1837" s="371">
        <v>3.2</v>
      </c>
      <c r="V1837" s="372" t="s">
        <v>157</v>
      </c>
      <c r="W1837" s="373">
        <v>0.75</v>
      </c>
      <c r="X1837" s="95">
        <v>-5.59</v>
      </c>
      <c r="Y1837" s="95">
        <v>-5.77</v>
      </c>
      <c r="Z1837" s="93">
        <v>0.18</v>
      </c>
      <c r="AA1837" s="102" t="s">
        <v>151</v>
      </c>
      <c r="AB1837" s="112" t="s">
        <v>155</v>
      </c>
      <c r="AC1837" s="93">
        <v>0.40780027913044298</v>
      </c>
      <c r="AD1837" s="92">
        <v>0</v>
      </c>
      <c r="AE1837" s="104" t="s">
        <v>152</v>
      </c>
      <c r="AF1837" s="93"/>
      <c r="AG1837" s="92"/>
      <c r="AH1837" s="30" t="s">
        <v>38</v>
      </c>
      <c r="AI1837" s="93">
        <v>1.79</v>
      </c>
      <c r="AJ1837" s="93"/>
      <c r="AK1837" s="105"/>
      <c r="AL1837" s="106" t="s">
        <v>152</v>
      </c>
      <c r="AM1837" s="94"/>
      <c r="AN1837" s="94"/>
      <c r="AO1837" s="30" t="s">
        <v>33</v>
      </c>
      <c r="AP1837" s="108" t="s">
        <v>152</v>
      </c>
      <c r="AQ1837" s="380"/>
      <c r="AR1837" s="100" t="s">
        <v>38</v>
      </c>
      <c r="AS1837" s="95" t="s">
        <v>38</v>
      </c>
      <c r="AT1837" s="95" t="s">
        <v>38</v>
      </c>
      <c r="AU1837" s="95" t="s">
        <v>38</v>
      </c>
      <c r="AV1837" s="381" t="s">
        <v>38</v>
      </c>
      <c r="AW1837" s="382" t="s">
        <v>38</v>
      </c>
    </row>
    <row r="1838" spans="1:49" x14ac:dyDescent="0.25">
      <c r="A1838" s="89" t="s">
        <v>428</v>
      </c>
      <c r="B1838" s="209" t="s">
        <v>429</v>
      </c>
      <c r="C1838" s="209" t="s">
        <v>430</v>
      </c>
      <c r="D1838" s="209" t="s">
        <v>449</v>
      </c>
      <c r="E1838" s="149" t="s">
        <v>988</v>
      </c>
      <c r="F1838" s="91">
        <v>17256</v>
      </c>
      <c r="G1838" s="150">
        <v>5713</v>
      </c>
      <c r="H1838" s="91" t="s">
        <v>146</v>
      </c>
      <c r="I1838" s="91" t="s">
        <v>147</v>
      </c>
      <c r="J1838" s="90"/>
      <c r="K1838" s="115" t="s">
        <v>302</v>
      </c>
      <c r="L1838" s="90" t="s">
        <v>174</v>
      </c>
      <c r="M1838" s="90"/>
      <c r="N1838" s="90"/>
      <c r="O1838" s="211"/>
      <c r="P1838" s="367" t="s">
        <v>39</v>
      </c>
      <c r="Q1838" s="378" t="s">
        <v>39</v>
      </c>
      <c r="R1838" s="91"/>
      <c r="S1838" s="379" t="s">
        <v>76</v>
      </c>
      <c r="T1838" s="367" t="s">
        <v>39</v>
      </c>
      <c r="U1838" s="371">
        <v>3.1</v>
      </c>
      <c r="V1838" s="372" t="s">
        <v>157</v>
      </c>
      <c r="W1838" s="373">
        <v>0.75</v>
      </c>
      <c r="X1838" s="95">
        <v>-5.59</v>
      </c>
      <c r="Y1838" s="95">
        <v>-5.77</v>
      </c>
      <c r="Z1838" s="93">
        <v>0.18</v>
      </c>
      <c r="AA1838" s="102" t="s">
        <v>151</v>
      </c>
      <c r="AB1838" s="112" t="s">
        <v>155</v>
      </c>
      <c r="AC1838" s="93">
        <v>0</v>
      </c>
      <c r="AD1838" s="92">
        <v>0</v>
      </c>
      <c r="AE1838" s="104" t="s">
        <v>152</v>
      </c>
      <c r="AF1838" s="93"/>
      <c r="AG1838" s="92"/>
      <c r="AH1838" s="30" t="s">
        <v>38</v>
      </c>
      <c r="AI1838" s="93">
        <v>1.48</v>
      </c>
      <c r="AJ1838" s="93"/>
      <c r="AK1838" s="105"/>
      <c r="AL1838" s="106" t="s">
        <v>152</v>
      </c>
      <c r="AM1838" s="94"/>
      <c r="AN1838" s="94"/>
      <c r="AO1838" s="30" t="s">
        <v>33</v>
      </c>
      <c r="AP1838" s="108" t="s">
        <v>152</v>
      </c>
      <c r="AQ1838" s="380"/>
      <c r="AR1838" s="100" t="s">
        <v>38</v>
      </c>
      <c r="AS1838" s="95" t="s">
        <v>38</v>
      </c>
      <c r="AT1838" s="95" t="s">
        <v>38</v>
      </c>
      <c r="AU1838" s="95" t="s">
        <v>38</v>
      </c>
      <c r="AV1838" s="381" t="s">
        <v>38</v>
      </c>
      <c r="AW1838" s="382" t="s">
        <v>38</v>
      </c>
    </row>
    <row r="1839" spans="1:49" x14ac:dyDescent="0.25">
      <c r="A1839" s="89" t="s">
        <v>428</v>
      </c>
      <c r="B1839" s="209" t="s">
        <v>429</v>
      </c>
      <c r="C1839" s="209" t="s">
        <v>430</v>
      </c>
      <c r="D1839" s="209" t="s">
        <v>449</v>
      </c>
      <c r="E1839" s="149" t="s">
        <v>987</v>
      </c>
      <c r="F1839" s="322">
        <v>17257</v>
      </c>
      <c r="G1839" s="150">
        <v>5719</v>
      </c>
      <c r="H1839" s="91" t="s">
        <v>146</v>
      </c>
      <c r="I1839" s="91" t="s">
        <v>147</v>
      </c>
      <c r="J1839" s="90"/>
      <c r="K1839" s="115" t="s">
        <v>302</v>
      </c>
      <c r="L1839" s="90" t="s">
        <v>171</v>
      </c>
      <c r="M1839" s="90"/>
      <c r="N1839" s="90"/>
      <c r="O1839" s="211"/>
      <c r="P1839" s="367" t="s">
        <v>41</v>
      </c>
      <c r="Q1839" s="378" t="s">
        <v>74</v>
      </c>
      <c r="R1839" s="91"/>
      <c r="S1839" s="379"/>
      <c r="T1839" s="367" t="s">
        <v>41</v>
      </c>
      <c r="U1839" s="371">
        <v>3.6</v>
      </c>
      <c r="V1839" s="372" t="s">
        <v>157</v>
      </c>
      <c r="W1839" s="373">
        <v>0.75</v>
      </c>
      <c r="X1839" s="95">
        <v>-5.6</v>
      </c>
      <c r="Y1839" s="95">
        <v>-5.77</v>
      </c>
      <c r="Z1839" s="93">
        <v>0.17</v>
      </c>
      <c r="AA1839" s="102" t="s">
        <v>151</v>
      </c>
      <c r="AB1839" s="103" t="s">
        <v>151</v>
      </c>
      <c r="AC1839" s="93">
        <v>0</v>
      </c>
      <c r="AD1839" s="92">
        <v>0</v>
      </c>
      <c r="AE1839" s="104" t="s">
        <v>152</v>
      </c>
      <c r="AF1839" s="93"/>
      <c r="AG1839" s="92"/>
      <c r="AH1839" s="30" t="s">
        <v>38</v>
      </c>
      <c r="AI1839" s="93">
        <v>1.9</v>
      </c>
      <c r="AJ1839" s="93">
        <v>2.1800000000000002</v>
      </c>
      <c r="AK1839" s="105"/>
      <c r="AL1839" s="106" t="s">
        <v>152</v>
      </c>
      <c r="AM1839" s="94">
        <v>144.4</v>
      </c>
      <c r="AN1839" s="94">
        <v>165.68</v>
      </c>
      <c r="AO1839" s="107" t="s">
        <v>152</v>
      </c>
      <c r="AP1839" s="108" t="s">
        <v>152</v>
      </c>
      <c r="AQ1839" s="380"/>
      <c r="AR1839" s="100">
        <v>0.75</v>
      </c>
      <c r="AS1839" s="95">
        <f>Y1839-AR1839</f>
        <v>-6.52</v>
      </c>
      <c r="AT1839" s="95">
        <f>IF(V1839="Overig",0.1,0.2)</f>
        <v>0.1</v>
      </c>
      <c r="AU1839" s="95">
        <f>AS1839-AT1839</f>
        <v>-6.6199999999999992</v>
      </c>
      <c r="AV1839" s="386">
        <v>1</v>
      </c>
      <c r="AW1839" s="387">
        <v>1</v>
      </c>
    </row>
    <row r="1840" spans="1:49" x14ac:dyDescent="0.25">
      <c r="A1840" s="89" t="s">
        <v>428</v>
      </c>
      <c r="B1840" s="209" t="s">
        <v>429</v>
      </c>
      <c r="C1840" s="209" t="s">
        <v>430</v>
      </c>
      <c r="D1840" s="209" t="s">
        <v>449</v>
      </c>
      <c r="E1840" s="149" t="s">
        <v>989</v>
      </c>
      <c r="F1840" s="91">
        <v>17258</v>
      </c>
      <c r="G1840" s="150">
        <v>5618</v>
      </c>
      <c r="H1840" s="91" t="s">
        <v>146</v>
      </c>
      <c r="I1840" s="91" t="s">
        <v>147</v>
      </c>
      <c r="J1840" s="90"/>
      <c r="K1840" s="115" t="s">
        <v>302</v>
      </c>
      <c r="L1840" s="90"/>
      <c r="M1840" s="90"/>
      <c r="N1840" s="90"/>
      <c r="O1840" s="211" t="s">
        <v>990</v>
      </c>
      <c r="P1840" s="367" t="s">
        <v>39</v>
      </c>
      <c r="Q1840" s="378" t="s">
        <v>39</v>
      </c>
      <c r="R1840" s="91"/>
      <c r="S1840" s="184" t="s">
        <v>76</v>
      </c>
      <c r="T1840" s="367" t="s">
        <v>39</v>
      </c>
      <c r="U1840" s="371">
        <v>10.3</v>
      </c>
      <c r="V1840" s="372" t="s">
        <v>157</v>
      </c>
      <c r="W1840" s="373">
        <v>0.75</v>
      </c>
      <c r="X1840" s="95">
        <v>-5.54</v>
      </c>
      <c r="Y1840" s="95">
        <v>-5.77</v>
      </c>
      <c r="Z1840" s="93">
        <v>0.23</v>
      </c>
      <c r="AA1840" s="113" t="s">
        <v>158</v>
      </c>
      <c r="AB1840" s="103" t="s">
        <v>151</v>
      </c>
      <c r="AC1840" s="93">
        <v>5.5350829646174704</v>
      </c>
      <c r="AD1840" s="92">
        <v>87</v>
      </c>
      <c r="AE1840" s="102" t="s">
        <v>151</v>
      </c>
      <c r="AF1840" s="93"/>
      <c r="AG1840" s="92"/>
      <c r="AH1840" s="30" t="s">
        <v>38</v>
      </c>
      <c r="AI1840" s="93">
        <v>6.72</v>
      </c>
      <c r="AJ1840" s="93">
        <v>6.46</v>
      </c>
      <c r="AK1840" s="105"/>
      <c r="AL1840" s="111" t="s">
        <v>151</v>
      </c>
      <c r="AM1840" s="94">
        <v>665.28</v>
      </c>
      <c r="AN1840" s="94">
        <v>639.54</v>
      </c>
      <c r="AO1840" s="107" t="s">
        <v>152</v>
      </c>
      <c r="AP1840" s="108" t="s">
        <v>152</v>
      </c>
      <c r="AQ1840" s="380"/>
      <c r="AR1840" s="100" t="s">
        <v>38</v>
      </c>
      <c r="AS1840" s="95" t="s">
        <v>38</v>
      </c>
      <c r="AT1840" s="95" t="s">
        <v>38</v>
      </c>
      <c r="AU1840" s="95" t="s">
        <v>38</v>
      </c>
      <c r="AV1840" s="381" t="s">
        <v>38</v>
      </c>
      <c r="AW1840" s="382" t="s">
        <v>38</v>
      </c>
    </row>
    <row r="1841" spans="1:49" x14ac:dyDescent="0.25">
      <c r="A1841" s="89" t="s">
        <v>428</v>
      </c>
      <c r="B1841" s="209" t="s">
        <v>429</v>
      </c>
      <c r="C1841" s="209" t="s">
        <v>430</v>
      </c>
      <c r="D1841" s="209" t="s">
        <v>449</v>
      </c>
      <c r="E1841" s="149" t="s">
        <v>991</v>
      </c>
      <c r="F1841" s="91">
        <v>17258</v>
      </c>
      <c r="G1841" s="150">
        <v>5617</v>
      </c>
      <c r="H1841" s="384" t="s">
        <v>146</v>
      </c>
      <c r="I1841" s="91" t="s">
        <v>147</v>
      </c>
      <c r="J1841" s="90"/>
      <c r="K1841" s="115" t="s">
        <v>302</v>
      </c>
      <c r="L1841" s="90"/>
      <c r="M1841" s="90"/>
      <c r="N1841" s="90"/>
      <c r="O1841" s="211"/>
      <c r="P1841" s="367" t="s">
        <v>39</v>
      </c>
      <c r="Q1841" s="378" t="s">
        <v>39</v>
      </c>
      <c r="R1841" s="91"/>
      <c r="S1841" s="379" t="s">
        <v>76</v>
      </c>
      <c r="T1841" s="367" t="s">
        <v>39</v>
      </c>
      <c r="U1841" s="371">
        <v>33.9</v>
      </c>
      <c r="V1841" s="372" t="s">
        <v>157</v>
      </c>
      <c r="W1841" s="373">
        <v>0.75</v>
      </c>
      <c r="X1841" s="95">
        <v>-5.55</v>
      </c>
      <c r="Y1841" s="95">
        <v>-5.77</v>
      </c>
      <c r="Z1841" s="93">
        <v>0.22</v>
      </c>
      <c r="AA1841" s="113" t="s">
        <v>158</v>
      </c>
      <c r="AB1841" s="103" t="s">
        <v>151</v>
      </c>
      <c r="AC1841" s="93">
        <v>26.251872233290101</v>
      </c>
      <c r="AD1841" s="92">
        <v>92</v>
      </c>
      <c r="AE1841" s="102" t="s">
        <v>151</v>
      </c>
      <c r="AF1841" s="93"/>
      <c r="AG1841" s="92"/>
      <c r="AH1841" s="30" t="s">
        <v>38</v>
      </c>
      <c r="AI1841" s="93">
        <v>26.63</v>
      </c>
      <c r="AJ1841" s="93">
        <v>23.1</v>
      </c>
      <c r="AK1841" s="105"/>
      <c r="AL1841" s="111" t="s">
        <v>151</v>
      </c>
      <c r="AM1841" s="94">
        <v>878.79</v>
      </c>
      <c r="AN1841" s="94">
        <v>762.30000000000007</v>
      </c>
      <c r="AO1841" s="110" t="s">
        <v>151</v>
      </c>
      <c r="AP1841" s="110" t="s">
        <v>151</v>
      </c>
      <c r="AQ1841" s="380"/>
      <c r="AR1841" s="100" t="s">
        <v>38</v>
      </c>
      <c r="AS1841" s="95" t="s">
        <v>38</v>
      </c>
      <c r="AT1841" s="95" t="s">
        <v>38</v>
      </c>
      <c r="AU1841" s="95" t="s">
        <v>38</v>
      </c>
      <c r="AV1841" s="381" t="s">
        <v>38</v>
      </c>
      <c r="AW1841" s="382" t="s">
        <v>38</v>
      </c>
    </row>
    <row r="1842" spans="1:49" x14ac:dyDescent="0.25">
      <c r="A1842" s="89" t="s">
        <v>428</v>
      </c>
      <c r="B1842" s="209" t="s">
        <v>429</v>
      </c>
      <c r="C1842" s="209" t="s">
        <v>430</v>
      </c>
      <c r="D1842" s="209" t="s">
        <v>449</v>
      </c>
      <c r="E1842" s="149" t="s">
        <v>989</v>
      </c>
      <c r="F1842" s="97">
        <v>17259</v>
      </c>
      <c r="G1842" s="150">
        <v>5619</v>
      </c>
      <c r="H1842" s="91" t="s">
        <v>146</v>
      </c>
      <c r="I1842" s="91" t="s">
        <v>147</v>
      </c>
      <c r="J1842" s="90"/>
      <c r="K1842" s="115" t="s">
        <v>302</v>
      </c>
      <c r="L1842" s="90"/>
      <c r="M1842" s="90"/>
      <c r="N1842" s="90" t="s">
        <v>434</v>
      </c>
      <c r="O1842" s="211"/>
      <c r="P1842" s="367" t="s">
        <v>41</v>
      </c>
      <c r="Q1842" s="378" t="s">
        <v>74</v>
      </c>
      <c r="R1842" s="91"/>
      <c r="S1842" s="379"/>
      <c r="T1842" s="367" t="s">
        <v>41</v>
      </c>
      <c r="U1842" s="371">
        <v>19.399999999999999</v>
      </c>
      <c r="V1842" s="372" t="s">
        <v>157</v>
      </c>
      <c r="W1842" s="373">
        <v>0.75</v>
      </c>
      <c r="X1842" s="95">
        <v>-5.54</v>
      </c>
      <c r="Y1842" s="95">
        <v>-5.77</v>
      </c>
      <c r="Z1842" s="93">
        <v>0.23</v>
      </c>
      <c r="AA1842" s="113" t="s">
        <v>158</v>
      </c>
      <c r="AB1842" s="103" t="s">
        <v>151</v>
      </c>
      <c r="AC1842" s="93">
        <v>3.18191200000004</v>
      </c>
      <c r="AD1842" s="92">
        <v>22</v>
      </c>
      <c r="AE1842" s="104" t="s">
        <v>152</v>
      </c>
      <c r="AF1842" s="93"/>
      <c r="AG1842" s="92"/>
      <c r="AH1842" s="30" t="s">
        <v>38</v>
      </c>
      <c r="AI1842" s="93">
        <v>11.9</v>
      </c>
      <c r="AJ1842" s="93">
        <v>12.52</v>
      </c>
      <c r="AK1842" s="105"/>
      <c r="AL1842" s="106" t="s">
        <v>152</v>
      </c>
      <c r="AM1842" s="94">
        <v>1201.9000000000001</v>
      </c>
      <c r="AN1842" s="94">
        <v>1264.52</v>
      </c>
      <c r="AO1842" s="107" t="s">
        <v>152</v>
      </c>
      <c r="AP1842" s="108" t="s">
        <v>152</v>
      </c>
      <c r="AQ1842" s="380"/>
      <c r="AR1842" s="100">
        <v>0.75</v>
      </c>
      <c r="AS1842" s="95">
        <f t="shared" ref="AS1842:AS1865" si="111">Y1842-AR1842</f>
        <v>-6.52</v>
      </c>
      <c r="AT1842" s="95">
        <f t="shared" ref="AT1842:AT1865" si="112">IF(V1842="Overig",0.1,0.2)</f>
        <v>0.1</v>
      </c>
      <c r="AU1842" s="95">
        <f t="shared" ref="AU1842:AU1865" si="113">AS1842-AT1842</f>
        <v>-6.6199999999999992</v>
      </c>
      <c r="AV1842" s="386">
        <v>3</v>
      </c>
      <c r="AW1842" s="387">
        <v>3</v>
      </c>
    </row>
    <row r="1843" spans="1:49" x14ac:dyDescent="0.25">
      <c r="A1843" s="89" t="s">
        <v>428</v>
      </c>
      <c r="B1843" s="209" t="s">
        <v>429</v>
      </c>
      <c r="C1843" s="209" t="s">
        <v>430</v>
      </c>
      <c r="D1843" s="209" t="s">
        <v>449</v>
      </c>
      <c r="E1843" s="149" t="s">
        <v>989</v>
      </c>
      <c r="F1843" s="97">
        <v>17259</v>
      </c>
      <c r="G1843" s="150">
        <v>5620</v>
      </c>
      <c r="H1843" s="91" t="s">
        <v>146</v>
      </c>
      <c r="I1843" s="91" t="s">
        <v>147</v>
      </c>
      <c r="J1843" s="90"/>
      <c r="K1843" s="115" t="s">
        <v>302</v>
      </c>
      <c r="L1843" s="90"/>
      <c r="M1843" s="90"/>
      <c r="N1843" s="90" t="s">
        <v>434</v>
      </c>
      <c r="O1843" s="211"/>
      <c r="P1843" s="367" t="s">
        <v>41</v>
      </c>
      <c r="Q1843" s="378" t="s">
        <v>74</v>
      </c>
      <c r="R1843" s="91"/>
      <c r="S1843" s="379"/>
      <c r="T1843" s="367" t="s">
        <v>41</v>
      </c>
      <c r="U1843" s="371">
        <v>13.3</v>
      </c>
      <c r="V1843" s="372" t="s">
        <v>157</v>
      </c>
      <c r="W1843" s="373">
        <v>0.75</v>
      </c>
      <c r="X1843" s="95">
        <v>-5.54</v>
      </c>
      <c r="Y1843" s="95">
        <v>-5.77</v>
      </c>
      <c r="Z1843" s="93">
        <v>0.23</v>
      </c>
      <c r="AA1843" s="113" t="s">
        <v>158</v>
      </c>
      <c r="AB1843" s="103" t="s">
        <v>151</v>
      </c>
      <c r="AC1843" s="93">
        <v>2.1146675588235602</v>
      </c>
      <c r="AD1843" s="92">
        <v>22</v>
      </c>
      <c r="AE1843" s="104" t="s">
        <v>152</v>
      </c>
      <c r="AF1843" s="93"/>
      <c r="AG1843" s="92"/>
      <c r="AH1843" s="30" t="s">
        <v>38</v>
      </c>
      <c r="AI1843" s="93">
        <v>7.04</v>
      </c>
      <c r="AJ1843" s="93">
        <v>8.76</v>
      </c>
      <c r="AK1843" s="105"/>
      <c r="AL1843" s="106" t="s">
        <v>152</v>
      </c>
      <c r="AM1843" s="94">
        <v>725.12</v>
      </c>
      <c r="AN1843" s="94">
        <v>902.28</v>
      </c>
      <c r="AO1843" s="107" t="s">
        <v>152</v>
      </c>
      <c r="AP1843" s="108" t="s">
        <v>152</v>
      </c>
      <c r="AQ1843" s="380"/>
      <c r="AR1843" s="100">
        <v>0.75</v>
      </c>
      <c r="AS1843" s="95">
        <f t="shared" si="111"/>
        <v>-6.52</v>
      </c>
      <c r="AT1843" s="95">
        <f t="shared" si="112"/>
        <v>0.1</v>
      </c>
      <c r="AU1843" s="95">
        <f t="shared" si="113"/>
        <v>-6.6199999999999992</v>
      </c>
      <c r="AV1843" s="386">
        <v>3</v>
      </c>
      <c r="AW1843" s="387">
        <v>3</v>
      </c>
    </row>
    <row r="1844" spans="1:49" x14ac:dyDescent="0.25">
      <c r="A1844" s="89" t="s">
        <v>428</v>
      </c>
      <c r="B1844" s="209" t="s">
        <v>429</v>
      </c>
      <c r="C1844" s="209" t="s">
        <v>430</v>
      </c>
      <c r="D1844" s="209" t="s">
        <v>449</v>
      </c>
      <c r="E1844" s="149" t="s">
        <v>989</v>
      </c>
      <c r="F1844" s="97">
        <v>17259</v>
      </c>
      <c r="G1844" s="150">
        <v>5621</v>
      </c>
      <c r="H1844" s="91" t="s">
        <v>146</v>
      </c>
      <c r="I1844" s="91" t="s">
        <v>147</v>
      </c>
      <c r="J1844" s="90"/>
      <c r="K1844" s="115" t="s">
        <v>302</v>
      </c>
      <c r="L1844" s="90"/>
      <c r="M1844" s="90"/>
      <c r="N1844" s="90" t="s">
        <v>434</v>
      </c>
      <c r="O1844" s="211"/>
      <c r="P1844" s="367" t="s">
        <v>41</v>
      </c>
      <c r="Q1844" s="378" t="s">
        <v>74</v>
      </c>
      <c r="R1844" s="91"/>
      <c r="S1844" s="379"/>
      <c r="T1844" s="367" t="s">
        <v>41</v>
      </c>
      <c r="U1844" s="371">
        <v>10.4</v>
      </c>
      <c r="V1844" s="372" t="s">
        <v>157</v>
      </c>
      <c r="W1844" s="373">
        <v>0.75</v>
      </c>
      <c r="X1844" s="95">
        <v>-5.54</v>
      </c>
      <c r="Y1844" s="95">
        <v>-5.77</v>
      </c>
      <c r="Z1844" s="93">
        <v>0.23</v>
      </c>
      <c r="AA1844" s="113" t="s">
        <v>158</v>
      </c>
      <c r="AB1844" s="103" t="s">
        <v>151</v>
      </c>
      <c r="AC1844" s="93">
        <v>0</v>
      </c>
      <c r="AD1844" s="92">
        <v>0</v>
      </c>
      <c r="AE1844" s="104" t="s">
        <v>152</v>
      </c>
      <c r="AF1844" s="93"/>
      <c r="AG1844" s="92"/>
      <c r="AH1844" s="30" t="s">
        <v>38</v>
      </c>
      <c r="AI1844" s="93">
        <v>4.6399999999999997</v>
      </c>
      <c r="AJ1844" s="93">
        <v>6.23</v>
      </c>
      <c r="AK1844" s="105"/>
      <c r="AL1844" s="106" t="s">
        <v>152</v>
      </c>
      <c r="AM1844" s="94">
        <v>380.47999999999996</v>
      </c>
      <c r="AN1844" s="94">
        <v>510.86</v>
      </c>
      <c r="AO1844" s="107" t="s">
        <v>152</v>
      </c>
      <c r="AP1844" s="108" t="s">
        <v>152</v>
      </c>
      <c r="AQ1844" s="380"/>
      <c r="AR1844" s="100">
        <v>0.75</v>
      </c>
      <c r="AS1844" s="95">
        <f t="shared" si="111"/>
        <v>-6.52</v>
      </c>
      <c r="AT1844" s="95">
        <f t="shared" si="112"/>
        <v>0.1</v>
      </c>
      <c r="AU1844" s="95">
        <f t="shared" si="113"/>
        <v>-6.6199999999999992</v>
      </c>
      <c r="AV1844" s="386">
        <v>3</v>
      </c>
      <c r="AW1844" s="387">
        <v>3</v>
      </c>
    </row>
    <row r="1845" spans="1:49" x14ac:dyDescent="0.25">
      <c r="A1845" s="89" t="s">
        <v>428</v>
      </c>
      <c r="B1845" s="209" t="s">
        <v>429</v>
      </c>
      <c r="C1845" s="209" t="s">
        <v>430</v>
      </c>
      <c r="D1845" s="209" t="s">
        <v>449</v>
      </c>
      <c r="E1845" s="149" t="s">
        <v>992</v>
      </c>
      <c r="F1845" s="97">
        <v>17259</v>
      </c>
      <c r="G1845" s="150">
        <v>5622</v>
      </c>
      <c r="H1845" s="91" t="s">
        <v>146</v>
      </c>
      <c r="I1845" s="91" t="s">
        <v>147</v>
      </c>
      <c r="J1845" s="90"/>
      <c r="K1845" s="115" t="s">
        <v>302</v>
      </c>
      <c r="L1845" s="90" t="s">
        <v>170</v>
      </c>
      <c r="M1845" s="90"/>
      <c r="N1845" s="90"/>
      <c r="O1845" s="211"/>
      <c r="P1845" s="367" t="s">
        <v>41</v>
      </c>
      <c r="Q1845" s="378" t="s">
        <v>74</v>
      </c>
      <c r="R1845" s="91"/>
      <c r="S1845" s="379"/>
      <c r="T1845" s="367" t="s">
        <v>41</v>
      </c>
      <c r="U1845" s="371">
        <v>4.0999999999999996</v>
      </c>
      <c r="V1845" s="372" t="s">
        <v>157</v>
      </c>
      <c r="W1845" s="373">
        <v>0.75</v>
      </c>
      <c r="X1845" s="95">
        <v>-5.55</v>
      </c>
      <c r="Y1845" s="95">
        <v>-5.77</v>
      </c>
      <c r="Z1845" s="93">
        <v>0.22</v>
      </c>
      <c r="AA1845" s="113" t="s">
        <v>158</v>
      </c>
      <c r="AB1845" s="103" t="s">
        <v>151</v>
      </c>
      <c r="AC1845" s="93">
        <v>0</v>
      </c>
      <c r="AD1845" s="92">
        <v>0</v>
      </c>
      <c r="AE1845" s="104" t="s">
        <v>152</v>
      </c>
      <c r="AF1845" s="93"/>
      <c r="AG1845" s="92"/>
      <c r="AH1845" s="30" t="s">
        <v>38</v>
      </c>
      <c r="AI1845" s="93">
        <v>1.8</v>
      </c>
      <c r="AJ1845" s="93">
        <v>2.62</v>
      </c>
      <c r="AK1845" s="105"/>
      <c r="AL1845" s="106" t="s">
        <v>152</v>
      </c>
      <c r="AM1845" s="94">
        <v>181.8</v>
      </c>
      <c r="AN1845" s="94">
        <v>264.62</v>
      </c>
      <c r="AO1845" s="107" t="s">
        <v>152</v>
      </c>
      <c r="AP1845" s="108" t="s">
        <v>152</v>
      </c>
      <c r="AQ1845" s="380"/>
      <c r="AR1845" s="100">
        <v>0.75</v>
      </c>
      <c r="AS1845" s="95">
        <f t="shared" si="111"/>
        <v>-6.52</v>
      </c>
      <c r="AT1845" s="95">
        <f t="shared" si="112"/>
        <v>0.1</v>
      </c>
      <c r="AU1845" s="95">
        <f t="shared" si="113"/>
        <v>-6.6199999999999992</v>
      </c>
      <c r="AV1845" s="386">
        <v>1.5</v>
      </c>
      <c r="AW1845" s="387">
        <v>1.5</v>
      </c>
    </row>
    <row r="1846" spans="1:49" x14ac:dyDescent="0.25">
      <c r="A1846" s="89" t="s">
        <v>428</v>
      </c>
      <c r="B1846" s="209" t="s">
        <v>429</v>
      </c>
      <c r="C1846" s="209" t="s">
        <v>430</v>
      </c>
      <c r="D1846" s="209" t="s">
        <v>449</v>
      </c>
      <c r="E1846" s="149" t="s">
        <v>992</v>
      </c>
      <c r="F1846" s="97">
        <v>17259</v>
      </c>
      <c r="G1846" s="150">
        <v>5623</v>
      </c>
      <c r="H1846" s="91" t="s">
        <v>146</v>
      </c>
      <c r="I1846" s="91" t="s">
        <v>147</v>
      </c>
      <c r="J1846" s="90"/>
      <c r="K1846" s="115" t="s">
        <v>302</v>
      </c>
      <c r="L1846" s="90" t="s">
        <v>170</v>
      </c>
      <c r="M1846" s="90"/>
      <c r="N1846" s="90"/>
      <c r="O1846" s="211"/>
      <c r="P1846" s="367" t="s">
        <v>41</v>
      </c>
      <c r="Q1846" s="378" t="s">
        <v>74</v>
      </c>
      <c r="R1846" s="91"/>
      <c r="S1846" s="379"/>
      <c r="T1846" s="367" t="s">
        <v>41</v>
      </c>
      <c r="U1846" s="371">
        <v>4.2</v>
      </c>
      <c r="V1846" s="372" t="s">
        <v>157</v>
      </c>
      <c r="W1846" s="373">
        <v>0.75</v>
      </c>
      <c r="X1846" s="95">
        <v>-5.55</v>
      </c>
      <c r="Y1846" s="95">
        <v>-5.77</v>
      </c>
      <c r="Z1846" s="93">
        <v>0.22</v>
      </c>
      <c r="AA1846" s="113" t="s">
        <v>158</v>
      </c>
      <c r="AB1846" s="103" t="s">
        <v>151</v>
      </c>
      <c r="AC1846" s="93">
        <v>0</v>
      </c>
      <c r="AD1846" s="92">
        <v>0</v>
      </c>
      <c r="AE1846" s="104" t="s">
        <v>152</v>
      </c>
      <c r="AF1846" s="93"/>
      <c r="AG1846" s="92"/>
      <c r="AH1846" s="30" t="s">
        <v>38</v>
      </c>
      <c r="AI1846" s="93">
        <v>1.76</v>
      </c>
      <c r="AJ1846" s="93">
        <v>2.66</v>
      </c>
      <c r="AK1846" s="105"/>
      <c r="AL1846" s="106" t="s">
        <v>152</v>
      </c>
      <c r="AM1846" s="94">
        <v>128.47999999999999</v>
      </c>
      <c r="AN1846" s="94">
        <v>194.18</v>
      </c>
      <c r="AO1846" s="107" t="s">
        <v>152</v>
      </c>
      <c r="AP1846" s="108" t="s">
        <v>152</v>
      </c>
      <c r="AQ1846" s="380"/>
      <c r="AR1846" s="100">
        <v>0.75</v>
      </c>
      <c r="AS1846" s="95">
        <f t="shared" si="111"/>
        <v>-6.52</v>
      </c>
      <c r="AT1846" s="95">
        <f t="shared" si="112"/>
        <v>0.1</v>
      </c>
      <c r="AU1846" s="95">
        <f t="shared" si="113"/>
        <v>-6.6199999999999992</v>
      </c>
      <c r="AV1846" s="386">
        <v>1.5</v>
      </c>
      <c r="AW1846" s="387">
        <v>1.5</v>
      </c>
    </row>
    <row r="1847" spans="1:49" x14ac:dyDescent="0.25">
      <c r="A1847" s="89" t="s">
        <v>428</v>
      </c>
      <c r="B1847" s="209" t="s">
        <v>429</v>
      </c>
      <c r="C1847" s="209" t="s">
        <v>430</v>
      </c>
      <c r="D1847" s="209" t="s">
        <v>449</v>
      </c>
      <c r="E1847" s="149" t="s">
        <v>993</v>
      </c>
      <c r="F1847" s="322">
        <v>17260</v>
      </c>
      <c r="G1847" s="150">
        <v>5624</v>
      </c>
      <c r="H1847" s="91" t="s">
        <v>146</v>
      </c>
      <c r="I1847" s="91" t="s">
        <v>147</v>
      </c>
      <c r="J1847" s="90"/>
      <c r="K1847" s="115" t="s">
        <v>302</v>
      </c>
      <c r="L1847" s="90"/>
      <c r="M1847" s="90"/>
      <c r="N1847" s="90"/>
      <c r="O1847" s="211"/>
      <c r="P1847" s="367" t="s">
        <v>41</v>
      </c>
      <c r="Q1847" s="378" t="s">
        <v>74</v>
      </c>
      <c r="R1847" s="91"/>
      <c r="S1847" s="379"/>
      <c r="T1847" s="367" t="s">
        <v>41</v>
      </c>
      <c r="U1847" s="371">
        <v>4.7</v>
      </c>
      <c r="V1847" s="372" t="s">
        <v>157</v>
      </c>
      <c r="W1847" s="373">
        <v>0.75</v>
      </c>
      <c r="X1847" s="95">
        <v>-5.56</v>
      </c>
      <c r="Y1847" s="95">
        <v>-5.77</v>
      </c>
      <c r="Z1847" s="93">
        <v>0.21</v>
      </c>
      <c r="AA1847" s="113" t="s">
        <v>158</v>
      </c>
      <c r="AB1847" s="103" t="s">
        <v>151</v>
      </c>
      <c r="AC1847" s="93">
        <v>0</v>
      </c>
      <c r="AD1847" s="92">
        <v>0</v>
      </c>
      <c r="AE1847" s="104" t="s">
        <v>152</v>
      </c>
      <c r="AF1847" s="93"/>
      <c r="AG1847" s="92"/>
      <c r="AH1847" s="30" t="s">
        <v>38</v>
      </c>
      <c r="AI1847" s="93">
        <v>1.63</v>
      </c>
      <c r="AJ1847" s="93">
        <v>1.81</v>
      </c>
      <c r="AK1847" s="105"/>
      <c r="AL1847" s="106" t="s">
        <v>152</v>
      </c>
      <c r="AM1847" s="94">
        <v>58.679999999999993</v>
      </c>
      <c r="AN1847" s="94">
        <v>65.16</v>
      </c>
      <c r="AO1847" s="107" t="s">
        <v>152</v>
      </c>
      <c r="AP1847" s="108" t="s">
        <v>152</v>
      </c>
      <c r="AQ1847" s="380"/>
      <c r="AR1847" s="100">
        <v>0.75</v>
      </c>
      <c r="AS1847" s="95">
        <f t="shared" si="111"/>
        <v>-6.52</v>
      </c>
      <c r="AT1847" s="95">
        <f t="shared" si="112"/>
        <v>0.1</v>
      </c>
      <c r="AU1847" s="95">
        <f t="shared" si="113"/>
        <v>-6.6199999999999992</v>
      </c>
      <c r="AV1847" s="386">
        <v>3</v>
      </c>
      <c r="AW1847" s="387">
        <v>3</v>
      </c>
    </row>
    <row r="1848" spans="1:49" x14ac:dyDescent="0.25">
      <c r="A1848" s="89" t="s">
        <v>428</v>
      </c>
      <c r="B1848" s="209" t="s">
        <v>429</v>
      </c>
      <c r="C1848" s="209" t="s">
        <v>430</v>
      </c>
      <c r="D1848" s="209" t="s">
        <v>449</v>
      </c>
      <c r="E1848" s="149" t="s">
        <v>993</v>
      </c>
      <c r="F1848" s="322">
        <v>17260</v>
      </c>
      <c r="G1848" s="150">
        <v>5625</v>
      </c>
      <c r="H1848" s="91" t="s">
        <v>146</v>
      </c>
      <c r="I1848" s="91" t="s">
        <v>147</v>
      </c>
      <c r="J1848" s="90"/>
      <c r="K1848" s="115" t="s">
        <v>302</v>
      </c>
      <c r="L1848" s="90" t="s">
        <v>951</v>
      </c>
      <c r="M1848" s="90"/>
      <c r="N1848" s="90"/>
      <c r="O1848" s="211"/>
      <c r="P1848" s="367" t="s">
        <v>41</v>
      </c>
      <c r="Q1848" s="378" t="s">
        <v>41</v>
      </c>
      <c r="R1848" s="91"/>
      <c r="S1848" s="379"/>
      <c r="T1848" s="367" t="s">
        <v>41</v>
      </c>
      <c r="U1848" s="371">
        <v>4.5</v>
      </c>
      <c r="V1848" s="372" t="s">
        <v>157</v>
      </c>
      <c r="W1848" s="373">
        <v>0.75</v>
      </c>
      <c r="X1848" s="95">
        <v>-5.56</v>
      </c>
      <c r="Y1848" s="95">
        <v>-5.77</v>
      </c>
      <c r="Z1848" s="93">
        <v>0.21</v>
      </c>
      <c r="AA1848" s="113" t="s">
        <v>158</v>
      </c>
      <c r="AB1848" s="103" t="s">
        <v>151</v>
      </c>
      <c r="AC1848" s="93">
        <v>0</v>
      </c>
      <c r="AD1848" s="92">
        <v>0</v>
      </c>
      <c r="AE1848" s="104" t="s">
        <v>152</v>
      </c>
      <c r="AF1848" s="93"/>
      <c r="AG1848" s="92"/>
      <c r="AH1848" s="30" t="s">
        <v>38</v>
      </c>
      <c r="AI1848" s="93">
        <v>1.89</v>
      </c>
      <c r="AJ1848" s="93">
        <v>2.84</v>
      </c>
      <c r="AK1848" s="105"/>
      <c r="AL1848" s="106" t="s">
        <v>152</v>
      </c>
      <c r="AM1848" s="94">
        <v>52.919999999999995</v>
      </c>
      <c r="AN1848" s="94">
        <v>79.52</v>
      </c>
      <c r="AO1848" s="107" t="s">
        <v>152</v>
      </c>
      <c r="AP1848" s="108" t="s">
        <v>152</v>
      </c>
      <c r="AQ1848" s="380"/>
      <c r="AR1848" s="100">
        <v>0.75</v>
      </c>
      <c r="AS1848" s="95">
        <f t="shared" si="111"/>
        <v>-6.52</v>
      </c>
      <c r="AT1848" s="95">
        <f t="shared" si="112"/>
        <v>0.1</v>
      </c>
      <c r="AU1848" s="95">
        <f t="shared" si="113"/>
        <v>-6.6199999999999992</v>
      </c>
      <c r="AV1848" s="386">
        <v>1.5</v>
      </c>
      <c r="AW1848" s="387">
        <v>1.5</v>
      </c>
    </row>
    <row r="1849" spans="1:49" x14ac:dyDescent="0.25">
      <c r="A1849" s="89" t="s">
        <v>428</v>
      </c>
      <c r="B1849" s="209" t="s">
        <v>429</v>
      </c>
      <c r="C1849" s="209" t="s">
        <v>430</v>
      </c>
      <c r="D1849" s="209" t="s">
        <v>449</v>
      </c>
      <c r="E1849" s="149" t="s">
        <v>993</v>
      </c>
      <c r="F1849" s="322">
        <v>17260</v>
      </c>
      <c r="G1849" s="150">
        <v>5626</v>
      </c>
      <c r="H1849" s="91" t="s">
        <v>146</v>
      </c>
      <c r="I1849" s="91" t="s">
        <v>147</v>
      </c>
      <c r="J1849" s="90"/>
      <c r="K1849" s="115" t="s">
        <v>302</v>
      </c>
      <c r="L1849" s="90" t="s">
        <v>951</v>
      </c>
      <c r="M1849" s="90"/>
      <c r="N1849" s="90"/>
      <c r="O1849" s="211"/>
      <c r="P1849" s="367" t="s">
        <v>41</v>
      </c>
      <c r="Q1849" s="378" t="s">
        <v>41</v>
      </c>
      <c r="R1849" s="91"/>
      <c r="S1849" s="379"/>
      <c r="T1849" s="367" t="s">
        <v>41</v>
      </c>
      <c r="U1849" s="371">
        <v>4.8</v>
      </c>
      <c r="V1849" s="372" t="s">
        <v>157</v>
      </c>
      <c r="W1849" s="373">
        <v>0.75</v>
      </c>
      <c r="X1849" s="95">
        <v>-5.56</v>
      </c>
      <c r="Y1849" s="95">
        <v>-5.77</v>
      </c>
      <c r="Z1849" s="93">
        <v>0.21</v>
      </c>
      <c r="AA1849" s="113" t="s">
        <v>158</v>
      </c>
      <c r="AB1849" s="103" t="s">
        <v>151</v>
      </c>
      <c r="AC1849" s="93">
        <v>0</v>
      </c>
      <c r="AD1849" s="92">
        <v>0</v>
      </c>
      <c r="AE1849" s="104" t="s">
        <v>152</v>
      </c>
      <c r="AF1849" s="93"/>
      <c r="AG1849" s="92"/>
      <c r="AH1849" s="30" t="s">
        <v>38</v>
      </c>
      <c r="AI1849" s="93">
        <v>2.2400000000000002</v>
      </c>
      <c r="AJ1849" s="93">
        <v>2.96</v>
      </c>
      <c r="AK1849" s="105"/>
      <c r="AL1849" s="106" t="s">
        <v>152</v>
      </c>
      <c r="AM1849" s="94">
        <v>51.52</v>
      </c>
      <c r="AN1849" s="94">
        <v>68.08</v>
      </c>
      <c r="AO1849" s="107" t="s">
        <v>152</v>
      </c>
      <c r="AP1849" s="108" t="s">
        <v>152</v>
      </c>
      <c r="AQ1849" s="380"/>
      <c r="AR1849" s="100">
        <v>0.75</v>
      </c>
      <c r="AS1849" s="95">
        <f t="shared" si="111"/>
        <v>-6.52</v>
      </c>
      <c r="AT1849" s="95">
        <f t="shared" si="112"/>
        <v>0.1</v>
      </c>
      <c r="AU1849" s="95">
        <f t="shared" si="113"/>
        <v>-6.6199999999999992</v>
      </c>
      <c r="AV1849" s="386">
        <v>1.5</v>
      </c>
      <c r="AW1849" s="387">
        <v>1.5</v>
      </c>
    </row>
    <row r="1850" spans="1:49" x14ac:dyDescent="0.25">
      <c r="A1850" s="89" t="s">
        <v>428</v>
      </c>
      <c r="B1850" s="209" t="s">
        <v>429</v>
      </c>
      <c r="C1850" s="209" t="s">
        <v>430</v>
      </c>
      <c r="D1850" s="209" t="s">
        <v>449</v>
      </c>
      <c r="E1850" s="149" t="s">
        <v>993</v>
      </c>
      <c r="F1850" s="322">
        <v>17260</v>
      </c>
      <c r="G1850" s="150">
        <v>5627</v>
      </c>
      <c r="H1850" s="91" t="s">
        <v>146</v>
      </c>
      <c r="I1850" s="91" t="s">
        <v>147</v>
      </c>
      <c r="J1850" s="90"/>
      <c r="K1850" s="115" t="s">
        <v>302</v>
      </c>
      <c r="L1850" s="90"/>
      <c r="M1850" s="90"/>
      <c r="N1850" s="90"/>
      <c r="O1850" s="211"/>
      <c r="P1850" s="367" t="s">
        <v>41</v>
      </c>
      <c r="Q1850" s="378" t="s">
        <v>41</v>
      </c>
      <c r="R1850" s="91"/>
      <c r="S1850" s="379"/>
      <c r="T1850" s="367" t="s">
        <v>41</v>
      </c>
      <c r="U1850" s="371">
        <v>4.7</v>
      </c>
      <c r="V1850" s="372" t="s">
        <v>157</v>
      </c>
      <c r="W1850" s="373">
        <v>0.75</v>
      </c>
      <c r="X1850" s="95">
        <v>-5.56</v>
      </c>
      <c r="Y1850" s="95">
        <v>-5.77</v>
      </c>
      <c r="Z1850" s="93">
        <v>0.21</v>
      </c>
      <c r="AA1850" s="113" t="s">
        <v>158</v>
      </c>
      <c r="AB1850" s="103" t="s">
        <v>151</v>
      </c>
      <c r="AC1850" s="93">
        <v>0</v>
      </c>
      <c r="AD1850" s="92">
        <v>0</v>
      </c>
      <c r="AE1850" s="104" t="s">
        <v>152</v>
      </c>
      <c r="AF1850" s="93"/>
      <c r="AG1850" s="92"/>
      <c r="AH1850" s="30" t="s">
        <v>38</v>
      </c>
      <c r="AI1850" s="93">
        <v>2.0099999999999998</v>
      </c>
      <c r="AJ1850" s="93">
        <v>1.74</v>
      </c>
      <c r="AK1850" s="105"/>
      <c r="AL1850" s="106" t="s">
        <v>152</v>
      </c>
      <c r="AM1850" s="94">
        <v>48.239999999999995</v>
      </c>
      <c r="AN1850" s="94">
        <v>41.76</v>
      </c>
      <c r="AO1850" s="107" t="s">
        <v>152</v>
      </c>
      <c r="AP1850" s="108" t="s">
        <v>152</v>
      </c>
      <c r="AQ1850" s="380"/>
      <c r="AR1850" s="100">
        <v>0.75</v>
      </c>
      <c r="AS1850" s="95">
        <f t="shared" si="111"/>
        <v>-6.52</v>
      </c>
      <c r="AT1850" s="95">
        <f t="shared" si="112"/>
        <v>0.1</v>
      </c>
      <c r="AU1850" s="95">
        <f t="shared" si="113"/>
        <v>-6.6199999999999992</v>
      </c>
      <c r="AV1850" s="386">
        <v>3</v>
      </c>
      <c r="AW1850" s="387">
        <v>3</v>
      </c>
    </row>
    <row r="1851" spans="1:49" x14ac:dyDescent="0.25">
      <c r="A1851" s="89" t="s">
        <v>428</v>
      </c>
      <c r="B1851" s="209" t="s">
        <v>429</v>
      </c>
      <c r="C1851" s="209" t="s">
        <v>430</v>
      </c>
      <c r="D1851" s="209" t="s">
        <v>449</v>
      </c>
      <c r="E1851" s="149" t="s">
        <v>994</v>
      </c>
      <c r="F1851" s="322">
        <v>17260</v>
      </c>
      <c r="G1851" s="150">
        <v>5628</v>
      </c>
      <c r="H1851" s="91" t="s">
        <v>146</v>
      </c>
      <c r="I1851" s="91" t="s">
        <v>147</v>
      </c>
      <c r="J1851" s="90"/>
      <c r="K1851" s="115" t="s">
        <v>302</v>
      </c>
      <c r="L1851" s="90" t="s">
        <v>170</v>
      </c>
      <c r="M1851" s="90"/>
      <c r="N1851" s="90"/>
      <c r="O1851" s="211"/>
      <c r="P1851" s="367" t="s">
        <v>41</v>
      </c>
      <c r="Q1851" s="378" t="s">
        <v>41</v>
      </c>
      <c r="R1851" s="91"/>
      <c r="S1851" s="379"/>
      <c r="T1851" s="367" t="s">
        <v>41</v>
      </c>
      <c r="U1851" s="371">
        <v>4.3</v>
      </c>
      <c r="V1851" s="372" t="s">
        <v>157</v>
      </c>
      <c r="W1851" s="373">
        <v>0.75</v>
      </c>
      <c r="X1851" s="95">
        <v>-5.54</v>
      </c>
      <c r="Y1851" s="95">
        <v>-5.77</v>
      </c>
      <c r="Z1851" s="93">
        <v>0.23</v>
      </c>
      <c r="AA1851" s="113" t="s">
        <v>158</v>
      </c>
      <c r="AB1851" s="103" t="s">
        <v>151</v>
      </c>
      <c r="AC1851" s="93">
        <v>0</v>
      </c>
      <c r="AD1851" s="92">
        <v>0</v>
      </c>
      <c r="AE1851" s="104" t="s">
        <v>152</v>
      </c>
      <c r="AF1851" s="93"/>
      <c r="AG1851" s="92"/>
      <c r="AH1851" s="30" t="s">
        <v>38</v>
      </c>
      <c r="AI1851" s="93">
        <v>1.59</v>
      </c>
      <c r="AJ1851" s="93">
        <v>2.81</v>
      </c>
      <c r="AK1851" s="105"/>
      <c r="AL1851" s="106" t="s">
        <v>152</v>
      </c>
      <c r="AM1851" s="94">
        <v>39.75</v>
      </c>
      <c r="AN1851" s="94">
        <v>70.25</v>
      </c>
      <c r="AO1851" s="107" t="s">
        <v>152</v>
      </c>
      <c r="AP1851" s="108" t="s">
        <v>152</v>
      </c>
      <c r="AQ1851" s="380"/>
      <c r="AR1851" s="100">
        <v>0.75</v>
      </c>
      <c r="AS1851" s="95">
        <f t="shared" si="111"/>
        <v>-6.52</v>
      </c>
      <c r="AT1851" s="95">
        <f t="shared" si="112"/>
        <v>0.1</v>
      </c>
      <c r="AU1851" s="95">
        <f t="shared" si="113"/>
        <v>-6.6199999999999992</v>
      </c>
      <c r="AV1851" s="386">
        <v>1.5</v>
      </c>
      <c r="AW1851" s="387">
        <v>1.5</v>
      </c>
    </row>
    <row r="1852" spans="1:49" x14ac:dyDescent="0.25">
      <c r="A1852" s="89" t="s">
        <v>428</v>
      </c>
      <c r="B1852" s="209" t="s">
        <v>429</v>
      </c>
      <c r="C1852" s="209" t="s">
        <v>430</v>
      </c>
      <c r="D1852" s="209" t="s">
        <v>449</v>
      </c>
      <c r="E1852" s="149" t="s">
        <v>994</v>
      </c>
      <c r="F1852" s="322">
        <v>17260</v>
      </c>
      <c r="G1852" s="150">
        <v>5629</v>
      </c>
      <c r="H1852" s="91" t="s">
        <v>146</v>
      </c>
      <c r="I1852" s="91" t="s">
        <v>147</v>
      </c>
      <c r="J1852" s="90"/>
      <c r="K1852" s="115" t="s">
        <v>302</v>
      </c>
      <c r="L1852" s="90" t="s">
        <v>170</v>
      </c>
      <c r="M1852" s="90"/>
      <c r="N1852" s="90"/>
      <c r="O1852" s="211"/>
      <c r="P1852" s="367" t="s">
        <v>41</v>
      </c>
      <c r="Q1852" s="378" t="s">
        <v>74</v>
      </c>
      <c r="R1852" s="91"/>
      <c r="S1852" s="379"/>
      <c r="T1852" s="367" t="s">
        <v>41</v>
      </c>
      <c r="U1852" s="371">
        <v>4.4000000000000004</v>
      </c>
      <c r="V1852" s="372" t="s">
        <v>157</v>
      </c>
      <c r="W1852" s="373">
        <v>0.75</v>
      </c>
      <c r="X1852" s="95">
        <v>-5.54</v>
      </c>
      <c r="Y1852" s="95">
        <v>-5.77</v>
      </c>
      <c r="Z1852" s="93">
        <v>0.23</v>
      </c>
      <c r="AA1852" s="113" t="s">
        <v>158</v>
      </c>
      <c r="AB1852" s="103" t="s">
        <v>151</v>
      </c>
      <c r="AC1852" s="93">
        <v>0</v>
      </c>
      <c r="AD1852" s="92">
        <v>0</v>
      </c>
      <c r="AE1852" s="104" t="s">
        <v>152</v>
      </c>
      <c r="AF1852" s="93"/>
      <c r="AG1852" s="92"/>
      <c r="AH1852" s="30" t="s">
        <v>38</v>
      </c>
      <c r="AI1852" s="93">
        <v>1.83</v>
      </c>
      <c r="AJ1852" s="93">
        <v>2.65</v>
      </c>
      <c r="AK1852" s="105"/>
      <c r="AL1852" s="106" t="s">
        <v>152</v>
      </c>
      <c r="AM1852" s="94">
        <v>43.92</v>
      </c>
      <c r="AN1852" s="94">
        <v>63.599999999999994</v>
      </c>
      <c r="AO1852" s="107" t="s">
        <v>152</v>
      </c>
      <c r="AP1852" s="108" t="s">
        <v>152</v>
      </c>
      <c r="AQ1852" s="380"/>
      <c r="AR1852" s="100">
        <v>0.75</v>
      </c>
      <c r="AS1852" s="95">
        <f t="shared" si="111"/>
        <v>-6.52</v>
      </c>
      <c r="AT1852" s="95">
        <f t="shared" si="112"/>
        <v>0.1</v>
      </c>
      <c r="AU1852" s="95">
        <f t="shared" si="113"/>
        <v>-6.6199999999999992</v>
      </c>
      <c r="AV1852" s="386">
        <v>1.5</v>
      </c>
      <c r="AW1852" s="387">
        <v>1.5</v>
      </c>
    </row>
    <row r="1853" spans="1:49" x14ac:dyDescent="0.25">
      <c r="A1853" s="89" t="s">
        <v>428</v>
      </c>
      <c r="B1853" s="209" t="s">
        <v>429</v>
      </c>
      <c r="C1853" s="209" t="s">
        <v>430</v>
      </c>
      <c r="D1853" s="209" t="s">
        <v>449</v>
      </c>
      <c r="E1853" s="149" t="s">
        <v>994</v>
      </c>
      <c r="F1853" s="322">
        <v>17260</v>
      </c>
      <c r="G1853" s="150">
        <v>5630</v>
      </c>
      <c r="H1853" s="91" t="s">
        <v>146</v>
      </c>
      <c r="I1853" s="91" t="s">
        <v>147</v>
      </c>
      <c r="J1853" s="90"/>
      <c r="K1853" s="115" t="s">
        <v>302</v>
      </c>
      <c r="L1853" s="90" t="s">
        <v>170</v>
      </c>
      <c r="M1853" s="90"/>
      <c r="N1853" s="90"/>
      <c r="O1853" s="211"/>
      <c r="P1853" s="367" t="s">
        <v>41</v>
      </c>
      <c r="Q1853" s="378" t="s">
        <v>74</v>
      </c>
      <c r="R1853" s="91"/>
      <c r="S1853" s="379"/>
      <c r="T1853" s="367" t="s">
        <v>41</v>
      </c>
      <c r="U1853" s="371">
        <v>3.9</v>
      </c>
      <c r="V1853" s="372" t="s">
        <v>157</v>
      </c>
      <c r="W1853" s="373">
        <v>0.75</v>
      </c>
      <c r="X1853" s="95">
        <v>-5.54</v>
      </c>
      <c r="Y1853" s="95">
        <v>-5.77</v>
      </c>
      <c r="Z1853" s="93">
        <v>0.23</v>
      </c>
      <c r="AA1853" s="113" t="s">
        <v>158</v>
      </c>
      <c r="AB1853" s="103" t="s">
        <v>151</v>
      </c>
      <c r="AC1853" s="93">
        <v>0</v>
      </c>
      <c r="AD1853" s="92">
        <v>0</v>
      </c>
      <c r="AE1853" s="104" t="s">
        <v>152</v>
      </c>
      <c r="AF1853" s="93"/>
      <c r="AG1853" s="92"/>
      <c r="AH1853" s="30" t="s">
        <v>38</v>
      </c>
      <c r="AI1853" s="93">
        <v>1.64</v>
      </c>
      <c r="AJ1853" s="93">
        <v>2.38</v>
      </c>
      <c r="AK1853" s="105"/>
      <c r="AL1853" s="106" t="s">
        <v>152</v>
      </c>
      <c r="AM1853" s="94">
        <v>82</v>
      </c>
      <c r="AN1853" s="94">
        <v>119</v>
      </c>
      <c r="AO1853" s="107" t="s">
        <v>152</v>
      </c>
      <c r="AP1853" s="108" t="s">
        <v>152</v>
      </c>
      <c r="AQ1853" s="380"/>
      <c r="AR1853" s="100">
        <v>0.75</v>
      </c>
      <c r="AS1853" s="95">
        <f t="shared" si="111"/>
        <v>-6.52</v>
      </c>
      <c r="AT1853" s="95">
        <f t="shared" si="112"/>
        <v>0.1</v>
      </c>
      <c r="AU1853" s="95">
        <f t="shared" si="113"/>
        <v>-6.6199999999999992</v>
      </c>
      <c r="AV1853" s="386">
        <v>1.5</v>
      </c>
      <c r="AW1853" s="387">
        <v>1.5</v>
      </c>
    </row>
    <row r="1854" spans="1:49" x14ac:dyDescent="0.25">
      <c r="A1854" s="89" t="s">
        <v>428</v>
      </c>
      <c r="B1854" s="209" t="s">
        <v>429</v>
      </c>
      <c r="C1854" s="209" t="s">
        <v>430</v>
      </c>
      <c r="D1854" s="209" t="s">
        <v>449</v>
      </c>
      <c r="E1854" s="149" t="s">
        <v>994</v>
      </c>
      <c r="F1854" s="322">
        <v>17260</v>
      </c>
      <c r="G1854" s="150">
        <v>5631</v>
      </c>
      <c r="H1854" s="91" t="s">
        <v>146</v>
      </c>
      <c r="I1854" s="91" t="s">
        <v>147</v>
      </c>
      <c r="J1854" s="90"/>
      <c r="K1854" s="115" t="s">
        <v>302</v>
      </c>
      <c r="L1854" s="90" t="s">
        <v>170</v>
      </c>
      <c r="M1854" s="90"/>
      <c r="N1854" s="90"/>
      <c r="O1854" s="211"/>
      <c r="P1854" s="367" t="s">
        <v>41</v>
      </c>
      <c r="Q1854" s="378" t="s">
        <v>74</v>
      </c>
      <c r="R1854" s="91"/>
      <c r="S1854" s="379"/>
      <c r="T1854" s="367" t="s">
        <v>41</v>
      </c>
      <c r="U1854" s="371">
        <v>4.0999999999999996</v>
      </c>
      <c r="V1854" s="372" t="s">
        <v>157</v>
      </c>
      <c r="W1854" s="373">
        <v>0.75</v>
      </c>
      <c r="X1854" s="95">
        <v>-5.54</v>
      </c>
      <c r="Y1854" s="95">
        <v>-5.77</v>
      </c>
      <c r="Z1854" s="93">
        <v>0.23</v>
      </c>
      <c r="AA1854" s="113" t="s">
        <v>158</v>
      </c>
      <c r="AB1854" s="103" t="s">
        <v>151</v>
      </c>
      <c r="AC1854" s="93">
        <v>0</v>
      </c>
      <c r="AD1854" s="92">
        <v>0</v>
      </c>
      <c r="AE1854" s="104" t="s">
        <v>152</v>
      </c>
      <c r="AF1854" s="93"/>
      <c r="AG1854" s="92"/>
      <c r="AH1854" s="30" t="s">
        <v>38</v>
      </c>
      <c r="AI1854" s="93">
        <v>1.75</v>
      </c>
      <c r="AJ1854" s="93">
        <v>2.37</v>
      </c>
      <c r="AK1854" s="105"/>
      <c r="AL1854" s="106" t="s">
        <v>152</v>
      </c>
      <c r="AM1854" s="94">
        <v>152.25</v>
      </c>
      <c r="AN1854" s="94">
        <v>206.19</v>
      </c>
      <c r="AO1854" s="107" t="s">
        <v>152</v>
      </c>
      <c r="AP1854" s="108" t="s">
        <v>152</v>
      </c>
      <c r="AQ1854" s="380"/>
      <c r="AR1854" s="100">
        <v>0.75</v>
      </c>
      <c r="AS1854" s="95">
        <f t="shared" si="111"/>
        <v>-6.52</v>
      </c>
      <c r="AT1854" s="95">
        <f t="shared" si="112"/>
        <v>0.1</v>
      </c>
      <c r="AU1854" s="95">
        <f t="shared" si="113"/>
        <v>-6.6199999999999992</v>
      </c>
      <c r="AV1854" s="386">
        <v>1.5</v>
      </c>
      <c r="AW1854" s="387">
        <v>1.5</v>
      </c>
    </row>
    <row r="1855" spans="1:49" x14ac:dyDescent="0.25">
      <c r="A1855" s="89" t="s">
        <v>428</v>
      </c>
      <c r="B1855" s="209" t="s">
        <v>429</v>
      </c>
      <c r="C1855" s="209" t="s">
        <v>430</v>
      </c>
      <c r="D1855" s="209" t="s">
        <v>449</v>
      </c>
      <c r="E1855" s="149" t="s">
        <v>995</v>
      </c>
      <c r="F1855" s="322">
        <v>17260</v>
      </c>
      <c r="G1855" s="150">
        <v>5722</v>
      </c>
      <c r="H1855" s="91" t="s">
        <v>146</v>
      </c>
      <c r="I1855" s="91" t="s">
        <v>147</v>
      </c>
      <c r="J1855" s="90"/>
      <c r="K1855" s="115" t="s">
        <v>302</v>
      </c>
      <c r="L1855" s="90" t="s">
        <v>171</v>
      </c>
      <c r="M1855" s="90"/>
      <c r="N1855" s="90"/>
      <c r="O1855" s="211"/>
      <c r="P1855" s="367" t="s">
        <v>41</v>
      </c>
      <c r="Q1855" s="378" t="s">
        <v>41</v>
      </c>
      <c r="R1855" s="91"/>
      <c r="S1855" s="379"/>
      <c r="T1855" s="367" t="s">
        <v>41</v>
      </c>
      <c r="U1855" s="371">
        <v>3.7</v>
      </c>
      <c r="V1855" s="372" t="s">
        <v>157</v>
      </c>
      <c r="W1855" s="373">
        <v>0.75</v>
      </c>
      <c r="X1855" s="95">
        <v>-5.58</v>
      </c>
      <c r="Y1855" s="95">
        <v>-5.77</v>
      </c>
      <c r="Z1855" s="93">
        <v>0.19</v>
      </c>
      <c r="AA1855" s="102" t="s">
        <v>151</v>
      </c>
      <c r="AB1855" s="103" t="s">
        <v>151</v>
      </c>
      <c r="AC1855" s="93">
        <v>0</v>
      </c>
      <c r="AD1855" s="92">
        <v>0</v>
      </c>
      <c r="AE1855" s="104" t="s">
        <v>152</v>
      </c>
      <c r="AF1855" s="93"/>
      <c r="AG1855" s="92"/>
      <c r="AH1855" s="30" t="s">
        <v>38</v>
      </c>
      <c r="AI1855" s="93">
        <v>2.0099999999999998</v>
      </c>
      <c r="AJ1855" s="93">
        <v>2.23</v>
      </c>
      <c r="AK1855" s="105"/>
      <c r="AL1855" s="106" t="s">
        <v>152</v>
      </c>
      <c r="AM1855" s="94">
        <v>82.41</v>
      </c>
      <c r="AN1855" s="94">
        <v>91.429999999999993</v>
      </c>
      <c r="AO1855" s="107" t="s">
        <v>152</v>
      </c>
      <c r="AP1855" s="108" t="s">
        <v>152</v>
      </c>
      <c r="AQ1855" s="380"/>
      <c r="AR1855" s="100">
        <v>0.75</v>
      </c>
      <c r="AS1855" s="95">
        <f t="shared" si="111"/>
        <v>-6.52</v>
      </c>
      <c r="AT1855" s="95">
        <f t="shared" si="112"/>
        <v>0.1</v>
      </c>
      <c r="AU1855" s="95">
        <f t="shared" si="113"/>
        <v>-6.6199999999999992</v>
      </c>
      <c r="AV1855" s="386">
        <v>1</v>
      </c>
      <c r="AW1855" s="387">
        <v>1</v>
      </c>
    </row>
    <row r="1856" spans="1:49" x14ac:dyDescent="0.25">
      <c r="A1856" s="89" t="s">
        <v>428</v>
      </c>
      <c r="B1856" s="209" t="s">
        <v>429</v>
      </c>
      <c r="C1856" s="209" t="s">
        <v>430</v>
      </c>
      <c r="D1856" s="209" t="s">
        <v>449</v>
      </c>
      <c r="E1856" s="149" t="s">
        <v>996</v>
      </c>
      <c r="F1856" s="322">
        <v>17260</v>
      </c>
      <c r="G1856" s="150">
        <v>5728</v>
      </c>
      <c r="H1856" s="91" t="s">
        <v>146</v>
      </c>
      <c r="I1856" s="91" t="s">
        <v>147</v>
      </c>
      <c r="J1856" s="90"/>
      <c r="K1856" s="115" t="s">
        <v>302</v>
      </c>
      <c r="L1856" s="90"/>
      <c r="M1856" s="90"/>
      <c r="N1856" s="90"/>
      <c r="O1856" s="211"/>
      <c r="P1856" s="367" t="s">
        <v>41</v>
      </c>
      <c r="Q1856" s="378" t="s">
        <v>41</v>
      </c>
      <c r="R1856" s="91"/>
      <c r="S1856" s="379"/>
      <c r="T1856" s="367" t="s">
        <v>41</v>
      </c>
      <c r="U1856" s="371">
        <v>7.7</v>
      </c>
      <c r="V1856" s="372" t="s">
        <v>157</v>
      </c>
      <c r="W1856" s="373">
        <v>0.75</v>
      </c>
      <c r="X1856" s="95">
        <v>-5.54</v>
      </c>
      <c r="Y1856" s="95">
        <v>-5.77</v>
      </c>
      <c r="Z1856" s="93">
        <v>0.23</v>
      </c>
      <c r="AA1856" s="113" t="s">
        <v>158</v>
      </c>
      <c r="AB1856" s="103" t="s">
        <v>151</v>
      </c>
      <c r="AC1856" s="93">
        <v>0</v>
      </c>
      <c r="AD1856" s="92">
        <v>0</v>
      </c>
      <c r="AE1856" s="104" t="s">
        <v>152</v>
      </c>
      <c r="AF1856" s="93"/>
      <c r="AG1856" s="92"/>
      <c r="AH1856" s="30" t="s">
        <v>38</v>
      </c>
      <c r="AI1856" s="93">
        <v>3.84</v>
      </c>
      <c r="AJ1856" s="93">
        <v>4.67</v>
      </c>
      <c r="AK1856" s="105"/>
      <c r="AL1856" s="106" t="s">
        <v>152</v>
      </c>
      <c r="AM1856" s="94">
        <v>29.715264000000001</v>
      </c>
      <c r="AN1856" s="94">
        <v>36.138094500000001</v>
      </c>
      <c r="AO1856" s="107" t="s">
        <v>152</v>
      </c>
      <c r="AP1856" s="108" t="s">
        <v>152</v>
      </c>
      <c r="AQ1856" s="380"/>
      <c r="AR1856" s="100">
        <v>0.75</v>
      </c>
      <c r="AS1856" s="95">
        <f t="shared" si="111"/>
        <v>-6.52</v>
      </c>
      <c r="AT1856" s="95">
        <f t="shared" si="112"/>
        <v>0.1</v>
      </c>
      <c r="AU1856" s="95">
        <f t="shared" si="113"/>
        <v>-6.6199999999999992</v>
      </c>
      <c r="AV1856" s="386">
        <v>3</v>
      </c>
      <c r="AW1856" s="387">
        <v>3</v>
      </c>
    </row>
    <row r="1857" spans="1:49" x14ac:dyDescent="0.25">
      <c r="A1857" s="89" t="s">
        <v>428</v>
      </c>
      <c r="B1857" s="209" t="s">
        <v>429</v>
      </c>
      <c r="C1857" s="209" t="s">
        <v>430</v>
      </c>
      <c r="D1857" s="209" t="s">
        <v>449</v>
      </c>
      <c r="E1857" s="149" t="s">
        <v>997</v>
      </c>
      <c r="F1857" s="322">
        <v>17260</v>
      </c>
      <c r="G1857" s="150">
        <v>5723</v>
      </c>
      <c r="H1857" s="91" t="s">
        <v>146</v>
      </c>
      <c r="I1857" s="91" t="s">
        <v>147</v>
      </c>
      <c r="J1857" s="90"/>
      <c r="K1857" s="115" t="s">
        <v>302</v>
      </c>
      <c r="L1857" s="90" t="s">
        <v>170</v>
      </c>
      <c r="M1857" s="90"/>
      <c r="N1857" s="90"/>
      <c r="O1857" s="211"/>
      <c r="P1857" s="367" t="s">
        <v>41</v>
      </c>
      <c r="Q1857" s="378" t="s">
        <v>74</v>
      </c>
      <c r="R1857" s="91"/>
      <c r="S1857" s="379"/>
      <c r="T1857" s="367" t="s">
        <v>41</v>
      </c>
      <c r="U1857" s="371">
        <v>2.9</v>
      </c>
      <c r="V1857" s="372" t="s">
        <v>157</v>
      </c>
      <c r="W1857" s="373">
        <v>0.5</v>
      </c>
      <c r="X1857" s="95">
        <v>-5.55</v>
      </c>
      <c r="Y1857" s="95">
        <v>-5.77</v>
      </c>
      <c r="Z1857" s="93">
        <v>0.22</v>
      </c>
      <c r="AA1857" s="113" t="s">
        <v>158</v>
      </c>
      <c r="AB1857" s="103" t="s">
        <v>151</v>
      </c>
      <c r="AC1857" s="93">
        <v>0</v>
      </c>
      <c r="AD1857" s="92">
        <v>0</v>
      </c>
      <c r="AE1857" s="104" t="s">
        <v>152</v>
      </c>
      <c r="AF1857" s="93"/>
      <c r="AG1857" s="92"/>
      <c r="AH1857" s="30" t="s">
        <v>38</v>
      </c>
      <c r="AI1857" s="93">
        <v>0.53</v>
      </c>
      <c r="AJ1857" s="93">
        <v>1.06</v>
      </c>
      <c r="AK1857" s="105"/>
      <c r="AL1857" s="106" t="s">
        <v>152</v>
      </c>
      <c r="AM1857" s="94">
        <v>6.36</v>
      </c>
      <c r="AN1857" s="94">
        <v>12.72</v>
      </c>
      <c r="AO1857" s="107" t="s">
        <v>152</v>
      </c>
      <c r="AP1857" s="108" t="s">
        <v>152</v>
      </c>
      <c r="AQ1857" s="380"/>
      <c r="AR1857" s="100">
        <v>0.5</v>
      </c>
      <c r="AS1857" s="95">
        <f t="shared" si="111"/>
        <v>-6.27</v>
      </c>
      <c r="AT1857" s="95">
        <f t="shared" si="112"/>
        <v>0.1</v>
      </c>
      <c r="AU1857" s="95">
        <f t="shared" si="113"/>
        <v>-6.3699999999999992</v>
      </c>
      <c r="AV1857" s="386">
        <v>1.5</v>
      </c>
      <c r="AW1857" s="387">
        <v>1.5</v>
      </c>
    </row>
    <row r="1858" spans="1:49" x14ac:dyDescent="0.25">
      <c r="A1858" s="89" t="s">
        <v>428</v>
      </c>
      <c r="B1858" s="209" t="s">
        <v>429</v>
      </c>
      <c r="C1858" s="209" t="s">
        <v>430</v>
      </c>
      <c r="D1858" s="209" t="s">
        <v>449</v>
      </c>
      <c r="E1858" s="149" t="s">
        <v>998</v>
      </c>
      <c r="F1858" s="97">
        <v>17262</v>
      </c>
      <c r="G1858" s="150">
        <v>5733</v>
      </c>
      <c r="H1858" s="91" t="s">
        <v>146</v>
      </c>
      <c r="I1858" s="91" t="s">
        <v>147</v>
      </c>
      <c r="J1858" s="90"/>
      <c r="K1858" s="115" t="s">
        <v>302</v>
      </c>
      <c r="L1858" s="90"/>
      <c r="M1858" s="90"/>
      <c r="N1858" s="90"/>
      <c r="O1858" s="211"/>
      <c r="P1858" s="367" t="s">
        <v>41</v>
      </c>
      <c r="Q1858" s="378" t="s">
        <v>41</v>
      </c>
      <c r="R1858" s="91"/>
      <c r="S1858" s="379"/>
      <c r="T1858" s="367" t="s">
        <v>41</v>
      </c>
      <c r="U1858" s="371">
        <v>6.2</v>
      </c>
      <c r="V1858" s="372" t="s">
        <v>157</v>
      </c>
      <c r="W1858" s="373">
        <v>0.75</v>
      </c>
      <c r="X1858" s="95">
        <v>-5.56</v>
      </c>
      <c r="Y1858" s="95">
        <v>-5.77</v>
      </c>
      <c r="Z1858" s="93">
        <v>0.21</v>
      </c>
      <c r="AA1858" s="113" t="s">
        <v>158</v>
      </c>
      <c r="AB1858" s="103" t="s">
        <v>151</v>
      </c>
      <c r="AC1858" s="93">
        <v>0</v>
      </c>
      <c r="AD1858" s="92">
        <v>0</v>
      </c>
      <c r="AE1858" s="104" t="s">
        <v>152</v>
      </c>
      <c r="AF1858" s="93"/>
      <c r="AG1858" s="92"/>
      <c r="AH1858" s="30" t="s">
        <v>38</v>
      </c>
      <c r="AI1858" s="93">
        <v>1.94</v>
      </c>
      <c r="AJ1858" s="93">
        <v>2.58</v>
      </c>
      <c r="AK1858" s="105"/>
      <c r="AL1858" s="106" t="s">
        <v>152</v>
      </c>
      <c r="AM1858" s="94">
        <v>21.34</v>
      </c>
      <c r="AN1858" s="94">
        <v>28.380000000000003</v>
      </c>
      <c r="AO1858" s="107" t="s">
        <v>152</v>
      </c>
      <c r="AP1858" s="108" t="s">
        <v>152</v>
      </c>
      <c r="AQ1858" s="380"/>
      <c r="AR1858" s="100">
        <v>0.75</v>
      </c>
      <c r="AS1858" s="95">
        <f t="shared" si="111"/>
        <v>-6.52</v>
      </c>
      <c r="AT1858" s="95">
        <f t="shared" si="112"/>
        <v>0.1</v>
      </c>
      <c r="AU1858" s="95">
        <f t="shared" si="113"/>
        <v>-6.6199999999999992</v>
      </c>
      <c r="AV1858" s="386">
        <v>3</v>
      </c>
      <c r="AW1858" s="387">
        <v>3</v>
      </c>
    </row>
    <row r="1859" spans="1:49" x14ac:dyDescent="0.25">
      <c r="A1859" s="89" t="s">
        <v>428</v>
      </c>
      <c r="B1859" s="209" t="s">
        <v>429</v>
      </c>
      <c r="C1859" s="209" t="s">
        <v>430</v>
      </c>
      <c r="D1859" s="209" t="s">
        <v>449</v>
      </c>
      <c r="E1859" s="149" t="s">
        <v>984</v>
      </c>
      <c r="F1859" s="97">
        <v>17262</v>
      </c>
      <c r="G1859" s="150">
        <v>5731</v>
      </c>
      <c r="H1859" s="91" t="s">
        <v>146</v>
      </c>
      <c r="I1859" s="91" t="s">
        <v>147</v>
      </c>
      <c r="J1859" s="90"/>
      <c r="K1859" s="115" t="s">
        <v>302</v>
      </c>
      <c r="L1859" s="90"/>
      <c r="M1859" s="90"/>
      <c r="N1859" s="90"/>
      <c r="O1859" s="211"/>
      <c r="P1859" s="367" t="s">
        <v>41</v>
      </c>
      <c r="Q1859" s="378" t="s">
        <v>41</v>
      </c>
      <c r="R1859" s="91"/>
      <c r="S1859" s="379"/>
      <c r="T1859" s="367" t="s">
        <v>41</v>
      </c>
      <c r="U1859" s="371">
        <v>6.2</v>
      </c>
      <c r="V1859" s="372" t="s">
        <v>157</v>
      </c>
      <c r="W1859" s="373">
        <v>0.75</v>
      </c>
      <c r="X1859" s="95">
        <v>-5.56</v>
      </c>
      <c r="Y1859" s="95">
        <v>-5.77</v>
      </c>
      <c r="Z1859" s="93">
        <v>0.21</v>
      </c>
      <c r="AA1859" s="113" t="s">
        <v>158</v>
      </c>
      <c r="AB1859" s="103" t="s">
        <v>151</v>
      </c>
      <c r="AC1859" s="93">
        <v>0</v>
      </c>
      <c r="AD1859" s="92">
        <v>0</v>
      </c>
      <c r="AE1859" s="104" t="s">
        <v>152</v>
      </c>
      <c r="AF1859" s="93"/>
      <c r="AG1859" s="92"/>
      <c r="AH1859" s="30" t="s">
        <v>38</v>
      </c>
      <c r="AI1859" s="93">
        <v>3.6</v>
      </c>
      <c r="AJ1859" s="93">
        <v>2.58</v>
      </c>
      <c r="AK1859" s="105"/>
      <c r="AL1859" s="106" t="s">
        <v>152</v>
      </c>
      <c r="AM1859" s="94">
        <v>363.6</v>
      </c>
      <c r="AN1859" s="94">
        <v>260.58</v>
      </c>
      <c r="AO1859" s="110" t="s">
        <v>151</v>
      </c>
      <c r="AP1859" s="107" t="s">
        <v>152</v>
      </c>
      <c r="AQ1859" s="380"/>
      <c r="AR1859" s="100">
        <v>0.75</v>
      </c>
      <c r="AS1859" s="95">
        <f t="shared" si="111"/>
        <v>-6.52</v>
      </c>
      <c r="AT1859" s="95">
        <f t="shared" si="112"/>
        <v>0.1</v>
      </c>
      <c r="AU1859" s="95">
        <f t="shared" si="113"/>
        <v>-6.6199999999999992</v>
      </c>
      <c r="AV1859" s="386">
        <v>3</v>
      </c>
      <c r="AW1859" s="387">
        <v>3</v>
      </c>
    </row>
    <row r="1860" spans="1:49" x14ac:dyDescent="0.25">
      <c r="A1860" s="89" t="s">
        <v>428</v>
      </c>
      <c r="B1860" s="209" t="s">
        <v>429</v>
      </c>
      <c r="C1860" s="209" t="s">
        <v>430</v>
      </c>
      <c r="D1860" s="209" t="s">
        <v>449</v>
      </c>
      <c r="E1860" s="149" t="s">
        <v>984</v>
      </c>
      <c r="F1860" s="97">
        <v>17262</v>
      </c>
      <c r="G1860" s="150">
        <v>5732</v>
      </c>
      <c r="H1860" s="91" t="s">
        <v>146</v>
      </c>
      <c r="I1860" s="91" t="s">
        <v>147</v>
      </c>
      <c r="J1860" s="90"/>
      <c r="K1860" s="115" t="s">
        <v>302</v>
      </c>
      <c r="L1860" s="90"/>
      <c r="M1860" s="90"/>
      <c r="N1860" s="90"/>
      <c r="O1860" s="211"/>
      <c r="P1860" s="367" t="s">
        <v>41</v>
      </c>
      <c r="Q1860" s="378" t="s">
        <v>41</v>
      </c>
      <c r="R1860" s="91"/>
      <c r="S1860" s="379"/>
      <c r="T1860" s="367" t="s">
        <v>41</v>
      </c>
      <c r="U1860" s="371">
        <v>6.5</v>
      </c>
      <c r="V1860" s="372" t="s">
        <v>157</v>
      </c>
      <c r="W1860" s="373">
        <v>0.75</v>
      </c>
      <c r="X1860" s="95">
        <v>-5.56</v>
      </c>
      <c r="Y1860" s="95">
        <v>-5.77</v>
      </c>
      <c r="Z1860" s="93">
        <v>0.21</v>
      </c>
      <c r="AA1860" s="113" t="s">
        <v>158</v>
      </c>
      <c r="AB1860" s="103" t="s">
        <v>151</v>
      </c>
      <c r="AC1860" s="93">
        <v>0</v>
      </c>
      <c r="AD1860" s="92">
        <v>0</v>
      </c>
      <c r="AE1860" s="104" t="s">
        <v>152</v>
      </c>
      <c r="AF1860" s="93"/>
      <c r="AG1860" s="92"/>
      <c r="AH1860" s="30" t="s">
        <v>38</v>
      </c>
      <c r="AI1860" s="93">
        <v>3.41</v>
      </c>
      <c r="AJ1860" s="93">
        <v>2.81</v>
      </c>
      <c r="AK1860" s="105"/>
      <c r="AL1860" s="106" t="s">
        <v>152</v>
      </c>
      <c r="AM1860" s="94">
        <v>310.31</v>
      </c>
      <c r="AN1860" s="94">
        <v>255.71</v>
      </c>
      <c r="AO1860" s="110" t="s">
        <v>151</v>
      </c>
      <c r="AP1860" s="107" t="s">
        <v>152</v>
      </c>
      <c r="AQ1860" s="380"/>
      <c r="AR1860" s="100">
        <v>0.75</v>
      </c>
      <c r="AS1860" s="95">
        <f t="shared" si="111"/>
        <v>-6.52</v>
      </c>
      <c r="AT1860" s="95">
        <f t="shared" si="112"/>
        <v>0.1</v>
      </c>
      <c r="AU1860" s="95">
        <f t="shared" si="113"/>
        <v>-6.6199999999999992</v>
      </c>
      <c r="AV1860" s="386">
        <v>3</v>
      </c>
      <c r="AW1860" s="387">
        <v>3</v>
      </c>
    </row>
    <row r="1861" spans="1:49" x14ac:dyDescent="0.25">
      <c r="A1861" s="89" t="s">
        <v>428</v>
      </c>
      <c r="B1861" s="209" t="s">
        <v>429</v>
      </c>
      <c r="C1861" s="209" t="s">
        <v>430</v>
      </c>
      <c r="D1861" s="209" t="s">
        <v>449</v>
      </c>
      <c r="E1861" s="149" t="s">
        <v>982</v>
      </c>
      <c r="F1861" s="97">
        <v>17262</v>
      </c>
      <c r="G1861" s="150">
        <v>5632</v>
      </c>
      <c r="H1861" s="91" t="s">
        <v>146</v>
      </c>
      <c r="I1861" s="91" t="s">
        <v>147</v>
      </c>
      <c r="J1861" s="90"/>
      <c r="K1861" s="115" t="s">
        <v>302</v>
      </c>
      <c r="L1861" s="90"/>
      <c r="M1861" s="90"/>
      <c r="N1861" s="90"/>
      <c r="O1861" s="211"/>
      <c r="P1861" s="367" t="s">
        <v>41</v>
      </c>
      <c r="Q1861" s="378" t="s">
        <v>74</v>
      </c>
      <c r="R1861" s="91"/>
      <c r="S1861" s="379"/>
      <c r="T1861" s="367" t="s">
        <v>41</v>
      </c>
      <c r="U1861" s="371">
        <v>4.4000000000000004</v>
      </c>
      <c r="V1861" s="372" t="s">
        <v>157</v>
      </c>
      <c r="W1861" s="373">
        <v>0.75</v>
      </c>
      <c r="X1861" s="95">
        <v>-5.55</v>
      </c>
      <c r="Y1861" s="95">
        <v>-5.77</v>
      </c>
      <c r="Z1861" s="93">
        <v>0.22</v>
      </c>
      <c r="AA1861" s="113" t="s">
        <v>158</v>
      </c>
      <c r="AB1861" s="103" t="s">
        <v>151</v>
      </c>
      <c r="AC1861" s="93">
        <v>0</v>
      </c>
      <c r="AD1861" s="92">
        <v>0</v>
      </c>
      <c r="AE1861" s="104" t="s">
        <v>152</v>
      </c>
      <c r="AF1861" s="93"/>
      <c r="AG1861" s="92"/>
      <c r="AH1861" s="30" t="s">
        <v>38</v>
      </c>
      <c r="AI1861" s="93">
        <v>1.84</v>
      </c>
      <c r="AJ1861" s="93">
        <v>1.72</v>
      </c>
      <c r="AK1861" s="105"/>
      <c r="AL1861" s="106" t="s">
        <v>152</v>
      </c>
      <c r="AM1861" s="94">
        <v>134.32</v>
      </c>
      <c r="AN1861" s="94">
        <v>125.56</v>
      </c>
      <c r="AO1861" s="107" t="s">
        <v>152</v>
      </c>
      <c r="AP1861" s="108" t="s">
        <v>152</v>
      </c>
      <c r="AQ1861" s="380"/>
      <c r="AR1861" s="100">
        <v>0.75</v>
      </c>
      <c r="AS1861" s="95">
        <f t="shared" si="111"/>
        <v>-6.52</v>
      </c>
      <c r="AT1861" s="95">
        <f t="shared" si="112"/>
        <v>0.1</v>
      </c>
      <c r="AU1861" s="95">
        <f t="shared" si="113"/>
        <v>-6.6199999999999992</v>
      </c>
      <c r="AV1861" s="386">
        <v>3</v>
      </c>
      <c r="AW1861" s="387">
        <v>3</v>
      </c>
    </row>
    <row r="1862" spans="1:49" x14ac:dyDescent="0.25">
      <c r="A1862" s="89" t="s">
        <v>428</v>
      </c>
      <c r="B1862" s="209" t="s">
        <v>429</v>
      </c>
      <c r="C1862" s="209" t="s">
        <v>430</v>
      </c>
      <c r="D1862" s="209" t="s">
        <v>449</v>
      </c>
      <c r="E1862" s="149" t="s">
        <v>982</v>
      </c>
      <c r="F1862" s="97">
        <v>17262</v>
      </c>
      <c r="G1862" s="150">
        <v>5633</v>
      </c>
      <c r="H1862" s="91" t="s">
        <v>146</v>
      </c>
      <c r="I1862" s="91" t="s">
        <v>147</v>
      </c>
      <c r="J1862" s="90"/>
      <c r="K1862" s="115" t="s">
        <v>302</v>
      </c>
      <c r="L1862" s="90"/>
      <c r="M1862" s="90"/>
      <c r="N1862" s="90"/>
      <c r="O1862" s="211"/>
      <c r="P1862" s="367" t="s">
        <v>41</v>
      </c>
      <c r="Q1862" s="378" t="s">
        <v>648</v>
      </c>
      <c r="R1862" s="91"/>
      <c r="S1862" s="379"/>
      <c r="T1862" s="367" t="s">
        <v>41</v>
      </c>
      <c r="U1862" s="371">
        <v>4.5</v>
      </c>
      <c r="V1862" s="372" t="s">
        <v>157</v>
      </c>
      <c r="W1862" s="373">
        <v>0.75</v>
      </c>
      <c r="X1862" s="95">
        <v>-5.55</v>
      </c>
      <c r="Y1862" s="95">
        <v>-5.77</v>
      </c>
      <c r="Z1862" s="93">
        <v>0.22</v>
      </c>
      <c r="AA1862" s="113" t="s">
        <v>158</v>
      </c>
      <c r="AB1862" s="103" t="s">
        <v>151</v>
      </c>
      <c r="AC1862" s="93">
        <v>0.78226450166113903</v>
      </c>
      <c r="AD1862" s="92">
        <v>1262</v>
      </c>
      <c r="AE1862" s="102" t="s">
        <v>151</v>
      </c>
      <c r="AF1862" s="93"/>
      <c r="AG1862" s="92"/>
      <c r="AH1862" s="30" t="s">
        <v>38</v>
      </c>
      <c r="AI1862" s="93">
        <v>2.2599999999999998</v>
      </c>
      <c r="AJ1862" s="93">
        <v>1.73</v>
      </c>
      <c r="AK1862" s="105"/>
      <c r="AL1862" s="111" t="s">
        <v>151</v>
      </c>
      <c r="AM1862" s="94">
        <v>83.61999999999999</v>
      </c>
      <c r="AN1862" s="94">
        <v>64.010000000000005</v>
      </c>
      <c r="AO1862" s="107" t="s">
        <v>152</v>
      </c>
      <c r="AP1862" s="108" t="s">
        <v>152</v>
      </c>
      <c r="AQ1862" s="380"/>
      <c r="AR1862" s="100">
        <v>0.75</v>
      </c>
      <c r="AS1862" s="95">
        <f t="shared" si="111"/>
        <v>-6.52</v>
      </c>
      <c r="AT1862" s="95">
        <f t="shared" si="112"/>
        <v>0.1</v>
      </c>
      <c r="AU1862" s="95">
        <f t="shared" si="113"/>
        <v>-6.6199999999999992</v>
      </c>
      <c r="AV1862" s="386">
        <v>3</v>
      </c>
      <c r="AW1862" s="387">
        <v>3</v>
      </c>
    </row>
    <row r="1863" spans="1:49" x14ac:dyDescent="0.25">
      <c r="A1863" s="89" t="s">
        <v>428</v>
      </c>
      <c r="B1863" s="209" t="s">
        <v>429</v>
      </c>
      <c r="C1863" s="209" t="s">
        <v>430</v>
      </c>
      <c r="D1863" s="209" t="s">
        <v>449</v>
      </c>
      <c r="E1863" s="149" t="s">
        <v>999</v>
      </c>
      <c r="F1863" s="322">
        <v>17263</v>
      </c>
      <c r="G1863" s="150" t="s">
        <v>1000</v>
      </c>
      <c r="H1863" s="91" t="s">
        <v>146</v>
      </c>
      <c r="I1863" s="91" t="s">
        <v>147</v>
      </c>
      <c r="J1863" s="90"/>
      <c r="K1863" s="115" t="s">
        <v>302</v>
      </c>
      <c r="L1863" s="90" t="s">
        <v>170</v>
      </c>
      <c r="M1863" s="90"/>
      <c r="N1863" s="90"/>
      <c r="O1863" s="211"/>
      <c r="P1863" s="367" t="s">
        <v>41</v>
      </c>
      <c r="Q1863" s="378" t="s">
        <v>41</v>
      </c>
      <c r="R1863" s="91"/>
      <c r="S1863" s="379"/>
      <c r="T1863" s="367" t="s">
        <v>41</v>
      </c>
      <c r="U1863" s="371">
        <v>5.6</v>
      </c>
      <c r="V1863" s="372" t="s">
        <v>157</v>
      </c>
      <c r="W1863" s="373">
        <v>1</v>
      </c>
      <c r="X1863" s="95">
        <v>-5.95</v>
      </c>
      <c r="Y1863" s="95">
        <v>-6.02</v>
      </c>
      <c r="Z1863" s="93">
        <v>7.0000000000000007E-2</v>
      </c>
      <c r="AA1863" s="102" t="s">
        <v>151</v>
      </c>
      <c r="AB1863" s="103" t="s">
        <v>151</v>
      </c>
      <c r="AC1863" s="93">
        <v>0</v>
      </c>
      <c r="AD1863" s="92">
        <v>0</v>
      </c>
      <c r="AE1863" s="104" t="s">
        <v>152</v>
      </c>
      <c r="AF1863" s="93"/>
      <c r="AG1863" s="92"/>
      <c r="AH1863" s="30" t="s">
        <v>38</v>
      </c>
      <c r="AI1863" s="93">
        <v>3.82</v>
      </c>
      <c r="AJ1863" s="93">
        <v>3.94</v>
      </c>
      <c r="AK1863" s="105"/>
      <c r="AL1863" s="106" t="s">
        <v>152</v>
      </c>
      <c r="AM1863" s="94">
        <v>267.39999999999998</v>
      </c>
      <c r="AN1863" s="94">
        <v>275.8</v>
      </c>
      <c r="AO1863" s="110" t="s">
        <v>151</v>
      </c>
      <c r="AP1863" s="107" t="s">
        <v>152</v>
      </c>
      <c r="AQ1863" s="380"/>
      <c r="AR1863" s="100">
        <v>0.9</v>
      </c>
      <c r="AS1863" s="95">
        <f t="shared" si="111"/>
        <v>-6.92</v>
      </c>
      <c r="AT1863" s="95">
        <f t="shared" si="112"/>
        <v>0.1</v>
      </c>
      <c r="AU1863" s="95">
        <f t="shared" si="113"/>
        <v>-7.02</v>
      </c>
      <c r="AV1863" s="386">
        <v>1.5</v>
      </c>
      <c r="AW1863" s="387">
        <v>1.5</v>
      </c>
    </row>
    <row r="1864" spans="1:49" x14ac:dyDescent="0.25">
      <c r="A1864" s="89" t="s">
        <v>428</v>
      </c>
      <c r="B1864" s="209" t="s">
        <v>429</v>
      </c>
      <c r="C1864" s="209" t="s">
        <v>430</v>
      </c>
      <c r="D1864" s="209" t="s">
        <v>449</v>
      </c>
      <c r="E1864" s="149" t="s">
        <v>999</v>
      </c>
      <c r="F1864" s="322">
        <v>17263</v>
      </c>
      <c r="G1864" s="150" t="s">
        <v>1001</v>
      </c>
      <c r="H1864" s="91" t="s">
        <v>146</v>
      </c>
      <c r="I1864" s="91" t="s">
        <v>147</v>
      </c>
      <c r="J1864" s="90"/>
      <c r="K1864" s="115" t="s">
        <v>302</v>
      </c>
      <c r="L1864" s="90"/>
      <c r="M1864" s="90"/>
      <c r="N1864" s="90"/>
      <c r="O1864" s="211"/>
      <c r="P1864" s="367" t="s">
        <v>41</v>
      </c>
      <c r="Q1864" s="378" t="s">
        <v>41</v>
      </c>
      <c r="R1864" s="91"/>
      <c r="S1864" s="379"/>
      <c r="T1864" s="367" t="s">
        <v>41</v>
      </c>
      <c r="U1864" s="371">
        <v>5.9</v>
      </c>
      <c r="V1864" s="372" t="s">
        <v>157</v>
      </c>
      <c r="W1864" s="373">
        <v>0.9</v>
      </c>
      <c r="X1864" s="95">
        <v>-5.95</v>
      </c>
      <c r="Y1864" s="95">
        <v>-6.02</v>
      </c>
      <c r="Z1864" s="93">
        <v>7.0000000000000007E-2</v>
      </c>
      <c r="AA1864" s="102" t="s">
        <v>151</v>
      </c>
      <c r="AB1864" s="103" t="s">
        <v>151</v>
      </c>
      <c r="AC1864" s="93">
        <v>0</v>
      </c>
      <c r="AD1864" s="92">
        <v>0</v>
      </c>
      <c r="AE1864" s="104" t="s">
        <v>152</v>
      </c>
      <c r="AF1864" s="93"/>
      <c r="AG1864" s="92"/>
      <c r="AH1864" s="30" t="s">
        <v>38</v>
      </c>
      <c r="AI1864" s="93">
        <v>4.0199999999999996</v>
      </c>
      <c r="AJ1864" s="93">
        <v>2.5299999999999998</v>
      </c>
      <c r="AK1864" s="105"/>
      <c r="AL1864" s="106" t="s">
        <v>152</v>
      </c>
      <c r="AM1864" s="94">
        <v>233.15999999999997</v>
      </c>
      <c r="AN1864" s="94">
        <v>146.73999999999998</v>
      </c>
      <c r="AO1864" s="110" t="s">
        <v>151</v>
      </c>
      <c r="AP1864" s="107" t="s">
        <v>152</v>
      </c>
      <c r="AQ1864" s="380"/>
      <c r="AR1864" s="100">
        <v>0.9</v>
      </c>
      <c r="AS1864" s="95">
        <f t="shared" si="111"/>
        <v>-6.92</v>
      </c>
      <c r="AT1864" s="95">
        <f t="shared" si="112"/>
        <v>0.1</v>
      </c>
      <c r="AU1864" s="95">
        <f t="shared" si="113"/>
        <v>-7.02</v>
      </c>
      <c r="AV1864" s="386">
        <v>3</v>
      </c>
      <c r="AW1864" s="387">
        <v>3</v>
      </c>
    </row>
    <row r="1865" spans="1:49" x14ac:dyDescent="0.25">
      <c r="A1865" s="89" t="s">
        <v>428</v>
      </c>
      <c r="B1865" s="209" t="s">
        <v>429</v>
      </c>
      <c r="C1865" s="209" t="s">
        <v>430</v>
      </c>
      <c r="D1865" s="209" t="s">
        <v>449</v>
      </c>
      <c r="E1865" s="149" t="s">
        <v>999</v>
      </c>
      <c r="F1865" s="322">
        <v>17263</v>
      </c>
      <c r="G1865" s="150" t="s">
        <v>1002</v>
      </c>
      <c r="H1865" s="91" t="s">
        <v>146</v>
      </c>
      <c r="I1865" s="91" t="s">
        <v>147</v>
      </c>
      <c r="J1865" s="90"/>
      <c r="K1865" s="115" t="s">
        <v>302</v>
      </c>
      <c r="L1865" s="90" t="s">
        <v>170</v>
      </c>
      <c r="M1865" s="90"/>
      <c r="N1865" s="90"/>
      <c r="O1865" s="211"/>
      <c r="P1865" s="367" t="s">
        <v>41</v>
      </c>
      <c r="Q1865" s="378" t="s">
        <v>41</v>
      </c>
      <c r="R1865" s="91"/>
      <c r="S1865" s="379"/>
      <c r="T1865" s="367" t="s">
        <v>41</v>
      </c>
      <c r="U1865" s="371">
        <v>5.5</v>
      </c>
      <c r="V1865" s="372" t="s">
        <v>157</v>
      </c>
      <c r="W1865" s="373">
        <v>1</v>
      </c>
      <c r="X1865" s="95">
        <v>-5.95</v>
      </c>
      <c r="Y1865" s="95">
        <v>-6.02</v>
      </c>
      <c r="Z1865" s="93">
        <v>7.0000000000000007E-2</v>
      </c>
      <c r="AA1865" s="102" t="s">
        <v>151</v>
      </c>
      <c r="AB1865" s="103" t="s">
        <v>151</v>
      </c>
      <c r="AC1865" s="93">
        <v>0</v>
      </c>
      <c r="AD1865" s="92">
        <v>0</v>
      </c>
      <c r="AE1865" s="104" t="s">
        <v>152</v>
      </c>
      <c r="AF1865" s="93"/>
      <c r="AG1865" s="92"/>
      <c r="AH1865" s="30" t="s">
        <v>38</v>
      </c>
      <c r="AI1865" s="93">
        <v>3.93</v>
      </c>
      <c r="AJ1865" s="93">
        <v>3.81</v>
      </c>
      <c r="AK1865" s="105"/>
      <c r="AL1865" s="106" t="s">
        <v>152</v>
      </c>
      <c r="AM1865" s="94">
        <v>365.49</v>
      </c>
      <c r="AN1865" s="94">
        <v>354.33</v>
      </c>
      <c r="AO1865" s="110" t="s">
        <v>151</v>
      </c>
      <c r="AP1865" s="107" t="s">
        <v>152</v>
      </c>
      <c r="AQ1865" s="380"/>
      <c r="AR1865" s="100">
        <v>0.9</v>
      </c>
      <c r="AS1865" s="95">
        <f t="shared" si="111"/>
        <v>-6.92</v>
      </c>
      <c r="AT1865" s="95">
        <f t="shared" si="112"/>
        <v>0.1</v>
      </c>
      <c r="AU1865" s="95">
        <f t="shared" si="113"/>
        <v>-7.02</v>
      </c>
      <c r="AV1865" s="386">
        <v>1.5</v>
      </c>
      <c r="AW1865" s="387">
        <v>1.5</v>
      </c>
    </row>
    <row r="1866" spans="1:49" ht="288" x14ac:dyDescent="0.25">
      <c r="A1866" s="89" t="s">
        <v>428</v>
      </c>
      <c r="B1866" s="209" t="s">
        <v>429</v>
      </c>
      <c r="C1866" s="209" t="s">
        <v>430</v>
      </c>
      <c r="D1866" s="209" t="s">
        <v>449</v>
      </c>
      <c r="E1866" s="149" t="s">
        <v>1003</v>
      </c>
      <c r="F1866" s="91" t="s">
        <v>1004</v>
      </c>
      <c r="G1866" s="150">
        <v>5040</v>
      </c>
      <c r="H1866" s="91" t="s">
        <v>146</v>
      </c>
      <c r="I1866" s="91" t="s">
        <v>147</v>
      </c>
      <c r="J1866" s="90"/>
      <c r="K1866" s="115" t="s">
        <v>302</v>
      </c>
      <c r="L1866" s="90"/>
      <c r="M1866" s="90"/>
      <c r="N1866" s="90"/>
      <c r="O1866" s="461" t="s">
        <v>1005</v>
      </c>
      <c r="P1866" s="367" t="s">
        <v>1006</v>
      </c>
      <c r="Q1866" s="378"/>
      <c r="R1866" s="91"/>
      <c r="S1866" s="379"/>
      <c r="T1866" s="367" t="s">
        <v>1006</v>
      </c>
      <c r="U1866" s="371"/>
      <c r="V1866" s="372"/>
      <c r="W1866" s="373"/>
      <c r="X1866" s="95" t="e">
        <v>#N/A</v>
      </c>
      <c r="Y1866" s="95" t="e">
        <v>#N/A</v>
      </c>
      <c r="Z1866" s="93"/>
      <c r="AA1866" s="113"/>
      <c r="AB1866" s="112"/>
      <c r="AC1866" s="93"/>
      <c r="AD1866" s="92"/>
      <c r="AE1866" s="104"/>
      <c r="AF1866" s="93"/>
      <c r="AG1866" s="92"/>
      <c r="AH1866" s="30"/>
      <c r="AI1866" s="93"/>
      <c r="AJ1866" s="93"/>
      <c r="AK1866" s="105"/>
      <c r="AL1866" s="106"/>
      <c r="AM1866" s="94"/>
      <c r="AN1866" s="94"/>
      <c r="AO1866" s="30"/>
      <c r="AP1866" s="108"/>
      <c r="AQ1866" s="380"/>
      <c r="AR1866" s="100" t="s">
        <v>438</v>
      </c>
      <c r="AS1866" s="95" t="s">
        <v>438</v>
      </c>
      <c r="AT1866" s="95" t="s">
        <v>438</v>
      </c>
      <c r="AU1866" s="95" t="s">
        <v>438</v>
      </c>
      <c r="AV1866" s="381" t="s">
        <v>438</v>
      </c>
      <c r="AW1866" s="382" t="s">
        <v>438</v>
      </c>
    </row>
    <row r="1867" spans="1:49" ht="288" x14ac:dyDescent="0.25">
      <c r="A1867" s="89" t="s">
        <v>428</v>
      </c>
      <c r="B1867" s="209" t="s">
        <v>429</v>
      </c>
      <c r="C1867" s="209" t="s">
        <v>430</v>
      </c>
      <c r="D1867" s="209" t="s">
        <v>449</v>
      </c>
      <c r="E1867" s="149" t="s">
        <v>1003</v>
      </c>
      <c r="F1867" s="91" t="s">
        <v>1004</v>
      </c>
      <c r="G1867" s="150">
        <v>5041</v>
      </c>
      <c r="H1867" s="91" t="s">
        <v>146</v>
      </c>
      <c r="I1867" s="91" t="s">
        <v>147</v>
      </c>
      <c r="J1867" s="90"/>
      <c r="K1867" s="115" t="s">
        <v>302</v>
      </c>
      <c r="L1867" s="90"/>
      <c r="M1867" s="90"/>
      <c r="N1867" s="90"/>
      <c r="O1867" s="461" t="s">
        <v>1005</v>
      </c>
      <c r="P1867" s="367" t="s">
        <v>1006</v>
      </c>
      <c r="Q1867" s="378"/>
      <c r="R1867" s="91"/>
      <c r="S1867" s="379"/>
      <c r="T1867" s="367" t="s">
        <v>1006</v>
      </c>
      <c r="U1867" s="371"/>
      <c r="V1867" s="372"/>
      <c r="W1867" s="373"/>
      <c r="X1867" s="95" t="e">
        <v>#N/A</v>
      </c>
      <c r="Y1867" s="95" t="e">
        <v>#N/A</v>
      </c>
      <c r="Z1867" s="93"/>
      <c r="AA1867" s="113"/>
      <c r="AB1867" s="112"/>
      <c r="AC1867" s="93"/>
      <c r="AD1867" s="92"/>
      <c r="AE1867" s="104"/>
      <c r="AF1867" s="93"/>
      <c r="AG1867" s="92"/>
      <c r="AH1867" s="30"/>
      <c r="AI1867" s="93"/>
      <c r="AJ1867" s="93"/>
      <c r="AK1867" s="105"/>
      <c r="AL1867" s="106"/>
      <c r="AM1867" s="94"/>
      <c r="AN1867" s="94"/>
      <c r="AO1867" s="30"/>
      <c r="AP1867" s="108"/>
      <c r="AQ1867" s="380"/>
      <c r="AR1867" s="100" t="s">
        <v>438</v>
      </c>
      <c r="AS1867" s="95" t="s">
        <v>438</v>
      </c>
      <c r="AT1867" s="95" t="s">
        <v>438</v>
      </c>
      <c r="AU1867" s="95" t="s">
        <v>438</v>
      </c>
      <c r="AV1867" s="381" t="s">
        <v>438</v>
      </c>
      <c r="AW1867" s="382" t="s">
        <v>438</v>
      </c>
    </row>
    <row r="1868" spans="1:49" x14ac:dyDescent="0.25">
      <c r="A1868" s="89" t="s">
        <v>428</v>
      </c>
      <c r="B1868" s="209" t="s">
        <v>429</v>
      </c>
      <c r="C1868" s="209" t="s">
        <v>430</v>
      </c>
      <c r="D1868" s="209" t="s">
        <v>449</v>
      </c>
      <c r="E1868" s="149" t="s">
        <v>1007</v>
      </c>
      <c r="F1868" s="91" t="s">
        <v>1004</v>
      </c>
      <c r="G1868" s="150">
        <v>5346</v>
      </c>
      <c r="H1868" s="91" t="s">
        <v>146</v>
      </c>
      <c r="I1868" s="91" t="s">
        <v>147</v>
      </c>
      <c r="J1868" s="90"/>
      <c r="K1868" s="115" t="s">
        <v>302</v>
      </c>
      <c r="L1868" s="90"/>
      <c r="M1868" s="90"/>
      <c r="N1868" s="90"/>
      <c r="O1868" s="211" t="s">
        <v>325</v>
      </c>
      <c r="P1868" s="367" t="s">
        <v>1006</v>
      </c>
      <c r="Q1868" s="378"/>
      <c r="R1868" s="91"/>
      <c r="S1868" s="379"/>
      <c r="T1868" s="462" t="s">
        <v>1006</v>
      </c>
      <c r="U1868" s="371"/>
      <c r="V1868" s="372"/>
      <c r="W1868" s="373"/>
      <c r="X1868" s="95" t="e">
        <v>#N/A</v>
      </c>
      <c r="Y1868" s="95" t="e">
        <v>#N/A</v>
      </c>
      <c r="Z1868" s="93"/>
      <c r="AA1868" s="102"/>
      <c r="AB1868" s="103"/>
      <c r="AC1868" s="93"/>
      <c r="AD1868" s="92"/>
      <c r="AE1868" s="104"/>
      <c r="AF1868" s="93"/>
      <c r="AG1868" s="92"/>
      <c r="AH1868" s="30"/>
      <c r="AI1868" s="93"/>
      <c r="AJ1868" s="93"/>
      <c r="AK1868" s="105"/>
      <c r="AL1868" s="106"/>
      <c r="AM1868" s="94"/>
      <c r="AN1868" s="94"/>
      <c r="AO1868" s="107"/>
      <c r="AP1868" s="108"/>
      <c r="AQ1868" s="380"/>
      <c r="AR1868" s="100" t="s">
        <v>438</v>
      </c>
      <c r="AS1868" s="95" t="s">
        <v>438</v>
      </c>
      <c r="AT1868" s="95" t="s">
        <v>438</v>
      </c>
      <c r="AU1868" s="95" t="s">
        <v>438</v>
      </c>
      <c r="AV1868" s="381" t="s">
        <v>438</v>
      </c>
      <c r="AW1868" s="382" t="s">
        <v>438</v>
      </c>
    </row>
    <row r="1869" spans="1:49" ht="372" x14ac:dyDescent="0.25">
      <c r="A1869" s="89" t="s">
        <v>428</v>
      </c>
      <c r="B1869" s="209" t="s">
        <v>429</v>
      </c>
      <c r="C1869" s="209" t="s">
        <v>430</v>
      </c>
      <c r="D1869" s="209" t="s">
        <v>449</v>
      </c>
      <c r="E1869" s="149" t="s">
        <v>1008</v>
      </c>
      <c r="F1869" s="91" t="s">
        <v>1004</v>
      </c>
      <c r="G1869" s="150">
        <v>4902</v>
      </c>
      <c r="H1869" s="91" t="s">
        <v>146</v>
      </c>
      <c r="I1869" s="91" t="s">
        <v>147</v>
      </c>
      <c r="J1869" s="90"/>
      <c r="K1869" s="115" t="s">
        <v>302</v>
      </c>
      <c r="L1869" s="90"/>
      <c r="M1869" s="90"/>
      <c r="N1869" s="90"/>
      <c r="O1869" s="461" t="s">
        <v>1009</v>
      </c>
      <c r="P1869" s="367" t="s">
        <v>1006</v>
      </c>
      <c r="Q1869" s="378"/>
      <c r="R1869" s="91"/>
      <c r="S1869" s="379"/>
      <c r="T1869" s="462" t="s">
        <v>1006</v>
      </c>
      <c r="U1869" s="371"/>
      <c r="V1869" s="372"/>
      <c r="W1869" s="373"/>
      <c r="X1869" s="95" t="e">
        <v>#N/A</v>
      </c>
      <c r="Y1869" s="95" t="e">
        <v>#N/A</v>
      </c>
      <c r="Z1869" s="93"/>
      <c r="AA1869" s="102"/>
      <c r="AB1869" s="103"/>
      <c r="AC1869" s="93"/>
      <c r="AD1869" s="92"/>
      <c r="AE1869" s="104"/>
      <c r="AF1869" s="93"/>
      <c r="AG1869" s="92"/>
      <c r="AH1869" s="30"/>
      <c r="AI1869" s="93"/>
      <c r="AJ1869" s="93"/>
      <c r="AK1869" s="105"/>
      <c r="AL1869" s="106"/>
      <c r="AM1869" s="94"/>
      <c r="AN1869" s="94"/>
      <c r="AO1869" s="107"/>
      <c r="AP1869" s="108"/>
      <c r="AQ1869" s="380"/>
      <c r="AR1869" s="100" t="s">
        <v>438</v>
      </c>
      <c r="AS1869" s="95" t="s">
        <v>438</v>
      </c>
      <c r="AT1869" s="95" t="s">
        <v>438</v>
      </c>
      <c r="AU1869" s="95" t="s">
        <v>438</v>
      </c>
      <c r="AV1869" s="381" t="s">
        <v>438</v>
      </c>
      <c r="AW1869" s="382" t="s">
        <v>438</v>
      </c>
    </row>
    <row r="1870" spans="1:49" ht="409.5" x14ac:dyDescent="0.25">
      <c r="A1870" s="89" t="s">
        <v>428</v>
      </c>
      <c r="B1870" s="209" t="s">
        <v>429</v>
      </c>
      <c r="C1870" s="209" t="s">
        <v>430</v>
      </c>
      <c r="D1870" s="209" t="s">
        <v>449</v>
      </c>
      <c r="E1870" s="149" t="s">
        <v>1008</v>
      </c>
      <c r="F1870" s="91" t="s">
        <v>1004</v>
      </c>
      <c r="G1870" s="150">
        <v>4903</v>
      </c>
      <c r="H1870" s="91" t="s">
        <v>146</v>
      </c>
      <c r="I1870" s="91" t="s">
        <v>147</v>
      </c>
      <c r="J1870" s="90"/>
      <c r="K1870" s="115" t="s">
        <v>302</v>
      </c>
      <c r="L1870" s="90"/>
      <c r="M1870" s="90"/>
      <c r="N1870" s="90"/>
      <c r="O1870" s="461" t="s">
        <v>1010</v>
      </c>
      <c r="P1870" s="367" t="s">
        <v>1006</v>
      </c>
      <c r="Q1870" s="378"/>
      <c r="R1870" s="91"/>
      <c r="S1870" s="379"/>
      <c r="T1870" s="462" t="s">
        <v>1006</v>
      </c>
      <c r="U1870" s="371"/>
      <c r="V1870" s="372"/>
      <c r="W1870" s="373"/>
      <c r="X1870" s="95" t="e">
        <v>#N/A</v>
      </c>
      <c r="Y1870" s="95" t="e">
        <v>#N/A</v>
      </c>
      <c r="Z1870" s="93"/>
      <c r="AA1870" s="102"/>
      <c r="AB1870" s="103"/>
      <c r="AC1870" s="93"/>
      <c r="AD1870" s="92"/>
      <c r="AE1870" s="104"/>
      <c r="AF1870" s="93"/>
      <c r="AG1870" s="92"/>
      <c r="AH1870" s="30"/>
      <c r="AI1870" s="93"/>
      <c r="AJ1870" s="93"/>
      <c r="AK1870" s="105"/>
      <c r="AL1870" s="106"/>
      <c r="AM1870" s="94"/>
      <c r="AN1870" s="94"/>
      <c r="AO1870" s="107"/>
      <c r="AP1870" s="108"/>
      <c r="AQ1870" s="380"/>
      <c r="AR1870" s="100" t="s">
        <v>438</v>
      </c>
      <c r="AS1870" s="95" t="s">
        <v>438</v>
      </c>
      <c r="AT1870" s="95" t="s">
        <v>438</v>
      </c>
      <c r="AU1870" s="95" t="s">
        <v>438</v>
      </c>
      <c r="AV1870" s="381" t="s">
        <v>438</v>
      </c>
      <c r="AW1870" s="382" t="s">
        <v>438</v>
      </c>
    </row>
    <row r="1871" spans="1:49" x14ac:dyDescent="0.25">
      <c r="A1871" s="89" t="s">
        <v>428</v>
      </c>
      <c r="B1871" s="209" t="s">
        <v>429</v>
      </c>
      <c r="C1871" s="209" t="s">
        <v>430</v>
      </c>
      <c r="D1871" s="209" t="s">
        <v>449</v>
      </c>
      <c r="E1871" s="149" t="s">
        <v>1008</v>
      </c>
      <c r="F1871" s="91" t="s">
        <v>1004</v>
      </c>
      <c r="G1871" s="150">
        <v>4904</v>
      </c>
      <c r="H1871" s="91" t="s">
        <v>146</v>
      </c>
      <c r="I1871" s="91" t="s">
        <v>147</v>
      </c>
      <c r="J1871" s="90"/>
      <c r="K1871" s="115" t="s">
        <v>302</v>
      </c>
      <c r="L1871" s="90"/>
      <c r="M1871" s="90"/>
      <c r="N1871" s="90"/>
      <c r="O1871" s="463" t="s">
        <v>1011</v>
      </c>
      <c r="P1871" s="367" t="s">
        <v>1006</v>
      </c>
      <c r="Q1871" s="378"/>
      <c r="R1871" s="91"/>
      <c r="S1871" s="379"/>
      <c r="T1871" s="462" t="s">
        <v>1006</v>
      </c>
      <c r="U1871" s="371"/>
      <c r="V1871" s="372"/>
      <c r="W1871" s="373"/>
      <c r="X1871" s="95" t="e">
        <v>#N/A</v>
      </c>
      <c r="Y1871" s="95" t="e">
        <v>#N/A</v>
      </c>
      <c r="Z1871" s="93"/>
      <c r="AA1871" s="102"/>
      <c r="AB1871" s="103"/>
      <c r="AC1871" s="93"/>
      <c r="AD1871" s="92"/>
      <c r="AE1871" s="104"/>
      <c r="AF1871" s="93"/>
      <c r="AG1871" s="92"/>
      <c r="AH1871" s="30"/>
      <c r="AI1871" s="93"/>
      <c r="AJ1871" s="93"/>
      <c r="AK1871" s="105"/>
      <c r="AL1871" s="106"/>
      <c r="AM1871" s="94"/>
      <c r="AN1871" s="94"/>
      <c r="AO1871" s="107"/>
      <c r="AP1871" s="108"/>
      <c r="AQ1871" s="380"/>
      <c r="AR1871" s="100" t="s">
        <v>438</v>
      </c>
      <c r="AS1871" s="95" t="s">
        <v>438</v>
      </c>
      <c r="AT1871" s="95" t="s">
        <v>438</v>
      </c>
      <c r="AU1871" s="95" t="s">
        <v>438</v>
      </c>
      <c r="AV1871" s="381" t="s">
        <v>438</v>
      </c>
      <c r="AW1871" s="382" t="s">
        <v>438</v>
      </c>
    </row>
    <row r="1872" spans="1:49" x14ac:dyDescent="0.25">
      <c r="A1872" s="89" t="s">
        <v>428</v>
      </c>
      <c r="B1872" s="209" t="s">
        <v>429</v>
      </c>
      <c r="C1872" s="209" t="s">
        <v>430</v>
      </c>
      <c r="D1872" s="209" t="s">
        <v>449</v>
      </c>
      <c r="E1872" s="149" t="s">
        <v>1012</v>
      </c>
      <c r="F1872" s="91" t="s">
        <v>1004</v>
      </c>
      <c r="G1872" s="150">
        <v>4905</v>
      </c>
      <c r="H1872" s="91" t="s">
        <v>146</v>
      </c>
      <c r="I1872" s="91" t="s">
        <v>147</v>
      </c>
      <c r="J1872" s="90"/>
      <c r="K1872" s="115" t="s">
        <v>302</v>
      </c>
      <c r="L1872" s="90"/>
      <c r="M1872" s="90"/>
      <c r="N1872" s="90"/>
      <c r="O1872" s="463" t="s">
        <v>1013</v>
      </c>
      <c r="P1872" s="367" t="s">
        <v>1006</v>
      </c>
      <c r="Q1872" s="378"/>
      <c r="R1872" s="91"/>
      <c r="S1872" s="379"/>
      <c r="T1872" s="462" t="s">
        <v>1006</v>
      </c>
      <c r="U1872" s="371"/>
      <c r="V1872" s="372"/>
      <c r="W1872" s="373"/>
      <c r="X1872" s="95" t="e">
        <v>#N/A</v>
      </c>
      <c r="Y1872" s="95" t="e">
        <v>#N/A</v>
      </c>
      <c r="Z1872" s="93"/>
      <c r="AA1872" s="102"/>
      <c r="AB1872" s="103"/>
      <c r="AC1872" s="93"/>
      <c r="AD1872" s="92"/>
      <c r="AE1872" s="104"/>
      <c r="AF1872" s="93"/>
      <c r="AG1872" s="92"/>
      <c r="AH1872" s="30"/>
      <c r="AI1872" s="93"/>
      <c r="AJ1872" s="93"/>
      <c r="AK1872" s="105"/>
      <c r="AL1872" s="106"/>
      <c r="AM1872" s="94"/>
      <c r="AN1872" s="94"/>
      <c r="AO1872" s="107"/>
      <c r="AP1872" s="108"/>
      <c r="AQ1872" s="380"/>
      <c r="AR1872" s="100" t="s">
        <v>438</v>
      </c>
      <c r="AS1872" s="95" t="s">
        <v>438</v>
      </c>
      <c r="AT1872" s="95" t="s">
        <v>438</v>
      </c>
      <c r="AU1872" s="95" t="s">
        <v>438</v>
      </c>
      <c r="AV1872" s="381" t="s">
        <v>438</v>
      </c>
      <c r="AW1872" s="382" t="s">
        <v>438</v>
      </c>
    </row>
    <row r="1873" spans="1:49" x14ac:dyDescent="0.25">
      <c r="A1873" s="89" t="s">
        <v>428</v>
      </c>
      <c r="B1873" s="209" t="s">
        <v>429</v>
      </c>
      <c r="C1873" s="209" t="s">
        <v>430</v>
      </c>
      <c r="D1873" s="209" t="s">
        <v>449</v>
      </c>
      <c r="E1873" s="149" t="s">
        <v>1014</v>
      </c>
      <c r="F1873" s="91" t="s">
        <v>1004</v>
      </c>
      <c r="G1873" s="150">
        <v>4490</v>
      </c>
      <c r="H1873" s="91" t="s">
        <v>146</v>
      </c>
      <c r="I1873" s="91" t="s">
        <v>147</v>
      </c>
      <c r="J1873" s="90"/>
      <c r="K1873" s="115" t="s">
        <v>302</v>
      </c>
      <c r="L1873" s="90"/>
      <c r="M1873" s="90"/>
      <c r="N1873" s="90"/>
      <c r="O1873" s="463" t="s">
        <v>1015</v>
      </c>
      <c r="P1873" s="367" t="s">
        <v>1016</v>
      </c>
      <c r="Q1873" s="378"/>
      <c r="R1873" s="91"/>
      <c r="S1873" s="379"/>
      <c r="T1873" s="370" t="s">
        <v>437</v>
      </c>
      <c r="U1873" s="371"/>
      <c r="V1873" s="372"/>
      <c r="W1873" s="373"/>
      <c r="X1873" s="95" t="e">
        <v>#N/A</v>
      </c>
      <c r="Y1873" s="95" t="e">
        <v>#N/A</v>
      </c>
      <c r="Z1873" s="93"/>
      <c r="AA1873" s="113"/>
      <c r="AB1873" s="112"/>
      <c r="AC1873" s="93"/>
      <c r="AD1873" s="92"/>
      <c r="AE1873" s="30"/>
      <c r="AF1873" s="93"/>
      <c r="AG1873" s="92"/>
      <c r="AH1873" s="104"/>
      <c r="AI1873" s="93"/>
      <c r="AJ1873" s="93"/>
      <c r="AK1873" s="105"/>
      <c r="AL1873" s="106"/>
      <c r="AM1873" s="94"/>
      <c r="AN1873" s="94"/>
      <c r="AO1873" s="30"/>
      <c r="AP1873" s="108"/>
      <c r="AQ1873" s="380"/>
      <c r="AR1873" s="100" t="s">
        <v>438</v>
      </c>
      <c r="AS1873" s="95" t="s">
        <v>438</v>
      </c>
      <c r="AT1873" s="95" t="s">
        <v>438</v>
      </c>
      <c r="AU1873" s="95" t="s">
        <v>438</v>
      </c>
      <c r="AV1873" s="381" t="s">
        <v>438</v>
      </c>
      <c r="AW1873" s="382" t="s">
        <v>438</v>
      </c>
    </row>
    <row r="1874" spans="1:49" x14ac:dyDescent="0.25">
      <c r="A1874" s="89" t="s">
        <v>428</v>
      </c>
      <c r="B1874" s="209" t="s">
        <v>429</v>
      </c>
      <c r="C1874" s="209" t="s">
        <v>430</v>
      </c>
      <c r="D1874" s="209" t="s">
        <v>449</v>
      </c>
      <c r="E1874" s="149" t="s">
        <v>1014</v>
      </c>
      <c r="F1874" s="91" t="s">
        <v>1004</v>
      </c>
      <c r="G1874" s="150">
        <v>4491</v>
      </c>
      <c r="H1874" s="91" t="s">
        <v>146</v>
      </c>
      <c r="I1874" s="91" t="s">
        <v>147</v>
      </c>
      <c r="J1874" s="90"/>
      <c r="K1874" s="115" t="s">
        <v>302</v>
      </c>
      <c r="L1874" s="90"/>
      <c r="M1874" s="90"/>
      <c r="N1874" s="90"/>
      <c r="O1874" s="463" t="s">
        <v>1015</v>
      </c>
      <c r="P1874" s="367" t="s">
        <v>1016</v>
      </c>
      <c r="Q1874" s="378"/>
      <c r="R1874" s="91"/>
      <c r="S1874" s="379"/>
      <c r="T1874" s="370" t="s">
        <v>437</v>
      </c>
      <c r="U1874" s="371"/>
      <c r="V1874" s="372"/>
      <c r="W1874" s="373"/>
      <c r="X1874" s="95" t="e">
        <v>#N/A</v>
      </c>
      <c r="Y1874" s="95" t="e">
        <v>#N/A</v>
      </c>
      <c r="Z1874" s="93"/>
      <c r="AA1874" s="113"/>
      <c r="AB1874" s="112"/>
      <c r="AC1874" s="93"/>
      <c r="AD1874" s="92"/>
      <c r="AE1874" s="30"/>
      <c r="AF1874" s="93"/>
      <c r="AG1874" s="92"/>
      <c r="AH1874" s="104"/>
      <c r="AI1874" s="93"/>
      <c r="AJ1874" s="93"/>
      <c r="AK1874" s="105"/>
      <c r="AL1874" s="106"/>
      <c r="AM1874" s="94"/>
      <c r="AN1874" s="94"/>
      <c r="AO1874" s="30"/>
      <c r="AP1874" s="108"/>
      <c r="AQ1874" s="380"/>
      <c r="AR1874" s="100" t="s">
        <v>438</v>
      </c>
      <c r="AS1874" s="95" t="s">
        <v>438</v>
      </c>
      <c r="AT1874" s="95" t="s">
        <v>438</v>
      </c>
      <c r="AU1874" s="95" t="s">
        <v>438</v>
      </c>
      <c r="AV1874" s="381" t="s">
        <v>438</v>
      </c>
      <c r="AW1874" s="382" t="s">
        <v>438</v>
      </c>
    </row>
    <row r="1875" spans="1:49" x14ac:dyDescent="0.25">
      <c r="A1875" s="89" t="s">
        <v>428</v>
      </c>
      <c r="B1875" s="209" t="s">
        <v>429</v>
      </c>
      <c r="C1875" s="209" t="s">
        <v>430</v>
      </c>
      <c r="D1875" s="209" t="s">
        <v>449</v>
      </c>
      <c r="E1875" s="149" t="s">
        <v>1017</v>
      </c>
      <c r="F1875" s="91" t="s">
        <v>1004</v>
      </c>
      <c r="G1875" s="150">
        <v>4842</v>
      </c>
      <c r="H1875" s="91" t="s">
        <v>146</v>
      </c>
      <c r="I1875" s="91" t="s">
        <v>147</v>
      </c>
      <c r="J1875" s="90"/>
      <c r="K1875" s="115" t="s">
        <v>302</v>
      </c>
      <c r="L1875" s="90"/>
      <c r="M1875" s="90"/>
      <c r="N1875" s="90"/>
      <c r="O1875" s="463" t="s">
        <v>1018</v>
      </c>
      <c r="P1875" s="367" t="s">
        <v>1006</v>
      </c>
      <c r="Q1875" s="378"/>
      <c r="R1875" s="91"/>
      <c r="S1875" s="379"/>
      <c r="T1875" s="367" t="s">
        <v>1006</v>
      </c>
      <c r="U1875" s="371"/>
      <c r="V1875" s="372"/>
      <c r="W1875" s="373"/>
      <c r="X1875" s="95" t="e">
        <v>#N/A</v>
      </c>
      <c r="Y1875" s="95" t="e">
        <v>#N/A</v>
      </c>
      <c r="Z1875" s="93"/>
      <c r="AA1875" s="102"/>
      <c r="AB1875" s="103"/>
      <c r="AC1875" s="93"/>
      <c r="AD1875" s="92"/>
      <c r="AE1875" s="102"/>
      <c r="AF1875" s="93"/>
      <c r="AG1875" s="92"/>
      <c r="AH1875" s="30"/>
      <c r="AI1875" s="93"/>
      <c r="AJ1875" s="93"/>
      <c r="AK1875" s="105"/>
      <c r="AL1875" s="111"/>
      <c r="AM1875" s="94"/>
      <c r="AN1875" s="94"/>
      <c r="AO1875" s="110"/>
      <c r="AP1875" s="110"/>
      <c r="AQ1875" s="380"/>
      <c r="AR1875" s="100" t="s">
        <v>438</v>
      </c>
      <c r="AS1875" s="95" t="s">
        <v>438</v>
      </c>
      <c r="AT1875" s="95" t="s">
        <v>438</v>
      </c>
      <c r="AU1875" s="95" t="s">
        <v>438</v>
      </c>
      <c r="AV1875" s="381" t="s">
        <v>438</v>
      </c>
      <c r="AW1875" s="382" t="s">
        <v>438</v>
      </c>
    </row>
    <row r="1876" spans="1:49" ht="60" x14ac:dyDescent="0.25">
      <c r="A1876" s="89" t="s">
        <v>428</v>
      </c>
      <c r="B1876" s="209" t="s">
        <v>429</v>
      </c>
      <c r="C1876" s="209" t="s">
        <v>430</v>
      </c>
      <c r="D1876" s="209" t="s">
        <v>449</v>
      </c>
      <c r="E1876" s="149" t="s">
        <v>1017</v>
      </c>
      <c r="F1876" s="91" t="s">
        <v>1004</v>
      </c>
      <c r="G1876" s="150">
        <v>4843</v>
      </c>
      <c r="H1876" s="91" t="s">
        <v>146</v>
      </c>
      <c r="I1876" s="91" t="s">
        <v>147</v>
      </c>
      <c r="J1876" s="90"/>
      <c r="K1876" s="115" t="s">
        <v>302</v>
      </c>
      <c r="L1876" s="90"/>
      <c r="M1876" s="90"/>
      <c r="N1876" s="90"/>
      <c r="O1876" s="211" t="s">
        <v>509</v>
      </c>
      <c r="P1876" s="398" t="s">
        <v>1019</v>
      </c>
      <c r="Q1876" s="378"/>
      <c r="R1876" s="91"/>
      <c r="S1876" s="379"/>
      <c r="T1876" s="398" t="s">
        <v>1019</v>
      </c>
      <c r="U1876" s="371"/>
      <c r="V1876" s="372"/>
      <c r="W1876" s="373"/>
      <c r="X1876" s="95" t="e">
        <v>#N/A</v>
      </c>
      <c r="Y1876" s="95" t="e">
        <v>#N/A</v>
      </c>
      <c r="Z1876" s="93"/>
      <c r="AA1876" s="102"/>
      <c r="AB1876" s="103"/>
      <c r="AC1876" s="93"/>
      <c r="AD1876" s="92"/>
      <c r="AE1876" s="102"/>
      <c r="AF1876" s="93"/>
      <c r="AG1876" s="92"/>
      <c r="AH1876" s="30"/>
      <c r="AI1876" s="93"/>
      <c r="AJ1876" s="93"/>
      <c r="AK1876" s="105"/>
      <c r="AL1876" s="111"/>
      <c r="AM1876" s="94"/>
      <c r="AN1876" s="94"/>
      <c r="AO1876" s="110"/>
      <c r="AP1876" s="110"/>
      <c r="AQ1876" s="380"/>
      <c r="AR1876" s="100" t="s">
        <v>438</v>
      </c>
      <c r="AS1876" s="95" t="s">
        <v>438</v>
      </c>
      <c r="AT1876" s="95" t="s">
        <v>438</v>
      </c>
      <c r="AU1876" s="95" t="s">
        <v>438</v>
      </c>
      <c r="AV1876" s="381" t="s">
        <v>438</v>
      </c>
      <c r="AW1876" s="382" t="s">
        <v>438</v>
      </c>
    </row>
    <row r="1877" spans="1:49" x14ac:dyDescent="0.25">
      <c r="A1877" s="89" t="s">
        <v>428</v>
      </c>
      <c r="B1877" s="209" t="s">
        <v>429</v>
      </c>
      <c r="C1877" s="209" t="s">
        <v>430</v>
      </c>
      <c r="D1877" s="209" t="s">
        <v>449</v>
      </c>
      <c r="E1877" s="149" t="s">
        <v>1020</v>
      </c>
      <c r="F1877" s="91" t="s">
        <v>1004</v>
      </c>
      <c r="G1877" s="150">
        <v>4917</v>
      </c>
      <c r="H1877" s="384" t="s">
        <v>146</v>
      </c>
      <c r="I1877" s="91" t="s">
        <v>147</v>
      </c>
      <c r="J1877" s="90"/>
      <c r="K1877" s="115" t="s">
        <v>302</v>
      </c>
      <c r="L1877" s="90"/>
      <c r="M1877" s="90"/>
      <c r="N1877" s="90"/>
      <c r="O1877" s="463" t="s">
        <v>1021</v>
      </c>
      <c r="P1877" s="367" t="s">
        <v>1006</v>
      </c>
      <c r="Q1877" s="378"/>
      <c r="R1877" s="91"/>
      <c r="S1877" s="379"/>
      <c r="T1877" s="367" t="s">
        <v>1006</v>
      </c>
      <c r="U1877" s="371"/>
      <c r="V1877" s="372"/>
      <c r="W1877" s="373"/>
      <c r="X1877" s="95" t="e">
        <v>#N/A</v>
      </c>
      <c r="Y1877" s="95" t="e">
        <v>#N/A</v>
      </c>
      <c r="Z1877" s="93"/>
      <c r="AA1877" s="102"/>
      <c r="AB1877" s="103"/>
      <c r="AC1877" s="93"/>
      <c r="AD1877" s="92"/>
      <c r="AE1877" s="102"/>
      <c r="AF1877" s="93"/>
      <c r="AG1877" s="92"/>
      <c r="AH1877" s="30"/>
      <c r="AI1877" s="93"/>
      <c r="AJ1877" s="93"/>
      <c r="AK1877" s="105"/>
      <c r="AL1877" s="111"/>
      <c r="AM1877" s="94"/>
      <c r="AN1877" s="94"/>
      <c r="AO1877" s="110"/>
      <c r="AP1877" s="110"/>
      <c r="AQ1877" s="380"/>
      <c r="AR1877" s="100" t="s">
        <v>438</v>
      </c>
      <c r="AS1877" s="95" t="s">
        <v>438</v>
      </c>
      <c r="AT1877" s="95" t="s">
        <v>438</v>
      </c>
      <c r="AU1877" s="95" t="s">
        <v>438</v>
      </c>
      <c r="AV1877" s="381" t="s">
        <v>438</v>
      </c>
      <c r="AW1877" s="382" t="s">
        <v>438</v>
      </c>
    </row>
    <row r="1878" spans="1:49" x14ac:dyDescent="0.25">
      <c r="A1878" s="464" t="s">
        <v>428</v>
      </c>
      <c r="B1878" s="465" t="s">
        <v>429</v>
      </c>
      <c r="C1878" s="465" t="s">
        <v>430</v>
      </c>
      <c r="D1878" s="465" t="s">
        <v>449</v>
      </c>
      <c r="E1878" s="466" t="s">
        <v>1020</v>
      </c>
      <c r="F1878" s="467" t="s">
        <v>1004</v>
      </c>
      <c r="G1878" s="468">
        <v>4918</v>
      </c>
      <c r="H1878" s="469" t="s">
        <v>146</v>
      </c>
      <c r="I1878" s="467" t="s">
        <v>147</v>
      </c>
      <c r="J1878" s="470"/>
      <c r="K1878" s="471" t="s">
        <v>302</v>
      </c>
      <c r="L1878" s="470"/>
      <c r="M1878" s="470"/>
      <c r="N1878" s="470"/>
      <c r="O1878" s="472" t="s">
        <v>1021</v>
      </c>
      <c r="P1878" s="473" t="s">
        <v>1006</v>
      </c>
      <c r="Q1878" s="474"/>
      <c r="R1878" s="467"/>
      <c r="S1878" s="475"/>
      <c r="T1878" s="473" t="s">
        <v>1006</v>
      </c>
      <c r="U1878" s="476"/>
      <c r="V1878" s="477"/>
      <c r="W1878" s="478"/>
      <c r="X1878" s="479" t="e">
        <v>#N/A</v>
      </c>
      <c r="Y1878" s="479" t="e">
        <v>#N/A</v>
      </c>
      <c r="Z1878" s="93"/>
      <c r="AA1878" s="102"/>
      <c r="AB1878" s="103"/>
      <c r="AC1878" s="93"/>
      <c r="AD1878" s="92"/>
      <c r="AE1878" s="102"/>
      <c r="AF1878" s="93"/>
      <c r="AG1878" s="92"/>
      <c r="AH1878" s="30"/>
      <c r="AI1878" s="93"/>
      <c r="AJ1878" s="93"/>
      <c r="AK1878" s="105"/>
      <c r="AL1878" s="111"/>
      <c r="AM1878" s="94"/>
      <c r="AN1878" s="94"/>
      <c r="AO1878" s="110"/>
      <c r="AP1878" s="110"/>
      <c r="AQ1878" s="480"/>
      <c r="AR1878" s="481" t="s">
        <v>438</v>
      </c>
      <c r="AS1878" s="479" t="s">
        <v>438</v>
      </c>
      <c r="AT1878" s="479" t="s">
        <v>438</v>
      </c>
      <c r="AU1878" s="479" t="s">
        <v>438</v>
      </c>
      <c r="AV1878" s="482" t="s">
        <v>438</v>
      </c>
      <c r="AW1878" s="483" t="s">
        <v>438</v>
      </c>
    </row>
    <row r="1879" spans="1:49" x14ac:dyDescent="0.25">
      <c r="A1879" s="89" t="s">
        <v>428</v>
      </c>
      <c r="B1879" s="209" t="s">
        <v>429</v>
      </c>
      <c r="C1879" s="209" t="s">
        <v>430</v>
      </c>
      <c r="D1879" s="209" t="s">
        <v>449</v>
      </c>
      <c r="E1879" s="90" t="s">
        <v>1022</v>
      </c>
      <c r="F1879" s="91">
        <v>17063</v>
      </c>
      <c r="G1879" s="484" t="s">
        <v>1023</v>
      </c>
      <c r="H1879" s="91"/>
      <c r="I1879" s="90"/>
      <c r="J1879" s="90"/>
      <c r="K1879" s="90"/>
      <c r="L1879" s="90"/>
      <c r="M1879" s="90"/>
      <c r="N1879" s="90"/>
      <c r="O1879" s="90"/>
      <c r="P1879" s="98"/>
      <c r="Q1879" s="90"/>
      <c r="R1879" s="91"/>
      <c r="S1879" s="91"/>
      <c r="T1879" s="87" t="s">
        <v>551</v>
      </c>
      <c r="U1879" s="96"/>
      <c r="V1879" s="91"/>
      <c r="W1879" s="95"/>
      <c r="X1879" s="91"/>
      <c r="Y1879" s="91">
        <v>-5.87</v>
      </c>
      <c r="Z1879" s="184"/>
      <c r="AA1879" s="184"/>
      <c r="AB1879" s="184"/>
      <c r="AC1879" s="185"/>
      <c r="AD1879" s="184"/>
      <c r="AE1879" s="184"/>
      <c r="AF1879" s="184"/>
      <c r="AG1879" s="184"/>
      <c r="AH1879" s="184"/>
      <c r="AI1879" s="184"/>
      <c r="AJ1879" s="184"/>
      <c r="AK1879" s="184"/>
      <c r="AL1879" s="184"/>
      <c r="AM1879" s="184"/>
      <c r="AN1879" s="184"/>
      <c r="AO1879" s="184"/>
      <c r="AP1879" s="184"/>
      <c r="AQ1879" s="95"/>
      <c r="AR1879" s="95">
        <v>0.75</v>
      </c>
      <c r="AS1879" s="95">
        <f>Y1879-AR1879</f>
        <v>-6.62</v>
      </c>
      <c r="AT1879" s="95">
        <v>0.1</v>
      </c>
      <c r="AU1879" s="95">
        <f>AS1879-AT1879</f>
        <v>-6.72</v>
      </c>
      <c r="AV1879" s="96">
        <v>3</v>
      </c>
      <c r="AW1879" s="96">
        <v>3</v>
      </c>
    </row>
    <row r="1880" spans="1:49" x14ac:dyDescent="0.25">
      <c r="A1880" s="89" t="s">
        <v>428</v>
      </c>
      <c r="B1880" s="209" t="s">
        <v>429</v>
      </c>
      <c r="C1880" s="209" t="s">
        <v>430</v>
      </c>
      <c r="D1880" s="209" t="s">
        <v>449</v>
      </c>
      <c r="E1880" s="90" t="s">
        <v>1022</v>
      </c>
      <c r="F1880" s="91">
        <v>17063</v>
      </c>
      <c r="G1880" s="484" t="s">
        <v>1024</v>
      </c>
      <c r="H1880" s="91"/>
      <c r="I1880" s="90"/>
      <c r="J1880" s="90"/>
      <c r="K1880" s="90"/>
      <c r="L1880" s="90"/>
      <c r="M1880" s="90"/>
      <c r="N1880" s="90"/>
      <c r="O1880" s="90"/>
      <c r="P1880" s="98"/>
      <c r="Q1880" s="90"/>
      <c r="R1880" s="91"/>
      <c r="S1880" s="91"/>
      <c r="T1880" s="87" t="s">
        <v>551</v>
      </c>
      <c r="U1880" s="96"/>
      <c r="V1880" s="91"/>
      <c r="W1880" s="95"/>
      <c r="X1880" s="91"/>
      <c r="Y1880" s="91">
        <v>-5.87</v>
      </c>
      <c r="Z1880" s="184"/>
      <c r="AA1880" s="184"/>
      <c r="AB1880" s="184"/>
      <c r="AC1880" s="185"/>
      <c r="AD1880" s="184"/>
      <c r="AE1880" s="184"/>
      <c r="AF1880" s="184"/>
      <c r="AG1880" s="184"/>
      <c r="AH1880" s="184"/>
      <c r="AI1880" s="184"/>
      <c r="AJ1880" s="184"/>
      <c r="AK1880" s="184"/>
      <c r="AL1880" s="184"/>
      <c r="AM1880" s="184"/>
      <c r="AN1880" s="184"/>
      <c r="AO1880" s="184"/>
      <c r="AP1880" s="184"/>
      <c r="AQ1880" s="95"/>
      <c r="AR1880" s="95">
        <v>0.75</v>
      </c>
      <c r="AS1880" s="95">
        <f>Y1880-AR1880</f>
        <v>-6.62</v>
      </c>
      <c r="AT1880" s="95">
        <v>0.1</v>
      </c>
      <c r="AU1880" s="95">
        <f>AS1880-AT1880</f>
        <v>-6.72</v>
      </c>
      <c r="AV1880" s="96">
        <v>3</v>
      </c>
      <c r="AW1880" s="96">
        <v>3</v>
      </c>
    </row>
  </sheetData>
  <autoFilter ref="A2:AX1880"/>
  <mergeCells count="8">
    <mergeCell ref="AM1:AO1"/>
    <mergeCell ref="AQ1:AW1"/>
    <mergeCell ref="Q1:T1"/>
    <mergeCell ref="U1:V1"/>
    <mergeCell ref="X1:AA1"/>
    <mergeCell ref="AC1:AE1"/>
    <mergeCell ref="AF1:AH1"/>
    <mergeCell ref="AI1:A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80"/>
  <sheetViews>
    <sheetView workbookViewId="0">
      <pane xSplit="2" ySplit="2" topLeftCell="G183" activePane="bottomRight" state="frozen"/>
      <selection pane="topRight" activeCell="D1" sqref="D1"/>
      <selection pane="bottomLeft" activeCell="A3" sqref="A3"/>
      <selection pane="bottomRight" activeCell="E213" sqref="E213:V214"/>
    </sheetView>
  </sheetViews>
  <sheetFormatPr defaultColWidth="17.28515625" defaultRowHeight="15" x14ac:dyDescent="0.25"/>
  <cols>
    <col min="1" max="1" width="21.42578125" style="48" customWidth="1"/>
    <col min="2" max="2" width="11.42578125" style="48" bestFit="1" customWidth="1"/>
    <col min="3" max="3" width="20.85546875" style="22" customWidth="1"/>
    <col min="4" max="4" width="9.28515625" style="48" bestFit="1" customWidth="1"/>
    <col min="5" max="5" width="12.42578125" style="20" bestFit="1" customWidth="1"/>
    <col min="6" max="6" width="11.140625" style="20" bestFit="1" customWidth="1"/>
    <col min="7" max="7" width="12.42578125" style="20" bestFit="1" customWidth="1"/>
    <col min="8" max="8" width="12.140625" style="20" bestFit="1" customWidth="1"/>
    <col min="9" max="9" width="16.85546875" style="20" bestFit="1" customWidth="1"/>
    <col min="10" max="10" width="17.28515625" style="20"/>
    <col min="11" max="11" width="15" style="48" bestFit="1" customWidth="1"/>
    <col min="12" max="12" width="15.85546875" style="48" bestFit="1" customWidth="1"/>
    <col min="13" max="13" width="16.85546875" style="48" bestFit="1" customWidth="1"/>
    <col min="14" max="14" width="9.28515625" style="48" bestFit="1" customWidth="1"/>
    <col min="15" max="15" width="14.140625" style="48" bestFit="1" customWidth="1"/>
    <col min="16" max="16" width="15" style="48" bestFit="1" customWidth="1"/>
    <col min="17" max="17" width="11.28515625" style="48" bestFit="1" customWidth="1"/>
    <col min="18" max="18" width="11.42578125" style="48" bestFit="1" customWidth="1"/>
    <col min="19" max="19" width="13.85546875" style="48" bestFit="1" customWidth="1"/>
    <col min="20" max="20" width="15.7109375" style="48" bestFit="1" customWidth="1"/>
    <col min="21" max="21" width="13.42578125" style="48" bestFit="1" customWidth="1"/>
    <col min="22" max="22" width="13.140625" style="48" bestFit="1" customWidth="1"/>
    <col min="23" max="16384" width="17.28515625" style="48"/>
  </cols>
  <sheetData>
    <row r="1" spans="1:22" ht="15.75" thickBot="1" x14ac:dyDescent="0.3">
      <c r="E1" s="1000" t="s">
        <v>81</v>
      </c>
      <c r="F1" s="1001"/>
      <c r="G1" s="1001"/>
      <c r="H1" s="1001"/>
      <c r="I1" s="1001"/>
      <c r="J1" s="1002"/>
      <c r="K1" s="1003" t="s">
        <v>82</v>
      </c>
      <c r="L1" s="1004"/>
      <c r="M1" s="1004"/>
      <c r="N1" s="1004"/>
      <c r="O1" s="1005"/>
      <c r="P1" s="1003" t="s">
        <v>83</v>
      </c>
      <c r="Q1" s="1004"/>
      <c r="R1" s="1004"/>
      <c r="S1" s="1004"/>
      <c r="T1" s="1004"/>
      <c r="U1" s="1004"/>
      <c r="V1" s="1006"/>
    </row>
    <row r="2" spans="1:22" ht="48.75" thickBot="1" x14ac:dyDescent="0.3">
      <c r="A2" s="48" t="s">
        <v>45</v>
      </c>
      <c r="B2" s="525" t="s">
        <v>96</v>
      </c>
      <c r="C2" s="527" t="s">
        <v>78</v>
      </c>
      <c r="D2" s="769" t="s">
        <v>180</v>
      </c>
      <c r="E2" s="770" t="s">
        <v>84</v>
      </c>
      <c r="F2" s="537" t="s">
        <v>85</v>
      </c>
      <c r="G2" s="538" t="s">
        <v>86</v>
      </c>
      <c r="H2" s="539" t="s">
        <v>87</v>
      </c>
      <c r="I2" s="540" t="s">
        <v>88</v>
      </c>
      <c r="J2" s="771" t="s">
        <v>89</v>
      </c>
      <c r="K2" s="756" t="s">
        <v>84</v>
      </c>
      <c r="L2" s="757" t="s">
        <v>85</v>
      </c>
      <c r="M2" s="758" t="s">
        <v>86</v>
      </c>
      <c r="N2" s="759" t="s">
        <v>87</v>
      </c>
      <c r="O2" s="760" t="s">
        <v>90</v>
      </c>
      <c r="P2" s="756" t="s">
        <v>91</v>
      </c>
      <c r="Q2" s="757" t="s">
        <v>92</v>
      </c>
      <c r="R2" s="757" t="s">
        <v>93</v>
      </c>
      <c r="S2" s="758" t="s">
        <v>94</v>
      </c>
      <c r="T2" s="759" t="s">
        <v>95</v>
      </c>
      <c r="U2" s="761" t="s">
        <v>88</v>
      </c>
      <c r="V2" s="762" t="s">
        <v>89</v>
      </c>
    </row>
    <row r="3" spans="1:22" x14ac:dyDescent="0.25">
      <c r="A3" s="775"/>
      <c r="B3" s="776">
        <v>16962</v>
      </c>
      <c r="C3" s="777"/>
      <c r="D3" s="778"/>
      <c r="E3" s="118" t="str">
        <f>IF(P3="Voldoet",K3)</f>
        <v>Verspreidbaar</v>
      </c>
      <c r="F3" s="118" t="s">
        <v>3601</v>
      </c>
      <c r="G3" s="118" t="str">
        <f>IF(S3="Voldoet",M3)</f>
        <v>Klasse A</v>
      </c>
      <c r="H3" s="118" t="str">
        <f>IF(T3="Voldoet",N3)</f>
        <v>GBT Landbodem</v>
      </c>
      <c r="I3" s="118" t="str">
        <f>IF(U3="Voldoet",O3)</f>
        <v>GBT Waterbodem</v>
      </c>
      <c r="J3" s="763" t="s">
        <v>3466</v>
      </c>
      <c r="K3" s="783" t="str">
        <f>INDEX('Overzicht BBK'!J:J,MATCH('Samenvoeging Bbk en pfas'!B3,'Overzicht BBK'!C:C,0))</f>
        <v>Verspreidbaar</v>
      </c>
      <c r="L3" s="764" t="str">
        <f>INDEX('Overzicht BBK'!H:H,MATCH('Samenvoeging Bbk en pfas'!B3,'Overzicht BBK'!C:C,0))</f>
        <v>Klasse Industrie</v>
      </c>
      <c r="M3" s="764" t="str">
        <f>INDEX('Overzicht BBK'!I:I,MATCH('Samenvoeging Bbk en pfas'!B3,'Overzicht BBK'!C:C,0))</f>
        <v>Klasse A</v>
      </c>
      <c r="N3" s="764" t="str">
        <f>INDEX('Overzicht BBK'!L:L,MATCH('Samenvoeging Bbk en pfas'!B3,'Overzicht BBK'!C:C,0))</f>
        <v>GBT Landbodem</v>
      </c>
      <c r="O3" s="765" t="str">
        <f>INDEX('Overzicht BBK'!M:M,MATCH('Samenvoeging Bbk en pfas'!B3,'Overzicht BBK'!C:C,0))</f>
        <v>GBT Waterbodem</v>
      </c>
      <c r="P3" s="783" t="str">
        <f>INDEX('Overzicht pfas 2 juli 2020'!J:J,MATCH('Samenvoeging Bbk en pfas'!B3,'Overzicht pfas 2 juli 2020'!C:C,0))</f>
        <v>Voldoet</v>
      </c>
      <c r="Q3" s="764" t="str">
        <f>INDEX('Overzicht pfas 2 juli 2020'!H:H,MATCH('Samenvoeging Bbk en pfas'!B3,'Overzicht pfas 2 juli 2020'!C:C,0))</f>
        <v>Voldoet niet</v>
      </c>
      <c r="R3" s="764" t="str">
        <f>INDEX('Overzicht pfas 2 juli 2020'!I:I,MATCH('Samenvoeging Bbk en pfas'!B3,'Overzicht pfas 2 juli 2020'!C:C,0))</f>
        <v>Voldoet</v>
      </c>
      <c r="S3" s="764" t="str">
        <f>INDEX('Overzicht pfas 2 juli 2020'!P:P,MATCH('Samenvoeging Bbk en pfas'!B3,'Overzicht pfas 2 juli 2020'!C:C,0))</f>
        <v>Voldoet</v>
      </c>
      <c r="T3" s="764" t="str">
        <f>INDEX('Overzicht pfas 2 juli 2020'!K:K,MATCH('Samenvoeging Bbk en pfas'!B3,'Overzicht pfas 2 juli 2020'!C:C,0))</f>
        <v>Voldoet</v>
      </c>
      <c r="U3" s="764" t="str">
        <f>INDEX('Overzicht pfas 2 juli 2020'!R:R,MATCH('Samenvoeging Bbk en pfas'!B3,'Overzicht pfas 2 juli 2020'!C:C,0))</f>
        <v>Voldoet</v>
      </c>
      <c r="V3" s="765" t="str">
        <f>INDEX('Overzicht pfas 2 juli 2020'!S:S,MATCH('Samenvoeging Bbk en pfas'!B3,'Overzicht pfas 2 juli 2020'!C:C,0))</f>
        <v>Voldoet niet</v>
      </c>
    </row>
    <row r="4" spans="1:22" x14ac:dyDescent="0.25">
      <c r="A4" s="152"/>
      <c r="B4" s="136">
        <v>16963</v>
      </c>
      <c r="C4" s="772"/>
      <c r="D4" s="149"/>
      <c r="E4" s="118" t="s">
        <v>3478</v>
      </c>
      <c r="F4" s="118" t="s">
        <v>3466</v>
      </c>
      <c r="G4" s="118" t="s">
        <v>3466</v>
      </c>
      <c r="H4" s="118" t="s">
        <v>3466</v>
      </c>
      <c r="I4" s="118" t="s">
        <v>3466</v>
      </c>
      <c r="J4" s="763" t="s">
        <v>3466</v>
      </c>
      <c r="K4" s="784" t="str">
        <f>INDEX('Overzicht BBK'!J:J,MATCH('Samenvoeging Bbk en pfas'!B4,'Overzicht BBK'!C:C,0))</f>
        <v>Verspreidbaar</v>
      </c>
      <c r="L4" s="763" t="str">
        <f>INDEX('Overzicht BBK'!H:H,MATCH('Samenvoeging Bbk en pfas'!B4,'Overzicht BBK'!C:C,0))</f>
        <v>Klasse Industrie</v>
      </c>
      <c r="M4" s="763" t="str">
        <f>INDEX('Overzicht BBK'!I:I,MATCH('Samenvoeging Bbk en pfas'!B4,'Overzicht BBK'!C:C,0))</f>
        <v>Klasse A</v>
      </c>
      <c r="N4" s="763" t="str">
        <f>INDEX('Overzicht BBK'!L:L,MATCH('Samenvoeging Bbk en pfas'!B4,'Overzicht BBK'!C:C,0))</f>
        <v>GBT Landbodem</v>
      </c>
      <c r="O4" s="766" t="str">
        <f>INDEX('Overzicht BBK'!M:M,MATCH('Samenvoeging Bbk en pfas'!B4,'Overzicht BBK'!C:C,0))</f>
        <v>GBT Waterbodem</v>
      </c>
      <c r="P4" s="784" t="str">
        <f>INDEX('Overzicht pfas 2 juli 2020'!J:J,MATCH('Samenvoeging Bbk en pfas'!B4,'Overzicht pfas 2 juli 2020'!C:C,0))</f>
        <v>Voldoet niet</v>
      </c>
      <c r="Q4" s="763" t="str">
        <f>INDEX('Overzicht pfas 2 juli 2020'!H:H,MATCH('Samenvoeging Bbk en pfas'!B4,'Overzicht pfas 2 juli 2020'!C:C,0))</f>
        <v>Voldoet niet</v>
      </c>
      <c r="R4" s="763" t="str">
        <f>INDEX('Overzicht pfas 2 juli 2020'!I:I,MATCH('Samenvoeging Bbk en pfas'!B4,'Overzicht pfas 2 juli 2020'!C:C,0))</f>
        <v>Voldoet niet</v>
      </c>
      <c r="S4" s="763" t="str">
        <f>INDEX('Overzicht pfas 2 juli 2020'!P:P,MATCH('Samenvoeging Bbk en pfas'!B4,'Overzicht pfas 2 juli 2020'!C:C,0))</f>
        <v>Voldoet niet</v>
      </c>
      <c r="T4" s="763" t="str">
        <f>INDEX('Overzicht pfas 2 juli 2020'!K:K,MATCH('Samenvoeging Bbk en pfas'!B4,'Overzicht pfas 2 juli 2020'!C:C,0))</f>
        <v>Voldoet niet</v>
      </c>
      <c r="U4" s="763" t="str">
        <f>INDEX('Overzicht pfas 2 juli 2020'!R:R,MATCH('Samenvoeging Bbk en pfas'!B4,'Overzicht pfas 2 juli 2020'!C:C,0))</f>
        <v>Voldoet niet</v>
      </c>
      <c r="V4" s="766" t="str">
        <f>INDEX('Overzicht pfas 2 juli 2020'!S:S,MATCH('Samenvoeging Bbk en pfas'!B4,'Overzicht pfas 2 juli 2020'!C:C,0))</f>
        <v>Voldoet niet</v>
      </c>
    </row>
    <row r="5" spans="1:22" x14ac:dyDescent="0.25">
      <c r="A5" s="152"/>
      <c r="B5" s="136">
        <v>16964</v>
      </c>
      <c r="C5" s="772"/>
      <c r="D5" s="149"/>
      <c r="E5" s="118" t="s">
        <v>3478</v>
      </c>
      <c r="F5" s="118" t="s">
        <v>3466</v>
      </c>
      <c r="G5" s="118" t="s">
        <v>3466</v>
      </c>
      <c r="H5" s="118" t="s">
        <v>3466</v>
      </c>
      <c r="I5" s="118" t="s">
        <v>3466</v>
      </c>
      <c r="J5" s="763" t="s">
        <v>3466</v>
      </c>
      <c r="K5" s="784" t="str">
        <f>INDEX('Overzicht BBK'!J:J,MATCH('Samenvoeging Bbk en pfas'!B5,'Overzicht BBK'!C:C,0))</f>
        <v>Verspreidbaar</v>
      </c>
      <c r="L5" s="763" t="str">
        <f>INDEX('Overzicht BBK'!H:H,MATCH('Samenvoeging Bbk en pfas'!B5,'Overzicht BBK'!C:C,0))</f>
        <v>Klasse Industrie</v>
      </c>
      <c r="M5" s="763" t="str">
        <f>INDEX('Overzicht BBK'!I:I,MATCH('Samenvoeging Bbk en pfas'!B5,'Overzicht BBK'!C:C,0))</f>
        <v>Klasse A</v>
      </c>
      <c r="N5" s="763" t="str">
        <f>INDEX('Overzicht BBK'!L:L,MATCH('Samenvoeging Bbk en pfas'!B5,'Overzicht BBK'!C:C,0))</f>
        <v>GBT Landbodem</v>
      </c>
      <c r="O5" s="766" t="str">
        <f>INDEX('Overzicht BBK'!M:M,MATCH('Samenvoeging Bbk en pfas'!B5,'Overzicht BBK'!C:C,0))</f>
        <v>GBT Waterbodem</v>
      </c>
      <c r="P5" s="784" t="str">
        <f>INDEX('Overzicht pfas 2 juli 2020'!J:J,MATCH('Samenvoeging Bbk en pfas'!B5,'Overzicht pfas 2 juli 2020'!C:C,0))</f>
        <v>Voldoet niet</v>
      </c>
      <c r="Q5" s="763" t="str">
        <f>INDEX('Overzicht pfas 2 juli 2020'!H:H,MATCH('Samenvoeging Bbk en pfas'!B5,'Overzicht pfas 2 juli 2020'!C:C,0))</f>
        <v>Voldoet niet</v>
      </c>
      <c r="R5" s="763" t="str">
        <f>INDEX('Overzicht pfas 2 juli 2020'!I:I,MATCH('Samenvoeging Bbk en pfas'!B5,'Overzicht pfas 2 juli 2020'!C:C,0))</f>
        <v>Voldoet niet</v>
      </c>
      <c r="S5" s="763" t="str">
        <f>INDEX('Overzicht pfas 2 juli 2020'!P:P,MATCH('Samenvoeging Bbk en pfas'!B5,'Overzicht pfas 2 juli 2020'!C:C,0))</f>
        <v>Voldoet niet</v>
      </c>
      <c r="T5" s="763" t="str">
        <f>INDEX('Overzicht pfas 2 juli 2020'!K:K,MATCH('Samenvoeging Bbk en pfas'!B5,'Overzicht pfas 2 juli 2020'!C:C,0))</f>
        <v>Voldoet niet</v>
      </c>
      <c r="U5" s="763" t="str">
        <f>INDEX('Overzicht pfas 2 juli 2020'!R:R,MATCH('Samenvoeging Bbk en pfas'!B5,'Overzicht pfas 2 juli 2020'!C:C,0))</f>
        <v>Voldoet niet</v>
      </c>
      <c r="V5" s="766" t="str">
        <f>INDEX('Overzicht pfas 2 juli 2020'!S:S,MATCH('Samenvoeging Bbk en pfas'!B5,'Overzicht pfas 2 juli 2020'!C:C,0))</f>
        <v>Voldoet niet</v>
      </c>
    </row>
    <row r="6" spans="1:22" x14ac:dyDescent="0.25">
      <c r="A6" s="152"/>
      <c r="B6" s="136">
        <v>16966</v>
      </c>
      <c r="C6" s="772"/>
      <c r="D6" s="149"/>
      <c r="E6" s="118" t="str">
        <f t="shared" ref="E6:E67" si="0">IF(P6="Voldoet",K6)</f>
        <v>Verspreidbaar</v>
      </c>
      <c r="F6" s="118" t="str">
        <f t="shared" ref="F6:F67" si="1">IF(Q6="Voldoet",L6)</f>
        <v>Klasse Industrie</v>
      </c>
      <c r="G6" s="118" t="str">
        <f t="shared" ref="G6:G67" si="2">IF(S6="Voldoet",M6)</f>
        <v>Klasse A</v>
      </c>
      <c r="H6" s="118" t="str">
        <f t="shared" ref="H6:H67" si="3">IF(T6="Voldoet",N6)</f>
        <v>GBT Landbodem</v>
      </c>
      <c r="I6" s="118" t="str">
        <f t="shared" ref="I6:I67" si="4">IF(U6="Voldoet",O6)</f>
        <v>GBT Waterbodem</v>
      </c>
      <c r="J6" s="763" t="str">
        <f t="shared" ref="J6:J67" si="5">IF(V6="Voldoet",O6)</f>
        <v>GBT Waterbodem</v>
      </c>
      <c r="K6" s="784" t="str">
        <f>INDEX('Overzicht BBK'!J:J,MATCH('Samenvoeging Bbk en pfas'!B6,'Overzicht BBK'!C:C,0))</f>
        <v>Verspreidbaar</v>
      </c>
      <c r="L6" s="763" t="str">
        <f>INDEX('Overzicht BBK'!H:H,MATCH('Samenvoeging Bbk en pfas'!B6,'Overzicht BBK'!C:C,0))</f>
        <v>Klasse Industrie</v>
      </c>
      <c r="M6" s="763" t="str">
        <f>INDEX('Overzicht BBK'!I:I,MATCH('Samenvoeging Bbk en pfas'!B6,'Overzicht BBK'!C:C,0))</f>
        <v>Klasse A</v>
      </c>
      <c r="N6" s="763" t="str">
        <f>INDEX('Overzicht BBK'!L:L,MATCH('Samenvoeging Bbk en pfas'!B6,'Overzicht BBK'!C:C,0))</f>
        <v>GBT Landbodem</v>
      </c>
      <c r="O6" s="766" t="str">
        <f>INDEX('Overzicht BBK'!M:M,MATCH('Samenvoeging Bbk en pfas'!B6,'Overzicht BBK'!C:C,0))</f>
        <v>GBT Waterbodem</v>
      </c>
      <c r="P6" s="784" t="str">
        <f>INDEX('Overzicht pfas 2 juli 2020'!J:J,MATCH('Samenvoeging Bbk en pfas'!B6,'Overzicht pfas 2 juli 2020'!C:C,0))</f>
        <v>Voldoet</v>
      </c>
      <c r="Q6" s="763" t="str">
        <f>INDEX('Overzicht pfas 2 juli 2020'!H:H,MATCH('Samenvoeging Bbk en pfas'!B6,'Overzicht pfas 2 juli 2020'!C:C,0))</f>
        <v>Voldoet</v>
      </c>
      <c r="R6" s="763" t="str">
        <f>INDEX('Overzicht pfas 2 juli 2020'!I:I,MATCH('Samenvoeging Bbk en pfas'!B6,'Overzicht pfas 2 juli 2020'!C:C,0))</f>
        <v>Voldoet</v>
      </c>
      <c r="S6" s="763" t="str">
        <f>INDEX('Overzicht pfas 2 juli 2020'!P:P,MATCH('Samenvoeging Bbk en pfas'!B6,'Overzicht pfas 2 juli 2020'!C:C,0))</f>
        <v>Voldoet</v>
      </c>
      <c r="T6" s="763" t="str">
        <f>INDEX('Overzicht pfas 2 juli 2020'!K:K,MATCH('Samenvoeging Bbk en pfas'!B6,'Overzicht pfas 2 juli 2020'!C:C,0))</f>
        <v>Voldoet</v>
      </c>
      <c r="U6" s="763" t="str">
        <f>INDEX('Overzicht pfas 2 juli 2020'!R:R,MATCH('Samenvoeging Bbk en pfas'!B6,'Overzicht pfas 2 juli 2020'!C:C,0))</f>
        <v>Voldoet</v>
      </c>
      <c r="V6" s="766" t="str">
        <f>INDEX('Overzicht pfas 2 juli 2020'!S:S,MATCH('Samenvoeging Bbk en pfas'!B6,'Overzicht pfas 2 juli 2020'!C:C,0))</f>
        <v>Voldoet</v>
      </c>
    </row>
    <row r="7" spans="1:22" x14ac:dyDescent="0.25">
      <c r="A7" s="152"/>
      <c r="B7" s="136">
        <v>16968</v>
      </c>
      <c r="C7" s="772"/>
      <c r="D7" s="149"/>
      <c r="E7" s="118" t="str">
        <f t="shared" si="0"/>
        <v>Verspreidbaar</v>
      </c>
      <c r="F7" s="118" t="str">
        <f t="shared" si="1"/>
        <v>Klasse Industrie</v>
      </c>
      <c r="G7" s="118" t="s">
        <v>3466</v>
      </c>
      <c r="H7" s="118" t="str">
        <f t="shared" si="3"/>
        <v>GBT Landbodem</v>
      </c>
      <c r="I7" s="118" t="s">
        <v>3466</v>
      </c>
      <c r="J7" s="763" t="s">
        <v>3466</v>
      </c>
      <c r="K7" s="784" t="str">
        <f>INDEX('Overzicht BBK'!J:J,MATCH('Samenvoeging Bbk en pfas'!B7,'Overzicht BBK'!C:C,0))</f>
        <v>Verspreidbaar</v>
      </c>
      <c r="L7" s="763" t="str">
        <f>INDEX('Overzicht BBK'!H:H,MATCH('Samenvoeging Bbk en pfas'!B7,'Overzicht BBK'!C:C,0))</f>
        <v>Klasse Industrie</v>
      </c>
      <c r="M7" s="763" t="str">
        <f>INDEX('Overzicht BBK'!I:I,MATCH('Samenvoeging Bbk en pfas'!B7,'Overzicht BBK'!C:C,0))</f>
        <v>Klasse A</v>
      </c>
      <c r="N7" s="763" t="str">
        <f>INDEX('Overzicht BBK'!L:L,MATCH('Samenvoeging Bbk en pfas'!B7,'Overzicht BBK'!C:C,0))</f>
        <v>GBT Landbodem</v>
      </c>
      <c r="O7" s="766" t="str">
        <f>INDEX('Overzicht BBK'!M:M,MATCH('Samenvoeging Bbk en pfas'!B7,'Overzicht BBK'!C:C,0))</f>
        <v>GBT Waterbodem</v>
      </c>
      <c r="P7" s="784" t="str">
        <f>INDEX('Overzicht pfas 2 juli 2020'!J:J,MATCH('Samenvoeging Bbk en pfas'!B7,'Overzicht pfas 2 juli 2020'!C:C,0))</f>
        <v>Voldoet</v>
      </c>
      <c r="Q7" s="763" t="str">
        <f>INDEX('Overzicht pfas 2 juli 2020'!H:H,MATCH('Samenvoeging Bbk en pfas'!B7,'Overzicht pfas 2 juli 2020'!C:C,0))</f>
        <v>Voldoet</v>
      </c>
      <c r="R7" s="763" t="str">
        <f>INDEX('Overzicht pfas 2 juli 2020'!I:I,MATCH('Samenvoeging Bbk en pfas'!B7,'Overzicht pfas 2 juli 2020'!C:C,0))</f>
        <v>Voldoet</v>
      </c>
      <c r="S7" s="763" t="str">
        <f>INDEX('Overzicht pfas 2 juli 2020'!P:P,MATCH('Samenvoeging Bbk en pfas'!B7,'Overzicht pfas 2 juli 2020'!C:C,0))</f>
        <v>Voldoet niet</v>
      </c>
      <c r="T7" s="763" t="str">
        <f>INDEX('Overzicht pfas 2 juli 2020'!K:K,MATCH('Samenvoeging Bbk en pfas'!B7,'Overzicht pfas 2 juli 2020'!C:C,0))</f>
        <v>Voldoet</v>
      </c>
      <c r="U7" s="763" t="str">
        <f>INDEX('Overzicht pfas 2 juli 2020'!R:R,MATCH('Samenvoeging Bbk en pfas'!B7,'Overzicht pfas 2 juli 2020'!C:C,0))</f>
        <v>Voldoet niet</v>
      </c>
      <c r="V7" s="766" t="str">
        <f>INDEX('Overzicht pfas 2 juli 2020'!S:S,MATCH('Samenvoeging Bbk en pfas'!B7,'Overzicht pfas 2 juli 2020'!C:C,0))</f>
        <v>Voldoet niet</v>
      </c>
    </row>
    <row r="8" spans="1:22" x14ac:dyDescent="0.25">
      <c r="A8" s="152"/>
      <c r="B8" s="136">
        <v>16976</v>
      </c>
      <c r="C8" s="772"/>
      <c r="D8" s="149"/>
      <c r="E8" s="118" t="str">
        <f t="shared" si="0"/>
        <v>Verspreidbaar</v>
      </c>
      <c r="F8" s="118" t="str">
        <f t="shared" si="1"/>
        <v>Klasse Industrie</v>
      </c>
      <c r="G8" s="118" t="str">
        <f t="shared" si="2"/>
        <v>Klasse A</v>
      </c>
      <c r="H8" s="118" t="str">
        <f t="shared" si="3"/>
        <v>GBT Landbodem</v>
      </c>
      <c r="I8" s="118" t="str">
        <f t="shared" si="4"/>
        <v>GBT Waterbodem</v>
      </c>
      <c r="J8" s="763" t="str">
        <f t="shared" si="5"/>
        <v>GBT Waterbodem</v>
      </c>
      <c r="K8" s="784" t="str">
        <f>INDEX('Overzicht BBK'!J:J,MATCH('Samenvoeging Bbk en pfas'!B8,'Overzicht BBK'!C:C,0))</f>
        <v>Verspreidbaar</v>
      </c>
      <c r="L8" s="763" t="str">
        <f>INDEX('Overzicht BBK'!H:H,MATCH('Samenvoeging Bbk en pfas'!B8,'Overzicht BBK'!C:C,0))</f>
        <v>Klasse Industrie</v>
      </c>
      <c r="M8" s="763" t="str">
        <f>INDEX('Overzicht BBK'!I:I,MATCH('Samenvoeging Bbk en pfas'!B8,'Overzicht BBK'!C:C,0))</f>
        <v>Klasse A</v>
      </c>
      <c r="N8" s="763" t="str">
        <f>INDEX('Overzicht BBK'!L:L,MATCH('Samenvoeging Bbk en pfas'!B8,'Overzicht BBK'!C:C,0))</f>
        <v>GBT Landbodem</v>
      </c>
      <c r="O8" s="766" t="str">
        <f>INDEX('Overzicht BBK'!M:M,MATCH('Samenvoeging Bbk en pfas'!B8,'Overzicht BBK'!C:C,0))</f>
        <v>GBT Waterbodem</v>
      </c>
      <c r="P8" s="784" t="str">
        <f>INDEX('Overzicht pfas 2 juli 2020'!J:J,MATCH('Samenvoeging Bbk en pfas'!B8,'Overzicht pfas 2 juli 2020'!C:C,0))</f>
        <v>Voldoet</v>
      </c>
      <c r="Q8" s="763" t="str">
        <f>INDEX('Overzicht pfas 2 juli 2020'!H:H,MATCH('Samenvoeging Bbk en pfas'!B8,'Overzicht pfas 2 juli 2020'!C:C,0))</f>
        <v>Voldoet</v>
      </c>
      <c r="R8" s="763" t="str">
        <f>INDEX('Overzicht pfas 2 juli 2020'!I:I,MATCH('Samenvoeging Bbk en pfas'!B8,'Overzicht pfas 2 juli 2020'!C:C,0))</f>
        <v>Voldoet</v>
      </c>
      <c r="S8" s="763" t="str">
        <f>INDEX('Overzicht pfas 2 juli 2020'!P:P,MATCH('Samenvoeging Bbk en pfas'!B8,'Overzicht pfas 2 juli 2020'!C:C,0))</f>
        <v>Voldoet</v>
      </c>
      <c r="T8" s="763" t="str">
        <f>INDEX('Overzicht pfas 2 juli 2020'!K:K,MATCH('Samenvoeging Bbk en pfas'!B8,'Overzicht pfas 2 juli 2020'!C:C,0))</f>
        <v>Voldoet</v>
      </c>
      <c r="U8" s="763" t="str">
        <f>INDEX('Overzicht pfas 2 juli 2020'!R:R,MATCH('Samenvoeging Bbk en pfas'!B8,'Overzicht pfas 2 juli 2020'!C:C,0))</f>
        <v>Voldoet</v>
      </c>
      <c r="V8" s="766" t="str">
        <f>INDEX('Overzicht pfas 2 juli 2020'!S:S,MATCH('Samenvoeging Bbk en pfas'!B8,'Overzicht pfas 2 juli 2020'!C:C,0))</f>
        <v>Voldoet</v>
      </c>
    </row>
    <row r="9" spans="1:22" x14ac:dyDescent="0.25">
      <c r="A9" s="152"/>
      <c r="B9" s="136">
        <v>16969</v>
      </c>
      <c r="C9" s="772"/>
      <c r="D9" s="149"/>
      <c r="E9" s="118" t="str">
        <f t="shared" si="0"/>
        <v>Niet verspreidbaar</v>
      </c>
      <c r="F9" s="118" t="str">
        <f t="shared" si="1"/>
        <v>Klasse Industrie</v>
      </c>
      <c r="G9" s="118" t="str">
        <f t="shared" si="2"/>
        <v>Klasse B</v>
      </c>
      <c r="H9" s="118" t="str">
        <f t="shared" si="3"/>
        <v>E(10) niet gemeten</v>
      </c>
      <c r="I9" s="118" t="str">
        <f t="shared" si="4"/>
        <v>E(10) niet gemeten</v>
      </c>
      <c r="J9" s="763" t="str">
        <f t="shared" si="5"/>
        <v>E(10) niet gemeten</v>
      </c>
      <c r="K9" s="784" t="str">
        <f>INDEX('Overzicht BBK'!J:J,MATCH('Samenvoeging Bbk en pfas'!B9,'Overzicht BBK'!C:C,0))</f>
        <v>Niet verspreidbaar</v>
      </c>
      <c r="L9" s="763" t="str">
        <f>INDEX('Overzicht BBK'!H:H,MATCH('Samenvoeging Bbk en pfas'!B9,'Overzicht BBK'!C:C,0))</f>
        <v>Klasse Industrie</v>
      </c>
      <c r="M9" s="763" t="str">
        <f>INDEX('Overzicht BBK'!I:I,MATCH('Samenvoeging Bbk en pfas'!B9,'Overzicht BBK'!C:C,0))</f>
        <v>Klasse B</v>
      </c>
      <c r="N9" s="763" t="str">
        <f>INDEX('Overzicht BBK'!L:L,MATCH('Samenvoeging Bbk en pfas'!B9,'Overzicht BBK'!C:C,0))</f>
        <v>E(10) niet gemeten</v>
      </c>
      <c r="O9" s="766" t="str">
        <f>INDEX('Overzicht BBK'!M:M,MATCH('Samenvoeging Bbk en pfas'!B9,'Overzicht BBK'!C:C,0))</f>
        <v>E(10) niet gemeten</v>
      </c>
      <c r="P9" s="784" t="str">
        <f>INDEX('Overzicht pfas 2 juli 2020'!J:J,MATCH('Samenvoeging Bbk en pfas'!B9,'Overzicht pfas 2 juli 2020'!C:C,0))</f>
        <v>Voldoet</v>
      </c>
      <c r="Q9" s="763" t="str">
        <f>INDEX('Overzicht pfas 2 juli 2020'!H:H,MATCH('Samenvoeging Bbk en pfas'!B9,'Overzicht pfas 2 juli 2020'!C:C,0))</f>
        <v>Voldoet</v>
      </c>
      <c r="R9" s="763" t="str">
        <f>INDEX('Overzicht pfas 2 juli 2020'!I:I,MATCH('Samenvoeging Bbk en pfas'!B9,'Overzicht pfas 2 juli 2020'!C:C,0))</f>
        <v>Voldoet</v>
      </c>
      <c r="S9" s="763" t="str">
        <f>INDEX('Overzicht pfas 2 juli 2020'!P:P,MATCH('Samenvoeging Bbk en pfas'!B9,'Overzicht pfas 2 juli 2020'!C:C,0))</f>
        <v>Voldoet</v>
      </c>
      <c r="T9" s="763" t="str">
        <f>INDEX('Overzicht pfas 2 juli 2020'!K:K,MATCH('Samenvoeging Bbk en pfas'!B9,'Overzicht pfas 2 juli 2020'!C:C,0))</f>
        <v>Voldoet</v>
      </c>
      <c r="U9" s="763" t="str">
        <f>INDEX('Overzicht pfas 2 juli 2020'!R:R,MATCH('Samenvoeging Bbk en pfas'!B9,'Overzicht pfas 2 juli 2020'!C:C,0))</f>
        <v>Voldoet</v>
      </c>
      <c r="V9" s="766" t="str">
        <f>INDEX('Overzicht pfas 2 juli 2020'!S:S,MATCH('Samenvoeging Bbk en pfas'!B9,'Overzicht pfas 2 juli 2020'!C:C,0))</f>
        <v>Voldoet</v>
      </c>
    </row>
    <row r="10" spans="1:22" x14ac:dyDescent="0.25">
      <c r="A10" s="152"/>
      <c r="B10" s="136">
        <v>16980</v>
      </c>
      <c r="C10" s="772"/>
      <c r="D10" s="149"/>
      <c r="E10" s="118" t="str">
        <f t="shared" si="0"/>
        <v>Verspreidbaar</v>
      </c>
      <c r="F10" s="118" t="str">
        <f t="shared" si="1"/>
        <v>Klasse Industrie</v>
      </c>
      <c r="G10" s="118" t="str">
        <f t="shared" si="2"/>
        <v>Klasse B</v>
      </c>
      <c r="H10" s="118" t="str">
        <f t="shared" si="3"/>
        <v>GBT Landbodem</v>
      </c>
      <c r="I10" s="118" t="str">
        <f t="shared" si="4"/>
        <v>GBT Waterbodem</v>
      </c>
      <c r="J10" s="763" t="str">
        <f t="shared" si="5"/>
        <v>GBT Waterbodem</v>
      </c>
      <c r="K10" s="784" t="str">
        <f>INDEX('Overzicht BBK'!J:J,MATCH('Samenvoeging Bbk en pfas'!B10,'Overzicht BBK'!C:C,0))</f>
        <v>Verspreidbaar</v>
      </c>
      <c r="L10" s="763" t="str">
        <f>INDEX('Overzicht BBK'!H:H,MATCH('Samenvoeging Bbk en pfas'!B10,'Overzicht BBK'!C:C,0))</f>
        <v>Klasse Industrie</v>
      </c>
      <c r="M10" s="763" t="str">
        <f>INDEX('Overzicht BBK'!I:I,MATCH('Samenvoeging Bbk en pfas'!B10,'Overzicht BBK'!C:C,0))</f>
        <v>Klasse B</v>
      </c>
      <c r="N10" s="763" t="str">
        <f>INDEX('Overzicht BBK'!L:L,MATCH('Samenvoeging Bbk en pfas'!B10,'Overzicht BBK'!C:C,0))</f>
        <v>GBT Landbodem</v>
      </c>
      <c r="O10" s="766" t="str">
        <f>INDEX('Overzicht BBK'!M:M,MATCH('Samenvoeging Bbk en pfas'!B10,'Overzicht BBK'!C:C,0))</f>
        <v>GBT Waterbodem</v>
      </c>
      <c r="P10" s="784" t="str">
        <f>INDEX('Overzicht pfas 2 juli 2020'!J:J,MATCH('Samenvoeging Bbk en pfas'!B10,'Overzicht pfas 2 juli 2020'!C:C,0))</f>
        <v>Voldoet</v>
      </c>
      <c r="Q10" s="763" t="str">
        <f>INDEX('Overzicht pfas 2 juli 2020'!H:H,MATCH('Samenvoeging Bbk en pfas'!B10,'Overzicht pfas 2 juli 2020'!C:C,0))</f>
        <v>Voldoet</v>
      </c>
      <c r="R10" s="763" t="str">
        <f>INDEX('Overzicht pfas 2 juli 2020'!I:I,MATCH('Samenvoeging Bbk en pfas'!B10,'Overzicht pfas 2 juli 2020'!C:C,0))</f>
        <v>Voldoet</v>
      </c>
      <c r="S10" s="763" t="str">
        <f>INDEX('Overzicht pfas 2 juli 2020'!P:P,MATCH('Samenvoeging Bbk en pfas'!B10,'Overzicht pfas 2 juli 2020'!C:C,0))</f>
        <v>Voldoet</v>
      </c>
      <c r="T10" s="763" t="str">
        <f>INDEX('Overzicht pfas 2 juli 2020'!K:K,MATCH('Samenvoeging Bbk en pfas'!B10,'Overzicht pfas 2 juli 2020'!C:C,0))</f>
        <v>Voldoet</v>
      </c>
      <c r="U10" s="763" t="str">
        <f>INDEX('Overzicht pfas 2 juli 2020'!R:R,MATCH('Samenvoeging Bbk en pfas'!B10,'Overzicht pfas 2 juli 2020'!C:C,0))</f>
        <v>Voldoet</v>
      </c>
      <c r="V10" s="766" t="str">
        <f>INDEX('Overzicht pfas 2 juli 2020'!S:S,MATCH('Samenvoeging Bbk en pfas'!B10,'Overzicht pfas 2 juli 2020'!C:C,0))</f>
        <v>Voldoet</v>
      </c>
    </row>
    <row r="11" spans="1:22" x14ac:dyDescent="0.25">
      <c r="A11" s="152"/>
      <c r="B11" s="136">
        <v>16984</v>
      </c>
      <c r="C11" s="772"/>
      <c r="D11" s="149"/>
      <c r="E11" s="118" t="str">
        <f t="shared" si="0"/>
        <v>Niet verspreidbaar</v>
      </c>
      <c r="F11" s="118" t="s">
        <v>3601</v>
      </c>
      <c r="G11" s="118" t="s">
        <v>3466</v>
      </c>
      <c r="H11" s="118" t="str">
        <f t="shared" si="3"/>
        <v>E(10) niet gemeten</v>
      </c>
      <c r="I11" s="118" t="s">
        <v>3466</v>
      </c>
      <c r="J11" s="763" t="s">
        <v>3466</v>
      </c>
      <c r="K11" s="784" t="str">
        <f>INDEX('Overzicht BBK'!J:J,MATCH('Samenvoeging Bbk en pfas'!B11,'Overzicht BBK'!C:C,0))</f>
        <v>Niet verspreidbaar</v>
      </c>
      <c r="L11" s="763" t="str">
        <f>INDEX('Overzicht BBK'!H:H,MATCH('Samenvoeging Bbk en pfas'!B11,'Overzicht BBK'!C:C,0))</f>
        <v>Klasse Industrie</v>
      </c>
      <c r="M11" s="763" t="str">
        <f>INDEX('Overzicht BBK'!I:I,MATCH('Samenvoeging Bbk en pfas'!B11,'Overzicht BBK'!C:C,0))</f>
        <v>Klasse B*</v>
      </c>
      <c r="N11" s="763" t="str">
        <f>INDEX('Overzicht BBK'!L:L,MATCH('Samenvoeging Bbk en pfas'!B11,'Overzicht BBK'!C:C,0))</f>
        <v>E(10) niet gemeten</v>
      </c>
      <c r="O11" s="766" t="str">
        <f>INDEX('Overzicht BBK'!M:M,MATCH('Samenvoeging Bbk en pfas'!B11,'Overzicht BBK'!C:C,0))</f>
        <v>E(10) niet gemeten</v>
      </c>
      <c r="P11" s="784" t="str">
        <f>INDEX('Overzicht pfas 2 juli 2020'!J:J,MATCH('Samenvoeging Bbk en pfas'!B11,'Overzicht pfas 2 juli 2020'!C:C,0))</f>
        <v>Voldoet</v>
      </c>
      <c r="Q11" s="763" t="str">
        <f>INDEX('Overzicht pfas 2 juli 2020'!H:H,MATCH('Samenvoeging Bbk en pfas'!B11,'Overzicht pfas 2 juli 2020'!C:C,0))</f>
        <v>Voldoet niet</v>
      </c>
      <c r="R11" s="763" t="str">
        <f>INDEX('Overzicht pfas 2 juli 2020'!I:I,MATCH('Samenvoeging Bbk en pfas'!B11,'Overzicht pfas 2 juli 2020'!C:C,0))</f>
        <v>Voldoet</v>
      </c>
      <c r="S11" s="763" t="str">
        <f>INDEX('Overzicht pfas 2 juli 2020'!P:P,MATCH('Samenvoeging Bbk en pfas'!B11,'Overzicht pfas 2 juli 2020'!C:C,0))</f>
        <v>Voldoet niet</v>
      </c>
      <c r="T11" s="763" t="str">
        <f>INDEX('Overzicht pfas 2 juli 2020'!K:K,MATCH('Samenvoeging Bbk en pfas'!B11,'Overzicht pfas 2 juli 2020'!C:C,0))</f>
        <v>Voldoet</v>
      </c>
      <c r="U11" s="763" t="str">
        <f>INDEX('Overzicht pfas 2 juli 2020'!R:R,MATCH('Samenvoeging Bbk en pfas'!B11,'Overzicht pfas 2 juli 2020'!C:C,0))</f>
        <v>Voldoet niet</v>
      </c>
      <c r="V11" s="766" t="str">
        <f>INDEX('Overzicht pfas 2 juli 2020'!S:S,MATCH('Samenvoeging Bbk en pfas'!B11,'Overzicht pfas 2 juli 2020'!C:C,0))</f>
        <v>Voldoet niet</v>
      </c>
    </row>
    <row r="12" spans="1:22" x14ac:dyDescent="0.25">
      <c r="A12" s="152"/>
      <c r="B12" s="517">
        <v>16982</v>
      </c>
      <c r="C12" s="772"/>
      <c r="D12" s="149"/>
      <c r="E12" s="118" t="str">
        <f t="shared" si="0"/>
        <v>Verspreidbaar</v>
      </c>
      <c r="F12" s="118" t="str">
        <f t="shared" si="1"/>
        <v>Klasse Industrie</v>
      </c>
      <c r="G12" s="118" t="str">
        <f t="shared" si="2"/>
        <v>Klasse A</v>
      </c>
      <c r="H12" s="118" t="str">
        <f t="shared" si="3"/>
        <v>GBT Landbodem</v>
      </c>
      <c r="I12" s="118" t="str">
        <f t="shared" si="4"/>
        <v>GBT Waterbodem</v>
      </c>
      <c r="J12" s="763" t="str">
        <f t="shared" si="5"/>
        <v>GBT Waterbodem</v>
      </c>
      <c r="K12" s="784" t="str">
        <f>INDEX('Overzicht BBK'!J:J,MATCH('Samenvoeging Bbk en pfas'!B12,'Overzicht BBK'!C:C,0))</f>
        <v>Verspreidbaar</v>
      </c>
      <c r="L12" s="763" t="str">
        <f>INDEX('Overzicht BBK'!H:H,MATCH('Samenvoeging Bbk en pfas'!B12,'Overzicht BBK'!C:C,0))</f>
        <v>Klasse Industrie</v>
      </c>
      <c r="M12" s="763" t="str">
        <f>INDEX('Overzicht BBK'!I:I,MATCH('Samenvoeging Bbk en pfas'!B12,'Overzicht BBK'!C:C,0))</f>
        <v>Klasse A</v>
      </c>
      <c r="N12" s="763" t="str">
        <f>INDEX('Overzicht BBK'!L:L,MATCH('Samenvoeging Bbk en pfas'!B12,'Overzicht BBK'!C:C,0))</f>
        <v>GBT Landbodem</v>
      </c>
      <c r="O12" s="766" t="str">
        <f>INDEX('Overzicht BBK'!M:M,MATCH('Samenvoeging Bbk en pfas'!B12,'Overzicht BBK'!C:C,0))</f>
        <v>GBT Waterbodem</v>
      </c>
      <c r="P12" s="784" t="str">
        <f>INDEX('Overzicht pfas 2 juli 2020'!J:J,MATCH('Samenvoeging Bbk en pfas'!B12,'Overzicht pfas 2 juli 2020'!C:C,0))</f>
        <v>Voldoet</v>
      </c>
      <c r="Q12" s="763" t="str">
        <f>INDEX('Overzicht pfas 2 juli 2020'!H:H,MATCH('Samenvoeging Bbk en pfas'!B12,'Overzicht pfas 2 juli 2020'!C:C,0))</f>
        <v>Voldoet</v>
      </c>
      <c r="R12" s="763" t="str">
        <f>INDEX('Overzicht pfas 2 juli 2020'!I:I,MATCH('Samenvoeging Bbk en pfas'!B12,'Overzicht pfas 2 juli 2020'!C:C,0))</f>
        <v>Voldoet</v>
      </c>
      <c r="S12" s="763" t="str">
        <f>INDEX('Overzicht pfas 2 juli 2020'!P:P,MATCH('Samenvoeging Bbk en pfas'!B12,'Overzicht pfas 2 juli 2020'!C:C,0))</f>
        <v>Voldoet</v>
      </c>
      <c r="T12" s="763" t="str">
        <f>INDEX('Overzicht pfas 2 juli 2020'!K:K,MATCH('Samenvoeging Bbk en pfas'!B12,'Overzicht pfas 2 juli 2020'!C:C,0))</f>
        <v>Voldoet</v>
      </c>
      <c r="U12" s="763" t="str">
        <f>INDEX('Overzicht pfas 2 juli 2020'!R:R,MATCH('Samenvoeging Bbk en pfas'!B12,'Overzicht pfas 2 juli 2020'!C:C,0))</f>
        <v>Voldoet</v>
      </c>
      <c r="V12" s="766" t="str">
        <f>INDEX('Overzicht pfas 2 juli 2020'!S:S,MATCH('Samenvoeging Bbk en pfas'!B12,'Overzicht pfas 2 juli 2020'!C:C,0))</f>
        <v>Voldoet</v>
      </c>
    </row>
    <row r="13" spans="1:22" x14ac:dyDescent="0.25">
      <c r="A13" s="152"/>
      <c r="B13" s="136">
        <v>16997</v>
      </c>
      <c r="C13" s="772"/>
      <c r="D13" s="149"/>
      <c r="E13" s="118" t="str">
        <f t="shared" si="0"/>
        <v>Verspreidbaar</v>
      </c>
      <c r="F13" s="118" t="str">
        <f t="shared" si="1"/>
        <v>Klasse Industrie</v>
      </c>
      <c r="G13" s="118" t="str">
        <f t="shared" si="2"/>
        <v>Klasse A</v>
      </c>
      <c r="H13" s="118" t="str">
        <f t="shared" si="3"/>
        <v>GBT Landbodem</v>
      </c>
      <c r="I13" s="118" t="str">
        <f t="shared" si="4"/>
        <v>GBT Waterbodem</v>
      </c>
      <c r="J13" s="763" t="str">
        <f t="shared" si="5"/>
        <v>GBT Waterbodem</v>
      </c>
      <c r="K13" s="784" t="str">
        <f>INDEX('Overzicht BBK'!J:J,MATCH('Samenvoeging Bbk en pfas'!B13,'Overzicht BBK'!C:C,0))</f>
        <v>Verspreidbaar</v>
      </c>
      <c r="L13" s="763" t="str">
        <f>INDEX('Overzicht BBK'!H:H,MATCH('Samenvoeging Bbk en pfas'!B13,'Overzicht BBK'!C:C,0))</f>
        <v>Klasse Industrie</v>
      </c>
      <c r="M13" s="763" t="str">
        <f>INDEX('Overzicht BBK'!I:I,MATCH('Samenvoeging Bbk en pfas'!B13,'Overzicht BBK'!C:C,0))</f>
        <v>Klasse A</v>
      </c>
      <c r="N13" s="763" t="str">
        <f>INDEX('Overzicht BBK'!L:L,MATCH('Samenvoeging Bbk en pfas'!B13,'Overzicht BBK'!C:C,0))</f>
        <v>GBT Landbodem</v>
      </c>
      <c r="O13" s="766" t="str">
        <f>INDEX('Overzicht BBK'!M:M,MATCH('Samenvoeging Bbk en pfas'!B13,'Overzicht BBK'!C:C,0))</f>
        <v>GBT Waterbodem</v>
      </c>
      <c r="P13" s="784" t="str">
        <f>INDEX('Overzicht pfas 2 juli 2020'!J:J,MATCH('Samenvoeging Bbk en pfas'!B13,'Overzicht pfas 2 juli 2020'!C:C,0))</f>
        <v>Voldoet</v>
      </c>
      <c r="Q13" s="763" t="str">
        <f>INDEX('Overzicht pfas 2 juli 2020'!H:H,MATCH('Samenvoeging Bbk en pfas'!B13,'Overzicht pfas 2 juli 2020'!C:C,0))</f>
        <v>Voldoet</v>
      </c>
      <c r="R13" s="763" t="str">
        <f>INDEX('Overzicht pfas 2 juli 2020'!I:I,MATCH('Samenvoeging Bbk en pfas'!B13,'Overzicht pfas 2 juli 2020'!C:C,0))</f>
        <v>Voldoet</v>
      </c>
      <c r="S13" s="763" t="str">
        <f>INDEX('Overzicht pfas 2 juli 2020'!P:P,MATCH('Samenvoeging Bbk en pfas'!B13,'Overzicht pfas 2 juli 2020'!C:C,0))</f>
        <v>Voldoet</v>
      </c>
      <c r="T13" s="763" t="str">
        <f>INDEX('Overzicht pfas 2 juli 2020'!K:K,MATCH('Samenvoeging Bbk en pfas'!B13,'Overzicht pfas 2 juli 2020'!C:C,0))</f>
        <v>Voldoet</v>
      </c>
      <c r="U13" s="763" t="str">
        <f>INDEX('Overzicht pfas 2 juli 2020'!R:R,MATCH('Samenvoeging Bbk en pfas'!B13,'Overzicht pfas 2 juli 2020'!C:C,0))</f>
        <v>Voldoet</v>
      </c>
      <c r="V13" s="766" t="str">
        <f>INDEX('Overzicht pfas 2 juli 2020'!S:S,MATCH('Samenvoeging Bbk en pfas'!B13,'Overzicht pfas 2 juli 2020'!C:C,0))</f>
        <v>Voldoet</v>
      </c>
    </row>
    <row r="14" spans="1:22" x14ac:dyDescent="0.25">
      <c r="A14" s="152"/>
      <c r="B14" s="136">
        <v>17000</v>
      </c>
      <c r="C14" s="772"/>
      <c r="D14" s="149"/>
      <c r="E14" s="118" t="str">
        <f t="shared" si="0"/>
        <v>Verspreidbaar</v>
      </c>
      <c r="F14" s="118" t="s">
        <v>3466</v>
      </c>
      <c r="G14" s="118" t="s">
        <v>3466</v>
      </c>
      <c r="H14" s="118" t="str">
        <f t="shared" si="3"/>
        <v>GBT Landbodem</v>
      </c>
      <c r="I14" s="118" t="s">
        <v>3466</v>
      </c>
      <c r="J14" s="763" t="s">
        <v>3466</v>
      </c>
      <c r="K14" s="784" t="str">
        <f>INDEX('Overzicht BBK'!J:J,MATCH('Samenvoeging Bbk en pfas'!B14,'Overzicht BBK'!C:C,0))</f>
        <v>Verspreidbaar</v>
      </c>
      <c r="L14" s="763" t="str">
        <f>INDEX('Overzicht BBK'!H:H,MATCH('Samenvoeging Bbk en pfas'!B14,'Overzicht BBK'!C:C,0))</f>
        <v>Niet toepasbaar</v>
      </c>
      <c r="M14" s="763" t="str">
        <f>INDEX('Overzicht BBK'!I:I,MATCH('Samenvoeging Bbk en pfas'!B14,'Overzicht BBK'!C:C,0))</f>
        <v>Klasse B*</v>
      </c>
      <c r="N14" s="763" t="str">
        <f>INDEX('Overzicht BBK'!L:L,MATCH('Samenvoeging Bbk en pfas'!B14,'Overzicht BBK'!C:C,0))</f>
        <v>GBT Landbodem</v>
      </c>
      <c r="O14" s="766" t="str">
        <f>INDEX('Overzicht BBK'!M:M,MATCH('Samenvoeging Bbk en pfas'!B14,'Overzicht BBK'!C:C,0))</f>
        <v>GBT Waterbodem*</v>
      </c>
      <c r="P14" s="784" t="str">
        <f>INDEX('Overzicht pfas 2 juli 2020'!J:J,MATCH('Samenvoeging Bbk en pfas'!B14,'Overzicht pfas 2 juli 2020'!C:C,0))</f>
        <v>Voldoet</v>
      </c>
      <c r="Q14" s="763" t="str">
        <f>INDEX('Overzicht pfas 2 juli 2020'!H:H,MATCH('Samenvoeging Bbk en pfas'!B14,'Overzicht pfas 2 juli 2020'!C:C,0))</f>
        <v>Voldoet niet</v>
      </c>
      <c r="R14" s="763" t="str">
        <f>INDEX('Overzicht pfas 2 juli 2020'!I:I,MATCH('Samenvoeging Bbk en pfas'!B14,'Overzicht pfas 2 juli 2020'!C:C,0))</f>
        <v>Voldoet</v>
      </c>
      <c r="S14" s="763" t="str">
        <f>INDEX('Overzicht pfas 2 juli 2020'!P:P,MATCH('Samenvoeging Bbk en pfas'!B14,'Overzicht pfas 2 juli 2020'!C:C,0))</f>
        <v>Voldoet niet</v>
      </c>
      <c r="T14" s="763" t="str">
        <f>INDEX('Overzicht pfas 2 juli 2020'!K:K,MATCH('Samenvoeging Bbk en pfas'!B14,'Overzicht pfas 2 juli 2020'!C:C,0))</f>
        <v>Voldoet</v>
      </c>
      <c r="U14" s="763" t="str">
        <f>INDEX('Overzicht pfas 2 juli 2020'!R:R,MATCH('Samenvoeging Bbk en pfas'!B14,'Overzicht pfas 2 juli 2020'!C:C,0))</f>
        <v>Voldoet niet</v>
      </c>
      <c r="V14" s="766" t="str">
        <f>INDEX('Overzicht pfas 2 juli 2020'!S:S,MATCH('Samenvoeging Bbk en pfas'!B14,'Overzicht pfas 2 juli 2020'!C:C,0))</f>
        <v>Voldoet niet</v>
      </c>
    </row>
    <row r="15" spans="1:22" x14ac:dyDescent="0.25">
      <c r="A15" s="152"/>
      <c r="B15" s="136">
        <v>16973</v>
      </c>
      <c r="C15" s="772"/>
      <c r="D15" s="149"/>
      <c r="E15" s="118" t="str">
        <f t="shared" si="0"/>
        <v>Verspreidbaar</v>
      </c>
      <c r="F15" s="118" t="str">
        <f t="shared" si="1"/>
        <v>Klasse Industrie</v>
      </c>
      <c r="G15" s="118" t="str">
        <f t="shared" si="2"/>
        <v>Klasse B</v>
      </c>
      <c r="H15" s="118" t="str">
        <f t="shared" si="3"/>
        <v>GBT Landbodem</v>
      </c>
      <c r="I15" s="118" t="str">
        <f t="shared" si="4"/>
        <v>GBT Waterbodem</v>
      </c>
      <c r="J15" s="763" t="s">
        <v>3466</v>
      </c>
      <c r="K15" s="784" t="str">
        <f>INDEX('Overzicht BBK'!J:J,MATCH('Samenvoeging Bbk en pfas'!B15,'Overzicht BBK'!C:C,0))</f>
        <v>Verspreidbaar</v>
      </c>
      <c r="L15" s="763" t="str">
        <f>INDEX('Overzicht BBK'!H:H,MATCH('Samenvoeging Bbk en pfas'!B15,'Overzicht BBK'!C:C,0))</f>
        <v>Klasse Industrie</v>
      </c>
      <c r="M15" s="763" t="str">
        <f>INDEX('Overzicht BBK'!I:I,MATCH('Samenvoeging Bbk en pfas'!B15,'Overzicht BBK'!C:C,0))</f>
        <v>Klasse B</v>
      </c>
      <c r="N15" s="763" t="str">
        <f>INDEX('Overzicht BBK'!L:L,MATCH('Samenvoeging Bbk en pfas'!B15,'Overzicht BBK'!C:C,0))</f>
        <v>GBT Landbodem</v>
      </c>
      <c r="O15" s="766" t="str">
        <f>INDEX('Overzicht BBK'!M:M,MATCH('Samenvoeging Bbk en pfas'!B15,'Overzicht BBK'!C:C,0))</f>
        <v>GBT Waterbodem</v>
      </c>
      <c r="P15" s="784" t="str">
        <f>INDEX('Overzicht pfas 2 juli 2020'!J:J,MATCH('Samenvoeging Bbk en pfas'!B15,'Overzicht pfas 2 juli 2020'!C:C,0))</f>
        <v>Voldoet</v>
      </c>
      <c r="Q15" s="763" t="str">
        <f>INDEX('Overzicht pfas 2 juli 2020'!H:H,MATCH('Samenvoeging Bbk en pfas'!B15,'Overzicht pfas 2 juli 2020'!C:C,0))</f>
        <v>Voldoet</v>
      </c>
      <c r="R15" s="763" t="str">
        <f>INDEX('Overzicht pfas 2 juli 2020'!I:I,MATCH('Samenvoeging Bbk en pfas'!B15,'Overzicht pfas 2 juli 2020'!C:C,0))</f>
        <v>Voldoet</v>
      </c>
      <c r="S15" s="763" t="str">
        <f>INDEX('Overzicht pfas 2 juli 2020'!P:P,MATCH('Samenvoeging Bbk en pfas'!B15,'Overzicht pfas 2 juli 2020'!C:C,0))</f>
        <v>Voldoet</v>
      </c>
      <c r="T15" s="763" t="str">
        <f>INDEX('Overzicht pfas 2 juli 2020'!K:K,MATCH('Samenvoeging Bbk en pfas'!B15,'Overzicht pfas 2 juli 2020'!C:C,0))</f>
        <v>Voldoet</v>
      </c>
      <c r="U15" s="763" t="str">
        <f>INDEX('Overzicht pfas 2 juli 2020'!R:R,MATCH('Samenvoeging Bbk en pfas'!B15,'Overzicht pfas 2 juli 2020'!C:C,0))</f>
        <v>Voldoet</v>
      </c>
      <c r="V15" s="766" t="str">
        <f>INDEX('Overzicht pfas 2 juli 2020'!S:S,MATCH('Samenvoeging Bbk en pfas'!B15,'Overzicht pfas 2 juli 2020'!C:C,0))</f>
        <v>Voldoet niet</v>
      </c>
    </row>
    <row r="16" spans="1:22" x14ac:dyDescent="0.25">
      <c r="A16" s="152"/>
      <c r="B16" s="136">
        <v>16985</v>
      </c>
      <c r="C16" s="772"/>
      <c r="D16" s="149"/>
      <c r="E16" s="118" t="str">
        <f t="shared" si="0"/>
        <v>Niet verspreidbaar</v>
      </c>
      <c r="F16" s="118" t="str">
        <f t="shared" si="1"/>
        <v>Klasse Industrie</v>
      </c>
      <c r="G16" s="118" t="str">
        <f t="shared" si="2"/>
        <v>Klasse B*</v>
      </c>
      <c r="H16" s="118" t="str">
        <f t="shared" si="3"/>
        <v>GBT Landbodem</v>
      </c>
      <c r="I16" s="118" t="str">
        <f t="shared" si="4"/>
        <v>GBT Waterbodem*</v>
      </c>
      <c r="J16" s="763" t="str">
        <f t="shared" si="5"/>
        <v>GBT Waterbodem*</v>
      </c>
      <c r="K16" s="784" t="str">
        <f>INDEX('Overzicht BBK'!J:J,MATCH('Samenvoeging Bbk en pfas'!B16,'Overzicht BBK'!C:C,0))</f>
        <v>Niet verspreidbaar</v>
      </c>
      <c r="L16" s="763" t="str">
        <f>INDEX('Overzicht BBK'!H:H,MATCH('Samenvoeging Bbk en pfas'!B16,'Overzicht BBK'!C:C,0))</f>
        <v>Klasse Industrie</v>
      </c>
      <c r="M16" s="763" t="str">
        <f>INDEX('Overzicht BBK'!I:I,MATCH('Samenvoeging Bbk en pfas'!B16,'Overzicht BBK'!C:C,0))</f>
        <v>Klasse B*</v>
      </c>
      <c r="N16" s="763" t="str">
        <f>INDEX('Overzicht BBK'!L:L,MATCH('Samenvoeging Bbk en pfas'!B16,'Overzicht BBK'!C:C,0))</f>
        <v>GBT Landbodem</v>
      </c>
      <c r="O16" s="766" t="str">
        <f>INDEX('Overzicht BBK'!M:M,MATCH('Samenvoeging Bbk en pfas'!B16,'Overzicht BBK'!C:C,0))</f>
        <v>GBT Waterbodem*</v>
      </c>
      <c r="P16" s="784" t="str">
        <f>INDEX('Overzicht pfas 2 juli 2020'!J:J,MATCH('Samenvoeging Bbk en pfas'!B16,'Overzicht pfas 2 juli 2020'!C:C,0))</f>
        <v>Voldoet</v>
      </c>
      <c r="Q16" s="763" t="str">
        <f>INDEX('Overzicht pfas 2 juli 2020'!H:H,MATCH('Samenvoeging Bbk en pfas'!B16,'Overzicht pfas 2 juli 2020'!C:C,0))</f>
        <v>Voldoet</v>
      </c>
      <c r="R16" s="763" t="str">
        <f>INDEX('Overzicht pfas 2 juli 2020'!I:I,MATCH('Samenvoeging Bbk en pfas'!B16,'Overzicht pfas 2 juli 2020'!C:C,0))</f>
        <v>Voldoet</v>
      </c>
      <c r="S16" s="763" t="str">
        <f>INDEX('Overzicht pfas 2 juli 2020'!P:P,MATCH('Samenvoeging Bbk en pfas'!B16,'Overzicht pfas 2 juli 2020'!C:C,0))</f>
        <v>Voldoet</v>
      </c>
      <c r="T16" s="763" t="str">
        <f>INDEX('Overzicht pfas 2 juli 2020'!K:K,MATCH('Samenvoeging Bbk en pfas'!B16,'Overzicht pfas 2 juli 2020'!C:C,0))</f>
        <v>Voldoet</v>
      </c>
      <c r="U16" s="763" t="str">
        <f>INDEX('Overzicht pfas 2 juli 2020'!R:R,MATCH('Samenvoeging Bbk en pfas'!B16,'Overzicht pfas 2 juli 2020'!C:C,0))</f>
        <v>Voldoet</v>
      </c>
      <c r="V16" s="766" t="str">
        <f>INDEX('Overzicht pfas 2 juli 2020'!S:S,MATCH('Samenvoeging Bbk en pfas'!B16,'Overzicht pfas 2 juli 2020'!C:C,0))</f>
        <v>Voldoet</v>
      </c>
    </row>
    <row r="17" spans="1:22" x14ac:dyDescent="0.25">
      <c r="A17" s="152"/>
      <c r="B17" s="136">
        <v>17002</v>
      </c>
      <c r="C17" s="772"/>
      <c r="D17" s="149"/>
      <c r="E17" s="118" t="str">
        <f t="shared" si="0"/>
        <v>Verspreidbaar</v>
      </c>
      <c r="F17" s="118" t="str">
        <f t="shared" si="1"/>
        <v>Klasse Industrie</v>
      </c>
      <c r="G17" s="118" t="str">
        <f t="shared" si="2"/>
        <v>Klasse A</v>
      </c>
      <c r="H17" s="118" t="str">
        <f t="shared" si="3"/>
        <v>GBT Landbodem</v>
      </c>
      <c r="I17" s="118" t="str">
        <f t="shared" si="4"/>
        <v>GBT Waterbodem</v>
      </c>
      <c r="J17" s="763" t="str">
        <f t="shared" si="5"/>
        <v>GBT Waterbodem</v>
      </c>
      <c r="K17" s="784" t="str">
        <f>INDEX('Overzicht BBK'!J:J,MATCH('Samenvoeging Bbk en pfas'!B17,'Overzicht BBK'!C:C,0))</f>
        <v>Verspreidbaar</v>
      </c>
      <c r="L17" s="763" t="str">
        <f>INDEX('Overzicht BBK'!H:H,MATCH('Samenvoeging Bbk en pfas'!B17,'Overzicht BBK'!C:C,0))</f>
        <v>Klasse Industrie</v>
      </c>
      <c r="M17" s="763" t="str">
        <f>INDEX('Overzicht BBK'!I:I,MATCH('Samenvoeging Bbk en pfas'!B17,'Overzicht BBK'!C:C,0))</f>
        <v>Klasse A</v>
      </c>
      <c r="N17" s="763" t="str">
        <f>INDEX('Overzicht BBK'!L:L,MATCH('Samenvoeging Bbk en pfas'!B17,'Overzicht BBK'!C:C,0))</f>
        <v>GBT Landbodem</v>
      </c>
      <c r="O17" s="766" t="str">
        <f>INDEX('Overzicht BBK'!M:M,MATCH('Samenvoeging Bbk en pfas'!B17,'Overzicht BBK'!C:C,0))</f>
        <v>GBT Waterbodem</v>
      </c>
      <c r="P17" s="784" t="str">
        <f>INDEX('Overzicht pfas 2 juli 2020'!J:J,MATCH('Samenvoeging Bbk en pfas'!B17,'Overzicht pfas 2 juli 2020'!C:C,0))</f>
        <v>Voldoet</v>
      </c>
      <c r="Q17" s="763" t="str">
        <f>INDEX('Overzicht pfas 2 juli 2020'!H:H,MATCH('Samenvoeging Bbk en pfas'!B17,'Overzicht pfas 2 juli 2020'!C:C,0))</f>
        <v>Voldoet</v>
      </c>
      <c r="R17" s="763" t="str">
        <f>INDEX('Overzicht pfas 2 juli 2020'!I:I,MATCH('Samenvoeging Bbk en pfas'!B17,'Overzicht pfas 2 juli 2020'!C:C,0))</f>
        <v>Voldoet</v>
      </c>
      <c r="S17" s="763" t="str">
        <f>INDEX('Overzicht pfas 2 juli 2020'!P:P,MATCH('Samenvoeging Bbk en pfas'!B17,'Overzicht pfas 2 juli 2020'!C:C,0))</f>
        <v>Voldoet</v>
      </c>
      <c r="T17" s="763" t="str">
        <f>INDEX('Overzicht pfas 2 juli 2020'!K:K,MATCH('Samenvoeging Bbk en pfas'!B17,'Overzicht pfas 2 juli 2020'!C:C,0))</f>
        <v>Voldoet</v>
      </c>
      <c r="U17" s="763" t="str">
        <f>INDEX('Overzicht pfas 2 juli 2020'!R:R,MATCH('Samenvoeging Bbk en pfas'!B17,'Overzicht pfas 2 juli 2020'!C:C,0))</f>
        <v>Voldoet</v>
      </c>
      <c r="V17" s="766" t="str">
        <f>INDEX('Overzicht pfas 2 juli 2020'!S:S,MATCH('Samenvoeging Bbk en pfas'!B17,'Overzicht pfas 2 juli 2020'!C:C,0))</f>
        <v>Voldoet</v>
      </c>
    </row>
    <row r="18" spans="1:22" x14ac:dyDescent="0.25">
      <c r="A18" s="152"/>
      <c r="B18" s="136">
        <v>17007</v>
      </c>
      <c r="C18" s="772"/>
      <c r="D18" s="149"/>
      <c r="E18" s="118" t="str">
        <f t="shared" si="0"/>
        <v>Nooit verspreidbaar</v>
      </c>
      <c r="F18" s="118" t="s">
        <v>3466</v>
      </c>
      <c r="G18" s="118" t="s">
        <v>3466</v>
      </c>
      <c r="H18" s="118" t="str">
        <f t="shared" si="3"/>
        <v>Niet toepasbaar</v>
      </c>
      <c r="I18" s="118" t="s">
        <v>3466</v>
      </c>
      <c r="J18" s="763" t="s">
        <v>3466</v>
      </c>
      <c r="K18" s="784" t="str">
        <f>INDEX('Overzicht BBK'!J:J,MATCH('Samenvoeging Bbk en pfas'!B18,'Overzicht BBK'!C:C,0))</f>
        <v>Nooit verspreidbaar</v>
      </c>
      <c r="L18" s="763" t="str">
        <f>INDEX('Overzicht BBK'!H:H,MATCH('Samenvoeging Bbk en pfas'!B18,'Overzicht BBK'!C:C,0))</f>
        <v>Niet toepasbaar</v>
      </c>
      <c r="M18" s="763" t="str">
        <f>INDEX('Overzicht BBK'!I:I,MATCH('Samenvoeging Bbk en pfas'!B18,'Overzicht BBK'!C:C,0))</f>
        <v>Niet toepasbaar</v>
      </c>
      <c r="N18" s="763" t="str">
        <f>INDEX('Overzicht BBK'!L:L,MATCH('Samenvoeging Bbk en pfas'!B18,'Overzicht BBK'!C:C,0))</f>
        <v>Niet toepasbaar</v>
      </c>
      <c r="O18" s="766" t="str">
        <f>INDEX('Overzicht BBK'!M:M,MATCH('Samenvoeging Bbk en pfas'!B18,'Overzicht BBK'!C:C,0))</f>
        <v>Niet toepasbaar</v>
      </c>
      <c r="P18" s="784" t="str">
        <f>INDEX('Overzicht pfas 2 juli 2020'!J:J,MATCH('Samenvoeging Bbk en pfas'!B18,'Overzicht pfas 2 juli 2020'!C:C,0))</f>
        <v>Voldoet</v>
      </c>
      <c r="Q18" s="763" t="str">
        <f>INDEX('Overzicht pfas 2 juli 2020'!H:H,MATCH('Samenvoeging Bbk en pfas'!B18,'Overzicht pfas 2 juli 2020'!C:C,0))</f>
        <v>Voldoet niet</v>
      </c>
      <c r="R18" s="763" t="str">
        <f>INDEX('Overzicht pfas 2 juli 2020'!I:I,MATCH('Samenvoeging Bbk en pfas'!B18,'Overzicht pfas 2 juli 2020'!C:C,0))</f>
        <v>Voldoet</v>
      </c>
      <c r="S18" s="763" t="str">
        <f>INDEX('Overzicht pfas 2 juli 2020'!P:P,MATCH('Samenvoeging Bbk en pfas'!B18,'Overzicht pfas 2 juli 2020'!C:C,0))</f>
        <v>Voldoet niet</v>
      </c>
      <c r="T18" s="763" t="str">
        <f>INDEX('Overzicht pfas 2 juli 2020'!K:K,MATCH('Samenvoeging Bbk en pfas'!B18,'Overzicht pfas 2 juli 2020'!C:C,0))</f>
        <v>Voldoet</v>
      </c>
      <c r="U18" s="763" t="str">
        <f>INDEX('Overzicht pfas 2 juli 2020'!R:R,MATCH('Samenvoeging Bbk en pfas'!B18,'Overzicht pfas 2 juli 2020'!C:C,0))</f>
        <v>Voldoet niet</v>
      </c>
      <c r="V18" s="766" t="str">
        <f>INDEX('Overzicht pfas 2 juli 2020'!S:S,MATCH('Samenvoeging Bbk en pfas'!B18,'Overzicht pfas 2 juli 2020'!C:C,0))</f>
        <v>Voldoet niet</v>
      </c>
    </row>
    <row r="19" spans="1:22" x14ac:dyDescent="0.25">
      <c r="A19" s="152"/>
      <c r="B19" s="322" t="s">
        <v>346</v>
      </c>
      <c r="C19" s="772"/>
      <c r="D19" s="149"/>
      <c r="E19" s="118" t="str">
        <f t="shared" si="0"/>
        <v>Nooit verspreidbaar</v>
      </c>
      <c r="F19" s="118" t="s">
        <v>3466</v>
      </c>
      <c r="G19" s="118" t="s">
        <v>3466</v>
      </c>
      <c r="H19" s="118" t="str">
        <f t="shared" si="3"/>
        <v>Niet toepasbaar</v>
      </c>
      <c r="I19" s="763" t="s">
        <v>3466</v>
      </c>
      <c r="J19" s="763" t="s">
        <v>3466</v>
      </c>
      <c r="K19" s="784" t="str">
        <f>INDEX('Overzicht BBK'!J:J,MATCH('Samenvoeging Bbk en pfas'!B19,'Overzicht BBK'!C:C,0))</f>
        <v>Nooit verspreidbaar</v>
      </c>
      <c r="L19" s="763" t="str">
        <f>INDEX('Overzicht BBK'!H:H,MATCH('Samenvoeging Bbk en pfas'!B19,'Overzicht BBK'!C:C,0))</f>
        <v>Niet toepasbaar</v>
      </c>
      <c r="M19" s="763" t="str">
        <f>INDEX('Overzicht BBK'!I:I,MATCH('Samenvoeging Bbk en pfas'!B19,'Overzicht BBK'!C:C,0))</f>
        <v>Niet toepasbaar</v>
      </c>
      <c r="N19" s="763" t="str">
        <f>INDEX('Overzicht BBK'!L:L,MATCH('Samenvoeging Bbk en pfas'!B19,'Overzicht BBK'!C:C,0))</f>
        <v>Niet toepasbaar</v>
      </c>
      <c r="O19" s="766" t="str">
        <f>INDEX('Overzicht BBK'!M:M,MATCH('Samenvoeging Bbk en pfas'!B19,'Overzicht BBK'!C:C,0))</f>
        <v>Niet toepasbaar</v>
      </c>
      <c r="P19" s="784" t="str">
        <f>INDEX('Overzicht pfas 2 juli 2020'!J:J,MATCH('Samenvoeging Bbk en pfas'!B19,'Overzicht pfas 2 juli 2020'!C:C,0))</f>
        <v>Voldoet</v>
      </c>
      <c r="Q19" s="763" t="str">
        <f>INDEX('Overzicht pfas 2 juli 2020'!H:H,MATCH('Samenvoeging Bbk en pfas'!B19,'Overzicht pfas 2 juli 2020'!C:C,0))</f>
        <v>Voldoet niet</v>
      </c>
      <c r="R19" s="763" t="str">
        <f>INDEX('Overzicht pfas 2 juli 2020'!I:I,MATCH('Samenvoeging Bbk en pfas'!B19,'Overzicht pfas 2 juli 2020'!C:C,0))</f>
        <v>Voldoet</v>
      </c>
      <c r="S19" s="763" t="str">
        <f>INDEX('Overzicht pfas 2 juli 2020'!P:P,MATCH('Samenvoeging Bbk en pfas'!B19,'Overzicht pfas 2 juli 2020'!C:C,0))</f>
        <v>Voldoet niet</v>
      </c>
      <c r="T19" s="763" t="str">
        <f>INDEX('Overzicht pfas 2 juli 2020'!K:K,MATCH('Samenvoeging Bbk en pfas'!B19,'Overzicht pfas 2 juli 2020'!C:C,0))</f>
        <v>Voldoet</v>
      </c>
      <c r="U19" s="763" t="str">
        <f>INDEX('Overzicht pfas 2 juli 2020'!R:R,MATCH('Samenvoeging Bbk en pfas'!B19,'Overzicht pfas 2 juli 2020'!C:C,0))</f>
        <v>Voldoet niet</v>
      </c>
      <c r="V19" s="766" t="str">
        <f>INDEX('Overzicht pfas 2 juli 2020'!S:S,MATCH('Samenvoeging Bbk en pfas'!B19,'Overzicht pfas 2 juli 2020'!C:C,0))</f>
        <v>Voldoet niet</v>
      </c>
    </row>
    <row r="20" spans="1:22" x14ac:dyDescent="0.25">
      <c r="A20" s="152"/>
      <c r="B20" s="136">
        <v>17008</v>
      </c>
      <c r="C20" s="772"/>
      <c r="D20" s="149"/>
      <c r="E20" s="118" t="str">
        <f t="shared" si="0"/>
        <v>Niet verspreidbaar</v>
      </c>
      <c r="F20" s="118" t="str">
        <f t="shared" si="1"/>
        <v>Klasse Industrie</v>
      </c>
      <c r="G20" s="118" t="s">
        <v>3466</v>
      </c>
      <c r="H20" s="118" t="str">
        <f t="shared" si="3"/>
        <v>E(10) niet gemeten</v>
      </c>
      <c r="I20" s="118" t="s">
        <v>3466</v>
      </c>
      <c r="J20" s="763" t="s">
        <v>3466</v>
      </c>
      <c r="K20" s="784" t="str">
        <f>INDEX('Overzicht BBK'!J:J,MATCH('Samenvoeging Bbk en pfas'!B20,'Overzicht BBK'!C:C,0))</f>
        <v>Niet verspreidbaar</v>
      </c>
      <c r="L20" s="763" t="str">
        <f>INDEX('Overzicht BBK'!H:H,MATCH('Samenvoeging Bbk en pfas'!B20,'Overzicht BBK'!C:C,0))</f>
        <v>Klasse Industrie</v>
      </c>
      <c r="M20" s="763" t="str">
        <f>INDEX('Overzicht BBK'!I:I,MATCH('Samenvoeging Bbk en pfas'!B20,'Overzicht BBK'!C:C,0))</f>
        <v>Klasse B</v>
      </c>
      <c r="N20" s="763" t="str">
        <f>INDEX('Overzicht BBK'!L:L,MATCH('Samenvoeging Bbk en pfas'!B20,'Overzicht BBK'!C:C,0))</f>
        <v>E(10) niet gemeten</v>
      </c>
      <c r="O20" s="766" t="str">
        <f>INDEX('Overzicht BBK'!M:M,MATCH('Samenvoeging Bbk en pfas'!B20,'Overzicht BBK'!C:C,0))</f>
        <v>E(10) niet gemeten</v>
      </c>
      <c r="P20" s="784" t="str">
        <f>INDEX('Overzicht pfas 2 juli 2020'!J:J,MATCH('Samenvoeging Bbk en pfas'!B20,'Overzicht pfas 2 juli 2020'!C:C,0))</f>
        <v>Voldoet</v>
      </c>
      <c r="Q20" s="763" t="str">
        <f>INDEX('Overzicht pfas 2 juli 2020'!H:H,MATCH('Samenvoeging Bbk en pfas'!B20,'Overzicht pfas 2 juli 2020'!C:C,0))</f>
        <v>Voldoet</v>
      </c>
      <c r="R20" s="763" t="str">
        <f>INDEX('Overzicht pfas 2 juli 2020'!I:I,MATCH('Samenvoeging Bbk en pfas'!B20,'Overzicht pfas 2 juli 2020'!C:C,0))</f>
        <v>Voldoet</v>
      </c>
      <c r="S20" s="763" t="str">
        <f>INDEX('Overzicht pfas 2 juli 2020'!P:P,MATCH('Samenvoeging Bbk en pfas'!B20,'Overzicht pfas 2 juli 2020'!C:C,0))</f>
        <v>Voldoet niet</v>
      </c>
      <c r="T20" s="763" t="str">
        <f>INDEX('Overzicht pfas 2 juli 2020'!K:K,MATCH('Samenvoeging Bbk en pfas'!B20,'Overzicht pfas 2 juli 2020'!C:C,0))</f>
        <v>Voldoet</v>
      </c>
      <c r="U20" s="763" t="str">
        <f>INDEX('Overzicht pfas 2 juli 2020'!R:R,MATCH('Samenvoeging Bbk en pfas'!B20,'Overzicht pfas 2 juli 2020'!C:C,0))</f>
        <v>Voldoet niet</v>
      </c>
      <c r="V20" s="766" t="str">
        <f>INDEX('Overzicht pfas 2 juli 2020'!S:S,MATCH('Samenvoeging Bbk en pfas'!B20,'Overzicht pfas 2 juli 2020'!C:C,0))</f>
        <v>Voldoet niet</v>
      </c>
    </row>
    <row r="21" spans="1:22" x14ac:dyDescent="0.25">
      <c r="A21" s="152"/>
      <c r="B21" s="136">
        <v>17009</v>
      </c>
      <c r="C21" s="772"/>
      <c r="D21" s="149"/>
      <c r="E21" s="118" t="str">
        <f t="shared" si="0"/>
        <v>Nooit verspreidbaar</v>
      </c>
      <c r="F21" s="118" t="str">
        <f t="shared" si="1"/>
        <v>Niet toepasbaar</v>
      </c>
      <c r="G21" s="118" t="s">
        <v>3466</v>
      </c>
      <c r="H21" s="118" t="str">
        <f t="shared" si="3"/>
        <v>Niet toepasbaar</v>
      </c>
      <c r="I21" s="118" t="s">
        <v>3466</v>
      </c>
      <c r="J21" s="763" t="s">
        <v>3466</v>
      </c>
      <c r="K21" s="784" t="str">
        <f>INDEX('Overzicht BBK'!J:J,MATCH('Samenvoeging Bbk en pfas'!B21,'Overzicht BBK'!C:C,0))</f>
        <v>Nooit verspreidbaar</v>
      </c>
      <c r="L21" s="763" t="str">
        <f>INDEX('Overzicht BBK'!H:H,MATCH('Samenvoeging Bbk en pfas'!B21,'Overzicht BBK'!C:C,0))</f>
        <v>Niet toepasbaar</v>
      </c>
      <c r="M21" s="763" t="str">
        <f>INDEX('Overzicht BBK'!I:I,MATCH('Samenvoeging Bbk en pfas'!B21,'Overzicht BBK'!C:C,0))</f>
        <v>Klasse B</v>
      </c>
      <c r="N21" s="763" t="str">
        <f>INDEX('Overzicht BBK'!L:L,MATCH('Samenvoeging Bbk en pfas'!B21,'Overzicht BBK'!C:C,0))</f>
        <v>Niet toepasbaar</v>
      </c>
      <c r="O21" s="766" t="str">
        <f>INDEX('Overzicht BBK'!M:M,MATCH('Samenvoeging Bbk en pfas'!B21,'Overzicht BBK'!C:C,0))</f>
        <v>E(10) niet gemeten</v>
      </c>
      <c r="P21" s="784" t="str">
        <f>INDEX('Overzicht pfas 2 juli 2020'!J:J,MATCH('Samenvoeging Bbk en pfas'!B21,'Overzicht pfas 2 juli 2020'!C:C,0))</f>
        <v>Voldoet</v>
      </c>
      <c r="Q21" s="763" t="str">
        <f>INDEX('Overzicht pfas 2 juli 2020'!H:H,MATCH('Samenvoeging Bbk en pfas'!B21,'Overzicht pfas 2 juli 2020'!C:C,0))</f>
        <v>Voldoet</v>
      </c>
      <c r="R21" s="763" t="str">
        <f>INDEX('Overzicht pfas 2 juli 2020'!I:I,MATCH('Samenvoeging Bbk en pfas'!B21,'Overzicht pfas 2 juli 2020'!C:C,0))</f>
        <v>Voldoet</v>
      </c>
      <c r="S21" s="763" t="str">
        <f>INDEX('Overzicht pfas 2 juli 2020'!P:P,MATCH('Samenvoeging Bbk en pfas'!B21,'Overzicht pfas 2 juli 2020'!C:C,0))</f>
        <v>Voldoet niet</v>
      </c>
      <c r="T21" s="763" t="str">
        <f>INDEX('Overzicht pfas 2 juli 2020'!K:K,MATCH('Samenvoeging Bbk en pfas'!B21,'Overzicht pfas 2 juli 2020'!C:C,0))</f>
        <v>Voldoet</v>
      </c>
      <c r="U21" s="763" t="str">
        <f>INDEX('Overzicht pfas 2 juli 2020'!R:R,MATCH('Samenvoeging Bbk en pfas'!B21,'Overzicht pfas 2 juli 2020'!C:C,0))</f>
        <v>Voldoet niet</v>
      </c>
      <c r="V21" s="766" t="str">
        <f>INDEX('Overzicht pfas 2 juli 2020'!S:S,MATCH('Samenvoeging Bbk en pfas'!B21,'Overzicht pfas 2 juli 2020'!C:C,0))</f>
        <v>Voldoet niet</v>
      </c>
    </row>
    <row r="22" spans="1:22" x14ac:dyDescent="0.25">
      <c r="A22" s="152"/>
      <c r="B22" s="136">
        <v>17010</v>
      </c>
      <c r="C22" s="772"/>
      <c r="D22" s="149"/>
      <c r="E22" s="118" t="str">
        <f t="shared" si="0"/>
        <v>Nooit verspreidbaar</v>
      </c>
      <c r="F22" s="118" t="str">
        <f t="shared" si="1"/>
        <v>Niet toepasbaar</v>
      </c>
      <c r="G22" s="118" t="s">
        <v>3466</v>
      </c>
      <c r="H22" s="118" t="str">
        <f t="shared" si="3"/>
        <v>Niet toepasbaar</v>
      </c>
      <c r="I22" s="118" t="s">
        <v>3466</v>
      </c>
      <c r="J22" s="763" t="s">
        <v>3466</v>
      </c>
      <c r="K22" s="784" t="str">
        <f>INDEX('Overzicht BBK'!J:J,MATCH('Samenvoeging Bbk en pfas'!B22,'Overzicht BBK'!C:C,0))</f>
        <v>Nooit verspreidbaar</v>
      </c>
      <c r="L22" s="763" t="str">
        <f>INDEX('Overzicht BBK'!H:H,MATCH('Samenvoeging Bbk en pfas'!B22,'Overzicht BBK'!C:C,0))</f>
        <v>Niet toepasbaar</v>
      </c>
      <c r="M22" s="763" t="str">
        <f>INDEX('Overzicht BBK'!I:I,MATCH('Samenvoeging Bbk en pfas'!B22,'Overzicht BBK'!C:C,0))</f>
        <v>Klasse B*</v>
      </c>
      <c r="N22" s="763" t="str">
        <f>INDEX('Overzicht BBK'!L:L,MATCH('Samenvoeging Bbk en pfas'!B22,'Overzicht BBK'!C:C,0))</f>
        <v>Niet toepasbaar</v>
      </c>
      <c r="O22" s="766" t="str">
        <f>INDEX('Overzicht BBK'!M:M,MATCH('Samenvoeging Bbk en pfas'!B22,'Overzicht BBK'!C:C,0))</f>
        <v>E(10) niet gemeten</v>
      </c>
      <c r="P22" s="784" t="str">
        <f>INDEX('Overzicht pfas 2 juli 2020'!J:J,MATCH('Samenvoeging Bbk en pfas'!B22,'Overzicht pfas 2 juli 2020'!C:C,0))</f>
        <v>Voldoet</v>
      </c>
      <c r="Q22" s="763" t="str">
        <f>INDEX('Overzicht pfas 2 juli 2020'!H:H,MATCH('Samenvoeging Bbk en pfas'!B22,'Overzicht pfas 2 juli 2020'!C:C,0))</f>
        <v>Voldoet</v>
      </c>
      <c r="R22" s="763" t="str">
        <f>INDEX('Overzicht pfas 2 juli 2020'!I:I,MATCH('Samenvoeging Bbk en pfas'!B22,'Overzicht pfas 2 juli 2020'!C:C,0))</f>
        <v>Voldoet</v>
      </c>
      <c r="S22" s="763" t="str">
        <f>INDEX('Overzicht pfas 2 juli 2020'!P:P,MATCH('Samenvoeging Bbk en pfas'!B22,'Overzicht pfas 2 juli 2020'!C:C,0))</f>
        <v>Voldoet niet</v>
      </c>
      <c r="T22" s="763" t="str">
        <f>INDEX('Overzicht pfas 2 juli 2020'!K:K,MATCH('Samenvoeging Bbk en pfas'!B22,'Overzicht pfas 2 juli 2020'!C:C,0))</f>
        <v>Voldoet</v>
      </c>
      <c r="U22" s="763" t="str">
        <f>INDEX('Overzicht pfas 2 juli 2020'!R:R,MATCH('Samenvoeging Bbk en pfas'!B22,'Overzicht pfas 2 juli 2020'!C:C,0))</f>
        <v>Voldoet niet</v>
      </c>
      <c r="V22" s="766" t="str">
        <f>INDEX('Overzicht pfas 2 juli 2020'!S:S,MATCH('Samenvoeging Bbk en pfas'!B22,'Overzicht pfas 2 juli 2020'!C:C,0))</f>
        <v>Voldoet niet</v>
      </c>
    </row>
    <row r="23" spans="1:22" x14ac:dyDescent="0.25">
      <c r="A23" s="152"/>
      <c r="B23" s="136">
        <v>17011</v>
      </c>
      <c r="C23" s="772"/>
      <c r="D23" s="149"/>
      <c r="E23" s="118" t="str">
        <f t="shared" si="0"/>
        <v>Niet verspreidbaar</v>
      </c>
      <c r="F23" s="118" t="str">
        <f t="shared" si="1"/>
        <v>Niet toepasbaar</v>
      </c>
      <c r="G23" s="118" t="s">
        <v>3466</v>
      </c>
      <c r="H23" s="118" t="str">
        <f t="shared" si="3"/>
        <v>E(10) niet gemeten</v>
      </c>
      <c r="I23" s="118" t="s">
        <v>3466</v>
      </c>
      <c r="J23" s="763" t="s">
        <v>3466</v>
      </c>
      <c r="K23" s="784" t="str">
        <f>INDEX('Overzicht BBK'!J:J,MATCH('Samenvoeging Bbk en pfas'!B23,'Overzicht BBK'!C:C,0))</f>
        <v>Niet verspreidbaar</v>
      </c>
      <c r="L23" s="763" t="str">
        <f>INDEX('Overzicht BBK'!H:H,MATCH('Samenvoeging Bbk en pfas'!B23,'Overzicht BBK'!C:C,0))</f>
        <v>Niet toepasbaar</v>
      </c>
      <c r="M23" s="763" t="str">
        <f>INDEX('Overzicht BBK'!I:I,MATCH('Samenvoeging Bbk en pfas'!B23,'Overzicht BBK'!C:C,0))</f>
        <v>Klasse B</v>
      </c>
      <c r="N23" s="763" t="str">
        <f>INDEX('Overzicht BBK'!L:L,MATCH('Samenvoeging Bbk en pfas'!B23,'Overzicht BBK'!C:C,0))</f>
        <v>E(10) niet gemeten</v>
      </c>
      <c r="O23" s="766" t="str">
        <f>INDEX('Overzicht BBK'!M:M,MATCH('Samenvoeging Bbk en pfas'!B23,'Overzicht BBK'!C:C,0))</f>
        <v>E(10) niet gemeten</v>
      </c>
      <c r="P23" s="784" t="str">
        <f>INDEX('Overzicht pfas 2 juli 2020'!J:J,MATCH('Samenvoeging Bbk en pfas'!B23,'Overzicht pfas 2 juli 2020'!C:C,0))</f>
        <v>Voldoet</v>
      </c>
      <c r="Q23" s="763" t="str">
        <f>INDEX('Overzicht pfas 2 juli 2020'!H:H,MATCH('Samenvoeging Bbk en pfas'!B23,'Overzicht pfas 2 juli 2020'!C:C,0))</f>
        <v>Voldoet</v>
      </c>
      <c r="R23" s="763" t="str">
        <f>INDEX('Overzicht pfas 2 juli 2020'!I:I,MATCH('Samenvoeging Bbk en pfas'!B23,'Overzicht pfas 2 juli 2020'!C:C,0))</f>
        <v>Voldoet</v>
      </c>
      <c r="S23" s="763" t="str">
        <f>INDEX('Overzicht pfas 2 juli 2020'!P:P,MATCH('Samenvoeging Bbk en pfas'!B23,'Overzicht pfas 2 juli 2020'!C:C,0))</f>
        <v>Voldoet niet</v>
      </c>
      <c r="T23" s="763" t="str">
        <f>INDEX('Overzicht pfas 2 juli 2020'!K:K,MATCH('Samenvoeging Bbk en pfas'!B23,'Overzicht pfas 2 juli 2020'!C:C,0))</f>
        <v>Voldoet</v>
      </c>
      <c r="U23" s="763" t="str">
        <f>INDEX('Overzicht pfas 2 juli 2020'!R:R,MATCH('Samenvoeging Bbk en pfas'!B23,'Overzicht pfas 2 juli 2020'!C:C,0))</f>
        <v>Voldoet niet</v>
      </c>
      <c r="V23" s="766" t="str">
        <f>INDEX('Overzicht pfas 2 juli 2020'!S:S,MATCH('Samenvoeging Bbk en pfas'!B23,'Overzicht pfas 2 juli 2020'!C:C,0))</f>
        <v>Voldoet niet</v>
      </c>
    </row>
    <row r="24" spans="1:22" x14ac:dyDescent="0.25">
      <c r="A24" s="152"/>
      <c r="B24" s="136">
        <v>16995</v>
      </c>
      <c r="C24" s="772"/>
      <c r="D24" s="149"/>
      <c r="E24" s="118" t="str">
        <f t="shared" si="0"/>
        <v>Verspreidbaar</v>
      </c>
      <c r="F24" s="118" t="s">
        <v>3601</v>
      </c>
      <c r="G24" s="118" t="s">
        <v>3466</v>
      </c>
      <c r="H24" s="118" t="str">
        <f t="shared" si="3"/>
        <v>GBT Landbodem</v>
      </c>
      <c r="I24" s="118" t="s">
        <v>3466</v>
      </c>
      <c r="J24" s="763" t="s">
        <v>3466</v>
      </c>
      <c r="K24" s="784" t="str">
        <f>INDEX('Overzicht BBK'!J:J,MATCH('Samenvoeging Bbk en pfas'!B24,'Overzicht BBK'!C:C,0))</f>
        <v>Verspreidbaar</v>
      </c>
      <c r="L24" s="763" t="str">
        <f>INDEX('Overzicht BBK'!H:H,MATCH('Samenvoeging Bbk en pfas'!B24,'Overzicht BBK'!C:C,0))</f>
        <v>Klasse Industrie</v>
      </c>
      <c r="M24" s="763" t="str">
        <f>INDEX('Overzicht BBK'!I:I,MATCH('Samenvoeging Bbk en pfas'!B24,'Overzicht BBK'!C:C,0))</f>
        <v>Klasse A</v>
      </c>
      <c r="N24" s="763" t="str">
        <f>INDEX('Overzicht BBK'!L:L,MATCH('Samenvoeging Bbk en pfas'!B24,'Overzicht BBK'!C:C,0))</f>
        <v>GBT Landbodem</v>
      </c>
      <c r="O24" s="766" t="str">
        <f>INDEX('Overzicht BBK'!M:M,MATCH('Samenvoeging Bbk en pfas'!B24,'Overzicht BBK'!C:C,0))</f>
        <v>GBT Waterbodem</v>
      </c>
      <c r="P24" s="784" t="str">
        <f>INDEX('Overzicht pfas 2 juli 2020'!J:J,MATCH('Samenvoeging Bbk en pfas'!B24,'Overzicht pfas 2 juli 2020'!C:C,0))</f>
        <v>Voldoet</v>
      </c>
      <c r="Q24" s="763" t="str">
        <f>INDEX('Overzicht pfas 2 juli 2020'!H:H,MATCH('Samenvoeging Bbk en pfas'!B24,'Overzicht pfas 2 juli 2020'!C:C,0))</f>
        <v>Voldoet niet</v>
      </c>
      <c r="R24" s="763" t="str">
        <f>INDEX('Overzicht pfas 2 juli 2020'!I:I,MATCH('Samenvoeging Bbk en pfas'!B24,'Overzicht pfas 2 juli 2020'!C:C,0))</f>
        <v>Voldoet</v>
      </c>
      <c r="S24" s="763" t="str">
        <f>INDEX('Overzicht pfas 2 juli 2020'!P:P,MATCH('Samenvoeging Bbk en pfas'!B24,'Overzicht pfas 2 juli 2020'!C:C,0))</f>
        <v>Voldoet niet</v>
      </c>
      <c r="T24" s="763" t="str">
        <f>INDEX('Overzicht pfas 2 juli 2020'!K:K,MATCH('Samenvoeging Bbk en pfas'!B24,'Overzicht pfas 2 juli 2020'!C:C,0))</f>
        <v>Voldoet</v>
      </c>
      <c r="U24" s="763" t="str">
        <f>INDEX('Overzicht pfas 2 juli 2020'!R:R,MATCH('Samenvoeging Bbk en pfas'!B24,'Overzicht pfas 2 juli 2020'!C:C,0))</f>
        <v>Voldoet niet</v>
      </c>
      <c r="V24" s="766" t="str">
        <f>INDEX('Overzicht pfas 2 juli 2020'!S:S,MATCH('Samenvoeging Bbk en pfas'!B24,'Overzicht pfas 2 juli 2020'!C:C,0))</f>
        <v>Voldoet niet</v>
      </c>
    </row>
    <row r="25" spans="1:22" x14ac:dyDescent="0.25">
      <c r="A25" s="152"/>
      <c r="B25" s="136">
        <v>16970</v>
      </c>
      <c r="C25" s="772"/>
      <c r="D25" s="149"/>
      <c r="E25" s="118" t="str">
        <f t="shared" si="0"/>
        <v>Niet verspreidbaar</v>
      </c>
      <c r="F25" s="118" t="s">
        <v>3601</v>
      </c>
      <c r="G25" s="118" t="s">
        <v>3466</v>
      </c>
      <c r="H25" s="118" t="str">
        <f t="shared" si="3"/>
        <v>E(10) niet gemeten</v>
      </c>
      <c r="I25" s="118" t="s">
        <v>3466</v>
      </c>
      <c r="J25" s="763" t="s">
        <v>3466</v>
      </c>
      <c r="K25" s="784" t="str">
        <f>INDEX('Overzicht BBK'!J:J,MATCH('Samenvoeging Bbk en pfas'!B25,'Overzicht BBK'!C:C,0))</f>
        <v>Niet verspreidbaar</v>
      </c>
      <c r="L25" s="763" t="str">
        <f>INDEX('Overzicht BBK'!H:H,MATCH('Samenvoeging Bbk en pfas'!B25,'Overzicht BBK'!C:C,0))</f>
        <v>Klasse Industrie</v>
      </c>
      <c r="M25" s="763" t="str">
        <f>INDEX('Overzicht BBK'!I:I,MATCH('Samenvoeging Bbk en pfas'!B25,'Overzicht BBK'!C:C,0))</f>
        <v>Klasse B</v>
      </c>
      <c r="N25" s="763" t="str">
        <f>INDEX('Overzicht BBK'!L:L,MATCH('Samenvoeging Bbk en pfas'!B25,'Overzicht BBK'!C:C,0))</f>
        <v>E(10) niet gemeten</v>
      </c>
      <c r="O25" s="766" t="str">
        <f>INDEX('Overzicht BBK'!M:M,MATCH('Samenvoeging Bbk en pfas'!B25,'Overzicht BBK'!C:C,0))</f>
        <v>E(10) niet gemeten</v>
      </c>
      <c r="P25" s="784" t="str">
        <f>INDEX('Overzicht pfas 2 juli 2020'!J:J,MATCH('Samenvoeging Bbk en pfas'!B25,'Overzicht pfas 2 juli 2020'!C:C,0))</f>
        <v>Voldoet</v>
      </c>
      <c r="Q25" s="763" t="str">
        <f>INDEX('Overzicht pfas 2 juli 2020'!H:H,MATCH('Samenvoeging Bbk en pfas'!B25,'Overzicht pfas 2 juli 2020'!C:C,0))</f>
        <v>Voldoet niet</v>
      </c>
      <c r="R25" s="763" t="str">
        <f>INDEX('Overzicht pfas 2 juli 2020'!I:I,MATCH('Samenvoeging Bbk en pfas'!B25,'Overzicht pfas 2 juli 2020'!C:C,0))</f>
        <v>Voldoet</v>
      </c>
      <c r="S25" s="763" t="str">
        <f>INDEX('Overzicht pfas 2 juli 2020'!P:P,MATCH('Samenvoeging Bbk en pfas'!B25,'Overzicht pfas 2 juli 2020'!C:C,0))</f>
        <v>Voldoet niet</v>
      </c>
      <c r="T25" s="763" t="str">
        <f>INDEX('Overzicht pfas 2 juli 2020'!K:K,MATCH('Samenvoeging Bbk en pfas'!B25,'Overzicht pfas 2 juli 2020'!C:C,0))</f>
        <v>Voldoet</v>
      </c>
      <c r="U25" s="763" t="str">
        <f>INDEX('Overzicht pfas 2 juli 2020'!R:R,MATCH('Samenvoeging Bbk en pfas'!B25,'Overzicht pfas 2 juli 2020'!C:C,0))</f>
        <v>Voldoet niet</v>
      </c>
      <c r="V25" s="766" t="str">
        <f>INDEX('Overzicht pfas 2 juli 2020'!S:S,MATCH('Samenvoeging Bbk en pfas'!B25,'Overzicht pfas 2 juli 2020'!C:C,0))</f>
        <v>Voldoet niet</v>
      </c>
    </row>
    <row r="26" spans="1:22" x14ac:dyDescent="0.25">
      <c r="A26" s="152"/>
      <c r="B26" s="136">
        <v>16990</v>
      </c>
      <c r="C26" s="772"/>
      <c r="D26" s="149"/>
      <c r="E26" s="118" t="str">
        <f t="shared" si="0"/>
        <v>Nooit verspreidbaar</v>
      </c>
      <c r="F26" s="118" t="s">
        <v>3466</v>
      </c>
      <c r="G26" s="118" t="s">
        <v>3466</v>
      </c>
      <c r="H26" s="118" t="str">
        <f t="shared" si="3"/>
        <v>Niet toepasbaar</v>
      </c>
      <c r="I26" s="118" t="s">
        <v>3466</v>
      </c>
      <c r="J26" s="763" t="s">
        <v>3466</v>
      </c>
      <c r="K26" s="784" t="str">
        <f>INDEX('Overzicht BBK'!J:J,MATCH('Samenvoeging Bbk en pfas'!B26,'Overzicht BBK'!C:C,0))</f>
        <v>Nooit verspreidbaar</v>
      </c>
      <c r="L26" s="763" t="str">
        <f>INDEX('Overzicht BBK'!H:H,MATCH('Samenvoeging Bbk en pfas'!B26,'Overzicht BBK'!C:C,0))</f>
        <v>Niet toepasbaar</v>
      </c>
      <c r="M26" s="763" t="str">
        <f>INDEX('Overzicht BBK'!I:I,MATCH('Samenvoeging Bbk en pfas'!B26,'Overzicht BBK'!C:C,0))</f>
        <v>Klasse B*</v>
      </c>
      <c r="N26" s="763" t="str">
        <f>INDEX('Overzicht BBK'!L:L,MATCH('Samenvoeging Bbk en pfas'!B26,'Overzicht BBK'!C:C,0))</f>
        <v>Niet toepasbaar</v>
      </c>
      <c r="O26" s="766" t="str">
        <f>INDEX('Overzicht BBK'!M:M,MATCH('Samenvoeging Bbk en pfas'!B26,'Overzicht BBK'!C:C,0))</f>
        <v>E(10) niet gemeten</v>
      </c>
      <c r="P26" s="784" t="str">
        <f>INDEX('Overzicht pfas 2 juli 2020'!J:J,MATCH('Samenvoeging Bbk en pfas'!B26,'Overzicht pfas 2 juli 2020'!C:C,0))</f>
        <v>Voldoet</v>
      </c>
      <c r="Q26" s="763" t="str">
        <f>INDEX('Overzicht pfas 2 juli 2020'!H:H,MATCH('Samenvoeging Bbk en pfas'!B26,'Overzicht pfas 2 juli 2020'!C:C,0))</f>
        <v>Voldoet niet</v>
      </c>
      <c r="R26" s="763" t="str">
        <f>INDEX('Overzicht pfas 2 juli 2020'!I:I,MATCH('Samenvoeging Bbk en pfas'!B26,'Overzicht pfas 2 juli 2020'!C:C,0))</f>
        <v>Voldoet</v>
      </c>
      <c r="S26" s="763" t="str">
        <f>INDEX('Overzicht pfas 2 juli 2020'!P:P,MATCH('Samenvoeging Bbk en pfas'!B26,'Overzicht pfas 2 juli 2020'!C:C,0))</f>
        <v>Voldoet niet</v>
      </c>
      <c r="T26" s="763" t="str">
        <f>INDEX('Overzicht pfas 2 juli 2020'!K:K,MATCH('Samenvoeging Bbk en pfas'!B26,'Overzicht pfas 2 juli 2020'!C:C,0))</f>
        <v>Voldoet</v>
      </c>
      <c r="U26" s="763" t="str">
        <f>INDEX('Overzicht pfas 2 juli 2020'!R:R,MATCH('Samenvoeging Bbk en pfas'!B26,'Overzicht pfas 2 juli 2020'!C:C,0))</f>
        <v>Voldoet niet</v>
      </c>
      <c r="V26" s="766" t="str">
        <f>INDEX('Overzicht pfas 2 juli 2020'!S:S,MATCH('Samenvoeging Bbk en pfas'!B26,'Overzicht pfas 2 juli 2020'!C:C,0))</f>
        <v>Voldoet niet</v>
      </c>
    </row>
    <row r="27" spans="1:22" x14ac:dyDescent="0.25">
      <c r="A27" s="152"/>
      <c r="B27" s="136">
        <v>16981</v>
      </c>
      <c r="C27" s="772"/>
      <c r="D27" s="149"/>
      <c r="E27" s="118" t="str">
        <f t="shared" si="0"/>
        <v>Niet verspreidbaar</v>
      </c>
      <c r="F27" s="118" t="str">
        <f t="shared" si="1"/>
        <v>Klasse Industrie</v>
      </c>
      <c r="G27" s="118" t="str">
        <f t="shared" si="2"/>
        <v>Klasse B</v>
      </c>
      <c r="H27" s="118" t="str">
        <f t="shared" si="3"/>
        <v>E(10) niet gemeten</v>
      </c>
      <c r="I27" s="118" t="str">
        <f t="shared" si="4"/>
        <v>E(10) niet gemeten</v>
      </c>
      <c r="J27" s="763" t="str">
        <f t="shared" si="5"/>
        <v>E(10) niet gemeten</v>
      </c>
      <c r="K27" s="784" t="str">
        <f>INDEX('Overzicht BBK'!J:J,MATCH('Samenvoeging Bbk en pfas'!B27,'Overzicht BBK'!C:C,0))</f>
        <v>Niet verspreidbaar</v>
      </c>
      <c r="L27" s="763" t="str">
        <f>INDEX('Overzicht BBK'!H:H,MATCH('Samenvoeging Bbk en pfas'!B27,'Overzicht BBK'!C:C,0))</f>
        <v>Klasse Industrie</v>
      </c>
      <c r="M27" s="763" t="str">
        <f>INDEX('Overzicht BBK'!I:I,MATCH('Samenvoeging Bbk en pfas'!B27,'Overzicht BBK'!C:C,0))</f>
        <v>Klasse B</v>
      </c>
      <c r="N27" s="763" t="str">
        <f>INDEX('Overzicht BBK'!L:L,MATCH('Samenvoeging Bbk en pfas'!B27,'Overzicht BBK'!C:C,0))</f>
        <v>E(10) niet gemeten</v>
      </c>
      <c r="O27" s="766" t="str">
        <f>INDEX('Overzicht BBK'!M:M,MATCH('Samenvoeging Bbk en pfas'!B27,'Overzicht BBK'!C:C,0))</f>
        <v>E(10) niet gemeten</v>
      </c>
      <c r="P27" s="784" t="str">
        <f>INDEX('Overzicht pfas 2 juli 2020'!J:J,MATCH('Samenvoeging Bbk en pfas'!B27,'Overzicht pfas 2 juli 2020'!C:C,0))</f>
        <v>Voldoet</v>
      </c>
      <c r="Q27" s="763" t="str">
        <f>INDEX('Overzicht pfas 2 juli 2020'!H:H,MATCH('Samenvoeging Bbk en pfas'!B27,'Overzicht pfas 2 juli 2020'!C:C,0))</f>
        <v>Voldoet</v>
      </c>
      <c r="R27" s="763" t="str">
        <f>INDEX('Overzicht pfas 2 juli 2020'!I:I,MATCH('Samenvoeging Bbk en pfas'!B27,'Overzicht pfas 2 juli 2020'!C:C,0))</f>
        <v>Voldoet</v>
      </c>
      <c r="S27" s="763" t="str">
        <f>INDEX('Overzicht pfas 2 juli 2020'!P:P,MATCH('Samenvoeging Bbk en pfas'!B27,'Overzicht pfas 2 juli 2020'!C:C,0))</f>
        <v>Voldoet</v>
      </c>
      <c r="T27" s="763" t="str">
        <f>INDEX('Overzicht pfas 2 juli 2020'!K:K,MATCH('Samenvoeging Bbk en pfas'!B27,'Overzicht pfas 2 juli 2020'!C:C,0))</f>
        <v>Voldoet</v>
      </c>
      <c r="U27" s="763" t="str">
        <f>INDEX('Overzicht pfas 2 juli 2020'!R:R,MATCH('Samenvoeging Bbk en pfas'!B27,'Overzicht pfas 2 juli 2020'!C:C,0))</f>
        <v>Voldoet</v>
      </c>
      <c r="V27" s="766" t="str">
        <f>INDEX('Overzicht pfas 2 juli 2020'!S:S,MATCH('Samenvoeging Bbk en pfas'!B27,'Overzicht pfas 2 juli 2020'!C:C,0))</f>
        <v>Voldoet</v>
      </c>
    </row>
    <row r="28" spans="1:22" x14ac:dyDescent="0.25">
      <c r="A28" s="152"/>
      <c r="B28" s="136">
        <v>17013</v>
      </c>
      <c r="C28" s="772"/>
      <c r="D28" s="149"/>
      <c r="E28" s="118" t="str">
        <f t="shared" si="0"/>
        <v>Verspreidbaar</v>
      </c>
      <c r="F28" s="118" t="str">
        <f t="shared" si="1"/>
        <v>Klasse Industrie</v>
      </c>
      <c r="G28" s="118" t="str">
        <f t="shared" si="2"/>
        <v>Klasse A</v>
      </c>
      <c r="H28" s="118" t="str">
        <f t="shared" si="3"/>
        <v>GBT Landbodem</v>
      </c>
      <c r="I28" s="118" t="str">
        <f t="shared" si="4"/>
        <v>GBT Waterbodem</v>
      </c>
      <c r="J28" s="763" t="str">
        <f t="shared" si="5"/>
        <v>GBT Waterbodem</v>
      </c>
      <c r="K28" s="784" t="str">
        <f>INDEX('Overzicht BBK'!J:J,MATCH('Samenvoeging Bbk en pfas'!B28,'Overzicht BBK'!C:C,0))</f>
        <v>Verspreidbaar</v>
      </c>
      <c r="L28" s="763" t="str">
        <f>INDEX('Overzicht BBK'!H:H,MATCH('Samenvoeging Bbk en pfas'!B28,'Overzicht BBK'!C:C,0))</f>
        <v>Klasse Industrie</v>
      </c>
      <c r="M28" s="763" t="str">
        <f>INDEX('Overzicht BBK'!I:I,MATCH('Samenvoeging Bbk en pfas'!B28,'Overzicht BBK'!C:C,0))</f>
        <v>Klasse A</v>
      </c>
      <c r="N28" s="763" t="str">
        <f>INDEX('Overzicht BBK'!L:L,MATCH('Samenvoeging Bbk en pfas'!B28,'Overzicht BBK'!C:C,0))</f>
        <v>GBT Landbodem</v>
      </c>
      <c r="O28" s="766" t="str">
        <f>INDEX('Overzicht BBK'!M:M,MATCH('Samenvoeging Bbk en pfas'!B28,'Overzicht BBK'!C:C,0))</f>
        <v>GBT Waterbodem</v>
      </c>
      <c r="P28" s="784" t="str">
        <f>INDEX('Overzicht pfas 2 juli 2020'!J:J,MATCH('Samenvoeging Bbk en pfas'!B28,'Overzicht pfas 2 juli 2020'!C:C,0))</f>
        <v>Voldoet</v>
      </c>
      <c r="Q28" s="763" t="str">
        <f>INDEX('Overzicht pfas 2 juli 2020'!H:H,MATCH('Samenvoeging Bbk en pfas'!B28,'Overzicht pfas 2 juli 2020'!C:C,0))</f>
        <v>Voldoet</v>
      </c>
      <c r="R28" s="763" t="str">
        <f>INDEX('Overzicht pfas 2 juli 2020'!I:I,MATCH('Samenvoeging Bbk en pfas'!B28,'Overzicht pfas 2 juli 2020'!C:C,0))</f>
        <v>Voldoet</v>
      </c>
      <c r="S28" s="763" t="str">
        <f>INDEX('Overzicht pfas 2 juli 2020'!P:P,MATCH('Samenvoeging Bbk en pfas'!B28,'Overzicht pfas 2 juli 2020'!C:C,0))</f>
        <v>Voldoet</v>
      </c>
      <c r="T28" s="763" t="str">
        <f>INDEX('Overzicht pfas 2 juli 2020'!K:K,MATCH('Samenvoeging Bbk en pfas'!B28,'Overzicht pfas 2 juli 2020'!C:C,0))</f>
        <v>Voldoet</v>
      </c>
      <c r="U28" s="763" t="str">
        <f>INDEX('Overzicht pfas 2 juli 2020'!R:R,MATCH('Samenvoeging Bbk en pfas'!B28,'Overzicht pfas 2 juli 2020'!C:C,0))</f>
        <v>Voldoet</v>
      </c>
      <c r="V28" s="766" t="str">
        <f>INDEX('Overzicht pfas 2 juli 2020'!S:S,MATCH('Samenvoeging Bbk en pfas'!B28,'Overzicht pfas 2 juli 2020'!C:C,0))</f>
        <v>Voldoet</v>
      </c>
    </row>
    <row r="29" spans="1:22" x14ac:dyDescent="0.25">
      <c r="A29" s="152"/>
      <c r="B29" s="136">
        <v>17015</v>
      </c>
      <c r="C29" s="772"/>
      <c r="D29" s="149"/>
      <c r="E29" s="118" t="str">
        <f t="shared" si="0"/>
        <v>Nooit verspreidbaar</v>
      </c>
      <c r="F29" s="118" t="str">
        <f t="shared" si="1"/>
        <v>Niet toepasbaar</v>
      </c>
      <c r="G29" s="118" t="s">
        <v>3466</v>
      </c>
      <c r="H29" s="118" t="str">
        <f t="shared" si="3"/>
        <v>Niet toepasbaar</v>
      </c>
      <c r="I29" s="118" t="s">
        <v>3466</v>
      </c>
      <c r="J29" s="763" t="s">
        <v>3466</v>
      </c>
      <c r="K29" s="784" t="str">
        <f>INDEX('Overzicht BBK'!J:J,MATCH('Samenvoeging Bbk en pfas'!B29,'Overzicht BBK'!C:C,0))</f>
        <v>Nooit verspreidbaar</v>
      </c>
      <c r="L29" s="763" t="str">
        <f>INDEX('Overzicht BBK'!H:H,MATCH('Samenvoeging Bbk en pfas'!B29,'Overzicht BBK'!C:C,0))</f>
        <v>Niet toepasbaar</v>
      </c>
      <c r="M29" s="763" t="str">
        <f>INDEX('Overzicht BBK'!I:I,MATCH('Samenvoeging Bbk en pfas'!B29,'Overzicht BBK'!C:C,0))</f>
        <v>Klasse B*</v>
      </c>
      <c r="N29" s="763" t="str">
        <f>INDEX('Overzicht BBK'!L:L,MATCH('Samenvoeging Bbk en pfas'!B29,'Overzicht BBK'!C:C,0))</f>
        <v>Niet toepasbaar</v>
      </c>
      <c r="O29" s="766" t="str">
        <f>INDEX('Overzicht BBK'!M:M,MATCH('Samenvoeging Bbk en pfas'!B29,'Overzicht BBK'!C:C,0))</f>
        <v>E(10) niet gemeten</v>
      </c>
      <c r="P29" s="784" t="str">
        <f>INDEX('Overzicht pfas 2 juli 2020'!J:J,MATCH('Samenvoeging Bbk en pfas'!B29,'Overzicht pfas 2 juli 2020'!C:C,0))</f>
        <v>Voldoet</v>
      </c>
      <c r="Q29" s="763" t="str">
        <f>INDEX('Overzicht pfas 2 juli 2020'!H:H,MATCH('Samenvoeging Bbk en pfas'!B29,'Overzicht pfas 2 juli 2020'!C:C,0))</f>
        <v>Voldoet</v>
      </c>
      <c r="R29" s="763" t="str">
        <f>INDEX('Overzicht pfas 2 juli 2020'!I:I,MATCH('Samenvoeging Bbk en pfas'!B29,'Overzicht pfas 2 juli 2020'!C:C,0))</f>
        <v>Voldoet</v>
      </c>
      <c r="S29" s="763" t="str">
        <f>INDEX('Overzicht pfas 2 juli 2020'!P:P,MATCH('Samenvoeging Bbk en pfas'!B29,'Overzicht pfas 2 juli 2020'!C:C,0))</f>
        <v>Voldoet niet</v>
      </c>
      <c r="T29" s="763" t="str">
        <f>INDEX('Overzicht pfas 2 juli 2020'!K:K,MATCH('Samenvoeging Bbk en pfas'!B29,'Overzicht pfas 2 juli 2020'!C:C,0))</f>
        <v>Voldoet</v>
      </c>
      <c r="U29" s="763" t="str">
        <f>INDEX('Overzicht pfas 2 juli 2020'!R:R,MATCH('Samenvoeging Bbk en pfas'!B29,'Overzicht pfas 2 juli 2020'!C:C,0))</f>
        <v>Voldoet niet</v>
      </c>
      <c r="V29" s="766" t="str">
        <f>INDEX('Overzicht pfas 2 juli 2020'!S:S,MATCH('Samenvoeging Bbk en pfas'!B29,'Overzicht pfas 2 juli 2020'!C:C,0))</f>
        <v>Voldoet niet</v>
      </c>
    </row>
    <row r="30" spans="1:22" x14ac:dyDescent="0.25">
      <c r="A30" s="152"/>
      <c r="B30" s="136">
        <v>16998</v>
      </c>
      <c r="C30" s="772"/>
      <c r="D30" s="149"/>
      <c r="E30" s="118" t="str">
        <f t="shared" si="0"/>
        <v>Vrij verspreidbaar</v>
      </c>
      <c r="F30" s="118" t="str">
        <f t="shared" si="1"/>
        <v>Vrij toepasbaar</v>
      </c>
      <c r="G30" s="118" t="str">
        <f t="shared" si="2"/>
        <v>Vrij toepasbaar</v>
      </c>
      <c r="H30" s="118" t="str">
        <f t="shared" si="3"/>
        <v>Vrij toepasbaar</v>
      </c>
      <c r="I30" s="118" t="str">
        <f t="shared" si="4"/>
        <v>Vrij toepasbaar</v>
      </c>
      <c r="J30" s="763" t="str">
        <f t="shared" si="5"/>
        <v>Vrij toepasbaar</v>
      </c>
      <c r="K30" s="784" t="str">
        <f>INDEX('Overzicht BBK'!J:J,MATCH('Samenvoeging Bbk en pfas'!B30,'Overzicht BBK'!C:C,0))</f>
        <v>Vrij verspreidbaar</v>
      </c>
      <c r="L30" s="763" t="str">
        <f>INDEX('Overzicht BBK'!H:H,MATCH('Samenvoeging Bbk en pfas'!B30,'Overzicht BBK'!C:C,0))</f>
        <v>Vrij toepasbaar</v>
      </c>
      <c r="M30" s="763" t="str">
        <f>INDEX('Overzicht BBK'!I:I,MATCH('Samenvoeging Bbk en pfas'!B30,'Overzicht BBK'!C:C,0))</f>
        <v>Vrij toepasbaar</v>
      </c>
      <c r="N30" s="763" t="str">
        <f>INDEX('Overzicht BBK'!L:L,MATCH('Samenvoeging Bbk en pfas'!B30,'Overzicht BBK'!C:C,0))</f>
        <v>Vrij toepasbaar</v>
      </c>
      <c r="O30" s="766" t="str">
        <f>INDEX('Overzicht BBK'!M:M,MATCH('Samenvoeging Bbk en pfas'!B30,'Overzicht BBK'!C:C,0))</f>
        <v>Vrij toepasbaar</v>
      </c>
      <c r="P30" s="784" t="str">
        <f>INDEX('Overzicht pfas 2 juli 2020'!J:J,MATCH('Samenvoeging Bbk en pfas'!B30,'Overzicht pfas 2 juli 2020'!C:C,0))</f>
        <v>Voldoet</v>
      </c>
      <c r="Q30" s="763" t="str">
        <f>INDEX('Overzicht pfas 2 juli 2020'!H:H,MATCH('Samenvoeging Bbk en pfas'!B30,'Overzicht pfas 2 juli 2020'!C:C,0))</f>
        <v>Voldoet</v>
      </c>
      <c r="R30" s="763" t="str">
        <f>INDEX('Overzicht pfas 2 juli 2020'!I:I,MATCH('Samenvoeging Bbk en pfas'!B30,'Overzicht pfas 2 juli 2020'!C:C,0))</f>
        <v>Voldoet</v>
      </c>
      <c r="S30" s="763" t="str">
        <f>INDEX('Overzicht pfas 2 juli 2020'!P:P,MATCH('Samenvoeging Bbk en pfas'!B30,'Overzicht pfas 2 juli 2020'!C:C,0))</f>
        <v>Voldoet</v>
      </c>
      <c r="T30" s="763" t="str">
        <f>INDEX('Overzicht pfas 2 juli 2020'!K:K,MATCH('Samenvoeging Bbk en pfas'!B30,'Overzicht pfas 2 juli 2020'!C:C,0))</f>
        <v>Voldoet</v>
      </c>
      <c r="U30" s="763" t="str">
        <f>INDEX('Overzicht pfas 2 juli 2020'!R:R,MATCH('Samenvoeging Bbk en pfas'!B30,'Overzicht pfas 2 juli 2020'!C:C,0))</f>
        <v>Voldoet</v>
      </c>
      <c r="V30" s="766" t="str">
        <f>INDEX('Overzicht pfas 2 juli 2020'!S:S,MATCH('Samenvoeging Bbk en pfas'!B30,'Overzicht pfas 2 juli 2020'!C:C,0))</f>
        <v>Voldoet</v>
      </c>
    </row>
    <row r="31" spans="1:22" x14ac:dyDescent="0.25">
      <c r="A31" s="152"/>
      <c r="B31" s="322">
        <v>16978</v>
      </c>
      <c r="C31" s="772"/>
      <c r="D31" s="149"/>
      <c r="E31" s="118" t="str">
        <f t="shared" si="0"/>
        <v>Niet verspreidbaar</v>
      </c>
      <c r="F31" s="118" t="str">
        <f t="shared" si="1"/>
        <v>Klasse Industrie</v>
      </c>
      <c r="G31" s="118" t="s">
        <v>3466</v>
      </c>
      <c r="H31" s="118" t="str">
        <f t="shared" si="3"/>
        <v>E(10) niet gemeten</v>
      </c>
      <c r="I31" s="763" t="s">
        <v>3466</v>
      </c>
      <c r="J31" s="763" t="s">
        <v>3466</v>
      </c>
      <c r="K31" s="784" t="str">
        <f>INDEX('Overzicht BBK'!J:J,MATCH('Samenvoeging Bbk en pfas'!B31,'Overzicht BBK'!C:C,0))</f>
        <v>Niet verspreidbaar</v>
      </c>
      <c r="L31" s="763" t="str">
        <f>INDEX('Overzicht BBK'!H:H,MATCH('Samenvoeging Bbk en pfas'!B31,'Overzicht BBK'!C:C,0))</f>
        <v>Klasse Industrie</v>
      </c>
      <c r="M31" s="763" t="str">
        <f>INDEX('Overzicht BBK'!I:I,MATCH('Samenvoeging Bbk en pfas'!B31,'Overzicht BBK'!C:C,0))</f>
        <v>Klasse B</v>
      </c>
      <c r="N31" s="763" t="str">
        <f>INDEX('Overzicht BBK'!L:L,MATCH('Samenvoeging Bbk en pfas'!B31,'Overzicht BBK'!C:C,0))</f>
        <v>E(10) niet gemeten</v>
      </c>
      <c r="O31" s="766" t="str">
        <f>INDEX('Overzicht BBK'!M:M,MATCH('Samenvoeging Bbk en pfas'!B31,'Overzicht BBK'!C:C,0))</f>
        <v>E(10) niet gemeten</v>
      </c>
      <c r="P31" s="784" t="str">
        <f>INDEX('Overzicht pfas 2 juli 2020'!J:J,MATCH('Samenvoeging Bbk en pfas'!B31,'Overzicht pfas 2 juli 2020'!C:C,0))</f>
        <v>Voldoet</v>
      </c>
      <c r="Q31" s="763" t="str">
        <f>INDEX('Overzicht pfas 2 juli 2020'!H:H,MATCH('Samenvoeging Bbk en pfas'!B31,'Overzicht pfas 2 juli 2020'!C:C,0))</f>
        <v>Voldoet</v>
      </c>
      <c r="R31" s="763" t="str">
        <f>INDEX('Overzicht pfas 2 juli 2020'!I:I,MATCH('Samenvoeging Bbk en pfas'!B31,'Overzicht pfas 2 juli 2020'!C:C,0))</f>
        <v>Voldoet</v>
      </c>
      <c r="S31" s="763" t="str">
        <f>INDEX('Overzicht pfas 2 juli 2020'!P:P,MATCH('Samenvoeging Bbk en pfas'!B31,'Overzicht pfas 2 juli 2020'!C:C,0))</f>
        <v>Voldoet niet</v>
      </c>
      <c r="T31" s="763" t="str">
        <f>INDEX('Overzicht pfas 2 juli 2020'!K:K,MATCH('Samenvoeging Bbk en pfas'!B31,'Overzicht pfas 2 juli 2020'!C:C,0))</f>
        <v>Voldoet</v>
      </c>
      <c r="U31" s="763" t="str">
        <f>INDEX('Overzicht pfas 2 juli 2020'!R:R,MATCH('Samenvoeging Bbk en pfas'!B31,'Overzicht pfas 2 juli 2020'!C:C,0))</f>
        <v>Voldoet niet</v>
      </c>
      <c r="V31" s="766" t="str">
        <f>INDEX('Overzicht pfas 2 juli 2020'!S:S,MATCH('Samenvoeging Bbk en pfas'!B31,'Overzicht pfas 2 juli 2020'!C:C,0))</f>
        <v>Voldoet niet</v>
      </c>
    </row>
    <row r="32" spans="1:22" x14ac:dyDescent="0.25">
      <c r="A32" s="152"/>
      <c r="B32" s="136">
        <v>16991</v>
      </c>
      <c r="C32" s="772"/>
      <c r="D32" s="149"/>
      <c r="E32" s="118" t="str">
        <f t="shared" si="0"/>
        <v>Nooit verspreidbaar</v>
      </c>
      <c r="F32" s="118" t="str">
        <f t="shared" si="1"/>
        <v>Niet toepasbaar</v>
      </c>
      <c r="G32" s="118" t="s">
        <v>3466</v>
      </c>
      <c r="H32" s="118" t="str">
        <f t="shared" si="3"/>
        <v>Niet toepasbaar</v>
      </c>
      <c r="I32" s="118" t="s">
        <v>3466</v>
      </c>
      <c r="J32" s="763" t="s">
        <v>3466</v>
      </c>
      <c r="K32" s="784" t="str">
        <f>INDEX('Overzicht BBK'!J:J,MATCH('Samenvoeging Bbk en pfas'!B32,'Overzicht BBK'!C:C,0))</f>
        <v>Nooit verspreidbaar</v>
      </c>
      <c r="L32" s="763" t="str">
        <f>INDEX('Overzicht BBK'!H:H,MATCH('Samenvoeging Bbk en pfas'!B32,'Overzicht BBK'!C:C,0))</f>
        <v>Niet toepasbaar</v>
      </c>
      <c r="M32" s="763" t="str">
        <f>INDEX('Overzicht BBK'!I:I,MATCH('Samenvoeging Bbk en pfas'!B32,'Overzicht BBK'!C:C,0))</f>
        <v>Klasse B*</v>
      </c>
      <c r="N32" s="763" t="str">
        <f>INDEX('Overzicht BBK'!L:L,MATCH('Samenvoeging Bbk en pfas'!B32,'Overzicht BBK'!C:C,0))</f>
        <v>Niet toepasbaar</v>
      </c>
      <c r="O32" s="766" t="str">
        <f>INDEX('Overzicht BBK'!M:M,MATCH('Samenvoeging Bbk en pfas'!B32,'Overzicht BBK'!C:C,0))</f>
        <v>E(10) niet gemeten</v>
      </c>
      <c r="P32" s="784" t="str">
        <f>INDEX('Overzicht pfas 2 juli 2020'!J:J,MATCH('Samenvoeging Bbk en pfas'!B32,'Overzicht pfas 2 juli 2020'!C:C,0))</f>
        <v>Voldoet</v>
      </c>
      <c r="Q32" s="763" t="str">
        <f>INDEX('Overzicht pfas 2 juli 2020'!H:H,MATCH('Samenvoeging Bbk en pfas'!B32,'Overzicht pfas 2 juli 2020'!C:C,0))</f>
        <v>Voldoet</v>
      </c>
      <c r="R32" s="763" t="str">
        <f>INDEX('Overzicht pfas 2 juli 2020'!I:I,MATCH('Samenvoeging Bbk en pfas'!B32,'Overzicht pfas 2 juli 2020'!C:C,0))</f>
        <v>Voldoet</v>
      </c>
      <c r="S32" s="763" t="str">
        <f>INDEX('Overzicht pfas 2 juli 2020'!P:P,MATCH('Samenvoeging Bbk en pfas'!B32,'Overzicht pfas 2 juli 2020'!C:C,0))</f>
        <v>Voldoet niet</v>
      </c>
      <c r="T32" s="763" t="str">
        <f>INDEX('Overzicht pfas 2 juli 2020'!K:K,MATCH('Samenvoeging Bbk en pfas'!B32,'Overzicht pfas 2 juli 2020'!C:C,0))</f>
        <v>Voldoet</v>
      </c>
      <c r="U32" s="763" t="str">
        <f>INDEX('Overzicht pfas 2 juli 2020'!R:R,MATCH('Samenvoeging Bbk en pfas'!B32,'Overzicht pfas 2 juli 2020'!C:C,0))</f>
        <v>Voldoet niet</v>
      </c>
      <c r="V32" s="766" t="str">
        <f>INDEX('Overzicht pfas 2 juli 2020'!S:S,MATCH('Samenvoeging Bbk en pfas'!B32,'Overzicht pfas 2 juli 2020'!C:C,0))</f>
        <v>Voldoet niet</v>
      </c>
    </row>
    <row r="33" spans="1:22" x14ac:dyDescent="0.25">
      <c r="A33" s="152"/>
      <c r="B33" s="136">
        <v>16993</v>
      </c>
      <c r="C33" s="772"/>
      <c r="D33" s="149"/>
      <c r="E33" s="118" t="str">
        <f t="shared" si="0"/>
        <v>Nooit verspreidbaar</v>
      </c>
      <c r="F33" s="118" t="s">
        <v>3466</v>
      </c>
      <c r="G33" s="118" t="s">
        <v>3466</v>
      </c>
      <c r="H33" s="118" t="str">
        <f t="shared" si="3"/>
        <v>Niet toepasbaar</v>
      </c>
      <c r="I33" s="118" t="s">
        <v>3466</v>
      </c>
      <c r="J33" s="763" t="s">
        <v>3466</v>
      </c>
      <c r="K33" s="784" t="str">
        <f>INDEX('Overzicht BBK'!J:J,MATCH('Samenvoeging Bbk en pfas'!B33,'Overzicht BBK'!C:C,0))</f>
        <v>Nooit verspreidbaar</v>
      </c>
      <c r="L33" s="763" t="str">
        <f>INDEX('Overzicht BBK'!H:H,MATCH('Samenvoeging Bbk en pfas'!B33,'Overzicht BBK'!C:C,0))</f>
        <v>Niet toepasbaar</v>
      </c>
      <c r="M33" s="763" t="str">
        <f>INDEX('Overzicht BBK'!I:I,MATCH('Samenvoeging Bbk en pfas'!B33,'Overzicht BBK'!C:C,0))</f>
        <v>Niet toepasbaar</v>
      </c>
      <c r="N33" s="763" t="str">
        <f>INDEX('Overzicht BBK'!L:L,MATCH('Samenvoeging Bbk en pfas'!B33,'Overzicht BBK'!C:C,0))</f>
        <v>Niet toepasbaar</v>
      </c>
      <c r="O33" s="766" t="str">
        <f>INDEX('Overzicht BBK'!M:M,MATCH('Samenvoeging Bbk en pfas'!B33,'Overzicht BBK'!C:C,0))</f>
        <v>Niet toepasbaar</v>
      </c>
      <c r="P33" s="784" t="str">
        <f>INDEX('Overzicht pfas 2 juli 2020'!J:J,MATCH('Samenvoeging Bbk en pfas'!B33,'Overzicht pfas 2 juli 2020'!C:C,0))</f>
        <v>Voldoet</v>
      </c>
      <c r="Q33" s="763" t="str">
        <f>INDEX('Overzicht pfas 2 juli 2020'!H:H,MATCH('Samenvoeging Bbk en pfas'!B33,'Overzicht pfas 2 juli 2020'!C:C,0))</f>
        <v>Voldoet niet</v>
      </c>
      <c r="R33" s="763" t="str">
        <f>INDEX('Overzicht pfas 2 juli 2020'!I:I,MATCH('Samenvoeging Bbk en pfas'!B33,'Overzicht pfas 2 juli 2020'!C:C,0))</f>
        <v>Voldoet</v>
      </c>
      <c r="S33" s="763" t="str">
        <f>INDEX('Overzicht pfas 2 juli 2020'!P:P,MATCH('Samenvoeging Bbk en pfas'!B33,'Overzicht pfas 2 juli 2020'!C:C,0))</f>
        <v>Voldoet niet</v>
      </c>
      <c r="T33" s="763" t="str">
        <f>INDEX('Overzicht pfas 2 juli 2020'!K:K,MATCH('Samenvoeging Bbk en pfas'!B33,'Overzicht pfas 2 juli 2020'!C:C,0))</f>
        <v>Voldoet</v>
      </c>
      <c r="U33" s="763" t="str">
        <f>INDEX('Overzicht pfas 2 juli 2020'!R:R,MATCH('Samenvoeging Bbk en pfas'!B33,'Overzicht pfas 2 juli 2020'!C:C,0))</f>
        <v>Voldoet niet</v>
      </c>
      <c r="V33" s="766" t="str">
        <f>INDEX('Overzicht pfas 2 juli 2020'!S:S,MATCH('Samenvoeging Bbk en pfas'!B33,'Overzicht pfas 2 juli 2020'!C:C,0))</f>
        <v>Voldoet niet</v>
      </c>
    </row>
    <row r="34" spans="1:22" x14ac:dyDescent="0.25">
      <c r="A34" s="152"/>
      <c r="B34" s="322" t="s">
        <v>396</v>
      </c>
      <c r="C34" s="772"/>
      <c r="D34" s="149"/>
      <c r="E34" s="118" t="str">
        <f t="shared" si="0"/>
        <v>Nooit verspreidbaar</v>
      </c>
      <c r="F34" s="118" t="str">
        <f t="shared" si="1"/>
        <v>Niet toepasbaar</v>
      </c>
      <c r="G34" s="118" t="s">
        <v>3466</v>
      </c>
      <c r="H34" s="118" t="str">
        <f t="shared" si="3"/>
        <v>Niet toepasbaar</v>
      </c>
      <c r="I34" s="763" t="s">
        <v>3466</v>
      </c>
      <c r="J34" s="763" t="s">
        <v>3466</v>
      </c>
      <c r="K34" s="784" t="str">
        <f>INDEX('Overzicht BBK'!J:J,MATCH('Samenvoeging Bbk en pfas'!B34,'Overzicht BBK'!C:C,0))</f>
        <v>Nooit verspreidbaar</v>
      </c>
      <c r="L34" s="763" t="str">
        <f>INDEX('Overzicht BBK'!H:H,MATCH('Samenvoeging Bbk en pfas'!B34,'Overzicht BBK'!C:C,0))</f>
        <v>Niet toepasbaar</v>
      </c>
      <c r="M34" s="763" t="str">
        <f>INDEX('Overzicht BBK'!I:I,MATCH('Samenvoeging Bbk en pfas'!B34,'Overzicht BBK'!C:C,0))</f>
        <v>Niet toepasbaar</v>
      </c>
      <c r="N34" s="763" t="str">
        <f>INDEX('Overzicht BBK'!L:L,MATCH('Samenvoeging Bbk en pfas'!B34,'Overzicht BBK'!C:C,0))</f>
        <v>Niet toepasbaar</v>
      </c>
      <c r="O34" s="766" t="str">
        <f>INDEX('Overzicht BBK'!M:M,MATCH('Samenvoeging Bbk en pfas'!B34,'Overzicht BBK'!C:C,0))</f>
        <v>Niet toepasbaar</v>
      </c>
      <c r="P34" s="784" t="str">
        <f>INDEX('Overzicht pfas 2 juli 2020'!J:J,MATCH('Samenvoeging Bbk en pfas'!B34,'Overzicht pfas 2 juli 2020'!C:C,0))</f>
        <v>Voldoet</v>
      </c>
      <c r="Q34" s="763" t="str">
        <f>INDEX('Overzicht pfas 2 juli 2020'!H:H,MATCH('Samenvoeging Bbk en pfas'!B34,'Overzicht pfas 2 juli 2020'!C:C,0))</f>
        <v>Voldoet</v>
      </c>
      <c r="R34" s="763" t="str">
        <f>INDEX('Overzicht pfas 2 juli 2020'!I:I,MATCH('Samenvoeging Bbk en pfas'!B34,'Overzicht pfas 2 juli 2020'!C:C,0))</f>
        <v>Voldoet</v>
      </c>
      <c r="S34" s="763" t="str">
        <f>INDEX('Overzicht pfas 2 juli 2020'!P:P,MATCH('Samenvoeging Bbk en pfas'!B34,'Overzicht pfas 2 juli 2020'!C:C,0))</f>
        <v>Voldoet niet</v>
      </c>
      <c r="T34" s="763" t="str">
        <f>INDEX('Overzicht pfas 2 juli 2020'!K:K,MATCH('Samenvoeging Bbk en pfas'!B34,'Overzicht pfas 2 juli 2020'!C:C,0))</f>
        <v>Voldoet</v>
      </c>
      <c r="U34" s="763" t="str">
        <f>INDEX('Overzicht pfas 2 juli 2020'!R:R,MATCH('Samenvoeging Bbk en pfas'!B34,'Overzicht pfas 2 juli 2020'!C:C,0))</f>
        <v>Voldoet niet</v>
      </c>
      <c r="V34" s="766" t="str">
        <f>INDEX('Overzicht pfas 2 juli 2020'!S:S,MATCH('Samenvoeging Bbk en pfas'!B34,'Overzicht pfas 2 juli 2020'!C:C,0))</f>
        <v>Voldoet niet</v>
      </c>
    </row>
    <row r="35" spans="1:22" x14ac:dyDescent="0.25">
      <c r="A35" s="152"/>
      <c r="B35" s="136">
        <v>17017</v>
      </c>
      <c r="C35" s="772"/>
      <c r="D35" s="149"/>
      <c r="E35" s="118" t="str">
        <f t="shared" si="0"/>
        <v>Verspreidbaar</v>
      </c>
      <c r="F35" s="118" t="str">
        <f t="shared" si="1"/>
        <v>Klasse Industrie</v>
      </c>
      <c r="G35" s="118" t="str">
        <f t="shared" si="2"/>
        <v>Klasse B</v>
      </c>
      <c r="H35" s="118" t="str">
        <f t="shared" si="3"/>
        <v>GBT Landbodem</v>
      </c>
      <c r="I35" s="118" t="str">
        <f t="shared" si="4"/>
        <v>GBT Waterbodem</v>
      </c>
      <c r="J35" s="763" t="s">
        <v>3466</v>
      </c>
      <c r="K35" s="784" t="str">
        <f>INDEX('Overzicht BBK'!J:J,MATCH('Samenvoeging Bbk en pfas'!B35,'Overzicht BBK'!C:C,0))</f>
        <v>Verspreidbaar</v>
      </c>
      <c r="L35" s="763" t="str">
        <f>INDEX('Overzicht BBK'!H:H,MATCH('Samenvoeging Bbk en pfas'!B35,'Overzicht BBK'!C:C,0))</f>
        <v>Klasse Industrie</v>
      </c>
      <c r="M35" s="763" t="str">
        <f>INDEX('Overzicht BBK'!I:I,MATCH('Samenvoeging Bbk en pfas'!B35,'Overzicht BBK'!C:C,0))</f>
        <v>Klasse B</v>
      </c>
      <c r="N35" s="763" t="str">
        <f>INDEX('Overzicht BBK'!L:L,MATCH('Samenvoeging Bbk en pfas'!B35,'Overzicht BBK'!C:C,0))</f>
        <v>GBT Landbodem</v>
      </c>
      <c r="O35" s="766" t="str">
        <f>INDEX('Overzicht BBK'!M:M,MATCH('Samenvoeging Bbk en pfas'!B35,'Overzicht BBK'!C:C,0))</f>
        <v>GBT Waterbodem</v>
      </c>
      <c r="P35" s="784" t="str">
        <f>INDEX('Overzicht pfas 2 juli 2020'!J:J,MATCH('Samenvoeging Bbk en pfas'!B35,'Overzicht pfas 2 juli 2020'!C:C,0))</f>
        <v>Voldoet</v>
      </c>
      <c r="Q35" s="763" t="str">
        <f>INDEX('Overzicht pfas 2 juli 2020'!H:H,MATCH('Samenvoeging Bbk en pfas'!B35,'Overzicht pfas 2 juli 2020'!C:C,0))</f>
        <v>Voldoet</v>
      </c>
      <c r="R35" s="763" t="str">
        <f>INDEX('Overzicht pfas 2 juli 2020'!I:I,MATCH('Samenvoeging Bbk en pfas'!B35,'Overzicht pfas 2 juli 2020'!C:C,0))</f>
        <v>Voldoet</v>
      </c>
      <c r="S35" s="763" t="str">
        <f>INDEX('Overzicht pfas 2 juli 2020'!P:P,MATCH('Samenvoeging Bbk en pfas'!B35,'Overzicht pfas 2 juli 2020'!C:C,0))</f>
        <v>Voldoet</v>
      </c>
      <c r="T35" s="763" t="str">
        <f>INDEX('Overzicht pfas 2 juli 2020'!K:K,MATCH('Samenvoeging Bbk en pfas'!B35,'Overzicht pfas 2 juli 2020'!C:C,0))</f>
        <v>Voldoet</v>
      </c>
      <c r="U35" s="763" t="str">
        <f>INDEX('Overzicht pfas 2 juli 2020'!R:R,MATCH('Samenvoeging Bbk en pfas'!B35,'Overzicht pfas 2 juli 2020'!C:C,0))</f>
        <v>Voldoet</v>
      </c>
      <c r="V35" s="766" t="str">
        <f>INDEX('Overzicht pfas 2 juli 2020'!S:S,MATCH('Samenvoeging Bbk en pfas'!B35,'Overzicht pfas 2 juli 2020'!C:C,0))</f>
        <v>Voldoet niet</v>
      </c>
    </row>
    <row r="36" spans="1:22" x14ac:dyDescent="0.25">
      <c r="A36" s="152"/>
      <c r="B36" s="322">
        <v>17018</v>
      </c>
      <c r="C36" s="772"/>
      <c r="D36" s="149"/>
      <c r="E36" s="118" t="str">
        <f t="shared" si="0"/>
        <v>Nooit verspreidbaar</v>
      </c>
      <c r="F36" s="118" t="str">
        <f t="shared" si="1"/>
        <v>Niet toepasbaar</v>
      </c>
      <c r="G36" s="118" t="str">
        <f t="shared" si="2"/>
        <v>Niet toepasbaar</v>
      </c>
      <c r="H36" s="118" t="str">
        <f t="shared" si="3"/>
        <v>Niet toepasbaar</v>
      </c>
      <c r="I36" s="118" t="str">
        <f t="shared" si="4"/>
        <v>Niet toepasbaar</v>
      </c>
      <c r="J36" s="763" t="str">
        <f t="shared" si="5"/>
        <v>Niet toepasbaar</v>
      </c>
      <c r="K36" s="784" t="str">
        <f>INDEX('Overzicht BBK'!J:J,MATCH('Samenvoeging Bbk en pfas'!B36,'Overzicht BBK'!C:C,0))</f>
        <v>Nooit verspreidbaar</v>
      </c>
      <c r="L36" s="763" t="str">
        <f>INDEX('Overzicht BBK'!H:H,MATCH('Samenvoeging Bbk en pfas'!B36,'Overzicht BBK'!C:C,0))</f>
        <v>Niet toepasbaar</v>
      </c>
      <c r="M36" s="763" t="str">
        <f>INDEX('Overzicht BBK'!I:I,MATCH('Samenvoeging Bbk en pfas'!B36,'Overzicht BBK'!C:C,0))</f>
        <v>Niet toepasbaar</v>
      </c>
      <c r="N36" s="763" t="str">
        <f>INDEX('Overzicht BBK'!L:L,MATCH('Samenvoeging Bbk en pfas'!B36,'Overzicht BBK'!C:C,0))</f>
        <v>Niet toepasbaar</v>
      </c>
      <c r="O36" s="766" t="str">
        <f>INDEX('Overzicht BBK'!M:M,MATCH('Samenvoeging Bbk en pfas'!B36,'Overzicht BBK'!C:C,0))</f>
        <v>Niet toepasbaar</v>
      </c>
      <c r="P36" s="784" t="str">
        <f>INDEX('Overzicht pfas 2 juli 2020'!J:J,MATCH('Samenvoeging Bbk en pfas'!B36,'Overzicht pfas 2 juli 2020'!C:C,0))</f>
        <v>Voldoet</v>
      </c>
      <c r="Q36" s="763" t="str">
        <f>INDEX('Overzicht pfas 2 juli 2020'!H:H,MATCH('Samenvoeging Bbk en pfas'!B36,'Overzicht pfas 2 juli 2020'!C:C,0))</f>
        <v>Voldoet</v>
      </c>
      <c r="R36" s="763" t="str">
        <f>INDEX('Overzicht pfas 2 juli 2020'!I:I,MATCH('Samenvoeging Bbk en pfas'!B36,'Overzicht pfas 2 juli 2020'!C:C,0))</f>
        <v>Voldoet</v>
      </c>
      <c r="S36" s="763" t="str">
        <f>INDEX('Overzicht pfas 2 juli 2020'!P:P,MATCH('Samenvoeging Bbk en pfas'!B36,'Overzicht pfas 2 juli 2020'!C:C,0))</f>
        <v>Voldoet</v>
      </c>
      <c r="T36" s="763" t="str">
        <f>INDEX('Overzicht pfas 2 juli 2020'!K:K,MATCH('Samenvoeging Bbk en pfas'!B36,'Overzicht pfas 2 juli 2020'!C:C,0))</f>
        <v>Voldoet</v>
      </c>
      <c r="U36" s="763" t="str">
        <f>INDEX('Overzicht pfas 2 juli 2020'!R:R,MATCH('Samenvoeging Bbk en pfas'!B36,'Overzicht pfas 2 juli 2020'!C:C,0))</f>
        <v>Voldoet</v>
      </c>
      <c r="V36" s="766" t="str">
        <f>INDEX('Overzicht pfas 2 juli 2020'!S:S,MATCH('Samenvoeging Bbk en pfas'!B36,'Overzicht pfas 2 juli 2020'!C:C,0))</f>
        <v>Voldoet</v>
      </c>
    </row>
    <row r="37" spans="1:22" x14ac:dyDescent="0.25">
      <c r="A37" s="152"/>
      <c r="B37" s="136">
        <v>17003</v>
      </c>
      <c r="C37" s="772"/>
      <c r="D37" s="149"/>
      <c r="E37" s="118" t="str">
        <f t="shared" si="0"/>
        <v>Niet verspreidbaar</v>
      </c>
      <c r="F37" s="118" t="str">
        <f t="shared" si="1"/>
        <v>Niet toepasbaar</v>
      </c>
      <c r="G37" s="118" t="str">
        <f t="shared" si="2"/>
        <v>Klasse B</v>
      </c>
      <c r="H37" s="118" t="str">
        <f t="shared" si="3"/>
        <v>E(10) niet gemeten</v>
      </c>
      <c r="I37" s="118" t="str">
        <f t="shared" si="4"/>
        <v>E(10) niet gemeten</v>
      </c>
      <c r="J37" s="763" t="str">
        <f t="shared" si="5"/>
        <v>E(10) niet gemeten</v>
      </c>
      <c r="K37" s="784" t="str">
        <f>INDEX('Overzicht BBK'!J:J,MATCH('Samenvoeging Bbk en pfas'!B37,'Overzicht BBK'!C:C,0))</f>
        <v>Niet verspreidbaar</v>
      </c>
      <c r="L37" s="763" t="str">
        <f>INDEX('Overzicht BBK'!H:H,MATCH('Samenvoeging Bbk en pfas'!B37,'Overzicht BBK'!C:C,0))</f>
        <v>Niet toepasbaar</v>
      </c>
      <c r="M37" s="763" t="str">
        <f>INDEX('Overzicht BBK'!I:I,MATCH('Samenvoeging Bbk en pfas'!B37,'Overzicht BBK'!C:C,0))</f>
        <v>Klasse B</v>
      </c>
      <c r="N37" s="763" t="str">
        <f>INDEX('Overzicht BBK'!L:L,MATCH('Samenvoeging Bbk en pfas'!B37,'Overzicht BBK'!C:C,0))</f>
        <v>E(10) niet gemeten</v>
      </c>
      <c r="O37" s="766" t="str">
        <f>INDEX('Overzicht BBK'!M:M,MATCH('Samenvoeging Bbk en pfas'!B37,'Overzicht BBK'!C:C,0))</f>
        <v>E(10) niet gemeten</v>
      </c>
      <c r="P37" s="784" t="str">
        <f>INDEX('Overzicht pfas 2 juli 2020'!J:J,MATCH('Samenvoeging Bbk en pfas'!B37,'Overzicht pfas 2 juli 2020'!C:C,0))</f>
        <v>Voldoet</v>
      </c>
      <c r="Q37" s="763" t="str">
        <f>INDEX('Overzicht pfas 2 juli 2020'!H:H,MATCH('Samenvoeging Bbk en pfas'!B37,'Overzicht pfas 2 juli 2020'!C:C,0))</f>
        <v>Voldoet</v>
      </c>
      <c r="R37" s="763" t="str">
        <f>INDEX('Overzicht pfas 2 juli 2020'!I:I,MATCH('Samenvoeging Bbk en pfas'!B37,'Overzicht pfas 2 juli 2020'!C:C,0))</f>
        <v>Voldoet</v>
      </c>
      <c r="S37" s="763" t="str">
        <f>INDEX('Overzicht pfas 2 juli 2020'!P:P,MATCH('Samenvoeging Bbk en pfas'!B37,'Overzicht pfas 2 juli 2020'!C:C,0))</f>
        <v>Voldoet</v>
      </c>
      <c r="T37" s="763" t="str">
        <f>INDEX('Overzicht pfas 2 juli 2020'!K:K,MATCH('Samenvoeging Bbk en pfas'!B37,'Overzicht pfas 2 juli 2020'!C:C,0))</f>
        <v>Voldoet</v>
      </c>
      <c r="U37" s="763" t="str">
        <f>INDEX('Overzicht pfas 2 juli 2020'!R:R,MATCH('Samenvoeging Bbk en pfas'!B37,'Overzicht pfas 2 juli 2020'!C:C,0))</f>
        <v>Voldoet</v>
      </c>
      <c r="V37" s="766" t="str">
        <f>INDEX('Overzicht pfas 2 juli 2020'!S:S,MATCH('Samenvoeging Bbk en pfas'!B37,'Overzicht pfas 2 juli 2020'!C:C,0))</f>
        <v>Voldoet</v>
      </c>
    </row>
    <row r="38" spans="1:22" x14ac:dyDescent="0.25">
      <c r="A38" s="152"/>
      <c r="B38" s="136">
        <v>17004</v>
      </c>
      <c r="C38" s="772"/>
      <c r="D38" s="149"/>
      <c r="E38" s="118" t="str">
        <f t="shared" si="0"/>
        <v>Nooit verspreidbaar</v>
      </c>
      <c r="F38" s="118" t="str">
        <f t="shared" si="1"/>
        <v>Niet toepasbaar</v>
      </c>
      <c r="G38" s="118" t="str">
        <f t="shared" si="2"/>
        <v>Klasse B</v>
      </c>
      <c r="H38" s="118" t="str">
        <f t="shared" si="3"/>
        <v>Niet toepasbaar</v>
      </c>
      <c r="I38" s="118" t="str">
        <f t="shared" si="4"/>
        <v>E(10) niet gemeten</v>
      </c>
      <c r="J38" s="763" t="str">
        <f t="shared" si="5"/>
        <v>E(10) niet gemeten</v>
      </c>
      <c r="K38" s="784" t="str">
        <f>INDEX('Overzicht BBK'!J:J,MATCH('Samenvoeging Bbk en pfas'!B38,'Overzicht BBK'!C:C,0))</f>
        <v>Nooit verspreidbaar</v>
      </c>
      <c r="L38" s="763" t="str">
        <f>INDEX('Overzicht BBK'!H:H,MATCH('Samenvoeging Bbk en pfas'!B38,'Overzicht BBK'!C:C,0))</f>
        <v>Niet toepasbaar</v>
      </c>
      <c r="M38" s="763" t="str">
        <f>INDEX('Overzicht BBK'!I:I,MATCH('Samenvoeging Bbk en pfas'!B38,'Overzicht BBK'!C:C,0))</f>
        <v>Klasse B</v>
      </c>
      <c r="N38" s="763" t="str">
        <f>INDEX('Overzicht BBK'!L:L,MATCH('Samenvoeging Bbk en pfas'!B38,'Overzicht BBK'!C:C,0))</f>
        <v>Niet toepasbaar</v>
      </c>
      <c r="O38" s="766" t="str">
        <f>INDEX('Overzicht BBK'!M:M,MATCH('Samenvoeging Bbk en pfas'!B38,'Overzicht BBK'!C:C,0))</f>
        <v>E(10) niet gemeten</v>
      </c>
      <c r="P38" s="784" t="str">
        <f>INDEX('Overzicht pfas 2 juli 2020'!J:J,MATCH('Samenvoeging Bbk en pfas'!B38,'Overzicht pfas 2 juli 2020'!C:C,0))</f>
        <v>Voldoet</v>
      </c>
      <c r="Q38" s="763" t="str">
        <f>INDEX('Overzicht pfas 2 juli 2020'!H:H,MATCH('Samenvoeging Bbk en pfas'!B38,'Overzicht pfas 2 juli 2020'!C:C,0))</f>
        <v>Voldoet</v>
      </c>
      <c r="R38" s="763" t="str">
        <f>INDEX('Overzicht pfas 2 juli 2020'!I:I,MATCH('Samenvoeging Bbk en pfas'!B38,'Overzicht pfas 2 juli 2020'!C:C,0))</f>
        <v>Voldoet</v>
      </c>
      <c r="S38" s="763" t="str">
        <f>INDEX('Overzicht pfas 2 juli 2020'!P:P,MATCH('Samenvoeging Bbk en pfas'!B38,'Overzicht pfas 2 juli 2020'!C:C,0))</f>
        <v>Voldoet</v>
      </c>
      <c r="T38" s="763" t="str">
        <f>INDEX('Overzicht pfas 2 juli 2020'!K:K,MATCH('Samenvoeging Bbk en pfas'!B38,'Overzicht pfas 2 juli 2020'!C:C,0))</f>
        <v>Voldoet</v>
      </c>
      <c r="U38" s="763" t="str">
        <f>INDEX('Overzicht pfas 2 juli 2020'!R:R,MATCH('Samenvoeging Bbk en pfas'!B38,'Overzicht pfas 2 juli 2020'!C:C,0))</f>
        <v>Voldoet</v>
      </c>
      <c r="V38" s="766" t="str">
        <f>INDEX('Overzicht pfas 2 juli 2020'!S:S,MATCH('Samenvoeging Bbk en pfas'!B38,'Overzicht pfas 2 juli 2020'!C:C,0))</f>
        <v>Voldoet</v>
      </c>
    </row>
    <row r="39" spans="1:22" x14ac:dyDescent="0.25">
      <c r="A39" s="152"/>
      <c r="B39" s="136">
        <v>17005</v>
      </c>
      <c r="C39" s="772"/>
      <c r="D39" s="149"/>
      <c r="E39" s="118" t="str">
        <f t="shared" si="0"/>
        <v>Nooit verspreidbaar</v>
      </c>
      <c r="F39" s="118" t="str">
        <f t="shared" si="1"/>
        <v>Niet toepasbaar</v>
      </c>
      <c r="G39" s="118" t="s">
        <v>3466</v>
      </c>
      <c r="H39" s="118" t="str">
        <f t="shared" si="3"/>
        <v>Niet toepasbaar</v>
      </c>
      <c r="I39" s="118" t="s">
        <v>3466</v>
      </c>
      <c r="J39" s="763" t="s">
        <v>3466</v>
      </c>
      <c r="K39" s="784" t="str">
        <f>INDEX('Overzicht BBK'!J:J,MATCH('Samenvoeging Bbk en pfas'!B39,'Overzicht BBK'!C:C,0))</f>
        <v>Nooit verspreidbaar</v>
      </c>
      <c r="L39" s="763" t="str">
        <f>INDEX('Overzicht BBK'!H:H,MATCH('Samenvoeging Bbk en pfas'!B39,'Overzicht BBK'!C:C,0))</f>
        <v>Niet toepasbaar</v>
      </c>
      <c r="M39" s="763" t="str">
        <f>INDEX('Overzicht BBK'!I:I,MATCH('Samenvoeging Bbk en pfas'!B39,'Overzicht BBK'!C:C,0))</f>
        <v>Klasse B*</v>
      </c>
      <c r="N39" s="763" t="str">
        <f>INDEX('Overzicht BBK'!L:L,MATCH('Samenvoeging Bbk en pfas'!B39,'Overzicht BBK'!C:C,0))</f>
        <v>Niet toepasbaar</v>
      </c>
      <c r="O39" s="766" t="str">
        <f>INDEX('Overzicht BBK'!M:M,MATCH('Samenvoeging Bbk en pfas'!B39,'Overzicht BBK'!C:C,0))</f>
        <v>E(10) niet gemeten</v>
      </c>
      <c r="P39" s="784" t="str">
        <f>INDEX('Overzicht pfas 2 juli 2020'!J:J,MATCH('Samenvoeging Bbk en pfas'!B39,'Overzicht pfas 2 juli 2020'!C:C,0))</f>
        <v>Voldoet</v>
      </c>
      <c r="Q39" s="763" t="str">
        <f>INDEX('Overzicht pfas 2 juli 2020'!H:H,MATCH('Samenvoeging Bbk en pfas'!B39,'Overzicht pfas 2 juli 2020'!C:C,0))</f>
        <v>Voldoet</v>
      </c>
      <c r="R39" s="763" t="str">
        <f>INDEX('Overzicht pfas 2 juli 2020'!I:I,MATCH('Samenvoeging Bbk en pfas'!B39,'Overzicht pfas 2 juli 2020'!C:C,0))</f>
        <v>Voldoet</v>
      </c>
      <c r="S39" s="763" t="str">
        <f>INDEX('Overzicht pfas 2 juli 2020'!P:P,MATCH('Samenvoeging Bbk en pfas'!B39,'Overzicht pfas 2 juli 2020'!C:C,0))</f>
        <v>Voldoet niet</v>
      </c>
      <c r="T39" s="763" t="str">
        <f>INDEX('Overzicht pfas 2 juli 2020'!K:K,MATCH('Samenvoeging Bbk en pfas'!B39,'Overzicht pfas 2 juli 2020'!C:C,0))</f>
        <v>Voldoet</v>
      </c>
      <c r="U39" s="763" t="str">
        <f>INDEX('Overzicht pfas 2 juli 2020'!R:R,MATCH('Samenvoeging Bbk en pfas'!B39,'Overzicht pfas 2 juli 2020'!C:C,0))</f>
        <v>Voldoet niet</v>
      </c>
      <c r="V39" s="766" t="str">
        <f>INDEX('Overzicht pfas 2 juli 2020'!S:S,MATCH('Samenvoeging Bbk en pfas'!B39,'Overzicht pfas 2 juli 2020'!C:C,0))</f>
        <v>Voldoet niet</v>
      </c>
    </row>
    <row r="40" spans="1:22" x14ac:dyDescent="0.25">
      <c r="A40" s="152"/>
      <c r="B40" s="136">
        <v>17006</v>
      </c>
      <c r="C40" s="772"/>
      <c r="D40" s="149"/>
      <c r="E40" s="118" t="str">
        <f t="shared" si="0"/>
        <v>Niet verspreidbaar</v>
      </c>
      <c r="F40" s="118" t="str">
        <f t="shared" si="1"/>
        <v>Niet toepasbaar</v>
      </c>
      <c r="G40" s="118" t="str">
        <f t="shared" si="2"/>
        <v>Klasse B</v>
      </c>
      <c r="H40" s="118" t="str">
        <f t="shared" si="3"/>
        <v>E(10) niet gemeten</v>
      </c>
      <c r="I40" s="118" t="str">
        <f t="shared" si="4"/>
        <v>E(10) niet gemeten</v>
      </c>
      <c r="J40" s="763" t="str">
        <f t="shared" si="5"/>
        <v>E(10) niet gemeten</v>
      </c>
      <c r="K40" s="784" t="str">
        <f>INDEX('Overzicht BBK'!J:J,MATCH('Samenvoeging Bbk en pfas'!B40,'Overzicht BBK'!C:C,0))</f>
        <v>Niet verspreidbaar</v>
      </c>
      <c r="L40" s="763" t="str">
        <f>INDEX('Overzicht BBK'!H:H,MATCH('Samenvoeging Bbk en pfas'!B40,'Overzicht BBK'!C:C,0))</f>
        <v>Niet toepasbaar</v>
      </c>
      <c r="M40" s="763" t="str">
        <f>INDEX('Overzicht BBK'!I:I,MATCH('Samenvoeging Bbk en pfas'!B40,'Overzicht BBK'!C:C,0))</f>
        <v>Klasse B</v>
      </c>
      <c r="N40" s="763" t="str">
        <f>INDEX('Overzicht BBK'!L:L,MATCH('Samenvoeging Bbk en pfas'!B40,'Overzicht BBK'!C:C,0))</f>
        <v>E(10) niet gemeten</v>
      </c>
      <c r="O40" s="766" t="str">
        <f>INDEX('Overzicht BBK'!M:M,MATCH('Samenvoeging Bbk en pfas'!B40,'Overzicht BBK'!C:C,0))</f>
        <v>E(10) niet gemeten</v>
      </c>
      <c r="P40" s="784" t="str">
        <f>INDEX('Overzicht pfas 2 juli 2020'!J:J,MATCH('Samenvoeging Bbk en pfas'!B40,'Overzicht pfas 2 juli 2020'!C:C,0))</f>
        <v>Voldoet</v>
      </c>
      <c r="Q40" s="763" t="str">
        <f>INDEX('Overzicht pfas 2 juli 2020'!H:H,MATCH('Samenvoeging Bbk en pfas'!B40,'Overzicht pfas 2 juli 2020'!C:C,0))</f>
        <v>Voldoet</v>
      </c>
      <c r="R40" s="763" t="str">
        <f>INDEX('Overzicht pfas 2 juli 2020'!I:I,MATCH('Samenvoeging Bbk en pfas'!B40,'Overzicht pfas 2 juli 2020'!C:C,0))</f>
        <v>Voldoet</v>
      </c>
      <c r="S40" s="763" t="str">
        <f>INDEX('Overzicht pfas 2 juli 2020'!P:P,MATCH('Samenvoeging Bbk en pfas'!B40,'Overzicht pfas 2 juli 2020'!C:C,0))</f>
        <v>Voldoet</v>
      </c>
      <c r="T40" s="763" t="str">
        <f>INDEX('Overzicht pfas 2 juli 2020'!K:K,MATCH('Samenvoeging Bbk en pfas'!B40,'Overzicht pfas 2 juli 2020'!C:C,0))</f>
        <v>Voldoet</v>
      </c>
      <c r="U40" s="763" t="str">
        <f>INDEX('Overzicht pfas 2 juli 2020'!R:R,MATCH('Samenvoeging Bbk en pfas'!B40,'Overzicht pfas 2 juli 2020'!C:C,0))</f>
        <v>Voldoet</v>
      </c>
      <c r="V40" s="766" t="str">
        <f>INDEX('Overzicht pfas 2 juli 2020'!S:S,MATCH('Samenvoeging Bbk en pfas'!B40,'Overzicht pfas 2 juli 2020'!C:C,0))</f>
        <v>Voldoet</v>
      </c>
    </row>
    <row r="41" spans="1:22" x14ac:dyDescent="0.25">
      <c r="A41" s="152"/>
      <c r="B41" s="136">
        <v>16989</v>
      </c>
      <c r="C41" s="772"/>
      <c r="D41" s="149"/>
      <c r="E41" s="118" t="str">
        <f t="shared" si="0"/>
        <v>Niet verspreidbaar</v>
      </c>
      <c r="F41" s="118" t="str">
        <f t="shared" si="1"/>
        <v>Klasse Industrie</v>
      </c>
      <c r="G41" s="118" t="str">
        <f t="shared" si="2"/>
        <v>Klasse B</v>
      </c>
      <c r="H41" s="118" t="str">
        <f t="shared" si="3"/>
        <v>GBT Landbodem</v>
      </c>
      <c r="I41" s="118" t="str">
        <f t="shared" si="4"/>
        <v>GBT Waterbodem</v>
      </c>
      <c r="J41" s="763" t="str">
        <f t="shared" si="5"/>
        <v>GBT Waterbodem</v>
      </c>
      <c r="K41" s="784" t="str">
        <f>INDEX('Overzicht BBK'!J:J,MATCH('Samenvoeging Bbk en pfas'!B41,'Overzicht BBK'!C:C,0))</f>
        <v>Niet verspreidbaar</v>
      </c>
      <c r="L41" s="763" t="str">
        <f>INDEX('Overzicht BBK'!H:H,MATCH('Samenvoeging Bbk en pfas'!B41,'Overzicht BBK'!C:C,0))</f>
        <v>Klasse Industrie</v>
      </c>
      <c r="M41" s="763" t="str">
        <f>INDEX('Overzicht BBK'!I:I,MATCH('Samenvoeging Bbk en pfas'!B41,'Overzicht BBK'!C:C,0))</f>
        <v>Klasse B</v>
      </c>
      <c r="N41" s="763" t="str">
        <f>INDEX('Overzicht BBK'!L:L,MATCH('Samenvoeging Bbk en pfas'!B41,'Overzicht BBK'!C:C,0))</f>
        <v>GBT Landbodem</v>
      </c>
      <c r="O41" s="766" t="str">
        <f>INDEX('Overzicht BBK'!M:M,MATCH('Samenvoeging Bbk en pfas'!B41,'Overzicht BBK'!C:C,0))</f>
        <v>GBT Waterbodem</v>
      </c>
      <c r="P41" s="784" t="str">
        <f>INDEX('Overzicht pfas 2 juli 2020'!J:J,MATCH('Samenvoeging Bbk en pfas'!B41,'Overzicht pfas 2 juli 2020'!C:C,0))</f>
        <v>Voldoet</v>
      </c>
      <c r="Q41" s="763" t="str">
        <f>INDEX('Overzicht pfas 2 juli 2020'!H:H,MATCH('Samenvoeging Bbk en pfas'!B41,'Overzicht pfas 2 juli 2020'!C:C,0))</f>
        <v>Voldoet</v>
      </c>
      <c r="R41" s="763" t="str">
        <f>INDEX('Overzicht pfas 2 juli 2020'!I:I,MATCH('Samenvoeging Bbk en pfas'!B41,'Overzicht pfas 2 juli 2020'!C:C,0))</f>
        <v>Voldoet</v>
      </c>
      <c r="S41" s="763" t="str">
        <f>INDEX('Overzicht pfas 2 juli 2020'!P:P,MATCH('Samenvoeging Bbk en pfas'!B41,'Overzicht pfas 2 juli 2020'!C:C,0))</f>
        <v>Voldoet</v>
      </c>
      <c r="T41" s="763" t="str">
        <f>INDEX('Overzicht pfas 2 juli 2020'!K:K,MATCH('Samenvoeging Bbk en pfas'!B41,'Overzicht pfas 2 juli 2020'!C:C,0))</f>
        <v>Voldoet</v>
      </c>
      <c r="U41" s="763" t="str">
        <f>INDEX('Overzicht pfas 2 juli 2020'!R:R,MATCH('Samenvoeging Bbk en pfas'!B41,'Overzicht pfas 2 juli 2020'!C:C,0))</f>
        <v>Voldoet</v>
      </c>
      <c r="V41" s="766" t="str">
        <f>INDEX('Overzicht pfas 2 juli 2020'!S:S,MATCH('Samenvoeging Bbk en pfas'!B41,'Overzicht pfas 2 juli 2020'!C:C,0))</f>
        <v>Voldoet</v>
      </c>
    </row>
    <row r="42" spans="1:22" x14ac:dyDescent="0.25">
      <c r="A42" s="152"/>
      <c r="B42" s="136">
        <v>16974</v>
      </c>
      <c r="C42" s="772"/>
      <c r="D42" s="149"/>
      <c r="E42" s="118" t="str">
        <f t="shared" si="0"/>
        <v>Verspreidbaar</v>
      </c>
      <c r="F42" s="118" t="str">
        <f t="shared" si="1"/>
        <v>Klasse Industrie</v>
      </c>
      <c r="G42" s="118" t="str">
        <f t="shared" si="2"/>
        <v>Klasse A*</v>
      </c>
      <c r="H42" s="118" t="str">
        <f t="shared" si="3"/>
        <v>GBT Landbodem</v>
      </c>
      <c r="I42" s="118" t="str">
        <f t="shared" si="4"/>
        <v>GBT Waterbodem*</v>
      </c>
      <c r="J42" s="763" t="str">
        <f t="shared" si="5"/>
        <v>GBT Waterbodem*</v>
      </c>
      <c r="K42" s="784" t="str">
        <f>INDEX('Overzicht BBK'!J:J,MATCH('Samenvoeging Bbk en pfas'!B42,'Overzicht BBK'!C:C,0))</f>
        <v>Verspreidbaar</v>
      </c>
      <c r="L42" s="763" t="str">
        <f>INDEX('Overzicht BBK'!H:H,MATCH('Samenvoeging Bbk en pfas'!B42,'Overzicht BBK'!C:C,0))</f>
        <v>Klasse Industrie</v>
      </c>
      <c r="M42" s="763" t="str">
        <f>INDEX('Overzicht BBK'!I:I,MATCH('Samenvoeging Bbk en pfas'!B42,'Overzicht BBK'!C:C,0))</f>
        <v>Klasse A*</v>
      </c>
      <c r="N42" s="763" t="str">
        <f>INDEX('Overzicht BBK'!L:L,MATCH('Samenvoeging Bbk en pfas'!B42,'Overzicht BBK'!C:C,0))</f>
        <v>GBT Landbodem</v>
      </c>
      <c r="O42" s="766" t="str">
        <f>INDEX('Overzicht BBK'!M:M,MATCH('Samenvoeging Bbk en pfas'!B42,'Overzicht BBK'!C:C,0))</f>
        <v>GBT Waterbodem*</v>
      </c>
      <c r="P42" s="784" t="str">
        <f>INDEX('Overzicht pfas 2 juli 2020'!J:J,MATCH('Samenvoeging Bbk en pfas'!B42,'Overzicht pfas 2 juli 2020'!C:C,0))</f>
        <v>Voldoet</v>
      </c>
      <c r="Q42" s="763" t="str">
        <f>INDEX('Overzicht pfas 2 juli 2020'!H:H,MATCH('Samenvoeging Bbk en pfas'!B42,'Overzicht pfas 2 juli 2020'!C:C,0))</f>
        <v>Voldoet</v>
      </c>
      <c r="R42" s="763" t="str">
        <f>INDEX('Overzicht pfas 2 juli 2020'!I:I,MATCH('Samenvoeging Bbk en pfas'!B42,'Overzicht pfas 2 juli 2020'!C:C,0))</f>
        <v>Voldoet</v>
      </c>
      <c r="S42" s="763" t="str">
        <f>INDEX('Overzicht pfas 2 juli 2020'!P:P,MATCH('Samenvoeging Bbk en pfas'!B42,'Overzicht pfas 2 juli 2020'!C:C,0))</f>
        <v>Voldoet</v>
      </c>
      <c r="T42" s="763" t="str">
        <f>INDEX('Overzicht pfas 2 juli 2020'!K:K,MATCH('Samenvoeging Bbk en pfas'!B42,'Overzicht pfas 2 juli 2020'!C:C,0))</f>
        <v>Voldoet</v>
      </c>
      <c r="U42" s="763" t="str">
        <f>INDEX('Overzicht pfas 2 juli 2020'!R:R,MATCH('Samenvoeging Bbk en pfas'!B42,'Overzicht pfas 2 juli 2020'!C:C,0))</f>
        <v>Voldoet</v>
      </c>
      <c r="V42" s="766" t="str">
        <f>INDEX('Overzicht pfas 2 juli 2020'!S:S,MATCH('Samenvoeging Bbk en pfas'!B42,'Overzicht pfas 2 juli 2020'!C:C,0))</f>
        <v>Voldoet</v>
      </c>
    </row>
    <row r="43" spans="1:22" x14ac:dyDescent="0.25">
      <c r="A43" s="152"/>
      <c r="B43" s="136">
        <v>17033</v>
      </c>
      <c r="C43" s="772"/>
      <c r="D43" s="149"/>
      <c r="E43" s="118" t="str">
        <f t="shared" si="0"/>
        <v>Niet verspreidbaar</v>
      </c>
      <c r="F43" s="118" t="str">
        <f t="shared" si="1"/>
        <v>Niet toepasbaar</v>
      </c>
      <c r="G43" s="118" t="s">
        <v>3466</v>
      </c>
      <c r="H43" s="118" t="str">
        <f t="shared" si="3"/>
        <v>GBT Landbodem</v>
      </c>
      <c r="I43" s="118" t="s">
        <v>3466</v>
      </c>
      <c r="J43" s="763" t="s">
        <v>3466</v>
      </c>
      <c r="K43" s="784" t="str">
        <f>INDEX('Overzicht BBK'!J:J,MATCH('Samenvoeging Bbk en pfas'!B43,'Overzicht BBK'!C:C,0))</f>
        <v>Niet verspreidbaar</v>
      </c>
      <c r="L43" s="763" t="str">
        <f>INDEX('Overzicht BBK'!H:H,MATCH('Samenvoeging Bbk en pfas'!B43,'Overzicht BBK'!C:C,0))</f>
        <v>Niet toepasbaar</v>
      </c>
      <c r="M43" s="763" t="str">
        <f>INDEX('Overzicht BBK'!I:I,MATCH('Samenvoeging Bbk en pfas'!B43,'Overzicht BBK'!C:C,0))</f>
        <v>Klasse B*</v>
      </c>
      <c r="N43" s="763" t="str">
        <f>INDEX('Overzicht BBK'!L:L,MATCH('Samenvoeging Bbk en pfas'!B43,'Overzicht BBK'!C:C,0))</f>
        <v>GBT Landbodem</v>
      </c>
      <c r="O43" s="766" t="str">
        <f>INDEX('Overzicht BBK'!M:M,MATCH('Samenvoeging Bbk en pfas'!B43,'Overzicht BBK'!C:C,0))</f>
        <v>GBT Waterbodem*</v>
      </c>
      <c r="P43" s="784" t="str">
        <f>INDEX('Overzicht pfas 2 juli 2020'!J:J,MATCH('Samenvoeging Bbk en pfas'!B43,'Overzicht pfas 2 juli 2020'!C:C,0))</f>
        <v>Voldoet</v>
      </c>
      <c r="Q43" s="763" t="str">
        <f>INDEX('Overzicht pfas 2 juli 2020'!H:H,MATCH('Samenvoeging Bbk en pfas'!B43,'Overzicht pfas 2 juli 2020'!C:C,0))</f>
        <v>Voldoet</v>
      </c>
      <c r="R43" s="763" t="str">
        <f>INDEX('Overzicht pfas 2 juli 2020'!I:I,MATCH('Samenvoeging Bbk en pfas'!B43,'Overzicht pfas 2 juli 2020'!C:C,0))</f>
        <v>Voldoet</v>
      </c>
      <c r="S43" s="763" t="str">
        <f>INDEX('Overzicht pfas 2 juli 2020'!P:P,MATCH('Samenvoeging Bbk en pfas'!B43,'Overzicht pfas 2 juli 2020'!C:C,0))</f>
        <v>Voldoet niet</v>
      </c>
      <c r="T43" s="763" t="str">
        <f>INDEX('Overzicht pfas 2 juli 2020'!K:K,MATCH('Samenvoeging Bbk en pfas'!B43,'Overzicht pfas 2 juli 2020'!C:C,0))</f>
        <v>Voldoet</v>
      </c>
      <c r="U43" s="763" t="str">
        <f>INDEX('Overzicht pfas 2 juli 2020'!R:R,MATCH('Samenvoeging Bbk en pfas'!B43,'Overzicht pfas 2 juli 2020'!C:C,0))</f>
        <v>Voldoet niet</v>
      </c>
      <c r="V43" s="766" t="str">
        <f>INDEX('Overzicht pfas 2 juli 2020'!S:S,MATCH('Samenvoeging Bbk en pfas'!B43,'Overzicht pfas 2 juli 2020'!C:C,0))</f>
        <v>Voldoet niet</v>
      </c>
    </row>
    <row r="44" spans="1:22" x14ac:dyDescent="0.25">
      <c r="A44" s="152"/>
      <c r="B44" s="136">
        <v>17034</v>
      </c>
      <c r="C44" s="772"/>
      <c r="D44" s="149"/>
      <c r="E44" s="118" t="s">
        <v>3502</v>
      </c>
      <c r="F44" s="118" t="s">
        <v>3466</v>
      </c>
      <c r="G44" s="118" t="s">
        <v>3466</v>
      </c>
      <c r="H44" s="118" t="s">
        <v>3466</v>
      </c>
      <c r="I44" s="118" t="s">
        <v>3466</v>
      </c>
      <c r="J44" s="763" t="s">
        <v>3466</v>
      </c>
      <c r="K44" s="784" t="str">
        <f>INDEX('Overzicht BBK'!J:J,MATCH('Samenvoeging Bbk en pfas'!B44,'Overzicht BBK'!C:C,0))</f>
        <v>Nooit verspreidbaar</v>
      </c>
      <c r="L44" s="763" t="str">
        <f>INDEX('Overzicht BBK'!H:H,MATCH('Samenvoeging Bbk en pfas'!B44,'Overzicht BBK'!C:C,0))</f>
        <v>Niet toepasbaar</v>
      </c>
      <c r="M44" s="763" t="str">
        <f>INDEX('Overzicht BBK'!I:I,MATCH('Samenvoeging Bbk en pfas'!B44,'Overzicht BBK'!C:C,0))</f>
        <v>Niet toepasbaar</v>
      </c>
      <c r="N44" s="763" t="str">
        <f>INDEX('Overzicht BBK'!L:L,MATCH('Samenvoeging Bbk en pfas'!B44,'Overzicht BBK'!C:C,0))</f>
        <v>Niet toepasbaar</v>
      </c>
      <c r="O44" s="766" t="str">
        <f>INDEX('Overzicht BBK'!M:M,MATCH('Samenvoeging Bbk en pfas'!B44,'Overzicht BBK'!C:C,0))</f>
        <v>Niet toepasbaar</v>
      </c>
      <c r="P44" s="784" t="str">
        <f>INDEX('Overzicht pfas 2 juli 2020'!J:J,MATCH('Samenvoeging Bbk en pfas'!B44,'Overzicht pfas 2 juli 2020'!C:C,0))</f>
        <v>Voldoet niet</v>
      </c>
      <c r="Q44" s="763" t="str">
        <f>INDEX('Overzicht pfas 2 juli 2020'!H:H,MATCH('Samenvoeging Bbk en pfas'!B44,'Overzicht pfas 2 juli 2020'!C:C,0))</f>
        <v>Voldoet niet</v>
      </c>
      <c r="R44" s="763" t="str">
        <f>INDEX('Overzicht pfas 2 juli 2020'!I:I,MATCH('Samenvoeging Bbk en pfas'!B44,'Overzicht pfas 2 juli 2020'!C:C,0))</f>
        <v>Voldoet niet</v>
      </c>
      <c r="S44" s="763" t="str">
        <f>INDEX('Overzicht pfas 2 juli 2020'!P:P,MATCH('Samenvoeging Bbk en pfas'!B44,'Overzicht pfas 2 juli 2020'!C:C,0))</f>
        <v>Voldoet niet</v>
      </c>
      <c r="T44" s="763" t="str">
        <f>INDEX('Overzicht pfas 2 juli 2020'!K:K,MATCH('Samenvoeging Bbk en pfas'!B44,'Overzicht pfas 2 juli 2020'!C:C,0))</f>
        <v>Voldoet niet</v>
      </c>
      <c r="U44" s="763" t="str">
        <f>INDEX('Overzicht pfas 2 juli 2020'!R:R,MATCH('Samenvoeging Bbk en pfas'!B44,'Overzicht pfas 2 juli 2020'!C:C,0))</f>
        <v>Voldoet niet</v>
      </c>
      <c r="V44" s="766" t="str">
        <f>INDEX('Overzicht pfas 2 juli 2020'!S:S,MATCH('Samenvoeging Bbk en pfas'!B44,'Overzicht pfas 2 juli 2020'!C:C,0))</f>
        <v>Voldoet niet</v>
      </c>
    </row>
    <row r="45" spans="1:22" x14ac:dyDescent="0.25">
      <c r="A45" s="152"/>
      <c r="B45" s="322" t="s">
        <v>452</v>
      </c>
      <c r="C45" s="772"/>
      <c r="D45" s="149"/>
      <c r="E45" s="118" t="str">
        <f t="shared" si="0"/>
        <v>Verspreidbaar</v>
      </c>
      <c r="F45" s="118" t="s">
        <v>3466</v>
      </c>
      <c r="G45" s="118" t="str">
        <f t="shared" si="2"/>
        <v>Klasse A</v>
      </c>
      <c r="H45" s="118" t="str">
        <f t="shared" si="3"/>
        <v>GBT Landbodem</v>
      </c>
      <c r="I45" s="118" t="str">
        <f t="shared" si="4"/>
        <v>GBT Waterbodem</v>
      </c>
      <c r="J45" s="763" t="s">
        <v>3466</v>
      </c>
      <c r="K45" s="784" t="str">
        <f>INDEX('Overzicht BBK'!J:J,MATCH('Samenvoeging Bbk en pfas'!B45,'Overzicht BBK'!C:C,0))</f>
        <v>Verspreidbaar</v>
      </c>
      <c r="L45" s="763" t="str">
        <f>INDEX('Overzicht BBK'!H:H,MATCH('Samenvoeging Bbk en pfas'!B45,'Overzicht BBK'!C:C,0))</f>
        <v>Niet toepasbaar</v>
      </c>
      <c r="M45" s="763" t="str">
        <f>INDEX('Overzicht BBK'!I:I,MATCH('Samenvoeging Bbk en pfas'!B45,'Overzicht BBK'!C:C,0))</f>
        <v>Klasse A</v>
      </c>
      <c r="N45" s="763" t="str">
        <f>INDEX('Overzicht BBK'!L:L,MATCH('Samenvoeging Bbk en pfas'!B45,'Overzicht BBK'!C:C,0))</f>
        <v>GBT Landbodem</v>
      </c>
      <c r="O45" s="766" t="str">
        <f>INDEX('Overzicht BBK'!M:M,MATCH('Samenvoeging Bbk en pfas'!B45,'Overzicht BBK'!C:C,0))</f>
        <v>GBT Waterbodem</v>
      </c>
      <c r="P45" s="784" t="str">
        <f>INDEX('Overzicht pfas 2 juli 2020'!J:J,MATCH('Samenvoeging Bbk en pfas'!B45,'Overzicht pfas 2 juli 2020'!C:C,0))</f>
        <v>Voldoet</v>
      </c>
      <c r="Q45" s="763" t="str">
        <f>INDEX('Overzicht pfas 2 juli 2020'!H:H,MATCH('Samenvoeging Bbk en pfas'!B45,'Overzicht pfas 2 juli 2020'!C:C,0))</f>
        <v>Voldoet niet</v>
      </c>
      <c r="R45" s="763" t="str">
        <f>INDEX('Overzicht pfas 2 juli 2020'!I:I,MATCH('Samenvoeging Bbk en pfas'!B45,'Overzicht pfas 2 juli 2020'!C:C,0))</f>
        <v>Voldoet</v>
      </c>
      <c r="S45" s="763" t="str">
        <f>INDEX('Overzicht pfas 2 juli 2020'!P:P,MATCH('Samenvoeging Bbk en pfas'!B45,'Overzicht pfas 2 juli 2020'!C:C,0))</f>
        <v>Voldoet</v>
      </c>
      <c r="T45" s="763" t="str">
        <f>INDEX('Overzicht pfas 2 juli 2020'!K:K,MATCH('Samenvoeging Bbk en pfas'!B45,'Overzicht pfas 2 juli 2020'!C:C,0))</f>
        <v>Voldoet</v>
      </c>
      <c r="U45" s="763" t="str">
        <f>INDEX('Overzicht pfas 2 juli 2020'!R:R,MATCH('Samenvoeging Bbk en pfas'!B45,'Overzicht pfas 2 juli 2020'!C:C,0))</f>
        <v>Voldoet</v>
      </c>
      <c r="V45" s="766" t="str">
        <f>INDEX('Overzicht pfas 2 juli 2020'!S:S,MATCH('Samenvoeging Bbk en pfas'!B45,'Overzicht pfas 2 juli 2020'!C:C,0))</f>
        <v>Voldoet niet</v>
      </c>
    </row>
    <row r="46" spans="1:22" x14ac:dyDescent="0.25">
      <c r="A46" s="152"/>
      <c r="B46" s="136">
        <v>17035</v>
      </c>
      <c r="C46" s="772"/>
      <c r="D46" s="149"/>
      <c r="E46" s="118" t="str">
        <f t="shared" si="0"/>
        <v>Niet verspreidbaar</v>
      </c>
      <c r="F46" s="118" t="str">
        <f t="shared" si="1"/>
        <v>Niet toepasbaar</v>
      </c>
      <c r="G46" s="118" t="str">
        <f t="shared" si="2"/>
        <v>Klasse B</v>
      </c>
      <c r="H46" s="118" t="str">
        <f t="shared" si="3"/>
        <v>E(10) niet gemeten</v>
      </c>
      <c r="I46" s="118" t="str">
        <f t="shared" si="4"/>
        <v>E(10) niet gemeten</v>
      </c>
      <c r="J46" s="763" t="str">
        <f t="shared" si="5"/>
        <v>E(10) niet gemeten</v>
      </c>
      <c r="K46" s="784" t="str">
        <f>INDEX('Overzicht BBK'!J:J,MATCH('Samenvoeging Bbk en pfas'!B46,'Overzicht BBK'!C:C,0))</f>
        <v>Niet verspreidbaar</v>
      </c>
      <c r="L46" s="763" t="str">
        <f>INDEX('Overzicht BBK'!H:H,MATCH('Samenvoeging Bbk en pfas'!B46,'Overzicht BBK'!C:C,0))</f>
        <v>Niet toepasbaar</v>
      </c>
      <c r="M46" s="763" t="str">
        <f>INDEX('Overzicht BBK'!I:I,MATCH('Samenvoeging Bbk en pfas'!B46,'Overzicht BBK'!C:C,0))</f>
        <v>Klasse B</v>
      </c>
      <c r="N46" s="763" t="str">
        <f>INDEX('Overzicht BBK'!L:L,MATCH('Samenvoeging Bbk en pfas'!B46,'Overzicht BBK'!C:C,0))</f>
        <v>E(10) niet gemeten</v>
      </c>
      <c r="O46" s="766" t="str">
        <f>INDEX('Overzicht BBK'!M:M,MATCH('Samenvoeging Bbk en pfas'!B46,'Overzicht BBK'!C:C,0))</f>
        <v>E(10) niet gemeten</v>
      </c>
      <c r="P46" s="784" t="str">
        <f>INDEX('Overzicht pfas 2 juli 2020'!J:J,MATCH('Samenvoeging Bbk en pfas'!B46,'Overzicht pfas 2 juli 2020'!C:C,0))</f>
        <v>Voldoet</v>
      </c>
      <c r="Q46" s="763" t="str">
        <f>INDEX('Overzicht pfas 2 juli 2020'!H:H,MATCH('Samenvoeging Bbk en pfas'!B46,'Overzicht pfas 2 juli 2020'!C:C,0))</f>
        <v>Voldoet</v>
      </c>
      <c r="R46" s="763" t="str">
        <f>INDEX('Overzicht pfas 2 juli 2020'!I:I,MATCH('Samenvoeging Bbk en pfas'!B46,'Overzicht pfas 2 juli 2020'!C:C,0))</f>
        <v>Voldoet</v>
      </c>
      <c r="S46" s="763" t="str">
        <f>INDEX('Overzicht pfas 2 juli 2020'!P:P,MATCH('Samenvoeging Bbk en pfas'!B46,'Overzicht pfas 2 juli 2020'!C:C,0))</f>
        <v>Voldoet</v>
      </c>
      <c r="T46" s="763" t="str">
        <f>INDEX('Overzicht pfas 2 juli 2020'!K:K,MATCH('Samenvoeging Bbk en pfas'!B46,'Overzicht pfas 2 juli 2020'!C:C,0))</f>
        <v>Voldoet</v>
      </c>
      <c r="U46" s="763" t="str">
        <f>INDEX('Overzicht pfas 2 juli 2020'!R:R,MATCH('Samenvoeging Bbk en pfas'!B46,'Overzicht pfas 2 juli 2020'!C:C,0))</f>
        <v>Voldoet</v>
      </c>
      <c r="V46" s="766" t="str">
        <f>INDEX('Overzicht pfas 2 juli 2020'!S:S,MATCH('Samenvoeging Bbk en pfas'!B46,'Overzicht pfas 2 juli 2020'!C:C,0))</f>
        <v>Voldoet</v>
      </c>
    </row>
    <row r="47" spans="1:22" x14ac:dyDescent="0.25">
      <c r="A47" s="152"/>
      <c r="B47" s="136">
        <v>17038</v>
      </c>
      <c r="C47" s="772"/>
      <c r="D47" s="149"/>
      <c r="E47" s="118" t="str">
        <f t="shared" si="0"/>
        <v>Verspreidbaar</v>
      </c>
      <c r="F47" s="118" t="str">
        <f t="shared" si="1"/>
        <v>Klasse Industrie</v>
      </c>
      <c r="G47" s="118" t="str">
        <f t="shared" si="2"/>
        <v>Klasse A</v>
      </c>
      <c r="H47" s="118" t="str">
        <f t="shared" si="3"/>
        <v>GBT Landbodem</v>
      </c>
      <c r="I47" s="118" t="str">
        <f t="shared" si="4"/>
        <v>GBT Waterbodem</v>
      </c>
      <c r="J47" s="763" t="str">
        <f t="shared" si="5"/>
        <v>GBT Waterbodem</v>
      </c>
      <c r="K47" s="784" t="str">
        <f>INDEX('Overzicht BBK'!J:J,MATCH('Samenvoeging Bbk en pfas'!B47,'Overzicht BBK'!C:C,0))</f>
        <v>Verspreidbaar</v>
      </c>
      <c r="L47" s="763" t="str">
        <f>INDEX('Overzicht BBK'!H:H,MATCH('Samenvoeging Bbk en pfas'!B47,'Overzicht BBK'!C:C,0))</f>
        <v>Klasse Industrie</v>
      </c>
      <c r="M47" s="763" t="str">
        <f>INDEX('Overzicht BBK'!I:I,MATCH('Samenvoeging Bbk en pfas'!B47,'Overzicht BBK'!C:C,0))</f>
        <v>Klasse A</v>
      </c>
      <c r="N47" s="763" t="str">
        <f>INDEX('Overzicht BBK'!L:L,MATCH('Samenvoeging Bbk en pfas'!B47,'Overzicht BBK'!C:C,0))</f>
        <v>GBT Landbodem</v>
      </c>
      <c r="O47" s="766" t="str">
        <f>INDEX('Overzicht BBK'!M:M,MATCH('Samenvoeging Bbk en pfas'!B47,'Overzicht BBK'!C:C,0))</f>
        <v>GBT Waterbodem</v>
      </c>
      <c r="P47" s="784" t="str">
        <f>INDEX('Overzicht pfas 2 juli 2020'!J:J,MATCH('Samenvoeging Bbk en pfas'!B47,'Overzicht pfas 2 juli 2020'!C:C,0))</f>
        <v>Voldoet</v>
      </c>
      <c r="Q47" s="763" t="str">
        <f>INDEX('Overzicht pfas 2 juli 2020'!H:H,MATCH('Samenvoeging Bbk en pfas'!B47,'Overzicht pfas 2 juli 2020'!C:C,0))</f>
        <v>Voldoet</v>
      </c>
      <c r="R47" s="763" t="str">
        <f>INDEX('Overzicht pfas 2 juli 2020'!I:I,MATCH('Samenvoeging Bbk en pfas'!B47,'Overzicht pfas 2 juli 2020'!C:C,0))</f>
        <v>Voldoet</v>
      </c>
      <c r="S47" s="763" t="str">
        <f>INDEX('Overzicht pfas 2 juli 2020'!P:P,MATCH('Samenvoeging Bbk en pfas'!B47,'Overzicht pfas 2 juli 2020'!C:C,0))</f>
        <v>Voldoet</v>
      </c>
      <c r="T47" s="763" t="str">
        <f>INDEX('Overzicht pfas 2 juli 2020'!K:K,MATCH('Samenvoeging Bbk en pfas'!B47,'Overzicht pfas 2 juli 2020'!C:C,0))</f>
        <v>Voldoet</v>
      </c>
      <c r="U47" s="763" t="str">
        <f>INDEX('Overzicht pfas 2 juli 2020'!R:R,MATCH('Samenvoeging Bbk en pfas'!B47,'Overzicht pfas 2 juli 2020'!C:C,0))</f>
        <v>Voldoet</v>
      </c>
      <c r="V47" s="766" t="str">
        <f>INDEX('Overzicht pfas 2 juli 2020'!S:S,MATCH('Samenvoeging Bbk en pfas'!B47,'Overzicht pfas 2 juli 2020'!C:C,0))</f>
        <v>Voldoet</v>
      </c>
    </row>
    <row r="48" spans="1:22" x14ac:dyDescent="0.25">
      <c r="A48" s="152"/>
      <c r="B48" s="136">
        <v>17039</v>
      </c>
      <c r="C48" s="772"/>
      <c r="D48" s="149"/>
      <c r="E48" s="118" t="str">
        <f t="shared" si="0"/>
        <v>Verspreidbaar</v>
      </c>
      <c r="F48" s="118" t="str">
        <f t="shared" si="1"/>
        <v>Klasse Industrie*</v>
      </c>
      <c r="G48" s="118" t="str">
        <f t="shared" si="2"/>
        <v>Klasse B*</v>
      </c>
      <c r="H48" s="118" t="str">
        <f t="shared" si="3"/>
        <v>GBT Landbodem*</v>
      </c>
      <c r="I48" s="118" t="str">
        <f t="shared" si="4"/>
        <v>GBT Waterbodem*</v>
      </c>
      <c r="J48" s="763" t="str">
        <f t="shared" si="5"/>
        <v>GBT Waterbodem*</v>
      </c>
      <c r="K48" s="784" t="str">
        <f>INDEX('Overzicht BBK'!J:J,MATCH('Samenvoeging Bbk en pfas'!B48,'Overzicht BBK'!C:C,0))</f>
        <v>Verspreidbaar</v>
      </c>
      <c r="L48" s="763" t="str">
        <f>INDEX('Overzicht BBK'!H:H,MATCH('Samenvoeging Bbk en pfas'!B48,'Overzicht BBK'!C:C,0))</f>
        <v>Klasse Industrie*</v>
      </c>
      <c r="M48" s="763" t="str">
        <f>INDEX('Overzicht BBK'!I:I,MATCH('Samenvoeging Bbk en pfas'!B48,'Overzicht BBK'!C:C,0))</f>
        <v>Klasse B*</v>
      </c>
      <c r="N48" s="763" t="str">
        <f>INDEX('Overzicht BBK'!L:L,MATCH('Samenvoeging Bbk en pfas'!B48,'Overzicht BBK'!C:C,0))</f>
        <v>GBT Landbodem*</v>
      </c>
      <c r="O48" s="766" t="str">
        <f>INDEX('Overzicht BBK'!M:M,MATCH('Samenvoeging Bbk en pfas'!B48,'Overzicht BBK'!C:C,0))</f>
        <v>GBT Waterbodem*</v>
      </c>
      <c r="P48" s="784" t="str">
        <f>INDEX('Overzicht pfas 2 juli 2020'!J:J,MATCH('Samenvoeging Bbk en pfas'!B48,'Overzicht pfas 2 juli 2020'!C:C,0))</f>
        <v>Voldoet</v>
      </c>
      <c r="Q48" s="763" t="str">
        <f>INDEX('Overzicht pfas 2 juli 2020'!H:H,MATCH('Samenvoeging Bbk en pfas'!B48,'Overzicht pfas 2 juli 2020'!C:C,0))</f>
        <v>Voldoet</v>
      </c>
      <c r="R48" s="763" t="str">
        <f>INDEX('Overzicht pfas 2 juli 2020'!I:I,MATCH('Samenvoeging Bbk en pfas'!B48,'Overzicht pfas 2 juli 2020'!C:C,0))</f>
        <v>Voldoet</v>
      </c>
      <c r="S48" s="763" t="str">
        <f>INDEX('Overzicht pfas 2 juli 2020'!P:P,MATCH('Samenvoeging Bbk en pfas'!B48,'Overzicht pfas 2 juli 2020'!C:C,0))</f>
        <v>Voldoet</v>
      </c>
      <c r="T48" s="763" t="str">
        <f>INDEX('Overzicht pfas 2 juli 2020'!K:K,MATCH('Samenvoeging Bbk en pfas'!B48,'Overzicht pfas 2 juli 2020'!C:C,0))</f>
        <v>Voldoet</v>
      </c>
      <c r="U48" s="763" t="str">
        <f>INDEX('Overzicht pfas 2 juli 2020'!R:R,MATCH('Samenvoeging Bbk en pfas'!B48,'Overzicht pfas 2 juli 2020'!C:C,0))</f>
        <v>Voldoet</v>
      </c>
      <c r="V48" s="766" t="str">
        <f>INDEX('Overzicht pfas 2 juli 2020'!S:S,MATCH('Samenvoeging Bbk en pfas'!B48,'Overzicht pfas 2 juli 2020'!C:C,0))</f>
        <v>Voldoet</v>
      </c>
    </row>
    <row r="49" spans="1:22" x14ac:dyDescent="0.25">
      <c r="A49" s="152"/>
      <c r="B49" s="136">
        <v>17040</v>
      </c>
      <c r="C49" s="772"/>
      <c r="D49" s="149"/>
      <c r="E49" s="118" t="str">
        <f t="shared" si="0"/>
        <v>Niet verspreidbaar</v>
      </c>
      <c r="F49" s="118" t="str">
        <f t="shared" si="1"/>
        <v>Klasse Industrie</v>
      </c>
      <c r="G49" s="118" t="str">
        <f t="shared" si="2"/>
        <v>Klasse B</v>
      </c>
      <c r="H49" s="118" t="str">
        <f t="shared" si="3"/>
        <v>E(10) niet gemeten</v>
      </c>
      <c r="I49" s="118" t="str">
        <f t="shared" si="4"/>
        <v>E(10) niet gemeten</v>
      </c>
      <c r="J49" s="763" t="str">
        <f t="shared" si="5"/>
        <v>E(10) niet gemeten</v>
      </c>
      <c r="K49" s="784" t="str">
        <f>INDEX('Overzicht BBK'!J:J,MATCH('Samenvoeging Bbk en pfas'!B49,'Overzicht BBK'!C:C,0))</f>
        <v>Niet verspreidbaar</v>
      </c>
      <c r="L49" s="763" t="str">
        <f>INDEX('Overzicht BBK'!H:H,MATCH('Samenvoeging Bbk en pfas'!B49,'Overzicht BBK'!C:C,0))</f>
        <v>Klasse Industrie</v>
      </c>
      <c r="M49" s="763" t="str">
        <f>INDEX('Overzicht BBK'!I:I,MATCH('Samenvoeging Bbk en pfas'!B49,'Overzicht BBK'!C:C,0))</f>
        <v>Klasse B</v>
      </c>
      <c r="N49" s="763" t="str">
        <f>INDEX('Overzicht BBK'!L:L,MATCH('Samenvoeging Bbk en pfas'!B49,'Overzicht BBK'!C:C,0))</f>
        <v>E(10) niet gemeten</v>
      </c>
      <c r="O49" s="766" t="str">
        <f>INDEX('Overzicht BBK'!M:M,MATCH('Samenvoeging Bbk en pfas'!B49,'Overzicht BBK'!C:C,0))</f>
        <v>E(10) niet gemeten</v>
      </c>
      <c r="P49" s="784" t="str">
        <f>INDEX('Overzicht pfas 2 juli 2020'!J:J,MATCH('Samenvoeging Bbk en pfas'!B49,'Overzicht pfas 2 juli 2020'!C:C,0))</f>
        <v>Voldoet</v>
      </c>
      <c r="Q49" s="763" t="str">
        <f>INDEX('Overzicht pfas 2 juli 2020'!H:H,MATCH('Samenvoeging Bbk en pfas'!B49,'Overzicht pfas 2 juli 2020'!C:C,0))</f>
        <v>Voldoet</v>
      </c>
      <c r="R49" s="763" t="str">
        <f>INDEX('Overzicht pfas 2 juli 2020'!I:I,MATCH('Samenvoeging Bbk en pfas'!B49,'Overzicht pfas 2 juli 2020'!C:C,0))</f>
        <v>Voldoet</v>
      </c>
      <c r="S49" s="763" t="str">
        <f>INDEX('Overzicht pfas 2 juli 2020'!P:P,MATCH('Samenvoeging Bbk en pfas'!B49,'Overzicht pfas 2 juli 2020'!C:C,0))</f>
        <v>Voldoet</v>
      </c>
      <c r="T49" s="763" t="str">
        <f>INDEX('Overzicht pfas 2 juli 2020'!K:K,MATCH('Samenvoeging Bbk en pfas'!B49,'Overzicht pfas 2 juli 2020'!C:C,0))</f>
        <v>Voldoet</v>
      </c>
      <c r="U49" s="763" t="str">
        <f>INDEX('Overzicht pfas 2 juli 2020'!R:R,MATCH('Samenvoeging Bbk en pfas'!B49,'Overzicht pfas 2 juli 2020'!C:C,0))</f>
        <v>Voldoet</v>
      </c>
      <c r="V49" s="766" t="str">
        <f>INDEX('Overzicht pfas 2 juli 2020'!S:S,MATCH('Samenvoeging Bbk en pfas'!B49,'Overzicht pfas 2 juli 2020'!C:C,0))</f>
        <v>Voldoet</v>
      </c>
    </row>
    <row r="50" spans="1:22" x14ac:dyDescent="0.25">
      <c r="A50" s="152"/>
      <c r="B50" s="136">
        <v>17466</v>
      </c>
      <c r="C50" s="772"/>
      <c r="D50" s="149"/>
      <c r="E50" s="118" t="str">
        <f t="shared" si="0"/>
        <v>Verspreidbaar</v>
      </c>
      <c r="F50" s="118" t="str">
        <f t="shared" si="1"/>
        <v>Klasse Industrie</v>
      </c>
      <c r="G50" s="118" t="s">
        <v>3466</v>
      </c>
      <c r="H50" s="118" t="str">
        <f t="shared" si="3"/>
        <v>GBT Landbodem</v>
      </c>
      <c r="I50" s="118" t="s">
        <v>3466</v>
      </c>
      <c r="J50" s="763" t="s">
        <v>3466</v>
      </c>
      <c r="K50" s="784" t="str">
        <f>INDEX('Overzicht BBK'!J:J,MATCH('Samenvoeging Bbk en pfas'!B50,'Overzicht BBK'!C:C,0))</f>
        <v>Verspreidbaar</v>
      </c>
      <c r="L50" s="763" t="str">
        <f>INDEX('Overzicht BBK'!H:H,MATCH('Samenvoeging Bbk en pfas'!B50,'Overzicht BBK'!C:C,0))</f>
        <v>Klasse Industrie</v>
      </c>
      <c r="M50" s="763" t="str">
        <f>INDEX('Overzicht BBK'!I:I,MATCH('Samenvoeging Bbk en pfas'!B50,'Overzicht BBK'!C:C,0))</f>
        <v>Klasse B</v>
      </c>
      <c r="N50" s="763" t="str">
        <f>INDEX('Overzicht BBK'!L:L,MATCH('Samenvoeging Bbk en pfas'!B50,'Overzicht BBK'!C:C,0))</f>
        <v>GBT Landbodem</v>
      </c>
      <c r="O50" s="766" t="str">
        <f>INDEX('Overzicht BBK'!M:M,MATCH('Samenvoeging Bbk en pfas'!B50,'Overzicht BBK'!C:C,0))</f>
        <v>GBT Waterbodem</v>
      </c>
      <c r="P50" s="784" t="str">
        <f>INDEX('Overzicht pfas 2 juli 2020'!J:J,MATCH('Samenvoeging Bbk en pfas'!B50,'Overzicht pfas 2 juli 2020'!C:C,0))</f>
        <v>Voldoet</v>
      </c>
      <c r="Q50" s="763" t="str">
        <f>INDEX('Overzicht pfas 2 juli 2020'!H:H,MATCH('Samenvoeging Bbk en pfas'!B50,'Overzicht pfas 2 juli 2020'!C:C,0))</f>
        <v>Voldoet</v>
      </c>
      <c r="R50" s="763" t="str">
        <f>INDEX('Overzicht pfas 2 juli 2020'!I:I,MATCH('Samenvoeging Bbk en pfas'!B50,'Overzicht pfas 2 juli 2020'!C:C,0))</f>
        <v>Voldoet</v>
      </c>
      <c r="S50" s="763" t="str">
        <f>INDEX('Overzicht pfas 2 juli 2020'!P:P,MATCH('Samenvoeging Bbk en pfas'!B50,'Overzicht pfas 2 juli 2020'!C:C,0))</f>
        <v>Voldoet niet</v>
      </c>
      <c r="T50" s="763" t="str">
        <f>INDEX('Overzicht pfas 2 juli 2020'!K:K,MATCH('Samenvoeging Bbk en pfas'!B50,'Overzicht pfas 2 juli 2020'!C:C,0))</f>
        <v>Voldoet</v>
      </c>
      <c r="U50" s="763" t="str">
        <f>INDEX('Overzicht pfas 2 juli 2020'!R:R,MATCH('Samenvoeging Bbk en pfas'!B50,'Overzicht pfas 2 juli 2020'!C:C,0))</f>
        <v>Voldoet niet</v>
      </c>
      <c r="V50" s="766" t="str">
        <f>INDEX('Overzicht pfas 2 juli 2020'!S:S,MATCH('Samenvoeging Bbk en pfas'!B50,'Overzicht pfas 2 juli 2020'!C:C,0))</f>
        <v>Voldoet niet</v>
      </c>
    </row>
    <row r="51" spans="1:22" x14ac:dyDescent="0.25">
      <c r="A51" s="152"/>
      <c r="B51" s="136">
        <v>17467</v>
      </c>
      <c r="C51" s="772"/>
      <c r="D51" s="149"/>
      <c r="E51" s="118" t="str">
        <f t="shared" si="0"/>
        <v>Verspreidbaar</v>
      </c>
      <c r="F51" s="118" t="str">
        <f t="shared" si="1"/>
        <v>Klasse Industrie</v>
      </c>
      <c r="G51" s="118" t="str">
        <f t="shared" si="2"/>
        <v>Klasse B</v>
      </c>
      <c r="H51" s="118" t="str">
        <f t="shared" si="3"/>
        <v>GBT Landbodem</v>
      </c>
      <c r="I51" s="118" t="str">
        <f t="shared" si="4"/>
        <v>GBT Waterbodem</v>
      </c>
      <c r="J51" s="763" t="str">
        <f t="shared" si="5"/>
        <v>GBT Waterbodem</v>
      </c>
      <c r="K51" s="784" t="str">
        <f>INDEX('Overzicht BBK'!J:J,MATCH('Samenvoeging Bbk en pfas'!B51,'Overzicht BBK'!C:C,0))</f>
        <v>Verspreidbaar</v>
      </c>
      <c r="L51" s="763" t="str">
        <f>INDEX('Overzicht BBK'!H:H,MATCH('Samenvoeging Bbk en pfas'!B51,'Overzicht BBK'!C:C,0))</f>
        <v>Klasse Industrie</v>
      </c>
      <c r="M51" s="763" t="str">
        <f>INDEX('Overzicht BBK'!I:I,MATCH('Samenvoeging Bbk en pfas'!B51,'Overzicht BBK'!C:C,0))</f>
        <v>Klasse B</v>
      </c>
      <c r="N51" s="763" t="str">
        <f>INDEX('Overzicht BBK'!L:L,MATCH('Samenvoeging Bbk en pfas'!B51,'Overzicht BBK'!C:C,0))</f>
        <v>GBT Landbodem</v>
      </c>
      <c r="O51" s="766" t="str">
        <f>INDEX('Overzicht BBK'!M:M,MATCH('Samenvoeging Bbk en pfas'!B51,'Overzicht BBK'!C:C,0))</f>
        <v>GBT Waterbodem</v>
      </c>
      <c r="P51" s="784" t="str">
        <f>INDEX('Overzicht pfas 2 juli 2020'!J:J,MATCH('Samenvoeging Bbk en pfas'!B51,'Overzicht pfas 2 juli 2020'!C:C,0))</f>
        <v>Voldoet</v>
      </c>
      <c r="Q51" s="763" t="str">
        <f>INDEX('Overzicht pfas 2 juli 2020'!H:H,MATCH('Samenvoeging Bbk en pfas'!B51,'Overzicht pfas 2 juli 2020'!C:C,0))</f>
        <v>Voldoet</v>
      </c>
      <c r="R51" s="763" t="str">
        <f>INDEX('Overzicht pfas 2 juli 2020'!I:I,MATCH('Samenvoeging Bbk en pfas'!B51,'Overzicht pfas 2 juli 2020'!C:C,0))</f>
        <v>Voldoet</v>
      </c>
      <c r="S51" s="763" t="str">
        <f>INDEX('Overzicht pfas 2 juli 2020'!P:P,MATCH('Samenvoeging Bbk en pfas'!B51,'Overzicht pfas 2 juli 2020'!C:C,0))</f>
        <v>Voldoet</v>
      </c>
      <c r="T51" s="763" t="str">
        <f>INDEX('Overzicht pfas 2 juli 2020'!K:K,MATCH('Samenvoeging Bbk en pfas'!B51,'Overzicht pfas 2 juli 2020'!C:C,0))</f>
        <v>Voldoet</v>
      </c>
      <c r="U51" s="763" t="str">
        <f>INDEX('Overzicht pfas 2 juli 2020'!R:R,MATCH('Samenvoeging Bbk en pfas'!B51,'Overzicht pfas 2 juli 2020'!C:C,0))</f>
        <v>Voldoet</v>
      </c>
      <c r="V51" s="766" t="str">
        <f>INDEX('Overzicht pfas 2 juli 2020'!S:S,MATCH('Samenvoeging Bbk en pfas'!B51,'Overzicht pfas 2 juli 2020'!C:C,0))</f>
        <v>Voldoet</v>
      </c>
    </row>
    <row r="52" spans="1:22" x14ac:dyDescent="0.25">
      <c r="A52" s="152"/>
      <c r="B52" s="136">
        <v>17043</v>
      </c>
      <c r="C52" s="772"/>
      <c r="D52" s="149"/>
      <c r="E52" s="118" t="str">
        <f t="shared" si="0"/>
        <v>Verspreidbaar</v>
      </c>
      <c r="F52" s="118" t="str">
        <f t="shared" si="1"/>
        <v>Niet toepasbaar</v>
      </c>
      <c r="G52" s="118" t="str">
        <f t="shared" si="2"/>
        <v>Klasse B</v>
      </c>
      <c r="H52" s="118" t="str">
        <f t="shared" si="3"/>
        <v>E(10) niet gemeten</v>
      </c>
      <c r="I52" s="118" t="str">
        <f t="shared" si="4"/>
        <v>E(10) niet gemeten</v>
      </c>
      <c r="J52" s="763" t="str">
        <f t="shared" si="5"/>
        <v>E(10) niet gemeten</v>
      </c>
      <c r="K52" s="784" t="str">
        <f>INDEX('Overzicht BBK'!J:J,MATCH('Samenvoeging Bbk en pfas'!B52,'Overzicht BBK'!C:C,0))</f>
        <v>Verspreidbaar</v>
      </c>
      <c r="L52" s="763" t="str">
        <f>INDEX('Overzicht BBK'!H:H,MATCH('Samenvoeging Bbk en pfas'!B52,'Overzicht BBK'!C:C,0))</f>
        <v>Niet toepasbaar</v>
      </c>
      <c r="M52" s="763" t="str">
        <f>INDEX('Overzicht BBK'!I:I,MATCH('Samenvoeging Bbk en pfas'!B52,'Overzicht BBK'!C:C,0))</f>
        <v>Klasse B</v>
      </c>
      <c r="N52" s="763" t="str">
        <f>INDEX('Overzicht BBK'!L:L,MATCH('Samenvoeging Bbk en pfas'!B52,'Overzicht BBK'!C:C,0))</f>
        <v>E(10) niet gemeten</v>
      </c>
      <c r="O52" s="766" t="str">
        <f>INDEX('Overzicht BBK'!M:M,MATCH('Samenvoeging Bbk en pfas'!B52,'Overzicht BBK'!C:C,0))</f>
        <v>E(10) niet gemeten</v>
      </c>
      <c r="P52" s="784" t="str">
        <f>INDEX('Overzicht pfas 2 juli 2020'!J:J,MATCH('Samenvoeging Bbk en pfas'!B52,'Overzicht pfas 2 juli 2020'!C:C,0))</f>
        <v>Voldoet</v>
      </c>
      <c r="Q52" s="763" t="str">
        <f>INDEX('Overzicht pfas 2 juli 2020'!H:H,MATCH('Samenvoeging Bbk en pfas'!B52,'Overzicht pfas 2 juli 2020'!C:C,0))</f>
        <v>Voldoet</v>
      </c>
      <c r="R52" s="763" t="str">
        <f>INDEX('Overzicht pfas 2 juli 2020'!I:I,MATCH('Samenvoeging Bbk en pfas'!B52,'Overzicht pfas 2 juli 2020'!C:C,0))</f>
        <v>Voldoet</v>
      </c>
      <c r="S52" s="763" t="str">
        <f>INDEX('Overzicht pfas 2 juli 2020'!P:P,MATCH('Samenvoeging Bbk en pfas'!B52,'Overzicht pfas 2 juli 2020'!C:C,0))</f>
        <v>Voldoet</v>
      </c>
      <c r="T52" s="763" t="str">
        <f>INDEX('Overzicht pfas 2 juli 2020'!K:K,MATCH('Samenvoeging Bbk en pfas'!B52,'Overzicht pfas 2 juli 2020'!C:C,0))</f>
        <v>Voldoet</v>
      </c>
      <c r="U52" s="763" t="str">
        <f>INDEX('Overzicht pfas 2 juli 2020'!R:R,MATCH('Samenvoeging Bbk en pfas'!B52,'Overzicht pfas 2 juli 2020'!C:C,0))</f>
        <v>Voldoet</v>
      </c>
      <c r="V52" s="766" t="str">
        <f>INDEX('Overzicht pfas 2 juli 2020'!S:S,MATCH('Samenvoeging Bbk en pfas'!B52,'Overzicht pfas 2 juli 2020'!C:C,0))</f>
        <v>Voldoet</v>
      </c>
    </row>
    <row r="53" spans="1:22" x14ac:dyDescent="0.25">
      <c r="A53" s="152"/>
      <c r="B53" s="136">
        <v>17046</v>
      </c>
      <c r="C53" s="772"/>
      <c r="D53" s="149"/>
      <c r="E53" s="118" t="str">
        <f t="shared" si="0"/>
        <v>Verspreidbaar</v>
      </c>
      <c r="F53" s="118" t="str">
        <f t="shared" si="1"/>
        <v>Klasse Industrie</v>
      </c>
      <c r="G53" s="118" t="str">
        <f t="shared" si="2"/>
        <v>Klasse B</v>
      </c>
      <c r="H53" s="118" t="str">
        <f t="shared" si="3"/>
        <v>E(10) niet gemeten</v>
      </c>
      <c r="I53" s="118" t="str">
        <f t="shared" si="4"/>
        <v>E(10) niet gemeten</v>
      </c>
      <c r="J53" s="763" t="str">
        <f t="shared" si="5"/>
        <v>E(10) niet gemeten</v>
      </c>
      <c r="K53" s="784" t="str">
        <f>INDEX('Overzicht BBK'!J:J,MATCH('Samenvoeging Bbk en pfas'!B53,'Overzicht BBK'!C:C,0))</f>
        <v>Verspreidbaar</v>
      </c>
      <c r="L53" s="763" t="str">
        <f>INDEX('Overzicht BBK'!H:H,MATCH('Samenvoeging Bbk en pfas'!B53,'Overzicht BBK'!C:C,0))</f>
        <v>Klasse Industrie</v>
      </c>
      <c r="M53" s="763" t="str">
        <f>INDEX('Overzicht BBK'!I:I,MATCH('Samenvoeging Bbk en pfas'!B53,'Overzicht BBK'!C:C,0))</f>
        <v>Klasse B</v>
      </c>
      <c r="N53" s="763" t="str">
        <f>INDEX('Overzicht BBK'!L:L,MATCH('Samenvoeging Bbk en pfas'!B53,'Overzicht BBK'!C:C,0))</f>
        <v>E(10) niet gemeten</v>
      </c>
      <c r="O53" s="766" t="str">
        <f>INDEX('Overzicht BBK'!M:M,MATCH('Samenvoeging Bbk en pfas'!B53,'Overzicht BBK'!C:C,0))</f>
        <v>E(10) niet gemeten</v>
      </c>
      <c r="P53" s="784" t="str">
        <f>INDEX('Overzicht pfas 2 juli 2020'!J:J,MATCH('Samenvoeging Bbk en pfas'!B53,'Overzicht pfas 2 juli 2020'!C:C,0))</f>
        <v>Voldoet</v>
      </c>
      <c r="Q53" s="763" t="str">
        <f>INDEX('Overzicht pfas 2 juli 2020'!H:H,MATCH('Samenvoeging Bbk en pfas'!B53,'Overzicht pfas 2 juli 2020'!C:C,0))</f>
        <v>Voldoet</v>
      </c>
      <c r="R53" s="763" t="str">
        <f>INDEX('Overzicht pfas 2 juli 2020'!I:I,MATCH('Samenvoeging Bbk en pfas'!B53,'Overzicht pfas 2 juli 2020'!C:C,0))</f>
        <v>Voldoet</v>
      </c>
      <c r="S53" s="763" t="str">
        <f>INDEX('Overzicht pfas 2 juli 2020'!P:P,MATCH('Samenvoeging Bbk en pfas'!B53,'Overzicht pfas 2 juli 2020'!C:C,0))</f>
        <v>Voldoet</v>
      </c>
      <c r="T53" s="763" t="str">
        <f>INDEX('Overzicht pfas 2 juli 2020'!K:K,MATCH('Samenvoeging Bbk en pfas'!B53,'Overzicht pfas 2 juli 2020'!C:C,0))</f>
        <v>Voldoet</v>
      </c>
      <c r="U53" s="763" t="str">
        <f>INDEX('Overzicht pfas 2 juli 2020'!R:R,MATCH('Samenvoeging Bbk en pfas'!B53,'Overzicht pfas 2 juli 2020'!C:C,0))</f>
        <v>Voldoet</v>
      </c>
      <c r="V53" s="766" t="str">
        <f>INDEX('Overzicht pfas 2 juli 2020'!S:S,MATCH('Samenvoeging Bbk en pfas'!B53,'Overzicht pfas 2 juli 2020'!C:C,0))</f>
        <v>Voldoet</v>
      </c>
    </row>
    <row r="54" spans="1:22" x14ac:dyDescent="0.25">
      <c r="A54" s="152"/>
      <c r="B54" s="136">
        <v>17047</v>
      </c>
      <c r="C54" s="772"/>
      <c r="D54" s="149"/>
      <c r="E54" s="118" t="str">
        <f t="shared" si="0"/>
        <v>Verspreidbaar</v>
      </c>
      <c r="F54" s="118" t="s">
        <v>3601</v>
      </c>
      <c r="G54" s="118" t="s">
        <v>3466</v>
      </c>
      <c r="H54" s="118" t="str">
        <f t="shared" si="3"/>
        <v>GBT Landbodem</v>
      </c>
      <c r="I54" s="118" t="s">
        <v>3466</v>
      </c>
      <c r="J54" s="763" t="s">
        <v>3466</v>
      </c>
      <c r="K54" s="784" t="str">
        <f>INDEX('Overzicht BBK'!J:J,MATCH('Samenvoeging Bbk en pfas'!B54,'Overzicht BBK'!C:C,0))</f>
        <v>Verspreidbaar</v>
      </c>
      <c r="L54" s="763" t="str">
        <f>INDEX('Overzicht BBK'!H:H,MATCH('Samenvoeging Bbk en pfas'!B54,'Overzicht BBK'!C:C,0))</f>
        <v>Klasse Industrie</v>
      </c>
      <c r="M54" s="763" t="str">
        <f>INDEX('Overzicht BBK'!I:I,MATCH('Samenvoeging Bbk en pfas'!B54,'Overzicht BBK'!C:C,0))</f>
        <v>Klasse A</v>
      </c>
      <c r="N54" s="763" t="str">
        <f>INDEX('Overzicht BBK'!L:L,MATCH('Samenvoeging Bbk en pfas'!B54,'Overzicht BBK'!C:C,0))</f>
        <v>GBT Landbodem</v>
      </c>
      <c r="O54" s="766" t="str">
        <f>INDEX('Overzicht BBK'!M:M,MATCH('Samenvoeging Bbk en pfas'!B54,'Overzicht BBK'!C:C,0))</f>
        <v>GBT Waterbodem</v>
      </c>
      <c r="P54" s="784" t="str">
        <f>INDEX('Overzicht pfas 2 juli 2020'!J:J,MATCH('Samenvoeging Bbk en pfas'!B54,'Overzicht pfas 2 juli 2020'!C:C,0))</f>
        <v>Voldoet</v>
      </c>
      <c r="Q54" s="763" t="str">
        <f>INDEX('Overzicht pfas 2 juli 2020'!H:H,MATCH('Samenvoeging Bbk en pfas'!B54,'Overzicht pfas 2 juli 2020'!C:C,0))</f>
        <v>Voldoet niet</v>
      </c>
      <c r="R54" s="763" t="str">
        <f>INDEX('Overzicht pfas 2 juli 2020'!I:I,MATCH('Samenvoeging Bbk en pfas'!B54,'Overzicht pfas 2 juli 2020'!C:C,0))</f>
        <v>Voldoet</v>
      </c>
      <c r="S54" s="763" t="str">
        <f>INDEX('Overzicht pfas 2 juli 2020'!P:P,MATCH('Samenvoeging Bbk en pfas'!B54,'Overzicht pfas 2 juli 2020'!C:C,0))</f>
        <v>Voldoet niet</v>
      </c>
      <c r="T54" s="763" t="str">
        <f>INDEX('Overzicht pfas 2 juli 2020'!K:K,MATCH('Samenvoeging Bbk en pfas'!B54,'Overzicht pfas 2 juli 2020'!C:C,0))</f>
        <v>Voldoet</v>
      </c>
      <c r="U54" s="763" t="str">
        <f>INDEX('Overzicht pfas 2 juli 2020'!R:R,MATCH('Samenvoeging Bbk en pfas'!B54,'Overzicht pfas 2 juli 2020'!C:C,0))</f>
        <v>Voldoet niet</v>
      </c>
      <c r="V54" s="766" t="str">
        <f>INDEX('Overzicht pfas 2 juli 2020'!S:S,MATCH('Samenvoeging Bbk en pfas'!B54,'Overzicht pfas 2 juli 2020'!C:C,0))</f>
        <v>Voldoet niet</v>
      </c>
    </row>
    <row r="55" spans="1:22" x14ac:dyDescent="0.25">
      <c r="A55" s="152"/>
      <c r="B55" s="136">
        <v>17048</v>
      </c>
      <c r="C55" s="772"/>
      <c r="D55" s="149"/>
      <c r="E55" s="118" t="str">
        <f t="shared" si="0"/>
        <v>Verspreidbaar</v>
      </c>
      <c r="F55" s="118" t="str">
        <f t="shared" si="1"/>
        <v>Niet toepasbaar</v>
      </c>
      <c r="G55" s="118" t="str">
        <f t="shared" si="2"/>
        <v>Klasse B</v>
      </c>
      <c r="H55" s="118" t="str">
        <f t="shared" si="3"/>
        <v>GBT Landbodem</v>
      </c>
      <c r="I55" s="118" t="str">
        <f t="shared" si="4"/>
        <v>GBT Waterbodem</v>
      </c>
      <c r="J55" s="763" t="str">
        <f t="shared" si="5"/>
        <v>GBT Waterbodem</v>
      </c>
      <c r="K55" s="784" t="str">
        <f>INDEX('Overzicht BBK'!J:J,MATCH('Samenvoeging Bbk en pfas'!B55,'Overzicht BBK'!C:C,0))</f>
        <v>Verspreidbaar</v>
      </c>
      <c r="L55" s="763" t="str">
        <f>INDEX('Overzicht BBK'!H:H,MATCH('Samenvoeging Bbk en pfas'!B55,'Overzicht BBK'!C:C,0))</f>
        <v>Niet toepasbaar</v>
      </c>
      <c r="M55" s="763" t="str">
        <f>INDEX('Overzicht BBK'!I:I,MATCH('Samenvoeging Bbk en pfas'!B55,'Overzicht BBK'!C:C,0))</f>
        <v>Klasse B</v>
      </c>
      <c r="N55" s="763" t="str">
        <f>INDEX('Overzicht BBK'!L:L,MATCH('Samenvoeging Bbk en pfas'!B55,'Overzicht BBK'!C:C,0))</f>
        <v>GBT Landbodem</v>
      </c>
      <c r="O55" s="766" t="str">
        <f>INDEX('Overzicht BBK'!M:M,MATCH('Samenvoeging Bbk en pfas'!B55,'Overzicht BBK'!C:C,0))</f>
        <v>GBT Waterbodem</v>
      </c>
      <c r="P55" s="784" t="str">
        <f>INDEX('Overzicht pfas 2 juli 2020'!J:J,MATCH('Samenvoeging Bbk en pfas'!B55,'Overzicht pfas 2 juli 2020'!C:C,0))</f>
        <v>Voldoet</v>
      </c>
      <c r="Q55" s="763" t="str">
        <f>INDEX('Overzicht pfas 2 juli 2020'!H:H,MATCH('Samenvoeging Bbk en pfas'!B55,'Overzicht pfas 2 juli 2020'!C:C,0))</f>
        <v>Voldoet</v>
      </c>
      <c r="R55" s="763" t="str">
        <f>INDEX('Overzicht pfas 2 juli 2020'!I:I,MATCH('Samenvoeging Bbk en pfas'!B55,'Overzicht pfas 2 juli 2020'!C:C,0))</f>
        <v>Voldoet</v>
      </c>
      <c r="S55" s="763" t="str">
        <f>INDEX('Overzicht pfas 2 juli 2020'!P:P,MATCH('Samenvoeging Bbk en pfas'!B55,'Overzicht pfas 2 juli 2020'!C:C,0))</f>
        <v>Voldoet</v>
      </c>
      <c r="T55" s="763" t="str">
        <f>INDEX('Overzicht pfas 2 juli 2020'!K:K,MATCH('Samenvoeging Bbk en pfas'!B55,'Overzicht pfas 2 juli 2020'!C:C,0))</f>
        <v>Voldoet</v>
      </c>
      <c r="U55" s="763" t="str">
        <f>INDEX('Overzicht pfas 2 juli 2020'!R:R,MATCH('Samenvoeging Bbk en pfas'!B55,'Overzicht pfas 2 juli 2020'!C:C,0))</f>
        <v>Voldoet</v>
      </c>
      <c r="V55" s="766" t="str">
        <f>INDEX('Overzicht pfas 2 juli 2020'!S:S,MATCH('Samenvoeging Bbk en pfas'!B55,'Overzicht pfas 2 juli 2020'!C:C,0))</f>
        <v>Voldoet</v>
      </c>
    </row>
    <row r="56" spans="1:22" x14ac:dyDescent="0.25">
      <c r="A56" s="152"/>
      <c r="B56" s="136">
        <v>17049</v>
      </c>
      <c r="C56" s="772"/>
      <c r="D56" s="149"/>
      <c r="E56" s="118" t="str">
        <f t="shared" si="0"/>
        <v>Verspreidbaar</v>
      </c>
      <c r="F56" s="118" t="s">
        <v>3466</v>
      </c>
      <c r="G56" s="118" t="s">
        <v>3466</v>
      </c>
      <c r="H56" s="118" t="str">
        <f t="shared" si="3"/>
        <v>GBT Landbodem</v>
      </c>
      <c r="I56" s="118" t="s">
        <v>3466</v>
      </c>
      <c r="J56" s="763" t="s">
        <v>3466</v>
      </c>
      <c r="K56" s="784" t="str">
        <f>INDEX('Overzicht BBK'!J:J,MATCH('Samenvoeging Bbk en pfas'!B56,'Overzicht BBK'!C:C,0))</f>
        <v>Verspreidbaar</v>
      </c>
      <c r="L56" s="763" t="str">
        <f>INDEX('Overzicht BBK'!H:H,MATCH('Samenvoeging Bbk en pfas'!B56,'Overzicht BBK'!C:C,0))</f>
        <v>Niet toepasbaar</v>
      </c>
      <c r="M56" s="763" t="str">
        <f>INDEX('Overzicht BBK'!I:I,MATCH('Samenvoeging Bbk en pfas'!B56,'Overzicht BBK'!C:C,0))</f>
        <v>Klasse A</v>
      </c>
      <c r="N56" s="763" t="str">
        <f>INDEX('Overzicht BBK'!L:L,MATCH('Samenvoeging Bbk en pfas'!B56,'Overzicht BBK'!C:C,0))</f>
        <v>GBT Landbodem</v>
      </c>
      <c r="O56" s="766" t="str">
        <f>INDEX('Overzicht BBK'!M:M,MATCH('Samenvoeging Bbk en pfas'!B56,'Overzicht BBK'!C:C,0))</f>
        <v>GBT Waterbodem</v>
      </c>
      <c r="P56" s="784" t="str">
        <f>INDEX('Overzicht pfas 2 juli 2020'!J:J,MATCH('Samenvoeging Bbk en pfas'!B56,'Overzicht pfas 2 juli 2020'!C:C,0))</f>
        <v>Voldoet</v>
      </c>
      <c r="Q56" s="763" t="str">
        <f>INDEX('Overzicht pfas 2 juli 2020'!H:H,MATCH('Samenvoeging Bbk en pfas'!B56,'Overzicht pfas 2 juli 2020'!C:C,0))</f>
        <v>Voldoet niet</v>
      </c>
      <c r="R56" s="763" t="str">
        <f>INDEX('Overzicht pfas 2 juli 2020'!I:I,MATCH('Samenvoeging Bbk en pfas'!B56,'Overzicht pfas 2 juli 2020'!C:C,0))</f>
        <v>Voldoet</v>
      </c>
      <c r="S56" s="763" t="str">
        <f>INDEX('Overzicht pfas 2 juli 2020'!P:P,MATCH('Samenvoeging Bbk en pfas'!B56,'Overzicht pfas 2 juli 2020'!C:C,0))</f>
        <v>Voldoet niet</v>
      </c>
      <c r="T56" s="763" t="str">
        <f>INDEX('Overzicht pfas 2 juli 2020'!K:K,MATCH('Samenvoeging Bbk en pfas'!B56,'Overzicht pfas 2 juli 2020'!C:C,0))</f>
        <v>Voldoet</v>
      </c>
      <c r="U56" s="763" t="str">
        <f>INDEX('Overzicht pfas 2 juli 2020'!R:R,MATCH('Samenvoeging Bbk en pfas'!B56,'Overzicht pfas 2 juli 2020'!C:C,0))</f>
        <v>Voldoet niet</v>
      </c>
      <c r="V56" s="766" t="str">
        <f>INDEX('Overzicht pfas 2 juli 2020'!S:S,MATCH('Samenvoeging Bbk en pfas'!B56,'Overzicht pfas 2 juli 2020'!C:C,0))</f>
        <v>Voldoet niet</v>
      </c>
    </row>
    <row r="57" spans="1:22" x14ac:dyDescent="0.25">
      <c r="A57" s="152"/>
      <c r="B57" s="136">
        <v>17050</v>
      </c>
      <c r="C57" s="772"/>
      <c r="D57" s="149"/>
      <c r="E57" s="118" t="str">
        <f t="shared" si="0"/>
        <v>Verspreidbaar</v>
      </c>
      <c r="F57" s="118" t="str">
        <f t="shared" si="1"/>
        <v>Niet toepasbaar</v>
      </c>
      <c r="G57" s="118" t="str">
        <f t="shared" si="2"/>
        <v>Klasse B*</v>
      </c>
      <c r="H57" s="118" t="str">
        <f t="shared" si="3"/>
        <v>GBT Landbodem</v>
      </c>
      <c r="I57" s="118" t="str">
        <f t="shared" si="4"/>
        <v>GBT Waterbodem*</v>
      </c>
      <c r="J57" s="763" t="str">
        <f t="shared" si="5"/>
        <v>GBT Waterbodem*</v>
      </c>
      <c r="K57" s="784" t="str">
        <f>INDEX('Overzicht BBK'!J:J,MATCH('Samenvoeging Bbk en pfas'!B57,'Overzicht BBK'!C:C,0))</f>
        <v>Verspreidbaar</v>
      </c>
      <c r="L57" s="763" t="str">
        <f>INDEX('Overzicht BBK'!H:H,MATCH('Samenvoeging Bbk en pfas'!B57,'Overzicht BBK'!C:C,0))</f>
        <v>Niet toepasbaar</v>
      </c>
      <c r="M57" s="763" t="str">
        <f>INDEX('Overzicht BBK'!I:I,MATCH('Samenvoeging Bbk en pfas'!B57,'Overzicht BBK'!C:C,0))</f>
        <v>Klasse B*</v>
      </c>
      <c r="N57" s="763" t="str">
        <f>INDEX('Overzicht BBK'!L:L,MATCH('Samenvoeging Bbk en pfas'!B57,'Overzicht BBK'!C:C,0))</f>
        <v>GBT Landbodem</v>
      </c>
      <c r="O57" s="766" t="str">
        <f>INDEX('Overzicht BBK'!M:M,MATCH('Samenvoeging Bbk en pfas'!B57,'Overzicht BBK'!C:C,0))</f>
        <v>GBT Waterbodem*</v>
      </c>
      <c r="P57" s="784" t="str">
        <f>INDEX('Overzicht pfas 2 juli 2020'!J:J,MATCH('Samenvoeging Bbk en pfas'!B57,'Overzicht pfas 2 juli 2020'!C:C,0))</f>
        <v>Voldoet</v>
      </c>
      <c r="Q57" s="763" t="str">
        <f>INDEX('Overzicht pfas 2 juli 2020'!H:H,MATCH('Samenvoeging Bbk en pfas'!B57,'Overzicht pfas 2 juli 2020'!C:C,0))</f>
        <v>Voldoet</v>
      </c>
      <c r="R57" s="763" t="str">
        <f>INDEX('Overzicht pfas 2 juli 2020'!I:I,MATCH('Samenvoeging Bbk en pfas'!B57,'Overzicht pfas 2 juli 2020'!C:C,0))</f>
        <v>Voldoet</v>
      </c>
      <c r="S57" s="763" t="str">
        <f>INDEX('Overzicht pfas 2 juli 2020'!P:P,MATCH('Samenvoeging Bbk en pfas'!B57,'Overzicht pfas 2 juli 2020'!C:C,0))</f>
        <v>Voldoet</v>
      </c>
      <c r="T57" s="763" t="str">
        <f>INDEX('Overzicht pfas 2 juli 2020'!K:K,MATCH('Samenvoeging Bbk en pfas'!B57,'Overzicht pfas 2 juli 2020'!C:C,0))</f>
        <v>Voldoet</v>
      </c>
      <c r="U57" s="763" t="str">
        <f>INDEX('Overzicht pfas 2 juli 2020'!R:R,MATCH('Samenvoeging Bbk en pfas'!B57,'Overzicht pfas 2 juli 2020'!C:C,0))</f>
        <v>Voldoet</v>
      </c>
      <c r="V57" s="766" t="str">
        <f>INDEX('Overzicht pfas 2 juli 2020'!S:S,MATCH('Samenvoeging Bbk en pfas'!B57,'Overzicht pfas 2 juli 2020'!C:C,0))</f>
        <v>Voldoet</v>
      </c>
    </row>
    <row r="58" spans="1:22" x14ac:dyDescent="0.25">
      <c r="A58" s="152"/>
      <c r="B58" s="136">
        <v>17052</v>
      </c>
      <c r="C58" s="772"/>
      <c r="D58" s="149"/>
      <c r="E58" s="118" t="str">
        <f t="shared" si="0"/>
        <v>Verspreidbaar</v>
      </c>
      <c r="F58" s="118" t="str">
        <f t="shared" si="1"/>
        <v>Klasse Industrie</v>
      </c>
      <c r="G58" s="118" t="str">
        <f t="shared" si="2"/>
        <v>Klasse A</v>
      </c>
      <c r="H58" s="118" t="str">
        <f t="shared" si="3"/>
        <v>GBT Landbodem</v>
      </c>
      <c r="I58" s="118" t="str">
        <f t="shared" si="4"/>
        <v>GBT Waterbodem</v>
      </c>
      <c r="J58" s="763" t="str">
        <f t="shared" si="5"/>
        <v>GBT Waterbodem</v>
      </c>
      <c r="K58" s="784" t="str">
        <f>INDEX('Overzicht BBK'!J:J,MATCH('Samenvoeging Bbk en pfas'!B58,'Overzicht BBK'!C:C,0))</f>
        <v>Verspreidbaar</v>
      </c>
      <c r="L58" s="763" t="str">
        <f>INDEX('Overzicht BBK'!H:H,MATCH('Samenvoeging Bbk en pfas'!B58,'Overzicht BBK'!C:C,0))</f>
        <v>Klasse Industrie</v>
      </c>
      <c r="M58" s="763" t="str">
        <f>INDEX('Overzicht BBK'!I:I,MATCH('Samenvoeging Bbk en pfas'!B58,'Overzicht BBK'!C:C,0))</f>
        <v>Klasse A</v>
      </c>
      <c r="N58" s="763" t="str">
        <f>INDEX('Overzicht BBK'!L:L,MATCH('Samenvoeging Bbk en pfas'!B58,'Overzicht BBK'!C:C,0))</f>
        <v>GBT Landbodem</v>
      </c>
      <c r="O58" s="766" t="str">
        <f>INDEX('Overzicht BBK'!M:M,MATCH('Samenvoeging Bbk en pfas'!B58,'Overzicht BBK'!C:C,0))</f>
        <v>GBT Waterbodem</v>
      </c>
      <c r="P58" s="784" t="str">
        <f>INDEX('Overzicht pfas 2 juli 2020'!J:J,MATCH('Samenvoeging Bbk en pfas'!B58,'Overzicht pfas 2 juli 2020'!C:C,0))</f>
        <v>Voldoet</v>
      </c>
      <c r="Q58" s="763" t="str">
        <f>INDEX('Overzicht pfas 2 juli 2020'!H:H,MATCH('Samenvoeging Bbk en pfas'!B58,'Overzicht pfas 2 juli 2020'!C:C,0))</f>
        <v>Voldoet</v>
      </c>
      <c r="R58" s="763" t="str">
        <f>INDEX('Overzicht pfas 2 juli 2020'!I:I,MATCH('Samenvoeging Bbk en pfas'!B58,'Overzicht pfas 2 juli 2020'!C:C,0))</f>
        <v>Voldoet</v>
      </c>
      <c r="S58" s="763" t="str">
        <f>INDEX('Overzicht pfas 2 juli 2020'!P:P,MATCH('Samenvoeging Bbk en pfas'!B58,'Overzicht pfas 2 juli 2020'!C:C,0))</f>
        <v>Voldoet</v>
      </c>
      <c r="T58" s="763" t="str">
        <f>INDEX('Overzicht pfas 2 juli 2020'!K:K,MATCH('Samenvoeging Bbk en pfas'!B58,'Overzicht pfas 2 juli 2020'!C:C,0))</f>
        <v>Voldoet</v>
      </c>
      <c r="U58" s="763" t="str">
        <f>INDEX('Overzicht pfas 2 juli 2020'!R:R,MATCH('Samenvoeging Bbk en pfas'!B58,'Overzicht pfas 2 juli 2020'!C:C,0))</f>
        <v>Voldoet</v>
      </c>
      <c r="V58" s="766" t="str">
        <f>INDEX('Overzicht pfas 2 juli 2020'!S:S,MATCH('Samenvoeging Bbk en pfas'!B58,'Overzicht pfas 2 juli 2020'!C:C,0))</f>
        <v>Voldoet</v>
      </c>
    </row>
    <row r="59" spans="1:22" x14ac:dyDescent="0.25">
      <c r="A59" s="152"/>
      <c r="B59" s="136">
        <v>17054</v>
      </c>
      <c r="C59" s="772"/>
      <c r="D59" s="149"/>
      <c r="E59" s="118" t="str">
        <f t="shared" si="0"/>
        <v>Verspreidbaar</v>
      </c>
      <c r="F59" s="118" t="str">
        <f t="shared" si="1"/>
        <v>Niet toepasbaar</v>
      </c>
      <c r="G59" s="118" t="str">
        <f t="shared" si="2"/>
        <v>Klasse B*</v>
      </c>
      <c r="H59" s="118" t="str">
        <f t="shared" si="3"/>
        <v>GBT Landbodem</v>
      </c>
      <c r="I59" s="118" t="str">
        <f t="shared" si="4"/>
        <v>GBT Waterbodem*</v>
      </c>
      <c r="J59" s="763" t="str">
        <f t="shared" si="5"/>
        <v>GBT Waterbodem*</v>
      </c>
      <c r="K59" s="784" t="str">
        <f>INDEX('Overzicht BBK'!J:J,MATCH('Samenvoeging Bbk en pfas'!B59,'Overzicht BBK'!C:C,0))</f>
        <v>Verspreidbaar</v>
      </c>
      <c r="L59" s="763" t="str">
        <f>INDEX('Overzicht BBK'!H:H,MATCH('Samenvoeging Bbk en pfas'!B59,'Overzicht BBK'!C:C,0))</f>
        <v>Niet toepasbaar</v>
      </c>
      <c r="M59" s="763" t="str">
        <f>INDEX('Overzicht BBK'!I:I,MATCH('Samenvoeging Bbk en pfas'!B59,'Overzicht BBK'!C:C,0))</f>
        <v>Klasse B*</v>
      </c>
      <c r="N59" s="763" t="str">
        <f>INDEX('Overzicht BBK'!L:L,MATCH('Samenvoeging Bbk en pfas'!B59,'Overzicht BBK'!C:C,0))</f>
        <v>GBT Landbodem</v>
      </c>
      <c r="O59" s="766" t="str">
        <f>INDEX('Overzicht BBK'!M:M,MATCH('Samenvoeging Bbk en pfas'!B59,'Overzicht BBK'!C:C,0))</f>
        <v>GBT Waterbodem*</v>
      </c>
      <c r="P59" s="784" t="str">
        <f>INDEX('Overzicht pfas 2 juli 2020'!J:J,MATCH('Samenvoeging Bbk en pfas'!B59,'Overzicht pfas 2 juli 2020'!C:C,0))</f>
        <v>Voldoet</v>
      </c>
      <c r="Q59" s="763" t="str">
        <f>INDEX('Overzicht pfas 2 juli 2020'!H:H,MATCH('Samenvoeging Bbk en pfas'!B59,'Overzicht pfas 2 juli 2020'!C:C,0))</f>
        <v>Voldoet</v>
      </c>
      <c r="R59" s="763" t="str">
        <f>INDEX('Overzicht pfas 2 juli 2020'!I:I,MATCH('Samenvoeging Bbk en pfas'!B59,'Overzicht pfas 2 juli 2020'!C:C,0))</f>
        <v>Voldoet</v>
      </c>
      <c r="S59" s="763" t="str">
        <f>INDEX('Overzicht pfas 2 juli 2020'!P:P,MATCH('Samenvoeging Bbk en pfas'!B59,'Overzicht pfas 2 juli 2020'!C:C,0))</f>
        <v>Voldoet</v>
      </c>
      <c r="T59" s="763" t="str">
        <f>INDEX('Overzicht pfas 2 juli 2020'!K:K,MATCH('Samenvoeging Bbk en pfas'!B59,'Overzicht pfas 2 juli 2020'!C:C,0))</f>
        <v>Voldoet</v>
      </c>
      <c r="U59" s="763" t="str">
        <f>INDEX('Overzicht pfas 2 juli 2020'!R:R,MATCH('Samenvoeging Bbk en pfas'!B59,'Overzicht pfas 2 juli 2020'!C:C,0))</f>
        <v>Voldoet</v>
      </c>
      <c r="V59" s="766" t="str">
        <f>INDEX('Overzicht pfas 2 juli 2020'!S:S,MATCH('Samenvoeging Bbk en pfas'!B59,'Overzicht pfas 2 juli 2020'!C:C,0))</f>
        <v>Voldoet</v>
      </c>
    </row>
    <row r="60" spans="1:22" x14ac:dyDescent="0.25">
      <c r="A60" s="152"/>
      <c r="B60" s="136">
        <v>17056</v>
      </c>
      <c r="C60" s="772"/>
      <c r="D60" s="149"/>
      <c r="E60" s="118" t="str">
        <f t="shared" si="0"/>
        <v>Verspreidbaar</v>
      </c>
      <c r="F60" s="118" t="str">
        <f t="shared" si="1"/>
        <v>Niet toepasbaar</v>
      </c>
      <c r="G60" s="118" t="str">
        <f t="shared" si="2"/>
        <v>Klasse B*</v>
      </c>
      <c r="H60" s="118" t="str">
        <f t="shared" si="3"/>
        <v>E(10) niet gemeten</v>
      </c>
      <c r="I60" s="118" t="str">
        <f t="shared" si="4"/>
        <v>E(10) niet gemeten</v>
      </c>
      <c r="J60" s="763" t="str">
        <f t="shared" si="5"/>
        <v>E(10) niet gemeten</v>
      </c>
      <c r="K60" s="784" t="str">
        <f>INDEX('Overzicht BBK'!J:J,MATCH('Samenvoeging Bbk en pfas'!B60,'Overzicht BBK'!C:C,0))</f>
        <v>Verspreidbaar</v>
      </c>
      <c r="L60" s="763" t="str">
        <f>INDEX('Overzicht BBK'!H:H,MATCH('Samenvoeging Bbk en pfas'!B60,'Overzicht BBK'!C:C,0))</f>
        <v>Niet toepasbaar</v>
      </c>
      <c r="M60" s="763" t="str">
        <f>INDEX('Overzicht BBK'!I:I,MATCH('Samenvoeging Bbk en pfas'!B60,'Overzicht BBK'!C:C,0))</f>
        <v>Klasse B*</v>
      </c>
      <c r="N60" s="763" t="str">
        <f>INDEX('Overzicht BBK'!L:L,MATCH('Samenvoeging Bbk en pfas'!B60,'Overzicht BBK'!C:C,0))</f>
        <v>E(10) niet gemeten</v>
      </c>
      <c r="O60" s="766" t="str">
        <f>INDEX('Overzicht BBK'!M:M,MATCH('Samenvoeging Bbk en pfas'!B60,'Overzicht BBK'!C:C,0))</f>
        <v>E(10) niet gemeten</v>
      </c>
      <c r="P60" s="784" t="str">
        <f>INDEX('Overzicht pfas 2 juli 2020'!J:J,MATCH('Samenvoeging Bbk en pfas'!B60,'Overzicht pfas 2 juli 2020'!C:C,0))</f>
        <v>Voldoet</v>
      </c>
      <c r="Q60" s="763" t="str">
        <f>INDEX('Overzicht pfas 2 juli 2020'!H:H,MATCH('Samenvoeging Bbk en pfas'!B60,'Overzicht pfas 2 juli 2020'!C:C,0))</f>
        <v>Voldoet</v>
      </c>
      <c r="R60" s="763" t="str">
        <f>INDEX('Overzicht pfas 2 juli 2020'!I:I,MATCH('Samenvoeging Bbk en pfas'!B60,'Overzicht pfas 2 juli 2020'!C:C,0))</f>
        <v>Voldoet</v>
      </c>
      <c r="S60" s="763" t="str">
        <f>INDEX('Overzicht pfas 2 juli 2020'!P:P,MATCH('Samenvoeging Bbk en pfas'!B60,'Overzicht pfas 2 juli 2020'!C:C,0))</f>
        <v>Voldoet</v>
      </c>
      <c r="T60" s="763" t="str">
        <f>INDEX('Overzicht pfas 2 juli 2020'!K:K,MATCH('Samenvoeging Bbk en pfas'!B60,'Overzicht pfas 2 juli 2020'!C:C,0))</f>
        <v>Voldoet</v>
      </c>
      <c r="U60" s="763" t="str">
        <f>INDEX('Overzicht pfas 2 juli 2020'!R:R,MATCH('Samenvoeging Bbk en pfas'!B60,'Overzicht pfas 2 juli 2020'!C:C,0))</f>
        <v>Voldoet</v>
      </c>
      <c r="V60" s="766" t="str">
        <f>INDEX('Overzicht pfas 2 juli 2020'!S:S,MATCH('Samenvoeging Bbk en pfas'!B60,'Overzicht pfas 2 juli 2020'!C:C,0))</f>
        <v>Voldoet</v>
      </c>
    </row>
    <row r="61" spans="1:22" x14ac:dyDescent="0.25">
      <c r="A61" s="152"/>
      <c r="B61" s="136">
        <v>17060</v>
      </c>
      <c r="C61" s="772"/>
      <c r="D61" s="149"/>
      <c r="E61" s="118" t="str">
        <f t="shared" si="0"/>
        <v>Nooit verspreidbaar</v>
      </c>
      <c r="F61" s="118" t="s">
        <v>3466</v>
      </c>
      <c r="G61" s="118" t="s">
        <v>3466</v>
      </c>
      <c r="H61" s="118" t="str">
        <f t="shared" si="3"/>
        <v>Niet toepasbaar</v>
      </c>
      <c r="I61" s="118" t="s">
        <v>3466</v>
      </c>
      <c r="J61" s="763" t="s">
        <v>3466</v>
      </c>
      <c r="K61" s="784" t="str">
        <f>INDEX('Overzicht BBK'!J:J,MATCH('Samenvoeging Bbk en pfas'!B61,'Overzicht BBK'!C:C,0))</f>
        <v>Nooit verspreidbaar</v>
      </c>
      <c r="L61" s="763" t="str">
        <f>INDEX('Overzicht BBK'!H:H,MATCH('Samenvoeging Bbk en pfas'!B61,'Overzicht BBK'!C:C,0))</f>
        <v>Niet toepasbaar</v>
      </c>
      <c r="M61" s="763" t="str">
        <f>INDEX('Overzicht BBK'!I:I,MATCH('Samenvoeging Bbk en pfas'!B61,'Overzicht BBK'!C:C,0))</f>
        <v>Klasse B*</v>
      </c>
      <c r="N61" s="763" t="str">
        <f>INDEX('Overzicht BBK'!L:L,MATCH('Samenvoeging Bbk en pfas'!B61,'Overzicht BBK'!C:C,0))</f>
        <v>Niet toepasbaar</v>
      </c>
      <c r="O61" s="766" t="str">
        <f>INDEX('Overzicht BBK'!M:M,MATCH('Samenvoeging Bbk en pfas'!B61,'Overzicht BBK'!C:C,0))</f>
        <v>E(10) niet gemeten</v>
      </c>
      <c r="P61" s="784" t="str">
        <f>INDEX('Overzicht pfas 2 juli 2020'!J:J,MATCH('Samenvoeging Bbk en pfas'!B61,'Overzicht pfas 2 juli 2020'!C:C,0))</f>
        <v>Voldoet</v>
      </c>
      <c r="Q61" s="763" t="str">
        <f>INDEX('Overzicht pfas 2 juli 2020'!H:H,MATCH('Samenvoeging Bbk en pfas'!B61,'Overzicht pfas 2 juli 2020'!C:C,0))</f>
        <v>Voldoet niet</v>
      </c>
      <c r="R61" s="763" t="str">
        <f>INDEX('Overzicht pfas 2 juli 2020'!I:I,MATCH('Samenvoeging Bbk en pfas'!B61,'Overzicht pfas 2 juli 2020'!C:C,0))</f>
        <v>Voldoet</v>
      </c>
      <c r="S61" s="763" t="str">
        <f>INDEX('Overzicht pfas 2 juli 2020'!P:P,MATCH('Samenvoeging Bbk en pfas'!B61,'Overzicht pfas 2 juli 2020'!C:C,0))</f>
        <v>Voldoet niet</v>
      </c>
      <c r="T61" s="763" t="str">
        <f>INDEX('Overzicht pfas 2 juli 2020'!K:K,MATCH('Samenvoeging Bbk en pfas'!B61,'Overzicht pfas 2 juli 2020'!C:C,0))</f>
        <v>Voldoet</v>
      </c>
      <c r="U61" s="763" t="str">
        <f>INDEX('Overzicht pfas 2 juli 2020'!R:R,MATCH('Samenvoeging Bbk en pfas'!B61,'Overzicht pfas 2 juli 2020'!C:C,0))</f>
        <v>Voldoet niet</v>
      </c>
      <c r="V61" s="766" t="str">
        <f>INDEX('Overzicht pfas 2 juli 2020'!S:S,MATCH('Samenvoeging Bbk en pfas'!B61,'Overzicht pfas 2 juli 2020'!C:C,0))</f>
        <v>Voldoet niet</v>
      </c>
    </row>
    <row r="62" spans="1:22" x14ac:dyDescent="0.25">
      <c r="A62" s="152"/>
      <c r="B62" s="322" t="s">
        <v>545</v>
      </c>
      <c r="C62" s="772"/>
      <c r="D62" s="149"/>
      <c r="E62" s="118" t="str">
        <f t="shared" si="0"/>
        <v>Verspreidbaar</v>
      </c>
      <c r="F62" s="118" t="str">
        <f t="shared" si="1"/>
        <v>Klasse Industrie</v>
      </c>
      <c r="G62" s="118" t="s">
        <v>3466</v>
      </c>
      <c r="H62" s="118" t="str">
        <f t="shared" si="3"/>
        <v>GBT Landbodem</v>
      </c>
      <c r="I62" s="763" t="s">
        <v>3466</v>
      </c>
      <c r="J62" s="763" t="s">
        <v>3466</v>
      </c>
      <c r="K62" s="784" t="str">
        <f>INDEX('Overzicht BBK'!J:J,MATCH('Samenvoeging Bbk en pfas'!B62,'Overzicht BBK'!C:C,0))</f>
        <v>Verspreidbaar</v>
      </c>
      <c r="L62" s="763" t="str">
        <f>INDEX('Overzicht BBK'!H:H,MATCH('Samenvoeging Bbk en pfas'!B62,'Overzicht BBK'!C:C,0))</f>
        <v>Klasse Industrie</v>
      </c>
      <c r="M62" s="763" t="str">
        <f>INDEX('Overzicht BBK'!I:I,MATCH('Samenvoeging Bbk en pfas'!B62,'Overzicht BBK'!C:C,0))</f>
        <v>Klasse A</v>
      </c>
      <c r="N62" s="763" t="str">
        <f>INDEX('Overzicht BBK'!L:L,MATCH('Samenvoeging Bbk en pfas'!B62,'Overzicht BBK'!C:C,0))</f>
        <v>GBT Landbodem</v>
      </c>
      <c r="O62" s="766" t="str">
        <f>INDEX('Overzicht BBK'!M:M,MATCH('Samenvoeging Bbk en pfas'!B62,'Overzicht BBK'!C:C,0))</f>
        <v>GBT Waterbodem</v>
      </c>
      <c r="P62" s="784" t="str">
        <f>INDEX('Overzicht pfas 2 juli 2020'!J:J,MATCH('Samenvoeging Bbk en pfas'!B62,'Overzicht pfas 2 juli 2020'!C:C,0))</f>
        <v>Voldoet</v>
      </c>
      <c r="Q62" s="763" t="str">
        <f>INDEX('Overzicht pfas 2 juli 2020'!H:H,MATCH('Samenvoeging Bbk en pfas'!B62,'Overzicht pfas 2 juli 2020'!C:C,0))</f>
        <v>Voldoet</v>
      </c>
      <c r="R62" s="763" t="str">
        <f>INDEX('Overzicht pfas 2 juli 2020'!I:I,MATCH('Samenvoeging Bbk en pfas'!B62,'Overzicht pfas 2 juli 2020'!C:C,0))</f>
        <v>Voldoet</v>
      </c>
      <c r="S62" s="763" t="str">
        <f>INDEX('Overzicht pfas 2 juli 2020'!P:P,MATCH('Samenvoeging Bbk en pfas'!B62,'Overzicht pfas 2 juli 2020'!C:C,0))</f>
        <v>Voldoet niet</v>
      </c>
      <c r="T62" s="763" t="str">
        <f>INDEX('Overzicht pfas 2 juli 2020'!K:K,MATCH('Samenvoeging Bbk en pfas'!B62,'Overzicht pfas 2 juli 2020'!C:C,0))</f>
        <v>Voldoet</v>
      </c>
      <c r="U62" s="763" t="str">
        <f>INDEX('Overzicht pfas 2 juli 2020'!R:R,MATCH('Samenvoeging Bbk en pfas'!B62,'Overzicht pfas 2 juli 2020'!C:C,0))</f>
        <v>Voldoet niet</v>
      </c>
      <c r="V62" s="766" t="str">
        <f>INDEX('Overzicht pfas 2 juli 2020'!S:S,MATCH('Samenvoeging Bbk en pfas'!B62,'Overzicht pfas 2 juli 2020'!C:C,0))</f>
        <v>Voldoet niet</v>
      </c>
    </row>
    <row r="63" spans="1:22" x14ac:dyDescent="0.25">
      <c r="A63" s="152"/>
      <c r="B63" s="136">
        <v>17062</v>
      </c>
      <c r="C63" s="772"/>
      <c r="D63" s="149"/>
      <c r="E63" s="118" t="str">
        <f t="shared" si="0"/>
        <v>Verspreidbaar</v>
      </c>
      <c r="F63" s="118" t="str">
        <f t="shared" si="1"/>
        <v>Klasse Industrie*</v>
      </c>
      <c r="G63" s="118" t="str">
        <f t="shared" si="2"/>
        <v>Klasse B*</v>
      </c>
      <c r="H63" s="118" t="str">
        <f t="shared" si="3"/>
        <v>GBT Landbodem*</v>
      </c>
      <c r="I63" s="118" t="str">
        <f t="shared" si="4"/>
        <v>GBT Waterbodem*</v>
      </c>
      <c r="J63" s="763" t="str">
        <f t="shared" si="5"/>
        <v>GBT Waterbodem*</v>
      </c>
      <c r="K63" s="784" t="str">
        <f>INDEX('Overzicht BBK'!J:J,MATCH('Samenvoeging Bbk en pfas'!B63,'Overzicht BBK'!C:C,0))</f>
        <v>Verspreidbaar</v>
      </c>
      <c r="L63" s="763" t="str">
        <f>INDEX('Overzicht BBK'!H:H,MATCH('Samenvoeging Bbk en pfas'!B63,'Overzicht BBK'!C:C,0))</f>
        <v>Klasse Industrie*</v>
      </c>
      <c r="M63" s="763" t="str">
        <f>INDEX('Overzicht BBK'!I:I,MATCH('Samenvoeging Bbk en pfas'!B63,'Overzicht BBK'!C:C,0))</f>
        <v>Klasse B*</v>
      </c>
      <c r="N63" s="763" t="str">
        <f>INDEX('Overzicht BBK'!L:L,MATCH('Samenvoeging Bbk en pfas'!B63,'Overzicht BBK'!C:C,0))</f>
        <v>GBT Landbodem*</v>
      </c>
      <c r="O63" s="766" t="str">
        <f>INDEX('Overzicht BBK'!M:M,MATCH('Samenvoeging Bbk en pfas'!B63,'Overzicht BBK'!C:C,0))</f>
        <v>GBT Waterbodem*</v>
      </c>
      <c r="P63" s="784" t="str">
        <f>INDEX('Overzicht pfas 2 juli 2020'!J:J,MATCH('Samenvoeging Bbk en pfas'!B63,'Overzicht pfas 2 juli 2020'!C:C,0))</f>
        <v>Voldoet</v>
      </c>
      <c r="Q63" s="763" t="str">
        <f>INDEX('Overzicht pfas 2 juli 2020'!H:H,MATCH('Samenvoeging Bbk en pfas'!B63,'Overzicht pfas 2 juli 2020'!C:C,0))</f>
        <v>Voldoet</v>
      </c>
      <c r="R63" s="763" t="str">
        <f>INDEX('Overzicht pfas 2 juli 2020'!I:I,MATCH('Samenvoeging Bbk en pfas'!B63,'Overzicht pfas 2 juli 2020'!C:C,0))</f>
        <v>Voldoet</v>
      </c>
      <c r="S63" s="763" t="str">
        <f>INDEX('Overzicht pfas 2 juli 2020'!P:P,MATCH('Samenvoeging Bbk en pfas'!B63,'Overzicht pfas 2 juli 2020'!C:C,0))</f>
        <v>Voldoet</v>
      </c>
      <c r="T63" s="763" t="str">
        <f>INDEX('Overzicht pfas 2 juli 2020'!K:K,MATCH('Samenvoeging Bbk en pfas'!B63,'Overzicht pfas 2 juli 2020'!C:C,0))</f>
        <v>Voldoet</v>
      </c>
      <c r="U63" s="763" t="str">
        <f>INDEX('Overzicht pfas 2 juli 2020'!R:R,MATCH('Samenvoeging Bbk en pfas'!B63,'Overzicht pfas 2 juli 2020'!C:C,0))</f>
        <v>Voldoet</v>
      </c>
      <c r="V63" s="766" t="str">
        <f>INDEX('Overzicht pfas 2 juli 2020'!S:S,MATCH('Samenvoeging Bbk en pfas'!B63,'Overzicht pfas 2 juli 2020'!C:C,0))</f>
        <v>Voldoet</v>
      </c>
    </row>
    <row r="64" spans="1:22" x14ac:dyDescent="0.25">
      <c r="A64" s="152"/>
      <c r="B64" s="136">
        <v>17063</v>
      </c>
      <c r="C64" s="772"/>
      <c r="D64" s="149"/>
      <c r="E64" s="118" t="str">
        <f t="shared" si="0"/>
        <v>Verspreidbaar</v>
      </c>
      <c r="F64" s="118" t="str">
        <f t="shared" si="1"/>
        <v>Klasse Industrie</v>
      </c>
      <c r="G64" s="118" t="str">
        <f t="shared" si="2"/>
        <v>Klasse A</v>
      </c>
      <c r="H64" s="118" t="str">
        <f t="shared" si="3"/>
        <v>GBT Landbodem</v>
      </c>
      <c r="I64" s="118" t="str">
        <f t="shared" si="4"/>
        <v>GBT Waterbodem</v>
      </c>
      <c r="J64" s="763" t="str">
        <f t="shared" si="5"/>
        <v>GBT Waterbodem</v>
      </c>
      <c r="K64" s="784" t="str">
        <f>INDEX('Overzicht BBK'!J:J,MATCH('Samenvoeging Bbk en pfas'!B64,'Overzicht BBK'!C:C,0))</f>
        <v>Verspreidbaar</v>
      </c>
      <c r="L64" s="763" t="str">
        <f>INDEX('Overzicht BBK'!H:H,MATCH('Samenvoeging Bbk en pfas'!B64,'Overzicht BBK'!C:C,0))</f>
        <v>Klasse Industrie</v>
      </c>
      <c r="M64" s="763" t="str">
        <f>INDEX('Overzicht BBK'!I:I,MATCH('Samenvoeging Bbk en pfas'!B64,'Overzicht BBK'!C:C,0))</f>
        <v>Klasse A</v>
      </c>
      <c r="N64" s="763" t="str">
        <f>INDEX('Overzicht BBK'!L:L,MATCH('Samenvoeging Bbk en pfas'!B64,'Overzicht BBK'!C:C,0))</f>
        <v>GBT Landbodem</v>
      </c>
      <c r="O64" s="766" t="str">
        <f>INDEX('Overzicht BBK'!M:M,MATCH('Samenvoeging Bbk en pfas'!B64,'Overzicht BBK'!C:C,0))</f>
        <v>GBT Waterbodem</v>
      </c>
      <c r="P64" s="784" t="str">
        <f>INDEX('Overzicht pfas 2 juli 2020'!J:J,MATCH('Samenvoeging Bbk en pfas'!B64,'Overzicht pfas 2 juli 2020'!C:C,0))</f>
        <v>Voldoet</v>
      </c>
      <c r="Q64" s="763" t="str">
        <f>INDEX('Overzicht pfas 2 juli 2020'!H:H,MATCH('Samenvoeging Bbk en pfas'!B64,'Overzicht pfas 2 juli 2020'!C:C,0))</f>
        <v>Voldoet</v>
      </c>
      <c r="R64" s="763" t="str">
        <f>INDEX('Overzicht pfas 2 juli 2020'!I:I,MATCH('Samenvoeging Bbk en pfas'!B64,'Overzicht pfas 2 juli 2020'!C:C,0))</f>
        <v>Voldoet</v>
      </c>
      <c r="S64" s="763" t="str">
        <f>INDEX('Overzicht pfas 2 juli 2020'!P:P,MATCH('Samenvoeging Bbk en pfas'!B64,'Overzicht pfas 2 juli 2020'!C:C,0))</f>
        <v>Voldoet</v>
      </c>
      <c r="T64" s="763" t="str">
        <f>INDEX('Overzicht pfas 2 juli 2020'!K:K,MATCH('Samenvoeging Bbk en pfas'!B64,'Overzicht pfas 2 juli 2020'!C:C,0))</f>
        <v>Voldoet</v>
      </c>
      <c r="U64" s="763" t="str">
        <f>INDEX('Overzicht pfas 2 juli 2020'!R:R,MATCH('Samenvoeging Bbk en pfas'!B64,'Overzicht pfas 2 juli 2020'!C:C,0))</f>
        <v>Voldoet</v>
      </c>
      <c r="V64" s="766" t="str">
        <f>INDEX('Overzicht pfas 2 juli 2020'!S:S,MATCH('Samenvoeging Bbk en pfas'!B64,'Overzicht pfas 2 juli 2020'!C:C,0))</f>
        <v>Voldoet</v>
      </c>
    </row>
    <row r="65" spans="1:22" x14ac:dyDescent="0.25">
      <c r="A65" s="152"/>
      <c r="B65" s="136">
        <v>17064</v>
      </c>
      <c r="C65" s="772"/>
      <c r="D65" s="149"/>
      <c r="E65" s="118" t="str">
        <f t="shared" si="0"/>
        <v>Verspreidbaar</v>
      </c>
      <c r="F65" s="118" t="str">
        <f t="shared" si="1"/>
        <v>Niet toepasbaar</v>
      </c>
      <c r="G65" s="118" t="str">
        <f t="shared" si="2"/>
        <v>Klasse B*</v>
      </c>
      <c r="H65" s="118" t="str">
        <f t="shared" si="3"/>
        <v>GBT Landbodem*</v>
      </c>
      <c r="I65" s="118" t="str">
        <f t="shared" si="4"/>
        <v>GBT Waterbodem*</v>
      </c>
      <c r="J65" s="763" t="str">
        <f t="shared" si="5"/>
        <v>GBT Waterbodem*</v>
      </c>
      <c r="K65" s="784" t="str">
        <f>INDEX('Overzicht BBK'!J:J,MATCH('Samenvoeging Bbk en pfas'!B65,'Overzicht BBK'!C:C,0))</f>
        <v>Verspreidbaar</v>
      </c>
      <c r="L65" s="763" t="str">
        <f>INDEX('Overzicht BBK'!H:H,MATCH('Samenvoeging Bbk en pfas'!B65,'Overzicht BBK'!C:C,0))</f>
        <v>Niet toepasbaar</v>
      </c>
      <c r="M65" s="763" t="str">
        <f>INDEX('Overzicht BBK'!I:I,MATCH('Samenvoeging Bbk en pfas'!B65,'Overzicht BBK'!C:C,0))</f>
        <v>Klasse B*</v>
      </c>
      <c r="N65" s="763" t="str">
        <f>INDEX('Overzicht BBK'!L:L,MATCH('Samenvoeging Bbk en pfas'!B65,'Overzicht BBK'!C:C,0))</f>
        <v>GBT Landbodem*</v>
      </c>
      <c r="O65" s="766" t="str">
        <f>INDEX('Overzicht BBK'!M:M,MATCH('Samenvoeging Bbk en pfas'!B65,'Overzicht BBK'!C:C,0))</f>
        <v>GBT Waterbodem*</v>
      </c>
      <c r="P65" s="784" t="str">
        <f>INDEX('Overzicht pfas 2 juli 2020'!J:J,MATCH('Samenvoeging Bbk en pfas'!B65,'Overzicht pfas 2 juli 2020'!C:C,0))</f>
        <v>Voldoet</v>
      </c>
      <c r="Q65" s="763" t="str">
        <f>INDEX('Overzicht pfas 2 juli 2020'!H:H,MATCH('Samenvoeging Bbk en pfas'!B65,'Overzicht pfas 2 juli 2020'!C:C,0))</f>
        <v>Voldoet</v>
      </c>
      <c r="R65" s="763" t="str">
        <f>INDEX('Overzicht pfas 2 juli 2020'!I:I,MATCH('Samenvoeging Bbk en pfas'!B65,'Overzicht pfas 2 juli 2020'!C:C,0))</f>
        <v>Voldoet</v>
      </c>
      <c r="S65" s="763" t="str">
        <f>INDEX('Overzicht pfas 2 juli 2020'!P:P,MATCH('Samenvoeging Bbk en pfas'!B65,'Overzicht pfas 2 juli 2020'!C:C,0))</f>
        <v>Voldoet</v>
      </c>
      <c r="T65" s="763" t="str">
        <f>INDEX('Overzicht pfas 2 juli 2020'!K:K,MATCH('Samenvoeging Bbk en pfas'!B65,'Overzicht pfas 2 juli 2020'!C:C,0))</f>
        <v>Voldoet</v>
      </c>
      <c r="U65" s="763" t="str">
        <f>INDEX('Overzicht pfas 2 juli 2020'!R:R,MATCH('Samenvoeging Bbk en pfas'!B65,'Overzicht pfas 2 juli 2020'!C:C,0))</f>
        <v>Voldoet</v>
      </c>
      <c r="V65" s="766" t="str">
        <f>INDEX('Overzicht pfas 2 juli 2020'!S:S,MATCH('Samenvoeging Bbk en pfas'!B65,'Overzicht pfas 2 juli 2020'!C:C,0))</f>
        <v>Voldoet</v>
      </c>
    </row>
    <row r="66" spans="1:22" x14ac:dyDescent="0.25">
      <c r="A66" s="152"/>
      <c r="B66" s="136">
        <v>17065</v>
      </c>
      <c r="C66" s="772"/>
      <c r="D66" s="149"/>
      <c r="E66" s="118" t="str">
        <f t="shared" si="0"/>
        <v>Verspreidbaar</v>
      </c>
      <c r="F66" s="118" t="s">
        <v>3466</v>
      </c>
      <c r="G66" s="118" t="s">
        <v>3466</v>
      </c>
      <c r="H66" s="118" t="str">
        <f t="shared" si="3"/>
        <v>GBT Landbodem</v>
      </c>
      <c r="I66" s="118" t="s">
        <v>3466</v>
      </c>
      <c r="J66" s="763" t="s">
        <v>3466</v>
      </c>
      <c r="K66" s="784" t="str">
        <f>INDEX('Overzicht BBK'!J:J,MATCH('Samenvoeging Bbk en pfas'!B66,'Overzicht BBK'!C:C,0))</f>
        <v>Verspreidbaar</v>
      </c>
      <c r="L66" s="763" t="str">
        <f>INDEX('Overzicht BBK'!H:H,MATCH('Samenvoeging Bbk en pfas'!B66,'Overzicht BBK'!C:C,0))</f>
        <v>Niet toepasbaar</v>
      </c>
      <c r="M66" s="763" t="str">
        <f>INDEX('Overzicht BBK'!I:I,MATCH('Samenvoeging Bbk en pfas'!B66,'Overzicht BBK'!C:C,0))</f>
        <v>Klasse A</v>
      </c>
      <c r="N66" s="763" t="str">
        <f>INDEX('Overzicht BBK'!L:L,MATCH('Samenvoeging Bbk en pfas'!B66,'Overzicht BBK'!C:C,0))</f>
        <v>GBT Landbodem</v>
      </c>
      <c r="O66" s="766" t="str">
        <f>INDEX('Overzicht BBK'!M:M,MATCH('Samenvoeging Bbk en pfas'!B66,'Overzicht BBK'!C:C,0))</f>
        <v>GBT Waterbodem</v>
      </c>
      <c r="P66" s="784" t="str">
        <f>INDEX('Overzicht pfas 2 juli 2020'!J:J,MATCH('Samenvoeging Bbk en pfas'!B66,'Overzicht pfas 2 juli 2020'!C:C,0))</f>
        <v>Voldoet</v>
      </c>
      <c r="Q66" s="763" t="str">
        <f>INDEX('Overzicht pfas 2 juli 2020'!H:H,MATCH('Samenvoeging Bbk en pfas'!B66,'Overzicht pfas 2 juli 2020'!C:C,0))</f>
        <v>Voldoet niet</v>
      </c>
      <c r="R66" s="763" t="str">
        <f>INDEX('Overzicht pfas 2 juli 2020'!I:I,MATCH('Samenvoeging Bbk en pfas'!B66,'Overzicht pfas 2 juli 2020'!C:C,0))</f>
        <v>Voldoet</v>
      </c>
      <c r="S66" s="763" t="str">
        <f>INDEX('Overzicht pfas 2 juli 2020'!P:P,MATCH('Samenvoeging Bbk en pfas'!B66,'Overzicht pfas 2 juli 2020'!C:C,0))</f>
        <v>Voldoet niet</v>
      </c>
      <c r="T66" s="763" t="str">
        <f>INDEX('Overzicht pfas 2 juli 2020'!K:K,MATCH('Samenvoeging Bbk en pfas'!B66,'Overzicht pfas 2 juli 2020'!C:C,0))</f>
        <v>Voldoet</v>
      </c>
      <c r="U66" s="763" t="str">
        <f>INDEX('Overzicht pfas 2 juli 2020'!R:R,MATCH('Samenvoeging Bbk en pfas'!B66,'Overzicht pfas 2 juli 2020'!C:C,0))</f>
        <v>Voldoet niet</v>
      </c>
      <c r="V66" s="766" t="str">
        <f>INDEX('Overzicht pfas 2 juli 2020'!S:S,MATCH('Samenvoeging Bbk en pfas'!B66,'Overzicht pfas 2 juli 2020'!C:C,0))</f>
        <v>Voldoet niet</v>
      </c>
    </row>
    <row r="67" spans="1:22" x14ac:dyDescent="0.25">
      <c r="A67" s="152"/>
      <c r="B67" s="136">
        <v>17066</v>
      </c>
      <c r="C67" s="772"/>
      <c r="D67" s="149"/>
      <c r="E67" s="118" t="str">
        <f t="shared" si="0"/>
        <v>Niet verspreidbaar</v>
      </c>
      <c r="F67" s="118" t="str">
        <f t="shared" si="1"/>
        <v>Niet toepasbaar</v>
      </c>
      <c r="G67" s="118" t="str">
        <f t="shared" si="2"/>
        <v>Klasse B*</v>
      </c>
      <c r="H67" s="118" t="str">
        <f t="shared" si="3"/>
        <v>Niet toepasbaar</v>
      </c>
      <c r="I67" s="118" t="str">
        <f t="shared" si="4"/>
        <v>GBT Waterbodem*</v>
      </c>
      <c r="J67" s="763" t="str">
        <f t="shared" si="5"/>
        <v>GBT Waterbodem*</v>
      </c>
      <c r="K67" s="784" t="str">
        <f>INDEX('Overzicht BBK'!J:J,MATCH('Samenvoeging Bbk en pfas'!B67,'Overzicht BBK'!C:C,0))</f>
        <v>Niet verspreidbaar</v>
      </c>
      <c r="L67" s="763" t="str">
        <f>INDEX('Overzicht BBK'!H:H,MATCH('Samenvoeging Bbk en pfas'!B67,'Overzicht BBK'!C:C,0))</f>
        <v>Niet toepasbaar</v>
      </c>
      <c r="M67" s="763" t="str">
        <f>INDEX('Overzicht BBK'!I:I,MATCH('Samenvoeging Bbk en pfas'!B67,'Overzicht BBK'!C:C,0))</f>
        <v>Klasse B*</v>
      </c>
      <c r="N67" s="763" t="str">
        <f>INDEX('Overzicht BBK'!L:L,MATCH('Samenvoeging Bbk en pfas'!B67,'Overzicht BBK'!C:C,0))</f>
        <v>Niet toepasbaar</v>
      </c>
      <c r="O67" s="766" t="str">
        <f>INDEX('Overzicht BBK'!M:M,MATCH('Samenvoeging Bbk en pfas'!B67,'Overzicht BBK'!C:C,0))</f>
        <v>GBT Waterbodem*</v>
      </c>
      <c r="P67" s="784" t="str">
        <f>INDEX('Overzicht pfas 2 juli 2020'!J:J,MATCH('Samenvoeging Bbk en pfas'!B67,'Overzicht pfas 2 juli 2020'!C:C,0))</f>
        <v>Voldoet</v>
      </c>
      <c r="Q67" s="763" t="str">
        <f>INDEX('Overzicht pfas 2 juli 2020'!H:H,MATCH('Samenvoeging Bbk en pfas'!B67,'Overzicht pfas 2 juli 2020'!C:C,0))</f>
        <v>Voldoet</v>
      </c>
      <c r="R67" s="763" t="str">
        <f>INDEX('Overzicht pfas 2 juli 2020'!I:I,MATCH('Samenvoeging Bbk en pfas'!B67,'Overzicht pfas 2 juli 2020'!C:C,0))</f>
        <v>Voldoet</v>
      </c>
      <c r="S67" s="763" t="str">
        <f>INDEX('Overzicht pfas 2 juli 2020'!P:P,MATCH('Samenvoeging Bbk en pfas'!B67,'Overzicht pfas 2 juli 2020'!C:C,0))</f>
        <v>Voldoet</v>
      </c>
      <c r="T67" s="763" t="str">
        <f>INDEX('Overzicht pfas 2 juli 2020'!K:K,MATCH('Samenvoeging Bbk en pfas'!B67,'Overzicht pfas 2 juli 2020'!C:C,0))</f>
        <v>Voldoet</v>
      </c>
      <c r="U67" s="763" t="str">
        <f>INDEX('Overzicht pfas 2 juli 2020'!R:R,MATCH('Samenvoeging Bbk en pfas'!B67,'Overzicht pfas 2 juli 2020'!C:C,0))</f>
        <v>Voldoet</v>
      </c>
      <c r="V67" s="766" t="str">
        <f>INDEX('Overzicht pfas 2 juli 2020'!S:S,MATCH('Samenvoeging Bbk en pfas'!B67,'Overzicht pfas 2 juli 2020'!C:C,0))</f>
        <v>Voldoet</v>
      </c>
    </row>
    <row r="68" spans="1:22" x14ac:dyDescent="0.25">
      <c r="A68" s="152"/>
      <c r="B68" s="136">
        <v>17067</v>
      </c>
      <c r="C68" s="772"/>
      <c r="D68" s="149"/>
      <c r="E68" s="118" t="str">
        <f t="shared" ref="E68:E131" si="6">IF(P68="Voldoet",K68)</f>
        <v>Verspreidbaar</v>
      </c>
      <c r="F68" s="118" t="str">
        <f t="shared" ref="F68:F131" si="7">IF(Q68="Voldoet",L68)</f>
        <v>Klasse Industrie</v>
      </c>
      <c r="G68" s="118" t="str">
        <f t="shared" ref="G68:G131" si="8">IF(S68="Voldoet",M68)</f>
        <v>Klasse A</v>
      </c>
      <c r="H68" s="118" t="str">
        <f t="shared" ref="H68:H131" si="9">IF(T68="Voldoet",N68)</f>
        <v>GBT Landbodem</v>
      </c>
      <c r="I68" s="118" t="str">
        <f t="shared" ref="I68:I131" si="10">IF(U68="Voldoet",O68)</f>
        <v>GBT Waterbodem</v>
      </c>
      <c r="J68" s="763" t="str">
        <f t="shared" ref="J68:J131" si="11">IF(V68="Voldoet",O68)</f>
        <v>GBT Waterbodem</v>
      </c>
      <c r="K68" s="784" t="str">
        <f>INDEX('Overzicht BBK'!J:J,MATCH('Samenvoeging Bbk en pfas'!B68,'Overzicht BBK'!C:C,0))</f>
        <v>Verspreidbaar</v>
      </c>
      <c r="L68" s="763" t="str">
        <f>INDEX('Overzicht BBK'!H:H,MATCH('Samenvoeging Bbk en pfas'!B68,'Overzicht BBK'!C:C,0))</f>
        <v>Klasse Industrie</v>
      </c>
      <c r="M68" s="763" t="str">
        <f>INDEX('Overzicht BBK'!I:I,MATCH('Samenvoeging Bbk en pfas'!B68,'Overzicht BBK'!C:C,0))</f>
        <v>Klasse A</v>
      </c>
      <c r="N68" s="763" t="str">
        <f>INDEX('Overzicht BBK'!L:L,MATCH('Samenvoeging Bbk en pfas'!B68,'Overzicht BBK'!C:C,0))</f>
        <v>GBT Landbodem</v>
      </c>
      <c r="O68" s="766" t="str">
        <f>INDEX('Overzicht BBK'!M:M,MATCH('Samenvoeging Bbk en pfas'!B68,'Overzicht BBK'!C:C,0))</f>
        <v>GBT Waterbodem</v>
      </c>
      <c r="P68" s="784" t="str">
        <f>INDEX('Overzicht pfas 2 juli 2020'!J:J,MATCH('Samenvoeging Bbk en pfas'!B68,'Overzicht pfas 2 juli 2020'!C:C,0))</f>
        <v>Voldoet</v>
      </c>
      <c r="Q68" s="763" t="str">
        <f>INDEX('Overzicht pfas 2 juli 2020'!H:H,MATCH('Samenvoeging Bbk en pfas'!B68,'Overzicht pfas 2 juli 2020'!C:C,0))</f>
        <v>Voldoet</v>
      </c>
      <c r="R68" s="763" t="str">
        <f>INDEX('Overzicht pfas 2 juli 2020'!I:I,MATCH('Samenvoeging Bbk en pfas'!B68,'Overzicht pfas 2 juli 2020'!C:C,0))</f>
        <v>Voldoet</v>
      </c>
      <c r="S68" s="763" t="str">
        <f>INDEX('Overzicht pfas 2 juli 2020'!P:P,MATCH('Samenvoeging Bbk en pfas'!B68,'Overzicht pfas 2 juli 2020'!C:C,0))</f>
        <v>Voldoet</v>
      </c>
      <c r="T68" s="763" t="str">
        <f>INDEX('Overzicht pfas 2 juli 2020'!K:K,MATCH('Samenvoeging Bbk en pfas'!B68,'Overzicht pfas 2 juli 2020'!C:C,0))</f>
        <v>Voldoet</v>
      </c>
      <c r="U68" s="763" t="str">
        <f>INDEX('Overzicht pfas 2 juli 2020'!R:R,MATCH('Samenvoeging Bbk en pfas'!B68,'Overzicht pfas 2 juli 2020'!C:C,0))</f>
        <v>Voldoet</v>
      </c>
      <c r="V68" s="766" t="str">
        <f>INDEX('Overzicht pfas 2 juli 2020'!S:S,MATCH('Samenvoeging Bbk en pfas'!B68,'Overzicht pfas 2 juli 2020'!C:C,0))</f>
        <v>Voldoet</v>
      </c>
    </row>
    <row r="69" spans="1:22" x14ac:dyDescent="0.25">
      <c r="A69" s="152"/>
      <c r="B69" s="136">
        <v>17070</v>
      </c>
      <c r="C69" s="772"/>
      <c r="D69" s="149"/>
      <c r="E69" s="118" t="str">
        <f t="shared" si="6"/>
        <v>Verspreidbaar</v>
      </c>
      <c r="F69" s="118" t="s">
        <v>3601</v>
      </c>
      <c r="G69" s="118" t="str">
        <f t="shared" si="8"/>
        <v>Klasse A</v>
      </c>
      <c r="H69" s="118" t="str">
        <f t="shared" si="9"/>
        <v>GBT Landbodem</v>
      </c>
      <c r="I69" s="118" t="str">
        <f t="shared" si="10"/>
        <v>GBT Waterbodem</v>
      </c>
      <c r="J69" s="763" t="s">
        <v>3466</v>
      </c>
      <c r="K69" s="784" t="str">
        <f>INDEX('Overzicht BBK'!J:J,MATCH('Samenvoeging Bbk en pfas'!B69,'Overzicht BBK'!C:C,0))</f>
        <v>Verspreidbaar</v>
      </c>
      <c r="L69" s="763" t="str">
        <f>INDEX('Overzicht BBK'!H:H,MATCH('Samenvoeging Bbk en pfas'!B69,'Overzicht BBK'!C:C,0))</f>
        <v>Klasse Industrie</v>
      </c>
      <c r="M69" s="763" t="str">
        <f>INDEX('Overzicht BBK'!I:I,MATCH('Samenvoeging Bbk en pfas'!B69,'Overzicht BBK'!C:C,0))</f>
        <v>Klasse A</v>
      </c>
      <c r="N69" s="763" t="str">
        <f>INDEX('Overzicht BBK'!L:L,MATCH('Samenvoeging Bbk en pfas'!B69,'Overzicht BBK'!C:C,0))</f>
        <v>GBT Landbodem</v>
      </c>
      <c r="O69" s="766" t="str">
        <f>INDEX('Overzicht BBK'!M:M,MATCH('Samenvoeging Bbk en pfas'!B69,'Overzicht BBK'!C:C,0))</f>
        <v>GBT Waterbodem</v>
      </c>
      <c r="P69" s="784" t="str">
        <f>INDEX('Overzicht pfas 2 juli 2020'!J:J,MATCH('Samenvoeging Bbk en pfas'!B69,'Overzicht pfas 2 juli 2020'!C:C,0))</f>
        <v>Voldoet</v>
      </c>
      <c r="Q69" s="763" t="str">
        <f>INDEX('Overzicht pfas 2 juli 2020'!H:H,MATCH('Samenvoeging Bbk en pfas'!B69,'Overzicht pfas 2 juli 2020'!C:C,0))</f>
        <v>Voldoet niet</v>
      </c>
      <c r="R69" s="763" t="str">
        <f>INDEX('Overzicht pfas 2 juli 2020'!I:I,MATCH('Samenvoeging Bbk en pfas'!B69,'Overzicht pfas 2 juli 2020'!C:C,0))</f>
        <v>Voldoet</v>
      </c>
      <c r="S69" s="763" t="str">
        <f>INDEX('Overzicht pfas 2 juli 2020'!P:P,MATCH('Samenvoeging Bbk en pfas'!B69,'Overzicht pfas 2 juli 2020'!C:C,0))</f>
        <v>Voldoet</v>
      </c>
      <c r="T69" s="763" t="str">
        <f>INDEX('Overzicht pfas 2 juli 2020'!K:K,MATCH('Samenvoeging Bbk en pfas'!B69,'Overzicht pfas 2 juli 2020'!C:C,0))</f>
        <v>Voldoet</v>
      </c>
      <c r="U69" s="763" t="str">
        <f>INDEX('Overzicht pfas 2 juli 2020'!R:R,MATCH('Samenvoeging Bbk en pfas'!B69,'Overzicht pfas 2 juli 2020'!C:C,0))</f>
        <v>Voldoet</v>
      </c>
      <c r="V69" s="766" t="str">
        <f>INDEX('Overzicht pfas 2 juli 2020'!S:S,MATCH('Samenvoeging Bbk en pfas'!B69,'Overzicht pfas 2 juli 2020'!C:C,0))</f>
        <v>Voldoet niet</v>
      </c>
    </row>
    <row r="70" spans="1:22" x14ac:dyDescent="0.25">
      <c r="A70" s="152"/>
      <c r="B70" s="136">
        <v>17076</v>
      </c>
      <c r="C70" s="772"/>
      <c r="D70" s="149"/>
      <c r="E70" s="118" t="str">
        <f t="shared" si="6"/>
        <v>Verspreidbaar</v>
      </c>
      <c r="F70" s="118" t="str">
        <f t="shared" si="7"/>
        <v>Niet toepasbaar</v>
      </c>
      <c r="G70" s="118" t="s">
        <v>3466</v>
      </c>
      <c r="H70" s="118" t="str">
        <f t="shared" si="9"/>
        <v>GBT Landbodem</v>
      </c>
      <c r="I70" s="118" t="s">
        <v>3466</v>
      </c>
      <c r="J70" s="763" t="s">
        <v>3466</v>
      </c>
      <c r="K70" s="784" t="str">
        <f>INDEX('Overzicht BBK'!J:J,MATCH('Samenvoeging Bbk en pfas'!B70,'Overzicht BBK'!C:C,0))</f>
        <v>Verspreidbaar</v>
      </c>
      <c r="L70" s="763" t="str">
        <f>INDEX('Overzicht BBK'!H:H,MATCH('Samenvoeging Bbk en pfas'!B70,'Overzicht BBK'!C:C,0))</f>
        <v>Niet toepasbaar</v>
      </c>
      <c r="M70" s="763" t="str">
        <f>INDEX('Overzicht BBK'!I:I,MATCH('Samenvoeging Bbk en pfas'!B70,'Overzicht BBK'!C:C,0))</f>
        <v>Klasse A</v>
      </c>
      <c r="N70" s="763" t="str">
        <f>INDEX('Overzicht BBK'!L:L,MATCH('Samenvoeging Bbk en pfas'!B70,'Overzicht BBK'!C:C,0))</f>
        <v>GBT Landbodem</v>
      </c>
      <c r="O70" s="766" t="str">
        <f>INDEX('Overzicht BBK'!M:M,MATCH('Samenvoeging Bbk en pfas'!B70,'Overzicht BBK'!C:C,0))</f>
        <v>GBT Waterbodem</v>
      </c>
      <c r="P70" s="784" t="str">
        <f>INDEX('Overzicht pfas 2 juli 2020'!J:J,MATCH('Samenvoeging Bbk en pfas'!B70,'Overzicht pfas 2 juli 2020'!C:C,0))</f>
        <v>Voldoet</v>
      </c>
      <c r="Q70" s="763" t="str">
        <f>INDEX('Overzicht pfas 2 juli 2020'!H:H,MATCH('Samenvoeging Bbk en pfas'!B70,'Overzicht pfas 2 juli 2020'!C:C,0))</f>
        <v>Voldoet</v>
      </c>
      <c r="R70" s="763" t="str">
        <f>INDEX('Overzicht pfas 2 juli 2020'!I:I,MATCH('Samenvoeging Bbk en pfas'!B70,'Overzicht pfas 2 juli 2020'!C:C,0))</f>
        <v>Voldoet</v>
      </c>
      <c r="S70" s="763" t="str">
        <f>INDEX('Overzicht pfas 2 juli 2020'!P:P,MATCH('Samenvoeging Bbk en pfas'!B70,'Overzicht pfas 2 juli 2020'!C:C,0))</f>
        <v>Voldoet niet</v>
      </c>
      <c r="T70" s="763" t="str">
        <f>INDEX('Overzicht pfas 2 juli 2020'!K:K,MATCH('Samenvoeging Bbk en pfas'!B70,'Overzicht pfas 2 juli 2020'!C:C,0))</f>
        <v>Voldoet</v>
      </c>
      <c r="U70" s="763" t="str">
        <f>INDEX('Overzicht pfas 2 juli 2020'!R:R,MATCH('Samenvoeging Bbk en pfas'!B70,'Overzicht pfas 2 juli 2020'!C:C,0))</f>
        <v>Voldoet niet</v>
      </c>
      <c r="V70" s="766" t="str">
        <f>INDEX('Overzicht pfas 2 juli 2020'!S:S,MATCH('Samenvoeging Bbk en pfas'!B70,'Overzicht pfas 2 juli 2020'!C:C,0))</f>
        <v>Voldoet niet</v>
      </c>
    </row>
    <row r="71" spans="1:22" x14ac:dyDescent="0.25">
      <c r="A71" s="152"/>
      <c r="B71" s="136">
        <v>17468</v>
      </c>
      <c r="C71" s="772"/>
      <c r="D71" s="149"/>
      <c r="E71" s="118" t="str">
        <f t="shared" si="6"/>
        <v>Verspreidbaar</v>
      </c>
      <c r="F71" s="118" t="str">
        <f t="shared" si="7"/>
        <v>Klasse Industrie*</v>
      </c>
      <c r="G71" s="118" t="s">
        <v>3466</v>
      </c>
      <c r="H71" s="118" t="str">
        <f t="shared" si="9"/>
        <v>GBT Landbodem*</v>
      </c>
      <c r="I71" s="118" t="s">
        <v>3466</v>
      </c>
      <c r="J71" s="763" t="s">
        <v>3466</v>
      </c>
      <c r="K71" s="784" t="str">
        <f>INDEX('Overzicht BBK'!J:J,MATCH('Samenvoeging Bbk en pfas'!B71,'Overzicht BBK'!C:C,0))</f>
        <v>Verspreidbaar</v>
      </c>
      <c r="L71" s="763" t="str">
        <f>INDEX('Overzicht BBK'!H:H,MATCH('Samenvoeging Bbk en pfas'!B71,'Overzicht BBK'!C:C,0))</f>
        <v>Klasse Industrie*</v>
      </c>
      <c r="M71" s="763" t="str">
        <f>INDEX('Overzicht BBK'!I:I,MATCH('Samenvoeging Bbk en pfas'!B71,'Overzicht BBK'!C:C,0))</f>
        <v>Klasse B*</v>
      </c>
      <c r="N71" s="763" t="str">
        <f>INDEX('Overzicht BBK'!L:L,MATCH('Samenvoeging Bbk en pfas'!B71,'Overzicht BBK'!C:C,0))</f>
        <v>GBT Landbodem*</v>
      </c>
      <c r="O71" s="766" t="str">
        <f>INDEX('Overzicht BBK'!M:M,MATCH('Samenvoeging Bbk en pfas'!B71,'Overzicht BBK'!C:C,0))</f>
        <v>GBT Waterbodem*</v>
      </c>
      <c r="P71" s="784" t="str">
        <f>INDEX('Overzicht pfas 2 juli 2020'!J:J,MATCH('Samenvoeging Bbk en pfas'!B71,'Overzicht pfas 2 juli 2020'!C:C,0))</f>
        <v>Voldoet</v>
      </c>
      <c r="Q71" s="763" t="str">
        <f>INDEX('Overzicht pfas 2 juli 2020'!H:H,MATCH('Samenvoeging Bbk en pfas'!B71,'Overzicht pfas 2 juli 2020'!C:C,0))</f>
        <v>Voldoet</v>
      </c>
      <c r="R71" s="763" t="str">
        <f>INDEX('Overzicht pfas 2 juli 2020'!I:I,MATCH('Samenvoeging Bbk en pfas'!B71,'Overzicht pfas 2 juli 2020'!C:C,0))</f>
        <v>Voldoet</v>
      </c>
      <c r="S71" s="763" t="str">
        <f>INDEX('Overzicht pfas 2 juli 2020'!P:P,MATCH('Samenvoeging Bbk en pfas'!B71,'Overzicht pfas 2 juli 2020'!C:C,0))</f>
        <v>Voldoet niet</v>
      </c>
      <c r="T71" s="763" t="str">
        <f>INDEX('Overzicht pfas 2 juli 2020'!K:K,MATCH('Samenvoeging Bbk en pfas'!B71,'Overzicht pfas 2 juli 2020'!C:C,0))</f>
        <v>Voldoet</v>
      </c>
      <c r="U71" s="763" t="str">
        <f>INDEX('Overzicht pfas 2 juli 2020'!R:R,MATCH('Samenvoeging Bbk en pfas'!B71,'Overzicht pfas 2 juli 2020'!C:C,0))</f>
        <v>Voldoet niet</v>
      </c>
      <c r="V71" s="766" t="str">
        <f>INDEX('Overzicht pfas 2 juli 2020'!S:S,MATCH('Samenvoeging Bbk en pfas'!B71,'Overzicht pfas 2 juli 2020'!C:C,0))</f>
        <v>Voldoet niet</v>
      </c>
    </row>
    <row r="72" spans="1:22" x14ac:dyDescent="0.25">
      <c r="A72" s="152"/>
      <c r="B72" s="136">
        <v>17078</v>
      </c>
      <c r="C72" s="772"/>
      <c r="D72" s="149"/>
      <c r="E72" s="118" t="str">
        <f t="shared" si="6"/>
        <v>Verspreidbaar</v>
      </c>
      <c r="F72" s="118" t="str">
        <f t="shared" si="7"/>
        <v>Niet toepasbaar</v>
      </c>
      <c r="G72" s="118" t="str">
        <f t="shared" si="8"/>
        <v>Klasse A</v>
      </c>
      <c r="H72" s="118" t="str">
        <f t="shared" si="9"/>
        <v>GBT Landbodem</v>
      </c>
      <c r="I72" s="118" t="str">
        <f t="shared" si="10"/>
        <v>GBT Waterbodem</v>
      </c>
      <c r="J72" s="763" t="str">
        <f t="shared" si="11"/>
        <v>GBT Waterbodem</v>
      </c>
      <c r="K72" s="784" t="str">
        <f>INDEX('Overzicht BBK'!J:J,MATCH('Samenvoeging Bbk en pfas'!B72,'Overzicht BBK'!C:C,0))</f>
        <v>Verspreidbaar</v>
      </c>
      <c r="L72" s="763" t="str">
        <f>INDEX('Overzicht BBK'!H:H,MATCH('Samenvoeging Bbk en pfas'!B72,'Overzicht BBK'!C:C,0))</f>
        <v>Niet toepasbaar</v>
      </c>
      <c r="M72" s="763" t="str">
        <f>INDEX('Overzicht BBK'!I:I,MATCH('Samenvoeging Bbk en pfas'!B72,'Overzicht BBK'!C:C,0))</f>
        <v>Klasse A</v>
      </c>
      <c r="N72" s="763" t="str">
        <f>INDEX('Overzicht BBK'!L:L,MATCH('Samenvoeging Bbk en pfas'!B72,'Overzicht BBK'!C:C,0))</f>
        <v>GBT Landbodem</v>
      </c>
      <c r="O72" s="766" t="str">
        <f>INDEX('Overzicht BBK'!M:M,MATCH('Samenvoeging Bbk en pfas'!B72,'Overzicht BBK'!C:C,0))</f>
        <v>GBT Waterbodem</v>
      </c>
      <c r="P72" s="784" t="str">
        <f>INDEX('Overzicht pfas 2 juli 2020'!J:J,MATCH('Samenvoeging Bbk en pfas'!B72,'Overzicht pfas 2 juli 2020'!C:C,0))</f>
        <v>Voldoet</v>
      </c>
      <c r="Q72" s="763" t="str">
        <f>INDEX('Overzicht pfas 2 juli 2020'!H:H,MATCH('Samenvoeging Bbk en pfas'!B72,'Overzicht pfas 2 juli 2020'!C:C,0))</f>
        <v>Voldoet</v>
      </c>
      <c r="R72" s="763" t="str">
        <f>INDEX('Overzicht pfas 2 juli 2020'!I:I,MATCH('Samenvoeging Bbk en pfas'!B72,'Overzicht pfas 2 juli 2020'!C:C,0))</f>
        <v>Voldoet</v>
      </c>
      <c r="S72" s="763" t="str">
        <f>INDEX('Overzicht pfas 2 juli 2020'!P:P,MATCH('Samenvoeging Bbk en pfas'!B72,'Overzicht pfas 2 juli 2020'!C:C,0))</f>
        <v>Voldoet</v>
      </c>
      <c r="T72" s="763" t="str">
        <f>INDEX('Overzicht pfas 2 juli 2020'!K:K,MATCH('Samenvoeging Bbk en pfas'!B72,'Overzicht pfas 2 juli 2020'!C:C,0))</f>
        <v>Voldoet</v>
      </c>
      <c r="U72" s="763" t="str">
        <f>INDEX('Overzicht pfas 2 juli 2020'!R:R,MATCH('Samenvoeging Bbk en pfas'!B72,'Overzicht pfas 2 juli 2020'!C:C,0))</f>
        <v>Voldoet</v>
      </c>
      <c r="V72" s="766" t="str">
        <f>INDEX('Overzicht pfas 2 juli 2020'!S:S,MATCH('Samenvoeging Bbk en pfas'!B72,'Overzicht pfas 2 juli 2020'!C:C,0))</f>
        <v>Voldoet</v>
      </c>
    </row>
    <row r="73" spans="1:22" x14ac:dyDescent="0.25">
      <c r="A73" s="152"/>
      <c r="B73" s="136">
        <v>17080</v>
      </c>
      <c r="C73" s="772"/>
      <c r="D73" s="149"/>
      <c r="E73" s="118" t="str">
        <f t="shared" si="6"/>
        <v>Verspreidbaar</v>
      </c>
      <c r="F73" s="118" t="str">
        <f t="shared" si="7"/>
        <v>Niet toepasbaar</v>
      </c>
      <c r="G73" s="118" t="str">
        <f t="shared" si="8"/>
        <v>Klasse A</v>
      </c>
      <c r="H73" s="118" t="str">
        <f t="shared" si="9"/>
        <v>GBT Landbodem</v>
      </c>
      <c r="I73" s="118" t="str">
        <f t="shared" si="10"/>
        <v>GBT Waterbodem</v>
      </c>
      <c r="J73" s="763" t="str">
        <f t="shared" si="11"/>
        <v>GBT Waterbodem</v>
      </c>
      <c r="K73" s="784" t="str">
        <f>INDEX('Overzicht BBK'!J:J,MATCH('Samenvoeging Bbk en pfas'!B73,'Overzicht BBK'!C:C,0))</f>
        <v>Verspreidbaar</v>
      </c>
      <c r="L73" s="763" t="str">
        <f>INDEX('Overzicht BBK'!H:H,MATCH('Samenvoeging Bbk en pfas'!B73,'Overzicht BBK'!C:C,0))</f>
        <v>Niet toepasbaar</v>
      </c>
      <c r="M73" s="763" t="str">
        <f>INDEX('Overzicht BBK'!I:I,MATCH('Samenvoeging Bbk en pfas'!B73,'Overzicht BBK'!C:C,0))</f>
        <v>Klasse A</v>
      </c>
      <c r="N73" s="763" t="str">
        <f>INDEX('Overzicht BBK'!L:L,MATCH('Samenvoeging Bbk en pfas'!B73,'Overzicht BBK'!C:C,0))</f>
        <v>GBT Landbodem</v>
      </c>
      <c r="O73" s="766" t="str">
        <f>INDEX('Overzicht BBK'!M:M,MATCH('Samenvoeging Bbk en pfas'!B73,'Overzicht BBK'!C:C,0))</f>
        <v>GBT Waterbodem</v>
      </c>
      <c r="P73" s="784" t="str">
        <f>INDEX('Overzicht pfas 2 juli 2020'!J:J,MATCH('Samenvoeging Bbk en pfas'!B73,'Overzicht pfas 2 juli 2020'!C:C,0))</f>
        <v>Voldoet</v>
      </c>
      <c r="Q73" s="763" t="str">
        <f>INDEX('Overzicht pfas 2 juli 2020'!H:H,MATCH('Samenvoeging Bbk en pfas'!B73,'Overzicht pfas 2 juli 2020'!C:C,0))</f>
        <v>Voldoet</v>
      </c>
      <c r="R73" s="763" t="str">
        <f>INDEX('Overzicht pfas 2 juli 2020'!I:I,MATCH('Samenvoeging Bbk en pfas'!B73,'Overzicht pfas 2 juli 2020'!C:C,0))</f>
        <v>Voldoet</v>
      </c>
      <c r="S73" s="763" t="str">
        <f>INDEX('Overzicht pfas 2 juli 2020'!P:P,MATCH('Samenvoeging Bbk en pfas'!B73,'Overzicht pfas 2 juli 2020'!C:C,0))</f>
        <v>Voldoet</v>
      </c>
      <c r="T73" s="763" t="str">
        <f>INDEX('Overzicht pfas 2 juli 2020'!K:K,MATCH('Samenvoeging Bbk en pfas'!B73,'Overzicht pfas 2 juli 2020'!C:C,0))</f>
        <v>Voldoet</v>
      </c>
      <c r="U73" s="763" t="str">
        <f>INDEX('Overzicht pfas 2 juli 2020'!R:R,MATCH('Samenvoeging Bbk en pfas'!B73,'Overzicht pfas 2 juli 2020'!C:C,0))</f>
        <v>Voldoet</v>
      </c>
      <c r="V73" s="766" t="str">
        <f>INDEX('Overzicht pfas 2 juli 2020'!S:S,MATCH('Samenvoeging Bbk en pfas'!B73,'Overzicht pfas 2 juli 2020'!C:C,0))</f>
        <v>Voldoet</v>
      </c>
    </row>
    <row r="74" spans="1:22" x14ac:dyDescent="0.25">
      <c r="A74" s="152"/>
      <c r="B74" s="136">
        <v>17469</v>
      </c>
      <c r="C74" s="772"/>
      <c r="D74" s="149"/>
      <c r="E74" s="118" t="str">
        <f t="shared" si="6"/>
        <v>Verspreidbaar</v>
      </c>
      <c r="F74" s="118" t="str">
        <f t="shared" si="7"/>
        <v>Klasse Industrie</v>
      </c>
      <c r="G74" s="118" t="str">
        <f t="shared" si="8"/>
        <v>Klasse A</v>
      </c>
      <c r="H74" s="118" t="str">
        <f t="shared" si="9"/>
        <v>GBT Landbodem</v>
      </c>
      <c r="I74" s="118" t="str">
        <f t="shared" si="10"/>
        <v>GBT Waterbodem</v>
      </c>
      <c r="J74" s="763" t="str">
        <f t="shared" si="11"/>
        <v>GBT Waterbodem</v>
      </c>
      <c r="K74" s="784" t="str">
        <f>INDEX('Overzicht BBK'!J:J,MATCH('Samenvoeging Bbk en pfas'!B74,'Overzicht BBK'!C:C,0))</f>
        <v>Verspreidbaar</v>
      </c>
      <c r="L74" s="763" t="str">
        <f>INDEX('Overzicht BBK'!H:H,MATCH('Samenvoeging Bbk en pfas'!B74,'Overzicht BBK'!C:C,0))</f>
        <v>Klasse Industrie</v>
      </c>
      <c r="M74" s="763" t="str">
        <f>INDEX('Overzicht BBK'!I:I,MATCH('Samenvoeging Bbk en pfas'!B74,'Overzicht BBK'!C:C,0))</f>
        <v>Klasse A</v>
      </c>
      <c r="N74" s="763" t="str">
        <f>INDEX('Overzicht BBK'!L:L,MATCH('Samenvoeging Bbk en pfas'!B74,'Overzicht BBK'!C:C,0))</f>
        <v>GBT Landbodem</v>
      </c>
      <c r="O74" s="766" t="str">
        <f>INDEX('Overzicht BBK'!M:M,MATCH('Samenvoeging Bbk en pfas'!B74,'Overzicht BBK'!C:C,0))</f>
        <v>GBT Waterbodem</v>
      </c>
      <c r="P74" s="784" t="str">
        <f>INDEX('Overzicht pfas 2 juli 2020'!J:J,MATCH('Samenvoeging Bbk en pfas'!B74,'Overzicht pfas 2 juli 2020'!C:C,0))</f>
        <v>Voldoet</v>
      </c>
      <c r="Q74" s="763" t="str">
        <f>INDEX('Overzicht pfas 2 juli 2020'!H:H,MATCH('Samenvoeging Bbk en pfas'!B74,'Overzicht pfas 2 juli 2020'!C:C,0))</f>
        <v>Voldoet</v>
      </c>
      <c r="R74" s="763" t="str">
        <f>INDEX('Overzicht pfas 2 juli 2020'!I:I,MATCH('Samenvoeging Bbk en pfas'!B74,'Overzicht pfas 2 juli 2020'!C:C,0))</f>
        <v>Voldoet</v>
      </c>
      <c r="S74" s="763" t="str">
        <f>INDEX('Overzicht pfas 2 juli 2020'!P:P,MATCH('Samenvoeging Bbk en pfas'!B74,'Overzicht pfas 2 juli 2020'!C:C,0))</f>
        <v>Voldoet</v>
      </c>
      <c r="T74" s="763" t="str">
        <f>INDEX('Overzicht pfas 2 juli 2020'!K:K,MATCH('Samenvoeging Bbk en pfas'!B74,'Overzicht pfas 2 juli 2020'!C:C,0))</f>
        <v>Voldoet</v>
      </c>
      <c r="U74" s="763" t="str">
        <f>INDEX('Overzicht pfas 2 juli 2020'!R:R,MATCH('Samenvoeging Bbk en pfas'!B74,'Overzicht pfas 2 juli 2020'!C:C,0))</f>
        <v>Voldoet</v>
      </c>
      <c r="V74" s="766" t="str">
        <f>INDEX('Overzicht pfas 2 juli 2020'!S:S,MATCH('Samenvoeging Bbk en pfas'!B74,'Overzicht pfas 2 juli 2020'!C:C,0))</f>
        <v>Voldoet</v>
      </c>
    </row>
    <row r="75" spans="1:22" x14ac:dyDescent="0.25">
      <c r="A75" s="152"/>
      <c r="B75" s="136">
        <v>17082</v>
      </c>
      <c r="C75" s="772"/>
      <c r="D75" s="149"/>
      <c r="E75" s="118" t="str">
        <f t="shared" si="6"/>
        <v>Verspreidbaar</v>
      </c>
      <c r="F75" s="118" t="str">
        <f t="shared" si="7"/>
        <v>Klasse Industrie</v>
      </c>
      <c r="G75" s="118" t="str">
        <f t="shared" si="8"/>
        <v>Klasse A</v>
      </c>
      <c r="H75" s="118" t="str">
        <f t="shared" si="9"/>
        <v>GBT Landbodem</v>
      </c>
      <c r="I75" s="118" t="str">
        <f t="shared" si="10"/>
        <v>GBT Waterbodem</v>
      </c>
      <c r="J75" s="763" t="str">
        <f t="shared" si="11"/>
        <v>GBT Waterbodem</v>
      </c>
      <c r="K75" s="784" t="str">
        <f>INDEX('Overzicht BBK'!J:J,MATCH('Samenvoeging Bbk en pfas'!B75,'Overzicht BBK'!C:C,0))</f>
        <v>Verspreidbaar</v>
      </c>
      <c r="L75" s="763" t="str">
        <f>INDEX('Overzicht BBK'!H:H,MATCH('Samenvoeging Bbk en pfas'!B75,'Overzicht BBK'!C:C,0))</f>
        <v>Klasse Industrie</v>
      </c>
      <c r="M75" s="763" t="str">
        <f>INDEX('Overzicht BBK'!I:I,MATCH('Samenvoeging Bbk en pfas'!B75,'Overzicht BBK'!C:C,0))</f>
        <v>Klasse A</v>
      </c>
      <c r="N75" s="763" t="str">
        <f>INDEX('Overzicht BBK'!L:L,MATCH('Samenvoeging Bbk en pfas'!B75,'Overzicht BBK'!C:C,0))</f>
        <v>GBT Landbodem</v>
      </c>
      <c r="O75" s="766" t="str">
        <f>INDEX('Overzicht BBK'!M:M,MATCH('Samenvoeging Bbk en pfas'!B75,'Overzicht BBK'!C:C,0))</f>
        <v>GBT Waterbodem</v>
      </c>
      <c r="P75" s="784" t="str">
        <f>INDEX('Overzicht pfas 2 juli 2020'!J:J,MATCH('Samenvoeging Bbk en pfas'!B75,'Overzicht pfas 2 juli 2020'!C:C,0))</f>
        <v>Voldoet</v>
      </c>
      <c r="Q75" s="763" t="str">
        <f>INDEX('Overzicht pfas 2 juli 2020'!H:H,MATCH('Samenvoeging Bbk en pfas'!B75,'Overzicht pfas 2 juli 2020'!C:C,0))</f>
        <v>Voldoet</v>
      </c>
      <c r="R75" s="763" t="str">
        <f>INDEX('Overzicht pfas 2 juli 2020'!I:I,MATCH('Samenvoeging Bbk en pfas'!B75,'Overzicht pfas 2 juli 2020'!C:C,0))</f>
        <v>Voldoet</v>
      </c>
      <c r="S75" s="763" t="str">
        <f>INDEX('Overzicht pfas 2 juli 2020'!P:P,MATCH('Samenvoeging Bbk en pfas'!B75,'Overzicht pfas 2 juli 2020'!C:C,0))</f>
        <v>Voldoet</v>
      </c>
      <c r="T75" s="763" t="str">
        <f>INDEX('Overzicht pfas 2 juli 2020'!K:K,MATCH('Samenvoeging Bbk en pfas'!B75,'Overzicht pfas 2 juli 2020'!C:C,0))</f>
        <v>Voldoet</v>
      </c>
      <c r="U75" s="763" t="str">
        <f>INDEX('Overzicht pfas 2 juli 2020'!R:R,MATCH('Samenvoeging Bbk en pfas'!B75,'Overzicht pfas 2 juli 2020'!C:C,0))</f>
        <v>Voldoet</v>
      </c>
      <c r="V75" s="766" t="str">
        <f>INDEX('Overzicht pfas 2 juli 2020'!S:S,MATCH('Samenvoeging Bbk en pfas'!B75,'Overzicht pfas 2 juli 2020'!C:C,0))</f>
        <v>Voldoet</v>
      </c>
    </row>
    <row r="76" spans="1:22" x14ac:dyDescent="0.25">
      <c r="A76" s="152"/>
      <c r="B76" s="136">
        <v>17084</v>
      </c>
      <c r="C76" s="772"/>
      <c r="D76" s="149"/>
      <c r="E76" s="118" t="str">
        <f t="shared" si="6"/>
        <v>Verspreidbaar</v>
      </c>
      <c r="F76" s="118" t="str">
        <f t="shared" si="7"/>
        <v>Niet toepasbaar</v>
      </c>
      <c r="G76" s="118" t="str">
        <f t="shared" si="8"/>
        <v>Klasse A</v>
      </c>
      <c r="H76" s="118" t="str">
        <f t="shared" si="9"/>
        <v>GBT Landbodem</v>
      </c>
      <c r="I76" s="118" t="str">
        <f t="shared" si="10"/>
        <v>GBT Waterbodem</v>
      </c>
      <c r="J76" s="763" t="str">
        <f t="shared" si="11"/>
        <v>GBT Waterbodem</v>
      </c>
      <c r="K76" s="784" t="str">
        <f>INDEX('Overzicht BBK'!J:J,MATCH('Samenvoeging Bbk en pfas'!B76,'Overzicht BBK'!C:C,0))</f>
        <v>Verspreidbaar</v>
      </c>
      <c r="L76" s="763" t="str">
        <f>INDEX('Overzicht BBK'!H:H,MATCH('Samenvoeging Bbk en pfas'!B76,'Overzicht BBK'!C:C,0))</f>
        <v>Niet toepasbaar</v>
      </c>
      <c r="M76" s="763" t="str">
        <f>INDEX('Overzicht BBK'!I:I,MATCH('Samenvoeging Bbk en pfas'!B76,'Overzicht BBK'!C:C,0))</f>
        <v>Klasse A</v>
      </c>
      <c r="N76" s="763" t="str">
        <f>INDEX('Overzicht BBK'!L:L,MATCH('Samenvoeging Bbk en pfas'!B76,'Overzicht BBK'!C:C,0))</f>
        <v>GBT Landbodem</v>
      </c>
      <c r="O76" s="766" t="str">
        <f>INDEX('Overzicht BBK'!M:M,MATCH('Samenvoeging Bbk en pfas'!B76,'Overzicht BBK'!C:C,0))</f>
        <v>GBT Waterbodem</v>
      </c>
      <c r="P76" s="784" t="str">
        <f>INDEX('Overzicht pfas 2 juli 2020'!J:J,MATCH('Samenvoeging Bbk en pfas'!B76,'Overzicht pfas 2 juli 2020'!C:C,0))</f>
        <v>Voldoet</v>
      </c>
      <c r="Q76" s="763" t="str">
        <f>INDEX('Overzicht pfas 2 juli 2020'!H:H,MATCH('Samenvoeging Bbk en pfas'!B76,'Overzicht pfas 2 juli 2020'!C:C,0))</f>
        <v>Voldoet</v>
      </c>
      <c r="R76" s="763" t="str">
        <f>INDEX('Overzicht pfas 2 juli 2020'!I:I,MATCH('Samenvoeging Bbk en pfas'!B76,'Overzicht pfas 2 juli 2020'!C:C,0))</f>
        <v>Voldoet</v>
      </c>
      <c r="S76" s="763" t="str">
        <f>INDEX('Overzicht pfas 2 juli 2020'!P:P,MATCH('Samenvoeging Bbk en pfas'!B76,'Overzicht pfas 2 juli 2020'!C:C,0))</f>
        <v>Voldoet</v>
      </c>
      <c r="T76" s="763" t="str">
        <f>INDEX('Overzicht pfas 2 juli 2020'!K:K,MATCH('Samenvoeging Bbk en pfas'!B76,'Overzicht pfas 2 juli 2020'!C:C,0))</f>
        <v>Voldoet</v>
      </c>
      <c r="U76" s="763" t="str">
        <f>INDEX('Overzicht pfas 2 juli 2020'!R:R,MATCH('Samenvoeging Bbk en pfas'!B76,'Overzicht pfas 2 juli 2020'!C:C,0))</f>
        <v>Voldoet</v>
      </c>
      <c r="V76" s="766" t="str">
        <f>INDEX('Overzicht pfas 2 juli 2020'!S:S,MATCH('Samenvoeging Bbk en pfas'!B76,'Overzicht pfas 2 juli 2020'!C:C,0))</f>
        <v>Voldoet</v>
      </c>
    </row>
    <row r="77" spans="1:22" x14ac:dyDescent="0.25">
      <c r="A77" s="152"/>
      <c r="B77" s="136">
        <v>17085</v>
      </c>
      <c r="C77" s="772"/>
      <c r="D77" s="149"/>
      <c r="E77" s="118" t="str">
        <f t="shared" si="6"/>
        <v>Niet verspreidbaar</v>
      </c>
      <c r="F77" s="118" t="str">
        <f t="shared" si="7"/>
        <v>Niet toepasbaar</v>
      </c>
      <c r="G77" s="118" t="s">
        <v>3466</v>
      </c>
      <c r="H77" s="118" t="str">
        <f t="shared" si="9"/>
        <v>E(10) niet gemeten</v>
      </c>
      <c r="I77" s="118" t="s">
        <v>3466</v>
      </c>
      <c r="J77" s="763" t="s">
        <v>3466</v>
      </c>
      <c r="K77" s="784" t="str">
        <f>INDEX('Overzicht BBK'!J:J,MATCH('Samenvoeging Bbk en pfas'!B77,'Overzicht BBK'!C:C,0))</f>
        <v>Niet verspreidbaar</v>
      </c>
      <c r="L77" s="763" t="str">
        <f>INDEX('Overzicht BBK'!H:H,MATCH('Samenvoeging Bbk en pfas'!B77,'Overzicht BBK'!C:C,0))</f>
        <v>Niet toepasbaar</v>
      </c>
      <c r="M77" s="763" t="str">
        <f>INDEX('Overzicht BBK'!I:I,MATCH('Samenvoeging Bbk en pfas'!B77,'Overzicht BBK'!C:C,0))</f>
        <v>Klasse B*</v>
      </c>
      <c r="N77" s="763" t="str">
        <f>INDEX('Overzicht BBK'!L:L,MATCH('Samenvoeging Bbk en pfas'!B77,'Overzicht BBK'!C:C,0))</f>
        <v>E(10) niet gemeten</v>
      </c>
      <c r="O77" s="766" t="str">
        <f>INDEX('Overzicht BBK'!M:M,MATCH('Samenvoeging Bbk en pfas'!B77,'Overzicht BBK'!C:C,0))</f>
        <v>E(10) niet gemeten</v>
      </c>
      <c r="P77" s="784" t="str">
        <f>INDEX('Overzicht pfas 2 juli 2020'!J:J,MATCH('Samenvoeging Bbk en pfas'!B77,'Overzicht pfas 2 juli 2020'!C:C,0))</f>
        <v>Voldoet</v>
      </c>
      <c r="Q77" s="763" t="str">
        <f>INDEX('Overzicht pfas 2 juli 2020'!H:H,MATCH('Samenvoeging Bbk en pfas'!B77,'Overzicht pfas 2 juli 2020'!C:C,0))</f>
        <v>Voldoet</v>
      </c>
      <c r="R77" s="763" t="str">
        <f>INDEX('Overzicht pfas 2 juli 2020'!I:I,MATCH('Samenvoeging Bbk en pfas'!B77,'Overzicht pfas 2 juli 2020'!C:C,0))</f>
        <v>Voldoet</v>
      </c>
      <c r="S77" s="763" t="str">
        <f>INDEX('Overzicht pfas 2 juli 2020'!P:P,MATCH('Samenvoeging Bbk en pfas'!B77,'Overzicht pfas 2 juli 2020'!C:C,0))</f>
        <v>Voldoet niet</v>
      </c>
      <c r="T77" s="763" t="str">
        <f>INDEX('Overzicht pfas 2 juli 2020'!K:K,MATCH('Samenvoeging Bbk en pfas'!B77,'Overzicht pfas 2 juli 2020'!C:C,0))</f>
        <v>Voldoet</v>
      </c>
      <c r="U77" s="763" t="str">
        <f>INDEX('Overzicht pfas 2 juli 2020'!R:R,MATCH('Samenvoeging Bbk en pfas'!B77,'Overzicht pfas 2 juli 2020'!C:C,0))</f>
        <v>Voldoet niet</v>
      </c>
      <c r="V77" s="766" t="str">
        <f>INDEX('Overzicht pfas 2 juli 2020'!S:S,MATCH('Samenvoeging Bbk en pfas'!B77,'Overzicht pfas 2 juli 2020'!C:C,0))</f>
        <v>Voldoet niet</v>
      </c>
    </row>
    <row r="78" spans="1:22" x14ac:dyDescent="0.25">
      <c r="A78" s="152"/>
      <c r="B78" s="136">
        <v>17086</v>
      </c>
      <c r="C78" s="772"/>
      <c r="D78" s="149"/>
      <c r="E78" s="118" t="str">
        <f t="shared" si="6"/>
        <v>Verspreidbaar</v>
      </c>
      <c r="F78" s="118" t="s">
        <v>3466</v>
      </c>
      <c r="G78" s="118" t="s">
        <v>3466</v>
      </c>
      <c r="H78" s="118" t="str">
        <f t="shared" si="9"/>
        <v>GBT Landbodem</v>
      </c>
      <c r="I78" s="118" t="s">
        <v>3466</v>
      </c>
      <c r="J78" s="763" t="s">
        <v>3466</v>
      </c>
      <c r="K78" s="784" t="str">
        <f>INDEX('Overzicht BBK'!J:J,MATCH('Samenvoeging Bbk en pfas'!B78,'Overzicht BBK'!C:C,0))</f>
        <v>Verspreidbaar</v>
      </c>
      <c r="L78" s="763" t="str">
        <f>INDEX('Overzicht BBK'!H:H,MATCH('Samenvoeging Bbk en pfas'!B78,'Overzicht BBK'!C:C,0))</f>
        <v>Niet toepasbaar</v>
      </c>
      <c r="M78" s="763" t="str">
        <f>INDEX('Overzicht BBK'!I:I,MATCH('Samenvoeging Bbk en pfas'!B78,'Overzicht BBK'!C:C,0))</f>
        <v>Klasse A</v>
      </c>
      <c r="N78" s="763" t="str">
        <f>INDEX('Overzicht BBK'!L:L,MATCH('Samenvoeging Bbk en pfas'!B78,'Overzicht BBK'!C:C,0))</f>
        <v>GBT Landbodem</v>
      </c>
      <c r="O78" s="766" t="str">
        <f>INDEX('Overzicht BBK'!M:M,MATCH('Samenvoeging Bbk en pfas'!B78,'Overzicht BBK'!C:C,0))</f>
        <v>GBT Waterbodem</v>
      </c>
      <c r="P78" s="784" t="str">
        <f>INDEX('Overzicht pfas 2 juli 2020'!J:J,MATCH('Samenvoeging Bbk en pfas'!B78,'Overzicht pfas 2 juli 2020'!C:C,0))</f>
        <v>Voldoet</v>
      </c>
      <c r="Q78" s="763" t="str">
        <f>INDEX('Overzicht pfas 2 juli 2020'!H:H,MATCH('Samenvoeging Bbk en pfas'!B78,'Overzicht pfas 2 juli 2020'!C:C,0))</f>
        <v>Voldoet niet</v>
      </c>
      <c r="R78" s="763" t="str">
        <f>INDEX('Overzicht pfas 2 juli 2020'!I:I,MATCH('Samenvoeging Bbk en pfas'!B78,'Overzicht pfas 2 juli 2020'!C:C,0))</f>
        <v>Voldoet</v>
      </c>
      <c r="S78" s="763" t="str">
        <f>INDEX('Overzicht pfas 2 juli 2020'!P:P,MATCH('Samenvoeging Bbk en pfas'!B78,'Overzicht pfas 2 juli 2020'!C:C,0))</f>
        <v>Voldoet niet</v>
      </c>
      <c r="T78" s="763" t="str">
        <f>INDEX('Overzicht pfas 2 juli 2020'!K:K,MATCH('Samenvoeging Bbk en pfas'!B78,'Overzicht pfas 2 juli 2020'!C:C,0))</f>
        <v>Voldoet</v>
      </c>
      <c r="U78" s="763" t="str">
        <f>INDEX('Overzicht pfas 2 juli 2020'!R:R,MATCH('Samenvoeging Bbk en pfas'!B78,'Overzicht pfas 2 juli 2020'!C:C,0))</f>
        <v>Voldoet niet</v>
      </c>
      <c r="V78" s="766" t="str">
        <f>INDEX('Overzicht pfas 2 juli 2020'!S:S,MATCH('Samenvoeging Bbk en pfas'!B78,'Overzicht pfas 2 juli 2020'!C:C,0))</f>
        <v>Voldoet niet</v>
      </c>
    </row>
    <row r="79" spans="1:22" x14ac:dyDescent="0.25">
      <c r="A79" s="152"/>
      <c r="B79" s="136">
        <v>17087</v>
      </c>
      <c r="C79" s="772"/>
      <c r="D79" s="149"/>
      <c r="E79" s="118" t="str">
        <f t="shared" si="6"/>
        <v>Verspreidbaar</v>
      </c>
      <c r="F79" s="118" t="str">
        <f t="shared" si="7"/>
        <v>Niet toepasbaar</v>
      </c>
      <c r="G79" s="118" t="s">
        <v>3466</v>
      </c>
      <c r="H79" s="118" t="str">
        <f t="shared" si="9"/>
        <v>GBT Landbodem</v>
      </c>
      <c r="I79" s="118" t="s">
        <v>3466</v>
      </c>
      <c r="J79" s="763" t="s">
        <v>3466</v>
      </c>
      <c r="K79" s="784" t="str">
        <f>INDEX('Overzicht BBK'!J:J,MATCH('Samenvoeging Bbk en pfas'!B79,'Overzicht BBK'!C:C,0))</f>
        <v>Verspreidbaar</v>
      </c>
      <c r="L79" s="763" t="str">
        <f>INDEX('Overzicht BBK'!H:H,MATCH('Samenvoeging Bbk en pfas'!B79,'Overzicht BBK'!C:C,0))</f>
        <v>Niet toepasbaar</v>
      </c>
      <c r="M79" s="763" t="str">
        <f>INDEX('Overzicht BBK'!I:I,MATCH('Samenvoeging Bbk en pfas'!B79,'Overzicht BBK'!C:C,0))</f>
        <v>Klasse B*</v>
      </c>
      <c r="N79" s="763" t="str">
        <f>INDEX('Overzicht BBK'!L:L,MATCH('Samenvoeging Bbk en pfas'!B79,'Overzicht BBK'!C:C,0))</f>
        <v>GBT Landbodem</v>
      </c>
      <c r="O79" s="766" t="str">
        <f>INDEX('Overzicht BBK'!M:M,MATCH('Samenvoeging Bbk en pfas'!B79,'Overzicht BBK'!C:C,0))</f>
        <v>GBT Waterbodem*</v>
      </c>
      <c r="P79" s="784" t="str">
        <f>INDEX('Overzicht pfas 2 juli 2020'!J:J,MATCH('Samenvoeging Bbk en pfas'!B79,'Overzicht pfas 2 juli 2020'!C:C,0))</f>
        <v>Voldoet</v>
      </c>
      <c r="Q79" s="763" t="str">
        <f>INDEX('Overzicht pfas 2 juli 2020'!H:H,MATCH('Samenvoeging Bbk en pfas'!B79,'Overzicht pfas 2 juli 2020'!C:C,0))</f>
        <v>Voldoet</v>
      </c>
      <c r="R79" s="763" t="str">
        <f>INDEX('Overzicht pfas 2 juli 2020'!I:I,MATCH('Samenvoeging Bbk en pfas'!B79,'Overzicht pfas 2 juli 2020'!C:C,0))</f>
        <v>Voldoet</v>
      </c>
      <c r="S79" s="763" t="str">
        <f>INDEX('Overzicht pfas 2 juli 2020'!P:P,MATCH('Samenvoeging Bbk en pfas'!B79,'Overzicht pfas 2 juli 2020'!C:C,0))</f>
        <v>Voldoet niet</v>
      </c>
      <c r="T79" s="763" t="str">
        <f>INDEX('Overzicht pfas 2 juli 2020'!K:K,MATCH('Samenvoeging Bbk en pfas'!B79,'Overzicht pfas 2 juli 2020'!C:C,0))</f>
        <v>Voldoet</v>
      </c>
      <c r="U79" s="763" t="str">
        <f>INDEX('Overzicht pfas 2 juli 2020'!R:R,MATCH('Samenvoeging Bbk en pfas'!B79,'Overzicht pfas 2 juli 2020'!C:C,0))</f>
        <v>Voldoet niet</v>
      </c>
      <c r="V79" s="766" t="str">
        <f>INDEX('Overzicht pfas 2 juli 2020'!S:S,MATCH('Samenvoeging Bbk en pfas'!B79,'Overzicht pfas 2 juli 2020'!C:C,0))</f>
        <v>Voldoet niet</v>
      </c>
    </row>
    <row r="80" spans="1:22" x14ac:dyDescent="0.25">
      <c r="A80" s="152"/>
      <c r="B80" s="136">
        <v>17088</v>
      </c>
      <c r="C80" s="772"/>
      <c r="D80" s="149"/>
      <c r="E80" s="118" t="str">
        <f t="shared" si="6"/>
        <v>Verspreidbaar</v>
      </c>
      <c r="F80" s="118" t="str">
        <f t="shared" si="7"/>
        <v>Niet toepasbaar</v>
      </c>
      <c r="G80" s="118" t="s">
        <v>3466</v>
      </c>
      <c r="H80" s="118" t="str">
        <f t="shared" si="9"/>
        <v>GBT Landbodem</v>
      </c>
      <c r="I80" s="118" t="s">
        <v>3466</v>
      </c>
      <c r="J80" s="763" t="s">
        <v>3466</v>
      </c>
      <c r="K80" s="784" t="str">
        <f>INDEX('Overzicht BBK'!J:J,MATCH('Samenvoeging Bbk en pfas'!B80,'Overzicht BBK'!C:C,0))</f>
        <v>Verspreidbaar</v>
      </c>
      <c r="L80" s="763" t="str">
        <f>INDEX('Overzicht BBK'!H:H,MATCH('Samenvoeging Bbk en pfas'!B80,'Overzicht BBK'!C:C,0))</f>
        <v>Niet toepasbaar</v>
      </c>
      <c r="M80" s="763" t="str">
        <f>INDEX('Overzicht BBK'!I:I,MATCH('Samenvoeging Bbk en pfas'!B80,'Overzicht BBK'!C:C,0))</f>
        <v>Klasse A</v>
      </c>
      <c r="N80" s="763" t="str">
        <f>INDEX('Overzicht BBK'!L:L,MATCH('Samenvoeging Bbk en pfas'!B80,'Overzicht BBK'!C:C,0))</f>
        <v>GBT Landbodem</v>
      </c>
      <c r="O80" s="766" t="str">
        <f>INDEX('Overzicht BBK'!M:M,MATCH('Samenvoeging Bbk en pfas'!B80,'Overzicht BBK'!C:C,0))</f>
        <v>GBT Waterbodem</v>
      </c>
      <c r="P80" s="784" t="str">
        <f>INDEX('Overzicht pfas 2 juli 2020'!J:J,MATCH('Samenvoeging Bbk en pfas'!B80,'Overzicht pfas 2 juli 2020'!C:C,0))</f>
        <v>Voldoet</v>
      </c>
      <c r="Q80" s="763" t="str">
        <f>INDEX('Overzicht pfas 2 juli 2020'!H:H,MATCH('Samenvoeging Bbk en pfas'!B80,'Overzicht pfas 2 juli 2020'!C:C,0))</f>
        <v>Voldoet</v>
      </c>
      <c r="R80" s="763" t="str">
        <f>INDEX('Overzicht pfas 2 juli 2020'!I:I,MATCH('Samenvoeging Bbk en pfas'!B80,'Overzicht pfas 2 juli 2020'!C:C,0))</f>
        <v>Voldoet</v>
      </c>
      <c r="S80" s="763" t="str">
        <f>INDEX('Overzicht pfas 2 juli 2020'!P:P,MATCH('Samenvoeging Bbk en pfas'!B80,'Overzicht pfas 2 juli 2020'!C:C,0))</f>
        <v>Voldoet niet</v>
      </c>
      <c r="T80" s="763" t="str">
        <f>INDEX('Overzicht pfas 2 juli 2020'!K:K,MATCH('Samenvoeging Bbk en pfas'!B80,'Overzicht pfas 2 juli 2020'!C:C,0))</f>
        <v>Voldoet</v>
      </c>
      <c r="U80" s="763" t="str">
        <f>INDEX('Overzicht pfas 2 juli 2020'!R:R,MATCH('Samenvoeging Bbk en pfas'!B80,'Overzicht pfas 2 juli 2020'!C:C,0))</f>
        <v>Voldoet niet</v>
      </c>
      <c r="V80" s="766" t="str">
        <f>INDEX('Overzicht pfas 2 juli 2020'!S:S,MATCH('Samenvoeging Bbk en pfas'!B80,'Overzicht pfas 2 juli 2020'!C:C,0))</f>
        <v>Voldoet niet</v>
      </c>
    </row>
    <row r="81" spans="1:22" x14ac:dyDescent="0.25">
      <c r="A81" s="152"/>
      <c r="B81" s="136">
        <v>17089</v>
      </c>
      <c r="C81" s="772"/>
      <c r="D81" s="149"/>
      <c r="E81" s="118" t="str">
        <f t="shared" si="6"/>
        <v>Verspreidbaar</v>
      </c>
      <c r="F81" s="118" t="str">
        <f t="shared" si="7"/>
        <v>Niet toepasbaar</v>
      </c>
      <c r="G81" s="118" t="str">
        <f t="shared" si="8"/>
        <v>Klasse A</v>
      </c>
      <c r="H81" s="118" t="str">
        <f t="shared" si="9"/>
        <v>GBT Landbodem</v>
      </c>
      <c r="I81" s="118" t="str">
        <f t="shared" si="10"/>
        <v>GBT Waterbodem</v>
      </c>
      <c r="J81" s="763" t="str">
        <f t="shared" si="11"/>
        <v>GBT Waterbodem</v>
      </c>
      <c r="K81" s="784" t="str">
        <f>INDEX('Overzicht BBK'!J:J,MATCH('Samenvoeging Bbk en pfas'!B81,'Overzicht BBK'!C:C,0))</f>
        <v>Verspreidbaar</v>
      </c>
      <c r="L81" s="763" t="str">
        <f>INDEX('Overzicht BBK'!H:H,MATCH('Samenvoeging Bbk en pfas'!B81,'Overzicht BBK'!C:C,0))</f>
        <v>Niet toepasbaar</v>
      </c>
      <c r="M81" s="763" t="str">
        <f>INDEX('Overzicht BBK'!I:I,MATCH('Samenvoeging Bbk en pfas'!B81,'Overzicht BBK'!C:C,0))</f>
        <v>Klasse A</v>
      </c>
      <c r="N81" s="763" t="str">
        <f>INDEX('Overzicht BBK'!L:L,MATCH('Samenvoeging Bbk en pfas'!B81,'Overzicht BBK'!C:C,0))</f>
        <v>GBT Landbodem</v>
      </c>
      <c r="O81" s="766" t="str">
        <f>INDEX('Overzicht BBK'!M:M,MATCH('Samenvoeging Bbk en pfas'!B81,'Overzicht BBK'!C:C,0))</f>
        <v>GBT Waterbodem</v>
      </c>
      <c r="P81" s="784" t="str">
        <f>INDEX('Overzicht pfas 2 juli 2020'!J:J,MATCH('Samenvoeging Bbk en pfas'!B81,'Overzicht pfas 2 juli 2020'!C:C,0))</f>
        <v>Voldoet</v>
      </c>
      <c r="Q81" s="763" t="str">
        <f>INDEX('Overzicht pfas 2 juli 2020'!H:H,MATCH('Samenvoeging Bbk en pfas'!B81,'Overzicht pfas 2 juli 2020'!C:C,0))</f>
        <v>Voldoet</v>
      </c>
      <c r="R81" s="763" t="str">
        <f>INDEX('Overzicht pfas 2 juli 2020'!I:I,MATCH('Samenvoeging Bbk en pfas'!B81,'Overzicht pfas 2 juli 2020'!C:C,0))</f>
        <v>Voldoet</v>
      </c>
      <c r="S81" s="763" t="str">
        <f>INDEX('Overzicht pfas 2 juli 2020'!P:P,MATCH('Samenvoeging Bbk en pfas'!B81,'Overzicht pfas 2 juli 2020'!C:C,0))</f>
        <v>Voldoet</v>
      </c>
      <c r="T81" s="763" t="str">
        <f>INDEX('Overzicht pfas 2 juli 2020'!K:K,MATCH('Samenvoeging Bbk en pfas'!B81,'Overzicht pfas 2 juli 2020'!C:C,0))</f>
        <v>Voldoet</v>
      </c>
      <c r="U81" s="763" t="str">
        <f>INDEX('Overzicht pfas 2 juli 2020'!R:R,MATCH('Samenvoeging Bbk en pfas'!B81,'Overzicht pfas 2 juli 2020'!C:C,0))</f>
        <v>Voldoet</v>
      </c>
      <c r="V81" s="766" t="str">
        <f>INDEX('Overzicht pfas 2 juli 2020'!S:S,MATCH('Samenvoeging Bbk en pfas'!B81,'Overzicht pfas 2 juli 2020'!C:C,0))</f>
        <v>Voldoet</v>
      </c>
    </row>
    <row r="82" spans="1:22" x14ac:dyDescent="0.25">
      <c r="A82" s="152"/>
      <c r="B82" s="136">
        <v>17090</v>
      </c>
      <c r="C82" s="772"/>
      <c r="D82" s="149"/>
      <c r="E82" s="118" t="str">
        <f t="shared" si="6"/>
        <v>Nooit verspreidbaar</v>
      </c>
      <c r="F82" s="118" t="str">
        <f t="shared" si="7"/>
        <v>Niet toepasbaar</v>
      </c>
      <c r="G82" s="118" t="s">
        <v>3466</v>
      </c>
      <c r="H82" s="118" t="str">
        <f t="shared" si="9"/>
        <v>Niet toepasbaar</v>
      </c>
      <c r="I82" s="118" t="s">
        <v>3466</v>
      </c>
      <c r="J82" s="763" t="s">
        <v>3466</v>
      </c>
      <c r="K82" s="784" t="str">
        <f>INDEX('Overzicht BBK'!J:J,MATCH('Samenvoeging Bbk en pfas'!B82,'Overzicht BBK'!C:C,0))</f>
        <v>Nooit verspreidbaar</v>
      </c>
      <c r="L82" s="763" t="str">
        <f>INDEX('Overzicht BBK'!H:H,MATCH('Samenvoeging Bbk en pfas'!B82,'Overzicht BBK'!C:C,0))</f>
        <v>Niet toepasbaar</v>
      </c>
      <c r="M82" s="763" t="str">
        <f>INDEX('Overzicht BBK'!I:I,MATCH('Samenvoeging Bbk en pfas'!B82,'Overzicht BBK'!C:C,0))</f>
        <v>Klasse B*</v>
      </c>
      <c r="N82" s="763" t="str">
        <f>INDEX('Overzicht BBK'!L:L,MATCH('Samenvoeging Bbk en pfas'!B82,'Overzicht BBK'!C:C,0))</f>
        <v>Niet toepasbaar</v>
      </c>
      <c r="O82" s="766" t="str">
        <f>INDEX('Overzicht BBK'!M:M,MATCH('Samenvoeging Bbk en pfas'!B82,'Overzicht BBK'!C:C,0))</f>
        <v>E(10) niet gemeten</v>
      </c>
      <c r="P82" s="784" t="str">
        <f>INDEX('Overzicht pfas 2 juli 2020'!J:J,MATCH('Samenvoeging Bbk en pfas'!B82,'Overzicht pfas 2 juli 2020'!C:C,0))</f>
        <v>Voldoet</v>
      </c>
      <c r="Q82" s="763" t="str">
        <f>INDEX('Overzicht pfas 2 juli 2020'!H:H,MATCH('Samenvoeging Bbk en pfas'!B82,'Overzicht pfas 2 juli 2020'!C:C,0))</f>
        <v>Voldoet</v>
      </c>
      <c r="R82" s="763" t="str">
        <f>INDEX('Overzicht pfas 2 juli 2020'!I:I,MATCH('Samenvoeging Bbk en pfas'!B82,'Overzicht pfas 2 juli 2020'!C:C,0))</f>
        <v>Voldoet</v>
      </c>
      <c r="S82" s="763" t="str">
        <f>INDEX('Overzicht pfas 2 juli 2020'!P:P,MATCH('Samenvoeging Bbk en pfas'!B82,'Overzicht pfas 2 juli 2020'!C:C,0))</f>
        <v>Voldoet niet</v>
      </c>
      <c r="T82" s="763" t="str">
        <f>INDEX('Overzicht pfas 2 juli 2020'!K:K,MATCH('Samenvoeging Bbk en pfas'!B82,'Overzicht pfas 2 juli 2020'!C:C,0))</f>
        <v>Voldoet</v>
      </c>
      <c r="U82" s="763" t="str">
        <f>INDEX('Overzicht pfas 2 juli 2020'!R:R,MATCH('Samenvoeging Bbk en pfas'!B82,'Overzicht pfas 2 juli 2020'!C:C,0))</f>
        <v>Voldoet niet</v>
      </c>
      <c r="V82" s="766" t="str">
        <f>INDEX('Overzicht pfas 2 juli 2020'!S:S,MATCH('Samenvoeging Bbk en pfas'!B82,'Overzicht pfas 2 juli 2020'!C:C,0))</f>
        <v>Voldoet niet</v>
      </c>
    </row>
    <row r="83" spans="1:22" x14ac:dyDescent="0.25">
      <c r="A83" s="152"/>
      <c r="B83" s="322" t="s">
        <v>628</v>
      </c>
      <c r="C83" s="772"/>
      <c r="D83" s="149"/>
      <c r="E83" s="118" t="str">
        <f t="shared" si="6"/>
        <v>Verspreidbaar</v>
      </c>
      <c r="F83" s="118" t="str">
        <f t="shared" si="7"/>
        <v>Klasse Industrie</v>
      </c>
      <c r="G83" s="118" t="str">
        <f t="shared" si="8"/>
        <v>Klasse A</v>
      </c>
      <c r="H83" s="118" t="str">
        <f t="shared" si="9"/>
        <v>GBT Landbodem</v>
      </c>
      <c r="I83" s="118" t="str">
        <f t="shared" si="10"/>
        <v>GBT Waterbodem</v>
      </c>
      <c r="J83" s="763" t="str">
        <f t="shared" si="11"/>
        <v>GBT Waterbodem</v>
      </c>
      <c r="K83" s="784" t="str">
        <f>INDEX('Overzicht BBK'!J:J,MATCH('Samenvoeging Bbk en pfas'!B83,'Overzicht BBK'!C:C,0))</f>
        <v>Verspreidbaar</v>
      </c>
      <c r="L83" s="763" t="str">
        <f>INDEX('Overzicht BBK'!H:H,MATCH('Samenvoeging Bbk en pfas'!B83,'Overzicht BBK'!C:C,0))</f>
        <v>Klasse Industrie</v>
      </c>
      <c r="M83" s="763" t="str">
        <f>INDEX('Overzicht BBK'!I:I,MATCH('Samenvoeging Bbk en pfas'!B83,'Overzicht BBK'!C:C,0))</f>
        <v>Klasse A</v>
      </c>
      <c r="N83" s="763" t="str">
        <f>INDEX('Overzicht BBK'!L:L,MATCH('Samenvoeging Bbk en pfas'!B83,'Overzicht BBK'!C:C,0))</f>
        <v>GBT Landbodem</v>
      </c>
      <c r="O83" s="766" t="str">
        <f>INDEX('Overzicht BBK'!M:M,MATCH('Samenvoeging Bbk en pfas'!B83,'Overzicht BBK'!C:C,0))</f>
        <v>GBT Waterbodem</v>
      </c>
      <c r="P83" s="784" t="str">
        <f>INDEX('Overzicht pfas 2 juli 2020'!J:J,MATCH('Samenvoeging Bbk en pfas'!B83,'Overzicht pfas 2 juli 2020'!C:C,0))</f>
        <v>Voldoet</v>
      </c>
      <c r="Q83" s="763" t="str">
        <f>INDEX('Overzicht pfas 2 juli 2020'!H:H,MATCH('Samenvoeging Bbk en pfas'!B83,'Overzicht pfas 2 juli 2020'!C:C,0))</f>
        <v>Voldoet</v>
      </c>
      <c r="R83" s="763" t="str">
        <f>INDEX('Overzicht pfas 2 juli 2020'!I:I,MATCH('Samenvoeging Bbk en pfas'!B83,'Overzicht pfas 2 juli 2020'!C:C,0))</f>
        <v>Voldoet</v>
      </c>
      <c r="S83" s="763" t="str">
        <f>INDEX('Overzicht pfas 2 juli 2020'!P:P,MATCH('Samenvoeging Bbk en pfas'!B83,'Overzicht pfas 2 juli 2020'!C:C,0))</f>
        <v>Voldoet</v>
      </c>
      <c r="T83" s="763" t="str">
        <f>INDEX('Overzicht pfas 2 juli 2020'!K:K,MATCH('Samenvoeging Bbk en pfas'!B83,'Overzicht pfas 2 juli 2020'!C:C,0))</f>
        <v>Voldoet</v>
      </c>
      <c r="U83" s="763" t="str">
        <f>INDEX('Overzicht pfas 2 juli 2020'!R:R,MATCH('Samenvoeging Bbk en pfas'!B83,'Overzicht pfas 2 juli 2020'!C:C,0))</f>
        <v>Voldoet</v>
      </c>
      <c r="V83" s="766" t="str">
        <f>INDEX('Overzicht pfas 2 juli 2020'!S:S,MATCH('Samenvoeging Bbk en pfas'!B83,'Overzicht pfas 2 juli 2020'!C:C,0))</f>
        <v>Voldoet</v>
      </c>
    </row>
    <row r="84" spans="1:22" x14ac:dyDescent="0.25">
      <c r="A84" s="152"/>
      <c r="B84" s="136">
        <v>17091</v>
      </c>
      <c r="C84" s="772"/>
      <c r="D84" s="149"/>
      <c r="E84" s="118" t="str">
        <f t="shared" si="6"/>
        <v>Niet verspreidbaar</v>
      </c>
      <c r="F84" s="118" t="str">
        <f t="shared" si="7"/>
        <v>Niet toepasbaar</v>
      </c>
      <c r="G84" s="118" t="s">
        <v>3466</v>
      </c>
      <c r="H84" s="118" t="str">
        <f t="shared" si="9"/>
        <v>GBT Landbodem</v>
      </c>
      <c r="I84" s="118" t="s">
        <v>3466</v>
      </c>
      <c r="J84" s="763" t="s">
        <v>3466</v>
      </c>
      <c r="K84" s="784" t="str">
        <f>INDEX('Overzicht BBK'!J:J,MATCH('Samenvoeging Bbk en pfas'!B84,'Overzicht BBK'!C:C,0))</f>
        <v>Niet verspreidbaar</v>
      </c>
      <c r="L84" s="763" t="str">
        <f>INDEX('Overzicht BBK'!H:H,MATCH('Samenvoeging Bbk en pfas'!B84,'Overzicht BBK'!C:C,0))</f>
        <v>Niet toepasbaar</v>
      </c>
      <c r="M84" s="763" t="str">
        <f>INDEX('Overzicht BBK'!I:I,MATCH('Samenvoeging Bbk en pfas'!B84,'Overzicht BBK'!C:C,0))</f>
        <v>Klasse B*</v>
      </c>
      <c r="N84" s="763" t="str">
        <f>INDEX('Overzicht BBK'!L:L,MATCH('Samenvoeging Bbk en pfas'!B84,'Overzicht BBK'!C:C,0))</f>
        <v>GBT Landbodem</v>
      </c>
      <c r="O84" s="766" t="str">
        <f>INDEX('Overzicht BBK'!M:M,MATCH('Samenvoeging Bbk en pfas'!B84,'Overzicht BBK'!C:C,0))</f>
        <v>GBT Waterbodem*</v>
      </c>
      <c r="P84" s="784" t="str">
        <f>INDEX('Overzicht pfas 2 juli 2020'!J:J,MATCH('Samenvoeging Bbk en pfas'!B84,'Overzicht pfas 2 juli 2020'!C:C,0))</f>
        <v>Voldoet</v>
      </c>
      <c r="Q84" s="763" t="str">
        <f>INDEX('Overzicht pfas 2 juli 2020'!H:H,MATCH('Samenvoeging Bbk en pfas'!B84,'Overzicht pfas 2 juli 2020'!C:C,0))</f>
        <v>Voldoet</v>
      </c>
      <c r="R84" s="763" t="str">
        <f>INDEX('Overzicht pfas 2 juli 2020'!I:I,MATCH('Samenvoeging Bbk en pfas'!B84,'Overzicht pfas 2 juli 2020'!C:C,0))</f>
        <v>Voldoet</v>
      </c>
      <c r="S84" s="763" t="str">
        <f>INDEX('Overzicht pfas 2 juli 2020'!P:P,MATCH('Samenvoeging Bbk en pfas'!B84,'Overzicht pfas 2 juli 2020'!C:C,0))</f>
        <v>Voldoet niet</v>
      </c>
      <c r="T84" s="763" t="str">
        <f>INDEX('Overzicht pfas 2 juli 2020'!K:K,MATCH('Samenvoeging Bbk en pfas'!B84,'Overzicht pfas 2 juli 2020'!C:C,0))</f>
        <v>Voldoet</v>
      </c>
      <c r="U84" s="763" t="str">
        <f>INDEX('Overzicht pfas 2 juli 2020'!R:R,MATCH('Samenvoeging Bbk en pfas'!B84,'Overzicht pfas 2 juli 2020'!C:C,0))</f>
        <v>Voldoet niet</v>
      </c>
      <c r="V84" s="766" t="str">
        <f>INDEX('Overzicht pfas 2 juli 2020'!S:S,MATCH('Samenvoeging Bbk en pfas'!B84,'Overzicht pfas 2 juli 2020'!C:C,0))</f>
        <v>Voldoet niet</v>
      </c>
    </row>
    <row r="85" spans="1:22" x14ac:dyDescent="0.25">
      <c r="A85" s="152"/>
      <c r="B85" s="136">
        <v>17092</v>
      </c>
      <c r="C85" s="772"/>
      <c r="D85" s="149"/>
      <c r="E85" s="118" t="str">
        <f t="shared" si="6"/>
        <v>Verspreidbaar</v>
      </c>
      <c r="F85" s="118" t="str">
        <f t="shared" si="7"/>
        <v>Klasse Industrie</v>
      </c>
      <c r="G85" s="118" t="str">
        <f t="shared" si="8"/>
        <v>Klasse B*</v>
      </c>
      <c r="H85" s="118" t="str">
        <f t="shared" si="9"/>
        <v>GBT Landbodem</v>
      </c>
      <c r="I85" s="118" t="str">
        <f t="shared" si="10"/>
        <v>GBT Waterbodem*</v>
      </c>
      <c r="J85" s="763" t="str">
        <f t="shared" si="11"/>
        <v>GBT Waterbodem*</v>
      </c>
      <c r="K85" s="784" t="str">
        <f>INDEX('Overzicht BBK'!J:J,MATCH('Samenvoeging Bbk en pfas'!B85,'Overzicht BBK'!C:C,0))</f>
        <v>Verspreidbaar</v>
      </c>
      <c r="L85" s="763" t="str">
        <f>INDEX('Overzicht BBK'!H:H,MATCH('Samenvoeging Bbk en pfas'!B85,'Overzicht BBK'!C:C,0))</f>
        <v>Klasse Industrie</v>
      </c>
      <c r="M85" s="763" t="str">
        <f>INDEX('Overzicht BBK'!I:I,MATCH('Samenvoeging Bbk en pfas'!B85,'Overzicht BBK'!C:C,0))</f>
        <v>Klasse B*</v>
      </c>
      <c r="N85" s="763" t="str">
        <f>INDEX('Overzicht BBK'!L:L,MATCH('Samenvoeging Bbk en pfas'!B85,'Overzicht BBK'!C:C,0))</f>
        <v>GBT Landbodem</v>
      </c>
      <c r="O85" s="766" t="str">
        <f>INDEX('Overzicht BBK'!M:M,MATCH('Samenvoeging Bbk en pfas'!B85,'Overzicht BBK'!C:C,0))</f>
        <v>GBT Waterbodem*</v>
      </c>
      <c r="P85" s="784" t="str">
        <f>INDEX('Overzicht pfas 2 juli 2020'!J:J,MATCH('Samenvoeging Bbk en pfas'!B85,'Overzicht pfas 2 juli 2020'!C:C,0))</f>
        <v>Voldoet</v>
      </c>
      <c r="Q85" s="763" t="str">
        <f>INDEX('Overzicht pfas 2 juli 2020'!H:H,MATCH('Samenvoeging Bbk en pfas'!B85,'Overzicht pfas 2 juli 2020'!C:C,0))</f>
        <v>Voldoet</v>
      </c>
      <c r="R85" s="763" t="str">
        <f>INDEX('Overzicht pfas 2 juli 2020'!I:I,MATCH('Samenvoeging Bbk en pfas'!B85,'Overzicht pfas 2 juli 2020'!C:C,0))</f>
        <v>Voldoet</v>
      </c>
      <c r="S85" s="763" t="str">
        <f>INDEX('Overzicht pfas 2 juli 2020'!P:P,MATCH('Samenvoeging Bbk en pfas'!B85,'Overzicht pfas 2 juli 2020'!C:C,0))</f>
        <v>Voldoet</v>
      </c>
      <c r="T85" s="763" t="str">
        <f>INDEX('Overzicht pfas 2 juli 2020'!K:K,MATCH('Samenvoeging Bbk en pfas'!B85,'Overzicht pfas 2 juli 2020'!C:C,0))</f>
        <v>Voldoet</v>
      </c>
      <c r="U85" s="763" t="str">
        <f>INDEX('Overzicht pfas 2 juli 2020'!R:R,MATCH('Samenvoeging Bbk en pfas'!B85,'Overzicht pfas 2 juli 2020'!C:C,0))</f>
        <v>Voldoet</v>
      </c>
      <c r="V85" s="766" t="str">
        <f>INDEX('Overzicht pfas 2 juli 2020'!S:S,MATCH('Samenvoeging Bbk en pfas'!B85,'Overzicht pfas 2 juli 2020'!C:C,0))</f>
        <v>Voldoet</v>
      </c>
    </row>
    <row r="86" spans="1:22" x14ac:dyDescent="0.25">
      <c r="A86" s="152"/>
      <c r="B86" s="136">
        <v>17471</v>
      </c>
      <c r="C86" s="772"/>
      <c r="D86" s="149"/>
      <c r="E86" s="118" t="str">
        <f t="shared" si="6"/>
        <v>Verspreidbaar</v>
      </c>
      <c r="F86" s="118" t="str">
        <f t="shared" si="7"/>
        <v>Klasse Industrie</v>
      </c>
      <c r="G86" s="118" t="str">
        <f t="shared" si="8"/>
        <v>Klasse A</v>
      </c>
      <c r="H86" s="118" t="str">
        <f t="shared" si="9"/>
        <v>GBT Landbodem</v>
      </c>
      <c r="I86" s="118" t="str">
        <f t="shared" si="10"/>
        <v>GBT Waterbodem</v>
      </c>
      <c r="J86" s="763" t="str">
        <f t="shared" si="11"/>
        <v>GBT Waterbodem</v>
      </c>
      <c r="K86" s="784" t="str">
        <f>INDEX('Overzicht BBK'!J:J,MATCH('Samenvoeging Bbk en pfas'!B86,'Overzicht BBK'!C:C,0))</f>
        <v>Verspreidbaar</v>
      </c>
      <c r="L86" s="763" t="str">
        <f>INDEX('Overzicht BBK'!H:H,MATCH('Samenvoeging Bbk en pfas'!B86,'Overzicht BBK'!C:C,0))</f>
        <v>Klasse Industrie</v>
      </c>
      <c r="M86" s="763" t="str">
        <f>INDEX('Overzicht BBK'!I:I,MATCH('Samenvoeging Bbk en pfas'!B86,'Overzicht BBK'!C:C,0))</f>
        <v>Klasse A</v>
      </c>
      <c r="N86" s="763" t="str">
        <f>INDEX('Overzicht BBK'!L:L,MATCH('Samenvoeging Bbk en pfas'!B86,'Overzicht BBK'!C:C,0))</f>
        <v>GBT Landbodem</v>
      </c>
      <c r="O86" s="766" t="str">
        <f>INDEX('Overzicht BBK'!M:M,MATCH('Samenvoeging Bbk en pfas'!B86,'Overzicht BBK'!C:C,0))</f>
        <v>GBT Waterbodem</v>
      </c>
      <c r="P86" s="784" t="str">
        <f>INDEX('Overzicht pfas 2 juli 2020'!J:J,MATCH('Samenvoeging Bbk en pfas'!B86,'Overzicht pfas 2 juli 2020'!C:C,0))</f>
        <v>Voldoet</v>
      </c>
      <c r="Q86" s="763" t="str">
        <f>INDEX('Overzicht pfas 2 juli 2020'!H:H,MATCH('Samenvoeging Bbk en pfas'!B86,'Overzicht pfas 2 juli 2020'!C:C,0))</f>
        <v>Voldoet</v>
      </c>
      <c r="R86" s="763" t="str">
        <f>INDEX('Overzicht pfas 2 juli 2020'!I:I,MATCH('Samenvoeging Bbk en pfas'!B86,'Overzicht pfas 2 juli 2020'!C:C,0))</f>
        <v>Voldoet</v>
      </c>
      <c r="S86" s="763" t="str">
        <f>INDEX('Overzicht pfas 2 juli 2020'!P:P,MATCH('Samenvoeging Bbk en pfas'!B86,'Overzicht pfas 2 juli 2020'!C:C,0))</f>
        <v>Voldoet</v>
      </c>
      <c r="T86" s="763" t="str">
        <f>INDEX('Overzicht pfas 2 juli 2020'!K:K,MATCH('Samenvoeging Bbk en pfas'!B86,'Overzicht pfas 2 juli 2020'!C:C,0))</f>
        <v>Voldoet</v>
      </c>
      <c r="U86" s="763" t="str">
        <f>INDEX('Overzicht pfas 2 juli 2020'!R:R,MATCH('Samenvoeging Bbk en pfas'!B86,'Overzicht pfas 2 juli 2020'!C:C,0))</f>
        <v>Voldoet</v>
      </c>
      <c r="V86" s="766" t="str">
        <f>INDEX('Overzicht pfas 2 juli 2020'!S:S,MATCH('Samenvoeging Bbk en pfas'!B86,'Overzicht pfas 2 juli 2020'!C:C,0))</f>
        <v>Voldoet</v>
      </c>
    </row>
    <row r="87" spans="1:22" x14ac:dyDescent="0.25">
      <c r="A87" s="152"/>
      <c r="B87" s="136">
        <v>17094</v>
      </c>
      <c r="C87" s="772"/>
      <c r="D87" s="149"/>
      <c r="E87" s="118" t="str">
        <f t="shared" si="6"/>
        <v>Verspreidbaar</v>
      </c>
      <c r="F87" s="118" t="str">
        <f t="shared" si="7"/>
        <v>Klasse Industrie</v>
      </c>
      <c r="G87" s="118" t="str">
        <f t="shared" si="8"/>
        <v>Klasse A</v>
      </c>
      <c r="H87" s="118" t="str">
        <f t="shared" si="9"/>
        <v>GBT Landbodem</v>
      </c>
      <c r="I87" s="118" t="str">
        <f t="shared" si="10"/>
        <v>GBT Waterbodem</v>
      </c>
      <c r="J87" s="763" t="str">
        <f t="shared" si="11"/>
        <v>GBT Waterbodem</v>
      </c>
      <c r="K87" s="784" t="str">
        <f>INDEX('Overzicht BBK'!J:J,MATCH('Samenvoeging Bbk en pfas'!B87,'Overzicht BBK'!C:C,0))</f>
        <v>Verspreidbaar</v>
      </c>
      <c r="L87" s="763" t="str">
        <f>INDEX('Overzicht BBK'!H:H,MATCH('Samenvoeging Bbk en pfas'!B87,'Overzicht BBK'!C:C,0))</f>
        <v>Klasse Industrie</v>
      </c>
      <c r="M87" s="763" t="str">
        <f>INDEX('Overzicht BBK'!I:I,MATCH('Samenvoeging Bbk en pfas'!B87,'Overzicht BBK'!C:C,0))</f>
        <v>Klasse A</v>
      </c>
      <c r="N87" s="763" t="str">
        <f>INDEX('Overzicht BBK'!L:L,MATCH('Samenvoeging Bbk en pfas'!B87,'Overzicht BBK'!C:C,0))</f>
        <v>GBT Landbodem</v>
      </c>
      <c r="O87" s="766" t="str">
        <f>INDEX('Overzicht BBK'!M:M,MATCH('Samenvoeging Bbk en pfas'!B87,'Overzicht BBK'!C:C,0))</f>
        <v>GBT Waterbodem</v>
      </c>
      <c r="P87" s="784" t="str">
        <f>INDEX('Overzicht pfas 2 juli 2020'!J:J,MATCH('Samenvoeging Bbk en pfas'!B87,'Overzicht pfas 2 juli 2020'!C:C,0))</f>
        <v>Voldoet</v>
      </c>
      <c r="Q87" s="763" t="str">
        <f>INDEX('Overzicht pfas 2 juli 2020'!H:H,MATCH('Samenvoeging Bbk en pfas'!B87,'Overzicht pfas 2 juli 2020'!C:C,0))</f>
        <v>Voldoet</v>
      </c>
      <c r="R87" s="763" t="str">
        <f>INDEX('Overzicht pfas 2 juli 2020'!I:I,MATCH('Samenvoeging Bbk en pfas'!B87,'Overzicht pfas 2 juli 2020'!C:C,0))</f>
        <v>Voldoet</v>
      </c>
      <c r="S87" s="763" t="str">
        <f>INDEX('Overzicht pfas 2 juli 2020'!P:P,MATCH('Samenvoeging Bbk en pfas'!B87,'Overzicht pfas 2 juli 2020'!C:C,0))</f>
        <v>Voldoet</v>
      </c>
      <c r="T87" s="763" t="str">
        <f>INDEX('Overzicht pfas 2 juli 2020'!K:K,MATCH('Samenvoeging Bbk en pfas'!B87,'Overzicht pfas 2 juli 2020'!C:C,0))</f>
        <v>Voldoet</v>
      </c>
      <c r="U87" s="763" t="str">
        <f>INDEX('Overzicht pfas 2 juli 2020'!R:R,MATCH('Samenvoeging Bbk en pfas'!B87,'Overzicht pfas 2 juli 2020'!C:C,0))</f>
        <v>Voldoet</v>
      </c>
      <c r="V87" s="766" t="str">
        <f>INDEX('Overzicht pfas 2 juli 2020'!S:S,MATCH('Samenvoeging Bbk en pfas'!B87,'Overzicht pfas 2 juli 2020'!C:C,0))</f>
        <v>Voldoet</v>
      </c>
    </row>
    <row r="88" spans="1:22" x14ac:dyDescent="0.25">
      <c r="A88" s="152"/>
      <c r="B88" s="136">
        <v>17095</v>
      </c>
      <c r="C88" s="772"/>
      <c r="D88" s="149"/>
      <c r="E88" s="118" t="str">
        <f t="shared" si="6"/>
        <v>Verspreidbaar</v>
      </c>
      <c r="F88" s="118" t="str">
        <f t="shared" si="7"/>
        <v>Niet toepasbaar</v>
      </c>
      <c r="G88" s="118" t="str">
        <f t="shared" si="8"/>
        <v>Klasse B</v>
      </c>
      <c r="H88" s="118" t="str">
        <f t="shared" si="9"/>
        <v>GBT Landbodem</v>
      </c>
      <c r="I88" s="118" t="str">
        <f t="shared" si="10"/>
        <v>GBT Waterbodem</v>
      </c>
      <c r="J88" s="763" t="str">
        <f t="shared" si="11"/>
        <v>GBT Waterbodem</v>
      </c>
      <c r="K88" s="784" t="str">
        <f>INDEX('Overzicht BBK'!J:J,MATCH('Samenvoeging Bbk en pfas'!B88,'Overzicht BBK'!C:C,0))</f>
        <v>Verspreidbaar</v>
      </c>
      <c r="L88" s="763" t="str">
        <f>INDEX('Overzicht BBK'!H:H,MATCH('Samenvoeging Bbk en pfas'!B88,'Overzicht BBK'!C:C,0))</f>
        <v>Niet toepasbaar</v>
      </c>
      <c r="M88" s="763" t="str">
        <f>INDEX('Overzicht BBK'!I:I,MATCH('Samenvoeging Bbk en pfas'!B88,'Overzicht BBK'!C:C,0))</f>
        <v>Klasse B</v>
      </c>
      <c r="N88" s="763" t="str">
        <f>INDEX('Overzicht BBK'!L:L,MATCH('Samenvoeging Bbk en pfas'!B88,'Overzicht BBK'!C:C,0))</f>
        <v>GBT Landbodem</v>
      </c>
      <c r="O88" s="766" t="str">
        <f>INDEX('Overzicht BBK'!M:M,MATCH('Samenvoeging Bbk en pfas'!B88,'Overzicht BBK'!C:C,0))</f>
        <v>GBT Waterbodem</v>
      </c>
      <c r="P88" s="784" t="str">
        <f>INDEX('Overzicht pfas 2 juli 2020'!J:J,MATCH('Samenvoeging Bbk en pfas'!B88,'Overzicht pfas 2 juli 2020'!C:C,0))</f>
        <v>Voldoet</v>
      </c>
      <c r="Q88" s="763" t="str">
        <f>INDEX('Overzicht pfas 2 juli 2020'!H:H,MATCH('Samenvoeging Bbk en pfas'!B88,'Overzicht pfas 2 juli 2020'!C:C,0))</f>
        <v>Voldoet</v>
      </c>
      <c r="R88" s="763" t="str">
        <f>INDEX('Overzicht pfas 2 juli 2020'!I:I,MATCH('Samenvoeging Bbk en pfas'!B88,'Overzicht pfas 2 juli 2020'!C:C,0))</f>
        <v>Voldoet</v>
      </c>
      <c r="S88" s="763" t="str">
        <f>INDEX('Overzicht pfas 2 juli 2020'!P:P,MATCH('Samenvoeging Bbk en pfas'!B88,'Overzicht pfas 2 juli 2020'!C:C,0))</f>
        <v>Voldoet</v>
      </c>
      <c r="T88" s="763" t="str">
        <f>INDEX('Overzicht pfas 2 juli 2020'!K:K,MATCH('Samenvoeging Bbk en pfas'!B88,'Overzicht pfas 2 juli 2020'!C:C,0))</f>
        <v>Voldoet</v>
      </c>
      <c r="U88" s="763" t="str">
        <f>INDEX('Overzicht pfas 2 juli 2020'!R:R,MATCH('Samenvoeging Bbk en pfas'!B88,'Overzicht pfas 2 juli 2020'!C:C,0))</f>
        <v>Voldoet</v>
      </c>
      <c r="V88" s="766" t="str">
        <f>INDEX('Overzicht pfas 2 juli 2020'!S:S,MATCH('Samenvoeging Bbk en pfas'!B88,'Overzicht pfas 2 juli 2020'!C:C,0))</f>
        <v>Voldoet</v>
      </c>
    </row>
    <row r="89" spans="1:22" x14ac:dyDescent="0.25">
      <c r="A89" s="152"/>
      <c r="B89" s="136">
        <v>17097</v>
      </c>
      <c r="C89" s="772"/>
      <c r="D89" s="149"/>
      <c r="E89" s="118" t="str">
        <f t="shared" si="6"/>
        <v>Niet verspreidbaar</v>
      </c>
      <c r="F89" s="118" t="str">
        <f t="shared" si="7"/>
        <v>Niet toepasbaar</v>
      </c>
      <c r="G89" s="118" t="str">
        <f t="shared" si="8"/>
        <v>Klasse B</v>
      </c>
      <c r="H89" s="118" t="str">
        <f t="shared" si="9"/>
        <v>E(10) niet gemeten</v>
      </c>
      <c r="I89" s="118" t="str">
        <f t="shared" si="10"/>
        <v>E(10) niet gemeten</v>
      </c>
      <c r="J89" s="763" t="str">
        <f t="shared" si="11"/>
        <v>E(10) niet gemeten</v>
      </c>
      <c r="K89" s="784" t="str">
        <f>INDEX('Overzicht BBK'!J:J,MATCH('Samenvoeging Bbk en pfas'!B89,'Overzicht BBK'!C:C,0))</f>
        <v>Niet verspreidbaar</v>
      </c>
      <c r="L89" s="763" t="str">
        <f>INDEX('Overzicht BBK'!H:H,MATCH('Samenvoeging Bbk en pfas'!B89,'Overzicht BBK'!C:C,0))</f>
        <v>Niet toepasbaar</v>
      </c>
      <c r="M89" s="763" t="str">
        <f>INDEX('Overzicht BBK'!I:I,MATCH('Samenvoeging Bbk en pfas'!B89,'Overzicht BBK'!C:C,0))</f>
        <v>Klasse B</v>
      </c>
      <c r="N89" s="763" t="str">
        <f>INDEX('Overzicht BBK'!L:L,MATCH('Samenvoeging Bbk en pfas'!B89,'Overzicht BBK'!C:C,0))</f>
        <v>E(10) niet gemeten</v>
      </c>
      <c r="O89" s="766" t="str">
        <f>INDEX('Overzicht BBK'!M:M,MATCH('Samenvoeging Bbk en pfas'!B89,'Overzicht BBK'!C:C,0))</f>
        <v>E(10) niet gemeten</v>
      </c>
      <c r="P89" s="784" t="str">
        <f>INDEX('Overzicht pfas 2 juli 2020'!J:J,MATCH('Samenvoeging Bbk en pfas'!B89,'Overzicht pfas 2 juli 2020'!C:C,0))</f>
        <v>Voldoet</v>
      </c>
      <c r="Q89" s="763" t="str">
        <f>INDEX('Overzicht pfas 2 juli 2020'!H:H,MATCH('Samenvoeging Bbk en pfas'!B89,'Overzicht pfas 2 juli 2020'!C:C,0))</f>
        <v>Voldoet</v>
      </c>
      <c r="R89" s="763" t="str">
        <f>INDEX('Overzicht pfas 2 juli 2020'!I:I,MATCH('Samenvoeging Bbk en pfas'!B89,'Overzicht pfas 2 juli 2020'!C:C,0))</f>
        <v>Voldoet</v>
      </c>
      <c r="S89" s="763" t="str">
        <f>INDEX('Overzicht pfas 2 juli 2020'!P:P,MATCH('Samenvoeging Bbk en pfas'!B89,'Overzicht pfas 2 juli 2020'!C:C,0))</f>
        <v>Voldoet</v>
      </c>
      <c r="T89" s="763" t="str">
        <f>INDEX('Overzicht pfas 2 juli 2020'!K:K,MATCH('Samenvoeging Bbk en pfas'!B89,'Overzicht pfas 2 juli 2020'!C:C,0))</f>
        <v>Voldoet</v>
      </c>
      <c r="U89" s="763" t="str">
        <f>INDEX('Overzicht pfas 2 juli 2020'!R:R,MATCH('Samenvoeging Bbk en pfas'!B89,'Overzicht pfas 2 juli 2020'!C:C,0))</f>
        <v>Voldoet</v>
      </c>
      <c r="V89" s="766" t="str">
        <f>INDEX('Overzicht pfas 2 juli 2020'!S:S,MATCH('Samenvoeging Bbk en pfas'!B89,'Overzicht pfas 2 juli 2020'!C:C,0))</f>
        <v>Voldoet</v>
      </c>
    </row>
    <row r="90" spans="1:22" x14ac:dyDescent="0.25">
      <c r="A90" s="152"/>
      <c r="B90" s="136">
        <v>17102</v>
      </c>
      <c r="C90" s="772"/>
      <c r="D90" s="149"/>
      <c r="E90" s="118" t="str">
        <f t="shared" si="6"/>
        <v>Verspreidbaar</v>
      </c>
      <c r="F90" s="118" t="str">
        <f t="shared" si="7"/>
        <v>Niet toepasbaar</v>
      </c>
      <c r="G90" s="118" t="str">
        <f t="shared" si="8"/>
        <v>Klasse A</v>
      </c>
      <c r="H90" s="118" t="str">
        <f t="shared" si="9"/>
        <v>GBT Landbodem</v>
      </c>
      <c r="I90" s="118" t="str">
        <f t="shared" si="10"/>
        <v>GBT Waterbodem</v>
      </c>
      <c r="J90" s="763" t="str">
        <f t="shared" si="11"/>
        <v>GBT Waterbodem</v>
      </c>
      <c r="K90" s="784" t="str">
        <f>INDEX('Overzicht BBK'!J:J,MATCH('Samenvoeging Bbk en pfas'!B90,'Overzicht BBK'!C:C,0))</f>
        <v>Verspreidbaar</v>
      </c>
      <c r="L90" s="763" t="str">
        <f>INDEX('Overzicht BBK'!H:H,MATCH('Samenvoeging Bbk en pfas'!B90,'Overzicht BBK'!C:C,0))</f>
        <v>Niet toepasbaar</v>
      </c>
      <c r="M90" s="763" t="str">
        <f>INDEX('Overzicht BBK'!I:I,MATCH('Samenvoeging Bbk en pfas'!B90,'Overzicht BBK'!C:C,0))</f>
        <v>Klasse A</v>
      </c>
      <c r="N90" s="763" t="str">
        <f>INDEX('Overzicht BBK'!L:L,MATCH('Samenvoeging Bbk en pfas'!B90,'Overzicht BBK'!C:C,0))</f>
        <v>GBT Landbodem</v>
      </c>
      <c r="O90" s="766" t="str">
        <f>INDEX('Overzicht BBK'!M:M,MATCH('Samenvoeging Bbk en pfas'!B90,'Overzicht BBK'!C:C,0))</f>
        <v>GBT Waterbodem</v>
      </c>
      <c r="P90" s="784" t="str">
        <f>INDEX('Overzicht pfas 2 juli 2020'!J:J,MATCH('Samenvoeging Bbk en pfas'!B90,'Overzicht pfas 2 juli 2020'!C:C,0))</f>
        <v>Voldoet</v>
      </c>
      <c r="Q90" s="763" t="str">
        <f>INDEX('Overzicht pfas 2 juli 2020'!H:H,MATCH('Samenvoeging Bbk en pfas'!B90,'Overzicht pfas 2 juli 2020'!C:C,0))</f>
        <v>Voldoet</v>
      </c>
      <c r="R90" s="763" t="str">
        <f>INDEX('Overzicht pfas 2 juli 2020'!I:I,MATCH('Samenvoeging Bbk en pfas'!B90,'Overzicht pfas 2 juli 2020'!C:C,0))</f>
        <v>Voldoet</v>
      </c>
      <c r="S90" s="763" t="str">
        <f>INDEX('Overzicht pfas 2 juli 2020'!P:P,MATCH('Samenvoeging Bbk en pfas'!B90,'Overzicht pfas 2 juli 2020'!C:C,0))</f>
        <v>Voldoet</v>
      </c>
      <c r="T90" s="763" t="str">
        <f>INDEX('Overzicht pfas 2 juli 2020'!K:K,MATCH('Samenvoeging Bbk en pfas'!B90,'Overzicht pfas 2 juli 2020'!C:C,0))</f>
        <v>Voldoet</v>
      </c>
      <c r="U90" s="763" t="str">
        <f>INDEX('Overzicht pfas 2 juli 2020'!R:R,MATCH('Samenvoeging Bbk en pfas'!B90,'Overzicht pfas 2 juli 2020'!C:C,0))</f>
        <v>Voldoet</v>
      </c>
      <c r="V90" s="766" t="str">
        <f>INDEX('Overzicht pfas 2 juli 2020'!S:S,MATCH('Samenvoeging Bbk en pfas'!B90,'Overzicht pfas 2 juli 2020'!C:C,0))</f>
        <v>Voldoet</v>
      </c>
    </row>
    <row r="91" spans="1:22" x14ac:dyDescent="0.25">
      <c r="A91" s="152"/>
      <c r="B91" s="136">
        <v>17105</v>
      </c>
      <c r="C91" s="772"/>
      <c r="D91" s="149"/>
      <c r="E91" s="118" t="str">
        <f t="shared" si="6"/>
        <v>Verspreidbaar</v>
      </c>
      <c r="F91" s="118" t="str">
        <f t="shared" si="7"/>
        <v>Klasse Industrie</v>
      </c>
      <c r="G91" s="118" t="str">
        <f t="shared" si="8"/>
        <v>Klasse A</v>
      </c>
      <c r="H91" s="118" t="str">
        <f t="shared" si="9"/>
        <v>GBT Landbodem</v>
      </c>
      <c r="I91" s="118" t="str">
        <f t="shared" si="10"/>
        <v>GBT Waterbodem</v>
      </c>
      <c r="J91" s="763" t="str">
        <f t="shared" si="11"/>
        <v>GBT Waterbodem</v>
      </c>
      <c r="K91" s="784" t="str">
        <f>INDEX('Overzicht BBK'!J:J,MATCH('Samenvoeging Bbk en pfas'!B91,'Overzicht BBK'!C:C,0))</f>
        <v>Verspreidbaar</v>
      </c>
      <c r="L91" s="763" t="str">
        <f>INDEX('Overzicht BBK'!H:H,MATCH('Samenvoeging Bbk en pfas'!B91,'Overzicht BBK'!C:C,0))</f>
        <v>Klasse Industrie</v>
      </c>
      <c r="M91" s="763" t="str">
        <f>INDEX('Overzicht BBK'!I:I,MATCH('Samenvoeging Bbk en pfas'!B91,'Overzicht BBK'!C:C,0))</f>
        <v>Klasse A</v>
      </c>
      <c r="N91" s="763" t="str">
        <f>INDEX('Overzicht BBK'!L:L,MATCH('Samenvoeging Bbk en pfas'!B91,'Overzicht BBK'!C:C,0))</f>
        <v>GBT Landbodem</v>
      </c>
      <c r="O91" s="766" t="str">
        <f>INDEX('Overzicht BBK'!M:M,MATCH('Samenvoeging Bbk en pfas'!B91,'Overzicht BBK'!C:C,0))</f>
        <v>GBT Waterbodem</v>
      </c>
      <c r="P91" s="784" t="str">
        <f>INDEX('Overzicht pfas 2 juli 2020'!J:J,MATCH('Samenvoeging Bbk en pfas'!B91,'Overzicht pfas 2 juli 2020'!C:C,0))</f>
        <v>Voldoet</v>
      </c>
      <c r="Q91" s="763" t="str">
        <f>INDEX('Overzicht pfas 2 juli 2020'!H:H,MATCH('Samenvoeging Bbk en pfas'!B91,'Overzicht pfas 2 juli 2020'!C:C,0))</f>
        <v>Voldoet</v>
      </c>
      <c r="R91" s="763" t="str">
        <f>INDEX('Overzicht pfas 2 juli 2020'!I:I,MATCH('Samenvoeging Bbk en pfas'!B91,'Overzicht pfas 2 juli 2020'!C:C,0))</f>
        <v>Voldoet</v>
      </c>
      <c r="S91" s="763" t="str">
        <f>INDEX('Overzicht pfas 2 juli 2020'!P:P,MATCH('Samenvoeging Bbk en pfas'!B91,'Overzicht pfas 2 juli 2020'!C:C,0))</f>
        <v>Voldoet</v>
      </c>
      <c r="T91" s="763" t="str">
        <f>INDEX('Overzicht pfas 2 juli 2020'!K:K,MATCH('Samenvoeging Bbk en pfas'!B91,'Overzicht pfas 2 juli 2020'!C:C,0))</f>
        <v>Voldoet</v>
      </c>
      <c r="U91" s="763" t="str">
        <f>INDEX('Overzicht pfas 2 juli 2020'!R:R,MATCH('Samenvoeging Bbk en pfas'!B91,'Overzicht pfas 2 juli 2020'!C:C,0))</f>
        <v>Voldoet</v>
      </c>
      <c r="V91" s="766" t="str">
        <f>INDEX('Overzicht pfas 2 juli 2020'!S:S,MATCH('Samenvoeging Bbk en pfas'!B91,'Overzicht pfas 2 juli 2020'!C:C,0))</f>
        <v>Voldoet</v>
      </c>
    </row>
    <row r="92" spans="1:22" x14ac:dyDescent="0.25">
      <c r="A92" s="152"/>
      <c r="B92" s="136">
        <v>17107</v>
      </c>
      <c r="C92" s="772"/>
      <c r="D92" s="149"/>
      <c r="E92" s="118" t="str">
        <f t="shared" si="6"/>
        <v>Verspreidbaar</v>
      </c>
      <c r="F92" s="118" t="str">
        <f t="shared" si="7"/>
        <v>Niet toepasbaar</v>
      </c>
      <c r="G92" s="118" t="str">
        <f t="shared" si="8"/>
        <v>Klasse B*</v>
      </c>
      <c r="H92" s="118" t="str">
        <f t="shared" si="9"/>
        <v>GBT Landbodem</v>
      </c>
      <c r="I92" s="118" t="str">
        <f t="shared" si="10"/>
        <v>GBT Waterbodem*</v>
      </c>
      <c r="J92" s="763" t="str">
        <f t="shared" si="11"/>
        <v>GBT Waterbodem*</v>
      </c>
      <c r="K92" s="784" t="str">
        <f>INDEX('Overzicht BBK'!J:J,MATCH('Samenvoeging Bbk en pfas'!B92,'Overzicht BBK'!C:C,0))</f>
        <v>Verspreidbaar</v>
      </c>
      <c r="L92" s="763" t="str">
        <f>INDEX('Overzicht BBK'!H:H,MATCH('Samenvoeging Bbk en pfas'!B92,'Overzicht BBK'!C:C,0))</f>
        <v>Niet toepasbaar</v>
      </c>
      <c r="M92" s="763" t="str">
        <f>INDEX('Overzicht BBK'!I:I,MATCH('Samenvoeging Bbk en pfas'!B92,'Overzicht BBK'!C:C,0))</f>
        <v>Klasse B*</v>
      </c>
      <c r="N92" s="763" t="str">
        <f>INDEX('Overzicht BBK'!L:L,MATCH('Samenvoeging Bbk en pfas'!B92,'Overzicht BBK'!C:C,0))</f>
        <v>GBT Landbodem</v>
      </c>
      <c r="O92" s="766" t="str">
        <f>INDEX('Overzicht BBK'!M:M,MATCH('Samenvoeging Bbk en pfas'!B92,'Overzicht BBK'!C:C,0))</f>
        <v>GBT Waterbodem*</v>
      </c>
      <c r="P92" s="784" t="str">
        <f>INDEX('Overzicht pfas 2 juli 2020'!J:J,MATCH('Samenvoeging Bbk en pfas'!B92,'Overzicht pfas 2 juli 2020'!C:C,0))</f>
        <v>Voldoet</v>
      </c>
      <c r="Q92" s="763" t="str">
        <f>INDEX('Overzicht pfas 2 juli 2020'!H:H,MATCH('Samenvoeging Bbk en pfas'!B92,'Overzicht pfas 2 juli 2020'!C:C,0))</f>
        <v>Voldoet</v>
      </c>
      <c r="R92" s="763" t="str">
        <f>INDEX('Overzicht pfas 2 juli 2020'!I:I,MATCH('Samenvoeging Bbk en pfas'!B92,'Overzicht pfas 2 juli 2020'!C:C,0))</f>
        <v>Voldoet</v>
      </c>
      <c r="S92" s="763" t="str">
        <f>INDEX('Overzicht pfas 2 juli 2020'!P:P,MATCH('Samenvoeging Bbk en pfas'!B92,'Overzicht pfas 2 juli 2020'!C:C,0))</f>
        <v>Voldoet</v>
      </c>
      <c r="T92" s="763" t="str">
        <f>INDEX('Overzicht pfas 2 juli 2020'!K:K,MATCH('Samenvoeging Bbk en pfas'!B92,'Overzicht pfas 2 juli 2020'!C:C,0))</f>
        <v>Voldoet</v>
      </c>
      <c r="U92" s="763" t="str">
        <f>INDEX('Overzicht pfas 2 juli 2020'!R:R,MATCH('Samenvoeging Bbk en pfas'!B92,'Overzicht pfas 2 juli 2020'!C:C,0))</f>
        <v>Voldoet</v>
      </c>
      <c r="V92" s="766" t="str">
        <f>INDEX('Overzicht pfas 2 juli 2020'!S:S,MATCH('Samenvoeging Bbk en pfas'!B92,'Overzicht pfas 2 juli 2020'!C:C,0))</f>
        <v>Voldoet</v>
      </c>
    </row>
    <row r="93" spans="1:22" x14ac:dyDescent="0.25">
      <c r="A93" s="152"/>
      <c r="B93" s="136">
        <v>17109</v>
      </c>
      <c r="C93" s="772"/>
      <c r="D93" s="149"/>
      <c r="E93" s="118" t="str">
        <f t="shared" si="6"/>
        <v>Verspreidbaar</v>
      </c>
      <c r="F93" s="118" t="str">
        <f t="shared" si="7"/>
        <v>Klasse Industrie</v>
      </c>
      <c r="G93" s="118" t="str">
        <f t="shared" si="8"/>
        <v>Klasse A</v>
      </c>
      <c r="H93" s="118" t="str">
        <f t="shared" si="9"/>
        <v>GBT Landbodem</v>
      </c>
      <c r="I93" s="118" t="str">
        <f t="shared" si="10"/>
        <v>GBT Waterbodem</v>
      </c>
      <c r="J93" s="763" t="str">
        <f t="shared" si="11"/>
        <v>GBT Waterbodem</v>
      </c>
      <c r="K93" s="784" t="str">
        <f>INDEX('Overzicht BBK'!J:J,MATCH('Samenvoeging Bbk en pfas'!B93,'Overzicht BBK'!C:C,0))</f>
        <v>Verspreidbaar</v>
      </c>
      <c r="L93" s="763" t="str">
        <f>INDEX('Overzicht BBK'!H:H,MATCH('Samenvoeging Bbk en pfas'!B93,'Overzicht BBK'!C:C,0))</f>
        <v>Klasse Industrie</v>
      </c>
      <c r="M93" s="763" t="str">
        <f>INDEX('Overzicht BBK'!I:I,MATCH('Samenvoeging Bbk en pfas'!B93,'Overzicht BBK'!C:C,0))</f>
        <v>Klasse A</v>
      </c>
      <c r="N93" s="763" t="str">
        <f>INDEX('Overzicht BBK'!L:L,MATCH('Samenvoeging Bbk en pfas'!B93,'Overzicht BBK'!C:C,0))</f>
        <v>GBT Landbodem</v>
      </c>
      <c r="O93" s="766" t="str">
        <f>INDEX('Overzicht BBK'!M:M,MATCH('Samenvoeging Bbk en pfas'!B93,'Overzicht BBK'!C:C,0))</f>
        <v>GBT Waterbodem</v>
      </c>
      <c r="P93" s="784" t="str">
        <f>INDEX('Overzicht pfas 2 juli 2020'!J:J,MATCH('Samenvoeging Bbk en pfas'!B93,'Overzicht pfas 2 juli 2020'!C:C,0))</f>
        <v>Voldoet</v>
      </c>
      <c r="Q93" s="763" t="str">
        <f>INDEX('Overzicht pfas 2 juli 2020'!H:H,MATCH('Samenvoeging Bbk en pfas'!B93,'Overzicht pfas 2 juli 2020'!C:C,0))</f>
        <v>Voldoet</v>
      </c>
      <c r="R93" s="763" t="str">
        <f>INDEX('Overzicht pfas 2 juli 2020'!I:I,MATCH('Samenvoeging Bbk en pfas'!B93,'Overzicht pfas 2 juli 2020'!C:C,0))</f>
        <v>Voldoet</v>
      </c>
      <c r="S93" s="763" t="str">
        <f>INDEX('Overzicht pfas 2 juli 2020'!P:P,MATCH('Samenvoeging Bbk en pfas'!B93,'Overzicht pfas 2 juli 2020'!C:C,0))</f>
        <v>Voldoet</v>
      </c>
      <c r="T93" s="763" t="str">
        <f>INDEX('Overzicht pfas 2 juli 2020'!K:K,MATCH('Samenvoeging Bbk en pfas'!B93,'Overzicht pfas 2 juli 2020'!C:C,0))</f>
        <v>Voldoet</v>
      </c>
      <c r="U93" s="763" t="str">
        <f>INDEX('Overzicht pfas 2 juli 2020'!R:R,MATCH('Samenvoeging Bbk en pfas'!B93,'Overzicht pfas 2 juli 2020'!C:C,0))</f>
        <v>Voldoet</v>
      </c>
      <c r="V93" s="766" t="str">
        <f>INDEX('Overzicht pfas 2 juli 2020'!S:S,MATCH('Samenvoeging Bbk en pfas'!B93,'Overzicht pfas 2 juli 2020'!C:C,0))</f>
        <v>Voldoet</v>
      </c>
    </row>
    <row r="94" spans="1:22" x14ac:dyDescent="0.25">
      <c r="A94" s="152"/>
      <c r="B94" s="136">
        <v>17110</v>
      </c>
      <c r="C94" s="772"/>
      <c r="D94" s="149"/>
      <c r="E94" s="118" t="s">
        <v>3478</v>
      </c>
      <c r="F94" s="118" t="s">
        <v>3466</v>
      </c>
      <c r="G94" s="118" t="s">
        <v>3466</v>
      </c>
      <c r="H94" s="118" t="s">
        <v>3466</v>
      </c>
      <c r="I94" s="118" t="s">
        <v>3466</v>
      </c>
      <c r="J94" s="763" t="s">
        <v>3466</v>
      </c>
      <c r="K94" s="784" t="str">
        <f>INDEX('Overzicht BBK'!J:J,MATCH('Samenvoeging Bbk en pfas'!B94,'Overzicht BBK'!C:C,0))</f>
        <v>Verspreidbaar</v>
      </c>
      <c r="L94" s="763" t="str">
        <f>INDEX('Overzicht BBK'!H:H,MATCH('Samenvoeging Bbk en pfas'!B94,'Overzicht BBK'!C:C,0))</f>
        <v>Niet toepasbaar</v>
      </c>
      <c r="M94" s="763" t="str">
        <f>INDEX('Overzicht BBK'!I:I,MATCH('Samenvoeging Bbk en pfas'!B94,'Overzicht BBK'!C:C,0))</f>
        <v>Klasse A</v>
      </c>
      <c r="N94" s="763" t="str">
        <f>INDEX('Overzicht BBK'!L:L,MATCH('Samenvoeging Bbk en pfas'!B94,'Overzicht BBK'!C:C,0))</f>
        <v>GBT Landbodem</v>
      </c>
      <c r="O94" s="766" t="str">
        <f>INDEX('Overzicht BBK'!M:M,MATCH('Samenvoeging Bbk en pfas'!B94,'Overzicht BBK'!C:C,0))</f>
        <v>GBT Waterbodem</v>
      </c>
      <c r="P94" s="784" t="str">
        <f>INDEX('Overzicht pfas 2 juli 2020'!J:J,MATCH('Samenvoeging Bbk en pfas'!B94,'Overzicht pfas 2 juli 2020'!C:C,0))</f>
        <v>Voldoet niet</v>
      </c>
      <c r="Q94" s="763" t="str">
        <f>INDEX('Overzicht pfas 2 juli 2020'!H:H,MATCH('Samenvoeging Bbk en pfas'!B94,'Overzicht pfas 2 juli 2020'!C:C,0))</f>
        <v>Voldoet niet</v>
      </c>
      <c r="R94" s="763" t="str">
        <f>INDEX('Overzicht pfas 2 juli 2020'!I:I,MATCH('Samenvoeging Bbk en pfas'!B94,'Overzicht pfas 2 juli 2020'!C:C,0))</f>
        <v>Voldoet niet</v>
      </c>
      <c r="S94" s="763" t="str">
        <f>INDEX('Overzicht pfas 2 juli 2020'!P:P,MATCH('Samenvoeging Bbk en pfas'!B94,'Overzicht pfas 2 juli 2020'!C:C,0))</f>
        <v>Voldoet niet</v>
      </c>
      <c r="T94" s="763" t="str">
        <f>INDEX('Overzicht pfas 2 juli 2020'!K:K,MATCH('Samenvoeging Bbk en pfas'!B94,'Overzicht pfas 2 juli 2020'!C:C,0))</f>
        <v>Voldoet niet</v>
      </c>
      <c r="U94" s="763" t="str">
        <f>INDEX('Overzicht pfas 2 juli 2020'!R:R,MATCH('Samenvoeging Bbk en pfas'!B94,'Overzicht pfas 2 juli 2020'!C:C,0))</f>
        <v>Voldoet niet</v>
      </c>
      <c r="V94" s="766" t="str">
        <f>INDEX('Overzicht pfas 2 juli 2020'!S:S,MATCH('Samenvoeging Bbk en pfas'!B94,'Overzicht pfas 2 juli 2020'!C:C,0))</f>
        <v>Voldoet niet</v>
      </c>
    </row>
    <row r="95" spans="1:22" x14ac:dyDescent="0.25">
      <c r="A95" s="152"/>
      <c r="B95" s="136">
        <v>17112</v>
      </c>
      <c r="C95" s="772"/>
      <c r="D95" s="149"/>
      <c r="E95" s="118" t="str">
        <f t="shared" si="6"/>
        <v>Niet verspreidbaar</v>
      </c>
      <c r="F95" s="118" t="s">
        <v>3466</v>
      </c>
      <c r="G95" s="118" t="s">
        <v>3466</v>
      </c>
      <c r="H95" s="118" t="str">
        <f t="shared" si="9"/>
        <v>E(10) niet gemeten</v>
      </c>
      <c r="I95" s="118" t="s">
        <v>3466</v>
      </c>
      <c r="J95" s="763" t="s">
        <v>3466</v>
      </c>
      <c r="K95" s="784" t="str">
        <f>INDEX('Overzicht BBK'!J:J,MATCH('Samenvoeging Bbk en pfas'!B95,'Overzicht BBK'!C:C,0))</f>
        <v>Niet verspreidbaar</v>
      </c>
      <c r="L95" s="763" t="str">
        <f>INDEX('Overzicht BBK'!H:H,MATCH('Samenvoeging Bbk en pfas'!B95,'Overzicht BBK'!C:C,0))</f>
        <v>Niet toepasbaar</v>
      </c>
      <c r="M95" s="763" t="str">
        <f>INDEX('Overzicht BBK'!I:I,MATCH('Samenvoeging Bbk en pfas'!B95,'Overzicht BBK'!C:C,0))</f>
        <v>Klasse B*</v>
      </c>
      <c r="N95" s="763" t="str">
        <f>INDEX('Overzicht BBK'!L:L,MATCH('Samenvoeging Bbk en pfas'!B95,'Overzicht BBK'!C:C,0))</f>
        <v>E(10) niet gemeten</v>
      </c>
      <c r="O95" s="766" t="str">
        <f>INDEX('Overzicht BBK'!M:M,MATCH('Samenvoeging Bbk en pfas'!B95,'Overzicht BBK'!C:C,0))</f>
        <v>E(10) niet gemeten</v>
      </c>
      <c r="P95" s="784" t="str">
        <f>INDEX('Overzicht pfas 2 juli 2020'!J:J,MATCH('Samenvoeging Bbk en pfas'!B95,'Overzicht pfas 2 juli 2020'!C:C,0))</f>
        <v>Voldoet</v>
      </c>
      <c r="Q95" s="763" t="str">
        <f>INDEX('Overzicht pfas 2 juli 2020'!H:H,MATCH('Samenvoeging Bbk en pfas'!B95,'Overzicht pfas 2 juli 2020'!C:C,0))</f>
        <v>Voldoet niet</v>
      </c>
      <c r="R95" s="763" t="str">
        <f>INDEX('Overzicht pfas 2 juli 2020'!I:I,MATCH('Samenvoeging Bbk en pfas'!B95,'Overzicht pfas 2 juli 2020'!C:C,0))</f>
        <v>Voldoet</v>
      </c>
      <c r="S95" s="763" t="str">
        <f>INDEX('Overzicht pfas 2 juli 2020'!P:P,MATCH('Samenvoeging Bbk en pfas'!B95,'Overzicht pfas 2 juli 2020'!C:C,0))</f>
        <v>Voldoet niet</v>
      </c>
      <c r="T95" s="763" t="str">
        <f>INDEX('Overzicht pfas 2 juli 2020'!K:K,MATCH('Samenvoeging Bbk en pfas'!B95,'Overzicht pfas 2 juli 2020'!C:C,0))</f>
        <v>Voldoet</v>
      </c>
      <c r="U95" s="763" t="str">
        <f>INDEX('Overzicht pfas 2 juli 2020'!R:R,MATCH('Samenvoeging Bbk en pfas'!B95,'Overzicht pfas 2 juli 2020'!C:C,0))</f>
        <v>Voldoet niet</v>
      </c>
      <c r="V95" s="766" t="str">
        <f>INDEX('Overzicht pfas 2 juli 2020'!S:S,MATCH('Samenvoeging Bbk en pfas'!B95,'Overzicht pfas 2 juli 2020'!C:C,0))</f>
        <v>Voldoet niet</v>
      </c>
    </row>
    <row r="96" spans="1:22" x14ac:dyDescent="0.25">
      <c r="A96" s="152"/>
      <c r="B96" s="136">
        <v>17114</v>
      </c>
      <c r="C96" s="772"/>
      <c r="D96" s="149"/>
      <c r="E96" s="118" t="str">
        <f t="shared" si="6"/>
        <v>Verspreidbaar</v>
      </c>
      <c r="F96" s="118" t="str">
        <f t="shared" si="7"/>
        <v>Niet toepasbaar</v>
      </c>
      <c r="G96" s="118" t="s">
        <v>3466</v>
      </c>
      <c r="H96" s="118" t="str">
        <f t="shared" si="9"/>
        <v>GBT Landbodem</v>
      </c>
      <c r="I96" s="118" t="s">
        <v>3466</v>
      </c>
      <c r="J96" s="763" t="s">
        <v>3466</v>
      </c>
      <c r="K96" s="784" t="str">
        <f>INDEX('Overzicht BBK'!J:J,MATCH('Samenvoeging Bbk en pfas'!B96,'Overzicht BBK'!C:C,0))</f>
        <v>Verspreidbaar</v>
      </c>
      <c r="L96" s="763" t="str">
        <f>INDEX('Overzicht BBK'!H:H,MATCH('Samenvoeging Bbk en pfas'!B96,'Overzicht BBK'!C:C,0))</f>
        <v>Niet toepasbaar</v>
      </c>
      <c r="M96" s="763" t="str">
        <f>INDEX('Overzicht BBK'!I:I,MATCH('Samenvoeging Bbk en pfas'!B96,'Overzicht BBK'!C:C,0))</f>
        <v>Klasse B*</v>
      </c>
      <c r="N96" s="763" t="str">
        <f>INDEX('Overzicht BBK'!L:L,MATCH('Samenvoeging Bbk en pfas'!B96,'Overzicht BBK'!C:C,0))</f>
        <v>GBT Landbodem</v>
      </c>
      <c r="O96" s="766" t="str">
        <f>INDEX('Overzicht BBK'!M:M,MATCH('Samenvoeging Bbk en pfas'!B96,'Overzicht BBK'!C:C,0))</f>
        <v>GBT Waterbodem*</v>
      </c>
      <c r="P96" s="784" t="str">
        <f>INDEX('Overzicht pfas 2 juli 2020'!J:J,MATCH('Samenvoeging Bbk en pfas'!B96,'Overzicht pfas 2 juli 2020'!C:C,0))</f>
        <v>Voldoet</v>
      </c>
      <c r="Q96" s="763" t="str">
        <f>INDEX('Overzicht pfas 2 juli 2020'!H:H,MATCH('Samenvoeging Bbk en pfas'!B96,'Overzicht pfas 2 juli 2020'!C:C,0))</f>
        <v>Voldoet</v>
      </c>
      <c r="R96" s="763" t="str">
        <f>INDEX('Overzicht pfas 2 juli 2020'!I:I,MATCH('Samenvoeging Bbk en pfas'!B96,'Overzicht pfas 2 juli 2020'!C:C,0))</f>
        <v>Voldoet</v>
      </c>
      <c r="S96" s="763" t="str">
        <f>INDEX('Overzicht pfas 2 juli 2020'!P:P,MATCH('Samenvoeging Bbk en pfas'!B96,'Overzicht pfas 2 juli 2020'!C:C,0))</f>
        <v>Voldoet niet</v>
      </c>
      <c r="T96" s="763" t="str">
        <f>INDEX('Overzicht pfas 2 juli 2020'!K:K,MATCH('Samenvoeging Bbk en pfas'!B96,'Overzicht pfas 2 juli 2020'!C:C,0))</f>
        <v>Voldoet</v>
      </c>
      <c r="U96" s="763" t="str">
        <f>INDEX('Overzicht pfas 2 juli 2020'!R:R,MATCH('Samenvoeging Bbk en pfas'!B96,'Overzicht pfas 2 juli 2020'!C:C,0))</f>
        <v>Voldoet niet</v>
      </c>
      <c r="V96" s="766" t="str">
        <f>INDEX('Overzicht pfas 2 juli 2020'!S:S,MATCH('Samenvoeging Bbk en pfas'!B96,'Overzicht pfas 2 juli 2020'!C:C,0))</f>
        <v>Voldoet niet</v>
      </c>
    </row>
    <row r="97" spans="1:22" x14ac:dyDescent="0.25">
      <c r="A97" s="152"/>
      <c r="B97" s="136">
        <v>17116</v>
      </c>
      <c r="C97" s="772"/>
      <c r="D97" s="149"/>
      <c r="E97" s="118" t="str">
        <f t="shared" si="6"/>
        <v>Verspreidbaar</v>
      </c>
      <c r="F97" s="118" t="str">
        <f t="shared" si="7"/>
        <v>Niet toepasbaar</v>
      </c>
      <c r="G97" s="118" t="s">
        <v>3466</v>
      </c>
      <c r="H97" s="118" t="str">
        <f t="shared" si="9"/>
        <v>GBT Landbodem</v>
      </c>
      <c r="I97" s="118" t="s">
        <v>3466</v>
      </c>
      <c r="J97" s="763" t="s">
        <v>3466</v>
      </c>
      <c r="K97" s="784" t="str">
        <f>INDEX('Overzicht BBK'!J:J,MATCH('Samenvoeging Bbk en pfas'!B97,'Overzicht BBK'!C:C,0))</f>
        <v>Verspreidbaar</v>
      </c>
      <c r="L97" s="763" t="str">
        <f>INDEX('Overzicht BBK'!H:H,MATCH('Samenvoeging Bbk en pfas'!B97,'Overzicht BBK'!C:C,0))</f>
        <v>Niet toepasbaar</v>
      </c>
      <c r="M97" s="763" t="str">
        <f>INDEX('Overzicht BBK'!I:I,MATCH('Samenvoeging Bbk en pfas'!B97,'Overzicht BBK'!C:C,0))</f>
        <v>Klasse A</v>
      </c>
      <c r="N97" s="763" t="str">
        <f>INDEX('Overzicht BBK'!L:L,MATCH('Samenvoeging Bbk en pfas'!B97,'Overzicht BBK'!C:C,0))</f>
        <v>GBT Landbodem</v>
      </c>
      <c r="O97" s="766" t="str">
        <f>INDEX('Overzicht BBK'!M:M,MATCH('Samenvoeging Bbk en pfas'!B97,'Overzicht BBK'!C:C,0))</f>
        <v>GBT Waterbodem</v>
      </c>
      <c r="P97" s="784" t="str">
        <f>INDEX('Overzicht pfas 2 juli 2020'!J:J,MATCH('Samenvoeging Bbk en pfas'!B97,'Overzicht pfas 2 juli 2020'!C:C,0))</f>
        <v>Voldoet</v>
      </c>
      <c r="Q97" s="763" t="str">
        <f>INDEX('Overzicht pfas 2 juli 2020'!H:H,MATCH('Samenvoeging Bbk en pfas'!B97,'Overzicht pfas 2 juli 2020'!C:C,0))</f>
        <v>Voldoet</v>
      </c>
      <c r="R97" s="763" t="str">
        <f>INDEX('Overzicht pfas 2 juli 2020'!I:I,MATCH('Samenvoeging Bbk en pfas'!B97,'Overzicht pfas 2 juli 2020'!C:C,0))</f>
        <v>Voldoet</v>
      </c>
      <c r="S97" s="763" t="str">
        <f>INDEX('Overzicht pfas 2 juli 2020'!P:P,MATCH('Samenvoeging Bbk en pfas'!B97,'Overzicht pfas 2 juli 2020'!C:C,0))</f>
        <v>Voldoet niet</v>
      </c>
      <c r="T97" s="763" t="str">
        <f>INDEX('Overzicht pfas 2 juli 2020'!K:K,MATCH('Samenvoeging Bbk en pfas'!B97,'Overzicht pfas 2 juli 2020'!C:C,0))</f>
        <v>Voldoet</v>
      </c>
      <c r="U97" s="763" t="str">
        <f>INDEX('Overzicht pfas 2 juli 2020'!R:R,MATCH('Samenvoeging Bbk en pfas'!B97,'Overzicht pfas 2 juli 2020'!C:C,0))</f>
        <v>Voldoet niet</v>
      </c>
      <c r="V97" s="766" t="str">
        <f>INDEX('Overzicht pfas 2 juli 2020'!S:S,MATCH('Samenvoeging Bbk en pfas'!B97,'Overzicht pfas 2 juli 2020'!C:C,0))</f>
        <v>Voldoet niet</v>
      </c>
    </row>
    <row r="98" spans="1:22" x14ac:dyDescent="0.25">
      <c r="A98" s="152"/>
      <c r="B98" s="136">
        <v>17117</v>
      </c>
      <c r="C98" s="772"/>
      <c r="D98" s="149"/>
      <c r="E98" s="118" t="str">
        <f t="shared" si="6"/>
        <v>Nooit verspreidbaar</v>
      </c>
      <c r="F98" s="118" t="s">
        <v>3466</v>
      </c>
      <c r="G98" s="118" t="s">
        <v>3466</v>
      </c>
      <c r="H98" s="118" t="str">
        <f t="shared" si="9"/>
        <v>Niet toepasbaar</v>
      </c>
      <c r="I98" s="118" t="s">
        <v>3466</v>
      </c>
      <c r="J98" s="763" t="s">
        <v>3466</v>
      </c>
      <c r="K98" s="784" t="str">
        <f>INDEX('Overzicht BBK'!J:J,MATCH('Samenvoeging Bbk en pfas'!B98,'Overzicht BBK'!C:C,0))</f>
        <v>Nooit verspreidbaar</v>
      </c>
      <c r="L98" s="763" t="str">
        <f>INDEX('Overzicht BBK'!H:H,MATCH('Samenvoeging Bbk en pfas'!B98,'Overzicht BBK'!C:C,0))</f>
        <v>Niet toepasbaar</v>
      </c>
      <c r="M98" s="763" t="str">
        <f>INDEX('Overzicht BBK'!I:I,MATCH('Samenvoeging Bbk en pfas'!B98,'Overzicht BBK'!C:C,0))</f>
        <v>Klasse B*</v>
      </c>
      <c r="N98" s="763" t="str">
        <f>INDEX('Overzicht BBK'!L:L,MATCH('Samenvoeging Bbk en pfas'!B98,'Overzicht BBK'!C:C,0))</f>
        <v>Niet toepasbaar</v>
      </c>
      <c r="O98" s="766" t="str">
        <f>INDEX('Overzicht BBK'!M:M,MATCH('Samenvoeging Bbk en pfas'!B98,'Overzicht BBK'!C:C,0))</f>
        <v>E(10) niet gemeten</v>
      </c>
      <c r="P98" s="784" t="str">
        <f>INDEX('Overzicht pfas 2 juli 2020'!J:J,MATCH('Samenvoeging Bbk en pfas'!B98,'Overzicht pfas 2 juli 2020'!C:C,0))</f>
        <v>Voldoet</v>
      </c>
      <c r="Q98" s="763" t="str">
        <f>INDEX('Overzicht pfas 2 juli 2020'!H:H,MATCH('Samenvoeging Bbk en pfas'!B98,'Overzicht pfas 2 juli 2020'!C:C,0))</f>
        <v>Voldoet niet</v>
      </c>
      <c r="R98" s="763" t="str">
        <f>INDEX('Overzicht pfas 2 juli 2020'!I:I,MATCH('Samenvoeging Bbk en pfas'!B98,'Overzicht pfas 2 juli 2020'!C:C,0))</f>
        <v>Voldoet</v>
      </c>
      <c r="S98" s="763" t="str">
        <f>INDEX('Overzicht pfas 2 juli 2020'!P:P,MATCH('Samenvoeging Bbk en pfas'!B98,'Overzicht pfas 2 juli 2020'!C:C,0))</f>
        <v>Voldoet niet</v>
      </c>
      <c r="T98" s="763" t="str">
        <f>INDEX('Overzicht pfas 2 juli 2020'!K:K,MATCH('Samenvoeging Bbk en pfas'!B98,'Overzicht pfas 2 juli 2020'!C:C,0))</f>
        <v>Voldoet</v>
      </c>
      <c r="U98" s="763" t="str">
        <f>INDEX('Overzicht pfas 2 juli 2020'!R:R,MATCH('Samenvoeging Bbk en pfas'!B98,'Overzicht pfas 2 juli 2020'!C:C,0))</f>
        <v>Voldoet niet</v>
      </c>
      <c r="V98" s="766" t="str">
        <f>INDEX('Overzicht pfas 2 juli 2020'!S:S,MATCH('Samenvoeging Bbk en pfas'!B98,'Overzicht pfas 2 juli 2020'!C:C,0))</f>
        <v>Voldoet niet</v>
      </c>
    </row>
    <row r="99" spans="1:22" x14ac:dyDescent="0.25">
      <c r="A99" s="152"/>
      <c r="B99" s="136">
        <v>17123</v>
      </c>
      <c r="C99" s="772"/>
      <c r="D99" s="149"/>
      <c r="E99" s="118" t="str">
        <f t="shared" si="6"/>
        <v>Verspreidbaar</v>
      </c>
      <c r="F99" s="118" t="str">
        <f t="shared" si="7"/>
        <v>Klasse Industrie</v>
      </c>
      <c r="G99" s="118" t="str">
        <f t="shared" si="8"/>
        <v>Klasse A</v>
      </c>
      <c r="H99" s="118" t="str">
        <f t="shared" si="9"/>
        <v>GBT Landbodem</v>
      </c>
      <c r="I99" s="118" t="str">
        <f t="shared" si="10"/>
        <v>GBT Waterbodem</v>
      </c>
      <c r="J99" s="763" t="str">
        <f t="shared" si="11"/>
        <v>GBT Waterbodem</v>
      </c>
      <c r="K99" s="784" t="str">
        <f>INDEX('Overzicht BBK'!J:J,MATCH('Samenvoeging Bbk en pfas'!B99,'Overzicht BBK'!C:C,0))</f>
        <v>Verspreidbaar</v>
      </c>
      <c r="L99" s="763" t="str">
        <f>INDEX('Overzicht BBK'!H:H,MATCH('Samenvoeging Bbk en pfas'!B99,'Overzicht BBK'!C:C,0))</f>
        <v>Klasse Industrie</v>
      </c>
      <c r="M99" s="763" t="str">
        <f>INDEX('Overzicht BBK'!I:I,MATCH('Samenvoeging Bbk en pfas'!B99,'Overzicht BBK'!C:C,0))</f>
        <v>Klasse A</v>
      </c>
      <c r="N99" s="763" t="str">
        <f>INDEX('Overzicht BBK'!L:L,MATCH('Samenvoeging Bbk en pfas'!B99,'Overzicht BBK'!C:C,0))</f>
        <v>GBT Landbodem</v>
      </c>
      <c r="O99" s="766" t="str">
        <f>INDEX('Overzicht BBK'!M:M,MATCH('Samenvoeging Bbk en pfas'!B99,'Overzicht BBK'!C:C,0))</f>
        <v>GBT Waterbodem</v>
      </c>
      <c r="P99" s="784" t="str">
        <f>INDEX('Overzicht pfas 2 juli 2020'!J:J,MATCH('Samenvoeging Bbk en pfas'!B99,'Overzicht pfas 2 juli 2020'!C:C,0))</f>
        <v>Voldoet</v>
      </c>
      <c r="Q99" s="763" t="str">
        <f>INDEX('Overzicht pfas 2 juli 2020'!H:H,MATCH('Samenvoeging Bbk en pfas'!B99,'Overzicht pfas 2 juli 2020'!C:C,0))</f>
        <v>Voldoet</v>
      </c>
      <c r="R99" s="763" t="str">
        <f>INDEX('Overzicht pfas 2 juli 2020'!I:I,MATCH('Samenvoeging Bbk en pfas'!B99,'Overzicht pfas 2 juli 2020'!C:C,0))</f>
        <v>Voldoet</v>
      </c>
      <c r="S99" s="763" t="str">
        <f>INDEX('Overzicht pfas 2 juli 2020'!P:P,MATCH('Samenvoeging Bbk en pfas'!B99,'Overzicht pfas 2 juli 2020'!C:C,0))</f>
        <v>Voldoet</v>
      </c>
      <c r="T99" s="763" t="str">
        <f>INDEX('Overzicht pfas 2 juli 2020'!K:K,MATCH('Samenvoeging Bbk en pfas'!B99,'Overzicht pfas 2 juli 2020'!C:C,0))</f>
        <v>Voldoet</v>
      </c>
      <c r="U99" s="763" t="str">
        <f>INDEX('Overzicht pfas 2 juli 2020'!R:R,MATCH('Samenvoeging Bbk en pfas'!B99,'Overzicht pfas 2 juli 2020'!C:C,0))</f>
        <v>Voldoet</v>
      </c>
      <c r="V99" s="766" t="str">
        <f>INDEX('Overzicht pfas 2 juli 2020'!S:S,MATCH('Samenvoeging Bbk en pfas'!B99,'Overzicht pfas 2 juli 2020'!C:C,0))</f>
        <v>Voldoet</v>
      </c>
    </row>
    <row r="100" spans="1:22" x14ac:dyDescent="0.25">
      <c r="A100" s="152"/>
      <c r="B100" s="136">
        <v>17125</v>
      </c>
      <c r="C100" s="772"/>
      <c r="D100" s="149"/>
      <c r="E100" s="118" t="s">
        <v>3478</v>
      </c>
      <c r="F100" s="118" t="s">
        <v>3466</v>
      </c>
      <c r="G100" s="118" t="str">
        <f t="shared" si="8"/>
        <v>Klasse A</v>
      </c>
      <c r="H100" s="118" t="s">
        <v>3466</v>
      </c>
      <c r="I100" s="118" t="str">
        <f t="shared" si="10"/>
        <v>GBT Waterbodem</v>
      </c>
      <c r="J100" s="763" t="s">
        <v>3466</v>
      </c>
      <c r="K100" s="784" t="str">
        <f>INDEX('Overzicht BBK'!J:J,MATCH('Samenvoeging Bbk en pfas'!B100,'Overzicht BBK'!C:C,0))</f>
        <v>Verspreidbaar</v>
      </c>
      <c r="L100" s="763" t="str">
        <f>INDEX('Overzicht BBK'!H:H,MATCH('Samenvoeging Bbk en pfas'!B100,'Overzicht BBK'!C:C,0))</f>
        <v>Niet toepasbaar</v>
      </c>
      <c r="M100" s="763" t="str">
        <f>INDEX('Overzicht BBK'!I:I,MATCH('Samenvoeging Bbk en pfas'!B100,'Overzicht BBK'!C:C,0))</f>
        <v>Klasse A</v>
      </c>
      <c r="N100" s="763" t="str">
        <f>INDEX('Overzicht BBK'!L:L,MATCH('Samenvoeging Bbk en pfas'!B100,'Overzicht BBK'!C:C,0))</f>
        <v>GBT Landbodem</v>
      </c>
      <c r="O100" s="766" t="str">
        <f>INDEX('Overzicht BBK'!M:M,MATCH('Samenvoeging Bbk en pfas'!B100,'Overzicht BBK'!C:C,0))</f>
        <v>GBT Waterbodem</v>
      </c>
      <c r="P100" s="784" t="str">
        <f>INDEX('Overzicht pfas 2 juli 2020'!J:J,MATCH('Samenvoeging Bbk en pfas'!B100,'Overzicht pfas 2 juli 2020'!C:C,0))</f>
        <v>Voldoet niet</v>
      </c>
      <c r="Q100" s="763" t="str">
        <f>INDEX('Overzicht pfas 2 juli 2020'!H:H,MATCH('Samenvoeging Bbk en pfas'!B100,'Overzicht pfas 2 juli 2020'!C:C,0))</f>
        <v>Voldoet niet</v>
      </c>
      <c r="R100" s="763" t="str">
        <f>INDEX('Overzicht pfas 2 juli 2020'!I:I,MATCH('Samenvoeging Bbk en pfas'!B100,'Overzicht pfas 2 juli 2020'!C:C,0))</f>
        <v>Voldoet niet</v>
      </c>
      <c r="S100" s="763" t="str">
        <f>INDEX('Overzicht pfas 2 juli 2020'!P:P,MATCH('Samenvoeging Bbk en pfas'!B100,'Overzicht pfas 2 juli 2020'!C:C,0))</f>
        <v>Voldoet</v>
      </c>
      <c r="T100" s="763" t="str">
        <f>INDEX('Overzicht pfas 2 juli 2020'!K:K,MATCH('Samenvoeging Bbk en pfas'!B100,'Overzicht pfas 2 juli 2020'!C:C,0))</f>
        <v>Voldoet niet</v>
      </c>
      <c r="U100" s="763" t="str">
        <f>INDEX('Overzicht pfas 2 juli 2020'!R:R,MATCH('Samenvoeging Bbk en pfas'!B100,'Overzicht pfas 2 juli 2020'!C:C,0))</f>
        <v>Voldoet</v>
      </c>
      <c r="V100" s="766" t="str">
        <f>INDEX('Overzicht pfas 2 juli 2020'!S:S,MATCH('Samenvoeging Bbk en pfas'!B100,'Overzicht pfas 2 juli 2020'!C:C,0))</f>
        <v>Voldoet niet</v>
      </c>
    </row>
    <row r="101" spans="1:22" x14ac:dyDescent="0.25">
      <c r="A101" s="152"/>
      <c r="B101" s="136">
        <v>17126</v>
      </c>
      <c r="C101" s="772"/>
      <c r="D101" s="149"/>
      <c r="E101" s="118" t="s">
        <v>3478</v>
      </c>
      <c r="F101" s="118" t="s">
        <v>3466</v>
      </c>
      <c r="G101" s="118" t="s">
        <v>3466</v>
      </c>
      <c r="H101" s="118" t="s">
        <v>3466</v>
      </c>
      <c r="I101" s="118" t="s">
        <v>3466</v>
      </c>
      <c r="J101" s="763" t="s">
        <v>3466</v>
      </c>
      <c r="K101" s="784" t="str">
        <f>INDEX('Overzicht BBK'!J:J,MATCH('Samenvoeging Bbk en pfas'!B101,'Overzicht BBK'!C:C,0))</f>
        <v>Niet verspreidbaar</v>
      </c>
      <c r="L101" s="763" t="str">
        <f>INDEX('Overzicht BBK'!H:H,MATCH('Samenvoeging Bbk en pfas'!B101,'Overzicht BBK'!C:C,0))</f>
        <v>Niet toepasbaar</v>
      </c>
      <c r="M101" s="763" t="str">
        <f>INDEX('Overzicht BBK'!I:I,MATCH('Samenvoeging Bbk en pfas'!B101,'Overzicht BBK'!C:C,0))</f>
        <v>Klasse B*</v>
      </c>
      <c r="N101" s="763" t="str">
        <f>INDEX('Overzicht BBK'!L:L,MATCH('Samenvoeging Bbk en pfas'!B101,'Overzicht BBK'!C:C,0))</f>
        <v>Niet toepasbaar</v>
      </c>
      <c r="O101" s="766" t="str">
        <f>INDEX('Overzicht BBK'!M:M,MATCH('Samenvoeging Bbk en pfas'!B101,'Overzicht BBK'!C:C,0))</f>
        <v>E(10) niet gemeten</v>
      </c>
      <c r="P101" s="784" t="str">
        <f>INDEX('Overzicht pfas 2 juli 2020'!J:J,MATCH('Samenvoeging Bbk en pfas'!B101,'Overzicht pfas 2 juli 2020'!C:C,0))</f>
        <v>Voldoet niet</v>
      </c>
      <c r="Q101" s="763" t="str">
        <f>INDEX('Overzicht pfas 2 juli 2020'!H:H,MATCH('Samenvoeging Bbk en pfas'!B101,'Overzicht pfas 2 juli 2020'!C:C,0))</f>
        <v>Voldoet niet</v>
      </c>
      <c r="R101" s="763" t="str">
        <f>INDEX('Overzicht pfas 2 juli 2020'!I:I,MATCH('Samenvoeging Bbk en pfas'!B101,'Overzicht pfas 2 juli 2020'!C:C,0))</f>
        <v>Voldoet niet</v>
      </c>
      <c r="S101" s="763" t="str">
        <f>INDEX('Overzicht pfas 2 juli 2020'!P:P,MATCH('Samenvoeging Bbk en pfas'!B101,'Overzicht pfas 2 juli 2020'!C:C,0))</f>
        <v>Voldoet niet</v>
      </c>
      <c r="T101" s="763" t="str">
        <f>INDEX('Overzicht pfas 2 juli 2020'!K:K,MATCH('Samenvoeging Bbk en pfas'!B101,'Overzicht pfas 2 juli 2020'!C:C,0))</f>
        <v>Voldoet niet</v>
      </c>
      <c r="U101" s="763" t="str">
        <f>INDEX('Overzicht pfas 2 juli 2020'!R:R,MATCH('Samenvoeging Bbk en pfas'!B101,'Overzicht pfas 2 juli 2020'!C:C,0))</f>
        <v>Voldoet niet</v>
      </c>
      <c r="V101" s="766" t="str">
        <f>INDEX('Overzicht pfas 2 juli 2020'!S:S,MATCH('Samenvoeging Bbk en pfas'!B101,'Overzicht pfas 2 juli 2020'!C:C,0))</f>
        <v>Voldoet niet</v>
      </c>
    </row>
    <row r="102" spans="1:22" x14ac:dyDescent="0.25">
      <c r="A102" s="152"/>
      <c r="B102" s="136">
        <v>17127</v>
      </c>
      <c r="C102" s="772"/>
      <c r="D102" s="149"/>
      <c r="E102" s="118" t="str">
        <f t="shared" si="6"/>
        <v>Verspreidbaar</v>
      </c>
      <c r="F102" s="118" t="str">
        <f t="shared" si="7"/>
        <v>Niet toepasbaar</v>
      </c>
      <c r="G102" s="118" t="str">
        <f t="shared" si="8"/>
        <v>Klasse A</v>
      </c>
      <c r="H102" s="118" t="str">
        <f t="shared" si="9"/>
        <v>GBT Landbodem</v>
      </c>
      <c r="I102" s="118" t="str">
        <f t="shared" si="10"/>
        <v>GBT Waterbodem</v>
      </c>
      <c r="J102" s="763" t="str">
        <f t="shared" si="11"/>
        <v>GBT Waterbodem</v>
      </c>
      <c r="K102" s="784" t="str">
        <f>INDEX('Overzicht BBK'!J:J,MATCH('Samenvoeging Bbk en pfas'!B102,'Overzicht BBK'!C:C,0))</f>
        <v>Verspreidbaar</v>
      </c>
      <c r="L102" s="763" t="str">
        <f>INDEX('Overzicht BBK'!H:H,MATCH('Samenvoeging Bbk en pfas'!B102,'Overzicht BBK'!C:C,0))</f>
        <v>Niet toepasbaar</v>
      </c>
      <c r="M102" s="763" t="str">
        <f>INDEX('Overzicht BBK'!I:I,MATCH('Samenvoeging Bbk en pfas'!B102,'Overzicht BBK'!C:C,0))</f>
        <v>Klasse A</v>
      </c>
      <c r="N102" s="763" t="str">
        <f>INDEX('Overzicht BBK'!L:L,MATCH('Samenvoeging Bbk en pfas'!B102,'Overzicht BBK'!C:C,0))</f>
        <v>GBT Landbodem</v>
      </c>
      <c r="O102" s="766" t="str">
        <f>INDEX('Overzicht BBK'!M:M,MATCH('Samenvoeging Bbk en pfas'!B102,'Overzicht BBK'!C:C,0))</f>
        <v>GBT Waterbodem</v>
      </c>
      <c r="P102" s="784" t="str">
        <f>INDEX('Overzicht pfas 2 juli 2020'!J:J,MATCH('Samenvoeging Bbk en pfas'!B102,'Overzicht pfas 2 juli 2020'!C:C,0))</f>
        <v>Voldoet</v>
      </c>
      <c r="Q102" s="763" t="str">
        <f>INDEX('Overzicht pfas 2 juli 2020'!H:H,MATCH('Samenvoeging Bbk en pfas'!B102,'Overzicht pfas 2 juli 2020'!C:C,0))</f>
        <v>Voldoet</v>
      </c>
      <c r="R102" s="763" t="str">
        <f>INDEX('Overzicht pfas 2 juli 2020'!I:I,MATCH('Samenvoeging Bbk en pfas'!B102,'Overzicht pfas 2 juli 2020'!C:C,0))</f>
        <v>Voldoet</v>
      </c>
      <c r="S102" s="763" t="str">
        <f>INDEX('Overzicht pfas 2 juli 2020'!P:P,MATCH('Samenvoeging Bbk en pfas'!B102,'Overzicht pfas 2 juli 2020'!C:C,0))</f>
        <v>Voldoet</v>
      </c>
      <c r="T102" s="763" t="str">
        <f>INDEX('Overzicht pfas 2 juli 2020'!K:K,MATCH('Samenvoeging Bbk en pfas'!B102,'Overzicht pfas 2 juli 2020'!C:C,0))</f>
        <v>Voldoet</v>
      </c>
      <c r="U102" s="763" t="str">
        <f>INDEX('Overzicht pfas 2 juli 2020'!R:R,MATCH('Samenvoeging Bbk en pfas'!B102,'Overzicht pfas 2 juli 2020'!C:C,0))</f>
        <v>Voldoet</v>
      </c>
      <c r="V102" s="766" t="str">
        <f>INDEX('Overzicht pfas 2 juli 2020'!S:S,MATCH('Samenvoeging Bbk en pfas'!B102,'Overzicht pfas 2 juli 2020'!C:C,0))</f>
        <v>Voldoet</v>
      </c>
    </row>
    <row r="103" spans="1:22" x14ac:dyDescent="0.25">
      <c r="A103" s="152"/>
      <c r="B103" s="136">
        <v>17129</v>
      </c>
      <c r="C103" s="772"/>
      <c r="D103" s="149"/>
      <c r="E103" s="118" t="str">
        <f t="shared" si="6"/>
        <v>Verspreidbaar</v>
      </c>
      <c r="F103" s="118" t="str">
        <f t="shared" si="7"/>
        <v>Niet toepasbaar</v>
      </c>
      <c r="G103" s="118" t="str">
        <f t="shared" si="8"/>
        <v>Klasse A</v>
      </c>
      <c r="H103" s="118" t="str">
        <f t="shared" si="9"/>
        <v>GBT Landbodem</v>
      </c>
      <c r="I103" s="118" t="str">
        <f t="shared" si="10"/>
        <v>GBT Waterbodem</v>
      </c>
      <c r="J103" s="763" t="str">
        <f t="shared" si="11"/>
        <v>GBT Waterbodem</v>
      </c>
      <c r="K103" s="784" t="str">
        <f>INDEX('Overzicht BBK'!J:J,MATCH('Samenvoeging Bbk en pfas'!B103,'Overzicht BBK'!C:C,0))</f>
        <v>Verspreidbaar</v>
      </c>
      <c r="L103" s="763" t="str">
        <f>INDEX('Overzicht BBK'!H:H,MATCH('Samenvoeging Bbk en pfas'!B103,'Overzicht BBK'!C:C,0))</f>
        <v>Niet toepasbaar</v>
      </c>
      <c r="M103" s="763" t="str">
        <f>INDEX('Overzicht BBK'!I:I,MATCH('Samenvoeging Bbk en pfas'!B103,'Overzicht BBK'!C:C,0))</f>
        <v>Klasse A</v>
      </c>
      <c r="N103" s="763" t="str">
        <f>INDEX('Overzicht BBK'!L:L,MATCH('Samenvoeging Bbk en pfas'!B103,'Overzicht BBK'!C:C,0))</f>
        <v>GBT Landbodem</v>
      </c>
      <c r="O103" s="766" t="str">
        <f>INDEX('Overzicht BBK'!M:M,MATCH('Samenvoeging Bbk en pfas'!B103,'Overzicht BBK'!C:C,0))</f>
        <v>GBT Waterbodem</v>
      </c>
      <c r="P103" s="784" t="str">
        <f>INDEX('Overzicht pfas 2 juli 2020'!J:J,MATCH('Samenvoeging Bbk en pfas'!B103,'Overzicht pfas 2 juli 2020'!C:C,0))</f>
        <v>Voldoet</v>
      </c>
      <c r="Q103" s="763" t="str">
        <f>INDEX('Overzicht pfas 2 juli 2020'!H:H,MATCH('Samenvoeging Bbk en pfas'!B103,'Overzicht pfas 2 juli 2020'!C:C,0))</f>
        <v>Voldoet</v>
      </c>
      <c r="R103" s="763" t="str">
        <f>INDEX('Overzicht pfas 2 juli 2020'!I:I,MATCH('Samenvoeging Bbk en pfas'!B103,'Overzicht pfas 2 juli 2020'!C:C,0))</f>
        <v>Voldoet</v>
      </c>
      <c r="S103" s="763" t="str">
        <f>INDEX('Overzicht pfas 2 juli 2020'!P:P,MATCH('Samenvoeging Bbk en pfas'!B103,'Overzicht pfas 2 juli 2020'!C:C,0))</f>
        <v>Voldoet</v>
      </c>
      <c r="T103" s="763" t="str">
        <f>INDEX('Overzicht pfas 2 juli 2020'!K:K,MATCH('Samenvoeging Bbk en pfas'!B103,'Overzicht pfas 2 juli 2020'!C:C,0))</f>
        <v>Voldoet</v>
      </c>
      <c r="U103" s="763" t="str">
        <f>INDEX('Overzicht pfas 2 juli 2020'!R:R,MATCH('Samenvoeging Bbk en pfas'!B103,'Overzicht pfas 2 juli 2020'!C:C,0))</f>
        <v>Voldoet</v>
      </c>
      <c r="V103" s="766" t="str">
        <f>INDEX('Overzicht pfas 2 juli 2020'!S:S,MATCH('Samenvoeging Bbk en pfas'!B103,'Overzicht pfas 2 juli 2020'!C:C,0))</f>
        <v>Voldoet</v>
      </c>
    </row>
    <row r="104" spans="1:22" x14ac:dyDescent="0.25">
      <c r="A104" s="152"/>
      <c r="B104" s="136">
        <v>17131</v>
      </c>
      <c r="C104" s="772"/>
      <c r="D104" s="149"/>
      <c r="E104" s="118" t="s">
        <v>3478</v>
      </c>
      <c r="F104" s="118" t="s">
        <v>3466</v>
      </c>
      <c r="G104" s="118" t="s">
        <v>3466</v>
      </c>
      <c r="H104" s="118" t="s">
        <v>3466</v>
      </c>
      <c r="I104" s="118" t="s">
        <v>3466</v>
      </c>
      <c r="J104" s="763" t="s">
        <v>3466</v>
      </c>
      <c r="K104" s="784" t="str">
        <f>INDEX('Overzicht BBK'!J:J,MATCH('Samenvoeging Bbk en pfas'!B104,'Overzicht BBK'!C:C,0))</f>
        <v>Verspreidbaar</v>
      </c>
      <c r="L104" s="763" t="str">
        <f>INDEX('Overzicht BBK'!H:H,MATCH('Samenvoeging Bbk en pfas'!B104,'Overzicht BBK'!C:C,0))</f>
        <v>Niet toepasbaar</v>
      </c>
      <c r="M104" s="763" t="str">
        <f>INDEX('Overzicht BBK'!I:I,MATCH('Samenvoeging Bbk en pfas'!B104,'Overzicht BBK'!C:C,0))</f>
        <v>Klasse A</v>
      </c>
      <c r="N104" s="763" t="str">
        <f>INDEX('Overzicht BBK'!L:L,MATCH('Samenvoeging Bbk en pfas'!B104,'Overzicht BBK'!C:C,0))</f>
        <v>GBT Landbodem</v>
      </c>
      <c r="O104" s="766" t="str">
        <f>INDEX('Overzicht BBK'!M:M,MATCH('Samenvoeging Bbk en pfas'!B104,'Overzicht BBK'!C:C,0))</f>
        <v>GBT Waterbodem</v>
      </c>
      <c r="P104" s="784" t="str">
        <f>INDEX('Overzicht pfas 2 juli 2020'!J:J,MATCH('Samenvoeging Bbk en pfas'!B104,'Overzicht pfas 2 juli 2020'!C:C,0))</f>
        <v>Voldoet niet</v>
      </c>
      <c r="Q104" s="763" t="str">
        <f>INDEX('Overzicht pfas 2 juli 2020'!H:H,MATCH('Samenvoeging Bbk en pfas'!B104,'Overzicht pfas 2 juli 2020'!C:C,0))</f>
        <v>Voldoet niet</v>
      </c>
      <c r="R104" s="763" t="str">
        <f>INDEX('Overzicht pfas 2 juli 2020'!I:I,MATCH('Samenvoeging Bbk en pfas'!B104,'Overzicht pfas 2 juli 2020'!C:C,0))</f>
        <v>Voldoet niet</v>
      </c>
      <c r="S104" s="763" t="str">
        <f>INDEX('Overzicht pfas 2 juli 2020'!P:P,MATCH('Samenvoeging Bbk en pfas'!B104,'Overzicht pfas 2 juli 2020'!C:C,0))</f>
        <v>Voldoet niet</v>
      </c>
      <c r="T104" s="763" t="str">
        <f>INDEX('Overzicht pfas 2 juli 2020'!K:K,MATCH('Samenvoeging Bbk en pfas'!B104,'Overzicht pfas 2 juli 2020'!C:C,0))</f>
        <v>Voldoet niet</v>
      </c>
      <c r="U104" s="763" t="str">
        <f>INDEX('Overzicht pfas 2 juli 2020'!R:R,MATCH('Samenvoeging Bbk en pfas'!B104,'Overzicht pfas 2 juli 2020'!C:C,0))</f>
        <v>Voldoet niet</v>
      </c>
      <c r="V104" s="766" t="str">
        <f>INDEX('Overzicht pfas 2 juli 2020'!S:S,MATCH('Samenvoeging Bbk en pfas'!B104,'Overzicht pfas 2 juli 2020'!C:C,0))</f>
        <v>Voldoet niet</v>
      </c>
    </row>
    <row r="105" spans="1:22" x14ac:dyDescent="0.25">
      <c r="A105" s="152"/>
      <c r="B105" s="136">
        <v>17133</v>
      </c>
      <c r="C105" s="772"/>
      <c r="D105" s="149"/>
      <c r="E105" s="118" t="s">
        <v>3478</v>
      </c>
      <c r="F105" s="118" t="s">
        <v>3466</v>
      </c>
      <c r="G105" s="118" t="s">
        <v>3466</v>
      </c>
      <c r="H105" s="118" t="s">
        <v>3466</v>
      </c>
      <c r="I105" s="118" t="s">
        <v>3466</v>
      </c>
      <c r="J105" s="763" t="s">
        <v>3466</v>
      </c>
      <c r="K105" s="784" t="str">
        <f>INDEX('Overzicht BBK'!J:J,MATCH('Samenvoeging Bbk en pfas'!B105,'Overzicht BBK'!C:C,0))</f>
        <v>Verspreidbaar</v>
      </c>
      <c r="L105" s="763" t="str">
        <f>INDEX('Overzicht BBK'!H:H,MATCH('Samenvoeging Bbk en pfas'!B105,'Overzicht BBK'!C:C,0))</f>
        <v>Niet toepasbaar</v>
      </c>
      <c r="M105" s="763" t="str">
        <f>INDEX('Overzicht BBK'!I:I,MATCH('Samenvoeging Bbk en pfas'!B105,'Overzicht BBK'!C:C,0))</f>
        <v>Klasse A</v>
      </c>
      <c r="N105" s="763" t="str">
        <f>INDEX('Overzicht BBK'!L:L,MATCH('Samenvoeging Bbk en pfas'!B105,'Overzicht BBK'!C:C,0))</f>
        <v>GBT Landbodem</v>
      </c>
      <c r="O105" s="766" t="str">
        <f>INDEX('Overzicht BBK'!M:M,MATCH('Samenvoeging Bbk en pfas'!B105,'Overzicht BBK'!C:C,0))</f>
        <v>GBT Waterbodem</v>
      </c>
      <c r="P105" s="784" t="str">
        <f>INDEX('Overzicht pfas 2 juli 2020'!J:J,MATCH('Samenvoeging Bbk en pfas'!B105,'Overzicht pfas 2 juli 2020'!C:C,0))</f>
        <v>Voldoet niet</v>
      </c>
      <c r="Q105" s="763" t="str">
        <f>INDEX('Overzicht pfas 2 juli 2020'!H:H,MATCH('Samenvoeging Bbk en pfas'!B105,'Overzicht pfas 2 juli 2020'!C:C,0))</f>
        <v>Voldoet niet</v>
      </c>
      <c r="R105" s="763" t="str">
        <f>INDEX('Overzicht pfas 2 juli 2020'!I:I,MATCH('Samenvoeging Bbk en pfas'!B105,'Overzicht pfas 2 juli 2020'!C:C,0))</f>
        <v>Voldoet niet</v>
      </c>
      <c r="S105" s="763" t="str">
        <f>INDEX('Overzicht pfas 2 juli 2020'!P:P,MATCH('Samenvoeging Bbk en pfas'!B105,'Overzicht pfas 2 juli 2020'!C:C,0))</f>
        <v>Voldoet niet</v>
      </c>
      <c r="T105" s="763" t="str">
        <f>INDEX('Overzicht pfas 2 juli 2020'!K:K,MATCH('Samenvoeging Bbk en pfas'!B105,'Overzicht pfas 2 juli 2020'!C:C,0))</f>
        <v>Voldoet niet</v>
      </c>
      <c r="U105" s="763" t="str">
        <f>INDEX('Overzicht pfas 2 juli 2020'!R:R,MATCH('Samenvoeging Bbk en pfas'!B105,'Overzicht pfas 2 juli 2020'!C:C,0))</f>
        <v>Voldoet niet</v>
      </c>
      <c r="V105" s="766" t="str">
        <f>INDEX('Overzicht pfas 2 juli 2020'!S:S,MATCH('Samenvoeging Bbk en pfas'!B105,'Overzicht pfas 2 juli 2020'!C:C,0))</f>
        <v>Voldoet niet</v>
      </c>
    </row>
    <row r="106" spans="1:22" x14ac:dyDescent="0.25">
      <c r="A106" s="152"/>
      <c r="B106" s="136">
        <v>17134</v>
      </c>
      <c r="C106" s="772"/>
      <c r="D106" s="149"/>
      <c r="E106" s="118" t="s">
        <v>3478</v>
      </c>
      <c r="F106" s="118" t="s">
        <v>3466</v>
      </c>
      <c r="G106" s="118" t="s">
        <v>3466</v>
      </c>
      <c r="H106" s="118" t="s">
        <v>3466</v>
      </c>
      <c r="I106" s="118" t="s">
        <v>3466</v>
      </c>
      <c r="J106" s="763" t="s">
        <v>3466</v>
      </c>
      <c r="K106" s="784" t="str">
        <f>INDEX('Overzicht BBK'!J:J,MATCH('Samenvoeging Bbk en pfas'!B106,'Overzicht BBK'!C:C,0))</f>
        <v>Verspreidbaar</v>
      </c>
      <c r="L106" s="763" t="str">
        <f>INDEX('Overzicht BBK'!H:H,MATCH('Samenvoeging Bbk en pfas'!B106,'Overzicht BBK'!C:C,0))</f>
        <v>Klasse Industrie</v>
      </c>
      <c r="M106" s="763" t="str">
        <f>INDEX('Overzicht BBK'!I:I,MATCH('Samenvoeging Bbk en pfas'!B106,'Overzicht BBK'!C:C,0))</f>
        <v>Klasse A</v>
      </c>
      <c r="N106" s="763" t="str">
        <f>INDEX('Overzicht BBK'!L:L,MATCH('Samenvoeging Bbk en pfas'!B106,'Overzicht BBK'!C:C,0))</f>
        <v>GBT Landbodem</v>
      </c>
      <c r="O106" s="766" t="str">
        <f>INDEX('Overzicht BBK'!M:M,MATCH('Samenvoeging Bbk en pfas'!B106,'Overzicht BBK'!C:C,0))</f>
        <v>GBT Waterbodem</v>
      </c>
      <c r="P106" s="784" t="str">
        <f>INDEX('Overzicht pfas 2 juli 2020'!J:J,MATCH('Samenvoeging Bbk en pfas'!B106,'Overzicht pfas 2 juli 2020'!C:C,0))</f>
        <v>Voldoet niet</v>
      </c>
      <c r="Q106" s="763" t="str">
        <f>INDEX('Overzicht pfas 2 juli 2020'!H:H,MATCH('Samenvoeging Bbk en pfas'!B106,'Overzicht pfas 2 juli 2020'!C:C,0))</f>
        <v>Voldoet niet</v>
      </c>
      <c r="R106" s="763" t="str">
        <f>INDEX('Overzicht pfas 2 juli 2020'!I:I,MATCH('Samenvoeging Bbk en pfas'!B106,'Overzicht pfas 2 juli 2020'!C:C,0))</f>
        <v>Voldoet niet</v>
      </c>
      <c r="S106" s="763" t="str">
        <f>INDEX('Overzicht pfas 2 juli 2020'!P:P,MATCH('Samenvoeging Bbk en pfas'!B106,'Overzicht pfas 2 juli 2020'!C:C,0))</f>
        <v>Voldoet niet</v>
      </c>
      <c r="T106" s="763" t="str">
        <f>INDEX('Overzicht pfas 2 juli 2020'!K:K,MATCH('Samenvoeging Bbk en pfas'!B106,'Overzicht pfas 2 juli 2020'!C:C,0))</f>
        <v>Voldoet niet</v>
      </c>
      <c r="U106" s="763" t="str">
        <f>INDEX('Overzicht pfas 2 juli 2020'!R:R,MATCH('Samenvoeging Bbk en pfas'!B106,'Overzicht pfas 2 juli 2020'!C:C,0))</f>
        <v>Voldoet niet</v>
      </c>
      <c r="V106" s="766" t="str">
        <f>INDEX('Overzicht pfas 2 juli 2020'!S:S,MATCH('Samenvoeging Bbk en pfas'!B106,'Overzicht pfas 2 juli 2020'!C:C,0))</f>
        <v>Voldoet niet</v>
      </c>
    </row>
    <row r="107" spans="1:22" x14ac:dyDescent="0.25">
      <c r="A107" s="152"/>
      <c r="B107" s="136">
        <v>17135</v>
      </c>
      <c r="C107" s="772"/>
      <c r="D107" s="149"/>
      <c r="E107" s="118" t="str">
        <f t="shared" si="6"/>
        <v>Verspreidbaar</v>
      </c>
      <c r="F107" s="118" t="str">
        <f t="shared" si="7"/>
        <v>Niet toepasbaar</v>
      </c>
      <c r="G107" s="118" t="str">
        <f t="shared" si="8"/>
        <v>Klasse A</v>
      </c>
      <c r="H107" s="118" t="str">
        <f t="shared" si="9"/>
        <v>GBT Landbodem</v>
      </c>
      <c r="I107" s="118" t="str">
        <f t="shared" si="10"/>
        <v>GBT Waterbodem</v>
      </c>
      <c r="J107" s="763" t="str">
        <f t="shared" si="11"/>
        <v>GBT Waterbodem</v>
      </c>
      <c r="K107" s="784" t="str">
        <f>INDEX('Overzicht BBK'!J:J,MATCH('Samenvoeging Bbk en pfas'!B107,'Overzicht BBK'!C:C,0))</f>
        <v>Verspreidbaar</v>
      </c>
      <c r="L107" s="763" t="str">
        <f>INDEX('Overzicht BBK'!H:H,MATCH('Samenvoeging Bbk en pfas'!B107,'Overzicht BBK'!C:C,0))</f>
        <v>Niet toepasbaar</v>
      </c>
      <c r="M107" s="763" t="str">
        <f>INDEX('Overzicht BBK'!I:I,MATCH('Samenvoeging Bbk en pfas'!B107,'Overzicht BBK'!C:C,0))</f>
        <v>Klasse A</v>
      </c>
      <c r="N107" s="763" t="str">
        <f>INDEX('Overzicht BBK'!L:L,MATCH('Samenvoeging Bbk en pfas'!B107,'Overzicht BBK'!C:C,0))</f>
        <v>GBT Landbodem</v>
      </c>
      <c r="O107" s="766" t="str">
        <f>INDEX('Overzicht BBK'!M:M,MATCH('Samenvoeging Bbk en pfas'!B107,'Overzicht BBK'!C:C,0))</f>
        <v>GBT Waterbodem</v>
      </c>
      <c r="P107" s="784" t="str">
        <f>INDEX('Overzicht pfas 2 juli 2020'!J:J,MATCH('Samenvoeging Bbk en pfas'!B107,'Overzicht pfas 2 juli 2020'!C:C,0))</f>
        <v>Voldoet</v>
      </c>
      <c r="Q107" s="763" t="str">
        <f>INDEX('Overzicht pfas 2 juli 2020'!H:H,MATCH('Samenvoeging Bbk en pfas'!B107,'Overzicht pfas 2 juli 2020'!C:C,0))</f>
        <v>Voldoet</v>
      </c>
      <c r="R107" s="763" t="str">
        <f>INDEX('Overzicht pfas 2 juli 2020'!I:I,MATCH('Samenvoeging Bbk en pfas'!B107,'Overzicht pfas 2 juli 2020'!C:C,0))</f>
        <v>Voldoet</v>
      </c>
      <c r="S107" s="763" t="str">
        <f>INDEX('Overzicht pfas 2 juli 2020'!P:P,MATCH('Samenvoeging Bbk en pfas'!B107,'Overzicht pfas 2 juli 2020'!C:C,0))</f>
        <v>Voldoet</v>
      </c>
      <c r="T107" s="763" t="str">
        <f>INDEX('Overzicht pfas 2 juli 2020'!K:K,MATCH('Samenvoeging Bbk en pfas'!B107,'Overzicht pfas 2 juli 2020'!C:C,0))</f>
        <v>Voldoet</v>
      </c>
      <c r="U107" s="763" t="str">
        <f>INDEX('Overzicht pfas 2 juli 2020'!R:R,MATCH('Samenvoeging Bbk en pfas'!B107,'Overzicht pfas 2 juli 2020'!C:C,0))</f>
        <v>Voldoet</v>
      </c>
      <c r="V107" s="766" t="str">
        <f>INDEX('Overzicht pfas 2 juli 2020'!S:S,MATCH('Samenvoeging Bbk en pfas'!B107,'Overzicht pfas 2 juli 2020'!C:C,0))</f>
        <v>Voldoet</v>
      </c>
    </row>
    <row r="108" spans="1:22" x14ac:dyDescent="0.25">
      <c r="A108" s="152"/>
      <c r="B108" s="136">
        <v>17136</v>
      </c>
      <c r="C108" s="772"/>
      <c r="D108" s="149"/>
      <c r="E108" s="118" t="str">
        <f t="shared" si="6"/>
        <v>Verspreidbaar</v>
      </c>
      <c r="F108" s="118" t="str">
        <f t="shared" si="7"/>
        <v>Niet toepasbaar</v>
      </c>
      <c r="G108" s="118" t="s">
        <v>3466</v>
      </c>
      <c r="H108" s="118" t="str">
        <f t="shared" si="9"/>
        <v>GBT Landbodem</v>
      </c>
      <c r="I108" s="118" t="s">
        <v>3466</v>
      </c>
      <c r="J108" s="763" t="s">
        <v>3466</v>
      </c>
      <c r="K108" s="784" t="str">
        <f>INDEX('Overzicht BBK'!J:J,MATCH('Samenvoeging Bbk en pfas'!B108,'Overzicht BBK'!C:C,0))</f>
        <v>Verspreidbaar</v>
      </c>
      <c r="L108" s="763" t="str">
        <f>INDEX('Overzicht BBK'!H:H,MATCH('Samenvoeging Bbk en pfas'!B108,'Overzicht BBK'!C:C,0))</f>
        <v>Niet toepasbaar</v>
      </c>
      <c r="M108" s="763" t="str">
        <f>INDEX('Overzicht BBK'!I:I,MATCH('Samenvoeging Bbk en pfas'!B108,'Overzicht BBK'!C:C,0))</f>
        <v>Klasse A</v>
      </c>
      <c r="N108" s="763" t="str">
        <f>INDEX('Overzicht BBK'!L:L,MATCH('Samenvoeging Bbk en pfas'!B108,'Overzicht BBK'!C:C,0))</f>
        <v>GBT Landbodem</v>
      </c>
      <c r="O108" s="766" t="str">
        <f>INDEX('Overzicht BBK'!M:M,MATCH('Samenvoeging Bbk en pfas'!B108,'Overzicht BBK'!C:C,0))</f>
        <v>GBT Waterbodem</v>
      </c>
      <c r="P108" s="784" t="str">
        <f>INDEX('Overzicht pfas 2 juli 2020'!J:J,MATCH('Samenvoeging Bbk en pfas'!B108,'Overzicht pfas 2 juli 2020'!C:C,0))</f>
        <v>Voldoet</v>
      </c>
      <c r="Q108" s="763" t="str">
        <f>INDEX('Overzicht pfas 2 juli 2020'!H:H,MATCH('Samenvoeging Bbk en pfas'!B108,'Overzicht pfas 2 juli 2020'!C:C,0))</f>
        <v>Voldoet</v>
      </c>
      <c r="R108" s="763" t="str">
        <f>INDEX('Overzicht pfas 2 juli 2020'!I:I,MATCH('Samenvoeging Bbk en pfas'!B108,'Overzicht pfas 2 juli 2020'!C:C,0))</f>
        <v>Voldoet</v>
      </c>
      <c r="S108" s="763" t="str">
        <f>INDEX('Overzicht pfas 2 juli 2020'!P:P,MATCH('Samenvoeging Bbk en pfas'!B108,'Overzicht pfas 2 juli 2020'!C:C,0))</f>
        <v>Voldoet niet</v>
      </c>
      <c r="T108" s="763" t="str">
        <f>INDEX('Overzicht pfas 2 juli 2020'!K:K,MATCH('Samenvoeging Bbk en pfas'!B108,'Overzicht pfas 2 juli 2020'!C:C,0))</f>
        <v>Voldoet</v>
      </c>
      <c r="U108" s="763" t="str">
        <f>INDEX('Overzicht pfas 2 juli 2020'!R:R,MATCH('Samenvoeging Bbk en pfas'!B108,'Overzicht pfas 2 juli 2020'!C:C,0))</f>
        <v>Voldoet niet</v>
      </c>
      <c r="V108" s="766" t="str">
        <f>INDEX('Overzicht pfas 2 juli 2020'!S:S,MATCH('Samenvoeging Bbk en pfas'!B108,'Overzicht pfas 2 juli 2020'!C:C,0))</f>
        <v>Voldoet niet</v>
      </c>
    </row>
    <row r="109" spans="1:22" x14ac:dyDescent="0.25">
      <c r="A109" s="152"/>
      <c r="B109" s="136">
        <v>17137</v>
      </c>
      <c r="C109" s="772"/>
      <c r="D109" s="149"/>
      <c r="E109" s="118" t="str">
        <f t="shared" si="6"/>
        <v>Verspreidbaar</v>
      </c>
      <c r="F109" s="118" t="str">
        <f t="shared" si="7"/>
        <v>Niet toepasbaar</v>
      </c>
      <c r="G109" s="118" t="s">
        <v>3466</v>
      </c>
      <c r="H109" s="118" t="str">
        <f t="shared" si="9"/>
        <v>GBT Landbodem</v>
      </c>
      <c r="I109" s="118" t="s">
        <v>3466</v>
      </c>
      <c r="J109" s="763" t="s">
        <v>3466</v>
      </c>
      <c r="K109" s="784" t="str">
        <f>INDEX('Overzicht BBK'!J:J,MATCH('Samenvoeging Bbk en pfas'!B109,'Overzicht BBK'!C:C,0))</f>
        <v>Verspreidbaar</v>
      </c>
      <c r="L109" s="763" t="str">
        <f>INDEX('Overzicht BBK'!H:H,MATCH('Samenvoeging Bbk en pfas'!B109,'Overzicht BBK'!C:C,0))</f>
        <v>Niet toepasbaar</v>
      </c>
      <c r="M109" s="763" t="str">
        <f>INDEX('Overzicht BBK'!I:I,MATCH('Samenvoeging Bbk en pfas'!B109,'Overzicht BBK'!C:C,0))</f>
        <v>Klasse A</v>
      </c>
      <c r="N109" s="763" t="str">
        <f>INDEX('Overzicht BBK'!L:L,MATCH('Samenvoeging Bbk en pfas'!B109,'Overzicht BBK'!C:C,0))</f>
        <v>GBT Landbodem</v>
      </c>
      <c r="O109" s="766" t="str">
        <f>INDEX('Overzicht BBK'!M:M,MATCH('Samenvoeging Bbk en pfas'!B109,'Overzicht BBK'!C:C,0))</f>
        <v>GBT Waterbodem</v>
      </c>
      <c r="P109" s="784" t="str">
        <f>INDEX('Overzicht pfas 2 juli 2020'!J:J,MATCH('Samenvoeging Bbk en pfas'!B109,'Overzicht pfas 2 juli 2020'!C:C,0))</f>
        <v>Voldoet</v>
      </c>
      <c r="Q109" s="763" t="str">
        <f>INDEX('Overzicht pfas 2 juli 2020'!H:H,MATCH('Samenvoeging Bbk en pfas'!B109,'Overzicht pfas 2 juli 2020'!C:C,0))</f>
        <v>Voldoet</v>
      </c>
      <c r="R109" s="763" t="str">
        <f>INDEX('Overzicht pfas 2 juli 2020'!I:I,MATCH('Samenvoeging Bbk en pfas'!B109,'Overzicht pfas 2 juli 2020'!C:C,0))</f>
        <v>Voldoet</v>
      </c>
      <c r="S109" s="763" t="str">
        <f>INDEX('Overzicht pfas 2 juli 2020'!P:P,MATCH('Samenvoeging Bbk en pfas'!B109,'Overzicht pfas 2 juli 2020'!C:C,0))</f>
        <v>Voldoet niet</v>
      </c>
      <c r="T109" s="763" t="str">
        <f>INDEX('Overzicht pfas 2 juli 2020'!K:K,MATCH('Samenvoeging Bbk en pfas'!B109,'Overzicht pfas 2 juli 2020'!C:C,0))</f>
        <v>Voldoet</v>
      </c>
      <c r="U109" s="763" t="str">
        <f>INDEX('Overzicht pfas 2 juli 2020'!R:R,MATCH('Samenvoeging Bbk en pfas'!B109,'Overzicht pfas 2 juli 2020'!C:C,0))</f>
        <v>Voldoet niet</v>
      </c>
      <c r="V109" s="766" t="str">
        <f>INDEX('Overzicht pfas 2 juli 2020'!S:S,MATCH('Samenvoeging Bbk en pfas'!B109,'Overzicht pfas 2 juli 2020'!C:C,0))</f>
        <v>Voldoet niet</v>
      </c>
    </row>
    <row r="110" spans="1:22" x14ac:dyDescent="0.25">
      <c r="A110" s="152"/>
      <c r="B110" s="136">
        <v>17139</v>
      </c>
      <c r="C110" s="772"/>
      <c r="D110" s="149"/>
      <c r="E110" s="118" t="str">
        <f t="shared" si="6"/>
        <v>Verspreidbaar</v>
      </c>
      <c r="F110" s="118" t="str">
        <f t="shared" si="7"/>
        <v>Klasse Industrie</v>
      </c>
      <c r="G110" s="118" t="str">
        <f t="shared" si="8"/>
        <v>Klasse A</v>
      </c>
      <c r="H110" s="118" t="str">
        <f t="shared" si="9"/>
        <v>GBT Landbodem</v>
      </c>
      <c r="I110" s="118" t="str">
        <f t="shared" si="10"/>
        <v>GBT Waterbodem</v>
      </c>
      <c r="J110" s="763" t="str">
        <f t="shared" si="11"/>
        <v>GBT Waterbodem</v>
      </c>
      <c r="K110" s="784" t="str">
        <f>INDEX('Overzicht BBK'!J:J,MATCH('Samenvoeging Bbk en pfas'!B110,'Overzicht BBK'!C:C,0))</f>
        <v>Verspreidbaar</v>
      </c>
      <c r="L110" s="763" t="str">
        <f>INDEX('Overzicht BBK'!H:H,MATCH('Samenvoeging Bbk en pfas'!B110,'Overzicht BBK'!C:C,0))</f>
        <v>Klasse Industrie</v>
      </c>
      <c r="M110" s="763" t="str">
        <f>INDEX('Overzicht BBK'!I:I,MATCH('Samenvoeging Bbk en pfas'!B110,'Overzicht BBK'!C:C,0))</f>
        <v>Klasse A</v>
      </c>
      <c r="N110" s="763" t="str">
        <f>INDEX('Overzicht BBK'!L:L,MATCH('Samenvoeging Bbk en pfas'!B110,'Overzicht BBK'!C:C,0))</f>
        <v>GBT Landbodem</v>
      </c>
      <c r="O110" s="766" t="str">
        <f>INDEX('Overzicht BBK'!M:M,MATCH('Samenvoeging Bbk en pfas'!B110,'Overzicht BBK'!C:C,0))</f>
        <v>GBT Waterbodem</v>
      </c>
      <c r="P110" s="784" t="str">
        <f>INDEX('Overzicht pfas 2 juli 2020'!J:J,MATCH('Samenvoeging Bbk en pfas'!B110,'Overzicht pfas 2 juli 2020'!C:C,0))</f>
        <v>Voldoet</v>
      </c>
      <c r="Q110" s="763" t="str">
        <f>INDEX('Overzicht pfas 2 juli 2020'!H:H,MATCH('Samenvoeging Bbk en pfas'!B110,'Overzicht pfas 2 juli 2020'!C:C,0))</f>
        <v>Voldoet</v>
      </c>
      <c r="R110" s="763" t="str">
        <f>INDEX('Overzicht pfas 2 juli 2020'!I:I,MATCH('Samenvoeging Bbk en pfas'!B110,'Overzicht pfas 2 juli 2020'!C:C,0))</f>
        <v>Voldoet</v>
      </c>
      <c r="S110" s="763" t="str">
        <f>INDEX('Overzicht pfas 2 juli 2020'!P:P,MATCH('Samenvoeging Bbk en pfas'!B110,'Overzicht pfas 2 juli 2020'!C:C,0))</f>
        <v>Voldoet</v>
      </c>
      <c r="T110" s="763" t="str">
        <f>INDEX('Overzicht pfas 2 juli 2020'!K:K,MATCH('Samenvoeging Bbk en pfas'!B110,'Overzicht pfas 2 juli 2020'!C:C,0))</f>
        <v>Voldoet</v>
      </c>
      <c r="U110" s="763" t="str">
        <f>INDEX('Overzicht pfas 2 juli 2020'!R:R,MATCH('Samenvoeging Bbk en pfas'!B110,'Overzicht pfas 2 juli 2020'!C:C,0))</f>
        <v>Voldoet</v>
      </c>
      <c r="V110" s="766" t="str">
        <f>INDEX('Overzicht pfas 2 juli 2020'!S:S,MATCH('Samenvoeging Bbk en pfas'!B110,'Overzicht pfas 2 juli 2020'!C:C,0))</f>
        <v>Voldoet</v>
      </c>
    </row>
    <row r="111" spans="1:22" x14ac:dyDescent="0.25">
      <c r="A111" s="152"/>
      <c r="B111" s="136">
        <v>17140</v>
      </c>
      <c r="C111" s="772"/>
      <c r="D111" s="149"/>
      <c r="E111" s="118" t="str">
        <f t="shared" si="6"/>
        <v>Vrij verspreidbaar</v>
      </c>
      <c r="F111" s="118" t="str">
        <f t="shared" si="7"/>
        <v>Vrij toepasbaar</v>
      </c>
      <c r="G111" s="118" t="str">
        <f t="shared" si="8"/>
        <v>Vrij toepasbaar</v>
      </c>
      <c r="H111" s="118" t="str">
        <f t="shared" si="9"/>
        <v>Vrij toepasbaar</v>
      </c>
      <c r="I111" s="118" t="str">
        <f t="shared" si="10"/>
        <v>Vrij toepasbaar</v>
      </c>
      <c r="J111" s="763" t="str">
        <f t="shared" si="11"/>
        <v>Vrij toepasbaar</v>
      </c>
      <c r="K111" s="784" t="str">
        <f>INDEX('Overzicht BBK'!J:J,MATCH('Samenvoeging Bbk en pfas'!B111,'Overzicht BBK'!C:C,0))</f>
        <v>Vrij verspreidbaar</v>
      </c>
      <c r="L111" s="763" t="str">
        <f>INDEX('Overzicht BBK'!H:H,MATCH('Samenvoeging Bbk en pfas'!B111,'Overzicht BBK'!C:C,0))</f>
        <v>Vrij toepasbaar</v>
      </c>
      <c r="M111" s="763" t="str">
        <f>INDEX('Overzicht BBK'!I:I,MATCH('Samenvoeging Bbk en pfas'!B111,'Overzicht BBK'!C:C,0))</f>
        <v>Vrij toepasbaar</v>
      </c>
      <c r="N111" s="763" t="str">
        <f>INDEX('Overzicht BBK'!L:L,MATCH('Samenvoeging Bbk en pfas'!B111,'Overzicht BBK'!C:C,0))</f>
        <v>Vrij toepasbaar</v>
      </c>
      <c r="O111" s="766" t="str">
        <f>INDEX('Overzicht BBK'!M:M,MATCH('Samenvoeging Bbk en pfas'!B111,'Overzicht BBK'!C:C,0))</f>
        <v>Vrij toepasbaar</v>
      </c>
      <c r="P111" s="784" t="str">
        <f>INDEX('Overzicht pfas 2 juli 2020'!J:J,MATCH('Samenvoeging Bbk en pfas'!B111,'Overzicht pfas 2 juli 2020'!C:C,0))</f>
        <v>Voldoet</v>
      </c>
      <c r="Q111" s="763" t="str">
        <f>INDEX('Overzicht pfas 2 juli 2020'!H:H,MATCH('Samenvoeging Bbk en pfas'!B111,'Overzicht pfas 2 juli 2020'!C:C,0))</f>
        <v>Voldoet</v>
      </c>
      <c r="R111" s="763" t="str">
        <f>INDEX('Overzicht pfas 2 juli 2020'!I:I,MATCH('Samenvoeging Bbk en pfas'!B111,'Overzicht pfas 2 juli 2020'!C:C,0))</f>
        <v>Voldoet</v>
      </c>
      <c r="S111" s="763" t="str">
        <f>INDEX('Overzicht pfas 2 juli 2020'!P:P,MATCH('Samenvoeging Bbk en pfas'!B111,'Overzicht pfas 2 juli 2020'!C:C,0))</f>
        <v>Voldoet</v>
      </c>
      <c r="T111" s="763" t="str">
        <f>INDEX('Overzicht pfas 2 juli 2020'!K:K,MATCH('Samenvoeging Bbk en pfas'!B111,'Overzicht pfas 2 juli 2020'!C:C,0))</f>
        <v>Voldoet</v>
      </c>
      <c r="U111" s="763" t="str">
        <f>INDEX('Overzicht pfas 2 juli 2020'!R:R,MATCH('Samenvoeging Bbk en pfas'!B111,'Overzicht pfas 2 juli 2020'!C:C,0))</f>
        <v>Voldoet</v>
      </c>
      <c r="V111" s="766" t="str">
        <f>INDEX('Overzicht pfas 2 juli 2020'!S:S,MATCH('Samenvoeging Bbk en pfas'!B111,'Overzicht pfas 2 juli 2020'!C:C,0))</f>
        <v>Voldoet</v>
      </c>
    </row>
    <row r="112" spans="1:22" x14ac:dyDescent="0.25">
      <c r="A112" s="152"/>
      <c r="B112" s="136">
        <v>17141</v>
      </c>
      <c r="C112" s="772"/>
      <c r="D112" s="149"/>
      <c r="E112" s="118" t="s">
        <v>3478</v>
      </c>
      <c r="F112" s="118" t="s">
        <v>3466</v>
      </c>
      <c r="G112" s="118" t="s">
        <v>3466</v>
      </c>
      <c r="H112" s="118" t="s">
        <v>3466</v>
      </c>
      <c r="I112" s="118" t="s">
        <v>3466</v>
      </c>
      <c r="J112" s="763" t="s">
        <v>3466</v>
      </c>
      <c r="K112" s="784" t="str">
        <f>INDEX('Overzicht BBK'!J:J,MATCH('Samenvoeging Bbk en pfas'!B112,'Overzicht BBK'!C:C,0))</f>
        <v>Verspreidbaar</v>
      </c>
      <c r="L112" s="763" t="str">
        <f>INDEX('Overzicht BBK'!H:H,MATCH('Samenvoeging Bbk en pfas'!B112,'Overzicht BBK'!C:C,0))</f>
        <v>Niet toepasbaar</v>
      </c>
      <c r="M112" s="763" t="str">
        <f>INDEX('Overzicht BBK'!I:I,MATCH('Samenvoeging Bbk en pfas'!B112,'Overzicht BBK'!C:C,0))</f>
        <v>Klasse A</v>
      </c>
      <c r="N112" s="763" t="str">
        <f>INDEX('Overzicht BBK'!L:L,MATCH('Samenvoeging Bbk en pfas'!B112,'Overzicht BBK'!C:C,0))</f>
        <v>GBT Landbodem</v>
      </c>
      <c r="O112" s="766" t="str">
        <f>INDEX('Overzicht BBK'!M:M,MATCH('Samenvoeging Bbk en pfas'!B112,'Overzicht BBK'!C:C,0))</f>
        <v>GBT Waterbodem</v>
      </c>
      <c r="P112" s="784" t="str">
        <f>INDEX('Overzicht pfas 2 juli 2020'!J:J,MATCH('Samenvoeging Bbk en pfas'!B112,'Overzicht pfas 2 juli 2020'!C:C,0))</f>
        <v>Voldoet niet</v>
      </c>
      <c r="Q112" s="763" t="str">
        <f>INDEX('Overzicht pfas 2 juli 2020'!H:H,MATCH('Samenvoeging Bbk en pfas'!B112,'Overzicht pfas 2 juli 2020'!C:C,0))</f>
        <v>Voldoet niet</v>
      </c>
      <c r="R112" s="763" t="str">
        <f>INDEX('Overzicht pfas 2 juli 2020'!I:I,MATCH('Samenvoeging Bbk en pfas'!B112,'Overzicht pfas 2 juli 2020'!C:C,0))</f>
        <v>Voldoet niet</v>
      </c>
      <c r="S112" s="763" t="str">
        <f>INDEX('Overzicht pfas 2 juli 2020'!P:P,MATCH('Samenvoeging Bbk en pfas'!B112,'Overzicht pfas 2 juli 2020'!C:C,0))</f>
        <v>Voldoet niet</v>
      </c>
      <c r="T112" s="763" t="str">
        <f>INDEX('Overzicht pfas 2 juli 2020'!K:K,MATCH('Samenvoeging Bbk en pfas'!B112,'Overzicht pfas 2 juli 2020'!C:C,0))</f>
        <v>Voldoet niet</v>
      </c>
      <c r="U112" s="763" t="str">
        <f>INDEX('Overzicht pfas 2 juli 2020'!R:R,MATCH('Samenvoeging Bbk en pfas'!B112,'Overzicht pfas 2 juli 2020'!C:C,0))</f>
        <v>Voldoet niet</v>
      </c>
      <c r="V112" s="766" t="str">
        <f>INDEX('Overzicht pfas 2 juli 2020'!S:S,MATCH('Samenvoeging Bbk en pfas'!B112,'Overzicht pfas 2 juli 2020'!C:C,0))</f>
        <v>Voldoet niet</v>
      </c>
    </row>
    <row r="113" spans="1:22" x14ac:dyDescent="0.25">
      <c r="A113" s="152"/>
      <c r="B113" s="136">
        <v>17142</v>
      </c>
      <c r="C113" s="772"/>
      <c r="D113" s="149"/>
      <c r="E113" s="118" t="str">
        <f t="shared" si="6"/>
        <v>Verspreidbaar</v>
      </c>
      <c r="F113" s="118" t="str">
        <f t="shared" si="7"/>
        <v>Niet toepasbaar</v>
      </c>
      <c r="G113" s="118" t="str">
        <f t="shared" si="8"/>
        <v>Klasse A</v>
      </c>
      <c r="H113" s="118" t="str">
        <f t="shared" si="9"/>
        <v>GBT Landbodem</v>
      </c>
      <c r="I113" s="118" t="str">
        <f t="shared" si="10"/>
        <v>GBT Waterbodem</v>
      </c>
      <c r="J113" s="763" t="str">
        <f t="shared" si="11"/>
        <v>GBT Waterbodem</v>
      </c>
      <c r="K113" s="784" t="str">
        <f>INDEX('Overzicht BBK'!J:J,MATCH('Samenvoeging Bbk en pfas'!B113,'Overzicht BBK'!C:C,0))</f>
        <v>Verspreidbaar</v>
      </c>
      <c r="L113" s="763" t="str">
        <f>INDEX('Overzicht BBK'!H:H,MATCH('Samenvoeging Bbk en pfas'!B113,'Overzicht BBK'!C:C,0))</f>
        <v>Niet toepasbaar</v>
      </c>
      <c r="M113" s="763" t="str">
        <f>INDEX('Overzicht BBK'!I:I,MATCH('Samenvoeging Bbk en pfas'!B113,'Overzicht BBK'!C:C,0))</f>
        <v>Klasse A</v>
      </c>
      <c r="N113" s="763" t="str">
        <f>INDEX('Overzicht BBK'!L:L,MATCH('Samenvoeging Bbk en pfas'!B113,'Overzicht BBK'!C:C,0))</f>
        <v>GBT Landbodem</v>
      </c>
      <c r="O113" s="766" t="str">
        <f>INDEX('Overzicht BBK'!M:M,MATCH('Samenvoeging Bbk en pfas'!B113,'Overzicht BBK'!C:C,0))</f>
        <v>GBT Waterbodem</v>
      </c>
      <c r="P113" s="784" t="str">
        <f>INDEX('Overzicht pfas 2 juli 2020'!J:J,MATCH('Samenvoeging Bbk en pfas'!B113,'Overzicht pfas 2 juli 2020'!C:C,0))</f>
        <v>Voldoet</v>
      </c>
      <c r="Q113" s="763" t="str">
        <f>INDEX('Overzicht pfas 2 juli 2020'!H:H,MATCH('Samenvoeging Bbk en pfas'!B113,'Overzicht pfas 2 juli 2020'!C:C,0))</f>
        <v>Voldoet</v>
      </c>
      <c r="R113" s="763" t="str">
        <f>INDEX('Overzicht pfas 2 juli 2020'!I:I,MATCH('Samenvoeging Bbk en pfas'!B113,'Overzicht pfas 2 juli 2020'!C:C,0))</f>
        <v>Voldoet</v>
      </c>
      <c r="S113" s="763" t="str">
        <f>INDEX('Overzicht pfas 2 juli 2020'!P:P,MATCH('Samenvoeging Bbk en pfas'!B113,'Overzicht pfas 2 juli 2020'!C:C,0))</f>
        <v>Voldoet</v>
      </c>
      <c r="T113" s="763" t="str">
        <f>INDEX('Overzicht pfas 2 juli 2020'!K:K,MATCH('Samenvoeging Bbk en pfas'!B113,'Overzicht pfas 2 juli 2020'!C:C,0))</f>
        <v>Voldoet</v>
      </c>
      <c r="U113" s="763" t="str">
        <f>INDEX('Overzicht pfas 2 juli 2020'!R:R,MATCH('Samenvoeging Bbk en pfas'!B113,'Overzicht pfas 2 juli 2020'!C:C,0))</f>
        <v>Voldoet</v>
      </c>
      <c r="V113" s="766" t="str">
        <f>INDEX('Overzicht pfas 2 juli 2020'!S:S,MATCH('Samenvoeging Bbk en pfas'!B113,'Overzicht pfas 2 juli 2020'!C:C,0))</f>
        <v>Voldoet</v>
      </c>
    </row>
    <row r="114" spans="1:22" x14ac:dyDescent="0.25">
      <c r="A114" s="152"/>
      <c r="B114" s="136">
        <v>17143</v>
      </c>
      <c r="C114" s="772"/>
      <c r="D114" s="149"/>
      <c r="E114" s="118" t="str">
        <f t="shared" si="6"/>
        <v>Verspreidbaar</v>
      </c>
      <c r="F114" s="118" t="str">
        <f t="shared" si="7"/>
        <v>Klasse Industrie</v>
      </c>
      <c r="G114" s="118" t="str">
        <f t="shared" si="8"/>
        <v>Klasse A</v>
      </c>
      <c r="H114" s="118" t="str">
        <f t="shared" si="9"/>
        <v>GBT Landbodem</v>
      </c>
      <c r="I114" s="118" t="str">
        <f t="shared" si="10"/>
        <v>GBT Waterbodem</v>
      </c>
      <c r="J114" s="763" t="str">
        <f t="shared" si="11"/>
        <v>GBT Waterbodem</v>
      </c>
      <c r="K114" s="784" t="str">
        <f>INDEX('Overzicht BBK'!J:J,MATCH('Samenvoeging Bbk en pfas'!B114,'Overzicht BBK'!C:C,0))</f>
        <v>Verspreidbaar</v>
      </c>
      <c r="L114" s="763" t="str">
        <f>INDEX('Overzicht BBK'!H:H,MATCH('Samenvoeging Bbk en pfas'!B114,'Overzicht BBK'!C:C,0))</f>
        <v>Klasse Industrie</v>
      </c>
      <c r="M114" s="763" t="str">
        <f>INDEX('Overzicht BBK'!I:I,MATCH('Samenvoeging Bbk en pfas'!B114,'Overzicht BBK'!C:C,0))</f>
        <v>Klasse A</v>
      </c>
      <c r="N114" s="763" t="str">
        <f>INDEX('Overzicht BBK'!L:L,MATCH('Samenvoeging Bbk en pfas'!B114,'Overzicht BBK'!C:C,0))</f>
        <v>GBT Landbodem</v>
      </c>
      <c r="O114" s="766" t="str">
        <f>INDEX('Overzicht BBK'!M:M,MATCH('Samenvoeging Bbk en pfas'!B114,'Overzicht BBK'!C:C,0))</f>
        <v>GBT Waterbodem</v>
      </c>
      <c r="P114" s="784" t="str">
        <f>INDEX('Overzicht pfas 2 juli 2020'!J:J,MATCH('Samenvoeging Bbk en pfas'!B114,'Overzicht pfas 2 juli 2020'!C:C,0))</f>
        <v>Voldoet</v>
      </c>
      <c r="Q114" s="763" t="str">
        <f>INDEX('Overzicht pfas 2 juli 2020'!H:H,MATCH('Samenvoeging Bbk en pfas'!B114,'Overzicht pfas 2 juli 2020'!C:C,0))</f>
        <v>Voldoet</v>
      </c>
      <c r="R114" s="763" t="str">
        <f>INDEX('Overzicht pfas 2 juli 2020'!I:I,MATCH('Samenvoeging Bbk en pfas'!B114,'Overzicht pfas 2 juli 2020'!C:C,0))</f>
        <v>Voldoet</v>
      </c>
      <c r="S114" s="763" t="str">
        <f>INDEX('Overzicht pfas 2 juli 2020'!P:P,MATCH('Samenvoeging Bbk en pfas'!B114,'Overzicht pfas 2 juli 2020'!C:C,0))</f>
        <v>Voldoet</v>
      </c>
      <c r="T114" s="763" t="str">
        <f>INDEX('Overzicht pfas 2 juli 2020'!K:K,MATCH('Samenvoeging Bbk en pfas'!B114,'Overzicht pfas 2 juli 2020'!C:C,0))</f>
        <v>Voldoet</v>
      </c>
      <c r="U114" s="763" t="str">
        <f>INDEX('Overzicht pfas 2 juli 2020'!R:R,MATCH('Samenvoeging Bbk en pfas'!B114,'Overzicht pfas 2 juli 2020'!C:C,0))</f>
        <v>Voldoet</v>
      </c>
      <c r="V114" s="766" t="str">
        <f>INDEX('Overzicht pfas 2 juli 2020'!S:S,MATCH('Samenvoeging Bbk en pfas'!B114,'Overzicht pfas 2 juli 2020'!C:C,0))</f>
        <v>Voldoet</v>
      </c>
    </row>
    <row r="115" spans="1:22" x14ac:dyDescent="0.25">
      <c r="A115" s="152"/>
      <c r="B115" s="136">
        <v>17144</v>
      </c>
      <c r="C115" s="772"/>
      <c r="D115" s="149"/>
      <c r="E115" s="118" t="str">
        <f t="shared" si="6"/>
        <v>Verspreidbaar</v>
      </c>
      <c r="F115" s="118" t="str">
        <f t="shared" si="7"/>
        <v>Klasse Industrie</v>
      </c>
      <c r="G115" s="118" t="str">
        <f t="shared" si="8"/>
        <v>Klasse B</v>
      </c>
      <c r="H115" s="118" t="str">
        <f t="shared" si="9"/>
        <v>GBT Landbodem</v>
      </c>
      <c r="I115" s="118" t="str">
        <f t="shared" si="10"/>
        <v>GBT Waterbodem</v>
      </c>
      <c r="J115" s="763" t="str">
        <f t="shared" si="11"/>
        <v>GBT Waterbodem</v>
      </c>
      <c r="K115" s="784" t="str">
        <f>INDEX('Overzicht BBK'!J:J,MATCH('Samenvoeging Bbk en pfas'!B115,'Overzicht BBK'!C:C,0))</f>
        <v>Verspreidbaar</v>
      </c>
      <c r="L115" s="763" t="str">
        <f>INDEX('Overzicht BBK'!H:H,MATCH('Samenvoeging Bbk en pfas'!B115,'Overzicht BBK'!C:C,0))</f>
        <v>Klasse Industrie</v>
      </c>
      <c r="M115" s="763" t="str">
        <f>INDEX('Overzicht BBK'!I:I,MATCH('Samenvoeging Bbk en pfas'!B115,'Overzicht BBK'!C:C,0))</f>
        <v>Klasse B</v>
      </c>
      <c r="N115" s="763" t="str">
        <f>INDEX('Overzicht BBK'!L:L,MATCH('Samenvoeging Bbk en pfas'!B115,'Overzicht BBK'!C:C,0))</f>
        <v>GBT Landbodem</v>
      </c>
      <c r="O115" s="766" t="str">
        <f>INDEX('Overzicht BBK'!M:M,MATCH('Samenvoeging Bbk en pfas'!B115,'Overzicht BBK'!C:C,0))</f>
        <v>GBT Waterbodem</v>
      </c>
      <c r="P115" s="784" t="str">
        <f>INDEX('Overzicht pfas 2 juli 2020'!J:J,MATCH('Samenvoeging Bbk en pfas'!B115,'Overzicht pfas 2 juli 2020'!C:C,0))</f>
        <v>Voldoet</v>
      </c>
      <c r="Q115" s="763" t="str">
        <f>INDEX('Overzicht pfas 2 juli 2020'!H:H,MATCH('Samenvoeging Bbk en pfas'!B115,'Overzicht pfas 2 juli 2020'!C:C,0))</f>
        <v>Voldoet</v>
      </c>
      <c r="R115" s="763" t="str">
        <f>INDEX('Overzicht pfas 2 juli 2020'!I:I,MATCH('Samenvoeging Bbk en pfas'!B115,'Overzicht pfas 2 juli 2020'!C:C,0))</f>
        <v>Voldoet</v>
      </c>
      <c r="S115" s="763" t="str">
        <f>INDEX('Overzicht pfas 2 juli 2020'!P:P,MATCH('Samenvoeging Bbk en pfas'!B115,'Overzicht pfas 2 juli 2020'!C:C,0))</f>
        <v>Voldoet</v>
      </c>
      <c r="T115" s="763" t="str">
        <f>INDEX('Overzicht pfas 2 juli 2020'!K:K,MATCH('Samenvoeging Bbk en pfas'!B115,'Overzicht pfas 2 juli 2020'!C:C,0))</f>
        <v>Voldoet</v>
      </c>
      <c r="U115" s="763" t="str">
        <f>INDEX('Overzicht pfas 2 juli 2020'!R:R,MATCH('Samenvoeging Bbk en pfas'!B115,'Overzicht pfas 2 juli 2020'!C:C,0))</f>
        <v>Voldoet</v>
      </c>
      <c r="V115" s="766" t="str">
        <f>INDEX('Overzicht pfas 2 juli 2020'!S:S,MATCH('Samenvoeging Bbk en pfas'!B115,'Overzicht pfas 2 juli 2020'!C:C,0))</f>
        <v>Voldoet</v>
      </c>
    </row>
    <row r="116" spans="1:22" x14ac:dyDescent="0.25">
      <c r="A116" s="152"/>
      <c r="B116" s="136">
        <v>17146</v>
      </c>
      <c r="C116" s="772"/>
      <c r="D116" s="149"/>
      <c r="E116" s="118" t="str">
        <f t="shared" si="6"/>
        <v>Verspreidbaar</v>
      </c>
      <c r="F116" s="118" t="s">
        <v>3466</v>
      </c>
      <c r="G116" s="118" t="s">
        <v>3466</v>
      </c>
      <c r="H116" s="118" t="str">
        <f t="shared" si="9"/>
        <v>GBT Landbodem</v>
      </c>
      <c r="I116" s="118" t="s">
        <v>3466</v>
      </c>
      <c r="J116" s="763" t="s">
        <v>3466</v>
      </c>
      <c r="K116" s="784" t="str">
        <f>INDEX('Overzicht BBK'!J:J,MATCH('Samenvoeging Bbk en pfas'!B116,'Overzicht BBK'!C:C,0))</f>
        <v>Verspreidbaar</v>
      </c>
      <c r="L116" s="763" t="str">
        <f>INDEX('Overzicht BBK'!H:H,MATCH('Samenvoeging Bbk en pfas'!B116,'Overzicht BBK'!C:C,0))</f>
        <v>Niet toepasbaar</v>
      </c>
      <c r="M116" s="763" t="str">
        <f>INDEX('Overzicht BBK'!I:I,MATCH('Samenvoeging Bbk en pfas'!B116,'Overzicht BBK'!C:C,0))</f>
        <v>Klasse A</v>
      </c>
      <c r="N116" s="763" t="str">
        <f>INDEX('Overzicht BBK'!L:L,MATCH('Samenvoeging Bbk en pfas'!B116,'Overzicht BBK'!C:C,0))</f>
        <v>GBT Landbodem</v>
      </c>
      <c r="O116" s="766" t="str">
        <f>INDEX('Overzicht BBK'!M:M,MATCH('Samenvoeging Bbk en pfas'!B116,'Overzicht BBK'!C:C,0))</f>
        <v>GBT Waterbodem</v>
      </c>
      <c r="P116" s="784" t="str">
        <f>INDEX('Overzicht pfas 2 juli 2020'!J:J,MATCH('Samenvoeging Bbk en pfas'!B116,'Overzicht pfas 2 juli 2020'!C:C,0))</f>
        <v>Voldoet</v>
      </c>
      <c r="Q116" s="763" t="str">
        <f>INDEX('Overzicht pfas 2 juli 2020'!H:H,MATCH('Samenvoeging Bbk en pfas'!B116,'Overzicht pfas 2 juli 2020'!C:C,0))</f>
        <v>Voldoet niet</v>
      </c>
      <c r="R116" s="763" t="str">
        <f>INDEX('Overzicht pfas 2 juli 2020'!I:I,MATCH('Samenvoeging Bbk en pfas'!B116,'Overzicht pfas 2 juli 2020'!C:C,0))</f>
        <v>Voldoet</v>
      </c>
      <c r="S116" s="763" t="str">
        <f>INDEX('Overzicht pfas 2 juli 2020'!P:P,MATCH('Samenvoeging Bbk en pfas'!B116,'Overzicht pfas 2 juli 2020'!C:C,0))</f>
        <v>Voldoet niet</v>
      </c>
      <c r="T116" s="763" t="str">
        <f>INDEX('Overzicht pfas 2 juli 2020'!K:K,MATCH('Samenvoeging Bbk en pfas'!B116,'Overzicht pfas 2 juli 2020'!C:C,0))</f>
        <v>Voldoet</v>
      </c>
      <c r="U116" s="763" t="str">
        <f>INDEX('Overzicht pfas 2 juli 2020'!R:R,MATCH('Samenvoeging Bbk en pfas'!B116,'Overzicht pfas 2 juli 2020'!C:C,0))</f>
        <v>Voldoet niet</v>
      </c>
      <c r="V116" s="766" t="str">
        <f>INDEX('Overzicht pfas 2 juli 2020'!S:S,MATCH('Samenvoeging Bbk en pfas'!B116,'Overzicht pfas 2 juli 2020'!C:C,0))</f>
        <v>Voldoet niet</v>
      </c>
    </row>
    <row r="117" spans="1:22" x14ac:dyDescent="0.25">
      <c r="A117" s="152"/>
      <c r="B117" s="136">
        <v>17147</v>
      </c>
      <c r="C117" s="772"/>
      <c r="D117" s="149"/>
      <c r="E117" s="118" t="str">
        <f t="shared" si="6"/>
        <v>Verspreidbaar</v>
      </c>
      <c r="F117" s="118" t="str">
        <f t="shared" si="7"/>
        <v>Niet toepasbaar</v>
      </c>
      <c r="G117" s="118" t="str">
        <f t="shared" si="8"/>
        <v>Klasse A</v>
      </c>
      <c r="H117" s="118" t="str">
        <f t="shared" si="9"/>
        <v>GBT Landbodem</v>
      </c>
      <c r="I117" s="118" t="str">
        <f t="shared" si="10"/>
        <v>GBT Waterbodem</v>
      </c>
      <c r="J117" s="763" t="str">
        <f t="shared" si="11"/>
        <v>GBT Waterbodem</v>
      </c>
      <c r="K117" s="784" t="str">
        <f>INDEX('Overzicht BBK'!J:J,MATCH('Samenvoeging Bbk en pfas'!B117,'Overzicht BBK'!C:C,0))</f>
        <v>Verspreidbaar</v>
      </c>
      <c r="L117" s="763" t="str">
        <f>INDEX('Overzicht BBK'!H:H,MATCH('Samenvoeging Bbk en pfas'!B117,'Overzicht BBK'!C:C,0))</f>
        <v>Niet toepasbaar</v>
      </c>
      <c r="M117" s="763" t="str">
        <f>INDEX('Overzicht BBK'!I:I,MATCH('Samenvoeging Bbk en pfas'!B117,'Overzicht BBK'!C:C,0))</f>
        <v>Klasse A</v>
      </c>
      <c r="N117" s="763" t="str">
        <f>INDEX('Overzicht BBK'!L:L,MATCH('Samenvoeging Bbk en pfas'!B117,'Overzicht BBK'!C:C,0))</f>
        <v>GBT Landbodem</v>
      </c>
      <c r="O117" s="766" t="str">
        <f>INDEX('Overzicht BBK'!M:M,MATCH('Samenvoeging Bbk en pfas'!B117,'Overzicht BBK'!C:C,0))</f>
        <v>GBT Waterbodem</v>
      </c>
      <c r="P117" s="784" t="str">
        <f>INDEX('Overzicht pfas 2 juli 2020'!J:J,MATCH('Samenvoeging Bbk en pfas'!B117,'Overzicht pfas 2 juli 2020'!C:C,0))</f>
        <v>Voldoet</v>
      </c>
      <c r="Q117" s="763" t="str">
        <f>INDEX('Overzicht pfas 2 juli 2020'!H:H,MATCH('Samenvoeging Bbk en pfas'!B117,'Overzicht pfas 2 juli 2020'!C:C,0))</f>
        <v>Voldoet</v>
      </c>
      <c r="R117" s="763" t="str">
        <f>INDEX('Overzicht pfas 2 juli 2020'!I:I,MATCH('Samenvoeging Bbk en pfas'!B117,'Overzicht pfas 2 juli 2020'!C:C,0))</f>
        <v>Voldoet</v>
      </c>
      <c r="S117" s="763" t="str">
        <f>INDEX('Overzicht pfas 2 juli 2020'!P:P,MATCH('Samenvoeging Bbk en pfas'!B117,'Overzicht pfas 2 juli 2020'!C:C,0))</f>
        <v>Voldoet</v>
      </c>
      <c r="T117" s="763" t="str">
        <f>INDEX('Overzicht pfas 2 juli 2020'!K:K,MATCH('Samenvoeging Bbk en pfas'!B117,'Overzicht pfas 2 juli 2020'!C:C,0))</f>
        <v>Voldoet</v>
      </c>
      <c r="U117" s="763" t="str">
        <f>INDEX('Overzicht pfas 2 juli 2020'!R:R,MATCH('Samenvoeging Bbk en pfas'!B117,'Overzicht pfas 2 juli 2020'!C:C,0))</f>
        <v>Voldoet</v>
      </c>
      <c r="V117" s="766" t="str">
        <f>INDEX('Overzicht pfas 2 juli 2020'!S:S,MATCH('Samenvoeging Bbk en pfas'!B117,'Overzicht pfas 2 juli 2020'!C:C,0))</f>
        <v>Voldoet</v>
      </c>
    </row>
    <row r="118" spans="1:22" x14ac:dyDescent="0.25">
      <c r="A118" s="152"/>
      <c r="B118" s="136">
        <v>17148</v>
      </c>
      <c r="C118" s="772"/>
      <c r="D118" s="149"/>
      <c r="E118" s="118" t="str">
        <f t="shared" si="6"/>
        <v>Verspreidbaar</v>
      </c>
      <c r="F118" s="118" t="s">
        <v>3466</v>
      </c>
      <c r="G118" s="118" t="s">
        <v>3466</v>
      </c>
      <c r="H118" s="118" t="str">
        <f t="shared" si="9"/>
        <v>GBT Landbodem</v>
      </c>
      <c r="I118" s="118" t="s">
        <v>3466</v>
      </c>
      <c r="J118" s="763" t="s">
        <v>3466</v>
      </c>
      <c r="K118" s="784" t="str">
        <f>INDEX('Overzicht BBK'!J:J,MATCH('Samenvoeging Bbk en pfas'!B118,'Overzicht BBK'!C:C,0))</f>
        <v>Verspreidbaar</v>
      </c>
      <c r="L118" s="763" t="str">
        <f>INDEX('Overzicht BBK'!H:H,MATCH('Samenvoeging Bbk en pfas'!B118,'Overzicht BBK'!C:C,0))</f>
        <v>Niet toepasbaar</v>
      </c>
      <c r="M118" s="763" t="str">
        <f>INDEX('Overzicht BBK'!I:I,MATCH('Samenvoeging Bbk en pfas'!B118,'Overzicht BBK'!C:C,0))</f>
        <v>Klasse A</v>
      </c>
      <c r="N118" s="763" t="str">
        <f>INDEX('Overzicht BBK'!L:L,MATCH('Samenvoeging Bbk en pfas'!B118,'Overzicht BBK'!C:C,0))</f>
        <v>GBT Landbodem</v>
      </c>
      <c r="O118" s="766" t="str">
        <f>INDEX('Overzicht BBK'!M:M,MATCH('Samenvoeging Bbk en pfas'!B118,'Overzicht BBK'!C:C,0))</f>
        <v>GBT Waterbodem</v>
      </c>
      <c r="P118" s="784" t="str">
        <f>INDEX('Overzicht pfas 2 juli 2020'!J:J,MATCH('Samenvoeging Bbk en pfas'!B118,'Overzicht pfas 2 juli 2020'!C:C,0))</f>
        <v>Voldoet</v>
      </c>
      <c r="Q118" s="763" t="str">
        <f>INDEX('Overzicht pfas 2 juli 2020'!H:H,MATCH('Samenvoeging Bbk en pfas'!B118,'Overzicht pfas 2 juli 2020'!C:C,0))</f>
        <v>Voldoet niet</v>
      </c>
      <c r="R118" s="763" t="str">
        <f>INDEX('Overzicht pfas 2 juli 2020'!I:I,MATCH('Samenvoeging Bbk en pfas'!B118,'Overzicht pfas 2 juli 2020'!C:C,0))</f>
        <v>Voldoet</v>
      </c>
      <c r="S118" s="763" t="str">
        <f>INDEX('Overzicht pfas 2 juli 2020'!P:P,MATCH('Samenvoeging Bbk en pfas'!B118,'Overzicht pfas 2 juli 2020'!C:C,0))</f>
        <v>Voldoet niet</v>
      </c>
      <c r="T118" s="763" t="str">
        <f>INDEX('Overzicht pfas 2 juli 2020'!K:K,MATCH('Samenvoeging Bbk en pfas'!B118,'Overzicht pfas 2 juli 2020'!C:C,0))</f>
        <v>Voldoet</v>
      </c>
      <c r="U118" s="763" t="str">
        <f>INDEX('Overzicht pfas 2 juli 2020'!R:R,MATCH('Samenvoeging Bbk en pfas'!B118,'Overzicht pfas 2 juli 2020'!C:C,0))</f>
        <v>Voldoet niet</v>
      </c>
      <c r="V118" s="766" t="str">
        <f>INDEX('Overzicht pfas 2 juli 2020'!S:S,MATCH('Samenvoeging Bbk en pfas'!B118,'Overzicht pfas 2 juli 2020'!C:C,0))</f>
        <v>Voldoet niet</v>
      </c>
    </row>
    <row r="119" spans="1:22" x14ac:dyDescent="0.25">
      <c r="A119" s="152"/>
      <c r="B119" s="136">
        <v>17151</v>
      </c>
      <c r="C119" s="772"/>
      <c r="D119" s="149"/>
      <c r="E119" s="118" t="s">
        <v>3478</v>
      </c>
      <c r="F119" s="118" t="s">
        <v>3466</v>
      </c>
      <c r="G119" s="118" t="s">
        <v>3466</v>
      </c>
      <c r="H119" s="118" t="s">
        <v>3466</v>
      </c>
      <c r="I119" s="118" t="s">
        <v>3466</v>
      </c>
      <c r="J119" s="763" t="s">
        <v>3466</v>
      </c>
      <c r="K119" s="784" t="str">
        <f>INDEX('Overzicht BBK'!J:J,MATCH('Samenvoeging Bbk en pfas'!B119,'Overzicht BBK'!C:C,0))</f>
        <v>Verspreidbaar</v>
      </c>
      <c r="L119" s="763" t="str">
        <f>INDEX('Overzicht BBK'!H:H,MATCH('Samenvoeging Bbk en pfas'!B119,'Overzicht BBK'!C:C,0))</f>
        <v>Niet toepasbaar</v>
      </c>
      <c r="M119" s="763" t="str">
        <f>INDEX('Overzicht BBK'!I:I,MATCH('Samenvoeging Bbk en pfas'!B119,'Overzicht BBK'!C:C,0))</f>
        <v>Klasse B</v>
      </c>
      <c r="N119" s="763" t="str">
        <f>INDEX('Overzicht BBK'!L:L,MATCH('Samenvoeging Bbk en pfas'!B119,'Overzicht BBK'!C:C,0))</f>
        <v>GBT Landbodem</v>
      </c>
      <c r="O119" s="766" t="str">
        <f>INDEX('Overzicht BBK'!M:M,MATCH('Samenvoeging Bbk en pfas'!B119,'Overzicht BBK'!C:C,0))</f>
        <v>GBT Waterbodem</v>
      </c>
      <c r="P119" s="784" t="str">
        <f>INDEX('Overzicht pfas 2 juli 2020'!J:J,MATCH('Samenvoeging Bbk en pfas'!B119,'Overzicht pfas 2 juli 2020'!C:C,0))</f>
        <v>Voldoet niet</v>
      </c>
      <c r="Q119" s="763" t="str">
        <f>INDEX('Overzicht pfas 2 juli 2020'!H:H,MATCH('Samenvoeging Bbk en pfas'!B119,'Overzicht pfas 2 juli 2020'!C:C,0))</f>
        <v>Voldoet niet</v>
      </c>
      <c r="R119" s="763" t="str">
        <f>INDEX('Overzicht pfas 2 juli 2020'!I:I,MATCH('Samenvoeging Bbk en pfas'!B119,'Overzicht pfas 2 juli 2020'!C:C,0))</f>
        <v>Voldoet niet</v>
      </c>
      <c r="S119" s="763" t="str">
        <f>INDEX('Overzicht pfas 2 juli 2020'!P:P,MATCH('Samenvoeging Bbk en pfas'!B119,'Overzicht pfas 2 juli 2020'!C:C,0))</f>
        <v>Voldoet niet</v>
      </c>
      <c r="T119" s="763" t="str">
        <f>INDEX('Overzicht pfas 2 juli 2020'!K:K,MATCH('Samenvoeging Bbk en pfas'!B119,'Overzicht pfas 2 juli 2020'!C:C,0))</f>
        <v>Voldoet niet</v>
      </c>
      <c r="U119" s="763" t="str">
        <f>INDEX('Overzicht pfas 2 juli 2020'!R:R,MATCH('Samenvoeging Bbk en pfas'!B119,'Overzicht pfas 2 juli 2020'!C:C,0))</f>
        <v>Voldoet niet</v>
      </c>
      <c r="V119" s="766" t="str">
        <f>INDEX('Overzicht pfas 2 juli 2020'!S:S,MATCH('Samenvoeging Bbk en pfas'!B119,'Overzicht pfas 2 juli 2020'!C:C,0))</f>
        <v>Voldoet niet</v>
      </c>
    </row>
    <row r="120" spans="1:22" x14ac:dyDescent="0.25">
      <c r="A120" s="152"/>
      <c r="B120" s="136">
        <v>17472</v>
      </c>
      <c r="C120" s="772"/>
      <c r="D120" s="149"/>
      <c r="E120" s="118" t="s">
        <v>3478</v>
      </c>
      <c r="F120" s="118" t="s">
        <v>3466</v>
      </c>
      <c r="G120" s="118" t="s">
        <v>3466</v>
      </c>
      <c r="H120" s="118" t="s">
        <v>3466</v>
      </c>
      <c r="I120" s="118" t="s">
        <v>3466</v>
      </c>
      <c r="J120" s="763" t="s">
        <v>3466</v>
      </c>
      <c r="K120" s="784" t="str">
        <f>INDEX('Overzicht BBK'!J:J,MATCH('Samenvoeging Bbk en pfas'!B120,'Overzicht BBK'!C:C,0))</f>
        <v>Verspreidbaar</v>
      </c>
      <c r="L120" s="763" t="str">
        <f>INDEX('Overzicht BBK'!H:H,MATCH('Samenvoeging Bbk en pfas'!B120,'Overzicht BBK'!C:C,0))</f>
        <v>Niet toepasbaar</v>
      </c>
      <c r="M120" s="763" t="str">
        <f>INDEX('Overzicht BBK'!I:I,MATCH('Samenvoeging Bbk en pfas'!B120,'Overzicht BBK'!C:C,0))</f>
        <v>Klasse B*</v>
      </c>
      <c r="N120" s="763" t="str">
        <f>INDEX('Overzicht BBK'!L:L,MATCH('Samenvoeging Bbk en pfas'!B120,'Overzicht BBK'!C:C,0))</f>
        <v>GBT Landbodem*</v>
      </c>
      <c r="O120" s="766" t="str">
        <f>INDEX('Overzicht BBK'!M:M,MATCH('Samenvoeging Bbk en pfas'!B120,'Overzicht BBK'!C:C,0))</f>
        <v>GBT Waterbodem*</v>
      </c>
      <c r="P120" s="784" t="str">
        <f>INDEX('Overzicht pfas 2 juli 2020'!J:J,MATCH('Samenvoeging Bbk en pfas'!B120,'Overzicht pfas 2 juli 2020'!C:C,0))</f>
        <v>Voldoet niet</v>
      </c>
      <c r="Q120" s="763" t="str">
        <f>INDEX('Overzicht pfas 2 juli 2020'!H:H,MATCH('Samenvoeging Bbk en pfas'!B120,'Overzicht pfas 2 juli 2020'!C:C,0))</f>
        <v>Voldoet niet</v>
      </c>
      <c r="R120" s="763" t="str">
        <f>INDEX('Overzicht pfas 2 juli 2020'!I:I,MATCH('Samenvoeging Bbk en pfas'!B120,'Overzicht pfas 2 juli 2020'!C:C,0))</f>
        <v>Voldoet niet</v>
      </c>
      <c r="S120" s="763" t="str">
        <f>INDEX('Overzicht pfas 2 juli 2020'!P:P,MATCH('Samenvoeging Bbk en pfas'!B120,'Overzicht pfas 2 juli 2020'!C:C,0))</f>
        <v>Voldoet niet</v>
      </c>
      <c r="T120" s="763" t="str">
        <f>INDEX('Overzicht pfas 2 juli 2020'!K:K,MATCH('Samenvoeging Bbk en pfas'!B120,'Overzicht pfas 2 juli 2020'!C:C,0))</f>
        <v>Voldoet niet</v>
      </c>
      <c r="U120" s="763" t="str">
        <f>INDEX('Overzicht pfas 2 juli 2020'!R:R,MATCH('Samenvoeging Bbk en pfas'!B120,'Overzicht pfas 2 juli 2020'!C:C,0))</f>
        <v>Voldoet niet</v>
      </c>
      <c r="V120" s="766" t="str">
        <f>INDEX('Overzicht pfas 2 juli 2020'!S:S,MATCH('Samenvoeging Bbk en pfas'!B120,'Overzicht pfas 2 juli 2020'!C:C,0))</f>
        <v>Voldoet niet</v>
      </c>
    </row>
    <row r="121" spans="1:22" x14ac:dyDescent="0.25">
      <c r="A121" s="152"/>
      <c r="B121" s="136">
        <v>17152</v>
      </c>
      <c r="C121" s="772"/>
      <c r="D121" s="149"/>
      <c r="E121" s="118" t="str">
        <f t="shared" si="6"/>
        <v>Verspreidbaar</v>
      </c>
      <c r="F121" s="118" t="s">
        <v>3601</v>
      </c>
      <c r="G121" s="118" t="s">
        <v>3466</v>
      </c>
      <c r="H121" s="118" t="str">
        <f t="shared" si="9"/>
        <v>GBT Landbodem</v>
      </c>
      <c r="I121" s="118" t="s">
        <v>3466</v>
      </c>
      <c r="J121" s="763" t="s">
        <v>3466</v>
      </c>
      <c r="K121" s="784" t="str">
        <f>INDEX('Overzicht BBK'!J:J,MATCH('Samenvoeging Bbk en pfas'!B121,'Overzicht BBK'!C:C,0))</f>
        <v>Verspreidbaar</v>
      </c>
      <c r="L121" s="763" t="str">
        <f>INDEX('Overzicht BBK'!H:H,MATCH('Samenvoeging Bbk en pfas'!B121,'Overzicht BBK'!C:C,0))</f>
        <v>Klasse Industrie</v>
      </c>
      <c r="M121" s="763" t="str">
        <f>INDEX('Overzicht BBK'!I:I,MATCH('Samenvoeging Bbk en pfas'!B121,'Overzicht BBK'!C:C,0))</f>
        <v>Klasse B</v>
      </c>
      <c r="N121" s="763" t="str">
        <f>INDEX('Overzicht BBK'!L:L,MATCH('Samenvoeging Bbk en pfas'!B121,'Overzicht BBK'!C:C,0))</f>
        <v>GBT Landbodem</v>
      </c>
      <c r="O121" s="766" t="str">
        <f>INDEX('Overzicht BBK'!M:M,MATCH('Samenvoeging Bbk en pfas'!B121,'Overzicht BBK'!C:C,0))</f>
        <v>GBT Waterbodem</v>
      </c>
      <c r="P121" s="784" t="str">
        <f>INDEX('Overzicht pfas 2 juli 2020'!J:J,MATCH('Samenvoeging Bbk en pfas'!B121,'Overzicht pfas 2 juli 2020'!C:C,0))</f>
        <v>Voldoet</v>
      </c>
      <c r="Q121" s="763" t="str">
        <f>INDEX('Overzicht pfas 2 juli 2020'!H:H,MATCH('Samenvoeging Bbk en pfas'!B121,'Overzicht pfas 2 juli 2020'!C:C,0))</f>
        <v>Voldoet niet</v>
      </c>
      <c r="R121" s="763" t="str">
        <f>INDEX('Overzicht pfas 2 juli 2020'!I:I,MATCH('Samenvoeging Bbk en pfas'!B121,'Overzicht pfas 2 juli 2020'!C:C,0))</f>
        <v>Voldoet</v>
      </c>
      <c r="S121" s="763" t="str">
        <f>INDEX('Overzicht pfas 2 juli 2020'!P:P,MATCH('Samenvoeging Bbk en pfas'!B121,'Overzicht pfas 2 juli 2020'!C:C,0))</f>
        <v>Voldoet niet</v>
      </c>
      <c r="T121" s="763" t="str">
        <f>INDEX('Overzicht pfas 2 juli 2020'!K:K,MATCH('Samenvoeging Bbk en pfas'!B121,'Overzicht pfas 2 juli 2020'!C:C,0))</f>
        <v>Voldoet</v>
      </c>
      <c r="U121" s="763" t="str">
        <f>INDEX('Overzicht pfas 2 juli 2020'!R:R,MATCH('Samenvoeging Bbk en pfas'!B121,'Overzicht pfas 2 juli 2020'!C:C,0))</f>
        <v>Voldoet niet</v>
      </c>
      <c r="V121" s="766" t="str">
        <f>INDEX('Overzicht pfas 2 juli 2020'!S:S,MATCH('Samenvoeging Bbk en pfas'!B121,'Overzicht pfas 2 juli 2020'!C:C,0))</f>
        <v>Voldoet niet</v>
      </c>
    </row>
    <row r="122" spans="1:22" x14ac:dyDescent="0.25">
      <c r="A122" s="152"/>
      <c r="B122" s="136">
        <v>17155</v>
      </c>
      <c r="C122" s="772"/>
      <c r="D122" s="149"/>
      <c r="E122" s="118" t="s">
        <v>3478</v>
      </c>
      <c r="F122" s="118" t="s">
        <v>3466</v>
      </c>
      <c r="G122" s="118" t="s">
        <v>3466</v>
      </c>
      <c r="H122" s="118" t="s">
        <v>3466</v>
      </c>
      <c r="I122" s="118" t="s">
        <v>3466</v>
      </c>
      <c r="J122" s="763" t="s">
        <v>3466</v>
      </c>
      <c r="K122" s="784" t="str">
        <f>INDEX('Overzicht BBK'!J:J,MATCH('Samenvoeging Bbk en pfas'!B122,'Overzicht BBK'!C:C,0))</f>
        <v>Verspreidbaar</v>
      </c>
      <c r="L122" s="763" t="str">
        <f>INDEX('Overzicht BBK'!H:H,MATCH('Samenvoeging Bbk en pfas'!B122,'Overzicht BBK'!C:C,0))</f>
        <v>Klasse Industrie</v>
      </c>
      <c r="M122" s="763" t="str">
        <f>INDEX('Overzicht BBK'!I:I,MATCH('Samenvoeging Bbk en pfas'!B122,'Overzicht BBK'!C:C,0))</f>
        <v>Klasse A</v>
      </c>
      <c r="N122" s="763" t="str">
        <f>INDEX('Overzicht BBK'!L:L,MATCH('Samenvoeging Bbk en pfas'!B122,'Overzicht BBK'!C:C,0))</f>
        <v>GBT Landbodem</v>
      </c>
      <c r="O122" s="766" t="str">
        <f>INDEX('Overzicht BBK'!M:M,MATCH('Samenvoeging Bbk en pfas'!B122,'Overzicht BBK'!C:C,0))</f>
        <v>GBT Waterbodem</v>
      </c>
      <c r="P122" s="784" t="str">
        <f>INDEX('Overzicht pfas 2 juli 2020'!J:J,MATCH('Samenvoeging Bbk en pfas'!B122,'Overzicht pfas 2 juli 2020'!C:C,0))</f>
        <v>Voldoet niet</v>
      </c>
      <c r="Q122" s="763" t="str">
        <f>INDEX('Overzicht pfas 2 juli 2020'!H:H,MATCH('Samenvoeging Bbk en pfas'!B122,'Overzicht pfas 2 juli 2020'!C:C,0))</f>
        <v>Voldoet niet</v>
      </c>
      <c r="R122" s="763" t="str">
        <f>INDEX('Overzicht pfas 2 juli 2020'!I:I,MATCH('Samenvoeging Bbk en pfas'!B122,'Overzicht pfas 2 juli 2020'!C:C,0))</f>
        <v>Voldoet niet</v>
      </c>
      <c r="S122" s="763" t="str">
        <f>INDEX('Overzicht pfas 2 juli 2020'!P:P,MATCH('Samenvoeging Bbk en pfas'!B122,'Overzicht pfas 2 juli 2020'!C:C,0))</f>
        <v>Voldoet niet</v>
      </c>
      <c r="T122" s="763" t="str">
        <f>INDEX('Overzicht pfas 2 juli 2020'!K:K,MATCH('Samenvoeging Bbk en pfas'!B122,'Overzicht pfas 2 juli 2020'!C:C,0))</f>
        <v>Voldoet niet</v>
      </c>
      <c r="U122" s="763" t="str">
        <f>INDEX('Overzicht pfas 2 juli 2020'!R:R,MATCH('Samenvoeging Bbk en pfas'!B122,'Overzicht pfas 2 juli 2020'!C:C,0))</f>
        <v>Voldoet niet</v>
      </c>
      <c r="V122" s="766" t="str">
        <f>INDEX('Overzicht pfas 2 juli 2020'!S:S,MATCH('Samenvoeging Bbk en pfas'!B122,'Overzicht pfas 2 juli 2020'!C:C,0))</f>
        <v>Voldoet niet</v>
      </c>
    </row>
    <row r="123" spans="1:22" x14ac:dyDescent="0.25">
      <c r="A123" s="152"/>
      <c r="B123" s="136">
        <v>17157</v>
      </c>
      <c r="C123" s="772"/>
      <c r="D123" s="149"/>
      <c r="E123" s="118" t="str">
        <f t="shared" si="6"/>
        <v>Niet verspreidbaar</v>
      </c>
      <c r="F123" s="118" t="str">
        <f t="shared" si="7"/>
        <v>Niet toepasbaar</v>
      </c>
      <c r="G123" s="118" t="str">
        <f t="shared" si="8"/>
        <v>Klasse B*</v>
      </c>
      <c r="H123" s="118" t="str">
        <f t="shared" si="9"/>
        <v>Niet toepasbaar</v>
      </c>
      <c r="I123" s="118" t="str">
        <f t="shared" si="10"/>
        <v>GBT Waterbodem*</v>
      </c>
      <c r="J123" s="763" t="str">
        <f t="shared" si="11"/>
        <v>GBT Waterbodem*</v>
      </c>
      <c r="K123" s="784" t="str">
        <f>INDEX('Overzicht BBK'!J:J,MATCH('Samenvoeging Bbk en pfas'!B123,'Overzicht BBK'!C:C,0))</f>
        <v>Niet verspreidbaar</v>
      </c>
      <c r="L123" s="763" t="str">
        <f>INDEX('Overzicht BBK'!H:H,MATCH('Samenvoeging Bbk en pfas'!B123,'Overzicht BBK'!C:C,0))</f>
        <v>Niet toepasbaar</v>
      </c>
      <c r="M123" s="763" t="str">
        <f>INDEX('Overzicht BBK'!I:I,MATCH('Samenvoeging Bbk en pfas'!B123,'Overzicht BBK'!C:C,0))</f>
        <v>Klasse B*</v>
      </c>
      <c r="N123" s="763" t="str">
        <f>INDEX('Overzicht BBK'!L:L,MATCH('Samenvoeging Bbk en pfas'!B123,'Overzicht BBK'!C:C,0))</f>
        <v>Niet toepasbaar</v>
      </c>
      <c r="O123" s="766" t="str">
        <f>INDEX('Overzicht BBK'!M:M,MATCH('Samenvoeging Bbk en pfas'!B123,'Overzicht BBK'!C:C,0))</f>
        <v>GBT Waterbodem*</v>
      </c>
      <c r="P123" s="784" t="str">
        <f>INDEX('Overzicht pfas 2 juli 2020'!J:J,MATCH('Samenvoeging Bbk en pfas'!B123,'Overzicht pfas 2 juli 2020'!C:C,0))</f>
        <v>Voldoet</v>
      </c>
      <c r="Q123" s="763" t="str">
        <f>INDEX('Overzicht pfas 2 juli 2020'!H:H,MATCH('Samenvoeging Bbk en pfas'!B123,'Overzicht pfas 2 juli 2020'!C:C,0))</f>
        <v>Voldoet</v>
      </c>
      <c r="R123" s="763" t="str">
        <f>INDEX('Overzicht pfas 2 juli 2020'!I:I,MATCH('Samenvoeging Bbk en pfas'!B123,'Overzicht pfas 2 juli 2020'!C:C,0))</f>
        <v>Voldoet</v>
      </c>
      <c r="S123" s="763" t="str">
        <f>INDEX('Overzicht pfas 2 juli 2020'!P:P,MATCH('Samenvoeging Bbk en pfas'!B123,'Overzicht pfas 2 juli 2020'!C:C,0))</f>
        <v>Voldoet</v>
      </c>
      <c r="T123" s="763" t="str">
        <f>INDEX('Overzicht pfas 2 juli 2020'!K:K,MATCH('Samenvoeging Bbk en pfas'!B123,'Overzicht pfas 2 juli 2020'!C:C,0))</f>
        <v>Voldoet</v>
      </c>
      <c r="U123" s="763" t="str">
        <f>INDEX('Overzicht pfas 2 juli 2020'!R:R,MATCH('Samenvoeging Bbk en pfas'!B123,'Overzicht pfas 2 juli 2020'!C:C,0))</f>
        <v>Voldoet</v>
      </c>
      <c r="V123" s="766" t="str">
        <f>INDEX('Overzicht pfas 2 juli 2020'!S:S,MATCH('Samenvoeging Bbk en pfas'!B123,'Overzicht pfas 2 juli 2020'!C:C,0))</f>
        <v>Voldoet</v>
      </c>
    </row>
    <row r="124" spans="1:22" x14ac:dyDescent="0.25">
      <c r="A124" s="152"/>
      <c r="B124" s="322" t="s">
        <v>746</v>
      </c>
      <c r="C124" s="772"/>
      <c r="D124" s="149"/>
      <c r="E124" s="118" t="str">
        <f t="shared" si="6"/>
        <v>Verspreidbaar</v>
      </c>
      <c r="F124" s="118" t="s">
        <v>3601</v>
      </c>
      <c r="G124" s="118" t="s">
        <v>3466</v>
      </c>
      <c r="H124" s="118" t="str">
        <f t="shared" si="9"/>
        <v>GBT Landbodem</v>
      </c>
      <c r="I124" s="763" t="s">
        <v>3466</v>
      </c>
      <c r="J124" s="763" t="s">
        <v>3466</v>
      </c>
      <c r="K124" s="784" t="str">
        <f>INDEX('Overzicht BBK'!J:J,MATCH('Samenvoeging Bbk en pfas'!B124,'Overzicht BBK'!C:C,0))</f>
        <v>Verspreidbaar</v>
      </c>
      <c r="L124" s="763" t="str">
        <f>INDEX('Overzicht BBK'!H:H,MATCH('Samenvoeging Bbk en pfas'!B124,'Overzicht BBK'!C:C,0))</f>
        <v>Klasse Industrie</v>
      </c>
      <c r="M124" s="763" t="str">
        <f>INDEX('Overzicht BBK'!I:I,MATCH('Samenvoeging Bbk en pfas'!B124,'Overzicht BBK'!C:C,0))</f>
        <v>Klasse A</v>
      </c>
      <c r="N124" s="763" t="str">
        <f>INDEX('Overzicht BBK'!L:L,MATCH('Samenvoeging Bbk en pfas'!B124,'Overzicht BBK'!C:C,0))</f>
        <v>GBT Landbodem</v>
      </c>
      <c r="O124" s="766" t="str">
        <f>INDEX('Overzicht BBK'!M:M,MATCH('Samenvoeging Bbk en pfas'!B124,'Overzicht BBK'!C:C,0))</f>
        <v>GBT Waterbodem</v>
      </c>
      <c r="P124" s="784" t="str">
        <f>INDEX('Overzicht pfas 2 juli 2020'!J:J,MATCH('Samenvoeging Bbk en pfas'!B124,'Overzicht pfas 2 juli 2020'!C:C,0))</f>
        <v>Voldoet</v>
      </c>
      <c r="Q124" s="763" t="str">
        <f>INDEX('Overzicht pfas 2 juli 2020'!H:H,MATCH('Samenvoeging Bbk en pfas'!B124,'Overzicht pfas 2 juli 2020'!C:C,0))</f>
        <v>Voldoet niet</v>
      </c>
      <c r="R124" s="763" t="str">
        <f>INDEX('Overzicht pfas 2 juli 2020'!I:I,MATCH('Samenvoeging Bbk en pfas'!B124,'Overzicht pfas 2 juli 2020'!C:C,0))</f>
        <v>Voldoet</v>
      </c>
      <c r="S124" s="763" t="str">
        <f>INDEX('Overzicht pfas 2 juli 2020'!P:P,MATCH('Samenvoeging Bbk en pfas'!B124,'Overzicht pfas 2 juli 2020'!C:C,0))</f>
        <v>Voldoet niet</v>
      </c>
      <c r="T124" s="763" t="str">
        <f>INDEX('Overzicht pfas 2 juli 2020'!K:K,MATCH('Samenvoeging Bbk en pfas'!B124,'Overzicht pfas 2 juli 2020'!C:C,0))</f>
        <v>Voldoet</v>
      </c>
      <c r="U124" s="763" t="str">
        <f>INDEX('Overzicht pfas 2 juli 2020'!R:R,MATCH('Samenvoeging Bbk en pfas'!B124,'Overzicht pfas 2 juli 2020'!C:C,0))</f>
        <v>Voldoet niet</v>
      </c>
      <c r="V124" s="766" t="str">
        <f>INDEX('Overzicht pfas 2 juli 2020'!S:S,MATCH('Samenvoeging Bbk en pfas'!B124,'Overzicht pfas 2 juli 2020'!C:C,0))</f>
        <v>Voldoet niet</v>
      </c>
    </row>
    <row r="125" spans="1:22" x14ac:dyDescent="0.25">
      <c r="A125" s="152"/>
      <c r="B125" s="136">
        <v>17158</v>
      </c>
      <c r="C125" s="772"/>
      <c r="D125" s="149"/>
      <c r="E125" s="118" t="str">
        <f t="shared" si="6"/>
        <v>Verspreidbaar</v>
      </c>
      <c r="F125" s="118" t="str">
        <f t="shared" si="7"/>
        <v>Niet toepasbaar</v>
      </c>
      <c r="G125" s="118" t="str">
        <f t="shared" si="8"/>
        <v>Klasse A</v>
      </c>
      <c r="H125" s="118" t="str">
        <f t="shared" si="9"/>
        <v>GBT Landbodem</v>
      </c>
      <c r="I125" s="118" t="str">
        <f t="shared" si="10"/>
        <v>GBT Waterbodem</v>
      </c>
      <c r="J125" s="763" t="str">
        <f t="shared" si="11"/>
        <v>GBT Waterbodem</v>
      </c>
      <c r="K125" s="784" t="str">
        <f>INDEX('Overzicht BBK'!J:J,MATCH('Samenvoeging Bbk en pfas'!B125,'Overzicht BBK'!C:C,0))</f>
        <v>Verspreidbaar</v>
      </c>
      <c r="L125" s="763" t="str">
        <f>INDEX('Overzicht BBK'!H:H,MATCH('Samenvoeging Bbk en pfas'!B125,'Overzicht BBK'!C:C,0))</f>
        <v>Niet toepasbaar</v>
      </c>
      <c r="M125" s="763" t="str">
        <f>INDEX('Overzicht BBK'!I:I,MATCH('Samenvoeging Bbk en pfas'!B125,'Overzicht BBK'!C:C,0))</f>
        <v>Klasse A</v>
      </c>
      <c r="N125" s="763" t="str">
        <f>INDEX('Overzicht BBK'!L:L,MATCH('Samenvoeging Bbk en pfas'!B125,'Overzicht BBK'!C:C,0))</f>
        <v>GBT Landbodem</v>
      </c>
      <c r="O125" s="766" t="str">
        <f>INDEX('Overzicht BBK'!M:M,MATCH('Samenvoeging Bbk en pfas'!B125,'Overzicht BBK'!C:C,0))</f>
        <v>GBT Waterbodem</v>
      </c>
      <c r="P125" s="784" t="str">
        <f>INDEX('Overzicht pfas 2 juli 2020'!J:J,MATCH('Samenvoeging Bbk en pfas'!B125,'Overzicht pfas 2 juli 2020'!C:C,0))</f>
        <v>Voldoet</v>
      </c>
      <c r="Q125" s="763" t="str">
        <f>INDEX('Overzicht pfas 2 juli 2020'!H:H,MATCH('Samenvoeging Bbk en pfas'!B125,'Overzicht pfas 2 juli 2020'!C:C,0))</f>
        <v>Voldoet</v>
      </c>
      <c r="R125" s="763" t="str">
        <f>INDEX('Overzicht pfas 2 juli 2020'!I:I,MATCH('Samenvoeging Bbk en pfas'!B125,'Overzicht pfas 2 juli 2020'!C:C,0))</f>
        <v>Voldoet</v>
      </c>
      <c r="S125" s="763" t="str">
        <f>INDEX('Overzicht pfas 2 juli 2020'!P:P,MATCH('Samenvoeging Bbk en pfas'!B125,'Overzicht pfas 2 juli 2020'!C:C,0))</f>
        <v>Voldoet</v>
      </c>
      <c r="T125" s="763" t="str">
        <f>INDEX('Overzicht pfas 2 juli 2020'!K:K,MATCH('Samenvoeging Bbk en pfas'!B125,'Overzicht pfas 2 juli 2020'!C:C,0))</f>
        <v>Voldoet</v>
      </c>
      <c r="U125" s="763" t="str">
        <f>INDEX('Overzicht pfas 2 juli 2020'!R:R,MATCH('Samenvoeging Bbk en pfas'!B125,'Overzicht pfas 2 juli 2020'!C:C,0))</f>
        <v>Voldoet</v>
      </c>
      <c r="V125" s="766" t="str">
        <f>INDEX('Overzicht pfas 2 juli 2020'!S:S,MATCH('Samenvoeging Bbk en pfas'!B125,'Overzicht pfas 2 juli 2020'!C:C,0))</f>
        <v>Voldoet</v>
      </c>
    </row>
    <row r="126" spans="1:22" x14ac:dyDescent="0.25">
      <c r="A126" s="152"/>
      <c r="B126" s="136">
        <v>17162</v>
      </c>
      <c r="C126" s="772"/>
      <c r="D126" s="149"/>
      <c r="E126" s="118" t="str">
        <f t="shared" si="6"/>
        <v>Verspreidbaar</v>
      </c>
      <c r="F126" s="118" t="str">
        <f t="shared" si="7"/>
        <v>Niet toepasbaar</v>
      </c>
      <c r="G126" s="118" t="s">
        <v>3466</v>
      </c>
      <c r="H126" s="118" t="str">
        <f t="shared" si="9"/>
        <v>GBT Landbodem</v>
      </c>
      <c r="I126" s="118" t="s">
        <v>3466</v>
      </c>
      <c r="J126" s="763" t="s">
        <v>3466</v>
      </c>
      <c r="K126" s="784" t="str">
        <f>INDEX('Overzicht BBK'!J:J,MATCH('Samenvoeging Bbk en pfas'!B126,'Overzicht BBK'!C:C,0))</f>
        <v>Verspreidbaar</v>
      </c>
      <c r="L126" s="763" t="str">
        <f>INDEX('Overzicht BBK'!H:H,MATCH('Samenvoeging Bbk en pfas'!B126,'Overzicht BBK'!C:C,0))</f>
        <v>Niet toepasbaar</v>
      </c>
      <c r="M126" s="763" t="str">
        <f>INDEX('Overzicht BBK'!I:I,MATCH('Samenvoeging Bbk en pfas'!B126,'Overzicht BBK'!C:C,0))</f>
        <v>Klasse A</v>
      </c>
      <c r="N126" s="763" t="str">
        <f>INDEX('Overzicht BBK'!L:L,MATCH('Samenvoeging Bbk en pfas'!B126,'Overzicht BBK'!C:C,0))</f>
        <v>GBT Landbodem</v>
      </c>
      <c r="O126" s="766" t="str">
        <f>INDEX('Overzicht BBK'!M:M,MATCH('Samenvoeging Bbk en pfas'!B126,'Overzicht BBK'!C:C,0))</f>
        <v>GBT Waterbodem</v>
      </c>
      <c r="P126" s="784" t="str">
        <f>INDEX('Overzicht pfas 2 juli 2020'!J:J,MATCH('Samenvoeging Bbk en pfas'!B126,'Overzicht pfas 2 juli 2020'!C:C,0))</f>
        <v>Voldoet</v>
      </c>
      <c r="Q126" s="763" t="str">
        <f>INDEX('Overzicht pfas 2 juli 2020'!H:H,MATCH('Samenvoeging Bbk en pfas'!B126,'Overzicht pfas 2 juli 2020'!C:C,0))</f>
        <v>Voldoet</v>
      </c>
      <c r="R126" s="763" t="str">
        <f>INDEX('Overzicht pfas 2 juli 2020'!I:I,MATCH('Samenvoeging Bbk en pfas'!B126,'Overzicht pfas 2 juli 2020'!C:C,0))</f>
        <v>Voldoet</v>
      </c>
      <c r="S126" s="763" t="str">
        <f>INDEX('Overzicht pfas 2 juli 2020'!P:P,MATCH('Samenvoeging Bbk en pfas'!B126,'Overzicht pfas 2 juli 2020'!C:C,0))</f>
        <v>Voldoet niet</v>
      </c>
      <c r="T126" s="763" t="str">
        <f>INDEX('Overzicht pfas 2 juli 2020'!K:K,MATCH('Samenvoeging Bbk en pfas'!B126,'Overzicht pfas 2 juli 2020'!C:C,0))</f>
        <v>Voldoet</v>
      </c>
      <c r="U126" s="763" t="str">
        <f>INDEX('Overzicht pfas 2 juli 2020'!R:R,MATCH('Samenvoeging Bbk en pfas'!B126,'Overzicht pfas 2 juli 2020'!C:C,0))</f>
        <v>Voldoet niet</v>
      </c>
      <c r="V126" s="766" t="str">
        <f>INDEX('Overzicht pfas 2 juli 2020'!S:S,MATCH('Samenvoeging Bbk en pfas'!B126,'Overzicht pfas 2 juli 2020'!C:C,0))</f>
        <v>Voldoet niet</v>
      </c>
    </row>
    <row r="127" spans="1:22" x14ac:dyDescent="0.25">
      <c r="A127" s="152"/>
      <c r="B127" s="136">
        <v>17165</v>
      </c>
      <c r="C127" s="772"/>
      <c r="D127" s="149"/>
      <c r="E127" s="118" t="str">
        <f t="shared" si="6"/>
        <v>Verspreidbaar</v>
      </c>
      <c r="F127" s="118" t="str">
        <f t="shared" si="7"/>
        <v>Klasse Industrie</v>
      </c>
      <c r="G127" s="118" t="s">
        <v>3466</v>
      </c>
      <c r="H127" s="118" t="str">
        <f t="shared" si="9"/>
        <v>GBT Landbodem</v>
      </c>
      <c r="I127" s="118" t="s">
        <v>3466</v>
      </c>
      <c r="J127" s="763" t="s">
        <v>3466</v>
      </c>
      <c r="K127" s="784" t="str">
        <f>INDEX('Overzicht BBK'!J:J,MATCH('Samenvoeging Bbk en pfas'!B127,'Overzicht BBK'!C:C,0))</f>
        <v>Verspreidbaar</v>
      </c>
      <c r="L127" s="763" t="str">
        <f>INDEX('Overzicht BBK'!H:H,MATCH('Samenvoeging Bbk en pfas'!B127,'Overzicht BBK'!C:C,0))</f>
        <v>Klasse Industrie</v>
      </c>
      <c r="M127" s="763" t="str">
        <f>INDEX('Overzicht BBK'!I:I,MATCH('Samenvoeging Bbk en pfas'!B127,'Overzicht BBK'!C:C,0))</f>
        <v>Klasse B</v>
      </c>
      <c r="N127" s="763" t="str">
        <f>INDEX('Overzicht BBK'!L:L,MATCH('Samenvoeging Bbk en pfas'!B127,'Overzicht BBK'!C:C,0))</f>
        <v>GBT Landbodem</v>
      </c>
      <c r="O127" s="766" t="str">
        <f>INDEX('Overzicht BBK'!M:M,MATCH('Samenvoeging Bbk en pfas'!B127,'Overzicht BBK'!C:C,0))</f>
        <v>GBT Waterbodem</v>
      </c>
      <c r="P127" s="784" t="str">
        <f>INDEX('Overzicht pfas 2 juli 2020'!J:J,MATCH('Samenvoeging Bbk en pfas'!B127,'Overzicht pfas 2 juli 2020'!C:C,0))</f>
        <v>Voldoet</v>
      </c>
      <c r="Q127" s="763" t="str">
        <f>INDEX('Overzicht pfas 2 juli 2020'!H:H,MATCH('Samenvoeging Bbk en pfas'!B127,'Overzicht pfas 2 juli 2020'!C:C,0))</f>
        <v>Voldoet</v>
      </c>
      <c r="R127" s="763" t="str">
        <f>INDEX('Overzicht pfas 2 juli 2020'!I:I,MATCH('Samenvoeging Bbk en pfas'!B127,'Overzicht pfas 2 juli 2020'!C:C,0))</f>
        <v>Voldoet</v>
      </c>
      <c r="S127" s="763" t="str">
        <f>INDEX('Overzicht pfas 2 juli 2020'!P:P,MATCH('Samenvoeging Bbk en pfas'!B127,'Overzicht pfas 2 juli 2020'!C:C,0))</f>
        <v>Voldoet niet</v>
      </c>
      <c r="T127" s="763" t="str">
        <f>INDEX('Overzicht pfas 2 juli 2020'!K:K,MATCH('Samenvoeging Bbk en pfas'!B127,'Overzicht pfas 2 juli 2020'!C:C,0))</f>
        <v>Voldoet</v>
      </c>
      <c r="U127" s="763" t="str">
        <f>INDEX('Overzicht pfas 2 juli 2020'!R:R,MATCH('Samenvoeging Bbk en pfas'!B127,'Overzicht pfas 2 juli 2020'!C:C,0))</f>
        <v>Voldoet niet</v>
      </c>
      <c r="V127" s="766" t="str">
        <f>INDEX('Overzicht pfas 2 juli 2020'!S:S,MATCH('Samenvoeging Bbk en pfas'!B127,'Overzicht pfas 2 juli 2020'!C:C,0))</f>
        <v>Voldoet niet</v>
      </c>
    </row>
    <row r="128" spans="1:22" x14ac:dyDescent="0.25">
      <c r="A128" s="152"/>
      <c r="B128" s="136">
        <v>17167</v>
      </c>
      <c r="C128" s="772"/>
      <c r="D128" s="149"/>
      <c r="E128" s="118" t="str">
        <f t="shared" si="6"/>
        <v>Niet verspreidbaar</v>
      </c>
      <c r="F128" s="118" t="str">
        <f t="shared" si="7"/>
        <v>Niet toepasbaar</v>
      </c>
      <c r="G128" s="118" t="str">
        <f t="shared" si="8"/>
        <v>Klasse B</v>
      </c>
      <c r="H128" s="118" t="str">
        <f t="shared" si="9"/>
        <v>GBT Landbodem</v>
      </c>
      <c r="I128" s="118" t="str">
        <f t="shared" si="10"/>
        <v>GBT Waterbodem</v>
      </c>
      <c r="J128" s="763" t="str">
        <f t="shared" si="11"/>
        <v>GBT Waterbodem</v>
      </c>
      <c r="K128" s="784" t="str">
        <f>INDEX('Overzicht BBK'!J:J,MATCH('Samenvoeging Bbk en pfas'!B128,'Overzicht BBK'!C:C,0))</f>
        <v>Niet verspreidbaar</v>
      </c>
      <c r="L128" s="763" t="str">
        <f>INDEX('Overzicht BBK'!H:H,MATCH('Samenvoeging Bbk en pfas'!B128,'Overzicht BBK'!C:C,0))</f>
        <v>Niet toepasbaar</v>
      </c>
      <c r="M128" s="763" t="str">
        <f>INDEX('Overzicht BBK'!I:I,MATCH('Samenvoeging Bbk en pfas'!B128,'Overzicht BBK'!C:C,0))</f>
        <v>Klasse B</v>
      </c>
      <c r="N128" s="763" t="str">
        <f>INDEX('Overzicht BBK'!L:L,MATCH('Samenvoeging Bbk en pfas'!B128,'Overzicht BBK'!C:C,0))</f>
        <v>GBT Landbodem</v>
      </c>
      <c r="O128" s="766" t="str">
        <f>INDEX('Overzicht BBK'!M:M,MATCH('Samenvoeging Bbk en pfas'!B128,'Overzicht BBK'!C:C,0))</f>
        <v>GBT Waterbodem</v>
      </c>
      <c r="P128" s="784" t="str">
        <f>INDEX('Overzicht pfas 2 juli 2020'!J:J,MATCH('Samenvoeging Bbk en pfas'!B128,'Overzicht pfas 2 juli 2020'!C:C,0))</f>
        <v>Voldoet</v>
      </c>
      <c r="Q128" s="763" t="str">
        <f>INDEX('Overzicht pfas 2 juli 2020'!H:H,MATCH('Samenvoeging Bbk en pfas'!B128,'Overzicht pfas 2 juli 2020'!C:C,0))</f>
        <v>Voldoet</v>
      </c>
      <c r="R128" s="763" t="str">
        <f>INDEX('Overzicht pfas 2 juli 2020'!I:I,MATCH('Samenvoeging Bbk en pfas'!B128,'Overzicht pfas 2 juli 2020'!C:C,0))</f>
        <v>Voldoet</v>
      </c>
      <c r="S128" s="763" t="str">
        <f>INDEX('Overzicht pfas 2 juli 2020'!P:P,MATCH('Samenvoeging Bbk en pfas'!B128,'Overzicht pfas 2 juli 2020'!C:C,0))</f>
        <v>Voldoet</v>
      </c>
      <c r="T128" s="763" t="str">
        <f>INDEX('Overzicht pfas 2 juli 2020'!K:K,MATCH('Samenvoeging Bbk en pfas'!B128,'Overzicht pfas 2 juli 2020'!C:C,0))</f>
        <v>Voldoet</v>
      </c>
      <c r="U128" s="763" t="str">
        <f>INDEX('Overzicht pfas 2 juli 2020'!R:R,MATCH('Samenvoeging Bbk en pfas'!B128,'Overzicht pfas 2 juli 2020'!C:C,0))</f>
        <v>Voldoet</v>
      </c>
      <c r="V128" s="766" t="str">
        <f>INDEX('Overzicht pfas 2 juli 2020'!S:S,MATCH('Samenvoeging Bbk en pfas'!B128,'Overzicht pfas 2 juli 2020'!C:C,0))</f>
        <v>Voldoet</v>
      </c>
    </row>
    <row r="129" spans="1:22" x14ac:dyDescent="0.25">
      <c r="A129" s="152"/>
      <c r="B129" s="136">
        <v>17168</v>
      </c>
      <c r="C129" s="772"/>
      <c r="D129" s="149"/>
      <c r="E129" s="118" t="str">
        <f t="shared" si="6"/>
        <v>Verspreidbaar</v>
      </c>
      <c r="F129" s="118" t="str">
        <f t="shared" si="7"/>
        <v>Niet toepasbaar</v>
      </c>
      <c r="G129" s="118" t="str">
        <f t="shared" si="8"/>
        <v>Klasse A</v>
      </c>
      <c r="H129" s="118" t="str">
        <f t="shared" si="9"/>
        <v>GBT Landbodem</v>
      </c>
      <c r="I129" s="118" t="str">
        <f t="shared" si="10"/>
        <v>GBT Waterbodem</v>
      </c>
      <c r="J129" s="763" t="str">
        <f t="shared" si="11"/>
        <v>GBT Waterbodem</v>
      </c>
      <c r="K129" s="784" t="str">
        <f>INDEX('Overzicht BBK'!J:J,MATCH('Samenvoeging Bbk en pfas'!B129,'Overzicht BBK'!C:C,0))</f>
        <v>Verspreidbaar</v>
      </c>
      <c r="L129" s="763" t="str">
        <f>INDEX('Overzicht BBK'!H:H,MATCH('Samenvoeging Bbk en pfas'!B129,'Overzicht BBK'!C:C,0))</f>
        <v>Niet toepasbaar</v>
      </c>
      <c r="M129" s="763" t="str">
        <f>INDEX('Overzicht BBK'!I:I,MATCH('Samenvoeging Bbk en pfas'!B129,'Overzicht BBK'!C:C,0))</f>
        <v>Klasse A</v>
      </c>
      <c r="N129" s="763" t="str">
        <f>INDEX('Overzicht BBK'!L:L,MATCH('Samenvoeging Bbk en pfas'!B129,'Overzicht BBK'!C:C,0))</f>
        <v>GBT Landbodem</v>
      </c>
      <c r="O129" s="766" t="str">
        <f>INDEX('Overzicht BBK'!M:M,MATCH('Samenvoeging Bbk en pfas'!B129,'Overzicht BBK'!C:C,0))</f>
        <v>GBT Waterbodem</v>
      </c>
      <c r="P129" s="784" t="str">
        <f>INDEX('Overzicht pfas 2 juli 2020'!J:J,MATCH('Samenvoeging Bbk en pfas'!B129,'Overzicht pfas 2 juli 2020'!C:C,0))</f>
        <v>Voldoet</v>
      </c>
      <c r="Q129" s="763" t="str">
        <f>INDEX('Overzicht pfas 2 juli 2020'!H:H,MATCH('Samenvoeging Bbk en pfas'!B129,'Overzicht pfas 2 juli 2020'!C:C,0))</f>
        <v>Voldoet</v>
      </c>
      <c r="R129" s="763" t="str">
        <f>INDEX('Overzicht pfas 2 juli 2020'!I:I,MATCH('Samenvoeging Bbk en pfas'!B129,'Overzicht pfas 2 juli 2020'!C:C,0))</f>
        <v>Voldoet</v>
      </c>
      <c r="S129" s="763" t="str">
        <f>INDEX('Overzicht pfas 2 juli 2020'!P:P,MATCH('Samenvoeging Bbk en pfas'!B129,'Overzicht pfas 2 juli 2020'!C:C,0))</f>
        <v>Voldoet</v>
      </c>
      <c r="T129" s="763" t="str">
        <f>INDEX('Overzicht pfas 2 juli 2020'!K:K,MATCH('Samenvoeging Bbk en pfas'!B129,'Overzicht pfas 2 juli 2020'!C:C,0))</f>
        <v>Voldoet</v>
      </c>
      <c r="U129" s="763" t="str">
        <f>INDEX('Overzicht pfas 2 juli 2020'!R:R,MATCH('Samenvoeging Bbk en pfas'!B129,'Overzicht pfas 2 juli 2020'!C:C,0))</f>
        <v>Voldoet</v>
      </c>
      <c r="V129" s="766" t="str">
        <f>INDEX('Overzicht pfas 2 juli 2020'!S:S,MATCH('Samenvoeging Bbk en pfas'!B129,'Overzicht pfas 2 juli 2020'!C:C,0))</f>
        <v>Voldoet</v>
      </c>
    </row>
    <row r="130" spans="1:22" x14ac:dyDescent="0.25">
      <c r="A130" s="152"/>
      <c r="B130" s="136">
        <v>17172</v>
      </c>
      <c r="C130" s="772"/>
      <c r="D130" s="149"/>
      <c r="E130" s="118" t="str">
        <f t="shared" si="6"/>
        <v>Verspreidbaar</v>
      </c>
      <c r="F130" s="118" t="str">
        <f t="shared" si="7"/>
        <v>Klasse Industrie</v>
      </c>
      <c r="G130" s="118" t="str">
        <f t="shared" si="8"/>
        <v>Klasse A</v>
      </c>
      <c r="H130" s="118" t="str">
        <f t="shared" si="9"/>
        <v>GBT Landbodem</v>
      </c>
      <c r="I130" s="118" t="str">
        <f t="shared" si="10"/>
        <v>GBT Waterbodem</v>
      </c>
      <c r="J130" s="763" t="str">
        <f t="shared" si="11"/>
        <v>GBT Waterbodem</v>
      </c>
      <c r="K130" s="784" t="str">
        <f>INDEX('Overzicht BBK'!J:J,MATCH('Samenvoeging Bbk en pfas'!B130,'Overzicht BBK'!C:C,0))</f>
        <v>Verspreidbaar</v>
      </c>
      <c r="L130" s="763" t="str">
        <f>INDEX('Overzicht BBK'!H:H,MATCH('Samenvoeging Bbk en pfas'!B130,'Overzicht BBK'!C:C,0))</f>
        <v>Klasse Industrie</v>
      </c>
      <c r="M130" s="763" t="str">
        <f>INDEX('Overzicht BBK'!I:I,MATCH('Samenvoeging Bbk en pfas'!B130,'Overzicht BBK'!C:C,0))</f>
        <v>Klasse A</v>
      </c>
      <c r="N130" s="763" t="str">
        <f>INDEX('Overzicht BBK'!L:L,MATCH('Samenvoeging Bbk en pfas'!B130,'Overzicht BBK'!C:C,0))</f>
        <v>GBT Landbodem</v>
      </c>
      <c r="O130" s="766" t="str">
        <f>INDEX('Overzicht BBK'!M:M,MATCH('Samenvoeging Bbk en pfas'!B130,'Overzicht BBK'!C:C,0))</f>
        <v>GBT Waterbodem</v>
      </c>
      <c r="P130" s="784" t="str">
        <f>INDEX('Overzicht pfas 2 juli 2020'!J:J,MATCH('Samenvoeging Bbk en pfas'!B130,'Overzicht pfas 2 juli 2020'!C:C,0))</f>
        <v>Voldoet</v>
      </c>
      <c r="Q130" s="763" t="str">
        <f>INDEX('Overzicht pfas 2 juli 2020'!H:H,MATCH('Samenvoeging Bbk en pfas'!B130,'Overzicht pfas 2 juli 2020'!C:C,0))</f>
        <v>Voldoet</v>
      </c>
      <c r="R130" s="763" t="str">
        <f>INDEX('Overzicht pfas 2 juli 2020'!I:I,MATCH('Samenvoeging Bbk en pfas'!B130,'Overzicht pfas 2 juli 2020'!C:C,0))</f>
        <v>Voldoet</v>
      </c>
      <c r="S130" s="763" t="str">
        <f>INDEX('Overzicht pfas 2 juli 2020'!P:P,MATCH('Samenvoeging Bbk en pfas'!B130,'Overzicht pfas 2 juli 2020'!C:C,0))</f>
        <v>Voldoet</v>
      </c>
      <c r="T130" s="763" t="str">
        <f>INDEX('Overzicht pfas 2 juli 2020'!K:K,MATCH('Samenvoeging Bbk en pfas'!B130,'Overzicht pfas 2 juli 2020'!C:C,0))</f>
        <v>Voldoet</v>
      </c>
      <c r="U130" s="763" t="str">
        <f>INDEX('Overzicht pfas 2 juli 2020'!R:R,MATCH('Samenvoeging Bbk en pfas'!B130,'Overzicht pfas 2 juli 2020'!C:C,0))</f>
        <v>Voldoet</v>
      </c>
      <c r="V130" s="766" t="str">
        <f>INDEX('Overzicht pfas 2 juli 2020'!S:S,MATCH('Samenvoeging Bbk en pfas'!B130,'Overzicht pfas 2 juli 2020'!C:C,0))</f>
        <v>Voldoet</v>
      </c>
    </row>
    <row r="131" spans="1:22" x14ac:dyDescent="0.25">
      <c r="A131" s="152"/>
      <c r="B131" s="136">
        <v>17173</v>
      </c>
      <c r="C131" s="772"/>
      <c r="D131" s="149"/>
      <c r="E131" s="118" t="str">
        <f t="shared" si="6"/>
        <v>Verspreidbaar</v>
      </c>
      <c r="F131" s="118" t="str">
        <f t="shared" si="7"/>
        <v>Klasse Industrie</v>
      </c>
      <c r="G131" s="118" t="str">
        <f t="shared" si="8"/>
        <v>Klasse A</v>
      </c>
      <c r="H131" s="118" t="str">
        <f t="shared" si="9"/>
        <v>GBT Landbodem</v>
      </c>
      <c r="I131" s="118" t="str">
        <f t="shared" si="10"/>
        <v>GBT Waterbodem</v>
      </c>
      <c r="J131" s="763" t="str">
        <f t="shared" si="11"/>
        <v>GBT Waterbodem</v>
      </c>
      <c r="K131" s="784" t="str">
        <f>INDEX('Overzicht BBK'!J:J,MATCH('Samenvoeging Bbk en pfas'!B131,'Overzicht BBK'!C:C,0))</f>
        <v>Verspreidbaar</v>
      </c>
      <c r="L131" s="763" t="str">
        <f>INDEX('Overzicht BBK'!H:H,MATCH('Samenvoeging Bbk en pfas'!B131,'Overzicht BBK'!C:C,0))</f>
        <v>Klasse Industrie</v>
      </c>
      <c r="M131" s="763" t="str">
        <f>INDEX('Overzicht BBK'!I:I,MATCH('Samenvoeging Bbk en pfas'!B131,'Overzicht BBK'!C:C,0))</f>
        <v>Klasse A</v>
      </c>
      <c r="N131" s="763" t="str">
        <f>INDEX('Overzicht BBK'!L:L,MATCH('Samenvoeging Bbk en pfas'!B131,'Overzicht BBK'!C:C,0))</f>
        <v>GBT Landbodem</v>
      </c>
      <c r="O131" s="766" t="str">
        <f>INDEX('Overzicht BBK'!M:M,MATCH('Samenvoeging Bbk en pfas'!B131,'Overzicht BBK'!C:C,0))</f>
        <v>GBT Waterbodem</v>
      </c>
      <c r="P131" s="784" t="str">
        <f>INDEX('Overzicht pfas 2 juli 2020'!J:J,MATCH('Samenvoeging Bbk en pfas'!B131,'Overzicht pfas 2 juli 2020'!C:C,0))</f>
        <v>Voldoet</v>
      </c>
      <c r="Q131" s="763" t="str">
        <f>INDEX('Overzicht pfas 2 juli 2020'!H:H,MATCH('Samenvoeging Bbk en pfas'!B131,'Overzicht pfas 2 juli 2020'!C:C,0))</f>
        <v>Voldoet</v>
      </c>
      <c r="R131" s="763" t="str">
        <f>INDEX('Overzicht pfas 2 juli 2020'!I:I,MATCH('Samenvoeging Bbk en pfas'!B131,'Overzicht pfas 2 juli 2020'!C:C,0))</f>
        <v>Voldoet</v>
      </c>
      <c r="S131" s="763" t="str">
        <f>INDEX('Overzicht pfas 2 juli 2020'!P:P,MATCH('Samenvoeging Bbk en pfas'!B131,'Overzicht pfas 2 juli 2020'!C:C,0))</f>
        <v>Voldoet</v>
      </c>
      <c r="T131" s="763" t="str">
        <f>INDEX('Overzicht pfas 2 juli 2020'!K:K,MATCH('Samenvoeging Bbk en pfas'!B131,'Overzicht pfas 2 juli 2020'!C:C,0))</f>
        <v>Voldoet</v>
      </c>
      <c r="U131" s="763" t="str">
        <f>INDEX('Overzicht pfas 2 juli 2020'!R:R,MATCH('Samenvoeging Bbk en pfas'!B131,'Overzicht pfas 2 juli 2020'!C:C,0))</f>
        <v>Voldoet</v>
      </c>
      <c r="V131" s="766" t="str">
        <f>INDEX('Overzicht pfas 2 juli 2020'!S:S,MATCH('Samenvoeging Bbk en pfas'!B131,'Overzicht pfas 2 juli 2020'!C:C,0))</f>
        <v>Voldoet</v>
      </c>
    </row>
    <row r="132" spans="1:22" x14ac:dyDescent="0.25">
      <c r="A132" s="152"/>
      <c r="B132" s="136">
        <v>17174</v>
      </c>
      <c r="C132" s="772"/>
      <c r="D132" s="149"/>
      <c r="E132" s="118" t="str">
        <f t="shared" ref="E132:E196" si="12">IF(P132="Voldoet",K132)</f>
        <v>Verspreidbaar</v>
      </c>
      <c r="F132" s="118" t="str">
        <f t="shared" ref="F132:F196" si="13">IF(Q132="Voldoet",L132)</f>
        <v>Niet toepasbaar</v>
      </c>
      <c r="G132" s="118" t="str">
        <f t="shared" ref="G132:G196" si="14">IF(S132="Voldoet",M132)</f>
        <v>Klasse A</v>
      </c>
      <c r="H132" s="118" t="str">
        <f t="shared" ref="H132:H196" si="15">IF(T132="Voldoet",N132)</f>
        <v>GBT Landbodem</v>
      </c>
      <c r="I132" s="118" t="str">
        <f t="shared" ref="I132:I196" si="16">IF(U132="Voldoet",O132)</f>
        <v>GBT Waterbodem</v>
      </c>
      <c r="J132" s="763" t="str">
        <f t="shared" ref="J132:J196" si="17">IF(V132="Voldoet",O132)</f>
        <v>GBT Waterbodem</v>
      </c>
      <c r="K132" s="784" t="str">
        <f>INDEX('Overzicht BBK'!J:J,MATCH('Samenvoeging Bbk en pfas'!B132,'Overzicht BBK'!C:C,0))</f>
        <v>Verspreidbaar</v>
      </c>
      <c r="L132" s="763" t="str">
        <f>INDEX('Overzicht BBK'!H:H,MATCH('Samenvoeging Bbk en pfas'!B132,'Overzicht BBK'!C:C,0))</f>
        <v>Niet toepasbaar</v>
      </c>
      <c r="M132" s="763" t="str">
        <f>INDEX('Overzicht BBK'!I:I,MATCH('Samenvoeging Bbk en pfas'!B132,'Overzicht BBK'!C:C,0))</f>
        <v>Klasse A</v>
      </c>
      <c r="N132" s="763" t="str">
        <f>INDEX('Overzicht BBK'!L:L,MATCH('Samenvoeging Bbk en pfas'!B132,'Overzicht BBK'!C:C,0))</f>
        <v>GBT Landbodem</v>
      </c>
      <c r="O132" s="766" t="str">
        <f>INDEX('Overzicht BBK'!M:M,MATCH('Samenvoeging Bbk en pfas'!B132,'Overzicht BBK'!C:C,0))</f>
        <v>GBT Waterbodem</v>
      </c>
      <c r="P132" s="784" t="str">
        <f>INDEX('Overzicht pfas 2 juli 2020'!J:J,MATCH('Samenvoeging Bbk en pfas'!B132,'Overzicht pfas 2 juli 2020'!C:C,0))</f>
        <v>Voldoet</v>
      </c>
      <c r="Q132" s="763" t="str">
        <f>INDEX('Overzicht pfas 2 juli 2020'!H:H,MATCH('Samenvoeging Bbk en pfas'!B132,'Overzicht pfas 2 juli 2020'!C:C,0))</f>
        <v>Voldoet</v>
      </c>
      <c r="R132" s="763" t="str">
        <f>INDEX('Overzicht pfas 2 juli 2020'!I:I,MATCH('Samenvoeging Bbk en pfas'!B132,'Overzicht pfas 2 juli 2020'!C:C,0))</f>
        <v>Voldoet</v>
      </c>
      <c r="S132" s="763" t="str">
        <f>INDEX('Overzicht pfas 2 juli 2020'!P:P,MATCH('Samenvoeging Bbk en pfas'!B132,'Overzicht pfas 2 juli 2020'!C:C,0))</f>
        <v>Voldoet</v>
      </c>
      <c r="T132" s="763" t="str">
        <f>INDEX('Overzicht pfas 2 juli 2020'!K:K,MATCH('Samenvoeging Bbk en pfas'!B132,'Overzicht pfas 2 juli 2020'!C:C,0))</f>
        <v>Voldoet</v>
      </c>
      <c r="U132" s="763" t="str">
        <f>INDEX('Overzicht pfas 2 juli 2020'!R:R,MATCH('Samenvoeging Bbk en pfas'!B132,'Overzicht pfas 2 juli 2020'!C:C,0))</f>
        <v>Voldoet</v>
      </c>
      <c r="V132" s="766" t="str">
        <f>INDEX('Overzicht pfas 2 juli 2020'!S:S,MATCH('Samenvoeging Bbk en pfas'!B132,'Overzicht pfas 2 juli 2020'!C:C,0))</f>
        <v>Voldoet</v>
      </c>
    </row>
    <row r="133" spans="1:22" x14ac:dyDescent="0.25">
      <c r="A133" s="152"/>
      <c r="B133" s="136">
        <v>17175</v>
      </c>
      <c r="C133" s="772"/>
      <c r="D133" s="149"/>
      <c r="E133" s="118" t="str">
        <f t="shared" si="12"/>
        <v>Vrij verspreidbaar</v>
      </c>
      <c r="F133" s="118" t="str">
        <f t="shared" si="13"/>
        <v>Vrij toepasbaar</v>
      </c>
      <c r="G133" s="118" t="str">
        <f t="shared" si="14"/>
        <v>Vrij toepasbaar</v>
      </c>
      <c r="H133" s="118" t="str">
        <f t="shared" si="15"/>
        <v>Vrij toepasbaar</v>
      </c>
      <c r="I133" s="118" t="str">
        <f t="shared" si="16"/>
        <v>Vrij toepasbaar</v>
      </c>
      <c r="J133" s="763" t="str">
        <f t="shared" si="17"/>
        <v>Vrij toepasbaar</v>
      </c>
      <c r="K133" s="784" t="str">
        <f>INDEX('Overzicht BBK'!J:J,MATCH('Samenvoeging Bbk en pfas'!B133,'Overzicht BBK'!C:C,0))</f>
        <v>Vrij verspreidbaar</v>
      </c>
      <c r="L133" s="763" t="str">
        <f>INDEX('Overzicht BBK'!H:H,MATCH('Samenvoeging Bbk en pfas'!B133,'Overzicht BBK'!C:C,0))</f>
        <v>Vrij toepasbaar</v>
      </c>
      <c r="M133" s="763" t="str">
        <f>INDEX('Overzicht BBK'!I:I,MATCH('Samenvoeging Bbk en pfas'!B133,'Overzicht BBK'!C:C,0))</f>
        <v>Vrij toepasbaar</v>
      </c>
      <c r="N133" s="763" t="str">
        <f>INDEX('Overzicht BBK'!L:L,MATCH('Samenvoeging Bbk en pfas'!B133,'Overzicht BBK'!C:C,0))</f>
        <v>Vrij toepasbaar</v>
      </c>
      <c r="O133" s="766" t="str">
        <f>INDEX('Overzicht BBK'!M:M,MATCH('Samenvoeging Bbk en pfas'!B133,'Overzicht BBK'!C:C,0))</f>
        <v>Vrij toepasbaar</v>
      </c>
      <c r="P133" s="784" t="str">
        <f>INDEX('Overzicht pfas 2 juli 2020'!J:J,MATCH('Samenvoeging Bbk en pfas'!B133,'Overzicht pfas 2 juli 2020'!C:C,0))</f>
        <v>Voldoet</v>
      </c>
      <c r="Q133" s="763" t="str">
        <f>INDEX('Overzicht pfas 2 juli 2020'!H:H,MATCH('Samenvoeging Bbk en pfas'!B133,'Overzicht pfas 2 juli 2020'!C:C,0))</f>
        <v>Voldoet</v>
      </c>
      <c r="R133" s="763" t="str">
        <f>INDEX('Overzicht pfas 2 juli 2020'!I:I,MATCH('Samenvoeging Bbk en pfas'!B133,'Overzicht pfas 2 juli 2020'!C:C,0))</f>
        <v>Voldoet</v>
      </c>
      <c r="S133" s="763" t="str">
        <f>INDEX('Overzicht pfas 2 juli 2020'!P:P,MATCH('Samenvoeging Bbk en pfas'!B133,'Overzicht pfas 2 juli 2020'!C:C,0))</f>
        <v>Voldoet</v>
      </c>
      <c r="T133" s="763" t="str">
        <f>INDEX('Overzicht pfas 2 juli 2020'!K:K,MATCH('Samenvoeging Bbk en pfas'!B133,'Overzicht pfas 2 juli 2020'!C:C,0))</f>
        <v>Voldoet</v>
      </c>
      <c r="U133" s="763" t="str">
        <f>INDEX('Overzicht pfas 2 juli 2020'!R:R,MATCH('Samenvoeging Bbk en pfas'!B133,'Overzicht pfas 2 juli 2020'!C:C,0))</f>
        <v>Voldoet</v>
      </c>
      <c r="V133" s="766" t="str">
        <f>INDEX('Overzicht pfas 2 juli 2020'!S:S,MATCH('Samenvoeging Bbk en pfas'!B133,'Overzicht pfas 2 juli 2020'!C:C,0))</f>
        <v>Voldoet</v>
      </c>
    </row>
    <row r="134" spans="1:22" x14ac:dyDescent="0.25">
      <c r="A134" s="152"/>
      <c r="B134" s="136">
        <v>17176</v>
      </c>
      <c r="C134" s="772"/>
      <c r="D134" s="149"/>
      <c r="E134" s="118" t="str">
        <f t="shared" si="12"/>
        <v>Verspreidbaar</v>
      </c>
      <c r="F134" s="118" t="str">
        <f t="shared" si="13"/>
        <v>Niet toepasbaar</v>
      </c>
      <c r="G134" s="118" t="str">
        <f t="shared" si="14"/>
        <v>Klasse A</v>
      </c>
      <c r="H134" s="118" t="str">
        <f t="shared" si="15"/>
        <v>GBT Landbodem</v>
      </c>
      <c r="I134" s="118" t="str">
        <f t="shared" si="16"/>
        <v>GBT Waterbodem</v>
      </c>
      <c r="J134" s="763" t="str">
        <f t="shared" si="17"/>
        <v>GBT Waterbodem</v>
      </c>
      <c r="K134" s="784" t="str">
        <f>INDEX('Overzicht BBK'!J:J,MATCH('Samenvoeging Bbk en pfas'!B134,'Overzicht BBK'!C:C,0))</f>
        <v>Verspreidbaar</v>
      </c>
      <c r="L134" s="763" t="str">
        <f>INDEX('Overzicht BBK'!H:H,MATCH('Samenvoeging Bbk en pfas'!B134,'Overzicht BBK'!C:C,0))</f>
        <v>Niet toepasbaar</v>
      </c>
      <c r="M134" s="763" t="str">
        <f>INDEX('Overzicht BBK'!I:I,MATCH('Samenvoeging Bbk en pfas'!B134,'Overzicht BBK'!C:C,0))</f>
        <v>Klasse A</v>
      </c>
      <c r="N134" s="763" t="str">
        <f>INDEX('Overzicht BBK'!L:L,MATCH('Samenvoeging Bbk en pfas'!B134,'Overzicht BBK'!C:C,0))</f>
        <v>GBT Landbodem</v>
      </c>
      <c r="O134" s="766" t="str">
        <f>INDEX('Overzicht BBK'!M:M,MATCH('Samenvoeging Bbk en pfas'!B134,'Overzicht BBK'!C:C,0))</f>
        <v>GBT Waterbodem</v>
      </c>
      <c r="P134" s="784" t="str">
        <f>INDEX('Overzicht pfas 2 juli 2020'!J:J,MATCH('Samenvoeging Bbk en pfas'!B134,'Overzicht pfas 2 juli 2020'!C:C,0))</f>
        <v>Voldoet</v>
      </c>
      <c r="Q134" s="763" t="str">
        <f>INDEX('Overzicht pfas 2 juli 2020'!H:H,MATCH('Samenvoeging Bbk en pfas'!B134,'Overzicht pfas 2 juli 2020'!C:C,0))</f>
        <v>Voldoet</v>
      </c>
      <c r="R134" s="763" t="str">
        <f>INDEX('Overzicht pfas 2 juli 2020'!I:I,MATCH('Samenvoeging Bbk en pfas'!B134,'Overzicht pfas 2 juli 2020'!C:C,0))</f>
        <v>Voldoet</v>
      </c>
      <c r="S134" s="763" t="str">
        <f>INDEX('Overzicht pfas 2 juli 2020'!P:P,MATCH('Samenvoeging Bbk en pfas'!B134,'Overzicht pfas 2 juli 2020'!C:C,0))</f>
        <v>Voldoet</v>
      </c>
      <c r="T134" s="763" t="str">
        <f>INDEX('Overzicht pfas 2 juli 2020'!K:K,MATCH('Samenvoeging Bbk en pfas'!B134,'Overzicht pfas 2 juli 2020'!C:C,0))</f>
        <v>Voldoet</v>
      </c>
      <c r="U134" s="763" t="str">
        <f>INDEX('Overzicht pfas 2 juli 2020'!R:R,MATCH('Samenvoeging Bbk en pfas'!B134,'Overzicht pfas 2 juli 2020'!C:C,0))</f>
        <v>Voldoet</v>
      </c>
      <c r="V134" s="766" t="str">
        <f>INDEX('Overzicht pfas 2 juli 2020'!S:S,MATCH('Samenvoeging Bbk en pfas'!B134,'Overzicht pfas 2 juli 2020'!C:C,0))</f>
        <v>Voldoet</v>
      </c>
    </row>
    <row r="135" spans="1:22" x14ac:dyDescent="0.25">
      <c r="A135" s="152"/>
      <c r="B135" s="136">
        <v>17177</v>
      </c>
      <c r="C135" s="772"/>
      <c r="D135" s="149"/>
      <c r="E135" s="118" t="str">
        <f t="shared" si="12"/>
        <v>Verspreidbaar</v>
      </c>
      <c r="F135" s="118" t="str">
        <f t="shared" si="13"/>
        <v>Niet toepasbaar</v>
      </c>
      <c r="G135" s="118" t="str">
        <f t="shared" si="14"/>
        <v>Klasse A</v>
      </c>
      <c r="H135" s="118" t="str">
        <f t="shared" si="15"/>
        <v>GBT Landbodem</v>
      </c>
      <c r="I135" s="118" t="str">
        <f t="shared" si="16"/>
        <v>GBT Waterbodem</v>
      </c>
      <c r="J135" s="763" t="str">
        <f t="shared" si="17"/>
        <v>GBT Waterbodem</v>
      </c>
      <c r="K135" s="784" t="str">
        <f>INDEX('Overzicht BBK'!J:J,MATCH('Samenvoeging Bbk en pfas'!B135,'Overzicht BBK'!C:C,0))</f>
        <v>Verspreidbaar</v>
      </c>
      <c r="L135" s="763" t="str">
        <f>INDEX('Overzicht BBK'!H:H,MATCH('Samenvoeging Bbk en pfas'!B135,'Overzicht BBK'!C:C,0))</f>
        <v>Niet toepasbaar</v>
      </c>
      <c r="M135" s="763" t="str">
        <f>INDEX('Overzicht BBK'!I:I,MATCH('Samenvoeging Bbk en pfas'!B135,'Overzicht BBK'!C:C,0))</f>
        <v>Klasse A</v>
      </c>
      <c r="N135" s="763" t="str">
        <f>INDEX('Overzicht BBK'!L:L,MATCH('Samenvoeging Bbk en pfas'!B135,'Overzicht BBK'!C:C,0))</f>
        <v>GBT Landbodem</v>
      </c>
      <c r="O135" s="766" t="str">
        <f>INDEX('Overzicht BBK'!M:M,MATCH('Samenvoeging Bbk en pfas'!B135,'Overzicht BBK'!C:C,0))</f>
        <v>GBT Waterbodem</v>
      </c>
      <c r="P135" s="784" t="str">
        <f>INDEX('Overzicht pfas 2 juli 2020'!J:J,MATCH('Samenvoeging Bbk en pfas'!B135,'Overzicht pfas 2 juli 2020'!C:C,0))</f>
        <v>Voldoet</v>
      </c>
      <c r="Q135" s="763" t="str">
        <f>INDEX('Overzicht pfas 2 juli 2020'!H:H,MATCH('Samenvoeging Bbk en pfas'!B135,'Overzicht pfas 2 juli 2020'!C:C,0))</f>
        <v>Voldoet</v>
      </c>
      <c r="R135" s="763" t="str">
        <f>INDEX('Overzicht pfas 2 juli 2020'!I:I,MATCH('Samenvoeging Bbk en pfas'!B135,'Overzicht pfas 2 juli 2020'!C:C,0))</f>
        <v>Voldoet</v>
      </c>
      <c r="S135" s="763" t="str">
        <f>INDEX('Overzicht pfas 2 juli 2020'!P:P,MATCH('Samenvoeging Bbk en pfas'!B135,'Overzicht pfas 2 juli 2020'!C:C,0))</f>
        <v>Voldoet</v>
      </c>
      <c r="T135" s="763" t="str">
        <f>INDEX('Overzicht pfas 2 juli 2020'!K:K,MATCH('Samenvoeging Bbk en pfas'!B135,'Overzicht pfas 2 juli 2020'!C:C,0))</f>
        <v>Voldoet</v>
      </c>
      <c r="U135" s="763" t="str">
        <f>INDEX('Overzicht pfas 2 juli 2020'!R:R,MATCH('Samenvoeging Bbk en pfas'!B135,'Overzicht pfas 2 juli 2020'!C:C,0))</f>
        <v>Voldoet</v>
      </c>
      <c r="V135" s="766" t="str">
        <f>INDEX('Overzicht pfas 2 juli 2020'!S:S,MATCH('Samenvoeging Bbk en pfas'!B135,'Overzicht pfas 2 juli 2020'!C:C,0))</f>
        <v>Voldoet</v>
      </c>
    </row>
    <row r="136" spans="1:22" x14ac:dyDescent="0.25">
      <c r="A136" s="152"/>
      <c r="B136" s="136">
        <v>17179</v>
      </c>
      <c r="C136" s="772"/>
      <c r="D136" s="149"/>
      <c r="E136" s="118" t="str">
        <f t="shared" si="12"/>
        <v>Verspreidbaar</v>
      </c>
      <c r="F136" s="118" t="str">
        <f t="shared" si="13"/>
        <v>Klasse Industrie</v>
      </c>
      <c r="G136" s="118" t="str">
        <f t="shared" si="14"/>
        <v>Klasse A</v>
      </c>
      <c r="H136" s="118" t="str">
        <f t="shared" si="15"/>
        <v>GBT Landbodem</v>
      </c>
      <c r="I136" s="118" t="str">
        <f t="shared" si="16"/>
        <v>GBT Waterbodem</v>
      </c>
      <c r="J136" s="763" t="str">
        <f t="shared" si="17"/>
        <v>GBT Waterbodem</v>
      </c>
      <c r="K136" s="784" t="str">
        <f>INDEX('Overzicht BBK'!J:J,MATCH('Samenvoeging Bbk en pfas'!B136,'Overzicht BBK'!C:C,0))</f>
        <v>Verspreidbaar</v>
      </c>
      <c r="L136" s="763" t="str">
        <f>INDEX('Overzicht BBK'!H:H,MATCH('Samenvoeging Bbk en pfas'!B136,'Overzicht BBK'!C:C,0))</f>
        <v>Klasse Industrie</v>
      </c>
      <c r="M136" s="763" t="str">
        <f>INDEX('Overzicht BBK'!I:I,MATCH('Samenvoeging Bbk en pfas'!B136,'Overzicht BBK'!C:C,0))</f>
        <v>Klasse A</v>
      </c>
      <c r="N136" s="763" t="str">
        <f>INDEX('Overzicht BBK'!L:L,MATCH('Samenvoeging Bbk en pfas'!B136,'Overzicht BBK'!C:C,0))</f>
        <v>GBT Landbodem</v>
      </c>
      <c r="O136" s="766" t="str">
        <f>INDEX('Overzicht BBK'!M:M,MATCH('Samenvoeging Bbk en pfas'!B136,'Overzicht BBK'!C:C,0))</f>
        <v>GBT Waterbodem</v>
      </c>
      <c r="P136" s="784" t="str">
        <f>INDEX('Overzicht pfas 2 juli 2020'!J:J,MATCH('Samenvoeging Bbk en pfas'!B136,'Overzicht pfas 2 juli 2020'!C:C,0))</f>
        <v>Voldoet</v>
      </c>
      <c r="Q136" s="763" t="str">
        <f>INDEX('Overzicht pfas 2 juli 2020'!H:H,MATCH('Samenvoeging Bbk en pfas'!B136,'Overzicht pfas 2 juli 2020'!C:C,0))</f>
        <v>Voldoet</v>
      </c>
      <c r="R136" s="763" t="str">
        <f>INDEX('Overzicht pfas 2 juli 2020'!I:I,MATCH('Samenvoeging Bbk en pfas'!B136,'Overzicht pfas 2 juli 2020'!C:C,0))</f>
        <v>Voldoet</v>
      </c>
      <c r="S136" s="763" t="str">
        <f>INDEX('Overzicht pfas 2 juli 2020'!P:P,MATCH('Samenvoeging Bbk en pfas'!B136,'Overzicht pfas 2 juli 2020'!C:C,0))</f>
        <v>Voldoet</v>
      </c>
      <c r="T136" s="763" t="str">
        <f>INDEX('Overzicht pfas 2 juli 2020'!K:K,MATCH('Samenvoeging Bbk en pfas'!B136,'Overzicht pfas 2 juli 2020'!C:C,0))</f>
        <v>Voldoet</v>
      </c>
      <c r="U136" s="763" t="str">
        <f>INDEX('Overzicht pfas 2 juli 2020'!R:R,MATCH('Samenvoeging Bbk en pfas'!B136,'Overzicht pfas 2 juli 2020'!C:C,0))</f>
        <v>Voldoet</v>
      </c>
      <c r="V136" s="766" t="str">
        <f>INDEX('Overzicht pfas 2 juli 2020'!S:S,MATCH('Samenvoeging Bbk en pfas'!B136,'Overzicht pfas 2 juli 2020'!C:C,0))</f>
        <v>Voldoet</v>
      </c>
    </row>
    <row r="137" spans="1:22" x14ac:dyDescent="0.25">
      <c r="A137" s="152"/>
      <c r="B137" s="136">
        <v>17485</v>
      </c>
      <c r="C137" s="772"/>
      <c r="D137" s="149"/>
      <c r="E137" s="118" t="str">
        <f t="shared" si="12"/>
        <v>Verspreidbaar</v>
      </c>
      <c r="F137" s="118" t="str">
        <f t="shared" si="13"/>
        <v>Klasse Industrie</v>
      </c>
      <c r="G137" s="118" t="str">
        <f t="shared" si="14"/>
        <v>Klasse A</v>
      </c>
      <c r="H137" s="118" t="str">
        <f t="shared" si="15"/>
        <v>GBT Landbodem</v>
      </c>
      <c r="I137" s="118" t="str">
        <f t="shared" si="16"/>
        <v>GBT Waterbodem</v>
      </c>
      <c r="J137" s="763" t="str">
        <f t="shared" si="17"/>
        <v>GBT Waterbodem</v>
      </c>
      <c r="K137" s="784" t="str">
        <f>INDEX('Overzicht BBK'!J:J,MATCH('Samenvoeging Bbk en pfas'!B137,'Overzicht BBK'!C:C,0))</f>
        <v>Verspreidbaar</v>
      </c>
      <c r="L137" s="763" t="str">
        <f>INDEX('Overzicht BBK'!H:H,MATCH('Samenvoeging Bbk en pfas'!B137,'Overzicht BBK'!C:C,0))</f>
        <v>Klasse Industrie</v>
      </c>
      <c r="M137" s="763" t="str">
        <f>INDEX('Overzicht BBK'!I:I,MATCH('Samenvoeging Bbk en pfas'!B137,'Overzicht BBK'!C:C,0))</f>
        <v>Klasse A</v>
      </c>
      <c r="N137" s="763" t="str">
        <f>INDEX('Overzicht BBK'!L:L,MATCH('Samenvoeging Bbk en pfas'!B137,'Overzicht BBK'!C:C,0))</f>
        <v>GBT Landbodem</v>
      </c>
      <c r="O137" s="766" t="str">
        <f>INDEX('Overzicht BBK'!M:M,MATCH('Samenvoeging Bbk en pfas'!B137,'Overzicht BBK'!C:C,0))</f>
        <v>GBT Waterbodem</v>
      </c>
      <c r="P137" s="784" t="str">
        <f>INDEX('Overzicht pfas 2 juli 2020'!J:J,MATCH('Samenvoeging Bbk en pfas'!B137,'Overzicht pfas 2 juli 2020'!C:C,0))</f>
        <v>Voldoet</v>
      </c>
      <c r="Q137" s="763" t="str">
        <f>INDEX('Overzicht pfas 2 juli 2020'!H:H,MATCH('Samenvoeging Bbk en pfas'!B137,'Overzicht pfas 2 juli 2020'!C:C,0))</f>
        <v>Voldoet</v>
      </c>
      <c r="R137" s="763" t="str">
        <f>INDEX('Overzicht pfas 2 juli 2020'!I:I,MATCH('Samenvoeging Bbk en pfas'!B137,'Overzicht pfas 2 juli 2020'!C:C,0))</f>
        <v>Voldoet</v>
      </c>
      <c r="S137" s="763" t="str">
        <f>INDEX('Overzicht pfas 2 juli 2020'!P:P,MATCH('Samenvoeging Bbk en pfas'!B137,'Overzicht pfas 2 juli 2020'!C:C,0))</f>
        <v>Voldoet</v>
      </c>
      <c r="T137" s="763" t="str">
        <f>INDEX('Overzicht pfas 2 juli 2020'!K:K,MATCH('Samenvoeging Bbk en pfas'!B137,'Overzicht pfas 2 juli 2020'!C:C,0))</f>
        <v>Voldoet</v>
      </c>
      <c r="U137" s="763" t="str">
        <f>INDEX('Overzicht pfas 2 juli 2020'!R:R,MATCH('Samenvoeging Bbk en pfas'!B137,'Overzicht pfas 2 juli 2020'!C:C,0))</f>
        <v>Voldoet</v>
      </c>
      <c r="V137" s="766" t="str">
        <f>INDEX('Overzicht pfas 2 juli 2020'!S:S,MATCH('Samenvoeging Bbk en pfas'!B137,'Overzicht pfas 2 juli 2020'!C:C,0))</f>
        <v>Voldoet</v>
      </c>
    </row>
    <row r="138" spans="1:22" x14ac:dyDescent="0.25">
      <c r="A138" s="152"/>
      <c r="B138" s="136">
        <v>17183</v>
      </c>
      <c r="C138" s="772"/>
      <c r="D138" s="149"/>
      <c r="E138" s="118" t="str">
        <f t="shared" si="12"/>
        <v>Verspreidbaar</v>
      </c>
      <c r="F138" s="118" t="str">
        <f t="shared" si="13"/>
        <v>Klasse Industrie</v>
      </c>
      <c r="G138" s="118" t="str">
        <f t="shared" si="14"/>
        <v>Klasse A</v>
      </c>
      <c r="H138" s="118" t="str">
        <f t="shared" si="15"/>
        <v>GBT Landbodem</v>
      </c>
      <c r="I138" s="118" t="str">
        <f t="shared" si="16"/>
        <v>GBT Waterbodem</v>
      </c>
      <c r="J138" s="763" t="str">
        <f t="shared" si="17"/>
        <v>GBT Waterbodem</v>
      </c>
      <c r="K138" s="784" t="str">
        <f>INDEX('Overzicht BBK'!J:J,MATCH('Samenvoeging Bbk en pfas'!B138,'Overzicht BBK'!C:C,0))</f>
        <v>Verspreidbaar</v>
      </c>
      <c r="L138" s="763" t="str">
        <f>INDEX('Overzicht BBK'!H:H,MATCH('Samenvoeging Bbk en pfas'!B138,'Overzicht BBK'!C:C,0))</f>
        <v>Klasse Industrie</v>
      </c>
      <c r="M138" s="763" t="str">
        <f>INDEX('Overzicht BBK'!I:I,MATCH('Samenvoeging Bbk en pfas'!B138,'Overzicht BBK'!C:C,0))</f>
        <v>Klasse A</v>
      </c>
      <c r="N138" s="763" t="str">
        <f>INDEX('Overzicht BBK'!L:L,MATCH('Samenvoeging Bbk en pfas'!B138,'Overzicht BBK'!C:C,0))</f>
        <v>GBT Landbodem</v>
      </c>
      <c r="O138" s="766" t="str">
        <f>INDEX('Overzicht BBK'!M:M,MATCH('Samenvoeging Bbk en pfas'!B138,'Overzicht BBK'!C:C,0))</f>
        <v>GBT Waterbodem</v>
      </c>
      <c r="P138" s="784" t="str">
        <f>INDEX('Overzicht pfas 2 juli 2020'!J:J,MATCH('Samenvoeging Bbk en pfas'!B138,'Overzicht pfas 2 juli 2020'!C:C,0))</f>
        <v>Voldoet</v>
      </c>
      <c r="Q138" s="763" t="str">
        <f>INDEX('Overzicht pfas 2 juli 2020'!H:H,MATCH('Samenvoeging Bbk en pfas'!B138,'Overzicht pfas 2 juli 2020'!C:C,0))</f>
        <v>Voldoet</v>
      </c>
      <c r="R138" s="763" t="str">
        <f>INDEX('Overzicht pfas 2 juli 2020'!I:I,MATCH('Samenvoeging Bbk en pfas'!B138,'Overzicht pfas 2 juli 2020'!C:C,0))</f>
        <v>Voldoet</v>
      </c>
      <c r="S138" s="763" t="str">
        <f>INDEX('Overzicht pfas 2 juli 2020'!P:P,MATCH('Samenvoeging Bbk en pfas'!B138,'Overzicht pfas 2 juli 2020'!C:C,0))</f>
        <v>Voldoet</v>
      </c>
      <c r="T138" s="763" t="str">
        <f>INDEX('Overzicht pfas 2 juli 2020'!K:K,MATCH('Samenvoeging Bbk en pfas'!B138,'Overzicht pfas 2 juli 2020'!C:C,0))</f>
        <v>Voldoet</v>
      </c>
      <c r="U138" s="763" t="str">
        <f>INDEX('Overzicht pfas 2 juli 2020'!R:R,MATCH('Samenvoeging Bbk en pfas'!B138,'Overzicht pfas 2 juli 2020'!C:C,0))</f>
        <v>Voldoet</v>
      </c>
      <c r="V138" s="766" t="str">
        <f>INDEX('Overzicht pfas 2 juli 2020'!S:S,MATCH('Samenvoeging Bbk en pfas'!B138,'Overzicht pfas 2 juli 2020'!C:C,0))</f>
        <v>Voldoet</v>
      </c>
    </row>
    <row r="139" spans="1:22" x14ac:dyDescent="0.25">
      <c r="A139" s="152"/>
      <c r="B139" s="136">
        <v>17486</v>
      </c>
      <c r="C139" s="772"/>
      <c r="D139" s="149"/>
      <c r="E139" s="118" t="str">
        <f t="shared" si="12"/>
        <v>Verspreidbaar</v>
      </c>
      <c r="F139" s="118" t="str">
        <f t="shared" si="13"/>
        <v>Klasse Industrie</v>
      </c>
      <c r="G139" s="118" t="str">
        <f t="shared" si="14"/>
        <v>Klasse A</v>
      </c>
      <c r="H139" s="118" t="str">
        <f t="shared" si="15"/>
        <v>GBT Landbodem</v>
      </c>
      <c r="I139" s="118" t="str">
        <f t="shared" si="16"/>
        <v>GBT Waterbodem</v>
      </c>
      <c r="J139" s="763" t="str">
        <f t="shared" si="17"/>
        <v>GBT Waterbodem</v>
      </c>
      <c r="K139" s="784" t="str">
        <f>INDEX('Overzicht BBK'!J:J,MATCH('Samenvoeging Bbk en pfas'!B139,'Overzicht BBK'!C:C,0))</f>
        <v>Verspreidbaar</v>
      </c>
      <c r="L139" s="763" t="str">
        <f>INDEX('Overzicht BBK'!H:H,MATCH('Samenvoeging Bbk en pfas'!B139,'Overzicht BBK'!C:C,0))</f>
        <v>Klasse Industrie</v>
      </c>
      <c r="M139" s="763" t="str">
        <f>INDEX('Overzicht BBK'!I:I,MATCH('Samenvoeging Bbk en pfas'!B139,'Overzicht BBK'!C:C,0))</f>
        <v>Klasse A</v>
      </c>
      <c r="N139" s="763" t="str">
        <f>INDEX('Overzicht BBK'!L:L,MATCH('Samenvoeging Bbk en pfas'!B139,'Overzicht BBK'!C:C,0))</f>
        <v>GBT Landbodem</v>
      </c>
      <c r="O139" s="766" t="str">
        <f>INDEX('Overzicht BBK'!M:M,MATCH('Samenvoeging Bbk en pfas'!B139,'Overzicht BBK'!C:C,0))</f>
        <v>GBT Waterbodem</v>
      </c>
      <c r="P139" s="784" t="str">
        <f>INDEX('Overzicht pfas 2 juli 2020'!J:J,MATCH('Samenvoeging Bbk en pfas'!B139,'Overzicht pfas 2 juli 2020'!C:C,0))</f>
        <v>Voldoet</v>
      </c>
      <c r="Q139" s="763" t="str">
        <f>INDEX('Overzicht pfas 2 juli 2020'!H:H,MATCH('Samenvoeging Bbk en pfas'!B139,'Overzicht pfas 2 juli 2020'!C:C,0))</f>
        <v>Voldoet</v>
      </c>
      <c r="R139" s="763" t="str">
        <f>INDEX('Overzicht pfas 2 juli 2020'!I:I,MATCH('Samenvoeging Bbk en pfas'!B139,'Overzicht pfas 2 juli 2020'!C:C,0))</f>
        <v>Voldoet</v>
      </c>
      <c r="S139" s="763" t="str">
        <f>INDEX('Overzicht pfas 2 juli 2020'!P:P,MATCH('Samenvoeging Bbk en pfas'!B139,'Overzicht pfas 2 juli 2020'!C:C,0))</f>
        <v>Voldoet</v>
      </c>
      <c r="T139" s="763" t="str">
        <f>INDEX('Overzicht pfas 2 juli 2020'!K:K,MATCH('Samenvoeging Bbk en pfas'!B139,'Overzicht pfas 2 juli 2020'!C:C,0))</f>
        <v>Voldoet</v>
      </c>
      <c r="U139" s="763" t="str">
        <f>INDEX('Overzicht pfas 2 juli 2020'!R:R,MATCH('Samenvoeging Bbk en pfas'!B139,'Overzicht pfas 2 juli 2020'!C:C,0))</f>
        <v>Voldoet</v>
      </c>
      <c r="V139" s="766" t="str">
        <f>INDEX('Overzicht pfas 2 juli 2020'!S:S,MATCH('Samenvoeging Bbk en pfas'!B139,'Overzicht pfas 2 juli 2020'!C:C,0))</f>
        <v>Voldoet</v>
      </c>
    </row>
    <row r="140" spans="1:22" x14ac:dyDescent="0.25">
      <c r="A140" s="152"/>
      <c r="B140" s="136">
        <v>17184</v>
      </c>
      <c r="C140" s="772"/>
      <c r="D140" s="149"/>
      <c r="E140" s="118" t="str">
        <f t="shared" si="12"/>
        <v>Verspreidbaar</v>
      </c>
      <c r="F140" s="118" t="str">
        <f t="shared" si="13"/>
        <v>Klasse Industrie</v>
      </c>
      <c r="G140" s="118" t="str">
        <f t="shared" si="14"/>
        <v>Klasse A</v>
      </c>
      <c r="H140" s="118" t="str">
        <f t="shared" si="15"/>
        <v>GBT Landbodem</v>
      </c>
      <c r="I140" s="118" t="str">
        <f t="shared" si="16"/>
        <v>GBT Waterbodem</v>
      </c>
      <c r="J140" s="763" t="str">
        <f t="shared" si="17"/>
        <v>GBT Waterbodem</v>
      </c>
      <c r="K140" s="784" t="str">
        <f>INDEX('Overzicht BBK'!J:J,MATCH('Samenvoeging Bbk en pfas'!B140,'Overzicht BBK'!C:C,0))</f>
        <v>Verspreidbaar</v>
      </c>
      <c r="L140" s="763" t="str">
        <f>INDEX('Overzicht BBK'!H:H,MATCH('Samenvoeging Bbk en pfas'!B140,'Overzicht BBK'!C:C,0))</f>
        <v>Klasse Industrie</v>
      </c>
      <c r="M140" s="763" t="str">
        <f>INDEX('Overzicht BBK'!I:I,MATCH('Samenvoeging Bbk en pfas'!B140,'Overzicht BBK'!C:C,0))</f>
        <v>Klasse A</v>
      </c>
      <c r="N140" s="763" t="str">
        <f>INDEX('Overzicht BBK'!L:L,MATCH('Samenvoeging Bbk en pfas'!B140,'Overzicht BBK'!C:C,0))</f>
        <v>GBT Landbodem</v>
      </c>
      <c r="O140" s="766" t="str">
        <f>INDEX('Overzicht BBK'!M:M,MATCH('Samenvoeging Bbk en pfas'!B140,'Overzicht BBK'!C:C,0))</f>
        <v>GBT Waterbodem</v>
      </c>
      <c r="P140" s="784" t="str">
        <f>INDEX('Overzicht pfas 2 juli 2020'!J:J,MATCH('Samenvoeging Bbk en pfas'!B140,'Overzicht pfas 2 juli 2020'!C:C,0))</f>
        <v>Voldoet</v>
      </c>
      <c r="Q140" s="763" t="str">
        <f>INDEX('Overzicht pfas 2 juli 2020'!H:H,MATCH('Samenvoeging Bbk en pfas'!B140,'Overzicht pfas 2 juli 2020'!C:C,0))</f>
        <v>Voldoet</v>
      </c>
      <c r="R140" s="763" t="str">
        <f>INDEX('Overzicht pfas 2 juli 2020'!I:I,MATCH('Samenvoeging Bbk en pfas'!B140,'Overzicht pfas 2 juli 2020'!C:C,0))</f>
        <v>Voldoet</v>
      </c>
      <c r="S140" s="763" t="str">
        <f>INDEX('Overzicht pfas 2 juli 2020'!P:P,MATCH('Samenvoeging Bbk en pfas'!B140,'Overzicht pfas 2 juli 2020'!C:C,0))</f>
        <v>Voldoet</v>
      </c>
      <c r="T140" s="763" t="str">
        <f>INDEX('Overzicht pfas 2 juli 2020'!K:K,MATCH('Samenvoeging Bbk en pfas'!B140,'Overzicht pfas 2 juli 2020'!C:C,0))</f>
        <v>Voldoet</v>
      </c>
      <c r="U140" s="763" t="str">
        <f>INDEX('Overzicht pfas 2 juli 2020'!R:R,MATCH('Samenvoeging Bbk en pfas'!B140,'Overzicht pfas 2 juli 2020'!C:C,0))</f>
        <v>Voldoet</v>
      </c>
      <c r="V140" s="766" t="str">
        <f>INDEX('Overzicht pfas 2 juli 2020'!S:S,MATCH('Samenvoeging Bbk en pfas'!B140,'Overzicht pfas 2 juli 2020'!C:C,0))</f>
        <v>Voldoet</v>
      </c>
    </row>
    <row r="141" spans="1:22" x14ac:dyDescent="0.25">
      <c r="A141" s="152"/>
      <c r="B141" s="136">
        <v>17187</v>
      </c>
      <c r="C141" s="772"/>
      <c r="D141" s="149"/>
      <c r="E141" s="118" t="str">
        <f t="shared" si="12"/>
        <v>Verspreidbaar</v>
      </c>
      <c r="F141" s="118" t="str">
        <f t="shared" si="13"/>
        <v>Klasse Industrie</v>
      </c>
      <c r="G141" s="118" t="str">
        <f t="shared" si="14"/>
        <v>Klasse A</v>
      </c>
      <c r="H141" s="118" t="str">
        <f t="shared" si="15"/>
        <v>GBT Landbodem</v>
      </c>
      <c r="I141" s="118" t="str">
        <f t="shared" si="16"/>
        <v>GBT Waterbodem</v>
      </c>
      <c r="J141" s="763" t="str">
        <f t="shared" si="17"/>
        <v>GBT Waterbodem</v>
      </c>
      <c r="K141" s="784" t="str">
        <f>INDEX('Overzicht BBK'!J:J,MATCH('Samenvoeging Bbk en pfas'!B141,'Overzicht BBK'!C:C,0))</f>
        <v>Verspreidbaar</v>
      </c>
      <c r="L141" s="763" t="str">
        <f>INDEX('Overzicht BBK'!H:H,MATCH('Samenvoeging Bbk en pfas'!B141,'Overzicht BBK'!C:C,0))</f>
        <v>Klasse Industrie</v>
      </c>
      <c r="M141" s="763" t="str">
        <f>INDEX('Overzicht BBK'!I:I,MATCH('Samenvoeging Bbk en pfas'!B141,'Overzicht BBK'!C:C,0))</f>
        <v>Klasse A</v>
      </c>
      <c r="N141" s="763" t="str">
        <f>INDEX('Overzicht BBK'!L:L,MATCH('Samenvoeging Bbk en pfas'!B141,'Overzicht BBK'!C:C,0))</f>
        <v>GBT Landbodem</v>
      </c>
      <c r="O141" s="766" t="str">
        <f>INDEX('Overzicht BBK'!M:M,MATCH('Samenvoeging Bbk en pfas'!B141,'Overzicht BBK'!C:C,0))</f>
        <v>GBT Waterbodem</v>
      </c>
      <c r="P141" s="784" t="str">
        <f>INDEX('Overzicht pfas 2 juli 2020'!J:J,MATCH('Samenvoeging Bbk en pfas'!B141,'Overzicht pfas 2 juli 2020'!C:C,0))</f>
        <v>Voldoet</v>
      </c>
      <c r="Q141" s="763" t="str">
        <f>INDEX('Overzicht pfas 2 juli 2020'!H:H,MATCH('Samenvoeging Bbk en pfas'!B141,'Overzicht pfas 2 juli 2020'!C:C,0))</f>
        <v>Voldoet</v>
      </c>
      <c r="R141" s="763" t="str">
        <f>INDEX('Overzicht pfas 2 juli 2020'!I:I,MATCH('Samenvoeging Bbk en pfas'!B141,'Overzicht pfas 2 juli 2020'!C:C,0))</f>
        <v>Voldoet</v>
      </c>
      <c r="S141" s="763" t="str">
        <f>INDEX('Overzicht pfas 2 juli 2020'!P:P,MATCH('Samenvoeging Bbk en pfas'!B141,'Overzicht pfas 2 juli 2020'!C:C,0))</f>
        <v>Voldoet</v>
      </c>
      <c r="T141" s="763" t="str">
        <f>INDEX('Overzicht pfas 2 juli 2020'!K:K,MATCH('Samenvoeging Bbk en pfas'!B141,'Overzicht pfas 2 juli 2020'!C:C,0))</f>
        <v>Voldoet</v>
      </c>
      <c r="U141" s="763" t="str">
        <f>INDEX('Overzicht pfas 2 juli 2020'!R:R,MATCH('Samenvoeging Bbk en pfas'!B141,'Overzicht pfas 2 juli 2020'!C:C,0))</f>
        <v>Voldoet</v>
      </c>
      <c r="V141" s="766" t="str">
        <f>INDEX('Overzicht pfas 2 juli 2020'!S:S,MATCH('Samenvoeging Bbk en pfas'!B141,'Overzicht pfas 2 juli 2020'!C:C,0))</f>
        <v>Voldoet</v>
      </c>
    </row>
    <row r="142" spans="1:22" x14ac:dyDescent="0.25">
      <c r="A142" s="152"/>
      <c r="B142" s="136">
        <v>17189</v>
      </c>
      <c r="C142" s="772"/>
      <c r="D142" s="149"/>
      <c r="E142" s="118" t="str">
        <f t="shared" si="12"/>
        <v>Verspreidbaar</v>
      </c>
      <c r="F142" s="118" t="str">
        <f t="shared" si="13"/>
        <v>Klasse Industrie</v>
      </c>
      <c r="G142" s="118" t="str">
        <f t="shared" si="14"/>
        <v>Klasse A</v>
      </c>
      <c r="H142" s="118" t="str">
        <f t="shared" si="15"/>
        <v>GBT Landbodem</v>
      </c>
      <c r="I142" s="118" t="str">
        <f t="shared" si="16"/>
        <v>GBT Waterbodem</v>
      </c>
      <c r="J142" s="763" t="str">
        <f t="shared" si="17"/>
        <v>GBT Waterbodem</v>
      </c>
      <c r="K142" s="784" t="str">
        <f>INDEX('Overzicht BBK'!J:J,MATCH('Samenvoeging Bbk en pfas'!B142,'Overzicht BBK'!C:C,0))</f>
        <v>Verspreidbaar</v>
      </c>
      <c r="L142" s="763" t="str">
        <f>INDEX('Overzicht BBK'!H:H,MATCH('Samenvoeging Bbk en pfas'!B142,'Overzicht BBK'!C:C,0))</f>
        <v>Klasse Industrie</v>
      </c>
      <c r="M142" s="763" t="str">
        <f>INDEX('Overzicht BBK'!I:I,MATCH('Samenvoeging Bbk en pfas'!B142,'Overzicht BBK'!C:C,0))</f>
        <v>Klasse A</v>
      </c>
      <c r="N142" s="763" t="str">
        <f>INDEX('Overzicht BBK'!L:L,MATCH('Samenvoeging Bbk en pfas'!B142,'Overzicht BBK'!C:C,0))</f>
        <v>GBT Landbodem</v>
      </c>
      <c r="O142" s="766" t="str">
        <f>INDEX('Overzicht BBK'!M:M,MATCH('Samenvoeging Bbk en pfas'!B142,'Overzicht BBK'!C:C,0))</f>
        <v>GBT Waterbodem</v>
      </c>
      <c r="P142" s="784" t="str">
        <f>INDEX('Overzicht pfas 2 juli 2020'!J:J,MATCH('Samenvoeging Bbk en pfas'!B142,'Overzicht pfas 2 juli 2020'!C:C,0))</f>
        <v>Voldoet</v>
      </c>
      <c r="Q142" s="763" t="str">
        <f>INDEX('Overzicht pfas 2 juli 2020'!H:H,MATCH('Samenvoeging Bbk en pfas'!B142,'Overzicht pfas 2 juli 2020'!C:C,0))</f>
        <v>Voldoet</v>
      </c>
      <c r="R142" s="763" t="str">
        <f>INDEX('Overzicht pfas 2 juli 2020'!I:I,MATCH('Samenvoeging Bbk en pfas'!B142,'Overzicht pfas 2 juli 2020'!C:C,0))</f>
        <v>Voldoet</v>
      </c>
      <c r="S142" s="763" t="str">
        <f>INDEX('Overzicht pfas 2 juli 2020'!P:P,MATCH('Samenvoeging Bbk en pfas'!B142,'Overzicht pfas 2 juli 2020'!C:C,0))</f>
        <v>Voldoet</v>
      </c>
      <c r="T142" s="763" t="str">
        <f>INDEX('Overzicht pfas 2 juli 2020'!K:K,MATCH('Samenvoeging Bbk en pfas'!B142,'Overzicht pfas 2 juli 2020'!C:C,0))</f>
        <v>Voldoet</v>
      </c>
      <c r="U142" s="763" t="str">
        <f>INDEX('Overzicht pfas 2 juli 2020'!R:R,MATCH('Samenvoeging Bbk en pfas'!B142,'Overzicht pfas 2 juli 2020'!C:C,0))</f>
        <v>Voldoet</v>
      </c>
      <c r="V142" s="766" t="str">
        <f>INDEX('Overzicht pfas 2 juli 2020'!S:S,MATCH('Samenvoeging Bbk en pfas'!B142,'Overzicht pfas 2 juli 2020'!C:C,0))</f>
        <v>Voldoet</v>
      </c>
    </row>
    <row r="143" spans="1:22" x14ac:dyDescent="0.25">
      <c r="A143" s="152"/>
      <c r="B143" s="136">
        <v>17190</v>
      </c>
      <c r="C143" s="772"/>
      <c r="D143" s="149"/>
      <c r="E143" s="118" t="str">
        <f t="shared" si="12"/>
        <v>Verspreidbaar</v>
      </c>
      <c r="F143" s="118" t="str">
        <f t="shared" si="13"/>
        <v>Klasse Industrie</v>
      </c>
      <c r="G143" s="118" t="str">
        <f t="shared" si="14"/>
        <v>Klasse B</v>
      </c>
      <c r="H143" s="118" t="str">
        <f t="shared" si="15"/>
        <v>GBT Landbodem</v>
      </c>
      <c r="I143" s="118" t="str">
        <f t="shared" si="16"/>
        <v>GBT Waterbodem</v>
      </c>
      <c r="J143" s="763" t="str">
        <f t="shared" si="17"/>
        <v>GBT Waterbodem</v>
      </c>
      <c r="K143" s="784" t="str">
        <f>INDEX('Overzicht BBK'!J:J,MATCH('Samenvoeging Bbk en pfas'!B143,'Overzicht BBK'!C:C,0))</f>
        <v>Verspreidbaar</v>
      </c>
      <c r="L143" s="763" t="str">
        <f>INDEX('Overzicht BBK'!H:H,MATCH('Samenvoeging Bbk en pfas'!B143,'Overzicht BBK'!C:C,0))</f>
        <v>Klasse Industrie</v>
      </c>
      <c r="M143" s="763" t="str">
        <f>INDEX('Overzicht BBK'!I:I,MATCH('Samenvoeging Bbk en pfas'!B143,'Overzicht BBK'!C:C,0))</f>
        <v>Klasse B</v>
      </c>
      <c r="N143" s="763" t="str">
        <f>INDEX('Overzicht BBK'!L:L,MATCH('Samenvoeging Bbk en pfas'!B143,'Overzicht BBK'!C:C,0))</f>
        <v>GBT Landbodem</v>
      </c>
      <c r="O143" s="766" t="str">
        <f>INDEX('Overzicht BBK'!M:M,MATCH('Samenvoeging Bbk en pfas'!B143,'Overzicht BBK'!C:C,0))</f>
        <v>GBT Waterbodem</v>
      </c>
      <c r="P143" s="784" t="str">
        <f>INDEX('Overzicht pfas 2 juli 2020'!J:J,MATCH('Samenvoeging Bbk en pfas'!B143,'Overzicht pfas 2 juli 2020'!C:C,0))</f>
        <v>Voldoet</v>
      </c>
      <c r="Q143" s="763" t="str">
        <f>INDEX('Overzicht pfas 2 juli 2020'!H:H,MATCH('Samenvoeging Bbk en pfas'!B143,'Overzicht pfas 2 juli 2020'!C:C,0))</f>
        <v>Voldoet</v>
      </c>
      <c r="R143" s="763" t="str">
        <f>INDEX('Overzicht pfas 2 juli 2020'!I:I,MATCH('Samenvoeging Bbk en pfas'!B143,'Overzicht pfas 2 juli 2020'!C:C,0))</f>
        <v>Voldoet</v>
      </c>
      <c r="S143" s="763" t="str">
        <f>INDEX('Overzicht pfas 2 juli 2020'!P:P,MATCH('Samenvoeging Bbk en pfas'!B143,'Overzicht pfas 2 juli 2020'!C:C,0))</f>
        <v>Voldoet</v>
      </c>
      <c r="T143" s="763" t="str">
        <f>INDEX('Overzicht pfas 2 juli 2020'!K:K,MATCH('Samenvoeging Bbk en pfas'!B143,'Overzicht pfas 2 juli 2020'!C:C,0))</f>
        <v>Voldoet</v>
      </c>
      <c r="U143" s="763" t="str">
        <f>INDEX('Overzicht pfas 2 juli 2020'!R:R,MATCH('Samenvoeging Bbk en pfas'!B143,'Overzicht pfas 2 juli 2020'!C:C,0))</f>
        <v>Voldoet</v>
      </c>
      <c r="V143" s="766" t="str">
        <f>INDEX('Overzicht pfas 2 juli 2020'!S:S,MATCH('Samenvoeging Bbk en pfas'!B143,'Overzicht pfas 2 juli 2020'!C:C,0))</f>
        <v>Voldoet</v>
      </c>
    </row>
    <row r="144" spans="1:22" x14ac:dyDescent="0.25">
      <c r="A144" s="152"/>
      <c r="B144" s="136">
        <v>17192</v>
      </c>
      <c r="C144" s="772"/>
      <c r="D144" s="149"/>
      <c r="E144" s="118" t="str">
        <f t="shared" si="12"/>
        <v>Verspreidbaar</v>
      </c>
      <c r="F144" s="118" t="str">
        <f t="shared" si="13"/>
        <v>Klasse Industrie</v>
      </c>
      <c r="G144" s="118" t="str">
        <f t="shared" si="14"/>
        <v>Klasse B*</v>
      </c>
      <c r="H144" s="118" t="str">
        <f t="shared" si="15"/>
        <v>E(10) niet gemeten</v>
      </c>
      <c r="I144" s="118" t="str">
        <f t="shared" si="16"/>
        <v>E(10) niet gemeten</v>
      </c>
      <c r="J144" s="763" t="str">
        <f t="shared" si="17"/>
        <v>E(10) niet gemeten</v>
      </c>
      <c r="K144" s="784" t="str">
        <f>INDEX('Overzicht BBK'!J:J,MATCH('Samenvoeging Bbk en pfas'!B144,'Overzicht BBK'!C:C,0))</f>
        <v>Verspreidbaar</v>
      </c>
      <c r="L144" s="763" t="str">
        <f>INDEX('Overzicht BBK'!H:H,MATCH('Samenvoeging Bbk en pfas'!B144,'Overzicht BBK'!C:C,0))</f>
        <v>Klasse Industrie</v>
      </c>
      <c r="M144" s="763" t="str">
        <f>INDEX('Overzicht BBK'!I:I,MATCH('Samenvoeging Bbk en pfas'!B144,'Overzicht BBK'!C:C,0))</f>
        <v>Klasse B*</v>
      </c>
      <c r="N144" s="763" t="str">
        <f>INDEX('Overzicht BBK'!L:L,MATCH('Samenvoeging Bbk en pfas'!B144,'Overzicht BBK'!C:C,0))</f>
        <v>E(10) niet gemeten</v>
      </c>
      <c r="O144" s="766" t="str">
        <f>INDEX('Overzicht BBK'!M:M,MATCH('Samenvoeging Bbk en pfas'!B144,'Overzicht BBK'!C:C,0))</f>
        <v>E(10) niet gemeten</v>
      </c>
      <c r="P144" s="784" t="str">
        <f>INDEX('Overzicht pfas 2 juli 2020'!J:J,MATCH('Samenvoeging Bbk en pfas'!B144,'Overzicht pfas 2 juli 2020'!C:C,0))</f>
        <v>Voldoet</v>
      </c>
      <c r="Q144" s="763" t="str">
        <f>INDEX('Overzicht pfas 2 juli 2020'!H:H,MATCH('Samenvoeging Bbk en pfas'!B144,'Overzicht pfas 2 juli 2020'!C:C,0))</f>
        <v>Voldoet</v>
      </c>
      <c r="R144" s="763" t="str">
        <f>INDEX('Overzicht pfas 2 juli 2020'!I:I,MATCH('Samenvoeging Bbk en pfas'!B144,'Overzicht pfas 2 juli 2020'!C:C,0))</f>
        <v>Voldoet</v>
      </c>
      <c r="S144" s="763" t="str">
        <f>INDEX('Overzicht pfas 2 juli 2020'!P:P,MATCH('Samenvoeging Bbk en pfas'!B144,'Overzicht pfas 2 juli 2020'!C:C,0))</f>
        <v>Voldoet</v>
      </c>
      <c r="T144" s="763" t="str">
        <f>INDEX('Overzicht pfas 2 juli 2020'!K:K,MATCH('Samenvoeging Bbk en pfas'!B144,'Overzicht pfas 2 juli 2020'!C:C,0))</f>
        <v>Voldoet</v>
      </c>
      <c r="U144" s="763" t="str">
        <f>INDEX('Overzicht pfas 2 juli 2020'!R:R,MATCH('Samenvoeging Bbk en pfas'!B144,'Overzicht pfas 2 juli 2020'!C:C,0))</f>
        <v>Voldoet</v>
      </c>
      <c r="V144" s="766" t="str">
        <f>INDEX('Overzicht pfas 2 juli 2020'!S:S,MATCH('Samenvoeging Bbk en pfas'!B144,'Overzicht pfas 2 juli 2020'!C:C,0))</f>
        <v>Voldoet</v>
      </c>
    </row>
    <row r="145" spans="1:22" x14ac:dyDescent="0.25">
      <c r="A145" s="152"/>
      <c r="B145" s="136">
        <v>17195</v>
      </c>
      <c r="C145" s="772"/>
      <c r="D145" s="149"/>
      <c r="E145" s="118" t="s">
        <v>3478</v>
      </c>
      <c r="F145" s="118" t="s">
        <v>3466</v>
      </c>
      <c r="G145" s="118" t="s">
        <v>3466</v>
      </c>
      <c r="H145" s="118" t="s">
        <v>3466</v>
      </c>
      <c r="I145" s="118" t="s">
        <v>3466</v>
      </c>
      <c r="J145" s="763" t="s">
        <v>3466</v>
      </c>
      <c r="K145" s="784" t="str">
        <f>INDEX('Overzicht BBK'!J:J,MATCH('Samenvoeging Bbk en pfas'!B145,'Overzicht BBK'!C:C,0))</f>
        <v>Verspreidbaar</v>
      </c>
      <c r="L145" s="763" t="str">
        <f>INDEX('Overzicht BBK'!H:H,MATCH('Samenvoeging Bbk en pfas'!B145,'Overzicht BBK'!C:C,0))</f>
        <v>Niet toepasbaar</v>
      </c>
      <c r="M145" s="763" t="str">
        <f>INDEX('Overzicht BBK'!I:I,MATCH('Samenvoeging Bbk en pfas'!B145,'Overzicht BBK'!C:C,0))</f>
        <v>Klasse A</v>
      </c>
      <c r="N145" s="763" t="str">
        <f>INDEX('Overzicht BBK'!L:L,MATCH('Samenvoeging Bbk en pfas'!B145,'Overzicht BBK'!C:C,0))</f>
        <v>GBT Landbodem</v>
      </c>
      <c r="O145" s="766" t="str">
        <f>INDEX('Overzicht BBK'!M:M,MATCH('Samenvoeging Bbk en pfas'!B145,'Overzicht BBK'!C:C,0))</f>
        <v>GBT Waterbodem</v>
      </c>
      <c r="P145" s="784" t="str">
        <f>INDEX('Overzicht pfas 2 juli 2020'!J:J,MATCH('Samenvoeging Bbk en pfas'!B145,'Overzicht pfas 2 juli 2020'!C:C,0))</f>
        <v>Voldoet niet</v>
      </c>
      <c r="Q145" s="763" t="str">
        <f>INDEX('Overzicht pfas 2 juli 2020'!H:H,MATCH('Samenvoeging Bbk en pfas'!B145,'Overzicht pfas 2 juli 2020'!C:C,0))</f>
        <v>Voldoet niet</v>
      </c>
      <c r="R145" s="763" t="str">
        <f>INDEX('Overzicht pfas 2 juli 2020'!I:I,MATCH('Samenvoeging Bbk en pfas'!B145,'Overzicht pfas 2 juli 2020'!C:C,0))</f>
        <v>Voldoet niet</v>
      </c>
      <c r="S145" s="763" t="str">
        <f>INDEX('Overzicht pfas 2 juli 2020'!P:P,MATCH('Samenvoeging Bbk en pfas'!B145,'Overzicht pfas 2 juli 2020'!C:C,0))</f>
        <v>Voldoet niet</v>
      </c>
      <c r="T145" s="763" t="str">
        <f>INDEX('Overzicht pfas 2 juli 2020'!K:K,MATCH('Samenvoeging Bbk en pfas'!B145,'Overzicht pfas 2 juli 2020'!C:C,0))</f>
        <v>Voldoet niet</v>
      </c>
      <c r="U145" s="763" t="str">
        <f>INDEX('Overzicht pfas 2 juli 2020'!R:R,MATCH('Samenvoeging Bbk en pfas'!B145,'Overzicht pfas 2 juli 2020'!C:C,0))</f>
        <v>Voldoet niet</v>
      </c>
      <c r="V145" s="766" t="str">
        <f>INDEX('Overzicht pfas 2 juli 2020'!S:S,MATCH('Samenvoeging Bbk en pfas'!B145,'Overzicht pfas 2 juli 2020'!C:C,0))</f>
        <v>Voldoet niet</v>
      </c>
    </row>
    <row r="146" spans="1:22" x14ac:dyDescent="0.25">
      <c r="A146" s="152"/>
      <c r="B146" s="136">
        <v>17196</v>
      </c>
      <c r="C146" s="772"/>
      <c r="D146" s="149"/>
      <c r="E146" s="118" t="str">
        <f t="shared" si="12"/>
        <v>Verspreidbaar</v>
      </c>
      <c r="F146" s="118" t="str">
        <f t="shared" si="13"/>
        <v>Niet toepasbaar</v>
      </c>
      <c r="G146" s="118" t="str">
        <f t="shared" si="14"/>
        <v>Klasse B*</v>
      </c>
      <c r="H146" s="118" t="str">
        <f t="shared" si="15"/>
        <v>GBT Landbodem</v>
      </c>
      <c r="I146" s="118" t="str">
        <f t="shared" si="16"/>
        <v>GBT Waterbodem*</v>
      </c>
      <c r="J146" s="763" t="str">
        <f t="shared" si="17"/>
        <v>GBT Waterbodem*</v>
      </c>
      <c r="K146" s="784" t="str">
        <f>INDEX('Overzicht BBK'!J:J,MATCH('Samenvoeging Bbk en pfas'!B146,'Overzicht BBK'!C:C,0))</f>
        <v>Verspreidbaar</v>
      </c>
      <c r="L146" s="763" t="str">
        <f>INDEX('Overzicht BBK'!H:H,MATCH('Samenvoeging Bbk en pfas'!B146,'Overzicht BBK'!C:C,0))</f>
        <v>Niet toepasbaar</v>
      </c>
      <c r="M146" s="763" t="str">
        <f>INDEX('Overzicht BBK'!I:I,MATCH('Samenvoeging Bbk en pfas'!B146,'Overzicht BBK'!C:C,0))</f>
        <v>Klasse B*</v>
      </c>
      <c r="N146" s="763" t="str">
        <f>INDEX('Overzicht BBK'!L:L,MATCH('Samenvoeging Bbk en pfas'!B146,'Overzicht BBK'!C:C,0))</f>
        <v>GBT Landbodem</v>
      </c>
      <c r="O146" s="766" t="str">
        <f>INDEX('Overzicht BBK'!M:M,MATCH('Samenvoeging Bbk en pfas'!B146,'Overzicht BBK'!C:C,0))</f>
        <v>GBT Waterbodem*</v>
      </c>
      <c r="P146" s="784" t="str">
        <f>INDEX('Overzicht pfas 2 juli 2020'!J:J,MATCH('Samenvoeging Bbk en pfas'!B146,'Overzicht pfas 2 juli 2020'!C:C,0))</f>
        <v>Voldoet</v>
      </c>
      <c r="Q146" s="763" t="str">
        <f>INDEX('Overzicht pfas 2 juli 2020'!H:H,MATCH('Samenvoeging Bbk en pfas'!B146,'Overzicht pfas 2 juli 2020'!C:C,0))</f>
        <v>Voldoet</v>
      </c>
      <c r="R146" s="763" t="str">
        <f>INDEX('Overzicht pfas 2 juli 2020'!I:I,MATCH('Samenvoeging Bbk en pfas'!B146,'Overzicht pfas 2 juli 2020'!C:C,0))</f>
        <v>Voldoet</v>
      </c>
      <c r="S146" s="763" t="str">
        <f>INDEX('Overzicht pfas 2 juli 2020'!P:P,MATCH('Samenvoeging Bbk en pfas'!B146,'Overzicht pfas 2 juli 2020'!C:C,0))</f>
        <v>Voldoet</v>
      </c>
      <c r="T146" s="763" t="str">
        <f>INDEX('Overzicht pfas 2 juli 2020'!K:K,MATCH('Samenvoeging Bbk en pfas'!B146,'Overzicht pfas 2 juli 2020'!C:C,0))</f>
        <v>Voldoet</v>
      </c>
      <c r="U146" s="763" t="str">
        <f>INDEX('Overzicht pfas 2 juli 2020'!R:R,MATCH('Samenvoeging Bbk en pfas'!B146,'Overzicht pfas 2 juli 2020'!C:C,0))</f>
        <v>Voldoet</v>
      </c>
      <c r="V146" s="766" t="str">
        <f>INDEX('Overzicht pfas 2 juli 2020'!S:S,MATCH('Samenvoeging Bbk en pfas'!B146,'Overzicht pfas 2 juli 2020'!C:C,0))</f>
        <v>Voldoet</v>
      </c>
    </row>
    <row r="147" spans="1:22" x14ac:dyDescent="0.25">
      <c r="A147" s="152"/>
      <c r="B147" s="136">
        <v>17197</v>
      </c>
      <c r="C147" s="772"/>
      <c r="D147" s="149"/>
      <c r="E147" s="118" t="str">
        <f t="shared" si="12"/>
        <v>Verspreidbaar</v>
      </c>
      <c r="F147" s="118" t="str">
        <f t="shared" si="13"/>
        <v>Klasse Industrie</v>
      </c>
      <c r="G147" s="118" t="str">
        <f t="shared" si="14"/>
        <v>Klasse B*</v>
      </c>
      <c r="H147" s="118" t="str">
        <f t="shared" si="15"/>
        <v>GBT Landbodem</v>
      </c>
      <c r="I147" s="118" t="str">
        <f t="shared" si="16"/>
        <v>GBT Waterbodem*</v>
      </c>
      <c r="J147" s="763" t="str">
        <f t="shared" si="17"/>
        <v>GBT Waterbodem*</v>
      </c>
      <c r="K147" s="784" t="str">
        <f>INDEX('Overzicht BBK'!J:J,MATCH('Samenvoeging Bbk en pfas'!B147,'Overzicht BBK'!C:C,0))</f>
        <v>Verspreidbaar</v>
      </c>
      <c r="L147" s="763" t="str">
        <f>INDEX('Overzicht BBK'!H:H,MATCH('Samenvoeging Bbk en pfas'!B147,'Overzicht BBK'!C:C,0))</f>
        <v>Klasse Industrie</v>
      </c>
      <c r="M147" s="763" t="str">
        <f>INDEX('Overzicht BBK'!I:I,MATCH('Samenvoeging Bbk en pfas'!B147,'Overzicht BBK'!C:C,0))</f>
        <v>Klasse B*</v>
      </c>
      <c r="N147" s="763" t="str">
        <f>INDEX('Overzicht BBK'!L:L,MATCH('Samenvoeging Bbk en pfas'!B147,'Overzicht BBK'!C:C,0))</f>
        <v>GBT Landbodem</v>
      </c>
      <c r="O147" s="766" t="str">
        <f>INDEX('Overzicht BBK'!M:M,MATCH('Samenvoeging Bbk en pfas'!B147,'Overzicht BBK'!C:C,0))</f>
        <v>GBT Waterbodem*</v>
      </c>
      <c r="P147" s="784" t="str">
        <f>INDEX('Overzicht pfas 2 juli 2020'!J:J,MATCH('Samenvoeging Bbk en pfas'!B147,'Overzicht pfas 2 juli 2020'!C:C,0))</f>
        <v>Voldoet</v>
      </c>
      <c r="Q147" s="763" t="str">
        <f>INDEX('Overzicht pfas 2 juli 2020'!H:H,MATCH('Samenvoeging Bbk en pfas'!B147,'Overzicht pfas 2 juli 2020'!C:C,0))</f>
        <v>Voldoet</v>
      </c>
      <c r="R147" s="763" t="str">
        <f>INDEX('Overzicht pfas 2 juli 2020'!I:I,MATCH('Samenvoeging Bbk en pfas'!B147,'Overzicht pfas 2 juli 2020'!C:C,0))</f>
        <v>Voldoet</v>
      </c>
      <c r="S147" s="763" t="str">
        <f>INDEX('Overzicht pfas 2 juli 2020'!P:P,MATCH('Samenvoeging Bbk en pfas'!B147,'Overzicht pfas 2 juli 2020'!C:C,0))</f>
        <v>Voldoet</v>
      </c>
      <c r="T147" s="763" t="str">
        <f>INDEX('Overzicht pfas 2 juli 2020'!K:K,MATCH('Samenvoeging Bbk en pfas'!B147,'Overzicht pfas 2 juli 2020'!C:C,0))</f>
        <v>Voldoet</v>
      </c>
      <c r="U147" s="763" t="str">
        <f>INDEX('Overzicht pfas 2 juli 2020'!R:R,MATCH('Samenvoeging Bbk en pfas'!B147,'Overzicht pfas 2 juli 2020'!C:C,0))</f>
        <v>Voldoet</v>
      </c>
      <c r="V147" s="766" t="str">
        <f>INDEX('Overzicht pfas 2 juli 2020'!S:S,MATCH('Samenvoeging Bbk en pfas'!B147,'Overzicht pfas 2 juli 2020'!C:C,0))</f>
        <v>Voldoet</v>
      </c>
    </row>
    <row r="148" spans="1:22" x14ac:dyDescent="0.25">
      <c r="A148" s="152"/>
      <c r="B148" s="136">
        <v>17199</v>
      </c>
      <c r="C148" s="772"/>
      <c r="D148" s="149"/>
      <c r="E148" s="118" t="str">
        <f t="shared" si="12"/>
        <v>Verspreidbaar</v>
      </c>
      <c r="F148" s="118" t="str">
        <f t="shared" si="13"/>
        <v>Niet toepasbaar</v>
      </c>
      <c r="G148" s="118" t="str">
        <f t="shared" si="14"/>
        <v>Klasse A</v>
      </c>
      <c r="H148" s="118" t="str">
        <f t="shared" si="15"/>
        <v>GBT Landbodem</v>
      </c>
      <c r="I148" s="118" t="str">
        <f t="shared" si="16"/>
        <v>GBT Waterbodem</v>
      </c>
      <c r="J148" s="763" t="str">
        <f t="shared" si="17"/>
        <v>GBT Waterbodem</v>
      </c>
      <c r="K148" s="784" t="str">
        <f>INDEX('Overzicht BBK'!J:J,MATCH('Samenvoeging Bbk en pfas'!B148,'Overzicht BBK'!C:C,0))</f>
        <v>Verspreidbaar</v>
      </c>
      <c r="L148" s="763" t="str">
        <f>INDEX('Overzicht BBK'!H:H,MATCH('Samenvoeging Bbk en pfas'!B148,'Overzicht BBK'!C:C,0))</f>
        <v>Niet toepasbaar</v>
      </c>
      <c r="M148" s="763" t="str">
        <f>INDEX('Overzicht BBK'!I:I,MATCH('Samenvoeging Bbk en pfas'!B148,'Overzicht BBK'!C:C,0))</f>
        <v>Klasse A</v>
      </c>
      <c r="N148" s="763" t="str">
        <f>INDEX('Overzicht BBK'!L:L,MATCH('Samenvoeging Bbk en pfas'!B148,'Overzicht BBK'!C:C,0))</f>
        <v>GBT Landbodem</v>
      </c>
      <c r="O148" s="766" t="str">
        <f>INDEX('Overzicht BBK'!M:M,MATCH('Samenvoeging Bbk en pfas'!B148,'Overzicht BBK'!C:C,0))</f>
        <v>GBT Waterbodem</v>
      </c>
      <c r="P148" s="784" t="str">
        <f>INDEX('Overzicht pfas 2 juli 2020'!J:J,MATCH('Samenvoeging Bbk en pfas'!B148,'Overzicht pfas 2 juli 2020'!C:C,0))</f>
        <v>Voldoet</v>
      </c>
      <c r="Q148" s="763" t="str">
        <f>INDEX('Overzicht pfas 2 juli 2020'!H:H,MATCH('Samenvoeging Bbk en pfas'!B148,'Overzicht pfas 2 juli 2020'!C:C,0))</f>
        <v>Voldoet</v>
      </c>
      <c r="R148" s="763" t="str">
        <f>INDEX('Overzicht pfas 2 juli 2020'!I:I,MATCH('Samenvoeging Bbk en pfas'!B148,'Overzicht pfas 2 juli 2020'!C:C,0))</f>
        <v>Voldoet</v>
      </c>
      <c r="S148" s="763" t="str">
        <f>INDEX('Overzicht pfas 2 juli 2020'!P:P,MATCH('Samenvoeging Bbk en pfas'!B148,'Overzicht pfas 2 juli 2020'!C:C,0))</f>
        <v>Voldoet</v>
      </c>
      <c r="T148" s="763" t="str">
        <f>INDEX('Overzicht pfas 2 juli 2020'!K:K,MATCH('Samenvoeging Bbk en pfas'!B148,'Overzicht pfas 2 juli 2020'!C:C,0))</f>
        <v>Voldoet</v>
      </c>
      <c r="U148" s="763" t="str">
        <f>INDEX('Overzicht pfas 2 juli 2020'!R:R,MATCH('Samenvoeging Bbk en pfas'!B148,'Overzicht pfas 2 juli 2020'!C:C,0))</f>
        <v>Voldoet</v>
      </c>
      <c r="V148" s="766" t="str">
        <f>INDEX('Overzicht pfas 2 juli 2020'!S:S,MATCH('Samenvoeging Bbk en pfas'!B148,'Overzicht pfas 2 juli 2020'!C:C,0))</f>
        <v>Voldoet</v>
      </c>
    </row>
    <row r="149" spans="1:22" x14ac:dyDescent="0.25">
      <c r="A149" s="152"/>
      <c r="B149" s="136">
        <v>17200</v>
      </c>
      <c r="C149" s="772"/>
      <c r="D149" s="149"/>
      <c r="E149" s="118" t="str">
        <f t="shared" si="12"/>
        <v>Niet verspreidbaar</v>
      </c>
      <c r="F149" s="118" t="str">
        <f t="shared" si="13"/>
        <v>Klasse Industrie</v>
      </c>
      <c r="G149" s="118" t="str">
        <f t="shared" si="14"/>
        <v>Klasse B*</v>
      </c>
      <c r="H149" s="118" t="str">
        <f t="shared" si="15"/>
        <v>GBT Landbodem</v>
      </c>
      <c r="I149" s="118" t="str">
        <f t="shared" si="16"/>
        <v>GBT Waterbodem*</v>
      </c>
      <c r="J149" s="763" t="s">
        <v>3466</v>
      </c>
      <c r="K149" s="784" t="str">
        <f>INDEX('Overzicht BBK'!J:J,MATCH('Samenvoeging Bbk en pfas'!B149,'Overzicht BBK'!C:C,0))</f>
        <v>Niet verspreidbaar</v>
      </c>
      <c r="L149" s="763" t="str">
        <f>INDEX('Overzicht BBK'!H:H,MATCH('Samenvoeging Bbk en pfas'!B149,'Overzicht BBK'!C:C,0))</f>
        <v>Klasse Industrie</v>
      </c>
      <c r="M149" s="763" t="str">
        <f>INDEX('Overzicht BBK'!I:I,MATCH('Samenvoeging Bbk en pfas'!B149,'Overzicht BBK'!C:C,0))</f>
        <v>Klasse B*</v>
      </c>
      <c r="N149" s="763" t="str">
        <f>INDEX('Overzicht BBK'!L:L,MATCH('Samenvoeging Bbk en pfas'!B149,'Overzicht BBK'!C:C,0))</f>
        <v>GBT Landbodem</v>
      </c>
      <c r="O149" s="766" t="str">
        <f>INDEX('Overzicht BBK'!M:M,MATCH('Samenvoeging Bbk en pfas'!B149,'Overzicht BBK'!C:C,0))</f>
        <v>GBT Waterbodem*</v>
      </c>
      <c r="P149" s="784" t="str">
        <f>INDEX('Overzicht pfas 2 juli 2020'!J:J,MATCH('Samenvoeging Bbk en pfas'!B149,'Overzicht pfas 2 juli 2020'!C:C,0))</f>
        <v>Voldoet</v>
      </c>
      <c r="Q149" s="763" t="str">
        <f>INDEX('Overzicht pfas 2 juli 2020'!H:H,MATCH('Samenvoeging Bbk en pfas'!B149,'Overzicht pfas 2 juli 2020'!C:C,0))</f>
        <v>Voldoet</v>
      </c>
      <c r="R149" s="763" t="str">
        <f>INDEX('Overzicht pfas 2 juli 2020'!I:I,MATCH('Samenvoeging Bbk en pfas'!B149,'Overzicht pfas 2 juli 2020'!C:C,0))</f>
        <v>Voldoet</v>
      </c>
      <c r="S149" s="763" t="str">
        <f>INDEX('Overzicht pfas 2 juli 2020'!P:P,MATCH('Samenvoeging Bbk en pfas'!B149,'Overzicht pfas 2 juli 2020'!C:C,0))</f>
        <v>Voldoet</v>
      </c>
      <c r="T149" s="763" t="str">
        <f>INDEX('Overzicht pfas 2 juli 2020'!K:K,MATCH('Samenvoeging Bbk en pfas'!B149,'Overzicht pfas 2 juli 2020'!C:C,0))</f>
        <v>Voldoet</v>
      </c>
      <c r="U149" s="763" t="str">
        <f>INDEX('Overzicht pfas 2 juli 2020'!R:R,MATCH('Samenvoeging Bbk en pfas'!B149,'Overzicht pfas 2 juli 2020'!C:C,0))</f>
        <v>Voldoet</v>
      </c>
      <c r="V149" s="766" t="str">
        <f>INDEX('Overzicht pfas 2 juli 2020'!S:S,MATCH('Samenvoeging Bbk en pfas'!B149,'Overzicht pfas 2 juli 2020'!C:C,0))</f>
        <v>Voldoet niet</v>
      </c>
    </row>
    <row r="150" spans="1:22" x14ac:dyDescent="0.25">
      <c r="A150" s="152"/>
      <c r="B150" s="136">
        <v>17201</v>
      </c>
      <c r="C150" s="772"/>
      <c r="D150" s="149"/>
      <c r="E150" s="118" t="str">
        <f t="shared" si="12"/>
        <v>Verspreidbaar</v>
      </c>
      <c r="F150" s="118" t="str">
        <f t="shared" si="13"/>
        <v>Klasse Industrie</v>
      </c>
      <c r="G150" s="118" t="str">
        <f t="shared" si="14"/>
        <v>Klasse A</v>
      </c>
      <c r="H150" s="118" t="str">
        <f t="shared" si="15"/>
        <v>GBT Landbodem</v>
      </c>
      <c r="I150" s="118" t="str">
        <f t="shared" si="16"/>
        <v>GBT Waterbodem</v>
      </c>
      <c r="J150" s="763" t="s">
        <v>3466</v>
      </c>
      <c r="K150" s="784" t="str">
        <f>INDEX('Overzicht BBK'!J:J,MATCH('Samenvoeging Bbk en pfas'!B150,'Overzicht BBK'!C:C,0))</f>
        <v>Verspreidbaar</v>
      </c>
      <c r="L150" s="763" t="str">
        <f>INDEX('Overzicht BBK'!H:H,MATCH('Samenvoeging Bbk en pfas'!B150,'Overzicht BBK'!C:C,0))</f>
        <v>Klasse Industrie</v>
      </c>
      <c r="M150" s="763" t="str">
        <f>INDEX('Overzicht BBK'!I:I,MATCH('Samenvoeging Bbk en pfas'!B150,'Overzicht BBK'!C:C,0))</f>
        <v>Klasse A</v>
      </c>
      <c r="N150" s="763" t="str">
        <f>INDEX('Overzicht BBK'!L:L,MATCH('Samenvoeging Bbk en pfas'!B150,'Overzicht BBK'!C:C,0))</f>
        <v>GBT Landbodem</v>
      </c>
      <c r="O150" s="766" t="str">
        <f>INDEX('Overzicht BBK'!M:M,MATCH('Samenvoeging Bbk en pfas'!B150,'Overzicht BBK'!C:C,0))</f>
        <v>GBT Waterbodem</v>
      </c>
      <c r="P150" s="784" t="str">
        <f>INDEX('Overzicht pfas 2 juli 2020'!J:J,MATCH('Samenvoeging Bbk en pfas'!B150,'Overzicht pfas 2 juli 2020'!C:C,0))</f>
        <v>Voldoet</v>
      </c>
      <c r="Q150" s="763" t="str">
        <f>INDEX('Overzicht pfas 2 juli 2020'!H:H,MATCH('Samenvoeging Bbk en pfas'!B150,'Overzicht pfas 2 juli 2020'!C:C,0))</f>
        <v>Voldoet</v>
      </c>
      <c r="R150" s="763" t="str">
        <f>INDEX('Overzicht pfas 2 juli 2020'!I:I,MATCH('Samenvoeging Bbk en pfas'!B150,'Overzicht pfas 2 juli 2020'!C:C,0))</f>
        <v>Voldoet</v>
      </c>
      <c r="S150" s="763" t="str">
        <f>INDEX('Overzicht pfas 2 juli 2020'!P:P,MATCH('Samenvoeging Bbk en pfas'!B150,'Overzicht pfas 2 juli 2020'!C:C,0))</f>
        <v>Voldoet</v>
      </c>
      <c r="T150" s="763" t="str">
        <f>INDEX('Overzicht pfas 2 juli 2020'!K:K,MATCH('Samenvoeging Bbk en pfas'!B150,'Overzicht pfas 2 juli 2020'!C:C,0))</f>
        <v>Voldoet</v>
      </c>
      <c r="U150" s="763" t="str">
        <f>INDEX('Overzicht pfas 2 juli 2020'!R:R,MATCH('Samenvoeging Bbk en pfas'!B150,'Overzicht pfas 2 juli 2020'!C:C,0))</f>
        <v>Voldoet</v>
      </c>
      <c r="V150" s="766" t="str">
        <f>INDEX('Overzicht pfas 2 juli 2020'!S:S,MATCH('Samenvoeging Bbk en pfas'!B150,'Overzicht pfas 2 juli 2020'!C:C,0))</f>
        <v>Voldoet niet</v>
      </c>
    </row>
    <row r="151" spans="1:22" x14ac:dyDescent="0.25">
      <c r="A151" s="152"/>
      <c r="B151" s="322" t="s">
        <v>3584</v>
      </c>
      <c r="C151" s="772"/>
      <c r="D151" s="149"/>
      <c r="E151" s="118" t="str">
        <f t="shared" ref="E151" si="18">IF(P151="Voldoet",K151)</f>
        <v>Vrij verspreidbaar</v>
      </c>
      <c r="F151" s="118" t="str">
        <f t="shared" ref="F151" si="19">IF(Q151="Voldoet",L151)</f>
        <v>Vrij toepasbaar</v>
      </c>
      <c r="G151" s="118" t="str">
        <f t="shared" ref="G151" si="20">IF(S151="Voldoet",M151)</f>
        <v>Vrij toepasbaar</v>
      </c>
      <c r="H151" s="118" t="str">
        <f t="shared" ref="H151" si="21">IF(T151="Voldoet",N151)</f>
        <v>Vrij toepasbaar</v>
      </c>
      <c r="I151" s="118" t="str">
        <f t="shared" ref="I151" si="22">IF(U151="Voldoet",O151)</f>
        <v>Vrij toepasbaar</v>
      </c>
      <c r="J151" s="763" t="str">
        <f t="shared" ref="J151" si="23">IF(V151="Voldoet",O151)</f>
        <v>Vrij toepasbaar</v>
      </c>
      <c r="K151" s="784" t="str">
        <f>INDEX('Overzicht BBK'!J:J,MATCH('Samenvoeging Bbk en pfas'!B151,'Overzicht BBK'!C:C,0))</f>
        <v>Vrij verspreidbaar</v>
      </c>
      <c r="L151" s="763" t="str">
        <f>INDEX('Overzicht BBK'!H:H,MATCH('Samenvoeging Bbk en pfas'!B151,'Overzicht BBK'!C:C,0))</f>
        <v>Vrij toepasbaar</v>
      </c>
      <c r="M151" s="763" t="str">
        <f>INDEX('Overzicht BBK'!I:I,MATCH('Samenvoeging Bbk en pfas'!B151,'Overzicht BBK'!C:C,0))</f>
        <v>Vrij toepasbaar</v>
      </c>
      <c r="N151" s="763" t="str">
        <f>INDEX('Overzicht BBK'!L:L,MATCH('Samenvoeging Bbk en pfas'!B151,'Overzicht BBK'!C:C,0))</f>
        <v>Vrij toepasbaar</v>
      </c>
      <c r="O151" s="766" t="str">
        <f>INDEX('Overzicht BBK'!M:M,MATCH('Samenvoeging Bbk en pfas'!B151,'Overzicht BBK'!C:C,0))</f>
        <v>Vrij toepasbaar</v>
      </c>
      <c r="P151" s="784" t="str">
        <f>INDEX('Overzicht pfas 2 juli 2020'!J:J,MATCH('Samenvoeging Bbk en pfas'!B151,'Overzicht pfas 2 juli 2020'!C:C,0))</f>
        <v>Voldoet</v>
      </c>
      <c r="Q151" s="763" t="str">
        <f>INDEX('Overzicht pfas 2 juli 2020'!H:H,MATCH('Samenvoeging Bbk en pfas'!B151,'Overzicht pfas 2 juli 2020'!C:C,0))</f>
        <v>Voldoet</v>
      </c>
      <c r="R151" s="763" t="str">
        <f>INDEX('Overzicht pfas 2 juli 2020'!I:I,MATCH('Samenvoeging Bbk en pfas'!B151,'Overzicht pfas 2 juli 2020'!C:C,0))</f>
        <v>Voldoet</v>
      </c>
      <c r="S151" s="763" t="str">
        <f>INDEX('Overzicht pfas 2 juli 2020'!P:P,MATCH('Samenvoeging Bbk en pfas'!B151,'Overzicht pfas 2 juli 2020'!C:C,0))</f>
        <v>Voldoet</v>
      </c>
      <c r="T151" s="763" t="str">
        <f>INDEX('Overzicht pfas 2 juli 2020'!K:K,MATCH('Samenvoeging Bbk en pfas'!B151,'Overzicht pfas 2 juli 2020'!C:C,0))</f>
        <v>Voldoet</v>
      </c>
      <c r="U151" s="763" t="str">
        <f>INDEX('Overzicht pfas 2 juli 2020'!R:R,MATCH('Samenvoeging Bbk en pfas'!B151,'Overzicht pfas 2 juli 2020'!C:C,0))</f>
        <v>Voldoet</v>
      </c>
      <c r="V151" s="766" t="str">
        <f>INDEX('Overzicht pfas 2 juli 2020'!S:S,MATCH('Samenvoeging Bbk en pfas'!B151,'Overzicht pfas 2 juli 2020'!C:C,0))</f>
        <v>Voldoet</v>
      </c>
    </row>
    <row r="152" spans="1:22" x14ac:dyDescent="0.25">
      <c r="A152" s="152"/>
      <c r="B152" s="136">
        <v>17202</v>
      </c>
      <c r="C152" s="772"/>
      <c r="D152" s="149"/>
      <c r="E152" s="118" t="str">
        <f t="shared" si="12"/>
        <v>Niet verspreidbaar</v>
      </c>
      <c r="F152" s="118" t="s">
        <v>3466</v>
      </c>
      <c r="G152" s="118" t="s">
        <v>3466</v>
      </c>
      <c r="H152" s="118" t="str">
        <f t="shared" si="15"/>
        <v>E(10) niet gemeten</v>
      </c>
      <c r="I152" s="118" t="s">
        <v>3466</v>
      </c>
      <c r="J152" s="763" t="s">
        <v>3466</v>
      </c>
      <c r="K152" s="784" t="str">
        <f>INDEX('Overzicht BBK'!J:J,MATCH('Samenvoeging Bbk en pfas'!B152,'Overzicht BBK'!C:C,0))</f>
        <v>Niet verspreidbaar</v>
      </c>
      <c r="L152" s="763" t="str">
        <f>INDEX('Overzicht BBK'!H:H,MATCH('Samenvoeging Bbk en pfas'!B152,'Overzicht BBK'!C:C,0))</f>
        <v>Niet toepasbaar</v>
      </c>
      <c r="M152" s="763" t="str">
        <f>INDEX('Overzicht BBK'!I:I,MATCH('Samenvoeging Bbk en pfas'!B152,'Overzicht BBK'!C:C,0))</f>
        <v>Klasse B*</v>
      </c>
      <c r="N152" s="763" t="str">
        <f>INDEX('Overzicht BBK'!L:L,MATCH('Samenvoeging Bbk en pfas'!B152,'Overzicht BBK'!C:C,0))</f>
        <v>E(10) niet gemeten</v>
      </c>
      <c r="O152" s="766" t="str">
        <f>INDEX('Overzicht BBK'!M:M,MATCH('Samenvoeging Bbk en pfas'!B152,'Overzicht BBK'!C:C,0))</f>
        <v>E(10) niet gemeten</v>
      </c>
      <c r="P152" s="784" t="str">
        <f>INDEX('Overzicht pfas 2 juli 2020'!J:J,MATCH('Samenvoeging Bbk en pfas'!B152,'Overzicht pfas 2 juli 2020'!C:C,0))</f>
        <v>Voldoet</v>
      </c>
      <c r="Q152" s="763" t="str">
        <f>INDEX('Overzicht pfas 2 juli 2020'!H:H,MATCH('Samenvoeging Bbk en pfas'!B152,'Overzicht pfas 2 juli 2020'!C:C,0))</f>
        <v>Voldoet niet</v>
      </c>
      <c r="R152" s="763" t="str">
        <f>INDEX('Overzicht pfas 2 juli 2020'!I:I,MATCH('Samenvoeging Bbk en pfas'!B152,'Overzicht pfas 2 juli 2020'!C:C,0))</f>
        <v>Voldoet</v>
      </c>
      <c r="S152" s="763" t="str">
        <f>INDEX('Overzicht pfas 2 juli 2020'!P:P,MATCH('Samenvoeging Bbk en pfas'!B152,'Overzicht pfas 2 juli 2020'!C:C,0))</f>
        <v>Voldoet niet</v>
      </c>
      <c r="T152" s="763" t="str">
        <f>INDEX('Overzicht pfas 2 juli 2020'!K:K,MATCH('Samenvoeging Bbk en pfas'!B152,'Overzicht pfas 2 juli 2020'!C:C,0))</f>
        <v>Voldoet</v>
      </c>
      <c r="U152" s="763" t="str">
        <f>INDEX('Overzicht pfas 2 juli 2020'!R:R,MATCH('Samenvoeging Bbk en pfas'!B152,'Overzicht pfas 2 juli 2020'!C:C,0))</f>
        <v>Voldoet niet</v>
      </c>
      <c r="V152" s="766" t="str">
        <f>INDEX('Overzicht pfas 2 juli 2020'!S:S,MATCH('Samenvoeging Bbk en pfas'!B152,'Overzicht pfas 2 juli 2020'!C:C,0))</f>
        <v>Voldoet niet</v>
      </c>
    </row>
    <row r="153" spans="1:22" x14ac:dyDescent="0.25">
      <c r="A153" s="152"/>
      <c r="B153" s="136">
        <v>17203</v>
      </c>
      <c r="C153" s="772"/>
      <c r="D153" s="149"/>
      <c r="E153" s="118" t="str">
        <f t="shared" si="12"/>
        <v>Niet verspreidbaar</v>
      </c>
      <c r="F153" s="118" t="str">
        <f t="shared" si="13"/>
        <v>Niet toepasbaar</v>
      </c>
      <c r="G153" s="118" t="s">
        <v>3466</v>
      </c>
      <c r="H153" s="118" t="str">
        <f t="shared" si="15"/>
        <v>GBT Landbodem*</v>
      </c>
      <c r="I153" s="118" t="s">
        <v>3466</v>
      </c>
      <c r="J153" s="763" t="s">
        <v>3466</v>
      </c>
      <c r="K153" s="784" t="str">
        <f>INDEX('Overzicht BBK'!J:J,MATCH('Samenvoeging Bbk en pfas'!B153,'Overzicht BBK'!C:C,0))</f>
        <v>Niet verspreidbaar</v>
      </c>
      <c r="L153" s="763" t="str">
        <f>INDEX('Overzicht BBK'!H:H,MATCH('Samenvoeging Bbk en pfas'!B153,'Overzicht BBK'!C:C,0))</f>
        <v>Niet toepasbaar</v>
      </c>
      <c r="M153" s="763" t="str">
        <f>INDEX('Overzicht BBK'!I:I,MATCH('Samenvoeging Bbk en pfas'!B153,'Overzicht BBK'!C:C,0))</f>
        <v>Klasse B*</v>
      </c>
      <c r="N153" s="763" t="str">
        <f>INDEX('Overzicht BBK'!L:L,MATCH('Samenvoeging Bbk en pfas'!B153,'Overzicht BBK'!C:C,0))</f>
        <v>GBT Landbodem*</v>
      </c>
      <c r="O153" s="766" t="str">
        <f>INDEX('Overzicht BBK'!M:M,MATCH('Samenvoeging Bbk en pfas'!B153,'Overzicht BBK'!C:C,0))</f>
        <v>GBT Waterbodem*</v>
      </c>
      <c r="P153" s="784" t="str">
        <f>INDEX('Overzicht pfas 2 juli 2020'!J:J,MATCH('Samenvoeging Bbk en pfas'!B153,'Overzicht pfas 2 juli 2020'!C:C,0))</f>
        <v>Voldoet</v>
      </c>
      <c r="Q153" s="763" t="str">
        <f>INDEX('Overzicht pfas 2 juli 2020'!H:H,MATCH('Samenvoeging Bbk en pfas'!B153,'Overzicht pfas 2 juli 2020'!C:C,0))</f>
        <v>Voldoet</v>
      </c>
      <c r="R153" s="763" t="str">
        <f>INDEX('Overzicht pfas 2 juli 2020'!I:I,MATCH('Samenvoeging Bbk en pfas'!B153,'Overzicht pfas 2 juli 2020'!C:C,0))</f>
        <v>Voldoet</v>
      </c>
      <c r="S153" s="763" t="str">
        <f>INDEX('Overzicht pfas 2 juli 2020'!P:P,MATCH('Samenvoeging Bbk en pfas'!B153,'Overzicht pfas 2 juli 2020'!C:C,0))</f>
        <v>Voldoet niet</v>
      </c>
      <c r="T153" s="763" t="str">
        <f>INDEX('Overzicht pfas 2 juli 2020'!K:K,MATCH('Samenvoeging Bbk en pfas'!B153,'Overzicht pfas 2 juli 2020'!C:C,0))</f>
        <v>Voldoet</v>
      </c>
      <c r="U153" s="763" t="str">
        <f>INDEX('Overzicht pfas 2 juli 2020'!R:R,MATCH('Samenvoeging Bbk en pfas'!B153,'Overzicht pfas 2 juli 2020'!C:C,0))</f>
        <v>Voldoet niet</v>
      </c>
      <c r="V153" s="766" t="str">
        <f>INDEX('Overzicht pfas 2 juli 2020'!S:S,MATCH('Samenvoeging Bbk en pfas'!B153,'Overzicht pfas 2 juli 2020'!C:C,0))</f>
        <v>Voldoet niet</v>
      </c>
    </row>
    <row r="154" spans="1:22" x14ac:dyDescent="0.25">
      <c r="A154" s="152"/>
      <c r="B154" s="322" t="s">
        <v>861</v>
      </c>
      <c r="C154" s="772"/>
      <c r="D154" s="149"/>
      <c r="E154" s="118" t="s">
        <v>3478</v>
      </c>
      <c r="F154" s="118" t="s">
        <v>3466</v>
      </c>
      <c r="G154" s="118" t="s">
        <v>3466</v>
      </c>
      <c r="H154" s="118" t="s">
        <v>3466</v>
      </c>
      <c r="I154" s="763" t="s">
        <v>3466</v>
      </c>
      <c r="J154" s="763" t="s">
        <v>3466</v>
      </c>
      <c r="K154" s="784" t="str">
        <f>INDEX('Overzicht BBK'!J:J,MATCH('Samenvoeging Bbk en pfas'!B154,'Overzicht BBK'!C:C,0))</f>
        <v>Verspreidbaar</v>
      </c>
      <c r="L154" s="763" t="str">
        <f>INDEX('Overzicht BBK'!H:H,MATCH('Samenvoeging Bbk en pfas'!B154,'Overzicht BBK'!C:C,0))</f>
        <v>Niet toepasbaar</v>
      </c>
      <c r="M154" s="763" t="str">
        <f>INDEX('Overzicht BBK'!I:I,MATCH('Samenvoeging Bbk en pfas'!B154,'Overzicht BBK'!C:C,0))</f>
        <v>Klasse A</v>
      </c>
      <c r="N154" s="763" t="str">
        <f>INDEX('Overzicht BBK'!L:L,MATCH('Samenvoeging Bbk en pfas'!B154,'Overzicht BBK'!C:C,0))</f>
        <v>GBT Landbodem</v>
      </c>
      <c r="O154" s="766" t="str">
        <f>INDEX('Overzicht BBK'!M:M,MATCH('Samenvoeging Bbk en pfas'!B154,'Overzicht BBK'!C:C,0))</f>
        <v>GBT Waterbodem</v>
      </c>
      <c r="P154" s="784" t="str">
        <f>INDEX('Overzicht pfas 2 juli 2020'!J:J,MATCH('Samenvoeging Bbk en pfas'!B154,'Overzicht pfas 2 juli 2020'!C:C,0))</f>
        <v>Voldoet niet</v>
      </c>
      <c r="Q154" s="763" t="str">
        <f>INDEX('Overzicht pfas 2 juli 2020'!H:H,MATCH('Samenvoeging Bbk en pfas'!B154,'Overzicht pfas 2 juli 2020'!C:C,0))</f>
        <v>Voldoet niet</v>
      </c>
      <c r="R154" s="763" t="str">
        <f>INDEX('Overzicht pfas 2 juli 2020'!I:I,MATCH('Samenvoeging Bbk en pfas'!B154,'Overzicht pfas 2 juli 2020'!C:C,0))</f>
        <v>Voldoet niet</v>
      </c>
      <c r="S154" s="763" t="str">
        <f>INDEX('Overzicht pfas 2 juli 2020'!P:P,MATCH('Samenvoeging Bbk en pfas'!B154,'Overzicht pfas 2 juli 2020'!C:C,0))</f>
        <v>Voldoet niet</v>
      </c>
      <c r="T154" s="763" t="str">
        <f>INDEX('Overzicht pfas 2 juli 2020'!K:K,MATCH('Samenvoeging Bbk en pfas'!B154,'Overzicht pfas 2 juli 2020'!C:C,0))</f>
        <v>Voldoet niet</v>
      </c>
      <c r="U154" s="763" t="str">
        <f>INDEX('Overzicht pfas 2 juli 2020'!R:R,MATCH('Samenvoeging Bbk en pfas'!B154,'Overzicht pfas 2 juli 2020'!C:C,0))</f>
        <v>Voldoet niet</v>
      </c>
      <c r="V154" s="766" t="str">
        <f>INDEX('Overzicht pfas 2 juli 2020'!S:S,MATCH('Samenvoeging Bbk en pfas'!B154,'Overzicht pfas 2 juli 2020'!C:C,0))</f>
        <v>Voldoet niet</v>
      </c>
    </row>
    <row r="155" spans="1:22" x14ac:dyDescent="0.25">
      <c r="A155" s="152"/>
      <c r="B155" s="136">
        <v>17204</v>
      </c>
      <c r="C155" s="772"/>
      <c r="D155" s="149"/>
      <c r="E155" s="118" t="str">
        <f t="shared" si="12"/>
        <v>Verspreidbaar</v>
      </c>
      <c r="F155" s="118" t="str">
        <f t="shared" si="13"/>
        <v>Niet toepasbaar</v>
      </c>
      <c r="G155" s="118" t="str">
        <f t="shared" si="14"/>
        <v>Klasse A</v>
      </c>
      <c r="H155" s="118" t="str">
        <f t="shared" si="15"/>
        <v>GBT Landbodem</v>
      </c>
      <c r="I155" s="118" t="str">
        <f t="shared" si="16"/>
        <v>GBT Waterbodem</v>
      </c>
      <c r="J155" s="763" t="str">
        <f t="shared" si="17"/>
        <v>GBT Waterbodem</v>
      </c>
      <c r="K155" s="784" t="str">
        <f>INDEX('Overzicht BBK'!J:J,MATCH('Samenvoeging Bbk en pfas'!B155,'Overzicht BBK'!C:C,0))</f>
        <v>Verspreidbaar</v>
      </c>
      <c r="L155" s="763" t="str">
        <f>INDEX('Overzicht BBK'!H:H,MATCH('Samenvoeging Bbk en pfas'!B155,'Overzicht BBK'!C:C,0))</f>
        <v>Niet toepasbaar</v>
      </c>
      <c r="M155" s="763" t="str">
        <f>INDEX('Overzicht BBK'!I:I,MATCH('Samenvoeging Bbk en pfas'!B155,'Overzicht BBK'!C:C,0))</f>
        <v>Klasse A</v>
      </c>
      <c r="N155" s="763" t="str">
        <f>INDEX('Overzicht BBK'!L:L,MATCH('Samenvoeging Bbk en pfas'!B155,'Overzicht BBK'!C:C,0))</f>
        <v>GBT Landbodem</v>
      </c>
      <c r="O155" s="766" t="str">
        <f>INDEX('Overzicht BBK'!M:M,MATCH('Samenvoeging Bbk en pfas'!B155,'Overzicht BBK'!C:C,0))</f>
        <v>GBT Waterbodem</v>
      </c>
      <c r="P155" s="784" t="str">
        <f>INDEX('Overzicht pfas 2 juli 2020'!J:J,MATCH('Samenvoeging Bbk en pfas'!B155,'Overzicht pfas 2 juli 2020'!C:C,0))</f>
        <v>Voldoet</v>
      </c>
      <c r="Q155" s="763" t="str">
        <f>INDEX('Overzicht pfas 2 juli 2020'!H:H,MATCH('Samenvoeging Bbk en pfas'!B155,'Overzicht pfas 2 juli 2020'!C:C,0))</f>
        <v>Voldoet</v>
      </c>
      <c r="R155" s="763" t="str">
        <f>INDEX('Overzicht pfas 2 juli 2020'!I:I,MATCH('Samenvoeging Bbk en pfas'!B155,'Overzicht pfas 2 juli 2020'!C:C,0))</f>
        <v>Voldoet</v>
      </c>
      <c r="S155" s="763" t="str">
        <f>INDEX('Overzicht pfas 2 juli 2020'!P:P,MATCH('Samenvoeging Bbk en pfas'!B155,'Overzicht pfas 2 juli 2020'!C:C,0))</f>
        <v>Voldoet</v>
      </c>
      <c r="T155" s="763" t="str">
        <f>INDEX('Overzicht pfas 2 juli 2020'!K:K,MATCH('Samenvoeging Bbk en pfas'!B155,'Overzicht pfas 2 juli 2020'!C:C,0))</f>
        <v>Voldoet</v>
      </c>
      <c r="U155" s="763" t="str">
        <f>INDEX('Overzicht pfas 2 juli 2020'!R:R,MATCH('Samenvoeging Bbk en pfas'!B155,'Overzicht pfas 2 juli 2020'!C:C,0))</f>
        <v>Voldoet</v>
      </c>
      <c r="V155" s="766" t="str">
        <f>INDEX('Overzicht pfas 2 juli 2020'!S:S,MATCH('Samenvoeging Bbk en pfas'!B155,'Overzicht pfas 2 juli 2020'!C:C,0))</f>
        <v>Voldoet</v>
      </c>
    </row>
    <row r="156" spans="1:22" x14ac:dyDescent="0.25">
      <c r="A156" s="152"/>
      <c r="B156" s="136">
        <v>17205</v>
      </c>
      <c r="C156" s="772"/>
      <c r="D156" s="149"/>
      <c r="E156" s="118" t="str">
        <f t="shared" si="12"/>
        <v>Verspreidbaar</v>
      </c>
      <c r="F156" s="118" t="str">
        <f t="shared" si="13"/>
        <v>Klasse Industrie</v>
      </c>
      <c r="G156" s="118" t="str">
        <f t="shared" si="14"/>
        <v>Klasse A</v>
      </c>
      <c r="H156" s="118" t="str">
        <f t="shared" si="15"/>
        <v>GBT Landbodem</v>
      </c>
      <c r="I156" s="118" t="str">
        <f t="shared" si="16"/>
        <v>GBT Waterbodem</v>
      </c>
      <c r="J156" s="763" t="str">
        <f t="shared" si="17"/>
        <v>GBT Waterbodem</v>
      </c>
      <c r="K156" s="784" t="str">
        <f>INDEX('Overzicht BBK'!J:J,MATCH('Samenvoeging Bbk en pfas'!B156,'Overzicht BBK'!C:C,0))</f>
        <v>Verspreidbaar</v>
      </c>
      <c r="L156" s="763" t="str">
        <f>INDEX('Overzicht BBK'!H:H,MATCH('Samenvoeging Bbk en pfas'!B156,'Overzicht BBK'!C:C,0))</f>
        <v>Klasse Industrie</v>
      </c>
      <c r="M156" s="763" t="str">
        <f>INDEX('Overzicht BBK'!I:I,MATCH('Samenvoeging Bbk en pfas'!B156,'Overzicht BBK'!C:C,0))</f>
        <v>Klasse A</v>
      </c>
      <c r="N156" s="763" t="str">
        <f>INDEX('Overzicht BBK'!L:L,MATCH('Samenvoeging Bbk en pfas'!B156,'Overzicht BBK'!C:C,0))</f>
        <v>GBT Landbodem</v>
      </c>
      <c r="O156" s="766" t="str">
        <f>INDEX('Overzicht BBK'!M:M,MATCH('Samenvoeging Bbk en pfas'!B156,'Overzicht BBK'!C:C,0))</f>
        <v>GBT Waterbodem</v>
      </c>
      <c r="P156" s="784" t="str">
        <f>INDEX('Overzicht pfas 2 juli 2020'!J:J,MATCH('Samenvoeging Bbk en pfas'!B156,'Overzicht pfas 2 juli 2020'!C:C,0))</f>
        <v>Voldoet</v>
      </c>
      <c r="Q156" s="763" t="str">
        <f>INDEX('Overzicht pfas 2 juli 2020'!H:H,MATCH('Samenvoeging Bbk en pfas'!B156,'Overzicht pfas 2 juli 2020'!C:C,0))</f>
        <v>Voldoet</v>
      </c>
      <c r="R156" s="763" t="str">
        <f>INDEX('Overzicht pfas 2 juli 2020'!I:I,MATCH('Samenvoeging Bbk en pfas'!B156,'Overzicht pfas 2 juli 2020'!C:C,0))</f>
        <v>Voldoet</v>
      </c>
      <c r="S156" s="763" t="str">
        <f>INDEX('Overzicht pfas 2 juli 2020'!P:P,MATCH('Samenvoeging Bbk en pfas'!B156,'Overzicht pfas 2 juli 2020'!C:C,0))</f>
        <v>Voldoet</v>
      </c>
      <c r="T156" s="763" t="str">
        <f>INDEX('Overzicht pfas 2 juli 2020'!K:K,MATCH('Samenvoeging Bbk en pfas'!B156,'Overzicht pfas 2 juli 2020'!C:C,0))</f>
        <v>Voldoet</v>
      </c>
      <c r="U156" s="763" t="str">
        <f>INDEX('Overzicht pfas 2 juli 2020'!R:R,MATCH('Samenvoeging Bbk en pfas'!B156,'Overzicht pfas 2 juli 2020'!C:C,0))</f>
        <v>Voldoet</v>
      </c>
      <c r="V156" s="766" t="str">
        <f>INDEX('Overzicht pfas 2 juli 2020'!S:S,MATCH('Samenvoeging Bbk en pfas'!B156,'Overzicht pfas 2 juli 2020'!C:C,0))</f>
        <v>Voldoet</v>
      </c>
    </row>
    <row r="157" spans="1:22" x14ac:dyDescent="0.25">
      <c r="A157" s="152"/>
      <c r="B157" s="136">
        <v>17206</v>
      </c>
      <c r="C157" s="772"/>
      <c r="D157" s="149"/>
      <c r="E157" s="118" t="str">
        <f t="shared" si="12"/>
        <v>Verspreidbaar</v>
      </c>
      <c r="F157" s="118" t="str">
        <f t="shared" si="13"/>
        <v>Klasse Industrie</v>
      </c>
      <c r="G157" s="118" t="str">
        <f t="shared" si="14"/>
        <v>Klasse A</v>
      </c>
      <c r="H157" s="118" t="str">
        <f t="shared" si="15"/>
        <v>GBT Landbodem</v>
      </c>
      <c r="I157" s="118" t="str">
        <f t="shared" si="16"/>
        <v>GBT Waterbodem</v>
      </c>
      <c r="J157" s="763" t="str">
        <f t="shared" si="17"/>
        <v>GBT Waterbodem</v>
      </c>
      <c r="K157" s="784" t="str">
        <f>INDEX('Overzicht BBK'!J:J,MATCH('Samenvoeging Bbk en pfas'!B157,'Overzicht BBK'!C:C,0))</f>
        <v>Verspreidbaar</v>
      </c>
      <c r="L157" s="763" t="str">
        <f>INDEX('Overzicht BBK'!H:H,MATCH('Samenvoeging Bbk en pfas'!B157,'Overzicht BBK'!C:C,0))</f>
        <v>Klasse Industrie</v>
      </c>
      <c r="M157" s="763" t="str">
        <f>INDEX('Overzicht BBK'!I:I,MATCH('Samenvoeging Bbk en pfas'!B157,'Overzicht BBK'!C:C,0))</f>
        <v>Klasse A</v>
      </c>
      <c r="N157" s="763" t="str">
        <f>INDEX('Overzicht BBK'!L:L,MATCH('Samenvoeging Bbk en pfas'!B157,'Overzicht BBK'!C:C,0))</f>
        <v>GBT Landbodem</v>
      </c>
      <c r="O157" s="766" t="str">
        <f>INDEX('Overzicht BBK'!M:M,MATCH('Samenvoeging Bbk en pfas'!B157,'Overzicht BBK'!C:C,0))</f>
        <v>GBT Waterbodem</v>
      </c>
      <c r="P157" s="784" t="str">
        <f>INDEX('Overzicht pfas 2 juli 2020'!J:J,MATCH('Samenvoeging Bbk en pfas'!B157,'Overzicht pfas 2 juli 2020'!C:C,0))</f>
        <v>Voldoet</v>
      </c>
      <c r="Q157" s="763" t="str">
        <f>INDEX('Overzicht pfas 2 juli 2020'!H:H,MATCH('Samenvoeging Bbk en pfas'!B157,'Overzicht pfas 2 juli 2020'!C:C,0))</f>
        <v>Voldoet</v>
      </c>
      <c r="R157" s="763" t="str">
        <f>INDEX('Overzicht pfas 2 juli 2020'!I:I,MATCH('Samenvoeging Bbk en pfas'!B157,'Overzicht pfas 2 juli 2020'!C:C,0))</f>
        <v>Voldoet</v>
      </c>
      <c r="S157" s="763" t="str">
        <f>INDEX('Overzicht pfas 2 juli 2020'!P:P,MATCH('Samenvoeging Bbk en pfas'!B157,'Overzicht pfas 2 juli 2020'!C:C,0))</f>
        <v>Voldoet</v>
      </c>
      <c r="T157" s="763" t="str">
        <f>INDEX('Overzicht pfas 2 juli 2020'!K:K,MATCH('Samenvoeging Bbk en pfas'!B157,'Overzicht pfas 2 juli 2020'!C:C,0))</f>
        <v>Voldoet</v>
      </c>
      <c r="U157" s="763" t="str">
        <f>INDEX('Overzicht pfas 2 juli 2020'!R:R,MATCH('Samenvoeging Bbk en pfas'!B157,'Overzicht pfas 2 juli 2020'!C:C,0))</f>
        <v>Voldoet</v>
      </c>
      <c r="V157" s="766" t="str">
        <f>INDEX('Overzicht pfas 2 juli 2020'!S:S,MATCH('Samenvoeging Bbk en pfas'!B157,'Overzicht pfas 2 juli 2020'!C:C,0))</f>
        <v>Voldoet</v>
      </c>
    </row>
    <row r="158" spans="1:22" x14ac:dyDescent="0.25">
      <c r="A158" s="152"/>
      <c r="B158" s="136">
        <v>17492</v>
      </c>
      <c r="C158" s="772"/>
      <c r="D158" s="149"/>
      <c r="E158" s="118" t="str">
        <f t="shared" si="12"/>
        <v>Verspreidbaar</v>
      </c>
      <c r="F158" s="118" t="s">
        <v>3466</v>
      </c>
      <c r="G158" s="118" t="s">
        <v>3466</v>
      </c>
      <c r="H158" s="118" t="str">
        <f t="shared" si="15"/>
        <v>GBT Landbodem</v>
      </c>
      <c r="I158" s="118" t="s">
        <v>3466</v>
      </c>
      <c r="J158" s="763" t="s">
        <v>3466</v>
      </c>
      <c r="K158" s="784" t="str">
        <f>INDEX('Overzicht BBK'!J:J,MATCH('Samenvoeging Bbk en pfas'!B158,'Overzicht BBK'!C:C,0))</f>
        <v>Verspreidbaar</v>
      </c>
      <c r="L158" s="763" t="str">
        <f>INDEX('Overzicht BBK'!H:H,MATCH('Samenvoeging Bbk en pfas'!B158,'Overzicht BBK'!C:C,0))</f>
        <v>Niet toepasbaar</v>
      </c>
      <c r="M158" s="763" t="str">
        <f>INDEX('Overzicht BBK'!I:I,MATCH('Samenvoeging Bbk en pfas'!B158,'Overzicht BBK'!C:C,0))</f>
        <v>Klasse A</v>
      </c>
      <c r="N158" s="763" t="str">
        <f>INDEX('Overzicht BBK'!L:L,MATCH('Samenvoeging Bbk en pfas'!B158,'Overzicht BBK'!C:C,0))</f>
        <v>GBT Landbodem</v>
      </c>
      <c r="O158" s="766" t="str">
        <f>INDEX('Overzicht BBK'!M:M,MATCH('Samenvoeging Bbk en pfas'!B158,'Overzicht BBK'!C:C,0))</f>
        <v>GBT Waterbodem</v>
      </c>
      <c r="P158" s="784" t="str">
        <f>INDEX('Overzicht pfas 2 juli 2020'!J:J,MATCH('Samenvoeging Bbk en pfas'!B158,'Overzicht pfas 2 juli 2020'!C:C,0))</f>
        <v>Voldoet</v>
      </c>
      <c r="Q158" s="763" t="str">
        <f>INDEX('Overzicht pfas 2 juli 2020'!H:H,MATCH('Samenvoeging Bbk en pfas'!B158,'Overzicht pfas 2 juli 2020'!C:C,0))</f>
        <v>Voldoet niet</v>
      </c>
      <c r="R158" s="763" t="str">
        <f>INDEX('Overzicht pfas 2 juli 2020'!I:I,MATCH('Samenvoeging Bbk en pfas'!B158,'Overzicht pfas 2 juli 2020'!C:C,0))</f>
        <v>Voldoet</v>
      </c>
      <c r="S158" s="763" t="str">
        <f>INDEX('Overzicht pfas 2 juli 2020'!P:P,MATCH('Samenvoeging Bbk en pfas'!B158,'Overzicht pfas 2 juli 2020'!C:C,0))</f>
        <v>Voldoet niet</v>
      </c>
      <c r="T158" s="763" t="str">
        <f>INDEX('Overzicht pfas 2 juli 2020'!K:K,MATCH('Samenvoeging Bbk en pfas'!B158,'Overzicht pfas 2 juli 2020'!C:C,0))</f>
        <v>Voldoet</v>
      </c>
      <c r="U158" s="763" t="str">
        <f>INDEX('Overzicht pfas 2 juli 2020'!R:R,MATCH('Samenvoeging Bbk en pfas'!B158,'Overzicht pfas 2 juli 2020'!C:C,0))</f>
        <v>Voldoet niet</v>
      </c>
      <c r="V158" s="766" t="str">
        <f>INDEX('Overzicht pfas 2 juli 2020'!S:S,MATCH('Samenvoeging Bbk en pfas'!B158,'Overzicht pfas 2 juli 2020'!C:C,0))</f>
        <v>Voldoet niet</v>
      </c>
    </row>
    <row r="159" spans="1:22" x14ac:dyDescent="0.25">
      <c r="A159" s="152"/>
      <c r="B159" s="136">
        <v>17207</v>
      </c>
      <c r="C159" s="772"/>
      <c r="D159" s="149"/>
      <c r="E159" s="118" t="str">
        <f t="shared" si="12"/>
        <v>Verspreidbaar</v>
      </c>
      <c r="F159" s="118" t="str">
        <f t="shared" si="13"/>
        <v>Klasse Industrie</v>
      </c>
      <c r="G159" s="118" t="str">
        <f t="shared" si="14"/>
        <v>Klasse A</v>
      </c>
      <c r="H159" s="118" t="str">
        <f t="shared" si="15"/>
        <v>GBT Landbodem</v>
      </c>
      <c r="I159" s="118" t="str">
        <f t="shared" si="16"/>
        <v>GBT Waterbodem</v>
      </c>
      <c r="J159" s="763" t="str">
        <f t="shared" si="17"/>
        <v>GBT Waterbodem</v>
      </c>
      <c r="K159" s="784" t="str">
        <f>INDEX('Overzicht BBK'!J:J,MATCH('Samenvoeging Bbk en pfas'!B159,'Overzicht BBK'!C:C,0))</f>
        <v>Verspreidbaar</v>
      </c>
      <c r="L159" s="763" t="str">
        <f>INDEX('Overzicht BBK'!H:H,MATCH('Samenvoeging Bbk en pfas'!B159,'Overzicht BBK'!C:C,0))</f>
        <v>Klasse Industrie</v>
      </c>
      <c r="M159" s="763" t="str">
        <f>INDEX('Overzicht BBK'!I:I,MATCH('Samenvoeging Bbk en pfas'!B159,'Overzicht BBK'!C:C,0))</f>
        <v>Klasse A</v>
      </c>
      <c r="N159" s="763" t="str">
        <f>INDEX('Overzicht BBK'!L:L,MATCH('Samenvoeging Bbk en pfas'!B159,'Overzicht BBK'!C:C,0))</f>
        <v>GBT Landbodem</v>
      </c>
      <c r="O159" s="766" t="str">
        <f>INDEX('Overzicht BBK'!M:M,MATCH('Samenvoeging Bbk en pfas'!B159,'Overzicht BBK'!C:C,0))</f>
        <v>GBT Waterbodem</v>
      </c>
      <c r="P159" s="784" t="str">
        <f>INDEX('Overzicht pfas 2 juli 2020'!J:J,MATCH('Samenvoeging Bbk en pfas'!B159,'Overzicht pfas 2 juli 2020'!C:C,0))</f>
        <v>Voldoet</v>
      </c>
      <c r="Q159" s="763" t="str">
        <f>INDEX('Overzicht pfas 2 juli 2020'!H:H,MATCH('Samenvoeging Bbk en pfas'!B159,'Overzicht pfas 2 juli 2020'!C:C,0))</f>
        <v>Voldoet</v>
      </c>
      <c r="R159" s="763" t="str">
        <f>INDEX('Overzicht pfas 2 juli 2020'!I:I,MATCH('Samenvoeging Bbk en pfas'!B159,'Overzicht pfas 2 juli 2020'!C:C,0))</f>
        <v>Voldoet</v>
      </c>
      <c r="S159" s="763" t="str">
        <f>INDEX('Overzicht pfas 2 juli 2020'!P:P,MATCH('Samenvoeging Bbk en pfas'!B159,'Overzicht pfas 2 juli 2020'!C:C,0))</f>
        <v>Voldoet</v>
      </c>
      <c r="T159" s="763" t="str">
        <f>INDEX('Overzicht pfas 2 juli 2020'!K:K,MATCH('Samenvoeging Bbk en pfas'!B159,'Overzicht pfas 2 juli 2020'!C:C,0))</f>
        <v>Voldoet</v>
      </c>
      <c r="U159" s="763" t="str">
        <f>INDEX('Overzicht pfas 2 juli 2020'!R:R,MATCH('Samenvoeging Bbk en pfas'!B159,'Overzicht pfas 2 juli 2020'!C:C,0))</f>
        <v>Voldoet</v>
      </c>
      <c r="V159" s="766" t="str">
        <f>INDEX('Overzicht pfas 2 juli 2020'!S:S,MATCH('Samenvoeging Bbk en pfas'!B159,'Overzicht pfas 2 juli 2020'!C:C,0))</f>
        <v>Voldoet</v>
      </c>
    </row>
    <row r="160" spans="1:22" x14ac:dyDescent="0.25">
      <c r="A160" s="152"/>
      <c r="B160" s="136">
        <v>17208</v>
      </c>
      <c r="C160" s="772"/>
      <c r="D160" s="149"/>
      <c r="E160" s="118" t="str">
        <f t="shared" si="12"/>
        <v>Niet verspreidbaar</v>
      </c>
      <c r="F160" s="118" t="str">
        <f t="shared" si="13"/>
        <v>Niet toepasbaar</v>
      </c>
      <c r="G160" s="118" t="str">
        <f t="shared" si="14"/>
        <v>Klasse B*</v>
      </c>
      <c r="H160" s="118" t="str">
        <f t="shared" si="15"/>
        <v>E(10) niet gemeten</v>
      </c>
      <c r="I160" s="118" t="str">
        <f t="shared" si="16"/>
        <v>E(10) niet gemeten</v>
      </c>
      <c r="J160" s="763" t="str">
        <f t="shared" si="17"/>
        <v>E(10) niet gemeten</v>
      </c>
      <c r="K160" s="784" t="str">
        <f>INDEX('Overzicht BBK'!J:J,MATCH('Samenvoeging Bbk en pfas'!B160,'Overzicht BBK'!C:C,0))</f>
        <v>Niet verspreidbaar</v>
      </c>
      <c r="L160" s="763" t="str">
        <f>INDEX('Overzicht BBK'!H:H,MATCH('Samenvoeging Bbk en pfas'!B160,'Overzicht BBK'!C:C,0))</f>
        <v>Niet toepasbaar</v>
      </c>
      <c r="M160" s="763" t="str">
        <f>INDEX('Overzicht BBK'!I:I,MATCH('Samenvoeging Bbk en pfas'!B160,'Overzicht BBK'!C:C,0))</f>
        <v>Klasse B*</v>
      </c>
      <c r="N160" s="763" t="str">
        <f>INDEX('Overzicht BBK'!L:L,MATCH('Samenvoeging Bbk en pfas'!B160,'Overzicht BBK'!C:C,0))</f>
        <v>E(10) niet gemeten</v>
      </c>
      <c r="O160" s="766" t="str">
        <f>INDEX('Overzicht BBK'!M:M,MATCH('Samenvoeging Bbk en pfas'!B160,'Overzicht BBK'!C:C,0))</f>
        <v>E(10) niet gemeten</v>
      </c>
      <c r="P160" s="784" t="str">
        <f>INDEX('Overzicht pfas 2 juli 2020'!J:J,MATCH('Samenvoeging Bbk en pfas'!B160,'Overzicht pfas 2 juli 2020'!C:C,0))</f>
        <v>Voldoet</v>
      </c>
      <c r="Q160" s="763" t="str">
        <f>INDEX('Overzicht pfas 2 juli 2020'!H:H,MATCH('Samenvoeging Bbk en pfas'!B160,'Overzicht pfas 2 juli 2020'!C:C,0))</f>
        <v>Voldoet</v>
      </c>
      <c r="R160" s="763" t="str">
        <f>INDEX('Overzicht pfas 2 juli 2020'!I:I,MATCH('Samenvoeging Bbk en pfas'!B160,'Overzicht pfas 2 juli 2020'!C:C,0))</f>
        <v>Voldoet</v>
      </c>
      <c r="S160" s="763" t="str">
        <f>INDEX('Overzicht pfas 2 juli 2020'!P:P,MATCH('Samenvoeging Bbk en pfas'!B160,'Overzicht pfas 2 juli 2020'!C:C,0))</f>
        <v>Voldoet</v>
      </c>
      <c r="T160" s="763" t="str">
        <f>INDEX('Overzicht pfas 2 juli 2020'!K:K,MATCH('Samenvoeging Bbk en pfas'!B160,'Overzicht pfas 2 juli 2020'!C:C,0))</f>
        <v>Voldoet</v>
      </c>
      <c r="U160" s="763" t="str">
        <f>INDEX('Overzicht pfas 2 juli 2020'!R:R,MATCH('Samenvoeging Bbk en pfas'!B160,'Overzicht pfas 2 juli 2020'!C:C,0))</f>
        <v>Voldoet</v>
      </c>
      <c r="V160" s="766" t="str">
        <f>INDEX('Overzicht pfas 2 juli 2020'!S:S,MATCH('Samenvoeging Bbk en pfas'!B160,'Overzicht pfas 2 juli 2020'!C:C,0))</f>
        <v>Voldoet</v>
      </c>
    </row>
    <row r="161" spans="1:22" x14ac:dyDescent="0.25">
      <c r="A161" s="152"/>
      <c r="B161" s="136">
        <v>17209</v>
      </c>
      <c r="C161" s="772"/>
      <c r="D161" s="149"/>
      <c r="E161" s="118" t="str">
        <f t="shared" si="12"/>
        <v>Verspreidbaar</v>
      </c>
      <c r="F161" s="118" t="s">
        <v>3601</v>
      </c>
      <c r="G161" s="118" t="str">
        <f t="shared" si="14"/>
        <v>Klasse A</v>
      </c>
      <c r="H161" s="118" t="str">
        <f t="shared" si="15"/>
        <v>GBT Landbodem</v>
      </c>
      <c r="I161" s="118" t="str">
        <f t="shared" si="16"/>
        <v>GBT Waterbodem</v>
      </c>
      <c r="J161" s="763" t="s">
        <v>3466</v>
      </c>
      <c r="K161" s="784" t="str">
        <f>INDEX('Overzicht BBK'!J:J,MATCH('Samenvoeging Bbk en pfas'!B161,'Overzicht BBK'!C:C,0))</f>
        <v>Verspreidbaar</v>
      </c>
      <c r="L161" s="763" t="str">
        <f>INDEX('Overzicht BBK'!H:H,MATCH('Samenvoeging Bbk en pfas'!B161,'Overzicht BBK'!C:C,0))</f>
        <v>Klasse Industrie</v>
      </c>
      <c r="M161" s="763" t="str">
        <f>INDEX('Overzicht BBK'!I:I,MATCH('Samenvoeging Bbk en pfas'!B161,'Overzicht BBK'!C:C,0))</f>
        <v>Klasse A</v>
      </c>
      <c r="N161" s="763" t="str">
        <f>INDEX('Overzicht BBK'!L:L,MATCH('Samenvoeging Bbk en pfas'!B161,'Overzicht BBK'!C:C,0))</f>
        <v>GBT Landbodem</v>
      </c>
      <c r="O161" s="766" t="str">
        <f>INDEX('Overzicht BBK'!M:M,MATCH('Samenvoeging Bbk en pfas'!B161,'Overzicht BBK'!C:C,0))</f>
        <v>GBT Waterbodem</v>
      </c>
      <c r="P161" s="784" t="str">
        <f>INDEX('Overzicht pfas 2 juli 2020'!J:J,MATCH('Samenvoeging Bbk en pfas'!B161,'Overzicht pfas 2 juli 2020'!C:C,0))</f>
        <v>Voldoet</v>
      </c>
      <c r="Q161" s="763" t="str">
        <f>INDEX('Overzicht pfas 2 juli 2020'!H:H,MATCH('Samenvoeging Bbk en pfas'!B161,'Overzicht pfas 2 juli 2020'!C:C,0))</f>
        <v>Voldoet niet</v>
      </c>
      <c r="R161" s="763" t="str">
        <f>INDEX('Overzicht pfas 2 juli 2020'!I:I,MATCH('Samenvoeging Bbk en pfas'!B161,'Overzicht pfas 2 juli 2020'!C:C,0))</f>
        <v>Voldoet</v>
      </c>
      <c r="S161" s="763" t="str">
        <f>INDEX('Overzicht pfas 2 juli 2020'!P:P,MATCH('Samenvoeging Bbk en pfas'!B161,'Overzicht pfas 2 juli 2020'!C:C,0))</f>
        <v>Voldoet</v>
      </c>
      <c r="T161" s="763" t="str">
        <f>INDEX('Overzicht pfas 2 juli 2020'!K:K,MATCH('Samenvoeging Bbk en pfas'!B161,'Overzicht pfas 2 juli 2020'!C:C,0))</f>
        <v>Voldoet</v>
      </c>
      <c r="U161" s="763" t="str">
        <f>INDEX('Overzicht pfas 2 juli 2020'!R:R,MATCH('Samenvoeging Bbk en pfas'!B161,'Overzicht pfas 2 juli 2020'!C:C,0))</f>
        <v>Voldoet</v>
      </c>
      <c r="V161" s="766" t="str">
        <f>INDEX('Overzicht pfas 2 juli 2020'!S:S,MATCH('Samenvoeging Bbk en pfas'!B161,'Overzicht pfas 2 juli 2020'!C:C,0))</f>
        <v>Voldoet niet</v>
      </c>
    </row>
    <row r="162" spans="1:22" x14ac:dyDescent="0.25">
      <c r="A162" s="152"/>
      <c r="B162" s="136">
        <v>17210</v>
      </c>
      <c r="C162" s="772"/>
      <c r="D162" s="149"/>
      <c r="E162" s="118" t="str">
        <f t="shared" si="12"/>
        <v>Verspreidbaar</v>
      </c>
      <c r="F162" s="118" t="s">
        <v>3601</v>
      </c>
      <c r="G162" s="118" t="str">
        <f t="shared" si="14"/>
        <v>Klasse B*</v>
      </c>
      <c r="H162" s="118" t="str">
        <f t="shared" si="15"/>
        <v>GBT Landbodem</v>
      </c>
      <c r="I162" s="118" t="str">
        <f t="shared" si="16"/>
        <v>GBT Waterbodem*</v>
      </c>
      <c r="J162" s="763" t="s">
        <v>3466</v>
      </c>
      <c r="K162" s="784" t="str">
        <f>INDEX('Overzicht BBK'!J:J,MATCH('Samenvoeging Bbk en pfas'!B162,'Overzicht BBK'!C:C,0))</f>
        <v>Verspreidbaar</v>
      </c>
      <c r="L162" s="763" t="str">
        <f>INDEX('Overzicht BBK'!H:H,MATCH('Samenvoeging Bbk en pfas'!B162,'Overzicht BBK'!C:C,0))</f>
        <v>Klasse Industrie</v>
      </c>
      <c r="M162" s="763" t="str">
        <f>INDEX('Overzicht BBK'!I:I,MATCH('Samenvoeging Bbk en pfas'!B162,'Overzicht BBK'!C:C,0))</f>
        <v>Klasse B*</v>
      </c>
      <c r="N162" s="763" t="str">
        <f>INDEX('Overzicht BBK'!L:L,MATCH('Samenvoeging Bbk en pfas'!B162,'Overzicht BBK'!C:C,0))</f>
        <v>GBT Landbodem</v>
      </c>
      <c r="O162" s="766" t="str">
        <f>INDEX('Overzicht BBK'!M:M,MATCH('Samenvoeging Bbk en pfas'!B162,'Overzicht BBK'!C:C,0))</f>
        <v>GBT Waterbodem*</v>
      </c>
      <c r="P162" s="784" t="str">
        <f>INDEX('Overzicht pfas 2 juli 2020'!J:J,MATCH('Samenvoeging Bbk en pfas'!B162,'Overzicht pfas 2 juli 2020'!C:C,0))</f>
        <v>Voldoet</v>
      </c>
      <c r="Q162" s="763" t="str">
        <f>INDEX('Overzicht pfas 2 juli 2020'!H:H,MATCH('Samenvoeging Bbk en pfas'!B162,'Overzicht pfas 2 juli 2020'!C:C,0))</f>
        <v>Voldoet niet</v>
      </c>
      <c r="R162" s="763" t="str">
        <f>INDEX('Overzicht pfas 2 juli 2020'!I:I,MATCH('Samenvoeging Bbk en pfas'!B162,'Overzicht pfas 2 juli 2020'!C:C,0))</f>
        <v>Voldoet</v>
      </c>
      <c r="S162" s="763" t="str">
        <f>INDEX('Overzicht pfas 2 juli 2020'!P:P,MATCH('Samenvoeging Bbk en pfas'!B162,'Overzicht pfas 2 juli 2020'!C:C,0))</f>
        <v>Voldoet</v>
      </c>
      <c r="T162" s="763" t="str">
        <f>INDEX('Overzicht pfas 2 juli 2020'!K:K,MATCH('Samenvoeging Bbk en pfas'!B162,'Overzicht pfas 2 juli 2020'!C:C,0))</f>
        <v>Voldoet</v>
      </c>
      <c r="U162" s="763" t="str">
        <f>INDEX('Overzicht pfas 2 juli 2020'!R:R,MATCH('Samenvoeging Bbk en pfas'!B162,'Overzicht pfas 2 juli 2020'!C:C,0))</f>
        <v>Voldoet</v>
      </c>
      <c r="V162" s="766" t="str">
        <f>INDEX('Overzicht pfas 2 juli 2020'!S:S,MATCH('Samenvoeging Bbk en pfas'!B162,'Overzicht pfas 2 juli 2020'!C:C,0))</f>
        <v>Voldoet niet</v>
      </c>
    </row>
    <row r="163" spans="1:22" x14ac:dyDescent="0.25">
      <c r="A163" s="152"/>
      <c r="B163" s="322" t="s">
        <v>891</v>
      </c>
      <c r="C163" s="772"/>
      <c r="D163" s="149"/>
      <c r="E163" s="118" t="str">
        <f t="shared" si="12"/>
        <v>Verspreidbaar</v>
      </c>
      <c r="F163" s="118" t="str">
        <f t="shared" si="13"/>
        <v>Klasse Industrie</v>
      </c>
      <c r="G163" s="118" t="str">
        <f t="shared" si="14"/>
        <v>Klasse A</v>
      </c>
      <c r="H163" s="118" t="str">
        <f t="shared" si="15"/>
        <v>GBT Landbodem</v>
      </c>
      <c r="I163" s="118" t="str">
        <f t="shared" si="16"/>
        <v>GBT Waterbodem</v>
      </c>
      <c r="J163" s="763" t="str">
        <f t="shared" si="17"/>
        <v>GBT Waterbodem</v>
      </c>
      <c r="K163" s="784" t="str">
        <f>INDEX('Overzicht BBK'!J:J,MATCH('Samenvoeging Bbk en pfas'!B163,'Overzicht BBK'!C:C,0))</f>
        <v>Verspreidbaar</v>
      </c>
      <c r="L163" s="763" t="str">
        <f>INDEX('Overzicht BBK'!H:H,MATCH('Samenvoeging Bbk en pfas'!B163,'Overzicht BBK'!C:C,0))</f>
        <v>Klasse Industrie</v>
      </c>
      <c r="M163" s="763" t="str">
        <f>INDEX('Overzicht BBK'!I:I,MATCH('Samenvoeging Bbk en pfas'!B163,'Overzicht BBK'!C:C,0))</f>
        <v>Klasse A</v>
      </c>
      <c r="N163" s="763" t="str">
        <f>INDEX('Overzicht BBK'!L:L,MATCH('Samenvoeging Bbk en pfas'!B163,'Overzicht BBK'!C:C,0))</f>
        <v>GBT Landbodem</v>
      </c>
      <c r="O163" s="766" t="str">
        <f>INDEX('Overzicht BBK'!M:M,MATCH('Samenvoeging Bbk en pfas'!B163,'Overzicht BBK'!C:C,0))</f>
        <v>GBT Waterbodem</v>
      </c>
      <c r="P163" s="784" t="str">
        <f>INDEX('Overzicht pfas 2 juli 2020'!J:J,MATCH('Samenvoeging Bbk en pfas'!B163,'Overzicht pfas 2 juli 2020'!C:C,0))</f>
        <v>Voldoet</v>
      </c>
      <c r="Q163" s="763" t="str">
        <f>INDEX('Overzicht pfas 2 juli 2020'!H:H,MATCH('Samenvoeging Bbk en pfas'!B163,'Overzicht pfas 2 juli 2020'!C:C,0))</f>
        <v>Voldoet</v>
      </c>
      <c r="R163" s="763" t="str">
        <f>INDEX('Overzicht pfas 2 juli 2020'!I:I,MATCH('Samenvoeging Bbk en pfas'!B163,'Overzicht pfas 2 juli 2020'!C:C,0))</f>
        <v>Voldoet</v>
      </c>
      <c r="S163" s="763" t="str">
        <f>INDEX('Overzicht pfas 2 juli 2020'!P:P,MATCH('Samenvoeging Bbk en pfas'!B163,'Overzicht pfas 2 juli 2020'!C:C,0))</f>
        <v>Voldoet</v>
      </c>
      <c r="T163" s="763" t="str">
        <f>INDEX('Overzicht pfas 2 juli 2020'!K:K,MATCH('Samenvoeging Bbk en pfas'!B163,'Overzicht pfas 2 juli 2020'!C:C,0))</f>
        <v>Voldoet</v>
      </c>
      <c r="U163" s="763" t="str">
        <f>INDEX('Overzicht pfas 2 juli 2020'!R:R,MATCH('Samenvoeging Bbk en pfas'!B163,'Overzicht pfas 2 juli 2020'!C:C,0))</f>
        <v>Voldoet</v>
      </c>
      <c r="V163" s="766" t="str">
        <f>INDEX('Overzicht pfas 2 juli 2020'!S:S,MATCH('Samenvoeging Bbk en pfas'!B163,'Overzicht pfas 2 juli 2020'!C:C,0))</f>
        <v>Voldoet</v>
      </c>
    </row>
    <row r="164" spans="1:22" x14ac:dyDescent="0.25">
      <c r="A164" s="152"/>
      <c r="B164" s="136">
        <v>17211</v>
      </c>
      <c r="C164" s="772"/>
      <c r="D164" s="149"/>
      <c r="E164" s="118" t="str">
        <f t="shared" si="12"/>
        <v>Verspreidbaar</v>
      </c>
      <c r="F164" s="118" t="str">
        <f t="shared" si="13"/>
        <v>Klasse Industrie</v>
      </c>
      <c r="G164" s="118" t="str">
        <f t="shared" si="14"/>
        <v>Klasse A</v>
      </c>
      <c r="H164" s="118" t="str">
        <f t="shared" si="15"/>
        <v>GBT Landbodem</v>
      </c>
      <c r="I164" s="118" t="str">
        <f t="shared" si="16"/>
        <v>GBT Waterbodem</v>
      </c>
      <c r="J164" s="763" t="s">
        <v>3466</v>
      </c>
      <c r="K164" s="784" t="str">
        <f>INDEX('Overzicht BBK'!J:J,MATCH('Samenvoeging Bbk en pfas'!B164,'Overzicht BBK'!C:C,0))</f>
        <v>Verspreidbaar</v>
      </c>
      <c r="L164" s="763" t="str">
        <f>INDEX('Overzicht BBK'!H:H,MATCH('Samenvoeging Bbk en pfas'!B164,'Overzicht BBK'!C:C,0))</f>
        <v>Klasse Industrie</v>
      </c>
      <c r="M164" s="763" t="str">
        <f>INDEX('Overzicht BBK'!I:I,MATCH('Samenvoeging Bbk en pfas'!B164,'Overzicht BBK'!C:C,0))</f>
        <v>Klasse A</v>
      </c>
      <c r="N164" s="763" t="str">
        <f>INDEX('Overzicht BBK'!L:L,MATCH('Samenvoeging Bbk en pfas'!B164,'Overzicht BBK'!C:C,0))</f>
        <v>GBT Landbodem</v>
      </c>
      <c r="O164" s="766" t="str">
        <f>INDEX('Overzicht BBK'!M:M,MATCH('Samenvoeging Bbk en pfas'!B164,'Overzicht BBK'!C:C,0))</f>
        <v>GBT Waterbodem</v>
      </c>
      <c r="P164" s="784" t="str">
        <f>INDEX('Overzicht pfas 2 juli 2020'!J:J,MATCH('Samenvoeging Bbk en pfas'!B164,'Overzicht pfas 2 juli 2020'!C:C,0))</f>
        <v>Voldoet</v>
      </c>
      <c r="Q164" s="763" t="str">
        <f>INDEX('Overzicht pfas 2 juli 2020'!H:H,MATCH('Samenvoeging Bbk en pfas'!B164,'Overzicht pfas 2 juli 2020'!C:C,0))</f>
        <v>Voldoet</v>
      </c>
      <c r="R164" s="763" t="str">
        <f>INDEX('Overzicht pfas 2 juli 2020'!I:I,MATCH('Samenvoeging Bbk en pfas'!B164,'Overzicht pfas 2 juli 2020'!C:C,0))</f>
        <v>Voldoet</v>
      </c>
      <c r="S164" s="763" t="str">
        <f>INDEX('Overzicht pfas 2 juli 2020'!P:P,MATCH('Samenvoeging Bbk en pfas'!B164,'Overzicht pfas 2 juli 2020'!C:C,0))</f>
        <v>Voldoet</v>
      </c>
      <c r="T164" s="763" t="str">
        <f>INDEX('Overzicht pfas 2 juli 2020'!K:K,MATCH('Samenvoeging Bbk en pfas'!B164,'Overzicht pfas 2 juli 2020'!C:C,0))</f>
        <v>Voldoet</v>
      </c>
      <c r="U164" s="763" t="str">
        <f>INDEX('Overzicht pfas 2 juli 2020'!R:R,MATCH('Samenvoeging Bbk en pfas'!B164,'Overzicht pfas 2 juli 2020'!C:C,0))</f>
        <v>Voldoet</v>
      </c>
      <c r="V164" s="766" t="str">
        <f>INDEX('Overzicht pfas 2 juli 2020'!S:S,MATCH('Samenvoeging Bbk en pfas'!B164,'Overzicht pfas 2 juli 2020'!C:C,0))</f>
        <v>Voldoet niet</v>
      </c>
    </row>
    <row r="165" spans="1:22" x14ac:dyDescent="0.25">
      <c r="A165" s="152"/>
      <c r="B165" s="136">
        <v>17212</v>
      </c>
      <c r="C165" s="772"/>
      <c r="D165" s="149"/>
      <c r="E165" s="118" t="str">
        <f t="shared" si="12"/>
        <v>Verspreidbaar</v>
      </c>
      <c r="F165" s="118" t="str">
        <f t="shared" si="13"/>
        <v>Klasse Industrie</v>
      </c>
      <c r="G165" s="118" t="s">
        <v>3466</v>
      </c>
      <c r="H165" s="118" t="str">
        <f t="shared" si="15"/>
        <v>GBT Landbodem</v>
      </c>
      <c r="I165" s="118" t="s">
        <v>3466</v>
      </c>
      <c r="J165" s="763" t="s">
        <v>3466</v>
      </c>
      <c r="K165" s="784" t="str">
        <f>INDEX('Overzicht BBK'!J:J,MATCH('Samenvoeging Bbk en pfas'!B165,'Overzicht BBK'!C:C,0))</f>
        <v>Verspreidbaar</v>
      </c>
      <c r="L165" s="763" t="str">
        <f>INDEX('Overzicht BBK'!H:H,MATCH('Samenvoeging Bbk en pfas'!B165,'Overzicht BBK'!C:C,0))</f>
        <v>Klasse Industrie</v>
      </c>
      <c r="M165" s="763" t="str">
        <f>INDEX('Overzicht BBK'!I:I,MATCH('Samenvoeging Bbk en pfas'!B165,'Overzicht BBK'!C:C,0))</f>
        <v>Klasse A</v>
      </c>
      <c r="N165" s="763" t="str">
        <f>INDEX('Overzicht BBK'!L:L,MATCH('Samenvoeging Bbk en pfas'!B165,'Overzicht BBK'!C:C,0))</f>
        <v>GBT Landbodem</v>
      </c>
      <c r="O165" s="766" t="str">
        <f>INDEX('Overzicht BBK'!M:M,MATCH('Samenvoeging Bbk en pfas'!B165,'Overzicht BBK'!C:C,0))</f>
        <v>GBT Waterbodem</v>
      </c>
      <c r="P165" s="784" t="str">
        <f>INDEX('Overzicht pfas 2 juli 2020'!J:J,MATCH('Samenvoeging Bbk en pfas'!B165,'Overzicht pfas 2 juli 2020'!C:C,0))</f>
        <v>Voldoet</v>
      </c>
      <c r="Q165" s="763" t="str">
        <f>INDEX('Overzicht pfas 2 juli 2020'!H:H,MATCH('Samenvoeging Bbk en pfas'!B165,'Overzicht pfas 2 juli 2020'!C:C,0))</f>
        <v>Voldoet</v>
      </c>
      <c r="R165" s="763" t="str">
        <f>INDEX('Overzicht pfas 2 juli 2020'!I:I,MATCH('Samenvoeging Bbk en pfas'!B165,'Overzicht pfas 2 juli 2020'!C:C,0))</f>
        <v>Voldoet</v>
      </c>
      <c r="S165" s="763" t="str">
        <f>INDEX('Overzicht pfas 2 juli 2020'!P:P,MATCH('Samenvoeging Bbk en pfas'!B165,'Overzicht pfas 2 juli 2020'!C:C,0))</f>
        <v>Voldoet niet</v>
      </c>
      <c r="T165" s="763" t="str">
        <f>INDEX('Overzicht pfas 2 juli 2020'!K:K,MATCH('Samenvoeging Bbk en pfas'!B165,'Overzicht pfas 2 juli 2020'!C:C,0))</f>
        <v>Voldoet</v>
      </c>
      <c r="U165" s="763" t="str">
        <f>INDEX('Overzicht pfas 2 juli 2020'!R:R,MATCH('Samenvoeging Bbk en pfas'!B165,'Overzicht pfas 2 juli 2020'!C:C,0))</f>
        <v>Voldoet niet</v>
      </c>
      <c r="V165" s="766" t="str">
        <f>INDEX('Overzicht pfas 2 juli 2020'!S:S,MATCH('Samenvoeging Bbk en pfas'!B165,'Overzicht pfas 2 juli 2020'!C:C,0))</f>
        <v>Voldoet niet</v>
      </c>
    </row>
    <row r="166" spans="1:22" x14ac:dyDescent="0.25">
      <c r="A166" s="152"/>
      <c r="B166" s="136">
        <v>17213</v>
      </c>
      <c r="C166" s="772"/>
      <c r="D166" s="149"/>
      <c r="E166" s="118" t="str">
        <f t="shared" si="12"/>
        <v>Verspreidbaar</v>
      </c>
      <c r="F166" s="118" t="s">
        <v>3466</v>
      </c>
      <c r="G166" s="118" t="s">
        <v>3466</v>
      </c>
      <c r="H166" s="118" t="str">
        <f t="shared" si="15"/>
        <v>GBT Landbodem</v>
      </c>
      <c r="I166" s="118" t="s">
        <v>3466</v>
      </c>
      <c r="J166" s="763" t="s">
        <v>3466</v>
      </c>
      <c r="K166" s="784" t="str">
        <f>INDEX('Overzicht BBK'!J:J,MATCH('Samenvoeging Bbk en pfas'!B166,'Overzicht BBK'!C:C,0))</f>
        <v>Verspreidbaar</v>
      </c>
      <c r="L166" s="763" t="str">
        <f>INDEX('Overzicht BBK'!H:H,MATCH('Samenvoeging Bbk en pfas'!B166,'Overzicht BBK'!C:C,0))</f>
        <v>Niet toepasbaar</v>
      </c>
      <c r="M166" s="763" t="str">
        <f>INDEX('Overzicht BBK'!I:I,MATCH('Samenvoeging Bbk en pfas'!B166,'Overzicht BBK'!C:C,0))</f>
        <v>Klasse B*</v>
      </c>
      <c r="N166" s="763" t="str">
        <f>INDEX('Overzicht BBK'!L:L,MATCH('Samenvoeging Bbk en pfas'!B166,'Overzicht BBK'!C:C,0))</f>
        <v>GBT Landbodem</v>
      </c>
      <c r="O166" s="766" t="str">
        <f>INDEX('Overzicht BBK'!M:M,MATCH('Samenvoeging Bbk en pfas'!B166,'Overzicht BBK'!C:C,0))</f>
        <v>GBT Waterbodem*</v>
      </c>
      <c r="P166" s="784" t="str">
        <f>INDEX('Overzicht pfas 2 juli 2020'!J:J,MATCH('Samenvoeging Bbk en pfas'!B166,'Overzicht pfas 2 juli 2020'!C:C,0))</f>
        <v>Voldoet</v>
      </c>
      <c r="Q166" s="763" t="str">
        <f>INDEX('Overzicht pfas 2 juli 2020'!H:H,MATCH('Samenvoeging Bbk en pfas'!B166,'Overzicht pfas 2 juli 2020'!C:C,0))</f>
        <v>Voldoet niet</v>
      </c>
      <c r="R166" s="763" t="str">
        <f>INDEX('Overzicht pfas 2 juli 2020'!I:I,MATCH('Samenvoeging Bbk en pfas'!B166,'Overzicht pfas 2 juli 2020'!C:C,0))</f>
        <v>Voldoet</v>
      </c>
      <c r="S166" s="763" t="str">
        <f>INDEX('Overzicht pfas 2 juli 2020'!P:P,MATCH('Samenvoeging Bbk en pfas'!B166,'Overzicht pfas 2 juli 2020'!C:C,0))</f>
        <v>Voldoet niet</v>
      </c>
      <c r="T166" s="763" t="str">
        <f>INDEX('Overzicht pfas 2 juli 2020'!K:K,MATCH('Samenvoeging Bbk en pfas'!B166,'Overzicht pfas 2 juli 2020'!C:C,0))</f>
        <v>Voldoet</v>
      </c>
      <c r="U166" s="763" t="str">
        <f>INDEX('Overzicht pfas 2 juli 2020'!R:R,MATCH('Samenvoeging Bbk en pfas'!B166,'Overzicht pfas 2 juli 2020'!C:C,0))</f>
        <v>Voldoet niet</v>
      </c>
      <c r="V166" s="766" t="str">
        <f>INDEX('Overzicht pfas 2 juli 2020'!S:S,MATCH('Samenvoeging Bbk en pfas'!B166,'Overzicht pfas 2 juli 2020'!C:C,0))</f>
        <v>Voldoet niet</v>
      </c>
    </row>
    <row r="167" spans="1:22" x14ac:dyDescent="0.25">
      <c r="A167" s="152"/>
      <c r="B167" s="136">
        <v>17214</v>
      </c>
      <c r="C167" s="772"/>
      <c r="D167" s="149"/>
      <c r="E167" s="118" t="str">
        <f t="shared" si="12"/>
        <v>Verspreidbaar</v>
      </c>
      <c r="F167" s="118" t="s">
        <v>3601</v>
      </c>
      <c r="G167" s="118" t="str">
        <f t="shared" si="14"/>
        <v>Klasse A</v>
      </c>
      <c r="H167" s="118" t="str">
        <f t="shared" si="15"/>
        <v>GBT Landbodem</v>
      </c>
      <c r="I167" s="118" t="str">
        <f t="shared" si="16"/>
        <v>GBT Waterbodem</v>
      </c>
      <c r="J167" s="763" t="s">
        <v>3466</v>
      </c>
      <c r="K167" s="784" t="str">
        <f>INDEX('Overzicht BBK'!J:J,MATCH('Samenvoeging Bbk en pfas'!B167,'Overzicht BBK'!C:C,0))</f>
        <v>Verspreidbaar</v>
      </c>
      <c r="L167" s="763" t="str">
        <f>INDEX('Overzicht BBK'!H:H,MATCH('Samenvoeging Bbk en pfas'!B167,'Overzicht BBK'!C:C,0))</f>
        <v>Klasse Industrie</v>
      </c>
      <c r="M167" s="763" t="str">
        <f>INDEX('Overzicht BBK'!I:I,MATCH('Samenvoeging Bbk en pfas'!B167,'Overzicht BBK'!C:C,0))</f>
        <v>Klasse A</v>
      </c>
      <c r="N167" s="763" t="str">
        <f>INDEX('Overzicht BBK'!L:L,MATCH('Samenvoeging Bbk en pfas'!B167,'Overzicht BBK'!C:C,0))</f>
        <v>GBT Landbodem</v>
      </c>
      <c r="O167" s="766" t="str">
        <f>INDEX('Overzicht BBK'!M:M,MATCH('Samenvoeging Bbk en pfas'!B167,'Overzicht BBK'!C:C,0))</f>
        <v>GBT Waterbodem</v>
      </c>
      <c r="P167" s="784" t="str">
        <f>INDEX('Overzicht pfas 2 juli 2020'!J:J,MATCH('Samenvoeging Bbk en pfas'!B167,'Overzicht pfas 2 juli 2020'!C:C,0))</f>
        <v>Voldoet</v>
      </c>
      <c r="Q167" s="763" t="str">
        <f>INDEX('Overzicht pfas 2 juli 2020'!H:H,MATCH('Samenvoeging Bbk en pfas'!B167,'Overzicht pfas 2 juli 2020'!C:C,0))</f>
        <v>Voldoet niet</v>
      </c>
      <c r="R167" s="763" t="str">
        <f>INDEX('Overzicht pfas 2 juli 2020'!I:I,MATCH('Samenvoeging Bbk en pfas'!B167,'Overzicht pfas 2 juli 2020'!C:C,0))</f>
        <v>Voldoet</v>
      </c>
      <c r="S167" s="763" t="str">
        <f>INDEX('Overzicht pfas 2 juli 2020'!P:P,MATCH('Samenvoeging Bbk en pfas'!B167,'Overzicht pfas 2 juli 2020'!C:C,0))</f>
        <v>Voldoet</v>
      </c>
      <c r="T167" s="763" t="str">
        <f>INDEX('Overzicht pfas 2 juli 2020'!K:K,MATCH('Samenvoeging Bbk en pfas'!B167,'Overzicht pfas 2 juli 2020'!C:C,0))</f>
        <v>Voldoet</v>
      </c>
      <c r="U167" s="763" t="str">
        <f>INDEX('Overzicht pfas 2 juli 2020'!R:R,MATCH('Samenvoeging Bbk en pfas'!B167,'Overzicht pfas 2 juli 2020'!C:C,0))</f>
        <v>Voldoet</v>
      </c>
      <c r="V167" s="766" t="str">
        <f>INDEX('Overzicht pfas 2 juli 2020'!S:S,MATCH('Samenvoeging Bbk en pfas'!B167,'Overzicht pfas 2 juli 2020'!C:C,0))</f>
        <v>Voldoet niet</v>
      </c>
    </row>
    <row r="168" spans="1:22" x14ac:dyDescent="0.25">
      <c r="A168" s="152"/>
      <c r="B168" s="136">
        <v>17215</v>
      </c>
      <c r="C168" s="772"/>
      <c r="D168" s="149"/>
      <c r="E168" s="118" t="str">
        <f t="shared" si="12"/>
        <v>Verspreidbaar</v>
      </c>
      <c r="F168" s="118" t="s">
        <v>3601</v>
      </c>
      <c r="G168" s="118" t="str">
        <f t="shared" si="14"/>
        <v>Klasse B*</v>
      </c>
      <c r="H168" s="118" t="str">
        <f t="shared" si="15"/>
        <v>GBT Landbodem</v>
      </c>
      <c r="I168" s="118" t="str">
        <f t="shared" si="16"/>
        <v>GBT Waterbodem*</v>
      </c>
      <c r="J168" s="763" t="s">
        <v>3466</v>
      </c>
      <c r="K168" s="784" t="str">
        <f>INDEX('Overzicht BBK'!J:J,MATCH('Samenvoeging Bbk en pfas'!B168,'Overzicht BBK'!C:C,0))</f>
        <v>Verspreidbaar</v>
      </c>
      <c r="L168" s="763" t="str">
        <f>INDEX('Overzicht BBK'!H:H,MATCH('Samenvoeging Bbk en pfas'!B168,'Overzicht BBK'!C:C,0))</f>
        <v>Klasse Industrie</v>
      </c>
      <c r="M168" s="763" t="str">
        <f>INDEX('Overzicht BBK'!I:I,MATCH('Samenvoeging Bbk en pfas'!B168,'Overzicht BBK'!C:C,0))</f>
        <v>Klasse B*</v>
      </c>
      <c r="N168" s="763" t="str">
        <f>INDEX('Overzicht BBK'!L:L,MATCH('Samenvoeging Bbk en pfas'!B168,'Overzicht BBK'!C:C,0))</f>
        <v>GBT Landbodem</v>
      </c>
      <c r="O168" s="766" t="str">
        <f>INDEX('Overzicht BBK'!M:M,MATCH('Samenvoeging Bbk en pfas'!B168,'Overzicht BBK'!C:C,0))</f>
        <v>GBT Waterbodem*</v>
      </c>
      <c r="P168" s="784" t="str">
        <f>INDEX('Overzicht pfas 2 juli 2020'!J:J,MATCH('Samenvoeging Bbk en pfas'!B168,'Overzicht pfas 2 juli 2020'!C:C,0))</f>
        <v>Voldoet</v>
      </c>
      <c r="Q168" s="763" t="str">
        <f>INDEX('Overzicht pfas 2 juli 2020'!H:H,MATCH('Samenvoeging Bbk en pfas'!B168,'Overzicht pfas 2 juli 2020'!C:C,0))</f>
        <v>Voldoet niet</v>
      </c>
      <c r="R168" s="763" t="str">
        <f>INDEX('Overzicht pfas 2 juli 2020'!I:I,MATCH('Samenvoeging Bbk en pfas'!B168,'Overzicht pfas 2 juli 2020'!C:C,0))</f>
        <v>Voldoet</v>
      </c>
      <c r="S168" s="763" t="str">
        <f>INDEX('Overzicht pfas 2 juli 2020'!P:P,MATCH('Samenvoeging Bbk en pfas'!B168,'Overzicht pfas 2 juli 2020'!C:C,0))</f>
        <v>Voldoet</v>
      </c>
      <c r="T168" s="763" t="str">
        <f>INDEX('Overzicht pfas 2 juli 2020'!K:K,MATCH('Samenvoeging Bbk en pfas'!B168,'Overzicht pfas 2 juli 2020'!C:C,0))</f>
        <v>Voldoet</v>
      </c>
      <c r="U168" s="763" t="str">
        <f>INDEX('Overzicht pfas 2 juli 2020'!R:R,MATCH('Samenvoeging Bbk en pfas'!B168,'Overzicht pfas 2 juli 2020'!C:C,0))</f>
        <v>Voldoet</v>
      </c>
      <c r="V168" s="766" t="str">
        <f>INDEX('Overzicht pfas 2 juli 2020'!S:S,MATCH('Samenvoeging Bbk en pfas'!B168,'Overzicht pfas 2 juli 2020'!C:C,0))</f>
        <v>Voldoet niet</v>
      </c>
    </row>
    <row r="169" spans="1:22" x14ac:dyDescent="0.25">
      <c r="A169" s="152"/>
      <c r="B169" s="136">
        <v>17216</v>
      </c>
      <c r="C169" s="772"/>
      <c r="D169" s="149"/>
      <c r="E169" s="118" t="str">
        <f t="shared" si="12"/>
        <v>Niet verspreidbaar</v>
      </c>
      <c r="F169" s="118" t="str">
        <f t="shared" si="13"/>
        <v>Niet toepasbaar</v>
      </c>
      <c r="G169" s="118" t="str">
        <f t="shared" si="14"/>
        <v>Klasse B</v>
      </c>
      <c r="H169" s="118" t="str">
        <f t="shared" si="15"/>
        <v>GBT Landbodem</v>
      </c>
      <c r="I169" s="118" t="str">
        <f t="shared" si="16"/>
        <v>GBT Waterbodem</v>
      </c>
      <c r="J169" s="763" t="str">
        <f t="shared" si="17"/>
        <v>GBT Waterbodem</v>
      </c>
      <c r="K169" s="784" t="str">
        <f>INDEX('Overzicht BBK'!J:J,MATCH('Samenvoeging Bbk en pfas'!B169,'Overzicht BBK'!C:C,0))</f>
        <v>Niet verspreidbaar</v>
      </c>
      <c r="L169" s="763" t="str">
        <f>INDEX('Overzicht BBK'!H:H,MATCH('Samenvoeging Bbk en pfas'!B169,'Overzicht BBK'!C:C,0))</f>
        <v>Niet toepasbaar</v>
      </c>
      <c r="M169" s="763" t="str">
        <f>INDEX('Overzicht BBK'!I:I,MATCH('Samenvoeging Bbk en pfas'!B169,'Overzicht BBK'!C:C,0))</f>
        <v>Klasse B</v>
      </c>
      <c r="N169" s="763" t="str">
        <f>INDEX('Overzicht BBK'!L:L,MATCH('Samenvoeging Bbk en pfas'!B169,'Overzicht BBK'!C:C,0))</f>
        <v>GBT Landbodem</v>
      </c>
      <c r="O169" s="766" t="str">
        <f>INDEX('Overzicht BBK'!M:M,MATCH('Samenvoeging Bbk en pfas'!B169,'Overzicht BBK'!C:C,0))</f>
        <v>GBT Waterbodem</v>
      </c>
      <c r="P169" s="784" t="str">
        <f>INDEX('Overzicht pfas 2 juli 2020'!J:J,MATCH('Samenvoeging Bbk en pfas'!B169,'Overzicht pfas 2 juli 2020'!C:C,0))</f>
        <v>Voldoet</v>
      </c>
      <c r="Q169" s="763" t="str">
        <f>INDEX('Overzicht pfas 2 juli 2020'!H:H,MATCH('Samenvoeging Bbk en pfas'!B169,'Overzicht pfas 2 juli 2020'!C:C,0))</f>
        <v>Voldoet</v>
      </c>
      <c r="R169" s="763" t="str">
        <f>INDEX('Overzicht pfas 2 juli 2020'!I:I,MATCH('Samenvoeging Bbk en pfas'!B169,'Overzicht pfas 2 juli 2020'!C:C,0))</f>
        <v>Voldoet</v>
      </c>
      <c r="S169" s="763" t="str">
        <f>INDEX('Overzicht pfas 2 juli 2020'!P:P,MATCH('Samenvoeging Bbk en pfas'!B169,'Overzicht pfas 2 juli 2020'!C:C,0))</f>
        <v>Voldoet</v>
      </c>
      <c r="T169" s="763" t="str">
        <f>INDEX('Overzicht pfas 2 juli 2020'!K:K,MATCH('Samenvoeging Bbk en pfas'!B169,'Overzicht pfas 2 juli 2020'!C:C,0))</f>
        <v>Voldoet</v>
      </c>
      <c r="U169" s="763" t="str">
        <f>INDEX('Overzicht pfas 2 juli 2020'!R:R,MATCH('Samenvoeging Bbk en pfas'!B169,'Overzicht pfas 2 juli 2020'!C:C,0))</f>
        <v>Voldoet</v>
      </c>
      <c r="V169" s="766" t="str">
        <f>INDEX('Overzicht pfas 2 juli 2020'!S:S,MATCH('Samenvoeging Bbk en pfas'!B169,'Overzicht pfas 2 juli 2020'!C:C,0))</f>
        <v>Voldoet</v>
      </c>
    </row>
    <row r="170" spans="1:22" x14ac:dyDescent="0.25">
      <c r="A170" s="152"/>
      <c r="B170" s="322">
        <v>17218</v>
      </c>
      <c r="C170" s="772"/>
      <c r="D170" s="149"/>
      <c r="E170" s="118" t="str">
        <f t="shared" si="12"/>
        <v>Vrij verspreidbaar</v>
      </c>
      <c r="F170" s="118" t="str">
        <f t="shared" si="13"/>
        <v>Vrij toepasbaar</v>
      </c>
      <c r="G170" s="118" t="str">
        <f t="shared" si="14"/>
        <v>Vrij toepasbaar</v>
      </c>
      <c r="H170" s="118" t="str">
        <f t="shared" si="15"/>
        <v>Vrij toepasbaar</v>
      </c>
      <c r="I170" s="118" t="str">
        <f t="shared" si="16"/>
        <v>Vrij toepasbaar</v>
      </c>
      <c r="J170" s="763" t="str">
        <f t="shared" si="17"/>
        <v>Vrij toepasbaar</v>
      </c>
      <c r="K170" s="784" t="str">
        <f>INDEX('Overzicht BBK'!J:J,MATCH('Samenvoeging Bbk en pfas'!B170,'Overzicht BBK'!C:C,0))</f>
        <v>Vrij verspreidbaar</v>
      </c>
      <c r="L170" s="763" t="str">
        <f>INDEX('Overzicht BBK'!H:H,MATCH('Samenvoeging Bbk en pfas'!B170,'Overzicht BBK'!C:C,0))</f>
        <v>Vrij toepasbaar</v>
      </c>
      <c r="M170" s="763" t="str">
        <f>INDEX('Overzicht BBK'!I:I,MATCH('Samenvoeging Bbk en pfas'!B170,'Overzicht BBK'!C:C,0))</f>
        <v>Vrij toepasbaar</v>
      </c>
      <c r="N170" s="763" t="str">
        <f>INDEX('Overzicht BBK'!L:L,MATCH('Samenvoeging Bbk en pfas'!B170,'Overzicht BBK'!C:C,0))</f>
        <v>Vrij toepasbaar</v>
      </c>
      <c r="O170" s="766" t="str">
        <f>INDEX('Overzicht BBK'!M:M,MATCH('Samenvoeging Bbk en pfas'!B170,'Overzicht BBK'!C:C,0))</f>
        <v>Vrij toepasbaar</v>
      </c>
      <c r="P170" s="784" t="str">
        <f>INDEX('Overzicht pfas 2 juli 2020'!J:J,MATCH('Samenvoeging Bbk en pfas'!B170,'Overzicht pfas 2 juli 2020'!C:C,0))</f>
        <v>Voldoet</v>
      </c>
      <c r="Q170" s="763" t="str">
        <f>INDEX('Overzicht pfas 2 juli 2020'!H:H,MATCH('Samenvoeging Bbk en pfas'!B170,'Overzicht pfas 2 juli 2020'!C:C,0))</f>
        <v>Voldoet</v>
      </c>
      <c r="R170" s="763" t="str">
        <f>INDEX('Overzicht pfas 2 juli 2020'!I:I,MATCH('Samenvoeging Bbk en pfas'!B170,'Overzicht pfas 2 juli 2020'!C:C,0))</f>
        <v>Voldoet</v>
      </c>
      <c r="S170" s="763" t="str">
        <f>INDEX('Overzicht pfas 2 juli 2020'!P:P,MATCH('Samenvoeging Bbk en pfas'!B170,'Overzicht pfas 2 juli 2020'!C:C,0))</f>
        <v>Voldoet</v>
      </c>
      <c r="T170" s="763" t="str">
        <f>INDEX('Overzicht pfas 2 juli 2020'!K:K,MATCH('Samenvoeging Bbk en pfas'!B170,'Overzicht pfas 2 juli 2020'!C:C,0))</f>
        <v>Voldoet</v>
      </c>
      <c r="U170" s="763" t="str">
        <f>INDEX('Overzicht pfas 2 juli 2020'!R:R,MATCH('Samenvoeging Bbk en pfas'!B170,'Overzicht pfas 2 juli 2020'!C:C,0))</f>
        <v>Voldoet</v>
      </c>
      <c r="V170" s="766" t="str">
        <f>INDEX('Overzicht pfas 2 juli 2020'!S:S,MATCH('Samenvoeging Bbk en pfas'!B170,'Overzicht pfas 2 juli 2020'!C:C,0))</f>
        <v>Voldoet</v>
      </c>
    </row>
    <row r="171" spans="1:22" x14ac:dyDescent="0.25">
      <c r="A171" s="152"/>
      <c r="B171" s="136">
        <v>17219</v>
      </c>
      <c r="C171" s="772"/>
      <c r="D171" s="149"/>
      <c r="E171" s="118" t="str">
        <f t="shared" si="12"/>
        <v>Vrij verspreidbaar</v>
      </c>
      <c r="F171" s="118" t="str">
        <f t="shared" si="13"/>
        <v>Vrij toepasbaar</v>
      </c>
      <c r="G171" s="118" t="str">
        <f t="shared" si="14"/>
        <v>Vrij toepasbaar</v>
      </c>
      <c r="H171" s="118" t="str">
        <f t="shared" si="15"/>
        <v>Vrij toepasbaar</v>
      </c>
      <c r="I171" s="118" t="str">
        <f t="shared" si="16"/>
        <v>Vrij toepasbaar</v>
      </c>
      <c r="J171" s="763" t="str">
        <f t="shared" si="17"/>
        <v>Vrij toepasbaar</v>
      </c>
      <c r="K171" s="784" t="str">
        <f>INDEX('Overzicht BBK'!J:J,MATCH('Samenvoeging Bbk en pfas'!B171,'Overzicht BBK'!C:C,0))</f>
        <v>Vrij verspreidbaar</v>
      </c>
      <c r="L171" s="763" t="str">
        <f>INDEX('Overzicht BBK'!H:H,MATCH('Samenvoeging Bbk en pfas'!B171,'Overzicht BBK'!C:C,0))</f>
        <v>Vrij toepasbaar</v>
      </c>
      <c r="M171" s="763" t="str">
        <f>INDEX('Overzicht BBK'!I:I,MATCH('Samenvoeging Bbk en pfas'!B171,'Overzicht BBK'!C:C,0))</f>
        <v>Vrij toepasbaar</v>
      </c>
      <c r="N171" s="763" t="str">
        <f>INDEX('Overzicht BBK'!L:L,MATCH('Samenvoeging Bbk en pfas'!B171,'Overzicht BBK'!C:C,0))</f>
        <v>Vrij toepasbaar</v>
      </c>
      <c r="O171" s="766" t="str">
        <f>INDEX('Overzicht BBK'!M:M,MATCH('Samenvoeging Bbk en pfas'!B171,'Overzicht BBK'!C:C,0))</f>
        <v>Vrij toepasbaar</v>
      </c>
      <c r="P171" s="784" t="str">
        <f>INDEX('Overzicht pfas 2 juli 2020'!J:J,MATCH('Samenvoeging Bbk en pfas'!B171,'Overzicht pfas 2 juli 2020'!C:C,0))</f>
        <v>Voldoet</v>
      </c>
      <c r="Q171" s="763" t="str">
        <f>INDEX('Overzicht pfas 2 juli 2020'!H:H,MATCH('Samenvoeging Bbk en pfas'!B171,'Overzicht pfas 2 juli 2020'!C:C,0))</f>
        <v>Voldoet</v>
      </c>
      <c r="R171" s="763" t="str">
        <f>INDEX('Overzicht pfas 2 juli 2020'!I:I,MATCH('Samenvoeging Bbk en pfas'!B171,'Overzicht pfas 2 juli 2020'!C:C,0))</f>
        <v>Voldoet</v>
      </c>
      <c r="S171" s="763" t="str">
        <f>INDEX('Overzicht pfas 2 juli 2020'!P:P,MATCH('Samenvoeging Bbk en pfas'!B171,'Overzicht pfas 2 juli 2020'!C:C,0))</f>
        <v>Voldoet</v>
      </c>
      <c r="T171" s="763" t="str">
        <f>INDEX('Overzicht pfas 2 juli 2020'!K:K,MATCH('Samenvoeging Bbk en pfas'!B171,'Overzicht pfas 2 juli 2020'!C:C,0))</f>
        <v>Voldoet</v>
      </c>
      <c r="U171" s="763" t="str">
        <f>INDEX('Overzicht pfas 2 juli 2020'!R:R,MATCH('Samenvoeging Bbk en pfas'!B171,'Overzicht pfas 2 juli 2020'!C:C,0))</f>
        <v>Voldoet</v>
      </c>
      <c r="V171" s="766" t="str">
        <f>INDEX('Overzicht pfas 2 juli 2020'!S:S,MATCH('Samenvoeging Bbk en pfas'!B171,'Overzicht pfas 2 juli 2020'!C:C,0))</f>
        <v>Voldoet</v>
      </c>
    </row>
    <row r="172" spans="1:22" x14ac:dyDescent="0.25">
      <c r="A172" s="152"/>
      <c r="B172" s="136">
        <v>17221</v>
      </c>
      <c r="C172" s="772"/>
      <c r="D172" s="149"/>
      <c r="E172" s="118" t="str">
        <f t="shared" si="12"/>
        <v>Verspreidbaar</v>
      </c>
      <c r="F172" s="118" t="str">
        <f t="shared" si="13"/>
        <v>Klasse Industrie</v>
      </c>
      <c r="G172" s="118" t="str">
        <f t="shared" si="14"/>
        <v>Klasse A</v>
      </c>
      <c r="H172" s="118" t="str">
        <f t="shared" si="15"/>
        <v>GBT Landbodem</v>
      </c>
      <c r="I172" s="118" t="str">
        <f t="shared" si="16"/>
        <v>GBT Waterbodem</v>
      </c>
      <c r="J172" s="763" t="str">
        <f t="shared" si="17"/>
        <v>GBT Waterbodem</v>
      </c>
      <c r="K172" s="784" t="str">
        <f>INDEX('Overzicht BBK'!J:J,MATCH('Samenvoeging Bbk en pfas'!B172,'Overzicht BBK'!C:C,0))</f>
        <v>Verspreidbaar</v>
      </c>
      <c r="L172" s="763" t="str">
        <f>INDEX('Overzicht BBK'!H:H,MATCH('Samenvoeging Bbk en pfas'!B172,'Overzicht BBK'!C:C,0))</f>
        <v>Klasse Industrie</v>
      </c>
      <c r="M172" s="763" t="str">
        <f>INDEX('Overzicht BBK'!I:I,MATCH('Samenvoeging Bbk en pfas'!B172,'Overzicht BBK'!C:C,0))</f>
        <v>Klasse A</v>
      </c>
      <c r="N172" s="763" t="str">
        <f>INDEX('Overzicht BBK'!L:L,MATCH('Samenvoeging Bbk en pfas'!B172,'Overzicht BBK'!C:C,0))</f>
        <v>GBT Landbodem</v>
      </c>
      <c r="O172" s="766" t="str">
        <f>INDEX('Overzicht BBK'!M:M,MATCH('Samenvoeging Bbk en pfas'!B172,'Overzicht BBK'!C:C,0))</f>
        <v>GBT Waterbodem</v>
      </c>
      <c r="P172" s="784" t="str">
        <f>INDEX('Overzicht pfas 2 juli 2020'!J:J,MATCH('Samenvoeging Bbk en pfas'!B172,'Overzicht pfas 2 juli 2020'!C:C,0))</f>
        <v>Voldoet</v>
      </c>
      <c r="Q172" s="763" t="str">
        <f>INDEX('Overzicht pfas 2 juli 2020'!H:H,MATCH('Samenvoeging Bbk en pfas'!B172,'Overzicht pfas 2 juli 2020'!C:C,0))</f>
        <v>Voldoet</v>
      </c>
      <c r="R172" s="763" t="str">
        <f>INDEX('Overzicht pfas 2 juli 2020'!I:I,MATCH('Samenvoeging Bbk en pfas'!B172,'Overzicht pfas 2 juli 2020'!C:C,0))</f>
        <v>Voldoet</v>
      </c>
      <c r="S172" s="763" t="str">
        <f>INDEX('Overzicht pfas 2 juli 2020'!P:P,MATCH('Samenvoeging Bbk en pfas'!B172,'Overzicht pfas 2 juli 2020'!C:C,0))</f>
        <v>Voldoet</v>
      </c>
      <c r="T172" s="763" t="str">
        <f>INDEX('Overzicht pfas 2 juli 2020'!K:K,MATCH('Samenvoeging Bbk en pfas'!B172,'Overzicht pfas 2 juli 2020'!C:C,0))</f>
        <v>Voldoet</v>
      </c>
      <c r="U172" s="763" t="str">
        <f>INDEX('Overzicht pfas 2 juli 2020'!R:R,MATCH('Samenvoeging Bbk en pfas'!B172,'Overzicht pfas 2 juli 2020'!C:C,0))</f>
        <v>Voldoet</v>
      </c>
      <c r="V172" s="766" t="str">
        <f>INDEX('Overzicht pfas 2 juli 2020'!S:S,MATCH('Samenvoeging Bbk en pfas'!B172,'Overzicht pfas 2 juli 2020'!C:C,0))</f>
        <v>Voldoet</v>
      </c>
    </row>
    <row r="173" spans="1:22" x14ac:dyDescent="0.25">
      <c r="A173" s="152"/>
      <c r="B173" s="136">
        <v>17222</v>
      </c>
      <c r="C173" s="772"/>
      <c r="D173" s="149"/>
      <c r="E173" s="118" t="str">
        <f t="shared" si="12"/>
        <v>Verspreidbaar</v>
      </c>
      <c r="F173" s="118" t="str">
        <f t="shared" si="13"/>
        <v>Klasse Industrie</v>
      </c>
      <c r="G173" s="118" t="str">
        <f t="shared" si="14"/>
        <v>Klasse A</v>
      </c>
      <c r="H173" s="118" t="str">
        <f t="shared" si="15"/>
        <v>GBT Landbodem</v>
      </c>
      <c r="I173" s="118" t="str">
        <f t="shared" si="16"/>
        <v>GBT Waterbodem</v>
      </c>
      <c r="J173" s="763" t="str">
        <f t="shared" si="17"/>
        <v>GBT Waterbodem</v>
      </c>
      <c r="K173" s="784" t="str">
        <f>INDEX('Overzicht BBK'!J:J,MATCH('Samenvoeging Bbk en pfas'!B173,'Overzicht BBK'!C:C,0))</f>
        <v>Verspreidbaar</v>
      </c>
      <c r="L173" s="763" t="str">
        <f>INDEX('Overzicht BBK'!H:H,MATCH('Samenvoeging Bbk en pfas'!B173,'Overzicht BBK'!C:C,0))</f>
        <v>Klasse Industrie</v>
      </c>
      <c r="M173" s="763" t="str">
        <f>INDEX('Overzicht BBK'!I:I,MATCH('Samenvoeging Bbk en pfas'!B173,'Overzicht BBK'!C:C,0))</f>
        <v>Klasse A</v>
      </c>
      <c r="N173" s="763" t="str">
        <f>INDEX('Overzicht BBK'!L:L,MATCH('Samenvoeging Bbk en pfas'!B173,'Overzicht BBK'!C:C,0))</f>
        <v>GBT Landbodem</v>
      </c>
      <c r="O173" s="766" t="str">
        <f>INDEX('Overzicht BBK'!M:M,MATCH('Samenvoeging Bbk en pfas'!B173,'Overzicht BBK'!C:C,0))</f>
        <v>GBT Waterbodem</v>
      </c>
      <c r="P173" s="784" t="str">
        <f>INDEX('Overzicht pfas 2 juli 2020'!J:J,MATCH('Samenvoeging Bbk en pfas'!B173,'Overzicht pfas 2 juli 2020'!C:C,0))</f>
        <v>Voldoet</v>
      </c>
      <c r="Q173" s="763" t="str">
        <f>INDEX('Overzicht pfas 2 juli 2020'!H:H,MATCH('Samenvoeging Bbk en pfas'!B173,'Overzicht pfas 2 juli 2020'!C:C,0))</f>
        <v>Voldoet</v>
      </c>
      <c r="R173" s="763" t="str">
        <f>INDEX('Overzicht pfas 2 juli 2020'!I:I,MATCH('Samenvoeging Bbk en pfas'!B173,'Overzicht pfas 2 juli 2020'!C:C,0))</f>
        <v>Voldoet</v>
      </c>
      <c r="S173" s="763" t="str">
        <f>INDEX('Overzicht pfas 2 juli 2020'!P:P,MATCH('Samenvoeging Bbk en pfas'!B173,'Overzicht pfas 2 juli 2020'!C:C,0))</f>
        <v>Voldoet</v>
      </c>
      <c r="T173" s="763" t="str">
        <f>INDEX('Overzicht pfas 2 juli 2020'!K:K,MATCH('Samenvoeging Bbk en pfas'!B173,'Overzicht pfas 2 juli 2020'!C:C,0))</f>
        <v>Voldoet</v>
      </c>
      <c r="U173" s="763" t="str">
        <f>INDEX('Overzicht pfas 2 juli 2020'!R:R,MATCH('Samenvoeging Bbk en pfas'!B173,'Overzicht pfas 2 juli 2020'!C:C,0))</f>
        <v>Voldoet</v>
      </c>
      <c r="V173" s="766" t="str">
        <f>INDEX('Overzicht pfas 2 juli 2020'!S:S,MATCH('Samenvoeging Bbk en pfas'!B173,'Overzicht pfas 2 juli 2020'!C:C,0))</f>
        <v>Voldoet</v>
      </c>
    </row>
    <row r="174" spans="1:22" x14ac:dyDescent="0.25">
      <c r="A174" s="152"/>
      <c r="B174" s="136">
        <v>17223</v>
      </c>
      <c r="C174" s="772"/>
      <c r="D174" s="149"/>
      <c r="E174" s="118" t="str">
        <f t="shared" si="12"/>
        <v>Verspreidbaar</v>
      </c>
      <c r="F174" s="118" t="str">
        <f t="shared" si="13"/>
        <v>Niet toepasbaar</v>
      </c>
      <c r="G174" s="118" t="str">
        <f t="shared" si="14"/>
        <v>Klasse B*</v>
      </c>
      <c r="H174" s="118" t="str">
        <f t="shared" si="15"/>
        <v>GBT Landbodem*</v>
      </c>
      <c r="I174" s="118" t="str">
        <f t="shared" si="16"/>
        <v>GBT Waterbodem*</v>
      </c>
      <c r="J174" s="763" t="str">
        <f t="shared" si="17"/>
        <v>GBT Waterbodem*</v>
      </c>
      <c r="K174" s="784" t="str">
        <f>INDEX('Overzicht BBK'!J:J,MATCH('Samenvoeging Bbk en pfas'!B174,'Overzicht BBK'!C:C,0))</f>
        <v>Verspreidbaar</v>
      </c>
      <c r="L174" s="763" t="str">
        <f>INDEX('Overzicht BBK'!H:H,MATCH('Samenvoeging Bbk en pfas'!B174,'Overzicht BBK'!C:C,0))</f>
        <v>Niet toepasbaar</v>
      </c>
      <c r="M174" s="763" t="str">
        <f>INDEX('Overzicht BBK'!I:I,MATCH('Samenvoeging Bbk en pfas'!B174,'Overzicht BBK'!C:C,0))</f>
        <v>Klasse B*</v>
      </c>
      <c r="N174" s="763" t="str">
        <f>INDEX('Overzicht BBK'!L:L,MATCH('Samenvoeging Bbk en pfas'!B174,'Overzicht BBK'!C:C,0))</f>
        <v>GBT Landbodem*</v>
      </c>
      <c r="O174" s="766" t="str">
        <f>INDEX('Overzicht BBK'!M:M,MATCH('Samenvoeging Bbk en pfas'!B174,'Overzicht BBK'!C:C,0))</f>
        <v>GBT Waterbodem*</v>
      </c>
      <c r="P174" s="784" t="str">
        <f>INDEX('Overzicht pfas 2 juli 2020'!J:J,MATCH('Samenvoeging Bbk en pfas'!B174,'Overzicht pfas 2 juli 2020'!C:C,0))</f>
        <v>Voldoet</v>
      </c>
      <c r="Q174" s="763" t="str">
        <f>INDEX('Overzicht pfas 2 juli 2020'!H:H,MATCH('Samenvoeging Bbk en pfas'!B174,'Overzicht pfas 2 juli 2020'!C:C,0))</f>
        <v>Voldoet</v>
      </c>
      <c r="R174" s="763" t="str">
        <f>INDEX('Overzicht pfas 2 juli 2020'!I:I,MATCH('Samenvoeging Bbk en pfas'!B174,'Overzicht pfas 2 juli 2020'!C:C,0))</f>
        <v>Voldoet</v>
      </c>
      <c r="S174" s="763" t="str">
        <f>INDEX('Overzicht pfas 2 juli 2020'!P:P,MATCH('Samenvoeging Bbk en pfas'!B174,'Overzicht pfas 2 juli 2020'!C:C,0))</f>
        <v>Voldoet</v>
      </c>
      <c r="T174" s="763" t="str">
        <f>INDEX('Overzicht pfas 2 juli 2020'!K:K,MATCH('Samenvoeging Bbk en pfas'!B174,'Overzicht pfas 2 juli 2020'!C:C,0))</f>
        <v>Voldoet</v>
      </c>
      <c r="U174" s="763" t="str">
        <f>INDEX('Overzicht pfas 2 juli 2020'!R:R,MATCH('Samenvoeging Bbk en pfas'!B174,'Overzicht pfas 2 juli 2020'!C:C,0))</f>
        <v>Voldoet</v>
      </c>
      <c r="V174" s="766" t="str">
        <f>INDEX('Overzicht pfas 2 juli 2020'!S:S,MATCH('Samenvoeging Bbk en pfas'!B174,'Overzicht pfas 2 juli 2020'!C:C,0))</f>
        <v>Voldoet</v>
      </c>
    </row>
    <row r="175" spans="1:22" x14ac:dyDescent="0.25">
      <c r="A175" s="152"/>
      <c r="B175" s="136">
        <v>17225</v>
      </c>
      <c r="C175" s="772"/>
      <c r="D175" s="149"/>
      <c r="E175" s="118" t="str">
        <f t="shared" si="12"/>
        <v>Verspreidbaar</v>
      </c>
      <c r="F175" s="118" t="str">
        <f t="shared" si="13"/>
        <v>Klasse Industrie</v>
      </c>
      <c r="G175" s="118" t="str">
        <f t="shared" si="14"/>
        <v>Klasse A</v>
      </c>
      <c r="H175" s="118" t="str">
        <f t="shared" si="15"/>
        <v>GBT Landbodem</v>
      </c>
      <c r="I175" s="118" t="str">
        <f t="shared" si="16"/>
        <v>GBT Waterbodem</v>
      </c>
      <c r="J175" s="763" t="str">
        <f t="shared" si="17"/>
        <v>GBT Waterbodem</v>
      </c>
      <c r="K175" s="784" t="str">
        <f>INDEX('Overzicht BBK'!J:J,MATCH('Samenvoeging Bbk en pfas'!B175,'Overzicht BBK'!C:C,0))</f>
        <v>Verspreidbaar</v>
      </c>
      <c r="L175" s="763" t="str">
        <f>INDEX('Overzicht BBK'!H:H,MATCH('Samenvoeging Bbk en pfas'!B175,'Overzicht BBK'!C:C,0))</f>
        <v>Klasse Industrie</v>
      </c>
      <c r="M175" s="763" t="str">
        <f>INDEX('Overzicht BBK'!I:I,MATCH('Samenvoeging Bbk en pfas'!B175,'Overzicht BBK'!C:C,0))</f>
        <v>Klasse A</v>
      </c>
      <c r="N175" s="763" t="str">
        <f>INDEX('Overzicht BBK'!L:L,MATCH('Samenvoeging Bbk en pfas'!B175,'Overzicht BBK'!C:C,0))</f>
        <v>GBT Landbodem</v>
      </c>
      <c r="O175" s="766" t="str">
        <f>INDEX('Overzicht BBK'!M:M,MATCH('Samenvoeging Bbk en pfas'!B175,'Overzicht BBK'!C:C,0))</f>
        <v>GBT Waterbodem</v>
      </c>
      <c r="P175" s="784" t="str">
        <f>INDEX('Overzicht pfas 2 juli 2020'!J:J,MATCH('Samenvoeging Bbk en pfas'!B175,'Overzicht pfas 2 juli 2020'!C:C,0))</f>
        <v>Voldoet</v>
      </c>
      <c r="Q175" s="763" t="str">
        <f>INDEX('Overzicht pfas 2 juli 2020'!H:H,MATCH('Samenvoeging Bbk en pfas'!B175,'Overzicht pfas 2 juli 2020'!C:C,0))</f>
        <v>Voldoet</v>
      </c>
      <c r="R175" s="763" t="str">
        <f>INDEX('Overzicht pfas 2 juli 2020'!I:I,MATCH('Samenvoeging Bbk en pfas'!B175,'Overzicht pfas 2 juli 2020'!C:C,0))</f>
        <v>Voldoet</v>
      </c>
      <c r="S175" s="763" t="str">
        <f>INDEX('Overzicht pfas 2 juli 2020'!P:P,MATCH('Samenvoeging Bbk en pfas'!B175,'Overzicht pfas 2 juli 2020'!C:C,0))</f>
        <v>Voldoet</v>
      </c>
      <c r="T175" s="763" t="str">
        <f>INDEX('Overzicht pfas 2 juli 2020'!K:K,MATCH('Samenvoeging Bbk en pfas'!B175,'Overzicht pfas 2 juli 2020'!C:C,0))</f>
        <v>Voldoet</v>
      </c>
      <c r="U175" s="763" t="str">
        <f>INDEX('Overzicht pfas 2 juli 2020'!R:R,MATCH('Samenvoeging Bbk en pfas'!B175,'Overzicht pfas 2 juli 2020'!C:C,0))</f>
        <v>Voldoet</v>
      </c>
      <c r="V175" s="766" t="str">
        <f>INDEX('Overzicht pfas 2 juli 2020'!S:S,MATCH('Samenvoeging Bbk en pfas'!B175,'Overzicht pfas 2 juli 2020'!C:C,0))</f>
        <v>Voldoet</v>
      </c>
    </row>
    <row r="176" spans="1:22" x14ac:dyDescent="0.25">
      <c r="A176" s="152"/>
      <c r="B176" s="136">
        <v>17226</v>
      </c>
      <c r="C176" s="772"/>
      <c r="D176" s="149"/>
      <c r="E176" s="118" t="str">
        <f t="shared" si="12"/>
        <v>Verspreidbaar</v>
      </c>
      <c r="F176" s="118" t="str">
        <f t="shared" si="13"/>
        <v>Niet toepasbaar</v>
      </c>
      <c r="G176" s="118" t="str">
        <f t="shared" si="14"/>
        <v>Klasse A</v>
      </c>
      <c r="H176" s="118" t="str">
        <f t="shared" si="15"/>
        <v>GBT Landbodem</v>
      </c>
      <c r="I176" s="118" t="str">
        <f t="shared" si="16"/>
        <v>GBT Waterbodem</v>
      </c>
      <c r="J176" s="763" t="str">
        <f t="shared" si="17"/>
        <v>GBT Waterbodem</v>
      </c>
      <c r="K176" s="784" t="str">
        <f>INDEX('Overzicht BBK'!J:J,MATCH('Samenvoeging Bbk en pfas'!B176,'Overzicht BBK'!C:C,0))</f>
        <v>Verspreidbaar</v>
      </c>
      <c r="L176" s="763" t="str">
        <f>INDEX('Overzicht BBK'!H:H,MATCH('Samenvoeging Bbk en pfas'!B176,'Overzicht BBK'!C:C,0))</f>
        <v>Niet toepasbaar</v>
      </c>
      <c r="M176" s="763" t="str">
        <f>INDEX('Overzicht BBK'!I:I,MATCH('Samenvoeging Bbk en pfas'!B176,'Overzicht BBK'!C:C,0))</f>
        <v>Klasse A</v>
      </c>
      <c r="N176" s="763" t="str">
        <f>INDEX('Overzicht BBK'!L:L,MATCH('Samenvoeging Bbk en pfas'!B176,'Overzicht BBK'!C:C,0))</f>
        <v>GBT Landbodem</v>
      </c>
      <c r="O176" s="766" t="str">
        <f>INDEX('Overzicht BBK'!M:M,MATCH('Samenvoeging Bbk en pfas'!B176,'Overzicht BBK'!C:C,0))</f>
        <v>GBT Waterbodem</v>
      </c>
      <c r="P176" s="784" t="str">
        <f>INDEX('Overzicht pfas 2 juli 2020'!J:J,MATCH('Samenvoeging Bbk en pfas'!B176,'Overzicht pfas 2 juli 2020'!C:C,0))</f>
        <v>Voldoet</v>
      </c>
      <c r="Q176" s="763" t="str">
        <f>INDEX('Overzicht pfas 2 juli 2020'!H:H,MATCH('Samenvoeging Bbk en pfas'!B176,'Overzicht pfas 2 juli 2020'!C:C,0))</f>
        <v>Voldoet</v>
      </c>
      <c r="R176" s="763" t="str">
        <f>INDEX('Overzicht pfas 2 juli 2020'!I:I,MATCH('Samenvoeging Bbk en pfas'!B176,'Overzicht pfas 2 juli 2020'!C:C,0))</f>
        <v>Voldoet</v>
      </c>
      <c r="S176" s="763" t="str">
        <f>INDEX('Overzicht pfas 2 juli 2020'!P:P,MATCH('Samenvoeging Bbk en pfas'!B176,'Overzicht pfas 2 juli 2020'!C:C,0))</f>
        <v>Voldoet</v>
      </c>
      <c r="T176" s="763" t="str">
        <f>INDEX('Overzicht pfas 2 juli 2020'!K:K,MATCH('Samenvoeging Bbk en pfas'!B176,'Overzicht pfas 2 juli 2020'!C:C,0))</f>
        <v>Voldoet</v>
      </c>
      <c r="U176" s="763" t="str">
        <f>INDEX('Overzicht pfas 2 juli 2020'!R:R,MATCH('Samenvoeging Bbk en pfas'!B176,'Overzicht pfas 2 juli 2020'!C:C,0))</f>
        <v>Voldoet</v>
      </c>
      <c r="V176" s="766" t="str">
        <f>INDEX('Overzicht pfas 2 juli 2020'!S:S,MATCH('Samenvoeging Bbk en pfas'!B176,'Overzicht pfas 2 juli 2020'!C:C,0))</f>
        <v>Voldoet</v>
      </c>
    </row>
    <row r="177" spans="1:22" x14ac:dyDescent="0.25">
      <c r="A177" s="152"/>
      <c r="B177" s="136">
        <v>17227</v>
      </c>
      <c r="C177" s="772"/>
      <c r="D177" s="149"/>
      <c r="E177" s="118" t="str">
        <f t="shared" si="12"/>
        <v>Verspreidbaar</v>
      </c>
      <c r="F177" s="118" t="str">
        <f t="shared" si="13"/>
        <v>Klasse Industrie</v>
      </c>
      <c r="G177" s="118" t="str">
        <f t="shared" si="14"/>
        <v>Klasse A</v>
      </c>
      <c r="H177" s="118" t="str">
        <f t="shared" si="15"/>
        <v>GBT Landbodem</v>
      </c>
      <c r="I177" s="118" t="str">
        <f t="shared" si="16"/>
        <v>GBT Waterbodem</v>
      </c>
      <c r="J177" s="763" t="str">
        <f t="shared" si="17"/>
        <v>GBT Waterbodem</v>
      </c>
      <c r="K177" s="784" t="str">
        <f>INDEX('Overzicht BBK'!J:J,MATCH('Samenvoeging Bbk en pfas'!B177,'Overzicht BBK'!C:C,0))</f>
        <v>Verspreidbaar</v>
      </c>
      <c r="L177" s="763" t="str">
        <f>INDEX('Overzicht BBK'!H:H,MATCH('Samenvoeging Bbk en pfas'!B177,'Overzicht BBK'!C:C,0))</f>
        <v>Klasse Industrie</v>
      </c>
      <c r="M177" s="763" t="str">
        <f>INDEX('Overzicht BBK'!I:I,MATCH('Samenvoeging Bbk en pfas'!B177,'Overzicht BBK'!C:C,0))</f>
        <v>Klasse A</v>
      </c>
      <c r="N177" s="763" t="str">
        <f>INDEX('Overzicht BBK'!L:L,MATCH('Samenvoeging Bbk en pfas'!B177,'Overzicht BBK'!C:C,0))</f>
        <v>GBT Landbodem</v>
      </c>
      <c r="O177" s="766" t="str">
        <f>INDEX('Overzicht BBK'!M:M,MATCH('Samenvoeging Bbk en pfas'!B177,'Overzicht BBK'!C:C,0))</f>
        <v>GBT Waterbodem</v>
      </c>
      <c r="P177" s="784" t="str">
        <f>INDEX('Overzicht pfas 2 juli 2020'!J:J,MATCH('Samenvoeging Bbk en pfas'!B177,'Overzicht pfas 2 juli 2020'!C:C,0))</f>
        <v>Voldoet</v>
      </c>
      <c r="Q177" s="763" t="str">
        <f>INDEX('Overzicht pfas 2 juli 2020'!H:H,MATCH('Samenvoeging Bbk en pfas'!B177,'Overzicht pfas 2 juli 2020'!C:C,0))</f>
        <v>Voldoet</v>
      </c>
      <c r="R177" s="763" t="str">
        <f>INDEX('Overzicht pfas 2 juli 2020'!I:I,MATCH('Samenvoeging Bbk en pfas'!B177,'Overzicht pfas 2 juli 2020'!C:C,0))</f>
        <v>Voldoet</v>
      </c>
      <c r="S177" s="763" t="str">
        <f>INDEX('Overzicht pfas 2 juli 2020'!P:P,MATCH('Samenvoeging Bbk en pfas'!B177,'Overzicht pfas 2 juli 2020'!C:C,0))</f>
        <v>Voldoet</v>
      </c>
      <c r="T177" s="763" t="str">
        <f>INDEX('Overzicht pfas 2 juli 2020'!K:K,MATCH('Samenvoeging Bbk en pfas'!B177,'Overzicht pfas 2 juli 2020'!C:C,0))</f>
        <v>Voldoet</v>
      </c>
      <c r="U177" s="763" t="str">
        <f>INDEX('Overzicht pfas 2 juli 2020'!R:R,MATCH('Samenvoeging Bbk en pfas'!B177,'Overzicht pfas 2 juli 2020'!C:C,0))</f>
        <v>Voldoet</v>
      </c>
      <c r="V177" s="766" t="str">
        <f>INDEX('Overzicht pfas 2 juli 2020'!S:S,MATCH('Samenvoeging Bbk en pfas'!B177,'Overzicht pfas 2 juli 2020'!C:C,0))</f>
        <v>Voldoet</v>
      </c>
    </row>
    <row r="178" spans="1:22" x14ac:dyDescent="0.25">
      <c r="A178" s="152"/>
      <c r="B178" s="136">
        <v>17229</v>
      </c>
      <c r="C178" s="772"/>
      <c r="D178" s="149"/>
      <c r="E178" s="118" t="str">
        <f t="shared" si="12"/>
        <v>Verspreidbaar</v>
      </c>
      <c r="F178" s="118" t="str">
        <f t="shared" si="13"/>
        <v>Klasse Industrie</v>
      </c>
      <c r="G178" s="118" t="str">
        <f t="shared" si="14"/>
        <v>Klasse A</v>
      </c>
      <c r="H178" s="118" t="str">
        <f t="shared" si="15"/>
        <v>GBT Landbodem</v>
      </c>
      <c r="I178" s="118" t="str">
        <f t="shared" si="16"/>
        <v>GBT Waterbodem</v>
      </c>
      <c r="J178" s="763" t="str">
        <f t="shared" si="17"/>
        <v>GBT Waterbodem</v>
      </c>
      <c r="K178" s="784" t="str">
        <f>INDEX('Overzicht BBK'!J:J,MATCH('Samenvoeging Bbk en pfas'!B178,'Overzicht BBK'!C:C,0))</f>
        <v>Verspreidbaar</v>
      </c>
      <c r="L178" s="763" t="str">
        <f>INDEX('Overzicht BBK'!H:H,MATCH('Samenvoeging Bbk en pfas'!B178,'Overzicht BBK'!C:C,0))</f>
        <v>Klasse Industrie</v>
      </c>
      <c r="M178" s="763" t="str">
        <f>INDEX('Overzicht BBK'!I:I,MATCH('Samenvoeging Bbk en pfas'!B178,'Overzicht BBK'!C:C,0))</f>
        <v>Klasse A</v>
      </c>
      <c r="N178" s="763" t="str">
        <f>INDEX('Overzicht BBK'!L:L,MATCH('Samenvoeging Bbk en pfas'!B178,'Overzicht BBK'!C:C,0))</f>
        <v>GBT Landbodem</v>
      </c>
      <c r="O178" s="766" t="str">
        <f>INDEX('Overzicht BBK'!M:M,MATCH('Samenvoeging Bbk en pfas'!B178,'Overzicht BBK'!C:C,0))</f>
        <v>GBT Waterbodem</v>
      </c>
      <c r="P178" s="784" t="str">
        <f>INDEX('Overzicht pfas 2 juli 2020'!J:J,MATCH('Samenvoeging Bbk en pfas'!B178,'Overzicht pfas 2 juli 2020'!C:C,0))</f>
        <v>Voldoet</v>
      </c>
      <c r="Q178" s="763" t="str">
        <f>INDEX('Overzicht pfas 2 juli 2020'!H:H,MATCH('Samenvoeging Bbk en pfas'!B178,'Overzicht pfas 2 juli 2020'!C:C,0))</f>
        <v>Voldoet</v>
      </c>
      <c r="R178" s="763" t="str">
        <f>INDEX('Overzicht pfas 2 juli 2020'!I:I,MATCH('Samenvoeging Bbk en pfas'!B178,'Overzicht pfas 2 juli 2020'!C:C,0))</f>
        <v>Voldoet</v>
      </c>
      <c r="S178" s="763" t="str">
        <f>INDEX('Overzicht pfas 2 juli 2020'!P:P,MATCH('Samenvoeging Bbk en pfas'!B178,'Overzicht pfas 2 juli 2020'!C:C,0))</f>
        <v>Voldoet</v>
      </c>
      <c r="T178" s="763" t="str">
        <f>INDEX('Overzicht pfas 2 juli 2020'!K:K,MATCH('Samenvoeging Bbk en pfas'!B178,'Overzicht pfas 2 juli 2020'!C:C,0))</f>
        <v>Voldoet</v>
      </c>
      <c r="U178" s="763" t="str">
        <f>INDEX('Overzicht pfas 2 juli 2020'!R:R,MATCH('Samenvoeging Bbk en pfas'!B178,'Overzicht pfas 2 juli 2020'!C:C,0))</f>
        <v>Voldoet</v>
      </c>
      <c r="V178" s="766" t="str">
        <f>INDEX('Overzicht pfas 2 juli 2020'!S:S,MATCH('Samenvoeging Bbk en pfas'!B178,'Overzicht pfas 2 juli 2020'!C:C,0))</f>
        <v>Voldoet</v>
      </c>
    </row>
    <row r="179" spans="1:22" x14ac:dyDescent="0.25">
      <c r="A179" s="152"/>
      <c r="B179" s="136">
        <v>17496</v>
      </c>
      <c r="C179" s="772"/>
      <c r="D179" s="149"/>
      <c r="E179" s="118" t="str">
        <f t="shared" si="12"/>
        <v>Verspreidbaar</v>
      </c>
      <c r="F179" s="118" t="str">
        <f t="shared" si="13"/>
        <v>Klasse Industrie</v>
      </c>
      <c r="G179" s="118" t="str">
        <f t="shared" si="14"/>
        <v>Klasse A</v>
      </c>
      <c r="H179" s="118" t="str">
        <f t="shared" si="15"/>
        <v>GBT Landbodem</v>
      </c>
      <c r="I179" s="118" t="str">
        <f t="shared" si="16"/>
        <v>GBT Waterbodem</v>
      </c>
      <c r="J179" s="763" t="str">
        <f t="shared" si="17"/>
        <v>GBT Waterbodem</v>
      </c>
      <c r="K179" s="784" t="str">
        <f>INDEX('Overzicht BBK'!J:J,MATCH('Samenvoeging Bbk en pfas'!B179,'Overzicht BBK'!C:C,0))</f>
        <v>Verspreidbaar</v>
      </c>
      <c r="L179" s="763" t="str">
        <f>INDEX('Overzicht BBK'!H:H,MATCH('Samenvoeging Bbk en pfas'!B179,'Overzicht BBK'!C:C,0))</f>
        <v>Klasse Industrie</v>
      </c>
      <c r="M179" s="763" t="str">
        <f>INDEX('Overzicht BBK'!I:I,MATCH('Samenvoeging Bbk en pfas'!B179,'Overzicht BBK'!C:C,0))</f>
        <v>Klasse A</v>
      </c>
      <c r="N179" s="763" t="str">
        <f>INDEX('Overzicht BBK'!L:L,MATCH('Samenvoeging Bbk en pfas'!B179,'Overzicht BBK'!C:C,0))</f>
        <v>GBT Landbodem</v>
      </c>
      <c r="O179" s="766" t="str">
        <f>INDEX('Overzicht BBK'!M:M,MATCH('Samenvoeging Bbk en pfas'!B179,'Overzicht BBK'!C:C,0))</f>
        <v>GBT Waterbodem</v>
      </c>
      <c r="P179" s="784" t="str">
        <f>INDEX('Overzicht pfas 2 juli 2020'!J:J,MATCH('Samenvoeging Bbk en pfas'!B179,'Overzicht pfas 2 juli 2020'!C:C,0))</f>
        <v>Voldoet</v>
      </c>
      <c r="Q179" s="763" t="str">
        <f>INDEX('Overzicht pfas 2 juli 2020'!H:H,MATCH('Samenvoeging Bbk en pfas'!B179,'Overzicht pfas 2 juli 2020'!C:C,0))</f>
        <v>Voldoet</v>
      </c>
      <c r="R179" s="763" t="str">
        <f>INDEX('Overzicht pfas 2 juli 2020'!I:I,MATCH('Samenvoeging Bbk en pfas'!B179,'Overzicht pfas 2 juli 2020'!C:C,0))</f>
        <v>Voldoet</v>
      </c>
      <c r="S179" s="763" t="str">
        <f>INDEX('Overzicht pfas 2 juli 2020'!P:P,MATCH('Samenvoeging Bbk en pfas'!B179,'Overzicht pfas 2 juli 2020'!C:C,0))</f>
        <v>Voldoet</v>
      </c>
      <c r="T179" s="763" t="str">
        <f>INDEX('Overzicht pfas 2 juli 2020'!K:K,MATCH('Samenvoeging Bbk en pfas'!B179,'Overzicht pfas 2 juli 2020'!C:C,0))</f>
        <v>Voldoet</v>
      </c>
      <c r="U179" s="763" t="str">
        <f>INDEX('Overzicht pfas 2 juli 2020'!R:R,MATCH('Samenvoeging Bbk en pfas'!B179,'Overzicht pfas 2 juli 2020'!C:C,0))</f>
        <v>Voldoet</v>
      </c>
      <c r="V179" s="766" t="str">
        <f>INDEX('Overzicht pfas 2 juli 2020'!S:S,MATCH('Samenvoeging Bbk en pfas'!B179,'Overzicht pfas 2 juli 2020'!C:C,0))</f>
        <v>Voldoet</v>
      </c>
    </row>
    <row r="180" spans="1:22" x14ac:dyDescent="0.25">
      <c r="A180" s="152"/>
      <c r="B180" s="136">
        <v>17240</v>
      </c>
      <c r="C180" s="772"/>
      <c r="D180" s="149"/>
      <c r="E180" s="118" t="str">
        <f t="shared" si="12"/>
        <v>Verspreidbaar</v>
      </c>
      <c r="F180" s="118" t="str">
        <f t="shared" si="13"/>
        <v>Niet toepasbaar</v>
      </c>
      <c r="G180" s="118" t="str">
        <f t="shared" si="14"/>
        <v>Klasse A</v>
      </c>
      <c r="H180" s="118" t="str">
        <f t="shared" si="15"/>
        <v>GBT Landbodem</v>
      </c>
      <c r="I180" s="118" t="str">
        <f t="shared" si="16"/>
        <v>GBT Waterbodem</v>
      </c>
      <c r="J180" s="763" t="str">
        <f t="shared" si="17"/>
        <v>GBT Waterbodem</v>
      </c>
      <c r="K180" s="784" t="str">
        <f>INDEX('Overzicht BBK'!J:J,MATCH('Samenvoeging Bbk en pfas'!B180,'Overzicht BBK'!C:C,0))</f>
        <v>Verspreidbaar</v>
      </c>
      <c r="L180" s="763" t="str">
        <f>INDEX('Overzicht BBK'!H:H,MATCH('Samenvoeging Bbk en pfas'!B180,'Overzicht BBK'!C:C,0))</f>
        <v>Niet toepasbaar</v>
      </c>
      <c r="M180" s="763" t="str">
        <f>INDEX('Overzicht BBK'!I:I,MATCH('Samenvoeging Bbk en pfas'!B180,'Overzicht BBK'!C:C,0))</f>
        <v>Klasse A</v>
      </c>
      <c r="N180" s="763" t="str">
        <f>INDEX('Overzicht BBK'!L:L,MATCH('Samenvoeging Bbk en pfas'!B180,'Overzicht BBK'!C:C,0))</f>
        <v>GBT Landbodem</v>
      </c>
      <c r="O180" s="766" t="str">
        <f>INDEX('Overzicht BBK'!M:M,MATCH('Samenvoeging Bbk en pfas'!B180,'Overzicht BBK'!C:C,0))</f>
        <v>GBT Waterbodem</v>
      </c>
      <c r="P180" s="784" t="str">
        <f>INDEX('Overzicht pfas 2 juli 2020'!J:J,MATCH('Samenvoeging Bbk en pfas'!B180,'Overzicht pfas 2 juli 2020'!C:C,0))</f>
        <v>Voldoet</v>
      </c>
      <c r="Q180" s="763" t="str">
        <f>INDEX('Overzicht pfas 2 juli 2020'!H:H,MATCH('Samenvoeging Bbk en pfas'!B180,'Overzicht pfas 2 juli 2020'!C:C,0))</f>
        <v>Voldoet</v>
      </c>
      <c r="R180" s="763" t="str">
        <f>INDEX('Overzicht pfas 2 juli 2020'!I:I,MATCH('Samenvoeging Bbk en pfas'!B180,'Overzicht pfas 2 juli 2020'!C:C,0))</f>
        <v>Voldoet</v>
      </c>
      <c r="S180" s="763" t="str">
        <f>INDEX('Overzicht pfas 2 juli 2020'!P:P,MATCH('Samenvoeging Bbk en pfas'!B180,'Overzicht pfas 2 juli 2020'!C:C,0))</f>
        <v>Voldoet</v>
      </c>
      <c r="T180" s="763" t="str">
        <f>INDEX('Overzicht pfas 2 juli 2020'!K:K,MATCH('Samenvoeging Bbk en pfas'!B180,'Overzicht pfas 2 juli 2020'!C:C,0))</f>
        <v>Voldoet</v>
      </c>
      <c r="U180" s="763" t="str">
        <f>INDEX('Overzicht pfas 2 juli 2020'!R:R,MATCH('Samenvoeging Bbk en pfas'!B180,'Overzicht pfas 2 juli 2020'!C:C,0))</f>
        <v>Voldoet</v>
      </c>
      <c r="V180" s="766" t="str">
        <f>INDEX('Overzicht pfas 2 juli 2020'!S:S,MATCH('Samenvoeging Bbk en pfas'!B180,'Overzicht pfas 2 juli 2020'!C:C,0))</f>
        <v>Voldoet</v>
      </c>
    </row>
    <row r="181" spans="1:22" x14ac:dyDescent="0.25">
      <c r="A181" s="152"/>
      <c r="B181" s="136">
        <v>17231</v>
      </c>
      <c r="C181" s="772"/>
      <c r="D181" s="149"/>
      <c r="E181" s="118" t="str">
        <f t="shared" si="12"/>
        <v>Verspreidbaar</v>
      </c>
      <c r="F181" s="118" t="str">
        <f t="shared" si="13"/>
        <v>Klasse Industrie</v>
      </c>
      <c r="G181" s="118" t="str">
        <f t="shared" si="14"/>
        <v>Klasse A</v>
      </c>
      <c r="H181" s="118" t="str">
        <f t="shared" si="15"/>
        <v>GBT Landbodem</v>
      </c>
      <c r="I181" s="118" t="str">
        <f t="shared" si="16"/>
        <v>GBT Waterbodem</v>
      </c>
      <c r="J181" s="763" t="str">
        <f t="shared" si="17"/>
        <v>GBT Waterbodem</v>
      </c>
      <c r="K181" s="784" t="str">
        <f>INDEX('Overzicht BBK'!J:J,MATCH('Samenvoeging Bbk en pfas'!B181,'Overzicht BBK'!C:C,0))</f>
        <v>Verspreidbaar</v>
      </c>
      <c r="L181" s="763" t="str">
        <f>INDEX('Overzicht BBK'!H:H,MATCH('Samenvoeging Bbk en pfas'!B181,'Overzicht BBK'!C:C,0))</f>
        <v>Klasse Industrie</v>
      </c>
      <c r="M181" s="763" t="str">
        <f>INDEX('Overzicht BBK'!I:I,MATCH('Samenvoeging Bbk en pfas'!B181,'Overzicht BBK'!C:C,0))</f>
        <v>Klasse A</v>
      </c>
      <c r="N181" s="763" t="str">
        <f>INDEX('Overzicht BBK'!L:L,MATCH('Samenvoeging Bbk en pfas'!B181,'Overzicht BBK'!C:C,0))</f>
        <v>GBT Landbodem</v>
      </c>
      <c r="O181" s="766" t="str">
        <f>INDEX('Overzicht BBK'!M:M,MATCH('Samenvoeging Bbk en pfas'!B181,'Overzicht BBK'!C:C,0))</f>
        <v>GBT Waterbodem</v>
      </c>
      <c r="P181" s="784" t="str">
        <f>INDEX('Overzicht pfas 2 juli 2020'!J:J,MATCH('Samenvoeging Bbk en pfas'!B181,'Overzicht pfas 2 juli 2020'!C:C,0))</f>
        <v>Voldoet</v>
      </c>
      <c r="Q181" s="763" t="str">
        <f>INDEX('Overzicht pfas 2 juli 2020'!H:H,MATCH('Samenvoeging Bbk en pfas'!B181,'Overzicht pfas 2 juli 2020'!C:C,0))</f>
        <v>Voldoet</v>
      </c>
      <c r="R181" s="763" t="str">
        <f>INDEX('Overzicht pfas 2 juli 2020'!I:I,MATCH('Samenvoeging Bbk en pfas'!B181,'Overzicht pfas 2 juli 2020'!C:C,0))</f>
        <v>Voldoet</v>
      </c>
      <c r="S181" s="763" t="str">
        <f>INDEX('Overzicht pfas 2 juli 2020'!P:P,MATCH('Samenvoeging Bbk en pfas'!B181,'Overzicht pfas 2 juli 2020'!C:C,0))</f>
        <v>Voldoet</v>
      </c>
      <c r="T181" s="763" t="str">
        <f>INDEX('Overzicht pfas 2 juli 2020'!K:K,MATCH('Samenvoeging Bbk en pfas'!B181,'Overzicht pfas 2 juli 2020'!C:C,0))</f>
        <v>Voldoet</v>
      </c>
      <c r="U181" s="763" t="str">
        <f>INDEX('Overzicht pfas 2 juli 2020'!R:R,MATCH('Samenvoeging Bbk en pfas'!B181,'Overzicht pfas 2 juli 2020'!C:C,0))</f>
        <v>Voldoet</v>
      </c>
      <c r="V181" s="766" t="str">
        <f>INDEX('Overzicht pfas 2 juli 2020'!S:S,MATCH('Samenvoeging Bbk en pfas'!B181,'Overzicht pfas 2 juli 2020'!C:C,0))</f>
        <v>Voldoet</v>
      </c>
    </row>
    <row r="182" spans="1:22" x14ac:dyDescent="0.25">
      <c r="A182" s="152"/>
      <c r="B182" s="136">
        <v>17236</v>
      </c>
      <c r="C182" s="772"/>
      <c r="D182" s="149"/>
      <c r="E182" s="118" t="str">
        <f t="shared" si="12"/>
        <v>Verspreidbaar</v>
      </c>
      <c r="F182" s="118" t="str">
        <f t="shared" si="13"/>
        <v>Klasse Industrie</v>
      </c>
      <c r="G182" s="118" t="str">
        <f t="shared" si="14"/>
        <v>Klasse A</v>
      </c>
      <c r="H182" s="118" t="str">
        <f t="shared" si="15"/>
        <v>GBT Landbodem</v>
      </c>
      <c r="I182" s="118" t="str">
        <f t="shared" si="16"/>
        <v>GBT Waterbodem</v>
      </c>
      <c r="J182" s="763" t="str">
        <f t="shared" si="17"/>
        <v>GBT Waterbodem</v>
      </c>
      <c r="K182" s="784" t="str">
        <f>INDEX('Overzicht BBK'!J:J,MATCH('Samenvoeging Bbk en pfas'!B182,'Overzicht BBK'!C:C,0))</f>
        <v>Verspreidbaar</v>
      </c>
      <c r="L182" s="763" t="str">
        <f>INDEX('Overzicht BBK'!H:H,MATCH('Samenvoeging Bbk en pfas'!B182,'Overzicht BBK'!C:C,0))</f>
        <v>Klasse Industrie</v>
      </c>
      <c r="M182" s="763" t="str">
        <f>INDEX('Overzicht BBK'!I:I,MATCH('Samenvoeging Bbk en pfas'!B182,'Overzicht BBK'!C:C,0))</f>
        <v>Klasse A</v>
      </c>
      <c r="N182" s="763" t="str">
        <f>INDEX('Overzicht BBK'!L:L,MATCH('Samenvoeging Bbk en pfas'!B182,'Overzicht BBK'!C:C,0))</f>
        <v>GBT Landbodem</v>
      </c>
      <c r="O182" s="766" t="str">
        <f>INDEX('Overzicht BBK'!M:M,MATCH('Samenvoeging Bbk en pfas'!B182,'Overzicht BBK'!C:C,0))</f>
        <v>GBT Waterbodem</v>
      </c>
      <c r="P182" s="784" t="str">
        <f>INDEX('Overzicht pfas 2 juli 2020'!J:J,MATCH('Samenvoeging Bbk en pfas'!B182,'Overzicht pfas 2 juli 2020'!C:C,0))</f>
        <v>Voldoet</v>
      </c>
      <c r="Q182" s="763" t="str">
        <f>INDEX('Overzicht pfas 2 juli 2020'!H:H,MATCH('Samenvoeging Bbk en pfas'!B182,'Overzicht pfas 2 juli 2020'!C:C,0))</f>
        <v>Voldoet</v>
      </c>
      <c r="R182" s="763" t="str">
        <f>INDEX('Overzicht pfas 2 juli 2020'!I:I,MATCH('Samenvoeging Bbk en pfas'!B182,'Overzicht pfas 2 juli 2020'!C:C,0))</f>
        <v>Voldoet</v>
      </c>
      <c r="S182" s="763" t="str">
        <f>INDEX('Overzicht pfas 2 juli 2020'!P:P,MATCH('Samenvoeging Bbk en pfas'!B182,'Overzicht pfas 2 juli 2020'!C:C,0))</f>
        <v>Voldoet</v>
      </c>
      <c r="T182" s="763" t="str">
        <f>INDEX('Overzicht pfas 2 juli 2020'!K:K,MATCH('Samenvoeging Bbk en pfas'!B182,'Overzicht pfas 2 juli 2020'!C:C,0))</f>
        <v>Voldoet</v>
      </c>
      <c r="U182" s="763" t="str">
        <f>INDEX('Overzicht pfas 2 juli 2020'!R:R,MATCH('Samenvoeging Bbk en pfas'!B182,'Overzicht pfas 2 juli 2020'!C:C,0))</f>
        <v>Voldoet</v>
      </c>
      <c r="V182" s="766" t="str">
        <f>INDEX('Overzicht pfas 2 juli 2020'!S:S,MATCH('Samenvoeging Bbk en pfas'!B182,'Overzicht pfas 2 juli 2020'!C:C,0))</f>
        <v>Voldoet</v>
      </c>
    </row>
    <row r="183" spans="1:22" x14ac:dyDescent="0.25">
      <c r="A183" s="152"/>
      <c r="B183" s="136">
        <v>17237</v>
      </c>
      <c r="C183" s="772"/>
      <c r="D183" s="149"/>
      <c r="E183" s="118" t="str">
        <f t="shared" si="12"/>
        <v>Verspreidbaar</v>
      </c>
      <c r="F183" s="118" t="str">
        <f t="shared" si="13"/>
        <v>Klasse Industrie*</v>
      </c>
      <c r="G183" s="118" t="str">
        <f t="shared" si="14"/>
        <v>Klasse B*</v>
      </c>
      <c r="H183" s="118" t="str">
        <f t="shared" si="15"/>
        <v>GBT Landbodem*</v>
      </c>
      <c r="I183" s="118" t="str">
        <f t="shared" si="16"/>
        <v>GBT Waterbodem*</v>
      </c>
      <c r="J183" s="763" t="str">
        <f t="shared" si="17"/>
        <v>GBT Waterbodem*</v>
      </c>
      <c r="K183" s="784" t="str">
        <f>INDEX('Overzicht BBK'!J:J,MATCH('Samenvoeging Bbk en pfas'!B183,'Overzicht BBK'!C:C,0))</f>
        <v>Verspreidbaar</v>
      </c>
      <c r="L183" s="763" t="str">
        <f>INDEX('Overzicht BBK'!H:H,MATCH('Samenvoeging Bbk en pfas'!B183,'Overzicht BBK'!C:C,0))</f>
        <v>Klasse Industrie*</v>
      </c>
      <c r="M183" s="763" t="str">
        <f>INDEX('Overzicht BBK'!I:I,MATCH('Samenvoeging Bbk en pfas'!B183,'Overzicht BBK'!C:C,0))</f>
        <v>Klasse B*</v>
      </c>
      <c r="N183" s="763" t="str">
        <f>INDEX('Overzicht BBK'!L:L,MATCH('Samenvoeging Bbk en pfas'!B183,'Overzicht BBK'!C:C,0))</f>
        <v>GBT Landbodem*</v>
      </c>
      <c r="O183" s="766" t="str">
        <f>INDEX('Overzicht BBK'!M:M,MATCH('Samenvoeging Bbk en pfas'!B183,'Overzicht BBK'!C:C,0))</f>
        <v>GBT Waterbodem*</v>
      </c>
      <c r="P183" s="784" t="str">
        <f>INDEX('Overzicht pfas 2 juli 2020'!J:J,MATCH('Samenvoeging Bbk en pfas'!B183,'Overzicht pfas 2 juli 2020'!C:C,0))</f>
        <v>Voldoet</v>
      </c>
      <c r="Q183" s="763" t="str">
        <f>INDEX('Overzicht pfas 2 juli 2020'!H:H,MATCH('Samenvoeging Bbk en pfas'!B183,'Overzicht pfas 2 juli 2020'!C:C,0))</f>
        <v>Voldoet</v>
      </c>
      <c r="R183" s="763" t="str">
        <f>INDEX('Overzicht pfas 2 juli 2020'!I:I,MATCH('Samenvoeging Bbk en pfas'!B183,'Overzicht pfas 2 juli 2020'!C:C,0))</f>
        <v>Voldoet</v>
      </c>
      <c r="S183" s="763" t="str">
        <f>INDEX('Overzicht pfas 2 juli 2020'!P:P,MATCH('Samenvoeging Bbk en pfas'!B183,'Overzicht pfas 2 juli 2020'!C:C,0))</f>
        <v>Voldoet</v>
      </c>
      <c r="T183" s="763" t="str">
        <f>INDEX('Overzicht pfas 2 juli 2020'!K:K,MATCH('Samenvoeging Bbk en pfas'!B183,'Overzicht pfas 2 juli 2020'!C:C,0))</f>
        <v>Voldoet</v>
      </c>
      <c r="U183" s="763" t="str">
        <f>INDEX('Overzicht pfas 2 juli 2020'!R:R,MATCH('Samenvoeging Bbk en pfas'!B183,'Overzicht pfas 2 juli 2020'!C:C,0))</f>
        <v>Voldoet</v>
      </c>
      <c r="V183" s="766" t="str">
        <f>INDEX('Overzicht pfas 2 juli 2020'!S:S,MATCH('Samenvoeging Bbk en pfas'!B183,'Overzicht pfas 2 juli 2020'!C:C,0))</f>
        <v>Voldoet</v>
      </c>
    </row>
    <row r="184" spans="1:22" x14ac:dyDescent="0.25">
      <c r="A184" s="152"/>
      <c r="B184" s="136">
        <v>17238</v>
      </c>
      <c r="C184" s="772"/>
      <c r="D184" s="149"/>
      <c r="E184" s="118" t="str">
        <f t="shared" si="12"/>
        <v>Verspreidbaar</v>
      </c>
      <c r="F184" s="118" t="str">
        <f t="shared" si="13"/>
        <v>Klasse Industrie</v>
      </c>
      <c r="G184" s="118" t="str">
        <f t="shared" si="14"/>
        <v>Klasse A</v>
      </c>
      <c r="H184" s="118" t="str">
        <f t="shared" si="15"/>
        <v>GBT Landbodem</v>
      </c>
      <c r="I184" s="118" t="str">
        <f t="shared" si="16"/>
        <v>GBT Waterbodem</v>
      </c>
      <c r="J184" s="763" t="str">
        <f t="shared" si="17"/>
        <v>GBT Waterbodem</v>
      </c>
      <c r="K184" s="784" t="str">
        <f>INDEX('Overzicht BBK'!J:J,MATCH('Samenvoeging Bbk en pfas'!B184,'Overzicht BBK'!C:C,0))</f>
        <v>Verspreidbaar</v>
      </c>
      <c r="L184" s="763" t="str">
        <f>INDEX('Overzicht BBK'!H:H,MATCH('Samenvoeging Bbk en pfas'!B184,'Overzicht BBK'!C:C,0))</f>
        <v>Klasse Industrie</v>
      </c>
      <c r="M184" s="763" t="str">
        <f>INDEX('Overzicht BBK'!I:I,MATCH('Samenvoeging Bbk en pfas'!B184,'Overzicht BBK'!C:C,0))</f>
        <v>Klasse A</v>
      </c>
      <c r="N184" s="763" t="str">
        <f>INDEX('Overzicht BBK'!L:L,MATCH('Samenvoeging Bbk en pfas'!B184,'Overzicht BBK'!C:C,0))</f>
        <v>GBT Landbodem</v>
      </c>
      <c r="O184" s="766" t="str">
        <f>INDEX('Overzicht BBK'!M:M,MATCH('Samenvoeging Bbk en pfas'!B184,'Overzicht BBK'!C:C,0))</f>
        <v>GBT Waterbodem</v>
      </c>
      <c r="P184" s="784" t="str">
        <f>INDEX('Overzicht pfas 2 juli 2020'!J:J,MATCH('Samenvoeging Bbk en pfas'!B184,'Overzicht pfas 2 juli 2020'!C:C,0))</f>
        <v>Voldoet</v>
      </c>
      <c r="Q184" s="763" t="str">
        <f>INDEX('Overzicht pfas 2 juli 2020'!H:H,MATCH('Samenvoeging Bbk en pfas'!B184,'Overzicht pfas 2 juli 2020'!C:C,0))</f>
        <v>Voldoet</v>
      </c>
      <c r="R184" s="763" t="str">
        <f>INDEX('Overzicht pfas 2 juli 2020'!I:I,MATCH('Samenvoeging Bbk en pfas'!B184,'Overzicht pfas 2 juli 2020'!C:C,0))</f>
        <v>Voldoet</v>
      </c>
      <c r="S184" s="763" t="str">
        <f>INDEX('Overzicht pfas 2 juli 2020'!P:P,MATCH('Samenvoeging Bbk en pfas'!B184,'Overzicht pfas 2 juli 2020'!C:C,0))</f>
        <v>Voldoet</v>
      </c>
      <c r="T184" s="763" t="str">
        <f>INDEX('Overzicht pfas 2 juli 2020'!K:K,MATCH('Samenvoeging Bbk en pfas'!B184,'Overzicht pfas 2 juli 2020'!C:C,0))</f>
        <v>Voldoet</v>
      </c>
      <c r="U184" s="763" t="str">
        <f>INDEX('Overzicht pfas 2 juli 2020'!R:R,MATCH('Samenvoeging Bbk en pfas'!B184,'Overzicht pfas 2 juli 2020'!C:C,0))</f>
        <v>Voldoet</v>
      </c>
      <c r="V184" s="766" t="str">
        <f>INDEX('Overzicht pfas 2 juli 2020'!S:S,MATCH('Samenvoeging Bbk en pfas'!B184,'Overzicht pfas 2 juli 2020'!C:C,0))</f>
        <v>Voldoet</v>
      </c>
    </row>
    <row r="185" spans="1:22" x14ac:dyDescent="0.25">
      <c r="A185" s="152"/>
      <c r="B185" s="136">
        <v>17239</v>
      </c>
      <c r="C185" s="772"/>
      <c r="D185" s="149"/>
      <c r="E185" s="118" t="str">
        <f t="shared" si="12"/>
        <v>Verspreidbaar</v>
      </c>
      <c r="F185" s="118" t="str">
        <f t="shared" si="13"/>
        <v>Klasse Industrie</v>
      </c>
      <c r="G185" s="118" t="str">
        <f t="shared" si="14"/>
        <v>Klasse A</v>
      </c>
      <c r="H185" s="118" t="str">
        <f t="shared" si="15"/>
        <v>GBT Landbodem</v>
      </c>
      <c r="I185" s="118" t="str">
        <f t="shared" si="16"/>
        <v>GBT Waterbodem</v>
      </c>
      <c r="J185" s="763" t="str">
        <f t="shared" si="17"/>
        <v>GBT Waterbodem</v>
      </c>
      <c r="K185" s="784" t="str">
        <f>INDEX('Overzicht BBK'!J:J,MATCH('Samenvoeging Bbk en pfas'!B185,'Overzicht BBK'!C:C,0))</f>
        <v>Verspreidbaar</v>
      </c>
      <c r="L185" s="763" t="str">
        <f>INDEX('Overzicht BBK'!H:H,MATCH('Samenvoeging Bbk en pfas'!B185,'Overzicht BBK'!C:C,0))</f>
        <v>Klasse Industrie</v>
      </c>
      <c r="M185" s="763" t="str">
        <f>INDEX('Overzicht BBK'!I:I,MATCH('Samenvoeging Bbk en pfas'!B185,'Overzicht BBK'!C:C,0))</f>
        <v>Klasse A</v>
      </c>
      <c r="N185" s="763" t="str">
        <f>INDEX('Overzicht BBK'!L:L,MATCH('Samenvoeging Bbk en pfas'!B185,'Overzicht BBK'!C:C,0))</f>
        <v>GBT Landbodem</v>
      </c>
      <c r="O185" s="766" t="str">
        <f>INDEX('Overzicht BBK'!M:M,MATCH('Samenvoeging Bbk en pfas'!B185,'Overzicht BBK'!C:C,0))</f>
        <v>GBT Waterbodem</v>
      </c>
      <c r="P185" s="784" t="str">
        <f>INDEX('Overzicht pfas 2 juli 2020'!J:J,MATCH('Samenvoeging Bbk en pfas'!B185,'Overzicht pfas 2 juli 2020'!C:C,0))</f>
        <v>Voldoet</v>
      </c>
      <c r="Q185" s="763" t="str">
        <f>INDEX('Overzicht pfas 2 juli 2020'!H:H,MATCH('Samenvoeging Bbk en pfas'!B185,'Overzicht pfas 2 juli 2020'!C:C,0))</f>
        <v>Voldoet</v>
      </c>
      <c r="R185" s="763" t="str">
        <f>INDEX('Overzicht pfas 2 juli 2020'!I:I,MATCH('Samenvoeging Bbk en pfas'!B185,'Overzicht pfas 2 juli 2020'!C:C,0))</f>
        <v>Voldoet</v>
      </c>
      <c r="S185" s="763" t="str">
        <f>INDEX('Overzicht pfas 2 juli 2020'!P:P,MATCH('Samenvoeging Bbk en pfas'!B185,'Overzicht pfas 2 juli 2020'!C:C,0))</f>
        <v>Voldoet</v>
      </c>
      <c r="T185" s="763" t="str">
        <f>INDEX('Overzicht pfas 2 juli 2020'!K:K,MATCH('Samenvoeging Bbk en pfas'!B185,'Overzicht pfas 2 juli 2020'!C:C,0))</f>
        <v>Voldoet</v>
      </c>
      <c r="U185" s="763" t="str">
        <f>INDEX('Overzicht pfas 2 juli 2020'!R:R,MATCH('Samenvoeging Bbk en pfas'!B185,'Overzicht pfas 2 juli 2020'!C:C,0))</f>
        <v>Voldoet</v>
      </c>
      <c r="V185" s="766" t="str">
        <f>INDEX('Overzicht pfas 2 juli 2020'!S:S,MATCH('Samenvoeging Bbk en pfas'!B185,'Overzicht pfas 2 juli 2020'!C:C,0))</f>
        <v>Voldoet</v>
      </c>
    </row>
    <row r="186" spans="1:22" x14ac:dyDescent="0.25">
      <c r="A186" s="152"/>
      <c r="B186" s="136">
        <v>17242</v>
      </c>
      <c r="C186" s="772"/>
      <c r="D186" s="149"/>
      <c r="E186" s="118" t="str">
        <f t="shared" si="12"/>
        <v>Verspreidbaar</v>
      </c>
      <c r="F186" s="118" t="str">
        <f t="shared" si="13"/>
        <v>Klasse Industrie</v>
      </c>
      <c r="G186" s="118" t="str">
        <f t="shared" si="14"/>
        <v>Klasse A</v>
      </c>
      <c r="H186" s="118" t="str">
        <f t="shared" si="15"/>
        <v>GBT Landbodem</v>
      </c>
      <c r="I186" s="118" t="str">
        <f t="shared" si="16"/>
        <v>GBT Waterbodem</v>
      </c>
      <c r="J186" s="763" t="str">
        <f t="shared" si="17"/>
        <v>GBT Waterbodem</v>
      </c>
      <c r="K186" s="784" t="str">
        <f>INDEX('Overzicht BBK'!J:J,MATCH('Samenvoeging Bbk en pfas'!B186,'Overzicht BBK'!C:C,0))</f>
        <v>Verspreidbaar</v>
      </c>
      <c r="L186" s="763" t="str">
        <f>INDEX('Overzicht BBK'!H:H,MATCH('Samenvoeging Bbk en pfas'!B186,'Overzicht BBK'!C:C,0))</f>
        <v>Klasse Industrie</v>
      </c>
      <c r="M186" s="763" t="str">
        <f>INDEX('Overzicht BBK'!I:I,MATCH('Samenvoeging Bbk en pfas'!B186,'Overzicht BBK'!C:C,0))</f>
        <v>Klasse A</v>
      </c>
      <c r="N186" s="763" t="str">
        <f>INDEX('Overzicht BBK'!L:L,MATCH('Samenvoeging Bbk en pfas'!B186,'Overzicht BBK'!C:C,0))</f>
        <v>GBT Landbodem</v>
      </c>
      <c r="O186" s="766" t="str">
        <f>INDEX('Overzicht BBK'!M:M,MATCH('Samenvoeging Bbk en pfas'!B186,'Overzicht BBK'!C:C,0))</f>
        <v>GBT Waterbodem</v>
      </c>
      <c r="P186" s="784" t="str">
        <f>INDEX('Overzicht pfas 2 juli 2020'!J:J,MATCH('Samenvoeging Bbk en pfas'!B186,'Overzicht pfas 2 juli 2020'!C:C,0))</f>
        <v>Voldoet</v>
      </c>
      <c r="Q186" s="763" t="str">
        <f>INDEX('Overzicht pfas 2 juli 2020'!H:H,MATCH('Samenvoeging Bbk en pfas'!B186,'Overzicht pfas 2 juli 2020'!C:C,0))</f>
        <v>Voldoet</v>
      </c>
      <c r="R186" s="763" t="str">
        <f>INDEX('Overzicht pfas 2 juli 2020'!I:I,MATCH('Samenvoeging Bbk en pfas'!B186,'Overzicht pfas 2 juli 2020'!C:C,0))</f>
        <v>Voldoet</v>
      </c>
      <c r="S186" s="763" t="str">
        <f>INDEX('Overzicht pfas 2 juli 2020'!P:P,MATCH('Samenvoeging Bbk en pfas'!B186,'Overzicht pfas 2 juli 2020'!C:C,0))</f>
        <v>Voldoet</v>
      </c>
      <c r="T186" s="763" t="str">
        <f>INDEX('Overzicht pfas 2 juli 2020'!K:K,MATCH('Samenvoeging Bbk en pfas'!B186,'Overzicht pfas 2 juli 2020'!C:C,0))</f>
        <v>Voldoet</v>
      </c>
      <c r="U186" s="763" t="str">
        <f>INDEX('Overzicht pfas 2 juli 2020'!R:R,MATCH('Samenvoeging Bbk en pfas'!B186,'Overzicht pfas 2 juli 2020'!C:C,0))</f>
        <v>Voldoet</v>
      </c>
      <c r="V186" s="766" t="str">
        <f>INDEX('Overzicht pfas 2 juli 2020'!S:S,MATCH('Samenvoeging Bbk en pfas'!B186,'Overzicht pfas 2 juli 2020'!C:C,0))</f>
        <v>Voldoet</v>
      </c>
    </row>
    <row r="187" spans="1:22" x14ac:dyDescent="0.25">
      <c r="A187" s="152"/>
      <c r="B187" s="136">
        <v>17244</v>
      </c>
      <c r="C187" s="772"/>
      <c r="D187" s="149"/>
      <c r="E187" s="118" t="str">
        <f t="shared" si="12"/>
        <v>Verspreidbaar</v>
      </c>
      <c r="F187" s="118" t="str">
        <f t="shared" si="13"/>
        <v>Klasse Industrie</v>
      </c>
      <c r="G187" s="118" t="str">
        <f t="shared" si="14"/>
        <v>Klasse A</v>
      </c>
      <c r="H187" s="118" t="str">
        <f t="shared" si="15"/>
        <v>GBT Landbodem</v>
      </c>
      <c r="I187" s="118" t="str">
        <f t="shared" si="16"/>
        <v>GBT Waterbodem</v>
      </c>
      <c r="J187" s="763" t="str">
        <f t="shared" si="17"/>
        <v>GBT Waterbodem</v>
      </c>
      <c r="K187" s="784" t="str">
        <f>INDEX('Overzicht BBK'!J:J,MATCH('Samenvoeging Bbk en pfas'!B187,'Overzicht BBK'!C:C,0))</f>
        <v>Verspreidbaar</v>
      </c>
      <c r="L187" s="763" t="str">
        <f>INDEX('Overzicht BBK'!H:H,MATCH('Samenvoeging Bbk en pfas'!B187,'Overzicht BBK'!C:C,0))</f>
        <v>Klasse Industrie</v>
      </c>
      <c r="M187" s="763" t="str">
        <f>INDEX('Overzicht BBK'!I:I,MATCH('Samenvoeging Bbk en pfas'!B187,'Overzicht BBK'!C:C,0))</f>
        <v>Klasse A</v>
      </c>
      <c r="N187" s="763" t="str">
        <f>INDEX('Overzicht BBK'!L:L,MATCH('Samenvoeging Bbk en pfas'!B187,'Overzicht BBK'!C:C,0))</f>
        <v>GBT Landbodem</v>
      </c>
      <c r="O187" s="766" t="str">
        <f>INDEX('Overzicht BBK'!M:M,MATCH('Samenvoeging Bbk en pfas'!B187,'Overzicht BBK'!C:C,0))</f>
        <v>GBT Waterbodem</v>
      </c>
      <c r="P187" s="784" t="str">
        <f>INDEX('Overzicht pfas 2 juli 2020'!J:J,MATCH('Samenvoeging Bbk en pfas'!B187,'Overzicht pfas 2 juli 2020'!C:C,0))</f>
        <v>Voldoet</v>
      </c>
      <c r="Q187" s="763" t="str">
        <f>INDEX('Overzicht pfas 2 juli 2020'!H:H,MATCH('Samenvoeging Bbk en pfas'!B187,'Overzicht pfas 2 juli 2020'!C:C,0))</f>
        <v>Voldoet</v>
      </c>
      <c r="R187" s="763" t="str">
        <f>INDEX('Overzicht pfas 2 juli 2020'!I:I,MATCH('Samenvoeging Bbk en pfas'!B187,'Overzicht pfas 2 juli 2020'!C:C,0))</f>
        <v>Voldoet</v>
      </c>
      <c r="S187" s="763" t="str">
        <f>INDEX('Overzicht pfas 2 juli 2020'!P:P,MATCH('Samenvoeging Bbk en pfas'!B187,'Overzicht pfas 2 juli 2020'!C:C,0))</f>
        <v>Voldoet</v>
      </c>
      <c r="T187" s="763" t="str">
        <f>INDEX('Overzicht pfas 2 juli 2020'!K:K,MATCH('Samenvoeging Bbk en pfas'!B187,'Overzicht pfas 2 juli 2020'!C:C,0))</f>
        <v>Voldoet</v>
      </c>
      <c r="U187" s="763" t="str">
        <f>INDEX('Overzicht pfas 2 juli 2020'!R:R,MATCH('Samenvoeging Bbk en pfas'!B187,'Overzicht pfas 2 juli 2020'!C:C,0))</f>
        <v>Voldoet</v>
      </c>
      <c r="V187" s="766" t="str">
        <f>INDEX('Overzicht pfas 2 juli 2020'!S:S,MATCH('Samenvoeging Bbk en pfas'!B187,'Overzicht pfas 2 juli 2020'!C:C,0))</f>
        <v>Voldoet</v>
      </c>
    </row>
    <row r="188" spans="1:22" x14ac:dyDescent="0.25">
      <c r="A188" s="152"/>
      <c r="B188" s="136">
        <v>17250</v>
      </c>
      <c r="C188" s="772"/>
      <c r="D188" s="149"/>
      <c r="E188" s="118" t="str">
        <f t="shared" si="12"/>
        <v>Verspreidbaar</v>
      </c>
      <c r="F188" s="118" t="str">
        <f t="shared" si="13"/>
        <v>Klasse Industrie</v>
      </c>
      <c r="G188" s="118" t="str">
        <f t="shared" si="14"/>
        <v>Klasse A</v>
      </c>
      <c r="H188" s="118" t="str">
        <f t="shared" si="15"/>
        <v>GBT Landbodem</v>
      </c>
      <c r="I188" s="118" t="str">
        <f t="shared" si="16"/>
        <v>GBT Waterbodem</v>
      </c>
      <c r="J188" s="763" t="str">
        <f t="shared" si="17"/>
        <v>GBT Waterbodem</v>
      </c>
      <c r="K188" s="784" t="str">
        <f>INDEX('Overzicht BBK'!J:J,MATCH('Samenvoeging Bbk en pfas'!B188,'Overzicht BBK'!C:C,0))</f>
        <v>Verspreidbaar</v>
      </c>
      <c r="L188" s="763" t="str">
        <f>INDEX('Overzicht BBK'!H:H,MATCH('Samenvoeging Bbk en pfas'!B188,'Overzicht BBK'!C:C,0))</f>
        <v>Klasse Industrie</v>
      </c>
      <c r="M188" s="763" t="str">
        <f>INDEX('Overzicht BBK'!I:I,MATCH('Samenvoeging Bbk en pfas'!B188,'Overzicht BBK'!C:C,0))</f>
        <v>Klasse A</v>
      </c>
      <c r="N188" s="763" t="str">
        <f>INDEX('Overzicht BBK'!L:L,MATCH('Samenvoeging Bbk en pfas'!B188,'Overzicht BBK'!C:C,0))</f>
        <v>GBT Landbodem</v>
      </c>
      <c r="O188" s="766" t="str">
        <f>INDEX('Overzicht BBK'!M:M,MATCH('Samenvoeging Bbk en pfas'!B188,'Overzicht BBK'!C:C,0))</f>
        <v>GBT Waterbodem</v>
      </c>
      <c r="P188" s="784" t="str">
        <f>INDEX('Overzicht pfas 2 juli 2020'!J:J,MATCH('Samenvoeging Bbk en pfas'!B188,'Overzicht pfas 2 juli 2020'!C:C,0))</f>
        <v>Voldoet</v>
      </c>
      <c r="Q188" s="763" t="str">
        <f>INDEX('Overzicht pfas 2 juli 2020'!H:H,MATCH('Samenvoeging Bbk en pfas'!B188,'Overzicht pfas 2 juli 2020'!C:C,0))</f>
        <v>Voldoet</v>
      </c>
      <c r="R188" s="763" t="str">
        <f>INDEX('Overzicht pfas 2 juli 2020'!I:I,MATCH('Samenvoeging Bbk en pfas'!B188,'Overzicht pfas 2 juli 2020'!C:C,0))</f>
        <v>Voldoet</v>
      </c>
      <c r="S188" s="763" t="str">
        <f>INDEX('Overzicht pfas 2 juli 2020'!P:P,MATCH('Samenvoeging Bbk en pfas'!B188,'Overzicht pfas 2 juli 2020'!C:C,0))</f>
        <v>Voldoet</v>
      </c>
      <c r="T188" s="763" t="str">
        <f>INDEX('Overzicht pfas 2 juli 2020'!K:K,MATCH('Samenvoeging Bbk en pfas'!B188,'Overzicht pfas 2 juli 2020'!C:C,0))</f>
        <v>Voldoet</v>
      </c>
      <c r="U188" s="763" t="str">
        <f>INDEX('Overzicht pfas 2 juli 2020'!R:R,MATCH('Samenvoeging Bbk en pfas'!B188,'Overzicht pfas 2 juli 2020'!C:C,0))</f>
        <v>Voldoet</v>
      </c>
      <c r="V188" s="766" t="str">
        <f>INDEX('Overzicht pfas 2 juli 2020'!S:S,MATCH('Samenvoeging Bbk en pfas'!B188,'Overzicht pfas 2 juli 2020'!C:C,0))</f>
        <v>Voldoet</v>
      </c>
    </row>
    <row r="189" spans="1:22" x14ac:dyDescent="0.25">
      <c r="A189" s="152"/>
      <c r="B189" s="136">
        <v>17247</v>
      </c>
      <c r="C189" s="772"/>
      <c r="D189" s="149"/>
      <c r="E189" s="118" t="str">
        <f t="shared" si="12"/>
        <v>Vrij verspreidbaar</v>
      </c>
      <c r="F189" s="118" t="str">
        <f t="shared" si="13"/>
        <v>Vrij toepasbaar</v>
      </c>
      <c r="G189" s="118" t="str">
        <f t="shared" si="14"/>
        <v>Vrij toepasbaar</v>
      </c>
      <c r="H189" s="118" t="str">
        <f t="shared" si="15"/>
        <v>Vrij toepasbaar</v>
      </c>
      <c r="I189" s="118" t="str">
        <f t="shared" si="16"/>
        <v>Vrij toepasbaar</v>
      </c>
      <c r="J189" s="763" t="str">
        <f t="shared" si="17"/>
        <v>Vrij toepasbaar</v>
      </c>
      <c r="K189" s="784" t="str">
        <f>INDEX('Overzicht BBK'!J:J,MATCH('Samenvoeging Bbk en pfas'!B189,'Overzicht BBK'!C:C,0))</f>
        <v>Vrij verspreidbaar</v>
      </c>
      <c r="L189" s="763" t="str">
        <f>INDEX('Overzicht BBK'!H:H,MATCH('Samenvoeging Bbk en pfas'!B189,'Overzicht BBK'!C:C,0))</f>
        <v>Vrij toepasbaar</v>
      </c>
      <c r="M189" s="763" t="str">
        <f>INDEX('Overzicht BBK'!I:I,MATCH('Samenvoeging Bbk en pfas'!B189,'Overzicht BBK'!C:C,0))</f>
        <v>Vrij toepasbaar</v>
      </c>
      <c r="N189" s="763" t="str">
        <f>INDEX('Overzicht BBK'!L:L,MATCH('Samenvoeging Bbk en pfas'!B189,'Overzicht BBK'!C:C,0))</f>
        <v>Vrij toepasbaar</v>
      </c>
      <c r="O189" s="766" t="str">
        <f>INDEX('Overzicht BBK'!M:M,MATCH('Samenvoeging Bbk en pfas'!B189,'Overzicht BBK'!C:C,0))</f>
        <v>Vrij toepasbaar</v>
      </c>
      <c r="P189" s="784" t="str">
        <f>INDEX('Overzicht pfas 2 juli 2020'!J:J,MATCH('Samenvoeging Bbk en pfas'!B189,'Overzicht pfas 2 juli 2020'!C:C,0))</f>
        <v>Voldoet</v>
      </c>
      <c r="Q189" s="763" t="str">
        <f>INDEX('Overzicht pfas 2 juli 2020'!H:H,MATCH('Samenvoeging Bbk en pfas'!B189,'Overzicht pfas 2 juli 2020'!C:C,0))</f>
        <v>Voldoet</v>
      </c>
      <c r="R189" s="763" t="str">
        <f>INDEX('Overzicht pfas 2 juli 2020'!I:I,MATCH('Samenvoeging Bbk en pfas'!B189,'Overzicht pfas 2 juli 2020'!C:C,0))</f>
        <v>Voldoet</v>
      </c>
      <c r="S189" s="763" t="str">
        <f>INDEX('Overzicht pfas 2 juli 2020'!P:P,MATCH('Samenvoeging Bbk en pfas'!B189,'Overzicht pfas 2 juli 2020'!C:C,0))</f>
        <v>Voldoet</v>
      </c>
      <c r="T189" s="763" t="str">
        <f>INDEX('Overzicht pfas 2 juli 2020'!K:K,MATCH('Samenvoeging Bbk en pfas'!B189,'Overzicht pfas 2 juli 2020'!C:C,0))</f>
        <v>Voldoet</v>
      </c>
      <c r="U189" s="763" t="str">
        <f>INDEX('Overzicht pfas 2 juli 2020'!R:R,MATCH('Samenvoeging Bbk en pfas'!B189,'Overzicht pfas 2 juli 2020'!C:C,0))</f>
        <v>Voldoet</v>
      </c>
      <c r="V189" s="766" t="str">
        <f>INDEX('Overzicht pfas 2 juli 2020'!S:S,MATCH('Samenvoeging Bbk en pfas'!B189,'Overzicht pfas 2 juli 2020'!C:C,0))</f>
        <v>Voldoet</v>
      </c>
    </row>
    <row r="190" spans="1:22" x14ac:dyDescent="0.25">
      <c r="A190" s="152"/>
      <c r="B190" s="136">
        <v>17251</v>
      </c>
      <c r="C190" s="772"/>
      <c r="D190" s="149"/>
      <c r="E190" s="118" t="str">
        <f t="shared" si="12"/>
        <v>Verspreidbaar</v>
      </c>
      <c r="F190" s="118" t="str">
        <f t="shared" si="13"/>
        <v>Niet toepasbaar</v>
      </c>
      <c r="G190" s="118" t="str">
        <f t="shared" si="14"/>
        <v>Klasse A</v>
      </c>
      <c r="H190" s="118" t="str">
        <f t="shared" si="15"/>
        <v>GBT Landbodem</v>
      </c>
      <c r="I190" s="118" t="str">
        <f t="shared" si="16"/>
        <v>GBT Waterbodem</v>
      </c>
      <c r="J190" s="763" t="str">
        <f t="shared" si="17"/>
        <v>GBT Waterbodem</v>
      </c>
      <c r="K190" s="784" t="str">
        <f>INDEX('Overzicht BBK'!J:J,MATCH('Samenvoeging Bbk en pfas'!B190,'Overzicht BBK'!C:C,0))</f>
        <v>Verspreidbaar</v>
      </c>
      <c r="L190" s="763" t="str">
        <f>INDEX('Overzicht BBK'!H:H,MATCH('Samenvoeging Bbk en pfas'!B190,'Overzicht BBK'!C:C,0))</f>
        <v>Niet toepasbaar</v>
      </c>
      <c r="M190" s="763" t="str">
        <f>INDEX('Overzicht BBK'!I:I,MATCH('Samenvoeging Bbk en pfas'!B190,'Overzicht BBK'!C:C,0))</f>
        <v>Klasse A</v>
      </c>
      <c r="N190" s="763" t="str">
        <f>INDEX('Overzicht BBK'!L:L,MATCH('Samenvoeging Bbk en pfas'!B190,'Overzicht BBK'!C:C,0))</f>
        <v>GBT Landbodem</v>
      </c>
      <c r="O190" s="766" t="str">
        <f>INDEX('Overzicht BBK'!M:M,MATCH('Samenvoeging Bbk en pfas'!B190,'Overzicht BBK'!C:C,0))</f>
        <v>GBT Waterbodem</v>
      </c>
      <c r="P190" s="784" t="str">
        <f>INDEX('Overzicht pfas 2 juli 2020'!J:J,MATCH('Samenvoeging Bbk en pfas'!B190,'Overzicht pfas 2 juli 2020'!C:C,0))</f>
        <v>Voldoet</v>
      </c>
      <c r="Q190" s="763" t="str">
        <f>INDEX('Overzicht pfas 2 juli 2020'!H:H,MATCH('Samenvoeging Bbk en pfas'!B190,'Overzicht pfas 2 juli 2020'!C:C,0))</f>
        <v>Voldoet</v>
      </c>
      <c r="R190" s="763" t="str">
        <f>INDEX('Overzicht pfas 2 juli 2020'!I:I,MATCH('Samenvoeging Bbk en pfas'!B190,'Overzicht pfas 2 juli 2020'!C:C,0))</f>
        <v>Voldoet</v>
      </c>
      <c r="S190" s="763" t="str">
        <f>INDEX('Overzicht pfas 2 juli 2020'!P:P,MATCH('Samenvoeging Bbk en pfas'!B190,'Overzicht pfas 2 juli 2020'!C:C,0))</f>
        <v>Voldoet</v>
      </c>
      <c r="T190" s="763" t="str">
        <f>INDEX('Overzicht pfas 2 juli 2020'!K:K,MATCH('Samenvoeging Bbk en pfas'!B190,'Overzicht pfas 2 juli 2020'!C:C,0))</f>
        <v>Voldoet</v>
      </c>
      <c r="U190" s="763" t="str">
        <f>INDEX('Overzicht pfas 2 juli 2020'!R:R,MATCH('Samenvoeging Bbk en pfas'!B190,'Overzicht pfas 2 juli 2020'!C:C,0))</f>
        <v>Voldoet</v>
      </c>
      <c r="V190" s="766" t="str">
        <f>INDEX('Overzicht pfas 2 juli 2020'!S:S,MATCH('Samenvoeging Bbk en pfas'!B190,'Overzicht pfas 2 juli 2020'!C:C,0))</f>
        <v>Voldoet</v>
      </c>
    </row>
    <row r="191" spans="1:22" x14ac:dyDescent="0.25">
      <c r="A191" s="152"/>
      <c r="B191" s="136">
        <v>17252</v>
      </c>
      <c r="C191" s="772"/>
      <c r="D191" s="149"/>
      <c r="E191" s="118" t="str">
        <f t="shared" si="12"/>
        <v>Verspreidbaar</v>
      </c>
      <c r="F191" s="118" t="str">
        <f t="shared" si="13"/>
        <v>Niet toepasbaar</v>
      </c>
      <c r="G191" s="118" t="str">
        <f t="shared" si="14"/>
        <v>Klasse A</v>
      </c>
      <c r="H191" s="118" t="str">
        <f t="shared" si="15"/>
        <v>GBT Landbodem</v>
      </c>
      <c r="I191" s="118" t="str">
        <f t="shared" si="16"/>
        <v>GBT Waterbodem</v>
      </c>
      <c r="J191" s="763" t="str">
        <f t="shared" si="17"/>
        <v>GBT Waterbodem</v>
      </c>
      <c r="K191" s="784" t="str">
        <f>INDEX('Overzicht BBK'!J:J,MATCH('Samenvoeging Bbk en pfas'!B191,'Overzicht BBK'!C:C,0))</f>
        <v>Verspreidbaar</v>
      </c>
      <c r="L191" s="763" t="str">
        <f>INDEX('Overzicht BBK'!H:H,MATCH('Samenvoeging Bbk en pfas'!B191,'Overzicht BBK'!C:C,0))</f>
        <v>Niet toepasbaar</v>
      </c>
      <c r="M191" s="763" t="str">
        <f>INDEX('Overzicht BBK'!I:I,MATCH('Samenvoeging Bbk en pfas'!B191,'Overzicht BBK'!C:C,0))</f>
        <v>Klasse A</v>
      </c>
      <c r="N191" s="763" t="str">
        <f>INDEX('Overzicht BBK'!L:L,MATCH('Samenvoeging Bbk en pfas'!B191,'Overzicht BBK'!C:C,0))</f>
        <v>GBT Landbodem</v>
      </c>
      <c r="O191" s="766" t="str">
        <f>INDEX('Overzicht BBK'!M:M,MATCH('Samenvoeging Bbk en pfas'!B191,'Overzicht BBK'!C:C,0))</f>
        <v>GBT Waterbodem</v>
      </c>
      <c r="P191" s="784" t="str">
        <f>INDEX('Overzicht pfas 2 juli 2020'!J:J,MATCH('Samenvoeging Bbk en pfas'!B191,'Overzicht pfas 2 juli 2020'!C:C,0))</f>
        <v>Voldoet</v>
      </c>
      <c r="Q191" s="763" t="str">
        <f>INDEX('Overzicht pfas 2 juli 2020'!H:H,MATCH('Samenvoeging Bbk en pfas'!B191,'Overzicht pfas 2 juli 2020'!C:C,0))</f>
        <v>Voldoet</v>
      </c>
      <c r="R191" s="763" t="str">
        <f>INDEX('Overzicht pfas 2 juli 2020'!I:I,MATCH('Samenvoeging Bbk en pfas'!B191,'Overzicht pfas 2 juli 2020'!C:C,0))</f>
        <v>Voldoet</v>
      </c>
      <c r="S191" s="763" t="str">
        <f>INDEX('Overzicht pfas 2 juli 2020'!P:P,MATCH('Samenvoeging Bbk en pfas'!B191,'Overzicht pfas 2 juli 2020'!C:C,0))</f>
        <v>Voldoet</v>
      </c>
      <c r="T191" s="763" t="str">
        <f>INDEX('Overzicht pfas 2 juli 2020'!K:K,MATCH('Samenvoeging Bbk en pfas'!B191,'Overzicht pfas 2 juli 2020'!C:C,0))</f>
        <v>Voldoet</v>
      </c>
      <c r="U191" s="763" t="str">
        <f>INDEX('Overzicht pfas 2 juli 2020'!R:R,MATCH('Samenvoeging Bbk en pfas'!B191,'Overzicht pfas 2 juli 2020'!C:C,0))</f>
        <v>Voldoet</v>
      </c>
      <c r="V191" s="766" t="str">
        <f>INDEX('Overzicht pfas 2 juli 2020'!S:S,MATCH('Samenvoeging Bbk en pfas'!B191,'Overzicht pfas 2 juli 2020'!C:C,0))</f>
        <v>Voldoet</v>
      </c>
    </row>
    <row r="192" spans="1:22" x14ac:dyDescent="0.25">
      <c r="A192" s="152"/>
      <c r="B192" s="136">
        <v>17253</v>
      </c>
      <c r="C192" s="772"/>
      <c r="D192" s="149"/>
      <c r="E192" s="118" t="str">
        <f t="shared" si="12"/>
        <v>Verspreidbaar</v>
      </c>
      <c r="F192" s="118" t="str">
        <f t="shared" si="13"/>
        <v>Klasse Industrie</v>
      </c>
      <c r="G192" s="118" t="str">
        <f t="shared" si="14"/>
        <v>Klasse A</v>
      </c>
      <c r="H192" s="118" t="str">
        <f t="shared" si="15"/>
        <v>GBT Landbodem</v>
      </c>
      <c r="I192" s="118" t="str">
        <f t="shared" si="16"/>
        <v>GBT Waterbodem</v>
      </c>
      <c r="J192" s="763" t="str">
        <f t="shared" si="17"/>
        <v>GBT Waterbodem</v>
      </c>
      <c r="K192" s="784" t="str">
        <f>INDEX('Overzicht BBK'!J:J,MATCH('Samenvoeging Bbk en pfas'!B192,'Overzicht BBK'!C:C,0))</f>
        <v>Verspreidbaar</v>
      </c>
      <c r="L192" s="763" t="str">
        <f>INDEX('Overzicht BBK'!H:H,MATCH('Samenvoeging Bbk en pfas'!B192,'Overzicht BBK'!C:C,0))</f>
        <v>Klasse Industrie</v>
      </c>
      <c r="M192" s="763" t="str">
        <f>INDEX('Overzicht BBK'!I:I,MATCH('Samenvoeging Bbk en pfas'!B192,'Overzicht BBK'!C:C,0))</f>
        <v>Klasse A</v>
      </c>
      <c r="N192" s="763" t="str">
        <f>INDEX('Overzicht BBK'!L:L,MATCH('Samenvoeging Bbk en pfas'!B192,'Overzicht BBK'!C:C,0))</f>
        <v>GBT Landbodem</v>
      </c>
      <c r="O192" s="766" t="str">
        <f>INDEX('Overzicht BBK'!M:M,MATCH('Samenvoeging Bbk en pfas'!B192,'Overzicht BBK'!C:C,0))</f>
        <v>GBT Waterbodem</v>
      </c>
      <c r="P192" s="784" t="str">
        <f>INDEX('Overzicht pfas 2 juli 2020'!J:J,MATCH('Samenvoeging Bbk en pfas'!B192,'Overzicht pfas 2 juli 2020'!C:C,0))</f>
        <v>Voldoet</v>
      </c>
      <c r="Q192" s="763" t="str">
        <f>INDEX('Overzicht pfas 2 juli 2020'!H:H,MATCH('Samenvoeging Bbk en pfas'!B192,'Overzicht pfas 2 juli 2020'!C:C,0))</f>
        <v>Voldoet</v>
      </c>
      <c r="R192" s="763" t="str">
        <f>INDEX('Overzicht pfas 2 juli 2020'!I:I,MATCH('Samenvoeging Bbk en pfas'!B192,'Overzicht pfas 2 juli 2020'!C:C,0))</f>
        <v>Voldoet</v>
      </c>
      <c r="S192" s="763" t="str">
        <f>INDEX('Overzicht pfas 2 juli 2020'!P:P,MATCH('Samenvoeging Bbk en pfas'!B192,'Overzicht pfas 2 juli 2020'!C:C,0))</f>
        <v>Voldoet</v>
      </c>
      <c r="T192" s="763" t="str">
        <f>INDEX('Overzicht pfas 2 juli 2020'!K:K,MATCH('Samenvoeging Bbk en pfas'!B192,'Overzicht pfas 2 juli 2020'!C:C,0))</f>
        <v>Voldoet</v>
      </c>
      <c r="U192" s="763" t="str">
        <f>INDEX('Overzicht pfas 2 juli 2020'!R:R,MATCH('Samenvoeging Bbk en pfas'!B192,'Overzicht pfas 2 juli 2020'!C:C,0))</f>
        <v>Voldoet</v>
      </c>
      <c r="V192" s="766" t="str">
        <f>INDEX('Overzicht pfas 2 juli 2020'!S:S,MATCH('Samenvoeging Bbk en pfas'!B192,'Overzicht pfas 2 juli 2020'!C:C,0))</f>
        <v>Voldoet</v>
      </c>
    </row>
    <row r="193" spans="1:22" x14ac:dyDescent="0.25">
      <c r="A193" s="152"/>
      <c r="B193" s="136">
        <v>17257</v>
      </c>
      <c r="C193" s="772"/>
      <c r="D193" s="149"/>
      <c r="E193" s="118" t="str">
        <f t="shared" si="12"/>
        <v>Verspreidbaar</v>
      </c>
      <c r="F193" s="118" t="str">
        <f t="shared" si="13"/>
        <v>Niet toepasbaar</v>
      </c>
      <c r="G193" s="118" t="str">
        <f t="shared" si="14"/>
        <v>Klasse A</v>
      </c>
      <c r="H193" s="118" t="str">
        <f t="shared" si="15"/>
        <v>GBT Landbodem</v>
      </c>
      <c r="I193" s="118" t="str">
        <f t="shared" si="16"/>
        <v>GBT Waterbodem</v>
      </c>
      <c r="J193" s="763" t="str">
        <f t="shared" si="17"/>
        <v>GBT Waterbodem</v>
      </c>
      <c r="K193" s="784" t="str">
        <f>INDEX('Overzicht BBK'!J:J,MATCH('Samenvoeging Bbk en pfas'!B193,'Overzicht BBK'!C:C,0))</f>
        <v>Verspreidbaar</v>
      </c>
      <c r="L193" s="763" t="str">
        <f>INDEX('Overzicht BBK'!H:H,MATCH('Samenvoeging Bbk en pfas'!B193,'Overzicht BBK'!C:C,0))</f>
        <v>Niet toepasbaar</v>
      </c>
      <c r="M193" s="763" t="str">
        <f>INDEX('Overzicht BBK'!I:I,MATCH('Samenvoeging Bbk en pfas'!B193,'Overzicht BBK'!C:C,0))</f>
        <v>Klasse A</v>
      </c>
      <c r="N193" s="763" t="str">
        <f>INDEX('Overzicht BBK'!L:L,MATCH('Samenvoeging Bbk en pfas'!B193,'Overzicht BBK'!C:C,0))</f>
        <v>GBT Landbodem</v>
      </c>
      <c r="O193" s="766" t="str">
        <f>INDEX('Overzicht BBK'!M:M,MATCH('Samenvoeging Bbk en pfas'!B193,'Overzicht BBK'!C:C,0))</f>
        <v>GBT Waterbodem</v>
      </c>
      <c r="P193" s="784" t="str">
        <f>INDEX('Overzicht pfas 2 juli 2020'!J:J,MATCH('Samenvoeging Bbk en pfas'!B193,'Overzicht pfas 2 juli 2020'!C:C,0))</f>
        <v>Voldoet</v>
      </c>
      <c r="Q193" s="763" t="str">
        <f>INDEX('Overzicht pfas 2 juli 2020'!H:H,MATCH('Samenvoeging Bbk en pfas'!B193,'Overzicht pfas 2 juli 2020'!C:C,0))</f>
        <v>Voldoet</v>
      </c>
      <c r="R193" s="763" t="str">
        <f>INDEX('Overzicht pfas 2 juli 2020'!I:I,MATCH('Samenvoeging Bbk en pfas'!B193,'Overzicht pfas 2 juli 2020'!C:C,0))</f>
        <v>Voldoet</v>
      </c>
      <c r="S193" s="763" t="str">
        <f>INDEX('Overzicht pfas 2 juli 2020'!P:P,MATCH('Samenvoeging Bbk en pfas'!B193,'Overzicht pfas 2 juli 2020'!C:C,0))</f>
        <v>Voldoet</v>
      </c>
      <c r="T193" s="763" t="str">
        <f>INDEX('Overzicht pfas 2 juli 2020'!K:K,MATCH('Samenvoeging Bbk en pfas'!B193,'Overzicht pfas 2 juli 2020'!C:C,0))</f>
        <v>Voldoet</v>
      </c>
      <c r="U193" s="763" t="str">
        <f>INDEX('Overzicht pfas 2 juli 2020'!R:R,MATCH('Samenvoeging Bbk en pfas'!B193,'Overzicht pfas 2 juli 2020'!C:C,0))</f>
        <v>Voldoet</v>
      </c>
      <c r="V193" s="766" t="str">
        <f>INDEX('Overzicht pfas 2 juli 2020'!S:S,MATCH('Samenvoeging Bbk en pfas'!B193,'Overzicht pfas 2 juli 2020'!C:C,0))</f>
        <v>Voldoet</v>
      </c>
    </row>
    <row r="194" spans="1:22" x14ac:dyDescent="0.25">
      <c r="A194" s="152"/>
      <c r="B194" s="136">
        <v>17259</v>
      </c>
      <c r="C194" s="772"/>
      <c r="D194" s="149"/>
      <c r="E194" s="118" t="str">
        <f t="shared" si="12"/>
        <v>Verspreidbaar</v>
      </c>
      <c r="F194" s="118" t="str">
        <f t="shared" si="13"/>
        <v>Klasse Industrie</v>
      </c>
      <c r="G194" s="118" t="str">
        <f t="shared" si="14"/>
        <v>Klasse A</v>
      </c>
      <c r="H194" s="118" t="str">
        <f t="shared" si="15"/>
        <v>GBT Landbodem</v>
      </c>
      <c r="I194" s="118" t="str">
        <f t="shared" si="16"/>
        <v>GBT Waterbodem</v>
      </c>
      <c r="J194" s="763" t="str">
        <f t="shared" si="17"/>
        <v>GBT Waterbodem</v>
      </c>
      <c r="K194" s="784" t="str">
        <f>INDEX('Overzicht BBK'!J:J,MATCH('Samenvoeging Bbk en pfas'!B194,'Overzicht BBK'!C:C,0))</f>
        <v>Verspreidbaar</v>
      </c>
      <c r="L194" s="763" t="str">
        <f>INDEX('Overzicht BBK'!H:H,MATCH('Samenvoeging Bbk en pfas'!B194,'Overzicht BBK'!C:C,0))</f>
        <v>Klasse Industrie</v>
      </c>
      <c r="M194" s="763" t="str">
        <f>INDEX('Overzicht BBK'!I:I,MATCH('Samenvoeging Bbk en pfas'!B194,'Overzicht BBK'!C:C,0))</f>
        <v>Klasse A</v>
      </c>
      <c r="N194" s="763" t="str">
        <f>INDEX('Overzicht BBK'!L:L,MATCH('Samenvoeging Bbk en pfas'!B194,'Overzicht BBK'!C:C,0))</f>
        <v>GBT Landbodem</v>
      </c>
      <c r="O194" s="766" t="str">
        <f>INDEX('Overzicht BBK'!M:M,MATCH('Samenvoeging Bbk en pfas'!B194,'Overzicht BBK'!C:C,0))</f>
        <v>GBT Waterbodem</v>
      </c>
      <c r="P194" s="784" t="str">
        <f>INDEX('Overzicht pfas 2 juli 2020'!J:J,MATCH('Samenvoeging Bbk en pfas'!B194,'Overzicht pfas 2 juli 2020'!C:C,0))</f>
        <v>Voldoet</v>
      </c>
      <c r="Q194" s="763" t="str">
        <f>INDEX('Overzicht pfas 2 juli 2020'!H:H,MATCH('Samenvoeging Bbk en pfas'!B194,'Overzicht pfas 2 juli 2020'!C:C,0))</f>
        <v>Voldoet</v>
      </c>
      <c r="R194" s="763" t="str">
        <f>INDEX('Overzicht pfas 2 juli 2020'!I:I,MATCH('Samenvoeging Bbk en pfas'!B194,'Overzicht pfas 2 juli 2020'!C:C,0))</f>
        <v>Voldoet</v>
      </c>
      <c r="S194" s="763" t="str">
        <f>INDEX('Overzicht pfas 2 juli 2020'!P:P,MATCH('Samenvoeging Bbk en pfas'!B194,'Overzicht pfas 2 juli 2020'!C:C,0))</f>
        <v>Voldoet</v>
      </c>
      <c r="T194" s="763" t="str">
        <f>INDEX('Overzicht pfas 2 juli 2020'!K:K,MATCH('Samenvoeging Bbk en pfas'!B194,'Overzicht pfas 2 juli 2020'!C:C,0))</f>
        <v>Voldoet</v>
      </c>
      <c r="U194" s="763" t="str">
        <f>INDEX('Overzicht pfas 2 juli 2020'!R:R,MATCH('Samenvoeging Bbk en pfas'!B194,'Overzicht pfas 2 juli 2020'!C:C,0))</f>
        <v>Voldoet</v>
      </c>
      <c r="V194" s="766" t="str">
        <f>INDEX('Overzicht pfas 2 juli 2020'!S:S,MATCH('Samenvoeging Bbk en pfas'!B194,'Overzicht pfas 2 juli 2020'!C:C,0))</f>
        <v>Voldoet</v>
      </c>
    </row>
    <row r="195" spans="1:22" x14ac:dyDescent="0.25">
      <c r="A195" s="152"/>
      <c r="B195" s="136">
        <v>17260</v>
      </c>
      <c r="C195" s="772"/>
      <c r="D195" s="149"/>
      <c r="E195" s="118" t="str">
        <f t="shared" si="12"/>
        <v>Verspreidbaar</v>
      </c>
      <c r="F195" s="118" t="str">
        <f t="shared" si="13"/>
        <v>Klasse Industrie</v>
      </c>
      <c r="G195" s="118" t="str">
        <f t="shared" si="14"/>
        <v>Klasse A</v>
      </c>
      <c r="H195" s="118" t="str">
        <f t="shared" si="15"/>
        <v>GBT Landbodem</v>
      </c>
      <c r="I195" s="118" t="str">
        <f t="shared" si="16"/>
        <v>GBT Waterbodem</v>
      </c>
      <c r="J195" s="763" t="str">
        <f t="shared" si="17"/>
        <v>GBT Waterbodem</v>
      </c>
      <c r="K195" s="784" t="str">
        <f>INDEX('Overzicht BBK'!J:J,MATCH('Samenvoeging Bbk en pfas'!B195,'Overzicht BBK'!C:C,0))</f>
        <v>Verspreidbaar</v>
      </c>
      <c r="L195" s="763" t="str">
        <f>INDEX('Overzicht BBK'!H:H,MATCH('Samenvoeging Bbk en pfas'!B195,'Overzicht BBK'!C:C,0))</f>
        <v>Klasse Industrie</v>
      </c>
      <c r="M195" s="763" t="str">
        <f>INDEX('Overzicht BBK'!I:I,MATCH('Samenvoeging Bbk en pfas'!B195,'Overzicht BBK'!C:C,0))</f>
        <v>Klasse A</v>
      </c>
      <c r="N195" s="763" t="str">
        <f>INDEX('Overzicht BBK'!L:L,MATCH('Samenvoeging Bbk en pfas'!B195,'Overzicht BBK'!C:C,0))</f>
        <v>GBT Landbodem</v>
      </c>
      <c r="O195" s="766" t="str">
        <f>INDEX('Overzicht BBK'!M:M,MATCH('Samenvoeging Bbk en pfas'!B195,'Overzicht BBK'!C:C,0))</f>
        <v>GBT Waterbodem</v>
      </c>
      <c r="P195" s="784" t="str">
        <f>INDEX('Overzicht pfas 2 juli 2020'!J:J,MATCH('Samenvoeging Bbk en pfas'!B195,'Overzicht pfas 2 juli 2020'!C:C,0))</f>
        <v>Voldoet</v>
      </c>
      <c r="Q195" s="763" t="str">
        <f>INDEX('Overzicht pfas 2 juli 2020'!H:H,MATCH('Samenvoeging Bbk en pfas'!B195,'Overzicht pfas 2 juli 2020'!C:C,0))</f>
        <v>Voldoet</v>
      </c>
      <c r="R195" s="763" t="str">
        <f>INDEX('Overzicht pfas 2 juli 2020'!I:I,MATCH('Samenvoeging Bbk en pfas'!B195,'Overzicht pfas 2 juli 2020'!C:C,0))</f>
        <v>Voldoet</v>
      </c>
      <c r="S195" s="763" t="str">
        <f>INDEX('Overzicht pfas 2 juli 2020'!P:P,MATCH('Samenvoeging Bbk en pfas'!B195,'Overzicht pfas 2 juli 2020'!C:C,0))</f>
        <v>Voldoet</v>
      </c>
      <c r="T195" s="763" t="str">
        <f>INDEX('Overzicht pfas 2 juli 2020'!K:K,MATCH('Samenvoeging Bbk en pfas'!B195,'Overzicht pfas 2 juli 2020'!C:C,0))</f>
        <v>Voldoet</v>
      </c>
      <c r="U195" s="763" t="str">
        <f>INDEX('Overzicht pfas 2 juli 2020'!R:R,MATCH('Samenvoeging Bbk en pfas'!B195,'Overzicht pfas 2 juli 2020'!C:C,0))</f>
        <v>Voldoet</v>
      </c>
      <c r="V195" s="766" t="str">
        <f>INDEX('Overzicht pfas 2 juli 2020'!S:S,MATCH('Samenvoeging Bbk en pfas'!B195,'Overzicht pfas 2 juli 2020'!C:C,0))</f>
        <v>Voldoet</v>
      </c>
    </row>
    <row r="196" spans="1:22" x14ac:dyDescent="0.25">
      <c r="A196" s="152"/>
      <c r="B196" s="136">
        <v>17262</v>
      </c>
      <c r="C196" s="772"/>
      <c r="D196" s="149"/>
      <c r="E196" s="118" t="str">
        <f t="shared" si="12"/>
        <v>Verspreidbaar</v>
      </c>
      <c r="F196" s="118" t="str">
        <f t="shared" si="13"/>
        <v>Klasse Industrie</v>
      </c>
      <c r="G196" s="118" t="str">
        <f t="shared" si="14"/>
        <v>Klasse A</v>
      </c>
      <c r="H196" s="118" t="str">
        <f t="shared" si="15"/>
        <v>GBT Landbodem</v>
      </c>
      <c r="I196" s="118" t="str">
        <f t="shared" si="16"/>
        <v>GBT Waterbodem</v>
      </c>
      <c r="J196" s="763" t="str">
        <f t="shared" si="17"/>
        <v>GBT Waterbodem</v>
      </c>
      <c r="K196" s="784" t="str">
        <f>INDEX('Overzicht BBK'!J:J,MATCH('Samenvoeging Bbk en pfas'!B196,'Overzicht BBK'!C:C,0))</f>
        <v>Verspreidbaar</v>
      </c>
      <c r="L196" s="763" t="str">
        <f>INDEX('Overzicht BBK'!H:H,MATCH('Samenvoeging Bbk en pfas'!B196,'Overzicht BBK'!C:C,0))</f>
        <v>Klasse Industrie</v>
      </c>
      <c r="M196" s="763" t="str">
        <f>INDEX('Overzicht BBK'!I:I,MATCH('Samenvoeging Bbk en pfas'!B196,'Overzicht BBK'!C:C,0))</f>
        <v>Klasse A</v>
      </c>
      <c r="N196" s="763" t="str">
        <f>INDEX('Overzicht BBK'!L:L,MATCH('Samenvoeging Bbk en pfas'!B196,'Overzicht BBK'!C:C,0))</f>
        <v>GBT Landbodem</v>
      </c>
      <c r="O196" s="766" t="str">
        <f>INDEX('Overzicht BBK'!M:M,MATCH('Samenvoeging Bbk en pfas'!B196,'Overzicht BBK'!C:C,0))</f>
        <v>GBT Waterbodem</v>
      </c>
      <c r="P196" s="784" t="str">
        <f>INDEX('Overzicht pfas 2 juli 2020'!J:J,MATCH('Samenvoeging Bbk en pfas'!B196,'Overzicht pfas 2 juli 2020'!C:C,0))</f>
        <v>Voldoet</v>
      </c>
      <c r="Q196" s="763" t="str">
        <f>INDEX('Overzicht pfas 2 juli 2020'!H:H,MATCH('Samenvoeging Bbk en pfas'!B196,'Overzicht pfas 2 juli 2020'!C:C,0))</f>
        <v>Voldoet</v>
      </c>
      <c r="R196" s="763" t="str">
        <f>INDEX('Overzicht pfas 2 juli 2020'!I:I,MATCH('Samenvoeging Bbk en pfas'!B196,'Overzicht pfas 2 juli 2020'!C:C,0))</f>
        <v>Voldoet</v>
      </c>
      <c r="S196" s="763" t="str">
        <f>INDEX('Overzicht pfas 2 juli 2020'!P:P,MATCH('Samenvoeging Bbk en pfas'!B196,'Overzicht pfas 2 juli 2020'!C:C,0))</f>
        <v>Voldoet</v>
      </c>
      <c r="T196" s="763" t="str">
        <f>INDEX('Overzicht pfas 2 juli 2020'!K:K,MATCH('Samenvoeging Bbk en pfas'!B196,'Overzicht pfas 2 juli 2020'!C:C,0))</f>
        <v>Voldoet</v>
      </c>
      <c r="U196" s="763" t="str">
        <f>INDEX('Overzicht pfas 2 juli 2020'!R:R,MATCH('Samenvoeging Bbk en pfas'!B196,'Overzicht pfas 2 juli 2020'!C:C,0))</f>
        <v>Voldoet</v>
      </c>
      <c r="V196" s="766" t="str">
        <f>INDEX('Overzicht pfas 2 juli 2020'!S:S,MATCH('Samenvoeging Bbk en pfas'!B196,'Overzicht pfas 2 juli 2020'!C:C,0))</f>
        <v>Voldoet</v>
      </c>
    </row>
    <row r="197" spans="1:22" x14ac:dyDescent="0.25">
      <c r="A197" s="152"/>
      <c r="B197" s="136">
        <v>17263</v>
      </c>
      <c r="C197" s="772"/>
      <c r="D197" s="149"/>
      <c r="E197" s="118" t="str">
        <f t="shared" ref="E197:E212" si="24">IF(P197="Voldoet",K197)</f>
        <v>Verspreidbaar</v>
      </c>
      <c r="F197" s="118" t="str">
        <f t="shared" ref="F197:F212" si="25">IF(Q197="Voldoet",L197)</f>
        <v>Klasse Industrie</v>
      </c>
      <c r="G197" s="118" t="str">
        <f t="shared" ref="G197:G212" si="26">IF(S197="Voldoet",M197)</f>
        <v>Klasse A</v>
      </c>
      <c r="H197" s="118" t="str">
        <f t="shared" ref="H197:H212" si="27">IF(T197="Voldoet",N197)</f>
        <v>GBT Landbodem</v>
      </c>
      <c r="I197" s="118" t="str">
        <f t="shared" ref="I197:I212" si="28">IF(U197="Voldoet",O197)</f>
        <v>GBT Waterbodem</v>
      </c>
      <c r="J197" s="763" t="str">
        <f t="shared" ref="J197:J212" si="29">IF(V197="Voldoet",O197)</f>
        <v>GBT Waterbodem</v>
      </c>
      <c r="K197" s="784" t="str">
        <f>INDEX('Overzicht BBK'!J:J,MATCH('Samenvoeging Bbk en pfas'!B197,'Overzicht BBK'!C:C,0))</f>
        <v>Verspreidbaar</v>
      </c>
      <c r="L197" s="763" t="str">
        <f>INDEX('Overzicht BBK'!H:H,MATCH('Samenvoeging Bbk en pfas'!B197,'Overzicht BBK'!C:C,0))</f>
        <v>Klasse Industrie</v>
      </c>
      <c r="M197" s="763" t="str">
        <f>INDEX('Overzicht BBK'!I:I,MATCH('Samenvoeging Bbk en pfas'!B197,'Overzicht BBK'!C:C,0))</f>
        <v>Klasse A</v>
      </c>
      <c r="N197" s="763" t="str">
        <f>INDEX('Overzicht BBK'!L:L,MATCH('Samenvoeging Bbk en pfas'!B197,'Overzicht BBK'!C:C,0))</f>
        <v>GBT Landbodem</v>
      </c>
      <c r="O197" s="766" t="str">
        <f>INDEX('Overzicht BBK'!M:M,MATCH('Samenvoeging Bbk en pfas'!B197,'Overzicht BBK'!C:C,0))</f>
        <v>GBT Waterbodem</v>
      </c>
      <c r="P197" s="784" t="str">
        <f>INDEX('Overzicht pfas 2 juli 2020'!J:J,MATCH('Samenvoeging Bbk en pfas'!B197,'Overzicht pfas 2 juli 2020'!C:C,0))</f>
        <v>Voldoet</v>
      </c>
      <c r="Q197" s="763" t="str">
        <f>INDEX('Overzicht pfas 2 juli 2020'!H:H,MATCH('Samenvoeging Bbk en pfas'!B197,'Overzicht pfas 2 juli 2020'!C:C,0))</f>
        <v>Voldoet</v>
      </c>
      <c r="R197" s="763" t="str">
        <f>INDEX('Overzicht pfas 2 juli 2020'!I:I,MATCH('Samenvoeging Bbk en pfas'!B197,'Overzicht pfas 2 juli 2020'!C:C,0))</f>
        <v>Voldoet</v>
      </c>
      <c r="S197" s="763" t="str">
        <f>INDEX('Overzicht pfas 2 juli 2020'!P:P,MATCH('Samenvoeging Bbk en pfas'!B197,'Overzicht pfas 2 juli 2020'!C:C,0))</f>
        <v>Voldoet</v>
      </c>
      <c r="T197" s="763" t="str">
        <f>INDEX('Overzicht pfas 2 juli 2020'!K:K,MATCH('Samenvoeging Bbk en pfas'!B197,'Overzicht pfas 2 juli 2020'!C:C,0))</f>
        <v>Voldoet</v>
      </c>
      <c r="U197" s="763" t="str">
        <f>INDEX('Overzicht pfas 2 juli 2020'!R:R,MATCH('Samenvoeging Bbk en pfas'!B197,'Overzicht pfas 2 juli 2020'!C:C,0))</f>
        <v>Voldoet</v>
      </c>
      <c r="V197" s="766" t="str">
        <f>INDEX('Overzicht pfas 2 juli 2020'!S:S,MATCH('Samenvoeging Bbk en pfas'!B197,'Overzicht pfas 2 juli 2020'!C:C,0))</f>
        <v>Voldoet</v>
      </c>
    </row>
    <row r="198" spans="1:22" x14ac:dyDescent="0.25">
      <c r="A198" s="152"/>
      <c r="B198" s="773" t="s">
        <v>3490</v>
      </c>
      <c r="C198" s="772"/>
      <c r="D198" s="149"/>
      <c r="E198" s="118" t="str">
        <f t="shared" si="24"/>
        <v>Verspreidbaar</v>
      </c>
      <c r="F198" s="118" t="str">
        <f t="shared" si="25"/>
        <v>Klasse Industrie</v>
      </c>
      <c r="G198" s="118" t="str">
        <f t="shared" si="26"/>
        <v>Klasse A</v>
      </c>
      <c r="H198" s="118" t="str">
        <f t="shared" si="27"/>
        <v>GBT Landbodem</v>
      </c>
      <c r="I198" s="118" t="str">
        <f t="shared" si="28"/>
        <v>GBT Waterbodem</v>
      </c>
      <c r="J198" s="763" t="str">
        <f t="shared" si="29"/>
        <v>GBT Waterbodem</v>
      </c>
      <c r="K198" s="784" t="str">
        <f>INDEX('Overzicht BBK'!J:J,MATCH('Samenvoeging Bbk en pfas'!B198,'Overzicht BBK'!C:C,0))</f>
        <v>Verspreidbaar</v>
      </c>
      <c r="L198" s="763" t="str">
        <f>INDEX('Overzicht BBK'!H:H,MATCH('Samenvoeging Bbk en pfas'!B198,'Overzicht BBK'!C:C,0))</f>
        <v>Klasse Industrie</v>
      </c>
      <c r="M198" s="763" t="str">
        <f>INDEX('Overzicht BBK'!I:I,MATCH('Samenvoeging Bbk en pfas'!B198,'Overzicht BBK'!C:C,0))</f>
        <v>Klasse A</v>
      </c>
      <c r="N198" s="763" t="str">
        <f>INDEX('Overzicht BBK'!L:L,MATCH('Samenvoeging Bbk en pfas'!B198,'Overzicht BBK'!C:C,0))</f>
        <v>GBT Landbodem</v>
      </c>
      <c r="O198" s="766" t="str">
        <f>INDEX('Overzicht BBK'!M:M,MATCH('Samenvoeging Bbk en pfas'!B198,'Overzicht BBK'!C:C,0))</f>
        <v>GBT Waterbodem</v>
      </c>
      <c r="P198" s="784" t="str">
        <f>INDEX('Overzicht pfas 2 juli 2020'!J:J,MATCH('Samenvoeging Bbk en pfas'!B198,'Overzicht pfas 2 juli 2020'!C:C,0))</f>
        <v>Voldoet</v>
      </c>
      <c r="Q198" s="763" t="str">
        <f>INDEX('Overzicht pfas 2 juli 2020'!H:H,MATCH('Samenvoeging Bbk en pfas'!B198,'Overzicht pfas 2 juli 2020'!C:C,0))</f>
        <v>Voldoet</v>
      </c>
      <c r="R198" s="763" t="str">
        <f>INDEX('Overzicht pfas 2 juli 2020'!I:I,MATCH('Samenvoeging Bbk en pfas'!B198,'Overzicht pfas 2 juli 2020'!C:C,0))</f>
        <v>Voldoet</v>
      </c>
      <c r="S198" s="763" t="str">
        <f>INDEX('Overzicht pfas 2 juli 2020'!P:P,MATCH('Samenvoeging Bbk en pfas'!B198,'Overzicht pfas 2 juli 2020'!C:C,0))</f>
        <v>Voldoet</v>
      </c>
      <c r="T198" s="763" t="str">
        <f>INDEX('Overzicht pfas 2 juli 2020'!K:K,MATCH('Samenvoeging Bbk en pfas'!B198,'Overzicht pfas 2 juli 2020'!C:C,0))</f>
        <v>Voldoet</v>
      </c>
      <c r="U198" s="763" t="str">
        <f>INDEX('Overzicht pfas 2 juli 2020'!R:R,MATCH('Samenvoeging Bbk en pfas'!B198,'Overzicht pfas 2 juli 2020'!C:C,0))</f>
        <v>Voldoet</v>
      </c>
      <c r="V198" s="766" t="str">
        <f>INDEX('Overzicht pfas 2 juli 2020'!S:S,MATCH('Samenvoeging Bbk en pfas'!B198,'Overzicht pfas 2 juli 2020'!C:C,0))</f>
        <v>Voldoet</v>
      </c>
    </row>
    <row r="199" spans="1:22" x14ac:dyDescent="0.25">
      <c r="A199" s="152"/>
      <c r="B199" s="774" t="s">
        <v>3569</v>
      </c>
      <c r="C199" s="772"/>
      <c r="D199" s="149"/>
      <c r="E199" s="118" t="str">
        <f t="shared" si="24"/>
        <v>Verspreidbaar</v>
      </c>
      <c r="F199" s="118" t="str">
        <f t="shared" si="25"/>
        <v>Niet toepasbaar</v>
      </c>
      <c r="G199" s="118" t="str">
        <f t="shared" si="26"/>
        <v>Klasse B*</v>
      </c>
      <c r="H199" s="118" t="str">
        <f t="shared" si="27"/>
        <v>GBT Landbodem</v>
      </c>
      <c r="I199" s="118" t="str">
        <f t="shared" si="28"/>
        <v>GBT Waterbodem*</v>
      </c>
      <c r="J199" s="763" t="str">
        <f t="shared" si="29"/>
        <v>GBT Waterbodem*</v>
      </c>
      <c r="K199" s="784" t="str">
        <f>INDEX('Overzicht BBK'!J:J,MATCH('Samenvoeging Bbk en pfas'!B199,'Overzicht BBK'!C:C,0))</f>
        <v>Verspreidbaar</v>
      </c>
      <c r="L199" s="763" t="str">
        <f>INDEX('Overzicht BBK'!H:H,MATCH('Samenvoeging Bbk en pfas'!B199,'Overzicht BBK'!C:C,0))</f>
        <v>Niet toepasbaar</v>
      </c>
      <c r="M199" s="763" t="str">
        <f>INDEX('Overzicht BBK'!I:I,MATCH('Samenvoeging Bbk en pfas'!B199,'Overzicht BBK'!C:C,0))</f>
        <v>Klasse B*</v>
      </c>
      <c r="N199" s="763" t="str">
        <f>INDEX('Overzicht BBK'!L:L,MATCH('Samenvoeging Bbk en pfas'!B199,'Overzicht BBK'!C:C,0))</f>
        <v>GBT Landbodem</v>
      </c>
      <c r="O199" s="766" t="str">
        <f>INDEX('Overzicht BBK'!M:M,MATCH('Samenvoeging Bbk en pfas'!B199,'Overzicht BBK'!C:C,0))</f>
        <v>GBT Waterbodem*</v>
      </c>
      <c r="P199" s="784" t="str">
        <f>INDEX('Overzicht pfas 2 juli 2020'!J:J,MATCH('Samenvoeging Bbk en pfas'!B199,'Overzicht pfas 2 juli 2020'!C:C,0))</f>
        <v>Voldoet</v>
      </c>
      <c r="Q199" s="763" t="str">
        <f>INDEX('Overzicht pfas 2 juli 2020'!H:H,MATCH('Samenvoeging Bbk en pfas'!B199,'Overzicht pfas 2 juli 2020'!C:C,0))</f>
        <v>Voldoet</v>
      </c>
      <c r="R199" s="763" t="str">
        <f>INDEX('Overzicht pfas 2 juli 2020'!I:I,MATCH('Samenvoeging Bbk en pfas'!B199,'Overzicht pfas 2 juli 2020'!C:C,0))</f>
        <v>Voldoet</v>
      </c>
      <c r="S199" s="763" t="str">
        <f>INDEX('Overzicht pfas 2 juli 2020'!P:P,MATCH('Samenvoeging Bbk en pfas'!B199,'Overzicht pfas 2 juli 2020'!C:C,0))</f>
        <v>Voldoet</v>
      </c>
      <c r="T199" s="763" t="str">
        <f>INDEX('Overzicht pfas 2 juli 2020'!K:K,MATCH('Samenvoeging Bbk en pfas'!B199,'Overzicht pfas 2 juli 2020'!C:C,0))</f>
        <v>Voldoet</v>
      </c>
      <c r="U199" s="763" t="str">
        <f>INDEX('Overzicht pfas 2 juli 2020'!R:R,MATCH('Samenvoeging Bbk en pfas'!B199,'Overzicht pfas 2 juli 2020'!C:C,0))</f>
        <v>Voldoet</v>
      </c>
      <c r="V199" s="766" t="str">
        <f>INDEX('Overzicht pfas 2 juli 2020'!S:S,MATCH('Samenvoeging Bbk en pfas'!B199,'Overzicht pfas 2 juli 2020'!C:C,0))</f>
        <v>Voldoet</v>
      </c>
    </row>
    <row r="200" spans="1:22" x14ac:dyDescent="0.25">
      <c r="A200" s="152"/>
      <c r="B200" s="774" t="s">
        <v>3570</v>
      </c>
      <c r="C200" s="772"/>
      <c r="D200" s="149"/>
      <c r="E200" s="118" t="str">
        <f t="shared" si="24"/>
        <v>Vrij verspreidbaar</v>
      </c>
      <c r="F200" s="118" t="str">
        <f t="shared" si="25"/>
        <v>Vrij toepasbaar</v>
      </c>
      <c r="G200" s="118" t="str">
        <f t="shared" si="26"/>
        <v>Vrij toepasbaar</v>
      </c>
      <c r="H200" s="118" t="str">
        <f t="shared" si="27"/>
        <v>Vrij toepasbaar</v>
      </c>
      <c r="I200" s="118" t="str">
        <f t="shared" si="28"/>
        <v>Vrij toepasbaar</v>
      </c>
      <c r="J200" s="763" t="str">
        <f t="shared" si="29"/>
        <v>Vrij toepasbaar</v>
      </c>
      <c r="K200" s="784" t="str">
        <f>INDEX('Overzicht BBK'!J:J,MATCH('Samenvoeging Bbk en pfas'!B200,'Overzicht BBK'!C:C,0))</f>
        <v>Vrij verspreidbaar</v>
      </c>
      <c r="L200" s="763" t="str">
        <f>INDEX('Overzicht BBK'!H:H,MATCH('Samenvoeging Bbk en pfas'!B200,'Overzicht BBK'!C:C,0))</f>
        <v>Vrij toepasbaar</v>
      </c>
      <c r="M200" s="763" t="str">
        <f>INDEX('Overzicht BBK'!I:I,MATCH('Samenvoeging Bbk en pfas'!B200,'Overzicht BBK'!C:C,0))</f>
        <v>Vrij toepasbaar</v>
      </c>
      <c r="N200" s="763" t="str">
        <f>INDEX('Overzicht BBK'!L:L,MATCH('Samenvoeging Bbk en pfas'!B200,'Overzicht BBK'!C:C,0))</f>
        <v>Vrij toepasbaar</v>
      </c>
      <c r="O200" s="766" t="str">
        <f>INDEX('Overzicht BBK'!M:M,MATCH('Samenvoeging Bbk en pfas'!B200,'Overzicht BBK'!C:C,0))</f>
        <v>Vrij toepasbaar</v>
      </c>
      <c r="P200" s="784" t="str">
        <f>INDEX('Overzicht pfas 2 juli 2020'!J:J,MATCH('Samenvoeging Bbk en pfas'!B200,'Overzicht pfas 2 juli 2020'!C:C,0))</f>
        <v>Voldoet</v>
      </c>
      <c r="Q200" s="763" t="str">
        <f>INDEX('Overzicht pfas 2 juli 2020'!H:H,MATCH('Samenvoeging Bbk en pfas'!B200,'Overzicht pfas 2 juli 2020'!C:C,0))</f>
        <v>Voldoet</v>
      </c>
      <c r="R200" s="763" t="str">
        <f>INDEX('Overzicht pfas 2 juli 2020'!I:I,MATCH('Samenvoeging Bbk en pfas'!B200,'Overzicht pfas 2 juli 2020'!C:C,0))</f>
        <v>Voldoet</v>
      </c>
      <c r="S200" s="763" t="str">
        <f>INDEX('Overzicht pfas 2 juli 2020'!P:P,MATCH('Samenvoeging Bbk en pfas'!B200,'Overzicht pfas 2 juli 2020'!C:C,0))</f>
        <v>Voldoet</v>
      </c>
      <c r="T200" s="763" t="str">
        <f>INDEX('Overzicht pfas 2 juli 2020'!K:K,MATCH('Samenvoeging Bbk en pfas'!B200,'Overzicht pfas 2 juli 2020'!C:C,0))</f>
        <v>Voldoet</v>
      </c>
      <c r="U200" s="763" t="str">
        <f>INDEX('Overzicht pfas 2 juli 2020'!R:R,MATCH('Samenvoeging Bbk en pfas'!B200,'Overzicht pfas 2 juli 2020'!C:C,0))</f>
        <v>Voldoet</v>
      </c>
      <c r="V200" s="766" t="str">
        <f>INDEX('Overzicht pfas 2 juli 2020'!S:S,MATCH('Samenvoeging Bbk en pfas'!B200,'Overzicht pfas 2 juli 2020'!C:C,0))</f>
        <v>Voldoet</v>
      </c>
    </row>
    <row r="201" spans="1:22" x14ac:dyDescent="0.25">
      <c r="A201" s="152"/>
      <c r="B201" s="774" t="s">
        <v>3571</v>
      </c>
      <c r="C201" s="772"/>
      <c r="D201" s="149"/>
      <c r="E201" s="118" t="str">
        <f t="shared" si="24"/>
        <v>Vrij verspreidbaar</v>
      </c>
      <c r="F201" s="118" t="str">
        <f t="shared" si="25"/>
        <v>Vrij toepasbaar</v>
      </c>
      <c r="G201" s="118" t="str">
        <f t="shared" si="26"/>
        <v>Vrij toepasbaar</v>
      </c>
      <c r="H201" s="118" t="str">
        <f t="shared" si="27"/>
        <v>Vrij toepasbaar</v>
      </c>
      <c r="I201" s="118" t="str">
        <f t="shared" si="28"/>
        <v>Vrij toepasbaar</v>
      </c>
      <c r="J201" s="763" t="str">
        <f t="shared" si="29"/>
        <v>Vrij toepasbaar</v>
      </c>
      <c r="K201" s="784" t="str">
        <f>INDEX('Overzicht BBK'!J:J,MATCH('Samenvoeging Bbk en pfas'!B201,'Overzicht BBK'!C:C,0))</f>
        <v>Vrij verspreidbaar</v>
      </c>
      <c r="L201" s="763" t="str">
        <f>INDEX('Overzicht BBK'!H:H,MATCH('Samenvoeging Bbk en pfas'!B201,'Overzicht BBK'!C:C,0))</f>
        <v>Vrij toepasbaar</v>
      </c>
      <c r="M201" s="763" t="str">
        <f>INDEX('Overzicht BBK'!I:I,MATCH('Samenvoeging Bbk en pfas'!B201,'Overzicht BBK'!C:C,0))</f>
        <v>Vrij toepasbaar</v>
      </c>
      <c r="N201" s="763" t="str">
        <f>INDEX('Overzicht BBK'!L:L,MATCH('Samenvoeging Bbk en pfas'!B201,'Overzicht BBK'!C:C,0))</f>
        <v>Vrij toepasbaar</v>
      </c>
      <c r="O201" s="766" t="str">
        <f>INDEX('Overzicht BBK'!M:M,MATCH('Samenvoeging Bbk en pfas'!B201,'Overzicht BBK'!C:C,0))</f>
        <v>Vrij toepasbaar</v>
      </c>
      <c r="P201" s="784" t="str">
        <f>INDEX('Overzicht pfas 2 juli 2020'!J:J,MATCH('Samenvoeging Bbk en pfas'!B201,'Overzicht pfas 2 juli 2020'!C:C,0))</f>
        <v>Voldoet</v>
      </c>
      <c r="Q201" s="763" t="str">
        <f>INDEX('Overzicht pfas 2 juli 2020'!H:H,MATCH('Samenvoeging Bbk en pfas'!B201,'Overzicht pfas 2 juli 2020'!C:C,0))</f>
        <v>Voldoet</v>
      </c>
      <c r="R201" s="763" t="str">
        <f>INDEX('Overzicht pfas 2 juli 2020'!I:I,MATCH('Samenvoeging Bbk en pfas'!B201,'Overzicht pfas 2 juli 2020'!C:C,0))</f>
        <v>Voldoet</v>
      </c>
      <c r="S201" s="763" t="str">
        <f>INDEX('Overzicht pfas 2 juli 2020'!P:P,MATCH('Samenvoeging Bbk en pfas'!B201,'Overzicht pfas 2 juli 2020'!C:C,0))</f>
        <v>Voldoet</v>
      </c>
      <c r="T201" s="763" t="str">
        <f>INDEX('Overzicht pfas 2 juli 2020'!K:K,MATCH('Samenvoeging Bbk en pfas'!B201,'Overzicht pfas 2 juli 2020'!C:C,0))</f>
        <v>Voldoet</v>
      </c>
      <c r="U201" s="763" t="str">
        <f>INDEX('Overzicht pfas 2 juli 2020'!R:R,MATCH('Samenvoeging Bbk en pfas'!B201,'Overzicht pfas 2 juli 2020'!C:C,0))</f>
        <v>Voldoet</v>
      </c>
      <c r="V201" s="766" t="str">
        <f>INDEX('Overzicht pfas 2 juli 2020'!S:S,MATCH('Samenvoeging Bbk en pfas'!B201,'Overzicht pfas 2 juli 2020'!C:C,0))</f>
        <v>Voldoet</v>
      </c>
    </row>
    <row r="202" spans="1:22" x14ac:dyDescent="0.25">
      <c r="A202" s="152"/>
      <c r="B202" s="774" t="s">
        <v>3572</v>
      </c>
      <c r="C202" s="772"/>
      <c r="D202" s="149"/>
      <c r="E202" s="118" t="str">
        <f t="shared" si="24"/>
        <v>Verspreidbaar</v>
      </c>
      <c r="F202" s="118" t="str">
        <f t="shared" si="25"/>
        <v>Klasse Industrie</v>
      </c>
      <c r="G202" s="118" t="str">
        <f t="shared" si="26"/>
        <v>Klasse A</v>
      </c>
      <c r="H202" s="118" t="str">
        <f t="shared" si="27"/>
        <v>GBT Landbodem</v>
      </c>
      <c r="I202" s="118" t="str">
        <f t="shared" si="28"/>
        <v>GBT Waterbodem</v>
      </c>
      <c r="J202" s="763" t="str">
        <f t="shared" si="29"/>
        <v>GBT Waterbodem</v>
      </c>
      <c r="K202" s="784" t="str">
        <f>INDEX('Overzicht BBK'!J:J,MATCH('Samenvoeging Bbk en pfas'!B202,'Overzicht BBK'!C:C,0))</f>
        <v>Verspreidbaar</v>
      </c>
      <c r="L202" s="763" t="str">
        <f>INDEX('Overzicht BBK'!H:H,MATCH('Samenvoeging Bbk en pfas'!B202,'Overzicht BBK'!C:C,0))</f>
        <v>Klasse Industrie</v>
      </c>
      <c r="M202" s="763" t="str">
        <f>INDEX('Overzicht BBK'!I:I,MATCH('Samenvoeging Bbk en pfas'!B202,'Overzicht BBK'!C:C,0))</f>
        <v>Klasse A</v>
      </c>
      <c r="N202" s="763" t="str">
        <f>INDEX('Overzicht BBK'!L:L,MATCH('Samenvoeging Bbk en pfas'!B202,'Overzicht BBK'!C:C,0))</f>
        <v>GBT Landbodem</v>
      </c>
      <c r="O202" s="766" t="str">
        <f>INDEX('Overzicht BBK'!M:M,MATCH('Samenvoeging Bbk en pfas'!B202,'Overzicht BBK'!C:C,0))</f>
        <v>GBT Waterbodem</v>
      </c>
      <c r="P202" s="784" t="str">
        <f>INDEX('Overzicht pfas 2 juli 2020'!J:J,MATCH('Samenvoeging Bbk en pfas'!B202,'Overzicht pfas 2 juli 2020'!C:C,0))</f>
        <v>Voldoet</v>
      </c>
      <c r="Q202" s="763" t="str">
        <f>INDEX('Overzicht pfas 2 juli 2020'!H:H,MATCH('Samenvoeging Bbk en pfas'!B202,'Overzicht pfas 2 juli 2020'!C:C,0))</f>
        <v>Voldoet</v>
      </c>
      <c r="R202" s="763" t="str">
        <f>INDEX('Overzicht pfas 2 juli 2020'!I:I,MATCH('Samenvoeging Bbk en pfas'!B202,'Overzicht pfas 2 juli 2020'!C:C,0))</f>
        <v>Voldoet</v>
      </c>
      <c r="S202" s="763" t="str">
        <f>INDEX('Overzicht pfas 2 juli 2020'!P:P,MATCH('Samenvoeging Bbk en pfas'!B202,'Overzicht pfas 2 juli 2020'!C:C,0))</f>
        <v>Voldoet</v>
      </c>
      <c r="T202" s="763" t="str">
        <f>INDEX('Overzicht pfas 2 juli 2020'!K:K,MATCH('Samenvoeging Bbk en pfas'!B202,'Overzicht pfas 2 juli 2020'!C:C,0))</f>
        <v>Voldoet</v>
      </c>
      <c r="U202" s="763" t="str">
        <f>INDEX('Overzicht pfas 2 juli 2020'!R:R,MATCH('Samenvoeging Bbk en pfas'!B202,'Overzicht pfas 2 juli 2020'!C:C,0))</f>
        <v>Voldoet</v>
      </c>
      <c r="V202" s="766" t="str">
        <f>INDEX('Overzicht pfas 2 juli 2020'!S:S,MATCH('Samenvoeging Bbk en pfas'!B202,'Overzicht pfas 2 juli 2020'!C:C,0))</f>
        <v>Voldoet</v>
      </c>
    </row>
    <row r="203" spans="1:22" x14ac:dyDescent="0.25">
      <c r="A203" s="152"/>
      <c r="B203" s="774" t="s">
        <v>3573</v>
      </c>
      <c r="C203" s="772"/>
      <c r="D203" s="149"/>
      <c r="E203" s="118" t="str">
        <f t="shared" si="24"/>
        <v>Verspreidbaar</v>
      </c>
      <c r="F203" s="118" t="str">
        <f t="shared" si="25"/>
        <v>Klasse Wonen</v>
      </c>
      <c r="G203" s="118" t="str">
        <f t="shared" si="26"/>
        <v>Vrij toepasbaar</v>
      </c>
      <c r="H203" s="118" t="str">
        <f t="shared" si="27"/>
        <v>GBT Landbodem</v>
      </c>
      <c r="I203" s="118" t="str">
        <f t="shared" si="28"/>
        <v>Vrij toepasbaar</v>
      </c>
      <c r="J203" s="763" t="str">
        <f t="shared" si="29"/>
        <v>Vrij toepasbaar</v>
      </c>
      <c r="K203" s="784" t="str">
        <f>INDEX('Overzicht BBK'!J:J,MATCH('Samenvoeging Bbk en pfas'!B203,'Overzicht BBK'!C:C,0))</f>
        <v>Verspreidbaar</v>
      </c>
      <c r="L203" s="763" t="str">
        <f>INDEX('Overzicht BBK'!H:H,MATCH('Samenvoeging Bbk en pfas'!B203,'Overzicht BBK'!C:C,0))</f>
        <v>Klasse Wonen</v>
      </c>
      <c r="M203" s="763" t="str">
        <f>INDEX('Overzicht BBK'!I:I,MATCH('Samenvoeging Bbk en pfas'!B203,'Overzicht BBK'!C:C,0))</f>
        <v>Vrij toepasbaar</v>
      </c>
      <c r="N203" s="763" t="str">
        <f>INDEX('Overzicht BBK'!L:L,MATCH('Samenvoeging Bbk en pfas'!B203,'Overzicht BBK'!C:C,0))</f>
        <v>GBT Landbodem</v>
      </c>
      <c r="O203" s="766" t="str">
        <f>INDEX('Overzicht BBK'!M:M,MATCH('Samenvoeging Bbk en pfas'!B203,'Overzicht BBK'!C:C,0))</f>
        <v>Vrij toepasbaar</v>
      </c>
      <c r="P203" s="784" t="str">
        <f>INDEX('Overzicht pfas 2 juli 2020'!J:J,MATCH('Samenvoeging Bbk en pfas'!B203,'Overzicht pfas 2 juli 2020'!C:C,0))</f>
        <v>Voldoet</v>
      </c>
      <c r="Q203" s="763" t="str">
        <f>INDEX('Overzicht pfas 2 juli 2020'!H:H,MATCH('Samenvoeging Bbk en pfas'!B203,'Overzicht pfas 2 juli 2020'!C:C,0))</f>
        <v>Voldoet</v>
      </c>
      <c r="R203" s="763" t="str">
        <f>INDEX('Overzicht pfas 2 juli 2020'!I:I,MATCH('Samenvoeging Bbk en pfas'!B203,'Overzicht pfas 2 juli 2020'!C:C,0))</f>
        <v>Voldoet</v>
      </c>
      <c r="S203" s="763" t="str">
        <f>INDEX('Overzicht pfas 2 juli 2020'!P:P,MATCH('Samenvoeging Bbk en pfas'!B203,'Overzicht pfas 2 juli 2020'!C:C,0))</f>
        <v>Voldoet</v>
      </c>
      <c r="T203" s="763" t="str">
        <f>INDEX('Overzicht pfas 2 juli 2020'!K:K,MATCH('Samenvoeging Bbk en pfas'!B203,'Overzicht pfas 2 juli 2020'!C:C,0))</f>
        <v>Voldoet</v>
      </c>
      <c r="U203" s="763" t="str">
        <f>INDEX('Overzicht pfas 2 juli 2020'!R:R,MATCH('Samenvoeging Bbk en pfas'!B203,'Overzicht pfas 2 juli 2020'!C:C,0))</f>
        <v>Voldoet</v>
      </c>
      <c r="V203" s="766" t="str">
        <f>INDEX('Overzicht pfas 2 juli 2020'!S:S,MATCH('Samenvoeging Bbk en pfas'!B203,'Overzicht pfas 2 juli 2020'!C:C,0))</f>
        <v>Voldoet</v>
      </c>
    </row>
    <row r="204" spans="1:22" x14ac:dyDescent="0.25">
      <c r="A204" s="152"/>
      <c r="B204" s="774" t="s">
        <v>3575</v>
      </c>
      <c r="C204" s="772"/>
      <c r="D204" s="149"/>
      <c r="E204" s="118" t="str">
        <f t="shared" si="24"/>
        <v>Vrij verspreidbaar</v>
      </c>
      <c r="F204" s="118" t="str">
        <f t="shared" si="25"/>
        <v>Vrij toepasbaar</v>
      </c>
      <c r="G204" s="118" t="str">
        <f t="shared" si="26"/>
        <v>Vrij toepasbaar</v>
      </c>
      <c r="H204" s="118" t="str">
        <f t="shared" si="27"/>
        <v>Vrij toepasbaar</v>
      </c>
      <c r="I204" s="118" t="str">
        <f t="shared" si="28"/>
        <v>Vrij toepasbaar</v>
      </c>
      <c r="J204" s="763" t="str">
        <f t="shared" si="29"/>
        <v>Vrij toepasbaar</v>
      </c>
      <c r="K204" s="784" t="str">
        <f>INDEX('Overzicht BBK'!J:J,MATCH('Samenvoeging Bbk en pfas'!B204,'Overzicht BBK'!C:C,0))</f>
        <v>Vrij verspreidbaar</v>
      </c>
      <c r="L204" s="763" t="str">
        <f>INDEX('Overzicht BBK'!H:H,MATCH('Samenvoeging Bbk en pfas'!B204,'Overzicht BBK'!C:C,0))</f>
        <v>Vrij toepasbaar</v>
      </c>
      <c r="M204" s="763" t="str">
        <f>INDEX('Overzicht BBK'!I:I,MATCH('Samenvoeging Bbk en pfas'!B204,'Overzicht BBK'!C:C,0))</f>
        <v>Vrij toepasbaar</v>
      </c>
      <c r="N204" s="763" t="str">
        <f>INDEX('Overzicht BBK'!L:L,MATCH('Samenvoeging Bbk en pfas'!B204,'Overzicht BBK'!C:C,0))</f>
        <v>Vrij toepasbaar</v>
      </c>
      <c r="O204" s="766" t="str">
        <f>INDEX('Overzicht BBK'!M:M,MATCH('Samenvoeging Bbk en pfas'!B204,'Overzicht BBK'!C:C,0))</f>
        <v>Vrij toepasbaar</v>
      </c>
      <c r="P204" s="784" t="str">
        <f>INDEX('Overzicht pfas 2 juli 2020'!J:J,MATCH('Samenvoeging Bbk en pfas'!B204,'Overzicht pfas 2 juli 2020'!C:C,0))</f>
        <v>Voldoet</v>
      </c>
      <c r="Q204" s="763" t="str">
        <f>INDEX('Overzicht pfas 2 juli 2020'!H:H,MATCH('Samenvoeging Bbk en pfas'!B204,'Overzicht pfas 2 juli 2020'!C:C,0))</f>
        <v>Voldoet</v>
      </c>
      <c r="R204" s="763" t="str">
        <f>INDEX('Overzicht pfas 2 juli 2020'!I:I,MATCH('Samenvoeging Bbk en pfas'!B204,'Overzicht pfas 2 juli 2020'!C:C,0))</f>
        <v>Voldoet</v>
      </c>
      <c r="S204" s="763" t="str">
        <f>INDEX('Overzicht pfas 2 juli 2020'!P:P,MATCH('Samenvoeging Bbk en pfas'!B204,'Overzicht pfas 2 juli 2020'!C:C,0))</f>
        <v>Voldoet</v>
      </c>
      <c r="T204" s="763" t="str">
        <f>INDEX('Overzicht pfas 2 juli 2020'!K:K,MATCH('Samenvoeging Bbk en pfas'!B204,'Overzicht pfas 2 juli 2020'!C:C,0))</f>
        <v>Voldoet</v>
      </c>
      <c r="U204" s="763" t="str">
        <f>INDEX('Overzicht pfas 2 juli 2020'!R:R,MATCH('Samenvoeging Bbk en pfas'!B204,'Overzicht pfas 2 juli 2020'!C:C,0))</f>
        <v>Voldoet</v>
      </c>
      <c r="V204" s="766" t="str">
        <f>INDEX('Overzicht pfas 2 juli 2020'!S:S,MATCH('Samenvoeging Bbk en pfas'!B204,'Overzicht pfas 2 juli 2020'!C:C,0))</f>
        <v>Voldoet</v>
      </c>
    </row>
    <row r="205" spans="1:22" x14ac:dyDescent="0.25">
      <c r="A205" s="152"/>
      <c r="B205" s="774" t="s">
        <v>3576</v>
      </c>
      <c r="C205" s="772"/>
      <c r="D205" s="149"/>
      <c r="E205" s="118" t="str">
        <f t="shared" si="24"/>
        <v>Verspreidbaar</v>
      </c>
      <c r="F205" s="118" t="str">
        <f t="shared" si="25"/>
        <v>Klasse Wonen</v>
      </c>
      <c r="G205" s="118" t="s">
        <v>3466</v>
      </c>
      <c r="H205" s="118" t="str">
        <f t="shared" si="27"/>
        <v>GBT Landbodem</v>
      </c>
      <c r="I205" s="118" t="s">
        <v>3466</v>
      </c>
      <c r="J205" s="763" t="s">
        <v>3466</v>
      </c>
      <c r="K205" s="784" t="str">
        <f>INDEX('Overzicht BBK'!J:J,MATCH('Samenvoeging Bbk en pfas'!B205,'Overzicht BBK'!C:C,0))</f>
        <v>Verspreidbaar</v>
      </c>
      <c r="L205" s="763" t="str">
        <f>INDEX('Overzicht BBK'!H:H,MATCH('Samenvoeging Bbk en pfas'!B205,'Overzicht BBK'!C:C,0))</f>
        <v>Klasse Wonen</v>
      </c>
      <c r="M205" s="763" t="str">
        <f>INDEX('Overzicht BBK'!I:I,MATCH('Samenvoeging Bbk en pfas'!B205,'Overzicht BBK'!C:C,0))</f>
        <v>Klasse A</v>
      </c>
      <c r="N205" s="763" t="str">
        <f>INDEX('Overzicht BBK'!L:L,MATCH('Samenvoeging Bbk en pfas'!B205,'Overzicht BBK'!C:C,0))</f>
        <v>GBT Landbodem</v>
      </c>
      <c r="O205" s="766" t="str">
        <f>INDEX('Overzicht BBK'!M:M,MATCH('Samenvoeging Bbk en pfas'!B205,'Overzicht BBK'!C:C,0))</f>
        <v>GBT Waterbodem</v>
      </c>
      <c r="P205" s="784" t="str">
        <f>INDEX('Overzicht pfas 2 juli 2020'!J:J,MATCH('Samenvoeging Bbk en pfas'!B205,'Overzicht pfas 2 juli 2020'!C:C,0))</f>
        <v>Voldoet</v>
      </c>
      <c r="Q205" s="763" t="str">
        <f>INDEX('Overzicht pfas 2 juli 2020'!H:H,MATCH('Samenvoeging Bbk en pfas'!B205,'Overzicht pfas 2 juli 2020'!C:C,0))</f>
        <v>Voldoet</v>
      </c>
      <c r="R205" s="763" t="str">
        <f>INDEX('Overzicht pfas 2 juli 2020'!I:I,MATCH('Samenvoeging Bbk en pfas'!B205,'Overzicht pfas 2 juli 2020'!C:C,0))</f>
        <v>Voldoet</v>
      </c>
      <c r="S205" s="763" t="str">
        <f>INDEX('Overzicht pfas 2 juli 2020'!P:P,MATCH('Samenvoeging Bbk en pfas'!B205,'Overzicht pfas 2 juli 2020'!C:C,0))</f>
        <v>Voldoet niet</v>
      </c>
      <c r="T205" s="763" t="str">
        <f>INDEX('Overzicht pfas 2 juli 2020'!K:K,MATCH('Samenvoeging Bbk en pfas'!B205,'Overzicht pfas 2 juli 2020'!C:C,0))</f>
        <v>Voldoet</v>
      </c>
      <c r="U205" s="763" t="str">
        <f>INDEX('Overzicht pfas 2 juli 2020'!R:R,MATCH('Samenvoeging Bbk en pfas'!B205,'Overzicht pfas 2 juli 2020'!C:C,0))</f>
        <v>Voldoet niet</v>
      </c>
      <c r="V205" s="766" t="str">
        <f>INDEX('Overzicht pfas 2 juli 2020'!S:S,MATCH('Samenvoeging Bbk en pfas'!B205,'Overzicht pfas 2 juli 2020'!C:C,0))</f>
        <v>Voldoet niet</v>
      </c>
    </row>
    <row r="206" spans="1:22" x14ac:dyDescent="0.25">
      <c r="A206" s="152"/>
      <c r="B206" s="774" t="s">
        <v>3577</v>
      </c>
      <c r="C206" s="772"/>
      <c r="D206" s="149"/>
      <c r="E206" s="118" t="str">
        <f t="shared" si="24"/>
        <v>Vrij verspreidbaar</v>
      </c>
      <c r="F206" s="118" t="str">
        <f t="shared" si="25"/>
        <v>Vrij toepasbaar</v>
      </c>
      <c r="G206" s="118" t="str">
        <f t="shared" si="26"/>
        <v>Vrij toepasbaar</v>
      </c>
      <c r="H206" s="118" t="str">
        <f t="shared" si="27"/>
        <v>Vrij toepasbaar</v>
      </c>
      <c r="I206" s="118" t="str">
        <f t="shared" si="28"/>
        <v>Vrij toepasbaar</v>
      </c>
      <c r="J206" s="763" t="str">
        <f t="shared" si="29"/>
        <v>Vrij toepasbaar</v>
      </c>
      <c r="K206" s="784" t="str">
        <f>INDEX('Overzicht BBK'!J:J,MATCH('Samenvoeging Bbk en pfas'!B206,'Overzicht BBK'!C:C,0))</f>
        <v>Vrij verspreidbaar</v>
      </c>
      <c r="L206" s="763" t="str">
        <f>INDEX('Overzicht BBK'!H:H,MATCH('Samenvoeging Bbk en pfas'!B206,'Overzicht BBK'!C:C,0))</f>
        <v>Vrij toepasbaar</v>
      </c>
      <c r="M206" s="763" t="str">
        <f>INDEX('Overzicht BBK'!I:I,MATCH('Samenvoeging Bbk en pfas'!B206,'Overzicht BBK'!C:C,0))</f>
        <v>Vrij toepasbaar</v>
      </c>
      <c r="N206" s="763" t="str">
        <f>INDEX('Overzicht BBK'!L:L,MATCH('Samenvoeging Bbk en pfas'!B206,'Overzicht BBK'!C:C,0))</f>
        <v>Vrij toepasbaar</v>
      </c>
      <c r="O206" s="766" t="str">
        <f>INDEX('Overzicht BBK'!M:M,MATCH('Samenvoeging Bbk en pfas'!B206,'Overzicht BBK'!C:C,0))</f>
        <v>Vrij toepasbaar</v>
      </c>
      <c r="P206" s="784" t="str">
        <f>INDEX('Overzicht pfas 2 juli 2020'!J:J,MATCH('Samenvoeging Bbk en pfas'!B206,'Overzicht pfas 2 juli 2020'!C:C,0))</f>
        <v>Voldoet</v>
      </c>
      <c r="Q206" s="763" t="str">
        <f>INDEX('Overzicht pfas 2 juli 2020'!H:H,MATCH('Samenvoeging Bbk en pfas'!B206,'Overzicht pfas 2 juli 2020'!C:C,0))</f>
        <v>Voldoet</v>
      </c>
      <c r="R206" s="763" t="str">
        <f>INDEX('Overzicht pfas 2 juli 2020'!I:I,MATCH('Samenvoeging Bbk en pfas'!B206,'Overzicht pfas 2 juli 2020'!C:C,0))</f>
        <v>Voldoet</v>
      </c>
      <c r="S206" s="763" t="str">
        <f>INDEX('Overzicht pfas 2 juli 2020'!P:P,MATCH('Samenvoeging Bbk en pfas'!B206,'Overzicht pfas 2 juli 2020'!C:C,0))</f>
        <v>Voldoet</v>
      </c>
      <c r="T206" s="763" t="str">
        <f>INDEX('Overzicht pfas 2 juli 2020'!K:K,MATCH('Samenvoeging Bbk en pfas'!B206,'Overzicht pfas 2 juli 2020'!C:C,0))</f>
        <v>Voldoet</v>
      </c>
      <c r="U206" s="763" t="str">
        <f>INDEX('Overzicht pfas 2 juli 2020'!R:R,MATCH('Samenvoeging Bbk en pfas'!B206,'Overzicht pfas 2 juli 2020'!C:C,0))</f>
        <v>Voldoet</v>
      </c>
      <c r="V206" s="766" t="str">
        <f>INDEX('Overzicht pfas 2 juli 2020'!S:S,MATCH('Samenvoeging Bbk en pfas'!B206,'Overzicht pfas 2 juli 2020'!C:C,0))</f>
        <v>Voldoet</v>
      </c>
    </row>
    <row r="207" spans="1:22" x14ac:dyDescent="0.25">
      <c r="A207" s="152"/>
      <c r="B207" s="774" t="s">
        <v>3578</v>
      </c>
      <c r="C207" s="772"/>
      <c r="D207" s="149"/>
      <c r="E207" s="118" t="str">
        <f t="shared" si="24"/>
        <v>Verspreidbaar</v>
      </c>
      <c r="F207" s="118" t="str">
        <f t="shared" si="25"/>
        <v>Klasse Industrie</v>
      </c>
      <c r="G207" s="118" t="str">
        <f t="shared" si="26"/>
        <v>Klasse A</v>
      </c>
      <c r="H207" s="118" t="str">
        <f t="shared" si="27"/>
        <v>GBT Landbodem</v>
      </c>
      <c r="I207" s="118" t="str">
        <f t="shared" si="28"/>
        <v>GBT Waterbodem</v>
      </c>
      <c r="J207" s="763" t="str">
        <f t="shared" si="29"/>
        <v>GBT Waterbodem</v>
      </c>
      <c r="K207" s="784" t="str">
        <f>INDEX('Overzicht BBK'!J:J,MATCH('Samenvoeging Bbk en pfas'!B207,'Overzicht BBK'!C:C,0))</f>
        <v>Verspreidbaar</v>
      </c>
      <c r="L207" s="763" t="str">
        <f>INDEX('Overzicht BBK'!H:H,MATCH('Samenvoeging Bbk en pfas'!B207,'Overzicht BBK'!C:C,0))</f>
        <v>Klasse Industrie</v>
      </c>
      <c r="M207" s="763" t="str">
        <f>INDEX('Overzicht BBK'!I:I,MATCH('Samenvoeging Bbk en pfas'!B207,'Overzicht BBK'!C:C,0))</f>
        <v>Klasse A</v>
      </c>
      <c r="N207" s="763" t="str">
        <f>INDEX('Overzicht BBK'!L:L,MATCH('Samenvoeging Bbk en pfas'!B207,'Overzicht BBK'!C:C,0))</f>
        <v>GBT Landbodem</v>
      </c>
      <c r="O207" s="766" t="str">
        <f>INDEX('Overzicht BBK'!M:M,MATCH('Samenvoeging Bbk en pfas'!B207,'Overzicht BBK'!C:C,0))</f>
        <v>GBT Waterbodem</v>
      </c>
      <c r="P207" s="784" t="str">
        <f>INDEX('Overzicht pfas 2 juli 2020'!J:J,MATCH('Samenvoeging Bbk en pfas'!B207,'Overzicht pfas 2 juli 2020'!C:C,0))</f>
        <v>Voldoet</v>
      </c>
      <c r="Q207" s="763" t="str">
        <f>INDEX('Overzicht pfas 2 juli 2020'!H:H,MATCH('Samenvoeging Bbk en pfas'!B207,'Overzicht pfas 2 juli 2020'!C:C,0))</f>
        <v>Voldoet</v>
      </c>
      <c r="R207" s="763" t="str">
        <f>INDEX('Overzicht pfas 2 juli 2020'!I:I,MATCH('Samenvoeging Bbk en pfas'!B207,'Overzicht pfas 2 juli 2020'!C:C,0))</f>
        <v>Voldoet</v>
      </c>
      <c r="S207" s="763" t="str">
        <f>INDEX('Overzicht pfas 2 juli 2020'!P:P,MATCH('Samenvoeging Bbk en pfas'!B207,'Overzicht pfas 2 juli 2020'!C:C,0))</f>
        <v>Voldoet</v>
      </c>
      <c r="T207" s="763" t="str">
        <f>INDEX('Overzicht pfas 2 juli 2020'!K:K,MATCH('Samenvoeging Bbk en pfas'!B207,'Overzicht pfas 2 juli 2020'!C:C,0))</f>
        <v>Voldoet</v>
      </c>
      <c r="U207" s="763" t="str">
        <f>INDEX('Overzicht pfas 2 juli 2020'!R:R,MATCH('Samenvoeging Bbk en pfas'!B207,'Overzicht pfas 2 juli 2020'!C:C,0))</f>
        <v>Voldoet</v>
      </c>
      <c r="V207" s="766" t="str">
        <f>INDEX('Overzicht pfas 2 juli 2020'!S:S,MATCH('Samenvoeging Bbk en pfas'!B207,'Overzicht pfas 2 juli 2020'!C:C,0))</f>
        <v>Voldoet</v>
      </c>
    </row>
    <row r="208" spans="1:22" x14ac:dyDescent="0.25">
      <c r="A208" s="152"/>
      <c r="B208" s="774" t="s">
        <v>3579</v>
      </c>
      <c r="C208" s="772"/>
      <c r="D208" s="149"/>
      <c r="E208" s="118" t="str">
        <f t="shared" si="24"/>
        <v>Verspreidbaar</v>
      </c>
      <c r="F208" s="118" t="str">
        <f t="shared" si="25"/>
        <v>Klasse Wonen</v>
      </c>
      <c r="G208" s="118" t="str">
        <f t="shared" si="26"/>
        <v>Klasse A</v>
      </c>
      <c r="H208" s="118" t="str">
        <f t="shared" si="27"/>
        <v>GBT Landbodem</v>
      </c>
      <c r="I208" s="118" t="str">
        <f t="shared" si="28"/>
        <v>GBT Waterbodem</v>
      </c>
      <c r="J208" s="763" t="str">
        <f t="shared" si="29"/>
        <v>GBT Waterbodem</v>
      </c>
      <c r="K208" s="784" t="str">
        <f>INDEX('Overzicht BBK'!J:J,MATCH('Samenvoeging Bbk en pfas'!B208,'Overzicht BBK'!C:C,0))</f>
        <v>Verspreidbaar</v>
      </c>
      <c r="L208" s="763" t="str">
        <f>INDEX('Overzicht BBK'!H:H,MATCH('Samenvoeging Bbk en pfas'!B208,'Overzicht BBK'!C:C,0))</f>
        <v>Klasse Wonen</v>
      </c>
      <c r="M208" s="763" t="str">
        <f>INDEX('Overzicht BBK'!I:I,MATCH('Samenvoeging Bbk en pfas'!B208,'Overzicht BBK'!C:C,0))</f>
        <v>Klasse A</v>
      </c>
      <c r="N208" s="763" t="str">
        <f>INDEX('Overzicht BBK'!L:L,MATCH('Samenvoeging Bbk en pfas'!B208,'Overzicht BBK'!C:C,0))</f>
        <v>GBT Landbodem</v>
      </c>
      <c r="O208" s="766" t="str">
        <f>INDEX('Overzicht BBK'!M:M,MATCH('Samenvoeging Bbk en pfas'!B208,'Overzicht BBK'!C:C,0))</f>
        <v>GBT Waterbodem</v>
      </c>
      <c r="P208" s="784" t="str">
        <f>INDEX('Overzicht pfas 2 juli 2020'!J:J,MATCH('Samenvoeging Bbk en pfas'!B208,'Overzicht pfas 2 juli 2020'!C:C,0))</f>
        <v>Voldoet</v>
      </c>
      <c r="Q208" s="763" t="str">
        <f>INDEX('Overzicht pfas 2 juli 2020'!H:H,MATCH('Samenvoeging Bbk en pfas'!B208,'Overzicht pfas 2 juli 2020'!C:C,0))</f>
        <v>Voldoet</v>
      </c>
      <c r="R208" s="763" t="str">
        <f>INDEX('Overzicht pfas 2 juli 2020'!I:I,MATCH('Samenvoeging Bbk en pfas'!B208,'Overzicht pfas 2 juli 2020'!C:C,0))</f>
        <v>Voldoet</v>
      </c>
      <c r="S208" s="763" t="str">
        <f>INDEX('Overzicht pfas 2 juli 2020'!P:P,MATCH('Samenvoeging Bbk en pfas'!B208,'Overzicht pfas 2 juli 2020'!C:C,0))</f>
        <v>Voldoet</v>
      </c>
      <c r="T208" s="763" t="str">
        <f>INDEX('Overzicht pfas 2 juli 2020'!K:K,MATCH('Samenvoeging Bbk en pfas'!B208,'Overzicht pfas 2 juli 2020'!C:C,0))</f>
        <v>Voldoet</v>
      </c>
      <c r="U208" s="763" t="str">
        <f>INDEX('Overzicht pfas 2 juli 2020'!R:R,MATCH('Samenvoeging Bbk en pfas'!B208,'Overzicht pfas 2 juli 2020'!C:C,0))</f>
        <v>Voldoet</v>
      </c>
      <c r="V208" s="766" t="str">
        <f>INDEX('Overzicht pfas 2 juli 2020'!S:S,MATCH('Samenvoeging Bbk en pfas'!B208,'Overzicht pfas 2 juli 2020'!C:C,0))</f>
        <v>Voldoet</v>
      </c>
    </row>
    <row r="209" spans="1:22" x14ac:dyDescent="0.25">
      <c r="A209" s="152"/>
      <c r="B209" s="774" t="s">
        <v>3580</v>
      </c>
      <c r="C209" s="772"/>
      <c r="D209" s="149"/>
      <c r="E209" s="118" t="str">
        <f t="shared" si="24"/>
        <v>Verspreidbaar</v>
      </c>
      <c r="F209" s="118" t="str">
        <f t="shared" si="25"/>
        <v>Klasse Industrie</v>
      </c>
      <c r="G209" s="118" t="str">
        <f t="shared" si="26"/>
        <v>Klasse A*</v>
      </c>
      <c r="H209" s="118" t="str">
        <f t="shared" si="27"/>
        <v>GBT Landbodem</v>
      </c>
      <c r="I209" s="118" t="str">
        <f t="shared" si="28"/>
        <v>GBT Waterbodem</v>
      </c>
      <c r="J209" s="763" t="str">
        <f t="shared" si="29"/>
        <v>GBT Waterbodem</v>
      </c>
      <c r="K209" s="784" t="str">
        <f>INDEX('Overzicht BBK'!J:J,MATCH('Samenvoeging Bbk en pfas'!B209,'Overzicht BBK'!C:C,0))</f>
        <v>Verspreidbaar</v>
      </c>
      <c r="L209" s="763" t="str">
        <f>INDEX('Overzicht BBK'!H:H,MATCH('Samenvoeging Bbk en pfas'!B209,'Overzicht BBK'!C:C,0))</f>
        <v>Klasse Industrie</v>
      </c>
      <c r="M209" s="763" t="str">
        <f>INDEX('Overzicht BBK'!I:I,MATCH('Samenvoeging Bbk en pfas'!B209,'Overzicht BBK'!C:C,0))</f>
        <v>Klasse A*</v>
      </c>
      <c r="N209" s="763" t="str">
        <f>INDEX('Overzicht BBK'!L:L,MATCH('Samenvoeging Bbk en pfas'!B209,'Overzicht BBK'!C:C,0))</f>
        <v>GBT Landbodem</v>
      </c>
      <c r="O209" s="766" t="str">
        <f>INDEX('Overzicht BBK'!M:M,MATCH('Samenvoeging Bbk en pfas'!B209,'Overzicht BBK'!C:C,0))</f>
        <v>GBT Waterbodem</v>
      </c>
      <c r="P209" s="784" t="str">
        <f>INDEX('Overzicht pfas 2 juli 2020'!J:J,MATCH('Samenvoeging Bbk en pfas'!B209,'Overzicht pfas 2 juli 2020'!C:C,0))</f>
        <v>Voldoet</v>
      </c>
      <c r="Q209" s="763" t="str">
        <f>INDEX('Overzicht pfas 2 juli 2020'!H:H,MATCH('Samenvoeging Bbk en pfas'!B209,'Overzicht pfas 2 juli 2020'!C:C,0))</f>
        <v>Voldoet</v>
      </c>
      <c r="R209" s="763" t="str">
        <f>INDEX('Overzicht pfas 2 juli 2020'!I:I,MATCH('Samenvoeging Bbk en pfas'!B209,'Overzicht pfas 2 juli 2020'!C:C,0))</f>
        <v>Voldoet</v>
      </c>
      <c r="S209" s="763" t="str">
        <f>INDEX('Overzicht pfas 2 juli 2020'!P:P,MATCH('Samenvoeging Bbk en pfas'!B209,'Overzicht pfas 2 juli 2020'!C:C,0))</f>
        <v>Voldoet</v>
      </c>
      <c r="T209" s="763" t="str">
        <f>INDEX('Overzicht pfas 2 juli 2020'!K:K,MATCH('Samenvoeging Bbk en pfas'!B209,'Overzicht pfas 2 juli 2020'!C:C,0))</f>
        <v>Voldoet</v>
      </c>
      <c r="U209" s="763" t="str">
        <f>INDEX('Overzicht pfas 2 juli 2020'!R:R,MATCH('Samenvoeging Bbk en pfas'!B209,'Overzicht pfas 2 juli 2020'!C:C,0))</f>
        <v>Voldoet</v>
      </c>
      <c r="V209" s="766" t="str">
        <f>INDEX('Overzicht pfas 2 juli 2020'!S:S,MATCH('Samenvoeging Bbk en pfas'!B209,'Overzicht pfas 2 juli 2020'!C:C,0))</f>
        <v>Voldoet</v>
      </c>
    </row>
    <row r="210" spans="1:22" x14ac:dyDescent="0.25">
      <c r="A210" s="152"/>
      <c r="B210" s="774" t="s">
        <v>3581</v>
      </c>
      <c r="C210" s="772"/>
      <c r="D210" s="149"/>
      <c r="E210" s="118" t="str">
        <f t="shared" si="24"/>
        <v>Verspreidbaar</v>
      </c>
      <c r="F210" s="118" t="str">
        <f t="shared" si="25"/>
        <v>Klasse Industrie</v>
      </c>
      <c r="G210" s="118" t="str">
        <f t="shared" si="26"/>
        <v>Klasse A</v>
      </c>
      <c r="H210" s="118" t="str">
        <f t="shared" si="27"/>
        <v>GBT Landbodem</v>
      </c>
      <c r="I210" s="118" t="str">
        <f t="shared" si="28"/>
        <v>GBT Waterbodem</v>
      </c>
      <c r="J210" s="763" t="str">
        <f t="shared" si="29"/>
        <v>GBT Waterbodem</v>
      </c>
      <c r="K210" s="784" t="str">
        <f>INDEX('Overzicht BBK'!J:J,MATCH('Samenvoeging Bbk en pfas'!B210,'Overzicht BBK'!C:C,0))</f>
        <v>Verspreidbaar</v>
      </c>
      <c r="L210" s="763" t="str">
        <f>INDEX('Overzicht BBK'!H:H,MATCH('Samenvoeging Bbk en pfas'!B210,'Overzicht BBK'!C:C,0))</f>
        <v>Klasse Industrie</v>
      </c>
      <c r="M210" s="763" t="str">
        <f>INDEX('Overzicht BBK'!I:I,MATCH('Samenvoeging Bbk en pfas'!B210,'Overzicht BBK'!C:C,0))</f>
        <v>Klasse A</v>
      </c>
      <c r="N210" s="763" t="str">
        <f>INDEX('Overzicht BBK'!L:L,MATCH('Samenvoeging Bbk en pfas'!B210,'Overzicht BBK'!C:C,0))</f>
        <v>GBT Landbodem</v>
      </c>
      <c r="O210" s="766" t="str">
        <f>INDEX('Overzicht BBK'!M:M,MATCH('Samenvoeging Bbk en pfas'!B210,'Overzicht BBK'!C:C,0))</f>
        <v>GBT Waterbodem</v>
      </c>
      <c r="P210" s="784" t="str">
        <f>INDEX('Overzicht pfas 2 juli 2020'!J:J,MATCH('Samenvoeging Bbk en pfas'!B210,'Overzicht pfas 2 juli 2020'!C:C,0))</f>
        <v>Voldoet</v>
      </c>
      <c r="Q210" s="763" t="str">
        <f>INDEX('Overzicht pfas 2 juli 2020'!H:H,MATCH('Samenvoeging Bbk en pfas'!B210,'Overzicht pfas 2 juli 2020'!C:C,0))</f>
        <v>Voldoet</v>
      </c>
      <c r="R210" s="763" t="str">
        <f>INDEX('Overzicht pfas 2 juli 2020'!I:I,MATCH('Samenvoeging Bbk en pfas'!B210,'Overzicht pfas 2 juli 2020'!C:C,0))</f>
        <v>Voldoet</v>
      </c>
      <c r="S210" s="763" t="str">
        <f>INDEX('Overzicht pfas 2 juli 2020'!P:P,MATCH('Samenvoeging Bbk en pfas'!B210,'Overzicht pfas 2 juli 2020'!C:C,0))</f>
        <v>Voldoet</v>
      </c>
      <c r="T210" s="763" t="str">
        <f>INDEX('Overzicht pfas 2 juli 2020'!K:K,MATCH('Samenvoeging Bbk en pfas'!B210,'Overzicht pfas 2 juli 2020'!C:C,0))</f>
        <v>Voldoet</v>
      </c>
      <c r="U210" s="763" t="str">
        <f>INDEX('Overzicht pfas 2 juli 2020'!R:R,MATCH('Samenvoeging Bbk en pfas'!B210,'Overzicht pfas 2 juli 2020'!C:C,0))</f>
        <v>Voldoet</v>
      </c>
      <c r="V210" s="766" t="str">
        <f>INDEX('Overzicht pfas 2 juli 2020'!S:S,MATCH('Samenvoeging Bbk en pfas'!B210,'Overzicht pfas 2 juli 2020'!C:C,0))</f>
        <v>Voldoet</v>
      </c>
    </row>
    <row r="211" spans="1:22" x14ac:dyDescent="0.25">
      <c r="A211" s="152"/>
      <c r="B211" s="774" t="s">
        <v>3582</v>
      </c>
      <c r="C211" s="772"/>
      <c r="D211" s="149"/>
      <c r="E211" s="118" t="str">
        <f t="shared" si="24"/>
        <v>Vrij verspreidbaar</v>
      </c>
      <c r="F211" s="118" t="str">
        <f t="shared" si="25"/>
        <v>Vrij toepasbaar</v>
      </c>
      <c r="G211" s="118" t="str">
        <f t="shared" si="26"/>
        <v>Vrij toepasbaar</v>
      </c>
      <c r="H211" s="118" t="str">
        <f t="shared" si="27"/>
        <v>Vrij toepasbaar</v>
      </c>
      <c r="I211" s="118" t="str">
        <f t="shared" si="28"/>
        <v>Vrij toepasbaar</v>
      </c>
      <c r="J211" s="763" t="str">
        <f t="shared" si="29"/>
        <v>Vrij toepasbaar</v>
      </c>
      <c r="K211" s="784" t="str">
        <f>INDEX('Overzicht BBK'!J:J,MATCH('Samenvoeging Bbk en pfas'!B211,'Overzicht BBK'!C:C,0))</f>
        <v>Vrij verspreidbaar</v>
      </c>
      <c r="L211" s="763" t="str">
        <f>INDEX('Overzicht BBK'!H:H,MATCH('Samenvoeging Bbk en pfas'!B211,'Overzicht BBK'!C:C,0))</f>
        <v>Vrij toepasbaar</v>
      </c>
      <c r="M211" s="763" t="str">
        <f>INDEX('Overzicht BBK'!I:I,MATCH('Samenvoeging Bbk en pfas'!B211,'Overzicht BBK'!C:C,0))</f>
        <v>Vrij toepasbaar</v>
      </c>
      <c r="N211" s="763" t="str">
        <f>INDEX('Overzicht BBK'!L:L,MATCH('Samenvoeging Bbk en pfas'!B211,'Overzicht BBK'!C:C,0))</f>
        <v>Vrij toepasbaar</v>
      </c>
      <c r="O211" s="766" t="str">
        <f>INDEX('Overzicht BBK'!M:M,MATCH('Samenvoeging Bbk en pfas'!B211,'Overzicht BBK'!C:C,0))</f>
        <v>Vrij toepasbaar</v>
      </c>
      <c r="P211" s="784" t="str">
        <f>INDEX('Overzicht pfas 2 juli 2020'!J:J,MATCH('Samenvoeging Bbk en pfas'!B211,'Overzicht pfas 2 juli 2020'!C:C,0))</f>
        <v>Voldoet</v>
      </c>
      <c r="Q211" s="763" t="str">
        <f>INDEX('Overzicht pfas 2 juli 2020'!H:H,MATCH('Samenvoeging Bbk en pfas'!B211,'Overzicht pfas 2 juli 2020'!C:C,0))</f>
        <v>Voldoet</v>
      </c>
      <c r="R211" s="763" t="str">
        <f>INDEX('Overzicht pfas 2 juli 2020'!I:I,MATCH('Samenvoeging Bbk en pfas'!B211,'Overzicht pfas 2 juli 2020'!C:C,0))</f>
        <v>Voldoet</v>
      </c>
      <c r="S211" s="763" t="str">
        <f>INDEX('Overzicht pfas 2 juli 2020'!P:P,MATCH('Samenvoeging Bbk en pfas'!B211,'Overzicht pfas 2 juli 2020'!C:C,0))</f>
        <v>Voldoet</v>
      </c>
      <c r="T211" s="763" t="str">
        <f>INDEX('Overzicht pfas 2 juli 2020'!K:K,MATCH('Samenvoeging Bbk en pfas'!B211,'Overzicht pfas 2 juli 2020'!C:C,0))</f>
        <v>Voldoet</v>
      </c>
      <c r="U211" s="763" t="str">
        <f>INDEX('Overzicht pfas 2 juli 2020'!R:R,MATCH('Samenvoeging Bbk en pfas'!B211,'Overzicht pfas 2 juli 2020'!C:C,0))</f>
        <v>Voldoet</v>
      </c>
      <c r="V211" s="766" t="str">
        <f>INDEX('Overzicht pfas 2 juli 2020'!S:S,MATCH('Samenvoeging Bbk en pfas'!B211,'Overzicht pfas 2 juli 2020'!C:C,0))</f>
        <v>Voldoet</v>
      </c>
    </row>
    <row r="212" spans="1:22" ht="15.75" thickBot="1" x14ac:dyDescent="0.3">
      <c r="A212" s="779"/>
      <c r="B212" s="780" t="s">
        <v>3583</v>
      </c>
      <c r="C212" s="781"/>
      <c r="D212" s="782"/>
      <c r="E212" s="118" t="str">
        <f t="shared" si="24"/>
        <v>Vrij verspreidbaar</v>
      </c>
      <c r="F212" s="118" t="str">
        <f t="shared" si="25"/>
        <v>Vrij toepasbaar</v>
      </c>
      <c r="G212" s="118" t="str">
        <f t="shared" si="26"/>
        <v>Vrij toepasbaar</v>
      </c>
      <c r="H212" s="118" t="str">
        <f t="shared" si="27"/>
        <v>Vrij toepasbaar</v>
      </c>
      <c r="I212" s="118" t="str">
        <f t="shared" si="28"/>
        <v>Vrij toepasbaar</v>
      </c>
      <c r="J212" s="763" t="str">
        <f t="shared" si="29"/>
        <v>Vrij toepasbaar</v>
      </c>
      <c r="K212" s="785" t="str">
        <f>INDEX('Overzicht BBK'!J:J,MATCH('Samenvoeging Bbk en pfas'!B212,'Overzicht BBK'!C:C,0))</f>
        <v>Vrij verspreidbaar</v>
      </c>
      <c r="L212" s="767" t="str">
        <f>INDEX('Overzicht BBK'!H:H,MATCH('Samenvoeging Bbk en pfas'!B212,'Overzicht BBK'!C:C,0))</f>
        <v>Vrij toepasbaar</v>
      </c>
      <c r="M212" s="767" t="str">
        <f>INDEX('Overzicht BBK'!I:I,MATCH('Samenvoeging Bbk en pfas'!B212,'Overzicht BBK'!C:C,0))</f>
        <v>Vrij toepasbaar</v>
      </c>
      <c r="N212" s="767" t="str">
        <f>INDEX('Overzicht BBK'!L:L,MATCH('Samenvoeging Bbk en pfas'!B212,'Overzicht BBK'!C:C,0))</f>
        <v>Vrij toepasbaar</v>
      </c>
      <c r="O212" s="768" t="str">
        <f>INDEX('Overzicht BBK'!M:M,MATCH('Samenvoeging Bbk en pfas'!B212,'Overzicht BBK'!C:C,0))</f>
        <v>Vrij toepasbaar</v>
      </c>
      <c r="P212" s="785" t="str">
        <f>INDEX('Overzicht pfas 2 juli 2020'!J:J,MATCH('Samenvoeging Bbk en pfas'!B212,'Overzicht pfas 2 juli 2020'!C:C,0))</f>
        <v>Voldoet</v>
      </c>
      <c r="Q212" s="767" t="str">
        <f>INDEX('Overzicht pfas 2 juli 2020'!H:H,MATCH('Samenvoeging Bbk en pfas'!B212,'Overzicht pfas 2 juli 2020'!C:C,0))</f>
        <v>Voldoet</v>
      </c>
      <c r="R212" s="767" t="str">
        <f>INDEX('Overzicht pfas 2 juli 2020'!I:I,MATCH('Samenvoeging Bbk en pfas'!B212,'Overzicht pfas 2 juli 2020'!C:C,0))</f>
        <v>Voldoet</v>
      </c>
      <c r="S212" s="767" t="str">
        <f>INDEX('Overzicht pfas 2 juli 2020'!P:P,MATCH('Samenvoeging Bbk en pfas'!B212,'Overzicht pfas 2 juli 2020'!C:C,0))</f>
        <v>Voldoet</v>
      </c>
      <c r="T212" s="767" t="str">
        <f>INDEX('Overzicht pfas 2 juli 2020'!K:K,MATCH('Samenvoeging Bbk en pfas'!B212,'Overzicht pfas 2 juli 2020'!C:C,0))</f>
        <v>Voldoet</v>
      </c>
      <c r="U212" s="767" t="str">
        <f>INDEX('Overzicht pfas 2 juli 2020'!R:R,MATCH('Samenvoeging Bbk en pfas'!B212,'Overzicht pfas 2 juli 2020'!C:C,0))</f>
        <v>Voldoet</v>
      </c>
      <c r="V212" s="768" t="str">
        <f>INDEX('Overzicht pfas 2 juli 2020'!S:S,MATCH('Samenvoeging Bbk en pfas'!B212,'Overzicht pfas 2 juli 2020'!C:C,0))</f>
        <v>Voldoet</v>
      </c>
    </row>
    <row r="213" spans="1:22" ht="15.75" thickBot="1" x14ac:dyDescent="0.3">
      <c r="B213">
        <v>18360</v>
      </c>
      <c r="E213" s="118" t="str">
        <f t="shared" ref="E213" si="30">IF(P213="Voldoet",K213)</f>
        <v>Verspreidbaar</v>
      </c>
      <c r="F213" s="118" t="s">
        <v>3601</v>
      </c>
      <c r="G213" s="118" t="str">
        <f t="shared" ref="G213" si="31">IF(S213="Voldoet",M213)</f>
        <v>Klasse A</v>
      </c>
      <c r="H213" s="118" t="str">
        <f t="shared" ref="H213" si="32">IF(T213="Voldoet",N213)</f>
        <v>GBT Landbodem</v>
      </c>
      <c r="I213" s="118" t="str">
        <f t="shared" ref="I213" si="33">IF(U213="Voldoet",O213)</f>
        <v>GBT Waterbodem</v>
      </c>
      <c r="J213" s="763" t="s">
        <v>3466</v>
      </c>
      <c r="K213" s="785" t="str">
        <f>INDEX('Overzicht BBK'!J:J,MATCH('Samenvoeging Bbk en pfas'!B213,'Overzicht BBK'!C:C,0))</f>
        <v>Verspreidbaar</v>
      </c>
      <c r="L213" s="767" t="str">
        <f>INDEX('Overzicht BBK'!H:H,MATCH('Samenvoeging Bbk en pfas'!B213,'Overzicht BBK'!C:C,0))</f>
        <v>Klasse Industrie</v>
      </c>
      <c r="M213" s="767" t="str">
        <f>INDEX('Overzicht BBK'!I:I,MATCH('Samenvoeging Bbk en pfas'!B213,'Overzicht BBK'!C:C,0))</f>
        <v>Klasse A</v>
      </c>
      <c r="N213" s="767" t="str">
        <f>INDEX('Overzicht BBK'!L:L,MATCH('Samenvoeging Bbk en pfas'!B213,'Overzicht BBK'!C:C,0))</f>
        <v>GBT Landbodem</v>
      </c>
      <c r="O213" s="768" t="str">
        <f>INDEX('Overzicht BBK'!M:M,MATCH('Samenvoeging Bbk en pfas'!B213,'Overzicht BBK'!C:C,0))</f>
        <v>GBT Waterbodem</v>
      </c>
      <c r="P213" s="785" t="str">
        <f>INDEX('Overzicht pfas 2 juli 2020'!J:J,MATCH('Samenvoeging Bbk en pfas'!B213,'Overzicht pfas 2 juli 2020'!C:C,0))</f>
        <v>Voldoet</v>
      </c>
      <c r="Q213" s="767" t="str">
        <f>INDEX('Overzicht pfas 2 juli 2020'!H:H,MATCH('Samenvoeging Bbk en pfas'!B213,'Overzicht pfas 2 juli 2020'!C:C,0))</f>
        <v>Voldoet niet</v>
      </c>
      <c r="R213" s="767" t="str">
        <f>INDEX('Overzicht pfas 2 juli 2020'!I:I,MATCH('Samenvoeging Bbk en pfas'!B213,'Overzicht pfas 2 juli 2020'!C:C,0))</f>
        <v>Voldoet</v>
      </c>
      <c r="S213" s="767" t="str">
        <f>INDEX('Overzicht pfas 2 juli 2020'!P:P,MATCH('Samenvoeging Bbk en pfas'!B213,'Overzicht pfas 2 juli 2020'!C:C,0))</f>
        <v>Voldoet</v>
      </c>
      <c r="T213" s="767" t="str">
        <f>INDEX('Overzicht pfas 2 juli 2020'!K:K,MATCH('Samenvoeging Bbk en pfas'!B213,'Overzicht pfas 2 juli 2020'!C:C,0))</f>
        <v>Voldoet</v>
      </c>
      <c r="U213" s="767" t="str">
        <f>INDEX('Overzicht pfas 2 juli 2020'!R:R,MATCH('Samenvoeging Bbk en pfas'!B213,'Overzicht pfas 2 juli 2020'!C:C,0))</f>
        <v>Voldoet</v>
      </c>
      <c r="V213" s="768" t="str">
        <f>INDEX('Overzicht pfas 2 juli 2020'!S:S,MATCH('Samenvoeging Bbk en pfas'!B213,'Overzicht pfas 2 juli 2020'!C:C,0))</f>
        <v>Voldoet niet</v>
      </c>
    </row>
    <row r="214" spans="1:22" ht="15.75" thickBot="1" x14ac:dyDescent="0.3">
      <c r="B214">
        <v>17709</v>
      </c>
      <c r="E214" s="118" t="str">
        <f t="shared" ref="E214" si="34">IF(P214="Voldoet",K214)</f>
        <v>Nooit verspreidbaar</v>
      </c>
      <c r="F214" s="118" t="str">
        <f t="shared" ref="F214" si="35">IF(Q214="Voldoet",L214)</f>
        <v>Niet toepasbaar</v>
      </c>
      <c r="G214" s="118" t="str">
        <f t="shared" ref="G214" si="36">IF(S214="Voldoet",M214)</f>
        <v>Niet toepasbaar</v>
      </c>
      <c r="H214" s="118" t="str">
        <f t="shared" ref="H214" si="37">IF(T214="Voldoet",N214)</f>
        <v>Niet toepasbaar</v>
      </c>
      <c r="I214" s="118" t="str">
        <f t="shared" ref="I214" si="38">IF(U214="Voldoet",O214)</f>
        <v>Niet toepasbaar</v>
      </c>
      <c r="J214" s="763" t="s">
        <v>3466</v>
      </c>
      <c r="K214" s="785" t="str">
        <f>INDEX('Overzicht BBK'!J:J,MATCH('Samenvoeging Bbk en pfas'!B214,'Overzicht BBK'!C:C,0))</f>
        <v>Nooit verspreidbaar</v>
      </c>
      <c r="L214" s="767" t="str">
        <f>INDEX('Overzicht BBK'!H:H,MATCH('Samenvoeging Bbk en pfas'!B214,'Overzicht BBK'!C:C,0))</f>
        <v>Niet toepasbaar</v>
      </c>
      <c r="M214" s="767" t="str">
        <f>INDEX('Overzicht BBK'!I:I,MATCH('Samenvoeging Bbk en pfas'!B214,'Overzicht BBK'!C:C,0))</f>
        <v>Niet toepasbaar</v>
      </c>
      <c r="N214" s="767" t="str">
        <f>INDEX('Overzicht BBK'!L:L,MATCH('Samenvoeging Bbk en pfas'!B214,'Overzicht BBK'!C:C,0))</f>
        <v>Niet toepasbaar</v>
      </c>
      <c r="O214" s="768" t="str">
        <f>INDEX('Overzicht BBK'!M:M,MATCH('Samenvoeging Bbk en pfas'!B214,'Overzicht BBK'!C:C,0))</f>
        <v>Niet toepasbaar</v>
      </c>
      <c r="P214" s="785" t="str">
        <f>INDEX('Overzicht pfas 2 juli 2020'!J:J,MATCH('Samenvoeging Bbk en pfas'!B214,'Overzicht pfas 2 juli 2020'!C:C,0))</f>
        <v>Voldoet</v>
      </c>
      <c r="Q214" s="767" t="str">
        <f>INDEX('Overzicht pfas 2 juli 2020'!H:H,MATCH('Samenvoeging Bbk en pfas'!B214,'Overzicht pfas 2 juli 2020'!C:C,0))</f>
        <v>Voldoet</v>
      </c>
      <c r="R214" s="767" t="str">
        <f>INDEX('Overzicht pfas 2 juli 2020'!I:I,MATCH('Samenvoeging Bbk en pfas'!B214,'Overzicht pfas 2 juli 2020'!C:C,0))</f>
        <v>Voldoet</v>
      </c>
      <c r="S214" s="767" t="str">
        <f>INDEX('Overzicht pfas 2 juli 2020'!P:P,MATCH('Samenvoeging Bbk en pfas'!B214,'Overzicht pfas 2 juli 2020'!C:C,0))</f>
        <v>Voldoet</v>
      </c>
      <c r="T214" s="767" t="str">
        <f>INDEX('Overzicht pfas 2 juli 2020'!K:K,MATCH('Samenvoeging Bbk en pfas'!B214,'Overzicht pfas 2 juli 2020'!C:C,0))</f>
        <v>Voldoet</v>
      </c>
      <c r="U214" s="767" t="str">
        <f>INDEX('Overzicht pfas 2 juli 2020'!R:R,MATCH('Samenvoeging Bbk en pfas'!B214,'Overzicht pfas 2 juli 2020'!C:C,0))</f>
        <v>Voldoet</v>
      </c>
      <c r="V214" s="768" t="str">
        <f>INDEX('Overzicht pfas 2 juli 2020'!S:S,MATCH('Samenvoeging Bbk en pfas'!B214,'Overzicht pfas 2 juli 2020'!C:C,0))</f>
        <v>Voldoet niet</v>
      </c>
    </row>
    <row r="215" spans="1:22" x14ac:dyDescent="0.25">
      <c r="B215"/>
    </row>
    <row r="216" spans="1:22" x14ac:dyDescent="0.25">
      <c r="B216"/>
    </row>
    <row r="217" spans="1:22" x14ac:dyDescent="0.25">
      <c r="B217"/>
    </row>
    <row r="218" spans="1:22" x14ac:dyDescent="0.25">
      <c r="B218"/>
    </row>
    <row r="219" spans="1:22" x14ac:dyDescent="0.25">
      <c r="B219"/>
    </row>
    <row r="220" spans="1:22" x14ac:dyDescent="0.25">
      <c r="B220"/>
    </row>
    <row r="221" spans="1:22" x14ac:dyDescent="0.25">
      <c r="B221"/>
    </row>
    <row r="222" spans="1:22" x14ac:dyDescent="0.25">
      <c r="B222"/>
    </row>
    <row r="223" spans="1:22" x14ac:dyDescent="0.25">
      <c r="B223"/>
    </row>
    <row r="224" spans="1:22" x14ac:dyDescent="0.25">
      <c r="B224"/>
    </row>
    <row r="225" spans="2:2" x14ac:dyDescent="0.25">
      <c r="B225"/>
    </row>
    <row r="226" spans="2:2" x14ac:dyDescent="0.25">
      <c r="B226"/>
    </row>
    <row r="227" spans="2:2" x14ac:dyDescent="0.25">
      <c r="B227"/>
    </row>
    <row r="228" spans="2:2" x14ac:dyDescent="0.25">
      <c r="B228"/>
    </row>
    <row r="229" spans="2:2" x14ac:dyDescent="0.25">
      <c r="B229"/>
    </row>
    <row r="230" spans="2:2" x14ac:dyDescent="0.25">
      <c r="B230"/>
    </row>
    <row r="231" spans="2:2" x14ac:dyDescent="0.25">
      <c r="B231"/>
    </row>
    <row r="232" spans="2:2" x14ac:dyDescent="0.25">
      <c r="B232"/>
    </row>
    <row r="233" spans="2:2" x14ac:dyDescent="0.25">
      <c r="B233"/>
    </row>
    <row r="234" spans="2:2" x14ac:dyDescent="0.25">
      <c r="B234"/>
    </row>
    <row r="235" spans="2:2" x14ac:dyDescent="0.25">
      <c r="B235"/>
    </row>
    <row r="236" spans="2:2" x14ac:dyDescent="0.25">
      <c r="B236"/>
    </row>
    <row r="237" spans="2:2" x14ac:dyDescent="0.25">
      <c r="B237"/>
    </row>
    <row r="238" spans="2:2" x14ac:dyDescent="0.25">
      <c r="B238"/>
    </row>
    <row r="239" spans="2:2" x14ac:dyDescent="0.25">
      <c r="B239"/>
    </row>
    <row r="240" spans="2:2" x14ac:dyDescent="0.25">
      <c r="B240"/>
    </row>
    <row r="241" spans="2:2" x14ac:dyDescent="0.25">
      <c r="B241"/>
    </row>
    <row r="242" spans="2:2" x14ac:dyDescent="0.25">
      <c r="B242"/>
    </row>
    <row r="243" spans="2:2" x14ac:dyDescent="0.25">
      <c r="B243"/>
    </row>
    <row r="244" spans="2:2" x14ac:dyDescent="0.25">
      <c r="B244"/>
    </row>
    <row r="245" spans="2:2" x14ac:dyDescent="0.25">
      <c r="B245"/>
    </row>
    <row r="246" spans="2:2" x14ac:dyDescent="0.25">
      <c r="B246"/>
    </row>
    <row r="247" spans="2:2" x14ac:dyDescent="0.25">
      <c r="B247"/>
    </row>
    <row r="248" spans="2:2" x14ac:dyDescent="0.25">
      <c r="B248"/>
    </row>
    <row r="249" spans="2:2" x14ac:dyDescent="0.25">
      <c r="B249"/>
    </row>
    <row r="250" spans="2:2" x14ac:dyDescent="0.25">
      <c r="B250"/>
    </row>
    <row r="251" spans="2:2" x14ac:dyDescent="0.25">
      <c r="B251"/>
    </row>
    <row r="252" spans="2:2" x14ac:dyDescent="0.25">
      <c r="B252"/>
    </row>
    <row r="253" spans="2:2" x14ac:dyDescent="0.25">
      <c r="B253"/>
    </row>
    <row r="254" spans="2:2" x14ac:dyDescent="0.25">
      <c r="B254"/>
    </row>
    <row r="255" spans="2:2" x14ac:dyDescent="0.25">
      <c r="B255"/>
    </row>
    <row r="256" spans="2:2" x14ac:dyDescent="0.25">
      <c r="B256"/>
    </row>
    <row r="257" spans="2:2" x14ac:dyDescent="0.25">
      <c r="B257"/>
    </row>
    <row r="258" spans="2:2" x14ac:dyDescent="0.25">
      <c r="B258"/>
    </row>
    <row r="259" spans="2:2" x14ac:dyDescent="0.25">
      <c r="B259"/>
    </row>
    <row r="260" spans="2:2" x14ac:dyDescent="0.25">
      <c r="B260"/>
    </row>
    <row r="261" spans="2:2" x14ac:dyDescent="0.25">
      <c r="B261"/>
    </row>
    <row r="262" spans="2:2" x14ac:dyDescent="0.25">
      <c r="B262"/>
    </row>
    <row r="263" spans="2:2" x14ac:dyDescent="0.25">
      <c r="B263"/>
    </row>
    <row r="264" spans="2:2" x14ac:dyDescent="0.25">
      <c r="B264"/>
    </row>
    <row r="265" spans="2:2" x14ac:dyDescent="0.25">
      <c r="B265"/>
    </row>
    <row r="266" spans="2:2" x14ac:dyDescent="0.25">
      <c r="B266"/>
    </row>
    <row r="267" spans="2:2" x14ac:dyDescent="0.25">
      <c r="B267"/>
    </row>
    <row r="268" spans="2:2" x14ac:dyDescent="0.25">
      <c r="B268"/>
    </row>
    <row r="269" spans="2:2" x14ac:dyDescent="0.25">
      <c r="B269"/>
    </row>
    <row r="270" spans="2:2" x14ac:dyDescent="0.25">
      <c r="B270"/>
    </row>
    <row r="271" spans="2:2" x14ac:dyDescent="0.25">
      <c r="B271"/>
    </row>
    <row r="272" spans="2:2" x14ac:dyDescent="0.25">
      <c r="B272"/>
    </row>
    <row r="273" spans="2:2" x14ac:dyDescent="0.25">
      <c r="B273"/>
    </row>
    <row r="274" spans="2:2" x14ac:dyDescent="0.25">
      <c r="B274"/>
    </row>
    <row r="275" spans="2:2" x14ac:dyDescent="0.25">
      <c r="B275"/>
    </row>
    <row r="276" spans="2:2" x14ac:dyDescent="0.25">
      <c r="B276"/>
    </row>
    <row r="277" spans="2:2" x14ac:dyDescent="0.25">
      <c r="B277"/>
    </row>
    <row r="278" spans="2:2" x14ac:dyDescent="0.25">
      <c r="B278"/>
    </row>
    <row r="279" spans="2:2" x14ac:dyDescent="0.25">
      <c r="B279"/>
    </row>
    <row r="280" spans="2:2" x14ac:dyDescent="0.25">
      <c r="B280"/>
    </row>
    <row r="281" spans="2:2" x14ac:dyDescent="0.25">
      <c r="B281"/>
    </row>
    <row r="282" spans="2:2" x14ac:dyDescent="0.25">
      <c r="B282"/>
    </row>
    <row r="283" spans="2:2" x14ac:dyDescent="0.25">
      <c r="B283"/>
    </row>
    <row r="284" spans="2:2" x14ac:dyDescent="0.25">
      <c r="B284"/>
    </row>
    <row r="285" spans="2:2" x14ac:dyDescent="0.25">
      <c r="B285"/>
    </row>
    <row r="286" spans="2:2" x14ac:dyDescent="0.25">
      <c r="B286"/>
    </row>
    <row r="287" spans="2:2" x14ac:dyDescent="0.25">
      <c r="B287"/>
    </row>
    <row r="288" spans="2:2" x14ac:dyDescent="0.25">
      <c r="B288"/>
    </row>
    <row r="289" spans="2:2" x14ac:dyDescent="0.25">
      <c r="B289"/>
    </row>
    <row r="290" spans="2:2" x14ac:dyDescent="0.25">
      <c r="B290"/>
    </row>
    <row r="291" spans="2:2" x14ac:dyDescent="0.25">
      <c r="B291"/>
    </row>
    <row r="292" spans="2:2" x14ac:dyDescent="0.25">
      <c r="B292"/>
    </row>
    <row r="293" spans="2:2" x14ac:dyDescent="0.25">
      <c r="B293"/>
    </row>
    <row r="294" spans="2:2" x14ac:dyDescent="0.25">
      <c r="B294"/>
    </row>
    <row r="295" spans="2:2" x14ac:dyDescent="0.25">
      <c r="B295"/>
    </row>
    <row r="296" spans="2:2" x14ac:dyDescent="0.25">
      <c r="B296"/>
    </row>
    <row r="297" spans="2:2" x14ac:dyDescent="0.25">
      <c r="B297"/>
    </row>
    <row r="298" spans="2:2" x14ac:dyDescent="0.25">
      <c r="B298"/>
    </row>
    <row r="299" spans="2:2" x14ac:dyDescent="0.25">
      <c r="B299"/>
    </row>
    <row r="300" spans="2:2" x14ac:dyDescent="0.25">
      <c r="B300"/>
    </row>
    <row r="301" spans="2:2" x14ac:dyDescent="0.25">
      <c r="B301"/>
    </row>
    <row r="302" spans="2:2" x14ac:dyDescent="0.25">
      <c r="B302"/>
    </row>
    <row r="303" spans="2:2" x14ac:dyDescent="0.25">
      <c r="B303"/>
    </row>
    <row r="304" spans="2:2" x14ac:dyDescent="0.25">
      <c r="B304"/>
    </row>
    <row r="305" spans="2:2" x14ac:dyDescent="0.25">
      <c r="B305"/>
    </row>
    <row r="306" spans="2:2" x14ac:dyDescent="0.25">
      <c r="B306"/>
    </row>
    <row r="307" spans="2:2" x14ac:dyDescent="0.25">
      <c r="B307"/>
    </row>
    <row r="308" spans="2:2" x14ac:dyDescent="0.25">
      <c r="B308"/>
    </row>
    <row r="309" spans="2:2" x14ac:dyDescent="0.25">
      <c r="B309"/>
    </row>
    <row r="310" spans="2:2" x14ac:dyDescent="0.25">
      <c r="B310"/>
    </row>
    <row r="311" spans="2:2" x14ac:dyDescent="0.25">
      <c r="B311"/>
    </row>
    <row r="312" spans="2:2" x14ac:dyDescent="0.25">
      <c r="B312"/>
    </row>
    <row r="313" spans="2:2" x14ac:dyDescent="0.25">
      <c r="B313"/>
    </row>
    <row r="314" spans="2:2" x14ac:dyDescent="0.25">
      <c r="B314"/>
    </row>
    <row r="315" spans="2:2" x14ac:dyDescent="0.25">
      <c r="B315"/>
    </row>
    <row r="316" spans="2:2" x14ac:dyDescent="0.25">
      <c r="B316"/>
    </row>
    <row r="317" spans="2:2" x14ac:dyDescent="0.25">
      <c r="B317"/>
    </row>
    <row r="318" spans="2:2" x14ac:dyDescent="0.25">
      <c r="B318"/>
    </row>
    <row r="319" spans="2:2" x14ac:dyDescent="0.25">
      <c r="B319"/>
    </row>
    <row r="320" spans="2:2" x14ac:dyDescent="0.25">
      <c r="B320"/>
    </row>
    <row r="321" spans="2:2" x14ac:dyDescent="0.25">
      <c r="B321"/>
    </row>
    <row r="322" spans="2:2" x14ac:dyDescent="0.25">
      <c r="B322"/>
    </row>
    <row r="323" spans="2:2" x14ac:dyDescent="0.25">
      <c r="B323"/>
    </row>
    <row r="324" spans="2:2" x14ac:dyDescent="0.25">
      <c r="B324"/>
    </row>
    <row r="325" spans="2:2" x14ac:dyDescent="0.25">
      <c r="B325"/>
    </row>
    <row r="326" spans="2:2" x14ac:dyDescent="0.25">
      <c r="B326"/>
    </row>
    <row r="327" spans="2:2" x14ac:dyDescent="0.25">
      <c r="B327"/>
    </row>
    <row r="328" spans="2:2" x14ac:dyDescent="0.25">
      <c r="B328"/>
    </row>
    <row r="329" spans="2:2" x14ac:dyDescent="0.25">
      <c r="B329"/>
    </row>
    <row r="330" spans="2:2" x14ac:dyDescent="0.25">
      <c r="B330"/>
    </row>
    <row r="331" spans="2:2" x14ac:dyDescent="0.25">
      <c r="B331"/>
    </row>
    <row r="332" spans="2:2" x14ac:dyDescent="0.25">
      <c r="B332"/>
    </row>
    <row r="333" spans="2:2" x14ac:dyDescent="0.25">
      <c r="B333"/>
    </row>
    <row r="334" spans="2:2" x14ac:dyDescent="0.25">
      <c r="B334"/>
    </row>
    <row r="335" spans="2:2" x14ac:dyDescent="0.25">
      <c r="B335"/>
    </row>
    <row r="336" spans="2:2" x14ac:dyDescent="0.25">
      <c r="B336"/>
    </row>
    <row r="337" spans="2:2" x14ac:dyDescent="0.25">
      <c r="B337"/>
    </row>
    <row r="338" spans="2:2" x14ac:dyDescent="0.25">
      <c r="B338"/>
    </row>
    <row r="339" spans="2:2" x14ac:dyDescent="0.25">
      <c r="B339"/>
    </row>
    <row r="340" spans="2:2" x14ac:dyDescent="0.25">
      <c r="B340"/>
    </row>
    <row r="341" spans="2:2" x14ac:dyDescent="0.25">
      <c r="B341"/>
    </row>
    <row r="342" spans="2:2" x14ac:dyDescent="0.25">
      <c r="B342"/>
    </row>
    <row r="343" spans="2:2" x14ac:dyDescent="0.25">
      <c r="B343"/>
    </row>
    <row r="344" spans="2:2" x14ac:dyDescent="0.25">
      <c r="B344"/>
    </row>
    <row r="345" spans="2:2" x14ac:dyDescent="0.25">
      <c r="B345"/>
    </row>
    <row r="346" spans="2:2" x14ac:dyDescent="0.25">
      <c r="B346"/>
    </row>
    <row r="347" spans="2:2" x14ac:dyDescent="0.25">
      <c r="B347"/>
    </row>
    <row r="348" spans="2:2" x14ac:dyDescent="0.25">
      <c r="B348"/>
    </row>
    <row r="349" spans="2:2" x14ac:dyDescent="0.25">
      <c r="B349"/>
    </row>
    <row r="350" spans="2:2" x14ac:dyDescent="0.25">
      <c r="B350"/>
    </row>
    <row r="351" spans="2:2" x14ac:dyDescent="0.25">
      <c r="B351"/>
    </row>
    <row r="352" spans="2:2" x14ac:dyDescent="0.25">
      <c r="B352"/>
    </row>
    <row r="353" spans="2:2" x14ac:dyDescent="0.25">
      <c r="B353"/>
    </row>
    <row r="354" spans="2:2" x14ac:dyDescent="0.25">
      <c r="B354"/>
    </row>
    <row r="355" spans="2:2" x14ac:dyDescent="0.25">
      <c r="B355"/>
    </row>
    <row r="356" spans="2:2" x14ac:dyDescent="0.25">
      <c r="B356"/>
    </row>
    <row r="357" spans="2:2" x14ac:dyDescent="0.25">
      <c r="B357"/>
    </row>
    <row r="358" spans="2:2" x14ac:dyDescent="0.25">
      <c r="B358"/>
    </row>
    <row r="359" spans="2:2" x14ac:dyDescent="0.25">
      <c r="B359"/>
    </row>
    <row r="360" spans="2:2" x14ac:dyDescent="0.25">
      <c r="B360"/>
    </row>
    <row r="361" spans="2:2" x14ac:dyDescent="0.25">
      <c r="B361"/>
    </row>
    <row r="362" spans="2:2" x14ac:dyDescent="0.25">
      <c r="B362"/>
    </row>
    <row r="363" spans="2:2" x14ac:dyDescent="0.25">
      <c r="B363"/>
    </row>
    <row r="364" spans="2:2" x14ac:dyDescent="0.25">
      <c r="B364"/>
    </row>
    <row r="365" spans="2:2" x14ac:dyDescent="0.25">
      <c r="B365"/>
    </row>
    <row r="366" spans="2:2" x14ac:dyDescent="0.25">
      <c r="B366"/>
    </row>
    <row r="367" spans="2:2" x14ac:dyDescent="0.25">
      <c r="B367"/>
    </row>
    <row r="368" spans="2:2" x14ac:dyDescent="0.25">
      <c r="B368"/>
    </row>
    <row r="369" spans="2:2" x14ac:dyDescent="0.25">
      <c r="B369"/>
    </row>
    <row r="370" spans="2:2" x14ac:dyDescent="0.25">
      <c r="B370"/>
    </row>
    <row r="371" spans="2:2" x14ac:dyDescent="0.25">
      <c r="B371"/>
    </row>
    <row r="372" spans="2:2" x14ac:dyDescent="0.25">
      <c r="B372"/>
    </row>
    <row r="373" spans="2:2" x14ac:dyDescent="0.25">
      <c r="B373"/>
    </row>
    <row r="374" spans="2:2" x14ac:dyDescent="0.25">
      <c r="B374"/>
    </row>
    <row r="375" spans="2:2" x14ac:dyDescent="0.25">
      <c r="B375"/>
    </row>
    <row r="376" spans="2:2" x14ac:dyDescent="0.25">
      <c r="B376"/>
    </row>
    <row r="377" spans="2:2" x14ac:dyDescent="0.25">
      <c r="B377"/>
    </row>
    <row r="378" spans="2:2" x14ac:dyDescent="0.25">
      <c r="B378"/>
    </row>
    <row r="379" spans="2:2" x14ac:dyDescent="0.25">
      <c r="B379"/>
    </row>
    <row r="380" spans="2:2" x14ac:dyDescent="0.25">
      <c r="B380"/>
    </row>
    <row r="381" spans="2:2" x14ac:dyDescent="0.25">
      <c r="B381"/>
    </row>
    <row r="382" spans="2:2" x14ac:dyDescent="0.25">
      <c r="B382"/>
    </row>
    <row r="383" spans="2:2" x14ac:dyDescent="0.25">
      <c r="B383"/>
    </row>
    <row r="384" spans="2:2" x14ac:dyDescent="0.25">
      <c r="B384"/>
    </row>
    <row r="385" spans="2:2" x14ac:dyDescent="0.25">
      <c r="B385"/>
    </row>
    <row r="386" spans="2:2" x14ac:dyDescent="0.25">
      <c r="B386"/>
    </row>
    <row r="387" spans="2:2" x14ac:dyDescent="0.25">
      <c r="B387"/>
    </row>
    <row r="388" spans="2:2" x14ac:dyDescent="0.25">
      <c r="B388"/>
    </row>
    <row r="389" spans="2:2" x14ac:dyDescent="0.25">
      <c r="B389"/>
    </row>
    <row r="390" spans="2:2" x14ac:dyDescent="0.25">
      <c r="B390"/>
    </row>
    <row r="391" spans="2:2" x14ac:dyDescent="0.25">
      <c r="B391"/>
    </row>
    <row r="392" spans="2:2" x14ac:dyDescent="0.25">
      <c r="B392"/>
    </row>
    <row r="393" spans="2:2" x14ac:dyDescent="0.25">
      <c r="B393"/>
    </row>
    <row r="394" spans="2:2" x14ac:dyDescent="0.25">
      <c r="B394"/>
    </row>
    <row r="395" spans="2:2" x14ac:dyDescent="0.25">
      <c r="B395"/>
    </row>
    <row r="396" spans="2:2" x14ac:dyDescent="0.25">
      <c r="B396"/>
    </row>
    <row r="397" spans="2:2" x14ac:dyDescent="0.25">
      <c r="B397"/>
    </row>
    <row r="398" spans="2:2" x14ac:dyDescent="0.25">
      <c r="B398"/>
    </row>
    <row r="399" spans="2:2" x14ac:dyDescent="0.25">
      <c r="B399"/>
    </row>
    <row r="400" spans="2:2" x14ac:dyDescent="0.25">
      <c r="B400"/>
    </row>
    <row r="401" spans="2:2" x14ac:dyDescent="0.25">
      <c r="B401"/>
    </row>
    <row r="402" spans="2:2" x14ac:dyDescent="0.25">
      <c r="B402"/>
    </row>
    <row r="403" spans="2:2" x14ac:dyDescent="0.25">
      <c r="B403"/>
    </row>
    <row r="404" spans="2:2" x14ac:dyDescent="0.25">
      <c r="B404"/>
    </row>
    <row r="405" spans="2:2" x14ac:dyDescent="0.25">
      <c r="B405"/>
    </row>
    <row r="406" spans="2:2" x14ac:dyDescent="0.25">
      <c r="B406"/>
    </row>
    <row r="407" spans="2:2" x14ac:dyDescent="0.25">
      <c r="B407"/>
    </row>
    <row r="408" spans="2:2" x14ac:dyDescent="0.25">
      <c r="B408"/>
    </row>
    <row r="409" spans="2:2" x14ac:dyDescent="0.25">
      <c r="B409"/>
    </row>
    <row r="410" spans="2:2" x14ac:dyDescent="0.25">
      <c r="B410"/>
    </row>
    <row r="411" spans="2:2" x14ac:dyDescent="0.25">
      <c r="B411"/>
    </row>
    <row r="412" spans="2:2" x14ac:dyDescent="0.25">
      <c r="B412"/>
    </row>
    <row r="413" spans="2:2" x14ac:dyDescent="0.25">
      <c r="B413"/>
    </row>
    <row r="414" spans="2:2" x14ac:dyDescent="0.25">
      <c r="B414"/>
    </row>
    <row r="415" spans="2:2" x14ac:dyDescent="0.25">
      <c r="B415"/>
    </row>
    <row r="416" spans="2:2" x14ac:dyDescent="0.25">
      <c r="B416"/>
    </row>
    <row r="417" spans="2:2" x14ac:dyDescent="0.25">
      <c r="B417"/>
    </row>
    <row r="418" spans="2:2" x14ac:dyDescent="0.25">
      <c r="B418"/>
    </row>
    <row r="419" spans="2:2" x14ac:dyDescent="0.25">
      <c r="B419"/>
    </row>
    <row r="420" spans="2:2" x14ac:dyDescent="0.25">
      <c r="B420"/>
    </row>
    <row r="421" spans="2:2" x14ac:dyDescent="0.25">
      <c r="B421"/>
    </row>
    <row r="422" spans="2:2" x14ac:dyDescent="0.25">
      <c r="B422"/>
    </row>
    <row r="423" spans="2:2" x14ac:dyDescent="0.25">
      <c r="B423"/>
    </row>
    <row r="424" spans="2:2" x14ac:dyDescent="0.25">
      <c r="B424"/>
    </row>
    <row r="425" spans="2:2" x14ac:dyDescent="0.25">
      <c r="B425"/>
    </row>
    <row r="426" spans="2:2" x14ac:dyDescent="0.25">
      <c r="B426"/>
    </row>
    <row r="427" spans="2:2" x14ac:dyDescent="0.25">
      <c r="B427"/>
    </row>
    <row r="428" spans="2:2" x14ac:dyDescent="0.25">
      <c r="B428"/>
    </row>
    <row r="429" spans="2:2" x14ac:dyDescent="0.25">
      <c r="B429"/>
    </row>
    <row r="430" spans="2:2" x14ac:dyDescent="0.25">
      <c r="B430"/>
    </row>
    <row r="431" spans="2:2" x14ac:dyDescent="0.25">
      <c r="B431"/>
    </row>
    <row r="432" spans="2:2" x14ac:dyDescent="0.25">
      <c r="B432"/>
    </row>
    <row r="433" spans="2:2" x14ac:dyDescent="0.25">
      <c r="B433"/>
    </row>
    <row r="434" spans="2:2" x14ac:dyDescent="0.25">
      <c r="B434"/>
    </row>
    <row r="435" spans="2:2" x14ac:dyDescent="0.25">
      <c r="B435"/>
    </row>
    <row r="436" spans="2:2" x14ac:dyDescent="0.25">
      <c r="B436"/>
    </row>
    <row r="437" spans="2:2" x14ac:dyDescent="0.25">
      <c r="B437"/>
    </row>
    <row r="438" spans="2:2" x14ac:dyDescent="0.25">
      <c r="B438"/>
    </row>
    <row r="439" spans="2:2" x14ac:dyDescent="0.25">
      <c r="B439"/>
    </row>
    <row r="440" spans="2:2" x14ac:dyDescent="0.25">
      <c r="B440"/>
    </row>
    <row r="441" spans="2:2" x14ac:dyDescent="0.25">
      <c r="B441"/>
    </row>
    <row r="442" spans="2:2" x14ac:dyDescent="0.25">
      <c r="B442"/>
    </row>
    <row r="443" spans="2:2" x14ac:dyDescent="0.25">
      <c r="B443"/>
    </row>
    <row r="444" spans="2:2" x14ac:dyDescent="0.25">
      <c r="B444"/>
    </row>
    <row r="445" spans="2:2" x14ac:dyDescent="0.25">
      <c r="B445"/>
    </row>
    <row r="446" spans="2:2" x14ac:dyDescent="0.25">
      <c r="B446"/>
    </row>
    <row r="447" spans="2:2" x14ac:dyDescent="0.25">
      <c r="B447"/>
    </row>
    <row r="448" spans="2:2" x14ac:dyDescent="0.25">
      <c r="B448"/>
    </row>
    <row r="449" spans="2:2" x14ac:dyDescent="0.25">
      <c r="B449"/>
    </row>
    <row r="450" spans="2:2" x14ac:dyDescent="0.25">
      <c r="B450"/>
    </row>
    <row r="451" spans="2:2" x14ac:dyDescent="0.25">
      <c r="B451"/>
    </row>
    <row r="452" spans="2:2" x14ac:dyDescent="0.25">
      <c r="B452"/>
    </row>
    <row r="453" spans="2:2" x14ac:dyDescent="0.25">
      <c r="B453"/>
    </row>
    <row r="454" spans="2:2" x14ac:dyDescent="0.25">
      <c r="B454"/>
    </row>
    <row r="455" spans="2:2" x14ac:dyDescent="0.25">
      <c r="B455"/>
    </row>
    <row r="456" spans="2:2" x14ac:dyDescent="0.25">
      <c r="B456"/>
    </row>
    <row r="457" spans="2:2" x14ac:dyDescent="0.25">
      <c r="B457"/>
    </row>
    <row r="458" spans="2:2" x14ac:dyDescent="0.25">
      <c r="B458"/>
    </row>
    <row r="459" spans="2:2" x14ac:dyDescent="0.25">
      <c r="B459"/>
    </row>
    <row r="460" spans="2:2" x14ac:dyDescent="0.25">
      <c r="B460"/>
    </row>
    <row r="461" spans="2:2" x14ac:dyDescent="0.25">
      <c r="B461"/>
    </row>
    <row r="462" spans="2:2" x14ac:dyDescent="0.25">
      <c r="B462"/>
    </row>
    <row r="463" spans="2:2" x14ac:dyDescent="0.25">
      <c r="B463"/>
    </row>
    <row r="464" spans="2:2" x14ac:dyDescent="0.25">
      <c r="B464"/>
    </row>
    <row r="465" spans="2:2" x14ac:dyDescent="0.25">
      <c r="B465"/>
    </row>
    <row r="466" spans="2:2" x14ac:dyDescent="0.25">
      <c r="B466"/>
    </row>
    <row r="467" spans="2:2" x14ac:dyDescent="0.25">
      <c r="B467"/>
    </row>
    <row r="468" spans="2:2" x14ac:dyDescent="0.25">
      <c r="B468"/>
    </row>
    <row r="469" spans="2:2" x14ac:dyDescent="0.25">
      <c r="B469"/>
    </row>
    <row r="470" spans="2:2" x14ac:dyDescent="0.25">
      <c r="B470"/>
    </row>
    <row r="471" spans="2:2" x14ac:dyDescent="0.25">
      <c r="B471"/>
    </row>
    <row r="472" spans="2:2" x14ac:dyDescent="0.25">
      <c r="B472"/>
    </row>
    <row r="473" spans="2:2" x14ac:dyDescent="0.25">
      <c r="B473"/>
    </row>
    <row r="474" spans="2:2" x14ac:dyDescent="0.25">
      <c r="B474"/>
    </row>
    <row r="475" spans="2:2" x14ac:dyDescent="0.25">
      <c r="B475"/>
    </row>
    <row r="476" spans="2:2" x14ac:dyDescent="0.25">
      <c r="B476"/>
    </row>
    <row r="477" spans="2:2" x14ac:dyDescent="0.25">
      <c r="B477"/>
    </row>
    <row r="478" spans="2:2" x14ac:dyDescent="0.25">
      <c r="B478"/>
    </row>
    <row r="479" spans="2:2" x14ac:dyDescent="0.25">
      <c r="B479"/>
    </row>
    <row r="480" spans="2:2" x14ac:dyDescent="0.25">
      <c r="B480"/>
    </row>
    <row r="481" spans="2:2" x14ac:dyDescent="0.25">
      <c r="B481"/>
    </row>
    <row r="482" spans="2:2" x14ac:dyDescent="0.25">
      <c r="B482"/>
    </row>
    <row r="483" spans="2:2" x14ac:dyDescent="0.25">
      <c r="B483"/>
    </row>
    <row r="484" spans="2:2" x14ac:dyDescent="0.25">
      <c r="B484"/>
    </row>
    <row r="485" spans="2:2" x14ac:dyDescent="0.25">
      <c r="B485"/>
    </row>
    <row r="486" spans="2:2" x14ac:dyDescent="0.25">
      <c r="B486"/>
    </row>
    <row r="487" spans="2:2" x14ac:dyDescent="0.25">
      <c r="B487"/>
    </row>
    <row r="488" spans="2:2" x14ac:dyDescent="0.25">
      <c r="B488"/>
    </row>
    <row r="489" spans="2:2" x14ac:dyDescent="0.25">
      <c r="B489"/>
    </row>
    <row r="490" spans="2:2" x14ac:dyDescent="0.25">
      <c r="B490"/>
    </row>
    <row r="491" spans="2:2" x14ac:dyDescent="0.25">
      <c r="B491"/>
    </row>
    <row r="492" spans="2:2" x14ac:dyDescent="0.25">
      <c r="B492"/>
    </row>
    <row r="493" spans="2:2" x14ac:dyDescent="0.25">
      <c r="B493"/>
    </row>
    <row r="494" spans="2:2" x14ac:dyDescent="0.25">
      <c r="B494"/>
    </row>
    <row r="495" spans="2:2" x14ac:dyDescent="0.25">
      <c r="B495"/>
    </row>
    <row r="496" spans="2:2" x14ac:dyDescent="0.25">
      <c r="B496"/>
    </row>
    <row r="497" spans="2:2" x14ac:dyDescent="0.25">
      <c r="B497"/>
    </row>
    <row r="498" spans="2:2" x14ac:dyDescent="0.25">
      <c r="B498"/>
    </row>
    <row r="499" spans="2:2" x14ac:dyDescent="0.25">
      <c r="B499"/>
    </row>
    <row r="500" spans="2:2" x14ac:dyDescent="0.25">
      <c r="B500"/>
    </row>
    <row r="501" spans="2:2" x14ac:dyDescent="0.25">
      <c r="B501"/>
    </row>
    <row r="502" spans="2:2" x14ac:dyDescent="0.25">
      <c r="B502"/>
    </row>
    <row r="503" spans="2:2" x14ac:dyDescent="0.25">
      <c r="B503"/>
    </row>
    <row r="504" spans="2:2" x14ac:dyDescent="0.25">
      <c r="B504"/>
    </row>
    <row r="505" spans="2:2" x14ac:dyDescent="0.25">
      <c r="B505"/>
    </row>
    <row r="506" spans="2:2" x14ac:dyDescent="0.25">
      <c r="B506"/>
    </row>
    <row r="507" spans="2:2" x14ac:dyDescent="0.25">
      <c r="B507"/>
    </row>
    <row r="508" spans="2:2" x14ac:dyDescent="0.25">
      <c r="B508"/>
    </row>
    <row r="509" spans="2:2" x14ac:dyDescent="0.25">
      <c r="B509"/>
    </row>
    <row r="510" spans="2:2" x14ac:dyDescent="0.25">
      <c r="B510"/>
    </row>
    <row r="511" spans="2:2" x14ac:dyDescent="0.25">
      <c r="B511"/>
    </row>
    <row r="512" spans="2:2" x14ac:dyDescent="0.25">
      <c r="B512"/>
    </row>
    <row r="513" spans="2:2" x14ac:dyDescent="0.25">
      <c r="B513"/>
    </row>
    <row r="514" spans="2:2" x14ac:dyDescent="0.25">
      <c r="B514"/>
    </row>
    <row r="515" spans="2:2" x14ac:dyDescent="0.25">
      <c r="B515"/>
    </row>
    <row r="516" spans="2:2" x14ac:dyDescent="0.25">
      <c r="B516"/>
    </row>
    <row r="517" spans="2:2" x14ac:dyDescent="0.25">
      <c r="B517"/>
    </row>
    <row r="518" spans="2:2" x14ac:dyDescent="0.25">
      <c r="B518"/>
    </row>
    <row r="519" spans="2:2" x14ac:dyDescent="0.25">
      <c r="B519"/>
    </row>
    <row r="520" spans="2:2" x14ac:dyDescent="0.25">
      <c r="B520"/>
    </row>
    <row r="521" spans="2:2" x14ac:dyDescent="0.25">
      <c r="B521"/>
    </row>
    <row r="522" spans="2:2" x14ac:dyDescent="0.25">
      <c r="B522"/>
    </row>
    <row r="523" spans="2:2" x14ac:dyDescent="0.25">
      <c r="B523"/>
    </row>
    <row r="524" spans="2:2" x14ac:dyDescent="0.25">
      <c r="B524"/>
    </row>
    <row r="525" spans="2:2" x14ac:dyDescent="0.25">
      <c r="B525"/>
    </row>
    <row r="526" spans="2:2" x14ac:dyDescent="0.25">
      <c r="B526"/>
    </row>
    <row r="527" spans="2:2" x14ac:dyDescent="0.25">
      <c r="B527"/>
    </row>
    <row r="528" spans="2:2" x14ac:dyDescent="0.25">
      <c r="B528"/>
    </row>
    <row r="529" spans="2:2" x14ac:dyDescent="0.25">
      <c r="B529"/>
    </row>
    <row r="530" spans="2:2" x14ac:dyDescent="0.25">
      <c r="B530"/>
    </row>
    <row r="531" spans="2:2" x14ac:dyDescent="0.25">
      <c r="B531"/>
    </row>
    <row r="532" spans="2:2" x14ac:dyDescent="0.25">
      <c r="B532"/>
    </row>
    <row r="533" spans="2:2" x14ac:dyDescent="0.25">
      <c r="B533"/>
    </row>
    <row r="534" spans="2:2" x14ac:dyDescent="0.25">
      <c r="B534"/>
    </row>
    <row r="535" spans="2:2" x14ac:dyDescent="0.25">
      <c r="B535"/>
    </row>
    <row r="536" spans="2:2" x14ac:dyDescent="0.25">
      <c r="B536"/>
    </row>
    <row r="537" spans="2:2" x14ac:dyDescent="0.25">
      <c r="B537"/>
    </row>
    <row r="538" spans="2:2" x14ac:dyDescent="0.25">
      <c r="B538"/>
    </row>
    <row r="539" spans="2:2" x14ac:dyDescent="0.25">
      <c r="B539"/>
    </row>
    <row r="540" spans="2:2" x14ac:dyDescent="0.25">
      <c r="B540"/>
    </row>
    <row r="541" spans="2:2" x14ac:dyDescent="0.25">
      <c r="B541"/>
    </row>
    <row r="542" spans="2:2" x14ac:dyDescent="0.25">
      <c r="B542"/>
    </row>
    <row r="543" spans="2:2" x14ac:dyDescent="0.25">
      <c r="B543"/>
    </row>
    <row r="544" spans="2:2" x14ac:dyDescent="0.25">
      <c r="B544"/>
    </row>
    <row r="545" spans="2:2" x14ac:dyDescent="0.25">
      <c r="B545"/>
    </row>
    <row r="546" spans="2:2" x14ac:dyDescent="0.25">
      <c r="B546"/>
    </row>
    <row r="547" spans="2:2" x14ac:dyDescent="0.25">
      <c r="B547"/>
    </row>
    <row r="548" spans="2:2" x14ac:dyDescent="0.25">
      <c r="B548"/>
    </row>
    <row r="549" spans="2:2" x14ac:dyDescent="0.25">
      <c r="B549"/>
    </row>
    <row r="550" spans="2:2" x14ac:dyDescent="0.25">
      <c r="B550"/>
    </row>
    <row r="551" spans="2:2" x14ac:dyDescent="0.25">
      <c r="B551"/>
    </row>
    <row r="552" spans="2:2" x14ac:dyDescent="0.25">
      <c r="B552"/>
    </row>
    <row r="553" spans="2:2" x14ac:dyDescent="0.25">
      <c r="B553"/>
    </row>
    <row r="554" spans="2:2" x14ac:dyDescent="0.25">
      <c r="B554"/>
    </row>
    <row r="555" spans="2:2" x14ac:dyDescent="0.25">
      <c r="B555"/>
    </row>
    <row r="556" spans="2:2" x14ac:dyDescent="0.25">
      <c r="B556"/>
    </row>
    <row r="557" spans="2:2" x14ac:dyDescent="0.25">
      <c r="B557"/>
    </row>
    <row r="558" spans="2:2" x14ac:dyDescent="0.25">
      <c r="B558"/>
    </row>
    <row r="559" spans="2:2" x14ac:dyDescent="0.25">
      <c r="B559"/>
    </row>
    <row r="560" spans="2:2" x14ac:dyDescent="0.25">
      <c r="B560"/>
    </row>
    <row r="561" spans="2:2" x14ac:dyDescent="0.25">
      <c r="B561"/>
    </row>
    <row r="562" spans="2:2" x14ac:dyDescent="0.25">
      <c r="B562"/>
    </row>
    <row r="563" spans="2:2" x14ac:dyDescent="0.25">
      <c r="B563"/>
    </row>
    <row r="564" spans="2:2" x14ac:dyDescent="0.25">
      <c r="B564"/>
    </row>
    <row r="565" spans="2:2" x14ac:dyDescent="0.25">
      <c r="B565"/>
    </row>
    <row r="566" spans="2:2" x14ac:dyDescent="0.25">
      <c r="B566"/>
    </row>
    <row r="567" spans="2:2" x14ac:dyDescent="0.25">
      <c r="B567"/>
    </row>
    <row r="568" spans="2:2" x14ac:dyDescent="0.25">
      <c r="B568"/>
    </row>
    <row r="569" spans="2:2" x14ac:dyDescent="0.25">
      <c r="B569"/>
    </row>
    <row r="570" spans="2:2" x14ac:dyDescent="0.25">
      <c r="B570"/>
    </row>
    <row r="571" spans="2:2" x14ac:dyDescent="0.25">
      <c r="B571"/>
    </row>
    <row r="572" spans="2:2" x14ac:dyDescent="0.25">
      <c r="B572"/>
    </row>
    <row r="573" spans="2:2" x14ac:dyDescent="0.25">
      <c r="B573"/>
    </row>
    <row r="574" spans="2:2" x14ac:dyDescent="0.25">
      <c r="B574"/>
    </row>
    <row r="575" spans="2:2" x14ac:dyDescent="0.25">
      <c r="B575"/>
    </row>
    <row r="576" spans="2:2" x14ac:dyDescent="0.25">
      <c r="B576"/>
    </row>
    <row r="577" spans="2:2" x14ac:dyDescent="0.25">
      <c r="B577"/>
    </row>
    <row r="578" spans="2:2" x14ac:dyDescent="0.25">
      <c r="B578"/>
    </row>
    <row r="579" spans="2:2" x14ac:dyDescent="0.25">
      <c r="B579"/>
    </row>
    <row r="580" spans="2:2" x14ac:dyDescent="0.25">
      <c r="B580"/>
    </row>
    <row r="581" spans="2:2" x14ac:dyDescent="0.25">
      <c r="B581"/>
    </row>
    <row r="582" spans="2:2" x14ac:dyDescent="0.25">
      <c r="B582"/>
    </row>
    <row r="583" spans="2:2" x14ac:dyDescent="0.25">
      <c r="B583"/>
    </row>
    <row r="584" spans="2:2" x14ac:dyDescent="0.25">
      <c r="B584"/>
    </row>
    <row r="585" spans="2:2" x14ac:dyDescent="0.25">
      <c r="B585"/>
    </row>
    <row r="586" spans="2:2" x14ac:dyDescent="0.25">
      <c r="B586"/>
    </row>
    <row r="587" spans="2:2" x14ac:dyDescent="0.25">
      <c r="B587"/>
    </row>
    <row r="588" spans="2:2" x14ac:dyDescent="0.25">
      <c r="B588"/>
    </row>
    <row r="589" spans="2:2" x14ac:dyDescent="0.25">
      <c r="B589"/>
    </row>
    <row r="590" spans="2:2" x14ac:dyDescent="0.25">
      <c r="B590"/>
    </row>
    <row r="591" spans="2:2" x14ac:dyDescent="0.25">
      <c r="B591"/>
    </row>
    <row r="592" spans="2:2" x14ac:dyDescent="0.25">
      <c r="B592"/>
    </row>
    <row r="593" spans="2:2" x14ac:dyDescent="0.25">
      <c r="B593"/>
    </row>
    <row r="594" spans="2:2" x14ac:dyDescent="0.25">
      <c r="B594"/>
    </row>
    <row r="595" spans="2:2" x14ac:dyDescent="0.25">
      <c r="B595"/>
    </row>
    <row r="596" spans="2:2" x14ac:dyDescent="0.25">
      <c r="B596"/>
    </row>
    <row r="597" spans="2:2" x14ac:dyDescent="0.25">
      <c r="B597"/>
    </row>
    <row r="598" spans="2:2" x14ac:dyDescent="0.25">
      <c r="B598"/>
    </row>
    <row r="599" spans="2:2" x14ac:dyDescent="0.25">
      <c r="B599"/>
    </row>
    <row r="600" spans="2:2" x14ac:dyDescent="0.25">
      <c r="B600"/>
    </row>
    <row r="601" spans="2:2" x14ac:dyDescent="0.25">
      <c r="B601"/>
    </row>
    <row r="602" spans="2:2" x14ac:dyDescent="0.25">
      <c r="B602"/>
    </row>
    <row r="603" spans="2:2" x14ac:dyDescent="0.25">
      <c r="B603"/>
    </row>
    <row r="604" spans="2:2" x14ac:dyDescent="0.25">
      <c r="B604"/>
    </row>
    <row r="605" spans="2:2" x14ac:dyDescent="0.25">
      <c r="B605"/>
    </row>
    <row r="606" spans="2:2" x14ac:dyDescent="0.25">
      <c r="B606"/>
    </row>
    <row r="607" spans="2:2" x14ac:dyDescent="0.25">
      <c r="B607"/>
    </row>
    <row r="608" spans="2:2" x14ac:dyDescent="0.25">
      <c r="B608"/>
    </row>
    <row r="609" spans="2:2" x14ac:dyDescent="0.25">
      <c r="B609"/>
    </row>
    <row r="610" spans="2:2" x14ac:dyDescent="0.25">
      <c r="B610"/>
    </row>
    <row r="611" spans="2:2" x14ac:dyDescent="0.25">
      <c r="B611"/>
    </row>
    <row r="612" spans="2:2" x14ac:dyDescent="0.25">
      <c r="B612"/>
    </row>
    <row r="613" spans="2:2" x14ac:dyDescent="0.25">
      <c r="B613"/>
    </row>
    <row r="614" spans="2:2" x14ac:dyDescent="0.25">
      <c r="B614"/>
    </row>
    <row r="615" spans="2:2" x14ac:dyDescent="0.25">
      <c r="B615"/>
    </row>
    <row r="616" spans="2:2" x14ac:dyDescent="0.25">
      <c r="B616"/>
    </row>
    <row r="617" spans="2:2" x14ac:dyDescent="0.25">
      <c r="B617"/>
    </row>
    <row r="618" spans="2:2" x14ac:dyDescent="0.25">
      <c r="B618"/>
    </row>
    <row r="619" spans="2:2" x14ac:dyDescent="0.25">
      <c r="B619"/>
    </row>
    <row r="620" spans="2:2" x14ac:dyDescent="0.25">
      <c r="B620"/>
    </row>
    <row r="621" spans="2:2" x14ac:dyDescent="0.25">
      <c r="B621"/>
    </row>
    <row r="622" spans="2:2" x14ac:dyDescent="0.25">
      <c r="B622"/>
    </row>
    <row r="623" spans="2:2" x14ac:dyDescent="0.25">
      <c r="B623"/>
    </row>
    <row r="624" spans="2:2" x14ac:dyDescent="0.25">
      <c r="B624"/>
    </row>
    <row r="625" spans="2:2" x14ac:dyDescent="0.25">
      <c r="B625"/>
    </row>
    <row r="626" spans="2:2" x14ac:dyDescent="0.25">
      <c r="B626"/>
    </row>
    <row r="627" spans="2:2" x14ac:dyDescent="0.25">
      <c r="B627"/>
    </row>
    <row r="628" spans="2:2" x14ac:dyDescent="0.25">
      <c r="B628"/>
    </row>
    <row r="629" spans="2:2" x14ac:dyDescent="0.25">
      <c r="B629"/>
    </row>
    <row r="630" spans="2:2" x14ac:dyDescent="0.25">
      <c r="B630"/>
    </row>
    <row r="631" spans="2:2" x14ac:dyDescent="0.25">
      <c r="B631"/>
    </row>
    <row r="632" spans="2:2" x14ac:dyDescent="0.25">
      <c r="B632"/>
    </row>
    <row r="633" spans="2:2" x14ac:dyDescent="0.25">
      <c r="B633"/>
    </row>
    <row r="634" spans="2:2" x14ac:dyDescent="0.25">
      <c r="B634"/>
    </row>
    <row r="635" spans="2:2" x14ac:dyDescent="0.25">
      <c r="B635"/>
    </row>
    <row r="636" spans="2:2" x14ac:dyDescent="0.25">
      <c r="B636"/>
    </row>
    <row r="637" spans="2:2" x14ac:dyDescent="0.25">
      <c r="B637"/>
    </row>
    <row r="638" spans="2:2" x14ac:dyDescent="0.25">
      <c r="B638"/>
    </row>
    <row r="639" spans="2:2" x14ac:dyDescent="0.25">
      <c r="B639"/>
    </row>
    <row r="640" spans="2:2" x14ac:dyDescent="0.25">
      <c r="B640"/>
    </row>
    <row r="641" spans="2:2" x14ac:dyDescent="0.25">
      <c r="B641"/>
    </row>
    <row r="642" spans="2:2" x14ac:dyDescent="0.25">
      <c r="B642"/>
    </row>
    <row r="643" spans="2:2" x14ac:dyDescent="0.25">
      <c r="B643"/>
    </row>
    <row r="644" spans="2:2" x14ac:dyDescent="0.25">
      <c r="B644"/>
    </row>
    <row r="645" spans="2:2" x14ac:dyDescent="0.25">
      <c r="B645"/>
    </row>
    <row r="646" spans="2:2" x14ac:dyDescent="0.25">
      <c r="B646"/>
    </row>
    <row r="647" spans="2:2" x14ac:dyDescent="0.25">
      <c r="B647"/>
    </row>
    <row r="648" spans="2:2" x14ac:dyDescent="0.25">
      <c r="B648"/>
    </row>
    <row r="649" spans="2:2" x14ac:dyDescent="0.25">
      <c r="B649"/>
    </row>
    <row r="650" spans="2:2" x14ac:dyDescent="0.25">
      <c r="B650"/>
    </row>
    <row r="651" spans="2:2" x14ac:dyDescent="0.25">
      <c r="B651"/>
    </row>
    <row r="652" spans="2:2" x14ac:dyDescent="0.25">
      <c r="B652"/>
    </row>
    <row r="653" spans="2:2" x14ac:dyDescent="0.25">
      <c r="B653"/>
    </row>
    <row r="654" spans="2:2" x14ac:dyDescent="0.25">
      <c r="B654"/>
    </row>
    <row r="655" spans="2:2" x14ac:dyDescent="0.25">
      <c r="B655"/>
    </row>
    <row r="656" spans="2:2" x14ac:dyDescent="0.25">
      <c r="B656"/>
    </row>
    <row r="657" spans="2:2" x14ac:dyDescent="0.25">
      <c r="B657"/>
    </row>
    <row r="658" spans="2:2" x14ac:dyDescent="0.25">
      <c r="B658"/>
    </row>
    <row r="659" spans="2:2" x14ac:dyDescent="0.25">
      <c r="B659"/>
    </row>
    <row r="660" spans="2:2" x14ac:dyDescent="0.25">
      <c r="B660"/>
    </row>
    <row r="661" spans="2:2" x14ac:dyDescent="0.25">
      <c r="B661"/>
    </row>
    <row r="662" spans="2:2" x14ac:dyDescent="0.25">
      <c r="B662"/>
    </row>
    <row r="663" spans="2:2" x14ac:dyDescent="0.25">
      <c r="B663"/>
    </row>
    <row r="664" spans="2:2" x14ac:dyDescent="0.25">
      <c r="B664"/>
    </row>
    <row r="665" spans="2:2" x14ac:dyDescent="0.25">
      <c r="B665"/>
    </row>
    <row r="666" spans="2:2" x14ac:dyDescent="0.25">
      <c r="B666"/>
    </row>
    <row r="667" spans="2:2" x14ac:dyDescent="0.25">
      <c r="B667"/>
    </row>
    <row r="668" spans="2:2" x14ac:dyDescent="0.25">
      <c r="B668"/>
    </row>
    <row r="669" spans="2:2" x14ac:dyDescent="0.25">
      <c r="B669"/>
    </row>
    <row r="670" spans="2:2" x14ac:dyDescent="0.25">
      <c r="B670"/>
    </row>
    <row r="671" spans="2:2" x14ac:dyDescent="0.25">
      <c r="B671"/>
    </row>
    <row r="672" spans="2:2" x14ac:dyDescent="0.25">
      <c r="B672"/>
    </row>
    <row r="673" spans="2:2" x14ac:dyDescent="0.25">
      <c r="B673"/>
    </row>
    <row r="674" spans="2:2" x14ac:dyDescent="0.25">
      <c r="B674"/>
    </row>
    <row r="675" spans="2:2" x14ac:dyDescent="0.25">
      <c r="B675"/>
    </row>
    <row r="676" spans="2:2" x14ac:dyDescent="0.25">
      <c r="B676"/>
    </row>
    <row r="677" spans="2:2" x14ac:dyDescent="0.25">
      <c r="B677"/>
    </row>
    <row r="678" spans="2:2" x14ac:dyDescent="0.25">
      <c r="B678"/>
    </row>
    <row r="679" spans="2:2" x14ac:dyDescent="0.25">
      <c r="B679"/>
    </row>
    <row r="680" spans="2:2" x14ac:dyDescent="0.25">
      <c r="B680"/>
    </row>
    <row r="681" spans="2:2" x14ac:dyDescent="0.25">
      <c r="B681"/>
    </row>
    <row r="682" spans="2:2" x14ac:dyDescent="0.25">
      <c r="B682"/>
    </row>
    <row r="683" spans="2:2" x14ac:dyDescent="0.25">
      <c r="B683"/>
    </row>
    <row r="684" spans="2:2" x14ac:dyDescent="0.25">
      <c r="B684"/>
    </row>
    <row r="685" spans="2:2" x14ac:dyDescent="0.25">
      <c r="B685"/>
    </row>
    <row r="686" spans="2:2" x14ac:dyDescent="0.25">
      <c r="B686"/>
    </row>
    <row r="687" spans="2:2" x14ac:dyDescent="0.25">
      <c r="B687"/>
    </row>
    <row r="688" spans="2:2" x14ac:dyDescent="0.25">
      <c r="B688"/>
    </row>
    <row r="689" spans="2:2" x14ac:dyDescent="0.25">
      <c r="B689"/>
    </row>
    <row r="690" spans="2:2" x14ac:dyDescent="0.25">
      <c r="B690"/>
    </row>
    <row r="691" spans="2:2" x14ac:dyDescent="0.25">
      <c r="B691"/>
    </row>
    <row r="692" spans="2:2" x14ac:dyDescent="0.25">
      <c r="B692"/>
    </row>
    <row r="693" spans="2:2" x14ac:dyDescent="0.25">
      <c r="B693"/>
    </row>
    <row r="694" spans="2:2" x14ac:dyDescent="0.25">
      <c r="B694"/>
    </row>
    <row r="695" spans="2:2" x14ac:dyDescent="0.25">
      <c r="B695"/>
    </row>
    <row r="696" spans="2:2" x14ac:dyDescent="0.25">
      <c r="B696"/>
    </row>
    <row r="697" spans="2:2" x14ac:dyDescent="0.25">
      <c r="B697"/>
    </row>
    <row r="698" spans="2:2" x14ac:dyDescent="0.25">
      <c r="B698"/>
    </row>
    <row r="699" spans="2:2" x14ac:dyDescent="0.25">
      <c r="B699"/>
    </row>
    <row r="700" spans="2:2" x14ac:dyDescent="0.25">
      <c r="B700"/>
    </row>
    <row r="701" spans="2:2" x14ac:dyDescent="0.25">
      <c r="B701"/>
    </row>
    <row r="702" spans="2:2" x14ac:dyDescent="0.25">
      <c r="B702"/>
    </row>
    <row r="703" spans="2:2" x14ac:dyDescent="0.25">
      <c r="B703"/>
    </row>
    <row r="704" spans="2:2" x14ac:dyDescent="0.25">
      <c r="B704"/>
    </row>
    <row r="705" spans="2:2" x14ac:dyDescent="0.25">
      <c r="B705"/>
    </row>
    <row r="706" spans="2:2" x14ac:dyDescent="0.25">
      <c r="B706"/>
    </row>
    <row r="707" spans="2:2" x14ac:dyDescent="0.25">
      <c r="B707"/>
    </row>
    <row r="708" spans="2:2" x14ac:dyDescent="0.25">
      <c r="B708"/>
    </row>
    <row r="709" spans="2:2" x14ac:dyDescent="0.25">
      <c r="B709"/>
    </row>
    <row r="710" spans="2:2" x14ac:dyDescent="0.25">
      <c r="B710"/>
    </row>
    <row r="711" spans="2:2" x14ac:dyDescent="0.25">
      <c r="B711"/>
    </row>
    <row r="712" spans="2:2" x14ac:dyDescent="0.25">
      <c r="B712"/>
    </row>
    <row r="713" spans="2:2" x14ac:dyDescent="0.25">
      <c r="B713"/>
    </row>
    <row r="714" spans="2:2" x14ac:dyDescent="0.25">
      <c r="B714"/>
    </row>
    <row r="715" spans="2:2" x14ac:dyDescent="0.25">
      <c r="B715"/>
    </row>
    <row r="716" spans="2:2" x14ac:dyDescent="0.25">
      <c r="B716"/>
    </row>
    <row r="717" spans="2:2" x14ac:dyDescent="0.25">
      <c r="B717"/>
    </row>
    <row r="718" spans="2:2" x14ac:dyDescent="0.25">
      <c r="B718"/>
    </row>
    <row r="719" spans="2:2" x14ac:dyDescent="0.25">
      <c r="B719"/>
    </row>
    <row r="720" spans="2:2" x14ac:dyDescent="0.25">
      <c r="B720"/>
    </row>
    <row r="721" spans="2:2" x14ac:dyDescent="0.25">
      <c r="B721"/>
    </row>
    <row r="722" spans="2:2" x14ac:dyDescent="0.25">
      <c r="B722"/>
    </row>
    <row r="723" spans="2:2" x14ac:dyDescent="0.25">
      <c r="B723"/>
    </row>
    <row r="724" spans="2:2" x14ac:dyDescent="0.25">
      <c r="B724"/>
    </row>
    <row r="725" spans="2:2" x14ac:dyDescent="0.25">
      <c r="B725"/>
    </row>
    <row r="726" spans="2:2" x14ac:dyDescent="0.25">
      <c r="B726"/>
    </row>
    <row r="727" spans="2:2" x14ac:dyDescent="0.25">
      <c r="B727"/>
    </row>
    <row r="728" spans="2:2" x14ac:dyDescent="0.25">
      <c r="B728"/>
    </row>
    <row r="729" spans="2:2" x14ac:dyDescent="0.25">
      <c r="B729"/>
    </row>
    <row r="730" spans="2:2" x14ac:dyDescent="0.25">
      <c r="B730"/>
    </row>
    <row r="731" spans="2:2" x14ac:dyDescent="0.25">
      <c r="B731"/>
    </row>
    <row r="732" spans="2:2" x14ac:dyDescent="0.25">
      <c r="B732"/>
    </row>
    <row r="733" spans="2:2" x14ac:dyDescent="0.25">
      <c r="B733"/>
    </row>
    <row r="734" spans="2:2" x14ac:dyDescent="0.25">
      <c r="B734"/>
    </row>
    <row r="735" spans="2:2" x14ac:dyDescent="0.25">
      <c r="B735"/>
    </row>
    <row r="736" spans="2:2" x14ac:dyDescent="0.25">
      <c r="B736"/>
    </row>
    <row r="737" spans="2:2" x14ac:dyDescent="0.25">
      <c r="B737"/>
    </row>
    <row r="738" spans="2:2" x14ac:dyDescent="0.25">
      <c r="B738"/>
    </row>
    <row r="739" spans="2:2" x14ac:dyDescent="0.25">
      <c r="B739"/>
    </row>
    <row r="740" spans="2:2" x14ac:dyDescent="0.25">
      <c r="B740"/>
    </row>
    <row r="741" spans="2:2" x14ac:dyDescent="0.25">
      <c r="B741"/>
    </row>
    <row r="742" spans="2:2" x14ac:dyDescent="0.25">
      <c r="B742"/>
    </row>
    <row r="743" spans="2:2" x14ac:dyDescent="0.25">
      <c r="B743"/>
    </row>
    <row r="744" spans="2:2" x14ac:dyDescent="0.25">
      <c r="B744"/>
    </row>
    <row r="745" spans="2:2" x14ac:dyDescent="0.25">
      <c r="B745"/>
    </row>
    <row r="746" spans="2:2" x14ac:dyDescent="0.25">
      <c r="B746"/>
    </row>
    <row r="747" spans="2:2" x14ac:dyDescent="0.25">
      <c r="B747"/>
    </row>
    <row r="748" spans="2:2" x14ac:dyDescent="0.25">
      <c r="B748"/>
    </row>
    <row r="749" spans="2:2" x14ac:dyDescent="0.25">
      <c r="B749"/>
    </row>
    <row r="750" spans="2:2" x14ac:dyDescent="0.25">
      <c r="B750"/>
    </row>
    <row r="751" spans="2:2" x14ac:dyDescent="0.25">
      <c r="B751"/>
    </row>
    <row r="752" spans="2:2" x14ac:dyDescent="0.25">
      <c r="B752"/>
    </row>
    <row r="753" spans="2:2" x14ac:dyDescent="0.25">
      <c r="B753"/>
    </row>
    <row r="754" spans="2:2" x14ac:dyDescent="0.25">
      <c r="B754"/>
    </row>
    <row r="755" spans="2:2" x14ac:dyDescent="0.25">
      <c r="B755"/>
    </row>
    <row r="756" spans="2:2" x14ac:dyDescent="0.25">
      <c r="B756"/>
    </row>
    <row r="757" spans="2:2" x14ac:dyDescent="0.25">
      <c r="B757"/>
    </row>
    <row r="758" spans="2:2" x14ac:dyDescent="0.25">
      <c r="B758"/>
    </row>
    <row r="759" spans="2:2" x14ac:dyDescent="0.25">
      <c r="B759"/>
    </row>
    <row r="760" spans="2:2" x14ac:dyDescent="0.25">
      <c r="B760"/>
    </row>
    <row r="761" spans="2:2" x14ac:dyDescent="0.25">
      <c r="B761"/>
    </row>
    <row r="762" spans="2:2" x14ac:dyDescent="0.25">
      <c r="B762"/>
    </row>
    <row r="763" spans="2:2" x14ac:dyDescent="0.25">
      <c r="B763"/>
    </row>
    <row r="764" spans="2:2" x14ac:dyDescent="0.25">
      <c r="B764"/>
    </row>
    <row r="765" spans="2:2" x14ac:dyDescent="0.25">
      <c r="B765"/>
    </row>
    <row r="766" spans="2:2" x14ac:dyDescent="0.25">
      <c r="B766"/>
    </row>
    <row r="767" spans="2:2" x14ac:dyDescent="0.25">
      <c r="B767"/>
    </row>
    <row r="768" spans="2:2" x14ac:dyDescent="0.25">
      <c r="B768"/>
    </row>
    <row r="769" spans="2:2" x14ac:dyDescent="0.25">
      <c r="B769"/>
    </row>
    <row r="770" spans="2:2" x14ac:dyDescent="0.25">
      <c r="B770"/>
    </row>
    <row r="771" spans="2:2" x14ac:dyDescent="0.25">
      <c r="B771"/>
    </row>
    <row r="772" spans="2:2" x14ac:dyDescent="0.25">
      <c r="B772"/>
    </row>
    <row r="773" spans="2:2" x14ac:dyDescent="0.25">
      <c r="B773"/>
    </row>
    <row r="774" spans="2:2" x14ac:dyDescent="0.25">
      <c r="B774"/>
    </row>
    <row r="775" spans="2:2" x14ac:dyDescent="0.25">
      <c r="B775"/>
    </row>
    <row r="776" spans="2:2" x14ac:dyDescent="0.25">
      <c r="B776"/>
    </row>
    <row r="777" spans="2:2" x14ac:dyDescent="0.25">
      <c r="B777"/>
    </row>
    <row r="778" spans="2:2" x14ac:dyDescent="0.25">
      <c r="B778"/>
    </row>
    <row r="779" spans="2:2" x14ac:dyDescent="0.25">
      <c r="B779"/>
    </row>
    <row r="780" spans="2:2" x14ac:dyDescent="0.25">
      <c r="B780"/>
    </row>
    <row r="781" spans="2:2" x14ac:dyDescent="0.25">
      <c r="B781"/>
    </row>
    <row r="782" spans="2:2" x14ac:dyDescent="0.25">
      <c r="B782"/>
    </row>
    <row r="783" spans="2:2" x14ac:dyDescent="0.25">
      <c r="B783"/>
    </row>
    <row r="784" spans="2:2" x14ac:dyDescent="0.25">
      <c r="B784"/>
    </row>
    <row r="785" spans="2:2" x14ac:dyDescent="0.25">
      <c r="B785"/>
    </row>
    <row r="786" spans="2:2" x14ac:dyDescent="0.25">
      <c r="B786"/>
    </row>
    <row r="787" spans="2:2" x14ac:dyDescent="0.25">
      <c r="B787"/>
    </row>
    <row r="788" spans="2:2" x14ac:dyDescent="0.25">
      <c r="B788"/>
    </row>
    <row r="789" spans="2:2" x14ac:dyDescent="0.25">
      <c r="B789"/>
    </row>
    <row r="790" spans="2:2" x14ac:dyDescent="0.25">
      <c r="B790"/>
    </row>
    <row r="791" spans="2:2" x14ac:dyDescent="0.25">
      <c r="B791"/>
    </row>
    <row r="792" spans="2:2" x14ac:dyDescent="0.25">
      <c r="B792"/>
    </row>
    <row r="793" spans="2:2" x14ac:dyDescent="0.25">
      <c r="B793"/>
    </row>
    <row r="794" spans="2:2" x14ac:dyDescent="0.25">
      <c r="B794"/>
    </row>
    <row r="795" spans="2:2" x14ac:dyDescent="0.25">
      <c r="B795"/>
    </row>
    <row r="796" spans="2:2" x14ac:dyDescent="0.25">
      <c r="B796"/>
    </row>
    <row r="797" spans="2:2" x14ac:dyDescent="0.25">
      <c r="B797"/>
    </row>
    <row r="798" spans="2:2" x14ac:dyDescent="0.25">
      <c r="B798"/>
    </row>
    <row r="799" spans="2:2" x14ac:dyDescent="0.25">
      <c r="B799"/>
    </row>
    <row r="800" spans="2:2" x14ac:dyDescent="0.25">
      <c r="B800"/>
    </row>
    <row r="801" spans="2:2" x14ac:dyDescent="0.25">
      <c r="B801"/>
    </row>
    <row r="802" spans="2:2" x14ac:dyDescent="0.25">
      <c r="B802"/>
    </row>
    <row r="803" spans="2:2" x14ac:dyDescent="0.25">
      <c r="B803"/>
    </row>
    <row r="804" spans="2:2" x14ac:dyDescent="0.25">
      <c r="B804"/>
    </row>
    <row r="805" spans="2:2" x14ac:dyDescent="0.25">
      <c r="B805"/>
    </row>
    <row r="806" spans="2:2" x14ac:dyDescent="0.25">
      <c r="B806"/>
    </row>
    <row r="807" spans="2:2" x14ac:dyDescent="0.25">
      <c r="B807"/>
    </row>
    <row r="808" spans="2:2" x14ac:dyDescent="0.25">
      <c r="B808"/>
    </row>
    <row r="809" spans="2:2" x14ac:dyDescent="0.25">
      <c r="B809"/>
    </row>
    <row r="810" spans="2:2" x14ac:dyDescent="0.25">
      <c r="B810"/>
    </row>
    <row r="811" spans="2:2" x14ac:dyDescent="0.25">
      <c r="B811"/>
    </row>
    <row r="812" spans="2:2" x14ac:dyDescent="0.25">
      <c r="B812"/>
    </row>
    <row r="813" spans="2:2" x14ac:dyDescent="0.25">
      <c r="B813"/>
    </row>
    <row r="814" spans="2:2" x14ac:dyDescent="0.25">
      <c r="B814"/>
    </row>
    <row r="815" spans="2:2" x14ac:dyDescent="0.25">
      <c r="B815"/>
    </row>
    <row r="816" spans="2:2" x14ac:dyDescent="0.25">
      <c r="B816"/>
    </row>
    <row r="817" spans="2:2" x14ac:dyDescent="0.25">
      <c r="B817"/>
    </row>
    <row r="818" spans="2:2" x14ac:dyDescent="0.25">
      <c r="B818"/>
    </row>
    <row r="819" spans="2:2" x14ac:dyDescent="0.25">
      <c r="B819"/>
    </row>
    <row r="820" spans="2:2" x14ac:dyDescent="0.25">
      <c r="B820"/>
    </row>
    <row r="821" spans="2:2" x14ac:dyDescent="0.25">
      <c r="B821"/>
    </row>
    <row r="822" spans="2:2" x14ac:dyDescent="0.25">
      <c r="B822"/>
    </row>
    <row r="823" spans="2:2" x14ac:dyDescent="0.25">
      <c r="B823"/>
    </row>
    <row r="824" spans="2:2" x14ac:dyDescent="0.25">
      <c r="B824"/>
    </row>
    <row r="825" spans="2:2" x14ac:dyDescent="0.25">
      <c r="B825"/>
    </row>
    <row r="826" spans="2:2" x14ac:dyDescent="0.25">
      <c r="B826"/>
    </row>
    <row r="827" spans="2:2" x14ac:dyDescent="0.25">
      <c r="B827"/>
    </row>
    <row r="828" spans="2:2" x14ac:dyDescent="0.25">
      <c r="B828"/>
    </row>
    <row r="829" spans="2:2" x14ac:dyDescent="0.25">
      <c r="B829"/>
    </row>
    <row r="830" spans="2:2" x14ac:dyDescent="0.25">
      <c r="B830"/>
    </row>
    <row r="831" spans="2:2" x14ac:dyDescent="0.25">
      <c r="B831"/>
    </row>
    <row r="832" spans="2:2" x14ac:dyDescent="0.25">
      <c r="B832"/>
    </row>
    <row r="833" spans="2:2" x14ac:dyDescent="0.25">
      <c r="B833"/>
    </row>
    <row r="834" spans="2:2" x14ac:dyDescent="0.25">
      <c r="B834"/>
    </row>
    <row r="835" spans="2:2" x14ac:dyDescent="0.25">
      <c r="B835"/>
    </row>
    <row r="836" spans="2:2" x14ac:dyDescent="0.25">
      <c r="B836"/>
    </row>
    <row r="837" spans="2:2" x14ac:dyDescent="0.25">
      <c r="B837"/>
    </row>
    <row r="838" spans="2:2" x14ac:dyDescent="0.25">
      <c r="B838"/>
    </row>
    <row r="839" spans="2:2" x14ac:dyDescent="0.25">
      <c r="B839"/>
    </row>
    <row r="840" spans="2:2" x14ac:dyDescent="0.25">
      <c r="B840"/>
    </row>
    <row r="841" spans="2:2" x14ac:dyDescent="0.25">
      <c r="B841"/>
    </row>
    <row r="842" spans="2:2" x14ac:dyDescent="0.25">
      <c r="B842"/>
    </row>
    <row r="843" spans="2:2" x14ac:dyDescent="0.25">
      <c r="B843"/>
    </row>
    <row r="844" spans="2:2" x14ac:dyDescent="0.25">
      <c r="B844"/>
    </row>
    <row r="845" spans="2:2" x14ac:dyDescent="0.25">
      <c r="B845"/>
    </row>
    <row r="846" spans="2:2" x14ac:dyDescent="0.25">
      <c r="B846"/>
    </row>
    <row r="847" spans="2:2" x14ac:dyDescent="0.25">
      <c r="B847"/>
    </row>
    <row r="848" spans="2:2" x14ac:dyDescent="0.25">
      <c r="B848"/>
    </row>
    <row r="849" spans="2:2" x14ac:dyDescent="0.25">
      <c r="B849"/>
    </row>
    <row r="850" spans="2:2" x14ac:dyDescent="0.25">
      <c r="B850"/>
    </row>
    <row r="851" spans="2:2" x14ac:dyDescent="0.25">
      <c r="B851"/>
    </row>
    <row r="852" spans="2:2" x14ac:dyDescent="0.25">
      <c r="B852"/>
    </row>
    <row r="853" spans="2:2" x14ac:dyDescent="0.25">
      <c r="B853"/>
    </row>
    <row r="854" spans="2:2" x14ac:dyDescent="0.25">
      <c r="B854"/>
    </row>
    <row r="855" spans="2:2" x14ac:dyDescent="0.25">
      <c r="B855"/>
    </row>
    <row r="856" spans="2:2" x14ac:dyDescent="0.25">
      <c r="B856"/>
    </row>
    <row r="857" spans="2:2" x14ac:dyDescent="0.25">
      <c r="B857"/>
    </row>
    <row r="858" spans="2:2" x14ac:dyDescent="0.25">
      <c r="B858"/>
    </row>
    <row r="859" spans="2:2" x14ac:dyDescent="0.25">
      <c r="B859"/>
    </row>
    <row r="860" spans="2:2" x14ac:dyDescent="0.25">
      <c r="B860"/>
    </row>
    <row r="861" spans="2:2" x14ac:dyDescent="0.25">
      <c r="B861"/>
    </row>
    <row r="862" spans="2:2" x14ac:dyDescent="0.25">
      <c r="B862"/>
    </row>
    <row r="863" spans="2:2" x14ac:dyDescent="0.25">
      <c r="B863"/>
    </row>
    <row r="864" spans="2:2" x14ac:dyDescent="0.25">
      <c r="B864"/>
    </row>
    <row r="865" spans="2:2" x14ac:dyDescent="0.25">
      <c r="B865"/>
    </row>
    <row r="866" spans="2:2" x14ac:dyDescent="0.25">
      <c r="B866"/>
    </row>
    <row r="867" spans="2:2" x14ac:dyDescent="0.25">
      <c r="B867"/>
    </row>
    <row r="868" spans="2:2" x14ac:dyDescent="0.25">
      <c r="B868"/>
    </row>
    <row r="869" spans="2:2" x14ac:dyDescent="0.25">
      <c r="B869"/>
    </row>
    <row r="870" spans="2:2" x14ac:dyDescent="0.25">
      <c r="B870"/>
    </row>
    <row r="871" spans="2:2" x14ac:dyDescent="0.25">
      <c r="B871"/>
    </row>
    <row r="872" spans="2:2" x14ac:dyDescent="0.25">
      <c r="B872"/>
    </row>
    <row r="873" spans="2:2" x14ac:dyDescent="0.25">
      <c r="B873"/>
    </row>
    <row r="874" spans="2:2" x14ac:dyDescent="0.25">
      <c r="B874"/>
    </row>
    <row r="875" spans="2:2" x14ac:dyDescent="0.25">
      <c r="B875"/>
    </row>
    <row r="876" spans="2:2" x14ac:dyDescent="0.25">
      <c r="B876"/>
    </row>
    <row r="877" spans="2:2" x14ac:dyDescent="0.25">
      <c r="B877"/>
    </row>
    <row r="878" spans="2:2" x14ac:dyDescent="0.25">
      <c r="B878"/>
    </row>
    <row r="879" spans="2:2" x14ac:dyDescent="0.25">
      <c r="B879"/>
    </row>
    <row r="880" spans="2:2" x14ac:dyDescent="0.25">
      <c r="B880"/>
    </row>
    <row r="881" spans="2:2" x14ac:dyDescent="0.25">
      <c r="B881"/>
    </row>
    <row r="882" spans="2:2" x14ac:dyDescent="0.25">
      <c r="B882"/>
    </row>
    <row r="883" spans="2:2" x14ac:dyDescent="0.25">
      <c r="B883"/>
    </row>
    <row r="884" spans="2:2" x14ac:dyDescent="0.25">
      <c r="B884"/>
    </row>
    <row r="885" spans="2:2" x14ac:dyDescent="0.25">
      <c r="B885"/>
    </row>
    <row r="886" spans="2:2" x14ac:dyDescent="0.25">
      <c r="B886"/>
    </row>
    <row r="887" spans="2:2" x14ac:dyDescent="0.25">
      <c r="B887"/>
    </row>
    <row r="888" spans="2:2" x14ac:dyDescent="0.25">
      <c r="B888"/>
    </row>
    <row r="889" spans="2:2" x14ac:dyDescent="0.25">
      <c r="B889"/>
    </row>
    <row r="890" spans="2:2" x14ac:dyDescent="0.25">
      <c r="B890"/>
    </row>
    <row r="891" spans="2:2" x14ac:dyDescent="0.25">
      <c r="B891"/>
    </row>
    <row r="892" spans="2:2" x14ac:dyDescent="0.25">
      <c r="B892"/>
    </row>
    <row r="893" spans="2:2" x14ac:dyDescent="0.25">
      <c r="B893"/>
    </row>
    <row r="894" spans="2:2" x14ac:dyDescent="0.25">
      <c r="B894"/>
    </row>
    <row r="895" spans="2:2" x14ac:dyDescent="0.25">
      <c r="B895"/>
    </row>
    <row r="896" spans="2:2" x14ac:dyDescent="0.25">
      <c r="B896"/>
    </row>
    <row r="897" spans="2:2" x14ac:dyDescent="0.25">
      <c r="B897"/>
    </row>
    <row r="898" spans="2:2" x14ac:dyDescent="0.25">
      <c r="B898"/>
    </row>
    <row r="899" spans="2:2" x14ac:dyDescent="0.25">
      <c r="B899"/>
    </row>
    <row r="900" spans="2:2" x14ac:dyDescent="0.25">
      <c r="B900"/>
    </row>
    <row r="901" spans="2:2" x14ac:dyDescent="0.25">
      <c r="B901"/>
    </row>
    <row r="902" spans="2:2" x14ac:dyDescent="0.25">
      <c r="B902"/>
    </row>
    <row r="903" spans="2:2" x14ac:dyDescent="0.25">
      <c r="B903"/>
    </row>
    <row r="904" spans="2:2" x14ac:dyDescent="0.25">
      <c r="B904"/>
    </row>
    <row r="905" spans="2:2" x14ac:dyDescent="0.25">
      <c r="B905"/>
    </row>
    <row r="906" spans="2:2" x14ac:dyDescent="0.25">
      <c r="B906"/>
    </row>
    <row r="907" spans="2:2" x14ac:dyDescent="0.25">
      <c r="B907"/>
    </row>
    <row r="908" spans="2:2" x14ac:dyDescent="0.25">
      <c r="B908"/>
    </row>
    <row r="909" spans="2:2" x14ac:dyDescent="0.25">
      <c r="B909"/>
    </row>
    <row r="910" spans="2:2" x14ac:dyDescent="0.25">
      <c r="B910"/>
    </row>
    <row r="911" spans="2:2" x14ac:dyDescent="0.25">
      <c r="B911"/>
    </row>
    <row r="912" spans="2:2" x14ac:dyDescent="0.25">
      <c r="B912"/>
    </row>
    <row r="913" spans="2:2" x14ac:dyDescent="0.25">
      <c r="B913"/>
    </row>
    <row r="914" spans="2:2" x14ac:dyDescent="0.25">
      <c r="B914"/>
    </row>
    <row r="915" spans="2:2" x14ac:dyDescent="0.25">
      <c r="B915"/>
    </row>
    <row r="916" spans="2:2" x14ac:dyDescent="0.25">
      <c r="B916"/>
    </row>
    <row r="917" spans="2:2" x14ac:dyDescent="0.25">
      <c r="B917"/>
    </row>
    <row r="918" spans="2:2" x14ac:dyDescent="0.25">
      <c r="B918"/>
    </row>
    <row r="919" spans="2:2" x14ac:dyDescent="0.25">
      <c r="B919"/>
    </row>
    <row r="920" spans="2:2" x14ac:dyDescent="0.25">
      <c r="B920"/>
    </row>
    <row r="921" spans="2:2" x14ac:dyDescent="0.25">
      <c r="B921"/>
    </row>
    <row r="922" spans="2:2" x14ac:dyDescent="0.25">
      <c r="B922"/>
    </row>
    <row r="923" spans="2:2" x14ac:dyDescent="0.25">
      <c r="B923"/>
    </row>
    <row r="924" spans="2:2" x14ac:dyDescent="0.25">
      <c r="B924"/>
    </row>
    <row r="925" spans="2:2" x14ac:dyDescent="0.25">
      <c r="B925"/>
    </row>
    <row r="926" spans="2:2" x14ac:dyDescent="0.25">
      <c r="B926"/>
    </row>
    <row r="927" spans="2:2" x14ac:dyDescent="0.25">
      <c r="B927"/>
    </row>
    <row r="928" spans="2:2" x14ac:dyDescent="0.25">
      <c r="B928"/>
    </row>
    <row r="929" spans="2:2" x14ac:dyDescent="0.25">
      <c r="B929"/>
    </row>
    <row r="930" spans="2:2" x14ac:dyDescent="0.25">
      <c r="B930"/>
    </row>
    <row r="931" spans="2:2" x14ac:dyDescent="0.25">
      <c r="B931"/>
    </row>
    <row r="932" spans="2:2" x14ac:dyDescent="0.25">
      <c r="B932"/>
    </row>
    <row r="933" spans="2:2" x14ac:dyDescent="0.25">
      <c r="B933"/>
    </row>
    <row r="934" spans="2:2" x14ac:dyDescent="0.25">
      <c r="B934"/>
    </row>
    <row r="935" spans="2:2" x14ac:dyDescent="0.25">
      <c r="B935"/>
    </row>
    <row r="936" spans="2:2" x14ac:dyDescent="0.25">
      <c r="B936"/>
    </row>
    <row r="937" spans="2:2" x14ac:dyDescent="0.25">
      <c r="B937"/>
    </row>
    <row r="938" spans="2:2" x14ac:dyDescent="0.25">
      <c r="B938"/>
    </row>
    <row r="939" spans="2:2" x14ac:dyDescent="0.25">
      <c r="B939"/>
    </row>
    <row r="940" spans="2:2" x14ac:dyDescent="0.25">
      <c r="B940"/>
    </row>
    <row r="941" spans="2:2" x14ac:dyDescent="0.25">
      <c r="B941"/>
    </row>
    <row r="942" spans="2:2" x14ac:dyDescent="0.25">
      <c r="B942"/>
    </row>
    <row r="943" spans="2:2" x14ac:dyDescent="0.25">
      <c r="B943"/>
    </row>
    <row r="944" spans="2:2" x14ac:dyDescent="0.25">
      <c r="B944"/>
    </row>
    <row r="945" spans="2:2" x14ac:dyDescent="0.25">
      <c r="B945"/>
    </row>
    <row r="946" spans="2:2" x14ac:dyDescent="0.25">
      <c r="B946"/>
    </row>
    <row r="947" spans="2:2" x14ac:dyDescent="0.25">
      <c r="B947"/>
    </row>
    <row r="948" spans="2:2" x14ac:dyDescent="0.25">
      <c r="B948"/>
    </row>
    <row r="949" spans="2:2" x14ac:dyDescent="0.25">
      <c r="B949"/>
    </row>
    <row r="950" spans="2:2" x14ac:dyDescent="0.25">
      <c r="B950"/>
    </row>
    <row r="951" spans="2:2" x14ac:dyDescent="0.25">
      <c r="B951"/>
    </row>
    <row r="952" spans="2:2" x14ac:dyDescent="0.25">
      <c r="B952"/>
    </row>
    <row r="953" spans="2:2" x14ac:dyDescent="0.25">
      <c r="B953"/>
    </row>
    <row r="954" spans="2:2" x14ac:dyDescent="0.25">
      <c r="B954"/>
    </row>
    <row r="955" spans="2:2" x14ac:dyDescent="0.25">
      <c r="B955"/>
    </row>
    <row r="956" spans="2:2" x14ac:dyDescent="0.25">
      <c r="B956"/>
    </row>
    <row r="957" spans="2:2" x14ac:dyDescent="0.25">
      <c r="B957"/>
    </row>
    <row r="958" spans="2:2" x14ac:dyDescent="0.25">
      <c r="B958"/>
    </row>
    <row r="959" spans="2:2" x14ac:dyDescent="0.25">
      <c r="B959"/>
    </row>
    <row r="960" spans="2:2" x14ac:dyDescent="0.25">
      <c r="B960"/>
    </row>
    <row r="961" spans="2:2" x14ac:dyDescent="0.25">
      <c r="B961"/>
    </row>
    <row r="962" spans="2:2" x14ac:dyDescent="0.25">
      <c r="B962"/>
    </row>
    <row r="963" spans="2:2" x14ac:dyDescent="0.25">
      <c r="B963"/>
    </row>
    <row r="964" spans="2:2" x14ac:dyDescent="0.25">
      <c r="B964"/>
    </row>
    <row r="965" spans="2:2" x14ac:dyDescent="0.25">
      <c r="B965"/>
    </row>
    <row r="966" spans="2:2" x14ac:dyDescent="0.25">
      <c r="B966"/>
    </row>
    <row r="967" spans="2:2" x14ac:dyDescent="0.25">
      <c r="B967"/>
    </row>
    <row r="968" spans="2:2" x14ac:dyDescent="0.25">
      <c r="B968"/>
    </row>
    <row r="969" spans="2:2" x14ac:dyDescent="0.25">
      <c r="B969"/>
    </row>
    <row r="970" spans="2:2" x14ac:dyDescent="0.25">
      <c r="B970"/>
    </row>
    <row r="971" spans="2:2" x14ac:dyDescent="0.25">
      <c r="B971"/>
    </row>
    <row r="972" spans="2:2" x14ac:dyDescent="0.25">
      <c r="B972"/>
    </row>
    <row r="973" spans="2:2" x14ac:dyDescent="0.25">
      <c r="B973"/>
    </row>
    <row r="974" spans="2:2" x14ac:dyDescent="0.25">
      <c r="B974"/>
    </row>
    <row r="975" spans="2:2" x14ac:dyDescent="0.25">
      <c r="B975"/>
    </row>
    <row r="976" spans="2:2" x14ac:dyDescent="0.25">
      <c r="B976"/>
    </row>
    <row r="977" spans="2:2" x14ac:dyDescent="0.25">
      <c r="B977"/>
    </row>
    <row r="978" spans="2:2" x14ac:dyDescent="0.25">
      <c r="B978"/>
    </row>
    <row r="979" spans="2:2" x14ac:dyDescent="0.25">
      <c r="B979"/>
    </row>
    <row r="980" spans="2:2" x14ac:dyDescent="0.25">
      <c r="B980"/>
    </row>
  </sheetData>
  <autoFilter ref="A2:V212"/>
  <mergeCells count="3">
    <mergeCell ref="E1:J1"/>
    <mergeCell ref="K1:O1"/>
    <mergeCell ref="P1:V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2"/>
  <sheetViews>
    <sheetView topLeftCell="A170" workbookViewId="0">
      <selection activeCell="A2" sqref="A2:A212"/>
    </sheetView>
  </sheetViews>
  <sheetFormatPr defaultRowHeight="15" x14ac:dyDescent="0.25"/>
  <sheetData>
    <row r="1" spans="1:21" ht="15.75" thickBot="1" x14ac:dyDescent="0.3">
      <c r="A1" s="48"/>
      <c r="B1" s="22"/>
      <c r="C1" s="48"/>
      <c r="D1" s="1000" t="s">
        <v>81</v>
      </c>
      <c r="E1" s="1001"/>
      <c r="F1" s="1001"/>
      <c r="G1" s="1001"/>
      <c r="H1" s="1001"/>
      <c r="I1" s="1002"/>
      <c r="J1" s="1003" t="s">
        <v>82</v>
      </c>
      <c r="K1" s="1004"/>
      <c r="L1" s="1004"/>
      <c r="M1" s="1004"/>
      <c r="N1" s="1005"/>
      <c r="O1" s="1003" t="s">
        <v>83</v>
      </c>
      <c r="P1" s="1004"/>
      <c r="Q1" s="1004"/>
      <c r="R1" s="1004"/>
      <c r="S1" s="1004"/>
      <c r="T1" s="1004"/>
      <c r="U1" s="1006"/>
    </row>
    <row r="2" spans="1:21" ht="108.75" thickBot="1" x14ac:dyDescent="0.3">
      <c r="A2" s="525" t="s">
        <v>96</v>
      </c>
      <c r="B2" s="527" t="s">
        <v>78</v>
      </c>
      <c r="C2" s="769" t="s">
        <v>180</v>
      </c>
      <c r="D2" s="770" t="s">
        <v>84</v>
      </c>
      <c r="E2" s="537" t="s">
        <v>85</v>
      </c>
      <c r="F2" s="538" t="s">
        <v>86</v>
      </c>
      <c r="G2" s="539" t="s">
        <v>87</v>
      </c>
      <c r="H2" s="540" t="s">
        <v>88</v>
      </c>
      <c r="I2" s="771" t="s">
        <v>89</v>
      </c>
      <c r="J2" s="756" t="s">
        <v>84</v>
      </c>
      <c r="K2" s="757" t="s">
        <v>85</v>
      </c>
      <c r="L2" s="758" t="s">
        <v>86</v>
      </c>
      <c r="M2" s="759" t="s">
        <v>87</v>
      </c>
      <c r="N2" s="760" t="s">
        <v>90</v>
      </c>
      <c r="O2" s="756" t="s">
        <v>91</v>
      </c>
      <c r="P2" s="757" t="s">
        <v>92</v>
      </c>
      <c r="Q2" s="757" t="s">
        <v>93</v>
      </c>
      <c r="R2" s="758" t="s">
        <v>94</v>
      </c>
      <c r="S2" s="759" t="s">
        <v>95</v>
      </c>
      <c r="T2" s="761" t="s">
        <v>88</v>
      </c>
      <c r="U2" s="762" t="s">
        <v>89</v>
      </c>
    </row>
    <row r="3" spans="1:21" x14ac:dyDescent="0.25">
      <c r="A3" s="776">
        <v>16962</v>
      </c>
      <c r="B3" s="777"/>
      <c r="C3" s="778"/>
      <c r="D3" s="118" t="s">
        <v>3468</v>
      </c>
      <c r="E3" s="118" t="s">
        <v>3601</v>
      </c>
      <c r="F3" s="118" t="s">
        <v>3467</v>
      </c>
      <c r="G3" s="118" t="s">
        <v>3469</v>
      </c>
      <c r="H3" s="118" t="s">
        <v>3470</v>
      </c>
      <c r="I3" s="763" t="s">
        <v>3466</v>
      </c>
      <c r="J3" s="783" t="s">
        <v>3468</v>
      </c>
      <c r="K3" s="764" t="s">
        <v>3475</v>
      </c>
      <c r="L3" s="764" t="s">
        <v>3467</v>
      </c>
      <c r="M3" s="764" t="s">
        <v>3469</v>
      </c>
      <c r="N3" s="765" t="s">
        <v>3470</v>
      </c>
      <c r="O3" s="783" t="s">
        <v>3538</v>
      </c>
      <c r="P3" s="764" t="s">
        <v>3537</v>
      </c>
      <c r="Q3" s="764" t="s">
        <v>3538</v>
      </c>
      <c r="R3" s="764" t="s">
        <v>3538</v>
      </c>
      <c r="S3" s="764" t="s">
        <v>3538</v>
      </c>
      <c r="T3" s="764" t="s">
        <v>3538</v>
      </c>
      <c r="U3" s="765" t="s">
        <v>3537</v>
      </c>
    </row>
    <row r="4" spans="1:21" x14ac:dyDescent="0.25">
      <c r="A4" s="136">
        <v>16963</v>
      </c>
      <c r="B4" s="772"/>
      <c r="C4" s="149"/>
      <c r="D4" s="118" t="s">
        <v>3478</v>
      </c>
      <c r="E4" s="118" t="s">
        <v>3466</v>
      </c>
      <c r="F4" s="118" t="s">
        <v>3466</v>
      </c>
      <c r="G4" s="118" t="s">
        <v>3466</v>
      </c>
      <c r="H4" s="118" t="s">
        <v>3466</v>
      </c>
      <c r="I4" s="763" t="s">
        <v>3466</v>
      </c>
      <c r="J4" s="784" t="s">
        <v>3468</v>
      </c>
      <c r="K4" s="763" t="s">
        <v>3475</v>
      </c>
      <c r="L4" s="763" t="s">
        <v>3467</v>
      </c>
      <c r="M4" s="763" t="s">
        <v>3469</v>
      </c>
      <c r="N4" s="766" t="s">
        <v>3470</v>
      </c>
      <c r="O4" s="784" t="s">
        <v>3537</v>
      </c>
      <c r="P4" s="763" t="s">
        <v>3537</v>
      </c>
      <c r="Q4" s="763" t="s">
        <v>3537</v>
      </c>
      <c r="R4" s="763" t="s">
        <v>3537</v>
      </c>
      <c r="S4" s="763" t="s">
        <v>3537</v>
      </c>
      <c r="T4" s="763" t="s">
        <v>3537</v>
      </c>
      <c r="U4" s="766" t="s">
        <v>3537</v>
      </c>
    </row>
    <row r="5" spans="1:21" x14ac:dyDescent="0.25">
      <c r="A5" s="136">
        <v>16964</v>
      </c>
      <c r="B5" s="772"/>
      <c r="C5" s="149"/>
      <c r="D5" s="118" t="s">
        <v>3478</v>
      </c>
      <c r="E5" s="118" t="s">
        <v>3466</v>
      </c>
      <c r="F5" s="118" t="s">
        <v>3466</v>
      </c>
      <c r="G5" s="118" t="s">
        <v>3466</v>
      </c>
      <c r="H5" s="118" t="s">
        <v>3466</v>
      </c>
      <c r="I5" s="763" t="s">
        <v>3466</v>
      </c>
      <c r="J5" s="784" t="s">
        <v>3468</v>
      </c>
      <c r="K5" s="763" t="s">
        <v>3475</v>
      </c>
      <c r="L5" s="763" t="s">
        <v>3467</v>
      </c>
      <c r="M5" s="763" t="s">
        <v>3469</v>
      </c>
      <c r="N5" s="766" t="s">
        <v>3470</v>
      </c>
      <c r="O5" s="784" t="s">
        <v>3537</v>
      </c>
      <c r="P5" s="763" t="s">
        <v>3537</v>
      </c>
      <c r="Q5" s="763" t="s">
        <v>3537</v>
      </c>
      <c r="R5" s="763" t="s">
        <v>3537</v>
      </c>
      <c r="S5" s="763" t="s">
        <v>3537</v>
      </c>
      <c r="T5" s="763" t="s">
        <v>3537</v>
      </c>
      <c r="U5" s="766" t="s">
        <v>3537</v>
      </c>
    </row>
    <row r="6" spans="1:21" x14ac:dyDescent="0.25">
      <c r="A6" s="136">
        <v>16966</v>
      </c>
      <c r="B6" s="772"/>
      <c r="C6" s="149"/>
      <c r="D6" s="118" t="s">
        <v>3468</v>
      </c>
      <c r="E6" s="118" t="s">
        <v>3475</v>
      </c>
      <c r="F6" s="118" t="s">
        <v>3467</v>
      </c>
      <c r="G6" s="118" t="s">
        <v>3469</v>
      </c>
      <c r="H6" s="118" t="s">
        <v>3470</v>
      </c>
      <c r="I6" s="763" t="s">
        <v>3470</v>
      </c>
      <c r="J6" s="784" t="s">
        <v>3468</v>
      </c>
      <c r="K6" s="763" t="s">
        <v>3475</v>
      </c>
      <c r="L6" s="763" t="s">
        <v>3467</v>
      </c>
      <c r="M6" s="763" t="s">
        <v>3469</v>
      </c>
      <c r="N6" s="766" t="s">
        <v>3470</v>
      </c>
      <c r="O6" s="784" t="s">
        <v>3538</v>
      </c>
      <c r="P6" s="763" t="s">
        <v>3538</v>
      </c>
      <c r="Q6" s="763" t="s">
        <v>3538</v>
      </c>
      <c r="R6" s="763" t="s">
        <v>3538</v>
      </c>
      <c r="S6" s="763" t="s">
        <v>3538</v>
      </c>
      <c r="T6" s="763" t="s">
        <v>3538</v>
      </c>
      <c r="U6" s="766" t="s">
        <v>3538</v>
      </c>
    </row>
    <row r="7" spans="1:21" x14ac:dyDescent="0.25">
      <c r="A7" s="136">
        <v>16968</v>
      </c>
      <c r="B7" s="772"/>
      <c r="C7" s="149"/>
      <c r="D7" s="118" t="s">
        <v>3468</v>
      </c>
      <c r="E7" s="118" t="s">
        <v>3475</v>
      </c>
      <c r="F7" s="118" t="s">
        <v>3466</v>
      </c>
      <c r="G7" s="118" t="s">
        <v>3469</v>
      </c>
      <c r="H7" s="118" t="s">
        <v>3466</v>
      </c>
      <c r="I7" s="763" t="s">
        <v>3466</v>
      </c>
      <c r="J7" s="784" t="s">
        <v>3468</v>
      </c>
      <c r="K7" s="763" t="s">
        <v>3475</v>
      </c>
      <c r="L7" s="763" t="s">
        <v>3467</v>
      </c>
      <c r="M7" s="763" t="s">
        <v>3469</v>
      </c>
      <c r="N7" s="766" t="s">
        <v>3470</v>
      </c>
      <c r="O7" s="784" t="s">
        <v>3538</v>
      </c>
      <c r="P7" s="763" t="s">
        <v>3538</v>
      </c>
      <c r="Q7" s="763" t="s">
        <v>3538</v>
      </c>
      <c r="R7" s="763" t="s">
        <v>3537</v>
      </c>
      <c r="S7" s="763" t="s">
        <v>3538</v>
      </c>
      <c r="T7" s="763" t="s">
        <v>3537</v>
      </c>
      <c r="U7" s="766" t="s">
        <v>3537</v>
      </c>
    </row>
    <row r="8" spans="1:21" x14ac:dyDescent="0.25">
      <c r="A8" s="136">
        <v>16976</v>
      </c>
      <c r="B8" s="772"/>
      <c r="C8" s="149"/>
      <c r="D8" s="118" t="s">
        <v>3468</v>
      </c>
      <c r="E8" s="118" t="s">
        <v>3475</v>
      </c>
      <c r="F8" s="118" t="s">
        <v>3467</v>
      </c>
      <c r="G8" s="118" t="s">
        <v>3469</v>
      </c>
      <c r="H8" s="118" t="s">
        <v>3470</v>
      </c>
      <c r="I8" s="763" t="s">
        <v>3470</v>
      </c>
      <c r="J8" s="784" t="s">
        <v>3468</v>
      </c>
      <c r="K8" s="763" t="s">
        <v>3475</v>
      </c>
      <c r="L8" s="763" t="s">
        <v>3467</v>
      </c>
      <c r="M8" s="763" t="s">
        <v>3469</v>
      </c>
      <c r="N8" s="766" t="s">
        <v>3470</v>
      </c>
      <c r="O8" s="784" t="s">
        <v>3538</v>
      </c>
      <c r="P8" s="763" t="s">
        <v>3538</v>
      </c>
      <c r="Q8" s="763" t="s">
        <v>3538</v>
      </c>
      <c r="R8" s="763" t="s">
        <v>3538</v>
      </c>
      <c r="S8" s="763" t="s">
        <v>3538</v>
      </c>
      <c r="T8" s="763" t="s">
        <v>3538</v>
      </c>
      <c r="U8" s="766" t="s">
        <v>3538</v>
      </c>
    </row>
    <row r="9" spans="1:21" x14ac:dyDescent="0.25">
      <c r="A9" s="136">
        <v>16969</v>
      </c>
      <c r="B9" s="772"/>
      <c r="C9" s="149"/>
      <c r="D9" s="118" t="s">
        <v>3478</v>
      </c>
      <c r="E9" s="118" t="s">
        <v>3475</v>
      </c>
      <c r="F9" s="118" t="s">
        <v>3487</v>
      </c>
      <c r="G9" s="118" t="s">
        <v>3479</v>
      </c>
      <c r="H9" s="118" t="s">
        <v>3479</v>
      </c>
      <c r="I9" s="763" t="s">
        <v>3479</v>
      </c>
      <c r="J9" s="784" t="s">
        <v>3478</v>
      </c>
      <c r="K9" s="763" t="s">
        <v>3475</v>
      </c>
      <c r="L9" s="763" t="s">
        <v>3487</v>
      </c>
      <c r="M9" s="763" t="s">
        <v>3479</v>
      </c>
      <c r="N9" s="766" t="s">
        <v>3479</v>
      </c>
      <c r="O9" s="784" t="s">
        <v>3538</v>
      </c>
      <c r="P9" s="763" t="s">
        <v>3538</v>
      </c>
      <c r="Q9" s="763" t="s">
        <v>3538</v>
      </c>
      <c r="R9" s="763" t="s">
        <v>3538</v>
      </c>
      <c r="S9" s="763" t="s">
        <v>3538</v>
      </c>
      <c r="T9" s="763" t="s">
        <v>3538</v>
      </c>
      <c r="U9" s="766" t="s">
        <v>3538</v>
      </c>
    </row>
    <row r="10" spans="1:21" x14ac:dyDescent="0.25">
      <c r="A10" s="136">
        <v>16980</v>
      </c>
      <c r="B10" s="772"/>
      <c r="C10" s="149"/>
      <c r="D10" s="118" t="s">
        <v>3468</v>
      </c>
      <c r="E10" s="118" t="s">
        <v>3475</v>
      </c>
      <c r="F10" s="118" t="s">
        <v>3487</v>
      </c>
      <c r="G10" s="118" t="s">
        <v>3469</v>
      </c>
      <c r="H10" s="118" t="s">
        <v>3470</v>
      </c>
      <c r="I10" s="763" t="s">
        <v>3470</v>
      </c>
      <c r="J10" s="784" t="s">
        <v>3468</v>
      </c>
      <c r="K10" s="763" t="s">
        <v>3475</v>
      </c>
      <c r="L10" s="763" t="s">
        <v>3487</v>
      </c>
      <c r="M10" s="763" t="s">
        <v>3469</v>
      </c>
      <c r="N10" s="766" t="s">
        <v>3470</v>
      </c>
      <c r="O10" s="784" t="s">
        <v>3538</v>
      </c>
      <c r="P10" s="763" t="s">
        <v>3538</v>
      </c>
      <c r="Q10" s="763" t="s">
        <v>3538</v>
      </c>
      <c r="R10" s="763" t="s">
        <v>3538</v>
      </c>
      <c r="S10" s="763" t="s">
        <v>3538</v>
      </c>
      <c r="T10" s="763" t="s">
        <v>3538</v>
      </c>
      <c r="U10" s="766" t="s">
        <v>3538</v>
      </c>
    </row>
    <row r="11" spans="1:21" x14ac:dyDescent="0.25">
      <c r="A11" s="136">
        <v>16984</v>
      </c>
      <c r="B11" s="772"/>
      <c r="C11" s="149"/>
      <c r="D11" s="118" t="s">
        <v>3478</v>
      </c>
      <c r="E11" s="118" t="s">
        <v>3601</v>
      </c>
      <c r="F11" s="118" t="s">
        <v>3466</v>
      </c>
      <c r="G11" s="118" t="s">
        <v>3479</v>
      </c>
      <c r="H11" s="118" t="s">
        <v>3466</v>
      </c>
      <c r="I11" s="763" t="s">
        <v>3466</v>
      </c>
      <c r="J11" s="784" t="s">
        <v>3478</v>
      </c>
      <c r="K11" s="763" t="s">
        <v>3475</v>
      </c>
      <c r="L11" s="763" t="s">
        <v>3477</v>
      </c>
      <c r="M11" s="763" t="s">
        <v>3479</v>
      </c>
      <c r="N11" s="766" t="s">
        <v>3479</v>
      </c>
      <c r="O11" s="784" t="s">
        <v>3538</v>
      </c>
      <c r="P11" s="763" t="s">
        <v>3537</v>
      </c>
      <c r="Q11" s="763" t="s">
        <v>3538</v>
      </c>
      <c r="R11" s="763" t="s">
        <v>3537</v>
      </c>
      <c r="S11" s="763" t="s">
        <v>3538</v>
      </c>
      <c r="T11" s="763" t="s">
        <v>3537</v>
      </c>
      <c r="U11" s="766" t="s">
        <v>3537</v>
      </c>
    </row>
    <row r="12" spans="1:21" x14ac:dyDescent="0.25">
      <c r="A12" s="517">
        <v>16982</v>
      </c>
      <c r="B12" s="772"/>
      <c r="C12" s="149"/>
      <c r="D12" s="118" t="s">
        <v>3468</v>
      </c>
      <c r="E12" s="118" t="s">
        <v>3475</v>
      </c>
      <c r="F12" s="118" t="s">
        <v>3467</v>
      </c>
      <c r="G12" s="118" t="s">
        <v>3469</v>
      </c>
      <c r="H12" s="118" t="s">
        <v>3470</v>
      </c>
      <c r="I12" s="763" t="s">
        <v>3470</v>
      </c>
      <c r="J12" s="784" t="s">
        <v>3468</v>
      </c>
      <c r="K12" s="763" t="s">
        <v>3475</v>
      </c>
      <c r="L12" s="763" t="s">
        <v>3467</v>
      </c>
      <c r="M12" s="763" t="s">
        <v>3469</v>
      </c>
      <c r="N12" s="766" t="s">
        <v>3470</v>
      </c>
      <c r="O12" s="784" t="s">
        <v>3538</v>
      </c>
      <c r="P12" s="763" t="s">
        <v>3538</v>
      </c>
      <c r="Q12" s="763" t="s">
        <v>3538</v>
      </c>
      <c r="R12" s="763" t="s">
        <v>3538</v>
      </c>
      <c r="S12" s="763" t="s">
        <v>3538</v>
      </c>
      <c r="T12" s="763" t="s">
        <v>3538</v>
      </c>
      <c r="U12" s="766" t="s">
        <v>3538</v>
      </c>
    </row>
    <row r="13" spans="1:21" x14ac:dyDescent="0.25">
      <c r="A13" s="136">
        <v>16997</v>
      </c>
      <c r="B13" s="772"/>
      <c r="C13" s="149"/>
      <c r="D13" s="118" t="s">
        <v>3468</v>
      </c>
      <c r="E13" s="118" t="s">
        <v>3475</v>
      </c>
      <c r="F13" s="118" t="s">
        <v>3467</v>
      </c>
      <c r="G13" s="118" t="s">
        <v>3469</v>
      </c>
      <c r="H13" s="118" t="s">
        <v>3470</v>
      </c>
      <c r="I13" s="763" t="s">
        <v>3470</v>
      </c>
      <c r="J13" s="784" t="s">
        <v>3468</v>
      </c>
      <c r="K13" s="763" t="s">
        <v>3475</v>
      </c>
      <c r="L13" s="763" t="s">
        <v>3467</v>
      </c>
      <c r="M13" s="763" t="s">
        <v>3469</v>
      </c>
      <c r="N13" s="766" t="s">
        <v>3470</v>
      </c>
      <c r="O13" s="784" t="s">
        <v>3538</v>
      </c>
      <c r="P13" s="763" t="s">
        <v>3538</v>
      </c>
      <c r="Q13" s="763" t="s">
        <v>3538</v>
      </c>
      <c r="R13" s="763" t="s">
        <v>3538</v>
      </c>
      <c r="S13" s="763" t="s">
        <v>3538</v>
      </c>
      <c r="T13" s="763" t="s">
        <v>3538</v>
      </c>
      <c r="U13" s="766" t="s">
        <v>3538</v>
      </c>
    </row>
    <row r="14" spans="1:21" x14ac:dyDescent="0.25">
      <c r="A14" s="136">
        <v>17000</v>
      </c>
      <c r="B14" s="772"/>
      <c r="C14" s="149"/>
      <c r="D14" s="118" t="s">
        <v>3468</v>
      </c>
      <c r="E14" s="118" t="s">
        <v>3466</v>
      </c>
      <c r="F14" s="118" t="s">
        <v>3466</v>
      </c>
      <c r="G14" s="118" t="s">
        <v>3469</v>
      </c>
      <c r="H14" s="118" t="s">
        <v>3466</v>
      </c>
      <c r="I14" s="763" t="s">
        <v>3466</v>
      </c>
      <c r="J14" s="784" t="s">
        <v>3468</v>
      </c>
      <c r="K14" s="763" t="s">
        <v>3466</v>
      </c>
      <c r="L14" s="763" t="s">
        <v>3477</v>
      </c>
      <c r="M14" s="763" t="s">
        <v>3469</v>
      </c>
      <c r="N14" s="766" t="s">
        <v>3482</v>
      </c>
      <c r="O14" s="784" t="s">
        <v>3538</v>
      </c>
      <c r="P14" s="763" t="s">
        <v>3537</v>
      </c>
      <c r="Q14" s="763" t="s">
        <v>3538</v>
      </c>
      <c r="R14" s="763" t="s">
        <v>3537</v>
      </c>
      <c r="S14" s="763" t="s">
        <v>3538</v>
      </c>
      <c r="T14" s="763" t="s">
        <v>3537</v>
      </c>
      <c r="U14" s="766" t="s">
        <v>3537</v>
      </c>
    </row>
    <row r="15" spans="1:21" x14ac:dyDescent="0.25">
      <c r="A15" s="136">
        <v>16973</v>
      </c>
      <c r="B15" s="772"/>
      <c r="C15" s="149"/>
      <c r="D15" s="118" t="s">
        <v>3468</v>
      </c>
      <c r="E15" s="118" t="s">
        <v>3475</v>
      </c>
      <c r="F15" s="118" t="s">
        <v>3487</v>
      </c>
      <c r="G15" s="118" t="s">
        <v>3469</v>
      </c>
      <c r="H15" s="118" t="s">
        <v>3470</v>
      </c>
      <c r="I15" s="763" t="s">
        <v>3466</v>
      </c>
      <c r="J15" s="784" t="s">
        <v>3468</v>
      </c>
      <c r="K15" s="763" t="s">
        <v>3475</v>
      </c>
      <c r="L15" s="763" t="s">
        <v>3487</v>
      </c>
      <c r="M15" s="763" t="s">
        <v>3469</v>
      </c>
      <c r="N15" s="766" t="s">
        <v>3470</v>
      </c>
      <c r="O15" s="784" t="s">
        <v>3538</v>
      </c>
      <c r="P15" s="763" t="s">
        <v>3538</v>
      </c>
      <c r="Q15" s="763" t="s">
        <v>3538</v>
      </c>
      <c r="R15" s="763" t="s">
        <v>3538</v>
      </c>
      <c r="S15" s="763" t="s">
        <v>3538</v>
      </c>
      <c r="T15" s="763" t="s">
        <v>3538</v>
      </c>
      <c r="U15" s="766" t="s">
        <v>3537</v>
      </c>
    </row>
    <row r="16" spans="1:21" x14ac:dyDescent="0.25">
      <c r="A16" s="136">
        <v>16985</v>
      </c>
      <c r="B16" s="772"/>
      <c r="C16" s="149"/>
      <c r="D16" s="118" t="s">
        <v>3478</v>
      </c>
      <c r="E16" s="118" t="s">
        <v>3475</v>
      </c>
      <c r="F16" s="118" t="s">
        <v>3477</v>
      </c>
      <c r="G16" s="118" t="s">
        <v>3469</v>
      </c>
      <c r="H16" s="118" t="s">
        <v>3482</v>
      </c>
      <c r="I16" s="763" t="s">
        <v>3482</v>
      </c>
      <c r="J16" s="784" t="s">
        <v>3478</v>
      </c>
      <c r="K16" s="763" t="s">
        <v>3475</v>
      </c>
      <c r="L16" s="763" t="s">
        <v>3477</v>
      </c>
      <c r="M16" s="763" t="s">
        <v>3469</v>
      </c>
      <c r="N16" s="766" t="s">
        <v>3482</v>
      </c>
      <c r="O16" s="784" t="s">
        <v>3538</v>
      </c>
      <c r="P16" s="763" t="s">
        <v>3538</v>
      </c>
      <c r="Q16" s="763" t="s">
        <v>3538</v>
      </c>
      <c r="R16" s="763" t="s">
        <v>3538</v>
      </c>
      <c r="S16" s="763" t="s">
        <v>3538</v>
      </c>
      <c r="T16" s="763" t="s">
        <v>3538</v>
      </c>
      <c r="U16" s="766" t="s">
        <v>3538</v>
      </c>
    </row>
    <row r="17" spans="1:21" x14ac:dyDescent="0.25">
      <c r="A17" s="136">
        <v>17002</v>
      </c>
      <c r="B17" s="772"/>
      <c r="C17" s="149"/>
      <c r="D17" s="118" t="s">
        <v>3468</v>
      </c>
      <c r="E17" s="118" t="s">
        <v>3475</v>
      </c>
      <c r="F17" s="118" t="s">
        <v>3467</v>
      </c>
      <c r="G17" s="118" t="s">
        <v>3469</v>
      </c>
      <c r="H17" s="118" t="s">
        <v>3470</v>
      </c>
      <c r="I17" s="763" t="s">
        <v>3470</v>
      </c>
      <c r="J17" s="784" t="s">
        <v>3468</v>
      </c>
      <c r="K17" s="763" t="s">
        <v>3475</v>
      </c>
      <c r="L17" s="763" t="s">
        <v>3467</v>
      </c>
      <c r="M17" s="763" t="s">
        <v>3469</v>
      </c>
      <c r="N17" s="766" t="s">
        <v>3470</v>
      </c>
      <c r="O17" s="784" t="s">
        <v>3538</v>
      </c>
      <c r="P17" s="763" t="s">
        <v>3538</v>
      </c>
      <c r="Q17" s="763" t="s">
        <v>3538</v>
      </c>
      <c r="R17" s="763" t="s">
        <v>3538</v>
      </c>
      <c r="S17" s="763" t="s">
        <v>3538</v>
      </c>
      <c r="T17" s="763" t="s">
        <v>3538</v>
      </c>
      <c r="U17" s="766" t="s">
        <v>3538</v>
      </c>
    </row>
    <row r="18" spans="1:21" x14ac:dyDescent="0.25">
      <c r="A18" s="136">
        <v>17007</v>
      </c>
      <c r="B18" s="772"/>
      <c r="C18" s="149"/>
      <c r="D18" s="118" t="s">
        <v>3502</v>
      </c>
      <c r="E18" s="118" t="s">
        <v>3466</v>
      </c>
      <c r="F18" s="118" t="s">
        <v>3466</v>
      </c>
      <c r="G18" s="118" t="s">
        <v>3466</v>
      </c>
      <c r="H18" s="118" t="s">
        <v>3466</v>
      </c>
      <c r="I18" s="763" t="s">
        <v>3466</v>
      </c>
      <c r="J18" s="784" t="s">
        <v>3502</v>
      </c>
      <c r="K18" s="763" t="s">
        <v>3466</v>
      </c>
      <c r="L18" s="763" t="s">
        <v>3466</v>
      </c>
      <c r="M18" s="763" t="s">
        <v>3466</v>
      </c>
      <c r="N18" s="766" t="s">
        <v>3466</v>
      </c>
      <c r="O18" s="784" t="s">
        <v>3538</v>
      </c>
      <c r="P18" s="763" t="s">
        <v>3537</v>
      </c>
      <c r="Q18" s="763" t="s">
        <v>3538</v>
      </c>
      <c r="R18" s="763" t="s">
        <v>3537</v>
      </c>
      <c r="S18" s="763" t="s">
        <v>3538</v>
      </c>
      <c r="T18" s="763" t="s">
        <v>3537</v>
      </c>
      <c r="U18" s="766" t="s">
        <v>3537</v>
      </c>
    </row>
    <row r="19" spans="1:21" x14ac:dyDescent="0.25">
      <c r="A19" s="322" t="s">
        <v>346</v>
      </c>
      <c r="B19" s="772"/>
      <c r="C19" s="149"/>
      <c r="D19" s="118" t="s">
        <v>3502</v>
      </c>
      <c r="E19" s="118" t="s">
        <v>3466</v>
      </c>
      <c r="F19" s="118" t="s">
        <v>3466</v>
      </c>
      <c r="G19" s="118" t="s">
        <v>3466</v>
      </c>
      <c r="H19" s="763" t="s">
        <v>3466</v>
      </c>
      <c r="I19" s="763" t="s">
        <v>3466</v>
      </c>
      <c r="J19" s="784" t="s">
        <v>3502</v>
      </c>
      <c r="K19" s="763" t="s">
        <v>3466</v>
      </c>
      <c r="L19" s="763" t="s">
        <v>3466</v>
      </c>
      <c r="M19" s="763" t="s">
        <v>3466</v>
      </c>
      <c r="N19" s="766" t="s">
        <v>3466</v>
      </c>
      <c r="O19" s="784" t="s">
        <v>3538</v>
      </c>
      <c r="P19" s="763" t="s">
        <v>3537</v>
      </c>
      <c r="Q19" s="763" t="s">
        <v>3538</v>
      </c>
      <c r="R19" s="763" t="s">
        <v>3537</v>
      </c>
      <c r="S19" s="763" t="s">
        <v>3538</v>
      </c>
      <c r="T19" s="763" t="s">
        <v>3537</v>
      </c>
      <c r="U19" s="766" t="s">
        <v>3537</v>
      </c>
    </row>
    <row r="20" spans="1:21" x14ac:dyDescent="0.25">
      <c r="A20" s="136">
        <v>17008</v>
      </c>
      <c r="B20" s="772"/>
      <c r="C20" s="149"/>
      <c r="D20" s="118" t="s">
        <v>3478</v>
      </c>
      <c r="E20" s="118" t="s">
        <v>3475</v>
      </c>
      <c r="F20" s="118" t="s">
        <v>3466</v>
      </c>
      <c r="G20" s="118" t="s">
        <v>3479</v>
      </c>
      <c r="H20" s="118" t="s">
        <v>3466</v>
      </c>
      <c r="I20" s="763" t="s">
        <v>3466</v>
      </c>
      <c r="J20" s="784" t="s">
        <v>3478</v>
      </c>
      <c r="K20" s="763" t="s">
        <v>3475</v>
      </c>
      <c r="L20" s="763" t="s">
        <v>3487</v>
      </c>
      <c r="M20" s="763" t="s">
        <v>3479</v>
      </c>
      <c r="N20" s="766" t="s">
        <v>3479</v>
      </c>
      <c r="O20" s="784" t="s">
        <v>3538</v>
      </c>
      <c r="P20" s="763" t="s">
        <v>3538</v>
      </c>
      <c r="Q20" s="763" t="s">
        <v>3538</v>
      </c>
      <c r="R20" s="763" t="s">
        <v>3537</v>
      </c>
      <c r="S20" s="763" t="s">
        <v>3538</v>
      </c>
      <c r="T20" s="763" t="s">
        <v>3537</v>
      </c>
      <c r="U20" s="766" t="s">
        <v>3537</v>
      </c>
    </row>
    <row r="21" spans="1:21" x14ac:dyDescent="0.25">
      <c r="A21" s="136">
        <v>17009</v>
      </c>
      <c r="B21" s="772"/>
      <c r="C21" s="149"/>
      <c r="D21" s="118" t="s">
        <v>3502</v>
      </c>
      <c r="E21" s="118" t="s">
        <v>3466</v>
      </c>
      <c r="F21" s="118" t="s">
        <v>3466</v>
      </c>
      <c r="G21" s="118" t="s">
        <v>3466</v>
      </c>
      <c r="H21" s="118" t="s">
        <v>3466</v>
      </c>
      <c r="I21" s="763" t="s">
        <v>3466</v>
      </c>
      <c r="J21" s="784" t="s">
        <v>3502</v>
      </c>
      <c r="K21" s="763" t="s">
        <v>3466</v>
      </c>
      <c r="L21" s="763" t="s">
        <v>3487</v>
      </c>
      <c r="M21" s="763" t="s">
        <v>3466</v>
      </c>
      <c r="N21" s="766" t="s">
        <v>3479</v>
      </c>
      <c r="O21" s="784" t="s">
        <v>3538</v>
      </c>
      <c r="P21" s="763" t="s">
        <v>3538</v>
      </c>
      <c r="Q21" s="763" t="s">
        <v>3538</v>
      </c>
      <c r="R21" s="763" t="s">
        <v>3537</v>
      </c>
      <c r="S21" s="763" t="s">
        <v>3538</v>
      </c>
      <c r="T21" s="763" t="s">
        <v>3537</v>
      </c>
      <c r="U21" s="766" t="s">
        <v>3537</v>
      </c>
    </row>
    <row r="22" spans="1:21" x14ac:dyDescent="0.25">
      <c r="A22" s="136">
        <v>17010</v>
      </c>
      <c r="B22" s="772"/>
      <c r="C22" s="149"/>
      <c r="D22" s="118" t="s">
        <v>3502</v>
      </c>
      <c r="E22" s="118" t="s">
        <v>3466</v>
      </c>
      <c r="F22" s="118" t="s">
        <v>3466</v>
      </c>
      <c r="G22" s="118" t="s">
        <v>3466</v>
      </c>
      <c r="H22" s="118" t="s">
        <v>3466</v>
      </c>
      <c r="I22" s="763" t="s">
        <v>3466</v>
      </c>
      <c r="J22" s="784" t="s">
        <v>3502</v>
      </c>
      <c r="K22" s="763" t="s">
        <v>3466</v>
      </c>
      <c r="L22" s="763" t="s">
        <v>3477</v>
      </c>
      <c r="M22" s="763" t="s">
        <v>3466</v>
      </c>
      <c r="N22" s="766" t="s">
        <v>3479</v>
      </c>
      <c r="O22" s="784" t="s">
        <v>3538</v>
      </c>
      <c r="P22" s="763" t="s">
        <v>3538</v>
      </c>
      <c r="Q22" s="763" t="s">
        <v>3538</v>
      </c>
      <c r="R22" s="763" t="s">
        <v>3537</v>
      </c>
      <c r="S22" s="763" t="s">
        <v>3538</v>
      </c>
      <c r="T22" s="763" t="s">
        <v>3537</v>
      </c>
      <c r="U22" s="766" t="s">
        <v>3537</v>
      </c>
    </row>
    <row r="23" spans="1:21" x14ac:dyDescent="0.25">
      <c r="A23" s="136">
        <v>17011</v>
      </c>
      <c r="B23" s="772"/>
      <c r="C23" s="149"/>
      <c r="D23" s="118" t="s">
        <v>3478</v>
      </c>
      <c r="E23" s="118" t="s">
        <v>3466</v>
      </c>
      <c r="F23" s="118" t="s">
        <v>3466</v>
      </c>
      <c r="G23" s="118" t="s">
        <v>3479</v>
      </c>
      <c r="H23" s="118" t="s">
        <v>3466</v>
      </c>
      <c r="I23" s="763" t="s">
        <v>3466</v>
      </c>
      <c r="J23" s="784" t="s">
        <v>3478</v>
      </c>
      <c r="K23" s="763" t="s">
        <v>3466</v>
      </c>
      <c r="L23" s="763" t="s">
        <v>3487</v>
      </c>
      <c r="M23" s="763" t="s">
        <v>3479</v>
      </c>
      <c r="N23" s="766" t="s">
        <v>3479</v>
      </c>
      <c r="O23" s="784" t="s">
        <v>3538</v>
      </c>
      <c r="P23" s="763" t="s">
        <v>3538</v>
      </c>
      <c r="Q23" s="763" t="s">
        <v>3538</v>
      </c>
      <c r="R23" s="763" t="s">
        <v>3537</v>
      </c>
      <c r="S23" s="763" t="s">
        <v>3538</v>
      </c>
      <c r="T23" s="763" t="s">
        <v>3537</v>
      </c>
      <c r="U23" s="766" t="s">
        <v>3537</v>
      </c>
    </row>
    <row r="24" spans="1:21" x14ac:dyDescent="0.25">
      <c r="A24" s="136">
        <v>16995</v>
      </c>
      <c r="B24" s="772"/>
      <c r="C24" s="149"/>
      <c r="D24" s="118" t="s">
        <v>3468</v>
      </c>
      <c r="E24" s="118" t="s">
        <v>3601</v>
      </c>
      <c r="F24" s="118" t="s">
        <v>3466</v>
      </c>
      <c r="G24" s="118" t="s">
        <v>3469</v>
      </c>
      <c r="H24" s="118" t="s">
        <v>3466</v>
      </c>
      <c r="I24" s="763" t="s">
        <v>3466</v>
      </c>
      <c r="J24" s="784" t="s">
        <v>3468</v>
      </c>
      <c r="K24" s="763" t="s">
        <v>3475</v>
      </c>
      <c r="L24" s="763" t="s">
        <v>3467</v>
      </c>
      <c r="M24" s="763" t="s">
        <v>3469</v>
      </c>
      <c r="N24" s="766" t="s">
        <v>3470</v>
      </c>
      <c r="O24" s="784" t="s">
        <v>3538</v>
      </c>
      <c r="P24" s="763" t="s">
        <v>3537</v>
      </c>
      <c r="Q24" s="763" t="s">
        <v>3538</v>
      </c>
      <c r="R24" s="763" t="s">
        <v>3537</v>
      </c>
      <c r="S24" s="763" t="s">
        <v>3538</v>
      </c>
      <c r="T24" s="763" t="s">
        <v>3537</v>
      </c>
      <c r="U24" s="766" t="s">
        <v>3537</v>
      </c>
    </row>
    <row r="25" spans="1:21" x14ac:dyDescent="0.25">
      <c r="A25" s="136">
        <v>16970</v>
      </c>
      <c r="B25" s="772"/>
      <c r="C25" s="149"/>
      <c r="D25" s="118" t="s">
        <v>3478</v>
      </c>
      <c r="E25" s="118" t="s">
        <v>3601</v>
      </c>
      <c r="F25" s="118" t="s">
        <v>3466</v>
      </c>
      <c r="G25" s="118" t="s">
        <v>3479</v>
      </c>
      <c r="H25" s="118" t="s">
        <v>3466</v>
      </c>
      <c r="I25" s="763" t="s">
        <v>3466</v>
      </c>
      <c r="J25" s="784" t="s">
        <v>3478</v>
      </c>
      <c r="K25" s="763" t="s">
        <v>3475</v>
      </c>
      <c r="L25" s="763" t="s">
        <v>3487</v>
      </c>
      <c r="M25" s="763" t="s">
        <v>3479</v>
      </c>
      <c r="N25" s="766" t="s">
        <v>3479</v>
      </c>
      <c r="O25" s="784" t="s">
        <v>3538</v>
      </c>
      <c r="P25" s="763" t="s">
        <v>3537</v>
      </c>
      <c r="Q25" s="763" t="s">
        <v>3538</v>
      </c>
      <c r="R25" s="763" t="s">
        <v>3537</v>
      </c>
      <c r="S25" s="763" t="s">
        <v>3538</v>
      </c>
      <c r="T25" s="763" t="s">
        <v>3537</v>
      </c>
      <c r="U25" s="766" t="s">
        <v>3537</v>
      </c>
    </row>
    <row r="26" spans="1:21" x14ac:dyDescent="0.25">
      <c r="A26" s="136">
        <v>16990</v>
      </c>
      <c r="B26" s="772"/>
      <c r="C26" s="149"/>
      <c r="D26" s="118" t="s">
        <v>3502</v>
      </c>
      <c r="E26" s="118" t="s">
        <v>3466</v>
      </c>
      <c r="F26" s="118" t="s">
        <v>3466</v>
      </c>
      <c r="G26" s="118" t="s">
        <v>3466</v>
      </c>
      <c r="H26" s="118" t="s">
        <v>3466</v>
      </c>
      <c r="I26" s="763" t="s">
        <v>3466</v>
      </c>
      <c r="J26" s="784" t="s">
        <v>3502</v>
      </c>
      <c r="K26" s="763" t="s">
        <v>3466</v>
      </c>
      <c r="L26" s="763" t="s">
        <v>3477</v>
      </c>
      <c r="M26" s="763" t="s">
        <v>3466</v>
      </c>
      <c r="N26" s="766" t="s">
        <v>3479</v>
      </c>
      <c r="O26" s="784" t="s">
        <v>3538</v>
      </c>
      <c r="P26" s="763" t="s">
        <v>3537</v>
      </c>
      <c r="Q26" s="763" t="s">
        <v>3538</v>
      </c>
      <c r="R26" s="763" t="s">
        <v>3537</v>
      </c>
      <c r="S26" s="763" t="s">
        <v>3538</v>
      </c>
      <c r="T26" s="763" t="s">
        <v>3537</v>
      </c>
      <c r="U26" s="766" t="s">
        <v>3537</v>
      </c>
    </row>
    <row r="27" spans="1:21" x14ac:dyDescent="0.25">
      <c r="A27" s="136">
        <v>16981</v>
      </c>
      <c r="B27" s="772"/>
      <c r="C27" s="149"/>
      <c r="D27" s="118" t="s">
        <v>3478</v>
      </c>
      <c r="E27" s="118" t="s">
        <v>3475</v>
      </c>
      <c r="F27" s="118" t="s">
        <v>3487</v>
      </c>
      <c r="G27" s="118" t="s">
        <v>3479</v>
      </c>
      <c r="H27" s="118" t="s">
        <v>3479</v>
      </c>
      <c r="I27" s="763" t="s">
        <v>3479</v>
      </c>
      <c r="J27" s="784" t="s">
        <v>3478</v>
      </c>
      <c r="K27" s="763" t="s">
        <v>3475</v>
      </c>
      <c r="L27" s="763" t="s">
        <v>3487</v>
      </c>
      <c r="M27" s="763" t="s">
        <v>3479</v>
      </c>
      <c r="N27" s="766" t="s">
        <v>3479</v>
      </c>
      <c r="O27" s="784" t="s">
        <v>3538</v>
      </c>
      <c r="P27" s="763" t="s">
        <v>3538</v>
      </c>
      <c r="Q27" s="763" t="s">
        <v>3538</v>
      </c>
      <c r="R27" s="763" t="s">
        <v>3538</v>
      </c>
      <c r="S27" s="763" t="s">
        <v>3538</v>
      </c>
      <c r="T27" s="763" t="s">
        <v>3538</v>
      </c>
      <c r="U27" s="766" t="s">
        <v>3538</v>
      </c>
    </row>
    <row r="28" spans="1:21" x14ac:dyDescent="0.25">
      <c r="A28" s="136">
        <v>17013</v>
      </c>
      <c r="B28" s="772"/>
      <c r="C28" s="149"/>
      <c r="D28" s="118" t="s">
        <v>3468</v>
      </c>
      <c r="E28" s="118" t="s">
        <v>3475</v>
      </c>
      <c r="F28" s="118" t="s">
        <v>3467</v>
      </c>
      <c r="G28" s="118" t="s">
        <v>3469</v>
      </c>
      <c r="H28" s="118" t="s">
        <v>3470</v>
      </c>
      <c r="I28" s="763" t="s">
        <v>3470</v>
      </c>
      <c r="J28" s="784" t="s">
        <v>3468</v>
      </c>
      <c r="K28" s="763" t="s">
        <v>3475</v>
      </c>
      <c r="L28" s="763" t="s">
        <v>3467</v>
      </c>
      <c r="M28" s="763" t="s">
        <v>3469</v>
      </c>
      <c r="N28" s="766" t="s">
        <v>3470</v>
      </c>
      <c r="O28" s="784" t="s">
        <v>3538</v>
      </c>
      <c r="P28" s="763" t="s">
        <v>3538</v>
      </c>
      <c r="Q28" s="763" t="s">
        <v>3538</v>
      </c>
      <c r="R28" s="763" t="s">
        <v>3538</v>
      </c>
      <c r="S28" s="763" t="s">
        <v>3538</v>
      </c>
      <c r="T28" s="763" t="s">
        <v>3538</v>
      </c>
      <c r="U28" s="766" t="s">
        <v>3538</v>
      </c>
    </row>
    <row r="29" spans="1:21" x14ac:dyDescent="0.25">
      <c r="A29" s="136">
        <v>17015</v>
      </c>
      <c r="B29" s="772"/>
      <c r="C29" s="149"/>
      <c r="D29" s="118" t="s">
        <v>3502</v>
      </c>
      <c r="E29" s="118" t="s">
        <v>3466</v>
      </c>
      <c r="F29" s="118" t="s">
        <v>3466</v>
      </c>
      <c r="G29" s="118" t="s">
        <v>3466</v>
      </c>
      <c r="H29" s="118" t="s">
        <v>3466</v>
      </c>
      <c r="I29" s="763" t="s">
        <v>3466</v>
      </c>
      <c r="J29" s="784" t="s">
        <v>3502</v>
      </c>
      <c r="K29" s="763" t="s">
        <v>3466</v>
      </c>
      <c r="L29" s="763" t="s">
        <v>3477</v>
      </c>
      <c r="M29" s="763" t="s">
        <v>3466</v>
      </c>
      <c r="N29" s="766" t="s">
        <v>3479</v>
      </c>
      <c r="O29" s="784" t="s">
        <v>3538</v>
      </c>
      <c r="P29" s="763" t="s">
        <v>3538</v>
      </c>
      <c r="Q29" s="763" t="s">
        <v>3538</v>
      </c>
      <c r="R29" s="763" t="s">
        <v>3537</v>
      </c>
      <c r="S29" s="763" t="s">
        <v>3538</v>
      </c>
      <c r="T29" s="763" t="s">
        <v>3537</v>
      </c>
      <c r="U29" s="766" t="s">
        <v>3537</v>
      </c>
    </row>
    <row r="30" spans="1:21" x14ac:dyDescent="0.25">
      <c r="A30" s="136">
        <v>16998</v>
      </c>
      <c r="B30" s="772"/>
      <c r="C30" s="149"/>
      <c r="D30" s="118" t="s">
        <v>3486</v>
      </c>
      <c r="E30" s="118" t="s">
        <v>3485</v>
      </c>
      <c r="F30" s="118" t="s">
        <v>3485</v>
      </c>
      <c r="G30" s="118" t="s">
        <v>3485</v>
      </c>
      <c r="H30" s="118" t="s">
        <v>3485</v>
      </c>
      <c r="I30" s="763" t="s">
        <v>3485</v>
      </c>
      <c r="J30" s="784" t="s">
        <v>3486</v>
      </c>
      <c r="K30" s="763" t="s">
        <v>3485</v>
      </c>
      <c r="L30" s="763" t="s">
        <v>3485</v>
      </c>
      <c r="M30" s="763" t="s">
        <v>3485</v>
      </c>
      <c r="N30" s="766" t="s">
        <v>3485</v>
      </c>
      <c r="O30" s="784" t="s">
        <v>3538</v>
      </c>
      <c r="P30" s="763" t="s">
        <v>3538</v>
      </c>
      <c r="Q30" s="763" t="s">
        <v>3538</v>
      </c>
      <c r="R30" s="763" t="s">
        <v>3538</v>
      </c>
      <c r="S30" s="763" t="s">
        <v>3538</v>
      </c>
      <c r="T30" s="763" t="s">
        <v>3538</v>
      </c>
      <c r="U30" s="766" t="s">
        <v>3538</v>
      </c>
    </row>
    <row r="31" spans="1:21" x14ac:dyDescent="0.25">
      <c r="A31" s="322">
        <v>16978</v>
      </c>
      <c r="B31" s="772"/>
      <c r="C31" s="149"/>
      <c r="D31" s="118" t="s">
        <v>3478</v>
      </c>
      <c r="E31" s="118" t="s">
        <v>3475</v>
      </c>
      <c r="F31" s="118" t="s">
        <v>3466</v>
      </c>
      <c r="G31" s="118" t="s">
        <v>3479</v>
      </c>
      <c r="H31" s="763" t="s">
        <v>3466</v>
      </c>
      <c r="I31" s="763" t="s">
        <v>3466</v>
      </c>
      <c r="J31" s="784" t="s">
        <v>3478</v>
      </c>
      <c r="K31" s="763" t="s">
        <v>3475</v>
      </c>
      <c r="L31" s="763" t="s">
        <v>3487</v>
      </c>
      <c r="M31" s="763" t="s">
        <v>3479</v>
      </c>
      <c r="N31" s="766" t="s">
        <v>3479</v>
      </c>
      <c r="O31" s="784" t="s">
        <v>3538</v>
      </c>
      <c r="P31" s="763" t="s">
        <v>3538</v>
      </c>
      <c r="Q31" s="763" t="s">
        <v>3538</v>
      </c>
      <c r="R31" s="763" t="s">
        <v>3537</v>
      </c>
      <c r="S31" s="763" t="s">
        <v>3538</v>
      </c>
      <c r="T31" s="763" t="s">
        <v>3537</v>
      </c>
      <c r="U31" s="766" t="s">
        <v>3537</v>
      </c>
    </row>
    <row r="32" spans="1:21" x14ac:dyDescent="0.25">
      <c r="A32" s="136">
        <v>16991</v>
      </c>
      <c r="B32" s="772"/>
      <c r="C32" s="149"/>
      <c r="D32" s="118" t="s">
        <v>3502</v>
      </c>
      <c r="E32" s="118" t="s">
        <v>3466</v>
      </c>
      <c r="F32" s="118" t="s">
        <v>3466</v>
      </c>
      <c r="G32" s="118" t="s">
        <v>3466</v>
      </c>
      <c r="H32" s="118" t="s">
        <v>3466</v>
      </c>
      <c r="I32" s="763" t="s">
        <v>3466</v>
      </c>
      <c r="J32" s="784" t="s">
        <v>3502</v>
      </c>
      <c r="K32" s="763" t="s">
        <v>3466</v>
      </c>
      <c r="L32" s="763" t="s">
        <v>3477</v>
      </c>
      <c r="M32" s="763" t="s">
        <v>3466</v>
      </c>
      <c r="N32" s="766" t="s">
        <v>3479</v>
      </c>
      <c r="O32" s="784" t="s">
        <v>3538</v>
      </c>
      <c r="P32" s="763" t="s">
        <v>3538</v>
      </c>
      <c r="Q32" s="763" t="s">
        <v>3538</v>
      </c>
      <c r="R32" s="763" t="s">
        <v>3537</v>
      </c>
      <c r="S32" s="763" t="s">
        <v>3538</v>
      </c>
      <c r="T32" s="763" t="s">
        <v>3537</v>
      </c>
      <c r="U32" s="766" t="s">
        <v>3537</v>
      </c>
    </row>
    <row r="33" spans="1:21" x14ac:dyDescent="0.25">
      <c r="A33" s="136">
        <v>16993</v>
      </c>
      <c r="B33" s="772"/>
      <c r="C33" s="149"/>
      <c r="D33" s="118" t="s">
        <v>3502</v>
      </c>
      <c r="E33" s="118" t="s">
        <v>3466</v>
      </c>
      <c r="F33" s="118" t="s">
        <v>3466</v>
      </c>
      <c r="G33" s="118" t="s">
        <v>3466</v>
      </c>
      <c r="H33" s="118" t="s">
        <v>3466</v>
      </c>
      <c r="I33" s="763" t="s">
        <v>3466</v>
      </c>
      <c r="J33" s="784" t="s">
        <v>3502</v>
      </c>
      <c r="K33" s="763" t="s">
        <v>3466</v>
      </c>
      <c r="L33" s="763" t="s">
        <v>3466</v>
      </c>
      <c r="M33" s="763" t="s">
        <v>3466</v>
      </c>
      <c r="N33" s="766" t="s">
        <v>3466</v>
      </c>
      <c r="O33" s="784" t="s">
        <v>3538</v>
      </c>
      <c r="P33" s="763" t="s">
        <v>3537</v>
      </c>
      <c r="Q33" s="763" t="s">
        <v>3538</v>
      </c>
      <c r="R33" s="763" t="s">
        <v>3537</v>
      </c>
      <c r="S33" s="763" t="s">
        <v>3538</v>
      </c>
      <c r="T33" s="763" t="s">
        <v>3537</v>
      </c>
      <c r="U33" s="766" t="s">
        <v>3537</v>
      </c>
    </row>
    <row r="34" spans="1:21" x14ac:dyDescent="0.25">
      <c r="A34" s="322" t="s">
        <v>396</v>
      </c>
      <c r="B34" s="772"/>
      <c r="C34" s="149"/>
      <c r="D34" s="118" t="s">
        <v>3502</v>
      </c>
      <c r="E34" s="118" t="s">
        <v>3466</v>
      </c>
      <c r="F34" s="118" t="s">
        <v>3466</v>
      </c>
      <c r="G34" s="118" t="s">
        <v>3466</v>
      </c>
      <c r="H34" s="763" t="s">
        <v>3466</v>
      </c>
      <c r="I34" s="763" t="s">
        <v>3466</v>
      </c>
      <c r="J34" s="784" t="s">
        <v>3502</v>
      </c>
      <c r="K34" s="763" t="s">
        <v>3466</v>
      </c>
      <c r="L34" s="763" t="s">
        <v>3466</v>
      </c>
      <c r="M34" s="763" t="s">
        <v>3466</v>
      </c>
      <c r="N34" s="766" t="s">
        <v>3466</v>
      </c>
      <c r="O34" s="784" t="s">
        <v>3538</v>
      </c>
      <c r="P34" s="763" t="s">
        <v>3538</v>
      </c>
      <c r="Q34" s="763" t="s">
        <v>3538</v>
      </c>
      <c r="R34" s="763" t="s">
        <v>3537</v>
      </c>
      <c r="S34" s="763" t="s">
        <v>3538</v>
      </c>
      <c r="T34" s="763" t="s">
        <v>3537</v>
      </c>
      <c r="U34" s="766" t="s">
        <v>3537</v>
      </c>
    </row>
    <row r="35" spans="1:21" x14ac:dyDescent="0.25">
      <c r="A35" s="136">
        <v>17017</v>
      </c>
      <c r="B35" s="772"/>
      <c r="C35" s="149"/>
      <c r="D35" s="118" t="s">
        <v>3468</v>
      </c>
      <c r="E35" s="118" t="s">
        <v>3475</v>
      </c>
      <c r="F35" s="118" t="s">
        <v>3487</v>
      </c>
      <c r="G35" s="118" t="s">
        <v>3469</v>
      </c>
      <c r="H35" s="118" t="s">
        <v>3470</v>
      </c>
      <c r="I35" s="763" t="s">
        <v>3466</v>
      </c>
      <c r="J35" s="784" t="s">
        <v>3468</v>
      </c>
      <c r="K35" s="763" t="s">
        <v>3475</v>
      </c>
      <c r="L35" s="763" t="s">
        <v>3487</v>
      </c>
      <c r="M35" s="763" t="s">
        <v>3469</v>
      </c>
      <c r="N35" s="766" t="s">
        <v>3470</v>
      </c>
      <c r="O35" s="784" t="s">
        <v>3538</v>
      </c>
      <c r="P35" s="763" t="s">
        <v>3538</v>
      </c>
      <c r="Q35" s="763" t="s">
        <v>3538</v>
      </c>
      <c r="R35" s="763" t="s">
        <v>3538</v>
      </c>
      <c r="S35" s="763" t="s">
        <v>3538</v>
      </c>
      <c r="T35" s="763" t="s">
        <v>3538</v>
      </c>
      <c r="U35" s="766" t="s">
        <v>3537</v>
      </c>
    </row>
    <row r="36" spans="1:21" x14ac:dyDescent="0.25">
      <c r="A36" s="322">
        <v>17018</v>
      </c>
      <c r="B36" s="772"/>
      <c r="C36" s="149"/>
      <c r="D36" s="118" t="s">
        <v>3502</v>
      </c>
      <c r="E36" s="118" t="s">
        <v>3466</v>
      </c>
      <c r="F36" s="118" t="s">
        <v>3466</v>
      </c>
      <c r="G36" s="118" t="s">
        <v>3466</v>
      </c>
      <c r="H36" s="118" t="s">
        <v>3466</v>
      </c>
      <c r="I36" s="763" t="s">
        <v>3466</v>
      </c>
      <c r="J36" s="784" t="s">
        <v>3502</v>
      </c>
      <c r="K36" s="763" t="s">
        <v>3466</v>
      </c>
      <c r="L36" s="763" t="s">
        <v>3466</v>
      </c>
      <c r="M36" s="763" t="s">
        <v>3466</v>
      </c>
      <c r="N36" s="766" t="s">
        <v>3466</v>
      </c>
      <c r="O36" s="784" t="s">
        <v>3538</v>
      </c>
      <c r="P36" s="763" t="s">
        <v>3538</v>
      </c>
      <c r="Q36" s="763" t="s">
        <v>3538</v>
      </c>
      <c r="R36" s="763" t="s">
        <v>3538</v>
      </c>
      <c r="S36" s="763" t="s">
        <v>3538</v>
      </c>
      <c r="T36" s="763" t="s">
        <v>3538</v>
      </c>
      <c r="U36" s="766" t="s">
        <v>3538</v>
      </c>
    </row>
    <row r="37" spans="1:21" x14ac:dyDescent="0.25">
      <c r="A37" s="136">
        <v>17003</v>
      </c>
      <c r="B37" s="772"/>
      <c r="C37" s="149"/>
      <c r="D37" s="118" t="s">
        <v>3478</v>
      </c>
      <c r="E37" s="118" t="s">
        <v>3466</v>
      </c>
      <c r="F37" s="118" t="s">
        <v>3487</v>
      </c>
      <c r="G37" s="118" t="s">
        <v>3479</v>
      </c>
      <c r="H37" s="118" t="s">
        <v>3479</v>
      </c>
      <c r="I37" s="763" t="s">
        <v>3479</v>
      </c>
      <c r="J37" s="784" t="s">
        <v>3478</v>
      </c>
      <c r="K37" s="763" t="s">
        <v>3466</v>
      </c>
      <c r="L37" s="763" t="s">
        <v>3487</v>
      </c>
      <c r="M37" s="763" t="s">
        <v>3479</v>
      </c>
      <c r="N37" s="766" t="s">
        <v>3479</v>
      </c>
      <c r="O37" s="784" t="s">
        <v>3538</v>
      </c>
      <c r="P37" s="763" t="s">
        <v>3538</v>
      </c>
      <c r="Q37" s="763" t="s">
        <v>3538</v>
      </c>
      <c r="R37" s="763" t="s">
        <v>3538</v>
      </c>
      <c r="S37" s="763" t="s">
        <v>3538</v>
      </c>
      <c r="T37" s="763" t="s">
        <v>3538</v>
      </c>
      <c r="U37" s="766" t="s">
        <v>3538</v>
      </c>
    </row>
    <row r="38" spans="1:21" x14ac:dyDescent="0.25">
      <c r="A38" s="136">
        <v>17004</v>
      </c>
      <c r="B38" s="772"/>
      <c r="C38" s="149"/>
      <c r="D38" s="118" t="s">
        <v>3502</v>
      </c>
      <c r="E38" s="118" t="s">
        <v>3466</v>
      </c>
      <c r="F38" s="118" t="s">
        <v>3487</v>
      </c>
      <c r="G38" s="118" t="s">
        <v>3466</v>
      </c>
      <c r="H38" s="118" t="s">
        <v>3479</v>
      </c>
      <c r="I38" s="763" t="s">
        <v>3479</v>
      </c>
      <c r="J38" s="784" t="s">
        <v>3502</v>
      </c>
      <c r="K38" s="763" t="s">
        <v>3466</v>
      </c>
      <c r="L38" s="763" t="s">
        <v>3487</v>
      </c>
      <c r="M38" s="763" t="s">
        <v>3466</v>
      </c>
      <c r="N38" s="766" t="s">
        <v>3479</v>
      </c>
      <c r="O38" s="784" t="s">
        <v>3538</v>
      </c>
      <c r="P38" s="763" t="s">
        <v>3538</v>
      </c>
      <c r="Q38" s="763" t="s">
        <v>3538</v>
      </c>
      <c r="R38" s="763" t="s">
        <v>3538</v>
      </c>
      <c r="S38" s="763" t="s">
        <v>3538</v>
      </c>
      <c r="T38" s="763" t="s">
        <v>3538</v>
      </c>
      <c r="U38" s="766" t="s">
        <v>3538</v>
      </c>
    </row>
    <row r="39" spans="1:21" x14ac:dyDescent="0.25">
      <c r="A39" s="136">
        <v>17005</v>
      </c>
      <c r="B39" s="772"/>
      <c r="C39" s="149"/>
      <c r="D39" s="118" t="s">
        <v>3502</v>
      </c>
      <c r="E39" s="118" t="s">
        <v>3466</v>
      </c>
      <c r="F39" s="118" t="s">
        <v>3466</v>
      </c>
      <c r="G39" s="118" t="s">
        <v>3466</v>
      </c>
      <c r="H39" s="118" t="s">
        <v>3466</v>
      </c>
      <c r="I39" s="763" t="s">
        <v>3466</v>
      </c>
      <c r="J39" s="784" t="s">
        <v>3502</v>
      </c>
      <c r="K39" s="763" t="s">
        <v>3466</v>
      </c>
      <c r="L39" s="763" t="s">
        <v>3477</v>
      </c>
      <c r="M39" s="763" t="s">
        <v>3466</v>
      </c>
      <c r="N39" s="766" t="s">
        <v>3479</v>
      </c>
      <c r="O39" s="784" t="s">
        <v>3538</v>
      </c>
      <c r="P39" s="763" t="s">
        <v>3538</v>
      </c>
      <c r="Q39" s="763" t="s">
        <v>3538</v>
      </c>
      <c r="R39" s="763" t="s">
        <v>3537</v>
      </c>
      <c r="S39" s="763" t="s">
        <v>3538</v>
      </c>
      <c r="T39" s="763" t="s">
        <v>3537</v>
      </c>
      <c r="U39" s="766" t="s">
        <v>3537</v>
      </c>
    </row>
    <row r="40" spans="1:21" x14ac:dyDescent="0.25">
      <c r="A40" s="136">
        <v>17006</v>
      </c>
      <c r="B40" s="772"/>
      <c r="C40" s="149"/>
      <c r="D40" s="118" t="s">
        <v>3478</v>
      </c>
      <c r="E40" s="118" t="s">
        <v>3466</v>
      </c>
      <c r="F40" s="118" t="s">
        <v>3487</v>
      </c>
      <c r="G40" s="118" t="s">
        <v>3479</v>
      </c>
      <c r="H40" s="118" t="s">
        <v>3479</v>
      </c>
      <c r="I40" s="763" t="s">
        <v>3479</v>
      </c>
      <c r="J40" s="784" t="s">
        <v>3478</v>
      </c>
      <c r="K40" s="763" t="s">
        <v>3466</v>
      </c>
      <c r="L40" s="763" t="s">
        <v>3487</v>
      </c>
      <c r="M40" s="763" t="s">
        <v>3479</v>
      </c>
      <c r="N40" s="766" t="s">
        <v>3479</v>
      </c>
      <c r="O40" s="784" t="s">
        <v>3538</v>
      </c>
      <c r="P40" s="763" t="s">
        <v>3538</v>
      </c>
      <c r="Q40" s="763" t="s">
        <v>3538</v>
      </c>
      <c r="R40" s="763" t="s">
        <v>3538</v>
      </c>
      <c r="S40" s="763" t="s">
        <v>3538</v>
      </c>
      <c r="T40" s="763" t="s">
        <v>3538</v>
      </c>
      <c r="U40" s="766" t="s">
        <v>3538</v>
      </c>
    </row>
    <row r="41" spans="1:21" x14ac:dyDescent="0.25">
      <c r="A41" s="136">
        <v>16989</v>
      </c>
      <c r="B41" s="772"/>
      <c r="C41" s="149"/>
      <c r="D41" s="118" t="s">
        <v>3478</v>
      </c>
      <c r="E41" s="118" t="s">
        <v>3475</v>
      </c>
      <c r="F41" s="118" t="s">
        <v>3487</v>
      </c>
      <c r="G41" s="118" t="s">
        <v>3469</v>
      </c>
      <c r="H41" s="118" t="s">
        <v>3470</v>
      </c>
      <c r="I41" s="763" t="s">
        <v>3470</v>
      </c>
      <c r="J41" s="784" t="s">
        <v>3478</v>
      </c>
      <c r="K41" s="763" t="s">
        <v>3475</v>
      </c>
      <c r="L41" s="763" t="s">
        <v>3487</v>
      </c>
      <c r="M41" s="763" t="s">
        <v>3469</v>
      </c>
      <c r="N41" s="766" t="s">
        <v>3470</v>
      </c>
      <c r="O41" s="784" t="s">
        <v>3538</v>
      </c>
      <c r="P41" s="763" t="s">
        <v>3538</v>
      </c>
      <c r="Q41" s="763" t="s">
        <v>3538</v>
      </c>
      <c r="R41" s="763" t="s">
        <v>3538</v>
      </c>
      <c r="S41" s="763" t="s">
        <v>3538</v>
      </c>
      <c r="T41" s="763" t="s">
        <v>3538</v>
      </c>
      <c r="U41" s="766" t="s">
        <v>3538</v>
      </c>
    </row>
    <row r="42" spans="1:21" x14ac:dyDescent="0.25">
      <c r="A42" s="136">
        <v>16974</v>
      </c>
      <c r="B42" s="772"/>
      <c r="C42" s="149"/>
      <c r="D42" s="118" t="s">
        <v>3468</v>
      </c>
      <c r="E42" s="118" t="s">
        <v>3475</v>
      </c>
      <c r="F42" s="118" t="s">
        <v>3498</v>
      </c>
      <c r="G42" s="118" t="s">
        <v>3469</v>
      </c>
      <c r="H42" s="118" t="s">
        <v>3482</v>
      </c>
      <c r="I42" s="763" t="s">
        <v>3482</v>
      </c>
      <c r="J42" s="784" t="s">
        <v>3468</v>
      </c>
      <c r="K42" s="763" t="s">
        <v>3475</v>
      </c>
      <c r="L42" s="763" t="s">
        <v>3498</v>
      </c>
      <c r="M42" s="763" t="s">
        <v>3469</v>
      </c>
      <c r="N42" s="766" t="s">
        <v>3482</v>
      </c>
      <c r="O42" s="784" t="s">
        <v>3538</v>
      </c>
      <c r="P42" s="763" t="s">
        <v>3538</v>
      </c>
      <c r="Q42" s="763" t="s">
        <v>3538</v>
      </c>
      <c r="R42" s="763" t="s">
        <v>3538</v>
      </c>
      <c r="S42" s="763" t="s">
        <v>3538</v>
      </c>
      <c r="T42" s="763" t="s">
        <v>3538</v>
      </c>
      <c r="U42" s="766" t="s">
        <v>3538</v>
      </c>
    </row>
    <row r="43" spans="1:21" x14ac:dyDescent="0.25">
      <c r="A43" s="136">
        <v>17033</v>
      </c>
      <c r="B43" s="772"/>
      <c r="C43" s="149"/>
      <c r="D43" s="118" t="s">
        <v>3478</v>
      </c>
      <c r="E43" s="118" t="s">
        <v>3466</v>
      </c>
      <c r="F43" s="118" t="s">
        <v>3466</v>
      </c>
      <c r="G43" s="118" t="s">
        <v>3469</v>
      </c>
      <c r="H43" s="118" t="s">
        <v>3466</v>
      </c>
      <c r="I43" s="763" t="s">
        <v>3466</v>
      </c>
      <c r="J43" s="784" t="s">
        <v>3478</v>
      </c>
      <c r="K43" s="763" t="s">
        <v>3466</v>
      </c>
      <c r="L43" s="763" t="s">
        <v>3477</v>
      </c>
      <c r="M43" s="763" t="s">
        <v>3469</v>
      </c>
      <c r="N43" s="766" t="s">
        <v>3482</v>
      </c>
      <c r="O43" s="784" t="s">
        <v>3538</v>
      </c>
      <c r="P43" s="763" t="s">
        <v>3538</v>
      </c>
      <c r="Q43" s="763" t="s">
        <v>3538</v>
      </c>
      <c r="R43" s="763" t="s">
        <v>3537</v>
      </c>
      <c r="S43" s="763" t="s">
        <v>3538</v>
      </c>
      <c r="T43" s="763" t="s">
        <v>3537</v>
      </c>
      <c r="U43" s="766" t="s">
        <v>3537</v>
      </c>
    </row>
    <row r="44" spans="1:21" x14ac:dyDescent="0.25">
      <c r="A44" s="136">
        <v>17034</v>
      </c>
      <c r="B44" s="772"/>
      <c r="C44" s="149"/>
      <c r="D44" s="118" t="s">
        <v>3502</v>
      </c>
      <c r="E44" s="118" t="s">
        <v>3466</v>
      </c>
      <c r="F44" s="118" t="s">
        <v>3466</v>
      </c>
      <c r="G44" s="118" t="s">
        <v>3466</v>
      </c>
      <c r="H44" s="118" t="s">
        <v>3466</v>
      </c>
      <c r="I44" s="763" t="s">
        <v>3466</v>
      </c>
      <c r="J44" s="784" t="s">
        <v>3502</v>
      </c>
      <c r="K44" s="763" t="s">
        <v>3466</v>
      </c>
      <c r="L44" s="763" t="s">
        <v>3466</v>
      </c>
      <c r="M44" s="763" t="s">
        <v>3466</v>
      </c>
      <c r="N44" s="766" t="s">
        <v>3466</v>
      </c>
      <c r="O44" s="784" t="s">
        <v>3537</v>
      </c>
      <c r="P44" s="763" t="s">
        <v>3537</v>
      </c>
      <c r="Q44" s="763" t="s">
        <v>3537</v>
      </c>
      <c r="R44" s="763" t="s">
        <v>3537</v>
      </c>
      <c r="S44" s="763" t="s">
        <v>3537</v>
      </c>
      <c r="T44" s="763" t="s">
        <v>3537</v>
      </c>
      <c r="U44" s="766" t="s">
        <v>3537</v>
      </c>
    </row>
    <row r="45" spans="1:21" x14ac:dyDescent="0.25">
      <c r="A45" s="322" t="s">
        <v>452</v>
      </c>
      <c r="B45" s="772"/>
      <c r="C45" s="149"/>
      <c r="D45" s="118" t="s">
        <v>3468</v>
      </c>
      <c r="E45" s="118" t="s">
        <v>3466</v>
      </c>
      <c r="F45" s="118" t="s">
        <v>3467</v>
      </c>
      <c r="G45" s="118" t="s">
        <v>3469</v>
      </c>
      <c r="H45" s="118" t="s">
        <v>3470</v>
      </c>
      <c r="I45" s="763" t="s">
        <v>3466</v>
      </c>
      <c r="J45" s="784" t="s">
        <v>3468</v>
      </c>
      <c r="K45" s="763" t="s">
        <v>3466</v>
      </c>
      <c r="L45" s="763" t="s">
        <v>3467</v>
      </c>
      <c r="M45" s="763" t="s">
        <v>3469</v>
      </c>
      <c r="N45" s="766" t="s">
        <v>3470</v>
      </c>
      <c r="O45" s="784" t="s">
        <v>3538</v>
      </c>
      <c r="P45" s="763" t="s">
        <v>3537</v>
      </c>
      <c r="Q45" s="763" t="s">
        <v>3538</v>
      </c>
      <c r="R45" s="763" t="s">
        <v>3538</v>
      </c>
      <c r="S45" s="763" t="s">
        <v>3538</v>
      </c>
      <c r="T45" s="763" t="s">
        <v>3538</v>
      </c>
      <c r="U45" s="766" t="s">
        <v>3537</v>
      </c>
    </row>
    <row r="46" spans="1:21" x14ac:dyDescent="0.25">
      <c r="A46" s="136">
        <v>17035</v>
      </c>
      <c r="B46" s="772"/>
      <c r="C46" s="149"/>
      <c r="D46" s="118" t="s">
        <v>3478</v>
      </c>
      <c r="E46" s="118" t="s">
        <v>3466</v>
      </c>
      <c r="F46" s="118" t="s">
        <v>3487</v>
      </c>
      <c r="G46" s="118" t="s">
        <v>3479</v>
      </c>
      <c r="H46" s="118" t="s">
        <v>3479</v>
      </c>
      <c r="I46" s="763" t="s">
        <v>3479</v>
      </c>
      <c r="J46" s="784" t="s">
        <v>3478</v>
      </c>
      <c r="K46" s="763" t="s">
        <v>3466</v>
      </c>
      <c r="L46" s="763" t="s">
        <v>3487</v>
      </c>
      <c r="M46" s="763" t="s">
        <v>3479</v>
      </c>
      <c r="N46" s="766" t="s">
        <v>3479</v>
      </c>
      <c r="O46" s="784" t="s">
        <v>3538</v>
      </c>
      <c r="P46" s="763" t="s">
        <v>3538</v>
      </c>
      <c r="Q46" s="763" t="s">
        <v>3538</v>
      </c>
      <c r="R46" s="763" t="s">
        <v>3538</v>
      </c>
      <c r="S46" s="763" t="s">
        <v>3538</v>
      </c>
      <c r="T46" s="763" t="s">
        <v>3538</v>
      </c>
      <c r="U46" s="766" t="s">
        <v>3538</v>
      </c>
    </row>
    <row r="47" spans="1:21" x14ac:dyDescent="0.25">
      <c r="A47" s="136">
        <v>17038</v>
      </c>
      <c r="B47" s="772"/>
      <c r="C47" s="149"/>
      <c r="D47" s="118" t="s">
        <v>3468</v>
      </c>
      <c r="E47" s="118" t="s">
        <v>3475</v>
      </c>
      <c r="F47" s="118" t="s">
        <v>3467</v>
      </c>
      <c r="G47" s="118" t="s">
        <v>3469</v>
      </c>
      <c r="H47" s="118" t="s">
        <v>3470</v>
      </c>
      <c r="I47" s="763" t="s">
        <v>3470</v>
      </c>
      <c r="J47" s="784" t="s">
        <v>3468</v>
      </c>
      <c r="K47" s="763" t="s">
        <v>3475</v>
      </c>
      <c r="L47" s="763" t="s">
        <v>3467</v>
      </c>
      <c r="M47" s="763" t="s">
        <v>3469</v>
      </c>
      <c r="N47" s="766" t="s">
        <v>3470</v>
      </c>
      <c r="O47" s="784" t="s">
        <v>3538</v>
      </c>
      <c r="P47" s="763" t="s">
        <v>3538</v>
      </c>
      <c r="Q47" s="763" t="s">
        <v>3538</v>
      </c>
      <c r="R47" s="763" t="s">
        <v>3538</v>
      </c>
      <c r="S47" s="763" t="s">
        <v>3538</v>
      </c>
      <c r="T47" s="763" t="s">
        <v>3538</v>
      </c>
      <c r="U47" s="766" t="s">
        <v>3538</v>
      </c>
    </row>
    <row r="48" spans="1:21" x14ac:dyDescent="0.25">
      <c r="A48" s="136">
        <v>17039</v>
      </c>
      <c r="B48" s="772"/>
      <c r="C48" s="149"/>
      <c r="D48" s="118" t="s">
        <v>3468</v>
      </c>
      <c r="E48" s="118" t="s">
        <v>3480</v>
      </c>
      <c r="F48" s="118" t="s">
        <v>3477</v>
      </c>
      <c r="G48" s="118" t="s">
        <v>3481</v>
      </c>
      <c r="H48" s="118" t="s">
        <v>3482</v>
      </c>
      <c r="I48" s="763" t="s">
        <v>3482</v>
      </c>
      <c r="J48" s="784" t="s">
        <v>3468</v>
      </c>
      <c r="K48" s="763" t="s">
        <v>3480</v>
      </c>
      <c r="L48" s="763" t="s">
        <v>3477</v>
      </c>
      <c r="M48" s="763" t="s">
        <v>3481</v>
      </c>
      <c r="N48" s="766" t="s">
        <v>3482</v>
      </c>
      <c r="O48" s="784" t="s">
        <v>3538</v>
      </c>
      <c r="P48" s="763" t="s">
        <v>3538</v>
      </c>
      <c r="Q48" s="763" t="s">
        <v>3538</v>
      </c>
      <c r="R48" s="763" t="s">
        <v>3538</v>
      </c>
      <c r="S48" s="763" t="s">
        <v>3538</v>
      </c>
      <c r="T48" s="763" t="s">
        <v>3538</v>
      </c>
      <c r="U48" s="766" t="s">
        <v>3538</v>
      </c>
    </row>
    <row r="49" spans="1:21" x14ac:dyDescent="0.25">
      <c r="A49" s="136">
        <v>17040</v>
      </c>
      <c r="B49" s="772"/>
      <c r="C49" s="149"/>
      <c r="D49" s="118" t="s">
        <v>3478</v>
      </c>
      <c r="E49" s="118" t="s">
        <v>3475</v>
      </c>
      <c r="F49" s="118" t="s">
        <v>3487</v>
      </c>
      <c r="G49" s="118" t="s">
        <v>3479</v>
      </c>
      <c r="H49" s="118" t="s">
        <v>3479</v>
      </c>
      <c r="I49" s="763" t="s">
        <v>3479</v>
      </c>
      <c r="J49" s="784" t="s">
        <v>3478</v>
      </c>
      <c r="K49" s="763" t="s">
        <v>3475</v>
      </c>
      <c r="L49" s="763" t="s">
        <v>3487</v>
      </c>
      <c r="M49" s="763" t="s">
        <v>3479</v>
      </c>
      <c r="N49" s="766" t="s">
        <v>3479</v>
      </c>
      <c r="O49" s="784" t="s">
        <v>3538</v>
      </c>
      <c r="P49" s="763" t="s">
        <v>3538</v>
      </c>
      <c r="Q49" s="763" t="s">
        <v>3538</v>
      </c>
      <c r="R49" s="763" t="s">
        <v>3538</v>
      </c>
      <c r="S49" s="763" t="s">
        <v>3538</v>
      </c>
      <c r="T49" s="763" t="s">
        <v>3538</v>
      </c>
      <c r="U49" s="766" t="s">
        <v>3538</v>
      </c>
    </row>
    <row r="50" spans="1:21" x14ac:dyDescent="0.25">
      <c r="A50" s="136">
        <v>17466</v>
      </c>
      <c r="B50" s="772"/>
      <c r="C50" s="149"/>
      <c r="D50" s="118" t="s">
        <v>3468</v>
      </c>
      <c r="E50" s="118" t="s">
        <v>3475</v>
      </c>
      <c r="F50" s="118" t="s">
        <v>3466</v>
      </c>
      <c r="G50" s="118" t="s">
        <v>3469</v>
      </c>
      <c r="H50" s="118" t="s">
        <v>3466</v>
      </c>
      <c r="I50" s="763" t="s">
        <v>3466</v>
      </c>
      <c r="J50" s="784" t="s">
        <v>3468</v>
      </c>
      <c r="K50" s="763" t="s">
        <v>3475</v>
      </c>
      <c r="L50" s="763" t="s">
        <v>3487</v>
      </c>
      <c r="M50" s="763" t="s">
        <v>3469</v>
      </c>
      <c r="N50" s="766" t="s">
        <v>3470</v>
      </c>
      <c r="O50" s="784" t="s">
        <v>3538</v>
      </c>
      <c r="P50" s="763" t="s">
        <v>3538</v>
      </c>
      <c r="Q50" s="763" t="s">
        <v>3538</v>
      </c>
      <c r="R50" s="763" t="s">
        <v>3537</v>
      </c>
      <c r="S50" s="763" t="s">
        <v>3538</v>
      </c>
      <c r="T50" s="763" t="s">
        <v>3537</v>
      </c>
      <c r="U50" s="766" t="s">
        <v>3537</v>
      </c>
    </row>
    <row r="51" spans="1:21" x14ac:dyDescent="0.25">
      <c r="A51" s="136">
        <v>17467</v>
      </c>
      <c r="B51" s="772"/>
      <c r="C51" s="149"/>
      <c r="D51" s="118" t="s">
        <v>3468</v>
      </c>
      <c r="E51" s="118" t="s">
        <v>3475</v>
      </c>
      <c r="F51" s="118" t="s">
        <v>3487</v>
      </c>
      <c r="G51" s="118" t="s">
        <v>3469</v>
      </c>
      <c r="H51" s="118" t="s">
        <v>3470</v>
      </c>
      <c r="I51" s="763" t="s">
        <v>3470</v>
      </c>
      <c r="J51" s="784" t="s">
        <v>3468</v>
      </c>
      <c r="K51" s="763" t="s">
        <v>3475</v>
      </c>
      <c r="L51" s="763" t="s">
        <v>3487</v>
      </c>
      <c r="M51" s="763" t="s">
        <v>3469</v>
      </c>
      <c r="N51" s="766" t="s">
        <v>3470</v>
      </c>
      <c r="O51" s="784" t="s">
        <v>3538</v>
      </c>
      <c r="P51" s="763" t="s">
        <v>3538</v>
      </c>
      <c r="Q51" s="763" t="s">
        <v>3538</v>
      </c>
      <c r="R51" s="763" t="s">
        <v>3538</v>
      </c>
      <c r="S51" s="763" t="s">
        <v>3538</v>
      </c>
      <c r="T51" s="763" t="s">
        <v>3538</v>
      </c>
      <c r="U51" s="766" t="s">
        <v>3538</v>
      </c>
    </row>
    <row r="52" spans="1:21" x14ac:dyDescent="0.25">
      <c r="A52" s="136">
        <v>17043</v>
      </c>
      <c r="B52" s="772"/>
      <c r="C52" s="149"/>
      <c r="D52" s="118" t="s">
        <v>3468</v>
      </c>
      <c r="E52" s="118" t="s">
        <v>3466</v>
      </c>
      <c r="F52" s="118" t="s">
        <v>3487</v>
      </c>
      <c r="G52" s="118" t="s">
        <v>3479</v>
      </c>
      <c r="H52" s="118" t="s">
        <v>3479</v>
      </c>
      <c r="I52" s="763" t="s">
        <v>3479</v>
      </c>
      <c r="J52" s="784" t="s">
        <v>3468</v>
      </c>
      <c r="K52" s="763" t="s">
        <v>3466</v>
      </c>
      <c r="L52" s="763" t="s">
        <v>3487</v>
      </c>
      <c r="M52" s="763" t="s">
        <v>3479</v>
      </c>
      <c r="N52" s="766" t="s">
        <v>3479</v>
      </c>
      <c r="O52" s="784" t="s">
        <v>3538</v>
      </c>
      <c r="P52" s="763" t="s">
        <v>3538</v>
      </c>
      <c r="Q52" s="763" t="s">
        <v>3538</v>
      </c>
      <c r="R52" s="763" t="s">
        <v>3538</v>
      </c>
      <c r="S52" s="763" t="s">
        <v>3538</v>
      </c>
      <c r="T52" s="763" t="s">
        <v>3538</v>
      </c>
      <c r="U52" s="766" t="s">
        <v>3538</v>
      </c>
    </row>
    <row r="53" spans="1:21" x14ac:dyDescent="0.25">
      <c r="A53" s="136">
        <v>17046</v>
      </c>
      <c r="B53" s="772"/>
      <c r="C53" s="149"/>
      <c r="D53" s="118" t="s">
        <v>3468</v>
      </c>
      <c r="E53" s="118" t="s">
        <v>3475</v>
      </c>
      <c r="F53" s="118" t="s">
        <v>3487</v>
      </c>
      <c r="G53" s="118" t="s">
        <v>3479</v>
      </c>
      <c r="H53" s="118" t="s">
        <v>3479</v>
      </c>
      <c r="I53" s="763" t="s">
        <v>3479</v>
      </c>
      <c r="J53" s="784" t="s">
        <v>3468</v>
      </c>
      <c r="K53" s="763" t="s">
        <v>3475</v>
      </c>
      <c r="L53" s="763" t="s">
        <v>3487</v>
      </c>
      <c r="M53" s="763" t="s">
        <v>3479</v>
      </c>
      <c r="N53" s="766" t="s">
        <v>3479</v>
      </c>
      <c r="O53" s="784" t="s">
        <v>3538</v>
      </c>
      <c r="P53" s="763" t="s">
        <v>3538</v>
      </c>
      <c r="Q53" s="763" t="s">
        <v>3538</v>
      </c>
      <c r="R53" s="763" t="s">
        <v>3538</v>
      </c>
      <c r="S53" s="763" t="s">
        <v>3538</v>
      </c>
      <c r="T53" s="763" t="s">
        <v>3538</v>
      </c>
      <c r="U53" s="766" t="s">
        <v>3538</v>
      </c>
    </row>
    <row r="54" spans="1:21" x14ac:dyDescent="0.25">
      <c r="A54" s="136">
        <v>17047</v>
      </c>
      <c r="B54" s="772"/>
      <c r="C54" s="149"/>
      <c r="D54" s="118" t="s">
        <v>3468</v>
      </c>
      <c r="E54" s="118" t="s">
        <v>3601</v>
      </c>
      <c r="F54" s="118" t="s">
        <v>3466</v>
      </c>
      <c r="G54" s="118" t="s">
        <v>3469</v>
      </c>
      <c r="H54" s="118" t="s">
        <v>3466</v>
      </c>
      <c r="I54" s="763" t="s">
        <v>3466</v>
      </c>
      <c r="J54" s="784" t="s">
        <v>3468</v>
      </c>
      <c r="K54" s="763" t="s">
        <v>3475</v>
      </c>
      <c r="L54" s="763" t="s">
        <v>3467</v>
      </c>
      <c r="M54" s="763" t="s">
        <v>3469</v>
      </c>
      <c r="N54" s="766" t="s">
        <v>3470</v>
      </c>
      <c r="O54" s="784" t="s">
        <v>3538</v>
      </c>
      <c r="P54" s="763" t="s">
        <v>3537</v>
      </c>
      <c r="Q54" s="763" t="s">
        <v>3538</v>
      </c>
      <c r="R54" s="763" t="s">
        <v>3537</v>
      </c>
      <c r="S54" s="763" t="s">
        <v>3538</v>
      </c>
      <c r="T54" s="763" t="s">
        <v>3537</v>
      </c>
      <c r="U54" s="766" t="s">
        <v>3537</v>
      </c>
    </row>
    <row r="55" spans="1:21" x14ac:dyDescent="0.25">
      <c r="A55" s="136">
        <v>17048</v>
      </c>
      <c r="B55" s="772"/>
      <c r="C55" s="149"/>
      <c r="D55" s="118" t="s">
        <v>3468</v>
      </c>
      <c r="E55" s="118" t="s">
        <v>3466</v>
      </c>
      <c r="F55" s="118" t="s">
        <v>3487</v>
      </c>
      <c r="G55" s="118" t="s">
        <v>3469</v>
      </c>
      <c r="H55" s="118" t="s">
        <v>3470</v>
      </c>
      <c r="I55" s="763" t="s">
        <v>3470</v>
      </c>
      <c r="J55" s="784" t="s">
        <v>3468</v>
      </c>
      <c r="K55" s="763" t="s">
        <v>3466</v>
      </c>
      <c r="L55" s="763" t="s">
        <v>3487</v>
      </c>
      <c r="M55" s="763" t="s">
        <v>3469</v>
      </c>
      <c r="N55" s="766" t="s">
        <v>3470</v>
      </c>
      <c r="O55" s="784" t="s">
        <v>3538</v>
      </c>
      <c r="P55" s="763" t="s">
        <v>3538</v>
      </c>
      <c r="Q55" s="763" t="s">
        <v>3538</v>
      </c>
      <c r="R55" s="763" t="s">
        <v>3538</v>
      </c>
      <c r="S55" s="763" t="s">
        <v>3538</v>
      </c>
      <c r="T55" s="763" t="s">
        <v>3538</v>
      </c>
      <c r="U55" s="766" t="s">
        <v>3538</v>
      </c>
    </row>
    <row r="56" spans="1:21" x14ac:dyDescent="0.25">
      <c r="A56" s="136">
        <v>17049</v>
      </c>
      <c r="B56" s="772"/>
      <c r="C56" s="149"/>
      <c r="D56" s="118" t="s">
        <v>3468</v>
      </c>
      <c r="E56" s="118" t="s">
        <v>3466</v>
      </c>
      <c r="F56" s="118" t="s">
        <v>3466</v>
      </c>
      <c r="G56" s="118" t="s">
        <v>3469</v>
      </c>
      <c r="H56" s="118" t="s">
        <v>3466</v>
      </c>
      <c r="I56" s="763" t="s">
        <v>3466</v>
      </c>
      <c r="J56" s="784" t="s">
        <v>3468</v>
      </c>
      <c r="K56" s="763" t="s">
        <v>3466</v>
      </c>
      <c r="L56" s="763" t="s">
        <v>3467</v>
      </c>
      <c r="M56" s="763" t="s">
        <v>3469</v>
      </c>
      <c r="N56" s="766" t="s">
        <v>3470</v>
      </c>
      <c r="O56" s="784" t="s">
        <v>3538</v>
      </c>
      <c r="P56" s="763" t="s">
        <v>3537</v>
      </c>
      <c r="Q56" s="763" t="s">
        <v>3538</v>
      </c>
      <c r="R56" s="763" t="s">
        <v>3537</v>
      </c>
      <c r="S56" s="763" t="s">
        <v>3538</v>
      </c>
      <c r="T56" s="763" t="s">
        <v>3537</v>
      </c>
      <c r="U56" s="766" t="s">
        <v>3537</v>
      </c>
    </row>
    <row r="57" spans="1:21" x14ac:dyDescent="0.25">
      <c r="A57" s="136">
        <v>17050</v>
      </c>
      <c r="B57" s="772"/>
      <c r="C57" s="149"/>
      <c r="D57" s="118" t="s">
        <v>3468</v>
      </c>
      <c r="E57" s="118" t="s">
        <v>3466</v>
      </c>
      <c r="F57" s="118" t="s">
        <v>3477</v>
      </c>
      <c r="G57" s="118" t="s">
        <v>3469</v>
      </c>
      <c r="H57" s="118" t="s">
        <v>3482</v>
      </c>
      <c r="I57" s="763" t="s">
        <v>3482</v>
      </c>
      <c r="J57" s="784" t="s">
        <v>3468</v>
      </c>
      <c r="K57" s="763" t="s">
        <v>3466</v>
      </c>
      <c r="L57" s="763" t="s">
        <v>3477</v>
      </c>
      <c r="M57" s="763" t="s">
        <v>3469</v>
      </c>
      <c r="N57" s="766" t="s">
        <v>3482</v>
      </c>
      <c r="O57" s="784" t="s">
        <v>3538</v>
      </c>
      <c r="P57" s="763" t="s">
        <v>3538</v>
      </c>
      <c r="Q57" s="763" t="s">
        <v>3538</v>
      </c>
      <c r="R57" s="763" t="s">
        <v>3538</v>
      </c>
      <c r="S57" s="763" t="s">
        <v>3538</v>
      </c>
      <c r="T57" s="763" t="s">
        <v>3538</v>
      </c>
      <c r="U57" s="766" t="s">
        <v>3538</v>
      </c>
    </row>
    <row r="58" spans="1:21" x14ac:dyDescent="0.25">
      <c r="A58" s="136">
        <v>17052</v>
      </c>
      <c r="B58" s="772"/>
      <c r="C58" s="149"/>
      <c r="D58" s="118" t="s">
        <v>3468</v>
      </c>
      <c r="E58" s="118" t="s">
        <v>3475</v>
      </c>
      <c r="F58" s="118" t="s">
        <v>3467</v>
      </c>
      <c r="G58" s="118" t="s">
        <v>3469</v>
      </c>
      <c r="H58" s="118" t="s">
        <v>3470</v>
      </c>
      <c r="I58" s="763" t="s">
        <v>3470</v>
      </c>
      <c r="J58" s="784" t="s">
        <v>3468</v>
      </c>
      <c r="K58" s="763" t="s">
        <v>3475</v>
      </c>
      <c r="L58" s="763" t="s">
        <v>3467</v>
      </c>
      <c r="M58" s="763" t="s">
        <v>3469</v>
      </c>
      <c r="N58" s="766" t="s">
        <v>3470</v>
      </c>
      <c r="O58" s="784" t="s">
        <v>3538</v>
      </c>
      <c r="P58" s="763" t="s">
        <v>3538</v>
      </c>
      <c r="Q58" s="763" t="s">
        <v>3538</v>
      </c>
      <c r="R58" s="763" t="s">
        <v>3538</v>
      </c>
      <c r="S58" s="763" t="s">
        <v>3538</v>
      </c>
      <c r="T58" s="763" t="s">
        <v>3538</v>
      </c>
      <c r="U58" s="766" t="s">
        <v>3538</v>
      </c>
    </row>
    <row r="59" spans="1:21" x14ac:dyDescent="0.25">
      <c r="A59" s="136">
        <v>17054</v>
      </c>
      <c r="B59" s="772"/>
      <c r="C59" s="149"/>
      <c r="D59" s="118" t="s">
        <v>3468</v>
      </c>
      <c r="E59" s="118" t="s">
        <v>3466</v>
      </c>
      <c r="F59" s="118" t="s">
        <v>3477</v>
      </c>
      <c r="G59" s="118" t="s">
        <v>3469</v>
      </c>
      <c r="H59" s="118" t="s">
        <v>3482</v>
      </c>
      <c r="I59" s="763" t="s">
        <v>3482</v>
      </c>
      <c r="J59" s="784" t="s">
        <v>3468</v>
      </c>
      <c r="K59" s="763" t="s">
        <v>3466</v>
      </c>
      <c r="L59" s="763" t="s">
        <v>3477</v>
      </c>
      <c r="M59" s="763" t="s">
        <v>3469</v>
      </c>
      <c r="N59" s="766" t="s">
        <v>3482</v>
      </c>
      <c r="O59" s="784" t="s">
        <v>3538</v>
      </c>
      <c r="P59" s="763" t="s">
        <v>3538</v>
      </c>
      <c r="Q59" s="763" t="s">
        <v>3538</v>
      </c>
      <c r="R59" s="763" t="s">
        <v>3538</v>
      </c>
      <c r="S59" s="763" t="s">
        <v>3538</v>
      </c>
      <c r="T59" s="763" t="s">
        <v>3538</v>
      </c>
      <c r="U59" s="766" t="s">
        <v>3538</v>
      </c>
    </row>
    <row r="60" spans="1:21" x14ac:dyDescent="0.25">
      <c r="A60" s="136">
        <v>17056</v>
      </c>
      <c r="B60" s="772"/>
      <c r="C60" s="149"/>
      <c r="D60" s="118" t="s">
        <v>3468</v>
      </c>
      <c r="E60" s="118" t="s">
        <v>3466</v>
      </c>
      <c r="F60" s="118" t="s">
        <v>3477</v>
      </c>
      <c r="G60" s="118" t="s">
        <v>3479</v>
      </c>
      <c r="H60" s="118" t="s">
        <v>3479</v>
      </c>
      <c r="I60" s="763" t="s">
        <v>3479</v>
      </c>
      <c r="J60" s="784" t="s">
        <v>3468</v>
      </c>
      <c r="K60" s="763" t="s">
        <v>3466</v>
      </c>
      <c r="L60" s="763" t="s">
        <v>3477</v>
      </c>
      <c r="M60" s="763" t="s">
        <v>3479</v>
      </c>
      <c r="N60" s="766" t="s">
        <v>3479</v>
      </c>
      <c r="O60" s="784" t="s">
        <v>3538</v>
      </c>
      <c r="P60" s="763" t="s">
        <v>3538</v>
      </c>
      <c r="Q60" s="763" t="s">
        <v>3538</v>
      </c>
      <c r="R60" s="763" t="s">
        <v>3538</v>
      </c>
      <c r="S60" s="763" t="s">
        <v>3538</v>
      </c>
      <c r="T60" s="763" t="s">
        <v>3538</v>
      </c>
      <c r="U60" s="766" t="s">
        <v>3538</v>
      </c>
    </row>
    <row r="61" spans="1:21" x14ac:dyDescent="0.25">
      <c r="A61" s="136">
        <v>17060</v>
      </c>
      <c r="B61" s="772"/>
      <c r="C61" s="149"/>
      <c r="D61" s="118" t="s">
        <v>3502</v>
      </c>
      <c r="E61" s="118" t="s">
        <v>3466</v>
      </c>
      <c r="F61" s="118" t="s">
        <v>3466</v>
      </c>
      <c r="G61" s="118" t="s">
        <v>3466</v>
      </c>
      <c r="H61" s="118" t="s">
        <v>3466</v>
      </c>
      <c r="I61" s="763" t="s">
        <v>3466</v>
      </c>
      <c r="J61" s="784" t="s">
        <v>3502</v>
      </c>
      <c r="K61" s="763" t="s">
        <v>3466</v>
      </c>
      <c r="L61" s="763" t="s">
        <v>3477</v>
      </c>
      <c r="M61" s="763" t="s">
        <v>3466</v>
      </c>
      <c r="N61" s="766" t="s">
        <v>3479</v>
      </c>
      <c r="O61" s="784" t="s">
        <v>3538</v>
      </c>
      <c r="P61" s="763" t="s">
        <v>3537</v>
      </c>
      <c r="Q61" s="763" t="s">
        <v>3538</v>
      </c>
      <c r="R61" s="763" t="s">
        <v>3537</v>
      </c>
      <c r="S61" s="763" t="s">
        <v>3538</v>
      </c>
      <c r="T61" s="763" t="s">
        <v>3537</v>
      </c>
      <c r="U61" s="766" t="s">
        <v>3537</v>
      </c>
    </row>
    <row r="62" spans="1:21" x14ac:dyDescent="0.25">
      <c r="A62" s="322" t="s">
        <v>545</v>
      </c>
      <c r="B62" s="772"/>
      <c r="C62" s="149"/>
      <c r="D62" s="118" t="s">
        <v>3468</v>
      </c>
      <c r="E62" s="118" t="s">
        <v>3475</v>
      </c>
      <c r="F62" s="118" t="s">
        <v>3466</v>
      </c>
      <c r="G62" s="118" t="s">
        <v>3469</v>
      </c>
      <c r="H62" s="763" t="s">
        <v>3466</v>
      </c>
      <c r="I62" s="763" t="s">
        <v>3466</v>
      </c>
      <c r="J62" s="784" t="s">
        <v>3468</v>
      </c>
      <c r="K62" s="763" t="s">
        <v>3475</v>
      </c>
      <c r="L62" s="763" t="s">
        <v>3467</v>
      </c>
      <c r="M62" s="763" t="s">
        <v>3469</v>
      </c>
      <c r="N62" s="766" t="s">
        <v>3470</v>
      </c>
      <c r="O62" s="784" t="s">
        <v>3538</v>
      </c>
      <c r="P62" s="763" t="s">
        <v>3538</v>
      </c>
      <c r="Q62" s="763" t="s">
        <v>3538</v>
      </c>
      <c r="R62" s="763" t="s">
        <v>3537</v>
      </c>
      <c r="S62" s="763" t="s">
        <v>3538</v>
      </c>
      <c r="T62" s="763" t="s">
        <v>3537</v>
      </c>
      <c r="U62" s="766" t="s">
        <v>3537</v>
      </c>
    </row>
    <row r="63" spans="1:21" x14ac:dyDescent="0.25">
      <c r="A63" s="136">
        <v>17062</v>
      </c>
      <c r="B63" s="772"/>
      <c r="C63" s="149"/>
      <c r="D63" s="118" t="s">
        <v>3468</v>
      </c>
      <c r="E63" s="118" t="s">
        <v>3480</v>
      </c>
      <c r="F63" s="118" t="s">
        <v>3477</v>
      </c>
      <c r="G63" s="118" t="s">
        <v>3481</v>
      </c>
      <c r="H63" s="118" t="s">
        <v>3482</v>
      </c>
      <c r="I63" s="763" t="s">
        <v>3482</v>
      </c>
      <c r="J63" s="784" t="s">
        <v>3468</v>
      </c>
      <c r="K63" s="763" t="s">
        <v>3480</v>
      </c>
      <c r="L63" s="763" t="s">
        <v>3477</v>
      </c>
      <c r="M63" s="763" t="s">
        <v>3481</v>
      </c>
      <c r="N63" s="766" t="s">
        <v>3482</v>
      </c>
      <c r="O63" s="784" t="s">
        <v>3538</v>
      </c>
      <c r="P63" s="763" t="s">
        <v>3538</v>
      </c>
      <c r="Q63" s="763" t="s">
        <v>3538</v>
      </c>
      <c r="R63" s="763" t="s">
        <v>3538</v>
      </c>
      <c r="S63" s="763" t="s">
        <v>3538</v>
      </c>
      <c r="T63" s="763" t="s">
        <v>3538</v>
      </c>
      <c r="U63" s="766" t="s">
        <v>3538</v>
      </c>
    </row>
    <row r="64" spans="1:21" x14ac:dyDescent="0.25">
      <c r="A64" s="136">
        <v>17063</v>
      </c>
      <c r="B64" s="772"/>
      <c r="C64" s="149"/>
      <c r="D64" s="118" t="s">
        <v>3468</v>
      </c>
      <c r="E64" s="118" t="s">
        <v>3475</v>
      </c>
      <c r="F64" s="118" t="s">
        <v>3467</v>
      </c>
      <c r="G64" s="118" t="s">
        <v>3469</v>
      </c>
      <c r="H64" s="118" t="s">
        <v>3470</v>
      </c>
      <c r="I64" s="763" t="s">
        <v>3470</v>
      </c>
      <c r="J64" s="784" t="s">
        <v>3468</v>
      </c>
      <c r="K64" s="763" t="s">
        <v>3475</v>
      </c>
      <c r="L64" s="763" t="s">
        <v>3467</v>
      </c>
      <c r="M64" s="763" t="s">
        <v>3469</v>
      </c>
      <c r="N64" s="766" t="s">
        <v>3470</v>
      </c>
      <c r="O64" s="784" t="s">
        <v>3538</v>
      </c>
      <c r="P64" s="763" t="s">
        <v>3538</v>
      </c>
      <c r="Q64" s="763" t="s">
        <v>3538</v>
      </c>
      <c r="R64" s="763" t="s">
        <v>3538</v>
      </c>
      <c r="S64" s="763" t="s">
        <v>3538</v>
      </c>
      <c r="T64" s="763" t="s">
        <v>3538</v>
      </c>
      <c r="U64" s="766" t="s">
        <v>3538</v>
      </c>
    </row>
    <row r="65" spans="1:21" x14ac:dyDescent="0.25">
      <c r="A65" s="136">
        <v>17064</v>
      </c>
      <c r="B65" s="772"/>
      <c r="C65" s="149"/>
      <c r="D65" s="118" t="s">
        <v>3468</v>
      </c>
      <c r="E65" s="118" t="s">
        <v>3466</v>
      </c>
      <c r="F65" s="118" t="s">
        <v>3477</v>
      </c>
      <c r="G65" s="118" t="s">
        <v>3481</v>
      </c>
      <c r="H65" s="118" t="s">
        <v>3482</v>
      </c>
      <c r="I65" s="763" t="s">
        <v>3482</v>
      </c>
      <c r="J65" s="784" t="s">
        <v>3468</v>
      </c>
      <c r="K65" s="763" t="s">
        <v>3466</v>
      </c>
      <c r="L65" s="763" t="s">
        <v>3477</v>
      </c>
      <c r="M65" s="763" t="s">
        <v>3481</v>
      </c>
      <c r="N65" s="766" t="s">
        <v>3482</v>
      </c>
      <c r="O65" s="784" t="s">
        <v>3538</v>
      </c>
      <c r="P65" s="763" t="s">
        <v>3538</v>
      </c>
      <c r="Q65" s="763" t="s">
        <v>3538</v>
      </c>
      <c r="R65" s="763" t="s">
        <v>3538</v>
      </c>
      <c r="S65" s="763" t="s">
        <v>3538</v>
      </c>
      <c r="T65" s="763" t="s">
        <v>3538</v>
      </c>
      <c r="U65" s="766" t="s">
        <v>3538</v>
      </c>
    </row>
    <row r="66" spans="1:21" x14ac:dyDescent="0.25">
      <c r="A66" s="136">
        <v>17065</v>
      </c>
      <c r="B66" s="772"/>
      <c r="C66" s="149"/>
      <c r="D66" s="118" t="s">
        <v>3468</v>
      </c>
      <c r="E66" s="118" t="s">
        <v>3466</v>
      </c>
      <c r="F66" s="118" t="s">
        <v>3466</v>
      </c>
      <c r="G66" s="118" t="s">
        <v>3469</v>
      </c>
      <c r="H66" s="118" t="s">
        <v>3466</v>
      </c>
      <c r="I66" s="763" t="s">
        <v>3466</v>
      </c>
      <c r="J66" s="784" t="s">
        <v>3468</v>
      </c>
      <c r="K66" s="763" t="s">
        <v>3466</v>
      </c>
      <c r="L66" s="763" t="s">
        <v>3467</v>
      </c>
      <c r="M66" s="763" t="s">
        <v>3469</v>
      </c>
      <c r="N66" s="766" t="s">
        <v>3470</v>
      </c>
      <c r="O66" s="784" t="s">
        <v>3538</v>
      </c>
      <c r="P66" s="763" t="s">
        <v>3537</v>
      </c>
      <c r="Q66" s="763" t="s">
        <v>3538</v>
      </c>
      <c r="R66" s="763" t="s">
        <v>3537</v>
      </c>
      <c r="S66" s="763" t="s">
        <v>3538</v>
      </c>
      <c r="T66" s="763" t="s">
        <v>3537</v>
      </c>
      <c r="U66" s="766" t="s">
        <v>3537</v>
      </c>
    </row>
    <row r="67" spans="1:21" x14ac:dyDescent="0.25">
      <c r="A67" s="136">
        <v>17066</v>
      </c>
      <c r="B67" s="772"/>
      <c r="C67" s="149"/>
      <c r="D67" s="118" t="s">
        <v>3478</v>
      </c>
      <c r="E67" s="118" t="s">
        <v>3466</v>
      </c>
      <c r="F67" s="118" t="s">
        <v>3477</v>
      </c>
      <c r="G67" s="118" t="s">
        <v>3466</v>
      </c>
      <c r="H67" s="118" t="s">
        <v>3482</v>
      </c>
      <c r="I67" s="763" t="s">
        <v>3482</v>
      </c>
      <c r="J67" s="784" t="s">
        <v>3478</v>
      </c>
      <c r="K67" s="763" t="s">
        <v>3466</v>
      </c>
      <c r="L67" s="763" t="s">
        <v>3477</v>
      </c>
      <c r="M67" s="763" t="s">
        <v>3466</v>
      </c>
      <c r="N67" s="766" t="s">
        <v>3482</v>
      </c>
      <c r="O67" s="784" t="s">
        <v>3538</v>
      </c>
      <c r="P67" s="763" t="s">
        <v>3538</v>
      </c>
      <c r="Q67" s="763" t="s">
        <v>3538</v>
      </c>
      <c r="R67" s="763" t="s">
        <v>3538</v>
      </c>
      <c r="S67" s="763" t="s">
        <v>3538</v>
      </c>
      <c r="T67" s="763" t="s">
        <v>3538</v>
      </c>
      <c r="U67" s="766" t="s">
        <v>3538</v>
      </c>
    </row>
    <row r="68" spans="1:21" x14ac:dyDescent="0.25">
      <c r="A68" s="136">
        <v>17067</v>
      </c>
      <c r="B68" s="772"/>
      <c r="C68" s="149"/>
      <c r="D68" s="118" t="s">
        <v>3468</v>
      </c>
      <c r="E68" s="118" t="s">
        <v>3475</v>
      </c>
      <c r="F68" s="118" t="s">
        <v>3467</v>
      </c>
      <c r="G68" s="118" t="s">
        <v>3469</v>
      </c>
      <c r="H68" s="118" t="s">
        <v>3470</v>
      </c>
      <c r="I68" s="763" t="s">
        <v>3470</v>
      </c>
      <c r="J68" s="784" t="s">
        <v>3468</v>
      </c>
      <c r="K68" s="763" t="s">
        <v>3475</v>
      </c>
      <c r="L68" s="763" t="s">
        <v>3467</v>
      </c>
      <c r="M68" s="763" t="s">
        <v>3469</v>
      </c>
      <c r="N68" s="766" t="s">
        <v>3470</v>
      </c>
      <c r="O68" s="784" t="s">
        <v>3538</v>
      </c>
      <c r="P68" s="763" t="s">
        <v>3538</v>
      </c>
      <c r="Q68" s="763" t="s">
        <v>3538</v>
      </c>
      <c r="R68" s="763" t="s">
        <v>3538</v>
      </c>
      <c r="S68" s="763" t="s">
        <v>3538</v>
      </c>
      <c r="T68" s="763" t="s">
        <v>3538</v>
      </c>
      <c r="U68" s="766" t="s">
        <v>3538</v>
      </c>
    </row>
    <row r="69" spans="1:21" x14ac:dyDescent="0.25">
      <c r="A69" s="136">
        <v>17070</v>
      </c>
      <c r="B69" s="772"/>
      <c r="C69" s="149"/>
      <c r="D69" s="118" t="s">
        <v>3468</v>
      </c>
      <c r="E69" s="118" t="s">
        <v>3601</v>
      </c>
      <c r="F69" s="118" t="s">
        <v>3467</v>
      </c>
      <c r="G69" s="118" t="s">
        <v>3469</v>
      </c>
      <c r="H69" s="118" t="s">
        <v>3470</v>
      </c>
      <c r="I69" s="763" t="s">
        <v>3466</v>
      </c>
      <c r="J69" s="784" t="s">
        <v>3468</v>
      </c>
      <c r="K69" s="763" t="s">
        <v>3475</v>
      </c>
      <c r="L69" s="763" t="s">
        <v>3467</v>
      </c>
      <c r="M69" s="763" t="s">
        <v>3469</v>
      </c>
      <c r="N69" s="766" t="s">
        <v>3470</v>
      </c>
      <c r="O69" s="784" t="s">
        <v>3538</v>
      </c>
      <c r="P69" s="763" t="s">
        <v>3537</v>
      </c>
      <c r="Q69" s="763" t="s">
        <v>3538</v>
      </c>
      <c r="R69" s="763" t="s">
        <v>3538</v>
      </c>
      <c r="S69" s="763" t="s">
        <v>3538</v>
      </c>
      <c r="T69" s="763" t="s">
        <v>3538</v>
      </c>
      <c r="U69" s="766" t="s">
        <v>3537</v>
      </c>
    </row>
    <row r="70" spans="1:21" x14ac:dyDescent="0.25">
      <c r="A70" s="136">
        <v>17076</v>
      </c>
      <c r="B70" s="772"/>
      <c r="C70" s="149"/>
      <c r="D70" s="118" t="s">
        <v>3468</v>
      </c>
      <c r="E70" s="118" t="s">
        <v>3466</v>
      </c>
      <c r="F70" s="118" t="s">
        <v>3466</v>
      </c>
      <c r="G70" s="118" t="s">
        <v>3469</v>
      </c>
      <c r="H70" s="118" t="s">
        <v>3466</v>
      </c>
      <c r="I70" s="763" t="s">
        <v>3466</v>
      </c>
      <c r="J70" s="784" t="s">
        <v>3468</v>
      </c>
      <c r="K70" s="763" t="s">
        <v>3466</v>
      </c>
      <c r="L70" s="763" t="s">
        <v>3467</v>
      </c>
      <c r="M70" s="763" t="s">
        <v>3469</v>
      </c>
      <c r="N70" s="766" t="s">
        <v>3470</v>
      </c>
      <c r="O70" s="784" t="s">
        <v>3538</v>
      </c>
      <c r="P70" s="763" t="s">
        <v>3538</v>
      </c>
      <c r="Q70" s="763" t="s">
        <v>3538</v>
      </c>
      <c r="R70" s="763" t="s">
        <v>3537</v>
      </c>
      <c r="S70" s="763" t="s">
        <v>3538</v>
      </c>
      <c r="T70" s="763" t="s">
        <v>3537</v>
      </c>
      <c r="U70" s="766" t="s">
        <v>3537</v>
      </c>
    </row>
    <row r="71" spans="1:21" x14ac:dyDescent="0.25">
      <c r="A71" s="136">
        <v>17468</v>
      </c>
      <c r="B71" s="772"/>
      <c r="C71" s="149"/>
      <c r="D71" s="118" t="s">
        <v>3468</v>
      </c>
      <c r="E71" s="118" t="s">
        <v>3480</v>
      </c>
      <c r="F71" s="118" t="s">
        <v>3466</v>
      </c>
      <c r="G71" s="118" t="s">
        <v>3481</v>
      </c>
      <c r="H71" s="118" t="s">
        <v>3466</v>
      </c>
      <c r="I71" s="763" t="s">
        <v>3466</v>
      </c>
      <c r="J71" s="784" t="s">
        <v>3468</v>
      </c>
      <c r="K71" s="763" t="s">
        <v>3480</v>
      </c>
      <c r="L71" s="763" t="s">
        <v>3477</v>
      </c>
      <c r="M71" s="763" t="s">
        <v>3481</v>
      </c>
      <c r="N71" s="766" t="s">
        <v>3482</v>
      </c>
      <c r="O71" s="784" t="s">
        <v>3538</v>
      </c>
      <c r="P71" s="763" t="s">
        <v>3538</v>
      </c>
      <c r="Q71" s="763" t="s">
        <v>3538</v>
      </c>
      <c r="R71" s="763" t="s">
        <v>3537</v>
      </c>
      <c r="S71" s="763" t="s">
        <v>3538</v>
      </c>
      <c r="T71" s="763" t="s">
        <v>3537</v>
      </c>
      <c r="U71" s="766" t="s">
        <v>3537</v>
      </c>
    </row>
    <row r="72" spans="1:21" x14ac:dyDescent="0.25">
      <c r="A72" s="136">
        <v>17078</v>
      </c>
      <c r="B72" s="772"/>
      <c r="C72" s="149"/>
      <c r="D72" s="118" t="s">
        <v>3468</v>
      </c>
      <c r="E72" s="118" t="s">
        <v>3466</v>
      </c>
      <c r="F72" s="118" t="s">
        <v>3467</v>
      </c>
      <c r="G72" s="118" t="s">
        <v>3469</v>
      </c>
      <c r="H72" s="118" t="s">
        <v>3470</v>
      </c>
      <c r="I72" s="763" t="s">
        <v>3470</v>
      </c>
      <c r="J72" s="784" t="s">
        <v>3468</v>
      </c>
      <c r="K72" s="763" t="s">
        <v>3466</v>
      </c>
      <c r="L72" s="763" t="s">
        <v>3467</v>
      </c>
      <c r="M72" s="763" t="s">
        <v>3469</v>
      </c>
      <c r="N72" s="766" t="s">
        <v>3470</v>
      </c>
      <c r="O72" s="784" t="s">
        <v>3538</v>
      </c>
      <c r="P72" s="763" t="s">
        <v>3538</v>
      </c>
      <c r="Q72" s="763" t="s">
        <v>3538</v>
      </c>
      <c r="R72" s="763" t="s">
        <v>3538</v>
      </c>
      <c r="S72" s="763" t="s">
        <v>3538</v>
      </c>
      <c r="T72" s="763" t="s">
        <v>3538</v>
      </c>
      <c r="U72" s="766" t="s">
        <v>3538</v>
      </c>
    </row>
    <row r="73" spans="1:21" x14ac:dyDescent="0.25">
      <c r="A73" s="136">
        <v>17080</v>
      </c>
      <c r="B73" s="772"/>
      <c r="C73" s="149"/>
      <c r="D73" s="118" t="s">
        <v>3468</v>
      </c>
      <c r="E73" s="118" t="s">
        <v>3466</v>
      </c>
      <c r="F73" s="118" t="s">
        <v>3467</v>
      </c>
      <c r="G73" s="118" t="s">
        <v>3469</v>
      </c>
      <c r="H73" s="118" t="s">
        <v>3470</v>
      </c>
      <c r="I73" s="763" t="s">
        <v>3470</v>
      </c>
      <c r="J73" s="784" t="s">
        <v>3468</v>
      </c>
      <c r="K73" s="763" t="s">
        <v>3466</v>
      </c>
      <c r="L73" s="763" t="s">
        <v>3467</v>
      </c>
      <c r="M73" s="763" t="s">
        <v>3469</v>
      </c>
      <c r="N73" s="766" t="s">
        <v>3470</v>
      </c>
      <c r="O73" s="784" t="s">
        <v>3538</v>
      </c>
      <c r="P73" s="763" t="s">
        <v>3538</v>
      </c>
      <c r="Q73" s="763" t="s">
        <v>3538</v>
      </c>
      <c r="R73" s="763" t="s">
        <v>3538</v>
      </c>
      <c r="S73" s="763" t="s">
        <v>3538</v>
      </c>
      <c r="T73" s="763" t="s">
        <v>3538</v>
      </c>
      <c r="U73" s="766" t="s">
        <v>3538</v>
      </c>
    </row>
    <row r="74" spans="1:21" x14ac:dyDescent="0.25">
      <c r="A74" s="136">
        <v>17469</v>
      </c>
      <c r="B74" s="772"/>
      <c r="C74" s="149"/>
      <c r="D74" s="118" t="s">
        <v>3468</v>
      </c>
      <c r="E74" s="118" t="s">
        <v>3475</v>
      </c>
      <c r="F74" s="118" t="s">
        <v>3467</v>
      </c>
      <c r="G74" s="118" t="s">
        <v>3469</v>
      </c>
      <c r="H74" s="118" t="s">
        <v>3470</v>
      </c>
      <c r="I74" s="763" t="s">
        <v>3470</v>
      </c>
      <c r="J74" s="784" t="s">
        <v>3468</v>
      </c>
      <c r="K74" s="763" t="s">
        <v>3475</v>
      </c>
      <c r="L74" s="763" t="s">
        <v>3467</v>
      </c>
      <c r="M74" s="763" t="s">
        <v>3469</v>
      </c>
      <c r="N74" s="766" t="s">
        <v>3470</v>
      </c>
      <c r="O74" s="784" t="s">
        <v>3538</v>
      </c>
      <c r="P74" s="763" t="s">
        <v>3538</v>
      </c>
      <c r="Q74" s="763" t="s">
        <v>3538</v>
      </c>
      <c r="R74" s="763" t="s">
        <v>3538</v>
      </c>
      <c r="S74" s="763" t="s">
        <v>3538</v>
      </c>
      <c r="T74" s="763" t="s">
        <v>3538</v>
      </c>
      <c r="U74" s="766" t="s">
        <v>3538</v>
      </c>
    </row>
    <row r="75" spans="1:21" x14ac:dyDescent="0.25">
      <c r="A75" s="136">
        <v>17082</v>
      </c>
      <c r="B75" s="772"/>
      <c r="C75" s="149"/>
      <c r="D75" s="118" t="s">
        <v>3468</v>
      </c>
      <c r="E75" s="118" t="s">
        <v>3475</v>
      </c>
      <c r="F75" s="118" t="s">
        <v>3467</v>
      </c>
      <c r="G75" s="118" t="s">
        <v>3469</v>
      </c>
      <c r="H75" s="118" t="s">
        <v>3470</v>
      </c>
      <c r="I75" s="763" t="s">
        <v>3470</v>
      </c>
      <c r="J75" s="784" t="s">
        <v>3468</v>
      </c>
      <c r="K75" s="763" t="s">
        <v>3475</v>
      </c>
      <c r="L75" s="763" t="s">
        <v>3467</v>
      </c>
      <c r="M75" s="763" t="s">
        <v>3469</v>
      </c>
      <c r="N75" s="766" t="s">
        <v>3470</v>
      </c>
      <c r="O75" s="784" t="s">
        <v>3538</v>
      </c>
      <c r="P75" s="763" t="s">
        <v>3538</v>
      </c>
      <c r="Q75" s="763" t="s">
        <v>3538</v>
      </c>
      <c r="R75" s="763" t="s">
        <v>3538</v>
      </c>
      <c r="S75" s="763" t="s">
        <v>3538</v>
      </c>
      <c r="T75" s="763" t="s">
        <v>3538</v>
      </c>
      <c r="U75" s="766" t="s">
        <v>3538</v>
      </c>
    </row>
    <row r="76" spans="1:21" x14ac:dyDescent="0.25">
      <c r="A76" s="136">
        <v>17084</v>
      </c>
      <c r="B76" s="772"/>
      <c r="C76" s="149"/>
      <c r="D76" s="118" t="s">
        <v>3468</v>
      </c>
      <c r="E76" s="118" t="s">
        <v>3466</v>
      </c>
      <c r="F76" s="118" t="s">
        <v>3467</v>
      </c>
      <c r="G76" s="118" t="s">
        <v>3469</v>
      </c>
      <c r="H76" s="118" t="s">
        <v>3470</v>
      </c>
      <c r="I76" s="763" t="s">
        <v>3470</v>
      </c>
      <c r="J76" s="784" t="s">
        <v>3468</v>
      </c>
      <c r="K76" s="763" t="s">
        <v>3466</v>
      </c>
      <c r="L76" s="763" t="s">
        <v>3467</v>
      </c>
      <c r="M76" s="763" t="s">
        <v>3469</v>
      </c>
      <c r="N76" s="766" t="s">
        <v>3470</v>
      </c>
      <c r="O76" s="784" t="s">
        <v>3538</v>
      </c>
      <c r="P76" s="763" t="s">
        <v>3538</v>
      </c>
      <c r="Q76" s="763" t="s">
        <v>3538</v>
      </c>
      <c r="R76" s="763" t="s">
        <v>3538</v>
      </c>
      <c r="S76" s="763" t="s">
        <v>3538</v>
      </c>
      <c r="T76" s="763" t="s">
        <v>3538</v>
      </c>
      <c r="U76" s="766" t="s">
        <v>3538</v>
      </c>
    </row>
    <row r="77" spans="1:21" x14ac:dyDescent="0.25">
      <c r="A77" s="136">
        <v>17085</v>
      </c>
      <c r="B77" s="772"/>
      <c r="C77" s="149"/>
      <c r="D77" s="118" t="s">
        <v>3478</v>
      </c>
      <c r="E77" s="118" t="s">
        <v>3466</v>
      </c>
      <c r="F77" s="118" t="s">
        <v>3466</v>
      </c>
      <c r="G77" s="118" t="s">
        <v>3479</v>
      </c>
      <c r="H77" s="118" t="s">
        <v>3466</v>
      </c>
      <c r="I77" s="763" t="s">
        <v>3466</v>
      </c>
      <c r="J77" s="784" t="s">
        <v>3478</v>
      </c>
      <c r="K77" s="763" t="s">
        <v>3466</v>
      </c>
      <c r="L77" s="763" t="s">
        <v>3477</v>
      </c>
      <c r="M77" s="763" t="s">
        <v>3479</v>
      </c>
      <c r="N77" s="766" t="s">
        <v>3479</v>
      </c>
      <c r="O77" s="784" t="s">
        <v>3538</v>
      </c>
      <c r="P77" s="763" t="s">
        <v>3538</v>
      </c>
      <c r="Q77" s="763" t="s">
        <v>3538</v>
      </c>
      <c r="R77" s="763" t="s">
        <v>3537</v>
      </c>
      <c r="S77" s="763" t="s">
        <v>3538</v>
      </c>
      <c r="T77" s="763" t="s">
        <v>3537</v>
      </c>
      <c r="U77" s="766" t="s">
        <v>3537</v>
      </c>
    </row>
    <row r="78" spans="1:21" x14ac:dyDescent="0.25">
      <c r="A78" s="136">
        <v>17086</v>
      </c>
      <c r="B78" s="772"/>
      <c r="C78" s="149"/>
      <c r="D78" s="118" t="s">
        <v>3468</v>
      </c>
      <c r="E78" s="118" t="s">
        <v>3466</v>
      </c>
      <c r="F78" s="118" t="s">
        <v>3466</v>
      </c>
      <c r="G78" s="118" t="s">
        <v>3469</v>
      </c>
      <c r="H78" s="118" t="s">
        <v>3466</v>
      </c>
      <c r="I78" s="763" t="s">
        <v>3466</v>
      </c>
      <c r="J78" s="784" t="s">
        <v>3468</v>
      </c>
      <c r="K78" s="763" t="s">
        <v>3466</v>
      </c>
      <c r="L78" s="763" t="s">
        <v>3467</v>
      </c>
      <c r="M78" s="763" t="s">
        <v>3469</v>
      </c>
      <c r="N78" s="766" t="s">
        <v>3470</v>
      </c>
      <c r="O78" s="784" t="s">
        <v>3538</v>
      </c>
      <c r="P78" s="763" t="s">
        <v>3537</v>
      </c>
      <c r="Q78" s="763" t="s">
        <v>3538</v>
      </c>
      <c r="R78" s="763" t="s">
        <v>3537</v>
      </c>
      <c r="S78" s="763" t="s">
        <v>3538</v>
      </c>
      <c r="T78" s="763" t="s">
        <v>3537</v>
      </c>
      <c r="U78" s="766" t="s">
        <v>3537</v>
      </c>
    </row>
    <row r="79" spans="1:21" x14ac:dyDescent="0.25">
      <c r="A79" s="136">
        <v>17087</v>
      </c>
      <c r="B79" s="772"/>
      <c r="C79" s="149"/>
      <c r="D79" s="118" t="s">
        <v>3468</v>
      </c>
      <c r="E79" s="118" t="s">
        <v>3466</v>
      </c>
      <c r="F79" s="118" t="s">
        <v>3466</v>
      </c>
      <c r="G79" s="118" t="s">
        <v>3469</v>
      </c>
      <c r="H79" s="118" t="s">
        <v>3466</v>
      </c>
      <c r="I79" s="763" t="s">
        <v>3466</v>
      </c>
      <c r="J79" s="784" t="s">
        <v>3468</v>
      </c>
      <c r="K79" s="763" t="s">
        <v>3466</v>
      </c>
      <c r="L79" s="763" t="s">
        <v>3477</v>
      </c>
      <c r="M79" s="763" t="s">
        <v>3469</v>
      </c>
      <c r="N79" s="766" t="s">
        <v>3482</v>
      </c>
      <c r="O79" s="784" t="s">
        <v>3538</v>
      </c>
      <c r="P79" s="763" t="s">
        <v>3538</v>
      </c>
      <c r="Q79" s="763" t="s">
        <v>3538</v>
      </c>
      <c r="R79" s="763" t="s">
        <v>3537</v>
      </c>
      <c r="S79" s="763" t="s">
        <v>3538</v>
      </c>
      <c r="T79" s="763" t="s">
        <v>3537</v>
      </c>
      <c r="U79" s="766" t="s">
        <v>3537</v>
      </c>
    </row>
    <row r="80" spans="1:21" x14ac:dyDescent="0.25">
      <c r="A80" s="136">
        <v>17088</v>
      </c>
      <c r="B80" s="772"/>
      <c r="C80" s="149"/>
      <c r="D80" s="118" t="s">
        <v>3468</v>
      </c>
      <c r="E80" s="118" t="s">
        <v>3466</v>
      </c>
      <c r="F80" s="118" t="s">
        <v>3466</v>
      </c>
      <c r="G80" s="118" t="s">
        <v>3469</v>
      </c>
      <c r="H80" s="118" t="s">
        <v>3466</v>
      </c>
      <c r="I80" s="763" t="s">
        <v>3466</v>
      </c>
      <c r="J80" s="784" t="s">
        <v>3468</v>
      </c>
      <c r="K80" s="763" t="s">
        <v>3466</v>
      </c>
      <c r="L80" s="763" t="s">
        <v>3467</v>
      </c>
      <c r="M80" s="763" t="s">
        <v>3469</v>
      </c>
      <c r="N80" s="766" t="s">
        <v>3470</v>
      </c>
      <c r="O80" s="784" t="s">
        <v>3538</v>
      </c>
      <c r="P80" s="763" t="s">
        <v>3538</v>
      </c>
      <c r="Q80" s="763" t="s">
        <v>3538</v>
      </c>
      <c r="R80" s="763" t="s">
        <v>3537</v>
      </c>
      <c r="S80" s="763" t="s">
        <v>3538</v>
      </c>
      <c r="T80" s="763" t="s">
        <v>3537</v>
      </c>
      <c r="U80" s="766" t="s">
        <v>3537</v>
      </c>
    </row>
    <row r="81" spans="1:21" x14ac:dyDescent="0.25">
      <c r="A81" s="136">
        <v>17089</v>
      </c>
      <c r="B81" s="772"/>
      <c r="C81" s="149"/>
      <c r="D81" s="118" t="s">
        <v>3468</v>
      </c>
      <c r="E81" s="118" t="s">
        <v>3466</v>
      </c>
      <c r="F81" s="118" t="s">
        <v>3467</v>
      </c>
      <c r="G81" s="118" t="s">
        <v>3469</v>
      </c>
      <c r="H81" s="118" t="s">
        <v>3470</v>
      </c>
      <c r="I81" s="763" t="s">
        <v>3470</v>
      </c>
      <c r="J81" s="784" t="s">
        <v>3468</v>
      </c>
      <c r="K81" s="763" t="s">
        <v>3466</v>
      </c>
      <c r="L81" s="763" t="s">
        <v>3467</v>
      </c>
      <c r="M81" s="763" t="s">
        <v>3469</v>
      </c>
      <c r="N81" s="766" t="s">
        <v>3470</v>
      </c>
      <c r="O81" s="784" t="s">
        <v>3538</v>
      </c>
      <c r="P81" s="763" t="s">
        <v>3538</v>
      </c>
      <c r="Q81" s="763" t="s">
        <v>3538</v>
      </c>
      <c r="R81" s="763" t="s">
        <v>3538</v>
      </c>
      <c r="S81" s="763" t="s">
        <v>3538</v>
      </c>
      <c r="T81" s="763" t="s">
        <v>3538</v>
      </c>
      <c r="U81" s="766" t="s">
        <v>3538</v>
      </c>
    </row>
    <row r="82" spans="1:21" x14ac:dyDescent="0.25">
      <c r="A82" s="136">
        <v>17090</v>
      </c>
      <c r="B82" s="772"/>
      <c r="C82" s="149"/>
      <c r="D82" s="118" t="s">
        <v>3502</v>
      </c>
      <c r="E82" s="118" t="s">
        <v>3466</v>
      </c>
      <c r="F82" s="118" t="s">
        <v>3466</v>
      </c>
      <c r="G82" s="118" t="s">
        <v>3466</v>
      </c>
      <c r="H82" s="118" t="s">
        <v>3466</v>
      </c>
      <c r="I82" s="763" t="s">
        <v>3466</v>
      </c>
      <c r="J82" s="784" t="s">
        <v>3502</v>
      </c>
      <c r="K82" s="763" t="s">
        <v>3466</v>
      </c>
      <c r="L82" s="763" t="s">
        <v>3477</v>
      </c>
      <c r="M82" s="763" t="s">
        <v>3466</v>
      </c>
      <c r="N82" s="766" t="s">
        <v>3479</v>
      </c>
      <c r="O82" s="784" t="s">
        <v>3538</v>
      </c>
      <c r="P82" s="763" t="s">
        <v>3538</v>
      </c>
      <c r="Q82" s="763" t="s">
        <v>3538</v>
      </c>
      <c r="R82" s="763" t="s">
        <v>3537</v>
      </c>
      <c r="S82" s="763" t="s">
        <v>3538</v>
      </c>
      <c r="T82" s="763" t="s">
        <v>3537</v>
      </c>
      <c r="U82" s="766" t="s">
        <v>3537</v>
      </c>
    </row>
    <row r="83" spans="1:21" x14ac:dyDescent="0.25">
      <c r="A83" s="322" t="s">
        <v>628</v>
      </c>
      <c r="B83" s="772"/>
      <c r="C83" s="149"/>
      <c r="D83" s="118" t="s">
        <v>3468</v>
      </c>
      <c r="E83" s="118" t="s">
        <v>3475</v>
      </c>
      <c r="F83" s="118" t="s">
        <v>3467</v>
      </c>
      <c r="G83" s="118" t="s">
        <v>3469</v>
      </c>
      <c r="H83" s="118" t="s">
        <v>3470</v>
      </c>
      <c r="I83" s="763" t="s">
        <v>3470</v>
      </c>
      <c r="J83" s="784" t="s">
        <v>3468</v>
      </c>
      <c r="K83" s="763" t="s">
        <v>3475</v>
      </c>
      <c r="L83" s="763" t="s">
        <v>3467</v>
      </c>
      <c r="M83" s="763" t="s">
        <v>3469</v>
      </c>
      <c r="N83" s="766" t="s">
        <v>3470</v>
      </c>
      <c r="O83" s="784" t="s">
        <v>3538</v>
      </c>
      <c r="P83" s="763" t="s">
        <v>3538</v>
      </c>
      <c r="Q83" s="763" t="s">
        <v>3538</v>
      </c>
      <c r="R83" s="763" t="s">
        <v>3538</v>
      </c>
      <c r="S83" s="763" t="s">
        <v>3538</v>
      </c>
      <c r="T83" s="763" t="s">
        <v>3538</v>
      </c>
      <c r="U83" s="766" t="s">
        <v>3538</v>
      </c>
    </row>
    <row r="84" spans="1:21" x14ac:dyDescent="0.25">
      <c r="A84" s="136">
        <v>17091</v>
      </c>
      <c r="B84" s="772"/>
      <c r="C84" s="149"/>
      <c r="D84" s="118" t="s">
        <v>3478</v>
      </c>
      <c r="E84" s="118" t="s">
        <v>3466</v>
      </c>
      <c r="F84" s="118" t="s">
        <v>3466</v>
      </c>
      <c r="G84" s="118" t="s">
        <v>3469</v>
      </c>
      <c r="H84" s="118" t="s">
        <v>3466</v>
      </c>
      <c r="I84" s="763" t="s">
        <v>3466</v>
      </c>
      <c r="J84" s="784" t="s">
        <v>3478</v>
      </c>
      <c r="K84" s="763" t="s">
        <v>3466</v>
      </c>
      <c r="L84" s="763" t="s">
        <v>3477</v>
      </c>
      <c r="M84" s="763" t="s">
        <v>3469</v>
      </c>
      <c r="N84" s="766" t="s">
        <v>3482</v>
      </c>
      <c r="O84" s="784" t="s">
        <v>3538</v>
      </c>
      <c r="P84" s="763" t="s">
        <v>3538</v>
      </c>
      <c r="Q84" s="763" t="s">
        <v>3538</v>
      </c>
      <c r="R84" s="763" t="s">
        <v>3537</v>
      </c>
      <c r="S84" s="763" t="s">
        <v>3538</v>
      </c>
      <c r="T84" s="763" t="s">
        <v>3537</v>
      </c>
      <c r="U84" s="766" t="s">
        <v>3537</v>
      </c>
    </row>
    <row r="85" spans="1:21" x14ac:dyDescent="0.25">
      <c r="A85" s="136">
        <v>17092</v>
      </c>
      <c r="B85" s="772"/>
      <c r="C85" s="149"/>
      <c r="D85" s="118" t="s">
        <v>3468</v>
      </c>
      <c r="E85" s="118" t="s">
        <v>3475</v>
      </c>
      <c r="F85" s="118" t="s">
        <v>3477</v>
      </c>
      <c r="G85" s="118" t="s">
        <v>3469</v>
      </c>
      <c r="H85" s="118" t="s">
        <v>3482</v>
      </c>
      <c r="I85" s="763" t="s">
        <v>3482</v>
      </c>
      <c r="J85" s="784" t="s">
        <v>3468</v>
      </c>
      <c r="K85" s="763" t="s">
        <v>3475</v>
      </c>
      <c r="L85" s="763" t="s">
        <v>3477</v>
      </c>
      <c r="M85" s="763" t="s">
        <v>3469</v>
      </c>
      <c r="N85" s="766" t="s">
        <v>3482</v>
      </c>
      <c r="O85" s="784" t="s">
        <v>3538</v>
      </c>
      <c r="P85" s="763" t="s">
        <v>3538</v>
      </c>
      <c r="Q85" s="763" t="s">
        <v>3538</v>
      </c>
      <c r="R85" s="763" t="s">
        <v>3538</v>
      </c>
      <c r="S85" s="763" t="s">
        <v>3538</v>
      </c>
      <c r="T85" s="763" t="s">
        <v>3538</v>
      </c>
      <c r="U85" s="766" t="s">
        <v>3538</v>
      </c>
    </row>
    <row r="86" spans="1:21" x14ac:dyDescent="0.25">
      <c r="A86" s="136">
        <v>17471</v>
      </c>
      <c r="B86" s="772"/>
      <c r="C86" s="149"/>
      <c r="D86" s="118" t="s">
        <v>3468</v>
      </c>
      <c r="E86" s="118" t="s">
        <v>3475</v>
      </c>
      <c r="F86" s="118" t="s">
        <v>3467</v>
      </c>
      <c r="G86" s="118" t="s">
        <v>3469</v>
      </c>
      <c r="H86" s="118" t="s">
        <v>3470</v>
      </c>
      <c r="I86" s="763" t="s">
        <v>3470</v>
      </c>
      <c r="J86" s="784" t="s">
        <v>3468</v>
      </c>
      <c r="K86" s="763" t="s">
        <v>3475</v>
      </c>
      <c r="L86" s="763" t="s">
        <v>3467</v>
      </c>
      <c r="M86" s="763" t="s">
        <v>3469</v>
      </c>
      <c r="N86" s="766" t="s">
        <v>3470</v>
      </c>
      <c r="O86" s="784" t="s">
        <v>3538</v>
      </c>
      <c r="P86" s="763" t="s">
        <v>3538</v>
      </c>
      <c r="Q86" s="763" t="s">
        <v>3538</v>
      </c>
      <c r="R86" s="763" t="s">
        <v>3538</v>
      </c>
      <c r="S86" s="763" t="s">
        <v>3538</v>
      </c>
      <c r="T86" s="763" t="s">
        <v>3538</v>
      </c>
      <c r="U86" s="766" t="s">
        <v>3538</v>
      </c>
    </row>
    <row r="87" spans="1:21" x14ac:dyDescent="0.25">
      <c r="A87" s="136">
        <v>17094</v>
      </c>
      <c r="B87" s="772"/>
      <c r="C87" s="149"/>
      <c r="D87" s="118" t="s">
        <v>3468</v>
      </c>
      <c r="E87" s="118" t="s">
        <v>3475</v>
      </c>
      <c r="F87" s="118" t="s">
        <v>3467</v>
      </c>
      <c r="G87" s="118" t="s">
        <v>3469</v>
      </c>
      <c r="H87" s="118" t="s">
        <v>3470</v>
      </c>
      <c r="I87" s="763" t="s">
        <v>3470</v>
      </c>
      <c r="J87" s="784" t="s">
        <v>3468</v>
      </c>
      <c r="K87" s="763" t="s">
        <v>3475</v>
      </c>
      <c r="L87" s="763" t="s">
        <v>3467</v>
      </c>
      <c r="M87" s="763" t="s">
        <v>3469</v>
      </c>
      <c r="N87" s="766" t="s">
        <v>3470</v>
      </c>
      <c r="O87" s="784" t="s">
        <v>3538</v>
      </c>
      <c r="P87" s="763" t="s">
        <v>3538</v>
      </c>
      <c r="Q87" s="763" t="s">
        <v>3538</v>
      </c>
      <c r="R87" s="763" t="s">
        <v>3538</v>
      </c>
      <c r="S87" s="763" t="s">
        <v>3538</v>
      </c>
      <c r="T87" s="763" t="s">
        <v>3538</v>
      </c>
      <c r="U87" s="766" t="s">
        <v>3538</v>
      </c>
    </row>
    <row r="88" spans="1:21" x14ac:dyDescent="0.25">
      <c r="A88" s="136">
        <v>17095</v>
      </c>
      <c r="B88" s="772"/>
      <c r="C88" s="149"/>
      <c r="D88" s="118" t="s">
        <v>3468</v>
      </c>
      <c r="E88" s="118" t="s">
        <v>3466</v>
      </c>
      <c r="F88" s="118" t="s">
        <v>3487</v>
      </c>
      <c r="G88" s="118" t="s">
        <v>3469</v>
      </c>
      <c r="H88" s="118" t="s">
        <v>3470</v>
      </c>
      <c r="I88" s="763" t="s">
        <v>3470</v>
      </c>
      <c r="J88" s="784" t="s">
        <v>3468</v>
      </c>
      <c r="K88" s="763" t="s">
        <v>3466</v>
      </c>
      <c r="L88" s="763" t="s">
        <v>3487</v>
      </c>
      <c r="M88" s="763" t="s">
        <v>3469</v>
      </c>
      <c r="N88" s="766" t="s">
        <v>3470</v>
      </c>
      <c r="O88" s="784" t="s">
        <v>3538</v>
      </c>
      <c r="P88" s="763" t="s">
        <v>3538</v>
      </c>
      <c r="Q88" s="763" t="s">
        <v>3538</v>
      </c>
      <c r="R88" s="763" t="s">
        <v>3538</v>
      </c>
      <c r="S88" s="763" t="s">
        <v>3538</v>
      </c>
      <c r="T88" s="763" t="s">
        <v>3538</v>
      </c>
      <c r="U88" s="766" t="s">
        <v>3538</v>
      </c>
    </row>
    <row r="89" spans="1:21" x14ac:dyDescent="0.25">
      <c r="A89" s="136">
        <v>17097</v>
      </c>
      <c r="B89" s="772"/>
      <c r="C89" s="149"/>
      <c r="D89" s="118" t="s">
        <v>3478</v>
      </c>
      <c r="E89" s="118" t="s">
        <v>3466</v>
      </c>
      <c r="F89" s="118" t="s">
        <v>3487</v>
      </c>
      <c r="G89" s="118" t="s">
        <v>3479</v>
      </c>
      <c r="H89" s="118" t="s">
        <v>3479</v>
      </c>
      <c r="I89" s="763" t="s">
        <v>3479</v>
      </c>
      <c r="J89" s="784" t="s">
        <v>3478</v>
      </c>
      <c r="K89" s="763" t="s">
        <v>3466</v>
      </c>
      <c r="L89" s="763" t="s">
        <v>3487</v>
      </c>
      <c r="M89" s="763" t="s">
        <v>3479</v>
      </c>
      <c r="N89" s="766" t="s">
        <v>3479</v>
      </c>
      <c r="O89" s="784" t="s">
        <v>3538</v>
      </c>
      <c r="P89" s="763" t="s">
        <v>3538</v>
      </c>
      <c r="Q89" s="763" t="s">
        <v>3538</v>
      </c>
      <c r="R89" s="763" t="s">
        <v>3538</v>
      </c>
      <c r="S89" s="763" t="s">
        <v>3538</v>
      </c>
      <c r="T89" s="763" t="s">
        <v>3538</v>
      </c>
      <c r="U89" s="766" t="s">
        <v>3538</v>
      </c>
    </row>
    <row r="90" spans="1:21" x14ac:dyDescent="0.25">
      <c r="A90" s="136">
        <v>17102</v>
      </c>
      <c r="B90" s="772"/>
      <c r="C90" s="149"/>
      <c r="D90" s="118" t="s">
        <v>3468</v>
      </c>
      <c r="E90" s="118" t="s">
        <v>3466</v>
      </c>
      <c r="F90" s="118" t="s">
        <v>3467</v>
      </c>
      <c r="G90" s="118" t="s">
        <v>3469</v>
      </c>
      <c r="H90" s="118" t="s">
        <v>3470</v>
      </c>
      <c r="I90" s="763" t="s">
        <v>3470</v>
      </c>
      <c r="J90" s="784" t="s">
        <v>3468</v>
      </c>
      <c r="K90" s="763" t="s">
        <v>3466</v>
      </c>
      <c r="L90" s="763" t="s">
        <v>3467</v>
      </c>
      <c r="M90" s="763" t="s">
        <v>3469</v>
      </c>
      <c r="N90" s="766" t="s">
        <v>3470</v>
      </c>
      <c r="O90" s="784" t="s">
        <v>3538</v>
      </c>
      <c r="P90" s="763" t="s">
        <v>3538</v>
      </c>
      <c r="Q90" s="763" t="s">
        <v>3538</v>
      </c>
      <c r="R90" s="763" t="s">
        <v>3538</v>
      </c>
      <c r="S90" s="763" t="s">
        <v>3538</v>
      </c>
      <c r="T90" s="763" t="s">
        <v>3538</v>
      </c>
      <c r="U90" s="766" t="s">
        <v>3538</v>
      </c>
    </row>
    <row r="91" spans="1:21" x14ac:dyDescent="0.25">
      <c r="A91" s="136">
        <v>17105</v>
      </c>
      <c r="B91" s="772"/>
      <c r="C91" s="149"/>
      <c r="D91" s="118" t="s">
        <v>3468</v>
      </c>
      <c r="E91" s="118" t="s">
        <v>3475</v>
      </c>
      <c r="F91" s="118" t="s">
        <v>3467</v>
      </c>
      <c r="G91" s="118" t="s">
        <v>3469</v>
      </c>
      <c r="H91" s="118" t="s">
        <v>3470</v>
      </c>
      <c r="I91" s="763" t="s">
        <v>3470</v>
      </c>
      <c r="J91" s="784" t="s">
        <v>3468</v>
      </c>
      <c r="K91" s="763" t="s">
        <v>3475</v>
      </c>
      <c r="L91" s="763" t="s">
        <v>3467</v>
      </c>
      <c r="M91" s="763" t="s">
        <v>3469</v>
      </c>
      <c r="N91" s="766" t="s">
        <v>3470</v>
      </c>
      <c r="O91" s="784" t="s">
        <v>3538</v>
      </c>
      <c r="P91" s="763" t="s">
        <v>3538</v>
      </c>
      <c r="Q91" s="763" t="s">
        <v>3538</v>
      </c>
      <c r="R91" s="763" t="s">
        <v>3538</v>
      </c>
      <c r="S91" s="763" t="s">
        <v>3538</v>
      </c>
      <c r="T91" s="763" t="s">
        <v>3538</v>
      </c>
      <c r="U91" s="766" t="s">
        <v>3538</v>
      </c>
    </row>
    <row r="92" spans="1:21" x14ac:dyDescent="0.25">
      <c r="A92" s="136">
        <v>17107</v>
      </c>
      <c r="B92" s="772"/>
      <c r="C92" s="149"/>
      <c r="D92" s="118" t="s">
        <v>3468</v>
      </c>
      <c r="E92" s="118" t="s">
        <v>3466</v>
      </c>
      <c r="F92" s="118" t="s">
        <v>3477</v>
      </c>
      <c r="G92" s="118" t="s">
        <v>3469</v>
      </c>
      <c r="H92" s="118" t="s">
        <v>3482</v>
      </c>
      <c r="I92" s="763" t="s">
        <v>3482</v>
      </c>
      <c r="J92" s="784" t="s">
        <v>3468</v>
      </c>
      <c r="K92" s="763" t="s">
        <v>3466</v>
      </c>
      <c r="L92" s="763" t="s">
        <v>3477</v>
      </c>
      <c r="M92" s="763" t="s">
        <v>3469</v>
      </c>
      <c r="N92" s="766" t="s">
        <v>3482</v>
      </c>
      <c r="O92" s="784" t="s">
        <v>3538</v>
      </c>
      <c r="P92" s="763" t="s">
        <v>3538</v>
      </c>
      <c r="Q92" s="763" t="s">
        <v>3538</v>
      </c>
      <c r="R92" s="763" t="s">
        <v>3538</v>
      </c>
      <c r="S92" s="763" t="s">
        <v>3538</v>
      </c>
      <c r="T92" s="763" t="s">
        <v>3538</v>
      </c>
      <c r="U92" s="766" t="s">
        <v>3538</v>
      </c>
    </row>
    <row r="93" spans="1:21" x14ac:dyDescent="0.25">
      <c r="A93" s="136">
        <v>17109</v>
      </c>
      <c r="B93" s="772"/>
      <c r="C93" s="149"/>
      <c r="D93" s="118" t="s">
        <v>3468</v>
      </c>
      <c r="E93" s="118" t="s">
        <v>3475</v>
      </c>
      <c r="F93" s="118" t="s">
        <v>3467</v>
      </c>
      <c r="G93" s="118" t="s">
        <v>3469</v>
      </c>
      <c r="H93" s="118" t="s">
        <v>3470</v>
      </c>
      <c r="I93" s="763" t="s">
        <v>3470</v>
      </c>
      <c r="J93" s="784" t="s">
        <v>3468</v>
      </c>
      <c r="K93" s="763" t="s">
        <v>3475</v>
      </c>
      <c r="L93" s="763" t="s">
        <v>3467</v>
      </c>
      <c r="M93" s="763" t="s">
        <v>3469</v>
      </c>
      <c r="N93" s="766" t="s">
        <v>3470</v>
      </c>
      <c r="O93" s="784" t="s">
        <v>3538</v>
      </c>
      <c r="P93" s="763" t="s">
        <v>3538</v>
      </c>
      <c r="Q93" s="763" t="s">
        <v>3538</v>
      </c>
      <c r="R93" s="763" t="s">
        <v>3538</v>
      </c>
      <c r="S93" s="763" t="s">
        <v>3538</v>
      </c>
      <c r="T93" s="763" t="s">
        <v>3538</v>
      </c>
      <c r="U93" s="766" t="s">
        <v>3538</v>
      </c>
    </row>
    <row r="94" spans="1:21" x14ac:dyDescent="0.25">
      <c r="A94" s="136">
        <v>17110</v>
      </c>
      <c r="B94" s="772"/>
      <c r="C94" s="149"/>
      <c r="D94" s="118" t="s">
        <v>3478</v>
      </c>
      <c r="E94" s="118" t="s">
        <v>3466</v>
      </c>
      <c r="F94" s="118" t="s">
        <v>3466</v>
      </c>
      <c r="G94" s="118" t="s">
        <v>3466</v>
      </c>
      <c r="H94" s="118" t="s">
        <v>3466</v>
      </c>
      <c r="I94" s="763" t="s">
        <v>3466</v>
      </c>
      <c r="J94" s="784" t="s">
        <v>3468</v>
      </c>
      <c r="K94" s="763" t="s">
        <v>3466</v>
      </c>
      <c r="L94" s="763" t="s">
        <v>3467</v>
      </c>
      <c r="M94" s="763" t="s">
        <v>3469</v>
      </c>
      <c r="N94" s="766" t="s">
        <v>3470</v>
      </c>
      <c r="O94" s="784" t="s">
        <v>3537</v>
      </c>
      <c r="P94" s="763" t="s">
        <v>3537</v>
      </c>
      <c r="Q94" s="763" t="s">
        <v>3537</v>
      </c>
      <c r="R94" s="763" t="s">
        <v>3537</v>
      </c>
      <c r="S94" s="763" t="s">
        <v>3537</v>
      </c>
      <c r="T94" s="763" t="s">
        <v>3537</v>
      </c>
      <c r="U94" s="766" t="s">
        <v>3537</v>
      </c>
    </row>
    <row r="95" spans="1:21" x14ac:dyDescent="0.25">
      <c r="A95" s="136">
        <v>17112</v>
      </c>
      <c r="B95" s="772"/>
      <c r="C95" s="149"/>
      <c r="D95" s="118" t="s">
        <v>3478</v>
      </c>
      <c r="E95" s="118" t="s">
        <v>3466</v>
      </c>
      <c r="F95" s="118" t="s">
        <v>3466</v>
      </c>
      <c r="G95" s="118" t="s">
        <v>3479</v>
      </c>
      <c r="H95" s="118" t="s">
        <v>3466</v>
      </c>
      <c r="I95" s="763" t="s">
        <v>3466</v>
      </c>
      <c r="J95" s="784" t="s">
        <v>3478</v>
      </c>
      <c r="K95" s="763" t="s">
        <v>3466</v>
      </c>
      <c r="L95" s="763" t="s">
        <v>3477</v>
      </c>
      <c r="M95" s="763" t="s">
        <v>3479</v>
      </c>
      <c r="N95" s="766" t="s">
        <v>3479</v>
      </c>
      <c r="O95" s="784" t="s">
        <v>3538</v>
      </c>
      <c r="P95" s="763" t="s">
        <v>3537</v>
      </c>
      <c r="Q95" s="763" t="s">
        <v>3538</v>
      </c>
      <c r="R95" s="763" t="s">
        <v>3537</v>
      </c>
      <c r="S95" s="763" t="s">
        <v>3538</v>
      </c>
      <c r="T95" s="763" t="s">
        <v>3537</v>
      </c>
      <c r="U95" s="766" t="s">
        <v>3537</v>
      </c>
    </row>
    <row r="96" spans="1:21" x14ac:dyDescent="0.25">
      <c r="A96" s="136">
        <v>17114</v>
      </c>
      <c r="B96" s="772"/>
      <c r="C96" s="149"/>
      <c r="D96" s="118" t="s">
        <v>3468</v>
      </c>
      <c r="E96" s="118" t="s">
        <v>3466</v>
      </c>
      <c r="F96" s="118" t="s">
        <v>3466</v>
      </c>
      <c r="G96" s="118" t="s">
        <v>3469</v>
      </c>
      <c r="H96" s="118" t="s">
        <v>3466</v>
      </c>
      <c r="I96" s="763" t="s">
        <v>3466</v>
      </c>
      <c r="J96" s="784" t="s">
        <v>3468</v>
      </c>
      <c r="K96" s="763" t="s">
        <v>3466</v>
      </c>
      <c r="L96" s="763" t="s">
        <v>3477</v>
      </c>
      <c r="M96" s="763" t="s">
        <v>3469</v>
      </c>
      <c r="N96" s="766" t="s">
        <v>3482</v>
      </c>
      <c r="O96" s="784" t="s">
        <v>3538</v>
      </c>
      <c r="P96" s="763" t="s">
        <v>3538</v>
      </c>
      <c r="Q96" s="763" t="s">
        <v>3538</v>
      </c>
      <c r="R96" s="763" t="s">
        <v>3537</v>
      </c>
      <c r="S96" s="763" t="s">
        <v>3538</v>
      </c>
      <c r="T96" s="763" t="s">
        <v>3537</v>
      </c>
      <c r="U96" s="766" t="s">
        <v>3537</v>
      </c>
    </row>
    <row r="97" spans="1:21" x14ac:dyDescent="0.25">
      <c r="A97" s="136">
        <v>17116</v>
      </c>
      <c r="B97" s="772"/>
      <c r="C97" s="149"/>
      <c r="D97" s="118" t="s">
        <v>3468</v>
      </c>
      <c r="E97" s="118" t="s">
        <v>3466</v>
      </c>
      <c r="F97" s="118" t="s">
        <v>3466</v>
      </c>
      <c r="G97" s="118" t="s">
        <v>3469</v>
      </c>
      <c r="H97" s="118" t="s">
        <v>3466</v>
      </c>
      <c r="I97" s="763" t="s">
        <v>3466</v>
      </c>
      <c r="J97" s="784" t="s">
        <v>3468</v>
      </c>
      <c r="K97" s="763" t="s">
        <v>3466</v>
      </c>
      <c r="L97" s="763" t="s">
        <v>3467</v>
      </c>
      <c r="M97" s="763" t="s">
        <v>3469</v>
      </c>
      <c r="N97" s="766" t="s">
        <v>3470</v>
      </c>
      <c r="O97" s="784" t="s">
        <v>3538</v>
      </c>
      <c r="P97" s="763" t="s">
        <v>3538</v>
      </c>
      <c r="Q97" s="763" t="s">
        <v>3538</v>
      </c>
      <c r="R97" s="763" t="s">
        <v>3537</v>
      </c>
      <c r="S97" s="763" t="s">
        <v>3538</v>
      </c>
      <c r="T97" s="763" t="s">
        <v>3537</v>
      </c>
      <c r="U97" s="766" t="s">
        <v>3537</v>
      </c>
    </row>
    <row r="98" spans="1:21" x14ac:dyDescent="0.25">
      <c r="A98" s="136">
        <v>17117</v>
      </c>
      <c r="B98" s="772"/>
      <c r="C98" s="149"/>
      <c r="D98" s="118" t="s">
        <v>3502</v>
      </c>
      <c r="E98" s="118" t="s">
        <v>3466</v>
      </c>
      <c r="F98" s="118" t="s">
        <v>3466</v>
      </c>
      <c r="G98" s="118" t="s">
        <v>3466</v>
      </c>
      <c r="H98" s="118" t="s">
        <v>3466</v>
      </c>
      <c r="I98" s="763" t="s">
        <v>3466</v>
      </c>
      <c r="J98" s="784" t="s">
        <v>3502</v>
      </c>
      <c r="K98" s="763" t="s">
        <v>3466</v>
      </c>
      <c r="L98" s="763" t="s">
        <v>3477</v>
      </c>
      <c r="M98" s="763" t="s">
        <v>3466</v>
      </c>
      <c r="N98" s="766" t="s">
        <v>3479</v>
      </c>
      <c r="O98" s="784" t="s">
        <v>3538</v>
      </c>
      <c r="P98" s="763" t="s">
        <v>3537</v>
      </c>
      <c r="Q98" s="763" t="s">
        <v>3538</v>
      </c>
      <c r="R98" s="763" t="s">
        <v>3537</v>
      </c>
      <c r="S98" s="763" t="s">
        <v>3538</v>
      </c>
      <c r="T98" s="763" t="s">
        <v>3537</v>
      </c>
      <c r="U98" s="766" t="s">
        <v>3537</v>
      </c>
    </row>
    <row r="99" spans="1:21" x14ac:dyDescent="0.25">
      <c r="A99" s="136">
        <v>17123</v>
      </c>
      <c r="B99" s="772"/>
      <c r="C99" s="149"/>
      <c r="D99" s="118" t="s">
        <v>3468</v>
      </c>
      <c r="E99" s="118" t="s">
        <v>3475</v>
      </c>
      <c r="F99" s="118" t="s">
        <v>3467</v>
      </c>
      <c r="G99" s="118" t="s">
        <v>3469</v>
      </c>
      <c r="H99" s="118" t="s">
        <v>3470</v>
      </c>
      <c r="I99" s="763" t="s">
        <v>3470</v>
      </c>
      <c r="J99" s="784" t="s">
        <v>3468</v>
      </c>
      <c r="K99" s="763" t="s">
        <v>3475</v>
      </c>
      <c r="L99" s="763" t="s">
        <v>3467</v>
      </c>
      <c r="M99" s="763" t="s">
        <v>3469</v>
      </c>
      <c r="N99" s="766" t="s">
        <v>3470</v>
      </c>
      <c r="O99" s="784" t="s">
        <v>3538</v>
      </c>
      <c r="P99" s="763" t="s">
        <v>3538</v>
      </c>
      <c r="Q99" s="763" t="s">
        <v>3538</v>
      </c>
      <c r="R99" s="763" t="s">
        <v>3538</v>
      </c>
      <c r="S99" s="763" t="s">
        <v>3538</v>
      </c>
      <c r="T99" s="763" t="s">
        <v>3538</v>
      </c>
      <c r="U99" s="766" t="s">
        <v>3538</v>
      </c>
    </row>
    <row r="100" spans="1:21" x14ac:dyDescent="0.25">
      <c r="A100" s="136">
        <v>17125</v>
      </c>
      <c r="B100" s="772"/>
      <c r="C100" s="149"/>
      <c r="D100" s="118" t="s">
        <v>3478</v>
      </c>
      <c r="E100" s="118" t="s">
        <v>3466</v>
      </c>
      <c r="F100" s="118" t="s">
        <v>3467</v>
      </c>
      <c r="G100" s="118" t="s">
        <v>3466</v>
      </c>
      <c r="H100" s="118" t="s">
        <v>3470</v>
      </c>
      <c r="I100" s="763" t="s">
        <v>3466</v>
      </c>
      <c r="J100" s="784" t="s">
        <v>3468</v>
      </c>
      <c r="K100" s="763" t="s">
        <v>3466</v>
      </c>
      <c r="L100" s="763" t="s">
        <v>3467</v>
      </c>
      <c r="M100" s="763" t="s">
        <v>3469</v>
      </c>
      <c r="N100" s="766" t="s">
        <v>3470</v>
      </c>
      <c r="O100" s="784" t="s">
        <v>3537</v>
      </c>
      <c r="P100" s="763" t="s">
        <v>3537</v>
      </c>
      <c r="Q100" s="763" t="s">
        <v>3537</v>
      </c>
      <c r="R100" s="763" t="s">
        <v>3538</v>
      </c>
      <c r="S100" s="763" t="s">
        <v>3537</v>
      </c>
      <c r="T100" s="763" t="s">
        <v>3538</v>
      </c>
      <c r="U100" s="766" t="s">
        <v>3537</v>
      </c>
    </row>
    <row r="101" spans="1:21" x14ac:dyDescent="0.25">
      <c r="A101" s="136">
        <v>17126</v>
      </c>
      <c r="B101" s="772"/>
      <c r="C101" s="149"/>
      <c r="D101" s="118" t="s">
        <v>3478</v>
      </c>
      <c r="E101" s="118" t="s">
        <v>3466</v>
      </c>
      <c r="F101" s="118" t="s">
        <v>3466</v>
      </c>
      <c r="G101" s="118" t="s">
        <v>3466</v>
      </c>
      <c r="H101" s="118" t="s">
        <v>3466</v>
      </c>
      <c r="I101" s="763" t="s">
        <v>3466</v>
      </c>
      <c r="J101" s="784" t="s">
        <v>3478</v>
      </c>
      <c r="K101" s="763" t="s">
        <v>3466</v>
      </c>
      <c r="L101" s="763" t="s">
        <v>3477</v>
      </c>
      <c r="M101" s="763" t="s">
        <v>3466</v>
      </c>
      <c r="N101" s="766" t="s">
        <v>3479</v>
      </c>
      <c r="O101" s="784" t="s">
        <v>3537</v>
      </c>
      <c r="P101" s="763" t="s">
        <v>3537</v>
      </c>
      <c r="Q101" s="763" t="s">
        <v>3537</v>
      </c>
      <c r="R101" s="763" t="s">
        <v>3537</v>
      </c>
      <c r="S101" s="763" t="s">
        <v>3537</v>
      </c>
      <c r="T101" s="763" t="s">
        <v>3537</v>
      </c>
      <c r="U101" s="766" t="s">
        <v>3537</v>
      </c>
    </row>
    <row r="102" spans="1:21" x14ac:dyDescent="0.25">
      <c r="A102" s="136">
        <v>17127</v>
      </c>
      <c r="B102" s="772"/>
      <c r="C102" s="149"/>
      <c r="D102" s="118" t="s">
        <v>3468</v>
      </c>
      <c r="E102" s="118" t="s">
        <v>3466</v>
      </c>
      <c r="F102" s="118" t="s">
        <v>3467</v>
      </c>
      <c r="G102" s="118" t="s">
        <v>3469</v>
      </c>
      <c r="H102" s="118" t="s">
        <v>3470</v>
      </c>
      <c r="I102" s="763" t="s">
        <v>3470</v>
      </c>
      <c r="J102" s="784" t="s">
        <v>3468</v>
      </c>
      <c r="K102" s="763" t="s">
        <v>3466</v>
      </c>
      <c r="L102" s="763" t="s">
        <v>3467</v>
      </c>
      <c r="M102" s="763" t="s">
        <v>3469</v>
      </c>
      <c r="N102" s="766" t="s">
        <v>3470</v>
      </c>
      <c r="O102" s="784" t="s">
        <v>3538</v>
      </c>
      <c r="P102" s="763" t="s">
        <v>3538</v>
      </c>
      <c r="Q102" s="763" t="s">
        <v>3538</v>
      </c>
      <c r="R102" s="763" t="s">
        <v>3538</v>
      </c>
      <c r="S102" s="763" t="s">
        <v>3538</v>
      </c>
      <c r="T102" s="763" t="s">
        <v>3538</v>
      </c>
      <c r="U102" s="766" t="s">
        <v>3538</v>
      </c>
    </row>
    <row r="103" spans="1:21" x14ac:dyDescent="0.25">
      <c r="A103" s="136">
        <v>17129</v>
      </c>
      <c r="B103" s="772"/>
      <c r="C103" s="149"/>
      <c r="D103" s="118" t="s">
        <v>3468</v>
      </c>
      <c r="E103" s="118" t="s">
        <v>3466</v>
      </c>
      <c r="F103" s="118" t="s">
        <v>3467</v>
      </c>
      <c r="G103" s="118" t="s">
        <v>3469</v>
      </c>
      <c r="H103" s="118" t="s">
        <v>3470</v>
      </c>
      <c r="I103" s="763" t="s">
        <v>3470</v>
      </c>
      <c r="J103" s="784" t="s">
        <v>3468</v>
      </c>
      <c r="K103" s="763" t="s">
        <v>3466</v>
      </c>
      <c r="L103" s="763" t="s">
        <v>3467</v>
      </c>
      <c r="M103" s="763" t="s">
        <v>3469</v>
      </c>
      <c r="N103" s="766" t="s">
        <v>3470</v>
      </c>
      <c r="O103" s="784" t="s">
        <v>3538</v>
      </c>
      <c r="P103" s="763" t="s">
        <v>3538</v>
      </c>
      <c r="Q103" s="763" t="s">
        <v>3538</v>
      </c>
      <c r="R103" s="763" t="s">
        <v>3538</v>
      </c>
      <c r="S103" s="763" t="s">
        <v>3538</v>
      </c>
      <c r="T103" s="763" t="s">
        <v>3538</v>
      </c>
      <c r="U103" s="766" t="s">
        <v>3538</v>
      </c>
    </row>
    <row r="104" spans="1:21" x14ac:dyDescent="0.25">
      <c r="A104" s="136">
        <v>17131</v>
      </c>
      <c r="B104" s="772"/>
      <c r="C104" s="149"/>
      <c r="D104" s="118" t="s">
        <v>3478</v>
      </c>
      <c r="E104" s="118" t="s">
        <v>3466</v>
      </c>
      <c r="F104" s="118" t="s">
        <v>3466</v>
      </c>
      <c r="G104" s="118" t="s">
        <v>3466</v>
      </c>
      <c r="H104" s="118" t="s">
        <v>3466</v>
      </c>
      <c r="I104" s="763" t="s">
        <v>3466</v>
      </c>
      <c r="J104" s="784" t="s">
        <v>3468</v>
      </c>
      <c r="K104" s="763" t="s">
        <v>3466</v>
      </c>
      <c r="L104" s="763" t="s">
        <v>3467</v>
      </c>
      <c r="M104" s="763" t="s">
        <v>3469</v>
      </c>
      <c r="N104" s="766" t="s">
        <v>3470</v>
      </c>
      <c r="O104" s="784" t="s">
        <v>3537</v>
      </c>
      <c r="P104" s="763" t="s">
        <v>3537</v>
      </c>
      <c r="Q104" s="763" t="s">
        <v>3537</v>
      </c>
      <c r="R104" s="763" t="s">
        <v>3537</v>
      </c>
      <c r="S104" s="763" t="s">
        <v>3537</v>
      </c>
      <c r="T104" s="763" t="s">
        <v>3537</v>
      </c>
      <c r="U104" s="766" t="s">
        <v>3537</v>
      </c>
    </row>
    <row r="105" spans="1:21" x14ac:dyDescent="0.25">
      <c r="A105" s="136">
        <v>17133</v>
      </c>
      <c r="B105" s="772"/>
      <c r="C105" s="149"/>
      <c r="D105" s="118" t="s">
        <v>3478</v>
      </c>
      <c r="E105" s="118" t="s">
        <v>3466</v>
      </c>
      <c r="F105" s="118" t="s">
        <v>3466</v>
      </c>
      <c r="G105" s="118" t="s">
        <v>3466</v>
      </c>
      <c r="H105" s="118" t="s">
        <v>3466</v>
      </c>
      <c r="I105" s="763" t="s">
        <v>3466</v>
      </c>
      <c r="J105" s="784" t="s">
        <v>3468</v>
      </c>
      <c r="K105" s="763" t="s">
        <v>3466</v>
      </c>
      <c r="L105" s="763" t="s">
        <v>3467</v>
      </c>
      <c r="M105" s="763" t="s">
        <v>3469</v>
      </c>
      <c r="N105" s="766" t="s">
        <v>3470</v>
      </c>
      <c r="O105" s="784" t="s">
        <v>3537</v>
      </c>
      <c r="P105" s="763" t="s">
        <v>3537</v>
      </c>
      <c r="Q105" s="763" t="s">
        <v>3537</v>
      </c>
      <c r="R105" s="763" t="s">
        <v>3537</v>
      </c>
      <c r="S105" s="763" t="s">
        <v>3537</v>
      </c>
      <c r="T105" s="763" t="s">
        <v>3537</v>
      </c>
      <c r="U105" s="766" t="s">
        <v>3537</v>
      </c>
    </row>
    <row r="106" spans="1:21" x14ac:dyDescent="0.25">
      <c r="A106" s="136">
        <v>17134</v>
      </c>
      <c r="B106" s="772"/>
      <c r="C106" s="149"/>
      <c r="D106" s="118" t="s">
        <v>3478</v>
      </c>
      <c r="E106" s="118" t="s">
        <v>3466</v>
      </c>
      <c r="F106" s="118" t="s">
        <v>3466</v>
      </c>
      <c r="G106" s="118" t="s">
        <v>3466</v>
      </c>
      <c r="H106" s="118" t="s">
        <v>3466</v>
      </c>
      <c r="I106" s="763" t="s">
        <v>3466</v>
      </c>
      <c r="J106" s="784" t="s">
        <v>3468</v>
      </c>
      <c r="K106" s="763" t="s">
        <v>3475</v>
      </c>
      <c r="L106" s="763" t="s">
        <v>3467</v>
      </c>
      <c r="M106" s="763" t="s">
        <v>3469</v>
      </c>
      <c r="N106" s="766" t="s">
        <v>3470</v>
      </c>
      <c r="O106" s="784" t="s">
        <v>3537</v>
      </c>
      <c r="P106" s="763" t="s">
        <v>3537</v>
      </c>
      <c r="Q106" s="763" t="s">
        <v>3537</v>
      </c>
      <c r="R106" s="763" t="s">
        <v>3537</v>
      </c>
      <c r="S106" s="763" t="s">
        <v>3537</v>
      </c>
      <c r="T106" s="763" t="s">
        <v>3537</v>
      </c>
      <c r="U106" s="766" t="s">
        <v>3537</v>
      </c>
    </row>
    <row r="107" spans="1:21" x14ac:dyDescent="0.25">
      <c r="A107" s="136">
        <v>17135</v>
      </c>
      <c r="B107" s="772"/>
      <c r="C107" s="149"/>
      <c r="D107" s="118" t="s">
        <v>3468</v>
      </c>
      <c r="E107" s="118" t="s">
        <v>3466</v>
      </c>
      <c r="F107" s="118" t="s">
        <v>3467</v>
      </c>
      <c r="G107" s="118" t="s">
        <v>3469</v>
      </c>
      <c r="H107" s="118" t="s">
        <v>3470</v>
      </c>
      <c r="I107" s="763" t="s">
        <v>3470</v>
      </c>
      <c r="J107" s="784" t="s">
        <v>3468</v>
      </c>
      <c r="K107" s="763" t="s">
        <v>3466</v>
      </c>
      <c r="L107" s="763" t="s">
        <v>3467</v>
      </c>
      <c r="M107" s="763" t="s">
        <v>3469</v>
      </c>
      <c r="N107" s="766" t="s">
        <v>3470</v>
      </c>
      <c r="O107" s="784" t="s">
        <v>3538</v>
      </c>
      <c r="P107" s="763" t="s">
        <v>3538</v>
      </c>
      <c r="Q107" s="763" t="s">
        <v>3538</v>
      </c>
      <c r="R107" s="763" t="s">
        <v>3538</v>
      </c>
      <c r="S107" s="763" t="s">
        <v>3538</v>
      </c>
      <c r="T107" s="763" t="s">
        <v>3538</v>
      </c>
      <c r="U107" s="766" t="s">
        <v>3538</v>
      </c>
    </row>
    <row r="108" spans="1:21" x14ac:dyDescent="0.25">
      <c r="A108" s="136">
        <v>17136</v>
      </c>
      <c r="B108" s="772"/>
      <c r="C108" s="149"/>
      <c r="D108" s="118" t="s">
        <v>3468</v>
      </c>
      <c r="E108" s="118" t="s">
        <v>3466</v>
      </c>
      <c r="F108" s="118" t="s">
        <v>3466</v>
      </c>
      <c r="G108" s="118" t="s">
        <v>3469</v>
      </c>
      <c r="H108" s="118" t="s">
        <v>3466</v>
      </c>
      <c r="I108" s="763" t="s">
        <v>3466</v>
      </c>
      <c r="J108" s="784" t="s">
        <v>3468</v>
      </c>
      <c r="K108" s="763" t="s">
        <v>3466</v>
      </c>
      <c r="L108" s="763" t="s">
        <v>3467</v>
      </c>
      <c r="M108" s="763" t="s">
        <v>3469</v>
      </c>
      <c r="N108" s="766" t="s">
        <v>3470</v>
      </c>
      <c r="O108" s="784" t="s">
        <v>3538</v>
      </c>
      <c r="P108" s="763" t="s">
        <v>3538</v>
      </c>
      <c r="Q108" s="763" t="s">
        <v>3538</v>
      </c>
      <c r="R108" s="763" t="s">
        <v>3537</v>
      </c>
      <c r="S108" s="763" t="s">
        <v>3538</v>
      </c>
      <c r="T108" s="763" t="s">
        <v>3537</v>
      </c>
      <c r="U108" s="766" t="s">
        <v>3537</v>
      </c>
    </row>
    <row r="109" spans="1:21" x14ac:dyDescent="0.25">
      <c r="A109" s="136">
        <v>17137</v>
      </c>
      <c r="B109" s="772"/>
      <c r="C109" s="149"/>
      <c r="D109" s="118" t="s">
        <v>3468</v>
      </c>
      <c r="E109" s="118" t="s">
        <v>3466</v>
      </c>
      <c r="F109" s="118" t="s">
        <v>3466</v>
      </c>
      <c r="G109" s="118" t="s">
        <v>3469</v>
      </c>
      <c r="H109" s="118" t="s">
        <v>3466</v>
      </c>
      <c r="I109" s="763" t="s">
        <v>3466</v>
      </c>
      <c r="J109" s="784" t="s">
        <v>3468</v>
      </c>
      <c r="K109" s="763" t="s">
        <v>3466</v>
      </c>
      <c r="L109" s="763" t="s">
        <v>3467</v>
      </c>
      <c r="M109" s="763" t="s">
        <v>3469</v>
      </c>
      <c r="N109" s="766" t="s">
        <v>3470</v>
      </c>
      <c r="O109" s="784" t="s">
        <v>3538</v>
      </c>
      <c r="P109" s="763" t="s">
        <v>3538</v>
      </c>
      <c r="Q109" s="763" t="s">
        <v>3538</v>
      </c>
      <c r="R109" s="763" t="s">
        <v>3537</v>
      </c>
      <c r="S109" s="763" t="s">
        <v>3538</v>
      </c>
      <c r="T109" s="763" t="s">
        <v>3537</v>
      </c>
      <c r="U109" s="766" t="s">
        <v>3537</v>
      </c>
    </row>
    <row r="110" spans="1:21" x14ac:dyDescent="0.25">
      <c r="A110" s="136">
        <v>17139</v>
      </c>
      <c r="B110" s="772"/>
      <c r="C110" s="149"/>
      <c r="D110" s="118" t="s">
        <v>3468</v>
      </c>
      <c r="E110" s="118" t="s">
        <v>3475</v>
      </c>
      <c r="F110" s="118" t="s">
        <v>3467</v>
      </c>
      <c r="G110" s="118" t="s">
        <v>3469</v>
      </c>
      <c r="H110" s="118" t="s">
        <v>3470</v>
      </c>
      <c r="I110" s="763" t="s">
        <v>3470</v>
      </c>
      <c r="J110" s="784" t="s">
        <v>3468</v>
      </c>
      <c r="K110" s="763" t="s">
        <v>3475</v>
      </c>
      <c r="L110" s="763" t="s">
        <v>3467</v>
      </c>
      <c r="M110" s="763" t="s">
        <v>3469</v>
      </c>
      <c r="N110" s="766" t="s">
        <v>3470</v>
      </c>
      <c r="O110" s="784" t="s">
        <v>3538</v>
      </c>
      <c r="P110" s="763" t="s">
        <v>3538</v>
      </c>
      <c r="Q110" s="763" t="s">
        <v>3538</v>
      </c>
      <c r="R110" s="763" t="s">
        <v>3538</v>
      </c>
      <c r="S110" s="763" t="s">
        <v>3538</v>
      </c>
      <c r="T110" s="763" t="s">
        <v>3538</v>
      </c>
      <c r="U110" s="766" t="s">
        <v>3538</v>
      </c>
    </row>
    <row r="111" spans="1:21" x14ac:dyDescent="0.25">
      <c r="A111" s="136">
        <v>17140</v>
      </c>
      <c r="B111" s="772"/>
      <c r="C111" s="149"/>
      <c r="D111" s="118" t="s">
        <v>3486</v>
      </c>
      <c r="E111" s="118" t="s">
        <v>3485</v>
      </c>
      <c r="F111" s="118" t="s">
        <v>3485</v>
      </c>
      <c r="G111" s="118" t="s">
        <v>3485</v>
      </c>
      <c r="H111" s="118" t="s">
        <v>3485</v>
      </c>
      <c r="I111" s="763" t="s">
        <v>3485</v>
      </c>
      <c r="J111" s="784" t="s">
        <v>3486</v>
      </c>
      <c r="K111" s="763" t="s">
        <v>3485</v>
      </c>
      <c r="L111" s="763" t="s">
        <v>3485</v>
      </c>
      <c r="M111" s="763" t="s">
        <v>3485</v>
      </c>
      <c r="N111" s="766" t="s">
        <v>3485</v>
      </c>
      <c r="O111" s="784" t="s">
        <v>3538</v>
      </c>
      <c r="P111" s="763" t="s">
        <v>3538</v>
      </c>
      <c r="Q111" s="763" t="s">
        <v>3538</v>
      </c>
      <c r="R111" s="763" t="s">
        <v>3538</v>
      </c>
      <c r="S111" s="763" t="s">
        <v>3538</v>
      </c>
      <c r="T111" s="763" t="s">
        <v>3538</v>
      </c>
      <c r="U111" s="766" t="s">
        <v>3538</v>
      </c>
    </row>
    <row r="112" spans="1:21" x14ac:dyDescent="0.25">
      <c r="A112" s="136">
        <v>17141</v>
      </c>
      <c r="B112" s="772"/>
      <c r="C112" s="149"/>
      <c r="D112" s="118" t="s">
        <v>3478</v>
      </c>
      <c r="E112" s="118" t="s">
        <v>3466</v>
      </c>
      <c r="F112" s="118" t="s">
        <v>3466</v>
      </c>
      <c r="G112" s="118" t="s">
        <v>3466</v>
      </c>
      <c r="H112" s="118" t="s">
        <v>3466</v>
      </c>
      <c r="I112" s="763" t="s">
        <v>3466</v>
      </c>
      <c r="J112" s="784" t="s">
        <v>3468</v>
      </c>
      <c r="K112" s="763" t="s">
        <v>3466</v>
      </c>
      <c r="L112" s="763" t="s">
        <v>3467</v>
      </c>
      <c r="M112" s="763" t="s">
        <v>3469</v>
      </c>
      <c r="N112" s="766" t="s">
        <v>3470</v>
      </c>
      <c r="O112" s="784" t="s">
        <v>3537</v>
      </c>
      <c r="P112" s="763" t="s">
        <v>3537</v>
      </c>
      <c r="Q112" s="763" t="s">
        <v>3537</v>
      </c>
      <c r="R112" s="763" t="s">
        <v>3537</v>
      </c>
      <c r="S112" s="763" t="s">
        <v>3537</v>
      </c>
      <c r="T112" s="763" t="s">
        <v>3537</v>
      </c>
      <c r="U112" s="766" t="s">
        <v>3537</v>
      </c>
    </row>
    <row r="113" spans="1:21" x14ac:dyDescent="0.25">
      <c r="A113" s="136">
        <v>17142</v>
      </c>
      <c r="B113" s="772"/>
      <c r="C113" s="149"/>
      <c r="D113" s="118" t="s">
        <v>3468</v>
      </c>
      <c r="E113" s="118" t="s">
        <v>3466</v>
      </c>
      <c r="F113" s="118" t="s">
        <v>3467</v>
      </c>
      <c r="G113" s="118" t="s">
        <v>3469</v>
      </c>
      <c r="H113" s="118" t="s">
        <v>3470</v>
      </c>
      <c r="I113" s="763" t="s">
        <v>3470</v>
      </c>
      <c r="J113" s="784" t="s">
        <v>3468</v>
      </c>
      <c r="K113" s="763" t="s">
        <v>3466</v>
      </c>
      <c r="L113" s="763" t="s">
        <v>3467</v>
      </c>
      <c r="M113" s="763" t="s">
        <v>3469</v>
      </c>
      <c r="N113" s="766" t="s">
        <v>3470</v>
      </c>
      <c r="O113" s="784" t="s">
        <v>3538</v>
      </c>
      <c r="P113" s="763" t="s">
        <v>3538</v>
      </c>
      <c r="Q113" s="763" t="s">
        <v>3538</v>
      </c>
      <c r="R113" s="763" t="s">
        <v>3538</v>
      </c>
      <c r="S113" s="763" t="s">
        <v>3538</v>
      </c>
      <c r="T113" s="763" t="s">
        <v>3538</v>
      </c>
      <c r="U113" s="766" t="s">
        <v>3538</v>
      </c>
    </row>
    <row r="114" spans="1:21" x14ac:dyDescent="0.25">
      <c r="A114" s="136">
        <v>17143</v>
      </c>
      <c r="B114" s="772"/>
      <c r="C114" s="149"/>
      <c r="D114" s="118" t="s">
        <v>3468</v>
      </c>
      <c r="E114" s="118" t="s">
        <v>3475</v>
      </c>
      <c r="F114" s="118" t="s">
        <v>3467</v>
      </c>
      <c r="G114" s="118" t="s">
        <v>3469</v>
      </c>
      <c r="H114" s="118" t="s">
        <v>3470</v>
      </c>
      <c r="I114" s="763" t="s">
        <v>3470</v>
      </c>
      <c r="J114" s="784" t="s">
        <v>3468</v>
      </c>
      <c r="K114" s="763" t="s">
        <v>3475</v>
      </c>
      <c r="L114" s="763" t="s">
        <v>3467</v>
      </c>
      <c r="M114" s="763" t="s">
        <v>3469</v>
      </c>
      <c r="N114" s="766" t="s">
        <v>3470</v>
      </c>
      <c r="O114" s="784" t="s">
        <v>3538</v>
      </c>
      <c r="P114" s="763" t="s">
        <v>3538</v>
      </c>
      <c r="Q114" s="763" t="s">
        <v>3538</v>
      </c>
      <c r="R114" s="763" t="s">
        <v>3538</v>
      </c>
      <c r="S114" s="763" t="s">
        <v>3538</v>
      </c>
      <c r="T114" s="763" t="s">
        <v>3538</v>
      </c>
      <c r="U114" s="766" t="s">
        <v>3538</v>
      </c>
    </row>
    <row r="115" spans="1:21" x14ac:dyDescent="0.25">
      <c r="A115" s="136">
        <v>17144</v>
      </c>
      <c r="B115" s="772"/>
      <c r="C115" s="149"/>
      <c r="D115" s="118" t="s">
        <v>3468</v>
      </c>
      <c r="E115" s="118" t="s">
        <v>3475</v>
      </c>
      <c r="F115" s="118" t="s">
        <v>3487</v>
      </c>
      <c r="G115" s="118" t="s">
        <v>3469</v>
      </c>
      <c r="H115" s="118" t="s">
        <v>3470</v>
      </c>
      <c r="I115" s="763" t="s">
        <v>3470</v>
      </c>
      <c r="J115" s="784" t="s">
        <v>3468</v>
      </c>
      <c r="K115" s="763" t="s">
        <v>3475</v>
      </c>
      <c r="L115" s="763" t="s">
        <v>3487</v>
      </c>
      <c r="M115" s="763" t="s">
        <v>3469</v>
      </c>
      <c r="N115" s="766" t="s">
        <v>3470</v>
      </c>
      <c r="O115" s="784" t="s">
        <v>3538</v>
      </c>
      <c r="P115" s="763" t="s">
        <v>3538</v>
      </c>
      <c r="Q115" s="763" t="s">
        <v>3538</v>
      </c>
      <c r="R115" s="763" t="s">
        <v>3538</v>
      </c>
      <c r="S115" s="763" t="s">
        <v>3538</v>
      </c>
      <c r="T115" s="763" t="s">
        <v>3538</v>
      </c>
      <c r="U115" s="766" t="s">
        <v>3538</v>
      </c>
    </row>
    <row r="116" spans="1:21" x14ac:dyDescent="0.25">
      <c r="A116" s="136">
        <v>17146</v>
      </c>
      <c r="B116" s="772"/>
      <c r="C116" s="149"/>
      <c r="D116" s="118" t="s">
        <v>3468</v>
      </c>
      <c r="E116" s="118" t="s">
        <v>3466</v>
      </c>
      <c r="F116" s="118" t="s">
        <v>3466</v>
      </c>
      <c r="G116" s="118" t="s">
        <v>3469</v>
      </c>
      <c r="H116" s="118" t="s">
        <v>3466</v>
      </c>
      <c r="I116" s="763" t="s">
        <v>3466</v>
      </c>
      <c r="J116" s="784" t="s">
        <v>3468</v>
      </c>
      <c r="K116" s="763" t="s">
        <v>3466</v>
      </c>
      <c r="L116" s="763" t="s">
        <v>3467</v>
      </c>
      <c r="M116" s="763" t="s">
        <v>3469</v>
      </c>
      <c r="N116" s="766" t="s">
        <v>3470</v>
      </c>
      <c r="O116" s="784" t="s">
        <v>3538</v>
      </c>
      <c r="P116" s="763" t="s">
        <v>3537</v>
      </c>
      <c r="Q116" s="763" t="s">
        <v>3538</v>
      </c>
      <c r="R116" s="763" t="s">
        <v>3537</v>
      </c>
      <c r="S116" s="763" t="s">
        <v>3538</v>
      </c>
      <c r="T116" s="763" t="s">
        <v>3537</v>
      </c>
      <c r="U116" s="766" t="s">
        <v>3537</v>
      </c>
    </row>
    <row r="117" spans="1:21" x14ac:dyDescent="0.25">
      <c r="A117" s="136">
        <v>17147</v>
      </c>
      <c r="B117" s="772"/>
      <c r="C117" s="149"/>
      <c r="D117" s="118" t="s">
        <v>3468</v>
      </c>
      <c r="E117" s="118" t="s">
        <v>3466</v>
      </c>
      <c r="F117" s="118" t="s">
        <v>3467</v>
      </c>
      <c r="G117" s="118" t="s">
        <v>3469</v>
      </c>
      <c r="H117" s="118" t="s">
        <v>3470</v>
      </c>
      <c r="I117" s="763" t="s">
        <v>3470</v>
      </c>
      <c r="J117" s="784" t="s">
        <v>3468</v>
      </c>
      <c r="K117" s="763" t="s">
        <v>3466</v>
      </c>
      <c r="L117" s="763" t="s">
        <v>3467</v>
      </c>
      <c r="M117" s="763" t="s">
        <v>3469</v>
      </c>
      <c r="N117" s="766" t="s">
        <v>3470</v>
      </c>
      <c r="O117" s="784" t="s">
        <v>3538</v>
      </c>
      <c r="P117" s="763" t="s">
        <v>3538</v>
      </c>
      <c r="Q117" s="763" t="s">
        <v>3538</v>
      </c>
      <c r="R117" s="763" t="s">
        <v>3538</v>
      </c>
      <c r="S117" s="763" t="s">
        <v>3538</v>
      </c>
      <c r="T117" s="763" t="s">
        <v>3538</v>
      </c>
      <c r="U117" s="766" t="s">
        <v>3538</v>
      </c>
    </row>
    <row r="118" spans="1:21" x14ac:dyDescent="0.25">
      <c r="A118" s="136">
        <v>17148</v>
      </c>
      <c r="B118" s="772"/>
      <c r="C118" s="149"/>
      <c r="D118" s="118" t="s">
        <v>3468</v>
      </c>
      <c r="E118" s="118" t="s">
        <v>3466</v>
      </c>
      <c r="F118" s="118" t="s">
        <v>3466</v>
      </c>
      <c r="G118" s="118" t="s">
        <v>3469</v>
      </c>
      <c r="H118" s="118" t="s">
        <v>3466</v>
      </c>
      <c r="I118" s="763" t="s">
        <v>3466</v>
      </c>
      <c r="J118" s="784" t="s">
        <v>3468</v>
      </c>
      <c r="K118" s="763" t="s">
        <v>3466</v>
      </c>
      <c r="L118" s="763" t="s">
        <v>3467</v>
      </c>
      <c r="M118" s="763" t="s">
        <v>3469</v>
      </c>
      <c r="N118" s="766" t="s">
        <v>3470</v>
      </c>
      <c r="O118" s="784" t="s">
        <v>3538</v>
      </c>
      <c r="P118" s="763" t="s">
        <v>3537</v>
      </c>
      <c r="Q118" s="763" t="s">
        <v>3538</v>
      </c>
      <c r="R118" s="763" t="s">
        <v>3537</v>
      </c>
      <c r="S118" s="763" t="s">
        <v>3538</v>
      </c>
      <c r="T118" s="763" t="s">
        <v>3537</v>
      </c>
      <c r="U118" s="766" t="s">
        <v>3537</v>
      </c>
    </row>
    <row r="119" spans="1:21" x14ac:dyDescent="0.25">
      <c r="A119" s="136">
        <v>17151</v>
      </c>
      <c r="B119" s="772"/>
      <c r="C119" s="149"/>
      <c r="D119" s="118" t="s">
        <v>3478</v>
      </c>
      <c r="E119" s="118" t="s">
        <v>3466</v>
      </c>
      <c r="F119" s="118" t="s">
        <v>3466</v>
      </c>
      <c r="G119" s="118" t="s">
        <v>3466</v>
      </c>
      <c r="H119" s="118" t="s">
        <v>3466</v>
      </c>
      <c r="I119" s="763" t="s">
        <v>3466</v>
      </c>
      <c r="J119" s="784" t="s">
        <v>3468</v>
      </c>
      <c r="K119" s="763" t="s">
        <v>3466</v>
      </c>
      <c r="L119" s="763" t="s">
        <v>3487</v>
      </c>
      <c r="M119" s="763" t="s">
        <v>3469</v>
      </c>
      <c r="N119" s="766" t="s">
        <v>3470</v>
      </c>
      <c r="O119" s="784" t="s">
        <v>3537</v>
      </c>
      <c r="P119" s="763" t="s">
        <v>3537</v>
      </c>
      <c r="Q119" s="763" t="s">
        <v>3537</v>
      </c>
      <c r="R119" s="763" t="s">
        <v>3537</v>
      </c>
      <c r="S119" s="763" t="s">
        <v>3537</v>
      </c>
      <c r="T119" s="763" t="s">
        <v>3537</v>
      </c>
      <c r="U119" s="766" t="s">
        <v>3537</v>
      </c>
    </row>
    <row r="120" spans="1:21" x14ac:dyDescent="0.25">
      <c r="A120" s="136">
        <v>17472</v>
      </c>
      <c r="B120" s="772"/>
      <c r="C120" s="149"/>
      <c r="D120" s="118" t="s">
        <v>3478</v>
      </c>
      <c r="E120" s="118" t="s">
        <v>3466</v>
      </c>
      <c r="F120" s="118" t="s">
        <v>3466</v>
      </c>
      <c r="G120" s="118" t="s">
        <v>3466</v>
      </c>
      <c r="H120" s="118" t="s">
        <v>3466</v>
      </c>
      <c r="I120" s="763" t="s">
        <v>3466</v>
      </c>
      <c r="J120" s="784" t="s">
        <v>3468</v>
      </c>
      <c r="K120" s="763" t="s">
        <v>3466</v>
      </c>
      <c r="L120" s="763" t="s">
        <v>3477</v>
      </c>
      <c r="M120" s="763" t="s">
        <v>3481</v>
      </c>
      <c r="N120" s="766" t="s">
        <v>3482</v>
      </c>
      <c r="O120" s="784" t="s">
        <v>3537</v>
      </c>
      <c r="P120" s="763" t="s">
        <v>3537</v>
      </c>
      <c r="Q120" s="763" t="s">
        <v>3537</v>
      </c>
      <c r="R120" s="763" t="s">
        <v>3537</v>
      </c>
      <c r="S120" s="763" t="s">
        <v>3537</v>
      </c>
      <c r="T120" s="763" t="s">
        <v>3537</v>
      </c>
      <c r="U120" s="766" t="s">
        <v>3537</v>
      </c>
    </row>
    <row r="121" spans="1:21" x14ac:dyDescent="0.25">
      <c r="A121" s="136">
        <v>17152</v>
      </c>
      <c r="B121" s="772"/>
      <c r="C121" s="149"/>
      <c r="D121" s="118" t="s">
        <v>3468</v>
      </c>
      <c r="E121" s="118" t="s">
        <v>3601</v>
      </c>
      <c r="F121" s="118" t="s">
        <v>3466</v>
      </c>
      <c r="G121" s="118" t="s">
        <v>3469</v>
      </c>
      <c r="H121" s="118" t="s">
        <v>3466</v>
      </c>
      <c r="I121" s="763" t="s">
        <v>3466</v>
      </c>
      <c r="J121" s="784" t="s">
        <v>3468</v>
      </c>
      <c r="K121" s="763" t="s">
        <v>3475</v>
      </c>
      <c r="L121" s="763" t="s">
        <v>3487</v>
      </c>
      <c r="M121" s="763" t="s">
        <v>3469</v>
      </c>
      <c r="N121" s="766" t="s">
        <v>3470</v>
      </c>
      <c r="O121" s="784" t="s">
        <v>3538</v>
      </c>
      <c r="P121" s="763" t="s">
        <v>3537</v>
      </c>
      <c r="Q121" s="763" t="s">
        <v>3538</v>
      </c>
      <c r="R121" s="763" t="s">
        <v>3537</v>
      </c>
      <c r="S121" s="763" t="s">
        <v>3538</v>
      </c>
      <c r="T121" s="763" t="s">
        <v>3537</v>
      </c>
      <c r="U121" s="766" t="s">
        <v>3537</v>
      </c>
    </row>
    <row r="122" spans="1:21" x14ac:dyDescent="0.25">
      <c r="A122" s="136">
        <v>17155</v>
      </c>
      <c r="B122" s="772"/>
      <c r="C122" s="149"/>
      <c r="D122" s="118" t="s">
        <v>3478</v>
      </c>
      <c r="E122" s="118" t="s">
        <v>3466</v>
      </c>
      <c r="F122" s="118" t="s">
        <v>3466</v>
      </c>
      <c r="G122" s="118" t="s">
        <v>3466</v>
      </c>
      <c r="H122" s="118" t="s">
        <v>3466</v>
      </c>
      <c r="I122" s="763" t="s">
        <v>3466</v>
      </c>
      <c r="J122" s="784" t="s">
        <v>3468</v>
      </c>
      <c r="K122" s="763" t="s">
        <v>3475</v>
      </c>
      <c r="L122" s="763" t="s">
        <v>3467</v>
      </c>
      <c r="M122" s="763" t="s">
        <v>3469</v>
      </c>
      <c r="N122" s="766" t="s">
        <v>3470</v>
      </c>
      <c r="O122" s="784" t="s">
        <v>3537</v>
      </c>
      <c r="P122" s="763" t="s">
        <v>3537</v>
      </c>
      <c r="Q122" s="763" t="s">
        <v>3537</v>
      </c>
      <c r="R122" s="763" t="s">
        <v>3537</v>
      </c>
      <c r="S122" s="763" t="s">
        <v>3537</v>
      </c>
      <c r="T122" s="763" t="s">
        <v>3537</v>
      </c>
      <c r="U122" s="766" t="s">
        <v>3537</v>
      </c>
    </row>
    <row r="123" spans="1:21" x14ac:dyDescent="0.25">
      <c r="A123" s="136">
        <v>17157</v>
      </c>
      <c r="B123" s="772"/>
      <c r="C123" s="149"/>
      <c r="D123" s="118" t="s">
        <v>3478</v>
      </c>
      <c r="E123" s="118" t="s">
        <v>3466</v>
      </c>
      <c r="F123" s="118" t="s">
        <v>3477</v>
      </c>
      <c r="G123" s="118" t="s">
        <v>3466</v>
      </c>
      <c r="H123" s="118" t="s">
        <v>3482</v>
      </c>
      <c r="I123" s="763" t="s">
        <v>3482</v>
      </c>
      <c r="J123" s="784" t="s">
        <v>3478</v>
      </c>
      <c r="K123" s="763" t="s">
        <v>3466</v>
      </c>
      <c r="L123" s="763" t="s">
        <v>3477</v>
      </c>
      <c r="M123" s="763" t="s">
        <v>3466</v>
      </c>
      <c r="N123" s="766" t="s">
        <v>3482</v>
      </c>
      <c r="O123" s="784" t="s">
        <v>3538</v>
      </c>
      <c r="P123" s="763" t="s">
        <v>3538</v>
      </c>
      <c r="Q123" s="763" t="s">
        <v>3538</v>
      </c>
      <c r="R123" s="763" t="s">
        <v>3538</v>
      </c>
      <c r="S123" s="763" t="s">
        <v>3538</v>
      </c>
      <c r="T123" s="763" t="s">
        <v>3538</v>
      </c>
      <c r="U123" s="766" t="s">
        <v>3538</v>
      </c>
    </row>
    <row r="124" spans="1:21" x14ac:dyDescent="0.25">
      <c r="A124" s="322" t="s">
        <v>746</v>
      </c>
      <c r="B124" s="772"/>
      <c r="C124" s="149"/>
      <c r="D124" s="118" t="s">
        <v>3468</v>
      </c>
      <c r="E124" s="118" t="s">
        <v>3601</v>
      </c>
      <c r="F124" s="118" t="s">
        <v>3466</v>
      </c>
      <c r="G124" s="118" t="s">
        <v>3469</v>
      </c>
      <c r="H124" s="763" t="s">
        <v>3466</v>
      </c>
      <c r="I124" s="763" t="s">
        <v>3466</v>
      </c>
      <c r="J124" s="784" t="s">
        <v>3468</v>
      </c>
      <c r="K124" s="763" t="s">
        <v>3475</v>
      </c>
      <c r="L124" s="763" t="s">
        <v>3467</v>
      </c>
      <c r="M124" s="763" t="s">
        <v>3469</v>
      </c>
      <c r="N124" s="766" t="s">
        <v>3470</v>
      </c>
      <c r="O124" s="784" t="s">
        <v>3538</v>
      </c>
      <c r="P124" s="763" t="s">
        <v>3537</v>
      </c>
      <c r="Q124" s="763" t="s">
        <v>3538</v>
      </c>
      <c r="R124" s="763" t="s">
        <v>3537</v>
      </c>
      <c r="S124" s="763" t="s">
        <v>3538</v>
      </c>
      <c r="T124" s="763" t="s">
        <v>3537</v>
      </c>
      <c r="U124" s="766" t="s">
        <v>3537</v>
      </c>
    </row>
    <row r="125" spans="1:21" x14ac:dyDescent="0.25">
      <c r="A125" s="136">
        <v>17158</v>
      </c>
      <c r="B125" s="772"/>
      <c r="C125" s="149"/>
      <c r="D125" s="118" t="s">
        <v>3468</v>
      </c>
      <c r="E125" s="118" t="s">
        <v>3466</v>
      </c>
      <c r="F125" s="118" t="s">
        <v>3467</v>
      </c>
      <c r="G125" s="118" t="s">
        <v>3469</v>
      </c>
      <c r="H125" s="118" t="s">
        <v>3470</v>
      </c>
      <c r="I125" s="763" t="s">
        <v>3470</v>
      </c>
      <c r="J125" s="784" t="s">
        <v>3468</v>
      </c>
      <c r="K125" s="763" t="s">
        <v>3466</v>
      </c>
      <c r="L125" s="763" t="s">
        <v>3467</v>
      </c>
      <c r="M125" s="763" t="s">
        <v>3469</v>
      </c>
      <c r="N125" s="766" t="s">
        <v>3470</v>
      </c>
      <c r="O125" s="784" t="s">
        <v>3538</v>
      </c>
      <c r="P125" s="763" t="s">
        <v>3538</v>
      </c>
      <c r="Q125" s="763" t="s">
        <v>3538</v>
      </c>
      <c r="R125" s="763" t="s">
        <v>3538</v>
      </c>
      <c r="S125" s="763" t="s">
        <v>3538</v>
      </c>
      <c r="T125" s="763" t="s">
        <v>3538</v>
      </c>
      <c r="U125" s="766" t="s">
        <v>3538</v>
      </c>
    </row>
    <row r="126" spans="1:21" x14ac:dyDescent="0.25">
      <c r="A126" s="136">
        <v>17162</v>
      </c>
      <c r="B126" s="772"/>
      <c r="C126" s="149"/>
      <c r="D126" s="118" t="s">
        <v>3468</v>
      </c>
      <c r="E126" s="118" t="s">
        <v>3466</v>
      </c>
      <c r="F126" s="118" t="s">
        <v>3466</v>
      </c>
      <c r="G126" s="118" t="s">
        <v>3469</v>
      </c>
      <c r="H126" s="118" t="s">
        <v>3466</v>
      </c>
      <c r="I126" s="763" t="s">
        <v>3466</v>
      </c>
      <c r="J126" s="784" t="s">
        <v>3468</v>
      </c>
      <c r="K126" s="763" t="s">
        <v>3466</v>
      </c>
      <c r="L126" s="763" t="s">
        <v>3467</v>
      </c>
      <c r="M126" s="763" t="s">
        <v>3469</v>
      </c>
      <c r="N126" s="766" t="s">
        <v>3470</v>
      </c>
      <c r="O126" s="784" t="s">
        <v>3538</v>
      </c>
      <c r="P126" s="763" t="s">
        <v>3538</v>
      </c>
      <c r="Q126" s="763" t="s">
        <v>3538</v>
      </c>
      <c r="R126" s="763" t="s">
        <v>3537</v>
      </c>
      <c r="S126" s="763" t="s">
        <v>3538</v>
      </c>
      <c r="T126" s="763" t="s">
        <v>3537</v>
      </c>
      <c r="U126" s="766" t="s">
        <v>3537</v>
      </c>
    </row>
    <row r="127" spans="1:21" x14ac:dyDescent="0.25">
      <c r="A127" s="136">
        <v>17165</v>
      </c>
      <c r="B127" s="772"/>
      <c r="C127" s="149"/>
      <c r="D127" s="118" t="s">
        <v>3468</v>
      </c>
      <c r="E127" s="118" t="s">
        <v>3475</v>
      </c>
      <c r="F127" s="118" t="s">
        <v>3466</v>
      </c>
      <c r="G127" s="118" t="s">
        <v>3469</v>
      </c>
      <c r="H127" s="118" t="s">
        <v>3466</v>
      </c>
      <c r="I127" s="763" t="s">
        <v>3466</v>
      </c>
      <c r="J127" s="784" t="s">
        <v>3468</v>
      </c>
      <c r="K127" s="763" t="s">
        <v>3475</v>
      </c>
      <c r="L127" s="763" t="s">
        <v>3487</v>
      </c>
      <c r="M127" s="763" t="s">
        <v>3469</v>
      </c>
      <c r="N127" s="766" t="s">
        <v>3470</v>
      </c>
      <c r="O127" s="784" t="s">
        <v>3538</v>
      </c>
      <c r="P127" s="763" t="s">
        <v>3538</v>
      </c>
      <c r="Q127" s="763" t="s">
        <v>3538</v>
      </c>
      <c r="R127" s="763" t="s">
        <v>3537</v>
      </c>
      <c r="S127" s="763" t="s">
        <v>3538</v>
      </c>
      <c r="T127" s="763" t="s">
        <v>3537</v>
      </c>
      <c r="U127" s="766" t="s">
        <v>3537</v>
      </c>
    </row>
    <row r="128" spans="1:21" x14ac:dyDescent="0.25">
      <c r="A128" s="136">
        <v>17167</v>
      </c>
      <c r="B128" s="772"/>
      <c r="C128" s="149"/>
      <c r="D128" s="118" t="s">
        <v>3478</v>
      </c>
      <c r="E128" s="118" t="s">
        <v>3466</v>
      </c>
      <c r="F128" s="118" t="s">
        <v>3487</v>
      </c>
      <c r="G128" s="118" t="s">
        <v>3469</v>
      </c>
      <c r="H128" s="118" t="s">
        <v>3470</v>
      </c>
      <c r="I128" s="763" t="s">
        <v>3470</v>
      </c>
      <c r="J128" s="784" t="s">
        <v>3478</v>
      </c>
      <c r="K128" s="763" t="s">
        <v>3466</v>
      </c>
      <c r="L128" s="763" t="s">
        <v>3487</v>
      </c>
      <c r="M128" s="763" t="s">
        <v>3469</v>
      </c>
      <c r="N128" s="766" t="s">
        <v>3470</v>
      </c>
      <c r="O128" s="784" t="s">
        <v>3538</v>
      </c>
      <c r="P128" s="763" t="s">
        <v>3538</v>
      </c>
      <c r="Q128" s="763" t="s">
        <v>3538</v>
      </c>
      <c r="R128" s="763" t="s">
        <v>3538</v>
      </c>
      <c r="S128" s="763" t="s">
        <v>3538</v>
      </c>
      <c r="T128" s="763" t="s">
        <v>3538</v>
      </c>
      <c r="U128" s="766" t="s">
        <v>3538</v>
      </c>
    </row>
    <row r="129" spans="1:21" x14ac:dyDescent="0.25">
      <c r="A129" s="136">
        <v>17168</v>
      </c>
      <c r="B129" s="772"/>
      <c r="C129" s="149"/>
      <c r="D129" s="118" t="s">
        <v>3468</v>
      </c>
      <c r="E129" s="118" t="s">
        <v>3466</v>
      </c>
      <c r="F129" s="118" t="s">
        <v>3467</v>
      </c>
      <c r="G129" s="118" t="s">
        <v>3469</v>
      </c>
      <c r="H129" s="118" t="s">
        <v>3470</v>
      </c>
      <c r="I129" s="763" t="s">
        <v>3470</v>
      </c>
      <c r="J129" s="784" t="s">
        <v>3468</v>
      </c>
      <c r="K129" s="763" t="s">
        <v>3466</v>
      </c>
      <c r="L129" s="763" t="s">
        <v>3467</v>
      </c>
      <c r="M129" s="763" t="s">
        <v>3469</v>
      </c>
      <c r="N129" s="766" t="s">
        <v>3470</v>
      </c>
      <c r="O129" s="784" t="s">
        <v>3538</v>
      </c>
      <c r="P129" s="763" t="s">
        <v>3538</v>
      </c>
      <c r="Q129" s="763" t="s">
        <v>3538</v>
      </c>
      <c r="R129" s="763" t="s">
        <v>3538</v>
      </c>
      <c r="S129" s="763" t="s">
        <v>3538</v>
      </c>
      <c r="T129" s="763" t="s">
        <v>3538</v>
      </c>
      <c r="U129" s="766" t="s">
        <v>3538</v>
      </c>
    </row>
    <row r="130" spans="1:21" x14ac:dyDescent="0.25">
      <c r="A130" s="136">
        <v>17172</v>
      </c>
      <c r="B130" s="772"/>
      <c r="C130" s="149"/>
      <c r="D130" s="118" t="s">
        <v>3468</v>
      </c>
      <c r="E130" s="118" t="s">
        <v>3475</v>
      </c>
      <c r="F130" s="118" t="s">
        <v>3467</v>
      </c>
      <c r="G130" s="118" t="s">
        <v>3469</v>
      </c>
      <c r="H130" s="118" t="s">
        <v>3470</v>
      </c>
      <c r="I130" s="763" t="s">
        <v>3470</v>
      </c>
      <c r="J130" s="784" t="s">
        <v>3468</v>
      </c>
      <c r="K130" s="763" t="s">
        <v>3475</v>
      </c>
      <c r="L130" s="763" t="s">
        <v>3467</v>
      </c>
      <c r="M130" s="763" t="s">
        <v>3469</v>
      </c>
      <c r="N130" s="766" t="s">
        <v>3470</v>
      </c>
      <c r="O130" s="784" t="s">
        <v>3538</v>
      </c>
      <c r="P130" s="763" t="s">
        <v>3538</v>
      </c>
      <c r="Q130" s="763" t="s">
        <v>3538</v>
      </c>
      <c r="R130" s="763" t="s">
        <v>3538</v>
      </c>
      <c r="S130" s="763" t="s">
        <v>3538</v>
      </c>
      <c r="T130" s="763" t="s">
        <v>3538</v>
      </c>
      <c r="U130" s="766" t="s">
        <v>3538</v>
      </c>
    </row>
    <row r="131" spans="1:21" x14ac:dyDescent="0.25">
      <c r="A131" s="136">
        <v>17173</v>
      </c>
      <c r="B131" s="772"/>
      <c r="C131" s="149"/>
      <c r="D131" s="118" t="s">
        <v>3468</v>
      </c>
      <c r="E131" s="118" t="s">
        <v>3475</v>
      </c>
      <c r="F131" s="118" t="s">
        <v>3467</v>
      </c>
      <c r="G131" s="118" t="s">
        <v>3469</v>
      </c>
      <c r="H131" s="118" t="s">
        <v>3470</v>
      </c>
      <c r="I131" s="763" t="s">
        <v>3470</v>
      </c>
      <c r="J131" s="784" t="s">
        <v>3468</v>
      </c>
      <c r="K131" s="763" t="s">
        <v>3475</v>
      </c>
      <c r="L131" s="763" t="s">
        <v>3467</v>
      </c>
      <c r="M131" s="763" t="s">
        <v>3469</v>
      </c>
      <c r="N131" s="766" t="s">
        <v>3470</v>
      </c>
      <c r="O131" s="784" t="s">
        <v>3538</v>
      </c>
      <c r="P131" s="763" t="s">
        <v>3538</v>
      </c>
      <c r="Q131" s="763" t="s">
        <v>3538</v>
      </c>
      <c r="R131" s="763" t="s">
        <v>3538</v>
      </c>
      <c r="S131" s="763" t="s">
        <v>3538</v>
      </c>
      <c r="T131" s="763" t="s">
        <v>3538</v>
      </c>
      <c r="U131" s="766" t="s">
        <v>3538</v>
      </c>
    </row>
    <row r="132" spans="1:21" x14ac:dyDescent="0.25">
      <c r="A132" s="136">
        <v>17174</v>
      </c>
      <c r="B132" s="772"/>
      <c r="C132" s="149"/>
      <c r="D132" s="118" t="s">
        <v>3468</v>
      </c>
      <c r="E132" s="118" t="s">
        <v>3466</v>
      </c>
      <c r="F132" s="118" t="s">
        <v>3467</v>
      </c>
      <c r="G132" s="118" t="s">
        <v>3469</v>
      </c>
      <c r="H132" s="118" t="s">
        <v>3470</v>
      </c>
      <c r="I132" s="763" t="s">
        <v>3470</v>
      </c>
      <c r="J132" s="784" t="s">
        <v>3468</v>
      </c>
      <c r="K132" s="763" t="s">
        <v>3466</v>
      </c>
      <c r="L132" s="763" t="s">
        <v>3467</v>
      </c>
      <c r="M132" s="763" t="s">
        <v>3469</v>
      </c>
      <c r="N132" s="766" t="s">
        <v>3470</v>
      </c>
      <c r="O132" s="784" t="s">
        <v>3538</v>
      </c>
      <c r="P132" s="763" t="s">
        <v>3538</v>
      </c>
      <c r="Q132" s="763" t="s">
        <v>3538</v>
      </c>
      <c r="R132" s="763" t="s">
        <v>3538</v>
      </c>
      <c r="S132" s="763" t="s">
        <v>3538</v>
      </c>
      <c r="T132" s="763" t="s">
        <v>3538</v>
      </c>
      <c r="U132" s="766" t="s">
        <v>3538</v>
      </c>
    </row>
    <row r="133" spans="1:21" x14ac:dyDescent="0.25">
      <c r="A133" s="136">
        <v>17175</v>
      </c>
      <c r="B133" s="772"/>
      <c r="C133" s="149"/>
      <c r="D133" s="118" t="s">
        <v>3486</v>
      </c>
      <c r="E133" s="118" t="s">
        <v>3485</v>
      </c>
      <c r="F133" s="118" t="s">
        <v>3485</v>
      </c>
      <c r="G133" s="118" t="s">
        <v>3485</v>
      </c>
      <c r="H133" s="118" t="s">
        <v>3485</v>
      </c>
      <c r="I133" s="763" t="s">
        <v>3485</v>
      </c>
      <c r="J133" s="784" t="s">
        <v>3486</v>
      </c>
      <c r="K133" s="763" t="s">
        <v>3485</v>
      </c>
      <c r="L133" s="763" t="s">
        <v>3485</v>
      </c>
      <c r="M133" s="763" t="s">
        <v>3485</v>
      </c>
      <c r="N133" s="766" t="s">
        <v>3485</v>
      </c>
      <c r="O133" s="784" t="s">
        <v>3538</v>
      </c>
      <c r="P133" s="763" t="s">
        <v>3538</v>
      </c>
      <c r="Q133" s="763" t="s">
        <v>3538</v>
      </c>
      <c r="R133" s="763" t="s">
        <v>3538</v>
      </c>
      <c r="S133" s="763" t="s">
        <v>3538</v>
      </c>
      <c r="T133" s="763" t="s">
        <v>3538</v>
      </c>
      <c r="U133" s="766" t="s">
        <v>3538</v>
      </c>
    </row>
    <row r="134" spans="1:21" x14ac:dyDescent="0.25">
      <c r="A134" s="136">
        <v>17176</v>
      </c>
      <c r="B134" s="772"/>
      <c r="C134" s="149"/>
      <c r="D134" s="118" t="s">
        <v>3468</v>
      </c>
      <c r="E134" s="118" t="s">
        <v>3466</v>
      </c>
      <c r="F134" s="118" t="s">
        <v>3467</v>
      </c>
      <c r="G134" s="118" t="s">
        <v>3469</v>
      </c>
      <c r="H134" s="118" t="s">
        <v>3470</v>
      </c>
      <c r="I134" s="763" t="s">
        <v>3470</v>
      </c>
      <c r="J134" s="784" t="s">
        <v>3468</v>
      </c>
      <c r="K134" s="763" t="s">
        <v>3466</v>
      </c>
      <c r="L134" s="763" t="s">
        <v>3467</v>
      </c>
      <c r="M134" s="763" t="s">
        <v>3469</v>
      </c>
      <c r="N134" s="766" t="s">
        <v>3470</v>
      </c>
      <c r="O134" s="784" t="s">
        <v>3538</v>
      </c>
      <c r="P134" s="763" t="s">
        <v>3538</v>
      </c>
      <c r="Q134" s="763" t="s">
        <v>3538</v>
      </c>
      <c r="R134" s="763" t="s">
        <v>3538</v>
      </c>
      <c r="S134" s="763" t="s">
        <v>3538</v>
      </c>
      <c r="T134" s="763" t="s">
        <v>3538</v>
      </c>
      <c r="U134" s="766" t="s">
        <v>3538</v>
      </c>
    </row>
    <row r="135" spans="1:21" x14ac:dyDescent="0.25">
      <c r="A135" s="136">
        <v>17177</v>
      </c>
      <c r="B135" s="772"/>
      <c r="C135" s="149"/>
      <c r="D135" s="118" t="s">
        <v>3468</v>
      </c>
      <c r="E135" s="118" t="s">
        <v>3466</v>
      </c>
      <c r="F135" s="118" t="s">
        <v>3467</v>
      </c>
      <c r="G135" s="118" t="s">
        <v>3469</v>
      </c>
      <c r="H135" s="118" t="s">
        <v>3470</v>
      </c>
      <c r="I135" s="763" t="s">
        <v>3470</v>
      </c>
      <c r="J135" s="784" t="s">
        <v>3468</v>
      </c>
      <c r="K135" s="763" t="s">
        <v>3466</v>
      </c>
      <c r="L135" s="763" t="s">
        <v>3467</v>
      </c>
      <c r="M135" s="763" t="s">
        <v>3469</v>
      </c>
      <c r="N135" s="766" t="s">
        <v>3470</v>
      </c>
      <c r="O135" s="784" t="s">
        <v>3538</v>
      </c>
      <c r="P135" s="763" t="s">
        <v>3538</v>
      </c>
      <c r="Q135" s="763" t="s">
        <v>3538</v>
      </c>
      <c r="R135" s="763" t="s">
        <v>3538</v>
      </c>
      <c r="S135" s="763" t="s">
        <v>3538</v>
      </c>
      <c r="T135" s="763" t="s">
        <v>3538</v>
      </c>
      <c r="U135" s="766" t="s">
        <v>3538</v>
      </c>
    </row>
    <row r="136" spans="1:21" x14ac:dyDescent="0.25">
      <c r="A136" s="136">
        <v>17179</v>
      </c>
      <c r="B136" s="772"/>
      <c r="C136" s="149"/>
      <c r="D136" s="118" t="s">
        <v>3468</v>
      </c>
      <c r="E136" s="118" t="s">
        <v>3475</v>
      </c>
      <c r="F136" s="118" t="s">
        <v>3467</v>
      </c>
      <c r="G136" s="118" t="s">
        <v>3469</v>
      </c>
      <c r="H136" s="118" t="s">
        <v>3470</v>
      </c>
      <c r="I136" s="763" t="s">
        <v>3470</v>
      </c>
      <c r="J136" s="784" t="s">
        <v>3468</v>
      </c>
      <c r="K136" s="763" t="s">
        <v>3475</v>
      </c>
      <c r="L136" s="763" t="s">
        <v>3467</v>
      </c>
      <c r="M136" s="763" t="s">
        <v>3469</v>
      </c>
      <c r="N136" s="766" t="s">
        <v>3470</v>
      </c>
      <c r="O136" s="784" t="s">
        <v>3538</v>
      </c>
      <c r="P136" s="763" t="s">
        <v>3538</v>
      </c>
      <c r="Q136" s="763" t="s">
        <v>3538</v>
      </c>
      <c r="R136" s="763" t="s">
        <v>3538</v>
      </c>
      <c r="S136" s="763" t="s">
        <v>3538</v>
      </c>
      <c r="T136" s="763" t="s">
        <v>3538</v>
      </c>
      <c r="U136" s="766" t="s">
        <v>3538</v>
      </c>
    </row>
    <row r="137" spans="1:21" x14ac:dyDescent="0.25">
      <c r="A137" s="136">
        <v>17485</v>
      </c>
      <c r="B137" s="772"/>
      <c r="C137" s="149"/>
      <c r="D137" s="118" t="s">
        <v>3468</v>
      </c>
      <c r="E137" s="118" t="s">
        <v>3475</v>
      </c>
      <c r="F137" s="118" t="s">
        <v>3467</v>
      </c>
      <c r="G137" s="118" t="s">
        <v>3469</v>
      </c>
      <c r="H137" s="118" t="s">
        <v>3470</v>
      </c>
      <c r="I137" s="763" t="s">
        <v>3470</v>
      </c>
      <c r="J137" s="784" t="s">
        <v>3468</v>
      </c>
      <c r="K137" s="763" t="s">
        <v>3475</v>
      </c>
      <c r="L137" s="763" t="s">
        <v>3467</v>
      </c>
      <c r="M137" s="763" t="s">
        <v>3469</v>
      </c>
      <c r="N137" s="766" t="s">
        <v>3470</v>
      </c>
      <c r="O137" s="784" t="s">
        <v>3538</v>
      </c>
      <c r="P137" s="763" t="s">
        <v>3538</v>
      </c>
      <c r="Q137" s="763" t="s">
        <v>3538</v>
      </c>
      <c r="R137" s="763" t="s">
        <v>3538</v>
      </c>
      <c r="S137" s="763" t="s">
        <v>3538</v>
      </c>
      <c r="T137" s="763" t="s">
        <v>3538</v>
      </c>
      <c r="U137" s="766" t="s">
        <v>3538</v>
      </c>
    </row>
    <row r="138" spans="1:21" x14ac:dyDescent="0.25">
      <c r="A138" s="136">
        <v>17183</v>
      </c>
      <c r="B138" s="772"/>
      <c r="C138" s="149"/>
      <c r="D138" s="118" t="s">
        <v>3468</v>
      </c>
      <c r="E138" s="118" t="s">
        <v>3475</v>
      </c>
      <c r="F138" s="118" t="s">
        <v>3467</v>
      </c>
      <c r="G138" s="118" t="s">
        <v>3469</v>
      </c>
      <c r="H138" s="118" t="s">
        <v>3470</v>
      </c>
      <c r="I138" s="763" t="s">
        <v>3470</v>
      </c>
      <c r="J138" s="784" t="s">
        <v>3468</v>
      </c>
      <c r="K138" s="763" t="s">
        <v>3475</v>
      </c>
      <c r="L138" s="763" t="s">
        <v>3467</v>
      </c>
      <c r="M138" s="763" t="s">
        <v>3469</v>
      </c>
      <c r="N138" s="766" t="s">
        <v>3470</v>
      </c>
      <c r="O138" s="784" t="s">
        <v>3538</v>
      </c>
      <c r="P138" s="763" t="s">
        <v>3538</v>
      </c>
      <c r="Q138" s="763" t="s">
        <v>3538</v>
      </c>
      <c r="R138" s="763" t="s">
        <v>3538</v>
      </c>
      <c r="S138" s="763" t="s">
        <v>3538</v>
      </c>
      <c r="T138" s="763" t="s">
        <v>3538</v>
      </c>
      <c r="U138" s="766" t="s">
        <v>3538</v>
      </c>
    </row>
    <row r="139" spans="1:21" x14ac:dyDescent="0.25">
      <c r="A139" s="136">
        <v>17486</v>
      </c>
      <c r="B139" s="772"/>
      <c r="C139" s="149"/>
      <c r="D139" s="118" t="s">
        <v>3468</v>
      </c>
      <c r="E139" s="118" t="s">
        <v>3475</v>
      </c>
      <c r="F139" s="118" t="s">
        <v>3467</v>
      </c>
      <c r="G139" s="118" t="s">
        <v>3469</v>
      </c>
      <c r="H139" s="118" t="s">
        <v>3470</v>
      </c>
      <c r="I139" s="763" t="s">
        <v>3470</v>
      </c>
      <c r="J139" s="784" t="s">
        <v>3468</v>
      </c>
      <c r="K139" s="763" t="s">
        <v>3475</v>
      </c>
      <c r="L139" s="763" t="s">
        <v>3467</v>
      </c>
      <c r="M139" s="763" t="s">
        <v>3469</v>
      </c>
      <c r="N139" s="766" t="s">
        <v>3470</v>
      </c>
      <c r="O139" s="784" t="s">
        <v>3538</v>
      </c>
      <c r="P139" s="763" t="s">
        <v>3538</v>
      </c>
      <c r="Q139" s="763" t="s">
        <v>3538</v>
      </c>
      <c r="R139" s="763" t="s">
        <v>3538</v>
      </c>
      <c r="S139" s="763" t="s">
        <v>3538</v>
      </c>
      <c r="T139" s="763" t="s">
        <v>3538</v>
      </c>
      <c r="U139" s="766" t="s">
        <v>3538</v>
      </c>
    </row>
    <row r="140" spans="1:21" x14ac:dyDescent="0.25">
      <c r="A140" s="136">
        <v>17184</v>
      </c>
      <c r="B140" s="772"/>
      <c r="C140" s="149"/>
      <c r="D140" s="118" t="s">
        <v>3468</v>
      </c>
      <c r="E140" s="118" t="s">
        <v>3475</v>
      </c>
      <c r="F140" s="118" t="s">
        <v>3467</v>
      </c>
      <c r="G140" s="118" t="s">
        <v>3469</v>
      </c>
      <c r="H140" s="118" t="s">
        <v>3470</v>
      </c>
      <c r="I140" s="763" t="s">
        <v>3470</v>
      </c>
      <c r="J140" s="784" t="s">
        <v>3468</v>
      </c>
      <c r="K140" s="763" t="s">
        <v>3475</v>
      </c>
      <c r="L140" s="763" t="s">
        <v>3467</v>
      </c>
      <c r="M140" s="763" t="s">
        <v>3469</v>
      </c>
      <c r="N140" s="766" t="s">
        <v>3470</v>
      </c>
      <c r="O140" s="784" t="s">
        <v>3538</v>
      </c>
      <c r="P140" s="763" t="s">
        <v>3538</v>
      </c>
      <c r="Q140" s="763" t="s">
        <v>3538</v>
      </c>
      <c r="R140" s="763" t="s">
        <v>3538</v>
      </c>
      <c r="S140" s="763" t="s">
        <v>3538</v>
      </c>
      <c r="T140" s="763" t="s">
        <v>3538</v>
      </c>
      <c r="U140" s="766" t="s">
        <v>3538</v>
      </c>
    </row>
    <row r="141" spans="1:21" x14ac:dyDescent="0.25">
      <c r="A141" s="136">
        <v>17187</v>
      </c>
      <c r="B141" s="772"/>
      <c r="C141" s="149"/>
      <c r="D141" s="118" t="s">
        <v>3468</v>
      </c>
      <c r="E141" s="118" t="s">
        <v>3475</v>
      </c>
      <c r="F141" s="118" t="s">
        <v>3467</v>
      </c>
      <c r="G141" s="118" t="s">
        <v>3469</v>
      </c>
      <c r="H141" s="118" t="s">
        <v>3470</v>
      </c>
      <c r="I141" s="763" t="s">
        <v>3470</v>
      </c>
      <c r="J141" s="784" t="s">
        <v>3468</v>
      </c>
      <c r="K141" s="763" t="s">
        <v>3475</v>
      </c>
      <c r="L141" s="763" t="s">
        <v>3467</v>
      </c>
      <c r="M141" s="763" t="s">
        <v>3469</v>
      </c>
      <c r="N141" s="766" t="s">
        <v>3470</v>
      </c>
      <c r="O141" s="784" t="s">
        <v>3538</v>
      </c>
      <c r="P141" s="763" t="s">
        <v>3538</v>
      </c>
      <c r="Q141" s="763" t="s">
        <v>3538</v>
      </c>
      <c r="R141" s="763" t="s">
        <v>3538</v>
      </c>
      <c r="S141" s="763" t="s">
        <v>3538</v>
      </c>
      <c r="T141" s="763" t="s">
        <v>3538</v>
      </c>
      <c r="U141" s="766" t="s">
        <v>3538</v>
      </c>
    </row>
    <row r="142" spans="1:21" x14ac:dyDescent="0.25">
      <c r="A142" s="136">
        <v>17189</v>
      </c>
      <c r="B142" s="772"/>
      <c r="C142" s="149"/>
      <c r="D142" s="118" t="s">
        <v>3468</v>
      </c>
      <c r="E142" s="118" t="s">
        <v>3475</v>
      </c>
      <c r="F142" s="118" t="s">
        <v>3467</v>
      </c>
      <c r="G142" s="118" t="s">
        <v>3469</v>
      </c>
      <c r="H142" s="118" t="s">
        <v>3470</v>
      </c>
      <c r="I142" s="763" t="s">
        <v>3470</v>
      </c>
      <c r="J142" s="784" t="s">
        <v>3468</v>
      </c>
      <c r="K142" s="763" t="s">
        <v>3475</v>
      </c>
      <c r="L142" s="763" t="s">
        <v>3467</v>
      </c>
      <c r="M142" s="763" t="s">
        <v>3469</v>
      </c>
      <c r="N142" s="766" t="s">
        <v>3470</v>
      </c>
      <c r="O142" s="784" t="s">
        <v>3538</v>
      </c>
      <c r="P142" s="763" t="s">
        <v>3538</v>
      </c>
      <c r="Q142" s="763" t="s">
        <v>3538</v>
      </c>
      <c r="R142" s="763" t="s">
        <v>3538</v>
      </c>
      <c r="S142" s="763" t="s">
        <v>3538</v>
      </c>
      <c r="T142" s="763" t="s">
        <v>3538</v>
      </c>
      <c r="U142" s="766" t="s">
        <v>3538</v>
      </c>
    </row>
    <row r="143" spans="1:21" x14ac:dyDescent="0.25">
      <c r="A143" s="136">
        <v>17190</v>
      </c>
      <c r="B143" s="772"/>
      <c r="C143" s="149"/>
      <c r="D143" s="118" t="s">
        <v>3468</v>
      </c>
      <c r="E143" s="118" t="s">
        <v>3475</v>
      </c>
      <c r="F143" s="118" t="s">
        <v>3487</v>
      </c>
      <c r="G143" s="118" t="s">
        <v>3469</v>
      </c>
      <c r="H143" s="118" t="s">
        <v>3470</v>
      </c>
      <c r="I143" s="763" t="s">
        <v>3470</v>
      </c>
      <c r="J143" s="784" t="s">
        <v>3468</v>
      </c>
      <c r="K143" s="763" t="s">
        <v>3475</v>
      </c>
      <c r="L143" s="763" t="s">
        <v>3487</v>
      </c>
      <c r="M143" s="763" t="s">
        <v>3469</v>
      </c>
      <c r="N143" s="766" t="s">
        <v>3470</v>
      </c>
      <c r="O143" s="784" t="s">
        <v>3538</v>
      </c>
      <c r="P143" s="763" t="s">
        <v>3538</v>
      </c>
      <c r="Q143" s="763" t="s">
        <v>3538</v>
      </c>
      <c r="R143" s="763" t="s">
        <v>3538</v>
      </c>
      <c r="S143" s="763" t="s">
        <v>3538</v>
      </c>
      <c r="T143" s="763" t="s">
        <v>3538</v>
      </c>
      <c r="U143" s="766" t="s">
        <v>3538</v>
      </c>
    </row>
    <row r="144" spans="1:21" x14ac:dyDescent="0.25">
      <c r="A144" s="136">
        <v>17192</v>
      </c>
      <c r="B144" s="772"/>
      <c r="C144" s="149"/>
      <c r="D144" s="118" t="s">
        <v>3468</v>
      </c>
      <c r="E144" s="118" t="s">
        <v>3475</v>
      </c>
      <c r="F144" s="118" t="s">
        <v>3477</v>
      </c>
      <c r="G144" s="118" t="s">
        <v>3479</v>
      </c>
      <c r="H144" s="118" t="s">
        <v>3479</v>
      </c>
      <c r="I144" s="763" t="s">
        <v>3479</v>
      </c>
      <c r="J144" s="784" t="s">
        <v>3468</v>
      </c>
      <c r="K144" s="763" t="s">
        <v>3475</v>
      </c>
      <c r="L144" s="763" t="s">
        <v>3477</v>
      </c>
      <c r="M144" s="763" t="s">
        <v>3479</v>
      </c>
      <c r="N144" s="766" t="s">
        <v>3479</v>
      </c>
      <c r="O144" s="784" t="s">
        <v>3538</v>
      </c>
      <c r="P144" s="763" t="s">
        <v>3538</v>
      </c>
      <c r="Q144" s="763" t="s">
        <v>3538</v>
      </c>
      <c r="R144" s="763" t="s">
        <v>3538</v>
      </c>
      <c r="S144" s="763" t="s">
        <v>3538</v>
      </c>
      <c r="T144" s="763" t="s">
        <v>3538</v>
      </c>
      <c r="U144" s="766" t="s">
        <v>3538</v>
      </c>
    </row>
    <row r="145" spans="1:21" x14ac:dyDescent="0.25">
      <c r="A145" s="136">
        <v>17195</v>
      </c>
      <c r="B145" s="772"/>
      <c r="C145" s="149"/>
      <c r="D145" s="118" t="s">
        <v>3478</v>
      </c>
      <c r="E145" s="118" t="s">
        <v>3466</v>
      </c>
      <c r="F145" s="118" t="s">
        <v>3466</v>
      </c>
      <c r="G145" s="118" t="s">
        <v>3466</v>
      </c>
      <c r="H145" s="118" t="s">
        <v>3466</v>
      </c>
      <c r="I145" s="763" t="s">
        <v>3466</v>
      </c>
      <c r="J145" s="784" t="s">
        <v>3468</v>
      </c>
      <c r="K145" s="763" t="s">
        <v>3466</v>
      </c>
      <c r="L145" s="763" t="s">
        <v>3467</v>
      </c>
      <c r="M145" s="763" t="s">
        <v>3469</v>
      </c>
      <c r="N145" s="766" t="s">
        <v>3470</v>
      </c>
      <c r="O145" s="784" t="s">
        <v>3537</v>
      </c>
      <c r="P145" s="763" t="s">
        <v>3537</v>
      </c>
      <c r="Q145" s="763" t="s">
        <v>3537</v>
      </c>
      <c r="R145" s="763" t="s">
        <v>3537</v>
      </c>
      <c r="S145" s="763" t="s">
        <v>3537</v>
      </c>
      <c r="T145" s="763" t="s">
        <v>3537</v>
      </c>
      <c r="U145" s="766" t="s">
        <v>3537</v>
      </c>
    </row>
    <row r="146" spans="1:21" x14ac:dyDescent="0.25">
      <c r="A146" s="136">
        <v>17196</v>
      </c>
      <c r="B146" s="772"/>
      <c r="C146" s="149"/>
      <c r="D146" s="118" t="s">
        <v>3468</v>
      </c>
      <c r="E146" s="118" t="s">
        <v>3466</v>
      </c>
      <c r="F146" s="118" t="s">
        <v>3477</v>
      </c>
      <c r="G146" s="118" t="s">
        <v>3469</v>
      </c>
      <c r="H146" s="118" t="s">
        <v>3482</v>
      </c>
      <c r="I146" s="763" t="s">
        <v>3482</v>
      </c>
      <c r="J146" s="784" t="s">
        <v>3468</v>
      </c>
      <c r="K146" s="763" t="s">
        <v>3466</v>
      </c>
      <c r="L146" s="763" t="s">
        <v>3477</v>
      </c>
      <c r="M146" s="763" t="s">
        <v>3469</v>
      </c>
      <c r="N146" s="766" t="s">
        <v>3482</v>
      </c>
      <c r="O146" s="784" t="s">
        <v>3538</v>
      </c>
      <c r="P146" s="763" t="s">
        <v>3538</v>
      </c>
      <c r="Q146" s="763" t="s">
        <v>3538</v>
      </c>
      <c r="R146" s="763" t="s">
        <v>3538</v>
      </c>
      <c r="S146" s="763" t="s">
        <v>3538</v>
      </c>
      <c r="T146" s="763" t="s">
        <v>3538</v>
      </c>
      <c r="U146" s="766" t="s">
        <v>3538</v>
      </c>
    </row>
    <row r="147" spans="1:21" x14ac:dyDescent="0.25">
      <c r="A147" s="136">
        <v>17197</v>
      </c>
      <c r="B147" s="772"/>
      <c r="C147" s="149"/>
      <c r="D147" s="118" t="s">
        <v>3468</v>
      </c>
      <c r="E147" s="118" t="s">
        <v>3475</v>
      </c>
      <c r="F147" s="118" t="s">
        <v>3477</v>
      </c>
      <c r="G147" s="118" t="s">
        <v>3469</v>
      </c>
      <c r="H147" s="118" t="s">
        <v>3482</v>
      </c>
      <c r="I147" s="763" t="s">
        <v>3482</v>
      </c>
      <c r="J147" s="784" t="s">
        <v>3468</v>
      </c>
      <c r="K147" s="763" t="s">
        <v>3475</v>
      </c>
      <c r="L147" s="763" t="s">
        <v>3477</v>
      </c>
      <c r="M147" s="763" t="s">
        <v>3469</v>
      </c>
      <c r="N147" s="766" t="s">
        <v>3482</v>
      </c>
      <c r="O147" s="784" t="s">
        <v>3538</v>
      </c>
      <c r="P147" s="763" t="s">
        <v>3538</v>
      </c>
      <c r="Q147" s="763" t="s">
        <v>3538</v>
      </c>
      <c r="R147" s="763" t="s">
        <v>3538</v>
      </c>
      <c r="S147" s="763" t="s">
        <v>3538</v>
      </c>
      <c r="T147" s="763" t="s">
        <v>3538</v>
      </c>
      <c r="U147" s="766" t="s">
        <v>3538</v>
      </c>
    </row>
    <row r="148" spans="1:21" x14ac:dyDescent="0.25">
      <c r="A148" s="136">
        <v>17199</v>
      </c>
      <c r="B148" s="772"/>
      <c r="C148" s="149"/>
      <c r="D148" s="118" t="s">
        <v>3468</v>
      </c>
      <c r="E148" s="118" t="s">
        <v>3466</v>
      </c>
      <c r="F148" s="118" t="s">
        <v>3467</v>
      </c>
      <c r="G148" s="118" t="s">
        <v>3469</v>
      </c>
      <c r="H148" s="118" t="s">
        <v>3470</v>
      </c>
      <c r="I148" s="763" t="s">
        <v>3470</v>
      </c>
      <c r="J148" s="784" t="s">
        <v>3468</v>
      </c>
      <c r="K148" s="763" t="s">
        <v>3466</v>
      </c>
      <c r="L148" s="763" t="s">
        <v>3467</v>
      </c>
      <c r="M148" s="763" t="s">
        <v>3469</v>
      </c>
      <c r="N148" s="766" t="s">
        <v>3470</v>
      </c>
      <c r="O148" s="784" t="s">
        <v>3538</v>
      </c>
      <c r="P148" s="763" t="s">
        <v>3538</v>
      </c>
      <c r="Q148" s="763" t="s">
        <v>3538</v>
      </c>
      <c r="R148" s="763" t="s">
        <v>3538</v>
      </c>
      <c r="S148" s="763" t="s">
        <v>3538</v>
      </c>
      <c r="T148" s="763" t="s">
        <v>3538</v>
      </c>
      <c r="U148" s="766" t="s">
        <v>3538</v>
      </c>
    </row>
    <row r="149" spans="1:21" x14ac:dyDescent="0.25">
      <c r="A149" s="136">
        <v>17200</v>
      </c>
      <c r="B149" s="772"/>
      <c r="C149" s="149"/>
      <c r="D149" s="118" t="s">
        <v>3478</v>
      </c>
      <c r="E149" s="118" t="s">
        <v>3475</v>
      </c>
      <c r="F149" s="118" t="s">
        <v>3477</v>
      </c>
      <c r="G149" s="118" t="s">
        <v>3469</v>
      </c>
      <c r="H149" s="118" t="s">
        <v>3482</v>
      </c>
      <c r="I149" s="763" t="s">
        <v>3466</v>
      </c>
      <c r="J149" s="784" t="s">
        <v>3478</v>
      </c>
      <c r="K149" s="763" t="s">
        <v>3475</v>
      </c>
      <c r="L149" s="763" t="s">
        <v>3477</v>
      </c>
      <c r="M149" s="763" t="s">
        <v>3469</v>
      </c>
      <c r="N149" s="766" t="s">
        <v>3482</v>
      </c>
      <c r="O149" s="784" t="s">
        <v>3538</v>
      </c>
      <c r="P149" s="763" t="s">
        <v>3538</v>
      </c>
      <c r="Q149" s="763" t="s">
        <v>3538</v>
      </c>
      <c r="R149" s="763" t="s">
        <v>3538</v>
      </c>
      <c r="S149" s="763" t="s">
        <v>3538</v>
      </c>
      <c r="T149" s="763" t="s">
        <v>3538</v>
      </c>
      <c r="U149" s="766" t="s">
        <v>3537</v>
      </c>
    </row>
    <row r="150" spans="1:21" x14ac:dyDescent="0.25">
      <c r="A150" s="136">
        <v>17201</v>
      </c>
      <c r="B150" s="772"/>
      <c r="C150" s="149"/>
      <c r="D150" s="118" t="s">
        <v>3468</v>
      </c>
      <c r="E150" s="118" t="s">
        <v>3475</v>
      </c>
      <c r="F150" s="118" t="s">
        <v>3467</v>
      </c>
      <c r="G150" s="118" t="s">
        <v>3469</v>
      </c>
      <c r="H150" s="118" t="s">
        <v>3470</v>
      </c>
      <c r="I150" s="763" t="s">
        <v>3466</v>
      </c>
      <c r="J150" s="784" t="s">
        <v>3468</v>
      </c>
      <c r="K150" s="763" t="s">
        <v>3475</v>
      </c>
      <c r="L150" s="763" t="s">
        <v>3467</v>
      </c>
      <c r="M150" s="763" t="s">
        <v>3469</v>
      </c>
      <c r="N150" s="766" t="s">
        <v>3470</v>
      </c>
      <c r="O150" s="784" t="s">
        <v>3538</v>
      </c>
      <c r="P150" s="763" t="s">
        <v>3538</v>
      </c>
      <c r="Q150" s="763" t="s">
        <v>3538</v>
      </c>
      <c r="R150" s="763" t="s">
        <v>3538</v>
      </c>
      <c r="S150" s="763" t="s">
        <v>3538</v>
      </c>
      <c r="T150" s="763" t="s">
        <v>3538</v>
      </c>
      <c r="U150" s="766" t="s">
        <v>3537</v>
      </c>
    </row>
    <row r="151" spans="1:21" x14ac:dyDescent="0.25">
      <c r="A151" s="322" t="s">
        <v>3584</v>
      </c>
      <c r="B151" s="772"/>
      <c r="C151" s="149"/>
      <c r="D151" s="118" t="s">
        <v>3486</v>
      </c>
      <c r="E151" s="118" t="s">
        <v>3485</v>
      </c>
      <c r="F151" s="118" t="s">
        <v>3485</v>
      </c>
      <c r="G151" s="118" t="s">
        <v>3485</v>
      </c>
      <c r="H151" s="118" t="s">
        <v>3485</v>
      </c>
      <c r="I151" s="763" t="s">
        <v>3485</v>
      </c>
      <c r="J151" s="784" t="s">
        <v>3486</v>
      </c>
      <c r="K151" s="763" t="s">
        <v>3485</v>
      </c>
      <c r="L151" s="763" t="s">
        <v>3485</v>
      </c>
      <c r="M151" s="763" t="s">
        <v>3485</v>
      </c>
      <c r="N151" s="766" t="s">
        <v>3485</v>
      </c>
      <c r="O151" s="784" t="s">
        <v>3538</v>
      </c>
      <c r="P151" s="763" t="s">
        <v>3538</v>
      </c>
      <c r="Q151" s="763" t="s">
        <v>3538</v>
      </c>
      <c r="R151" s="763" t="s">
        <v>3538</v>
      </c>
      <c r="S151" s="763" t="s">
        <v>3538</v>
      </c>
      <c r="T151" s="763" t="s">
        <v>3538</v>
      </c>
      <c r="U151" s="766" t="s">
        <v>3538</v>
      </c>
    </row>
    <row r="152" spans="1:21" x14ac:dyDescent="0.25">
      <c r="A152" s="136">
        <v>17202</v>
      </c>
      <c r="B152" s="772"/>
      <c r="C152" s="149"/>
      <c r="D152" s="118" t="s">
        <v>3478</v>
      </c>
      <c r="E152" s="118" t="s">
        <v>3466</v>
      </c>
      <c r="F152" s="118" t="s">
        <v>3466</v>
      </c>
      <c r="G152" s="118" t="s">
        <v>3479</v>
      </c>
      <c r="H152" s="118" t="s">
        <v>3466</v>
      </c>
      <c r="I152" s="763" t="s">
        <v>3466</v>
      </c>
      <c r="J152" s="784" t="s">
        <v>3478</v>
      </c>
      <c r="K152" s="763" t="s">
        <v>3466</v>
      </c>
      <c r="L152" s="763" t="s">
        <v>3477</v>
      </c>
      <c r="M152" s="763" t="s">
        <v>3479</v>
      </c>
      <c r="N152" s="766" t="s">
        <v>3479</v>
      </c>
      <c r="O152" s="784" t="s">
        <v>3538</v>
      </c>
      <c r="P152" s="763" t="s">
        <v>3537</v>
      </c>
      <c r="Q152" s="763" t="s">
        <v>3538</v>
      </c>
      <c r="R152" s="763" t="s">
        <v>3537</v>
      </c>
      <c r="S152" s="763" t="s">
        <v>3538</v>
      </c>
      <c r="T152" s="763" t="s">
        <v>3537</v>
      </c>
      <c r="U152" s="766" t="s">
        <v>3537</v>
      </c>
    </row>
    <row r="153" spans="1:21" x14ac:dyDescent="0.25">
      <c r="A153" s="136">
        <v>17203</v>
      </c>
      <c r="B153" s="772"/>
      <c r="C153" s="149"/>
      <c r="D153" s="118" t="s">
        <v>3478</v>
      </c>
      <c r="E153" s="118" t="s">
        <v>3466</v>
      </c>
      <c r="F153" s="118" t="s">
        <v>3466</v>
      </c>
      <c r="G153" s="118" t="s">
        <v>3481</v>
      </c>
      <c r="H153" s="118" t="s">
        <v>3466</v>
      </c>
      <c r="I153" s="763" t="s">
        <v>3466</v>
      </c>
      <c r="J153" s="784" t="s">
        <v>3478</v>
      </c>
      <c r="K153" s="763" t="s">
        <v>3466</v>
      </c>
      <c r="L153" s="763" t="s">
        <v>3477</v>
      </c>
      <c r="M153" s="763" t="s">
        <v>3481</v>
      </c>
      <c r="N153" s="766" t="s">
        <v>3482</v>
      </c>
      <c r="O153" s="784" t="s">
        <v>3538</v>
      </c>
      <c r="P153" s="763" t="s">
        <v>3538</v>
      </c>
      <c r="Q153" s="763" t="s">
        <v>3538</v>
      </c>
      <c r="R153" s="763" t="s">
        <v>3537</v>
      </c>
      <c r="S153" s="763" t="s">
        <v>3538</v>
      </c>
      <c r="T153" s="763" t="s">
        <v>3537</v>
      </c>
      <c r="U153" s="766" t="s">
        <v>3537</v>
      </c>
    </row>
    <row r="154" spans="1:21" x14ac:dyDescent="0.25">
      <c r="A154" s="322" t="s">
        <v>861</v>
      </c>
      <c r="B154" s="772"/>
      <c r="C154" s="149"/>
      <c r="D154" s="118" t="s">
        <v>3478</v>
      </c>
      <c r="E154" s="118" t="s">
        <v>3466</v>
      </c>
      <c r="F154" s="118" t="s">
        <v>3466</v>
      </c>
      <c r="G154" s="118" t="s">
        <v>3466</v>
      </c>
      <c r="H154" s="763" t="s">
        <v>3466</v>
      </c>
      <c r="I154" s="763" t="s">
        <v>3466</v>
      </c>
      <c r="J154" s="784" t="s">
        <v>3468</v>
      </c>
      <c r="K154" s="763" t="s">
        <v>3466</v>
      </c>
      <c r="L154" s="763" t="s">
        <v>3467</v>
      </c>
      <c r="M154" s="763" t="s">
        <v>3469</v>
      </c>
      <c r="N154" s="766" t="s">
        <v>3470</v>
      </c>
      <c r="O154" s="784" t="s">
        <v>3537</v>
      </c>
      <c r="P154" s="763" t="s">
        <v>3537</v>
      </c>
      <c r="Q154" s="763" t="s">
        <v>3537</v>
      </c>
      <c r="R154" s="763" t="s">
        <v>3537</v>
      </c>
      <c r="S154" s="763" t="s">
        <v>3537</v>
      </c>
      <c r="T154" s="763" t="s">
        <v>3537</v>
      </c>
      <c r="U154" s="766" t="s">
        <v>3537</v>
      </c>
    </row>
    <row r="155" spans="1:21" x14ac:dyDescent="0.25">
      <c r="A155" s="136">
        <v>17204</v>
      </c>
      <c r="B155" s="772"/>
      <c r="C155" s="149"/>
      <c r="D155" s="118" t="s">
        <v>3468</v>
      </c>
      <c r="E155" s="118" t="s">
        <v>3466</v>
      </c>
      <c r="F155" s="118" t="s">
        <v>3467</v>
      </c>
      <c r="G155" s="118" t="s">
        <v>3469</v>
      </c>
      <c r="H155" s="118" t="s">
        <v>3470</v>
      </c>
      <c r="I155" s="763" t="s">
        <v>3470</v>
      </c>
      <c r="J155" s="784" t="s">
        <v>3468</v>
      </c>
      <c r="K155" s="763" t="s">
        <v>3466</v>
      </c>
      <c r="L155" s="763" t="s">
        <v>3467</v>
      </c>
      <c r="M155" s="763" t="s">
        <v>3469</v>
      </c>
      <c r="N155" s="766" t="s">
        <v>3470</v>
      </c>
      <c r="O155" s="784" t="s">
        <v>3538</v>
      </c>
      <c r="P155" s="763" t="s">
        <v>3538</v>
      </c>
      <c r="Q155" s="763" t="s">
        <v>3538</v>
      </c>
      <c r="R155" s="763" t="s">
        <v>3538</v>
      </c>
      <c r="S155" s="763" t="s">
        <v>3538</v>
      </c>
      <c r="T155" s="763" t="s">
        <v>3538</v>
      </c>
      <c r="U155" s="766" t="s">
        <v>3538</v>
      </c>
    </row>
    <row r="156" spans="1:21" x14ac:dyDescent="0.25">
      <c r="A156" s="136">
        <v>17205</v>
      </c>
      <c r="B156" s="772"/>
      <c r="C156" s="149"/>
      <c r="D156" s="118" t="s">
        <v>3468</v>
      </c>
      <c r="E156" s="118" t="s">
        <v>3475</v>
      </c>
      <c r="F156" s="118" t="s">
        <v>3467</v>
      </c>
      <c r="G156" s="118" t="s">
        <v>3469</v>
      </c>
      <c r="H156" s="118" t="s">
        <v>3470</v>
      </c>
      <c r="I156" s="763" t="s">
        <v>3470</v>
      </c>
      <c r="J156" s="784" t="s">
        <v>3468</v>
      </c>
      <c r="K156" s="763" t="s">
        <v>3475</v>
      </c>
      <c r="L156" s="763" t="s">
        <v>3467</v>
      </c>
      <c r="M156" s="763" t="s">
        <v>3469</v>
      </c>
      <c r="N156" s="766" t="s">
        <v>3470</v>
      </c>
      <c r="O156" s="784" t="s">
        <v>3538</v>
      </c>
      <c r="P156" s="763" t="s">
        <v>3538</v>
      </c>
      <c r="Q156" s="763" t="s">
        <v>3538</v>
      </c>
      <c r="R156" s="763" t="s">
        <v>3538</v>
      </c>
      <c r="S156" s="763" t="s">
        <v>3538</v>
      </c>
      <c r="T156" s="763" t="s">
        <v>3538</v>
      </c>
      <c r="U156" s="766" t="s">
        <v>3538</v>
      </c>
    </row>
    <row r="157" spans="1:21" x14ac:dyDescent="0.25">
      <c r="A157" s="136">
        <v>17206</v>
      </c>
      <c r="B157" s="772"/>
      <c r="C157" s="149"/>
      <c r="D157" s="118" t="s">
        <v>3468</v>
      </c>
      <c r="E157" s="118" t="s">
        <v>3475</v>
      </c>
      <c r="F157" s="118" t="s">
        <v>3467</v>
      </c>
      <c r="G157" s="118" t="s">
        <v>3469</v>
      </c>
      <c r="H157" s="118" t="s">
        <v>3470</v>
      </c>
      <c r="I157" s="763" t="s">
        <v>3470</v>
      </c>
      <c r="J157" s="784" t="s">
        <v>3468</v>
      </c>
      <c r="K157" s="763" t="s">
        <v>3475</v>
      </c>
      <c r="L157" s="763" t="s">
        <v>3467</v>
      </c>
      <c r="M157" s="763" t="s">
        <v>3469</v>
      </c>
      <c r="N157" s="766" t="s">
        <v>3470</v>
      </c>
      <c r="O157" s="784" t="s">
        <v>3538</v>
      </c>
      <c r="P157" s="763" t="s">
        <v>3538</v>
      </c>
      <c r="Q157" s="763" t="s">
        <v>3538</v>
      </c>
      <c r="R157" s="763" t="s">
        <v>3538</v>
      </c>
      <c r="S157" s="763" t="s">
        <v>3538</v>
      </c>
      <c r="T157" s="763" t="s">
        <v>3538</v>
      </c>
      <c r="U157" s="766" t="s">
        <v>3538</v>
      </c>
    </row>
    <row r="158" spans="1:21" x14ac:dyDescent="0.25">
      <c r="A158" s="136">
        <v>17492</v>
      </c>
      <c r="B158" s="772"/>
      <c r="C158" s="149"/>
      <c r="D158" s="118" t="s">
        <v>3468</v>
      </c>
      <c r="E158" s="118" t="s">
        <v>3466</v>
      </c>
      <c r="F158" s="118" t="s">
        <v>3466</v>
      </c>
      <c r="G158" s="118" t="s">
        <v>3469</v>
      </c>
      <c r="H158" s="118" t="s">
        <v>3466</v>
      </c>
      <c r="I158" s="763" t="s">
        <v>3466</v>
      </c>
      <c r="J158" s="784" t="s">
        <v>3468</v>
      </c>
      <c r="K158" s="763" t="s">
        <v>3466</v>
      </c>
      <c r="L158" s="763" t="s">
        <v>3467</v>
      </c>
      <c r="M158" s="763" t="s">
        <v>3469</v>
      </c>
      <c r="N158" s="766" t="s">
        <v>3470</v>
      </c>
      <c r="O158" s="784" t="s">
        <v>3538</v>
      </c>
      <c r="P158" s="763" t="s">
        <v>3537</v>
      </c>
      <c r="Q158" s="763" t="s">
        <v>3538</v>
      </c>
      <c r="R158" s="763" t="s">
        <v>3537</v>
      </c>
      <c r="S158" s="763" t="s">
        <v>3538</v>
      </c>
      <c r="T158" s="763" t="s">
        <v>3537</v>
      </c>
      <c r="U158" s="766" t="s">
        <v>3537</v>
      </c>
    </row>
    <row r="159" spans="1:21" x14ac:dyDescent="0.25">
      <c r="A159" s="136">
        <v>17207</v>
      </c>
      <c r="B159" s="772"/>
      <c r="C159" s="149"/>
      <c r="D159" s="118" t="s">
        <v>3468</v>
      </c>
      <c r="E159" s="118" t="s">
        <v>3475</v>
      </c>
      <c r="F159" s="118" t="s">
        <v>3467</v>
      </c>
      <c r="G159" s="118" t="s">
        <v>3469</v>
      </c>
      <c r="H159" s="118" t="s">
        <v>3470</v>
      </c>
      <c r="I159" s="763" t="s">
        <v>3470</v>
      </c>
      <c r="J159" s="784" t="s">
        <v>3468</v>
      </c>
      <c r="K159" s="763" t="s">
        <v>3475</v>
      </c>
      <c r="L159" s="763" t="s">
        <v>3467</v>
      </c>
      <c r="M159" s="763" t="s">
        <v>3469</v>
      </c>
      <c r="N159" s="766" t="s">
        <v>3470</v>
      </c>
      <c r="O159" s="784" t="s">
        <v>3538</v>
      </c>
      <c r="P159" s="763" t="s">
        <v>3538</v>
      </c>
      <c r="Q159" s="763" t="s">
        <v>3538</v>
      </c>
      <c r="R159" s="763" t="s">
        <v>3538</v>
      </c>
      <c r="S159" s="763" t="s">
        <v>3538</v>
      </c>
      <c r="T159" s="763" t="s">
        <v>3538</v>
      </c>
      <c r="U159" s="766" t="s">
        <v>3538</v>
      </c>
    </row>
    <row r="160" spans="1:21" x14ac:dyDescent="0.25">
      <c r="A160" s="136">
        <v>17208</v>
      </c>
      <c r="B160" s="772"/>
      <c r="C160" s="149"/>
      <c r="D160" s="118" t="s">
        <v>3478</v>
      </c>
      <c r="E160" s="118" t="s">
        <v>3466</v>
      </c>
      <c r="F160" s="118" t="s">
        <v>3477</v>
      </c>
      <c r="G160" s="118" t="s">
        <v>3479</v>
      </c>
      <c r="H160" s="118" t="s">
        <v>3479</v>
      </c>
      <c r="I160" s="763" t="s">
        <v>3479</v>
      </c>
      <c r="J160" s="784" t="s">
        <v>3478</v>
      </c>
      <c r="K160" s="763" t="s">
        <v>3466</v>
      </c>
      <c r="L160" s="763" t="s">
        <v>3477</v>
      </c>
      <c r="M160" s="763" t="s">
        <v>3479</v>
      </c>
      <c r="N160" s="766" t="s">
        <v>3479</v>
      </c>
      <c r="O160" s="784" t="s">
        <v>3538</v>
      </c>
      <c r="P160" s="763" t="s">
        <v>3538</v>
      </c>
      <c r="Q160" s="763" t="s">
        <v>3538</v>
      </c>
      <c r="R160" s="763" t="s">
        <v>3538</v>
      </c>
      <c r="S160" s="763" t="s">
        <v>3538</v>
      </c>
      <c r="T160" s="763" t="s">
        <v>3538</v>
      </c>
      <c r="U160" s="766" t="s">
        <v>3538</v>
      </c>
    </row>
    <row r="161" spans="1:21" x14ac:dyDescent="0.25">
      <c r="A161" s="136">
        <v>17209</v>
      </c>
      <c r="B161" s="772"/>
      <c r="C161" s="149"/>
      <c r="D161" s="118" t="s">
        <v>3468</v>
      </c>
      <c r="E161" s="118" t="s">
        <v>3601</v>
      </c>
      <c r="F161" s="118" t="s">
        <v>3467</v>
      </c>
      <c r="G161" s="118" t="s">
        <v>3469</v>
      </c>
      <c r="H161" s="118" t="s">
        <v>3470</v>
      </c>
      <c r="I161" s="763" t="s">
        <v>3466</v>
      </c>
      <c r="J161" s="784" t="s">
        <v>3468</v>
      </c>
      <c r="K161" s="763" t="s">
        <v>3475</v>
      </c>
      <c r="L161" s="763" t="s">
        <v>3467</v>
      </c>
      <c r="M161" s="763" t="s">
        <v>3469</v>
      </c>
      <c r="N161" s="766" t="s">
        <v>3470</v>
      </c>
      <c r="O161" s="784" t="s">
        <v>3538</v>
      </c>
      <c r="P161" s="763" t="s">
        <v>3537</v>
      </c>
      <c r="Q161" s="763" t="s">
        <v>3538</v>
      </c>
      <c r="R161" s="763" t="s">
        <v>3538</v>
      </c>
      <c r="S161" s="763" t="s">
        <v>3538</v>
      </c>
      <c r="T161" s="763" t="s">
        <v>3538</v>
      </c>
      <c r="U161" s="766" t="s">
        <v>3537</v>
      </c>
    </row>
    <row r="162" spans="1:21" x14ac:dyDescent="0.25">
      <c r="A162" s="136">
        <v>17210</v>
      </c>
      <c r="B162" s="772"/>
      <c r="C162" s="149"/>
      <c r="D162" s="118" t="s">
        <v>3468</v>
      </c>
      <c r="E162" s="118" t="s">
        <v>3601</v>
      </c>
      <c r="F162" s="118" t="s">
        <v>3477</v>
      </c>
      <c r="G162" s="118" t="s">
        <v>3469</v>
      </c>
      <c r="H162" s="118" t="s">
        <v>3482</v>
      </c>
      <c r="I162" s="763" t="s">
        <v>3466</v>
      </c>
      <c r="J162" s="784" t="s">
        <v>3468</v>
      </c>
      <c r="K162" s="763" t="s">
        <v>3475</v>
      </c>
      <c r="L162" s="763" t="s">
        <v>3477</v>
      </c>
      <c r="M162" s="763" t="s">
        <v>3469</v>
      </c>
      <c r="N162" s="766" t="s">
        <v>3482</v>
      </c>
      <c r="O162" s="784" t="s">
        <v>3538</v>
      </c>
      <c r="P162" s="763" t="s">
        <v>3537</v>
      </c>
      <c r="Q162" s="763" t="s">
        <v>3538</v>
      </c>
      <c r="R162" s="763" t="s">
        <v>3538</v>
      </c>
      <c r="S162" s="763" t="s">
        <v>3538</v>
      </c>
      <c r="T162" s="763" t="s">
        <v>3538</v>
      </c>
      <c r="U162" s="766" t="s">
        <v>3537</v>
      </c>
    </row>
    <row r="163" spans="1:21" x14ac:dyDescent="0.25">
      <c r="A163" s="322" t="s">
        <v>891</v>
      </c>
      <c r="B163" s="772"/>
      <c r="C163" s="149"/>
      <c r="D163" s="118" t="s">
        <v>3468</v>
      </c>
      <c r="E163" s="118" t="s">
        <v>3475</v>
      </c>
      <c r="F163" s="118" t="s">
        <v>3467</v>
      </c>
      <c r="G163" s="118" t="s">
        <v>3469</v>
      </c>
      <c r="H163" s="118" t="s">
        <v>3470</v>
      </c>
      <c r="I163" s="763" t="s">
        <v>3470</v>
      </c>
      <c r="J163" s="784" t="s">
        <v>3468</v>
      </c>
      <c r="K163" s="763" t="s">
        <v>3475</v>
      </c>
      <c r="L163" s="763" t="s">
        <v>3467</v>
      </c>
      <c r="M163" s="763" t="s">
        <v>3469</v>
      </c>
      <c r="N163" s="766" t="s">
        <v>3470</v>
      </c>
      <c r="O163" s="784" t="s">
        <v>3538</v>
      </c>
      <c r="P163" s="763" t="s">
        <v>3538</v>
      </c>
      <c r="Q163" s="763" t="s">
        <v>3538</v>
      </c>
      <c r="R163" s="763" t="s">
        <v>3538</v>
      </c>
      <c r="S163" s="763" t="s">
        <v>3538</v>
      </c>
      <c r="T163" s="763" t="s">
        <v>3538</v>
      </c>
      <c r="U163" s="766" t="s">
        <v>3538</v>
      </c>
    </row>
    <row r="164" spans="1:21" x14ac:dyDescent="0.25">
      <c r="A164" s="136">
        <v>17211</v>
      </c>
      <c r="B164" s="772"/>
      <c r="C164" s="149"/>
      <c r="D164" s="118" t="s">
        <v>3468</v>
      </c>
      <c r="E164" s="118" t="s">
        <v>3475</v>
      </c>
      <c r="F164" s="118" t="s">
        <v>3467</v>
      </c>
      <c r="G164" s="118" t="s">
        <v>3469</v>
      </c>
      <c r="H164" s="118" t="s">
        <v>3470</v>
      </c>
      <c r="I164" s="763" t="s">
        <v>3466</v>
      </c>
      <c r="J164" s="784" t="s">
        <v>3468</v>
      </c>
      <c r="K164" s="763" t="s">
        <v>3475</v>
      </c>
      <c r="L164" s="763" t="s">
        <v>3467</v>
      </c>
      <c r="M164" s="763" t="s">
        <v>3469</v>
      </c>
      <c r="N164" s="766" t="s">
        <v>3470</v>
      </c>
      <c r="O164" s="784" t="s">
        <v>3538</v>
      </c>
      <c r="P164" s="763" t="s">
        <v>3538</v>
      </c>
      <c r="Q164" s="763" t="s">
        <v>3538</v>
      </c>
      <c r="R164" s="763" t="s">
        <v>3538</v>
      </c>
      <c r="S164" s="763" t="s">
        <v>3538</v>
      </c>
      <c r="T164" s="763" t="s">
        <v>3538</v>
      </c>
      <c r="U164" s="766" t="s">
        <v>3537</v>
      </c>
    </row>
    <row r="165" spans="1:21" x14ac:dyDescent="0.25">
      <c r="A165" s="136">
        <v>17212</v>
      </c>
      <c r="B165" s="772"/>
      <c r="C165" s="149"/>
      <c r="D165" s="118" t="s">
        <v>3468</v>
      </c>
      <c r="E165" s="118" t="s">
        <v>3475</v>
      </c>
      <c r="F165" s="118" t="s">
        <v>3466</v>
      </c>
      <c r="G165" s="118" t="s">
        <v>3469</v>
      </c>
      <c r="H165" s="118" t="s">
        <v>3466</v>
      </c>
      <c r="I165" s="763" t="s">
        <v>3466</v>
      </c>
      <c r="J165" s="784" t="s">
        <v>3468</v>
      </c>
      <c r="K165" s="763" t="s">
        <v>3475</v>
      </c>
      <c r="L165" s="763" t="s">
        <v>3467</v>
      </c>
      <c r="M165" s="763" t="s">
        <v>3469</v>
      </c>
      <c r="N165" s="766" t="s">
        <v>3470</v>
      </c>
      <c r="O165" s="784" t="s">
        <v>3538</v>
      </c>
      <c r="P165" s="763" t="s">
        <v>3538</v>
      </c>
      <c r="Q165" s="763" t="s">
        <v>3538</v>
      </c>
      <c r="R165" s="763" t="s">
        <v>3537</v>
      </c>
      <c r="S165" s="763" t="s">
        <v>3538</v>
      </c>
      <c r="T165" s="763" t="s">
        <v>3537</v>
      </c>
      <c r="U165" s="766" t="s">
        <v>3537</v>
      </c>
    </row>
    <row r="166" spans="1:21" x14ac:dyDescent="0.25">
      <c r="A166" s="136">
        <v>17213</v>
      </c>
      <c r="B166" s="772"/>
      <c r="C166" s="149"/>
      <c r="D166" s="118" t="s">
        <v>3468</v>
      </c>
      <c r="E166" s="118" t="s">
        <v>3466</v>
      </c>
      <c r="F166" s="118" t="s">
        <v>3466</v>
      </c>
      <c r="G166" s="118" t="s">
        <v>3469</v>
      </c>
      <c r="H166" s="118" t="s">
        <v>3466</v>
      </c>
      <c r="I166" s="763" t="s">
        <v>3466</v>
      </c>
      <c r="J166" s="784" t="s">
        <v>3468</v>
      </c>
      <c r="K166" s="763" t="s">
        <v>3466</v>
      </c>
      <c r="L166" s="763" t="s">
        <v>3477</v>
      </c>
      <c r="M166" s="763" t="s">
        <v>3469</v>
      </c>
      <c r="N166" s="766" t="s">
        <v>3482</v>
      </c>
      <c r="O166" s="784" t="s">
        <v>3538</v>
      </c>
      <c r="P166" s="763" t="s">
        <v>3537</v>
      </c>
      <c r="Q166" s="763" t="s">
        <v>3538</v>
      </c>
      <c r="R166" s="763" t="s">
        <v>3537</v>
      </c>
      <c r="S166" s="763" t="s">
        <v>3538</v>
      </c>
      <c r="T166" s="763" t="s">
        <v>3537</v>
      </c>
      <c r="U166" s="766" t="s">
        <v>3537</v>
      </c>
    </row>
    <row r="167" spans="1:21" x14ac:dyDescent="0.25">
      <c r="A167" s="136">
        <v>17214</v>
      </c>
      <c r="B167" s="772"/>
      <c r="C167" s="149"/>
      <c r="D167" s="118" t="s">
        <v>3468</v>
      </c>
      <c r="E167" s="118" t="s">
        <v>3601</v>
      </c>
      <c r="F167" s="118" t="s">
        <v>3467</v>
      </c>
      <c r="G167" s="118" t="s">
        <v>3469</v>
      </c>
      <c r="H167" s="118" t="s">
        <v>3470</v>
      </c>
      <c r="I167" s="763" t="s">
        <v>3466</v>
      </c>
      <c r="J167" s="784" t="s">
        <v>3468</v>
      </c>
      <c r="K167" s="763" t="s">
        <v>3475</v>
      </c>
      <c r="L167" s="763" t="s">
        <v>3467</v>
      </c>
      <c r="M167" s="763" t="s">
        <v>3469</v>
      </c>
      <c r="N167" s="766" t="s">
        <v>3470</v>
      </c>
      <c r="O167" s="784" t="s">
        <v>3538</v>
      </c>
      <c r="P167" s="763" t="s">
        <v>3537</v>
      </c>
      <c r="Q167" s="763" t="s">
        <v>3538</v>
      </c>
      <c r="R167" s="763" t="s">
        <v>3538</v>
      </c>
      <c r="S167" s="763" t="s">
        <v>3538</v>
      </c>
      <c r="T167" s="763" t="s">
        <v>3538</v>
      </c>
      <c r="U167" s="766" t="s">
        <v>3537</v>
      </c>
    </row>
    <row r="168" spans="1:21" x14ac:dyDescent="0.25">
      <c r="A168" s="136">
        <v>17215</v>
      </c>
      <c r="B168" s="772"/>
      <c r="C168" s="149"/>
      <c r="D168" s="118" t="s">
        <v>3468</v>
      </c>
      <c r="E168" s="118" t="s">
        <v>3601</v>
      </c>
      <c r="F168" s="118" t="s">
        <v>3477</v>
      </c>
      <c r="G168" s="118" t="s">
        <v>3469</v>
      </c>
      <c r="H168" s="118" t="s">
        <v>3482</v>
      </c>
      <c r="I168" s="763" t="s">
        <v>3466</v>
      </c>
      <c r="J168" s="784" t="s">
        <v>3468</v>
      </c>
      <c r="K168" s="763" t="s">
        <v>3475</v>
      </c>
      <c r="L168" s="763" t="s">
        <v>3477</v>
      </c>
      <c r="M168" s="763" t="s">
        <v>3469</v>
      </c>
      <c r="N168" s="766" t="s">
        <v>3482</v>
      </c>
      <c r="O168" s="784" t="s">
        <v>3538</v>
      </c>
      <c r="P168" s="763" t="s">
        <v>3537</v>
      </c>
      <c r="Q168" s="763" t="s">
        <v>3538</v>
      </c>
      <c r="R168" s="763" t="s">
        <v>3538</v>
      </c>
      <c r="S168" s="763" t="s">
        <v>3538</v>
      </c>
      <c r="T168" s="763" t="s">
        <v>3538</v>
      </c>
      <c r="U168" s="766" t="s">
        <v>3537</v>
      </c>
    </row>
    <row r="169" spans="1:21" x14ac:dyDescent="0.25">
      <c r="A169" s="136">
        <v>17216</v>
      </c>
      <c r="B169" s="772"/>
      <c r="C169" s="149"/>
      <c r="D169" s="118" t="s">
        <v>3478</v>
      </c>
      <c r="E169" s="118" t="s">
        <v>3466</v>
      </c>
      <c r="F169" s="118" t="s">
        <v>3487</v>
      </c>
      <c r="G169" s="118" t="s">
        <v>3469</v>
      </c>
      <c r="H169" s="118" t="s">
        <v>3470</v>
      </c>
      <c r="I169" s="763" t="s">
        <v>3470</v>
      </c>
      <c r="J169" s="784" t="s">
        <v>3478</v>
      </c>
      <c r="K169" s="763" t="s">
        <v>3466</v>
      </c>
      <c r="L169" s="763" t="s">
        <v>3487</v>
      </c>
      <c r="M169" s="763" t="s">
        <v>3469</v>
      </c>
      <c r="N169" s="766" t="s">
        <v>3470</v>
      </c>
      <c r="O169" s="784" t="s">
        <v>3538</v>
      </c>
      <c r="P169" s="763" t="s">
        <v>3538</v>
      </c>
      <c r="Q169" s="763" t="s">
        <v>3538</v>
      </c>
      <c r="R169" s="763" t="s">
        <v>3538</v>
      </c>
      <c r="S169" s="763" t="s">
        <v>3538</v>
      </c>
      <c r="T169" s="763" t="s">
        <v>3538</v>
      </c>
      <c r="U169" s="766" t="s">
        <v>3538</v>
      </c>
    </row>
    <row r="170" spans="1:21" x14ac:dyDescent="0.25">
      <c r="A170" s="322">
        <v>17218</v>
      </c>
      <c r="B170" s="772"/>
      <c r="C170" s="149"/>
      <c r="D170" s="118" t="s">
        <v>3486</v>
      </c>
      <c r="E170" s="118" t="s">
        <v>3485</v>
      </c>
      <c r="F170" s="118" t="s">
        <v>3485</v>
      </c>
      <c r="G170" s="118" t="s">
        <v>3485</v>
      </c>
      <c r="H170" s="118" t="s">
        <v>3485</v>
      </c>
      <c r="I170" s="763" t="s">
        <v>3485</v>
      </c>
      <c r="J170" s="784" t="s">
        <v>3486</v>
      </c>
      <c r="K170" s="763" t="s">
        <v>3485</v>
      </c>
      <c r="L170" s="763" t="s">
        <v>3485</v>
      </c>
      <c r="M170" s="763" t="s">
        <v>3485</v>
      </c>
      <c r="N170" s="766" t="s">
        <v>3485</v>
      </c>
      <c r="O170" s="784" t="s">
        <v>3538</v>
      </c>
      <c r="P170" s="763" t="s">
        <v>3538</v>
      </c>
      <c r="Q170" s="763" t="s">
        <v>3538</v>
      </c>
      <c r="R170" s="763" t="s">
        <v>3538</v>
      </c>
      <c r="S170" s="763" t="s">
        <v>3538</v>
      </c>
      <c r="T170" s="763" t="s">
        <v>3538</v>
      </c>
      <c r="U170" s="766" t="s">
        <v>3538</v>
      </c>
    </row>
    <row r="171" spans="1:21" x14ac:dyDescent="0.25">
      <c r="A171" s="136">
        <v>17219</v>
      </c>
      <c r="B171" s="772"/>
      <c r="C171" s="149"/>
      <c r="D171" s="118" t="s">
        <v>3486</v>
      </c>
      <c r="E171" s="118" t="s">
        <v>3485</v>
      </c>
      <c r="F171" s="118" t="s">
        <v>3485</v>
      </c>
      <c r="G171" s="118" t="s">
        <v>3485</v>
      </c>
      <c r="H171" s="118" t="s">
        <v>3485</v>
      </c>
      <c r="I171" s="763" t="s">
        <v>3485</v>
      </c>
      <c r="J171" s="784" t="s">
        <v>3486</v>
      </c>
      <c r="K171" s="763" t="s">
        <v>3485</v>
      </c>
      <c r="L171" s="763" t="s">
        <v>3485</v>
      </c>
      <c r="M171" s="763" t="s">
        <v>3485</v>
      </c>
      <c r="N171" s="766" t="s">
        <v>3485</v>
      </c>
      <c r="O171" s="784" t="s">
        <v>3538</v>
      </c>
      <c r="P171" s="763" t="s">
        <v>3538</v>
      </c>
      <c r="Q171" s="763" t="s">
        <v>3538</v>
      </c>
      <c r="R171" s="763" t="s">
        <v>3538</v>
      </c>
      <c r="S171" s="763" t="s">
        <v>3538</v>
      </c>
      <c r="T171" s="763" t="s">
        <v>3538</v>
      </c>
      <c r="U171" s="766" t="s">
        <v>3538</v>
      </c>
    </row>
    <row r="172" spans="1:21" x14ac:dyDescent="0.25">
      <c r="A172" s="136">
        <v>17221</v>
      </c>
      <c r="B172" s="772"/>
      <c r="C172" s="149"/>
      <c r="D172" s="118" t="s">
        <v>3468</v>
      </c>
      <c r="E172" s="118" t="s">
        <v>3475</v>
      </c>
      <c r="F172" s="118" t="s">
        <v>3467</v>
      </c>
      <c r="G172" s="118" t="s">
        <v>3469</v>
      </c>
      <c r="H172" s="118" t="s">
        <v>3470</v>
      </c>
      <c r="I172" s="763" t="s">
        <v>3470</v>
      </c>
      <c r="J172" s="784" t="s">
        <v>3468</v>
      </c>
      <c r="K172" s="763" t="s">
        <v>3475</v>
      </c>
      <c r="L172" s="763" t="s">
        <v>3467</v>
      </c>
      <c r="M172" s="763" t="s">
        <v>3469</v>
      </c>
      <c r="N172" s="766" t="s">
        <v>3470</v>
      </c>
      <c r="O172" s="784" t="s">
        <v>3538</v>
      </c>
      <c r="P172" s="763" t="s">
        <v>3538</v>
      </c>
      <c r="Q172" s="763" t="s">
        <v>3538</v>
      </c>
      <c r="R172" s="763" t="s">
        <v>3538</v>
      </c>
      <c r="S172" s="763" t="s">
        <v>3538</v>
      </c>
      <c r="T172" s="763" t="s">
        <v>3538</v>
      </c>
      <c r="U172" s="766" t="s">
        <v>3538</v>
      </c>
    </row>
    <row r="173" spans="1:21" x14ac:dyDescent="0.25">
      <c r="A173" s="136">
        <v>17222</v>
      </c>
      <c r="B173" s="772"/>
      <c r="C173" s="149"/>
      <c r="D173" s="118" t="s">
        <v>3468</v>
      </c>
      <c r="E173" s="118" t="s">
        <v>3475</v>
      </c>
      <c r="F173" s="118" t="s">
        <v>3467</v>
      </c>
      <c r="G173" s="118" t="s">
        <v>3469</v>
      </c>
      <c r="H173" s="118" t="s">
        <v>3470</v>
      </c>
      <c r="I173" s="763" t="s">
        <v>3470</v>
      </c>
      <c r="J173" s="784" t="s">
        <v>3468</v>
      </c>
      <c r="K173" s="763" t="s">
        <v>3475</v>
      </c>
      <c r="L173" s="763" t="s">
        <v>3467</v>
      </c>
      <c r="M173" s="763" t="s">
        <v>3469</v>
      </c>
      <c r="N173" s="766" t="s">
        <v>3470</v>
      </c>
      <c r="O173" s="784" t="s">
        <v>3538</v>
      </c>
      <c r="P173" s="763" t="s">
        <v>3538</v>
      </c>
      <c r="Q173" s="763" t="s">
        <v>3538</v>
      </c>
      <c r="R173" s="763" t="s">
        <v>3538</v>
      </c>
      <c r="S173" s="763" t="s">
        <v>3538</v>
      </c>
      <c r="T173" s="763" t="s">
        <v>3538</v>
      </c>
      <c r="U173" s="766" t="s">
        <v>3538</v>
      </c>
    </row>
    <row r="174" spans="1:21" x14ac:dyDescent="0.25">
      <c r="A174" s="136">
        <v>17223</v>
      </c>
      <c r="B174" s="772"/>
      <c r="C174" s="149"/>
      <c r="D174" s="118" t="s">
        <v>3468</v>
      </c>
      <c r="E174" s="118" t="s">
        <v>3466</v>
      </c>
      <c r="F174" s="118" t="s">
        <v>3477</v>
      </c>
      <c r="G174" s="118" t="s">
        <v>3481</v>
      </c>
      <c r="H174" s="118" t="s">
        <v>3482</v>
      </c>
      <c r="I174" s="763" t="s">
        <v>3482</v>
      </c>
      <c r="J174" s="784" t="s">
        <v>3468</v>
      </c>
      <c r="K174" s="763" t="s">
        <v>3466</v>
      </c>
      <c r="L174" s="763" t="s">
        <v>3477</v>
      </c>
      <c r="M174" s="763" t="s">
        <v>3481</v>
      </c>
      <c r="N174" s="766" t="s">
        <v>3482</v>
      </c>
      <c r="O174" s="784" t="s">
        <v>3538</v>
      </c>
      <c r="P174" s="763" t="s">
        <v>3538</v>
      </c>
      <c r="Q174" s="763" t="s">
        <v>3538</v>
      </c>
      <c r="R174" s="763" t="s">
        <v>3538</v>
      </c>
      <c r="S174" s="763" t="s">
        <v>3538</v>
      </c>
      <c r="T174" s="763" t="s">
        <v>3538</v>
      </c>
      <c r="U174" s="766" t="s">
        <v>3538</v>
      </c>
    </row>
    <row r="175" spans="1:21" x14ac:dyDescent="0.25">
      <c r="A175" s="136">
        <v>17225</v>
      </c>
      <c r="B175" s="772"/>
      <c r="C175" s="149"/>
      <c r="D175" s="118" t="s">
        <v>3468</v>
      </c>
      <c r="E175" s="118" t="s">
        <v>3475</v>
      </c>
      <c r="F175" s="118" t="s">
        <v>3467</v>
      </c>
      <c r="G175" s="118" t="s">
        <v>3469</v>
      </c>
      <c r="H175" s="118" t="s">
        <v>3470</v>
      </c>
      <c r="I175" s="763" t="s">
        <v>3470</v>
      </c>
      <c r="J175" s="784" t="s">
        <v>3468</v>
      </c>
      <c r="K175" s="763" t="s">
        <v>3475</v>
      </c>
      <c r="L175" s="763" t="s">
        <v>3467</v>
      </c>
      <c r="M175" s="763" t="s">
        <v>3469</v>
      </c>
      <c r="N175" s="766" t="s">
        <v>3470</v>
      </c>
      <c r="O175" s="784" t="s">
        <v>3538</v>
      </c>
      <c r="P175" s="763" t="s">
        <v>3538</v>
      </c>
      <c r="Q175" s="763" t="s">
        <v>3538</v>
      </c>
      <c r="R175" s="763" t="s">
        <v>3538</v>
      </c>
      <c r="S175" s="763" t="s">
        <v>3538</v>
      </c>
      <c r="T175" s="763" t="s">
        <v>3538</v>
      </c>
      <c r="U175" s="766" t="s">
        <v>3538</v>
      </c>
    </row>
    <row r="176" spans="1:21" x14ac:dyDescent="0.25">
      <c r="A176" s="136">
        <v>17226</v>
      </c>
      <c r="B176" s="772"/>
      <c r="C176" s="149"/>
      <c r="D176" s="118" t="s">
        <v>3468</v>
      </c>
      <c r="E176" s="118" t="s">
        <v>3466</v>
      </c>
      <c r="F176" s="118" t="s">
        <v>3467</v>
      </c>
      <c r="G176" s="118" t="s">
        <v>3469</v>
      </c>
      <c r="H176" s="118" t="s">
        <v>3470</v>
      </c>
      <c r="I176" s="763" t="s">
        <v>3470</v>
      </c>
      <c r="J176" s="784" t="s">
        <v>3468</v>
      </c>
      <c r="K176" s="763" t="s">
        <v>3466</v>
      </c>
      <c r="L176" s="763" t="s">
        <v>3467</v>
      </c>
      <c r="M176" s="763" t="s">
        <v>3469</v>
      </c>
      <c r="N176" s="766" t="s">
        <v>3470</v>
      </c>
      <c r="O176" s="784" t="s">
        <v>3538</v>
      </c>
      <c r="P176" s="763" t="s">
        <v>3538</v>
      </c>
      <c r="Q176" s="763" t="s">
        <v>3538</v>
      </c>
      <c r="R176" s="763" t="s">
        <v>3538</v>
      </c>
      <c r="S176" s="763" t="s">
        <v>3538</v>
      </c>
      <c r="T176" s="763" t="s">
        <v>3538</v>
      </c>
      <c r="U176" s="766" t="s">
        <v>3538</v>
      </c>
    </row>
    <row r="177" spans="1:21" x14ac:dyDescent="0.25">
      <c r="A177" s="136">
        <v>17227</v>
      </c>
      <c r="B177" s="772"/>
      <c r="C177" s="149"/>
      <c r="D177" s="118" t="s">
        <v>3468</v>
      </c>
      <c r="E177" s="118" t="s">
        <v>3475</v>
      </c>
      <c r="F177" s="118" t="s">
        <v>3467</v>
      </c>
      <c r="G177" s="118" t="s">
        <v>3469</v>
      </c>
      <c r="H177" s="118" t="s">
        <v>3470</v>
      </c>
      <c r="I177" s="763" t="s">
        <v>3470</v>
      </c>
      <c r="J177" s="784" t="s">
        <v>3468</v>
      </c>
      <c r="K177" s="763" t="s">
        <v>3475</v>
      </c>
      <c r="L177" s="763" t="s">
        <v>3467</v>
      </c>
      <c r="M177" s="763" t="s">
        <v>3469</v>
      </c>
      <c r="N177" s="766" t="s">
        <v>3470</v>
      </c>
      <c r="O177" s="784" t="s">
        <v>3538</v>
      </c>
      <c r="P177" s="763" t="s">
        <v>3538</v>
      </c>
      <c r="Q177" s="763" t="s">
        <v>3538</v>
      </c>
      <c r="R177" s="763" t="s">
        <v>3538</v>
      </c>
      <c r="S177" s="763" t="s">
        <v>3538</v>
      </c>
      <c r="T177" s="763" t="s">
        <v>3538</v>
      </c>
      <c r="U177" s="766" t="s">
        <v>3538</v>
      </c>
    </row>
    <row r="178" spans="1:21" x14ac:dyDescent="0.25">
      <c r="A178" s="136">
        <v>17229</v>
      </c>
      <c r="B178" s="772"/>
      <c r="C178" s="149"/>
      <c r="D178" s="118" t="s">
        <v>3468</v>
      </c>
      <c r="E178" s="118" t="s">
        <v>3475</v>
      </c>
      <c r="F178" s="118" t="s">
        <v>3467</v>
      </c>
      <c r="G178" s="118" t="s">
        <v>3469</v>
      </c>
      <c r="H178" s="118" t="s">
        <v>3470</v>
      </c>
      <c r="I178" s="763" t="s">
        <v>3470</v>
      </c>
      <c r="J178" s="784" t="s">
        <v>3468</v>
      </c>
      <c r="K178" s="763" t="s">
        <v>3475</v>
      </c>
      <c r="L178" s="763" t="s">
        <v>3467</v>
      </c>
      <c r="M178" s="763" t="s">
        <v>3469</v>
      </c>
      <c r="N178" s="766" t="s">
        <v>3470</v>
      </c>
      <c r="O178" s="784" t="s">
        <v>3538</v>
      </c>
      <c r="P178" s="763" t="s">
        <v>3538</v>
      </c>
      <c r="Q178" s="763" t="s">
        <v>3538</v>
      </c>
      <c r="R178" s="763" t="s">
        <v>3538</v>
      </c>
      <c r="S178" s="763" t="s">
        <v>3538</v>
      </c>
      <c r="T178" s="763" t="s">
        <v>3538</v>
      </c>
      <c r="U178" s="766" t="s">
        <v>3538</v>
      </c>
    </row>
    <row r="179" spans="1:21" x14ac:dyDescent="0.25">
      <c r="A179" s="136">
        <v>17496</v>
      </c>
      <c r="B179" s="772"/>
      <c r="C179" s="149"/>
      <c r="D179" s="118" t="s">
        <v>3468</v>
      </c>
      <c r="E179" s="118" t="s">
        <v>3475</v>
      </c>
      <c r="F179" s="118" t="s">
        <v>3467</v>
      </c>
      <c r="G179" s="118" t="s">
        <v>3469</v>
      </c>
      <c r="H179" s="118" t="s">
        <v>3470</v>
      </c>
      <c r="I179" s="763" t="s">
        <v>3470</v>
      </c>
      <c r="J179" s="784" t="s">
        <v>3468</v>
      </c>
      <c r="K179" s="763" t="s">
        <v>3475</v>
      </c>
      <c r="L179" s="763" t="s">
        <v>3467</v>
      </c>
      <c r="M179" s="763" t="s">
        <v>3469</v>
      </c>
      <c r="N179" s="766" t="s">
        <v>3470</v>
      </c>
      <c r="O179" s="784" t="s">
        <v>3538</v>
      </c>
      <c r="P179" s="763" t="s">
        <v>3538</v>
      </c>
      <c r="Q179" s="763" t="s">
        <v>3538</v>
      </c>
      <c r="R179" s="763" t="s">
        <v>3538</v>
      </c>
      <c r="S179" s="763" t="s">
        <v>3538</v>
      </c>
      <c r="T179" s="763" t="s">
        <v>3538</v>
      </c>
      <c r="U179" s="766" t="s">
        <v>3538</v>
      </c>
    </row>
    <row r="180" spans="1:21" x14ac:dyDescent="0.25">
      <c r="A180" s="136">
        <v>17240</v>
      </c>
      <c r="B180" s="772"/>
      <c r="C180" s="149"/>
      <c r="D180" s="118" t="s">
        <v>3468</v>
      </c>
      <c r="E180" s="118" t="s">
        <v>3466</v>
      </c>
      <c r="F180" s="118" t="s">
        <v>3467</v>
      </c>
      <c r="G180" s="118" t="s">
        <v>3469</v>
      </c>
      <c r="H180" s="118" t="s">
        <v>3470</v>
      </c>
      <c r="I180" s="763" t="s">
        <v>3470</v>
      </c>
      <c r="J180" s="784" t="s">
        <v>3468</v>
      </c>
      <c r="K180" s="763" t="s">
        <v>3466</v>
      </c>
      <c r="L180" s="763" t="s">
        <v>3467</v>
      </c>
      <c r="M180" s="763" t="s">
        <v>3469</v>
      </c>
      <c r="N180" s="766" t="s">
        <v>3470</v>
      </c>
      <c r="O180" s="784" t="s">
        <v>3538</v>
      </c>
      <c r="P180" s="763" t="s">
        <v>3538</v>
      </c>
      <c r="Q180" s="763" t="s">
        <v>3538</v>
      </c>
      <c r="R180" s="763" t="s">
        <v>3538</v>
      </c>
      <c r="S180" s="763" t="s">
        <v>3538</v>
      </c>
      <c r="T180" s="763" t="s">
        <v>3538</v>
      </c>
      <c r="U180" s="766" t="s">
        <v>3538</v>
      </c>
    </row>
    <row r="181" spans="1:21" x14ac:dyDescent="0.25">
      <c r="A181" s="136">
        <v>17231</v>
      </c>
      <c r="B181" s="772"/>
      <c r="C181" s="149"/>
      <c r="D181" s="118" t="s">
        <v>3468</v>
      </c>
      <c r="E181" s="118" t="s">
        <v>3475</v>
      </c>
      <c r="F181" s="118" t="s">
        <v>3467</v>
      </c>
      <c r="G181" s="118" t="s">
        <v>3469</v>
      </c>
      <c r="H181" s="118" t="s">
        <v>3470</v>
      </c>
      <c r="I181" s="763" t="s">
        <v>3470</v>
      </c>
      <c r="J181" s="784" t="s">
        <v>3468</v>
      </c>
      <c r="K181" s="763" t="s">
        <v>3475</v>
      </c>
      <c r="L181" s="763" t="s">
        <v>3467</v>
      </c>
      <c r="M181" s="763" t="s">
        <v>3469</v>
      </c>
      <c r="N181" s="766" t="s">
        <v>3470</v>
      </c>
      <c r="O181" s="784" t="s">
        <v>3538</v>
      </c>
      <c r="P181" s="763" t="s">
        <v>3538</v>
      </c>
      <c r="Q181" s="763" t="s">
        <v>3538</v>
      </c>
      <c r="R181" s="763" t="s">
        <v>3538</v>
      </c>
      <c r="S181" s="763" t="s">
        <v>3538</v>
      </c>
      <c r="T181" s="763" t="s">
        <v>3538</v>
      </c>
      <c r="U181" s="766" t="s">
        <v>3538</v>
      </c>
    </row>
    <row r="182" spans="1:21" x14ac:dyDescent="0.25">
      <c r="A182" s="136">
        <v>17236</v>
      </c>
      <c r="B182" s="772"/>
      <c r="C182" s="149"/>
      <c r="D182" s="118" t="s">
        <v>3468</v>
      </c>
      <c r="E182" s="118" t="s">
        <v>3475</v>
      </c>
      <c r="F182" s="118" t="s">
        <v>3467</v>
      </c>
      <c r="G182" s="118" t="s">
        <v>3469</v>
      </c>
      <c r="H182" s="118" t="s">
        <v>3470</v>
      </c>
      <c r="I182" s="763" t="s">
        <v>3470</v>
      </c>
      <c r="J182" s="784" t="s">
        <v>3468</v>
      </c>
      <c r="K182" s="763" t="s">
        <v>3475</v>
      </c>
      <c r="L182" s="763" t="s">
        <v>3467</v>
      </c>
      <c r="M182" s="763" t="s">
        <v>3469</v>
      </c>
      <c r="N182" s="766" t="s">
        <v>3470</v>
      </c>
      <c r="O182" s="784" t="s">
        <v>3538</v>
      </c>
      <c r="P182" s="763" t="s">
        <v>3538</v>
      </c>
      <c r="Q182" s="763" t="s">
        <v>3538</v>
      </c>
      <c r="R182" s="763" t="s">
        <v>3538</v>
      </c>
      <c r="S182" s="763" t="s">
        <v>3538</v>
      </c>
      <c r="T182" s="763" t="s">
        <v>3538</v>
      </c>
      <c r="U182" s="766" t="s">
        <v>3538</v>
      </c>
    </row>
    <row r="183" spans="1:21" x14ac:dyDescent="0.25">
      <c r="A183" s="136">
        <v>17237</v>
      </c>
      <c r="B183" s="772"/>
      <c r="C183" s="149"/>
      <c r="D183" s="118" t="s">
        <v>3468</v>
      </c>
      <c r="E183" s="118" t="s">
        <v>3480</v>
      </c>
      <c r="F183" s="118" t="s">
        <v>3477</v>
      </c>
      <c r="G183" s="118" t="s">
        <v>3481</v>
      </c>
      <c r="H183" s="118" t="s">
        <v>3482</v>
      </c>
      <c r="I183" s="763" t="s">
        <v>3482</v>
      </c>
      <c r="J183" s="784" t="s">
        <v>3468</v>
      </c>
      <c r="K183" s="763" t="s">
        <v>3480</v>
      </c>
      <c r="L183" s="763" t="s">
        <v>3477</v>
      </c>
      <c r="M183" s="763" t="s">
        <v>3481</v>
      </c>
      <c r="N183" s="766" t="s">
        <v>3482</v>
      </c>
      <c r="O183" s="784" t="s">
        <v>3538</v>
      </c>
      <c r="P183" s="763" t="s">
        <v>3538</v>
      </c>
      <c r="Q183" s="763" t="s">
        <v>3538</v>
      </c>
      <c r="R183" s="763" t="s">
        <v>3538</v>
      </c>
      <c r="S183" s="763" t="s">
        <v>3538</v>
      </c>
      <c r="T183" s="763" t="s">
        <v>3538</v>
      </c>
      <c r="U183" s="766" t="s">
        <v>3538</v>
      </c>
    </row>
    <row r="184" spans="1:21" x14ac:dyDescent="0.25">
      <c r="A184" s="136">
        <v>17238</v>
      </c>
      <c r="B184" s="772"/>
      <c r="C184" s="149"/>
      <c r="D184" s="118" t="s">
        <v>3468</v>
      </c>
      <c r="E184" s="118" t="s">
        <v>3475</v>
      </c>
      <c r="F184" s="118" t="s">
        <v>3467</v>
      </c>
      <c r="G184" s="118" t="s">
        <v>3469</v>
      </c>
      <c r="H184" s="118" t="s">
        <v>3470</v>
      </c>
      <c r="I184" s="763" t="s">
        <v>3470</v>
      </c>
      <c r="J184" s="784" t="s">
        <v>3468</v>
      </c>
      <c r="K184" s="763" t="s">
        <v>3475</v>
      </c>
      <c r="L184" s="763" t="s">
        <v>3467</v>
      </c>
      <c r="M184" s="763" t="s">
        <v>3469</v>
      </c>
      <c r="N184" s="766" t="s">
        <v>3470</v>
      </c>
      <c r="O184" s="784" t="s">
        <v>3538</v>
      </c>
      <c r="P184" s="763" t="s">
        <v>3538</v>
      </c>
      <c r="Q184" s="763" t="s">
        <v>3538</v>
      </c>
      <c r="R184" s="763" t="s">
        <v>3538</v>
      </c>
      <c r="S184" s="763" t="s">
        <v>3538</v>
      </c>
      <c r="T184" s="763" t="s">
        <v>3538</v>
      </c>
      <c r="U184" s="766" t="s">
        <v>3538</v>
      </c>
    </row>
    <row r="185" spans="1:21" x14ac:dyDescent="0.25">
      <c r="A185" s="136">
        <v>17239</v>
      </c>
      <c r="B185" s="772"/>
      <c r="C185" s="149"/>
      <c r="D185" s="118" t="s">
        <v>3468</v>
      </c>
      <c r="E185" s="118" t="s">
        <v>3475</v>
      </c>
      <c r="F185" s="118" t="s">
        <v>3467</v>
      </c>
      <c r="G185" s="118" t="s">
        <v>3469</v>
      </c>
      <c r="H185" s="118" t="s">
        <v>3470</v>
      </c>
      <c r="I185" s="763" t="s">
        <v>3470</v>
      </c>
      <c r="J185" s="784" t="s">
        <v>3468</v>
      </c>
      <c r="K185" s="763" t="s">
        <v>3475</v>
      </c>
      <c r="L185" s="763" t="s">
        <v>3467</v>
      </c>
      <c r="M185" s="763" t="s">
        <v>3469</v>
      </c>
      <c r="N185" s="766" t="s">
        <v>3470</v>
      </c>
      <c r="O185" s="784" t="s">
        <v>3538</v>
      </c>
      <c r="P185" s="763" t="s">
        <v>3538</v>
      </c>
      <c r="Q185" s="763" t="s">
        <v>3538</v>
      </c>
      <c r="R185" s="763" t="s">
        <v>3538</v>
      </c>
      <c r="S185" s="763" t="s">
        <v>3538</v>
      </c>
      <c r="T185" s="763" t="s">
        <v>3538</v>
      </c>
      <c r="U185" s="766" t="s">
        <v>3538</v>
      </c>
    </row>
    <row r="186" spans="1:21" x14ac:dyDescent="0.25">
      <c r="A186" s="136">
        <v>17242</v>
      </c>
      <c r="B186" s="772"/>
      <c r="C186" s="149"/>
      <c r="D186" s="118" t="s">
        <v>3468</v>
      </c>
      <c r="E186" s="118" t="s">
        <v>3475</v>
      </c>
      <c r="F186" s="118" t="s">
        <v>3467</v>
      </c>
      <c r="G186" s="118" t="s">
        <v>3469</v>
      </c>
      <c r="H186" s="118" t="s">
        <v>3470</v>
      </c>
      <c r="I186" s="763" t="s">
        <v>3470</v>
      </c>
      <c r="J186" s="784" t="s">
        <v>3468</v>
      </c>
      <c r="K186" s="763" t="s">
        <v>3475</v>
      </c>
      <c r="L186" s="763" t="s">
        <v>3467</v>
      </c>
      <c r="M186" s="763" t="s">
        <v>3469</v>
      </c>
      <c r="N186" s="766" t="s">
        <v>3470</v>
      </c>
      <c r="O186" s="784" t="s">
        <v>3538</v>
      </c>
      <c r="P186" s="763" t="s">
        <v>3538</v>
      </c>
      <c r="Q186" s="763" t="s">
        <v>3538</v>
      </c>
      <c r="R186" s="763" t="s">
        <v>3538</v>
      </c>
      <c r="S186" s="763" t="s">
        <v>3538</v>
      </c>
      <c r="T186" s="763" t="s">
        <v>3538</v>
      </c>
      <c r="U186" s="766" t="s">
        <v>3538</v>
      </c>
    </row>
    <row r="187" spans="1:21" x14ac:dyDescent="0.25">
      <c r="A187" s="136">
        <v>17244</v>
      </c>
      <c r="B187" s="772"/>
      <c r="C187" s="149"/>
      <c r="D187" s="118" t="s">
        <v>3468</v>
      </c>
      <c r="E187" s="118" t="s">
        <v>3475</v>
      </c>
      <c r="F187" s="118" t="s">
        <v>3467</v>
      </c>
      <c r="G187" s="118" t="s">
        <v>3469</v>
      </c>
      <c r="H187" s="118" t="s">
        <v>3470</v>
      </c>
      <c r="I187" s="763" t="s">
        <v>3470</v>
      </c>
      <c r="J187" s="784" t="s">
        <v>3468</v>
      </c>
      <c r="K187" s="763" t="s">
        <v>3475</v>
      </c>
      <c r="L187" s="763" t="s">
        <v>3467</v>
      </c>
      <c r="M187" s="763" t="s">
        <v>3469</v>
      </c>
      <c r="N187" s="766" t="s">
        <v>3470</v>
      </c>
      <c r="O187" s="784" t="s">
        <v>3538</v>
      </c>
      <c r="P187" s="763" t="s">
        <v>3538</v>
      </c>
      <c r="Q187" s="763" t="s">
        <v>3538</v>
      </c>
      <c r="R187" s="763" t="s">
        <v>3538</v>
      </c>
      <c r="S187" s="763" t="s">
        <v>3538</v>
      </c>
      <c r="T187" s="763" t="s">
        <v>3538</v>
      </c>
      <c r="U187" s="766" t="s">
        <v>3538</v>
      </c>
    </row>
    <row r="188" spans="1:21" x14ac:dyDescent="0.25">
      <c r="A188" s="136">
        <v>17250</v>
      </c>
      <c r="B188" s="772"/>
      <c r="C188" s="149"/>
      <c r="D188" s="118" t="s">
        <v>3468</v>
      </c>
      <c r="E188" s="118" t="s">
        <v>3475</v>
      </c>
      <c r="F188" s="118" t="s">
        <v>3467</v>
      </c>
      <c r="G188" s="118" t="s">
        <v>3469</v>
      </c>
      <c r="H188" s="118" t="s">
        <v>3470</v>
      </c>
      <c r="I188" s="763" t="s">
        <v>3470</v>
      </c>
      <c r="J188" s="784" t="s">
        <v>3468</v>
      </c>
      <c r="K188" s="763" t="s">
        <v>3475</v>
      </c>
      <c r="L188" s="763" t="s">
        <v>3467</v>
      </c>
      <c r="M188" s="763" t="s">
        <v>3469</v>
      </c>
      <c r="N188" s="766" t="s">
        <v>3470</v>
      </c>
      <c r="O188" s="784" t="s">
        <v>3538</v>
      </c>
      <c r="P188" s="763" t="s">
        <v>3538</v>
      </c>
      <c r="Q188" s="763" t="s">
        <v>3538</v>
      </c>
      <c r="R188" s="763" t="s">
        <v>3538</v>
      </c>
      <c r="S188" s="763" t="s">
        <v>3538</v>
      </c>
      <c r="T188" s="763" t="s">
        <v>3538</v>
      </c>
      <c r="U188" s="766" t="s">
        <v>3538</v>
      </c>
    </row>
    <row r="189" spans="1:21" x14ac:dyDescent="0.25">
      <c r="A189" s="136">
        <v>17247</v>
      </c>
      <c r="B189" s="772"/>
      <c r="C189" s="149"/>
      <c r="D189" s="118" t="s">
        <v>3486</v>
      </c>
      <c r="E189" s="118" t="s">
        <v>3485</v>
      </c>
      <c r="F189" s="118" t="s">
        <v>3485</v>
      </c>
      <c r="G189" s="118" t="s">
        <v>3485</v>
      </c>
      <c r="H189" s="118" t="s">
        <v>3485</v>
      </c>
      <c r="I189" s="763" t="s">
        <v>3485</v>
      </c>
      <c r="J189" s="784" t="s">
        <v>3486</v>
      </c>
      <c r="K189" s="763" t="s">
        <v>3485</v>
      </c>
      <c r="L189" s="763" t="s">
        <v>3485</v>
      </c>
      <c r="M189" s="763" t="s">
        <v>3485</v>
      </c>
      <c r="N189" s="766" t="s">
        <v>3485</v>
      </c>
      <c r="O189" s="784" t="s">
        <v>3538</v>
      </c>
      <c r="P189" s="763" t="s">
        <v>3538</v>
      </c>
      <c r="Q189" s="763" t="s">
        <v>3538</v>
      </c>
      <c r="R189" s="763" t="s">
        <v>3538</v>
      </c>
      <c r="S189" s="763" t="s">
        <v>3538</v>
      </c>
      <c r="T189" s="763" t="s">
        <v>3538</v>
      </c>
      <c r="U189" s="766" t="s">
        <v>3538</v>
      </c>
    </row>
    <row r="190" spans="1:21" x14ac:dyDescent="0.25">
      <c r="A190" s="136">
        <v>17251</v>
      </c>
      <c r="B190" s="772"/>
      <c r="C190" s="149"/>
      <c r="D190" s="118" t="s">
        <v>3468</v>
      </c>
      <c r="E190" s="118" t="s">
        <v>3466</v>
      </c>
      <c r="F190" s="118" t="s">
        <v>3467</v>
      </c>
      <c r="G190" s="118" t="s">
        <v>3469</v>
      </c>
      <c r="H190" s="118" t="s">
        <v>3470</v>
      </c>
      <c r="I190" s="763" t="s">
        <v>3470</v>
      </c>
      <c r="J190" s="784" t="s">
        <v>3468</v>
      </c>
      <c r="K190" s="763" t="s">
        <v>3466</v>
      </c>
      <c r="L190" s="763" t="s">
        <v>3467</v>
      </c>
      <c r="M190" s="763" t="s">
        <v>3469</v>
      </c>
      <c r="N190" s="766" t="s">
        <v>3470</v>
      </c>
      <c r="O190" s="784" t="s">
        <v>3538</v>
      </c>
      <c r="P190" s="763" t="s">
        <v>3538</v>
      </c>
      <c r="Q190" s="763" t="s">
        <v>3538</v>
      </c>
      <c r="R190" s="763" t="s">
        <v>3538</v>
      </c>
      <c r="S190" s="763" t="s">
        <v>3538</v>
      </c>
      <c r="T190" s="763" t="s">
        <v>3538</v>
      </c>
      <c r="U190" s="766" t="s">
        <v>3538</v>
      </c>
    </row>
    <row r="191" spans="1:21" x14ac:dyDescent="0.25">
      <c r="A191" s="136">
        <v>17252</v>
      </c>
      <c r="B191" s="772"/>
      <c r="C191" s="149"/>
      <c r="D191" s="118" t="s">
        <v>3468</v>
      </c>
      <c r="E191" s="118" t="s">
        <v>3466</v>
      </c>
      <c r="F191" s="118" t="s">
        <v>3467</v>
      </c>
      <c r="G191" s="118" t="s">
        <v>3469</v>
      </c>
      <c r="H191" s="118" t="s">
        <v>3470</v>
      </c>
      <c r="I191" s="763" t="s">
        <v>3470</v>
      </c>
      <c r="J191" s="784" t="s">
        <v>3468</v>
      </c>
      <c r="K191" s="763" t="s">
        <v>3466</v>
      </c>
      <c r="L191" s="763" t="s">
        <v>3467</v>
      </c>
      <c r="M191" s="763" t="s">
        <v>3469</v>
      </c>
      <c r="N191" s="766" t="s">
        <v>3470</v>
      </c>
      <c r="O191" s="784" t="s">
        <v>3538</v>
      </c>
      <c r="P191" s="763" t="s">
        <v>3538</v>
      </c>
      <c r="Q191" s="763" t="s">
        <v>3538</v>
      </c>
      <c r="R191" s="763" t="s">
        <v>3538</v>
      </c>
      <c r="S191" s="763" t="s">
        <v>3538</v>
      </c>
      <c r="T191" s="763" t="s">
        <v>3538</v>
      </c>
      <c r="U191" s="766" t="s">
        <v>3538</v>
      </c>
    </row>
    <row r="192" spans="1:21" x14ac:dyDescent="0.25">
      <c r="A192" s="136">
        <v>17253</v>
      </c>
      <c r="B192" s="772"/>
      <c r="C192" s="149"/>
      <c r="D192" s="118" t="s">
        <v>3468</v>
      </c>
      <c r="E192" s="118" t="s">
        <v>3475</v>
      </c>
      <c r="F192" s="118" t="s">
        <v>3467</v>
      </c>
      <c r="G192" s="118" t="s">
        <v>3469</v>
      </c>
      <c r="H192" s="118" t="s">
        <v>3470</v>
      </c>
      <c r="I192" s="763" t="s">
        <v>3470</v>
      </c>
      <c r="J192" s="784" t="s">
        <v>3468</v>
      </c>
      <c r="K192" s="763" t="s">
        <v>3475</v>
      </c>
      <c r="L192" s="763" t="s">
        <v>3467</v>
      </c>
      <c r="M192" s="763" t="s">
        <v>3469</v>
      </c>
      <c r="N192" s="766" t="s">
        <v>3470</v>
      </c>
      <c r="O192" s="784" t="s">
        <v>3538</v>
      </c>
      <c r="P192" s="763" t="s">
        <v>3538</v>
      </c>
      <c r="Q192" s="763" t="s">
        <v>3538</v>
      </c>
      <c r="R192" s="763" t="s">
        <v>3538</v>
      </c>
      <c r="S192" s="763" t="s">
        <v>3538</v>
      </c>
      <c r="T192" s="763" t="s">
        <v>3538</v>
      </c>
      <c r="U192" s="766" t="s">
        <v>3538</v>
      </c>
    </row>
    <row r="193" spans="1:21" x14ac:dyDescent="0.25">
      <c r="A193" s="136">
        <v>17257</v>
      </c>
      <c r="B193" s="772"/>
      <c r="C193" s="149"/>
      <c r="D193" s="118" t="s">
        <v>3468</v>
      </c>
      <c r="E193" s="118" t="s">
        <v>3466</v>
      </c>
      <c r="F193" s="118" t="s">
        <v>3467</v>
      </c>
      <c r="G193" s="118" t="s">
        <v>3469</v>
      </c>
      <c r="H193" s="118" t="s">
        <v>3470</v>
      </c>
      <c r="I193" s="763" t="s">
        <v>3470</v>
      </c>
      <c r="J193" s="784" t="s">
        <v>3468</v>
      </c>
      <c r="K193" s="763" t="s">
        <v>3466</v>
      </c>
      <c r="L193" s="763" t="s">
        <v>3467</v>
      </c>
      <c r="M193" s="763" t="s">
        <v>3469</v>
      </c>
      <c r="N193" s="766" t="s">
        <v>3470</v>
      </c>
      <c r="O193" s="784" t="s">
        <v>3538</v>
      </c>
      <c r="P193" s="763" t="s">
        <v>3538</v>
      </c>
      <c r="Q193" s="763" t="s">
        <v>3538</v>
      </c>
      <c r="R193" s="763" t="s">
        <v>3538</v>
      </c>
      <c r="S193" s="763" t="s">
        <v>3538</v>
      </c>
      <c r="T193" s="763" t="s">
        <v>3538</v>
      </c>
      <c r="U193" s="766" t="s">
        <v>3538</v>
      </c>
    </row>
    <row r="194" spans="1:21" x14ac:dyDescent="0.25">
      <c r="A194" s="136">
        <v>17259</v>
      </c>
      <c r="B194" s="772"/>
      <c r="C194" s="149"/>
      <c r="D194" s="118" t="s">
        <v>3468</v>
      </c>
      <c r="E194" s="118" t="s">
        <v>3475</v>
      </c>
      <c r="F194" s="118" t="s">
        <v>3467</v>
      </c>
      <c r="G194" s="118" t="s">
        <v>3469</v>
      </c>
      <c r="H194" s="118" t="s">
        <v>3470</v>
      </c>
      <c r="I194" s="763" t="s">
        <v>3470</v>
      </c>
      <c r="J194" s="784" t="s">
        <v>3468</v>
      </c>
      <c r="K194" s="763" t="s">
        <v>3475</v>
      </c>
      <c r="L194" s="763" t="s">
        <v>3467</v>
      </c>
      <c r="M194" s="763" t="s">
        <v>3469</v>
      </c>
      <c r="N194" s="766" t="s">
        <v>3470</v>
      </c>
      <c r="O194" s="784" t="s">
        <v>3538</v>
      </c>
      <c r="P194" s="763" t="s">
        <v>3538</v>
      </c>
      <c r="Q194" s="763" t="s">
        <v>3538</v>
      </c>
      <c r="R194" s="763" t="s">
        <v>3538</v>
      </c>
      <c r="S194" s="763" t="s">
        <v>3538</v>
      </c>
      <c r="T194" s="763" t="s">
        <v>3538</v>
      </c>
      <c r="U194" s="766" t="s">
        <v>3538</v>
      </c>
    </row>
    <row r="195" spans="1:21" x14ac:dyDescent="0.25">
      <c r="A195" s="136">
        <v>17260</v>
      </c>
      <c r="B195" s="772"/>
      <c r="C195" s="149"/>
      <c r="D195" s="118" t="s">
        <v>3468</v>
      </c>
      <c r="E195" s="118" t="s">
        <v>3475</v>
      </c>
      <c r="F195" s="118" t="s">
        <v>3467</v>
      </c>
      <c r="G195" s="118" t="s">
        <v>3469</v>
      </c>
      <c r="H195" s="118" t="s">
        <v>3470</v>
      </c>
      <c r="I195" s="763" t="s">
        <v>3470</v>
      </c>
      <c r="J195" s="784" t="s">
        <v>3468</v>
      </c>
      <c r="K195" s="763" t="s">
        <v>3475</v>
      </c>
      <c r="L195" s="763" t="s">
        <v>3467</v>
      </c>
      <c r="M195" s="763" t="s">
        <v>3469</v>
      </c>
      <c r="N195" s="766" t="s">
        <v>3470</v>
      </c>
      <c r="O195" s="784" t="s">
        <v>3538</v>
      </c>
      <c r="P195" s="763" t="s">
        <v>3538</v>
      </c>
      <c r="Q195" s="763" t="s">
        <v>3538</v>
      </c>
      <c r="R195" s="763" t="s">
        <v>3538</v>
      </c>
      <c r="S195" s="763" t="s">
        <v>3538</v>
      </c>
      <c r="T195" s="763" t="s">
        <v>3538</v>
      </c>
      <c r="U195" s="766" t="s">
        <v>3538</v>
      </c>
    </row>
    <row r="196" spans="1:21" x14ac:dyDescent="0.25">
      <c r="A196" s="136">
        <v>17262</v>
      </c>
      <c r="B196" s="772"/>
      <c r="C196" s="149"/>
      <c r="D196" s="118" t="s">
        <v>3468</v>
      </c>
      <c r="E196" s="118" t="s">
        <v>3475</v>
      </c>
      <c r="F196" s="118" t="s">
        <v>3467</v>
      </c>
      <c r="G196" s="118" t="s">
        <v>3469</v>
      </c>
      <c r="H196" s="118" t="s">
        <v>3470</v>
      </c>
      <c r="I196" s="763" t="s">
        <v>3470</v>
      </c>
      <c r="J196" s="784" t="s">
        <v>3468</v>
      </c>
      <c r="K196" s="763" t="s">
        <v>3475</v>
      </c>
      <c r="L196" s="763" t="s">
        <v>3467</v>
      </c>
      <c r="M196" s="763" t="s">
        <v>3469</v>
      </c>
      <c r="N196" s="766" t="s">
        <v>3470</v>
      </c>
      <c r="O196" s="784" t="s">
        <v>3538</v>
      </c>
      <c r="P196" s="763" t="s">
        <v>3538</v>
      </c>
      <c r="Q196" s="763" t="s">
        <v>3538</v>
      </c>
      <c r="R196" s="763" t="s">
        <v>3538</v>
      </c>
      <c r="S196" s="763" t="s">
        <v>3538</v>
      </c>
      <c r="T196" s="763" t="s">
        <v>3538</v>
      </c>
      <c r="U196" s="766" t="s">
        <v>3538</v>
      </c>
    </row>
    <row r="197" spans="1:21" x14ac:dyDescent="0.25">
      <c r="A197" s="136">
        <v>17263</v>
      </c>
      <c r="B197" s="772"/>
      <c r="C197" s="149"/>
      <c r="D197" s="118" t="s">
        <v>3468</v>
      </c>
      <c r="E197" s="118" t="s">
        <v>3475</v>
      </c>
      <c r="F197" s="118" t="s">
        <v>3467</v>
      </c>
      <c r="G197" s="118" t="s">
        <v>3469</v>
      </c>
      <c r="H197" s="118" t="s">
        <v>3470</v>
      </c>
      <c r="I197" s="763" t="s">
        <v>3470</v>
      </c>
      <c r="J197" s="784" t="s">
        <v>3468</v>
      </c>
      <c r="K197" s="763" t="s">
        <v>3475</v>
      </c>
      <c r="L197" s="763" t="s">
        <v>3467</v>
      </c>
      <c r="M197" s="763" t="s">
        <v>3469</v>
      </c>
      <c r="N197" s="766" t="s">
        <v>3470</v>
      </c>
      <c r="O197" s="784" t="s">
        <v>3538</v>
      </c>
      <c r="P197" s="763" t="s">
        <v>3538</v>
      </c>
      <c r="Q197" s="763" t="s">
        <v>3538</v>
      </c>
      <c r="R197" s="763" t="s">
        <v>3538</v>
      </c>
      <c r="S197" s="763" t="s">
        <v>3538</v>
      </c>
      <c r="T197" s="763" t="s">
        <v>3538</v>
      </c>
      <c r="U197" s="766" t="s">
        <v>3538</v>
      </c>
    </row>
    <row r="198" spans="1:21" x14ac:dyDescent="0.25">
      <c r="A198" s="773" t="s">
        <v>3490</v>
      </c>
      <c r="B198" s="772"/>
      <c r="C198" s="149"/>
      <c r="D198" s="118" t="s">
        <v>3468</v>
      </c>
      <c r="E198" s="118" t="s">
        <v>3475</v>
      </c>
      <c r="F198" s="118" t="s">
        <v>3467</v>
      </c>
      <c r="G198" s="118" t="s">
        <v>3469</v>
      </c>
      <c r="H198" s="118" t="s">
        <v>3470</v>
      </c>
      <c r="I198" s="763" t="s">
        <v>3470</v>
      </c>
      <c r="J198" s="784" t="s">
        <v>3468</v>
      </c>
      <c r="K198" s="763" t="s">
        <v>3475</v>
      </c>
      <c r="L198" s="763" t="s">
        <v>3467</v>
      </c>
      <c r="M198" s="763" t="s">
        <v>3469</v>
      </c>
      <c r="N198" s="766" t="s">
        <v>3470</v>
      </c>
      <c r="O198" s="784" t="s">
        <v>3538</v>
      </c>
      <c r="P198" s="763" t="s">
        <v>3538</v>
      </c>
      <c r="Q198" s="763" t="s">
        <v>3538</v>
      </c>
      <c r="R198" s="763" t="s">
        <v>3538</v>
      </c>
      <c r="S198" s="763" t="s">
        <v>3538</v>
      </c>
      <c r="T198" s="763" t="s">
        <v>3538</v>
      </c>
      <c r="U198" s="766" t="s">
        <v>3538</v>
      </c>
    </row>
    <row r="199" spans="1:21" x14ac:dyDescent="0.25">
      <c r="A199" s="774" t="s">
        <v>3569</v>
      </c>
      <c r="B199" s="772"/>
      <c r="C199" s="149"/>
      <c r="D199" s="118" t="s">
        <v>3468</v>
      </c>
      <c r="E199" s="118" t="s">
        <v>3466</v>
      </c>
      <c r="F199" s="118" t="s">
        <v>3477</v>
      </c>
      <c r="G199" s="118" t="s">
        <v>3469</v>
      </c>
      <c r="H199" s="118" t="s">
        <v>3482</v>
      </c>
      <c r="I199" s="763" t="s">
        <v>3482</v>
      </c>
      <c r="J199" s="784" t="s">
        <v>3468</v>
      </c>
      <c r="K199" s="763" t="s">
        <v>3466</v>
      </c>
      <c r="L199" s="763" t="s">
        <v>3477</v>
      </c>
      <c r="M199" s="763" t="s">
        <v>3469</v>
      </c>
      <c r="N199" s="766" t="s">
        <v>3482</v>
      </c>
      <c r="O199" s="784" t="s">
        <v>3538</v>
      </c>
      <c r="P199" s="763" t="s">
        <v>3538</v>
      </c>
      <c r="Q199" s="763" t="s">
        <v>3538</v>
      </c>
      <c r="R199" s="763" t="s">
        <v>3538</v>
      </c>
      <c r="S199" s="763" t="s">
        <v>3538</v>
      </c>
      <c r="T199" s="763" t="s">
        <v>3538</v>
      </c>
      <c r="U199" s="766" t="s">
        <v>3538</v>
      </c>
    </row>
    <row r="200" spans="1:21" x14ac:dyDescent="0.25">
      <c r="A200" s="774" t="s">
        <v>3570</v>
      </c>
      <c r="B200" s="772"/>
      <c r="C200" s="149"/>
      <c r="D200" s="118" t="s">
        <v>3486</v>
      </c>
      <c r="E200" s="118" t="s">
        <v>3485</v>
      </c>
      <c r="F200" s="118" t="s">
        <v>3485</v>
      </c>
      <c r="G200" s="118" t="s">
        <v>3485</v>
      </c>
      <c r="H200" s="118" t="s">
        <v>3485</v>
      </c>
      <c r="I200" s="763" t="s">
        <v>3485</v>
      </c>
      <c r="J200" s="784" t="s">
        <v>3486</v>
      </c>
      <c r="K200" s="763" t="s">
        <v>3485</v>
      </c>
      <c r="L200" s="763" t="s">
        <v>3485</v>
      </c>
      <c r="M200" s="763" t="s">
        <v>3485</v>
      </c>
      <c r="N200" s="766" t="s">
        <v>3485</v>
      </c>
      <c r="O200" s="784" t="s">
        <v>3538</v>
      </c>
      <c r="P200" s="763" t="s">
        <v>3538</v>
      </c>
      <c r="Q200" s="763" t="s">
        <v>3538</v>
      </c>
      <c r="R200" s="763" t="s">
        <v>3538</v>
      </c>
      <c r="S200" s="763" t="s">
        <v>3538</v>
      </c>
      <c r="T200" s="763" t="s">
        <v>3538</v>
      </c>
      <c r="U200" s="766" t="s">
        <v>3538</v>
      </c>
    </row>
    <row r="201" spans="1:21" x14ac:dyDescent="0.25">
      <c r="A201" s="774" t="s">
        <v>3571</v>
      </c>
      <c r="B201" s="772"/>
      <c r="C201" s="149"/>
      <c r="D201" s="118" t="s">
        <v>3486</v>
      </c>
      <c r="E201" s="118" t="s">
        <v>3485</v>
      </c>
      <c r="F201" s="118" t="s">
        <v>3485</v>
      </c>
      <c r="G201" s="118" t="s">
        <v>3485</v>
      </c>
      <c r="H201" s="118" t="s">
        <v>3485</v>
      </c>
      <c r="I201" s="763" t="s">
        <v>3485</v>
      </c>
      <c r="J201" s="784" t="s">
        <v>3486</v>
      </c>
      <c r="K201" s="763" t="s">
        <v>3485</v>
      </c>
      <c r="L201" s="763" t="s">
        <v>3485</v>
      </c>
      <c r="M201" s="763" t="s">
        <v>3485</v>
      </c>
      <c r="N201" s="766" t="s">
        <v>3485</v>
      </c>
      <c r="O201" s="784" t="s">
        <v>3538</v>
      </c>
      <c r="P201" s="763" t="s">
        <v>3538</v>
      </c>
      <c r="Q201" s="763" t="s">
        <v>3538</v>
      </c>
      <c r="R201" s="763" t="s">
        <v>3538</v>
      </c>
      <c r="S201" s="763" t="s">
        <v>3538</v>
      </c>
      <c r="T201" s="763" t="s">
        <v>3538</v>
      </c>
      <c r="U201" s="766" t="s">
        <v>3538</v>
      </c>
    </row>
    <row r="202" spans="1:21" x14ac:dyDescent="0.25">
      <c r="A202" s="774" t="s">
        <v>3572</v>
      </c>
      <c r="B202" s="772"/>
      <c r="C202" s="149"/>
      <c r="D202" s="118" t="s">
        <v>3468</v>
      </c>
      <c r="E202" s="118" t="s">
        <v>3475</v>
      </c>
      <c r="F202" s="118" t="s">
        <v>3467</v>
      </c>
      <c r="G202" s="118" t="s">
        <v>3469</v>
      </c>
      <c r="H202" s="118" t="s">
        <v>3470</v>
      </c>
      <c r="I202" s="763" t="s">
        <v>3470</v>
      </c>
      <c r="J202" s="784" t="s">
        <v>3468</v>
      </c>
      <c r="K202" s="763" t="s">
        <v>3475</v>
      </c>
      <c r="L202" s="763" t="s">
        <v>3467</v>
      </c>
      <c r="M202" s="763" t="s">
        <v>3469</v>
      </c>
      <c r="N202" s="766" t="s">
        <v>3470</v>
      </c>
      <c r="O202" s="784" t="s">
        <v>3538</v>
      </c>
      <c r="P202" s="763" t="s">
        <v>3538</v>
      </c>
      <c r="Q202" s="763" t="s">
        <v>3538</v>
      </c>
      <c r="R202" s="763" t="s">
        <v>3538</v>
      </c>
      <c r="S202" s="763" t="s">
        <v>3538</v>
      </c>
      <c r="T202" s="763" t="s">
        <v>3538</v>
      </c>
      <c r="U202" s="766" t="s">
        <v>3538</v>
      </c>
    </row>
    <row r="203" spans="1:21" x14ac:dyDescent="0.25">
      <c r="A203" s="774" t="s">
        <v>3573</v>
      </c>
      <c r="B203" s="772"/>
      <c r="C203" s="149"/>
      <c r="D203" s="118" t="s">
        <v>3468</v>
      </c>
      <c r="E203" s="118" t="s">
        <v>3574</v>
      </c>
      <c r="F203" s="118" t="s">
        <v>3485</v>
      </c>
      <c r="G203" s="118" t="s">
        <v>3469</v>
      </c>
      <c r="H203" s="118" t="s">
        <v>3485</v>
      </c>
      <c r="I203" s="763" t="s">
        <v>3485</v>
      </c>
      <c r="J203" s="784" t="s">
        <v>3468</v>
      </c>
      <c r="K203" s="763" t="s">
        <v>3574</v>
      </c>
      <c r="L203" s="763" t="s">
        <v>3485</v>
      </c>
      <c r="M203" s="763" t="s">
        <v>3469</v>
      </c>
      <c r="N203" s="766" t="s">
        <v>3485</v>
      </c>
      <c r="O203" s="784" t="s">
        <v>3538</v>
      </c>
      <c r="P203" s="763" t="s">
        <v>3538</v>
      </c>
      <c r="Q203" s="763" t="s">
        <v>3538</v>
      </c>
      <c r="R203" s="763" t="s">
        <v>3538</v>
      </c>
      <c r="S203" s="763" t="s">
        <v>3538</v>
      </c>
      <c r="T203" s="763" t="s">
        <v>3538</v>
      </c>
      <c r="U203" s="766" t="s">
        <v>3538</v>
      </c>
    </row>
    <row r="204" spans="1:21" x14ac:dyDescent="0.25">
      <c r="A204" s="774" t="s">
        <v>3575</v>
      </c>
      <c r="B204" s="772"/>
      <c r="C204" s="149"/>
      <c r="D204" s="118" t="s">
        <v>3486</v>
      </c>
      <c r="E204" s="118" t="s">
        <v>3485</v>
      </c>
      <c r="F204" s="118" t="s">
        <v>3485</v>
      </c>
      <c r="G204" s="118" t="s">
        <v>3485</v>
      </c>
      <c r="H204" s="118" t="s">
        <v>3485</v>
      </c>
      <c r="I204" s="763" t="s">
        <v>3485</v>
      </c>
      <c r="J204" s="784" t="s">
        <v>3486</v>
      </c>
      <c r="K204" s="763" t="s">
        <v>3485</v>
      </c>
      <c r="L204" s="763" t="s">
        <v>3485</v>
      </c>
      <c r="M204" s="763" t="s">
        <v>3485</v>
      </c>
      <c r="N204" s="766" t="s">
        <v>3485</v>
      </c>
      <c r="O204" s="784" t="s">
        <v>3538</v>
      </c>
      <c r="P204" s="763" t="s">
        <v>3538</v>
      </c>
      <c r="Q204" s="763" t="s">
        <v>3538</v>
      </c>
      <c r="R204" s="763" t="s">
        <v>3538</v>
      </c>
      <c r="S204" s="763" t="s">
        <v>3538</v>
      </c>
      <c r="T204" s="763" t="s">
        <v>3538</v>
      </c>
      <c r="U204" s="766" t="s">
        <v>3538</v>
      </c>
    </row>
    <row r="205" spans="1:21" x14ac:dyDescent="0.25">
      <c r="A205" s="774" t="s">
        <v>3576</v>
      </c>
      <c r="B205" s="772"/>
      <c r="C205" s="149"/>
      <c r="D205" s="118" t="s">
        <v>3468</v>
      </c>
      <c r="E205" s="118" t="s">
        <v>3574</v>
      </c>
      <c r="F205" s="118" t="s">
        <v>3466</v>
      </c>
      <c r="G205" s="118" t="s">
        <v>3469</v>
      </c>
      <c r="H205" s="118" t="s">
        <v>3466</v>
      </c>
      <c r="I205" s="763" t="s">
        <v>3466</v>
      </c>
      <c r="J205" s="784" t="s">
        <v>3468</v>
      </c>
      <c r="K205" s="763" t="s">
        <v>3574</v>
      </c>
      <c r="L205" s="763" t="s">
        <v>3467</v>
      </c>
      <c r="M205" s="763" t="s">
        <v>3469</v>
      </c>
      <c r="N205" s="766" t="s">
        <v>3470</v>
      </c>
      <c r="O205" s="784" t="s">
        <v>3538</v>
      </c>
      <c r="P205" s="763" t="s">
        <v>3538</v>
      </c>
      <c r="Q205" s="763" t="s">
        <v>3538</v>
      </c>
      <c r="R205" s="763" t="s">
        <v>3537</v>
      </c>
      <c r="S205" s="763" t="s">
        <v>3538</v>
      </c>
      <c r="T205" s="763" t="s">
        <v>3537</v>
      </c>
      <c r="U205" s="766" t="s">
        <v>3537</v>
      </c>
    </row>
    <row r="206" spans="1:21" x14ac:dyDescent="0.25">
      <c r="A206" s="774" t="s">
        <v>3577</v>
      </c>
      <c r="B206" s="772"/>
      <c r="C206" s="149"/>
      <c r="D206" s="118" t="s">
        <v>3486</v>
      </c>
      <c r="E206" s="118" t="s">
        <v>3485</v>
      </c>
      <c r="F206" s="118" t="s">
        <v>3485</v>
      </c>
      <c r="G206" s="118" t="s">
        <v>3485</v>
      </c>
      <c r="H206" s="118" t="s">
        <v>3485</v>
      </c>
      <c r="I206" s="763" t="s">
        <v>3485</v>
      </c>
      <c r="J206" s="784" t="s">
        <v>3486</v>
      </c>
      <c r="K206" s="763" t="s">
        <v>3485</v>
      </c>
      <c r="L206" s="763" t="s">
        <v>3485</v>
      </c>
      <c r="M206" s="763" t="s">
        <v>3485</v>
      </c>
      <c r="N206" s="766" t="s">
        <v>3485</v>
      </c>
      <c r="O206" s="784" t="s">
        <v>3538</v>
      </c>
      <c r="P206" s="763" t="s">
        <v>3538</v>
      </c>
      <c r="Q206" s="763" t="s">
        <v>3538</v>
      </c>
      <c r="R206" s="763" t="s">
        <v>3538</v>
      </c>
      <c r="S206" s="763" t="s">
        <v>3538</v>
      </c>
      <c r="T206" s="763" t="s">
        <v>3538</v>
      </c>
      <c r="U206" s="766" t="s">
        <v>3538</v>
      </c>
    </row>
    <row r="207" spans="1:21" x14ac:dyDescent="0.25">
      <c r="A207" s="774" t="s">
        <v>3578</v>
      </c>
      <c r="B207" s="772"/>
      <c r="C207" s="149"/>
      <c r="D207" s="118" t="s">
        <v>3468</v>
      </c>
      <c r="E207" s="118" t="s">
        <v>3475</v>
      </c>
      <c r="F207" s="118" t="s">
        <v>3467</v>
      </c>
      <c r="G207" s="118" t="s">
        <v>3469</v>
      </c>
      <c r="H207" s="118" t="s">
        <v>3470</v>
      </c>
      <c r="I207" s="763" t="s">
        <v>3470</v>
      </c>
      <c r="J207" s="784" t="s">
        <v>3468</v>
      </c>
      <c r="K207" s="763" t="s">
        <v>3475</v>
      </c>
      <c r="L207" s="763" t="s">
        <v>3467</v>
      </c>
      <c r="M207" s="763" t="s">
        <v>3469</v>
      </c>
      <c r="N207" s="766" t="s">
        <v>3470</v>
      </c>
      <c r="O207" s="784" t="s">
        <v>3538</v>
      </c>
      <c r="P207" s="763" t="s">
        <v>3538</v>
      </c>
      <c r="Q207" s="763" t="s">
        <v>3538</v>
      </c>
      <c r="R207" s="763" t="s">
        <v>3538</v>
      </c>
      <c r="S207" s="763" t="s">
        <v>3538</v>
      </c>
      <c r="T207" s="763" t="s">
        <v>3538</v>
      </c>
      <c r="U207" s="766" t="s">
        <v>3538</v>
      </c>
    </row>
    <row r="208" spans="1:21" x14ac:dyDescent="0.25">
      <c r="A208" s="774" t="s">
        <v>3579</v>
      </c>
      <c r="B208" s="772"/>
      <c r="C208" s="149"/>
      <c r="D208" s="118" t="s">
        <v>3468</v>
      </c>
      <c r="E208" s="118" t="s">
        <v>3574</v>
      </c>
      <c r="F208" s="118" t="s">
        <v>3467</v>
      </c>
      <c r="G208" s="118" t="s">
        <v>3469</v>
      </c>
      <c r="H208" s="118" t="s">
        <v>3470</v>
      </c>
      <c r="I208" s="763" t="s">
        <v>3470</v>
      </c>
      <c r="J208" s="784" t="s">
        <v>3468</v>
      </c>
      <c r="K208" s="763" t="s">
        <v>3574</v>
      </c>
      <c r="L208" s="763" t="s">
        <v>3467</v>
      </c>
      <c r="M208" s="763" t="s">
        <v>3469</v>
      </c>
      <c r="N208" s="766" t="s">
        <v>3470</v>
      </c>
      <c r="O208" s="784" t="s">
        <v>3538</v>
      </c>
      <c r="P208" s="763" t="s">
        <v>3538</v>
      </c>
      <c r="Q208" s="763" t="s">
        <v>3538</v>
      </c>
      <c r="R208" s="763" t="s">
        <v>3538</v>
      </c>
      <c r="S208" s="763" t="s">
        <v>3538</v>
      </c>
      <c r="T208" s="763" t="s">
        <v>3538</v>
      </c>
      <c r="U208" s="766" t="s">
        <v>3538</v>
      </c>
    </row>
    <row r="209" spans="1:21" x14ac:dyDescent="0.25">
      <c r="A209" s="774" t="s">
        <v>3580</v>
      </c>
      <c r="B209" s="772"/>
      <c r="C209" s="149"/>
      <c r="D209" s="118" t="s">
        <v>3468</v>
      </c>
      <c r="E209" s="118" t="s">
        <v>3475</v>
      </c>
      <c r="F209" s="118" t="s">
        <v>3498</v>
      </c>
      <c r="G209" s="118" t="s">
        <v>3469</v>
      </c>
      <c r="H209" s="118" t="s">
        <v>3470</v>
      </c>
      <c r="I209" s="763" t="s">
        <v>3470</v>
      </c>
      <c r="J209" s="784" t="s">
        <v>3468</v>
      </c>
      <c r="K209" s="763" t="s">
        <v>3475</v>
      </c>
      <c r="L209" s="763" t="s">
        <v>3498</v>
      </c>
      <c r="M209" s="763" t="s">
        <v>3469</v>
      </c>
      <c r="N209" s="766" t="s">
        <v>3470</v>
      </c>
      <c r="O209" s="784" t="s">
        <v>3538</v>
      </c>
      <c r="P209" s="763" t="s">
        <v>3538</v>
      </c>
      <c r="Q209" s="763" t="s">
        <v>3538</v>
      </c>
      <c r="R209" s="763" t="s">
        <v>3538</v>
      </c>
      <c r="S209" s="763" t="s">
        <v>3538</v>
      </c>
      <c r="T209" s="763" t="s">
        <v>3538</v>
      </c>
      <c r="U209" s="766" t="s">
        <v>3538</v>
      </c>
    </row>
    <row r="210" spans="1:21" x14ac:dyDescent="0.25">
      <c r="A210" s="774" t="s">
        <v>3581</v>
      </c>
      <c r="B210" s="772"/>
      <c r="C210" s="149"/>
      <c r="D210" s="118" t="s">
        <v>3468</v>
      </c>
      <c r="E210" s="118" t="s">
        <v>3475</v>
      </c>
      <c r="F210" s="118" t="s">
        <v>3467</v>
      </c>
      <c r="G210" s="118" t="s">
        <v>3469</v>
      </c>
      <c r="H210" s="118" t="s">
        <v>3470</v>
      </c>
      <c r="I210" s="763" t="s">
        <v>3470</v>
      </c>
      <c r="J210" s="784" t="s">
        <v>3468</v>
      </c>
      <c r="K210" s="763" t="s">
        <v>3475</v>
      </c>
      <c r="L210" s="763" t="s">
        <v>3467</v>
      </c>
      <c r="M210" s="763" t="s">
        <v>3469</v>
      </c>
      <c r="N210" s="766" t="s">
        <v>3470</v>
      </c>
      <c r="O210" s="784" t="s">
        <v>3538</v>
      </c>
      <c r="P210" s="763" t="s">
        <v>3538</v>
      </c>
      <c r="Q210" s="763" t="s">
        <v>3538</v>
      </c>
      <c r="R210" s="763" t="s">
        <v>3538</v>
      </c>
      <c r="S210" s="763" t="s">
        <v>3538</v>
      </c>
      <c r="T210" s="763" t="s">
        <v>3538</v>
      </c>
      <c r="U210" s="766" t="s">
        <v>3538</v>
      </c>
    </row>
    <row r="211" spans="1:21" x14ac:dyDescent="0.25">
      <c r="A211" s="774" t="s">
        <v>3582</v>
      </c>
      <c r="B211" s="772"/>
      <c r="C211" s="149"/>
      <c r="D211" s="118" t="s">
        <v>3486</v>
      </c>
      <c r="E211" s="118" t="s">
        <v>3485</v>
      </c>
      <c r="F211" s="118" t="s">
        <v>3485</v>
      </c>
      <c r="G211" s="118" t="s">
        <v>3485</v>
      </c>
      <c r="H211" s="118" t="s">
        <v>3485</v>
      </c>
      <c r="I211" s="763" t="s">
        <v>3485</v>
      </c>
      <c r="J211" s="784" t="s">
        <v>3486</v>
      </c>
      <c r="K211" s="763" t="s">
        <v>3485</v>
      </c>
      <c r="L211" s="763" t="s">
        <v>3485</v>
      </c>
      <c r="M211" s="763" t="s">
        <v>3485</v>
      </c>
      <c r="N211" s="766" t="s">
        <v>3485</v>
      </c>
      <c r="O211" s="784" t="s">
        <v>3538</v>
      </c>
      <c r="P211" s="763" t="s">
        <v>3538</v>
      </c>
      <c r="Q211" s="763" t="s">
        <v>3538</v>
      </c>
      <c r="R211" s="763" t="s">
        <v>3538</v>
      </c>
      <c r="S211" s="763" t="s">
        <v>3538</v>
      </c>
      <c r="T211" s="763" t="s">
        <v>3538</v>
      </c>
      <c r="U211" s="766" t="s">
        <v>3538</v>
      </c>
    </row>
    <row r="212" spans="1:21" ht="15.75" thickBot="1" x14ac:dyDescent="0.3">
      <c r="A212" s="780" t="s">
        <v>3583</v>
      </c>
      <c r="B212" s="781"/>
      <c r="C212" s="782"/>
      <c r="D212" s="118" t="s">
        <v>3486</v>
      </c>
      <c r="E212" s="118" t="s">
        <v>3485</v>
      </c>
      <c r="F212" s="118" t="s">
        <v>3485</v>
      </c>
      <c r="G212" s="118" t="s">
        <v>3485</v>
      </c>
      <c r="H212" s="118" t="s">
        <v>3485</v>
      </c>
      <c r="I212" s="763" t="s">
        <v>3485</v>
      </c>
      <c r="J212" s="785" t="s">
        <v>3486</v>
      </c>
      <c r="K212" s="767" t="s">
        <v>3485</v>
      </c>
      <c r="L212" s="767" t="s">
        <v>3485</v>
      </c>
      <c r="M212" s="767" t="s">
        <v>3485</v>
      </c>
      <c r="N212" s="768" t="s">
        <v>3485</v>
      </c>
      <c r="O212" s="785" t="s">
        <v>3538</v>
      </c>
      <c r="P212" s="767" t="s">
        <v>3538</v>
      </c>
      <c r="Q212" s="767" t="s">
        <v>3538</v>
      </c>
      <c r="R212" s="767" t="s">
        <v>3538</v>
      </c>
      <c r="S212" s="767" t="s">
        <v>3538</v>
      </c>
      <c r="T212" s="767" t="s">
        <v>3538</v>
      </c>
      <c r="U212" s="768" t="s">
        <v>3538</v>
      </c>
    </row>
  </sheetData>
  <mergeCells count="3">
    <mergeCell ref="D1:I1"/>
    <mergeCell ref="J1:N1"/>
    <mergeCell ref="O1:U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2"/>
  <sheetViews>
    <sheetView workbookViewId="0">
      <pane xSplit="3" ySplit="20" topLeftCell="D226" activePane="bottomRight" state="frozen"/>
      <selection pane="topRight" activeCell="D1" sqref="D1"/>
      <selection pane="bottomLeft" activeCell="A21" sqref="A21"/>
      <selection pane="bottomRight" activeCell="C231" sqref="C231:C232"/>
    </sheetView>
  </sheetViews>
  <sheetFormatPr defaultRowHeight="15" x14ac:dyDescent="0.25"/>
  <cols>
    <col min="1" max="1" width="5" style="48" customWidth="1"/>
    <col min="2" max="2" width="22.7109375" style="48" customWidth="1"/>
    <col min="3" max="3" width="11.7109375" style="48" customWidth="1"/>
    <col min="4" max="4" width="2.7109375" style="48" customWidth="1"/>
    <col min="5" max="5" width="12.28515625" style="48" customWidth="1"/>
    <col min="6" max="6" width="14.42578125" style="48" customWidth="1"/>
    <col min="7" max="7" width="19.42578125" style="48" customWidth="1"/>
    <col min="8" max="13" width="16.7109375" style="48" customWidth="1"/>
    <col min="14" max="15" width="0" style="48" hidden="1" customWidth="1"/>
    <col min="16" max="16" width="2.85546875" style="48" customWidth="1"/>
    <col min="17" max="16384" width="9.140625" style="48"/>
  </cols>
  <sheetData>
    <row r="1" spans="1:16" x14ac:dyDescent="0.25">
      <c r="A1" s="568"/>
      <c r="B1" s="569"/>
      <c r="C1" s="569"/>
      <c r="D1" s="569"/>
      <c r="E1" s="569"/>
      <c r="F1" s="569"/>
      <c r="G1" s="569"/>
      <c r="H1" s="569"/>
      <c r="I1" s="569"/>
      <c r="J1" s="569"/>
      <c r="K1" s="569"/>
      <c r="L1" s="569"/>
      <c r="M1" s="569"/>
      <c r="N1" s="569"/>
      <c r="O1" s="569"/>
      <c r="P1" s="569"/>
    </row>
    <row r="2" spans="1:16" x14ac:dyDescent="0.25">
      <c r="A2" s="568"/>
      <c r="B2" s="570" t="s">
        <v>3419</v>
      </c>
      <c r="C2" s="570"/>
      <c r="D2" s="570"/>
      <c r="E2" s="570"/>
      <c r="F2" s="570" t="s">
        <v>3420</v>
      </c>
      <c r="G2" s="570"/>
      <c r="H2" s="570"/>
      <c r="I2" s="570" t="s">
        <v>3421</v>
      </c>
      <c r="J2" s="570" t="s">
        <v>3422</v>
      </c>
      <c r="K2" s="570"/>
      <c r="L2" s="571"/>
      <c r="M2" s="572"/>
      <c r="N2" s="573"/>
      <c r="O2" s="574"/>
      <c r="P2" s="569"/>
    </row>
    <row r="3" spans="1:16" x14ac:dyDescent="0.25">
      <c r="A3" s="568"/>
      <c r="B3" s="575" t="s">
        <v>3423</v>
      </c>
      <c r="C3" s="576" t="s">
        <v>284</v>
      </c>
      <c r="D3" s="577"/>
      <c r="E3" s="577"/>
      <c r="F3" s="575" t="s">
        <v>3423</v>
      </c>
      <c r="G3" s="576" t="s">
        <v>3424</v>
      </c>
      <c r="H3" s="577"/>
      <c r="I3" s="570" t="s">
        <v>3425</v>
      </c>
      <c r="J3" s="578">
        <v>44071</v>
      </c>
      <c r="K3" s="577"/>
      <c r="L3" s="577"/>
      <c r="M3" s="577"/>
      <c r="N3" s="577"/>
      <c r="O3" s="577"/>
      <c r="P3" s="569"/>
    </row>
    <row r="4" spans="1:16" x14ac:dyDescent="0.25">
      <c r="A4" s="568"/>
      <c r="B4" s="575" t="s">
        <v>3426</v>
      </c>
      <c r="C4" s="576" t="s">
        <v>3427</v>
      </c>
      <c r="D4" s="577"/>
      <c r="E4" s="577"/>
      <c r="F4" s="575" t="s">
        <v>3428</v>
      </c>
      <c r="G4" s="576" t="s">
        <v>3429</v>
      </c>
      <c r="H4" s="577"/>
      <c r="I4" s="570"/>
      <c r="J4" s="577"/>
      <c r="K4" s="577"/>
      <c r="L4" s="577"/>
      <c r="M4" s="577"/>
      <c r="N4" s="577"/>
      <c r="O4" s="577"/>
      <c r="P4" s="569"/>
    </row>
    <row r="5" spans="1:16" x14ac:dyDescent="0.25">
      <c r="A5" s="568"/>
      <c r="B5" s="575" t="s">
        <v>257</v>
      </c>
      <c r="C5" s="576" t="s">
        <v>3430</v>
      </c>
      <c r="D5" s="577"/>
      <c r="E5" s="577"/>
      <c r="F5" s="575" t="s">
        <v>185</v>
      </c>
      <c r="G5" s="576" t="s">
        <v>69</v>
      </c>
      <c r="H5" s="577"/>
      <c r="I5" s="570"/>
      <c r="J5" s="577"/>
      <c r="K5" s="577"/>
      <c r="L5" s="577"/>
      <c r="M5" s="577"/>
      <c r="N5" s="577"/>
      <c r="O5" s="577"/>
      <c r="P5" s="569"/>
    </row>
    <row r="6" spans="1:16" x14ac:dyDescent="0.25">
      <c r="A6" s="568"/>
      <c r="B6" s="575" t="s">
        <v>3431</v>
      </c>
      <c r="C6" s="576" t="s">
        <v>3432</v>
      </c>
      <c r="D6" s="577"/>
      <c r="E6" s="577"/>
      <c r="F6" s="575" t="s">
        <v>3433</v>
      </c>
      <c r="G6" s="576" t="s">
        <v>69</v>
      </c>
      <c r="H6" s="577"/>
      <c r="I6" s="570"/>
      <c r="J6" s="577"/>
      <c r="K6" s="577"/>
      <c r="L6" s="577"/>
      <c r="M6" s="577"/>
      <c r="N6" s="577"/>
      <c r="O6" s="577"/>
      <c r="P6" s="569"/>
    </row>
    <row r="7" spans="1:16" x14ac:dyDescent="0.25">
      <c r="A7" s="568"/>
      <c r="B7" s="575" t="s">
        <v>3434</v>
      </c>
      <c r="C7" s="576" t="s">
        <v>69</v>
      </c>
      <c r="D7" s="577"/>
      <c r="E7" s="577"/>
      <c r="F7" s="575" t="s">
        <v>3435</v>
      </c>
      <c r="G7" s="579" t="s">
        <v>3436</v>
      </c>
      <c r="H7" s="577"/>
      <c r="I7" s="570"/>
      <c r="J7" s="577"/>
      <c r="K7" s="577"/>
      <c r="L7" s="577"/>
      <c r="M7" s="577"/>
      <c r="N7" s="577"/>
      <c r="O7" s="577"/>
      <c r="P7" s="569"/>
    </row>
    <row r="8" spans="1:16" ht="34.5" x14ac:dyDescent="0.45">
      <c r="A8" s="568"/>
      <c r="B8" s="580" t="s">
        <v>3437</v>
      </c>
      <c r="C8" s="580"/>
      <c r="D8" s="580"/>
      <c r="E8" s="580"/>
      <c r="F8" s="580"/>
      <c r="G8" s="580"/>
      <c r="H8" s="580"/>
      <c r="I8" s="580"/>
      <c r="J8" s="581"/>
      <c r="K8" s="581"/>
      <c r="L8" s="581"/>
      <c r="M8" s="582" t="s">
        <v>3438</v>
      </c>
      <c r="N8" s="581"/>
      <c r="O8" s="581"/>
      <c r="P8" s="569"/>
    </row>
    <row r="9" spans="1:16" x14ac:dyDescent="0.25">
      <c r="A9" s="568"/>
      <c r="B9" s="570"/>
      <c r="C9" s="570"/>
      <c r="D9" s="570"/>
      <c r="E9" s="570"/>
      <c r="F9" s="570"/>
      <c r="G9" s="570"/>
      <c r="H9" s="570"/>
      <c r="I9" s="570"/>
      <c r="J9" s="570"/>
      <c r="K9" s="583"/>
      <c r="L9" s="583"/>
      <c r="M9" s="584" t="s">
        <v>3439</v>
      </c>
      <c r="N9" s="570"/>
      <c r="O9" s="573"/>
      <c r="P9" s="569"/>
    </row>
    <row r="10" spans="1:16" x14ac:dyDescent="0.25">
      <c r="A10" s="568"/>
      <c r="B10" s="570" t="s">
        <v>3440</v>
      </c>
      <c r="C10" s="570"/>
      <c r="D10" s="570"/>
      <c r="E10" s="570"/>
      <c r="F10" s="570"/>
      <c r="G10" s="570"/>
      <c r="H10" s="570" t="s">
        <v>3441</v>
      </c>
      <c r="I10" s="570"/>
      <c r="J10" s="570"/>
      <c r="K10" s="583"/>
      <c r="L10" s="583"/>
      <c r="M10" s="584" t="s">
        <v>3442</v>
      </c>
      <c r="N10" s="570"/>
      <c r="O10" s="573"/>
      <c r="P10" s="569"/>
    </row>
    <row r="11" spans="1:16" x14ac:dyDescent="0.25">
      <c r="A11" s="568"/>
      <c r="B11" s="585" t="s">
        <v>3443</v>
      </c>
      <c r="C11" s="577" t="s">
        <v>3444</v>
      </c>
      <c r="D11" s="577"/>
      <c r="E11" s="577"/>
      <c r="F11" s="577"/>
      <c r="G11" s="577"/>
      <c r="H11" s="1007"/>
      <c r="I11" s="1008"/>
      <c r="J11" s="1008"/>
      <c r="K11" s="1008"/>
      <c r="L11" s="1008"/>
      <c r="M11" s="1008"/>
      <c r="N11" s="586"/>
      <c r="O11" s="586"/>
      <c r="P11" s="569"/>
    </row>
    <row r="12" spans="1:16" x14ac:dyDescent="0.25">
      <c r="A12" s="568"/>
      <c r="B12" s="585" t="s">
        <v>3445</v>
      </c>
      <c r="C12" s="576" t="s">
        <v>69</v>
      </c>
      <c r="D12" s="577"/>
      <c r="E12" s="577"/>
      <c r="F12" s="576"/>
      <c r="G12" s="576"/>
      <c r="H12" s="1008"/>
      <c r="I12" s="1008"/>
      <c r="J12" s="1008"/>
      <c r="K12" s="1008"/>
      <c r="L12" s="1008"/>
      <c r="M12" s="1008"/>
      <c r="N12" s="586"/>
      <c r="O12" s="586"/>
      <c r="P12" s="569"/>
    </row>
    <row r="13" spans="1:16" x14ac:dyDescent="0.25">
      <c r="A13" s="568"/>
      <c r="B13" s="585" t="s">
        <v>3446</v>
      </c>
      <c r="C13" s="576" t="s">
        <v>69</v>
      </c>
      <c r="D13" s="577"/>
      <c r="E13" s="577"/>
      <c r="F13" s="576"/>
      <c r="G13" s="576"/>
      <c r="H13" s="1008"/>
      <c r="I13" s="1008"/>
      <c r="J13" s="1008"/>
      <c r="K13" s="1008"/>
      <c r="L13" s="1008"/>
      <c r="M13" s="1008"/>
      <c r="N13" s="586"/>
      <c r="O13" s="586"/>
      <c r="P13" s="569"/>
    </row>
    <row r="14" spans="1:16" x14ac:dyDescent="0.25">
      <c r="A14" s="568"/>
      <c r="B14" s="585" t="s">
        <v>3447</v>
      </c>
      <c r="C14" s="576" t="s">
        <v>69</v>
      </c>
      <c r="D14" s="577"/>
      <c r="E14" s="577"/>
      <c r="F14" s="577"/>
      <c r="G14" s="577"/>
      <c r="H14" s="1008"/>
      <c r="I14" s="1008"/>
      <c r="J14" s="1008"/>
      <c r="K14" s="1008"/>
      <c r="L14" s="1008"/>
      <c r="M14" s="1008"/>
      <c r="N14" s="586"/>
      <c r="O14" s="586"/>
      <c r="P14" s="569"/>
    </row>
    <row r="15" spans="1:16" x14ac:dyDescent="0.25">
      <c r="A15" s="568"/>
      <c r="B15" s="585" t="s">
        <v>3448</v>
      </c>
      <c r="C15" s="577" t="s">
        <v>3449</v>
      </c>
      <c r="D15" s="577"/>
      <c r="E15" s="577"/>
      <c r="F15" s="577"/>
      <c r="G15" s="577"/>
      <c r="H15" s="586"/>
      <c r="I15" s="586"/>
      <c r="J15" s="586"/>
      <c r="K15" s="586"/>
      <c r="L15" s="586"/>
      <c r="M15" s="586"/>
      <c r="N15" s="586"/>
      <c r="O15" s="586"/>
      <c r="P15" s="569"/>
    </row>
    <row r="16" spans="1:16" x14ac:dyDescent="0.25">
      <c r="A16" s="568"/>
      <c r="B16" s="585" t="s">
        <v>3450</v>
      </c>
      <c r="C16" s="577" t="s">
        <v>3451</v>
      </c>
      <c r="D16" s="577"/>
      <c r="E16" s="577"/>
      <c r="F16" s="577"/>
      <c r="G16" s="577"/>
      <c r="H16" s="577"/>
      <c r="I16" s="577" t="s">
        <v>69</v>
      </c>
      <c r="J16" s="577"/>
      <c r="K16" s="577"/>
      <c r="L16" s="577"/>
      <c r="M16" s="577"/>
      <c r="N16" s="577"/>
      <c r="O16" s="577"/>
      <c r="P16" s="569"/>
    </row>
    <row r="17" spans="1:16" ht="20.25" x14ac:dyDescent="0.3">
      <c r="A17" s="568"/>
      <c r="B17" s="587"/>
      <c r="C17" s="587"/>
      <c r="D17" s="587"/>
      <c r="E17" s="587"/>
      <c r="F17" s="587"/>
      <c r="G17" s="587"/>
      <c r="H17" s="588"/>
      <c r="I17" s="589"/>
      <c r="J17" s="589" t="s">
        <v>3452</v>
      </c>
      <c r="K17" s="589"/>
      <c r="L17" s="589"/>
      <c r="M17" s="590"/>
      <c r="N17" s="591" t="s">
        <v>3453</v>
      </c>
      <c r="O17" s="592" t="s">
        <v>3453</v>
      </c>
      <c r="P17" s="569"/>
    </row>
    <row r="18" spans="1:16" ht="20.25" x14ac:dyDescent="0.3">
      <c r="A18" s="568"/>
      <c r="B18" s="587" t="s">
        <v>3454</v>
      </c>
      <c r="C18" s="587"/>
      <c r="D18" s="587"/>
      <c r="E18" s="593"/>
      <c r="F18" s="594" t="s">
        <v>3455</v>
      </c>
      <c r="G18" s="587"/>
      <c r="H18" s="1009" t="s">
        <v>3456</v>
      </c>
      <c r="I18" s="1010"/>
      <c r="J18" s="1011" t="s">
        <v>3457</v>
      </c>
      <c r="K18" s="1012"/>
      <c r="L18" s="1009" t="s">
        <v>3458</v>
      </c>
      <c r="M18" s="1012"/>
      <c r="N18" s="595">
        <v>400</v>
      </c>
      <c r="O18" s="596">
        <v>400</v>
      </c>
      <c r="P18" s="569"/>
    </row>
    <row r="19" spans="1:16" ht="15.75" x14ac:dyDescent="0.25">
      <c r="A19" s="568"/>
      <c r="B19" s="597"/>
      <c r="C19" s="597"/>
      <c r="D19" s="597"/>
      <c r="E19" s="598"/>
      <c r="F19" s="599"/>
      <c r="G19" s="597"/>
      <c r="H19" s="600" t="s">
        <v>3459</v>
      </c>
      <c r="I19" s="601" t="s">
        <v>3460</v>
      </c>
      <c r="J19" s="599" t="s">
        <v>3461</v>
      </c>
      <c r="K19" s="602" t="s">
        <v>3460</v>
      </c>
      <c r="L19" s="603" t="s">
        <v>3459</v>
      </c>
      <c r="M19" s="604" t="s">
        <v>3460</v>
      </c>
      <c r="N19" s="603" t="s">
        <v>3459</v>
      </c>
      <c r="O19" s="605" t="s">
        <v>3460</v>
      </c>
      <c r="P19" s="569"/>
    </row>
    <row r="20" spans="1:16" ht="15.75" thickBot="1" x14ac:dyDescent="0.3">
      <c r="A20" s="568"/>
      <c r="B20" s="606" t="s">
        <v>3423</v>
      </c>
      <c r="C20" s="607" t="s">
        <v>3414</v>
      </c>
      <c r="D20" s="608"/>
      <c r="E20" s="609" t="s">
        <v>3462</v>
      </c>
      <c r="F20" s="610" t="s">
        <v>3463</v>
      </c>
      <c r="G20" s="611" t="s">
        <v>3464</v>
      </c>
      <c r="H20" s="612"/>
      <c r="I20" s="613"/>
      <c r="J20" s="611"/>
      <c r="K20" s="614"/>
      <c r="L20" s="609"/>
      <c r="M20" s="615"/>
      <c r="N20" s="609"/>
      <c r="O20" s="616"/>
      <c r="P20" s="569"/>
    </row>
    <row r="21" spans="1:16" ht="39" thickBot="1" x14ac:dyDescent="0.3">
      <c r="A21" s="617">
        <v>1</v>
      </c>
      <c r="B21" s="618" t="s">
        <v>3424</v>
      </c>
      <c r="C21" s="630">
        <v>17076</v>
      </c>
      <c r="D21" s="619"/>
      <c r="E21" s="620" t="s">
        <v>3436</v>
      </c>
      <c r="F21" s="621" t="s">
        <v>69</v>
      </c>
      <c r="G21" s="622" t="s">
        <v>3465</v>
      </c>
      <c r="H21" s="623" t="s">
        <v>3466</v>
      </c>
      <c r="I21" s="624" t="s">
        <v>3467</v>
      </c>
      <c r="J21" s="625" t="s">
        <v>3468</v>
      </c>
      <c r="K21" s="626" t="s">
        <v>3468</v>
      </c>
      <c r="L21" s="627" t="s">
        <v>3469</v>
      </c>
      <c r="M21" s="628" t="s">
        <v>3470</v>
      </c>
      <c r="N21" s="627" t="s">
        <v>3471</v>
      </c>
      <c r="O21" s="629" t="s">
        <v>3471</v>
      </c>
      <c r="P21" s="569"/>
    </row>
    <row r="22" spans="1:16" ht="39" thickBot="1" x14ac:dyDescent="0.3">
      <c r="A22" s="617">
        <v>1</v>
      </c>
      <c r="B22" s="618" t="s">
        <v>3472</v>
      </c>
      <c r="C22" s="630">
        <v>17049</v>
      </c>
      <c r="D22" s="619"/>
      <c r="E22" s="620" t="s">
        <v>3436</v>
      </c>
      <c r="F22" s="621" t="s">
        <v>69</v>
      </c>
      <c r="G22" s="622" t="s">
        <v>3465</v>
      </c>
      <c r="H22" s="623" t="s">
        <v>3466</v>
      </c>
      <c r="I22" s="624" t="s">
        <v>3467</v>
      </c>
      <c r="J22" s="625" t="s">
        <v>3468</v>
      </c>
      <c r="K22" s="626" t="s">
        <v>3468</v>
      </c>
      <c r="L22" s="627" t="s">
        <v>3469</v>
      </c>
      <c r="M22" s="628" t="s">
        <v>3470</v>
      </c>
      <c r="N22" s="627" t="s">
        <v>3471</v>
      </c>
      <c r="O22" s="629" t="s">
        <v>3471</v>
      </c>
      <c r="P22" s="569"/>
    </row>
    <row r="23" spans="1:16" ht="38.25" x14ac:dyDescent="0.25">
      <c r="A23" s="631">
        <v>1</v>
      </c>
      <c r="B23" s="632" t="s">
        <v>3473</v>
      </c>
      <c r="C23" s="738">
        <v>17260</v>
      </c>
      <c r="D23" s="633"/>
      <c r="E23" s="634" t="s">
        <v>3474</v>
      </c>
      <c r="F23" s="635" t="s">
        <v>69</v>
      </c>
      <c r="G23" s="636" t="s">
        <v>3465</v>
      </c>
      <c r="H23" s="637" t="s">
        <v>3475</v>
      </c>
      <c r="I23" s="638" t="s">
        <v>3467</v>
      </c>
      <c r="J23" s="639" t="s">
        <v>3468</v>
      </c>
      <c r="K23" s="640" t="s">
        <v>3468</v>
      </c>
      <c r="L23" s="634" t="s">
        <v>3469</v>
      </c>
      <c r="M23" s="641" t="s">
        <v>3470</v>
      </c>
      <c r="N23" s="642" t="s">
        <v>3471</v>
      </c>
      <c r="O23" s="643" t="s">
        <v>3471</v>
      </c>
      <c r="P23" s="644"/>
    </row>
    <row r="24" spans="1:16" ht="38.25" x14ac:dyDescent="0.25">
      <c r="A24" s="631">
        <v>2</v>
      </c>
      <c r="B24" s="645" t="s">
        <v>3473</v>
      </c>
      <c r="C24" s="739">
        <v>17253</v>
      </c>
      <c r="D24" s="647"/>
      <c r="E24" s="648" t="s">
        <v>3474</v>
      </c>
      <c r="F24" s="649" t="s">
        <v>69</v>
      </c>
      <c r="G24" s="650" t="s">
        <v>3465</v>
      </c>
      <c r="H24" s="651" t="s">
        <v>3475</v>
      </c>
      <c r="I24" s="652" t="s">
        <v>3467</v>
      </c>
      <c r="J24" s="653" t="s">
        <v>3468</v>
      </c>
      <c r="K24" s="654" t="s">
        <v>3468</v>
      </c>
      <c r="L24" s="648" t="s">
        <v>3469</v>
      </c>
      <c r="M24" s="655" t="s">
        <v>3470</v>
      </c>
      <c r="N24" s="656" t="s">
        <v>3471</v>
      </c>
      <c r="O24" s="657" t="s">
        <v>3471</v>
      </c>
      <c r="P24" s="644"/>
    </row>
    <row r="25" spans="1:16" ht="38.25" x14ac:dyDescent="0.25">
      <c r="A25" s="631">
        <v>3</v>
      </c>
      <c r="B25" s="645" t="s">
        <v>3473</v>
      </c>
      <c r="C25" s="739">
        <v>17208</v>
      </c>
      <c r="D25" s="647"/>
      <c r="E25" s="648" t="s">
        <v>3476</v>
      </c>
      <c r="F25" s="649" t="s">
        <v>69</v>
      </c>
      <c r="G25" s="650" t="s">
        <v>3465</v>
      </c>
      <c r="H25" s="651" t="s">
        <v>3466</v>
      </c>
      <c r="I25" s="652" t="s">
        <v>3477</v>
      </c>
      <c r="J25" s="653" t="s">
        <v>3478</v>
      </c>
      <c r="K25" s="654" t="s">
        <v>3478</v>
      </c>
      <c r="L25" s="648" t="s">
        <v>3479</v>
      </c>
      <c r="M25" s="655" t="s">
        <v>3479</v>
      </c>
      <c r="N25" s="656" t="s">
        <v>3471</v>
      </c>
      <c r="O25" s="657" t="s">
        <v>3471</v>
      </c>
      <c r="P25" s="644"/>
    </row>
    <row r="26" spans="1:16" ht="38.25" x14ac:dyDescent="0.25">
      <c r="A26" s="631">
        <v>4</v>
      </c>
      <c r="B26" s="645" t="s">
        <v>3473</v>
      </c>
      <c r="C26" s="739">
        <v>17468</v>
      </c>
      <c r="D26" s="647"/>
      <c r="E26" s="648" t="s">
        <v>3476</v>
      </c>
      <c r="F26" s="649" t="s">
        <v>69</v>
      </c>
      <c r="G26" s="650" t="s">
        <v>3465</v>
      </c>
      <c r="H26" s="651" t="s">
        <v>3480</v>
      </c>
      <c r="I26" s="652" t="s">
        <v>3477</v>
      </c>
      <c r="J26" s="653" t="s">
        <v>3468</v>
      </c>
      <c r="K26" s="654" t="s">
        <v>3478</v>
      </c>
      <c r="L26" s="648" t="s">
        <v>3481</v>
      </c>
      <c r="M26" s="655" t="s">
        <v>3482</v>
      </c>
      <c r="N26" s="656" t="s">
        <v>3471</v>
      </c>
      <c r="O26" s="657" t="s">
        <v>3471</v>
      </c>
      <c r="P26" s="644"/>
    </row>
    <row r="27" spans="1:16" ht="38.25" x14ac:dyDescent="0.25">
      <c r="A27" s="631">
        <v>5</v>
      </c>
      <c r="B27" s="645" t="s">
        <v>3473</v>
      </c>
      <c r="C27" s="739">
        <v>17215</v>
      </c>
      <c r="D27" s="647"/>
      <c r="E27" s="648" t="s">
        <v>3483</v>
      </c>
      <c r="F27" s="649" t="s">
        <v>69</v>
      </c>
      <c r="G27" s="650" t="s">
        <v>3465</v>
      </c>
      <c r="H27" s="651" t="s">
        <v>3475</v>
      </c>
      <c r="I27" s="652" t="s">
        <v>3477</v>
      </c>
      <c r="J27" s="653" t="s">
        <v>3468</v>
      </c>
      <c r="K27" s="654" t="s">
        <v>3478</v>
      </c>
      <c r="L27" s="648" t="s">
        <v>3469</v>
      </c>
      <c r="M27" s="655" t="s">
        <v>3482</v>
      </c>
      <c r="N27" s="656" t="s">
        <v>3471</v>
      </c>
      <c r="O27" s="657" t="s">
        <v>3471</v>
      </c>
      <c r="P27" s="644"/>
    </row>
    <row r="28" spans="1:16" ht="38.25" x14ac:dyDescent="0.25">
      <c r="A28" s="631">
        <v>6</v>
      </c>
      <c r="B28" s="645" t="s">
        <v>3473</v>
      </c>
      <c r="C28" s="739">
        <v>17485</v>
      </c>
      <c r="D28" s="647"/>
      <c r="E28" s="648" t="s">
        <v>3484</v>
      </c>
      <c r="F28" s="649" t="s">
        <v>69</v>
      </c>
      <c r="G28" s="650" t="s">
        <v>3465</v>
      </c>
      <c r="H28" s="651" t="s">
        <v>3475</v>
      </c>
      <c r="I28" s="652" t="s">
        <v>3467</v>
      </c>
      <c r="J28" s="653" t="s">
        <v>3468</v>
      </c>
      <c r="K28" s="654" t="s">
        <v>3468</v>
      </c>
      <c r="L28" s="648" t="s">
        <v>3469</v>
      </c>
      <c r="M28" s="655" t="s">
        <v>3470</v>
      </c>
      <c r="N28" s="656" t="s">
        <v>3471</v>
      </c>
      <c r="O28" s="657" t="s">
        <v>3471</v>
      </c>
      <c r="P28" s="644"/>
    </row>
    <row r="29" spans="1:16" ht="38.25" x14ac:dyDescent="0.25">
      <c r="A29" s="631">
        <v>7</v>
      </c>
      <c r="B29" s="645" t="s">
        <v>3473</v>
      </c>
      <c r="C29" s="739">
        <v>17219</v>
      </c>
      <c r="D29" s="647"/>
      <c r="E29" s="648" t="s">
        <v>3484</v>
      </c>
      <c r="F29" s="649" t="s">
        <v>69</v>
      </c>
      <c r="G29" s="650" t="s">
        <v>3465</v>
      </c>
      <c r="H29" s="651" t="s">
        <v>3485</v>
      </c>
      <c r="I29" s="652" t="s">
        <v>3485</v>
      </c>
      <c r="J29" s="653" t="s">
        <v>3486</v>
      </c>
      <c r="K29" s="654" t="s">
        <v>3486</v>
      </c>
      <c r="L29" s="648" t="s">
        <v>3485</v>
      </c>
      <c r="M29" s="655" t="s">
        <v>3485</v>
      </c>
      <c r="N29" s="656" t="s">
        <v>3471</v>
      </c>
      <c r="O29" s="657" t="s">
        <v>3471</v>
      </c>
      <c r="P29" s="644"/>
    </row>
    <row r="30" spans="1:16" ht="38.25" x14ac:dyDescent="0.25">
      <c r="A30" s="631">
        <v>8</v>
      </c>
      <c r="B30" s="645" t="s">
        <v>3473</v>
      </c>
      <c r="C30" s="739">
        <v>17466</v>
      </c>
      <c r="D30" s="647"/>
      <c r="E30" s="648" t="s">
        <v>3484</v>
      </c>
      <c r="F30" s="649" t="s">
        <v>69</v>
      </c>
      <c r="G30" s="650" t="s">
        <v>3465</v>
      </c>
      <c r="H30" s="651" t="s">
        <v>3475</v>
      </c>
      <c r="I30" s="652" t="s">
        <v>3487</v>
      </c>
      <c r="J30" s="653" t="s">
        <v>3468</v>
      </c>
      <c r="K30" s="654" t="s">
        <v>3478</v>
      </c>
      <c r="L30" s="648" t="s">
        <v>3469</v>
      </c>
      <c r="M30" s="655" t="s">
        <v>3470</v>
      </c>
      <c r="N30" s="656" t="s">
        <v>3471</v>
      </c>
      <c r="O30" s="657" t="s">
        <v>3471</v>
      </c>
      <c r="P30" s="644"/>
    </row>
    <row r="31" spans="1:16" ht="38.25" x14ac:dyDescent="0.25">
      <c r="A31" s="631">
        <v>9</v>
      </c>
      <c r="B31" s="645" t="s">
        <v>3473</v>
      </c>
      <c r="C31" s="739">
        <v>17244</v>
      </c>
      <c r="D31" s="647"/>
      <c r="E31" s="648" t="s">
        <v>3488</v>
      </c>
      <c r="F31" s="649" t="s">
        <v>69</v>
      </c>
      <c r="G31" s="650" t="s">
        <v>3465</v>
      </c>
      <c r="H31" s="651" t="s">
        <v>3475</v>
      </c>
      <c r="I31" s="652" t="s">
        <v>3467</v>
      </c>
      <c r="J31" s="653" t="s">
        <v>3468</v>
      </c>
      <c r="K31" s="654" t="s">
        <v>3468</v>
      </c>
      <c r="L31" s="648" t="s">
        <v>3469</v>
      </c>
      <c r="M31" s="655" t="s">
        <v>3470</v>
      </c>
      <c r="N31" s="656" t="s">
        <v>3471</v>
      </c>
      <c r="O31" s="657" t="s">
        <v>3471</v>
      </c>
      <c r="P31" s="644"/>
    </row>
    <row r="32" spans="1:16" ht="38.25" x14ac:dyDescent="0.25">
      <c r="A32" s="631">
        <v>10</v>
      </c>
      <c r="B32" s="645" t="s">
        <v>3473</v>
      </c>
      <c r="C32" s="739">
        <v>17472</v>
      </c>
      <c r="D32" s="647"/>
      <c r="E32" s="648" t="s">
        <v>3476</v>
      </c>
      <c r="F32" s="649" t="s">
        <v>69</v>
      </c>
      <c r="G32" s="650" t="s">
        <v>3465</v>
      </c>
      <c r="H32" s="651" t="s">
        <v>3466</v>
      </c>
      <c r="I32" s="652" t="s">
        <v>3477</v>
      </c>
      <c r="J32" s="653" t="s">
        <v>3468</v>
      </c>
      <c r="K32" s="654" t="s">
        <v>3478</v>
      </c>
      <c r="L32" s="648" t="s">
        <v>3481</v>
      </c>
      <c r="M32" s="655" t="s">
        <v>3482</v>
      </c>
      <c r="N32" s="656" t="s">
        <v>3471</v>
      </c>
      <c r="O32" s="657" t="s">
        <v>3471</v>
      </c>
      <c r="P32" s="644"/>
    </row>
    <row r="33" spans="1:16" ht="38.25" x14ac:dyDescent="0.25">
      <c r="A33" s="631">
        <v>11</v>
      </c>
      <c r="B33" s="645" t="s">
        <v>3473</v>
      </c>
      <c r="C33" s="739">
        <v>17231</v>
      </c>
      <c r="D33" s="647"/>
      <c r="E33" s="648" t="s">
        <v>3488</v>
      </c>
      <c r="F33" s="649" t="s">
        <v>69</v>
      </c>
      <c r="G33" s="650" t="s">
        <v>3465</v>
      </c>
      <c r="H33" s="651" t="s">
        <v>3475</v>
      </c>
      <c r="I33" s="652" t="s">
        <v>3467</v>
      </c>
      <c r="J33" s="653" t="s">
        <v>3468</v>
      </c>
      <c r="K33" s="654" t="s">
        <v>3468</v>
      </c>
      <c r="L33" s="648" t="s">
        <v>3469</v>
      </c>
      <c r="M33" s="655" t="s">
        <v>3470</v>
      </c>
      <c r="N33" s="656" t="s">
        <v>3471</v>
      </c>
      <c r="O33" s="657" t="s">
        <v>3471</v>
      </c>
      <c r="P33" s="644"/>
    </row>
    <row r="34" spans="1:16" ht="38.25" x14ac:dyDescent="0.25">
      <c r="A34" s="631">
        <v>12</v>
      </c>
      <c r="B34" s="645" t="s">
        <v>3473</v>
      </c>
      <c r="C34" s="739">
        <v>17212</v>
      </c>
      <c r="D34" s="647"/>
      <c r="E34" s="648" t="s">
        <v>3483</v>
      </c>
      <c r="F34" s="649" t="s">
        <v>69</v>
      </c>
      <c r="G34" s="650" t="s">
        <v>3465</v>
      </c>
      <c r="H34" s="651" t="s">
        <v>3475</v>
      </c>
      <c r="I34" s="652" t="s">
        <v>3467</v>
      </c>
      <c r="J34" s="653" t="s">
        <v>3468</v>
      </c>
      <c r="K34" s="654" t="s">
        <v>3468</v>
      </c>
      <c r="L34" s="648" t="s">
        <v>3469</v>
      </c>
      <c r="M34" s="655" t="s">
        <v>3470</v>
      </c>
      <c r="N34" s="656" t="s">
        <v>3471</v>
      </c>
      <c r="O34" s="657" t="s">
        <v>3471</v>
      </c>
      <c r="P34" s="644"/>
    </row>
    <row r="35" spans="1:16" ht="38.25" x14ac:dyDescent="0.25">
      <c r="A35" s="631">
        <v>13</v>
      </c>
      <c r="B35" s="645" t="s">
        <v>3473</v>
      </c>
      <c r="C35" s="739">
        <v>17251</v>
      </c>
      <c r="D35" s="647"/>
      <c r="E35" s="648" t="s">
        <v>3474</v>
      </c>
      <c r="F35" s="649" t="s">
        <v>69</v>
      </c>
      <c r="G35" s="650" t="s">
        <v>3465</v>
      </c>
      <c r="H35" s="651" t="s">
        <v>3466</v>
      </c>
      <c r="I35" s="652" t="s">
        <v>3467</v>
      </c>
      <c r="J35" s="653" t="s">
        <v>3468</v>
      </c>
      <c r="K35" s="654" t="s">
        <v>3468</v>
      </c>
      <c r="L35" s="648" t="s">
        <v>3469</v>
      </c>
      <c r="M35" s="655" t="s">
        <v>3470</v>
      </c>
      <c r="N35" s="656" t="s">
        <v>3471</v>
      </c>
      <c r="O35" s="657" t="s">
        <v>3471</v>
      </c>
      <c r="P35" s="644"/>
    </row>
    <row r="36" spans="1:16" ht="38.25" x14ac:dyDescent="0.25">
      <c r="A36" s="631">
        <v>14</v>
      </c>
      <c r="B36" s="645" t="s">
        <v>3473</v>
      </c>
      <c r="C36" s="739">
        <v>17213</v>
      </c>
      <c r="D36" s="647"/>
      <c r="E36" s="648" t="s">
        <v>3483</v>
      </c>
      <c r="F36" s="649" t="s">
        <v>69</v>
      </c>
      <c r="G36" s="650" t="s">
        <v>3465</v>
      </c>
      <c r="H36" s="651" t="s">
        <v>3466</v>
      </c>
      <c r="I36" s="652" t="s">
        <v>3477</v>
      </c>
      <c r="J36" s="653" t="s">
        <v>3468</v>
      </c>
      <c r="K36" s="654" t="s">
        <v>3478</v>
      </c>
      <c r="L36" s="648" t="s">
        <v>3469</v>
      </c>
      <c r="M36" s="655" t="s">
        <v>3482</v>
      </c>
      <c r="N36" s="656" t="s">
        <v>3471</v>
      </c>
      <c r="O36" s="657" t="s">
        <v>3471</v>
      </c>
      <c r="P36" s="644"/>
    </row>
    <row r="37" spans="1:16" ht="38.25" x14ac:dyDescent="0.25">
      <c r="A37" s="631">
        <v>15</v>
      </c>
      <c r="B37" s="645" t="s">
        <v>3473</v>
      </c>
      <c r="C37" s="739">
        <v>17210</v>
      </c>
      <c r="D37" s="647"/>
      <c r="E37" s="648" t="s">
        <v>3483</v>
      </c>
      <c r="F37" s="649" t="s">
        <v>69</v>
      </c>
      <c r="G37" s="650" t="s">
        <v>3465</v>
      </c>
      <c r="H37" s="651" t="s">
        <v>3475</v>
      </c>
      <c r="I37" s="652" t="s">
        <v>3477</v>
      </c>
      <c r="J37" s="653" t="s">
        <v>3468</v>
      </c>
      <c r="K37" s="654" t="s">
        <v>3478</v>
      </c>
      <c r="L37" s="648" t="s">
        <v>3469</v>
      </c>
      <c r="M37" s="655" t="s">
        <v>3482</v>
      </c>
      <c r="N37" s="656" t="s">
        <v>3471</v>
      </c>
      <c r="O37" s="657" t="s">
        <v>3471</v>
      </c>
      <c r="P37" s="644"/>
    </row>
    <row r="38" spans="1:16" ht="38.25" x14ac:dyDescent="0.25">
      <c r="A38" s="631">
        <v>16</v>
      </c>
      <c r="B38" s="645" t="s">
        <v>3473</v>
      </c>
      <c r="C38" s="739">
        <v>17486</v>
      </c>
      <c r="D38" s="647"/>
      <c r="E38" s="648" t="s">
        <v>3484</v>
      </c>
      <c r="F38" s="649" t="s">
        <v>69</v>
      </c>
      <c r="G38" s="650" t="s">
        <v>3465</v>
      </c>
      <c r="H38" s="651" t="s">
        <v>3475</v>
      </c>
      <c r="I38" s="652" t="s">
        <v>3467</v>
      </c>
      <c r="J38" s="653" t="s">
        <v>3468</v>
      </c>
      <c r="K38" s="654" t="s">
        <v>3468</v>
      </c>
      <c r="L38" s="648" t="s">
        <v>3469</v>
      </c>
      <c r="M38" s="655" t="s">
        <v>3470</v>
      </c>
      <c r="N38" s="656" t="s">
        <v>3471</v>
      </c>
      <c r="O38" s="657" t="s">
        <v>3471</v>
      </c>
      <c r="P38" s="644"/>
    </row>
    <row r="39" spans="1:16" ht="38.25" x14ac:dyDescent="0.25">
      <c r="A39" s="631">
        <v>17</v>
      </c>
      <c r="B39" s="645" t="s">
        <v>3473</v>
      </c>
      <c r="C39" s="739">
        <v>17467</v>
      </c>
      <c r="D39" s="647"/>
      <c r="E39" s="648" t="s">
        <v>3476</v>
      </c>
      <c r="F39" s="649" t="s">
        <v>69</v>
      </c>
      <c r="G39" s="650" t="s">
        <v>3465</v>
      </c>
      <c r="H39" s="651" t="s">
        <v>3475</v>
      </c>
      <c r="I39" s="652" t="s">
        <v>3487</v>
      </c>
      <c r="J39" s="653" t="s">
        <v>3468</v>
      </c>
      <c r="K39" s="654" t="s">
        <v>3478</v>
      </c>
      <c r="L39" s="648" t="s">
        <v>3469</v>
      </c>
      <c r="M39" s="655" t="s">
        <v>3470</v>
      </c>
      <c r="N39" s="656" t="s">
        <v>3471</v>
      </c>
      <c r="O39" s="657" t="s">
        <v>3471</v>
      </c>
      <c r="P39" s="644"/>
    </row>
    <row r="40" spans="1:16" ht="38.25" x14ac:dyDescent="0.25">
      <c r="A40" s="631">
        <v>18</v>
      </c>
      <c r="B40" s="645" t="s">
        <v>3473</v>
      </c>
      <c r="C40" s="739">
        <v>17238</v>
      </c>
      <c r="D40" s="647"/>
      <c r="E40" s="648" t="s">
        <v>3489</v>
      </c>
      <c r="F40" s="649" t="s">
        <v>69</v>
      </c>
      <c r="G40" s="650" t="s">
        <v>3465</v>
      </c>
      <c r="H40" s="651" t="s">
        <v>3475</v>
      </c>
      <c r="I40" s="652" t="s">
        <v>3467</v>
      </c>
      <c r="J40" s="653" t="s">
        <v>3468</v>
      </c>
      <c r="K40" s="654" t="s">
        <v>3468</v>
      </c>
      <c r="L40" s="648" t="s">
        <v>3469</v>
      </c>
      <c r="M40" s="655" t="s">
        <v>3470</v>
      </c>
      <c r="N40" s="656" t="s">
        <v>3471</v>
      </c>
      <c r="O40" s="657" t="s">
        <v>3471</v>
      </c>
      <c r="P40" s="644"/>
    </row>
    <row r="41" spans="1:16" ht="38.25" x14ac:dyDescent="0.25">
      <c r="A41" s="631">
        <v>19</v>
      </c>
      <c r="B41" s="645" t="s">
        <v>3473</v>
      </c>
      <c r="C41" s="739">
        <v>17496</v>
      </c>
      <c r="D41" s="647"/>
      <c r="E41" s="648" t="s">
        <v>3488</v>
      </c>
      <c r="F41" s="649" t="s">
        <v>69</v>
      </c>
      <c r="G41" s="650" t="s">
        <v>3465</v>
      </c>
      <c r="H41" s="651" t="s">
        <v>3475</v>
      </c>
      <c r="I41" s="652" t="s">
        <v>3467</v>
      </c>
      <c r="J41" s="653" t="s">
        <v>3468</v>
      </c>
      <c r="K41" s="654" t="s">
        <v>3468</v>
      </c>
      <c r="L41" s="648" t="s">
        <v>3469</v>
      </c>
      <c r="M41" s="655" t="s">
        <v>3470</v>
      </c>
      <c r="N41" s="656" t="s">
        <v>3471</v>
      </c>
      <c r="O41" s="657" t="s">
        <v>3471</v>
      </c>
      <c r="P41" s="644"/>
    </row>
    <row r="42" spans="1:16" ht="38.25" x14ac:dyDescent="0.25">
      <c r="A42" s="631">
        <v>20</v>
      </c>
      <c r="B42" s="645" t="s">
        <v>3473</v>
      </c>
      <c r="C42" s="739">
        <v>17240</v>
      </c>
      <c r="D42" s="647"/>
      <c r="E42" s="648" t="s">
        <v>3488</v>
      </c>
      <c r="F42" s="649" t="s">
        <v>69</v>
      </c>
      <c r="G42" s="650" t="s">
        <v>3465</v>
      </c>
      <c r="H42" s="651" t="s">
        <v>3466</v>
      </c>
      <c r="I42" s="652" t="s">
        <v>3467</v>
      </c>
      <c r="J42" s="653" t="s">
        <v>3468</v>
      </c>
      <c r="K42" s="654" t="s">
        <v>3468</v>
      </c>
      <c r="L42" s="648" t="s">
        <v>3469</v>
      </c>
      <c r="M42" s="655" t="s">
        <v>3470</v>
      </c>
      <c r="N42" s="656" t="s">
        <v>3471</v>
      </c>
      <c r="O42" s="657" t="s">
        <v>3471</v>
      </c>
      <c r="P42" s="644"/>
    </row>
    <row r="43" spans="1:16" ht="38.25" x14ac:dyDescent="0.25">
      <c r="A43" s="631">
        <v>21</v>
      </c>
      <c r="B43" s="645" t="s">
        <v>3473</v>
      </c>
      <c r="C43" s="739">
        <v>17262</v>
      </c>
      <c r="D43" s="647"/>
      <c r="E43" s="648" t="s">
        <v>3474</v>
      </c>
      <c r="F43" s="649" t="s">
        <v>69</v>
      </c>
      <c r="G43" s="650" t="s">
        <v>3465</v>
      </c>
      <c r="H43" s="651" t="s">
        <v>3475</v>
      </c>
      <c r="I43" s="652" t="s">
        <v>3467</v>
      </c>
      <c r="J43" s="653" t="s">
        <v>3468</v>
      </c>
      <c r="K43" s="654" t="s">
        <v>3468</v>
      </c>
      <c r="L43" s="648" t="s">
        <v>3469</v>
      </c>
      <c r="M43" s="655" t="s">
        <v>3470</v>
      </c>
      <c r="N43" s="656" t="s">
        <v>3471</v>
      </c>
      <c r="O43" s="657" t="s">
        <v>3471</v>
      </c>
      <c r="P43" s="644"/>
    </row>
    <row r="44" spans="1:16" ht="38.25" x14ac:dyDescent="0.25">
      <c r="A44" s="631">
        <v>22</v>
      </c>
      <c r="B44" s="645" t="s">
        <v>3473</v>
      </c>
      <c r="C44" s="739">
        <v>17250</v>
      </c>
      <c r="D44" s="647"/>
      <c r="E44" s="648" t="s">
        <v>3488</v>
      </c>
      <c r="F44" s="649" t="s">
        <v>69</v>
      </c>
      <c r="G44" s="650" t="s">
        <v>3465</v>
      </c>
      <c r="H44" s="651" t="s">
        <v>3475</v>
      </c>
      <c r="I44" s="652" t="s">
        <v>3467</v>
      </c>
      <c r="J44" s="653" t="s">
        <v>3468</v>
      </c>
      <c r="K44" s="654" t="s">
        <v>3468</v>
      </c>
      <c r="L44" s="648" t="s">
        <v>3469</v>
      </c>
      <c r="M44" s="655" t="s">
        <v>3470</v>
      </c>
      <c r="N44" s="656" t="s">
        <v>3471</v>
      </c>
      <c r="O44" s="657" t="s">
        <v>3471</v>
      </c>
      <c r="P44" s="644"/>
    </row>
    <row r="45" spans="1:16" ht="38.25" x14ac:dyDescent="0.25">
      <c r="A45" s="631">
        <v>23</v>
      </c>
      <c r="B45" s="645" t="s">
        <v>3473</v>
      </c>
      <c r="C45" s="739">
        <v>17469</v>
      </c>
      <c r="D45" s="647"/>
      <c r="E45" s="648" t="s">
        <v>3476</v>
      </c>
      <c r="F45" s="649" t="s">
        <v>69</v>
      </c>
      <c r="G45" s="650" t="s">
        <v>3465</v>
      </c>
      <c r="H45" s="651" t="s">
        <v>3475</v>
      </c>
      <c r="I45" s="652" t="s">
        <v>3467</v>
      </c>
      <c r="J45" s="653" t="s">
        <v>3468</v>
      </c>
      <c r="K45" s="654" t="s">
        <v>3468</v>
      </c>
      <c r="L45" s="648" t="s">
        <v>3469</v>
      </c>
      <c r="M45" s="655" t="s">
        <v>3470</v>
      </c>
      <c r="N45" s="656" t="s">
        <v>3471</v>
      </c>
      <c r="O45" s="657" t="s">
        <v>3471</v>
      </c>
      <c r="P45" s="644"/>
    </row>
    <row r="46" spans="1:16" ht="38.25" x14ac:dyDescent="0.25">
      <c r="A46" s="631">
        <v>24</v>
      </c>
      <c r="B46" s="645" t="s">
        <v>3473</v>
      </c>
      <c r="C46" s="739">
        <v>17216</v>
      </c>
      <c r="D46" s="647"/>
      <c r="E46" s="648" t="s">
        <v>3483</v>
      </c>
      <c r="F46" s="649" t="s">
        <v>69</v>
      </c>
      <c r="G46" s="650" t="s">
        <v>3465</v>
      </c>
      <c r="H46" s="651" t="s">
        <v>3466</v>
      </c>
      <c r="I46" s="652" t="s">
        <v>3487</v>
      </c>
      <c r="J46" s="653" t="s">
        <v>3478</v>
      </c>
      <c r="K46" s="654" t="s">
        <v>3478</v>
      </c>
      <c r="L46" s="648" t="s">
        <v>3469</v>
      </c>
      <c r="M46" s="655" t="s">
        <v>3470</v>
      </c>
      <c r="N46" s="656" t="s">
        <v>3471</v>
      </c>
      <c r="O46" s="657" t="s">
        <v>3471</v>
      </c>
      <c r="P46" s="644"/>
    </row>
    <row r="47" spans="1:16" ht="38.25" x14ac:dyDescent="0.25">
      <c r="A47" s="631">
        <v>25</v>
      </c>
      <c r="B47" s="645" t="s">
        <v>3473</v>
      </c>
      <c r="C47" s="739">
        <v>17236</v>
      </c>
      <c r="D47" s="647"/>
      <c r="E47" s="648" t="s">
        <v>3489</v>
      </c>
      <c r="F47" s="649" t="s">
        <v>69</v>
      </c>
      <c r="G47" s="650" t="s">
        <v>3465</v>
      </c>
      <c r="H47" s="651" t="s">
        <v>3475</v>
      </c>
      <c r="I47" s="652" t="s">
        <v>3467</v>
      </c>
      <c r="J47" s="653" t="s">
        <v>3468</v>
      </c>
      <c r="K47" s="654" t="s">
        <v>3468</v>
      </c>
      <c r="L47" s="648" t="s">
        <v>3469</v>
      </c>
      <c r="M47" s="655" t="s">
        <v>3470</v>
      </c>
      <c r="N47" s="656" t="s">
        <v>3471</v>
      </c>
      <c r="O47" s="657" t="s">
        <v>3471</v>
      </c>
      <c r="P47" s="644"/>
    </row>
    <row r="48" spans="1:16" ht="38.25" x14ac:dyDescent="0.25">
      <c r="A48" s="631">
        <v>26</v>
      </c>
      <c r="B48" s="645" t="s">
        <v>3473</v>
      </c>
      <c r="C48" s="739">
        <v>17257</v>
      </c>
      <c r="D48" s="647"/>
      <c r="E48" s="648" t="s">
        <v>3474</v>
      </c>
      <c r="F48" s="649" t="s">
        <v>69</v>
      </c>
      <c r="G48" s="650" t="s">
        <v>3465</v>
      </c>
      <c r="H48" s="651" t="s">
        <v>3466</v>
      </c>
      <c r="I48" s="652" t="s">
        <v>3467</v>
      </c>
      <c r="J48" s="653" t="s">
        <v>3468</v>
      </c>
      <c r="K48" s="654" t="s">
        <v>3468</v>
      </c>
      <c r="L48" s="648" t="s">
        <v>3469</v>
      </c>
      <c r="M48" s="655" t="s">
        <v>3470</v>
      </c>
      <c r="N48" s="656" t="s">
        <v>3471</v>
      </c>
      <c r="O48" s="657" t="s">
        <v>3471</v>
      </c>
      <c r="P48" s="644"/>
    </row>
    <row r="49" spans="1:16" ht="38.25" x14ac:dyDescent="0.25">
      <c r="A49" s="631">
        <v>27</v>
      </c>
      <c r="B49" s="645" t="s">
        <v>3473</v>
      </c>
      <c r="C49" s="739">
        <v>17229</v>
      </c>
      <c r="D49" s="647"/>
      <c r="E49" s="648" t="s">
        <v>3488</v>
      </c>
      <c r="F49" s="649" t="s">
        <v>69</v>
      </c>
      <c r="G49" s="650" t="s">
        <v>3465</v>
      </c>
      <c r="H49" s="651" t="s">
        <v>3475</v>
      </c>
      <c r="I49" s="652" t="s">
        <v>3467</v>
      </c>
      <c r="J49" s="653" t="s">
        <v>3468</v>
      </c>
      <c r="K49" s="654" t="s">
        <v>3468</v>
      </c>
      <c r="L49" s="648" t="s">
        <v>3469</v>
      </c>
      <c r="M49" s="655" t="s">
        <v>3470</v>
      </c>
      <c r="N49" s="656" t="s">
        <v>3471</v>
      </c>
      <c r="O49" s="657" t="s">
        <v>3471</v>
      </c>
      <c r="P49" s="644"/>
    </row>
    <row r="50" spans="1:16" ht="38.25" x14ac:dyDescent="0.25">
      <c r="A50" s="631">
        <v>28</v>
      </c>
      <c r="B50" s="645" t="s">
        <v>3473</v>
      </c>
      <c r="C50" s="739">
        <v>17242</v>
      </c>
      <c r="D50" s="647"/>
      <c r="E50" s="648" t="s">
        <v>3488</v>
      </c>
      <c r="F50" s="649" t="s">
        <v>69</v>
      </c>
      <c r="G50" s="650" t="s">
        <v>3465</v>
      </c>
      <c r="H50" s="651" t="s">
        <v>3475</v>
      </c>
      <c r="I50" s="652" t="s">
        <v>3467</v>
      </c>
      <c r="J50" s="653" t="s">
        <v>3468</v>
      </c>
      <c r="K50" s="654" t="s">
        <v>3468</v>
      </c>
      <c r="L50" s="648" t="s">
        <v>3469</v>
      </c>
      <c r="M50" s="655" t="s">
        <v>3470</v>
      </c>
      <c r="N50" s="656" t="s">
        <v>3471</v>
      </c>
      <c r="O50" s="657" t="s">
        <v>3471</v>
      </c>
      <c r="P50" s="644"/>
    </row>
    <row r="51" spans="1:16" ht="38.25" x14ac:dyDescent="0.25">
      <c r="A51" s="631">
        <v>29</v>
      </c>
      <c r="B51" s="645" t="s">
        <v>3473</v>
      </c>
      <c r="C51" s="739">
        <v>17209</v>
      </c>
      <c r="D51" s="647"/>
      <c r="E51" s="648" t="s">
        <v>3483</v>
      </c>
      <c r="F51" s="649" t="s">
        <v>69</v>
      </c>
      <c r="G51" s="650" t="s">
        <v>3465</v>
      </c>
      <c r="H51" s="651" t="s">
        <v>3475</v>
      </c>
      <c r="I51" s="652" t="s">
        <v>3467</v>
      </c>
      <c r="J51" s="653" t="s">
        <v>3468</v>
      </c>
      <c r="K51" s="654" t="s">
        <v>3468</v>
      </c>
      <c r="L51" s="648" t="s">
        <v>3469</v>
      </c>
      <c r="M51" s="655" t="s">
        <v>3470</v>
      </c>
      <c r="N51" s="656" t="s">
        <v>3471</v>
      </c>
      <c r="O51" s="657" t="s">
        <v>3471</v>
      </c>
      <c r="P51" s="644"/>
    </row>
    <row r="52" spans="1:16" ht="38.25" x14ac:dyDescent="0.25">
      <c r="A52" s="631">
        <v>30</v>
      </c>
      <c r="B52" s="645" t="s">
        <v>3473</v>
      </c>
      <c r="C52" s="739">
        <v>17252</v>
      </c>
      <c r="D52" s="647"/>
      <c r="E52" s="648" t="s">
        <v>3474</v>
      </c>
      <c r="F52" s="649" t="s">
        <v>69</v>
      </c>
      <c r="G52" s="650" t="s">
        <v>3465</v>
      </c>
      <c r="H52" s="651" t="s">
        <v>3466</v>
      </c>
      <c r="I52" s="652" t="s">
        <v>3467</v>
      </c>
      <c r="J52" s="653" t="s">
        <v>3468</v>
      </c>
      <c r="K52" s="654" t="s">
        <v>3468</v>
      </c>
      <c r="L52" s="648" t="s">
        <v>3469</v>
      </c>
      <c r="M52" s="655" t="s">
        <v>3470</v>
      </c>
      <c r="N52" s="656" t="s">
        <v>3471</v>
      </c>
      <c r="O52" s="657" t="s">
        <v>3471</v>
      </c>
      <c r="P52" s="644"/>
    </row>
    <row r="53" spans="1:16" ht="38.25" x14ac:dyDescent="0.25">
      <c r="A53" s="631">
        <v>31</v>
      </c>
      <c r="B53" s="645" t="s">
        <v>3473</v>
      </c>
      <c r="C53" s="739">
        <v>17259</v>
      </c>
      <c r="D53" s="647"/>
      <c r="E53" s="648" t="s">
        <v>3474</v>
      </c>
      <c r="F53" s="649" t="s">
        <v>69</v>
      </c>
      <c r="G53" s="650" t="s">
        <v>3465</v>
      </c>
      <c r="H53" s="651" t="s">
        <v>3475</v>
      </c>
      <c r="I53" s="652" t="s">
        <v>3467</v>
      </c>
      <c r="J53" s="653" t="s">
        <v>3468</v>
      </c>
      <c r="K53" s="654" t="s">
        <v>3468</v>
      </c>
      <c r="L53" s="648" t="s">
        <v>3469</v>
      </c>
      <c r="M53" s="655" t="s">
        <v>3470</v>
      </c>
      <c r="N53" s="656" t="s">
        <v>3471</v>
      </c>
      <c r="O53" s="657" t="s">
        <v>3471</v>
      </c>
      <c r="P53" s="644"/>
    </row>
    <row r="54" spans="1:16" ht="38.25" x14ac:dyDescent="0.25">
      <c r="A54" s="631">
        <v>32</v>
      </c>
      <c r="B54" s="645" t="s">
        <v>3473</v>
      </c>
      <c r="C54" s="739">
        <v>17221</v>
      </c>
      <c r="D54" s="647"/>
      <c r="E54" s="648" t="s">
        <v>3484</v>
      </c>
      <c r="F54" s="649" t="s">
        <v>69</v>
      </c>
      <c r="G54" s="650" t="s">
        <v>3465</v>
      </c>
      <c r="H54" s="651" t="s">
        <v>3475</v>
      </c>
      <c r="I54" s="652" t="s">
        <v>3467</v>
      </c>
      <c r="J54" s="653" t="s">
        <v>3468</v>
      </c>
      <c r="K54" s="654" t="s">
        <v>3468</v>
      </c>
      <c r="L54" s="648" t="s">
        <v>3469</v>
      </c>
      <c r="M54" s="655" t="s">
        <v>3470</v>
      </c>
      <c r="N54" s="656" t="s">
        <v>3471</v>
      </c>
      <c r="O54" s="657" t="s">
        <v>3471</v>
      </c>
      <c r="P54" s="644"/>
    </row>
    <row r="55" spans="1:16" ht="38.25" x14ac:dyDescent="0.25">
      <c r="A55" s="631">
        <v>33</v>
      </c>
      <c r="B55" s="645" t="s">
        <v>3473</v>
      </c>
      <c r="C55" s="739">
        <v>17211</v>
      </c>
      <c r="D55" s="647"/>
      <c r="E55" s="648" t="s">
        <v>3483</v>
      </c>
      <c r="F55" s="649" t="s">
        <v>69</v>
      </c>
      <c r="G55" s="650" t="s">
        <v>3465</v>
      </c>
      <c r="H55" s="651" t="s">
        <v>3475</v>
      </c>
      <c r="I55" s="652" t="s">
        <v>3467</v>
      </c>
      <c r="J55" s="653" t="s">
        <v>3468</v>
      </c>
      <c r="K55" s="654" t="s">
        <v>3468</v>
      </c>
      <c r="L55" s="648" t="s">
        <v>3469</v>
      </c>
      <c r="M55" s="655" t="s">
        <v>3470</v>
      </c>
      <c r="N55" s="656" t="s">
        <v>3471</v>
      </c>
      <c r="O55" s="657" t="s">
        <v>3471</v>
      </c>
      <c r="P55" s="644"/>
    </row>
    <row r="56" spans="1:16" ht="38.25" x14ac:dyDescent="0.25">
      <c r="A56" s="631">
        <v>34</v>
      </c>
      <c r="B56" s="645" t="s">
        <v>3473</v>
      </c>
      <c r="C56" s="739">
        <v>17214</v>
      </c>
      <c r="D56" s="647"/>
      <c r="E56" s="648" t="s">
        <v>3483</v>
      </c>
      <c r="F56" s="649" t="s">
        <v>69</v>
      </c>
      <c r="G56" s="650" t="s">
        <v>3465</v>
      </c>
      <c r="H56" s="651" t="s">
        <v>3475</v>
      </c>
      <c r="I56" s="652" t="s">
        <v>3467</v>
      </c>
      <c r="J56" s="653" t="s">
        <v>3468</v>
      </c>
      <c r="K56" s="654" t="s">
        <v>3468</v>
      </c>
      <c r="L56" s="648" t="s">
        <v>3469</v>
      </c>
      <c r="M56" s="655" t="s">
        <v>3470</v>
      </c>
      <c r="N56" s="656" t="s">
        <v>3471</v>
      </c>
      <c r="O56" s="657" t="s">
        <v>3471</v>
      </c>
      <c r="P56" s="644"/>
    </row>
    <row r="57" spans="1:16" ht="38.25" x14ac:dyDescent="0.25">
      <c r="A57" s="631">
        <v>35</v>
      </c>
      <c r="B57" s="645" t="s">
        <v>3473</v>
      </c>
      <c r="C57" s="739">
        <v>17492</v>
      </c>
      <c r="D57" s="647"/>
      <c r="E57" s="648" t="s">
        <v>3476</v>
      </c>
      <c r="F57" s="649" t="s">
        <v>69</v>
      </c>
      <c r="G57" s="650" t="s">
        <v>3465</v>
      </c>
      <c r="H57" s="651" t="s">
        <v>3466</v>
      </c>
      <c r="I57" s="652" t="s">
        <v>3467</v>
      </c>
      <c r="J57" s="653" t="s">
        <v>3468</v>
      </c>
      <c r="K57" s="654" t="s">
        <v>3468</v>
      </c>
      <c r="L57" s="648" t="s">
        <v>3469</v>
      </c>
      <c r="M57" s="655" t="s">
        <v>3470</v>
      </c>
      <c r="N57" s="656" t="s">
        <v>3471</v>
      </c>
      <c r="O57" s="657" t="s">
        <v>3471</v>
      </c>
      <c r="P57" s="644"/>
    </row>
    <row r="58" spans="1:16" ht="38.25" x14ac:dyDescent="0.25">
      <c r="A58" s="631">
        <v>36</v>
      </c>
      <c r="B58" s="645" t="s">
        <v>3473</v>
      </c>
      <c r="C58" s="739">
        <v>17263</v>
      </c>
      <c r="D58" s="647"/>
      <c r="E58" s="648" t="s">
        <v>3489</v>
      </c>
      <c r="F58" s="649" t="s">
        <v>69</v>
      </c>
      <c r="G58" s="650" t="s">
        <v>3465</v>
      </c>
      <c r="H58" s="651" t="s">
        <v>3475</v>
      </c>
      <c r="I58" s="652" t="s">
        <v>3467</v>
      </c>
      <c r="J58" s="653" t="s">
        <v>3468</v>
      </c>
      <c r="K58" s="654" t="s">
        <v>3468</v>
      </c>
      <c r="L58" s="648" t="s">
        <v>3469</v>
      </c>
      <c r="M58" s="655" t="s">
        <v>3470</v>
      </c>
      <c r="N58" s="656" t="s">
        <v>3471</v>
      </c>
      <c r="O58" s="657" t="s">
        <v>3471</v>
      </c>
      <c r="P58" s="644"/>
    </row>
    <row r="59" spans="1:16" ht="38.25" x14ac:dyDescent="0.25">
      <c r="A59" s="631">
        <v>37</v>
      </c>
      <c r="B59" s="645" t="s">
        <v>3473</v>
      </c>
      <c r="C59" s="739">
        <v>17227</v>
      </c>
      <c r="D59" s="647"/>
      <c r="E59" s="648" t="s">
        <v>3489</v>
      </c>
      <c r="F59" s="649" t="s">
        <v>69</v>
      </c>
      <c r="G59" s="650" t="s">
        <v>3465</v>
      </c>
      <c r="H59" s="651" t="s">
        <v>3475</v>
      </c>
      <c r="I59" s="652" t="s">
        <v>3467</v>
      </c>
      <c r="J59" s="653" t="s">
        <v>3468</v>
      </c>
      <c r="K59" s="654" t="s">
        <v>3468</v>
      </c>
      <c r="L59" s="648" t="s">
        <v>3469</v>
      </c>
      <c r="M59" s="655" t="s">
        <v>3470</v>
      </c>
      <c r="N59" s="656" t="s">
        <v>3471</v>
      </c>
      <c r="O59" s="657" t="s">
        <v>3471</v>
      </c>
      <c r="P59" s="644"/>
    </row>
    <row r="60" spans="1:16" ht="38.25" x14ac:dyDescent="0.25">
      <c r="A60" s="631">
        <v>38</v>
      </c>
      <c r="B60" s="645" t="s">
        <v>3473</v>
      </c>
      <c r="C60" s="739">
        <v>17237</v>
      </c>
      <c r="D60" s="647"/>
      <c r="E60" s="648" t="s">
        <v>3489</v>
      </c>
      <c r="F60" s="649" t="s">
        <v>69</v>
      </c>
      <c r="G60" s="650" t="s">
        <v>3465</v>
      </c>
      <c r="H60" s="651" t="s">
        <v>3480</v>
      </c>
      <c r="I60" s="652" t="s">
        <v>3477</v>
      </c>
      <c r="J60" s="653" t="s">
        <v>3468</v>
      </c>
      <c r="K60" s="654" t="s">
        <v>3478</v>
      </c>
      <c r="L60" s="648" t="s">
        <v>3481</v>
      </c>
      <c r="M60" s="655" t="s">
        <v>3482</v>
      </c>
      <c r="N60" s="656" t="s">
        <v>3471</v>
      </c>
      <c r="O60" s="657" t="s">
        <v>3471</v>
      </c>
      <c r="P60" s="644"/>
    </row>
    <row r="61" spans="1:16" ht="38.25" x14ac:dyDescent="0.25">
      <c r="A61" s="631">
        <v>39</v>
      </c>
      <c r="B61" s="645" t="s">
        <v>3473</v>
      </c>
      <c r="C61" s="739">
        <v>17225</v>
      </c>
      <c r="D61" s="647"/>
      <c r="E61" s="648" t="s">
        <v>3489</v>
      </c>
      <c r="F61" s="649" t="s">
        <v>69</v>
      </c>
      <c r="G61" s="650" t="s">
        <v>3465</v>
      </c>
      <c r="H61" s="651" t="s">
        <v>3475</v>
      </c>
      <c r="I61" s="652" t="s">
        <v>3467</v>
      </c>
      <c r="J61" s="653" t="s">
        <v>3468</v>
      </c>
      <c r="K61" s="654" t="s">
        <v>3468</v>
      </c>
      <c r="L61" s="648" t="s">
        <v>3469</v>
      </c>
      <c r="M61" s="655" t="s">
        <v>3470</v>
      </c>
      <c r="N61" s="656" t="s">
        <v>3471</v>
      </c>
      <c r="O61" s="657" t="s">
        <v>3471</v>
      </c>
      <c r="P61" s="644"/>
    </row>
    <row r="62" spans="1:16" ht="38.25" x14ac:dyDescent="0.25">
      <c r="A62" s="631">
        <v>40</v>
      </c>
      <c r="B62" s="645" t="s">
        <v>3473</v>
      </c>
      <c r="C62" s="739">
        <v>17223</v>
      </c>
      <c r="D62" s="647"/>
      <c r="E62" s="648" t="s">
        <v>3484</v>
      </c>
      <c r="F62" s="649" t="s">
        <v>69</v>
      </c>
      <c r="G62" s="650" t="s">
        <v>3465</v>
      </c>
      <c r="H62" s="651" t="s">
        <v>3466</v>
      </c>
      <c r="I62" s="652" t="s">
        <v>3477</v>
      </c>
      <c r="J62" s="653" t="s">
        <v>3468</v>
      </c>
      <c r="K62" s="654" t="s">
        <v>3478</v>
      </c>
      <c r="L62" s="648" t="s">
        <v>3481</v>
      </c>
      <c r="M62" s="655" t="s">
        <v>3482</v>
      </c>
      <c r="N62" s="656" t="s">
        <v>3471</v>
      </c>
      <c r="O62" s="657" t="s">
        <v>3471</v>
      </c>
      <c r="P62" s="644"/>
    </row>
    <row r="63" spans="1:16" ht="38.25" x14ac:dyDescent="0.25">
      <c r="A63" s="631">
        <v>41</v>
      </c>
      <c r="B63" s="645" t="s">
        <v>3473</v>
      </c>
      <c r="C63" s="739">
        <v>17247</v>
      </c>
      <c r="D63" s="647"/>
      <c r="E63" s="648" t="s">
        <v>3488</v>
      </c>
      <c r="F63" s="649" t="s">
        <v>69</v>
      </c>
      <c r="G63" s="650" t="s">
        <v>3465</v>
      </c>
      <c r="H63" s="651" t="s">
        <v>3485</v>
      </c>
      <c r="I63" s="652" t="s">
        <v>3485</v>
      </c>
      <c r="J63" s="653" t="s">
        <v>3486</v>
      </c>
      <c r="K63" s="654" t="s">
        <v>3486</v>
      </c>
      <c r="L63" s="648" t="s">
        <v>3485</v>
      </c>
      <c r="M63" s="655" t="s">
        <v>3485</v>
      </c>
      <c r="N63" s="656" t="s">
        <v>3471</v>
      </c>
      <c r="O63" s="657" t="s">
        <v>3471</v>
      </c>
      <c r="P63" s="644"/>
    </row>
    <row r="64" spans="1:16" ht="38.25" x14ac:dyDescent="0.25">
      <c r="A64" s="631">
        <v>42</v>
      </c>
      <c r="B64" s="645" t="s">
        <v>3473</v>
      </c>
      <c r="C64" s="739">
        <v>17239</v>
      </c>
      <c r="D64" s="647"/>
      <c r="E64" s="648" t="s">
        <v>3488</v>
      </c>
      <c r="F64" s="649" t="s">
        <v>69</v>
      </c>
      <c r="G64" s="650" t="s">
        <v>3465</v>
      </c>
      <c r="H64" s="651" t="s">
        <v>3475</v>
      </c>
      <c r="I64" s="652" t="s">
        <v>3467</v>
      </c>
      <c r="J64" s="653" t="s">
        <v>3468</v>
      </c>
      <c r="K64" s="654" t="s">
        <v>3468</v>
      </c>
      <c r="L64" s="648" t="s">
        <v>3469</v>
      </c>
      <c r="M64" s="655" t="s">
        <v>3470</v>
      </c>
      <c r="N64" s="656" t="s">
        <v>3471</v>
      </c>
      <c r="O64" s="657" t="s">
        <v>3471</v>
      </c>
      <c r="P64" s="644"/>
    </row>
    <row r="65" spans="1:22" ht="38.25" x14ac:dyDescent="0.25">
      <c r="A65" s="631">
        <v>43</v>
      </c>
      <c r="B65" s="645" t="s">
        <v>3473</v>
      </c>
      <c r="C65" s="739">
        <v>17222</v>
      </c>
      <c r="D65" s="647"/>
      <c r="E65" s="648" t="s">
        <v>3484</v>
      </c>
      <c r="F65" s="649" t="s">
        <v>69</v>
      </c>
      <c r="G65" s="650" t="s">
        <v>3465</v>
      </c>
      <c r="H65" s="651" t="s">
        <v>3475</v>
      </c>
      <c r="I65" s="652" t="s">
        <v>3467</v>
      </c>
      <c r="J65" s="653" t="s">
        <v>3468</v>
      </c>
      <c r="K65" s="654" t="s">
        <v>3468</v>
      </c>
      <c r="L65" s="648" t="s">
        <v>3469</v>
      </c>
      <c r="M65" s="655" t="s">
        <v>3470</v>
      </c>
      <c r="N65" s="656" t="s">
        <v>3471</v>
      </c>
      <c r="O65" s="657" t="s">
        <v>3471</v>
      </c>
      <c r="P65" s="644"/>
    </row>
    <row r="66" spans="1:22" ht="38.25" x14ac:dyDescent="0.25">
      <c r="A66" s="631">
        <v>44</v>
      </c>
      <c r="B66" s="645" t="s">
        <v>3473</v>
      </c>
      <c r="C66" s="739">
        <v>17226</v>
      </c>
      <c r="D66" s="647"/>
      <c r="E66" s="648" t="s">
        <v>3489</v>
      </c>
      <c r="F66" s="649" t="s">
        <v>69</v>
      </c>
      <c r="G66" s="650" t="s">
        <v>3465</v>
      </c>
      <c r="H66" s="651" t="s">
        <v>3466</v>
      </c>
      <c r="I66" s="652" t="s">
        <v>3467</v>
      </c>
      <c r="J66" s="653" t="s">
        <v>3468</v>
      </c>
      <c r="K66" s="654" t="s">
        <v>3468</v>
      </c>
      <c r="L66" s="648" t="s">
        <v>3469</v>
      </c>
      <c r="M66" s="655" t="s">
        <v>3470</v>
      </c>
      <c r="N66" s="656" t="s">
        <v>3471</v>
      </c>
      <c r="O66" s="657" t="s">
        <v>3471</v>
      </c>
      <c r="P66" s="644"/>
    </row>
    <row r="67" spans="1:22" ht="39" thickBot="1" x14ac:dyDescent="0.3">
      <c r="A67" s="631">
        <v>45</v>
      </c>
      <c r="B67" s="645" t="s">
        <v>3473</v>
      </c>
      <c r="C67" s="646" t="s">
        <v>3490</v>
      </c>
      <c r="D67" s="647"/>
      <c r="E67" s="648" t="s">
        <v>3483</v>
      </c>
      <c r="F67" s="649" t="s">
        <v>69</v>
      </c>
      <c r="G67" s="650" t="s">
        <v>3465</v>
      </c>
      <c r="H67" s="651" t="s">
        <v>3475</v>
      </c>
      <c r="I67" s="652" t="s">
        <v>3467</v>
      </c>
      <c r="J67" s="653" t="s">
        <v>3468</v>
      </c>
      <c r="K67" s="654" t="s">
        <v>3468</v>
      </c>
      <c r="L67" s="648" t="s">
        <v>3469</v>
      </c>
      <c r="M67" s="655" t="s">
        <v>3470</v>
      </c>
      <c r="N67" s="656" t="s">
        <v>3471</v>
      </c>
      <c r="O67" s="657" t="s">
        <v>3471</v>
      </c>
      <c r="P67" s="644"/>
    </row>
    <row r="68" spans="1:22" ht="25.5" x14ac:dyDescent="0.25">
      <c r="A68" s="631">
        <v>1</v>
      </c>
      <c r="B68" s="632" t="s">
        <v>3491</v>
      </c>
      <c r="C68" s="738">
        <v>16962</v>
      </c>
      <c r="D68" s="633"/>
      <c r="E68" s="634" t="s">
        <v>3492</v>
      </c>
      <c r="F68" s="635" t="s">
        <v>69</v>
      </c>
      <c r="G68" s="636" t="s">
        <v>3493</v>
      </c>
      <c r="H68" s="637" t="s">
        <v>3475</v>
      </c>
      <c r="I68" s="638" t="s">
        <v>3467</v>
      </c>
      <c r="J68" s="639" t="s">
        <v>3468</v>
      </c>
      <c r="K68" s="640" t="s">
        <v>3468</v>
      </c>
      <c r="L68" s="634" t="s">
        <v>3469</v>
      </c>
      <c r="M68" s="641" t="s">
        <v>3470</v>
      </c>
      <c r="N68" s="642" t="s">
        <v>3471</v>
      </c>
      <c r="O68" s="643" t="s">
        <v>3471</v>
      </c>
      <c r="P68" s="569"/>
      <c r="Q68" s="644"/>
      <c r="R68" s="644">
        <v>0</v>
      </c>
      <c r="S68" s="644"/>
      <c r="T68" s="644"/>
      <c r="U68" s="644"/>
      <c r="V68" s="644"/>
    </row>
    <row r="69" spans="1:22" ht="25.5" x14ac:dyDescent="0.25">
      <c r="A69" s="631">
        <v>2</v>
      </c>
      <c r="B69" s="645" t="s">
        <v>3491</v>
      </c>
      <c r="C69" s="739">
        <v>16963</v>
      </c>
      <c r="D69" s="647"/>
      <c r="E69" s="648" t="s">
        <v>3492</v>
      </c>
      <c r="F69" s="649" t="s">
        <v>69</v>
      </c>
      <c r="G69" s="650" t="s">
        <v>3493</v>
      </c>
      <c r="H69" s="651" t="s">
        <v>3475</v>
      </c>
      <c r="I69" s="652" t="s">
        <v>3467</v>
      </c>
      <c r="J69" s="653" t="s">
        <v>3468</v>
      </c>
      <c r="K69" s="654" t="s">
        <v>3468</v>
      </c>
      <c r="L69" s="648" t="s">
        <v>3469</v>
      </c>
      <c r="M69" s="655" t="s">
        <v>3470</v>
      </c>
      <c r="N69" s="656" t="s">
        <v>3471</v>
      </c>
      <c r="O69" s="657" t="s">
        <v>3471</v>
      </c>
      <c r="P69" s="569"/>
      <c r="Q69" s="644"/>
      <c r="R69" s="644">
        <v>0</v>
      </c>
      <c r="S69" s="644"/>
      <c r="T69" s="644"/>
      <c r="U69" s="644"/>
      <c r="V69" s="644"/>
    </row>
    <row r="70" spans="1:22" ht="25.5" x14ac:dyDescent="0.25">
      <c r="A70" s="631">
        <v>3</v>
      </c>
      <c r="B70" s="645" t="s">
        <v>3491</v>
      </c>
      <c r="C70" s="739">
        <v>16964</v>
      </c>
      <c r="D70" s="647"/>
      <c r="E70" s="648" t="s">
        <v>3492</v>
      </c>
      <c r="F70" s="649" t="s">
        <v>69</v>
      </c>
      <c r="G70" s="650" t="s">
        <v>3493</v>
      </c>
      <c r="H70" s="651" t="s">
        <v>3475</v>
      </c>
      <c r="I70" s="652" t="s">
        <v>3467</v>
      </c>
      <c r="J70" s="653" t="s">
        <v>3468</v>
      </c>
      <c r="K70" s="654" t="s">
        <v>3468</v>
      </c>
      <c r="L70" s="648" t="s">
        <v>3469</v>
      </c>
      <c r="M70" s="655" t="s">
        <v>3470</v>
      </c>
      <c r="N70" s="656" t="s">
        <v>3471</v>
      </c>
      <c r="O70" s="657" t="s">
        <v>3471</v>
      </c>
      <c r="P70" s="569"/>
      <c r="Q70" s="644"/>
      <c r="R70" s="644">
        <v>0</v>
      </c>
      <c r="S70" s="644"/>
      <c r="T70" s="644"/>
      <c r="U70" s="644"/>
      <c r="V70" s="644"/>
    </row>
    <row r="71" spans="1:22" ht="38.25" x14ac:dyDescent="0.25">
      <c r="A71" s="631">
        <v>4</v>
      </c>
      <c r="B71" s="645" t="s">
        <v>3491</v>
      </c>
      <c r="C71" s="739">
        <v>16966</v>
      </c>
      <c r="D71" s="647"/>
      <c r="E71" s="648" t="s">
        <v>3494</v>
      </c>
      <c r="F71" s="649" t="s">
        <v>69</v>
      </c>
      <c r="G71" s="650" t="s">
        <v>3495</v>
      </c>
      <c r="H71" s="651" t="s">
        <v>3475</v>
      </c>
      <c r="I71" s="652" t="s">
        <v>3467</v>
      </c>
      <c r="J71" s="653" t="s">
        <v>3468</v>
      </c>
      <c r="K71" s="654" t="s">
        <v>3468</v>
      </c>
      <c r="L71" s="648" t="s">
        <v>3469</v>
      </c>
      <c r="M71" s="655" t="s">
        <v>3470</v>
      </c>
      <c r="N71" s="656" t="s">
        <v>3471</v>
      </c>
      <c r="O71" s="657" t="s">
        <v>3471</v>
      </c>
      <c r="P71" s="569"/>
      <c r="Q71" s="644"/>
      <c r="R71" s="644">
        <v>0</v>
      </c>
      <c r="S71" s="644"/>
      <c r="T71" s="644"/>
      <c r="U71" s="644"/>
      <c r="V71" s="644"/>
    </row>
    <row r="72" spans="1:22" ht="38.25" x14ac:dyDescent="0.25">
      <c r="A72" s="631">
        <v>5</v>
      </c>
      <c r="B72" s="645" t="s">
        <v>3491</v>
      </c>
      <c r="C72" s="739">
        <v>16968</v>
      </c>
      <c r="D72" s="647"/>
      <c r="E72" s="648" t="s">
        <v>3496</v>
      </c>
      <c r="F72" s="649" t="s">
        <v>69</v>
      </c>
      <c r="G72" s="650" t="s">
        <v>3495</v>
      </c>
      <c r="H72" s="651" t="s">
        <v>3475</v>
      </c>
      <c r="I72" s="652" t="s">
        <v>3467</v>
      </c>
      <c r="J72" s="653" t="s">
        <v>3468</v>
      </c>
      <c r="K72" s="654" t="s">
        <v>3468</v>
      </c>
      <c r="L72" s="648" t="s">
        <v>3469</v>
      </c>
      <c r="M72" s="655" t="s">
        <v>3470</v>
      </c>
      <c r="N72" s="656" t="s">
        <v>3471</v>
      </c>
      <c r="O72" s="657" t="s">
        <v>3471</v>
      </c>
      <c r="P72" s="569"/>
      <c r="Q72" s="644"/>
      <c r="R72" s="644">
        <v>0</v>
      </c>
      <c r="S72" s="644"/>
      <c r="T72" s="644"/>
      <c r="U72" s="644"/>
      <c r="V72" s="644"/>
    </row>
    <row r="73" spans="1:22" x14ac:dyDescent="0.25">
      <c r="A73" s="631">
        <v>6</v>
      </c>
      <c r="B73" s="645" t="s">
        <v>3491</v>
      </c>
      <c r="C73" s="739">
        <v>16969</v>
      </c>
      <c r="D73" s="647"/>
      <c r="E73" s="648" t="s">
        <v>3494</v>
      </c>
      <c r="F73" s="649" t="s">
        <v>69</v>
      </c>
      <c r="G73" s="650" t="s">
        <v>3497</v>
      </c>
      <c r="H73" s="651" t="s">
        <v>3475</v>
      </c>
      <c r="I73" s="652" t="s">
        <v>3487</v>
      </c>
      <c r="J73" s="653" t="s">
        <v>3478</v>
      </c>
      <c r="K73" s="654" t="s">
        <v>3478</v>
      </c>
      <c r="L73" s="648" t="s">
        <v>3479</v>
      </c>
      <c r="M73" s="655" t="s">
        <v>3479</v>
      </c>
      <c r="N73" s="656" t="s">
        <v>3471</v>
      </c>
      <c r="O73" s="657" t="s">
        <v>3471</v>
      </c>
      <c r="P73" s="569"/>
      <c r="Q73" s="644"/>
      <c r="R73" s="644">
        <v>0</v>
      </c>
      <c r="S73" s="644"/>
      <c r="T73" s="644"/>
      <c r="U73" s="644"/>
      <c r="V73" s="644"/>
    </row>
    <row r="74" spans="1:22" x14ac:dyDescent="0.25">
      <c r="A74" s="631">
        <v>7</v>
      </c>
      <c r="B74" s="645" t="s">
        <v>3491</v>
      </c>
      <c r="C74" s="739">
        <v>16970</v>
      </c>
      <c r="D74" s="647"/>
      <c r="E74" s="648" t="s">
        <v>3494</v>
      </c>
      <c r="F74" s="649" t="s">
        <v>69</v>
      </c>
      <c r="G74" s="650" t="s">
        <v>3497</v>
      </c>
      <c r="H74" s="651" t="s">
        <v>3475</v>
      </c>
      <c r="I74" s="652" t="s">
        <v>3487</v>
      </c>
      <c r="J74" s="653" t="s">
        <v>3478</v>
      </c>
      <c r="K74" s="654" t="s">
        <v>3478</v>
      </c>
      <c r="L74" s="648" t="s">
        <v>3479</v>
      </c>
      <c r="M74" s="655" t="s">
        <v>3479</v>
      </c>
      <c r="N74" s="656" t="s">
        <v>3471</v>
      </c>
      <c r="O74" s="657" t="s">
        <v>3471</v>
      </c>
      <c r="P74" s="569"/>
      <c r="Q74" s="644"/>
      <c r="R74" s="644">
        <v>0</v>
      </c>
      <c r="S74" s="644"/>
      <c r="T74" s="644"/>
      <c r="U74" s="644"/>
      <c r="V74" s="644"/>
    </row>
    <row r="75" spans="1:22" x14ac:dyDescent="0.25">
      <c r="A75" s="631">
        <v>8</v>
      </c>
      <c r="B75" s="645" t="s">
        <v>3491</v>
      </c>
      <c r="C75" s="739">
        <v>16973</v>
      </c>
      <c r="D75" s="647"/>
      <c r="E75" s="648" t="s">
        <v>3496</v>
      </c>
      <c r="F75" s="649" t="s">
        <v>69</v>
      </c>
      <c r="G75" s="650" t="s">
        <v>3497</v>
      </c>
      <c r="H75" s="651" t="s">
        <v>3475</v>
      </c>
      <c r="I75" s="652" t="s">
        <v>3487</v>
      </c>
      <c r="J75" s="653" t="s">
        <v>3468</v>
      </c>
      <c r="K75" s="654" t="s">
        <v>3478</v>
      </c>
      <c r="L75" s="648" t="s">
        <v>3469</v>
      </c>
      <c r="M75" s="655" t="s">
        <v>3470</v>
      </c>
      <c r="N75" s="656" t="s">
        <v>3471</v>
      </c>
      <c r="O75" s="657" t="s">
        <v>3471</v>
      </c>
      <c r="P75" s="569"/>
      <c r="Q75" s="644"/>
      <c r="R75" s="644">
        <v>0</v>
      </c>
      <c r="S75" s="644"/>
      <c r="T75" s="644"/>
      <c r="U75" s="644"/>
      <c r="V75" s="644"/>
    </row>
    <row r="76" spans="1:22" x14ac:dyDescent="0.25">
      <c r="A76" s="631">
        <v>9</v>
      </c>
      <c r="B76" s="645" t="s">
        <v>3491</v>
      </c>
      <c r="C76" s="739">
        <v>16974</v>
      </c>
      <c r="D76" s="647"/>
      <c r="E76" s="648" t="s">
        <v>3496</v>
      </c>
      <c r="F76" s="649" t="s">
        <v>69</v>
      </c>
      <c r="G76" s="650" t="s">
        <v>3497</v>
      </c>
      <c r="H76" s="651" t="s">
        <v>3475</v>
      </c>
      <c r="I76" s="652" t="s">
        <v>3498</v>
      </c>
      <c r="J76" s="653" t="s">
        <v>3468</v>
      </c>
      <c r="K76" s="654" t="s">
        <v>3468</v>
      </c>
      <c r="L76" s="648" t="s">
        <v>3469</v>
      </c>
      <c r="M76" s="655" t="s">
        <v>3482</v>
      </c>
      <c r="N76" s="656" t="s">
        <v>3471</v>
      </c>
      <c r="O76" s="657" t="s">
        <v>3471</v>
      </c>
      <c r="P76" s="569"/>
      <c r="Q76" s="644"/>
      <c r="R76" s="644">
        <v>1</v>
      </c>
      <c r="S76" s="644"/>
      <c r="T76" s="644"/>
      <c r="U76" s="644"/>
      <c r="V76" s="644"/>
    </row>
    <row r="77" spans="1:22" ht="25.5" x14ac:dyDescent="0.25">
      <c r="A77" s="631">
        <v>10</v>
      </c>
      <c r="B77" s="645" t="s">
        <v>3491</v>
      </c>
      <c r="C77" s="739">
        <v>16976</v>
      </c>
      <c r="D77" s="647"/>
      <c r="E77" s="648" t="s">
        <v>3499</v>
      </c>
      <c r="F77" s="649" t="s">
        <v>69</v>
      </c>
      <c r="G77" s="650" t="s">
        <v>3500</v>
      </c>
      <c r="H77" s="651" t="s">
        <v>3475</v>
      </c>
      <c r="I77" s="652" t="s">
        <v>3467</v>
      </c>
      <c r="J77" s="653" t="s">
        <v>3468</v>
      </c>
      <c r="K77" s="654" t="s">
        <v>3468</v>
      </c>
      <c r="L77" s="648" t="s">
        <v>3469</v>
      </c>
      <c r="M77" s="655" t="s">
        <v>3470</v>
      </c>
      <c r="N77" s="656" t="s">
        <v>3471</v>
      </c>
      <c r="O77" s="657" t="s">
        <v>3471</v>
      </c>
      <c r="P77" s="569"/>
      <c r="Q77" s="644"/>
      <c r="R77" s="644">
        <v>0</v>
      </c>
      <c r="S77" s="644"/>
      <c r="T77" s="644"/>
      <c r="U77" s="644"/>
      <c r="V77" s="644"/>
    </row>
    <row r="78" spans="1:22" x14ac:dyDescent="0.25">
      <c r="A78" s="631">
        <v>11</v>
      </c>
      <c r="B78" s="645" t="s">
        <v>3491</v>
      </c>
      <c r="C78" s="739">
        <v>16980</v>
      </c>
      <c r="D78" s="647"/>
      <c r="E78" s="648" t="s">
        <v>3501</v>
      </c>
      <c r="F78" s="649" t="s">
        <v>69</v>
      </c>
      <c r="G78" s="650" t="s">
        <v>3497</v>
      </c>
      <c r="H78" s="651" t="s">
        <v>3475</v>
      </c>
      <c r="I78" s="652" t="s">
        <v>3487</v>
      </c>
      <c r="J78" s="653" t="s">
        <v>3468</v>
      </c>
      <c r="K78" s="654" t="s">
        <v>3478</v>
      </c>
      <c r="L78" s="648" t="s">
        <v>3469</v>
      </c>
      <c r="M78" s="655" t="s">
        <v>3470</v>
      </c>
      <c r="N78" s="656" t="s">
        <v>3471</v>
      </c>
      <c r="O78" s="657" t="s">
        <v>3471</v>
      </c>
      <c r="P78" s="569"/>
      <c r="Q78" s="644"/>
      <c r="R78" s="644">
        <v>0</v>
      </c>
      <c r="S78" s="644"/>
      <c r="T78" s="644"/>
      <c r="U78" s="644"/>
      <c r="V78" s="644"/>
    </row>
    <row r="79" spans="1:22" x14ac:dyDescent="0.25">
      <c r="A79" s="631">
        <v>12</v>
      </c>
      <c r="B79" s="645" t="s">
        <v>3491</v>
      </c>
      <c r="C79" s="739">
        <v>16981</v>
      </c>
      <c r="D79" s="647"/>
      <c r="E79" s="648" t="s">
        <v>3501</v>
      </c>
      <c r="F79" s="649" t="s">
        <v>69</v>
      </c>
      <c r="G79" s="650" t="s">
        <v>3497</v>
      </c>
      <c r="H79" s="651" t="s">
        <v>3475</v>
      </c>
      <c r="I79" s="652" t="s">
        <v>3487</v>
      </c>
      <c r="J79" s="653" t="s">
        <v>3478</v>
      </c>
      <c r="K79" s="654" t="s">
        <v>3478</v>
      </c>
      <c r="L79" s="648" t="s">
        <v>3479</v>
      </c>
      <c r="M79" s="655" t="s">
        <v>3479</v>
      </c>
      <c r="N79" s="656" t="s">
        <v>3471</v>
      </c>
      <c r="O79" s="657" t="s">
        <v>3471</v>
      </c>
      <c r="P79" s="569"/>
      <c r="Q79" s="644"/>
      <c r="R79" s="644">
        <v>0</v>
      </c>
      <c r="S79" s="644"/>
      <c r="T79" s="644"/>
      <c r="U79" s="644"/>
      <c r="V79" s="644"/>
    </row>
    <row r="80" spans="1:22" x14ac:dyDescent="0.25">
      <c r="A80" s="631">
        <v>13</v>
      </c>
      <c r="B80" s="645" t="s">
        <v>3491</v>
      </c>
      <c r="C80" s="739">
        <v>16982</v>
      </c>
      <c r="D80" s="647"/>
      <c r="E80" s="648" t="s">
        <v>3501</v>
      </c>
      <c r="F80" s="649" t="s">
        <v>69</v>
      </c>
      <c r="G80" s="650" t="s">
        <v>3497</v>
      </c>
      <c r="H80" s="651" t="s">
        <v>3475</v>
      </c>
      <c r="I80" s="652" t="s">
        <v>3467</v>
      </c>
      <c r="J80" s="653" t="s">
        <v>3468</v>
      </c>
      <c r="K80" s="654" t="s">
        <v>3468</v>
      </c>
      <c r="L80" s="648" t="s">
        <v>3469</v>
      </c>
      <c r="M80" s="655" t="s">
        <v>3470</v>
      </c>
      <c r="N80" s="656" t="s">
        <v>3471</v>
      </c>
      <c r="O80" s="657" t="s">
        <v>3471</v>
      </c>
      <c r="P80" s="569"/>
      <c r="Q80" s="644"/>
      <c r="R80" s="644">
        <v>0</v>
      </c>
      <c r="S80" s="644"/>
      <c r="T80" s="644"/>
      <c r="U80" s="644"/>
      <c r="V80" s="644"/>
    </row>
    <row r="81" spans="1:22" x14ac:dyDescent="0.25">
      <c r="A81" s="631">
        <v>14</v>
      </c>
      <c r="B81" s="645" t="s">
        <v>3491</v>
      </c>
      <c r="C81" s="739">
        <v>16984</v>
      </c>
      <c r="D81" s="647"/>
      <c r="E81" s="648" t="s">
        <v>3499</v>
      </c>
      <c r="F81" s="649" t="s">
        <v>69</v>
      </c>
      <c r="G81" s="650" t="s">
        <v>3497</v>
      </c>
      <c r="H81" s="651" t="s">
        <v>3475</v>
      </c>
      <c r="I81" s="652" t="s">
        <v>3477</v>
      </c>
      <c r="J81" s="653" t="s">
        <v>3478</v>
      </c>
      <c r="K81" s="654" t="s">
        <v>3478</v>
      </c>
      <c r="L81" s="648" t="s">
        <v>3479</v>
      </c>
      <c r="M81" s="655" t="s">
        <v>3479</v>
      </c>
      <c r="N81" s="656" t="s">
        <v>3471</v>
      </c>
      <c r="O81" s="657" t="s">
        <v>3471</v>
      </c>
      <c r="P81" s="569"/>
      <c r="Q81" s="644"/>
      <c r="R81" s="644">
        <v>1</v>
      </c>
      <c r="S81" s="644"/>
      <c r="T81" s="644"/>
      <c r="U81" s="644"/>
      <c r="V81" s="644"/>
    </row>
    <row r="82" spans="1:22" x14ac:dyDescent="0.25">
      <c r="A82" s="631">
        <v>15</v>
      </c>
      <c r="B82" s="645" t="s">
        <v>3491</v>
      </c>
      <c r="C82" s="739">
        <v>16985</v>
      </c>
      <c r="D82" s="647"/>
      <c r="E82" s="648" t="s">
        <v>3499</v>
      </c>
      <c r="F82" s="649" t="s">
        <v>69</v>
      </c>
      <c r="G82" s="650" t="s">
        <v>3497</v>
      </c>
      <c r="H82" s="651" t="s">
        <v>3475</v>
      </c>
      <c r="I82" s="652" t="s">
        <v>3477</v>
      </c>
      <c r="J82" s="653" t="s">
        <v>3478</v>
      </c>
      <c r="K82" s="654" t="s">
        <v>3478</v>
      </c>
      <c r="L82" s="648" t="s">
        <v>3469</v>
      </c>
      <c r="M82" s="655" t="s">
        <v>3482</v>
      </c>
      <c r="N82" s="656" t="s">
        <v>3471</v>
      </c>
      <c r="O82" s="657" t="s">
        <v>3471</v>
      </c>
      <c r="P82" s="569"/>
      <c r="Q82" s="644"/>
      <c r="R82" s="644">
        <v>1</v>
      </c>
      <c r="S82" s="644"/>
      <c r="T82" s="644"/>
      <c r="U82" s="644"/>
      <c r="V82" s="644"/>
    </row>
    <row r="83" spans="1:22" x14ac:dyDescent="0.25">
      <c r="A83" s="631">
        <v>16</v>
      </c>
      <c r="B83" s="645" t="s">
        <v>3491</v>
      </c>
      <c r="C83" s="739">
        <v>16989</v>
      </c>
      <c r="D83" s="647"/>
      <c r="E83" s="648" t="s">
        <v>3499</v>
      </c>
      <c r="F83" s="649" t="s">
        <v>69</v>
      </c>
      <c r="G83" s="650" t="s">
        <v>3497</v>
      </c>
      <c r="H83" s="651" t="s">
        <v>3475</v>
      </c>
      <c r="I83" s="652" t="s">
        <v>3487</v>
      </c>
      <c r="J83" s="653" t="s">
        <v>3478</v>
      </c>
      <c r="K83" s="654" t="s">
        <v>3478</v>
      </c>
      <c r="L83" s="648" t="s">
        <v>3469</v>
      </c>
      <c r="M83" s="655" t="s">
        <v>3470</v>
      </c>
      <c r="N83" s="656" t="s">
        <v>3471</v>
      </c>
      <c r="O83" s="657" t="s">
        <v>3471</v>
      </c>
      <c r="P83" s="569"/>
      <c r="Q83" s="644"/>
      <c r="R83" s="644">
        <v>0</v>
      </c>
      <c r="S83" s="644"/>
      <c r="T83" s="644"/>
      <c r="U83" s="644"/>
      <c r="V83" s="644"/>
    </row>
    <row r="84" spans="1:22" x14ac:dyDescent="0.25">
      <c r="A84" s="631">
        <v>17</v>
      </c>
      <c r="B84" s="645" t="s">
        <v>3491</v>
      </c>
      <c r="C84" s="739">
        <v>16990</v>
      </c>
      <c r="D84" s="647"/>
      <c r="E84" s="648" t="s">
        <v>3499</v>
      </c>
      <c r="F84" s="649" t="s">
        <v>69</v>
      </c>
      <c r="G84" s="650" t="s">
        <v>3497</v>
      </c>
      <c r="H84" s="651" t="s">
        <v>3466</v>
      </c>
      <c r="I84" s="652" t="s">
        <v>3477</v>
      </c>
      <c r="J84" s="653" t="s">
        <v>3502</v>
      </c>
      <c r="K84" s="654" t="s">
        <v>3478</v>
      </c>
      <c r="L84" s="648" t="s">
        <v>3466</v>
      </c>
      <c r="M84" s="655" t="s">
        <v>3479</v>
      </c>
      <c r="N84" s="656" t="s">
        <v>3471</v>
      </c>
      <c r="O84" s="657" t="s">
        <v>3471</v>
      </c>
      <c r="P84" s="569"/>
      <c r="Q84" s="644"/>
      <c r="R84" s="644">
        <v>1</v>
      </c>
      <c r="S84" s="644"/>
      <c r="T84" s="644"/>
      <c r="U84" s="644"/>
      <c r="V84" s="644"/>
    </row>
    <row r="85" spans="1:22" x14ac:dyDescent="0.25">
      <c r="A85" s="631">
        <v>18</v>
      </c>
      <c r="B85" s="645" t="s">
        <v>3491</v>
      </c>
      <c r="C85" s="739">
        <v>16991</v>
      </c>
      <c r="D85" s="647"/>
      <c r="E85" s="648" t="s">
        <v>3494</v>
      </c>
      <c r="F85" s="649" t="s">
        <v>69</v>
      </c>
      <c r="G85" s="650" t="s">
        <v>3497</v>
      </c>
      <c r="H85" s="651" t="s">
        <v>3466</v>
      </c>
      <c r="I85" s="652" t="s">
        <v>3477</v>
      </c>
      <c r="J85" s="653" t="s">
        <v>3502</v>
      </c>
      <c r="K85" s="654" t="s">
        <v>3478</v>
      </c>
      <c r="L85" s="648" t="s">
        <v>3466</v>
      </c>
      <c r="M85" s="655" t="s">
        <v>3479</v>
      </c>
      <c r="N85" s="656" t="s">
        <v>3471</v>
      </c>
      <c r="O85" s="657" t="s">
        <v>3471</v>
      </c>
      <c r="P85" s="569"/>
      <c r="Q85" s="644"/>
      <c r="R85" s="644">
        <v>1</v>
      </c>
      <c r="S85" s="644"/>
      <c r="T85" s="644"/>
      <c r="U85" s="644"/>
      <c r="V85" s="644"/>
    </row>
    <row r="86" spans="1:22" x14ac:dyDescent="0.25">
      <c r="A86" s="631">
        <v>19</v>
      </c>
      <c r="B86" s="645" t="s">
        <v>3491</v>
      </c>
      <c r="C86" s="739">
        <v>16993</v>
      </c>
      <c r="D86" s="647"/>
      <c r="E86" s="648" t="s">
        <v>3494</v>
      </c>
      <c r="F86" s="649" t="s">
        <v>69</v>
      </c>
      <c r="G86" s="650" t="s">
        <v>3497</v>
      </c>
      <c r="H86" s="651" t="s">
        <v>3466</v>
      </c>
      <c r="I86" s="652" t="s">
        <v>3466</v>
      </c>
      <c r="J86" s="653" t="s">
        <v>3502</v>
      </c>
      <c r="K86" s="654" t="s">
        <v>3502</v>
      </c>
      <c r="L86" s="648" t="s">
        <v>3466</v>
      </c>
      <c r="M86" s="655" t="s">
        <v>3466</v>
      </c>
      <c r="N86" s="656" t="s">
        <v>3503</v>
      </c>
      <c r="O86" s="657" t="s">
        <v>3503</v>
      </c>
      <c r="P86" s="569"/>
      <c r="Q86" s="644"/>
      <c r="R86" s="644">
        <v>0</v>
      </c>
      <c r="S86" s="644"/>
      <c r="T86" s="644"/>
      <c r="U86" s="644"/>
      <c r="V86" s="644"/>
    </row>
    <row r="87" spans="1:22" x14ac:dyDescent="0.25">
      <c r="A87" s="631">
        <v>20</v>
      </c>
      <c r="B87" s="645" t="s">
        <v>3491</v>
      </c>
      <c r="C87" s="739">
        <v>16995</v>
      </c>
      <c r="D87" s="647"/>
      <c r="E87" s="648" t="s">
        <v>3496</v>
      </c>
      <c r="F87" s="649" t="s">
        <v>69</v>
      </c>
      <c r="G87" s="650" t="s">
        <v>3497</v>
      </c>
      <c r="H87" s="651" t="s">
        <v>3475</v>
      </c>
      <c r="I87" s="652" t="s">
        <v>3467</v>
      </c>
      <c r="J87" s="653" t="s">
        <v>3468</v>
      </c>
      <c r="K87" s="654" t="s">
        <v>3468</v>
      </c>
      <c r="L87" s="648" t="s">
        <v>3469</v>
      </c>
      <c r="M87" s="655" t="s">
        <v>3470</v>
      </c>
      <c r="N87" s="656" t="s">
        <v>3471</v>
      </c>
      <c r="O87" s="657" t="s">
        <v>3471</v>
      </c>
      <c r="P87" s="569"/>
      <c r="Q87" s="644"/>
      <c r="R87" s="644">
        <v>0</v>
      </c>
      <c r="S87" s="644"/>
      <c r="T87" s="644"/>
      <c r="U87" s="644"/>
      <c r="V87" s="644"/>
    </row>
    <row r="88" spans="1:22" x14ac:dyDescent="0.25">
      <c r="A88" s="631">
        <v>21</v>
      </c>
      <c r="B88" s="645" t="s">
        <v>3491</v>
      </c>
      <c r="C88" s="739">
        <v>16997</v>
      </c>
      <c r="D88" s="647"/>
      <c r="E88" s="648" t="s">
        <v>3496</v>
      </c>
      <c r="F88" s="649" t="s">
        <v>69</v>
      </c>
      <c r="G88" s="650" t="s">
        <v>3497</v>
      </c>
      <c r="H88" s="651" t="s">
        <v>3475</v>
      </c>
      <c r="I88" s="652" t="s">
        <v>3467</v>
      </c>
      <c r="J88" s="653" t="s">
        <v>3468</v>
      </c>
      <c r="K88" s="654" t="s">
        <v>3468</v>
      </c>
      <c r="L88" s="648" t="s">
        <v>3469</v>
      </c>
      <c r="M88" s="655" t="s">
        <v>3470</v>
      </c>
      <c r="N88" s="656" t="s">
        <v>3471</v>
      </c>
      <c r="O88" s="657" t="s">
        <v>3471</v>
      </c>
      <c r="P88" s="569"/>
      <c r="Q88" s="644"/>
      <c r="R88" s="644">
        <v>0</v>
      </c>
      <c r="S88" s="644"/>
      <c r="T88" s="644"/>
      <c r="U88" s="644"/>
      <c r="V88" s="644"/>
    </row>
    <row r="89" spans="1:22" x14ac:dyDescent="0.25">
      <c r="A89" s="631">
        <v>22</v>
      </c>
      <c r="B89" s="645" t="s">
        <v>3491</v>
      </c>
      <c r="C89" s="739">
        <v>16998</v>
      </c>
      <c r="D89" s="647"/>
      <c r="E89" s="648" t="s">
        <v>3496</v>
      </c>
      <c r="F89" s="649" t="s">
        <v>69</v>
      </c>
      <c r="G89" s="650" t="s">
        <v>3497</v>
      </c>
      <c r="H89" s="651" t="s">
        <v>3485</v>
      </c>
      <c r="I89" s="652" t="s">
        <v>3485</v>
      </c>
      <c r="J89" s="653" t="s">
        <v>3486</v>
      </c>
      <c r="K89" s="654" t="s">
        <v>3486</v>
      </c>
      <c r="L89" s="648" t="s">
        <v>3485</v>
      </c>
      <c r="M89" s="655" t="s">
        <v>3485</v>
      </c>
      <c r="N89" s="656" t="s">
        <v>3471</v>
      </c>
      <c r="O89" s="657" t="s">
        <v>3471</v>
      </c>
      <c r="P89" s="569"/>
      <c r="Q89" s="644"/>
      <c r="R89" s="644">
        <v>0</v>
      </c>
      <c r="S89" s="644"/>
      <c r="T89" s="644"/>
      <c r="U89" s="644"/>
      <c r="V89" s="644"/>
    </row>
    <row r="90" spans="1:22" x14ac:dyDescent="0.25">
      <c r="A90" s="631">
        <v>23</v>
      </c>
      <c r="B90" s="645" t="s">
        <v>3491</v>
      </c>
      <c r="C90" s="739">
        <v>17000</v>
      </c>
      <c r="D90" s="647"/>
      <c r="E90" s="648" t="s">
        <v>3492</v>
      </c>
      <c r="F90" s="649" t="s">
        <v>69</v>
      </c>
      <c r="G90" s="650" t="s">
        <v>3497</v>
      </c>
      <c r="H90" s="651" t="s">
        <v>3466</v>
      </c>
      <c r="I90" s="652" t="s">
        <v>3477</v>
      </c>
      <c r="J90" s="653" t="s">
        <v>3468</v>
      </c>
      <c r="K90" s="654" t="s">
        <v>3478</v>
      </c>
      <c r="L90" s="648" t="s">
        <v>3469</v>
      </c>
      <c r="M90" s="655" t="s">
        <v>3482</v>
      </c>
      <c r="N90" s="656" t="s">
        <v>3471</v>
      </c>
      <c r="O90" s="657" t="s">
        <v>3471</v>
      </c>
      <c r="P90" s="569"/>
      <c r="Q90" s="644"/>
      <c r="R90" s="644">
        <v>1</v>
      </c>
      <c r="S90" s="644"/>
      <c r="T90" s="644"/>
      <c r="U90" s="644"/>
      <c r="V90" s="644"/>
    </row>
    <row r="91" spans="1:22" x14ac:dyDescent="0.25">
      <c r="A91" s="631">
        <v>24</v>
      </c>
      <c r="B91" s="645" t="s">
        <v>3491</v>
      </c>
      <c r="C91" s="739">
        <v>17002</v>
      </c>
      <c r="D91" s="647"/>
      <c r="E91" s="648" t="s">
        <v>3504</v>
      </c>
      <c r="F91" s="649" t="s">
        <v>69</v>
      </c>
      <c r="G91" s="650" t="s">
        <v>3497</v>
      </c>
      <c r="H91" s="651" t="s">
        <v>3475</v>
      </c>
      <c r="I91" s="652" t="s">
        <v>3467</v>
      </c>
      <c r="J91" s="653" t="s">
        <v>3468</v>
      </c>
      <c r="K91" s="654" t="s">
        <v>3468</v>
      </c>
      <c r="L91" s="648" t="s">
        <v>3469</v>
      </c>
      <c r="M91" s="655" t="s">
        <v>3470</v>
      </c>
      <c r="N91" s="656" t="s">
        <v>3471</v>
      </c>
      <c r="O91" s="657" t="s">
        <v>3471</v>
      </c>
      <c r="P91" s="569"/>
      <c r="Q91" s="644"/>
      <c r="R91" s="644">
        <v>0</v>
      </c>
      <c r="S91" s="644"/>
      <c r="T91" s="644"/>
      <c r="U91" s="644"/>
      <c r="V91" s="644"/>
    </row>
    <row r="92" spans="1:22" x14ac:dyDescent="0.25">
      <c r="A92" s="631">
        <v>25</v>
      </c>
      <c r="B92" s="645" t="s">
        <v>3491</v>
      </c>
      <c r="C92" s="739">
        <v>17003</v>
      </c>
      <c r="D92" s="647"/>
      <c r="E92" s="648" t="s">
        <v>3504</v>
      </c>
      <c r="F92" s="649" t="s">
        <v>69</v>
      </c>
      <c r="G92" s="650" t="s">
        <v>3497</v>
      </c>
      <c r="H92" s="651" t="s">
        <v>3466</v>
      </c>
      <c r="I92" s="652" t="s">
        <v>3487</v>
      </c>
      <c r="J92" s="653" t="s">
        <v>3478</v>
      </c>
      <c r="K92" s="654" t="s">
        <v>3478</v>
      </c>
      <c r="L92" s="648" t="s">
        <v>3479</v>
      </c>
      <c r="M92" s="655" t="s">
        <v>3479</v>
      </c>
      <c r="N92" s="656" t="s">
        <v>3471</v>
      </c>
      <c r="O92" s="657" t="s">
        <v>3471</v>
      </c>
      <c r="P92" s="569"/>
      <c r="Q92" s="644"/>
      <c r="R92" s="644">
        <v>0</v>
      </c>
      <c r="S92" s="644"/>
      <c r="T92" s="644"/>
      <c r="U92" s="644"/>
      <c r="V92" s="644"/>
    </row>
    <row r="93" spans="1:22" x14ac:dyDescent="0.25">
      <c r="A93" s="631">
        <v>26</v>
      </c>
      <c r="B93" s="645" t="s">
        <v>3491</v>
      </c>
      <c r="C93" s="739">
        <v>17004</v>
      </c>
      <c r="D93" s="647"/>
      <c r="E93" s="648" t="s">
        <v>3504</v>
      </c>
      <c r="F93" s="649" t="s">
        <v>69</v>
      </c>
      <c r="G93" s="650" t="s">
        <v>3497</v>
      </c>
      <c r="H93" s="651" t="s">
        <v>3466</v>
      </c>
      <c r="I93" s="652" t="s">
        <v>3487</v>
      </c>
      <c r="J93" s="653" t="s">
        <v>3502</v>
      </c>
      <c r="K93" s="654" t="s">
        <v>3478</v>
      </c>
      <c r="L93" s="648" t="s">
        <v>3466</v>
      </c>
      <c r="M93" s="655" t="s">
        <v>3479</v>
      </c>
      <c r="N93" s="656" t="s">
        <v>3471</v>
      </c>
      <c r="O93" s="657" t="s">
        <v>3471</v>
      </c>
      <c r="P93" s="569"/>
      <c r="Q93" s="644"/>
      <c r="R93" s="644">
        <v>0</v>
      </c>
      <c r="S93" s="644"/>
      <c r="T93" s="644"/>
      <c r="U93" s="644"/>
      <c r="V93" s="644"/>
    </row>
    <row r="94" spans="1:22" x14ac:dyDescent="0.25">
      <c r="A94" s="631">
        <v>27</v>
      </c>
      <c r="B94" s="645" t="s">
        <v>3491</v>
      </c>
      <c r="C94" s="739">
        <v>17005</v>
      </c>
      <c r="D94" s="647"/>
      <c r="E94" s="648" t="s">
        <v>3504</v>
      </c>
      <c r="F94" s="649" t="s">
        <v>69</v>
      </c>
      <c r="G94" s="650" t="s">
        <v>3497</v>
      </c>
      <c r="H94" s="651" t="s">
        <v>3466</v>
      </c>
      <c r="I94" s="652" t="s">
        <v>3477</v>
      </c>
      <c r="J94" s="653" t="s">
        <v>3502</v>
      </c>
      <c r="K94" s="654" t="s">
        <v>3478</v>
      </c>
      <c r="L94" s="648" t="s">
        <v>3466</v>
      </c>
      <c r="M94" s="655" t="s">
        <v>3479</v>
      </c>
      <c r="N94" s="656" t="s">
        <v>3471</v>
      </c>
      <c r="O94" s="657" t="s">
        <v>3471</v>
      </c>
      <c r="P94" s="569"/>
      <c r="Q94" s="644"/>
      <c r="R94" s="644">
        <v>1</v>
      </c>
      <c r="S94" s="644"/>
      <c r="T94" s="644"/>
      <c r="U94" s="644"/>
      <c r="V94" s="644"/>
    </row>
    <row r="95" spans="1:22" x14ac:dyDescent="0.25">
      <c r="A95" s="631">
        <v>28</v>
      </c>
      <c r="B95" s="645" t="s">
        <v>3491</v>
      </c>
      <c r="C95" s="739">
        <v>17006</v>
      </c>
      <c r="D95" s="647"/>
      <c r="E95" s="648" t="s">
        <v>3504</v>
      </c>
      <c r="F95" s="649" t="s">
        <v>69</v>
      </c>
      <c r="G95" s="650" t="s">
        <v>3497</v>
      </c>
      <c r="H95" s="651" t="s">
        <v>3466</v>
      </c>
      <c r="I95" s="652" t="s">
        <v>3487</v>
      </c>
      <c r="J95" s="653" t="s">
        <v>3478</v>
      </c>
      <c r="K95" s="654" t="s">
        <v>3478</v>
      </c>
      <c r="L95" s="648" t="s">
        <v>3479</v>
      </c>
      <c r="M95" s="655" t="s">
        <v>3479</v>
      </c>
      <c r="N95" s="656" t="s">
        <v>3471</v>
      </c>
      <c r="O95" s="657" t="s">
        <v>3471</v>
      </c>
      <c r="P95" s="569"/>
      <c r="Q95" s="644"/>
      <c r="R95" s="644">
        <v>0</v>
      </c>
      <c r="S95" s="644"/>
      <c r="T95" s="644"/>
      <c r="U95" s="644"/>
      <c r="V95" s="644"/>
    </row>
    <row r="96" spans="1:22" x14ac:dyDescent="0.25">
      <c r="A96" s="631">
        <v>29</v>
      </c>
      <c r="B96" s="645" t="s">
        <v>3491</v>
      </c>
      <c r="C96" s="739">
        <v>17007</v>
      </c>
      <c r="D96" s="647"/>
      <c r="E96" s="648" t="s">
        <v>3505</v>
      </c>
      <c r="F96" s="649" t="s">
        <v>69</v>
      </c>
      <c r="G96" s="650" t="s">
        <v>3497</v>
      </c>
      <c r="H96" s="651" t="s">
        <v>3466</v>
      </c>
      <c r="I96" s="652" t="s">
        <v>3466</v>
      </c>
      <c r="J96" s="653" t="s">
        <v>3502</v>
      </c>
      <c r="K96" s="654" t="s">
        <v>3502</v>
      </c>
      <c r="L96" s="648" t="s">
        <v>3466</v>
      </c>
      <c r="M96" s="655" t="s">
        <v>3466</v>
      </c>
      <c r="N96" s="656" t="s">
        <v>3503</v>
      </c>
      <c r="O96" s="657" t="s">
        <v>3503</v>
      </c>
      <c r="P96" s="569"/>
      <c r="Q96" s="644"/>
      <c r="R96" s="644">
        <v>0</v>
      </c>
      <c r="S96" s="644"/>
      <c r="T96" s="644"/>
      <c r="U96" s="644"/>
      <c r="V96" s="644"/>
    </row>
    <row r="97" spans="1:22" x14ac:dyDescent="0.25">
      <c r="A97" s="631">
        <v>30</v>
      </c>
      <c r="B97" s="645" t="s">
        <v>3491</v>
      </c>
      <c r="C97" s="739">
        <v>17008</v>
      </c>
      <c r="D97" s="647"/>
      <c r="E97" s="648" t="s">
        <v>3505</v>
      </c>
      <c r="F97" s="649" t="s">
        <v>69</v>
      </c>
      <c r="G97" s="650" t="s">
        <v>3497</v>
      </c>
      <c r="H97" s="651" t="s">
        <v>3475</v>
      </c>
      <c r="I97" s="652" t="s">
        <v>3487</v>
      </c>
      <c r="J97" s="653" t="s">
        <v>3478</v>
      </c>
      <c r="K97" s="654" t="s">
        <v>3478</v>
      </c>
      <c r="L97" s="648" t="s">
        <v>3479</v>
      </c>
      <c r="M97" s="655" t="s">
        <v>3479</v>
      </c>
      <c r="N97" s="656" t="s">
        <v>3471</v>
      </c>
      <c r="O97" s="657" t="s">
        <v>3471</v>
      </c>
      <c r="P97" s="569"/>
      <c r="Q97" s="644"/>
      <c r="R97" s="644">
        <v>0</v>
      </c>
      <c r="S97" s="644"/>
      <c r="T97" s="644"/>
      <c r="U97" s="644"/>
      <c r="V97" s="644"/>
    </row>
    <row r="98" spans="1:22" x14ac:dyDescent="0.25">
      <c r="A98" s="631">
        <v>31</v>
      </c>
      <c r="B98" s="645" t="s">
        <v>3491</v>
      </c>
      <c r="C98" s="739">
        <v>17009</v>
      </c>
      <c r="D98" s="647"/>
      <c r="E98" s="648" t="s">
        <v>3505</v>
      </c>
      <c r="F98" s="649" t="s">
        <v>69</v>
      </c>
      <c r="G98" s="650" t="s">
        <v>3497</v>
      </c>
      <c r="H98" s="651" t="s">
        <v>3466</v>
      </c>
      <c r="I98" s="652" t="s">
        <v>3487</v>
      </c>
      <c r="J98" s="653" t="s">
        <v>3502</v>
      </c>
      <c r="K98" s="654" t="s">
        <v>3478</v>
      </c>
      <c r="L98" s="648" t="s">
        <v>3466</v>
      </c>
      <c r="M98" s="655" t="s">
        <v>3479</v>
      </c>
      <c r="N98" s="656" t="s">
        <v>3471</v>
      </c>
      <c r="O98" s="657" t="s">
        <v>3471</v>
      </c>
      <c r="P98" s="569"/>
      <c r="Q98" s="644"/>
      <c r="R98" s="644">
        <v>0</v>
      </c>
      <c r="S98" s="644"/>
      <c r="T98" s="644"/>
      <c r="U98" s="644"/>
      <c r="V98" s="644"/>
    </row>
    <row r="99" spans="1:22" x14ac:dyDescent="0.25">
      <c r="A99" s="631">
        <v>32</v>
      </c>
      <c r="B99" s="645" t="s">
        <v>3491</v>
      </c>
      <c r="C99" s="739">
        <v>17010</v>
      </c>
      <c r="D99" s="647"/>
      <c r="E99" s="648" t="s">
        <v>3505</v>
      </c>
      <c r="F99" s="649" t="s">
        <v>69</v>
      </c>
      <c r="G99" s="650" t="s">
        <v>3497</v>
      </c>
      <c r="H99" s="651" t="s">
        <v>3466</v>
      </c>
      <c r="I99" s="652" t="s">
        <v>3477</v>
      </c>
      <c r="J99" s="653" t="s">
        <v>3502</v>
      </c>
      <c r="K99" s="654" t="s">
        <v>3478</v>
      </c>
      <c r="L99" s="648" t="s">
        <v>3466</v>
      </c>
      <c r="M99" s="655" t="s">
        <v>3479</v>
      </c>
      <c r="N99" s="656" t="s">
        <v>3471</v>
      </c>
      <c r="O99" s="657" t="s">
        <v>3471</v>
      </c>
      <c r="P99" s="569"/>
      <c r="Q99" s="644"/>
      <c r="R99" s="644">
        <v>1</v>
      </c>
      <c r="S99" s="644"/>
      <c r="T99" s="644"/>
      <c r="U99" s="644"/>
      <c r="V99" s="644"/>
    </row>
    <row r="100" spans="1:22" x14ac:dyDescent="0.25">
      <c r="A100" s="631">
        <v>33</v>
      </c>
      <c r="B100" s="645" t="s">
        <v>3491</v>
      </c>
      <c r="C100" s="739">
        <v>17011</v>
      </c>
      <c r="D100" s="647"/>
      <c r="E100" s="648" t="s">
        <v>3505</v>
      </c>
      <c r="F100" s="649" t="s">
        <v>69</v>
      </c>
      <c r="G100" s="650" t="s">
        <v>3497</v>
      </c>
      <c r="H100" s="651" t="s">
        <v>3466</v>
      </c>
      <c r="I100" s="652" t="s">
        <v>3487</v>
      </c>
      <c r="J100" s="653" t="s">
        <v>3478</v>
      </c>
      <c r="K100" s="654" t="s">
        <v>3478</v>
      </c>
      <c r="L100" s="648" t="s">
        <v>3479</v>
      </c>
      <c r="M100" s="655" t="s">
        <v>3479</v>
      </c>
      <c r="N100" s="656" t="s">
        <v>3471</v>
      </c>
      <c r="O100" s="657" t="s">
        <v>3471</v>
      </c>
      <c r="P100" s="569"/>
      <c r="Q100" s="644"/>
      <c r="R100" s="644">
        <v>0</v>
      </c>
      <c r="S100" s="644"/>
      <c r="T100" s="644"/>
      <c r="U100" s="644"/>
      <c r="V100" s="644"/>
    </row>
    <row r="101" spans="1:22" x14ac:dyDescent="0.25">
      <c r="A101" s="631">
        <v>34</v>
      </c>
      <c r="B101" s="645" t="s">
        <v>3491</v>
      </c>
      <c r="C101" s="739">
        <v>17013</v>
      </c>
      <c r="D101" s="647"/>
      <c r="E101" s="648" t="s">
        <v>3501</v>
      </c>
      <c r="F101" s="649" t="s">
        <v>69</v>
      </c>
      <c r="G101" s="650" t="s">
        <v>3497</v>
      </c>
      <c r="H101" s="651" t="s">
        <v>3475</v>
      </c>
      <c r="I101" s="652" t="s">
        <v>3467</v>
      </c>
      <c r="J101" s="653" t="s">
        <v>3468</v>
      </c>
      <c r="K101" s="654" t="s">
        <v>3468</v>
      </c>
      <c r="L101" s="648" t="s">
        <v>3469</v>
      </c>
      <c r="M101" s="655" t="s">
        <v>3470</v>
      </c>
      <c r="N101" s="656" t="s">
        <v>3471</v>
      </c>
      <c r="O101" s="657" t="s">
        <v>3471</v>
      </c>
      <c r="P101" s="569"/>
      <c r="Q101" s="644"/>
      <c r="R101" s="644">
        <v>0</v>
      </c>
      <c r="S101" s="644"/>
      <c r="T101" s="644"/>
      <c r="U101" s="644"/>
      <c r="V101" s="644"/>
    </row>
    <row r="102" spans="1:22" x14ac:dyDescent="0.25">
      <c r="A102" s="631">
        <v>35</v>
      </c>
      <c r="B102" s="645" t="s">
        <v>3491</v>
      </c>
      <c r="C102" s="739">
        <v>17015</v>
      </c>
      <c r="D102" s="647"/>
      <c r="E102" s="648" t="s">
        <v>3501</v>
      </c>
      <c r="F102" s="649" t="s">
        <v>69</v>
      </c>
      <c r="G102" s="650" t="s">
        <v>3497</v>
      </c>
      <c r="H102" s="651" t="s">
        <v>3466</v>
      </c>
      <c r="I102" s="652" t="s">
        <v>3477</v>
      </c>
      <c r="J102" s="653" t="s">
        <v>3502</v>
      </c>
      <c r="K102" s="654" t="s">
        <v>3478</v>
      </c>
      <c r="L102" s="648" t="s">
        <v>3466</v>
      </c>
      <c r="M102" s="655" t="s">
        <v>3479</v>
      </c>
      <c r="N102" s="656" t="s">
        <v>3471</v>
      </c>
      <c r="O102" s="657" t="s">
        <v>3471</v>
      </c>
      <c r="P102" s="569"/>
      <c r="Q102" s="644"/>
      <c r="R102" s="644">
        <v>1</v>
      </c>
      <c r="S102" s="644"/>
      <c r="T102" s="644"/>
      <c r="U102" s="644"/>
      <c r="V102" s="644"/>
    </row>
    <row r="103" spans="1:22" ht="15.75" thickBot="1" x14ac:dyDescent="0.3">
      <c r="A103" s="631">
        <v>36</v>
      </c>
      <c r="B103" s="645" t="s">
        <v>3491</v>
      </c>
      <c r="C103" s="739">
        <v>17017</v>
      </c>
      <c r="D103" s="647"/>
      <c r="E103" s="648" t="s">
        <v>3492</v>
      </c>
      <c r="F103" s="649" t="s">
        <v>69</v>
      </c>
      <c r="G103" s="650" t="s">
        <v>3497</v>
      </c>
      <c r="H103" s="651" t="s">
        <v>3475</v>
      </c>
      <c r="I103" s="652" t="s">
        <v>3487</v>
      </c>
      <c r="J103" s="653" t="s">
        <v>3468</v>
      </c>
      <c r="K103" s="654" t="s">
        <v>3478</v>
      </c>
      <c r="L103" s="648" t="s">
        <v>3469</v>
      </c>
      <c r="M103" s="655" t="s">
        <v>3470</v>
      </c>
      <c r="N103" s="656" t="s">
        <v>3471</v>
      </c>
      <c r="O103" s="657" t="s">
        <v>3471</v>
      </c>
      <c r="P103" s="569"/>
      <c r="Q103" s="644"/>
      <c r="R103" s="644">
        <v>0</v>
      </c>
      <c r="S103" s="644"/>
      <c r="T103" s="644"/>
      <c r="U103" s="644"/>
      <c r="V103" s="644"/>
    </row>
    <row r="104" spans="1:22" ht="38.25" x14ac:dyDescent="0.25">
      <c r="A104" s="631">
        <v>1</v>
      </c>
      <c r="B104" s="632" t="s">
        <v>3551</v>
      </c>
      <c r="C104" s="738">
        <v>17033</v>
      </c>
      <c r="D104" s="633"/>
      <c r="E104" s="634" t="s">
        <v>3552</v>
      </c>
      <c r="F104" s="635" t="s">
        <v>69</v>
      </c>
      <c r="G104" s="636" t="s">
        <v>3465</v>
      </c>
      <c r="H104" s="637" t="s">
        <v>3466</v>
      </c>
      <c r="I104" s="638" t="s">
        <v>3477</v>
      </c>
      <c r="J104" s="639" t="s">
        <v>3478</v>
      </c>
      <c r="K104" s="640" t="s">
        <v>3478</v>
      </c>
      <c r="L104" s="634" t="s">
        <v>3469</v>
      </c>
      <c r="M104" s="641" t="s">
        <v>3482</v>
      </c>
      <c r="N104" s="642" t="s">
        <v>3471</v>
      </c>
      <c r="O104" s="643" t="s">
        <v>3471</v>
      </c>
      <c r="P104" s="569"/>
      <c r="Q104" s="644"/>
      <c r="R104" s="644">
        <v>1</v>
      </c>
      <c r="S104" s="644"/>
      <c r="T104" s="644"/>
      <c r="U104" s="644"/>
      <c r="V104" s="644"/>
    </row>
    <row r="105" spans="1:22" ht="38.25" x14ac:dyDescent="0.25">
      <c r="A105" s="631">
        <v>2</v>
      </c>
      <c r="B105" s="645" t="s">
        <v>3551</v>
      </c>
      <c r="C105" s="739">
        <v>17034</v>
      </c>
      <c r="D105" s="647"/>
      <c r="E105" s="648" t="s">
        <v>3552</v>
      </c>
      <c r="F105" s="649" t="s">
        <v>69</v>
      </c>
      <c r="G105" s="650" t="s">
        <v>3465</v>
      </c>
      <c r="H105" s="651" t="s">
        <v>3466</v>
      </c>
      <c r="I105" s="652" t="s">
        <v>3466</v>
      </c>
      <c r="J105" s="653" t="s">
        <v>3502</v>
      </c>
      <c r="K105" s="654" t="s">
        <v>3502</v>
      </c>
      <c r="L105" s="648" t="s">
        <v>3466</v>
      </c>
      <c r="M105" s="655" t="s">
        <v>3466</v>
      </c>
      <c r="N105" s="656" t="s">
        <v>3553</v>
      </c>
      <c r="O105" s="657" t="s">
        <v>3553</v>
      </c>
      <c r="P105" s="569"/>
      <c r="Q105" s="644"/>
      <c r="R105" s="644">
        <v>0</v>
      </c>
      <c r="S105" s="644"/>
      <c r="T105" s="644"/>
      <c r="U105" s="644"/>
      <c r="V105" s="644"/>
    </row>
    <row r="106" spans="1:22" ht="38.25" x14ac:dyDescent="0.25">
      <c r="A106" s="631">
        <v>3</v>
      </c>
      <c r="B106" s="645" t="s">
        <v>3551</v>
      </c>
      <c r="C106" s="739">
        <v>17035</v>
      </c>
      <c r="D106" s="647"/>
      <c r="E106" s="648" t="s">
        <v>3552</v>
      </c>
      <c r="F106" s="649" t="s">
        <v>69</v>
      </c>
      <c r="G106" s="650" t="s">
        <v>3465</v>
      </c>
      <c r="H106" s="651" t="s">
        <v>3466</v>
      </c>
      <c r="I106" s="652" t="s">
        <v>3487</v>
      </c>
      <c r="J106" s="653" t="s">
        <v>3478</v>
      </c>
      <c r="K106" s="654" t="s">
        <v>3478</v>
      </c>
      <c r="L106" s="648" t="s">
        <v>3479</v>
      </c>
      <c r="M106" s="655" t="s">
        <v>3479</v>
      </c>
      <c r="N106" s="656" t="s">
        <v>3471</v>
      </c>
      <c r="O106" s="657" t="s">
        <v>3471</v>
      </c>
      <c r="P106" s="569"/>
      <c r="Q106" s="644"/>
      <c r="R106" s="644">
        <v>0</v>
      </c>
      <c r="S106" s="644"/>
      <c r="T106" s="644"/>
      <c r="U106" s="644"/>
      <c r="V106" s="644"/>
    </row>
    <row r="107" spans="1:22" ht="38.25" x14ac:dyDescent="0.25">
      <c r="A107" s="631">
        <v>4</v>
      </c>
      <c r="B107" s="645" t="s">
        <v>3551</v>
      </c>
      <c r="C107" s="739">
        <v>17038</v>
      </c>
      <c r="D107" s="647"/>
      <c r="E107" s="648" t="s">
        <v>3552</v>
      </c>
      <c r="F107" s="649" t="s">
        <v>69</v>
      </c>
      <c r="G107" s="650" t="s">
        <v>3465</v>
      </c>
      <c r="H107" s="651" t="s">
        <v>3475</v>
      </c>
      <c r="I107" s="652" t="s">
        <v>3467</v>
      </c>
      <c r="J107" s="653" t="s">
        <v>3468</v>
      </c>
      <c r="K107" s="654" t="s">
        <v>3468</v>
      </c>
      <c r="L107" s="648" t="s">
        <v>3469</v>
      </c>
      <c r="M107" s="655" t="s">
        <v>3470</v>
      </c>
      <c r="N107" s="656" t="s">
        <v>3471</v>
      </c>
      <c r="O107" s="657" t="s">
        <v>3471</v>
      </c>
      <c r="P107" s="569"/>
      <c r="Q107" s="644"/>
      <c r="R107" s="644">
        <v>0</v>
      </c>
      <c r="S107" s="644"/>
      <c r="T107" s="644"/>
      <c r="U107" s="644"/>
      <c r="V107" s="644"/>
    </row>
    <row r="108" spans="1:22" ht="38.25" x14ac:dyDescent="0.25">
      <c r="A108" s="631">
        <v>5</v>
      </c>
      <c r="B108" s="645" t="s">
        <v>3551</v>
      </c>
      <c r="C108" s="739">
        <v>17039</v>
      </c>
      <c r="D108" s="647"/>
      <c r="E108" s="648" t="s">
        <v>3554</v>
      </c>
      <c r="F108" s="649" t="s">
        <v>69</v>
      </c>
      <c r="G108" s="650" t="s">
        <v>3465</v>
      </c>
      <c r="H108" s="651" t="s">
        <v>3480</v>
      </c>
      <c r="I108" s="652" t="s">
        <v>3477</v>
      </c>
      <c r="J108" s="653" t="s">
        <v>3468</v>
      </c>
      <c r="K108" s="654" t="s">
        <v>3478</v>
      </c>
      <c r="L108" s="648" t="s">
        <v>3481</v>
      </c>
      <c r="M108" s="655" t="s">
        <v>3482</v>
      </c>
      <c r="N108" s="656" t="s">
        <v>3471</v>
      </c>
      <c r="O108" s="657" t="s">
        <v>3471</v>
      </c>
      <c r="P108" s="569"/>
      <c r="Q108" s="644"/>
      <c r="R108" s="644">
        <v>1</v>
      </c>
      <c r="S108" s="644"/>
      <c r="T108" s="644"/>
      <c r="U108" s="644"/>
      <c r="V108" s="644"/>
    </row>
    <row r="109" spans="1:22" ht="38.25" x14ac:dyDescent="0.25">
      <c r="A109" s="631">
        <v>6</v>
      </c>
      <c r="B109" s="645" t="s">
        <v>3551</v>
      </c>
      <c r="C109" s="739">
        <v>17040</v>
      </c>
      <c r="D109" s="647"/>
      <c r="E109" s="648" t="s">
        <v>3552</v>
      </c>
      <c r="F109" s="649" t="s">
        <v>69</v>
      </c>
      <c r="G109" s="650" t="s">
        <v>3465</v>
      </c>
      <c r="H109" s="651" t="s">
        <v>3475</v>
      </c>
      <c r="I109" s="652" t="s">
        <v>3487</v>
      </c>
      <c r="J109" s="653" t="s">
        <v>3478</v>
      </c>
      <c r="K109" s="654" t="s">
        <v>3478</v>
      </c>
      <c r="L109" s="648" t="s">
        <v>3479</v>
      </c>
      <c r="M109" s="655" t="s">
        <v>3479</v>
      </c>
      <c r="N109" s="656" t="s">
        <v>3471</v>
      </c>
      <c r="O109" s="657" t="s">
        <v>3471</v>
      </c>
      <c r="P109" s="569"/>
      <c r="Q109" s="644"/>
      <c r="R109" s="644">
        <v>0</v>
      </c>
      <c r="S109" s="644"/>
      <c r="T109" s="644"/>
      <c r="U109" s="644"/>
      <c r="V109" s="644"/>
    </row>
    <row r="110" spans="1:22" ht="38.25" x14ac:dyDescent="0.25">
      <c r="A110" s="631">
        <v>7</v>
      </c>
      <c r="B110" s="645" t="s">
        <v>3551</v>
      </c>
      <c r="C110" s="739">
        <v>17043</v>
      </c>
      <c r="D110" s="647"/>
      <c r="E110" s="648" t="s">
        <v>3552</v>
      </c>
      <c r="F110" s="649" t="s">
        <v>69</v>
      </c>
      <c r="G110" s="650" t="s">
        <v>3465</v>
      </c>
      <c r="H110" s="651" t="s">
        <v>3466</v>
      </c>
      <c r="I110" s="652" t="s">
        <v>3487</v>
      </c>
      <c r="J110" s="653" t="s">
        <v>3468</v>
      </c>
      <c r="K110" s="654" t="s">
        <v>3478</v>
      </c>
      <c r="L110" s="648" t="s">
        <v>3479</v>
      </c>
      <c r="M110" s="655" t="s">
        <v>3479</v>
      </c>
      <c r="N110" s="656" t="s">
        <v>3471</v>
      </c>
      <c r="O110" s="657" t="s">
        <v>3471</v>
      </c>
      <c r="P110" s="569"/>
      <c r="Q110" s="644"/>
      <c r="R110" s="644">
        <v>0</v>
      </c>
      <c r="S110" s="644"/>
      <c r="T110" s="644"/>
      <c r="U110" s="644"/>
      <c r="V110" s="644"/>
    </row>
    <row r="111" spans="1:22" ht="38.25" x14ac:dyDescent="0.25">
      <c r="A111" s="631">
        <v>8</v>
      </c>
      <c r="B111" s="645" t="s">
        <v>3551</v>
      </c>
      <c r="C111" s="739">
        <v>17046</v>
      </c>
      <c r="D111" s="647"/>
      <c r="E111" s="648" t="s">
        <v>3552</v>
      </c>
      <c r="F111" s="649" t="s">
        <v>69</v>
      </c>
      <c r="G111" s="650" t="s">
        <v>3465</v>
      </c>
      <c r="H111" s="651" t="s">
        <v>3475</v>
      </c>
      <c r="I111" s="652" t="s">
        <v>3487</v>
      </c>
      <c r="J111" s="653" t="s">
        <v>3468</v>
      </c>
      <c r="K111" s="654" t="s">
        <v>3478</v>
      </c>
      <c r="L111" s="648" t="s">
        <v>3479</v>
      </c>
      <c r="M111" s="655" t="s">
        <v>3479</v>
      </c>
      <c r="N111" s="656" t="s">
        <v>3471</v>
      </c>
      <c r="O111" s="657" t="s">
        <v>3471</v>
      </c>
      <c r="P111" s="569"/>
      <c r="Q111" s="644"/>
      <c r="R111" s="644">
        <v>0</v>
      </c>
      <c r="S111" s="644"/>
      <c r="T111" s="644"/>
      <c r="U111" s="644"/>
      <c r="V111" s="644"/>
    </row>
    <row r="112" spans="1:22" ht="38.25" x14ac:dyDescent="0.25">
      <c r="A112" s="631">
        <v>9</v>
      </c>
      <c r="B112" s="645" t="s">
        <v>3551</v>
      </c>
      <c r="C112" s="739">
        <v>17047</v>
      </c>
      <c r="D112" s="647"/>
      <c r="E112" s="648" t="s">
        <v>3555</v>
      </c>
      <c r="F112" s="649" t="s">
        <v>69</v>
      </c>
      <c r="G112" s="650" t="s">
        <v>3465</v>
      </c>
      <c r="H112" s="651" t="s">
        <v>3475</v>
      </c>
      <c r="I112" s="652" t="s">
        <v>3467</v>
      </c>
      <c r="J112" s="653" t="s">
        <v>3468</v>
      </c>
      <c r="K112" s="654" t="s">
        <v>3468</v>
      </c>
      <c r="L112" s="648" t="s">
        <v>3469</v>
      </c>
      <c r="M112" s="655" t="s">
        <v>3470</v>
      </c>
      <c r="N112" s="656" t="s">
        <v>3471</v>
      </c>
      <c r="O112" s="657" t="s">
        <v>3471</v>
      </c>
      <c r="P112" s="569"/>
      <c r="Q112" s="644"/>
      <c r="R112" s="644">
        <v>0</v>
      </c>
      <c r="S112" s="644"/>
      <c r="T112" s="644"/>
      <c r="U112" s="644"/>
      <c r="V112" s="644"/>
    </row>
    <row r="113" spans="1:22" ht="38.25" x14ac:dyDescent="0.25">
      <c r="A113" s="631">
        <v>10</v>
      </c>
      <c r="B113" s="645" t="s">
        <v>3551</v>
      </c>
      <c r="C113" s="739">
        <v>17048</v>
      </c>
      <c r="D113" s="647"/>
      <c r="E113" s="648" t="s">
        <v>3555</v>
      </c>
      <c r="F113" s="649" t="s">
        <v>69</v>
      </c>
      <c r="G113" s="650" t="s">
        <v>3465</v>
      </c>
      <c r="H113" s="651" t="s">
        <v>3466</v>
      </c>
      <c r="I113" s="652" t="s">
        <v>3487</v>
      </c>
      <c r="J113" s="653" t="s">
        <v>3468</v>
      </c>
      <c r="K113" s="654" t="s">
        <v>3478</v>
      </c>
      <c r="L113" s="648" t="s">
        <v>3469</v>
      </c>
      <c r="M113" s="655" t="s">
        <v>3470</v>
      </c>
      <c r="N113" s="656" t="s">
        <v>3471</v>
      </c>
      <c r="O113" s="657" t="s">
        <v>3471</v>
      </c>
      <c r="P113" s="569"/>
      <c r="Q113" s="644"/>
      <c r="R113" s="644">
        <v>0</v>
      </c>
      <c r="S113" s="644"/>
      <c r="T113" s="644"/>
      <c r="U113" s="644"/>
      <c r="V113" s="644"/>
    </row>
    <row r="114" spans="1:22" ht="38.25" x14ac:dyDescent="0.25">
      <c r="A114" s="631">
        <v>11</v>
      </c>
      <c r="B114" s="645" t="s">
        <v>3551</v>
      </c>
      <c r="C114" s="739">
        <v>17050</v>
      </c>
      <c r="D114" s="647"/>
      <c r="E114" s="648" t="s">
        <v>3555</v>
      </c>
      <c r="F114" s="649" t="s">
        <v>69</v>
      </c>
      <c r="G114" s="650" t="s">
        <v>3465</v>
      </c>
      <c r="H114" s="651" t="s">
        <v>3466</v>
      </c>
      <c r="I114" s="652" t="s">
        <v>3477</v>
      </c>
      <c r="J114" s="653" t="s">
        <v>3468</v>
      </c>
      <c r="K114" s="654" t="s">
        <v>3478</v>
      </c>
      <c r="L114" s="648" t="s">
        <v>3469</v>
      </c>
      <c r="M114" s="655" t="s">
        <v>3482</v>
      </c>
      <c r="N114" s="656" t="s">
        <v>3471</v>
      </c>
      <c r="O114" s="657" t="s">
        <v>3471</v>
      </c>
      <c r="P114" s="569"/>
      <c r="Q114" s="644"/>
      <c r="R114" s="644">
        <v>1</v>
      </c>
      <c r="S114" s="644"/>
      <c r="T114" s="644"/>
      <c r="U114" s="644"/>
      <c r="V114" s="644"/>
    </row>
    <row r="115" spans="1:22" ht="38.25" x14ac:dyDescent="0.25">
      <c r="A115" s="631">
        <v>12</v>
      </c>
      <c r="B115" s="645" t="s">
        <v>3551</v>
      </c>
      <c r="C115" s="739">
        <v>17052</v>
      </c>
      <c r="D115" s="647"/>
      <c r="E115" s="648" t="s">
        <v>3555</v>
      </c>
      <c r="F115" s="649" t="s">
        <v>69</v>
      </c>
      <c r="G115" s="650" t="s">
        <v>3465</v>
      </c>
      <c r="H115" s="651" t="s">
        <v>3475</v>
      </c>
      <c r="I115" s="652" t="s">
        <v>3467</v>
      </c>
      <c r="J115" s="653" t="s">
        <v>3468</v>
      </c>
      <c r="K115" s="654" t="s">
        <v>3468</v>
      </c>
      <c r="L115" s="648" t="s">
        <v>3469</v>
      </c>
      <c r="M115" s="655" t="s">
        <v>3470</v>
      </c>
      <c r="N115" s="656" t="s">
        <v>3471</v>
      </c>
      <c r="O115" s="657" t="s">
        <v>3471</v>
      </c>
      <c r="P115" s="569"/>
      <c r="Q115" s="644"/>
      <c r="R115" s="644">
        <v>0</v>
      </c>
      <c r="S115" s="644"/>
      <c r="T115" s="644"/>
      <c r="U115" s="644"/>
      <c r="V115" s="644"/>
    </row>
    <row r="116" spans="1:22" ht="38.25" x14ac:dyDescent="0.25">
      <c r="A116" s="631">
        <v>13</v>
      </c>
      <c r="B116" s="645" t="s">
        <v>3551</v>
      </c>
      <c r="C116" s="739">
        <v>17054</v>
      </c>
      <c r="D116" s="647"/>
      <c r="E116" s="648" t="s">
        <v>3555</v>
      </c>
      <c r="F116" s="649" t="s">
        <v>69</v>
      </c>
      <c r="G116" s="650" t="s">
        <v>3465</v>
      </c>
      <c r="H116" s="651" t="s">
        <v>3466</v>
      </c>
      <c r="I116" s="652" t="s">
        <v>3477</v>
      </c>
      <c r="J116" s="653" t="s">
        <v>3468</v>
      </c>
      <c r="K116" s="654" t="s">
        <v>3478</v>
      </c>
      <c r="L116" s="648" t="s">
        <v>3469</v>
      </c>
      <c r="M116" s="655" t="s">
        <v>3482</v>
      </c>
      <c r="N116" s="656" t="s">
        <v>3471</v>
      </c>
      <c r="O116" s="657" t="s">
        <v>3471</v>
      </c>
      <c r="P116" s="569"/>
      <c r="Q116" s="644"/>
      <c r="R116" s="644">
        <v>1</v>
      </c>
      <c r="S116" s="644"/>
      <c r="T116" s="644"/>
      <c r="U116" s="644"/>
      <c r="V116" s="644"/>
    </row>
    <row r="117" spans="1:22" ht="38.25" x14ac:dyDescent="0.25">
      <c r="A117" s="631">
        <v>14</v>
      </c>
      <c r="B117" s="645" t="s">
        <v>3551</v>
      </c>
      <c r="C117" s="739">
        <v>17056</v>
      </c>
      <c r="D117" s="647"/>
      <c r="E117" s="648" t="s">
        <v>3555</v>
      </c>
      <c r="F117" s="649" t="s">
        <v>69</v>
      </c>
      <c r="G117" s="650" t="s">
        <v>3465</v>
      </c>
      <c r="H117" s="651" t="s">
        <v>3466</v>
      </c>
      <c r="I117" s="652" t="s">
        <v>3477</v>
      </c>
      <c r="J117" s="653" t="s">
        <v>3468</v>
      </c>
      <c r="K117" s="654" t="s">
        <v>3478</v>
      </c>
      <c r="L117" s="648" t="s">
        <v>3479</v>
      </c>
      <c r="M117" s="655" t="s">
        <v>3479</v>
      </c>
      <c r="N117" s="656" t="s">
        <v>3471</v>
      </c>
      <c r="O117" s="657" t="s">
        <v>3471</v>
      </c>
      <c r="P117" s="569"/>
      <c r="Q117" s="644"/>
      <c r="R117" s="644">
        <v>1</v>
      </c>
      <c r="S117" s="644"/>
      <c r="T117" s="644"/>
      <c r="U117" s="644"/>
      <c r="V117" s="644"/>
    </row>
    <row r="118" spans="1:22" ht="38.25" x14ac:dyDescent="0.25">
      <c r="A118" s="631">
        <v>15</v>
      </c>
      <c r="B118" s="645" t="s">
        <v>3551</v>
      </c>
      <c r="C118" s="739">
        <v>17060</v>
      </c>
      <c r="D118" s="647"/>
      <c r="E118" s="648" t="s">
        <v>3552</v>
      </c>
      <c r="F118" s="649" t="s">
        <v>69</v>
      </c>
      <c r="G118" s="650" t="s">
        <v>3465</v>
      </c>
      <c r="H118" s="651" t="s">
        <v>3466</v>
      </c>
      <c r="I118" s="652" t="s">
        <v>3477</v>
      </c>
      <c r="J118" s="653" t="s">
        <v>3502</v>
      </c>
      <c r="K118" s="654" t="s">
        <v>3478</v>
      </c>
      <c r="L118" s="648" t="s">
        <v>3466</v>
      </c>
      <c r="M118" s="655" t="s">
        <v>3479</v>
      </c>
      <c r="N118" s="656" t="s">
        <v>3471</v>
      </c>
      <c r="O118" s="657" t="s">
        <v>3471</v>
      </c>
      <c r="P118" s="569"/>
      <c r="Q118" s="644"/>
      <c r="R118" s="644">
        <v>1</v>
      </c>
      <c r="S118" s="644"/>
      <c r="T118" s="644"/>
      <c r="U118" s="644"/>
      <c r="V118" s="644"/>
    </row>
    <row r="119" spans="1:22" ht="38.25" x14ac:dyDescent="0.25">
      <c r="A119" s="631">
        <v>16</v>
      </c>
      <c r="B119" s="645" t="s">
        <v>3551</v>
      </c>
      <c r="C119" s="739">
        <v>17062</v>
      </c>
      <c r="D119" s="647"/>
      <c r="E119" s="648" t="s">
        <v>3554</v>
      </c>
      <c r="F119" s="649" t="s">
        <v>69</v>
      </c>
      <c r="G119" s="650" t="s">
        <v>3465</v>
      </c>
      <c r="H119" s="651" t="s">
        <v>3480</v>
      </c>
      <c r="I119" s="652" t="s">
        <v>3477</v>
      </c>
      <c r="J119" s="653" t="s">
        <v>3468</v>
      </c>
      <c r="K119" s="654" t="s">
        <v>3478</v>
      </c>
      <c r="L119" s="648" t="s">
        <v>3481</v>
      </c>
      <c r="M119" s="655" t="s">
        <v>3482</v>
      </c>
      <c r="N119" s="656" t="s">
        <v>3471</v>
      </c>
      <c r="O119" s="657" t="s">
        <v>3471</v>
      </c>
      <c r="P119" s="569"/>
      <c r="Q119" s="644"/>
      <c r="R119" s="644">
        <v>1</v>
      </c>
      <c r="S119" s="644"/>
      <c r="T119" s="644"/>
      <c r="U119" s="644"/>
      <c r="V119" s="644"/>
    </row>
    <row r="120" spans="1:22" ht="38.25" x14ac:dyDescent="0.25">
      <c r="A120" s="631">
        <v>17</v>
      </c>
      <c r="B120" s="645" t="s">
        <v>3551</v>
      </c>
      <c r="C120" s="739">
        <v>17064</v>
      </c>
      <c r="D120" s="647"/>
      <c r="E120" s="648" t="s">
        <v>3554</v>
      </c>
      <c r="F120" s="649" t="s">
        <v>69</v>
      </c>
      <c r="G120" s="650" t="s">
        <v>3465</v>
      </c>
      <c r="H120" s="651" t="s">
        <v>3466</v>
      </c>
      <c r="I120" s="652" t="s">
        <v>3477</v>
      </c>
      <c r="J120" s="653" t="s">
        <v>3468</v>
      </c>
      <c r="K120" s="654" t="s">
        <v>3478</v>
      </c>
      <c r="L120" s="648" t="s">
        <v>3481</v>
      </c>
      <c r="M120" s="655" t="s">
        <v>3482</v>
      </c>
      <c r="N120" s="656" t="s">
        <v>3471</v>
      </c>
      <c r="O120" s="657" t="s">
        <v>3471</v>
      </c>
      <c r="P120" s="569"/>
      <c r="Q120" s="644"/>
      <c r="R120" s="644">
        <v>1</v>
      </c>
      <c r="S120" s="644"/>
      <c r="T120" s="644"/>
      <c r="U120" s="644"/>
      <c r="V120" s="644"/>
    </row>
    <row r="121" spans="1:22" ht="38.25" x14ac:dyDescent="0.25">
      <c r="A121" s="631">
        <v>18</v>
      </c>
      <c r="B121" s="645" t="s">
        <v>3551</v>
      </c>
      <c r="C121" s="739">
        <v>17065</v>
      </c>
      <c r="D121" s="647"/>
      <c r="E121" s="648" t="s">
        <v>3554</v>
      </c>
      <c r="F121" s="649" t="s">
        <v>69</v>
      </c>
      <c r="G121" s="650" t="s">
        <v>3465</v>
      </c>
      <c r="H121" s="651" t="s">
        <v>3466</v>
      </c>
      <c r="I121" s="652" t="s">
        <v>3467</v>
      </c>
      <c r="J121" s="653" t="s">
        <v>3468</v>
      </c>
      <c r="K121" s="654" t="s">
        <v>3468</v>
      </c>
      <c r="L121" s="648" t="s">
        <v>3469</v>
      </c>
      <c r="M121" s="655" t="s">
        <v>3470</v>
      </c>
      <c r="N121" s="656" t="s">
        <v>3471</v>
      </c>
      <c r="O121" s="657" t="s">
        <v>3471</v>
      </c>
      <c r="P121" s="569"/>
      <c r="Q121" s="644"/>
      <c r="R121" s="644">
        <v>0</v>
      </c>
      <c r="S121" s="644"/>
      <c r="T121" s="644"/>
      <c r="U121" s="644"/>
      <c r="V121" s="644"/>
    </row>
    <row r="122" spans="1:22" ht="38.25" x14ac:dyDescent="0.25">
      <c r="A122" s="631">
        <v>19</v>
      </c>
      <c r="B122" s="645" t="s">
        <v>3551</v>
      </c>
      <c r="C122" s="739">
        <v>17066</v>
      </c>
      <c r="D122" s="647"/>
      <c r="E122" s="648" t="s">
        <v>3554</v>
      </c>
      <c r="F122" s="649" t="s">
        <v>69</v>
      </c>
      <c r="G122" s="650" t="s">
        <v>3465</v>
      </c>
      <c r="H122" s="651" t="s">
        <v>3466</v>
      </c>
      <c r="I122" s="652" t="s">
        <v>3477</v>
      </c>
      <c r="J122" s="653" t="s">
        <v>3478</v>
      </c>
      <c r="K122" s="654" t="s">
        <v>3478</v>
      </c>
      <c r="L122" s="648" t="s">
        <v>3466</v>
      </c>
      <c r="M122" s="655" t="s">
        <v>3482</v>
      </c>
      <c r="N122" s="656" t="s">
        <v>3556</v>
      </c>
      <c r="O122" s="657" t="s">
        <v>3556</v>
      </c>
      <c r="P122" s="569"/>
      <c r="Q122" s="644"/>
      <c r="R122" s="644">
        <v>1</v>
      </c>
      <c r="S122" s="644"/>
      <c r="T122" s="644"/>
      <c r="U122" s="644"/>
      <c r="V122" s="644"/>
    </row>
    <row r="123" spans="1:22" ht="38.25" x14ac:dyDescent="0.25">
      <c r="A123" s="631">
        <v>20</v>
      </c>
      <c r="B123" s="645" t="s">
        <v>3551</v>
      </c>
      <c r="C123" s="739">
        <v>17067</v>
      </c>
      <c r="D123" s="647"/>
      <c r="E123" s="648" t="s">
        <v>3554</v>
      </c>
      <c r="F123" s="649" t="s">
        <v>69</v>
      </c>
      <c r="G123" s="650" t="s">
        <v>3465</v>
      </c>
      <c r="H123" s="651" t="s">
        <v>3475</v>
      </c>
      <c r="I123" s="652" t="s">
        <v>3467</v>
      </c>
      <c r="J123" s="653" t="s">
        <v>3468</v>
      </c>
      <c r="K123" s="654" t="s">
        <v>3468</v>
      </c>
      <c r="L123" s="648" t="s">
        <v>3469</v>
      </c>
      <c r="M123" s="655" t="s">
        <v>3470</v>
      </c>
      <c r="N123" s="656" t="s">
        <v>3471</v>
      </c>
      <c r="O123" s="657" t="s">
        <v>3471</v>
      </c>
      <c r="P123" s="569"/>
      <c r="Q123" s="644"/>
      <c r="R123" s="644">
        <v>0</v>
      </c>
      <c r="S123" s="644"/>
      <c r="T123" s="644"/>
      <c r="U123" s="644"/>
      <c r="V123" s="644"/>
    </row>
    <row r="124" spans="1:22" ht="38.25" x14ac:dyDescent="0.25">
      <c r="A124" s="631">
        <v>21</v>
      </c>
      <c r="B124" s="645" t="s">
        <v>3551</v>
      </c>
      <c r="C124" s="739">
        <v>17070</v>
      </c>
      <c r="D124" s="647"/>
      <c r="E124" s="648" t="s">
        <v>3555</v>
      </c>
      <c r="F124" s="649" t="s">
        <v>69</v>
      </c>
      <c r="G124" s="650" t="s">
        <v>3465</v>
      </c>
      <c r="H124" s="651" t="s">
        <v>3475</v>
      </c>
      <c r="I124" s="652" t="s">
        <v>3467</v>
      </c>
      <c r="J124" s="653" t="s">
        <v>3468</v>
      </c>
      <c r="K124" s="654" t="s">
        <v>3468</v>
      </c>
      <c r="L124" s="648" t="s">
        <v>3469</v>
      </c>
      <c r="M124" s="655" t="s">
        <v>3470</v>
      </c>
      <c r="N124" s="656" t="s">
        <v>3471</v>
      </c>
      <c r="O124" s="657" t="s">
        <v>3471</v>
      </c>
      <c r="P124" s="569"/>
      <c r="Q124" s="644"/>
      <c r="R124" s="644">
        <v>0</v>
      </c>
      <c r="S124" s="644"/>
      <c r="T124" s="644"/>
      <c r="U124" s="644"/>
      <c r="V124" s="644"/>
    </row>
    <row r="125" spans="1:22" ht="38.25" x14ac:dyDescent="0.25">
      <c r="A125" s="631">
        <v>22</v>
      </c>
      <c r="B125" s="645" t="s">
        <v>3551</v>
      </c>
      <c r="C125" s="739">
        <v>17078</v>
      </c>
      <c r="D125" s="647"/>
      <c r="E125" s="648" t="s">
        <v>3557</v>
      </c>
      <c r="F125" s="649" t="s">
        <v>69</v>
      </c>
      <c r="G125" s="650" t="s">
        <v>3465</v>
      </c>
      <c r="H125" s="651" t="s">
        <v>3466</v>
      </c>
      <c r="I125" s="652" t="s">
        <v>3467</v>
      </c>
      <c r="J125" s="653" t="s">
        <v>3468</v>
      </c>
      <c r="K125" s="654" t="s">
        <v>3468</v>
      </c>
      <c r="L125" s="648" t="s">
        <v>3469</v>
      </c>
      <c r="M125" s="655" t="s">
        <v>3470</v>
      </c>
      <c r="N125" s="656" t="s">
        <v>3471</v>
      </c>
      <c r="O125" s="657" t="s">
        <v>3471</v>
      </c>
      <c r="P125" s="569"/>
      <c r="Q125" s="644"/>
      <c r="R125" s="644">
        <v>0</v>
      </c>
      <c r="S125" s="644"/>
      <c r="T125" s="644"/>
      <c r="U125" s="644"/>
      <c r="V125" s="644"/>
    </row>
    <row r="126" spans="1:22" ht="38.25" x14ac:dyDescent="0.25">
      <c r="A126" s="631">
        <v>23</v>
      </c>
      <c r="B126" s="645" t="s">
        <v>3551</v>
      </c>
      <c r="C126" s="739">
        <v>17080</v>
      </c>
      <c r="D126" s="647"/>
      <c r="E126" s="648" t="s">
        <v>3558</v>
      </c>
      <c r="F126" s="649" t="s">
        <v>69</v>
      </c>
      <c r="G126" s="650" t="s">
        <v>3465</v>
      </c>
      <c r="H126" s="651" t="s">
        <v>3466</v>
      </c>
      <c r="I126" s="652" t="s">
        <v>3467</v>
      </c>
      <c r="J126" s="653" t="s">
        <v>3468</v>
      </c>
      <c r="K126" s="654" t="s">
        <v>3468</v>
      </c>
      <c r="L126" s="648" t="s">
        <v>3469</v>
      </c>
      <c r="M126" s="655" t="s">
        <v>3470</v>
      </c>
      <c r="N126" s="656" t="s">
        <v>3471</v>
      </c>
      <c r="O126" s="657" t="s">
        <v>3471</v>
      </c>
      <c r="P126" s="569"/>
      <c r="Q126" s="644"/>
      <c r="R126" s="644">
        <v>0</v>
      </c>
      <c r="S126" s="644"/>
      <c r="T126" s="644"/>
      <c r="U126" s="644"/>
      <c r="V126" s="644"/>
    </row>
    <row r="127" spans="1:22" ht="38.25" x14ac:dyDescent="0.25">
      <c r="A127" s="631">
        <v>24</v>
      </c>
      <c r="B127" s="645" t="s">
        <v>3551</v>
      </c>
      <c r="C127" s="739">
        <v>17082</v>
      </c>
      <c r="D127" s="647"/>
      <c r="E127" s="648" t="s">
        <v>3558</v>
      </c>
      <c r="F127" s="649" t="s">
        <v>69</v>
      </c>
      <c r="G127" s="650" t="s">
        <v>3465</v>
      </c>
      <c r="H127" s="651" t="s">
        <v>3475</v>
      </c>
      <c r="I127" s="652" t="s">
        <v>3467</v>
      </c>
      <c r="J127" s="653" t="s">
        <v>3468</v>
      </c>
      <c r="K127" s="654" t="s">
        <v>3468</v>
      </c>
      <c r="L127" s="648" t="s">
        <v>3469</v>
      </c>
      <c r="M127" s="655" t="s">
        <v>3470</v>
      </c>
      <c r="N127" s="656" t="s">
        <v>3471</v>
      </c>
      <c r="O127" s="657" t="s">
        <v>3471</v>
      </c>
      <c r="P127" s="569"/>
      <c r="Q127" s="644"/>
      <c r="R127" s="644">
        <v>0</v>
      </c>
      <c r="S127" s="644"/>
      <c r="T127" s="644"/>
      <c r="U127" s="644"/>
      <c r="V127" s="644"/>
    </row>
    <row r="128" spans="1:22" ht="38.25" x14ac:dyDescent="0.25">
      <c r="A128" s="631">
        <v>25</v>
      </c>
      <c r="B128" s="645" t="s">
        <v>3551</v>
      </c>
      <c r="C128" s="739">
        <v>17084</v>
      </c>
      <c r="D128" s="647"/>
      <c r="E128" s="648" t="s">
        <v>3558</v>
      </c>
      <c r="F128" s="649" t="s">
        <v>69</v>
      </c>
      <c r="G128" s="650" t="s">
        <v>3465</v>
      </c>
      <c r="H128" s="651" t="s">
        <v>3466</v>
      </c>
      <c r="I128" s="652" t="s">
        <v>3467</v>
      </c>
      <c r="J128" s="653" t="s">
        <v>3468</v>
      </c>
      <c r="K128" s="654" t="s">
        <v>3468</v>
      </c>
      <c r="L128" s="648" t="s">
        <v>3469</v>
      </c>
      <c r="M128" s="655" t="s">
        <v>3470</v>
      </c>
      <c r="N128" s="656" t="s">
        <v>3471</v>
      </c>
      <c r="O128" s="657" t="s">
        <v>3471</v>
      </c>
      <c r="P128" s="569"/>
      <c r="Q128" s="644"/>
      <c r="R128" s="644">
        <v>0</v>
      </c>
      <c r="S128" s="644"/>
      <c r="T128" s="644"/>
      <c r="U128" s="644"/>
      <c r="V128" s="644"/>
    </row>
    <row r="129" spans="1:22" ht="38.25" x14ac:dyDescent="0.25">
      <c r="A129" s="631">
        <v>26</v>
      </c>
      <c r="B129" s="645" t="s">
        <v>3551</v>
      </c>
      <c r="C129" s="739">
        <v>17085</v>
      </c>
      <c r="D129" s="647"/>
      <c r="E129" s="648" t="s">
        <v>3559</v>
      </c>
      <c r="F129" s="649" t="s">
        <v>69</v>
      </c>
      <c r="G129" s="650" t="s">
        <v>3465</v>
      </c>
      <c r="H129" s="651" t="s">
        <v>3466</v>
      </c>
      <c r="I129" s="652" t="s">
        <v>3477</v>
      </c>
      <c r="J129" s="653" t="s">
        <v>3478</v>
      </c>
      <c r="K129" s="654" t="s">
        <v>3478</v>
      </c>
      <c r="L129" s="648" t="s">
        <v>3479</v>
      </c>
      <c r="M129" s="655" t="s">
        <v>3479</v>
      </c>
      <c r="N129" s="656" t="s">
        <v>3471</v>
      </c>
      <c r="O129" s="657" t="s">
        <v>3471</v>
      </c>
      <c r="P129" s="569"/>
      <c r="Q129" s="644"/>
      <c r="R129" s="644">
        <v>1</v>
      </c>
      <c r="S129" s="644"/>
      <c r="T129" s="644"/>
      <c r="U129" s="644"/>
      <c r="V129" s="644"/>
    </row>
    <row r="130" spans="1:22" ht="38.25" x14ac:dyDescent="0.25">
      <c r="A130" s="631">
        <v>27</v>
      </c>
      <c r="B130" s="645" t="s">
        <v>3551</v>
      </c>
      <c r="C130" s="739">
        <v>17086</v>
      </c>
      <c r="D130" s="647"/>
      <c r="E130" s="648" t="s">
        <v>3559</v>
      </c>
      <c r="F130" s="649" t="s">
        <v>69</v>
      </c>
      <c r="G130" s="650" t="s">
        <v>3465</v>
      </c>
      <c r="H130" s="651" t="s">
        <v>3466</v>
      </c>
      <c r="I130" s="652" t="s">
        <v>3467</v>
      </c>
      <c r="J130" s="653" t="s">
        <v>3468</v>
      </c>
      <c r="K130" s="654" t="s">
        <v>3468</v>
      </c>
      <c r="L130" s="648" t="s">
        <v>3469</v>
      </c>
      <c r="M130" s="655" t="s">
        <v>3470</v>
      </c>
      <c r="N130" s="656" t="s">
        <v>3471</v>
      </c>
      <c r="O130" s="657" t="s">
        <v>3471</v>
      </c>
      <c r="P130" s="569"/>
      <c r="Q130" s="644"/>
      <c r="R130" s="644">
        <v>0</v>
      </c>
      <c r="S130" s="644"/>
      <c r="T130" s="644"/>
      <c r="U130" s="644"/>
      <c r="V130" s="644"/>
    </row>
    <row r="131" spans="1:22" ht="38.25" x14ac:dyDescent="0.25">
      <c r="A131" s="631">
        <v>28</v>
      </c>
      <c r="B131" s="645" t="s">
        <v>3551</v>
      </c>
      <c r="C131" s="739">
        <v>17087</v>
      </c>
      <c r="D131" s="647"/>
      <c r="E131" s="648" t="s">
        <v>3559</v>
      </c>
      <c r="F131" s="649" t="s">
        <v>69</v>
      </c>
      <c r="G131" s="650" t="s">
        <v>3465</v>
      </c>
      <c r="H131" s="651" t="s">
        <v>3466</v>
      </c>
      <c r="I131" s="652" t="s">
        <v>3477</v>
      </c>
      <c r="J131" s="653" t="s">
        <v>3468</v>
      </c>
      <c r="K131" s="654" t="s">
        <v>3478</v>
      </c>
      <c r="L131" s="648" t="s">
        <v>3469</v>
      </c>
      <c r="M131" s="655" t="s">
        <v>3482</v>
      </c>
      <c r="N131" s="656" t="s">
        <v>3471</v>
      </c>
      <c r="O131" s="657" t="s">
        <v>3471</v>
      </c>
      <c r="P131" s="569"/>
      <c r="Q131" s="644"/>
      <c r="R131" s="644">
        <v>1</v>
      </c>
      <c r="S131" s="644"/>
      <c r="T131" s="644"/>
      <c r="U131" s="644"/>
      <c r="V131" s="644"/>
    </row>
    <row r="132" spans="1:22" ht="38.25" x14ac:dyDescent="0.25">
      <c r="A132" s="631">
        <v>29</v>
      </c>
      <c r="B132" s="645" t="s">
        <v>3551</v>
      </c>
      <c r="C132" s="739">
        <v>17088</v>
      </c>
      <c r="D132" s="647"/>
      <c r="E132" s="648" t="s">
        <v>3559</v>
      </c>
      <c r="F132" s="649" t="s">
        <v>69</v>
      </c>
      <c r="G132" s="650" t="s">
        <v>3465</v>
      </c>
      <c r="H132" s="651" t="s">
        <v>3466</v>
      </c>
      <c r="I132" s="652" t="s">
        <v>3467</v>
      </c>
      <c r="J132" s="653" t="s">
        <v>3468</v>
      </c>
      <c r="K132" s="654" t="s">
        <v>3468</v>
      </c>
      <c r="L132" s="648" t="s">
        <v>3469</v>
      </c>
      <c r="M132" s="655" t="s">
        <v>3470</v>
      </c>
      <c r="N132" s="656" t="s">
        <v>3471</v>
      </c>
      <c r="O132" s="657" t="s">
        <v>3471</v>
      </c>
      <c r="P132" s="569"/>
      <c r="Q132" s="644"/>
      <c r="R132" s="644">
        <v>0</v>
      </c>
      <c r="S132" s="644"/>
      <c r="T132" s="644"/>
      <c r="U132" s="644"/>
      <c r="V132" s="644"/>
    </row>
    <row r="133" spans="1:22" ht="38.25" x14ac:dyDescent="0.25">
      <c r="A133" s="631">
        <v>30</v>
      </c>
      <c r="B133" s="645" t="s">
        <v>3551</v>
      </c>
      <c r="C133" s="739">
        <v>17089</v>
      </c>
      <c r="D133" s="647"/>
      <c r="E133" s="648" t="s">
        <v>3558</v>
      </c>
      <c r="F133" s="649" t="s">
        <v>69</v>
      </c>
      <c r="G133" s="650" t="s">
        <v>3465</v>
      </c>
      <c r="H133" s="651" t="s">
        <v>3466</v>
      </c>
      <c r="I133" s="652" t="s">
        <v>3467</v>
      </c>
      <c r="J133" s="653" t="s">
        <v>3468</v>
      </c>
      <c r="K133" s="654" t="s">
        <v>3468</v>
      </c>
      <c r="L133" s="648" t="s">
        <v>3469</v>
      </c>
      <c r="M133" s="655" t="s">
        <v>3470</v>
      </c>
      <c r="N133" s="656" t="s">
        <v>3471</v>
      </c>
      <c r="O133" s="657" t="s">
        <v>3471</v>
      </c>
      <c r="P133" s="569"/>
      <c r="Q133" s="644"/>
      <c r="R133" s="644">
        <v>0</v>
      </c>
      <c r="S133" s="644"/>
      <c r="T133" s="644"/>
      <c r="U133" s="644"/>
      <c r="V133" s="644"/>
    </row>
    <row r="134" spans="1:22" ht="38.25" x14ac:dyDescent="0.25">
      <c r="A134" s="631">
        <v>31</v>
      </c>
      <c r="B134" s="645" t="s">
        <v>3551</v>
      </c>
      <c r="C134" s="739">
        <v>17090</v>
      </c>
      <c r="D134" s="647"/>
      <c r="E134" s="648" t="s">
        <v>3559</v>
      </c>
      <c r="F134" s="649" t="s">
        <v>69</v>
      </c>
      <c r="G134" s="650" t="s">
        <v>3465</v>
      </c>
      <c r="H134" s="651" t="s">
        <v>3466</v>
      </c>
      <c r="I134" s="652" t="s">
        <v>3477</v>
      </c>
      <c r="J134" s="653" t="s">
        <v>3502</v>
      </c>
      <c r="K134" s="654" t="s">
        <v>3478</v>
      </c>
      <c r="L134" s="648" t="s">
        <v>3466</v>
      </c>
      <c r="M134" s="655" t="s">
        <v>3479</v>
      </c>
      <c r="N134" s="656" t="s">
        <v>3471</v>
      </c>
      <c r="O134" s="657" t="s">
        <v>3471</v>
      </c>
      <c r="P134" s="569"/>
      <c r="Q134" s="644"/>
      <c r="R134" s="644">
        <v>1</v>
      </c>
      <c r="S134" s="644"/>
      <c r="T134" s="644"/>
      <c r="U134" s="644"/>
      <c r="V134" s="644"/>
    </row>
    <row r="135" spans="1:22" ht="38.25" x14ac:dyDescent="0.25">
      <c r="A135" s="631">
        <v>32</v>
      </c>
      <c r="B135" s="645" t="s">
        <v>3551</v>
      </c>
      <c r="C135" s="739">
        <v>17091</v>
      </c>
      <c r="D135" s="647"/>
      <c r="E135" s="648" t="s">
        <v>3559</v>
      </c>
      <c r="F135" s="649" t="s">
        <v>69</v>
      </c>
      <c r="G135" s="650" t="s">
        <v>3465</v>
      </c>
      <c r="H135" s="651" t="s">
        <v>3466</v>
      </c>
      <c r="I135" s="652" t="s">
        <v>3477</v>
      </c>
      <c r="J135" s="653" t="s">
        <v>3478</v>
      </c>
      <c r="K135" s="654" t="s">
        <v>3478</v>
      </c>
      <c r="L135" s="648" t="s">
        <v>3469</v>
      </c>
      <c r="M135" s="655" t="s">
        <v>3482</v>
      </c>
      <c r="N135" s="656" t="s">
        <v>3471</v>
      </c>
      <c r="O135" s="657" t="s">
        <v>3471</v>
      </c>
      <c r="P135" s="569"/>
      <c r="Q135" s="644"/>
      <c r="R135" s="644">
        <v>1</v>
      </c>
      <c r="S135" s="644"/>
      <c r="T135" s="644"/>
      <c r="U135" s="644"/>
      <c r="V135" s="644"/>
    </row>
    <row r="136" spans="1:22" ht="38.25" x14ac:dyDescent="0.25">
      <c r="A136" s="631">
        <v>33</v>
      </c>
      <c r="B136" s="645" t="s">
        <v>3551</v>
      </c>
      <c r="C136" s="739">
        <v>17092</v>
      </c>
      <c r="D136" s="647"/>
      <c r="E136" s="648" t="s">
        <v>3559</v>
      </c>
      <c r="F136" s="649" t="s">
        <v>69</v>
      </c>
      <c r="G136" s="650" t="s">
        <v>3465</v>
      </c>
      <c r="H136" s="651" t="s">
        <v>3475</v>
      </c>
      <c r="I136" s="652" t="s">
        <v>3477</v>
      </c>
      <c r="J136" s="653" t="s">
        <v>3468</v>
      </c>
      <c r="K136" s="654" t="s">
        <v>3478</v>
      </c>
      <c r="L136" s="648" t="s">
        <v>3469</v>
      </c>
      <c r="M136" s="655" t="s">
        <v>3482</v>
      </c>
      <c r="N136" s="656" t="s">
        <v>3471</v>
      </c>
      <c r="O136" s="657" t="s">
        <v>3471</v>
      </c>
      <c r="P136" s="569"/>
      <c r="Q136" s="644"/>
      <c r="R136" s="644">
        <v>1</v>
      </c>
      <c r="S136" s="644"/>
      <c r="T136" s="644"/>
      <c r="U136" s="644"/>
      <c r="V136" s="644"/>
    </row>
    <row r="137" spans="1:22" ht="38.25" x14ac:dyDescent="0.25">
      <c r="A137" s="631">
        <v>34</v>
      </c>
      <c r="B137" s="645" t="s">
        <v>3551</v>
      </c>
      <c r="C137" s="739">
        <v>17094</v>
      </c>
      <c r="D137" s="647"/>
      <c r="E137" s="648" t="s">
        <v>3560</v>
      </c>
      <c r="F137" s="649" t="s">
        <v>69</v>
      </c>
      <c r="G137" s="650" t="s">
        <v>3465</v>
      </c>
      <c r="H137" s="651" t="s">
        <v>3475</v>
      </c>
      <c r="I137" s="652" t="s">
        <v>3467</v>
      </c>
      <c r="J137" s="653" t="s">
        <v>3468</v>
      </c>
      <c r="K137" s="654" t="s">
        <v>3468</v>
      </c>
      <c r="L137" s="648" t="s">
        <v>3469</v>
      </c>
      <c r="M137" s="655" t="s">
        <v>3470</v>
      </c>
      <c r="N137" s="656" t="s">
        <v>3471</v>
      </c>
      <c r="O137" s="657" t="s">
        <v>3471</v>
      </c>
      <c r="P137" s="569"/>
      <c r="Q137" s="644"/>
      <c r="R137" s="644">
        <v>0</v>
      </c>
      <c r="S137" s="644"/>
      <c r="T137" s="644"/>
      <c r="U137" s="644"/>
      <c r="V137" s="644"/>
    </row>
    <row r="138" spans="1:22" ht="38.25" x14ac:dyDescent="0.25">
      <c r="A138" s="631">
        <v>35</v>
      </c>
      <c r="B138" s="645" t="s">
        <v>3551</v>
      </c>
      <c r="C138" s="739">
        <v>17095</v>
      </c>
      <c r="D138" s="647"/>
      <c r="E138" s="648" t="s">
        <v>3560</v>
      </c>
      <c r="F138" s="649" t="s">
        <v>69</v>
      </c>
      <c r="G138" s="650" t="s">
        <v>3465</v>
      </c>
      <c r="H138" s="651" t="s">
        <v>3466</v>
      </c>
      <c r="I138" s="652" t="s">
        <v>3487</v>
      </c>
      <c r="J138" s="653" t="s">
        <v>3468</v>
      </c>
      <c r="K138" s="654" t="s">
        <v>3478</v>
      </c>
      <c r="L138" s="648" t="s">
        <v>3469</v>
      </c>
      <c r="M138" s="655" t="s">
        <v>3470</v>
      </c>
      <c r="N138" s="656" t="s">
        <v>3471</v>
      </c>
      <c r="O138" s="657" t="s">
        <v>3471</v>
      </c>
      <c r="P138" s="569"/>
      <c r="Q138" s="644"/>
      <c r="R138" s="644">
        <v>0</v>
      </c>
      <c r="S138" s="644"/>
      <c r="T138" s="644"/>
      <c r="U138" s="644"/>
      <c r="V138" s="644"/>
    </row>
    <row r="139" spans="1:22" ht="38.25" x14ac:dyDescent="0.25">
      <c r="A139" s="631">
        <v>36</v>
      </c>
      <c r="B139" s="645" t="s">
        <v>3551</v>
      </c>
      <c r="C139" s="739">
        <v>17097</v>
      </c>
      <c r="D139" s="647"/>
      <c r="E139" s="648" t="s">
        <v>3560</v>
      </c>
      <c r="F139" s="649" t="s">
        <v>69</v>
      </c>
      <c r="G139" s="650" t="s">
        <v>3465</v>
      </c>
      <c r="H139" s="651" t="s">
        <v>3466</v>
      </c>
      <c r="I139" s="652" t="s">
        <v>3487</v>
      </c>
      <c r="J139" s="653" t="s">
        <v>3478</v>
      </c>
      <c r="K139" s="654" t="s">
        <v>3478</v>
      </c>
      <c r="L139" s="648" t="s">
        <v>3479</v>
      </c>
      <c r="M139" s="655" t="s">
        <v>3479</v>
      </c>
      <c r="N139" s="656" t="s">
        <v>3471</v>
      </c>
      <c r="O139" s="657" t="s">
        <v>3471</v>
      </c>
      <c r="P139" s="569"/>
      <c r="Q139" s="644"/>
      <c r="R139" s="644">
        <v>0</v>
      </c>
      <c r="S139" s="644"/>
      <c r="T139" s="644"/>
      <c r="U139" s="644"/>
      <c r="V139" s="644"/>
    </row>
    <row r="140" spans="1:22" ht="38.25" x14ac:dyDescent="0.25">
      <c r="A140" s="631">
        <v>37</v>
      </c>
      <c r="B140" s="645" t="s">
        <v>3551</v>
      </c>
      <c r="C140" s="739">
        <v>17102</v>
      </c>
      <c r="D140" s="647"/>
      <c r="E140" s="648" t="s">
        <v>3560</v>
      </c>
      <c r="F140" s="649" t="s">
        <v>69</v>
      </c>
      <c r="G140" s="650" t="s">
        <v>3465</v>
      </c>
      <c r="H140" s="651" t="s">
        <v>3466</v>
      </c>
      <c r="I140" s="652" t="s">
        <v>3467</v>
      </c>
      <c r="J140" s="653" t="s">
        <v>3468</v>
      </c>
      <c r="K140" s="654" t="s">
        <v>3468</v>
      </c>
      <c r="L140" s="648" t="s">
        <v>3469</v>
      </c>
      <c r="M140" s="655" t="s">
        <v>3470</v>
      </c>
      <c r="N140" s="656" t="s">
        <v>3471</v>
      </c>
      <c r="O140" s="657" t="s">
        <v>3471</v>
      </c>
      <c r="P140" s="569"/>
      <c r="Q140" s="644"/>
      <c r="R140" s="644">
        <v>0</v>
      </c>
      <c r="S140" s="644"/>
      <c r="T140" s="644"/>
      <c r="U140" s="644"/>
      <c r="V140" s="644"/>
    </row>
    <row r="141" spans="1:22" ht="38.25" x14ac:dyDescent="0.25">
      <c r="A141" s="631">
        <v>38</v>
      </c>
      <c r="B141" s="645" t="s">
        <v>3551</v>
      </c>
      <c r="C141" s="739">
        <v>17105</v>
      </c>
      <c r="D141" s="647"/>
      <c r="E141" s="648" t="s">
        <v>3554</v>
      </c>
      <c r="F141" s="649" t="s">
        <v>69</v>
      </c>
      <c r="G141" s="650" t="s">
        <v>3465</v>
      </c>
      <c r="H141" s="651" t="s">
        <v>3475</v>
      </c>
      <c r="I141" s="652" t="s">
        <v>3467</v>
      </c>
      <c r="J141" s="653" t="s">
        <v>3468</v>
      </c>
      <c r="K141" s="654" t="s">
        <v>3468</v>
      </c>
      <c r="L141" s="648" t="s">
        <v>3469</v>
      </c>
      <c r="M141" s="655" t="s">
        <v>3470</v>
      </c>
      <c r="N141" s="656" t="s">
        <v>3471</v>
      </c>
      <c r="O141" s="657" t="s">
        <v>3471</v>
      </c>
      <c r="P141" s="569"/>
      <c r="Q141" s="644"/>
      <c r="R141" s="644">
        <v>0</v>
      </c>
      <c r="S141" s="644"/>
      <c r="T141" s="644"/>
      <c r="U141" s="644"/>
      <c r="V141" s="644"/>
    </row>
    <row r="142" spans="1:22" ht="38.25" x14ac:dyDescent="0.25">
      <c r="A142" s="631">
        <v>39</v>
      </c>
      <c r="B142" s="645" t="s">
        <v>3551</v>
      </c>
      <c r="C142" s="739">
        <v>17107</v>
      </c>
      <c r="D142" s="647"/>
      <c r="E142" s="648" t="s">
        <v>3561</v>
      </c>
      <c r="F142" s="649" t="s">
        <v>69</v>
      </c>
      <c r="G142" s="650" t="s">
        <v>3465</v>
      </c>
      <c r="H142" s="651" t="s">
        <v>3466</v>
      </c>
      <c r="I142" s="652" t="s">
        <v>3477</v>
      </c>
      <c r="J142" s="653" t="s">
        <v>3468</v>
      </c>
      <c r="K142" s="654" t="s">
        <v>3478</v>
      </c>
      <c r="L142" s="648" t="s">
        <v>3469</v>
      </c>
      <c r="M142" s="655" t="s">
        <v>3482</v>
      </c>
      <c r="N142" s="656" t="s">
        <v>3471</v>
      </c>
      <c r="O142" s="657" t="s">
        <v>3471</v>
      </c>
      <c r="P142" s="569"/>
      <c r="Q142" s="644"/>
      <c r="R142" s="644">
        <v>1</v>
      </c>
      <c r="S142" s="644"/>
      <c r="T142" s="644"/>
      <c r="U142" s="644"/>
      <c r="V142" s="644"/>
    </row>
    <row r="143" spans="1:22" ht="38.25" x14ac:dyDescent="0.25">
      <c r="A143" s="631">
        <v>40</v>
      </c>
      <c r="B143" s="645" t="s">
        <v>3551</v>
      </c>
      <c r="C143" s="739">
        <v>17109</v>
      </c>
      <c r="D143" s="647"/>
      <c r="E143" s="648" t="s">
        <v>3561</v>
      </c>
      <c r="F143" s="649" t="s">
        <v>69</v>
      </c>
      <c r="G143" s="650" t="s">
        <v>3465</v>
      </c>
      <c r="H143" s="651" t="s">
        <v>3475</v>
      </c>
      <c r="I143" s="652" t="s">
        <v>3467</v>
      </c>
      <c r="J143" s="653" t="s">
        <v>3468</v>
      </c>
      <c r="K143" s="654" t="s">
        <v>3468</v>
      </c>
      <c r="L143" s="648" t="s">
        <v>3469</v>
      </c>
      <c r="M143" s="655" t="s">
        <v>3470</v>
      </c>
      <c r="N143" s="656" t="s">
        <v>3471</v>
      </c>
      <c r="O143" s="657" t="s">
        <v>3471</v>
      </c>
      <c r="P143" s="569"/>
      <c r="Q143" s="644"/>
      <c r="R143" s="644">
        <v>0</v>
      </c>
      <c r="S143" s="644"/>
      <c r="T143" s="644"/>
      <c r="U143" s="644"/>
      <c r="V143" s="644"/>
    </row>
    <row r="144" spans="1:22" ht="38.25" x14ac:dyDescent="0.25">
      <c r="A144" s="631">
        <v>41</v>
      </c>
      <c r="B144" s="645" t="s">
        <v>3551</v>
      </c>
      <c r="C144" s="739">
        <v>17110</v>
      </c>
      <c r="D144" s="647"/>
      <c r="E144" s="648" t="s">
        <v>3561</v>
      </c>
      <c r="F144" s="649" t="s">
        <v>69</v>
      </c>
      <c r="G144" s="650" t="s">
        <v>3465</v>
      </c>
      <c r="H144" s="651" t="s">
        <v>3466</v>
      </c>
      <c r="I144" s="652" t="s">
        <v>3467</v>
      </c>
      <c r="J144" s="653" t="s">
        <v>3468</v>
      </c>
      <c r="K144" s="654" t="s">
        <v>3468</v>
      </c>
      <c r="L144" s="648" t="s">
        <v>3469</v>
      </c>
      <c r="M144" s="655" t="s">
        <v>3470</v>
      </c>
      <c r="N144" s="656" t="s">
        <v>3471</v>
      </c>
      <c r="O144" s="657" t="s">
        <v>3471</v>
      </c>
      <c r="P144" s="569"/>
      <c r="Q144" s="644"/>
      <c r="R144" s="644">
        <v>0</v>
      </c>
      <c r="S144" s="644"/>
      <c r="T144" s="644"/>
      <c r="U144" s="644"/>
      <c r="V144" s="644"/>
    </row>
    <row r="145" spans="1:22" ht="38.25" x14ac:dyDescent="0.25">
      <c r="A145" s="631">
        <v>42</v>
      </c>
      <c r="B145" s="645" t="s">
        <v>3551</v>
      </c>
      <c r="C145" s="739">
        <v>17112</v>
      </c>
      <c r="D145" s="647"/>
      <c r="E145" s="648" t="s">
        <v>3561</v>
      </c>
      <c r="F145" s="649" t="s">
        <v>69</v>
      </c>
      <c r="G145" s="650" t="s">
        <v>3465</v>
      </c>
      <c r="H145" s="651" t="s">
        <v>3466</v>
      </c>
      <c r="I145" s="652" t="s">
        <v>3477</v>
      </c>
      <c r="J145" s="653" t="s">
        <v>3478</v>
      </c>
      <c r="K145" s="654" t="s">
        <v>3478</v>
      </c>
      <c r="L145" s="648" t="s">
        <v>3479</v>
      </c>
      <c r="M145" s="655" t="s">
        <v>3479</v>
      </c>
      <c r="N145" s="656" t="s">
        <v>3471</v>
      </c>
      <c r="O145" s="657" t="s">
        <v>3471</v>
      </c>
      <c r="P145" s="569"/>
      <c r="Q145" s="644"/>
      <c r="R145" s="644">
        <v>1</v>
      </c>
      <c r="S145" s="644"/>
      <c r="T145" s="644"/>
      <c r="U145" s="644"/>
      <c r="V145" s="644"/>
    </row>
    <row r="146" spans="1:22" ht="38.25" x14ac:dyDescent="0.25">
      <c r="A146" s="631">
        <v>43</v>
      </c>
      <c r="B146" s="645" t="s">
        <v>3551</v>
      </c>
      <c r="C146" s="739">
        <v>17114</v>
      </c>
      <c r="D146" s="647"/>
      <c r="E146" s="648" t="s">
        <v>3561</v>
      </c>
      <c r="F146" s="649" t="s">
        <v>69</v>
      </c>
      <c r="G146" s="650" t="s">
        <v>3465</v>
      </c>
      <c r="H146" s="651" t="s">
        <v>3466</v>
      </c>
      <c r="I146" s="652" t="s">
        <v>3477</v>
      </c>
      <c r="J146" s="653" t="s">
        <v>3468</v>
      </c>
      <c r="K146" s="654" t="s">
        <v>3478</v>
      </c>
      <c r="L146" s="648" t="s">
        <v>3469</v>
      </c>
      <c r="M146" s="655" t="s">
        <v>3482</v>
      </c>
      <c r="N146" s="656" t="s">
        <v>3471</v>
      </c>
      <c r="O146" s="657" t="s">
        <v>3471</v>
      </c>
      <c r="P146" s="569"/>
      <c r="Q146" s="644"/>
      <c r="R146" s="644">
        <v>1</v>
      </c>
      <c r="S146" s="644"/>
      <c r="T146" s="644"/>
      <c r="U146" s="644"/>
      <c r="V146" s="644"/>
    </row>
    <row r="147" spans="1:22" ht="38.25" x14ac:dyDescent="0.25">
      <c r="A147" s="631">
        <v>44</v>
      </c>
      <c r="B147" s="645" t="s">
        <v>3551</v>
      </c>
      <c r="C147" s="739">
        <v>17116</v>
      </c>
      <c r="D147" s="647"/>
      <c r="E147" s="648" t="s">
        <v>3561</v>
      </c>
      <c r="F147" s="649" t="s">
        <v>69</v>
      </c>
      <c r="G147" s="650" t="s">
        <v>3465</v>
      </c>
      <c r="H147" s="651" t="s">
        <v>3466</v>
      </c>
      <c r="I147" s="652" t="s">
        <v>3467</v>
      </c>
      <c r="J147" s="653" t="s">
        <v>3468</v>
      </c>
      <c r="K147" s="654" t="s">
        <v>3468</v>
      </c>
      <c r="L147" s="648" t="s">
        <v>3469</v>
      </c>
      <c r="M147" s="655" t="s">
        <v>3470</v>
      </c>
      <c r="N147" s="656" t="s">
        <v>3471</v>
      </c>
      <c r="O147" s="657" t="s">
        <v>3471</v>
      </c>
      <c r="P147" s="569"/>
      <c r="Q147" s="644"/>
      <c r="R147" s="644">
        <v>0</v>
      </c>
      <c r="S147" s="644"/>
      <c r="T147" s="644"/>
      <c r="U147" s="644"/>
      <c r="V147" s="644"/>
    </row>
    <row r="148" spans="1:22" ht="38.25" x14ac:dyDescent="0.25">
      <c r="A148" s="631">
        <v>45</v>
      </c>
      <c r="B148" s="645" t="s">
        <v>3551</v>
      </c>
      <c r="C148" s="739">
        <v>17117</v>
      </c>
      <c r="D148" s="647"/>
      <c r="E148" s="648" t="s">
        <v>3561</v>
      </c>
      <c r="F148" s="649" t="s">
        <v>69</v>
      </c>
      <c r="G148" s="650" t="s">
        <v>3465</v>
      </c>
      <c r="H148" s="651" t="s">
        <v>3466</v>
      </c>
      <c r="I148" s="652" t="s">
        <v>3477</v>
      </c>
      <c r="J148" s="653" t="s">
        <v>3502</v>
      </c>
      <c r="K148" s="654" t="s">
        <v>3478</v>
      </c>
      <c r="L148" s="648" t="s">
        <v>3466</v>
      </c>
      <c r="M148" s="655" t="s">
        <v>3479</v>
      </c>
      <c r="N148" s="656" t="s">
        <v>3471</v>
      </c>
      <c r="O148" s="657" t="s">
        <v>3471</v>
      </c>
      <c r="P148" s="569"/>
      <c r="Q148" s="644"/>
      <c r="R148" s="644">
        <v>1</v>
      </c>
      <c r="S148" s="644"/>
      <c r="T148" s="644"/>
      <c r="U148" s="644"/>
      <c r="V148" s="644"/>
    </row>
    <row r="149" spans="1:22" ht="38.25" x14ac:dyDescent="0.25">
      <c r="A149" s="631">
        <v>46</v>
      </c>
      <c r="B149" s="645" t="s">
        <v>3551</v>
      </c>
      <c r="C149" s="739">
        <v>17123</v>
      </c>
      <c r="D149" s="647"/>
      <c r="E149" s="648" t="s">
        <v>3561</v>
      </c>
      <c r="F149" s="649" t="s">
        <v>69</v>
      </c>
      <c r="G149" s="650" t="s">
        <v>3465</v>
      </c>
      <c r="H149" s="651" t="s">
        <v>3475</v>
      </c>
      <c r="I149" s="652" t="s">
        <v>3467</v>
      </c>
      <c r="J149" s="653" t="s">
        <v>3468</v>
      </c>
      <c r="K149" s="654" t="s">
        <v>3468</v>
      </c>
      <c r="L149" s="648" t="s">
        <v>3469</v>
      </c>
      <c r="M149" s="655" t="s">
        <v>3470</v>
      </c>
      <c r="N149" s="656" t="s">
        <v>3471</v>
      </c>
      <c r="O149" s="657" t="s">
        <v>3471</v>
      </c>
      <c r="P149" s="569"/>
      <c r="Q149" s="644"/>
      <c r="R149" s="644">
        <v>0</v>
      </c>
      <c r="S149" s="644"/>
      <c r="T149" s="644"/>
      <c r="U149" s="644"/>
      <c r="V149" s="644"/>
    </row>
    <row r="150" spans="1:22" ht="38.25" x14ac:dyDescent="0.25">
      <c r="A150" s="631">
        <v>47</v>
      </c>
      <c r="B150" s="645" t="s">
        <v>3551</v>
      </c>
      <c r="C150" s="739">
        <v>17125</v>
      </c>
      <c r="D150" s="647"/>
      <c r="E150" s="648" t="s">
        <v>3562</v>
      </c>
      <c r="F150" s="649" t="s">
        <v>69</v>
      </c>
      <c r="G150" s="650" t="s">
        <v>3465</v>
      </c>
      <c r="H150" s="651" t="s">
        <v>3466</v>
      </c>
      <c r="I150" s="652" t="s">
        <v>3467</v>
      </c>
      <c r="J150" s="653" t="s">
        <v>3468</v>
      </c>
      <c r="K150" s="654" t="s">
        <v>3468</v>
      </c>
      <c r="L150" s="648" t="s">
        <v>3469</v>
      </c>
      <c r="M150" s="655" t="s">
        <v>3470</v>
      </c>
      <c r="N150" s="656" t="s">
        <v>3471</v>
      </c>
      <c r="O150" s="657" t="s">
        <v>3471</v>
      </c>
      <c r="P150" s="569"/>
      <c r="Q150" s="644"/>
      <c r="R150" s="644">
        <v>0</v>
      </c>
      <c r="S150" s="644"/>
      <c r="T150" s="644"/>
      <c r="U150" s="644"/>
      <c r="V150" s="644"/>
    </row>
    <row r="151" spans="1:22" ht="38.25" x14ac:dyDescent="0.25">
      <c r="A151" s="631">
        <v>48</v>
      </c>
      <c r="B151" s="645" t="s">
        <v>3551</v>
      </c>
      <c r="C151" s="739">
        <v>17126</v>
      </c>
      <c r="D151" s="647"/>
      <c r="E151" s="648" t="s">
        <v>3562</v>
      </c>
      <c r="F151" s="649" t="s">
        <v>69</v>
      </c>
      <c r="G151" s="650" t="s">
        <v>3465</v>
      </c>
      <c r="H151" s="651" t="s">
        <v>3466</v>
      </c>
      <c r="I151" s="652" t="s">
        <v>3477</v>
      </c>
      <c r="J151" s="653" t="s">
        <v>3478</v>
      </c>
      <c r="K151" s="654" t="s">
        <v>3478</v>
      </c>
      <c r="L151" s="648" t="s">
        <v>3466</v>
      </c>
      <c r="M151" s="655" t="s">
        <v>3479</v>
      </c>
      <c r="N151" s="656" t="s">
        <v>3556</v>
      </c>
      <c r="O151" s="657" t="s">
        <v>3556</v>
      </c>
      <c r="P151" s="569"/>
      <c r="Q151" s="644"/>
      <c r="R151" s="644">
        <v>1</v>
      </c>
      <c r="S151" s="644"/>
      <c r="T151" s="644"/>
      <c r="U151" s="644"/>
      <c r="V151" s="644"/>
    </row>
    <row r="152" spans="1:22" ht="38.25" x14ac:dyDescent="0.25">
      <c r="A152" s="631">
        <v>49</v>
      </c>
      <c r="B152" s="645" t="s">
        <v>3551</v>
      </c>
      <c r="C152" s="739">
        <v>17127</v>
      </c>
      <c r="D152" s="647"/>
      <c r="E152" s="648" t="s">
        <v>3562</v>
      </c>
      <c r="F152" s="649" t="s">
        <v>69</v>
      </c>
      <c r="G152" s="650" t="s">
        <v>3465</v>
      </c>
      <c r="H152" s="651" t="s">
        <v>3466</v>
      </c>
      <c r="I152" s="652" t="s">
        <v>3467</v>
      </c>
      <c r="J152" s="653" t="s">
        <v>3468</v>
      </c>
      <c r="K152" s="654" t="s">
        <v>3468</v>
      </c>
      <c r="L152" s="648" t="s">
        <v>3469</v>
      </c>
      <c r="M152" s="655" t="s">
        <v>3470</v>
      </c>
      <c r="N152" s="656" t="s">
        <v>3471</v>
      </c>
      <c r="O152" s="657" t="s">
        <v>3471</v>
      </c>
      <c r="P152" s="569"/>
      <c r="Q152" s="644"/>
      <c r="R152" s="644">
        <v>0</v>
      </c>
      <c r="S152" s="644"/>
      <c r="T152" s="644"/>
      <c r="U152" s="644"/>
      <c r="V152" s="644"/>
    </row>
    <row r="153" spans="1:22" ht="38.25" x14ac:dyDescent="0.25">
      <c r="A153" s="631">
        <v>50</v>
      </c>
      <c r="B153" s="645" t="s">
        <v>3551</v>
      </c>
      <c r="C153" s="739">
        <v>17129</v>
      </c>
      <c r="D153" s="647"/>
      <c r="E153" s="648" t="s">
        <v>3562</v>
      </c>
      <c r="F153" s="649" t="s">
        <v>69</v>
      </c>
      <c r="G153" s="650" t="s">
        <v>3465</v>
      </c>
      <c r="H153" s="651" t="s">
        <v>3466</v>
      </c>
      <c r="I153" s="652" t="s">
        <v>3467</v>
      </c>
      <c r="J153" s="653" t="s">
        <v>3468</v>
      </c>
      <c r="K153" s="654" t="s">
        <v>3468</v>
      </c>
      <c r="L153" s="648" t="s">
        <v>3469</v>
      </c>
      <c r="M153" s="655" t="s">
        <v>3470</v>
      </c>
      <c r="N153" s="656" t="s">
        <v>3471</v>
      </c>
      <c r="O153" s="657" t="s">
        <v>3471</v>
      </c>
      <c r="P153" s="569"/>
      <c r="Q153" s="644"/>
      <c r="R153" s="644">
        <v>0</v>
      </c>
      <c r="S153" s="644"/>
      <c r="T153" s="644"/>
      <c r="U153" s="644"/>
      <c r="V153" s="644"/>
    </row>
    <row r="154" spans="1:22" ht="38.25" x14ac:dyDescent="0.25">
      <c r="A154" s="631">
        <v>51</v>
      </c>
      <c r="B154" s="645" t="s">
        <v>3551</v>
      </c>
      <c r="C154" s="739">
        <v>17131</v>
      </c>
      <c r="D154" s="647"/>
      <c r="E154" s="648" t="s">
        <v>3562</v>
      </c>
      <c r="F154" s="649" t="s">
        <v>69</v>
      </c>
      <c r="G154" s="650" t="s">
        <v>3465</v>
      </c>
      <c r="H154" s="651" t="s">
        <v>3466</v>
      </c>
      <c r="I154" s="652" t="s">
        <v>3467</v>
      </c>
      <c r="J154" s="653" t="s">
        <v>3468</v>
      </c>
      <c r="K154" s="654" t="s">
        <v>3468</v>
      </c>
      <c r="L154" s="648" t="s">
        <v>3469</v>
      </c>
      <c r="M154" s="655" t="s">
        <v>3470</v>
      </c>
      <c r="N154" s="656" t="s">
        <v>3471</v>
      </c>
      <c r="O154" s="657" t="s">
        <v>3471</v>
      </c>
      <c r="P154" s="569"/>
      <c r="Q154" s="644"/>
      <c r="R154" s="644">
        <v>0</v>
      </c>
      <c r="S154" s="644"/>
      <c r="T154" s="644"/>
      <c r="U154" s="644"/>
      <c r="V154" s="644"/>
    </row>
    <row r="155" spans="1:22" ht="38.25" x14ac:dyDescent="0.25">
      <c r="A155" s="631">
        <v>52</v>
      </c>
      <c r="B155" s="645" t="s">
        <v>3551</v>
      </c>
      <c r="C155" s="739">
        <v>17133</v>
      </c>
      <c r="D155" s="647"/>
      <c r="E155" s="648" t="s">
        <v>3563</v>
      </c>
      <c r="F155" s="649" t="s">
        <v>69</v>
      </c>
      <c r="G155" s="650" t="s">
        <v>3465</v>
      </c>
      <c r="H155" s="651" t="s">
        <v>3466</v>
      </c>
      <c r="I155" s="652" t="s">
        <v>3467</v>
      </c>
      <c r="J155" s="653" t="s">
        <v>3468</v>
      </c>
      <c r="K155" s="654" t="s">
        <v>3468</v>
      </c>
      <c r="L155" s="648" t="s">
        <v>3469</v>
      </c>
      <c r="M155" s="655" t="s">
        <v>3470</v>
      </c>
      <c r="N155" s="656" t="s">
        <v>3471</v>
      </c>
      <c r="O155" s="657" t="s">
        <v>3471</v>
      </c>
      <c r="P155" s="569"/>
      <c r="Q155" s="644"/>
      <c r="R155" s="644">
        <v>0</v>
      </c>
      <c r="S155" s="644"/>
      <c r="T155" s="644"/>
      <c r="U155" s="644"/>
      <c r="V155" s="644"/>
    </row>
    <row r="156" spans="1:22" ht="38.25" x14ac:dyDescent="0.25">
      <c r="A156" s="631">
        <v>53</v>
      </c>
      <c r="B156" s="645" t="s">
        <v>3551</v>
      </c>
      <c r="C156" s="739">
        <v>17134</v>
      </c>
      <c r="D156" s="647"/>
      <c r="E156" s="648" t="s">
        <v>3563</v>
      </c>
      <c r="F156" s="649" t="s">
        <v>69</v>
      </c>
      <c r="G156" s="650" t="s">
        <v>3465</v>
      </c>
      <c r="H156" s="651" t="s">
        <v>3475</v>
      </c>
      <c r="I156" s="652" t="s">
        <v>3467</v>
      </c>
      <c r="J156" s="653" t="s">
        <v>3468</v>
      </c>
      <c r="K156" s="654" t="s">
        <v>3468</v>
      </c>
      <c r="L156" s="648" t="s">
        <v>3469</v>
      </c>
      <c r="M156" s="655" t="s">
        <v>3470</v>
      </c>
      <c r="N156" s="656" t="s">
        <v>3471</v>
      </c>
      <c r="O156" s="657" t="s">
        <v>3471</v>
      </c>
      <c r="P156" s="569"/>
      <c r="Q156" s="644"/>
      <c r="R156" s="644">
        <v>0</v>
      </c>
      <c r="S156" s="644"/>
      <c r="T156" s="644"/>
      <c r="U156" s="644"/>
      <c r="V156" s="644"/>
    </row>
    <row r="157" spans="1:22" ht="38.25" x14ac:dyDescent="0.25">
      <c r="A157" s="631">
        <v>54</v>
      </c>
      <c r="B157" s="645" t="s">
        <v>3551</v>
      </c>
      <c r="C157" s="739">
        <v>17135</v>
      </c>
      <c r="D157" s="647"/>
      <c r="E157" s="648" t="s">
        <v>3564</v>
      </c>
      <c r="F157" s="649" t="s">
        <v>69</v>
      </c>
      <c r="G157" s="650" t="s">
        <v>3465</v>
      </c>
      <c r="H157" s="651" t="s">
        <v>3466</v>
      </c>
      <c r="I157" s="652" t="s">
        <v>3467</v>
      </c>
      <c r="J157" s="653" t="s">
        <v>3468</v>
      </c>
      <c r="K157" s="654" t="s">
        <v>3468</v>
      </c>
      <c r="L157" s="648" t="s">
        <v>3469</v>
      </c>
      <c r="M157" s="655" t="s">
        <v>3470</v>
      </c>
      <c r="N157" s="656" t="s">
        <v>3471</v>
      </c>
      <c r="O157" s="657" t="s">
        <v>3471</v>
      </c>
      <c r="P157" s="569"/>
      <c r="Q157" s="644"/>
      <c r="R157" s="644">
        <v>0</v>
      </c>
      <c r="S157" s="644"/>
      <c r="T157" s="644"/>
      <c r="U157" s="644"/>
      <c r="V157" s="644"/>
    </row>
    <row r="158" spans="1:22" ht="38.25" x14ac:dyDescent="0.25">
      <c r="A158" s="631">
        <v>55</v>
      </c>
      <c r="B158" s="645" t="s">
        <v>3551</v>
      </c>
      <c r="C158" s="739">
        <v>17136</v>
      </c>
      <c r="D158" s="647"/>
      <c r="E158" s="648" t="s">
        <v>3564</v>
      </c>
      <c r="F158" s="649" t="s">
        <v>69</v>
      </c>
      <c r="G158" s="650" t="s">
        <v>3465</v>
      </c>
      <c r="H158" s="651" t="s">
        <v>3466</v>
      </c>
      <c r="I158" s="652" t="s">
        <v>3467</v>
      </c>
      <c r="J158" s="653" t="s">
        <v>3468</v>
      </c>
      <c r="K158" s="654" t="s">
        <v>3468</v>
      </c>
      <c r="L158" s="648" t="s">
        <v>3469</v>
      </c>
      <c r="M158" s="655" t="s">
        <v>3470</v>
      </c>
      <c r="N158" s="656" t="s">
        <v>3471</v>
      </c>
      <c r="O158" s="657" t="s">
        <v>3471</v>
      </c>
      <c r="P158" s="569"/>
      <c r="Q158" s="644"/>
      <c r="R158" s="644">
        <v>0</v>
      </c>
      <c r="S158" s="644"/>
      <c r="T158" s="644"/>
      <c r="U158" s="644"/>
      <c r="V158" s="644"/>
    </row>
    <row r="159" spans="1:22" ht="38.25" x14ac:dyDescent="0.25">
      <c r="A159" s="631">
        <v>56</v>
      </c>
      <c r="B159" s="645" t="s">
        <v>3551</v>
      </c>
      <c r="C159" s="739">
        <v>17137</v>
      </c>
      <c r="D159" s="647"/>
      <c r="E159" s="648" t="s">
        <v>3564</v>
      </c>
      <c r="F159" s="649" t="s">
        <v>69</v>
      </c>
      <c r="G159" s="650" t="s">
        <v>3465</v>
      </c>
      <c r="H159" s="651" t="s">
        <v>3466</v>
      </c>
      <c r="I159" s="652" t="s">
        <v>3467</v>
      </c>
      <c r="J159" s="653" t="s">
        <v>3468</v>
      </c>
      <c r="K159" s="654" t="s">
        <v>3468</v>
      </c>
      <c r="L159" s="648" t="s">
        <v>3469</v>
      </c>
      <c r="M159" s="655" t="s">
        <v>3470</v>
      </c>
      <c r="N159" s="656" t="s">
        <v>3471</v>
      </c>
      <c r="O159" s="657" t="s">
        <v>3471</v>
      </c>
      <c r="P159" s="569"/>
      <c r="Q159" s="644"/>
      <c r="R159" s="644">
        <v>0</v>
      </c>
      <c r="S159" s="644"/>
      <c r="T159" s="644"/>
      <c r="U159" s="644"/>
      <c r="V159" s="644"/>
    </row>
    <row r="160" spans="1:22" ht="38.25" x14ac:dyDescent="0.25">
      <c r="A160" s="631">
        <v>57</v>
      </c>
      <c r="B160" s="645" t="s">
        <v>3551</v>
      </c>
      <c r="C160" s="739">
        <v>17139</v>
      </c>
      <c r="D160" s="647"/>
      <c r="E160" s="648" t="s">
        <v>3560</v>
      </c>
      <c r="F160" s="649" t="s">
        <v>69</v>
      </c>
      <c r="G160" s="650" t="s">
        <v>3465</v>
      </c>
      <c r="H160" s="651" t="s">
        <v>3475</v>
      </c>
      <c r="I160" s="652" t="s">
        <v>3467</v>
      </c>
      <c r="J160" s="653" t="s">
        <v>3468</v>
      </c>
      <c r="K160" s="654" t="s">
        <v>3468</v>
      </c>
      <c r="L160" s="648" t="s">
        <v>3469</v>
      </c>
      <c r="M160" s="655" t="s">
        <v>3470</v>
      </c>
      <c r="N160" s="656" t="s">
        <v>3471</v>
      </c>
      <c r="O160" s="657" t="s">
        <v>3471</v>
      </c>
      <c r="P160" s="569"/>
      <c r="Q160" s="644"/>
      <c r="R160" s="644">
        <v>0</v>
      </c>
      <c r="S160" s="644"/>
      <c r="T160" s="644"/>
      <c r="U160" s="644"/>
      <c r="V160" s="644"/>
    </row>
    <row r="161" spans="1:22" ht="38.25" x14ac:dyDescent="0.25">
      <c r="A161" s="631">
        <v>58</v>
      </c>
      <c r="B161" s="645" t="s">
        <v>3551</v>
      </c>
      <c r="C161" s="739">
        <v>17140</v>
      </c>
      <c r="D161" s="647"/>
      <c r="E161" s="648" t="s">
        <v>3560</v>
      </c>
      <c r="F161" s="649" t="s">
        <v>69</v>
      </c>
      <c r="G161" s="650" t="s">
        <v>3465</v>
      </c>
      <c r="H161" s="651" t="s">
        <v>3485</v>
      </c>
      <c r="I161" s="652" t="s">
        <v>3485</v>
      </c>
      <c r="J161" s="653" t="s">
        <v>3486</v>
      </c>
      <c r="K161" s="654" t="s">
        <v>3486</v>
      </c>
      <c r="L161" s="648" t="s">
        <v>3485</v>
      </c>
      <c r="M161" s="655" t="s">
        <v>3485</v>
      </c>
      <c r="N161" s="656" t="s">
        <v>3471</v>
      </c>
      <c r="O161" s="657" t="s">
        <v>3471</v>
      </c>
      <c r="P161" s="569"/>
      <c r="Q161" s="644"/>
      <c r="R161" s="644">
        <v>0</v>
      </c>
      <c r="S161" s="644"/>
      <c r="T161" s="644"/>
      <c r="U161" s="644"/>
      <c r="V161" s="644"/>
    </row>
    <row r="162" spans="1:22" ht="38.25" x14ac:dyDescent="0.25">
      <c r="A162" s="631">
        <v>59</v>
      </c>
      <c r="B162" s="645" t="s">
        <v>3551</v>
      </c>
      <c r="C162" s="739">
        <v>17141</v>
      </c>
      <c r="D162" s="647"/>
      <c r="E162" s="648" t="s">
        <v>3558</v>
      </c>
      <c r="F162" s="649" t="s">
        <v>69</v>
      </c>
      <c r="G162" s="650" t="s">
        <v>3465</v>
      </c>
      <c r="H162" s="651" t="s">
        <v>3466</v>
      </c>
      <c r="I162" s="652" t="s">
        <v>3467</v>
      </c>
      <c r="J162" s="653" t="s">
        <v>3468</v>
      </c>
      <c r="K162" s="654" t="s">
        <v>3468</v>
      </c>
      <c r="L162" s="648" t="s">
        <v>3469</v>
      </c>
      <c r="M162" s="655" t="s">
        <v>3470</v>
      </c>
      <c r="N162" s="656" t="s">
        <v>3471</v>
      </c>
      <c r="O162" s="657" t="s">
        <v>3471</v>
      </c>
      <c r="P162" s="569"/>
      <c r="Q162" s="644"/>
      <c r="R162" s="644">
        <v>0</v>
      </c>
      <c r="S162" s="644"/>
      <c r="T162" s="644"/>
      <c r="U162" s="644"/>
      <c r="V162" s="644"/>
    </row>
    <row r="163" spans="1:22" ht="38.25" x14ac:dyDescent="0.25">
      <c r="A163" s="631">
        <v>60</v>
      </c>
      <c r="B163" s="645" t="s">
        <v>3551</v>
      </c>
      <c r="C163" s="739">
        <v>17142</v>
      </c>
      <c r="D163" s="647"/>
      <c r="E163" s="648" t="s">
        <v>3558</v>
      </c>
      <c r="F163" s="649" t="s">
        <v>69</v>
      </c>
      <c r="G163" s="650" t="s">
        <v>3465</v>
      </c>
      <c r="H163" s="651" t="s">
        <v>3466</v>
      </c>
      <c r="I163" s="652" t="s">
        <v>3467</v>
      </c>
      <c r="J163" s="653" t="s">
        <v>3468</v>
      </c>
      <c r="K163" s="654" t="s">
        <v>3468</v>
      </c>
      <c r="L163" s="648" t="s">
        <v>3469</v>
      </c>
      <c r="M163" s="655" t="s">
        <v>3470</v>
      </c>
      <c r="N163" s="656" t="s">
        <v>3471</v>
      </c>
      <c r="O163" s="657" t="s">
        <v>3471</v>
      </c>
      <c r="P163" s="569"/>
      <c r="Q163" s="644"/>
      <c r="R163" s="644">
        <v>0</v>
      </c>
      <c r="S163" s="644"/>
      <c r="T163" s="644"/>
      <c r="U163" s="644"/>
      <c r="V163" s="644"/>
    </row>
    <row r="164" spans="1:22" ht="38.25" x14ac:dyDescent="0.25">
      <c r="A164" s="631">
        <v>61</v>
      </c>
      <c r="B164" s="645" t="s">
        <v>3551</v>
      </c>
      <c r="C164" s="739">
        <v>17143</v>
      </c>
      <c r="D164" s="647"/>
      <c r="E164" s="648" t="s">
        <v>3557</v>
      </c>
      <c r="F164" s="649" t="s">
        <v>69</v>
      </c>
      <c r="G164" s="650" t="s">
        <v>3465</v>
      </c>
      <c r="H164" s="651" t="s">
        <v>3475</v>
      </c>
      <c r="I164" s="652" t="s">
        <v>3467</v>
      </c>
      <c r="J164" s="653" t="s">
        <v>3468</v>
      </c>
      <c r="K164" s="654" t="s">
        <v>3468</v>
      </c>
      <c r="L164" s="648" t="s">
        <v>3469</v>
      </c>
      <c r="M164" s="655" t="s">
        <v>3470</v>
      </c>
      <c r="N164" s="656" t="s">
        <v>3471</v>
      </c>
      <c r="O164" s="657" t="s">
        <v>3471</v>
      </c>
      <c r="P164" s="569"/>
      <c r="Q164" s="644"/>
      <c r="R164" s="644">
        <v>0</v>
      </c>
      <c r="S164" s="644"/>
      <c r="T164" s="644"/>
      <c r="U164" s="644"/>
      <c r="V164" s="644"/>
    </row>
    <row r="165" spans="1:22" ht="38.25" x14ac:dyDescent="0.25">
      <c r="A165" s="631">
        <v>62</v>
      </c>
      <c r="B165" s="645" t="s">
        <v>3551</v>
      </c>
      <c r="C165" s="739">
        <v>17144</v>
      </c>
      <c r="D165" s="647"/>
      <c r="E165" s="648" t="s">
        <v>3557</v>
      </c>
      <c r="F165" s="649" t="s">
        <v>69</v>
      </c>
      <c r="G165" s="650" t="s">
        <v>3465</v>
      </c>
      <c r="H165" s="651" t="s">
        <v>3475</v>
      </c>
      <c r="I165" s="652" t="s">
        <v>3487</v>
      </c>
      <c r="J165" s="653" t="s">
        <v>3468</v>
      </c>
      <c r="K165" s="654" t="s">
        <v>3478</v>
      </c>
      <c r="L165" s="648" t="s">
        <v>3469</v>
      </c>
      <c r="M165" s="655" t="s">
        <v>3470</v>
      </c>
      <c r="N165" s="656" t="s">
        <v>3471</v>
      </c>
      <c r="O165" s="657" t="s">
        <v>3471</v>
      </c>
      <c r="P165" s="569"/>
      <c r="Q165" s="644"/>
      <c r="R165" s="644">
        <v>0</v>
      </c>
      <c r="S165" s="644"/>
      <c r="T165" s="644"/>
      <c r="U165" s="644"/>
      <c r="V165" s="644"/>
    </row>
    <row r="166" spans="1:22" ht="38.25" x14ac:dyDescent="0.25">
      <c r="A166" s="631">
        <v>63</v>
      </c>
      <c r="B166" s="645" t="s">
        <v>3551</v>
      </c>
      <c r="C166" s="739">
        <v>17146</v>
      </c>
      <c r="D166" s="647"/>
      <c r="E166" s="648" t="s">
        <v>3557</v>
      </c>
      <c r="F166" s="649" t="s">
        <v>69</v>
      </c>
      <c r="G166" s="650" t="s">
        <v>3465</v>
      </c>
      <c r="H166" s="651" t="s">
        <v>3466</v>
      </c>
      <c r="I166" s="652" t="s">
        <v>3467</v>
      </c>
      <c r="J166" s="653" t="s">
        <v>3468</v>
      </c>
      <c r="K166" s="654" t="s">
        <v>3468</v>
      </c>
      <c r="L166" s="648" t="s">
        <v>3469</v>
      </c>
      <c r="M166" s="655" t="s">
        <v>3470</v>
      </c>
      <c r="N166" s="656" t="s">
        <v>3471</v>
      </c>
      <c r="O166" s="657" t="s">
        <v>3471</v>
      </c>
      <c r="P166" s="569"/>
      <c r="Q166" s="644"/>
      <c r="R166" s="644">
        <v>0</v>
      </c>
      <c r="S166" s="644"/>
      <c r="T166" s="644"/>
      <c r="U166" s="644"/>
      <c r="V166" s="644"/>
    </row>
    <row r="167" spans="1:22" ht="38.25" x14ac:dyDescent="0.25">
      <c r="A167" s="631">
        <v>64</v>
      </c>
      <c r="B167" s="645" t="s">
        <v>3551</v>
      </c>
      <c r="C167" s="739">
        <v>17147</v>
      </c>
      <c r="D167" s="647"/>
      <c r="E167" s="648" t="s">
        <v>3557</v>
      </c>
      <c r="F167" s="649" t="s">
        <v>69</v>
      </c>
      <c r="G167" s="650" t="s">
        <v>3465</v>
      </c>
      <c r="H167" s="651" t="s">
        <v>3466</v>
      </c>
      <c r="I167" s="652" t="s">
        <v>3467</v>
      </c>
      <c r="J167" s="653" t="s">
        <v>3468</v>
      </c>
      <c r="K167" s="654" t="s">
        <v>3468</v>
      </c>
      <c r="L167" s="648" t="s">
        <v>3469</v>
      </c>
      <c r="M167" s="655" t="s">
        <v>3470</v>
      </c>
      <c r="N167" s="656" t="s">
        <v>3471</v>
      </c>
      <c r="O167" s="657" t="s">
        <v>3471</v>
      </c>
      <c r="P167" s="569"/>
      <c r="Q167" s="644"/>
      <c r="R167" s="644">
        <v>0</v>
      </c>
      <c r="S167" s="644"/>
      <c r="T167" s="644"/>
      <c r="U167" s="644"/>
      <c r="V167" s="644"/>
    </row>
    <row r="168" spans="1:22" ht="38.25" x14ac:dyDescent="0.25">
      <c r="A168" s="631">
        <v>65</v>
      </c>
      <c r="B168" s="645" t="s">
        <v>3551</v>
      </c>
      <c r="C168" s="739">
        <v>17148</v>
      </c>
      <c r="D168" s="647"/>
      <c r="E168" s="648" t="s">
        <v>3558</v>
      </c>
      <c r="F168" s="649" t="s">
        <v>69</v>
      </c>
      <c r="G168" s="650" t="s">
        <v>3465</v>
      </c>
      <c r="H168" s="651" t="s">
        <v>3466</v>
      </c>
      <c r="I168" s="652" t="s">
        <v>3467</v>
      </c>
      <c r="J168" s="653" t="s">
        <v>3468</v>
      </c>
      <c r="K168" s="654" t="s">
        <v>3468</v>
      </c>
      <c r="L168" s="648" t="s">
        <v>3469</v>
      </c>
      <c r="M168" s="655" t="s">
        <v>3470</v>
      </c>
      <c r="N168" s="656" t="s">
        <v>3471</v>
      </c>
      <c r="O168" s="657" t="s">
        <v>3471</v>
      </c>
      <c r="P168" s="569"/>
      <c r="Q168" s="644"/>
      <c r="R168" s="644">
        <v>0</v>
      </c>
      <c r="S168" s="644"/>
      <c r="T168" s="644"/>
      <c r="U168" s="644"/>
      <c r="V168" s="644"/>
    </row>
    <row r="169" spans="1:22" ht="38.25" x14ac:dyDescent="0.25">
      <c r="A169" s="631">
        <v>66</v>
      </c>
      <c r="B169" s="645" t="s">
        <v>3551</v>
      </c>
      <c r="C169" s="739">
        <v>17151</v>
      </c>
      <c r="D169" s="647"/>
      <c r="E169" s="648" t="s">
        <v>3563</v>
      </c>
      <c r="F169" s="649" t="s">
        <v>69</v>
      </c>
      <c r="G169" s="650" t="s">
        <v>3465</v>
      </c>
      <c r="H169" s="651" t="s">
        <v>3466</v>
      </c>
      <c r="I169" s="652" t="s">
        <v>3487</v>
      </c>
      <c r="J169" s="653" t="s">
        <v>3468</v>
      </c>
      <c r="K169" s="654" t="s">
        <v>3478</v>
      </c>
      <c r="L169" s="648" t="s">
        <v>3469</v>
      </c>
      <c r="M169" s="655" t="s">
        <v>3470</v>
      </c>
      <c r="N169" s="656" t="s">
        <v>3471</v>
      </c>
      <c r="O169" s="657" t="s">
        <v>3471</v>
      </c>
      <c r="P169" s="569"/>
      <c r="Q169" s="644"/>
      <c r="R169" s="644">
        <v>0</v>
      </c>
      <c r="S169" s="644"/>
      <c r="T169" s="644"/>
      <c r="U169" s="644"/>
      <c r="V169" s="644"/>
    </row>
    <row r="170" spans="1:22" ht="38.25" x14ac:dyDescent="0.25">
      <c r="A170" s="631">
        <v>67</v>
      </c>
      <c r="B170" s="645" t="s">
        <v>3551</v>
      </c>
      <c r="C170" s="739">
        <v>17152</v>
      </c>
      <c r="D170" s="647"/>
      <c r="E170" s="648" t="s">
        <v>3563</v>
      </c>
      <c r="F170" s="649" t="s">
        <v>69</v>
      </c>
      <c r="G170" s="650" t="s">
        <v>3465</v>
      </c>
      <c r="H170" s="651" t="s">
        <v>3475</v>
      </c>
      <c r="I170" s="652" t="s">
        <v>3487</v>
      </c>
      <c r="J170" s="653" t="s">
        <v>3468</v>
      </c>
      <c r="K170" s="654" t="s">
        <v>3478</v>
      </c>
      <c r="L170" s="648" t="s">
        <v>3469</v>
      </c>
      <c r="M170" s="655" t="s">
        <v>3470</v>
      </c>
      <c r="N170" s="656" t="s">
        <v>3471</v>
      </c>
      <c r="O170" s="657" t="s">
        <v>3471</v>
      </c>
      <c r="P170" s="569"/>
      <c r="Q170" s="644"/>
      <c r="R170" s="644">
        <v>0</v>
      </c>
      <c r="S170" s="644"/>
      <c r="T170" s="644"/>
      <c r="U170" s="644"/>
      <c r="V170" s="644"/>
    </row>
    <row r="171" spans="1:22" ht="38.25" x14ac:dyDescent="0.25">
      <c r="A171" s="631">
        <v>68</v>
      </c>
      <c r="B171" s="645" t="s">
        <v>3551</v>
      </c>
      <c r="C171" s="739">
        <v>17155</v>
      </c>
      <c r="D171" s="647"/>
      <c r="E171" s="648" t="s">
        <v>3563</v>
      </c>
      <c r="F171" s="649" t="s">
        <v>69</v>
      </c>
      <c r="G171" s="650" t="s">
        <v>3465</v>
      </c>
      <c r="H171" s="651" t="s">
        <v>3475</v>
      </c>
      <c r="I171" s="652" t="s">
        <v>3467</v>
      </c>
      <c r="J171" s="653" t="s">
        <v>3468</v>
      </c>
      <c r="K171" s="654" t="s">
        <v>3468</v>
      </c>
      <c r="L171" s="648" t="s">
        <v>3469</v>
      </c>
      <c r="M171" s="655" t="s">
        <v>3470</v>
      </c>
      <c r="N171" s="656" t="s">
        <v>3471</v>
      </c>
      <c r="O171" s="657" t="s">
        <v>3471</v>
      </c>
      <c r="P171" s="569"/>
      <c r="Q171" s="644"/>
      <c r="R171" s="644">
        <v>0</v>
      </c>
      <c r="S171" s="644"/>
      <c r="T171" s="644"/>
      <c r="U171" s="644"/>
      <c r="V171" s="644"/>
    </row>
    <row r="172" spans="1:22" ht="38.25" x14ac:dyDescent="0.25">
      <c r="A172" s="631">
        <v>69</v>
      </c>
      <c r="B172" s="645" t="s">
        <v>3551</v>
      </c>
      <c r="C172" s="739">
        <v>17157</v>
      </c>
      <c r="D172" s="647"/>
      <c r="E172" s="648" t="s">
        <v>3564</v>
      </c>
      <c r="F172" s="649" t="s">
        <v>69</v>
      </c>
      <c r="G172" s="650" t="s">
        <v>3465</v>
      </c>
      <c r="H172" s="651" t="s">
        <v>3466</v>
      </c>
      <c r="I172" s="652" t="s">
        <v>3477</v>
      </c>
      <c r="J172" s="653" t="s">
        <v>3478</v>
      </c>
      <c r="K172" s="654" t="s">
        <v>3478</v>
      </c>
      <c r="L172" s="648" t="s">
        <v>3466</v>
      </c>
      <c r="M172" s="655" t="s">
        <v>3482</v>
      </c>
      <c r="N172" s="656" t="s">
        <v>3556</v>
      </c>
      <c r="O172" s="657" t="s">
        <v>3556</v>
      </c>
      <c r="P172" s="569"/>
      <c r="Q172" s="644"/>
      <c r="R172" s="644">
        <v>1</v>
      </c>
      <c r="S172" s="644"/>
      <c r="T172" s="644"/>
      <c r="U172" s="644"/>
      <c r="V172" s="644"/>
    </row>
    <row r="173" spans="1:22" ht="38.25" x14ac:dyDescent="0.25">
      <c r="A173" s="631">
        <v>70</v>
      </c>
      <c r="B173" s="645" t="s">
        <v>3551</v>
      </c>
      <c r="C173" s="739">
        <v>17158</v>
      </c>
      <c r="D173" s="647"/>
      <c r="E173" s="648" t="s">
        <v>3565</v>
      </c>
      <c r="F173" s="649" t="s">
        <v>69</v>
      </c>
      <c r="G173" s="650" t="s">
        <v>3465</v>
      </c>
      <c r="H173" s="651" t="s">
        <v>3466</v>
      </c>
      <c r="I173" s="652" t="s">
        <v>3467</v>
      </c>
      <c r="J173" s="653" t="s">
        <v>3468</v>
      </c>
      <c r="K173" s="654" t="s">
        <v>3468</v>
      </c>
      <c r="L173" s="648" t="s">
        <v>3469</v>
      </c>
      <c r="M173" s="655" t="s">
        <v>3470</v>
      </c>
      <c r="N173" s="656" t="s">
        <v>3471</v>
      </c>
      <c r="O173" s="657" t="s">
        <v>3471</v>
      </c>
      <c r="P173" s="569"/>
      <c r="Q173" s="644"/>
      <c r="R173" s="644">
        <v>0</v>
      </c>
      <c r="S173" s="644"/>
      <c r="T173" s="644"/>
      <c r="U173" s="644"/>
      <c r="V173" s="644"/>
    </row>
    <row r="174" spans="1:22" ht="38.25" x14ac:dyDescent="0.25">
      <c r="A174" s="631">
        <v>71</v>
      </c>
      <c r="B174" s="645" t="s">
        <v>3551</v>
      </c>
      <c r="C174" s="739">
        <v>17162</v>
      </c>
      <c r="D174" s="647"/>
      <c r="E174" s="648" t="s">
        <v>3557</v>
      </c>
      <c r="F174" s="649" t="s">
        <v>69</v>
      </c>
      <c r="G174" s="650" t="s">
        <v>3465</v>
      </c>
      <c r="H174" s="651" t="s">
        <v>3466</v>
      </c>
      <c r="I174" s="652" t="s">
        <v>3467</v>
      </c>
      <c r="J174" s="653" t="s">
        <v>3468</v>
      </c>
      <c r="K174" s="654" t="s">
        <v>3468</v>
      </c>
      <c r="L174" s="648" t="s">
        <v>3469</v>
      </c>
      <c r="M174" s="655" t="s">
        <v>3470</v>
      </c>
      <c r="N174" s="656" t="s">
        <v>3471</v>
      </c>
      <c r="O174" s="657" t="s">
        <v>3471</v>
      </c>
      <c r="P174" s="569"/>
      <c r="Q174" s="644"/>
      <c r="R174" s="644">
        <v>0</v>
      </c>
      <c r="S174" s="644"/>
      <c r="T174" s="644"/>
      <c r="U174" s="644"/>
      <c r="V174" s="644"/>
    </row>
    <row r="175" spans="1:22" ht="38.25" x14ac:dyDescent="0.25">
      <c r="A175" s="631">
        <v>72</v>
      </c>
      <c r="B175" s="645" t="s">
        <v>3551</v>
      </c>
      <c r="C175" s="739">
        <v>17165</v>
      </c>
      <c r="D175" s="647"/>
      <c r="E175" s="648" t="s">
        <v>3566</v>
      </c>
      <c r="F175" s="649" t="s">
        <v>69</v>
      </c>
      <c r="G175" s="650" t="s">
        <v>3465</v>
      </c>
      <c r="H175" s="651" t="s">
        <v>3475</v>
      </c>
      <c r="I175" s="652" t="s">
        <v>3487</v>
      </c>
      <c r="J175" s="653" t="s">
        <v>3468</v>
      </c>
      <c r="K175" s="654" t="s">
        <v>3478</v>
      </c>
      <c r="L175" s="648" t="s">
        <v>3469</v>
      </c>
      <c r="M175" s="655" t="s">
        <v>3470</v>
      </c>
      <c r="N175" s="656" t="s">
        <v>3471</v>
      </c>
      <c r="O175" s="657" t="s">
        <v>3471</v>
      </c>
      <c r="P175" s="569"/>
      <c r="Q175" s="644"/>
      <c r="R175" s="644">
        <v>0</v>
      </c>
      <c r="S175" s="644"/>
      <c r="T175" s="644"/>
      <c r="U175" s="644"/>
      <c r="V175" s="644"/>
    </row>
    <row r="176" spans="1:22" ht="38.25" x14ac:dyDescent="0.25">
      <c r="A176" s="631">
        <v>73</v>
      </c>
      <c r="B176" s="645" t="s">
        <v>3551</v>
      </c>
      <c r="C176" s="739">
        <v>17167</v>
      </c>
      <c r="D176" s="647"/>
      <c r="E176" s="648" t="s">
        <v>3567</v>
      </c>
      <c r="F176" s="649" t="s">
        <v>69</v>
      </c>
      <c r="G176" s="650" t="s">
        <v>3465</v>
      </c>
      <c r="H176" s="651" t="s">
        <v>3466</v>
      </c>
      <c r="I176" s="652" t="s">
        <v>3487</v>
      </c>
      <c r="J176" s="653" t="s">
        <v>3478</v>
      </c>
      <c r="K176" s="654" t="s">
        <v>3478</v>
      </c>
      <c r="L176" s="648" t="s">
        <v>3469</v>
      </c>
      <c r="M176" s="655" t="s">
        <v>3470</v>
      </c>
      <c r="N176" s="656" t="s">
        <v>3471</v>
      </c>
      <c r="O176" s="657" t="s">
        <v>3471</v>
      </c>
      <c r="P176" s="569"/>
      <c r="Q176" s="644"/>
      <c r="R176" s="644">
        <v>0</v>
      </c>
      <c r="S176" s="644"/>
      <c r="T176" s="644"/>
      <c r="U176" s="644"/>
      <c r="V176" s="644"/>
    </row>
    <row r="177" spans="1:22" ht="38.25" x14ac:dyDescent="0.25">
      <c r="A177" s="631">
        <v>74</v>
      </c>
      <c r="B177" s="645" t="s">
        <v>3551</v>
      </c>
      <c r="C177" s="739">
        <v>17168</v>
      </c>
      <c r="D177" s="647"/>
      <c r="E177" s="648" t="s">
        <v>3557</v>
      </c>
      <c r="F177" s="649" t="s">
        <v>69</v>
      </c>
      <c r="G177" s="650" t="s">
        <v>3465</v>
      </c>
      <c r="H177" s="651" t="s">
        <v>3466</v>
      </c>
      <c r="I177" s="652" t="s">
        <v>3467</v>
      </c>
      <c r="J177" s="653" t="s">
        <v>3468</v>
      </c>
      <c r="K177" s="654" t="s">
        <v>3468</v>
      </c>
      <c r="L177" s="648" t="s">
        <v>3469</v>
      </c>
      <c r="M177" s="655" t="s">
        <v>3470</v>
      </c>
      <c r="N177" s="656" t="s">
        <v>3471</v>
      </c>
      <c r="O177" s="657" t="s">
        <v>3471</v>
      </c>
      <c r="P177" s="569"/>
      <c r="Q177" s="644"/>
      <c r="R177" s="644">
        <v>0</v>
      </c>
      <c r="S177" s="644"/>
      <c r="T177" s="644"/>
      <c r="U177" s="644"/>
      <c r="V177" s="644"/>
    </row>
    <row r="178" spans="1:22" ht="38.25" x14ac:dyDescent="0.25">
      <c r="A178" s="631">
        <v>75</v>
      </c>
      <c r="B178" s="645" t="s">
        <v>3551</v>
      </c>
      <c r="C178" s="739">
        <v>17172</v>
      </c>
      <c r="D178" s="647"/>
      <c r="E178" s="648" t="s">
        <v>3566</v>
      </c>
      <c r="F178" s="649" t="s">
        <v>69</v>
      </c>
      <c r="G178" s="650" t="s">
        <v>3465</v>
      </c>
      <c r="H178" s="651" t="s">
        <v>3475</v>
      </c>
      <c r="I178" s="652" t="s">
        <v>3467</v>
      </c>
      <c r="J178" s="653" t="s">
        <v>3468</v>
      </c>
      <c r="K178" s="654" t="s">
        <v>3468</v>
      </c>
      <c r="L178" s="648" t="s">
        <v>3469</v>
      </c>
      <c r="M178" s="655" t="s">
        <v>3470</v>
      </c>
      <c r="N178" s="656" t="s">
        <v>3471</v>
      </c>
      <c r="O178" s="657" t="s">
        <v>3471</v>
      </c>
      <c r="P178" s="569"/>
      <c r="Q178" s="644"/>
      <c r="R178" s="644">
        <v>0</v>
      </c>
      <c r="S178" s="644"/>
      <c r="T178" s="644"/>
      <c r="U178" s="644"/>
      <c r="V178" s="644"/>
    </row>
    <row r="179" spans="1:22" ht="38.25" x14ac:dyDescent="0.25">
      <c r="A179" s="631">
        <v>76</v>
      </c>
      <c r="B179" s="645" t="s">
        <v>3551</v>
      </c>
      <c r="C179" s="739">
        <v>17173</v>
      </c>
      <c r="D179" s="647"/>
      <c r="E179" s="648" t="s">
        <v>3566</v>
      </c>
      <c r="F179" s="649" t="s">
        <v>69</v>
      </c>
      <c r="G179" s="650" t="s">
        <v>3465</v>
      </c>
      <c r="H179" s="651" t="s">
        <v>3475</v>
      </c>
      <c r="I179" s="652" t="s">
        <v>3467</v>
      </c>
      <c r="J179" s="653" t="s">
        <v>3468</v>
      </c>
      <c r="K179" s="654" t="s">
        <v>3468</v>
      </c>
      <c r="L179" s="648" t="s">
        <v>3469</v>
      </c>
      <c r="M179" s="655" t="s">
        <v>3470</v>
      </c>
      <c r="N179" s="656" t="s">
        <v>3471</v>
      </c>
      <c r="O179" s="657" t="s">
        <v>3471</v>
      </c>
      <c r="P179" s="569"/>
      <c r="Q179" s="644"/>
      <c r="R179" s="644">
        <v>0</v>
      </c>
      <c r="S179" s="644"/>
      <c r="T179" s="644"/>
      <c r="U179" s="644"/>
      <c r="V179" s="644"/>
    </row>
    <row r="180" spans="1:22" ht="38.25" x14ac:dyDescent="0.25">
      <c r="A180" s="631">
        <v>77</v>
      </c>
      <c r="B180" s="645" t="s">
        <v>3551</v>
      </c>
      <c r="C180" s="739">
        <v>17174</v>
      </c>
      <c r="D180" s="647"/>
      <c r="E180" s="648" t="s">
        <v>3566</v>
      </c>
      <c r="F180" s="649" t="s">
        <v>69</v>
      </c>
      <c r="G180" s="650" t="s">
        <v>3465</v>
      </c>
      <c r="H180" s="651" t="s">
        <v>3466</v>
      </c>
      <c r="I180" s="652" t="s">
        <v>3467</v>
      </c>
      <c r="J180" s="653" t="s">
        <v>3468</v>
      </c>
      <c r="K180" s="654" t="s">
        <v>3468</v>
      </c>
      <c r="L180" s="648" t="s">
        <v>3469</v>
      </c>
      <c r="M180" s="655" t="s">
        <v>3470</v>
      </c>
      <c r="N180" s="656" t="s">
        <v>3471</v>
      </c>
      <c r="O180" s="657" t="s">
        <v>3471</v>
      </c>
      <c r="P180" s="569"/>
      <c r="Q180" s="644"/>
      <c r="R180" s="644">
        <v>0</v>
      </c>
      <c r="S180" s="644"/>
      <c r="T180" s="644"/>
      <c r="U180" s="644"/>
      <c r="V180" s="644"/>
    </row>
    <row r="181" spans="1:22" ht="38.25" x14ac:dyDescent="0.25">
      <c r="A181" s="631">
        <v>78</v>
      </c>
      <c r="B181" s="645" t="s">
        <v>3551</v>
      </c>
      <c r="C181" s="739">
        <v>17175</v>
      </c>
      <c r="D181" s="647"/>
      <c r="E181" s="648" t="s">
        <v>3566</v>
      </c>
      <c r="F181" s="649" t="s">
        <v>69</v>
      </c>
      <c r="G181" s="650" t="s">
        <v>3465</v>
      </c>
      <c r="H181" s="651" t="s">
        <v>3485</v>
      </c>
      <c r="I181" s="652" t="s">
        <v>3485</v>
      </c>
      <c r="J181" s="653" t="s">
        <v>3486</v>
      </c>
      <c r="K181" s="654" t="s">
        <v>3486</v>
      </c>
      <c r="L181" s="648" t="s">
        <v>3485</v>
      </c>
      <c r="M181" s="655" t="s">
        <v>3485</v>
      </c>
      <c r="N181" s="656" t="s">
        <v>3471</v>
      </c>
      <c r="O181" s="657" t="s">
        <v>3471</v>
      </c>
      <c r="P181" s="569"/>
      <c r="Q181" s="644"/>
      <c r="R181" s="644">
        <v>0</v>
      </c>
      <c r="S181" s="644"/>
      <c r="T181" s="644"/>
      <c r="U181" s="644"/>
      <c r="V181" s="644"/>
    </row>
    <row r="182" spans="1:22" ht="38.25" x14ac:dyDescent="0.25">
      <c r="A182" s="631">
        <v>79</v>
      </c>
      <c r="B182" s="645" t="s">
        <v>3551</v>
      </c>
      <c r="C182" s="739">
        <v>17176</v>
      </c>
      <c r="D182" s="647"/>
      <c r="E182" s="648" t="s">
        <v>3567</v>
      </c>
      <c r="F182" s="649" t="s">
        <v>69</v>
      </c>
      <c r="G182" s="650" t="s">
        <v>3465</v>
      </c>
      <c r="H182" s="651" t="s">
        <v>3466</v>
      </c>
      <c r="I182" s="652" t="s">
        <v>3467</v>
      </c>
      <c r="J182" s="653" t="s">
        <v>3468</v>
      </c>
      <c r="K182" s="654" t="s">
        <v>3468</v>
      </c>
      <c r="L182" s="648" t="s">
        <v>3469</v>
      </c>
      <c r="M182" s="655" t="s">
        <v>3470</v>
      </c>
      <c r="N182" s="656" t="s">
        <v>3471</v>
      </c>
      <c r="O182" s="657" t="s">
        <v>3471</v>
      </c>
      <c r="P182" s="569"/>
      <c r="Q182" s="644"/>
      <c r="R182" s="644">
        <v>0</v>
      </c>
      <c r="S182" s="644"/>
      <c r="T182" s="644"/>
      <c r="U182" s="644"/>
      <c r="V182" s="644"/>
    </row>
    <row r="183" spans="1:22" ht="38.25" x14ac:dyDescent="0.25">
      <c r="A183" s="631">
        <v>80</v>
      </c>
      <c r="B183" s="645" t="s">
        <v>3551</v>
      </c>
      <c r="C183" s="739">
        <v>17177</v>
      </c>
      <c r="D183" s="647"/>
      <c r="E183" s="648" t="s">
        <v>3567</v>
      </c>
      <c r="F183" s="649" t="s">
        <v>69</v>
      </c>
      <c r="G183" s="650" t="s">
        <v>3465</v>
      </c>
      <c r="H183" s="651" t="s">
        <v>3466</v>
      </c>
      <c r="I183" s="652" t="s">
        <v>3467</v>
      </c>
      <c r="J183" s="653" t="s">
        <v>3468</v>
      </c>
      <c r="K183" s="654" t="s">
        <v>3468</v>
      </c>
      <c r="L183" s="648" t="s">
        <v>3469</v>
      </c>
      <c r="M183" s="655" t="s">
        <v>3470</v>
      </c>
      <c r="N183" s="656" t="s">
        <v>3471</v>
      </c>
      <c r="O183" s="657" t="s">
        <v>3471</v>
      </c>
      <c r="P183" s="569"/>
      <c r="Q183" s="644"/>
      <c r="R183" s="644">
        <v>0</v>
      </c>
      <c r="S183" s="644"/>
      <c r="T183" s="644"/>
      <c r="U183" s="644"/>
      <c r="V183" s="644"/>
    </row>
    <row r="184" spans="1:22" ht="38.25" x14ac:dyDescent="0.25">
      <c r="A184" s="631">
        <v>81</v>
      </c>
      <c r="B184" s="645" t="s">
        <v>3551</v>
      </c>
      <c r="C184" s="739">
        <v>17179</v>
      </c>
      <c r="D184" s="647"/>
      <c r="E184" s="648" t="s">
        <v>3567</v>
      </c>
      <c r="F184" s="649" t="s">
        <v>69</v>
      </c>
      <c r="G184" s="650" t="s">
        <v>3465</v>
      </c>
      <c r="H184" s="651" t="s">
        <v>3475</v>
      </c>
      <c r="I184" s="652" t="s">
        <v>3467</v>
      </c>
      <c r="J184" s="653" t="s">
        <v>3468</v>
      </c>
      <c r="K184" s="654" t="s">
        <v>3468</v>
      </c>
      <c r="L184" s="648" t="s">
        <v>3469</v>
      </c>
      <c r="M184" s="655" t="s">
        <v>3470</v>
      </c>
      <c r="N184" s="656" t="s">
        <v>3471</v>
      </c>
      <c r="O184" s="657" t="s">
        <v>3471</v>
      </c>
      <c r="P184" s="569"/>
      <c r="Q184" s="644"/>
      <c r="R184" s="644">
        <v>0</v>
      </c>
      <c r="S184" s="644"/>
      <c r="T184" s="644"/>
      <c r="U184" s="644"/>
      <c r="V184" s="644"/>
    </row>
    <row r="185" spans="1:22" ht="38.25" x14ac:dyDescent="0.25">
      <c r="A185" s="631">
        <v>82</v>
      </c>
      <c r="B185" s="645" t="s">
        <v>3551</v>
      </c>
      <c r="C185" s="739">
        <v>17183</v>
      </c>
      <c r="D185" s="647"/>
      <c r="E185" s="648" t="s">
        <v>3567</v>
      </c>
      <c r="F185" s="649" t="s">
        <v>69</v>
      </c>
      <c r="G185" s="650" t="s">
        <v>3465</v>
      </c>
      <c r="H185" s="651" t="s">
        <v>3475</v>
      </c>
      <c r="I185" s="652" t="s">
        <v>3467</v>
      </c>
      <c r="J185" s="653" t="s">
        <v>3468</v>
      </c>
      <c r="K185" s="654" t="s">
        <v>3468</v>
      </c>
      <c r="L185" s="648" t="s">
        <v>3469</v>
      </c>
      <c r="M185" s="655" t="s">
        <v>3470</v>
      </c>
      <c r="N185" s="656" t="s">
        <v>3471</v>
      </c>
      <c r="O185" s="657" t="s">
        <v>3471</v>
      </c>
      <c r="P185" s="569"/>
      <c r="Q185" s="644"/>
      <c r="R185" s="644">
        <v>0</v>
      </c>
      <c r="S185" s="644"/>
      <c r="T185" s="644"/>
      <c r="U185" s="644"/>
      <c r="V185" s="644"/>
    </row>
    <row r="186" spans="1:22" ht="38.25" x14ac:dyDescent="0.25">
      <c r="A186" s="631">
        <v>83</v>
      </c>
      <c r="B186" s="645" t="s">
        <v>3551</v>
      </c>
      <c r="C186" s="739">
        <v>17184</v>
      </c>
      <c r="D186" s="647"/>
      <c r="E186" s="648" t="s">
        <v>3567</v>
      </c>
      <c r="F186" s="649" t="s">
        <v>69</v>
      </c>
      <c r="G186" s="650" t="s">
        <v>3465</v>
      </c>
      <c r="H186" s="651" t="s">
        <v>3475</v>
      </c>
      <c r="I186" s="652" t="s">
        <v>3467</v>
      </c>
      <c r="J186" s="653" t="s">
        <v>3468</v>
      </c>
      <c r="K186" s="654" t="s">
        <v>3468</v>
      </c>
      <c r="L186" s="648" t="s">
        <v>3469</v>
      </c>
      <c r="M186" s="655" t="s">
        <v>3470</v>
      </c>
      <c r="N186" s="656" t="s">
        <v>3471</v>
      </c>
      <c r="O186" s="657" t="s">
        <v>3471</v>
      </c>
      <c r="P186" s="569"/>
      <c r="Q186" s="644"/>
      <c r="R186" s="644">
        <v>0</v>
      </c>
      <c r="S186" s="644"/>
      <c r="T186" s="644"/>
      <c r="U186" s="644"/>
      <c r="V186" s="644"/>
    </row>
    <row r="187" spans="1:22" ht="38.25" x14ac:dyDescent="0.25">
      <c r="A187" s="631">
        <v>84</v>
      </c>
      <c r="B187" s="645" t="s">
        <v>3551</v>
      </c>
      <c r="C187" s="739">
        <v>17187</v>
      </c>
      <c r="D187" s="647"/>
      <c r="E187" s="648" t="s">
        <v>3567</v>
      </c>
      <c r="F187" s="649" t="s">
        <v>69</v>
      </c>
      <c r="G187" s="650" t="s">
        <v>3465</v>
      </c>
      <c r="H187" s="651" t="s">
        <v>3475</v>
      </c>
      <c r="I187" s="652" t="s">
        <v>3467</v>
      </c>
      <c r="J187" s="653" t="s">
        <v>3468</v>
      </c>
      <c r="K187" s="654" t="s">
        <v>3468</v>
      </c>
      <c r="L187" s="648" t="s">
        <v>3469</v>
      </c>
      <c r="M187" s="655" t="s">
        <v>3470</v>
      </c>
      <c r="N187" s="656" t="s">
        <v>3471</v>
      </c>
      <c r="O187" s="657" t="s">
        <v>3471</v>
      </c>
      <c r="P187" s="569"/>
      <c r="Q187" s="644"/>
      <c r="R187" s="644">
        <v>0</v>
      </c>
      <c r="S187" s="644"/>
      <c r="T187" s="644"/>
      <c r="U187" s="644"/>
      <c r="V187" s="644"/>
    </row>
    <row r="188" spans="1:22" ht="38.25" x14ac:dyDescent="0.25">
      <c r="A188" s="631">
        <v>85</v>
      </c>
      <c r="B188" s="645" t="s">
        <v>3551</v>
      </c>
      <c r="C188" s="739">
        <v>17189</v>
      </c>
      <c r="D188" s="647"/>
      <c r="E188" s="648" t="s">
        <v>3564</v>
      </c>
      <c r="F188" s="649" t="s">
        <v>69</v>
      </c>
      <c r="G188" s="650" t="s">
        <v>3465</v>
      </c>
      <c r="H188" s="651" t="s">
        <v>3475</v>
      </c>
      <c r="I188" s="652" t="s">
        <v>3467</v>
      </c>
      <c r="J188" s="653" t="s">
        <v>3468</v>
      </c>
      <c r="K188" s="654" t="s">
        <v>3468</v>
      </c>
      <c r="L188" s="648" t="s">
        <v>3469</v>
      </c>
      <c r="M188" s="655" t="s">
        <v>3470</v>
      </c>
      <c r="N188" s="656" t="s">
        <v>3471</v>
      </c>
      <c r="O188" s="657" t="s">
        <v>3471</v>
      </c>
      <c r="P188" s="569"/>
      <c r="Q188" s="644"/>
      <c r="R188" s="644">
        <v>0</v>
      </c>
      <c r="S188" s="644"/>
      <c r="T188" s="644"/>
      <c r="U188" s="644"/>
      <c r="V188" s="644"/>
    </row>
    <row r="189" spans="1:22" ht="38.25" x14ac:dyDescent="0.25">
      <c r="A189" s="631">
        <v>86</v>
      </c>
      <c r="B189" s="645" t="s">
        <v>3551</v>
      </c>
      <c r="C189" s="739">
        <v>17190</v>
      </c>
      <c r="D189" s="647"/>
      <c r="E189" s="648" t="s">
        <v>3565</v>
      </c>
      <c r="F189" s="649" t="s">
        <v>69</v>
      </c>
      <c r="G189" s="650" t="s">
        <v>3465</v>
      </c>
      <c r="H189" s="651" t="s">
        <v>3475</v>
      </c>
      <c r="I189" s="652" t="s">
        <v>3487</v>
      </c>
      <c r="J189" s="653" t="s">
        <v>3468</v>
      </c>
      <c r="K189" s="654" t="s">
        <v>3478</v>
      </c>
      <c r="L189" s="648" t="s">
        <v>3469</v>
      </c>
      <c r="M189" s="655" t="s">
        <v>3470</v>
      </c>
      <c r="N189" s="656" t="s">
        <v>3471</v>
      </c>
      <c r="O189" s="657" t="s">
        <v>3471</v>
      </c>
      <c r="P189" s="569"/>
      <c r="Q189" s="644"/>
      <c r="R189" s="644">
        <v>0</v>
      </c>
      <c r="S189" s="644"/>
      <c r="T189" s="644"/>
      <c r="U189" s="644"/>
      <c r="V189" s="644"/>
    </row>
    <row r="190" spans="1:22" ht="38.25" x14ac:dyDescent="0.25">
      <c r="A190" s="631">
        <v>87</v>
      </c>
      <c r="B190" s="645" t="s">
        <v>3551</v>
      </c>
      <c r="C190" s="739">
        <v>17192</v>
      </c>
      <c r="D190" s="647"/>
      <c r="E190" s="648" t="s">
        <v>3568</v>
      </c>
      <c r="F190" s="649" t="s">
        <v>69</v>
      </c>
      <c r="G190" s="650" t="s">
        <v>3465</v>
      </c>
      <c r="H190" s="651" t="s">
        <v>3475</v>
      </c>
      <c r="I190" s="652" t="s">
        <v>3477</v>
      </c>
      <c r="J190" s="653" t="s">
        <v>3468</v>
      </c>
      <c r="K190" s="654" t="s">
        <v>3478</v>
      </c>
      <c r="L190" s="648" t="s">
        <v>3479</v>
      </c>
      <c r="M190" s="655" t="s">
        <v>3479</v>
      </c>
      <c r="N190" s="656" t="s">
        <v>3471</v>
      </c>
      <c r="O190" s="657" t="s">
        <v>3471</v>
      </c>
      <c r="P190" s="569"/>
      <c r="Q190" s="644"/>
      <c r="R190" s="644">
        <v>1</v>
      </c>
      <c r="S190" s="644"/>
      <c r="T190" s="644"/>
      <c r="U190" s="644"/>
      <c r="V190" s="644"/>
    </row>
    <row r="191" spans="1:22" ht="38.25" x14ac:dyDescent="0.25">
      <c r="A191" s="631">
        <v>88</v>
      </c>
      <c r="B191" s="645" t="s">
        <v>3551</v>
      </c>
      <c r="C191" s="739">
        <v>17195</v>
      </c>
      <c r="D191" s="647"/>
      <c r="E191" s="648" t="s">
        <v>3563</v>
      </c>
      <c r="F191" s="649" t="s">
        <v>69</v>
      </c>
      <c r="G191" s="650" t="s">
        <v>3465</v>
      </c>
      <c r="H191" s="651" t="s">
        <v>3466</v>
      </c>
      <c r="I191" s="652" t="s">
        <v>3467</v>
      </c>
      <c r="J191" s="653" t="s">
        <v>3468</v>
      </c>
      <c r="K191" s="654" t="s">
        <v>3468</v>
      </c>
      <c r="L191" s="648" t="s">
        <v>3469</v>
      </c>
      <c r="M191" s="655" t="s">
        <v>3470</v>
      </c>
      <c r="N191" s="656" t="s">
        <v>3471</v>
      </c>
      <c r="O191" s="657" t="s">
        <v>3471</v>
      </c>
      <c r="P191" s="569"/>
      <c r="Q191" s="644"/>
      <c r="R191" s="644">
        <v>0</v>
      </c>
      <c r="S191" s="644"/>
      <c r="T191" s="644"/>
      <c r="U191" s="644"/>
      <c r="V191" s="644"/>
    </row>
    <row r="192" spans="1:22" ht="38.25" x14ac:dyDescent="0.25">
      <c r="A192" s="631">
        <v>89</v>
      </c>
      <c r="B192" s="645" t="s">
        <v>3551</v>
      </c>
      <c r="C192" s="739">
        <v>17196</v>
      </c>
      <c r="D192" s="647"/>
      <c r="E192" s="648" t="s">
        <v>3568</v>
      </c>
      <c r="F192" s="649" t="s">
        <v>69</v>
      </c>
      <c r="G192" s="650" t="s">
        <v>3465</v>
      </c>
      <c r="H192" s="651" t="s">
        <v>3466</v>
      </c>
      <c r="I192" s="652" t="s">
        <v>3477</v>
      </c>
      <c r="J192" s="653" t="s">
        <v>3468</v>
      </c>
      <c r="K192" s="654" t="s">
        <v>3478</v>
      </c>
      <c r="L192" s="648" t="s">
        <v>3469</v>
      </c>
      <c r="M192" s="655" t="s">
        <v>3482</v>
      </c>
      <c r="N192" s="656" t="s">
        <v>3471</v>
      </c>
      <c r="O192" s="657" t="s">
        <v>3471</v>
      </c>
      <c r="P192" s="569"/>
      <c r="Q192" s="644"/>
      <c r="R192" s="644">
        <v>1</v>
      </c>
      <c r="S192" s="644"/>
      <c r="T192" s="644"/>
      <c r="U192" s="644"/>
      <c r="V192" s="644"/>
    </row>
    <row r="193" spans="1:22" ht="38.25" x14ac:dyDescent="0.25">
      <c r="A193" s="631">
        <v>90</v>
      </c>
      <c r="B193" s="645" t="s">
        <v>3551</v>
      </c>
      <c r="C193" s="739">
        <v>17197</v>
      </c>
      <c r="D193" s="647"/>
      <c r="E193" s="648" t="s">
        <v>3568</v>
      </c>
      <c r="F193" s="649" t="s">
        <v>69</v>
      </c>
      <c r="G193" s="650" t="s">
        <v>3465</v>
      </c>
      <c r="H193" s="651" t="s">
        <v>3475</v>
      </c>
      <c r="I193" s="652" t="s">
        <v>3477</v>
      </c>
      <c r="J193" s="653" t="s">
        <v>3468</v>
      </c>
      <c r="K193" s="654" t="s">
        <v>3478</v>
      </c>
      <c r="L193" s="648" t="s">
        <v>3469</v>
      </c>
      <c r="M193" s="655" t="s">
        <v>3482</v>
      </c>
      <c r="N193" s="656" t="s">
        <v>3471</v>
      </c>
      <c r="O193" s="657" t="s">
        <v>3471</v>
      </c>
      <c r="P193" s="569"/>
      <c r="Q193" s="644"/>
      <c r="R193" s="644">
        <v>1</v>
      </c>
      <c r="S193" s="644"/>
      <c r="T193" s="644"/>
      <c r="U193" s="644"/>
      <c r="V193" s="644"/>
    </row>
    <row r="194" spans="1:22" ht="38.25" x14ac:dyDescent="0.25">
      <c r="A194" s="631">
        <v>91</v>
      </c>
      <c r="B194" s="645" t="s">
        <v>3551</v>
      </c>
      <c r="C194" s="739">
        <v>17199</v>
      </c>
      <c r="D194" s="647"/>
      <c r="E194" s="648" t="s">
        <v>3568</v>
      </c>
      <c r="F194" s="649" t="s">
        <v>69</v>
      </c>
      <c r="G194" s="650" t="s">
        <v>3465</v>
      </c>
      <c r="H194" s="651" t="s">
        <v>3466</v>
      </c>
      <c r="I194" s="652" t="s">
        <v>3467</v>
      </c>
      <c r="J194" s="653" t="s">
        <v>3468</v>
      </c>
      <c r="K194" s="654" t="s">
        <v>3468</v>
      </c>
      <c r="L194" s="648" t="s">
        <v>3469</v>
      </c>
      <c r="M194" s="655" t="s">
        <v>3470</v>
      </c>
      <c r="N194" s="656" t="s">
        <v>3471</v>
      </c>
      <c r="O194" s="657" t="s">
        <v>3471</v>
      </c>
      <c r="P194" s="569"/>
      <c r="Q194" s="644"/>
      <c r="R194" s="644">
        <v>0</v>
      </c>
      <c r="S194" s="644"/>
      <c r="T194" s="644"/>
      <c r="U194" s="644"/>
      <c r="V194" s="644"/>
    </row>
    <row r="195" spans="1:22" ht="38.25" x14ac:dyDescent="0.25">
      <c r="A195" s="631">
        <v>92</v>
      </c>
      <c r="B195" s="645" t="s">
        <v>3551</v>
      </c>
      <c r="C195" s="739">
        <v>17200</v>
      </c>
      <c r="D195" s="647"/>
      <c r="E195" s="648" t="s">
        <v>3568</v>
      </c>
      <c r="F195" s="649" t="s">
        <v>69</v>
      </c>
      <c r="G195" s="650" t="s">
        <v>3465</v>
      </c>
      <c r="H195" s="651" t="s">
        <v>3475</v>
      </c>
      <c r="I195" s="652" t="s">
        <v>3477</v>
      </c>
      <c r="J195" s="653" t="s">
        <v>3478</v>
      </c>
      <c r="K195" s="654" t="s">
        <v>3478</v>
      </c>
      <c r="L195" s="648" t="s">
        <v>3469</v>
      </c>
      <c r="M195" s="655" t="s">
        <v>3482</v>
      </c>
      <c r="N195" s="656" t="s">
        <v>3471</v>
      </c>
      <c r="O195" s="657" t="s">
        <v>3471</v>
      </c>
      <c r="P195" s="569"/>
      <c r="Q195" s="644"/>
      <c r="R195" s="644">
        <v>1</v>
      </c>
      <c r="S195" s="644"/>
      <c r="T195" s="644"/>
      <c r="U195" s="644"/>
      <c r="V195" s="644"/>
    </row>
    <row r="196" spans="1:22" ht="38.25" x14ac:dyDescent="0.25">
      <c r="A196" s="631">
        <v>93</v>
      </c>
      <c r="B196" s="645" t="s">
        <v>3551</v>
      </c>
      <c r="C196" s="739">
        <v>17201</v>
      </c>
      <c r="D196" s="647"/>
      <c r="E196" s="648" t="s">
        <v>3568</v>
      </c>
      <c r="F196" s="649" t="s">
        <v>69</v>
      </c>
      <c r="G196" s="650" t="s">
        <v>3465</v>
      </c>
      <c r="H196" s="651" t="s">
        <v>3475</v>
      </c>
      <c r="I196" s="652" t="s">
        <v>3467</v>
      </c>
      <c r="J196" s="653" t="s">
        <v>3468</v>
      </c>
      <c r="K196" s="654" t="s">
        <v>3468</v>
      </c>
      <c r="L196" s="648" t="s">
        <v>3469</v>
      </c>
      <c r="M196" s="655" t="s">
        <v>3470</v>
      </c>
      <c r="N196" s="656" t="s">
        <v>3471</v>
      </c>
      <c r="O196" s="657" t="s">
        <v>3471</v>
      </c>
      <c r="P196" s="569"/>
      <c r="Q196" s="644"/>
      <c r="R196" s="644">
        <v>0</v>
      </c>
      <c r="S196" s="644"/>
      <c r="T196" s="644"/>
      <c r="U196" s="644"/>
      <c r="V196" s="644"/>
    </row>
    <row r="197" spans="1:22" ht="38.25" x14ac:dyDescent="0.25">
      <c r="A197" s="631">
        <v>94</v>
      </c>
      <c r="B197" s="645" t="s">
        <v>3551</v>
      </c>
      <c r="C197" s="739">
        <v>17202</v>
      </c>
      <c r="D197" s="647"/>
      <c r="E197" s="648" t="s">
        <v>3568</v>
      </c>
      <c r="F197" s="649" t="s">
        <v>69</v>
      </c>
      <c r="G197" s="650" t="s">
        <v>3465</v>
      </c>
      <c r="H197" s="651" t="s">
        <v>3466</v>
      </c>
      <c r="I197" s="652" t="s">
        <v>3477</v>
      </c>
      <c r="J197" s="653" t="s">
        <v>3478</v>
      </c>
      <c r="K197" s="654" t="s">
        <v>3478</v>
      </c>
      <c r="L197" s="648" t="s">
        <v>3479</v>
      </c>
      <c r="M197" s="655" t="s">
        <v>3479</v>
      </c>
      <c r="N197" s="656" t="s">
        <v>3471</v>
      </c>
      <c r="O197" s="657" t="s">
        <v>3471</v>
      </c>
      <c r="P197" s="569"/>
      <c r="Q197" s="644"/>
      <c r="R197" s="644">
        <v>1</v>
      </c>
      <c r="S197" s="644"/>
      <c r="T197" s="644"/>
      <c r="U197" s="644"/>
      <c r="V197" s="644"/>
    </row>
    <row r="198" spans="1:22" ht="38.25" x14ac:dyDescent="0.25">
      <c r="A198" s="631">
        <v>95</v>
      </c>
      <c r="B198" s="645" t="s">
        <v>3551</v>
      </c>
      <c r="C198" s="739">
        <v>17203</v>
      </c>
      <c r="D198" s="647"/>
      <c r="E198" s="648" t="s">
        <v>3562</v>
      </c>
      <c r="F198" s="649" t="s">
        <v>69</v>
      </c>
      <c r="G198" s="650" t="s">
        <v>3465</v>
      </c>
      <c r="H198" s="651" t="s">
        <v>3466</v>
      </c>
      <c r="I198" s="652" t="s">
        <v>3477</v>
      </c>
      <c r="J198" s="653" t="s">
        <v>3478</v>
      </c>
      <c r="K198" s="654" t="s">
        <v>3478</v>
      </c>
      <c r="L198" s="648" t="s">
        <v>3481</v>
      </c>
      <c r="M198" s="655" t="s">
        <v>3482</v>
      </c>
      <c r="N198" s="656" t="s">
        <v>3471</v>
      </c>
      <c r="O198" s="657" t="s">
        <v>3471</v>
      </c>
      <c r="P198" s="569"/>
      <c r="Q198" s="644"/>
      <c r="R198" s="644">
        <v>1</v>
      </c>
      <c r="S198" s="644"/>
      <c r="T198" s="644"/>
      <c r="U198" s="644"/>
      <c r="V198" s="644"/>
    </row>
    <row r="199" spans="1:22" ht="38.25" x14ac:dyDescent="0.25">
      <c r="A199" s="631">
        <v>96</v>
      </c>
      <c r="B199" s="645" t="s">
        <v>3551</v>
      </c>
      <c r="C199" s="739">
        <v>17204</v>
      </c>
      <c r="D199" s="647"/>
      <c r="E199" s="648" t="s">
        <v>3562</v>
      </c>
      <c r="F199" s="649" t="s">
        <v>69</v>
      </c>
      <c r="G199" s="650" t="s">
        <v>3465</v>
      </c>
      <c r="H199" s="651" t="s">
        <v>3466</v>
      </c>
      <c r="I199" s="652" t="s">
        <v>3467</v>
      </c>
      <c r="J199" s="653" t="s">
        <v>3468</v>
      </c>
      <c r="K199" s="654" t="s">
        <v>3468</v>
      </c>
      <c r="L199" s="648" t="s">
        <v>3469</v>
      </c>
      <c r="M199" s="655" t="s">
        <v>3470</v>
      </c>
      <c r="N199" s="656" t="s">
        <v>3471</v>
      </c>
      <c r="O199" s="657" t="s">
        <v>3471</v>
      </c>
      <c r="P199" s="569"/>
      <c r="Q199" s="644"/>
      <c r="R199" s="644">
        <v>0</v>
      </c>
      <c r="S199" s="644"/>
      <c r="T199" s="644"/>
      <c r="U199" s="644"/>
      <c r="V199" s="644"/>
    </row>
    <row r="200" spans="1:22" ht="38.25" x14ac:dyDescent="0.25">
      <c r="A200" s="740"/>
      <c r="B200" s="741" t="s">
        <v>3551</v>
      </c>
      <c r="C200" s="742">
        <v>17205</v>
      </c>
      <c r="D200" s="631"/>
      <c r="E200" s="743" t="s">
        <v>3565</v>
      </c>
      <c r="F200" s="744"/>
      <c r="G200" s="745" t="s">
        <v>3465</v>
      </c>
      <c r="H200" s="746" t="s">
        <v>3475</v>
      </c>
      <c r="I200" s="747" t="s">
        <v>3467</v>
      </c>
      <c r="J200" s="748" t="s">
        <v>3468</v>
      </c>
      <c r="K200" s="746" t="s">
        <v>3468</v>
      </c>
      <c r="L200" s="749" t="s">
        <v>3469</v>
      </c>
      <c r="M200" s="750" t="s">
        <v>3470</v>
      </c>
      <c r="N200" s="751" t="s">
        <v>3471</v>
      </c>
      <c r="O200" s="752" t="s">
        <v>3471</v>
      </c>
      <c r="P200" s="568"/>
      <c r="Q200" s="753"/>
      <c r="R200" s="644">
        <v>0</v>
      </c>
      <c r="S200" s="644"/>
      <c r="T200" s="644"/>
      <c r="U200" s="644"/>
      <c r="V200" s="644"/>
    </row>
    <row r="201" spans="1:22" ht="38.25" x14ac:dyDescent="0.25">
      <c r="A201" s="740"/>
      <c r="B201" s="741" t="s">
        <v>3551</v>
      </c>
      <c r="C201" s="742">
        <v>17206</v>
      </c>
      <c r="D201" s="631"/>
      <c r="E201" s="743" t="s">
        <v>3565</v>
      </c>
      <c r="F201" s="744"/>
      <c r="G201" s="745" t="s">
        <v>3465</v>
      </c>
      <c r="H201" s="746" t="s">
        <v>3475</v>
      </c>
      <c r="I201" s="747" t="s">
        <v>3467</v>
      </c>
      <c r="J201" s="748" t="s">
        <v>3468</v>
      </c>
      <c r="K201" s="746" t="s">
        <v>3468</v>
      </c>
      <c r="L201" s="749" t="s">
        <v>3469</v>
      </c>
      <c r="M201" s="750" t="s">
        <v>3470</v>
      </c>
      <c r="N201" s="751" t="s">
        <v>3471</v>
      </c>
      <c r="O201" s="752" t="s">
        <v>3471</v>
      </c>
      <c r="P201" s="568"/>
      <c r="Q201" s="753"/>
      <c r="R201" s="644">
        <v>0</v>
      </c>
      <c r="S201" s="644"/>
      <c r="T201" s="644"/>
      <c r="U201" s="644"/>
      <c r="V201" s="644"/>
    </row>
    <row r="202" spans="1:22" ht="38.25" x14ac:dyDescent="0.25">
      <c r="A202" s="740"/>
      <c r="B202" s="741" t="s">
        <v>3551</v>
      </c>
      <c r="C202" s="742">
        <v>17207</v>
      </c>
      <c r="D202" s="631"/>
      <c r="E202" s="743" t="s">
        <v>3565</v>
      </c>
      <c r="F202" s="744"/>
      <c r="G202" s="745" t="s">
        <v>3465</v>
      </c>
      <c r="H202" s="746" t="s">
        <v>3475</v>
      </c>
      <c r="I202" s="747" t="s">
        <v>3467</v>
      </c>
      <c r="J202" s="748" t="s">
        <v>3468</v>
      </c>
      <c r="K202" s="746" t="s">
        <v>3468</v>
      </c>
      <c r="L202" s="749" t="s">
        <v>3469</v>
      </c>
      <c r="M202" s="750" t="s">
        <v>3470</v>
      </c>
      <c r="N202" s="751" t="s">
        <v>3471</v>
      </c>
      <c r="O202" s="752" t="s">
        <v>3471</v>
      </c>
      <c r="P202" s="568"/>
      <c r="Q202" s="753"/>
      <c r="R202" s="644">
        <v>0</v>
      </c>
      <c r="S202" s="644"/>
      <c r="T202" s="644"/>
      <c r="U202" s="644"/>
      <c r="V202" s="644"/>
    </row>
    <row r="203" spans="1:22" ht="38.25" x14ac:dyDescent="0.25">
      <c r="A203" s="740"/>
      <c r="B203" s="741" t="s">
        <v>3551</v>
      </c>
      <c r="C203" s="742">
        <v>17471</v>
      </c>
      <c r="D203" s="631"/>
      <c r="E203" s="743" t="s">
        <v>3559</v>
      </c>
      <c r="F203" s="744"/>
      <c r="G203" s="745" t="s">
        <v>3465</v>
      </c>
      <c r="H203" s="746" t="s">
        <v>3475</v>
      </c>
      <c r="I203" s="747" t="s">
        <v>3467</v>
      </c>
      <c r="J203" s="748" t="s">
        <v>3468</v>
      </c>
      <c r="K203" s="746" t="s">
        <v>3468</v>
      </c>
      <c r="L203" s="749" t="s">
        <v>3469</v>
      </c>
      <c r="M203" s="750" t="s">
        <v>3470</v>
      </c>
      <c r="N203" s="751" t="s">
        <v>3471</v>
      </c>
      <c r="O203" s="752" t="s">
        <v>3471</v>
      </c>
      <c r="P203" s="568"/>
      <c r="Q203" s="753"/>
      <c r="R203" s="644">
        <v>0</v>
      </c>
      <c r="S203" s="644"/>
      <c r="T203" s="644"/>
      <c r="U203" s="644"/>
      <c r="V203" s="644"/>
    </row>
    <row r="204" spans="1:22" ht="38.25" x14ac:dyDescent="0.25">
      <c r="A204" s="740"/>
      <c r="B204" s="741" t="s">
        <v>3551</v>
      </c>
      <c r="C204" s="742" t="s">
        <v>3569</v>
      </c>
      <c r="D204" s="631"/>
      <c r="E204" s="743" t="s">
        <v>3552</v>
      </c>
      <c r="F204" s="744"/>
      <c r="G204" s="745" t="s">
        <v>3465</v>
      </c>
      <c r="H204" s="746" t="s">
        <v>3466</v>
      </c>
      <c r="I204" s="747" t="s">
        <v>3477</v>
      </c>
      <c r="J204" s="748" t="s">
        <v>3468</v>
      </c>
      <c r="K204" s="746" t="s">
        <v>3478</v>
      </c>
      <c r="L204" s="749" t="s">
        <v>3469</v>
      </c>
      <c r="M204" s="750" t="s">
        <v>3482</v>
      </c>
      <c r="N204" s="751" t="s">
        <v>3471</v>
      </c>
      <c r="O204" s="752" t="s">
        <v>3471</v>
      </c>
      <c r="P204" s="568"/>
      <c r="Q204" s="753"/>
      <c r="R204" s="644">
        <v>1</v>
      </c>
      <c r="S204" s="644"/>
      <c r="T204" s="644"/>
      <c r="U204" s="644"/>
      <c r="V204" s="644"/>
    </row>
    <row r="205" spans="1:22" ht="38.25" x14ac:dyDescent="0.25">
      <c r="A205" s="740"/>
      <c r="B205" s="741" t="s">
        <v>3551</v>
      </c>
      <c r="C205" s="742" t="s">
        <v>3570</v>
      </c>
      <c r="D205" s="631"/>
      <c r="E205" s="743" t="s">
        <v>3552</v>
      </c>
      <c r="F205" s="744"/>
      <c r="G205" s="745" t="s">
        <v>3465</v>
      </c>
      <c r="H205" s="746" t="s">
        <v>3485</v>
      </c>
      <c r="I205" s="747" t="s">
        <v>3485</v>
      </c>
      <c r="J205" s="748" t="s">
        <v>3486</v>
      </c>
      <c r="K205" s="746" t="s">
        <v>3486</v>
      </c>
      <c r="L205" s="749" t="s">
        <v>3485</v>
      </c>
      <c r="M205" s="750" t="s">
        <v>3485</v>
      </c>
      <c r="N205" s="751" t="s">
        <v>3471</v>
      </c>
      <c r="O205" s="752" t="s">
        <v>3471</v>
      </c>
      <c r="P205" s="568"/>
      <c r="Q205" s="753"/>
      <c r="R205" s="644">
        <v>0</v>
      </c>
      <c r="S205" s="644"/>
      <c r="T205" s="644"/>
      <c r="U205" s="644"/>
      <c r="V205" s="644"/>
    </row>
    <row r="206" spans="1:22" ht="38.25" x14ac:dyDescent="0.25">
      <c r="A206" s="740"/>
      <c r="B206" s="741" t="s">
        <v>3551</v>
      </c>
      <c r="C206" s="742" t="s">
        <v>3571</v>
      </c>
      <c r="D206" s="631"/>
      <c r="E206" s="743" t="s">
        <v>3552</v>
      </c>
      <c r="F206" s="744"/>
      <c r="G206" s="745" t="s">
        <v>3465</v>
      </c>
      <c r="H206" s="746" t="s">
        <v>3485</v>
      </c>
      <c r="I206" s="747" t="s">
        <v>3485</v>
      </c>
      <c r="J206" s="748" t="s">
        <v>3486</v>
      </c>
      <c r="K206" s="746" t="s">
        <v>3486</v>
      </c>
      <c r="L206" s="749" t="s">
        <v>3485</v>
      </c>
      <c r="M206" s="750" t="s">
        <v>3485</v>
      </c>
      <c r="N206" s="751" t="s">
        <v>3471</v>
      </c>
      <c r="O206" s="752" t="s">
        <v>3471</v>
      </c>
      <c r="P206" s="568"/>
      <c r="Q206" s="753"/>
      <c r="R206" s="644">
        <v>0</v>
      </c>
      <c r="S206" s="644"/>
      <c r="T206" s="644"/>
      <c r="U206" s="644"/>
      <c r="V206" s="644"/>
    </row>
    <row r="207" spans="1:22" ht="38.25" x14ac:dyDescent="0.25">
      <c r="A207" s="740"/>
      <c r="B207" s="741" t="s">
        <v>3551</v>
      </c>
      <c r="C207" s="742" t="s">
        <v>3572</v>
      </c>
      <c r="D207" s="631"/>
      <c r="E207" s="743" t="s">
        <v>3552</v>
      </c>
      <c r="F207" s="744"/>
      <c r="G207" s="745" t="s">
        <v>3465</v>
      </c>
      <c r="H207" s="746" t="s">
        <v>3475</v>
      </c>
      <c r="I207" s="747" t="s">
        <v>3467</v>
      </c>
      <c r="J207" s="748" t="s">
        <v>3468</v>
      </c>
      <c r="K207" s="746" t="s">
        <v>3468</v>
      </c>
      <c r="L207" s="749" t="s">
        <v>3469</v>
      </c>
      <c r="M207" s="750" t="s">
        <v>3470</v>
      </c>
      <c r="N207" s="751" t="s">
        <v>3471</v>
      </c>
      <c r="O207" s="752" t="s">
        <v>3471</v>
      </c>
      <c r="P207" s="568"/>
      <c r="Q207" s="753"/>
      <c r="R207" s="644">
        <v>0</v>
      </c>
      <c r="S207" s="644"/>
      <c r="T207" s="644"/>
      <c r="U207" s="644"/>
      <c r="V207" s="644"/>
    </row>
    <row r="208" spans="1:22" ht="38.25" x14ac:dyDescent="0.25">
      <c r="A208" s="740"/>
      <c r="B208" s="741" t="s">
        <v>3551</v>
      </c>
      <c r="C208" s="742" t="s">
        <v>3573</v>
      </c>
      <c r="D208" s="631"/>
      <c r="E208" s="743" t="s">
        <v>3554</v>
      </c>
      <c r="F208" s="744"/>
      <c r="G208" s="745" t="s">
        <v>3465</v>
      </c>
      <c r="H208" s="746" t="s">
        <v>3574</v>
      </c>
      <c r="I208" s="747" t="s">
        <v>3485</v>
      </c>
      <c r="J208" s="748" t="s">
        <v>3468</v>
      </c>
      <c r="K208" s="746" t="s">
        <v>3486</v>
      </c>
      <c r="L208" s="749" t="s">
        <v>3469</v>
      </c>
      <c r="M208" s="750" t="s">
        <v>3485</v>
      </c>
      <c r="N208" s="751" t="s">
        <v>3471</v>
      </c>
      <c r="O208" s="752" t="s">
        <v>3471</v>
      </c>
      <c r="P208" s="568"/>
      <c r="Q208" s="753"/>
      <c r="R208" s="644">
        <v>0</v>
      </c>
      <c r="S208" s="644"/>
      <c r="T208" s="644"/>
      <c r="U208" s="644"/>
      <c r="V208" s="644"/>
    </row>
    <row r="209" spans="1:22" ht="38.25" x14ac:dyDescent="0.25">
      <c r="A209" s="740"/>
      <c r="B209" s="741" t="s">
        <v>3551</v>
      </c>
      <c r="C209" s="742" t="s">
        <v>3575</v>
      </c>
      <c r="D209" s="631"/>
      <c r="E209" s="743" t="s">
        <v>3552</v>
      </c>
      <c r="F209" s="744"/>
      <c r="G209" s="745" t="s">
        <v>3465</v>
      </c>
      <c r="H209" s="746" t="s">
        <v>3485</v>
      </c>
      <c r="I209" s="747" t="s">
        <v>3485</v>
      </c>
      <c r="J209" s="748" t="s">
        <v>3486</v>
      </c>
      <c r="K209" s="746" t="s">
        <v>3486</v>
      </c>
      <c r="L209" s="749" t="s">
        <v>3485</v>
      </c>
      <c r="M209" s="750" t="s">
        <v>3485</v>
      </c>
      <c r="N209" s="751" t="s">
        <v>3471</v>
      </c>
      <c r="O209" s="752" t="s">
        <v>3471</v>
      </c>
      <c r="P209" s="568"/>
      <c r="Q209" s="753"/>
      <c r="R209" s="644">
        <v>0</v>
      </c>
      <c r="S209" s="644"/>
      <c r="T209" s="644"/>
      <c r="U209" s="644"/>
      <c r="V209" s="644"/>
    </row>
    <row r="210" spans="1:22" ht="38.25" x14ac:dyDescent="0.25">
      <c r="A210" s="740"/>
      <c r="B210" s="741" t="s">
        <v>3551</v>
      </c>
      <c r="C210" s="742" t="s">
        <v>3576</v>
      </c>
      <c r="D210" s="631"/>
      <c r="E210" s="743" t="s">
        <v>3552</v>
      </c>
      <c r="F210" s="744"/>
      <c r="G210" s="745" t="s">
        <v>3465</v>
      </c>
      <c r="H210" s="746" t="s">
        <v>3574</v>
      </c>
      <c r="I210" s="747" t="s">
        <v>3467</v>
      </c>
      <c r="J210" s="748" t="s">
        <v>3468</v>
      </c>
      <c r="K210" s="746" t="s">
        <v>3468</v>
      </c>
      <c r="L210" s="749" t="s">
        <v>3469</v>
      </c>
      <c r="M210" s="750" t="s">
        <v>3470</v>
      </c>
      <c r="N210" s="751" t="s">
        <v>3471</v>
      </c>
      <c r="O210" s="752" t="s">
        <v>3471</v>
      </c>
      <c r="P210" s="568"/>
      <c r="Q210" s="753"/>
      <c r="R210" s="644">
        <v>0</v>
      </c>
      <c r="S210" s="644"/>
      <c r="T210" s="644"/>
      <c r="U210" s="644"/>
      <c r="V210" s="644"/>
    </row>
    <row r="211" spans="1:22" ht="38.25" x14ac:dyDescent="0.25">
      <c r="A211" s="740"/>
      <c r="B211" s="741" t="s">
        <v>3551</v>
      </c>
      <c r="C211" s="742" t="s">
        <v>3577</v>
      </c>
      <c r="D211" s="631"/>
      <c r="E211" s="743" t="s">
        <v>3552</v>
      </c>
      <c r="F211" s="744"/>
      <c r="G211" s="745" t="s">
        <v>3465</v>
      </c>
      <c r="H211" s="746" t="s">
        <v>3485</v>
      </c>
      <c r="I211" s="747" t="s">
        <v>3485</v>
      </c>
      <c r="J211" s="748" t="s">
        <v>3486</v>
      </c>
      <c r="K211" s="746" t="s">
        <v>3486</v>
      </c>
      <c r="L211" s="749" t="s">
        <v>3485</v>
      </c>
      <c r="M211" s="750" t="s">
        <v>3485</v>
      </c>
      <c r="N211" s="751" t="s">
        <v>3471</v>
      </c>
      <c r="O211" s="752" t="s">
        <v>3471</v>
      </c>
      <c r="P211" s="568"/>
      <c r="Q211" s="753"/>
      <c r="R211" s="644">
        <v>0</v>
      </c>
      <c r="S211" s="644"/>
      <c r="T211" s="644"/>
      <c r="U211" s="644"/>
      <c r="V211" s="644"/>
    </row>
    <row r="212" spans="1:22" ht="38.25" x14ac:dyDescent="0.25">
      <c r="A212" s="740"/>
      <c r="B212" s="741" t="s">
        <v>3551</v>
      </c>
      <c r="C212" s="742" t="s">
        <v>3578</v>
      </c>
      <c r="D212" s="631"/>
      <c r="E212" s="743" t="s">
        <v>3555</v>
      </c>
      <c r="F212" s="744"/>
      <c r="G212" s="745" t="s">
        <v>3465</v>
      </c>
      <c r="H212" s="746" t="s">
        <v>3475</v>
      </c>
      <c r="I212" s="747" t="s">
        <v>3467</v>
      </c>
      <c r="J212" s="748" t="s">
        <v>3468</v>
      </c>
      <c r="K212" s="746" t="s">
        <v>3468</v>
      </c>
      <c r="L212" s="749" t="s">
        <v>3469</v>
      </c>
      <c r="M212" s="750" t="s">
        <v>3470</v>
      </c>
      <c r="N212" s="751" t="s">
        <v>3471</v>
      </c>
      <c r="O212" s="752" t="s">
        <v>3471</v>
      </c>
      <c r="P212" s="568"/>
      <c r="Q212" s="753"/>
      <c r="R212" s="644">
        <v>0</v>
      </c>
      <c r="S212" s="644"/>
      <c r="T212" s="644"/>
      <c r="U212" s="644"/>
      <c r="V212" s="644"/>
    </row>
    <row r="213" spans="1:22" ht="38.25" x14ac:dyDescent="0.25">
      <c r="A213" s="740"/>
      <c r="B213" s="741" t="s">
        <v>3551</v>
      </c>
      <c r="C213" s="742" t="s">
        <v>3579</v>
      </c>
      <c r="D213" s="631"/>
      <c r="E213" s="743" t="s">
        <v>3555</v>
      </c>
      <c r="F213" s="744"/>
      <c r="G213" s="745" t="s">
        <v>3465</v>
      </c>
      <c r="H213" s="746" t="s">
        <v>3574</v>
      </c>
      <c r="I213" s="747" t="s">
        <v>3467</v>
      </c>
      <c r="J213" s="748" t="s">
        <v>3468</v>
      </c>
      <c r="K213" s="746" t="s">
        <v>3468</v>
      </c>
      <c r="L213" s="749" t="s">
        <v>3469</v>
      </c>
      <c r="M213" s="750" t="s">
        <v>3470</v>
      </c>
      <c r="N213" s="751" t="s">
        <v>3471</v>
      </c>
      <c r="O213" s="752" t="s">
        <v>3471</v>
      </c>
      <c r="P213" s="568"/>
      <c r="Q213" s="753"/>
      <c r="R213" s="644">
        <v>0</v>
      </c>
      <c r="S213" s="644"/>
      <c r="T213" s="644"/>
      <c r="U213" s="644"/>
      <c r="V213" s="644"/>
    </row>
    <row r="214" spans="1:22" ht="38.25" x14ac:dyDescent="0.25">
      <c r="A214" s="740"/>
      <c r="B214" s="741" t="s">
        <v>3551</v>
      </c>
      <c r="C214" s="742" t="s">
        <v>3580</v>
      </c>
      <c r="D214" s="631"/>
      <c r="E214" s="743" t="s">
        <v>3555</v>
      </c>
      <c r="F214" s="744"/>
      <c r="G214" s="745" t="s">
        <v>3465</v>
      </c>
      <c r="H214" s="746" t="s">
        <v>3475</v>
      </c>
      <c r="I214" s="747" t="s">
        <v>3498</v>
      </c>
      <c r="J214" s="748" t="s">
        <v>3468</v>
      </c>
      <c r="K214" s="746" t="s">
        <v>3468</v>
      </c>
      <c r="L214" s="749" t="s">
        <v>3469</v>
      </c>
      <c r="M214" s="750" t="s">
        <v>3470</v>
      </c>
      <c r="N214" s="751" t="s">
        <v>3471</v>
      </c>
      <c r="O214" s="752" t="s">
        <v>3471</v>
      </c>
      <c r="P214" s="568"/>
      <c r="Q214" s="753"/>
      <c r="R214" s="644">
        <v>1</v>
      </c>
      <c r="S214" s="644"/>
      <c r="T214" s="644"/>
      <c r="U214" s="644"/>
      <c r="V214" s="644"/>
    </row>
    <row r="215" spans="1:22" ht="38.25" x14ac:dyDescent="0.25">
      <c r="A215" s="740"/>
      <c r="B215" s="741" t="s">
        <v>3551</v>
      </c>
      <c r="C215" s="742" t="s">
        <v>3581</v>
      </c>
      <c r="D215" s="631"/>
      <c r="E215" s="743" t="s">
        <v>3555</v>
      </c>
      <c r="F215" s="744"/>
      <c r="G215" s="745" t="s">
        <v>3465</v>
      </c>
      <c r="H215" s="746" t="s">
        <v>3475</v>
      </c>
      <c r="I215" s="747" t="s">
        <v>3467</v>
      </c>
      <c r="J215" s="748" t="s">
        <v>3468</v>
      </c>
      <c r="K215" s="746" t="s">
        <v>3468</v>
      </c>
      <c r="L215" s="749" t="s">
        <v>3469</v>
      </c>
      <c r="M215" s="750" t="s">
        <v>3470</v>
      </c>
      <c r="N215" s="751" t="s">
        <v>3471</v>
      </c>
      <c r="O215" s="752" t="s">
        <v>3471</v>
      </c>
      <c r="P215" s="568"/>
      <c r="Q215" s="753"/>
      <c r="R215" s="644">
        <v>0</v>
      </c>
      <c r="S215" s="644"/>
      <c r="T215" s="644"/>
      <c r="U215" s="644"/>
      <c r="V215" s="644"/>
    </row>
    <row r="216" spans="1:22" ht="38.25" x14ac:dyDescent="0.25">
      <c r="A216" s="740"/>
      <c r="B216" s="741" t="s">
        <v>3551</v>
      </c>
      <c r="C216" s="742" t="s">
        <v>3582</v>
      </c>
      <c r="D216" s="631"/>
      <c r="E216" s="743" t="s">
        <v>3555</v>
      </c>
      <c r="F216" s="744"/>
      <c r="G216" s="745" t="s">
        <v>3465</v>
      </c>
      <c r="H216" s="746" t="s">
        <v>3485</v>
      </c>
      <c r="I216" s="747" t="s">
        <v>3485</v>
      </c>
      <c r="J216" s="748" t="s">
        <v>3486</v>
      </c>
      <c r="K216" s="746" t="s">
        <v>3486</v>
      </c>
      <c r="L216" s="749" t="s">
        <v>3485</v>
      </c>
      <c r="M216" s="750" t="s">
        <v>3485</v>
      </c>
      <c r="N216" s="751" t="s">
        <v>3471</v>
      </c>
      <c r="O216" s="752" t="s">
        <v>3471</v>
      </c>
      <c r="P216" s="568"/>
      <c r="Q216" s="753"/>
      <c r="R216" s="644">
        <v>0</v>
      </c>
      <c r="S216" s="644"/>
      <c r="T216" s="644"/>
      <c r="U216" s="644"/>
      <c r="V216" s="644"/>
    </row>
    <row r="217" spans="1:22" ht="39" thickBot="1" x14ac:dyDescent="0.3">
      <c r="A217" s="740"/>
      <c r="B217" s="741" t="s">
        <v>3551</v>
      </c>
      <c r="C217" s="742" t="s">
        <v>3583</v>
      </c>
      <c r="D217" s="631"/>
      <c r="E217" s="743" t="s">
        <v>3555</v>
      </c>
      <c r="F217" s="744"/>
      <c r="G217" s="745" t="s">
        <v>3465</v>
      </c>
      <c r="H217" s="746" t="s">
        <v>3485</v>
      </c>
      <c r="I217" s="747" t="s">
        <v>3485</v>
      </c>
      <c r="J217" s="748" t="s">
        <v>3486</v>
      </c>
      <c r="K217" s="746" t="s">
        <v>3486</v>
      </c>
      <c r="L217" s="749" t="s">
        <v>3485</v>
      </c>
      <c r="M217" s="750" t="s">
        <v>3485</v>
      </c>
      <c r="N217" s="751" t="s">
        <v>3471</v>
      </c>
      <c r="O217" s="752" t="s">
        <v>3471</v>
      </c>
      <c r="P217" s="568"/>
      <c r="Q217" s="753"/>
      <c r="R217" s="644">
        <v>0</v>
      </c>
      <c r="S217" s="644"/>
      <c r="T217" s="644"/>
      <c r="U217" s="644"/>
      <c r="V217" s="644"/>
    </row>
    <row r="218" spans="1:22" ht="39" thickBot="1" x14ac:dyDescent="0.3">
      <c r="A218" s="617">
        <v>1</v>
      </c>
      <c r="B218" s="618" t="s">
        <v>4109</v>
      </c>
      <c r="C218" s="630">
        <v>17063</v>
      </c>
      <c r="D218" s="619"/>
      <c r="E218" s="620" t="s">
        <v>4110</v>
      </c>
      <c r="F218" s="621" t="s">
        <v>69</v>
      </c>
      <c r="G218" s="622" t="s">
        <v>4111</v>
      </c>
      <c r="H218" s="623" t="s">
        <v>3475</v>
      </c>
      <c r="I218" s="624" t="s">
        <v>3467</v>
      </c>
      <c r="J218" s="625" t="s">
        <v>3468</v>
      </c>
      <c r="K218" s="626" t="s">
        <v>3468</v>
      </c>
      <c r="L218" s="627" t="s">
        <v>3469</v>
      </c>
      <c r="M218" s="628" t="s">
        <v>3470</v>
      </c>
      <c r="N218" s="627" t="s">
        <v>3471</v>
      </c>
      <c r="O218" s="629" t="s">
        <v>3471</v>
      </c>
    </row>
    <row r="219" spans="1:22" ht="38.25" x14ac:dyDescent="0.25">
      <c r="A219" s="631">
        <v>1</v>
      </c>
      <c r="B219" s="632" t="s">
        <v>4117</v>
      </c>
      <c r="C219" s="738">
        <v>16978</v>
      </c>
      <c r="D219" s="633"/>
      <c r="E219" s="634" t="s">
        <v>4115</v>
      </c>
      <c r="F219" s="635" t="s">
        <v>69</v>
      </c>
      <c r="G219" s="636" t="s">
        <v>3497</v>
      </c>
      <c r="H219" s="637" t="s">
        <v>3475</v>
      </c>
      <c r="I219" s="638" t="s">
        <v>3487</v>
      </c>
      <c r="J219" s="639" t="s">
        <v>3478</v>
      </c>
      <c r="K219" s="640" t="s">
        <v>3478</v>
      </c>
      <c r="L219" s="634" t="s">
        <v>3479</v>
      </c>
      <c r="M219" s="641" t="s">
        <v>3479</v>
      </c>
      <c r="N219" s="642" t="s">
        <v>3471</v>
      </c>
      <c r="O219" s="643" t="s">
        <v>3471</v>
      </c>
      <c r="P219" s="569"/>
      <c r="Q219" s="644"/>
      <c r="R219" s="644">
        <v>0</v>
      </c>
      <c r="S219" s="644"/>
      <c r="T219" s="644"/>
      <c r="U219" s="644"/>
      <c r="V219" s="644"/>
    </row>
    <row r="220" spans="1:22" ht="38.25" x14ac:dyDescent="0.25">
      <c r="A220" s="631">
        <v>2</v>
      </c>
      <c r="B220" s="645" t="s">
        <v>4117</v>
      </c>
      <c r="C220" s="739">
        <v>17018</v>
      </c>
      <c r="D220" s="647"/>
      <c r="E220" s="648" t="s">
        <v>4115</v>
      </c>
      <c r="F220" s="649" t="s">
        <v>69</v>
      </c>
      <c r="G220" s="650" t="s">
        <v>3497</v>
      </c>
      <c r="H220" s="651" t="s">
        <v>3466</v>
      </c>
      <c r="I220" s="652" t="s">
        <v>3466</v>
      </c>
      <c r="J220" s="653" t="s">
        <v>3502</v>
      </c>
      <c r="K220" s="654" t="s">
        <v>3502</v>
      </c>
      <c r="L220" s="648" t="s">
        <v>3466</v>
      </c>
      <c r="M220" s="655" t="s">
        <v>3466</v>
      </c>
      <c r="N220" s="656" t="s">
        <v>4118</v>
      </c>
      <c r="O220" s="657" t="s">
        <v>4118</v>
      </c>
      <c r="P220" s="569"/>
      <c r="Q220" s="644"/>
      <c r="R220" s="644">
        <v>0</v>
      </c>
      <c r="S220" s="644"/>
      <c r="T220" s="644"/>
      <c r="U220" s="644"/>
      <c r="V220" s="644"/>
    </row>
    <row r="221" spans="1:22" ht="38.25" x14ac:dyDescent="0.25">
      <c r="A221" s="631">
        <v>3</v>
      </c>
      <c r="B221" s="645" t="s">
        <v>4117</v>
      </c>
      <c r="C221" s="739" t="s">
        <v>3584</v>
      </c>
      <c r="D221" s="647"/>
      <c r="E221" s="648" t="s">
        <v>4115</v>
      </c>
      <c r="F221" s="649" t="s">
        <v>69</v>
      </c>
      <c r="G221" s="650" t="s">
        <v>3465</v>
      </c>
      <c r="H221" s="651" t="s">
        <v>3485</v>
      </c>
      <c r="I221" s="652" t="s">
        <v>3485</v>
      </c>
      <c r="J221" s="653" t="s">
        <v>3486</v>
      </c>
      <c r="K221" s="654" t="s">
        <v>3486</v>
      </c>
      <c r="L221" s="648" t="s">
        <v>3485</v>
      </c>
      <c r="M221" s="655" t="s">
        <v>3485</v>
      </c>
      <c r="N221" s="656" t="s">
        <v>3471</v>
      </c>
      <c r="O221" s="657" t="s">
        <v>3471</v>
      </c>
      <c r="P221" s="569"/>
      <c r="Q221" s="644"/>
      <c r="R221" s="644">
        <v>0</v>
      </c>
      <c r="S221" s="644"/>
      <c r="T221" s="644"/>
      <c r="U221" s="644"/>
      <c r="V221" s="644"/>
    </row>
    <row r="222" spans="1:22" ht="38.25" x14ac:dyDescent="0.25">
      <c r="A222" s="631">
        <v>4</v>
      </c>
      <c r="B222" s="645" t="s">
        <v>4117</v>
      </c>
      <c r="C222" s="739">
        <v>17218</v>
      </c>
      <c r="D222" s="647"/>
      <c r="E222" s="648" t="s">
        <v>4119</v>
      </c>
      <c r="F222" s="649" t="s">
        <v>69</v>
      </c>
      <c r="G222" s="650" t="s">
        <v>3465</v>
      </c>
      <c r="H222" s="651" t="s">
        <v>3485</v>
      </c>
      <c r="I222" s="652" t="s">
        <v>3485</v>
      </c>
      <c r="J222" s="653" t="s">
        <v>3486</v>
      </c>
      <c r="K222" s="654" t="s">
        <v>3486</v>
      </c>
      <c r="L222" s="648" t="s">
        <v>3485</v>
      </c>
      <c r="M222" s="655" t="s">
        <v>3485</v>
      </c>
      <c r="N222" s="656" t="s">
        <v>3471</v>
      </c>
      <c r="O222" s="657" t="s">
        <v>3471</v>
      </c>
      <c r="P222" s="569"/>
      <c r="Q222" s="644"/>
      <c r="R222" s="644">
        <v>0</v>
      </c>
      <c r="S222" s="644"/>
      <c r="T222" s="644"/>
      <c r="U222" s="644"/>
      <c r="V222" s="644"/>
    </row>
    <row r="223" spans="1:22" ht="38.25" x14ac:dyDescent="0.25">
      <c r="A223" s="631">
        <v>5</v>
      </c>
      <c r="B223" s="645" t="s">
        <v>4117</v>
      </c>
      <c r="C223" s="646" t="s">
        <v>396</v>
      </c>
      <c r="D223" s="647"/>
      <c r="E223" s="648" t="s">
        <v>4115</v>
      </c>
      <c r="F223" s="649" t="s">
        <v>69</v>
      </c>
      <c r="G223" s="650" t="s">
        <v>4120</v>
      </c>
      <c r="H223" s="651" t="s">
        <v>3466</v>
      </c>
      <c r="I223" s="652" t="s">
        <v>3466</v>
      </c>
      <c r="J223" s="653" t="s">
        <v>3502</v>
      </c>
      <c r="K223" s="654" t="s">
        <v>3502</v>
      </c>
      <c r="L223" s="648" t="s">
        <v>3466</v>
      </c>
      <c r="M223" s="655" t="s">
        <v>3466</v>
      </c>
      <c r="N223" s="656" t="s">
        <v>3503</v>
      </c>
      <c r="O223" s="657" t="s">
        <v>3503</v>
      </c>
      <c r="P223" s="569"/>
      <c r="Q223" s="644"/>
      <c r="R223" s="644">
        <v>0</v>
      </c>
      <c r="S223" s="644"/>
      <c r="T223" s="644"/>
      <c r="U223" s="644"/>
      <c r="V223" s="644"/>
    </row>
    <row r="224" spans="1:22" ht="38.25" x14ac:dyDescent="0.25">
      <c r="A224" s="631">
        <v>6</v>
      </c>
      <c r="B224" s="645" t="s">
        <v>4117</v>
      </c>
      <c r="C224" s="646" t="s">
        <v>346</v>
      </c>
      <c r="D224" s="647"/>
      <c r="E224" s="648" t="s">
        <v>4115</v>
      </c>
      <c r="F224" s="649" t="s">
        <v>69</v>
      </c>
      <c r="G224" s="650" t="s">
        <v>4120</v>
      </c>
      <c r="H224" s="651" t="s">
        <v>3466</v>
      </c>
      <c r="I224" s="652" t="s">
        <v>3466</v>
      </c>
      <c r="J224" s="653" t="s">
        <v>3502</v>
      </c>
      <c r="K224" s="654" t="s">
        <v>3502</v>
      </c>
      <c r="L224" s="648" t="s">
        <v>3466</v>
      </c>
      <c r="M224" s="655" t="s">
        <v>3466</v>
      </c>
      <c r="N224" s="656" t="s">
        <v>3556</v>
      </c>
      <c r="O224" s="657" t="s">
        <v>3556</v>
      </c>
      <c r="P224" s="569"/>
      <c r="Q224" s="644"/>
      <c r="R224" s="644">
        <v>0</v>
      </c>
      <c r="S224" s="644"/>
      <c r="T224" s="644"/>
      <c r="U224" s="644"/>
      <c r="V224" s="644"/>
    </row>
    <row r="225" spans="1:22" ht="38.25" x14ac:dyDescent="0.25">
      <c r="A225" s="631">
        <v>7</v>
      </c>
      <c r="B225" s="645" t="s">
        <v>4117</v>
      </c>
      <c r="C225" s="646" t="s">
        <v>452</v>
      </c>
      <c r="D225" s="647"/>
      <c r="E225" s="648" t="s">
        <v>4119</v>
      </c>
      <c r="F225" s="649" t="s">
        <v>69</v>
      </c>
      <c r="G225" s="650" t="s">
        <v>4121</v>
      </c>
      <c r="H225" s="651" t="s">
        <v>3466</v>
      </c>
      <c r="I225" s="652" t="s">
        <v>3467</v>
      </c>
      <c r="J225" s="653" t="s">
        <v>3468</v>
      </c>
      <c r="K225" s="654" t="s">
        <v>3468</v>
      </c>
      <c r="L225" s="648" t="s">
        <v>3469</v>
      </c>
      <c r="M225" s="655" t="s">
        <v>3470</v>
      </c>
      <c r="N225" s="656" t="s">
        <v>3471</v>
      </c>
      <c r="O225" s="657" t="s">
        <v>3471</v>
      </c>
      <c r="P225" s="569"/>
      <c r="Q225" s="644"/>
      <c r="R225" s="644">
        <v>0</v>
      </c>
      <c r="S225" s="644"/>
      <c r="T225" s="644"/>
      <c r="U225" s="644"/>
      <c r="V225" s="644"/>
    </row>
    <row r="226" spans="1:22" ht="38.25" x14ac:dyDescent="0.25">
      <c r="A226" s="631">
        <v>8</v>
      </c>
      <c r="B226" s="645" t="s">
        <v>4117</v>
      </c>
      <c r="C226" s="646" t="s">
        <v>545</v>
      </c>
      <c r="D226" s="647"/>
      <c r="E226" s="648" t="s">
        <v>4119</v>
      </c>
      <c r="F226" s="649" t="s">
        <v>69</v>
      </c>
      <c r="G226" s="650" t="s">
        <v>4121</v>
      </c>
      <c r="H226" s="651" t="s">
        <v>3475</v>
      </c>
      <c r="I226" s="652" t="s">
        <v>3467</v>
      </c>
      <c r="J226" s="653" t="s">
        <v>3468</v>
      </c>
      <c r="K226" s="654" t="s">
        <v>3468</v>
      </c>
      <c r="L226" s="648" t="s">
        <v>3469</v>
      </c>
      <c r="M226" s="655" t="s">
        <v>3470</v>
      </c>
      <c r="N226" s="656" t="s">
        <v>3471</v>
      </c>
      <c r="O226" s="657" t="s">
        <v>3471</v>
      </c>
      <c r="P226" s="569"/>
      <c r="Q226" s="644"/>
      <c r="R226" s="644">
        <v>0</v>
      </c>
      <c r="S226" s="644"/>
      <c r="T226" s="644"/>
      <c r="U226" s="644"/>
      <c r="V226" s="644"/>
    </row>
    <row r="227" spans="1:22" ht="38.25" x14ac:dyDescent="0.25">
      <c r="A227" s="631">
        <v>9</v>
      </c>
      <c r="B227" s="645" t="s">
        <v>4117</v>
      </c>
      <c r="C227" s="646" t="s">
        <v>628</v>
      </c>
      <c r="D227" s="647"/>
      <c r="E227" s="648" t="s">
        <v>4119</v>
      </c>
      <c r="F227" s="649" t="s">
        <v>69</v>
      </c>
      <c r="G227" s="650" t="s">
        <v>4121</v>
      </c>
      <c r="H227" s="651" t="s">
        <v>3475</v>
      </c>
      <c r="I227" s="652" t="s">
        <v>3467</v>
      </c>
      <c r="J227" s="653" t="s">
        <v>3468</v>
      </c>
      <c r="K227" s="654" t="s">
        <v>3468</v>
      </c>
      <c r="L227" s="648" t="s">
        <v>3469</v>
      </c>
      <c r="M227" s="655" t="s">
        <v>3470</v>
      </c>
      <c r="N227" s="656" t="s">
        <v>3471</v>
      </c>
      <c r="O227" s="657" t="s">
        <v>3471</v>
      </c>
      <c r="P227" s="569"/>
      <c r="Q227" s="644"/>
      <c r="R227" s="644">
        <v>0</v>
      </c>
      <c r="S227" s="644"/>
      <c r="T227" s="644"/>
      <c r="U227" s="644"/>
      <c r="V227" s="644"/>
    </row>
    <row r="228" spans="1:22" ht="38.25" x14ac:dyDescent="0.25">
      <c r="A228" s="631">
        <v>10</v>
      </c>
      <c r="B228" s="645" t="s">
        <v>4117</v>
      </c>
      <c r="C228" s="646" t="s">
        <v>746</v>
      </c>
      <c r="D228" s="647"/>
      <c r="E228" s="648" t="s">
        <v>4119</v>
      </c>
      <c r="F228" s="649" t="s">
        <v>69</v>
      </c>
      <c r="G228" s="650" t="s">
        <v>4121</v>
      </c>
      <c r="H228" s="651" t="s">
        <v>3475</v>
      </c>
      <c r="I228" s="652" t="s">
        <v>3467</v>
      </c>
      <c r="J228" s="653" t="s">
        <v>3468</v>
      </c>
      <c r="K228" s="654" t="s">
        <v>3468</v>
      </c>
      <c r="L228" s="648" t="s">
        <v>3469</v>
      </c>
      <c r="M228" s="655" t="s">
        <v>3470</v>
      </c>
      <c r="N228" s="656" t="s">
        <v>3471</v>
      </c>
      <c r="O228" s="657" t="s">
        <v>3471</v>
      </c>
      <c r="P228" s="569"/>
      <c r="Q228" s="644"/>
      <c r="R228" s="644">
        <v>0</v>
      </c>
      <c r="S228" s="644"/>
      <c r="T228" s="644"/>
      <c r="U228" s="644"/>
      <c r="V228" s="644"/>
    </row>
    <row r="229" spans="1:22" ht="38.25" x14ac:dyDescent="0.25">
      <c r="A229" s="631">
        <v>11</v>
      </c>
      <c r="B229" s="645" t="s">
        <v>4117</v>
      </c>
      <c r="C229" s="646" t="s">
        <v>861</v>
      </c>
      <c r="D229" s="647"/>
      <c r="E229" s="648" t="s">
        <v>4115</v>
      </c>
      <c r="F229" s="649" t="s">
        <v>69</v>
      </c>
      <c r="G229" s="650" t="s">
        <v>4121</v>
      </c>
      <c r="H229" s="651" t="s">
        <v>3466</v>
      </c>
      <c r="I229" s="652" t="s">
        <v>3467</v>
      </c>
      <c r="J229" s="653" t="s">
        <v>3468</v>
      </c>
      <c r="K229" s="654" t="s">
        <v>3468</v>
      </c>
      <c r="L229" s="648" t="s">
        <v>3469</v>
      </c>
      <c r="M229" s="655" t="s">
        <v>3470</v>
      </c>
      <c r="N229" s="656" t="s">
        <v>3471</v>
      </c>
      <c r="O229" s="657" t="s">
        <v>3471</v>
      </c>
      <c r="P229" s="569"/>
      <c r="Q229" s="644"/>
      <c r="R229" s="644">
        <v>0</v>
      </c>
      <c r="S229" s="644"/>
      <c r="T229" s="644"/>
      <c r="U229" s="644"/>
      <c r="V229" s="644"/>
    </row>
    <row r="230" spans="1:22" ht="39" thickBot="1" x14ac:dyDescent="0.3">
      <c r="A230" s="631">
        <v>12</v>
      </c>
      <c r="B230" s="645" t="s">
        <v>4117</v>
      </c>
      <c r="C230" s="646" t="s">
        <v>891</v>
      </c>
      <c r="D230" s="647"/>
      <c r="E230" s="648" t="s">
        <v>4119</v>
      </c>
      <c r="F230" s="649" t="s">
        <v>69</v>
      </c>
      <c r="G230" s="650" t="s">
        <v>4121</v>
      </c>
      <c r="H230" s="651" t="s">
        <v>3475</v>
      </c>
      <c r="I230" s="652" t="s">
        <v>3467</v>
      </c>
      <c r="J230" s="653" t="s">
        <v>3468</v>
      </c>
      <c r="K230" s="654" t="s">
        <v>3468</v>
      </c>
      <c r="L230" s="648" t="s">
        <v>3469</v>
      </c>
      <c r="M230" s="655" t="s">
        <v>3470</v>
      </c>
      <c r="N230" s="656" t="s">
        <v>3471</v>
      </c>
      <c r="O230" s="657" t="s">
        <v>3471</v>
      </c>
      <c r="P230" s="569"/>
      <c r="Q230" s="644"/>
      <c r="R230" s="644">
        <v>0</v>
      </c>
      <c r="S230" s="644"/>
      <c r="T230" s="644"/>
      <c r="U230" s="644"/>
      <c r="V230" s="644"/>
    </row>
    <row r="231" spans="1:22" ht="38.25" x14ac:dyDescent="0.25">
      <c r="A231" s="631">
        <v>1</v>
      </c>
      <c r="B231" s="632" t="s">
        <v>4129</v>
      </c>
      <c r="C231" s="738">
        <v>17709</v>
      </c>
      <c r="D231" s="633"/>
      <c r="E231" s="634" t="s">
        <v>4130</v>
      </c>
      <c r="F231" s="635" t="s">
        <v>69</v>
      </c>
      <c r="G231" s="636" t="s">
        <v>4111</v>
      </c>
      <c r="H231" s="637" t="s">
        <v>3466</v>
      </c>
      <c r="I231" s="638" t="s">
        <v>3466</v>
      </c>
      <c r="J231" s="639" t="s">
        <v>3502</v>
      </c>
      <c r="K231" s="640" t="s">
        <v>3502</v>
      </c>
      <c r="L231" s="634" t="s">
        <v>3466</v>
      </c>
      <c r="M231" s="641" t="s">
        <v>3466</v>
      </c>
      <c r="N231" s="642" t="s">
        <v>3471</v>
      </c>
      <c r="O231" s="643" t="s">
        <v>3471</v>
      </c>
      <c r="P231" s="569"/>
      <c r="Q231" s="644"/>
      <c r="R231" s="644">
        <v>0</v>
      </c>
      <c r="S231" s="644"/>
      <c r="T231" s="644"/>
      <c r="U231" s="644"/>
      <c r="V231" s="644"/>
    </row>
    <row r="232" spans="1:22" ht="38.25" x14ac:dyDescent="0.25">
      <c r="A232" s="631">
        <v>2</v>
      </c>
      <c r="B232" s="645" t="s">
        <v>4129</v>
      </c>
      <c r="C232" s="739">
        <v>18360</v>
      </c>
      <c r="D232" s="647"/>
      <c r="E232" s="648" t="s">
        <v>4130</v>
      </c>
      <c r="F232" s="649" t="s">
        <v>69</v>
      </c>
      <c r="G232" s="650" t="s">
        <v>4111</v>
      </c>
      <c r="H232" s="651" t="s">
        <v>3475</v>
      </c>
      <c r="I232" s="652" t="s">
        <v>3467</v>
      </c>
      <c r="J232" s="653" t="s">
        <v>3468</v>
      </c>
      <c r="K232" s="654" t="s">
        <v>3468</v>
      </c>
      <c r="L232" s="648" t="s">
        <v>3469</v>
      </c>
      <c r="M232" s="655" t="s">
        <v>3470</v>
      </c>
      <c r="N232" s="656" t="s">
        <v>3471</v>
      </c>
      <c r="O232" s="657" t="s">
        <v>3471</v>
      </c>
      <c r="P232" s="569"/>
      <c r="Q232" s="644"/>
      <c r="R232" s="644">
        <v>0</v>
      </c>
      <c r="S232" s="644"/>
      <c r="T232" s="644"/>
      <c r="U232" s="644"/>
      <c r="V232" s="644"/>
    </row>
  </sheetData>
  <mergeCells count="4">
    <mergeCell ref="H11:M14"/>
    <mergeCell ref="H18:I18"/>
    <mergeCell ref="J18:K18"/>
    <mergeCell ref="L18:M1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6"/>
  <sheetViews>
    <sheetView workbookViewId="0">
      <pane xSplit="3" ySplit="23" topLeftCell="D232" activePane="bottomRight" state="frozen"/>
      <selection pane="topRight" activeCell="D1" sqref="D1"/>
      <selection pane="bottomLeft" activeCell="A24" sqref="A24"/>
      <selection pane="bottomRight" activeCell="C235" sqref="C235:C236"/>
    </sheetView>
  </sheetViews>
  <sheetFormatPr defaultRowHeight="15" x14ac:dyDescent="0.25"/>
  <cols>
    <col min="1" max="1" width="5" style="48" customWidth="1"/>
    <col min="2" max="2" width="22.7109375" style="48" customWidth="1"/>
    <col min="3" max="3" width="13" style="48" customWidth="1"/>
    <col min="4" max="4" width="2.7109375" style="48" customWidth="1"/>
    <col min="5" max="5" width="16.5703125" style="48" customWidth="1"/>
    <col min="6" max="6" width="18" style="48" customWidth="1"/>
    <col min="7" max="7" width="25.28515625" style="48" customWidth="1"/>
    <col min="8" max="19" width="14.85546875" style="48" customWidth="1"/>
    <col min="20" max="20" width="2.85546875" style="48" customWidth="1"/>
    <col min="21" max="16384" width="9.140625" style="48"/>
  </cols>
  <sheetData>
    <row r="1" spans="1:22" x14ac:dyDescent="0.25">
      <c r="A1" s="658"/>
      <c r="B1" s="659"/>
      <c r="C1" s="659"/>
      <c r="D1" s="659"/>
      <c r="E1" s="659"/>
      <c r="F1" s="659"/>
      <c r="G1" s="659"/>
      <c r="H1" s="659"/>
      <c r="I1" s="659"/>
      <c r="J1" s="659"/>
      <c r="K1" s="659"/>
      <c r="L1" s="659"/>
      <c r="M1" s="659"/>
      <c r="N1" s="659"/>
      <c r="O1" s="659"/>
      <c r="P1" s="659"/>
      <c r="Q1" s="659"/>
      <c r="R1" s="659"/>
      <c r="S1" s="659"/>
      <c r="T1" s="659"/>
      <c r="U1" s="660"/>
      <c r="V1" s="660"/>
    </row>
    <row r="2" spans="1:22" x14ac:dyDescent="0.25">
      <c r="A2" s="658"/>
      <c r="B2" s="661" t="s">
        <v>3419</v>
      </c>
      <c r="C2" s="662"/>
      <c r="D2" s="662"/>
      <c r="E2" s="662"/>
      <c r="F2" s="661" t="s">
        <v>3420</v>
      </c>
      <c r="G2" s="662"/>
      <c r="H2" s="662"/>
      <c r="I2" s="661"/>
      <c r="J2" s="663"/>
      <c r="K2" s="663"/>
      <c r="L2" s="663"/>
      <c r="M2" s="663"/>
      <c r="N2" s="663"/>
      <c r="O2" s="663"/>
      <c r="P2" s="663"/>
      <c r="Q2" s="663"/>
      <c r="R2" s="663"/>
      <c r="S2" s="663"/>
      <c r="T2" s="659"/>
      <c r="U2" s="660"/>
      <c r="V2" s="660"/>
    </row>
    <row r="3" spans="1:22" x14ac:dyDescent="0.25">
      <c r="A3" s="658"/>
      <c r="B3" s="661" t="s">
        <v>3423</v>
      </c>
      <c r="C3" s="663" t="s">
        <v>284</v>
      </c>
      <c r="D3" s="662"/>
      <c r="E3" s="662"/>
      <c r="F3" s="661" t="s">
        <v>3423</v>
      </c>
      <c r="G3" s="663" t="s">
        <v>3491</v>
      </c>
      <c r="H3" s="662"/>
      <c r="I3" s="661"/>
      <c r="J3" s="663"/>
      <c r="K3" s="663"/>
      <c r="L3" s="663"/>
      <c r="M3" s="663"/>
      <c r="N3" s="663"/>
      <c r="O3" s="663"/>
      <c r="P3" s="663"/>
      <c r="Q3" s="663"/>
      <c r="R3" s="663"/>
      <c r="S3" s="663"/>
      <c r="T3" s="659"/>
      <c r="U3" s="660"/>
      <c r="V3" s="660"/>
    </row>
    <row r="4" spans="1:22" x14ac:dyDescent="0.25">
      <c r="A4" s="658"/>
      <c r="B4" s="661" t="s">
        <v>3426</v>
      </c>
      <c r="C4" s="663" t="s">
        <v>3427</v>
      </c>
      <c r="D4" s="662"/>
      <c r="E4" s="662"/>
      <c r="F4" s="661" t="s">
        <v>3428</v>
      </c>
      <c r="G4" s="663" t="s">
        <v>3416</v>
      </c>
      <c r="H4" s="662"/>
      <c r="I4" s="661"/>
      <c r="J4" s="663"/>
      <c r="K4" s="663"/>
      <c r="L4" s="663"/>
      <c r="M4" s="663"/>
      <c r="N4" s="663"/>
      <c r="O4" s="663"/>
      <c r="P4" s="663"/>
      <c r="Q4" s="663"/>
      <c r="R4" s="663"/>
      <c r="S4" s="663"/>
      <c r="T4" s="659"/>
      <c r="U4" s="660"/>
      <c r="V4" s="660"/>
    </row>
    <row r="5" spans="1:22" x14ac:dyDescent="0.25">
      <c r="A5" s="658"/>
      <c r="B5" s="661" t="s">
        <v>257</v>
      </c>
      <c r="C5" s="663" t="s">
        <v>3430</v>
      </c>
      <c r="D5" s="662"/>
      <c r="E5" s="662"/>
      <c r="F5" s="661" t="s">
        <v>185</v>
      </c>
      <c r="G5" s="663" t="s">
        <v>69</v>
      </c>
      <c r="H5" s="662"/>
      <c r="I5" s="661"/>
      <c r="J5" s="663"/>
      <c r="K5" s="663"/>
      <c r="L5" s="663"/>
      <c r="M5" s="663"/>
      <c r="N5" s="663"/>
      <c r="O5" s="663"/>
      <c r="P5" s="663"/>
      <c r="Q5" s="663"/>
      <c r="R5" s="663"/>
      <c r="S5" s="663"/>
      <c r="T5" s="659"/>
      <c r="U5" s="660"/>
      <c r="V5" s="660"/>
    </row>
    <row r="6" spans="1:22" x14ac:dyDescent="0.25">
      <c r="A6" s="658"/>
      <c r="B6" s="661" t="s">
        <v>3431</v>
      </c>
      <c r="C6" s="663" t="s">
        <v>3432</v>
      </c>
      <c r="D6" s="662"/>
      <c r="E6" s="662"/>
      <c r="F6" s="661" t="s">
        <v>3433</v>
      </c>
      <c r="G6" s="663" t="s">
        <v>69</v>
      </c>
      <c r="H6" s="662"/>
      <c r="I6" s="661"/>
      <c r="J6" s="663"/>
      <c r="K6" s="663"/>
      <c r="L6" s="663"/>
      <c r="M6" s="663"/>
      <c r="N6" s="663"/>
      <c r="O6" s="663"/>
      <c r="P6" s="663"/>
      <c r="Q6" s="663"/>
      <c r="R6" s="663"/>
      <c r="S6" s="663"/>
      <c r="T6" s="659"/>
      <c r="U6" s="660"/>
      <c r="V6" s="660"/>
    </row>
    <row r="7" spans="1:22" x14ac:dyDescent="0.25">
      <c r="A7" s="658"/>
      <c r="B7" s="661" t="s">
        <v>3434</v>
      </c>
      <c r="C7" s="663" t="s">
        <v>69</v>
      </c>
      <c r="D7" s="662"/>
      <c r="E7" s="662"/>
      <c r="F7" s="661" t="s">
        <v>3435</v>
      </c>
      <c r="G7" s="663">
        <v>44075</v>
      </c>
      <c r="H7" s="662"/>
      <c r="I7" s="661"/>
      <c r="J7" s="663"/>
      <c r="K7" s="663"/>
      <c r="L7" s="663"/>
      <c r="M7" s="663"/>
      <c r="N7" s="663"/>
      <c r="O7" s="663"/>
      <c r="P7" s="663"/>
      <c r="Q7" s="663"/>
      <c r="R7" s="663"/>
      <c r="S7" s="663"/>
      <c r="T7" s="659"/>
      <c r="U7" s="660"/>
      <c r="V7" s="660"/>
    </row>
    <row r="8" spans="1:22" x14ac:dyDescent="0.25">
      <c r="A8" s="658"/>
      <c r="B8" s="661"/>
      <c r="C8" s="663"/>
      <c r="D8" s="662"/>
      <c r="E8" s="662"/>
      <c r="F8" s="661"/>
      <c r="G8" s="663"/>
      <c r="H8" s="662"/>
      <c r="I8" s="662"/>
      <c r="J8" s="662"/>
      <c r="K8" s="662"/>
      <c r="L8" s="662"/>
      <c r="M8" s="662"/>
      <c r="N8" s="662"/>
      <c r="O8" s="662"/>
      <c r="P8" s="662"/>
      <c r="Q8" s="662"/>
      <c r="R8" s="662"/>
      <c r="S8" s="662"/>
      <c r="T8" s="659"/>
      <c r="U8" s="660"/>
      <c r="V8" s="660"/>
    </row>
    <row r="9" spans="1:22" x14ac:dyDescent="0.25">
      <c r="A9" s="658"/>
      <c r="B9" s="661"/>
      <c r="C9" s="663"/>
      <c r="D9" s="662"/>
      <c r="E9" s="662"/>
      <c r="F9" s="664" t="s">
        <v>3425</v>
      </c>
      <c r="G9" s="665">
        <v>44061</v>
      </c>
      <c r="H9" s="662"/>
      <c r="I9" s="664" t="s">
        <v>3506</v>
      </c>
      <c r="J9" s="666" t="s">
        <v>3422</v>
      </c>
      <c r="K9" s="666"/>
      <c r="L9" s="666"/>
      <c r="M9" s="666"/>
      <c r="N9" s="666"/>
      <c r="O9" s="666"/>
      <c r="P9" s="666"/>
      <c r="Q9" s="666"/>
      <c r="R9" s="666"/>
      <c r="S9" s="666"/>
      <c r="T9" s="659"/>
      <c r="U9" s="660"/>
      <c r="V9" s="660"/>
    </row>
    <row r="10" spans="1:22" ht="35.25" x14ac:dyDescent="0.5">
      <c r="A10" s="658"/>
      <c r="B10" s="667" t="s">
        <v>3507</v>
      </c>
      <c r="C10" s="659"/>
      <c r="D10" s="659"/>
      <c r="E10" s="659"/>
      <c r="F10" s="668"/>
      <c r="G10" s="659"/>
      <c r="H10" s="659"/>
      <c r="I10" s="659"/>
      <c r="J10" s="659"/>
      <c r="K10" s="659"/>
      <c r="L10" s="659"/>
      <c r="M10" s="659"/>
      <c r="N10" s="659"/>
      <c r="O10" s="659"/>
      <c r="P10" s="659"/>
      <c r="Q10" s="659"/>
      <c r="R10" s="659"/>
      <c r="S10" s="659"/>
      <c r="T10" s="659"/>
      <c r="U10" s="660"/>
      <c r="V10" s="660"/>
    </row>
    <row r="11" spans="1:22" ht="20.25" x14ac:dyDescent="0.3">
      <c r="A11" s="658"/>
      <c r="B11" s="669" t="s">
        <v>69</v>
      </c>
      <c r="C11" s="659"/>
      <c r="D11" s="659"/>
      <c r="E11" s="659"/>
      <c r="F11" s="668"/>
      <c r="G11" s="659"/>
      <c r="H11" s="659"/>
      <c r="I11" s="659"/>
      <c r="J11" s="659"/>
      <c r="K11" s="659"/>
      <c r="L11" s="659"/>
      <c r="M11" s="659"/>
      <c r="N11" s="659"/>
      <c r="O11" s="659"/>
      <c r="P11" s="659"/>
      <c r="Q11" s="659"/>
      <c r="R11" s="659"/>
      <c r="S11" s="659"/>
      <c r="T11" s="659"/>
      <c r="U11" s="660"/>
      <c r="V11" s="660"/>
    </row>
    <row r="12" spans="1:22" x14ac:dyDescent="0.25">
      <c r="A12" s="658"/>
      <c r="B12" s="662"/>
      <c r="C12" s="662"/>
      <c r="D12" s="662"/>
      <c r="E12" s="662"/>
      <c r="F12" s="662"/>
      <c r="G12" s="662"/>
      <c r="H12" s="670"/>
      <c r="I12" s="662"/>
      <c r="J12" s="671"/>
      <c r="K12" s="671"/>
      <c r="L12" s="671"/>
      <c r="M12" s="671"/>
      <c r="N12" s="671"/>
      <c r="O12" s="671"/>
      <c r="P12" s="671"/>
      <c r="Q12" s="671"/>
      <c r="R12" s="671"/>
      <c r="S12" s="671" t="s">
        <v>3508</v>
      </c>
      <c r="T12" s="659"/>
      <c r="U12" s="660"/>
      <c r="V12" s="660"/>
    </row>
    <row r="13" spans="1:22" x14ac:dyDescent="0.25">
      <c r="A13" s="658"/>
      <c r="B13" s="661" t="s">
        <v>3440</v>
      </c>
      <c r="C13" s="662"/>
      <c r="D13" s="662"/>
      <c r="E13" s="662"/>
      <c r="F13" s="662"/>
      <c r="G13" s="662"/>
      <c r="H13" s="661" t="s">
        <v>3441</v>
      </c>
      <c r="I13" s="662"/>
      <c r="J13" s="671"/>
      <c r="K13" s="671"/>
      <c r="L13" s="671"/>
      <c r="M13" s="671"/>
      <c r="N13" s="671"/>
      <c r="O13" s="671"/>
      <c r="P13" s="671"/>
      <c r="Q13" s="671"/>
      <c r="R13" s="671"/>
      <c r="S13" s="671" t="s">
        <v>3509</v>
      </c>
      <c r="T13" s="659"/>
      <c r="U13" s="660"/>
      <c r="V13" s="660"/>
    </row>
    <row r="14" spans="1:22" x14ac:dyDescent="0.25">
      <c r="A14" s="658"/>
      <c r="B14" s="661" t="s">
        <v>3443</v>
      </c>
      <c r="C14" s="661" t="s">
        <v>69</v>
      </c>
      <c r="D14" s="662"/>
      <c r="E14" s="662"/>
      <c r="F14" s="661"/>
      <c r="G14" s="662"/>
      <c r="H14" s="1015"/>
      <c r="I14" s="1015"/>
      <c r="J14" s="1015"/>
      <c r="K14" s="1015"/>
      <c r="L14" s="1015"/>
      <c r="M14" s="1015"/>
      <c r="N14" s="1015"/>
      <c r="O14" s="1015"/>
      <c r="P14" s="1015"/>
      <c r="Q14" s="1015"/>
      <c r="R14" s="1015"/>
      <c r="S14" s="672"/>
      <c r="T14" s="659"/>
      <c r="U14" s="660"/>
      <c r="V14" s="660"/>
    </row>
    <row r="15" spans="1:22" x14ac:dyDescent="0.25">
      <c r="A15" s="658"/>
      <c r="B15" s="661" t="s">
        <v>3445</v>
      </c>
      <c r="C15" s="661" t="s">
        <v>69</v>
      </c>
      <c r="D15" s="662"/>
      <c r="E15" s="662"/>
      <c r="F15" s="673"/>
      <c r="G15" s="663"/>
      <c r="H15" s="1015"/>
      <c r="I15" s="1015"/>
      <c r="J15" s="1015"/>
      <c r="K15" s="1015"/>
      <c r="L15" s="1015"/>
      <c r="M15" s="1015"/>
      <c r="N15" s="1015"/>
      <c r="O15" s="1015"/>
      <c r="P15" s="1015"/>
      <c r="Q15" s="1015"/>
      <c r="R15" s="1015"/>
      <c r="S15" s="672"/>
      <c r="T15" s="659"/>
      <c r="U15" s="660"/>
      <c r="V15" s="660"/>
    </row>
    <row r="16" spans="1:22" x14ac:dyDescent="0.25">
      <c r="A16" s="658"/>
      <c r="B16" s="661" t="s">
        <v>3446</v>
      </c>
      <c r="C16" s="661" t="s">
        <v>69</v>
      </c>
      <c r="D16" s="662"/>
      <c r="E16" s="662"/>
      <c r="F16" s="674"/>
      <c r="G16" s="663"/>
      <c r="H16" s="1015"/>
      <c r="I16" s="1015"/>
      <c r="J16" s="1015"/>
      <c r="K16" s="1015"/>
      <c r="L16" s="1015"/>
      <c r="M16" s="1015"/>
      <c r="N16" s="1015"/>
      <c r="O16" s="1015"/>
      <c r="P16" s="1015"/>
      <c r="Q16" s="1015"/>
      <c r="R16" s="1015"/>
      <c r="S16" s="672"/>
      <c r="T16" s="659"/>
      <c r="U16" s="660"/>
      <c r="V16" s="660"/>
    </row>
    <row r="17" spans="1:22" x14ac:dyDescent="0.25">
      <c r="A17" s="658"/>
      <c r="B17" s="661" t="s">
        <v>3447</v>
      </c>
      <c r="C17" s="661" t="s">
        <v>69</v>
      </c>
      <c r="D17" s="662"/>
      <c r="E17" s="662"/>
      <c r="F17" s="661"/>
      <c r="G17" s="662"/>
      <c r="H17" s="1015"/>
      <c r="I17" s="1015"/>
      <c r="J17" s="1015"/>
      <c r="K17" s="1015"/>
      <c r="L17" s="1015"/>
      <c r="M17" s="1015"/>
      <c r="N17" s="1015"/>
      <c r="O17" s="1015"/>
      <c r="P17" s="1015"/>
      <c r="Q17" s="1015"/>
      <c r="R17" s="1015"/>
      <c r="S17" s="672"/>
      <c r="T17" s="659"/>
      <c r="U17" s="660"/>
      <c r="V17" s="660"/>
    </row>
    <row r="18" spans="1:22" x14ac:dyDescent="0.25">
      <c r="A18" s="658"/>
      <c r="B18" s="661"/>
      <c r="C18" s="662"/>
      <c r="D18" s="662"/>
      <c r="E18" s="662"/>
      <c r="F18" s="661"/>
      <c r="G18" s="662"/>
      <c r="H18" s="675"/>
      <c r="I18" s="675"/>
      <c r="J18" s="675"/>
      <c r="K18" s="675"/>
      <c r="L18" s="675"/>
      <c r="M18" s="675"/>
      <c r="N18" s="675"/>
      <c r="O18" s="675"/>
      <c r="P18" s="675"/>
      <c r="Q18" s="675"/>
      <c r="R18" s="675"/>
      <c r="S18" s="675"/>
      <c r="T18" s="659"/>
      <c r="U18" s="660"/>
      <c r="V18" s="660"/>
    </row>
    <row r="19" spans="1:22" ht="25.5" x14ac:dyDescent="0.25">
      <c r="A19" s="658"/>
      <c r="B19" s="676"/>
      <c r="C19" s="662"/>
      <c r="D19" s="662"/>
      <c r="E19" s="662"/>
      <c r="F19" s="662"/>
      <c r="G19" s="662"/>
      <c r="H19" s="1016" t="s">
        <v>3452</v>
      </c>
      <c r="I19" s="1017"/>
      <c r="J19" s="1017"/>
      <c r="K19" s="1017"/>
      <c r="L19" s="1017"/>
      <c r="M19" s="1017"/>
      <c r="N19" s="1017"/>
      <c r="O19" s="1017"/>
      <c r="P19" s="1017"/>
      <c r="Q19" s="1017"/>
      <c r="R19" s="1017"/>
      <c r="S19" s="1018"/>
      <c r="T19" s="659"/>
      <c r="U19" s="660"/>
      <c r="V19" s="660"/>
    </row>
    <row r="20" spans="1:22" ht="22.5" x14ac:dyDescent="0.3">
      <c r="A20" s="658"/>
      <c r="B20" s="677"/>
      <c r="C20" s="678"/>
      <c r="D20" s="678"/>
      <c r="E20" s="678"/>
      <c r="F20" s="677"/>
      <c r="G20" s="678"/>
      <c r="H20" s="1019" t="s">
        <v>3510</v>
      </c>
      <c r="I20" s="1020"/>
      <c r="J20" s="1020"/>
      <c r="K20" s="1020"/>
      <c r="L20" s="1020"/>
      <c r="M20" s="1021"/>
      <c r="N20" s="1022" t="s">
        <v>3511</v>
      </c>
      <c r="O20" s="1020"/>
      <c r="P20" s="1020"/>
      <c r="Q20" s="1020"/>
      <c r="R20" s="1020"/>
      <c r="S20" s="1023"/>
      <c r="T20" s="659"/>
      <c r="U20" s="660"/>
      <c r="V20" s="660"/>
    </row>
    <row r="21" spans="1:22" ht="20.25" x14ac:dyDescent="0.3">
      <c r="A21" s="658"/>
      <c r="B21" s="679" t="s">
        <v>3454</v>
      </c>
      <c r="C21" s="659"/>
      <c r="D21" s="659"/>
      <c r="E21" s="680"/>
      <c r="F21" s="681" t="s">
        <v>3455</v>
      </c>
      <c r="G21" s="659"/>
      <c r="H21" s="682" t="s">
        <v>3512</v>
      </c>
      <c r="I21" s="683" t="s">
        <v>3512</v>
      </c>
      <c r="J21" s="684" t="s">
        <v>3513</v>
      </c>
      <c r="K21" s="684" t="s">
        <v>3514</v>
      </c>
      <c r="L21" s="684" t="s">
        <v>3515</v>
      </c>
      <c r="M21" s="685" t="s">
        <v>3516</v>
      </c>
      <c r="N21" s="684" t="s">
        <v>3517</v>
      </c>
      <c r="O21" s="684" t="s">
        <v>3518</v>
      </c>
      <c r="P21" s="684" t="s">
        <v>3519</v>
      </c>
      <c r="Q21" s="684" t="s">
        <v>3519</v>
      </c>
      <c r="R21" s="684" t="s">
        <v>3520</v>
      </c>
      <c r="S21" s="686" t="s">
        <v>3521</v>
      </c>
      <c r="T21" s="659"/>
      <c r="U21" s="660"/>
      <c r="V21" s="660"/>
    </row>
    <row r="22" spans="1:22" x14ac:dyDescent="0.25">
      <c r="A22" s="658"/>
      <c r="B22" s="659"/>
      <c r="C22" s="659"/>
      <c r="D22" s="659"/>
      <c r="E22" s="687"/>
      <c r="F22" s="688"/>
      <c r="G22" s="689"/>
      <c r="H22" s="690" t="s">
        <v>3522</v>
      </c>
      <c r="I22" s="691" t="s">
        <v>3522</v>
      </c>
      <c r="J22" s="692" t="s">
        <v>3523</v>
      </c>
      <c r="K22" s="692" t="s">
        <v>3522</v>
      </c>
      <c r="L22" s="692" t="s">
        <v>3522</v>
      </c>
      <c r="M22" s="693" t="s">
        <v>3522</v>
      </c>
      <c r="N22" s="692" t="s">
        <v>3523</v>
      </c>
      <c r="O22" s="692" t="s">
        <v>3523</v>
      </c>
      <c r="P22" s="692" t="s">
        <v>3522</v>
      </c>
      <c r="Q22" s="692" t="s">
        <v>3522</v>
      </c>
      <c r="R22" s="692" t="s">
        <v>3522</v>
      </c>
      <c r="S22" s="694" t="s">
        <v>3522</v>
      </c>
      <c r="T22" s="659"/>
      <c r="U22" s="660"/>
      <c r="V22" s="660"/>
    </row>
    <row r="23" spans="1:22" ht="45.75" thickBot="1" x14ac:dyDescent="0.3">
      <c r="A23" s="658"/>
      <c r="B23" s="695" t="s">
        <v>3423</v>
      </c>
      <c r="C23" s="696" t="s">
        <v>3414</v>
      </c>
      <c r="D23" s="697"/>
      <c r="E23" s="698" t="s">
        <v>3462</v>
      </c>
      <c r="F23" s="699" t="s">
        <v>3463</v>
      </c>
      <c r="G23" s="700" t="s">
        <v>3464</v>
      </c>
      <c r="H23" s="701" t="s">
        <v>3524</v>
      </c>
      <c r="I23" s="702" t="s">
        <v>3525</v>
      </c>
      <c r="J23" s="703" t="s">
        <v>3526</v>
      </c>
      <c r="K23" s="703" t="s">
        <v>3527</v>
      </c>
      <c r="L23" s="703" t="s">
        <v>3528</v>
      </c>
      <c r="M23" s="704" t="s">
        <v>3529</v>
      </c>
      <c r="N23" s="703" t="s">
        <v>3530</v>
      </c>
      <c r="O23" s="703" t="s">
        <v>3531</v>
      </c>
      <c r="P23" s="703" t="s">
        <v>3532</v>
      </c>
      <c r="Q23" s="703" t="s">
        <v>3533</v>
      </c>
      <c r="R23" s="703" t="s">
        <v>3534</v>
      </c>
      <c r="S23" s="705" t="s">
        <v>3535</v>
      </c>
      <c r="T23" s="659"/>
      <c r="U23" s="660"/>
      <c r="V23" s="660"/>
    </row>
    <row r="24" spans="1:22" ht="25.5" x14ac:dyDescent="0.25">
      <c r="A24" s="706">
        <v>1</v>
      </c>
      <c r="B24" s="707" t="s">
        <v>3491</v>
      </c>
      <c r="C24" s="754">
        <v>16962</v>
      </c>
      <c r="D24" s="708"/>
      <c r="E24" s="709" t="s">
        <v>3536</v>
      </c>
      <c r="F24" s="710" t="s">
        <v>69</v>
      </c>
      <c r="G24" s="711" t="s">
        <v>3493</v>
      </c>
      <c r="H24" s="712" t="s">
        <v>3537</v>
      </c>
      <c r="I24" s="713" t="s">
        <v>3538</v>
      </c>
      <c r="J24" s="714" t="s">
        <v>3538</v>
      </c>
      <c r="K24" s="714" t="s">
        <v>3538</v>
      </c>
      <c r="L24" s="714" t="s">
        <v>3537</v>
      </c>
      <c r="M24" s="715" t="s">
        <v>3537</v>
      </c>
      <c r="N24" s="716" t="s">
        <v>3539</v>
      </c>
      <c r="O24" s="714" t="s">
        <v>3539</v>
      </c>
      <c r="P24" s="714" t="s">
        <v>3538</v>
      </c>
      <c r="Q24" s="714" t="s">
        <v>3537</v>
      </c>
      <c r="R24" s="714" t="s">
        <v>3538</v>
      </c>
      <c r="S24" s="717" t="s">
        <v>3537</v>
      </c>
      <c r="T24" s="659"/>
      <c r="U24" s="660"/>
      <c r="V24" s="660"/>
    </row>
    <row r="25" spans="1:22" ht="25.5" x14ac:dyDescent="0.25">
      <c r="A25" s="706">
        <v>2</v>
      </c>
      <c r="B25" s="718" t="s">
        <v>3491</v>
      </c>
      <c r="C25" s="755">
        <v>16963</v>
      </c>
      <c r="D25" s="720"/>
      <c r="E25" s="721" t="s">
        <v>3536</v>
      </c>
      <c r="F25" s="722" t="s">
        <v>69</v>
      </c>
      <c r="G25" s="723" t="s">
        <v>3493</v>
      </c>
      <c r="H25" s="724" t="s">
        <v>3537</v>
      </c>
      <c r="I25" s="725" t="s">
        <v>3537</v>
      </c>
      <c r="J25" s="726" t="s">
        <v>3537</v>
      </c>
      <c r="K25" s="726" t="s">
        <v>3537</v>
      </c>
      <c r="L25" s="726" t="s">
        <v>3537</v>
      </c>
      <c r="M25" s="727" t="s">
        <v>3537</v>
      </c>
      <c r="N25" s="728" t="s">
        <v>3539</v>
      </c>
      <c r="O25" s="726" t="s">
        <v>3539</v>
      </c>
      <c r="P25" s="726" t="s">
        <v>3537</v>
      </c>
      <c r="Q25" s="726" t="s">
        <v>3537</v>
      </c>
      <c r="R25" s="726" t="s">
        <v>3537</v>
      </c>
      <c r="S25" s="729" t="s">
        <v>3537</v>
      </c>
      <c r="T25" s="659"/>
      <c r="U25" s="660"/>
      <c r="V25" s="660"/>
    </row>
    <row r="26" spans="1:22" ht="25.5" x14ac:dyDescent="0.25">
      <c r="A26" s="706">
        <v>3</v>
      </c>
      <c r="B26" s="718" t="s">
        <v>3491</v>
      </c>
      <c r="C26" s="755">
        <v>16964</v>
      </c>
      <c r="D26" s="720"/>
      <c r="E26" s="721" t="s">
        <v>3536</v>
      </c>
      <c r="F26" s="722" t="s">
        <v>69</v>
      </c>
      <c r="G26" s="723" t="s">
        <v>3493</v>
      </c>
      <c r="H26" s="724" t="s">
        <v>3537</v>
      </c>
      <c r="I26" s="725" t="s">
        <v>3537</v>
      </c>
      <c r="J26" s="726" t="s">
        <v>3537</v>
      </c>
      <c r="K26" s="726" t="s">
        <v>3537</v>
      </c>
      <c r="L26" s="726" t="s">
        <v>3537</v>
      </c>
      <c r="M26" s="727" t="s">
        <v>3537</v>
      </c>
      <c r="N26" s="728" t="s">
        <v>3539</v>
      </c>
      <c r="O26" s="726" t="s">
        <v>3539</v>
      </c>
      <c r="P26" s="726" t="s">
        <v>3537</v>
      </c>
      <c r="Q26" s="726" t="s">
        <v>3537</v>
      </c>
      <c r="R26" s="726" t="s">
        <v>3537</v>
      </c>
      <c r="S26" s="729" t="s">
        <v>3537</v>
      </c>
      <c r="T26" s="659"/>
      <c r="U26" s="660"/>
      <c r="V26" s="660"/>
    </row>
    <row r="27" spans="1:22" ht="25.5" x14ac:dyDescent="0.25">
      <c r="A27" s="706">
        <v>4</v>
      </c>
      <c r="B27" s="718" t="s">
        <v>3491</v>
      </c>
      <c r="C27" s="755">
        <v>16966</v>
      </c>
      <c r="D27" s="720"/>
      <c r="E27" s="721" t="s">
        <v>3494</v>
      </c>
      <c r="F27" s="722" t="s">
        <v>69</v>
      </c>
      <c r="G27" s="723" t="s">
        <v>3495</v>
      </c>
      <c r="H27" s="724" t="s">
        <v>3538</v>
      </c>
      <c r="I27" s="725" t="s">
        <v>3538</v>
      </c>
      <c r="J27" s="726" t="s">
        <v>3538</v>
      </c>
      <c r="K27" s="726" t="s">
        <v>3538</v>
      </c>
      <c r="L27" s="726" t="s">
        <v>3537</v>
      </c>
      <c r="M27" s="727" t="s">
        <v>3538</v>
      </c>
      <c r="N27" s="728" t="s">
        <v>3539</v>
      </c>
      <c r="O27" s="726" t="s">
        <v>3539</v>
      </c>
      <c r="P27" s="726" t="s">
        <v>3538</v>
      </c>
      <c r="Q27" s="726" t="s">
        <v>3538</v>
      </c>
      <c r="R27" s="726" t="s">
        <v>3538</v>
      </c>
      <c r="S27" s="729" t="s">
        <v>3538</v>
      </c>
      <c r="T27" s="659"/>
      <c r="U27" s="660"/>
      <c r="V27" s="660"/>
    </row>
    <row r="28" spans="1:22" ht="25.5" x14ac:dyDescent="0.25">
      <c r="A28" s="706">
        <v>5</v>
      </c>
      <c r="B28" s="718" t="s">
        <v>3491</v>
      </c>
      <c r="C28" s="755">
        <v>16968</v>
      </c>
      <c r="D28" s="720"/>
      <c r="E28" s="721" t="s">
        <v>3496</v>
      </c>
      <c r="F28" s="722" t="s">
        <v>69</v>
      </c>
      <c r="G28" s="723" t="s">
        <v>3495</v>
      </c>
      <c r="H28" s="724" t="s">
        <v>3538</v>
      </c>
      <c r="I28" s="725" t="s">
        <v>3538</v>
      </c>
      <c r="J28" s="726" t="s">
        <v>3538</v>
      </c>
      <c r="K28" s="726" t="s">
        <v>3538</v>
      </c>
      <c r="L28" s="726" t="s">
        <v>3537</v>
      </c>
      <c r="M28" s="727" t="s">
        <v>3538</v>
      </c>
      <c r="N28" s="728" t="s">
        <v>3539</v>
      </c>
      <c r="O28" s="726" t="s">
        <v>3539</v>
      </c>
      <c r="P28" s="726" t="s">
        <v>3537</v>
      </c>
      <c r="Q28" s="726" t="s">
        <v>3537</v>
      </c>
      <c r="R28" s="726" t="s">
        <v>3537</v>
      </c>
      <c r="S28" s="729" t="s">
        <v>3537</v>
      </c>
      <c r="T28" s="659"/>
      <c r="U28" s="660"/>
      <c r="V28" s="660"/>
    </row>
    <row r="29" spans="1:22" x14ac:dyDescent="0.25">
      <c r="A29" s="706">
        <v>6</v>
      </c>
      <c r="B29" s="718" t="s">
        <v>3491</v>
      </c>
      <c r="C29" s="755">
        <v>16969</v>
      </c>
      <c r="D29" s="720"/>
      <c r="E29" s="721" t="s">
        <v>3494</v>
      </c>
      <c r="F29" s="722" t="s">
        <v>69</v>
      </c>
      <c r="G29" s="723" t="s">
        <v>3497</v>
      </c>
      <c r="H29" s="724" t="s">
        <v>3538</v>
      </c>
      <c r="I29" s="725" t="s">
        <v>3538</v>
      </c>
      <c r="J29" s="726" t="s">
        <v>3538</v>
      </c>
      <c r="K29" s="726" t="s">
        <v>3538</v>
      </c>
      <c r="L29" s="726" t="s">
        <v>3537</v>
      </c>
      <c r="M29" s="727" t="s">
        <v>3538</v>
      </c>
      <c r="N29" s="728" t="s">
        <v>3539</v>
      </c>
      <c r="O29" s="726" t="s">
        <v>3539</v>
      </c>
      <c r="P29" s="726" t="s">
        <v>3538</v>
      </c>
      <c r="Q29" s="726" t="s">
        <v>3538</v>
      </c>
      <c r="R29" s="726" t="s">
        <v>3538</v>
      </c>
      <c r="S29" s="729" t="s">
        <v>3538</v>
      </c>
      <c r="T29" s="659"/>
      <c r="U29" s="660"/>
      <c r="V29" s="660"/>
    </row>
    <row r="30" spans="1:22" x14ac:dyDescent="0.25">
      <c r="A30" s="706">
        <v>7</v>
      </c>
      <c r="B30" s="718" t="s">
        <v>3491</v>
      </c>
      <c r="C30" s="755">
        <v>16970</v>
      </c>
      <c r="D30" s="720"/>
      <c r="E30" s="721" t="s">
        <v>3494</v>
      </c>
      <c r="F30" s="722" t="s">
        <v>69</v>
      </c>
      <c r="G30" s="723" t="s">
        <v>3497</v>
      </c>
      <c r="H30" s="724" t="s">
        <v>3537</v>
      </c>
      <c r="I30" s="725" t="s">
        <v>3538</v>
      </c>
      <c r="J30" s="726" t="s">
        <v>3538</v>
      </c>
      <c r="K30" s="726" t="s">
        <v>3538</v>
      </c>
      <c r="L30" s="726" t="s">
        <v>3537</v>
      </c>
      <c r="M30" s="727" t="s">
        <v>3537</v>
      </c>
      <c r="N30" s="728" t="s">
        <v>3539</v>
      </c>
      <c r="O30" s="726" t="s">
        <v>3539</v>
      </c>
      <c r="P30" s="726" t="s">
        <v>3537</v>
      </c>
      <c r="Q30" s="726" t="s">
        <v>3537</v>
      </c>
      <c r="R30" s="726" t="s">
        <v>3537</v>
      </c>
      <c r="S30" s="729" t="s">
        <v>3537</v>
      </c>
      <c r="T30" s="659"/>
      <c r="U30" s="660"/>
      <c r="V30" s="660"/>
    </row>
    <row r="31" spans="1:22" x14ac:dyDescent="0.25">
      <c r="A31" s="706">
        <v>8</v>
      </c>
      <c r="B31" s="718" t="s">
        <v>3491</v>
      </c>
      <c r="C31" s="755">
        <v>16973</v>
      </c>
      <c r="D31" s="720"/>
      <c r="E31" s="721" t="s">
        <v>3496</v>
      </c>
      <c r="F31" s="722" t="s">
        <v>69</v>
      </c>
      <c r="G31" s="723" t="s">
        <v>3497</v>
      </c>
      <c r="H31" s="724" t="s">
        <v>3538</v>
      </c>
      <c r="I31" s="725" t="s">
        <v>3538</v>
      </c>
      <c r="J31" s="726" t="s">
        <v>3538</v>
      </c>
      <c r="K31" s="726" t="s">
        <v>3538</v>
      </c>
      <c r="L31" s="726" t="s">
        <v>3537</v>
      </c>
      <c r="M31" s="727" t="s">
        <v>3538</v>
      </c>
      <c r="N31" s="728" t="s">
        <v>3539</v>
      </c>
      <c r="O31" s="726" t="s">
        <v>3539</v>
      </c>
      <c r="P31" s="726" t="s">
        <v>3538</v>
      </c>
      <c r="Q31" s="726" t="s">
        <v>3537</v>
      </c>
      <c r="R31" s="726" t="s">
        <v>3538</v>
      </c>
      <c r="S31" s="729" t="s">
        <v>3537</v>
      </c>
      <c r="T31" s="659"/>
      <c r="U31" s="660"/>
      <c r="V31" s="660"/>
    </row>
    <row r="32" spans="1:22" x14ac:dyDescent="0.25">
      <c r="A32" s="706">
        <v>9</v>
      </c>
      <c r="B32" s="718" t="s">
        <v>3491</v>
      </c>
      <c r="C32" s="755">
        <v>16974</v>
      </c>
      <c r="D32" s="720"/>
      <c r="E32" s="721" t="s">
        <v>3496</v>
      </c>
      <c r="F32" s="722" t="s">
        <v>69</v>
      </c>
      <c r="G32" s="723" t="s">
        <v>3497</v>
      </c>
      <c r="H32" s="724" t="s">
        <v>3538</v>
      </c>
      <c r="I32" s="725" t="s">
        <v>3538</v>
      </c>
      <c r="J32" s="726" t="s">
        <v>3538</v>
      </c>
      <c r="K32" s="726" t="s">
        <v>3538</v>
      </c>
      <c r="L32" s="726" t="s">
        <v>3537</v>
      </c>
      <c r="M32" s="727" t="s">
        <v>3538</v>
      </c>
      <c r="N32" s="728" t="s">
        <v>3539</v>
      </c>
      <c r="O32" s="726" t="s">
        <v>3539</v>
      </c>
      <c r="P32" s="726" t="s">
        <v>3538</v>
      </c>
      <c r="Q32" s="726" t="s">
        <v>3538</v>
      </c>
      <c r="R32" s="726" t="s">
        <v>3538</v>
      </c>
      <c r="S32" s="729" t="s">
        <v>3538</v>
      </c>
      <c r="T32" s="659"/>
      <c r="U32" s="660"/>
      <c r="V32" s="660"/>
    </row>
    <row r="33" spans="1:22" ht="25.5" x14ac:dyDescent="0.25">
      <c r="A33" s="706">
        <v>10</v>
      </c>
      <c r="B33" s="718" t="s">
        <v>3491</v>
      </c>
      <c r="C33" s="755">
        <v>16976</v>
      </c>
      <c r="D33" s="720"/>
      <c r="E33" s="721" t="s">
        <v>3499</v>
      </c>
      <c r="F33" s="722" t="s">
        <v>69</v>
      </c>
      <c r="G33" s="723" t="s">
        <v>3500</v>
      </c>
      <c r="H33" s="724" t="s">
        <v>3538</v>
      </c>
      <c r="I33" s="725" t="s">
        <v>3538</v>
      </c>
      <c r="J33" s="726" t="s">
        <v>3538</v>
      </c>
      <c r="K33" s="726" t="s">
        <v>3538</v>
      </c>
      <c r="L33" s="726" t="s">
        <v>3537</v>
      </c>
      <c r="M33" s="727" t="s">
        <v>3538</v>
      </c>
      <c r="N33" s="728" t="s">
        <v>3539</v>
      </c>
      <c r="O33" s="726" t="s">
        <v>3539</v>
      </c>
      <c r="P33" s="726" t="s">
        <v>3538</v>
      </c>
      <c r="Q33" s="726" t="s">
        <v>3538</v>
      </c>
      <c r="R33" s="726" t="s">
        <v>3538</v>
      </c>
      <c r="S33" s="729" t="s">
        <v>3538</v>
      </c>
      <c r="T33" s="659"/>
      <c r="U33" s="660"/>
      <c r="V33" s="660"/>
    </row>
    <row r="34" spans="1:22" x14ac:dyDescent="0.25">
      <c r="A34" s="706">
        <v>11</v>
      </c>
      <c r="B34" s="718" t="s">
        <v>3491</v>
      </c>
      <c r="C34" s="755">
        <v>16980</v>
      </c>
      <c r="D34" s="720"/>
      <c r="E34" s="721" t="s">
        <v>3540</v>
      </c>
      <c r="F34" s="722" t="s">
        <v>69</v>
      </c>
      <c r="G34" s="723" t="s">
        <v>3497</v>
      </c>
      <c r="H34" s="724" t="s">
        <v>3538</v>
      </c>
      <c r="I34" s="725" t="s">
        <v>3538</v>
      </c>
      <c r="J34" s="726" t="s">
        <v>3538</v>
      </c>
      <c r="K34" s="726" t="s">
        <v>3538</v>
      </c>
      <c r="L34" s="726" t="s">
        <v>3537</v>
      </c>
      <c r="M34" s="727" t="s">
        <v>3538</v>
      </c>
      <c r="N34" s="728" t="s">
        <v>3539</v>
      </c>
      <c r="O34" s="726" t="s">
        <v>3539</v>
      </c>
      <c r="P34" s="726" t="s">
        <v>3538</v>
      </c>
      <c r="Q34" s="726" t="s">
        <v>3538</v>
      </c>
      <c r="R34" s="726" t="s">
        <v>3538</v>
      </c>
      <c r="S34" s="729" t="s">
        <v>3538</v>
      </c>
      <c r="T34" s="659"/>
      <c r="U34" s="660"/>
      <c r="V34" s="660"/>
    </row>
    <row r="35" spans="1:22" x14ac:dyDescent="0.25">
      <c r="A35" s="706">
        <v>12</v>
      </c>
      <c r="B35" s="718" t="s">
        <v>3491</v>
      </c>
      <c r="C35" s="755">
        <v>16981</v>
      </c>
      <c r="D35" s="720"/>
      <c r="E35" s="721" t="s">
        <v>3540</v>
      </c>
      <c r="F35" s="722" t="s">
        <v>69</v>
      </c>
      <c r="G35" s="723" t="s">
        <v>3497</v>
      </c>
      <c r="H35" s="724" t="s">
        <v>3538</v>
      </c>
      <c r="I35" s="725" t="s">
        <v>3538</v>
      </c>
      <c r="J35" s="726" t="s">
        <v>3538</v>
      </c>
      <c r="K35" s="726" t="s">
        <v>3538</v>
      </c>
      <c r="L35" s="726" t="s">
        <v>3537</v>
      </c>
      <c r="M35" s="727" t="s">
        <v>3538</v>
      </c>
      <c r="N35" s="728" t="s">
        <v>3539</v>
      </c>
      <c r="O35" s="726" t="s">
        <v>3539</v>
      </c>
      <c r="P35" s="726" t="s">
        <v>3538</v>
      </c>
      <c r="Q35" s="726" t="s">
        <v>3538</v>
      </c>
      <c r="R35" s="726" t="s">
        <v>3538</v>
      </c>
      <c r="S35" s="729" t="s">
        <v>3538</v>
      </c>
      <c r="T35" s="659"/>
      <c r="U35" s="660"/>
      <c r="V35" s="660"/>
    </row>
    <row r="36" spans="1:22" x14ac:dyDescent="0.25">
      <c r="A36" s="706">
        <v>13</v>
      </c>
      <c r="B36" s="718" t="s">
        <v>3491</v>
      </c>
      <c r="C36" s="755">
        <v>16982</v>
      </c>
      <c r="D36" s="720"/>
      <c r="E36" s="721" t="s">
        <v>3540</v>
      </c>
      <c r="F36" s="722" t="s">
        <v>69</v>
      </c>
      <c r="G36" s="723" t="s">
        <v>3497</v>
      </c>
      <c r="H36" s="724" t="s">
        <v>3538</v>
      </c>
      <c r="I36" s="725" t="s">
        <v>3538</v>
      </c>
      <c r="J36" s="726" t="s">
        <v>3538</v>
      </c>
      <c r="K36" s="726" t="s">
        <v>3538</v>
      </c>
      <c r="L36" s="726" t="s">
        <v>3537</v>
      </c>
      <c r="M36" s="727" t="s">
        <v>3538</v>
      </c>
      <c r="N36" s="728" t="s">
        <v>3539</v>
      </c>
      <c r="O36" s="726" t="s">
        <v>3539</v>
      </c>
      <c r="P36" s="726" t="s">
        <v>3538</v>
      </c>
      <c r="Q36" s="726" t="s">
        <v>3538</v>
      </c>
      <c r="R36" s="726" t="s">
        <v>3538</v>
      </c>
      <c r="S36" s="729" t="s">
        <v>3538</v>
      </c>
      <c r="T36" s="659"/>
      <c r="U36" s="660"/>
      <c r="V36" s="660"/>
    </row>
    <row r="37" spans="1:22" x14ac:dyDescent="0.25">
      <c r="A37" s="706">
        <v>14</v>
      </c>
      <c r="B37" s="718" t="s">
        <v>3491</v>
      </c>
      <c r="C37" s="755">
        <v>16984</v>
      </c>
      <c r="D37" s="720"/>
      <c r="E37" s="721" t="s">
        <v>3499</v>
      </c>
      <c r="F37" s="722" t="s">
        <v>69</v>
      </c>
      <c r="G37" s="723" t="s">
        <v>3497</v>
      </c>
      <c r="H37" s="724" t="s">
        <v>3537</v>
      </c>
      <c r="I37" s="725" t="s">
        <v>3538</v>
      </c>
      <c r="J37" s="726" t="s">
        <v>3538</v>
      </c>
      <c r="K37" s="726" t="s">
        <v>3538</v>
      </c>
      <c r="L37" s="726" t="s">
        <v>3537</v>
      </c>
      <c r="M37" s="727" t="s">
        <v>3537</v>
      </c>
      <c r="N37" s="728" t="s">
        <v>3539</v>
      </c>
      <c r="O37" s="726" t="s">
        <v>3539</v>
      </c>
      <c r="P37" s="726" t="s">
        <v>3537</v>
      </c>
      <c r="Q37" s="726" t="s">
        <v>3537</v>
      </c>
      <c r="R37" s="726" t="s">
        <v>3537</v>
      </c>
      <c r="S37" s="729" t="s">
        <v>3537</v>
      </c>
      <c r="T37" s="659"/>
      <c r="U37" s="660"/>
      <c r="V37" s="660"/>
    </row>
    <row r="38" spans="1:22" x14ac:dyDescent="0.25">
      <c r="A38" s="706">
        <v>15</v>
      </c>
      <c r="B38" s="718" t="s">
        <v>3491</v>
      </c>
      <c r="C38" s="755">
        <v>16985</v>
      </c>
      <c r="D38" s="720"/>
      <c r="E38" s="721" t="s">
        <v>3499</v>
      </c>
      <c r="F38" s="722" t="s">
        <v>69</v>
      </c>
      <c r="G38" s="723" t="s">
        <v>3497</v>
      </c>
      <c r="H38" s="724" t="s">
        <v>3538</v>
      </c>
      <c r="I38" s="725" t="s">
        <v>3538</v>
      </c>
      <c r="J38" s="726" t="s">
        <v>3538</v>
      </c>
      <c r="K38" s="726" t="s">
        <v>3538</v>
      </c>
      <c r="L38" s="726" t="s">
        <v>3537</v>
      </c>
      <c r="M38" s="727" t="s">
        <v>3538</v>
      </c>
      <c r="N38" s="728" t="s">
        <v>3539</v>
      </c>
      <c r="O38" s="726" t="s">
        <v>3539</v>
      </c>
      <c r="P38" s="726" t="s">
        <v>3538</v>
      </c>
      <c r="Q38" s="726" t="s">
        <v>3538</v>
      </c>
      <c r="R38" s="726" t="s">
        <v>3538</v>
      </c>
      <c r="S38" s="729" t="s">
        <v>3538</v>
      </c>
      <c r="T38" s="659"/>
      <c r="U38" s="660"/>
      <c r="V38" s="660"/>
    </row>
    <row r="39" spans="1:22" x14ac:dyDescent="0.25">
      <c r="A39" s="706">
        <v>16</v>
      </c>
      <c r="B39" s="718" t="s">
        <v>3491</v>
      </c>
      <c r="C39" s="755">
        <v>16989</v>
      </c>
      <c r="D39" s="720"/>
      <c r="E39" s="721" t="s">
        <v>3499</v>
      </c>
      <c r="F39" s="722" t="s">
        <v>69</v>
      </c>
      <c r="G39" s="723" t="s">
        <v>3497</v>
      </c>
      <c r="H39" s="724" t="s">
        <v>3538</v>
      </c>
      <c r="I39" s="725" t="s">
        <v>3538</v>
      </c>
      <c r="J39" s="726" t="s">
        <v>3538</v>
      </c>
      <c r="K39" s="726" t="s">
        <v>3538</v>
      </c>
      <c r="L39" s="726" t="s">
        <v>3537</v>
      </c>
      <c r="M39" s="727" t="s">
        <v>3538</v>
      </c>
      <c r="N39" s="728" t="s">
        <v>3539</v>
      </c>
      <c r="O39" s="726" t="s">
        <v>3539</v>
      </c>
      <c r="P39" s="726" t="s">
        <v>3538</v>
      </c>
      <c r="Q39" s="726" t="s">
        <v>3538</v>
      </c>
      <c r="R39" s="726" t="s">
        <v>3538</v>
      </c>
      <c r="S39" s="729" t="s">
        <v>3538</v>
      </c>
      <c r="T39" s="659"/>
      <c r="U39" s="660"/>
      <c r="V39" s="660"/>
    </row>
    <row r="40" spans="1:22" x14ac:dyDescent="0.25">
      <c r="A40" s="706">
        <v>17</v>
      </c>
      <c r="B40" s="718" t="s">
        <v>3491</v>
      </c>
      <c r="C40" s="755">
        <v>16990</v>
      </c>
      <c r="D40" s="720"/>
      <c r="E40" s="721" t="s">
        <v>3499</v>
      </c>
      <c r="F40" s="722" t="s">
        <v>69</v>
      </c>
      <c r="G40" s="723" t="s">
        <v>3497</v>
      </c>
      <c r="H40" s="724" t="s">
        <v>3537</v>
      </c>
      <c r="I40" s="725" t="s">
        <v>3538</v>
      </c>
      <c r="J40" s="726" t="s">
        <v>3538</v>
      </c>
      <c r="K40" s="726" t="s">
        <v>3538</v>
      </c>
      <c r="L40" s="726" t="s">
        <v>3537</v>
      </c>
      <c r="M40" s="727" t="s">
        <v>3537</v>
      </c>
      <c r="N40" s="728" t="s">
        <v>3539</v>
      </c>
      <c r="O40" s="726" t="s">
        <v>3539</v>
      </c>
      <c r="P40" s="726" t="s">
        <v>3537</v>
      </c>
      <c r="Q40" s="726" t="s">
        <v>3537</v>
      </c>
      <c r="R40" s="726" t="s">
        <v>3537</v>
      </c>
      <c r="S40" s="729" t="s">
        <v>3537</v>
      </c>
      <c r="T40" s="659"/>
      <c r="U40" s="660"/>
      <c r="V40" s="660"/>
    </row>
    <row r="41" spans="1:22" x14ac:dyDescent="0.25">
      <c r="A41" s="706">
        <v>18</v>
      </c>
      <c r="B41" s="718" t="s">
        <v>3491</v>
      </c>
      <c r="C41" s="755">
        <v>16991</v>
      </c>
      <c r="D41" s="720"/>
      <c r="E41" s="721" t="s">
        <v>3494</v>
      </c>
      <c r="F41" s="722" t="s">
        <v>69</v>
      </c>
      <c r="G41" s="723" t="s">
        <v>3497</v>
      </c>
      <c r="H41" s="724" t="s">
        <v>3538</v>
      </c>
      <c r="I41" s="725" t="s">
        <v>3538</v>
      </c>
      <c r="J41" s="726" t="s">
        <v>3538</v>
      </c>
      <c r="K41" s="726" t="s">
        <v>3538</v>
      </c>
      <c r="L41" s="726" t="s">
        <v>3537</v>
      </c>
      <c r="M41" s="727" t="s">
        <v>3538</v>
      </c>
      <c r="N41" s="728" t="s">
        <v>3539</v>
      </c>
      <c r="O41" s="726" t="s">
        <v>3539</v>
      </c>
      <c r="P41" s="726" t="s">
        <v>3537</v>
      </c>
      <c r="Q41" s="726" t="s">
        <v>3537</v>
      </c>
      <c r="R41" s="726" t="s">
        <v>3537</v>
      </c>
      <c r="S41" s="729" t="s">
        <v>3537</v>
      </c>
      <c r="T41" s="659"/>
      <c r="U41" s="660"/>
      <c r="V41" s="660"/>
    </row>
    <row r="42" spans="1:22" x14ac:dyDescent="0.25">
      <c r="A42" s="706">
        <v>19</v>
      </c>
      <c r="B42" s="718" t="s">
        <v>3491</v>
      </c>
      <c r="C42" s="755">
        <v>16993</v>
      </c>
      <c r="D42" s="720"/>
      <c r="E42" s="721" t="s">
        <v>3494</v>
      </c>
      <c r="F42" s="722" t="s">
        <v>69</v>
      </c>
      <c r="G42" s="723" t="s">
        <v>3497</v>
      </c>
      <c r="H42" s="724" t="s">
        <v>3537</v>
      </c>
      <c r="I42" s="725" t="s">
        <v>3538</v>
      </c>
      <c r="J42" s="726" t="s">
        <v>3538</v>
      </c>
      <c r="K42" s="726" t="s">
        <v>3538</v>
      </c>
      <c r="L42" s="726" t="s">
        <v>3537</v>
      </c>
      <c r="M42" s="727" t="s">
        <v>3537</v>
      </c>
      <c r="N42" s="728" t="s">
        <v>3539</v>
      </c>
      <c r="O42" s="726" t="s">
        <v>3539</v>
      </c>
      <c r="P42" s="726" t="s">
        <v>3537</v>
      </c>
      <c r="Q42" s="726" t="s">
        <v>3537</v>
      </c>
      <c r="R42" s="726" t="s">
        <v>3537</v>
      </c>
      <c r="S42" s="729" t="s">
        <v>3537</v>
      </c>
      <c r="T42" s="659"/>
      <c r="U42" s="660"/>
      <c r="V42" s="660"/>
    </row>
    <row r="43" spans="1:22" x14ac:dyDescent="0.25">
      <c r="A43" s="706">
        <v>20</v>
      </c>
      <c r="B43" s="718" t="s">
        <v>3491</v>
      </c>
      <c r="C43" s="755">
        <v>16995</v>
      </c>
      <c r="D43" s="720"/>
      <c r="E43" s="721" t="s">
        <v>3496</v>
      </c>
      <c r="F43" s="722" t="s">
        <v>69</v>
      </c>
      <c r="G43" s="723" t="s">
        <v>3497</v>
      </c>
      <c r="H43" s="724" t="s">
        <v>3537</v>
      </c>
      <c r="I43" s="725" t="s">
        <v>3538</v>
      </c>
      <c r="J43" s="726" t="s">
        <v>3538</v>
      </c>
      <c r="K43" s="726" t="s">
        <v>3538</v>
      </c>
      <c r="L43" s="726" t="s">
        <v>3537</v>
      </c>
      <c r="M43" s="727" t="s">
        <v>3537</v>
      </c>
      <c r="N43" s="728" t="s">
        <v>3539</v>
      </c>
      <c r="O43" s="726" t="s">
        <v>3539</v>
      </c>
      <c r="P43" s="726" t="s">
        <v>3537</v>
      </c>
      <c r="Q43" s="726" t="s">
        <v>3537</v>
      </c>
      <c r="R43" s="726" t="s">
        <v>3537</v>
      </c>
      <c r="S43" s="729" t="s">
        <v>3537</v>
      </c>
      <c r="T43" s="659"/>
      <c r="U43" s="660"/>
      <c r="V43" s="660"/>
    </row>
    <row r="44" spans="1:22" x14ac:dyDescent="0.25">
      <c r="A44" s="706">
        <v>21</v>
      </c>
      <c r="B44" s="718" t="s">
        <v>3491</v>
      </c>
      <c r="C44" s="755">
        <v>16997</v>
      </c>
      <c r="D44" s="720"/>
      <c r="E44" s="721" t="s">
        <v>3496</v>
      </c>
      <c r="F44" s="722" t="s">
        <v>69</v>
      </c>
      <c r="G44" s="723" t="s">
        <v>3497</v>
      </c>
      <c r="H44" s="724" t="s">
        <v>3538</v>
      </c>
      <c r="I44" s="725" t="s">
        <v>3538</v>
      </c>
      <c r="J44" s="726" t="s">
        <v>3538</v>
      </c>
      <c r="K44" s="726" t="s">
        <v>3538</v>
      </c>
      <c r="L44" s="726" t="s">
        <v>3537</v>
      </c>
      <c r="M44" s="727" t="s">
        <v>3538</v>
      </c>
      <c r="N44" s="728" t="s">
        <v>3539</v>
      </c>
      <c r="O44" s="726" t="s">
        <v>3539</v>
      </c>
      <c r="P44" s="726" t="s">
        <v>3538</v>
      </c>
      <c r="Q44" s="726" t="s">
        <v>3538</v>
      </c>
      <c r="R44" s="726" t="s">
        <v>3538</v>
      </c>
      <c r="S44" s="729" t="s">
        <v>3538</v>
      </c>
      <c r="T44" s="659"/>
      <c r="U44" s="660"/>
      <c r="V44" s="660"/>
    </row>
    <row r="45" spans="1:22" x14ac:dyDescent="0.25">
      <c r="A45" s="706">
        <v>22</v>
      </c>
      <c r="B45" s="718" t="s">
        <v>3491</v>
      </c>
      <c r="C45" s="755">
        <v>16998</v>
      </c>
      <c r="D45" s="720"/>
      <c r="E45" s="721" t="s">
        <v>3496</v>
      </c>
      <c r="F45" s="722" t="s">
        <v>69</v>
      </c>
      <c r="G45" s="723" t="s">
        <v>3497</v>
      </c>
      <c r="H45" s="724" t="s">
        <v>3538</v>
      </c>
      <c r="I45" s="725" t="s">
        <v>3538</v>
      </c>
      <c r="J45" s="726" t="s">
        <v>3538</v>
      </c>
      <c r="K45" s="726" t="s">
        <v>3538</v>
      </c>
      <c r="L45" s="726" t="s">
        <v>3537</v>
      </c>
      <c r="M45" s="727" t="s">
        <v>3538</v>
      </c>
      <c r="N45" s="728" t="s">
        <v>3539</v>
      </c>
      <c r="O45" s="726" t="s">
        <v>3539</v>
      </c>
      <c r="P45" s="726" t="s">
        <v>3538</v>
      </c>
      <c r="Q45" s="726" t="s">
        <v>3538</v>
      </c>
      <c r="R45" s="726" t="s">
        <v>3538</v>
      </c>
      <c r="S45" s="729" t="s">
        <v>3538</v>
      </c>
      <c r="T45" s="659"/>
      <c r="U45" s="660"/>
      <c r="V45" s="660"/>
    </row>
    <row r="46" spans="1:22" x14ac:dyDescent="0.25">
      <c r="A46" s="706">
        <v>23</v>
      </c>
      <c r="B46" s="718" t="s">
        <v>3491</v>
      </c>
      <c r="C46" s="755">
        <v>17000</v>
      </c>
      <c r="D46" s="720"/>
      <c r="E46" s="721" t="s">
        <v>3536</v>
      </c>
      <c r="F46" s="722" t="s">
        <v>69</v>
      </c>
      <c r="G46" s="723" t="s">
        <v>3497</v>
      </c>
      <c r="H46" s="724" t="s">
        <v>3537</v>
      </c>
      <c r="I46" s="725" t="s">
        <v>3538</v>
      </c>
      <c r="J46" s="726" t="s">
        <v>3538</v>
      </c>
      <c r="K46" s="726" t="s">
        <v>3538</v>
      </c>
      <c r="L46" s="726" t="s">
        <v>3537</v>
      </c>
      <c r="M46" s="727" t="s">
        <v>3537</v>
      </c>
      <c r="N46" s="728" t="s">
        <v>3539</v>
      </c>
      <c r="O46" s="726" t="s">
        <v>3539</v>
      </c>
      <c r="P46" s="726" t="s">
        <v>3537</v>
      </c>
      <c r="Q46" s="726" t="s">
        <v>3537</v>
      </c>
      <c r="R46" s="726" t="s">
        <v>3537</v>
      </c>
      <c r="S46" s="729" t="s">
        <v>3537</v>
      </c>
      <c r="T46" s="659"/>
      <c r="U46" s="660"/>
      <c r="V46" s="660"/>
    </row>
    <row r="47" spans="1:22" x14ac:dyDescent="0.25">
      <c r="A47" s="706">
        <v>24</v>
      </c>
      <c r="B47" s="718" t="s">
        <v>3491</v>
      </c>
      <c r="C47" s="755">
        <v>17002</v>
      </c>
      <c r="D47" s="720"/>
      <c r="E47" s="721" t="s">
        <v>3541</v>
      </c>
      <c r="F47" s="722" t="s">
        <v>69</v>
      </c>
      <c r="G47" s="723" t="s">
        <v>3497</v>
      </c>
      <c r="H47" s="724" t="s">
        <v>3538</v>
      </c>
      <c r="I47" s="725" t="s">
        <v>3538</v>
      </c>
      <c r="J47" s="726" t="s">
        <v>3538</v>
      </c>
      <c r="K47" s="726" t="s">
        <v>3538</v>
      </c>
      <c r="L47" s="726" t="s">
        <v>3537</v>
      </c>
      <c r="M47" s="727" t="s">
        <v>3538</v>
      </c>
      <c r="N47" s="728" t="s">
        <v>3539</v>
      </c>
      <c r="O47" s="726" t="s">
        <v>3539</v>
      </c>
      <c r="P47" s="726" t="s">
        <v>3538</v>
      </c>
      <c r="Q47" s="726" t="s">
        <v>3538</v>
      </c>
      <c r="R47" s="726" t="s">
        <v>3538</v>
      </c>
      <c r="S47" s="729" t="s">
        <v>3538</v>
      </c>
      <c r="T47" s="659"/>
      <c r="U47" s="660"/>
      <c r="V47" s="660"/>
    </row>
    <row r="48" spans="1:22" x14ac:dyDescent="0.25">
      <c r="A48" s="706">
        <v>25</v>
      </c>
      <c r="B48" s="718" t="s">
        <v>3491</v>
      </c>
      <c r="C48" s="755">
        <v>17003</v>
      </c>
      <c r="D48" s="720"/>
      <c r="E48" s="721" t="s">
        <v>3541</v>
      </c>
      <c r="F48" s="722" t="s">
        <v>69</v>
      </c>
      <c r="G48" s="723" t="s">
        <v>3497</v>
      </c>
      <c r="H48" s="724" t="s">
        <v>3538</v>
      </c>
      <c r="I48" s="725" t="s">
        <v>3538</v>
      </c>
      <c r="J48" s="726" t="s">
        <v>3538</v>
      </c>
      <c r="K48" s="726" t="s">
        <v>3538</v>
      </c>
      <c r="L48" s="726" t="s">
        <v>3537</v>
      </c>
      <c r="M48" s="727" t="s">
        <v>3538</v>
      </c>
      <c r="N48" s="728" t="s">
        <v>3539</v>
      </c>
      <c r="O48" s="726" t="s">
        <v>3539</v>
      </c>
      <c r="P48" s="726" t="s">
        <v>3538</v>
      </c>
      <c r="Q48" s="726" t="s">
        <v>3538</v>
      </c>
      <c r="R48" s="726" t="s">
        <v>3538</v>
      </c>
      <c r="S48" s="729" t="s">
        <v>3538</v>
      </c>
      <c r="T48" s="659"/>
      <c r="U48" s="660"/>
      <c r="V48" s="660"/>
    </row>
    <row r="49" spans="1:22" x14ac:dyDescent="0.25">
      <c r="A49" s="706">
        <v>26</v>
      </c>
      <c r="B49" s="718" t="s">
        <v>3491</v>
      </c>
      <c r="C49" s="755">
        <v>17004</v>
      </c>
      <c r="D49" s="720"/>
      <c r="E49" s="721" t="s">
        <v>3541</v>
      </c>
      <c r="F49" s="722" t="s">
        <v>69</v>
      </c>
      <c r="G49" s="723" t="s">
        <v>3497</v>
      </c>
      <c r="H49" s="724" t="s">
        <v>3538</v>
      </c>
      <c r="I49" s="725" t="s">
        <v>3538</v>
      </c>
      <c r="J49" s="726" t="s">
        <v>3538</v>
      </c>
      <c r="K49" s="726" t="s">
        <v>3538</v>
      </c>
      <c r="L49" s="726" t="s">
        <v>3537</v>
      </c>
      <c r="M49" s="727" t="s">
        <v>3538</v>
      </c>
      <c r="N49" s="728" t="s">
        <v>3539</v>
      </c>
      <c r="O49" s="726" t="s">
        <v>3539</v>
      </c>
      <c r="P49" s="726" t="s">
        <v>3538</v>
      </c>
      <c r="Q49" s="726" t="s">
        <v>3538</v>
      </c>
      <c r="R49" s="726" t="s">
        <v>3538</v>
      </c>
      <c r="S49" s="729" t="s">
        <v>3538</v>
      </c>
      <c r="T49" s="659"/>
      <c r="U49" s="660"/>
      <c r="V49" s="660"/>
    </row>
    <row r="50" spans="1:22" x14ac:dyDescent="0.25">
      <c r="A50" s="706">
        <v>27</v>
      </c>
      <c r="B50" s="718" t="s">
        <v>3491</v>
      </c>
      <c r="C50" s="755">
        <v>17005</v>
      </c>
      <c r="D50" s="720"/>
      <c r="E50" s="721" t="s">
        <v>3541</v>
      </c>
      <c r="F50" s="722" t="s">
        <v>69</v>
      </c>
      <c r="G50" s="723" t="s">
        <v>3497</v>
      </c>
      <c r="H50" s="724" t="s">
        <v>3538</v>
      </c>
      <c r="I50" s="725" t="s">
        <v>3538</v>
      </c>
      <c r="J50" s="726" t="s">
        <v>3538</v>
      </c>
      <c r="K50" s="726" t="s">
        <v>3538</v>
      </c>
      <c r="L50" s="726" t="s">
        <v>3537</v>
      </c>
      <c r="M50" s="727" t="s">
        <v>3538</v>
      </c>
      <c r="N50" s="728" t="s">
        <v>3539</v>
      </c>
      <c r="O50" s="726" t="s">
        <v>3539</v>
      </c>
      <c r="P50" s="726" t="s">
        <v>3537</v>
      </c>
      <c r="Q50" s="726" t="s">
        <v>3537</v>
      </c>
      <c r="R50" s="726" t="s">
        <v>3537</v>
      </c>
      <c r="S50" s="729" t="s">
        <v>3537</v>
      </c>
      <c r="T50" s="659"/>
      <c r="U50" s="660"/>
      <c r="V50" s="660"/>
    </row>
    <row r="51" spans="1:22" x14ac:dyDescent="0.25">
      <c r="A51" s="706">
        <v>28</v>
      </c>
      <c r="B51" s="718" t="s">
        <v>3491</v>
      </c>
      <c r="C51" s="755">
        <v>17006</v>
      </c>
      <c r="D51" s="720"/>
      <c r="E51" s="721" t="s">
        <v>3541</v>
      </c>
      <c r="F51" s="722" t="s">
        <v>69</v>
      </c>
      <c r="G51" s="723" t="s">
        <v>3497</v>
      </c>
      <c r="H51" s="724" t="s">
        <v>3538</v>
      </c>
      <c r="I51" s="725" t="s">
        <v>3538</v>
      </c>
      <c r="J51" s="726" t="s">
        <v>3538</v>
      </c>
      <c r="K51" s="726" t="s">
        <v>3538</v>
      </c>
      <c r="L51" s="726" t="s">
        <v>3537</v>
      </c>
      <c r="M51" s="727" t="s">
        <v>3538</v>
      </c>
      <c r="N51" s="728" t="s">
        <v>3539</v>
      </c>
      <c r="O51" s="726" t="s">
        <v>3539</v>
      </c>
      <c r="P51" s="726" t="s">
        <v>3538</v>
      </c>
      <c r="Q51" s="726" t="s">
        <v>3538</v>
      </c>
      <c r="R51" s="726" t="s">
        <v>3538</v>
      </c>
      <c r="S51" s="729" t="s">
        <v>3538</v>
      </c>
      <c r="T51" s="659"/>
      <c r="U51" s="660"/>
      <c r="V51" s="660"/>
    </row>
    <row r="52" spans="1:22" x14ac:dyDescent="0.25">
      <c r="A52" s="706">
        <v>29</v>
      </c>
      <c r="B52" s="718" t="s">
        <v>3491</v>
      </c>
      <c r="C52" s="755">
        <v>17007</v>
      </c>
      <c r="D52" s="720"/>
      <c r="E52" s="721" t="s">
        <v>3542</v>
      </c>
      <c r="F52" s="722" t="s">
        <v>69</v>
      </c>
      <c r="G52" s="723" t="s">
        <v>3497</v>
      </c>
      <c r="H52" s="724" t="s">
        <v>3537</v>
      </c>
      <c r="I52" s="725" t="s">
        <v>3538</v>
      </c>
      <c r="J52" s="726" t="s">
        <v>3538</v>
      </c>
      <c r="K52" s="726" t="s">
        <v>3538</v>
      </c>
      <c r="L52" s="726" t="s">
        <v>3537</v>
      </c>
      <c r="M52" s="727" t="s">
        <v>3537</v>
      </c>
      <c r="N52" s="728" t="s">
        <v>3539</v>
      </c>
      <c r="O52" s="726" t="s">
        <v>3539</v>
      </c>
      <c r="P52" s="726" t="s">
        <v>3537</v>
      </c>
      <c r="Q52" s="726" t="s">
        <v>3537</v>
      </c>
      <c r="R52" s="726" t="s">
        <v>3537</v>
      </c>
      <c r="S52" s="729" t="s">
        <v>3537</v>
      </c>
      <c r="T52" s="659"/>
      <c r="U52" s="660"/>
      <c r="V52" s="660"/>
    </row>
    <row r="53" spans="1:22" x14ac:dyDescent="0.25">
      <c r="A53" s="706">
        <v>30</v>
      </c>
      <c r="B53" s="718" t="s">
        <v>3491</v>
      </c>
      <c r="C53" s="755">
        <v>17008</v>
      </c>
      <c r="D53" s="720"/>
      <c r="E53" s="721" t="s">
        <v>3542</v>
      </c>
      <c r="F53" s="722" t="s">
        <v>69</v>
      </c>
      <c r="G53" s="723" t="s">
        <v>3497</v>
      </c>
      <c r="H53" s="724" t="s">
        <v>3538</v>
      </c>
      <c r="I53" s="725" t="s">
        <v>3538</v>
      </c>
      <c r="J53" s="726" t="s">
        <v>3538</v>
      </c>
      <c r="K53" s="726" t="s">
        <v>3538</v>
      </c>
      <c r="L53" s="726" t="s">
        <v>3537</v>
      </c>
      <c r="M53" s="727" t="s">
        <v>3538</v>
      </c>
      <c r="N53" s="728" t="s">
        <v>3539</v>
      </c>
      <c r="O53" s="726" t="s">
        <v>3539</v>
      </c>
      <c r="P53" s="726" t="s">
        <v>3537</v>
      </c>
      <c r="Q53" s="726" t="s">
        <v>3537</v>
      </c>
      <c r="R53" s="726" t="s">
        <v>3537</v>
      </c>
      <c r="S53" s="729" t="s">
        <v>3537</v>
      </c>
      <c r="T53" s="659"/>
      <c r="U53" s="660"/>
      <c r="V53" s="660"/>
    </row>
    <row r="54" spans="1:22" x14ac:dyDescent="0.25">
      <c r="A54" s="706">
        <v>31</v>
      </c>
      <c r="B54" s="718" t="s">
        <v>3491</v>
      </c>
      <c r="C54" s="755">
        <v>17009</v>
      </c>
      <c r="D54" s="720"/>
      <c r="E54" s="721" t="s">
        <v>3542</v>
      </c>
      <c r="F54" s="722" t="s">
        <v>69</v>
      </c>
      <c r="G54" s="723" t="s">
        <v>3497</v>
      </c>
      <c r="H54" s="724" t="s">
        <v>3538</v>
      </c>
      <c r="I54" s="725" t="s">
        <v>3538</v>
      </c>
      <c r="J54" s="726" t="s">
        <v>3538</v>
      </c>
      <c r="K54" s="726" t="s">
        <v>3538</v>
      </c>
      <c r="L54" s="726" t="s">
        <v>3537</v>
      </c>
      <c r="M54" s="727" t="s">
        <v>3538</v>
      </c>
      <c r="N54" s="728" t="s">
        <v>3539</v>
      </c>
      <c r="O54" s="726" t="s">
        <v>3539</v>
      </c>
      <c r="P54" s="726" t="s">
        <v>3537</v>
      </c>
      <c r="Q54" s="726" t="s">
        <v>3537</v>
      </c>
      <c r="R54" s="726" t="s">
        <v>3537</v>
      </c>
      <c r="S54" s="729" t="s">
        <v>3537</v>
      </c>
      <c r="T54" s="659"/>
      <c r="U54" s="660"/>
      <c r="V54" s="660"/>
    </row>
    <row r="55" spans="1:22" x14ac:dyDescent="0.25">
      <c r="A55" s="706">
        <v>32</v>
      </c>
      <c r="B55" s="718" t="s">
        <v>3491</v>
      </c>
      <c r="C55" s="755">
        <v>17010</v>
      </c>
      <c r="D55" s="720"/>
      <c r="E55" s="721" t="s">
        <v>3542</v>
      </c>
      <c r="F55" s="722" t="s">
        <v>69</v>
      </c>
      <c r="G55" s="723" t="s">
        <v>3497</v>
      </c>
      <c r="H55" s="724" t="s">
        <v>3538</v>
      </c>
      <c r="I55" s="725" t="s">
        <v>3538</v>
      </c>
      <c r="J55" s="726" t="s">
        <v>3538</v>
      </c>
      <c r="K55" s="726" t="s">
        <v>3538</v>
      </c>
      <c r="L55" s="726" t="s">
        <v>3537</v>
      </c>
      <c r="M55" s="727" t="s">
        <v>3538</v>
      </c>
      <c r="N55" s="728" t="s">
        <v>3539</v>
      </c>
      <c r="O55" s="726" t="s">
        <v>3539</v>
      </c>
      <c r="P55" s="726" t="s">
        <v>3537</v>
      </c>
      <c r="Q55" s="726" t="s">
        <v>3537</v>
      </c>
      <c r="R55" s="726" t="s">
        <v>3537</v>
      </c>
      <c r="S55" s="729" t="s">
        <v>3537</v>
      </c>
      <c r="T55" s="659"/>
      <c r="U55" s="660"/>
      <c r="V55" s="660"/>
    </row>
    <row r="56" spans="1:22" x14ac:dyDescent="0.25">
      <c r="A56" s="706">
        <v>33</v>
      </c>
      <c r="B56" s="718" t="s">
        <v>3491</v>
      </c>
      <c r="C56" s="755">
        <v>17011</v>
      </c>
      <c r="D56" s="720"/>
      <c r="E56" s="721" t="s">
        <v>3542</v>
      </c>
      <c r="F56" s="722" t="s">
        <v>69</v>
      </c>
      <c r="G56" s="723" t="s">
        <v>3497</v>
      </c>
      <c r="H56" s="724" t="s">
        <v>3538</v>
      </c>
      <c r="I56" s="725" t="s">
        <v>3538</v>
      </c>
      <c r="J56" s="726" t="s">
        <v>3538</v>
      </c>
      <c r="K56" s="726" t="s">
        <v>3538</v>
      </c>
      <c r="L56" s="726" t="s">
        <v>3537</v>
      </c>
      <c r="M56" s="727" t="s">
        <v>3538</v>
      </c>
      <c r="N56" s="728" t="s">
        <v>3539</v>
      </c>
      <c r="O56" s="726" t="s">
        <v>3539</v>
      </c>
      <c r="P56" s="726" t="s">
        <v>3537</v>
      </c>
      <c r="Q56" s="726" t="s">
        <v>3537</v>
      </c>
      <c r="R56" s="726" t="s">
        <v>3537</v>
      </c>
      <c r="S56" s="729" t="s">
        <v>3537</v>
      </c>
      <c r="T56" s="659"/>
      <c r="U56" s="660"/>
      <c r="V56" s="660"/>
    </row>
    <row r="57" spans="1:22" x14ac:dyDescent="0.25">
      <c r="A57" s="706">
        <v>34</v>
      </c>
      <c r="B57" s="718" t="s">
        <v>3491</v>
      </c>
      <c r="C57" s="755">
        <v>17013</v>
      </c>
      <c r="D57" s="720"/>
      <c r="E57" s="721" t="s">
        <v>3540</v>
      </c>
      <c r="F57" s="722" t="s">
        <v>69</v>
      </c>
      <c r="G57" s="723" t="s">
        <v>3497</v>
      </c>
      <c r="H57" s="724" t="s">
        <v>3538</v>
      </c>
      <c r="I57" s="725" t="s">
        <v>3538</v>
      </c>
      <c r="J57" s="726" t="s">
        <v>3538</v>
      </c>
      <c r="K57" s="726" t="s">
        <v>3538</v>
      </c>
      <c r="L57" s="726" t="s">
        <v>3537</v>
      </c>
      <c r="M57" s="727" t="s">
        <v>3538</v>
      </c>
      <c r="N57" s="728" t="s">
        <v>3539</v>
      </c>
      <c r="O57" s="726" t="s">
        <v>3539</v>
      </c>
      <c r="P57" s="726" t="s">
        <v>3538</v>
      </c>
      <c r="Q57" s="726" t="s">
        <v>3538</v>
      </c>
      <c r="R57" s="726" t="s">
        <v>3538</v>
      </c>
      <c r="S57" s="729" t="s">
        <v>3538</v>
      </c>
      <c r="T57" s="659"/>
      <c r="U57" s="660"/>
      <c r="V57" s="660"/>
    </row>
    <row r="58" spans="1:22" x14ac:dyDescent="0.25">
      <c r="A58" s="706">
        <v>35</v>
      </c>
      <c r="B58" s="718" t="s">
        <v>3491</v>
      </c>
      <c r="C58" s="755">
        <v>17015</v>
      </c>
      <c r="D58" s="720"/>
      <c r="E58" s="721" t="s">
        <v>3540</v>
      </c>
      <c r="F58" s="722" t="s">
        <v>69</v>
      </c>
      <c r="G58" s="723" t="s">
        <v>3497</v>
      </c>
      <c r="H58" s="724" t="s">
        <v>3538</v>
      </c>
      <c r="I58" s="725" t="s">
        <v>3538</v>
      </c>
      <c r="J58" s="726" t="s">
        <v>3538</v>
      </c>
      <c r="K58" s="726" t="s">
        <v>3538</v>
      </c>
      <c r="L58" s="726" t="s">
        <v>3537</v>
      </c>
      <c r="M58" s="727" t="s">
        <v>3538</v>
      </c>
      <c r="N58" s="728" t="s">
        <v>3539</v>
      </c>
      <c r="O58" s="726" t="s">
        <v>3539</v>
      </c>
      <c r="P58" s="726" t="s">
        <v>3537</v>
      </c>
      <c r="Q58" s="726" t="s">
        <v>3537</v>
      </c>
      <c r="R58" s="726" t="s">
        <v>3537</v>
      </c>
      <c r="S58" s="729" t="s">
        <v>3537</v>
      </c>
      <c r="T58" s="659"/>
      <c r="U58" s="660"/>
      <c r="V58" s="660"/>
    </row>
    <row r="59" spans="1:22" ht="15.75" thickBot="1" x14ac:dyDescent="0.3">
      <c r="A59" s="706">
        <v>36</v>
      </c>
      <c r="B59" s="718" t="s">
        <v>3491</v>
      </c>
      <c r="C59" s="755">
        <v>17017</v>
      </c>
      <c r="D59" s="720"/>
      <c r="E59" s="721" t="s">
        <v>3536</v>
      </c>
      <c r="F59" s="722" t="s">
        <v>69</v>
      </c>
      <c r="G59" s="723" t="s">
        <v>3497</v>
      </c>
      <c r="H59" s="724" t="s">
        <v>3538</v>
      </c>
      <c r="I59" s="725" t="s">
        <v>3538</v>
      </c>
      <c r="J59" s="726" t="s">
        <v>3538</v>
      </c>
      <c r="K59" s="726" t="s">
        <v>3538</v>
      </c>
      <c r="L59" s="726" t="s">
        <v>3537</v>
      </c>
      <c r="M59" s="727" t="s">
        <v>3538</v>
      </c>
      <c r="N59" s="728" t="s">
        <v>3539</v>
      </c>
      <c r="O59" s="726" t="s">
        <v>3539</v>
      </c>
      <c r="P59" s="726" t="s">
        <v>3538</v>
      </c>
      <c r="Q59" s="726" t="s">
        <v>3537</v>
      </c>
      <c r="R59" s="726" t="s">
        <v>3538</v>
      </c>
      <c r="S59" s="729" t="s">
        <v>3537</v>
      </c>
      <c r="T59" s="659"/>
      <c r="U59" s="660"/>
      <c r="V59" s="660"/>
    </row>
    <row r="60" spans="1:22" ht="25.5" x14ac:dyDescent="0.25">
      <c r="A60" s="706">
        <v>1</v>
      </c>
      <c r="B60" s="707" t="s">
        <v>3543</v>
      </c>
      <c r="C60" s="754">
        <v>17260</v>
      </c>
      <c r="D60" s="708"/>
      <c r="E60" s="709" t="s">
        <v>3544</v>
      </c>
      <c r="F60" s="710" t="s">
        <v>69</v>
      </c>
      <c r="G60" s="711" t="s">
        <v>3465</v>
      </c>
      <c r="H60" s="712" t="s">
        <v>3538</v>
      </c>
      <c r="I60" s="713" t="s">
        <v>3538</v>
      </c>
      <c r="J60" s="714" t="s">
        <v>3538</v>
      </c>
      <c r="K60" s="714" t="s">
        <v>3538</v>
      </c>
      <c r="L60" s="714" t="s">
        <v>3537</v>
      </c>
      <c r="M60" s="715" t="s">
        <v>3538</v>
      </c>
      <c r="N60" s="716" t="s">
        <v>3539</v>
      </c>
      <c r="O60" s="714" t="s">
        <v>3539</v>
      </c>
      <c r="P60" s="714" t="s">
        <v>3538</v>
      </c>
      <c r="Q60" s="714" t="s">
        <v>3538</v>
      </c>
      <c r="R60" s="714" t="s">
        <v>3538</v>
      </c>
      <c r="S60" s="717" t="s">
        <v>3538</v>
      </c>
      <c r="T60" s="659"/>
      <c r="U60" s="660"/>
      <c r="V60" s="660"/>
    </row>
    <row r="61" spans="1:22" ht="25.5" x14ac:dyDescent="0.25">
      <c r="A61" s="706">
        <v>2</v>
      </c>
      <c r="B61" s="718" t="s">
        <v>3543</v>
      </c>
      <c r="C61" s="755">
        <v>17253</v>
      </c>
      <c r="D61" s="720"/>
      <c r="E61" s="721" t="s">
        <v>3544</v>
      </c>
      <c r="F61" s="722" t="s">
        <v>69</v>
      </c>
      <c r="G61" s="723" t="s">
        <v>3465</v>
      </c>
      <c r="H61" s="724" t="s">
        <v>3538</v>
      </c>
      <c r="I61" s="725" t="s">
        <v>3538</v>
      </c>
      <c r="J61" s="726" t="s">
        <v>3538</v>
      </c>
      <c r="K61" s="726" t="s">
        <v>3538</v>
      </c>
      <c r="L61" s="726" t="s">
        <v>3538</v>
      </c>
      <c r="M61" s="727" t="s">
        <v>3538</v>
      </c>
      <c r="N61" s="728" t="s">
        <v>3539</v>
      </c>
      <c r="O61" s="726" t="s">
        <v>3539</v>
      </c>
      <c r="P61" s="726" t="s">
        <v>3538</v>
      </c>
      <c r="Q61" s="726" t="s">
        <v>3538</v>
      </c>
      <c r="R61" s="726" t="s">
        <v>3538</v>
      </c>
      <c r="S61" s="729" t="s">
        <v>3538</v>
      </c>
      <c r="T61" s="659"/>
      <c r="U61" s="660"/>
      <c r="V61" s="660"/>
    </row>
    <row r="62" spans="1:22" ht="25.5" x14ac:dyDescent="0.25">
      <c r="A62" s="706">
        <v>3</v>
      </c>
      <c r="B62" s="718" t="s">
        <v>3543</v>
      </c>
      <c r="C62" s="755">
        <v>17208</v>
      </c>
      <c r="D62" s="720"/>
      <c r="E62" s="721" t="s">
        <v>3545</v>
      </c>
      <c r="F62" s="722" t="s">
        <v>69</v>
      </c>
      <c r="G62" s="723" t="s">
        <v>3465</v>
      </c>
      <c r="H62" s="724" t="s">
        <v>3538</v>
      </c>
      <c r="I62" s="725" t="s">
        <v>3538</v>
      </c>
      <c r="J62" s="726" t="s">
        <v>3538</v>
      </c>
      <c r="K62" s="726" t="s">
        <v>3538</v>
      </c>
      <c r="L62" s="726" t="s">
        <v>3537</v>
      </c>
      <c r="M62" s="727" t="s">
        <v>3538</v>
      </c>
      <c r="N62" s="728" t="s">
        <v>3539</v>
      </c>
      <c r="O62" s="726" t="s">
        <v>3539</v>
      </c>
      <c r="P62" s="726" t="s">
        <v>3538</v>
      </c>
      <c r="Q62" s="726" t="s">
        <v>3538</v>
      </c>
      <c r="R62" s="726" t="s">
        <v>3538</v>
      </c>
      <c r="S62" s="729" t="s">
        <v>3538</v>
      </c>
      <c r="T62" s="659"/>
      <c r="U62" s="660"/>
      <c r="V62" s="660"/>
    </row>
    <row r="63" spans="1:22" ht="25.5" x14ac:dyDescent="0.25">
      <c r="A63" s="706">
        <v>4</v>
      </c>
      <c r="B63" s="718" t="s">
        <v>3543</v>
      </c>
      <c r="C63" s="755">
        <v>17468</v>
      </c>
      <c r="D63" s="720"/>
      <c r="E63" s="721" t="s">
        <v>3545</v>
      </c>
      <c r="F63" s="722" t="s">
        <v>69</v>
      </c>
      <c r="G63" s="723" t="s">
        <v>3465</v>
      </c>
      <c r="H63" s="724" t="s">
        <v>3538</v>
      </c>
      <c r="I63" s="725" t="s">
        <v>3538</v>
      </c>
      <c r="J63" s="726" t="s">
        <v>3538</v>
      </c>
      <c r="K63" s="726" t="s">
        <v>3538</v>
      </c>
      <c r="L63" s="726" t="s">
        <v>3537</v>
      </c>
      <c r="M63" s="727" t="s">
        <v>3538</v>
      </c>
      <c r="N63" s="728" t="s">
        <v>3539</v>
      </c>
      <c r="O63" s="726" t="s">
        <v>3539</v>
      </c>
      <c r="P63" s="726" t="s">
        <v>3537</v>
      </c>
      <c r="Q63" s="726" t="s">
        <v>3537</v>
      </c>
      <c r="R63" s="726" t="s">
        <v>3537</v>
      </c>
      <c r="S63" s="729" t="s">
        <v>3537</v>
      </c>
      <c r="T63" s="659"/>
      <c r="U63" s="660"/>
      <c r="V63" s="660"/>
    </row>
    <row r="64" spans="1:22" ht="25.5" x14ac:dyDescent="0.25">
      <c r="A64" s="706">
        <v>5</v>
      </c>
      <c r="B64" s="718" t="s">
        <v>3543</v>
      </c>
      <c r="C64" s="755">
        <v>17215</v>
      </c>
      <c r="D64" s="720"/>
      <c r="E64" s="721" t="s">
        <v>3546</v>
      </c>
      <c r="F64" s="722" t="s">
        <v>69</v>
      </c>
      <c r="G64" s="723" t="s">
        <v>3465</v>
      </c>
      <c r="H64" s="724" t="s">
        <v>3537</v>
      </c>
      <c r="I64" s="725" t="s">
        <v>3538</v>
      </c>
      <c r="J64" s="726" t="s">
        <v>3538</v>
      </c>
      <c r="K64" s="726" t="s">
        <v>3538</v>
      </c>
      <c r="L64" s="726" t="s">
        <v>3537</v>
      </c>
      <c r="M64" s="727" t="s">
        <v>3537</v>
      </c>
      <c r="N64" s="728" t="s">
        <v>3539</v>
      </c>
      <c r="O64" s="726" t="s">
        <v>3539</v>
      </c>
      <c r="P64" s="726" t="s">
        <v>3538</v>
      </c>
      <c r="Q64" s="726" t="s">
        <v>3537</v>
      </c>
      <c r="R64" s="726" t="s">
        <v>3538</v>
      </c>
      <c r="S64" s="729" t="s">
        <v>3537</v>
      </c>
      <c r="T64" s="659"/>
      <c r="U64" s="660"/>
      <c r="V64" s="660"/>
    </row>
    <row r="65" spans="1:22" ht="25.5" x14ac:dyDescent="0.25">
      <c r="A65" s="706">
        <v>6</v>
      </c>
      <c r="B65" s="718" t="s">
        <v>3543</v>
      </c>
      <c r="C65" s="755">
        <v>17485</v>
      </c>
      <c r="D65" s="720"/>
      <c r="E65" s="721" t="s">
        <v>3547</v>
      </c>
      <c r="F65" s="722" t="s">
        <v>69</v>
      </c>
      <c r="G65" s="723" t="s">
        <v>3465</v>
      </c>
      <c r="H65" s="724" t="s">
        <v>3538</v>
      </c>
      <c r="I65" s="725" t="s">
        <v>3538</v>
      </c>
      <c r="J65" s="726" t="s">
        <v>3538</v>
      </c>
      <c r="K65" s="726" t="s">
        <v>3538</v>
      </c>
      <c r="L65" s="726" t="s">
        <v>3538</v>
      </c>
      <c r="M65" s="727" t="s">
        <v>3538</v>
      </c>
      <c r="N65" s="728" t="s">
        <v>3539</v>
      </c>
      <c r="O65" s="726" t="s">
        <v>3539</v>
      </c>
      <c r="P65" s="726" t="s">
        <v>3538</v>
      </c>
      <c r="Q65" s="726" t="s">
        <v>3538</v>
      </c>
      <c r="R65" s="726" t="s">
        <v>3538</v>
      </c>
      <c r="S65" s="729" t="s">
        <v>3538</v>
      </c>
      <c r="T65" s="659"/>
      <c r="U65" s="660"/>
      <c r="V65" s="660"/>
    </row>
    <row r="66" spans="1:22" ht="25.5" x14ac:dyDescent="0.25">
      <c r="A66" s="706">
        <v>7</v>
      </c>
      <c r="B66" s="718" t="s">
        <v>3543</v>
      </c>
      <c r="C66" s="755">
        <v>17219</v>
      </c>
      <c r="D66" s="720"/>
      <c r="E66" s="721" t="s">
        <v>3547</v>
      </c>
      <c r="F66" s="722" t="s">
        <v>69</v>
      </c>
      <c r="G66" s="723" t="s">
        <v>3465</v>
      </c>
      <c r="H66" s="724" t="s">
        <v>3538</v>
      </c>
      <c r="I66" s="725" t="s">
        <v>3538</v>
      </c>
      <c r="J66" s="726" t="s">
        <v>3538</v>
      </c>
      <c r="K66" s="726" t="s">
        <v>3538</v>
      </c>
      <c r="L66" s="726" t="s">
        <v>3538</v>
      </c>
      <c r="M66" s="727" t="s">
        <v>3538</v>
      </c>
      <c r="N66" s="728" t="s">
        <v>3539</v>
      </c>
      <c r="O66" s="726" t="s">
        <v>3539</v>
      </c>
      <c r="P66" s="726" t="s">
        <v>3538</v>
      </c>
      <c r="Q66" s="726" t="s">
        <v>3538</v>
      </c>
      <c r="R66" s="726" t="s">
        <v>3538</v>
      </c>
      <c r="S66" s="729" t="s">
        <v>3538</v>
      </c>
      <c r="T66" s="659"/>
      <c r="U66" s="660"/>
      <c r="V66" s="660"/>
    </row>
    <row r="67" spans="1:22" ht="25.5" x14ac:dyDescent="0.25">
      <c r="A67" s="706">
        <v>8</v>
      </c>
      <c r="B67" s="718" t="s">
        <v>3543</v>
      </c>
      <c r="C67" s="755">
        <v>17466</v>
      </c>
      <c r="D67" s="720"/>
      <c r="E67" s="721" t="s">
        <v>3547</v>
      </c>
      <c r="F67" s="722" t="s">
        <v>69</v>
      </c>
      <c r="G67" s="723" t="s">
        <v>3465</v>
      </c>
      <c r="H67" s="724" t="s">
        <v>3538</v>
      </c>
      <c r="I67" s="725" t="s">
        <v>3538</v>
      </c>
      <c r="J67" s="726" t="s">
        <v>3538</v>
      </c>
      <c r="K67" s="726" t="s">
        <v>3538</v>
      </c>
      <c r="L67" s="726" t="s">
        <v>3537</v>
      </c>
      <c r="M67" s="727" t="s">
        <v>3538</v>
      </c>
      <c r="N67" s="728" t="s">
        <v>3539</v>
      </c>
      <c r="O67" s="726" t="s">
        <v>3539</v>
      </c>
      <c r="P67" s="726" t="s">
        <v>3537</v>
      </c>
      <c r="Q67" s="726" t="s">
        <v>3537</v>
      </c>
      <c r="R67" s="726" t="s">
        <v>3537</v>
      </c>
      <c r="S67" s="729" t="s">
        <v>3537</v>
      </c>
      <c r="T67" s="659"/>
      <c r="U67" s="660"/>
      <c r="V67" s="660"/>
    </row>
    <row r="68" spans="1:22" ht="25.5" x14ac:dyDescent="0.25">
      <c r="A68" s="706">
        <v>9</v>
      </c>
      <c r="B68" s="718" t="s">
        <v>3543</v>
      </c>
      <c r="C68" s="755">
        <v>17244</v>
      </c>
      <c r="D68" s="720"/>
      <c r="E68" s="721" t="s">
        <v>3548</v>
      </c>
      <c r="F68" s="722" t="s">
        <v>69</v>
      </c>
      <c r="G68" s="723" t="s">
        <v>3465</v>
      </c>
      <c r="H68" s="724" t="s">
        <v>3538</v>
      </c>
      <c r="I68" s="725" t="s">
        <v>3538</v>
      </c>
      <c r="J68" s="726" t="s">
        <v>3538</v>
      </c>
      <c r="K68" s="726" t="s">
        <v>3538</v>
      </c>
      <c r="L68" s="726" t="s">
        <v>3537</v>
      </c>
      <c r="M68" s="727" t="s">
        <v>3538</v>
      </c>
      <c r="N68" s="728" t="s">
        <v>3539</v>
      </c>
      <c r="O68" s="726" t="s">
        <v>3539</v>
      </c>
      <c r="P68" s="726" t="s">
        <v>3538</v>
      </c>
      <c r="Q68" s="726" t="s">
        <v>3538</v>
      </c>
      <c r="R68" s="726" t="s">
        <v>3538</v>
      </c>
      <c r="S68" s="729" t="s">
        <v>3538</v>
      </c>
      <c r="T68" s="659"/>
      <c r="U68" s="660"/>
      <c r="V68" s="660"/>
    </row>
    <row r="69" spans="1:22" ht="25.5" x14ac:dyDescent="0.25">
      <c r="A69" s="706">
        <v>10</v>
      </c>
      <c r="B69" s="718" t="s">
        <v>3543</v>
      </c>
      <c r="C69" s="755">
        <v>17472</v>
      </c>
      <c r="D69" s="720"/>
      <c r="E69" s="721" t="s">
        <v>3545</v>
      </c>
      <c r="F69" s="722" t="s">
        <v>69</v>
      </c>
      <c r="G69" s="723" t="s">
        <v>3465</v>
      </c>
      <c r="H69" s="724" t="s">
        <v>3537</v>
      </c>
      <c r="I69" s="725" t="s">
        <v>3537</v>
      </c>
      <c r="J69" s="726" t="s">
        <v>3537</v>
      </c>
      <c r="K69" s="726" t="s">
        <v>3537</v>
      </c>
      <c r="L69" s="726" t="s">
        <v>3537</v>
      </c>
      <c r="M69" s="727" t="s">
        <v>3537</v>
      </c>
      <c r="N69" s="728" t="s">
        <v>3539</v>
      </c>
      <c r="O69" s="726" t="s">
        <v>3539</v>
      </c>
      <c r="P69" s="726" t="s">
        <v>3537</v>
      </c>
      <c r="Q69" s="726" t="s">
        <v>3537</v>
      </c>
      <c r="R69" s="726" t="s">
        <v>3537</v>
      </c>
      <c r="S69" s="729" t="s">
        <v>3537</v>
      </c>
      <c r="T69" s="659"/>
      <c r="U69" s="660"/>
      <c r="V69" s="660"/>
    </row>
    <row r="70" spans="1:22" ht="25.5" x14ac:dyDescent="0.25">
      <c r="A70" s="706">
        <v>11</v>
      </c>
      <c r="B70" s="718" t="s">
        <v>3543</v>
      </c>
      <c r="C70" s="755">
        <v>17231</v>
      </c>
      <c r="D70" s="720"/>
      <c r="E70" s="721" t="s">
        <v>3548</v>
      </c>
      <c r="F70" s="722" t="s">
        <v>69</v>
      </c>
      <c r="G70" s="723" t="s">
        <v>3465</v>
      </c>
      <c r="H70" s="724" t="s">
        <v>3538</v>
      </c>
      <c r="I70" s="725" t="s">
        <v>3538</v>
      </c>
      <c r="J70" s="726" t="s">
        <v>3538</v>
      </c>
      <c r="K70" s="726" t="s">
        <v>3538</v>
      </c>
      <c r="L70" s="726" t="s">
        <v>3538</v>
      </c>
      <c r="M70" s="727" t="s">
        <v>3538</v>
      </c>
      <c r="N70" s="728" t="s">
        <v>3539</v>
      </c>
      <c r="O70" s="726" t="s">
        <v>3539</v>
      </c>
      <c r="P70" s="726" t="s">
        <v>3538</v>
      </c>
      <c r="Q70" s="726" t="s">
        <v>3538</v>
      </c>
      <c r="R70" s="726" t="s">
        <v>3538</v>
      </c>
      <c r="S70" s="729" t="s">
        <v>3538</v>
      </c>
      <c r="T70" s="659"/>
      <c r="U70" s="660"/>
      <c r="V70" s="660"/>
    </row>
    <row r="71" spans="1:22" ht="25.5" x14ac:dyDescent="0.25">
      <c r="A71" s="706">
        <v>12</v>
      </c>
      <c r="B71" s="718" t="s">
        <v>3543</v>
      </c>
      <c r="C71" s="755">
        <v>17212</v>
      </c>
      <c r="D71" s="720"/>
      <c r="E71" s="721" t="s">
        <v>3546</v>
      </c>
      <c r="F71" s="722" t="s">
        <v>69</v>
      </c>
      <c r="G71" s="723" t="s">
        <v>3465</v>
      </c>
      <c r="H71" s="724" t="s">
        <v>3538</v>
      </c>
      <c r="I71" s="725" t="s">
        <v>3538</v>
      </c>
      <c r="J71" s="726" t="s">
        <v>3538</v>
      </c>
      <c r="K71" s="726" t="s">
        <v>3538</v>
      </c>
      <c r="L71" s="726" t="s">
        <v>3537</v>
      </c>
      <c r="M71" s="727" t="s">
        <v>3538</v>
      </c>
      <c r="N71" s="728" t="s">
        <v>3539</v>
      </c>
      <c r="O71" s="726" t="s">
        <v>3539</v>
      </c>
      <c r="P71" s="726" t="s">
        <v>3537</v>
      </c>
      <c r="Q71" s="726" t="s">
        <v>3537</v>
      </c>
      <c r="R71" s="726" t="s">
        <v>3537</v>
      </c>
      <c r="S71" s="729" t="s">
        <v>3537</v>
      </c>
      <c r="T71" s="659"/>
      <c r="U71" s="660"/>
      <c r="V71" s="660"/>
    </row>
    <row r="72" spans="1:22" ht="25.5" x14ac:dyDescent="0.25">
      <c r="A72" s="706">
        <v>13</v>
      </c>
      <c r="B72" s="718" t="s">
        <v>3543</v>
      </c>
      <c r="C72" s="755">
        <v>17251</v>
      </c>
      <c r="D72" s="720"/>
      <c r="E72" s="721" t="s">
        <v>3544</v>
      </c>
      <c r="F72" s="722" t="s">
        <v>69</v>
      </c>
      <c r="G72" s="723" t="s">
        <v>3465</v>
      </c>
      <c r="H72" s="724" t="s">
        <v>3538</v>
      </c>
      <c r="I72" s="725" t="s">
        <v>3538</v>
      </c>
      <c r="J72" s="726" t="s">
        <v>3538</v>
      </c>
      <c r="K72" s="726" t="s">
        <v>3538</v>
      </c>
      <c r="L72" s="726" t="s">
        <v>3537</v>
      </c>
      <c r="M72" s="727" t="s">
        <v>3538</v>
      </c>
      <c r="N72" s="728" t="s">
        <v>3539</v>
      </c>
      <c r="O72" s="726" t="s">
        <v>3539</v>
      </c>
      <c r="P72" s="726" t="s">
        <v>3538</v>
      </c>
      <c r="Q72" s="726" t="s">
        <v>3538</v>
      </c>
      <c r="R72" s="726" t="s">
        <v>3538</v>
      </c>
      <c r="S72" s="729" t="s">
        <v>3538</v>
      </c>
      <c r="T72" s="659"/>
      <c r="U72" s="660"/>
      <c r="V72" s="660"/>
    </row>
    <row r="73" spans="1:22" ht="25.5" x14ac:dyDescent="0.25">
      <c r="A73" s="706">
        <v>14</v>
      </c>
      <c r="B73" s="718" t="s">
        <v>3543</v>
      </c>
      <c r="C73" s="755">
        <v>17213</v>
      </c>
      <c r="D73" s="720"/>
      <c r="E73" s="721" t="s">
        <v>3546</v>
      </c>
      <c r="F73" s="722" t="s">
        <v>69</v>
      </c>
      <c r="G73" s="723" t="s">
        <v>3465</v>
      </c>
      <c r="H73" s="724" t="s">
        <v>3537</v>
      </c>
      <c r="I73" s="725" t="s">
        <v>3538</v>
      </c>
      <c r="J73" s="726" t="s">
        <v>3538</v>
      </c>
      <c r="K73" s="726" t="s">
        <v>3538</v>
      </c>
      <c r="L73" s="726" t="s">
        <v>3537</v>
      </c>
      <c r="M73" s="727" t="s">
        <v>3537</v>
      </c>
      <c r="N73" s="728" t="s">
        <v>3539</v>
      </c>
      <c r="O73" s="726" t="s">
        <v>3539</v>
      </c>
      <c r="P73" s="726" t="s">
        <v>3537</v>
      </c>
      <c r="Q73" s="726" t="s">
        <v>3537</v>
      </c>
      <c r="R73" s="726" t="s">
        <v>3537</v>
      </c>
      <c r="S73" s="729" t="s">
        <v>3537</v>
      </c>
      <c r="T73" s="659"/>
      <c r="U73" s="660"/>
      <c r="V73" s="660"/>
    </row>
    <row r="74" spans="1:22" ht="25.5" x14ac:dyDescent="0.25">
      <c r="A74" s="706">
        <v>15</v>
      </c>
      <c r="B74" s="718" t="s">
        <v>3543</v>
      </c>
      <c r="C74" s="755">
        <v>17210</v>
      </c>
      <c r="D74" s="720"/>
      <c r="E74" s="721" t="s">
        <v>3546</v>
      </c>
      <c r="F74" s="722" t="s">
        <v>69</v>
      </c>
      <c r="G74" s="723" t="s">
        <v>3465</v>
      </c>
      <c r="H74" s="724" t="s">
        <v>3537</v>
      </c>
      <c r="I74" s="725" t="s">
        <v>3538</v>
      </c>
      <c r="J74" s="726" t="s">
        <v>3538</v>
      </c>
      <c r="K74" s="726" t="s">
        <v>3538</v>
      </c>
      <c r="L74" s="726" t="s">
        <v>3537</v>
      </c>
      <c r="M74" s="727" t="s">
        <v>3537</v>
      </c>
      <c r="N74" s="728" t="s">
        <v>3539</v>
      </c>
      <c r="O74" s="726" t="s">
        <v>3539</v>
      </c>
      <c r="P74" s="726" t="s">
        <v>3538</v>
      </c>
      <c r="Q74" s="726" t="s">
        <v>3537</v>
      </c>
      <c r="R74" s="726" t="s">
        <v>3538</v>
      </c>
      <c r="S74" s="729" t="s">
        <v>3537</v>
      </c>
      <c r="T74" s="659"/>
      <c r="U74" s="660"/>
      <c r="V74" s="660"/>
    </row>
    <row r="75" spans="1:22" ht="25.5" x14ac:dyDescent="0.25">
      <c r="A75" s="706">
        <v>16</v>
      </c>
      <c r="B75" s="718" t="s">
        <v>3543</v>
      </c>
      <c r="C75" s="755">
        <v>17486</v>
      </c>
      <c r="D75" s="720"/>
      <c r="E75" s="721" t="s">
        <v>3547</v>
      </c>
      <c r="F75" s="722" t="s">
        <v>69</v>
      </c>
      <c r="G75" s="723" t="s">
        <v>3465</v>
      </c>
      <c r="H75" s="724" t="s">
        <v>3538</v>
      </c>
      <c r="I75" s="725" t="s">
        <v>3538</v>
      </c>
      <c r="J75" s="726" t="s">
        <v>3538</v>
      </c>
      <c r="K75" s="726" t="s">
        <v>3538</v>
      </c>
      <c r="L75" s="726" t="s">
        <v>3537</v>
      </c>
      <c r="M75" s="727" t="s">
        <v>3538</v>
      </c>
      <c r="N75" s="728" t="s">
        <v>3539</v>
      </c>
      <c r="O75" s="726" t="s">
        <v>3539</v>
      </c>
      <c r="P75" s="726" t="s">
        <v>3538</v>
      </c>
      <c r="Q75" s="726" t="s">
        <v>3538</v>
      </c>
      <c r="R75" s="726" t="s">
        <v>3538</v>
      </c>
      <c r="S75" s="729" t="s">
        <v>3538</v>
      </c>
      <c r="T75" s="659"/>
      <c r="U75" s="660"/>
      <c r="V75" s="660"/>
    </row>
    <row r="76" spans="1:22" ht="25.5" x14ac:dyDescent="0.25">
      <c r="A76" s="706">
        <v>17</v>
      </c>
      <c r="B76" s="718" t="s">
        <v>3543</v>
      </c>
      <c r="C76" s="755">
        <v>17467</v>
      </c>
      <c r="D76" s="720"/>
      <c r="E76" s="721" t="s">
        <v>3545</v>
      </c>
      <c r="F76" s="722" t="s">
        <v>69</v>
      </c>
      <c r="G76" s="723" t="s">
        <v>3465</v>
      </c>
      <c r="H76" s="724" t="s">
        <v>3538</v>
      </c>
      <c r="I76" s="725" t="s">
        <v>3538</v>
      </c>
      <c r="J76" s="726" t="s">
        <v>3538</v>
      </c>
      <c r="K76" s="726" t="s">
        <v>3538</v>
      </c>
      <c r="L76" s="726" t="s">
        <v>3537</v>
      </c>
      <c r="M76" s="727" t="s">
        <v>3538</v>
      </c>
      <c r="N76" s="728" t="s">
        <v>3539</v>
      </c>
      <c r="O76" s="726" t="s">
        <v>3539</v>
      </c>
      <c r="P76" s="726" t="s">
        <v>3538</v>
      </c>
      <c r="Q76" s="726" t="s">
        <v>3538</v>
      </c>
      <c r="R76" s="726" t="s">
        <v>3538</v>
      </c>
      <c r="S76" s="729" t="s">
        <v>3538</v>
      </c>
      <c r="T76" s="659"/>
      <c r="U76" s="660"/>
      <c r="V76" s="660"/>
    </row>
    <row r="77" spans="1:22" ht="25.5" x14ac:dyDescent="0.25">
      <c r="A77" s="706">
        <v>18</v>
      </c>
      <c r="B77" s="718" t="s">
        <v>3543</v>
      </c>
      <c r="C77" s="755">
        <v>17238</v>
      </c>
      <c r="D77" s="720"/>
      <c r="E77" s="721" t="s">
        <v>3549</v>
      </c>
      <c r="F77" s="722" t="s">
        <v>69</v>
      </c>
      <c r="G77" s="723" t="s">
        <v>3465</v>
      </c>
      <c r="H77" s="724" t="s">
        <v>3538</v>
      </c>
      <c r="I77" s="725" t="s">
        <v>3538</v>
      </c>
      <c r="J77" s="726" t="s">
        <v>3538</v>
      </c>
      <c r="K77" s="726" t="s">
        <v>3538</v>
      </c>
      <c r="L77" s="726" t="s">
        <v>3538</v>
      </c>
      <c r="M77" s="727" t="s">
        <v>3538</v>
      </c>
      <c r="N77" s="728" t="s">
        <v>3539</v>
      </c>
      <c r="O77" s="726" t="s">
        <v>3539</v>
      </c>
      <c r="P77" s="726" t="s">
        <v>3538</v>
      </c>
      <c r="Q77" s="726" t="s">
        <v>3538</v>
      </c>
      <c r="R77" s="726" t="s">
        <v>3538</v>
      </c>
      <c r="S77" s="729" t="s">
        <v>3538</v>
      </c>
      <c r="T77" s="659"/>
      <c r="U77" s="660"/>
      <c r="V77" s="660"/>
    </row>
    <row r="78" spans="1:22" ht="25.5" x14ac:dyDescent="0.25">
      <c r="A78" s="706">
        <v>19</v>
      </c>
      <c r="B78" s="718" t="s">
        <v>3543</v>
      </c>
      <c r="C78" s="755">
        <v>17496</v>
      </c>
      <c r="D78" s="720"/>
      <c r="E78" s="721" t="s">
        <v>3548</v>
      </c>
      <c r="F78" s="722" t="s">
        <v>69</v>
      </c>
      <c r="G78" s="723" t="s">
        <v>3465</v>
      </c>
      <c r="H78" s="724" t="s">
        <v>3538</v>
      </c>
      <c r="I78" s="725" t="s">
        <v>3538</v>
      </c>
      <c r="J78" s="726" t="s">
        <v>3538</v>
      </c>
      <c r="K78" s="726" t="s">
        <v>3538</v>
      </c>
      <c r="L78" s="726" t="s">
        <v>3538</v>
      </c>
      <c r="M78" s="727" t="s">
        <v>3538</v>
      </c>
      <c r="N78" s="728" t="s">
        <v>3539</v>
      </c>
      <c r="O78" s="726" t="s">
        <v>3539</v>
      </c>
      <c r="P78" s="726" t="s">
        <v>3538</v>
      </c>
      <c r="Q78" s="726" t="s">
        <v>3538</v>
      </c>
      <c r="R78" s="726" t="s">
        <v>3538</v>
      </c>
      <c r="S78" s="729" t="s">
        <v>3538</v>
      </c>
      <c r="T78" s="659"/>
      <c r="U78" s="660"/>
      <c r="V78" s="660"/>
    </row>
    <row r="79" spans="1:22" ht="25.5" x14ac:dyDescent="0.25">
      <c r="A79" s="706">
        <v>20</v>
      </c>
      <c r="B79" s="718" t="s">
        <v>3543</v>
      </c>
      <c r="C79" s="755">
        <v>17240</v>
      </c>
      <c r="D79" s="720"/>
      <c r="E79" s="721" t="s">
        <v>3548</v>
      </c>
      <c r="F79" s="722" t="s">
        <v>69</v>
      </c>
      <c r="G79" s="723" t="s">
        <v>3465</v>
      </c>
      <c r="H79" s="724" t="s">
        <v>3538</v>
      </c>
      <c r="I79" s="725" t="s">
        <v>3538</v>
      </c>
      <c r="J79" s="726" t="s">
        <v>3538</v>
      </c>
      <c r="K79" s="726" t="s">
        <v>3538</v>
      </c>
      <c r="L79" s="726" t="s">
        <v>3537</v>
      </c>
      <c r="M79" s="727" t="s">
        <v>3538</v>
      </c>
      <c r="N79" s="728" t="s">
        <v>3539</v>
      </c>
      <c r="O79" s="726" t="s">
        <v>3539</v>
      </c>
      <c r="P79" s="726" t="s">
        <v>3538</v>
      </c>
      <c r="Q79" s="726" t="s">
        <v>3538</v>
      </c>
      <c r="R79" s="726" t="s">
        <v>3538</v>
      </c>
      <c r="S79" s="729" t="s">
        <v>3538</v>
      </c>
      <c r="T79" s="659"/>
      <c r="U79" s="660"/>
      <c r="V79" s="660"/>
    </row>
    <row r="80" spans="1:22" ht="25.5" x14ac:dyDescent="0.25">
      <c r="A80" s="706">
        <v>21</v>
      </c>
      <c r="B80" s="718" t="s">
        <v>3543</v>
      </c>
      <c r="C80" s="755">
        <v>17262</v>
      </c>
      <c r="D80" s="720"/>
      <c r="E80" s="721" t="s">
        <v>3544</v>
      </c>
      <c r="F80" s="722" t="s">
        <v>69</v>
      </c>
      <c r="G80" s="723" t="s">
        <v>3465</v>
      </c>
      <c r="H80" s="724" t="s">
        <v>3538</v>
      </c>
      <c r="I80" s="725" t="s">
        <v>3538</v>
      </c>
      <c r="J80" s="726" t="s">
        <v>3538</v>
      </c>
      <c r="K80" s="726" t="s">
        <v>3538</v>
      </c>
      <c r="L80" s="726" t="s">
        <v>3537</v>
      </c>
      <c r="M80" s="727" t="s">
        <v>3538</v>
      </c>
      <c r="N80" s="728" t="s">
        <v>3539</v>
      </c>
      <c r="O80" s="726" t="s">
        <v>3539</v>
      </c>
      <c r="P80" s="726" t="s">
        <v>3538</v>
      </c>
      <c r="Q80" s="726" t="s">
        <v>3538</v>
      </c>
      <c r="R80" s="726" t="s">
        <v>3538</v>
      </c>
      <c r="S80" s="729" t="s">
        <v>3538</v>
      </c>
      <c r="T80" s="659"/>
      <c r="U80" s="660"/>
      <c r="V80" s="660"/>
    </row>
    <row r="81" spans="1:22" ht="25.5" x14ac:dyDescent="0.25">
      <c r="A81" s="706">
        <v>22</v>
      </c>
      <c r="B81" s="718" t="s">
        <v>3543</v>
      </c>
      <c r="C81" s="755">
        <v>17250</v>
      </c>
      <c r="D81" s="720"/>
      <c r="E81" s="721" t="s">
        <v>3548</v>
      </c>
      <c r="F81" s="722" t="s">
        <v>69</v>
      </c>
      <c r="G81" s="723" t="s">
        <v>3465</v>
      </c>
      <c r="H81" s="724" t="s">
        <v>3538</v>
      </c>
      <c r="I81" s="725" t="s">
        <v>3538</v>
      </c>
      <c r="J81" s="726" t="s">
        <v>3538</v>
      </c>
      <c r="K81" s="726" t="s">
        <v>3538</v>
      </c>
      <c r="L81" s="726" t="s">
        <v>3538</v>
      </c>
      <c r="M81" s="727" t="s">
        <v>3538</v>
      </c>
      <c r="N81" s="728" t="s">
        <v>3539</v>
      </c>
      <c r="O81" s="726" t="s">
        <v>3539</v>
      </c>
      <c r="P81" s="726" t="s">
        <v>3538</v>
      </c>
      <c r="Q81" s="726" t="s">
        <v>3538</v>
      </c>
      <c r="R81" s="726" t="s">
        <v>3538</v>
      </c>
      <c r="S81" s="729" t="s">
        <v>3538</v>
      </c>
      <c r="T81" s="659"/>
      <c r="U81" s="660"/>
      <c r="V81" s="660"/>
    </row>
    <row r="82" spans="1:22" ht="25.5" x14ac:dyDescent="0.25">
      <c r="A82" s="706">
        <v>23</v>
      </c>
      <c r="B82" s="718" t="s">
        <v>3543</v>
      </c>
      <c r="C82" s="755">
        <v>17469</v>
      </c>
      <c r="D82" s="720"/>
      <c r="E82" s="721" t="s">
        <v>3545</v>
      </c>
      <c r="F82" s="722" t="s">
        <v>69</v>
      </c>
      <c r="G82" s="723" t="s">
        <v>3465</v>
      </c>
      <c r="H82" s="724" t="s">
        <v>3538</v>
      </c>
      <c r="I82" s="725" t="s">
        <v>3538</v>
      </c>
      <c r="J82" s="726" t="s">
        <v>3538</v>
      </c>
      <c r="K82" s="726" t="s">
        <v>3538</v>
      </c>
      <c r="L82" s="726" t="s">
        <v>3537</v>
      </c>
      <c r="M82" s="727" t="s">
        <v>3538</v>
      </c>
      <c r="N82" s="728" t="s">
        <v>3539</v>
      </c>
      <c r="O82" s="726" t="s">
        <v>3539</v>
      </c>
      <c r="P82" s="726" t="s">
        <v>3538</v>
      </c>
      <c r="Q82" s="726" t="s">
        <v>3538</v>
      </c>
      <c r="R82" s="726" t="s">
        <v>3538</v>
      </c>
      <c r="S82" s="729" t="s">
        <v>3538</v>
      </c>
      <c r="T82" s="659"/>
      <c r="U82" s="660"/>
      <c r="V82" s="660"/>
    </row>
    <row r="83" spans="1:22" ht="25.5" x14ac:dyDescent="0.25">
      <c r="A83" s="706">
        <v>24</v>
      </c>
      <c r="B83" s="718" t="s">
        <v>3543</v>
      </c>
      <c r="C83" s="755">
        <v>17216</v>
      </c>
      <c r="D83" s="720"/>
      <c r="E83" s="721" t="s">
        <v>3546</v>
      </c>
      <c r="F83" s="722" t="s">
        <v>69</v>
      </c>
      <c r="G83" s="723" t="s">
        <v>3465</v>
      </c>
      <c r="H83" s="724" t="s">
        <v>3538</v>
      </c>
      <c r="I83" s="725" t="s">
        <v>3538</v>
      </c>
      <c r="J83" s="726" t="s">
        <v>3538</v>
      </c>
      <c r="K83" s="726" t="s">
        <v>3538</v>
      </c>
      <c r="L83" s="726" t="s">
        <v>3537</v>
      </c>
      <c r="M83" s="727" t="s">
        <v>3538</v>
      </c>
      <c r="N83" s="728" t="s">
        <v>3539</v>
      </c>
      <c r="O83" s="726" t="s">
        <v>3539</v>
      </c>
      <c r="P83" s="726" t="s">
        <v>3538</v>
      </c>
      <c r="Q83" s="726" t="s">
        <v>3538</v>
      </c>
      <c r="R83" s="726" t="s">
        <v>3538</v>
      </c>
      <c r="S83" s="729" t="s">
        <v>3538</v>
      </c>
      <c r="T83" s="659"/>
      <c r="U83" s="660"/>
      <c r="V83" s="660"/>
    </row>
    <row r="84" spans="1:22" ht="25.5" x14ac:dyDescent="0.25">
      <c r="A84" s="706">
        <v>25</v>
      </c>
      <c r="B84" s="718" t="s">
        <v>3543</v>
      </c>
      <c r="C84" s="755">
        <v>17236</v>
      </c>
      <c r="D84" s="720"/>
      <c r="E84" s="721" t="s">
        <v>3549</v>
      </c>
      <c r="F84" s="722" t="s">
        <v>69</v>
      </c>
      <c r="G84" s="723" t="s">
        <v>3465</v>
      </c>
      <c r="H84" s="724" t="s">
        <v>3538</v>
      </c>
      <c r="I84" s="725" t="s">
        <v>3538</v>
      </c>
      <c r="J84" s="726" t="s">
        <v>3538</v>
      </c>
      <c r="K84" s="726" t="s">
        <v>3538</v>
      </c>
      <c r="L84" s="726" t="s">
        <v>3537</v>
      </c>
      <c r="M84" s="727" t="s">
        <v>3538</v>
      </c>
      <c r="N84" s="728" t="s">
        <v>3539</v>
      </c>
      <c r="O84" s="726" t="s">
        <v>3539</v>
      </c>
      <c r="P84" s="726" t="s">
        <v>3538</v>
      </c>
      <c r="Q84" s="726" t="s">
        <v>3538</v>
      </c>
      <c r="R84" s="726" t="s">
        <v>3538</v>
      </c>
      <c r="S84" s="729" t="s">
        <v>3538</v>
      </c>
      <c r="T84" s="659"/>
      <c r="U84" s="660"/>
      <c r="V84" s="660"/>
    </row>
    <row r="85" spans="1:22" ht="25.5" x14ac:dyDescent="0.25">
      <c r="A85" s="706">
        <v>26</v>
      </c>
      <c r="B85" s="718" t="s">
        <v>3543</v>
      </c>
      <c r="C85" s="755">
        <v>17257</v>
      </c>
      <c r="D85" s="720"/>
      <c r="E85" s="721" t="s">
        <v>3544</v>
      </c>
      <c r="F85" s="722" t="s">
        <v>69</v>
      </c>
      <c r="G85" s="723" t="s">
        <v>3465</v>
      </c>
      <c r="H85" s="724" t="s">
        <v>3538</v>
      </c>
      <c r="I85" s="725" t="s">
        <v>3538</v>
      </c>
      <c r="J85" s="726" t="s">
        <v>3538</v>
      </c>
      <c r="K85" s="726" t="s">
        <v>3538</v>
      </c>
      <c r="L85" s="726" t="s">
        <v>3537</v>
      </c>
      <c r="M85" s="727" t="s">
        <v>3538</v>
      </c>
      <c r="N85" s="728" t="s">
        <v>3539</v>
      </c>
      <c r="O85" s="726" t="s">
        <v>3539</v>
      </c>
      <c r="P85" s="726" t="s">
        <v>3538</v>
      </c>
      <c r="Q85" s="726" t="s">
        <v>3538</v>
      </c>
      <c r="R85" s="726" t="s">
        <v>3538</v>
      </c>
      <c r="S85" s="729" t="s">
        <v>3538</v>
      </c>
      <c r="T85" s="659"/>
      <c r="U85" s="660"/>
      <c r="V85" s="660"/>
    </row>
    <row r="86" spans="1:22" ht="25.5" x14ac:dyDescent="0.25">
      <c r="A86" s="706">
        <v>27</v>
      </c>
      <c r="B86" s="718" t="s">
        <v>3543</v>
      </c>
      <c r="C86" s="755">
        <v>17229</v>
      </c>
      <c r="D86" s="720"/>
      <c r="E86" s="721" t="s">
        <v>3548</v>
      </c>
      <c r="F86" s="722" t="s">
        <v>69</v>
      </c>
      <c r="G86" s="723" t="s">
        <v>3465</v>
      </c>
      <c r="H86" s="724" t="s">
        <v>3538</v>
      </c>
      <c r="I86" s="725" t="s">
        <v>3538</v>
      </c>
      <c r="J86" s="726" t="s">
        <v>3538</v>
      </c>
      <c r="K86" s="726" t="s">
        <v>3538</v>
      </c>
      <c r="L86" s="726" t="s">
        <v>3537</v>
      </c>
      <c r="M86" s="727" t="s">
        <v>3538</v>
      </c>
      <c r="N86" s="728" t="s">
        <v>3539</v>
      </c>
      <c r="O86" s="726" t="s">
        <v>3539</v>
      </c>
      <c r="P86" s="726" t="s">
        <v>3538</v>
      </c>
      <c r="Q86" s="726" t="s">
        <v>3538</v>
      </c>
      <c r="R86" s="726" t="s">
        <v>3538</v>
      </c>
      <c r="S86" s="729" t="s">
        <v>3538</v>
      </c>
      <c r="T86" s="659"/>
      <c r="U86" s="660"/>
      <c r="V86" s="660"/>
    </row>
    <row r="87" spans="1:22" ht="25.5" x14ac:dyDescent="0.25">
      <c r="A87" s="706">
        <v>28</v>
      </c>
      <c r="B87" s="718" t="s">
        <v>3543</v>
      </c>
      <c r="C87" s="755">
        <v>17242</v>
      </c>
      <c r="D87" s="720"/>
      <c r="E87" s="721" t="s">
        <v>3548</v>
      </c>
      <c r="F87" s="722" t="s">
        <v>69</v>
      </c>
      <c r="G87" s="723" t="s">
        <v>3465</v>
      </c>
      <c r="H87" s="724" t="s">
        <v>3538</v>
      </c>
      <c r="I87" s="725" t="s">
        <v>3538</v>
      </c>
      <c r="J87" s="726" t="s">
        <v>3538</v>
      </c>
      <c r="K87" s="726" t="s">
        <v>3538</v>
      </c>
      <c r="L87" s="726" t="s">
        <v>3537</v>
      </c>
      <c r="M87" s="727" t="s">
        <v>3538</v>
      </c>
      <c r="N87" s="728" t="s">
        <v>3539</v>
      </c>
      <c r="O87" s="726" t="s">
        <v>3539</v>
      </c>
      <c r="P87" s="726" t="s">
        <v>3538</v>
      </c>
      <c r="Q87" s="726" t="s">
        <v>3538</v>
      </c>
      <c r="R87" s="726" t="s">
        <v>3538</v>
      </c>
      <c r="S87" s="729" t="s">
        <v>3538</v>
      </c>
      <c r="T87" s="659"/>
      <c r="U87" s="660"/>
      <c r="V87" s="660"/>
    </row>
    <row r="88" spans="1:22" ht="25.5" x14ac:dyDescent="0.25">
      <c r="A88" s="706">
        <v>29</v>
      </c>
      <c r="B88" s="718" t="s">
        <v>3543</v>
      </c>
      <c r="C88" s="755">
        <v>17209</v>
      </c>
      <c r="D88" s="720"/>
      <c r="E88" s="721" t="s">
        <v>3546</v>
      </c>
      <c r="F88" s="722" t="s">
        <v>69</v>
      </c>
      <c r="G88" s="723" t="s">
        <v>3465</v>
      </c>
      <c r="H88" s="724" t="s">
        <v>3537</v>
      </c>
      <c r="I88" s="725" t="s">
        <v>3538</v>
      </c>
      <c r="J88" s="726" t="s">
        <v>3538</v>
      </c>
      <c r="K88" s="726" t="s">
        <v>3538</v>
      </c>
      <c r="L88" s="726" t="s">
        <v>3537</v>
      </c>
      <c r="M88" s="727" t="s">
        <v>3537</v>
      </c>
      <c r="N88" s="728" t="s">
        <v>3539</v>
      </c>
      <c r="O88" s="726" t="s">
        <v>3539</v>
      </c>
      <c r="P88" s="726" t="s">
        <v>3538</v>
      </c>
      <c r="Q88" s="726" t="s">
        <v>3537</v>
      </c>
      <c r="R88" s="726" t="s">
        <v>3538</v>
      </c>
      <c r="S88" s="729" t="s">
        <v>3537</v>
      </c>
      <c r="T88" s="659"/>
      <c r="U88" s="660"/>
      <c r="V88" s="660"/>
    </row>
    <row r="89" spans="1:22" ht="25.5" x14ac:dyDescent="0.25">
      <c r="A89" s="706">
        <v>30</v>
      </c>
      <c r="B89" s="718" t="s">
        <v>3543</v>
      </c>
      <c r="C89" s="755">
        <v>17252</v>
      </c>
      <c r="D89" s="720"/>
      <c r="E89" s="721" t="s">
        <v>3544</v>
      </c>
      <c r="F89" s="722" t="s">
        <v>69</v>
      </c>
      <c r="G89" s="723" t="s">
        <v>3465</v>
      </c>
      <c r="H89" s="724" t="s">
        <v>3538</v>
      </c>
      <c r="I89" s="725" t="s">
        <v>3538</v>
      </c>
      <c r="J89" s="726" t="s">
        <v>3538</v>
      </c>
      <c r="K89" s="726" t="s">
        <v>3538</v>
      </c>
      <c r="L89" s="726" t="s">
        <v>3538</v>
      </c>
      <c r="M89" s="727" t="s">
        <v>3538</v>
      </c>
      <c r="N89" s="728" t="s">
        <v>3539</v>
      </c>
      <c r="O89" s="726" t="s">
        <v>3539</v>
      </c>
      <c r="P89" s="726" t="s">
        <v>3538</v>
      </c>
      <c r="Q89" s="726" t="s">
        <v>3538</v>
      </c>
      <c r="R89" s="726" t="s">
        <v>3538</v>
      </c>
      <c r="S89" s="729" t="s">
        <v>3538</v>
      </c>
      <c r="T89" s="659"/>
      <c r="U89" s="660"/>
      <c r="V89" s="660"/>
    </row>
    <row r="90" spans="1:22" ht="25.5" x14ac:dyDescent="0.25">
      <c r="A90" s="706">
        <v>31</v>
      </c>
      <c r="B90" s="718" t="s">
        <v>3543</v>
      </c>
      <c r="C90" s="755">
        <v>17259</v>
      </c>
      <c r="D90" s="720"/>
      <c r="E90" s="721" t="s">
        <v>3544</v>
      </c>
      <c r="F90" s="722" t="s">
        <v>69</v>
      </c>
      <c r="G90" s="723" t="s">
        <v>3465</v>
      </c>
      <c r="H90" s="724" t="s">
        <v>3538</v>
      </c>
      <c r="I90" s="725" t="s">
        <v>3538</v>
      </c>
      <c r="J90" s="726" t="s">
        <v>3538</v>
      </c>
      <c r="K90" s="726" t="s">
        <v>3538</v>
      </c>
      <c r="L90" s="726" t="s">
        <v>3538</v>
      </c>
      <c r="M90" s="727" t="s">
        <v>3538</v>
      </c>
      <c r="N90" s="728" t="s">
        <v>3539</v>
      </c>
      <c r="O90" s="726" t="s">
        <v>3539</v>
      </c>
      <c r="P90" s="726" t="s">
        <v>3538</v>
      </c>
      <c r="Q90" s="726" t="s">
        <v>3538</v>
      </c>
      <c r="R90" s="726" t="s">
        <v>3538</v>
      </c>
      <c r="S90" s="729" t="s">
        <v>3538</v>
      </c>
      <c r="T90" s="659"/>
      <c r="U90" s="660"/>
      <c r="V90" s="660"/>
    </row>
    <row r="91" spans="1:22" ht="25.5" x14ac:dyDescent="0.25">
      <c r="A91" s="706">
        <v>32</v>
      </c>
      <c r="B91" s="718" t="s">
        <v>3543</v>
      </c>
      <c r="C91" s="755">
        <v>17221</v>
      </c>
      <c r="D91" s="720"/>
      <c r="E91" s="721" t="s">
        <v>3547</v>
      </c>
      <c r="F91" s="722" t="s">
        <v>69</v>
      </c>
      <c r="G91" s="723" t="s">
        <v>3465</v>
      </c>
      <c r="H91" s="724" t="s">
        <v>3538</v>
      </c>
      <c r="I91" s="725" t="s">
        <v>3538</v>
      </c>
      <c r="J91" s="726" t="s">
        <v>3538</v>
      </c>
      <c r="K91" s="726" t="s">
        <v>3538</v>
      </c>
      <c r="L91" s="726" t="s">
        <v>3538</v>
      </c>
      <c r="M91" s="727" t="s">
        <v>3538</v>
      </c>
      <c r="N91" s="728" t="s">
        <v>3539</v>
      </c>
      <c r="O91" s="726" t="s">
        <v>3539</v>
      </c>
      <c r="P91" s="726" t="s">
        <v>3538</v>
      </c>
      <c r="Q91" s="726" t="s">
        <v>3538</v>
      </c>
      <c r="R91" s="726" t="s">
        <v>3538</v>
      </c>
      <c r="S91" s="729" t="s">
        <v>3538</v>
      </c>
      <c r="T91" s="659"/>
      <c r="U91" s="660"/>
      <c r="V91" s="660"/>
    </row>
    <row r="92" spans="1:22" ht="25.5" x14ac:dyDescent="0.25">
      <c r="A92" s="706">
        <v>33</v>
      </c>
      <c r="B92" s="718" t="s">
        <v>3543</v>
      </c>
      <c r="C92" s="755">
        <v>17211</v>
      </c>
      <c r="D92" s="720"/>
      <c r="E92" s="721" t="s">
        <v>3546</v>
      </c>
      <c r="F92" s="722" t="s">
        <v>69</v>
      </c>
      <c r="G92" s="723" t="s">
        <v>3465</v>
      </c>
      <c r="H92" s="724" t="s">
        <v>3538</v>
      </c>
      <c r="I92" s="725" t="s">
        <v>3538</v>
      </c>
      <c r="J92" s="726" t="s">
        <v>3538</v>
      </c>
      <c r="K92" s="726" t="s">
        <v>3538</v>
      </c>
      <c r="L92" s="726" t="s">
        <v>3537</v>
      </c>
      <c r="M92" s="727" t="s">
        <v>3538</v>
      </c>
      <c r="N92" s="728" t="s">
        <v>3539</v>
      </c>
      <c r="O92" s="726" t="s">
        <v>3539</v>
      </c>
      <c r="P92" s="726" t="s">
        <v>3538</v>
      </c>
      <c r="Q92" s="726" t="s">
        <v>3537</v>
      </c>
      <c r="R92" s="726" t="s">
        <v>3538</v>
      </c>
      <c r="S92" s="729" t="s">
        <v>3537</v>
      </c>
      <c r="T92" s="659"/>
      <c r="U92" s="660"/>
      <c r="V92" s="660"/>
    </row>
    <row r="93" spans="1:22" ht="25.5" x14ac:dyDescent="0.25">
      <c r="A93" s="706">
        <v>34</v>
      </c>
      <c r="B93" s="718" t="s">
        <v>3543</v>
      </c>
      <c r="C93" s="755">
        <v>17214</v>
      </c>
      <c r="D93" s="720"/>
      <c r="E93" s="721" t="s">
        <v>3546</v>
      </c>
      <c r="F93" s="722" t="s">
        <v>69</v>
      </c>
      <c r="G93" s="723" t="s">
        <v>3465</v>
      </c>
      <c r="H93" s="724" t="s">
        <v>3537</v>
      </c>
      <c r="I93" s="725" t="s">
        <v>3538</v>
      </c>
      <c r="J93" s="726" t="s">
        <v>3538</v>
      </c>
      <c r="K93" s="726" t="s">
        <v>3538</v>
      </c>
      <c r="L93" s="726" t="s">
        <v>3537</v>
      </c>
      <c r="M93" s="727" t="s">
        <v>3537</v>
      </c>
      <c r="N93" s="728" t="s">
        <v>3539</v>
      </c>
      <c r="O93" s="726" t="s">
        <v>3539</v>
      </c>
      <c r="P93" s="726" t="s">
        <v>3538</v>
      </c>
      <c r="Q93" s="726" t="s">
        <v>3537</v>
      </c>
      <c r="R93" s="726" t="s">
        <v>3538</v>
      </c>
      <c r="S93" s="729" t="s">
        <v>3537</v>
      </c>
      <c r="T93" s="659"/>
      <c r="U93" s="660"/>
      <c r="V93" s="660"/>
    </row>
    <row r="94" spans="1:22" ht="25.5" x14ac:dyDescent="0.25">
      <c r="A94" s="706">
        <v>35</v>
      </c>
      <c r="B94" s="718" t="s">
        <v>3543</v>
      </c>
      <c r="C94" s="755">
        <v>17492</v>
      </c>
      <c r="D94" s="720"/>
      <c r="E94" s="721" t="s">
        <v>3545</v>
      </c>
      <c r="F94" s="722" t="s">
        <v>69</v>
      </c>
      <c r="G94" s="723" t="s">
        <v>3465</v>
      </c>
      <c r="H94" s="724" t="s">
        <v>3537</v>
      </c>
      <c r="I94" s="725" t="s">
        <v>3538</v>
      </c>
      <c r="J94" s="726" t="s">
        <v>3538</v>
      </c>
      <c r="K94" s="726" t="s">
        <v>3538</v>
      </c>
      <c r="L94" s="726" t="s">
        <v>3537</v>
      </c>
      <c r="M94" s="727" t="s">
        <v>3537</v>
      </c>
      <c r="N94" s="728" t="s">
        <v>3539</v>
      </c>
      <c r="O94" s="726" t="s">
        <v>3539</v>
      </c>
      <c r="P94" s="726" t="s">
        <v>3537</v>
      </c>
      <c r="Q94" s="726" t="s">
        <v>3537</v>
      </c>
      <c r="R94" s="726" t="s">
        <v>3537</v>
      </c>
      <c r="S94" s="729" t="s">
        <v>3537</v>
      </c>
      <c r="T94" s="659"/>
      <c r="U94" s="660"/>
      <c r="V94" s="660"/>
    </row>
    <row r="95" spans="1:22" ht="25.5" x14ac:dyDescent="0.25">
      <c r="A95" s="706">
        <v>36</v>
      </c>
      <c r="B95" s="718" t="s">
        <v>3543</v>
      </c>
      <c r="C95" s="755">
        <v>17263</v>
      </c>
      <c r="D95" s="720"/>
      <c r="E95" s="721" t="s">
        <v>3549</v>
      </c>
      <c r="F95" s="722" t="s">
        <v>69</v>
      </c>
      <c r="G95" s="723" t="s">
        <v>3465</v>
      </c>
      <c r="H95" s="724" t="s">
        <v>3538</v>
      </c>
      <c r="I95" s="725" t="s">
        <v>3538</v>
      </c>
      <c r="J95" s="726" t="s">
        <v>3538</v>
      </c>
      <c r="K95" s="726" t="s">
        <v>3538</v>
      </c>
      <c r="L95" s="726" t="s">
        <v>3537</v>
      </c>
      <c r="M95" s="727" t="s">
        <v>3538</v>
      </c>
      <c r="N95" s="728" t="s">
        <v>3539</v>
      </c>
      <c r="O95" s="726" t="s">
        <v>3539</v>
      </c>
      <c r="P95" s="726" t="s">
        <v>3538</v>
      </c>
      <c r="Q95" s="726" t="s">
        <v>3538</v>
      </c>
      <c r="R95" s="726" t="s">
        <v>3538</v>
      </c>
      <c r="S95" s="729" t="s">
        <v>3538</v>
      </c>
      <c r="T95" s="659"/>
      <c r="U95" s="660"/>
      <c r="V95" s="660"/>
    </row>
    <row r="96" spans="1:22" ht="25.5" x14ac:dyDescent="0.25">
      <c r="A96" s="706">
        <v>37</v>
      </c>
      <c r="B96" s="718" t="s">
        <v>3543</v>
      </c>
      <c r="C96" s="755">
        <v>17227</v>
      </c>
      <c r="D96" s="720"/>
      <c r="E96" s="721" t="s">
        <v>3549</v>
      </c>
      <c r="F96" s="722" t="s">
        <v>69</v>
      </c>
      <c r="G96" s="723" t="s">
        <v>3465</v>
      </c>
      <c r="H96" s="724" t="s">
        <v>3538</v>
      </c>
      <c r="I96" s="725" t="s">
        <v>3538</v>
      </c>
      <c r="J96" s="726" t="s">
        <v>3538</v>
      </c>
      <c r="K96" s="726" t="s">
        <v>3538</v>
      </c>
      <c r="L96" s="726" t="s">
        <v>3537</v>
      </c>
      <c r="M96" s="727" t="s">
        <v>3538</v>
      </c>
      <c r="N96" s="728" t="s">
        <v>3539</v>
      </c>
      <c r="O96" s="726" t="s">
        <v>3539</v>
      </c>
      <c r="P96" s="726" t="s">
        <v>3538</v>
      </c>
      <c r="Q96" s="726" t="s">
        <v>3538</v>
      </c>
      <c r="R96" s="726" t="s">
        <v>3538</v>
      </c>
      <c r="S96" s="729" t="s">
        <v>3538</v>
      </c>
      <c r="T96" s="659"/>
      <c r="U96" s="660"/>
      <c r="V96" s="660"/>
    </row>
    <row r="97" spans="1:22" ht="25.5" x14ac:dyDescent="0.25">
      <c r="A97" s="706">
        <v>38</v>
      </c>
      <c r="B97" s="718" t="s">
        <v>3543</v>
      </c>
      <c r="C97" s="755">
        <v>17237</v>
      </c>
      <c r="D97" s="720"/>
      <c r="E97" s="721" t="s">
        <v>3549</v>
      </c>
      <c r="F97" s="722" t="s">
        <v>69</v>
      </c>
      <c r="G97" s="723" t="s">
        <v>3465</v>
      </c>
      <c r="H97" s="724" t="s">
        <v>3538</v>
      </c>
      <c r="I97" s="725" t="s">
        <v>3538</v>
      </c>
      <c r="J97" s="726" t="s">
        <v>3538</v>
      </c>
      <c r="K97" s="726" t="s">
        <v>3538</v>
      </c>
      <c r="L97" s="726" t="s">
        <v>3538</v>
      </c>
      <c r="M97" s="727" t="s">
        <v>3538</v>
      </c>
      <c r="N97" s="728" t="s">
        <v>3539</v>
      </c>
      <c r="O97" s="726" t="s">
        <v>3539</v>
      </c>
      <c r="P97" s="726" t="s">
        <v>3538</v>
      </c>
      <c r="Q97" s="726" t="s">
        <v>3538</v>
      </c>
      <c r="R97" s="726" t="s">
        <v>3538</v>
      </c>
      <c r="S97" s="729" t="s">
        <v>3538</v>
      </c>
      <c r="T97" s="659"/>
      <c r="U97" s="660"/>
      <c r="V97" s="660"/>
    </row>
    <row r="98" spans="1:22" ht="25.5" x14ac:dyDescent="0.25">
      <c r="A98" s="706">
        <v>39</v>
      </c>
      <c r="B98" s="718" t="s">
        <v>3543</v>
      </c>
      <c r="C98" s="755">
        <v>17225</v>
      </c>
      <c r="D98" s="720"/>
      <c r="E98" s="721" t="s">
        <v>3549</v>
      </c>
      <c r="F98" s="722" t="s">
        <v>69</v>
      </c>
      <c r="G98" s="723" t="s">
        <v>3465</v>
      </c>
      <c r="H98" s="724" t="s">
        <v>3538</v>
      </c>
      <c r="I98" s="725" t="s">
        <v>3538</v>
      </c>
      <c r="J98" s="726" t="s">
        <v>3538</v>
      </c>
      <c r="K98" s="726" t="s">
        <v>3538</v>
      </c>
      <c r="L98" s="726" t="s">
        <v>3537</v>
      </c>
      <c r="M98" s="727" t="s">
        <v>3538</v>
      </c>
      <c r="N98" s="728" t="s">
        <v>3539</v>
      </c>
      <c r="O98" s="726" t="s">
        <v>3539</v>
      </c>
      <c r="P98" s="726" t="s">
        <v>3538</v>
      </c>
      <c r="Q98" s="726" t="s">
        <v>3538</v>
      </c>
      <c r="R98" s="726" t="s">
        <v>3538</v>
      </c>
      <c r="S98" s="729" t="s">
        <v>3538</v>
      </c>
      <c r="T98" s="659"/>
      <c r="U98" s="660"/>
      <c r="V98" s="660"/>
    </row>
    <row r="99" spans="1:22" ht="25.5" x14ac:dyDescent="0.25">
      <c r="A99" s="706">
        <v>40</v>
      </c>
      <c r="B99" s="718" t="s">
        <v>3543</v>
      </c>
      <c r="C99" s="755">
        <v>17223</v>
      </c>
      <c r="D99" s="720"/>
      <c r="E99" s="721" t="s">
        <v>3547</v>
      </c>
      <c r="F99" s="722" t="s">
        <v>69</v>
      </c>
      <c r="G99" s="723" t="s">
        <v>3465</v>
      </c>
      <c r="H99" s="724" t="s">
        <v>3538</v>
      </c>
      <c r="I99" s="725" t="s">
        <v>3538</v>
      </c>
      <c r="J99" s="726" t="s">
        <v>3538</v>
      </c>
      <c r="K99" s="726" t="s">
        <v>3538</v>
      </c>
      <c r="L99" s="726" t="s">
        <v>3537</v>
      </c>
      <c r="M99" s="727" t="s">
        <v>3538</v>
      </c>
      <c r="N99" s="728" t="s">
        <v>3539</v>
      </c>
      <c r="O99" s="726" t="s">
        <v>3539</v>
      </c>
      <c r="P99" s="726" t="s">
        <v>3538</v>
      </c>
      <c r="Q99" s="726" t="s">
        <v>3538</v>
      </c>
      <c r="R99" s="726" t="s">
        <v>3538</v>
      </c>
      <c r="S99" s="729" t="s">
        <v>3538</v>
      </c>
      <c r="T99" s="659"/>
      <c r="U99" s="660"/>
      <c r="V99" s="660"/>
    </row>
    <row r="100" spans="1:22" ht="25.5" x14ac:dyDescent="0.25">
      <c r="A100" s="706">
        <v>41</v>
      </c>
      <c r="B100" s="718" t="s">
        <v>3543</v>
      </c>
      <c r="C100" s="755">
        <v>17247</v>
      </c>
      <c r="D100" s="720"/>
      <c r="E100" s="721" t="s">
        <v>3548</v>
      </c>
      <c r="F100" s="722" t="s">
        <v>69</v>
      </c>
      <c r="G100" s="723" t="s">
        <v>3465</v>
      </c>
      <c r="H100" s="724" t="s">
        <v>3538</v>
      </c>
      <c r="I100" s="725" t="s">
        <v>3538</v>
      </c>
      <c r="J100" s="726" t="s">
        <v>3538</v>
      </c>
      <c r="K100" s="726" t="s">
        <v>3538</v>
      </c>
      <c r="L100" s="726" t="s">
        <v>3538</v>
      </c>
      <c r="M100" s="727" t="s">
        <v>3538</v>
      </c>
      <c r="N100" s="728" t="s">
        <v>3539</v>
      </c>
      <c r="O100" s="726" t="s">
        <v>3539</v>
      </c>
      <c r="P100" s="726" t="s">
        <v>3538</v>
      </c>
      <c r="Q100" s="726" t="s">
        <v>3538</v>
      </c>
      <c r="R100" s="726" t="s">
        <v>3538</v>
      </c>
      <c r="S100" s="729" t="s">
        <v>3538</v>
      </c>
      <c r="T100" s="659"/>
      <c r="U100" s="660"/>
      <c r="V100" s="660"/>
    </row>
    <row r="101" spans="1:22" ht="25.5" x14ac:dyDescent="0.25">
      <c r="A101" s="706">
        <v>42</v>
      </c>
      <c r="B101" s="718" t="s">
        <v>3543</v>
      </c>
      <c r="C101" s="755">
        <v>17239</v>
      </c>
      <c r="D101" s="720"/>
      <c r="E101" s="721" t="s">
        <v>3548</v>
      </c>
      <c r="F101" s="722" t="s">
        <v>69</v>
      </c>
      <c r="G101" s="723" t="s">
        <v>3465</v>
      </c>
      <c r="H101" s="724" t="s">
        <v>3538</v>
      </c>
      <c r="I101" s="725" t="s">
        <v>3538</v>
      </c>
      <c r="J101" s="726" t="s">
        <v>3538</v>
      </c>
      <c r="K101" s="726" t="s">
        <v>3538</v>
      </c>
      <c r="L101" s="726" t="s">
        <v>3537</v>
      </c>
      <c r="M101" s="727" t="s">
        <v>3538</v>
      </c>
      <c r="N101" s="728" t="s">
        <v>3539</v>
      </c>
      <c r="O101" s="726" t="s">
        <v>3539</v>
      </c>
      <c r="P101" s="726" t="s">
        <v>3538</v>
      </c>
      <c r="Q101" s="726" t="s">
        <v>3538</v>
      </c>
      <c r="R101" s="726" t="s">
        <v>3538</v>
      </c>
      <c r="S101" s="729" t="s">
        <v>3538</v>
      </c>
      <c r="T101" s="659"/>
      <c r="U101" s="660"/>
      <c r="V101" s="660"/>
    </row>
    <row r="102" spans="1:22" ht="25.5" x14ac:dyDescent="0.25">
      <c r="A102" s="706">
        <v>43</v>
      </c>
      <c r="B102" s="718" t="s">
        <v>3543</v>
      </c>
      <c r="C102" s="755">
        <v>17222</v>
      </c>
      <c r="D102" s="720"/>
      <c r="E102" s="721" t="s">
        <v>3547</v>
      </c>
      <c r="F102" s="722" t="s">
        <v>69</v>
      </c>
      <c r="G102" s="723" t="s">
        <v>3465</v>
      </c>
      <c r="H102" s="724" t="s">
        <v>3538</v>
      </c>
      <c r="I102" s="725" t="s">
        <v>3538</v>
      </c>
      <c r="J102" s="726" t="s">
        <v>3538</v>
      </c>
      <c r="K102" s="726" t="s">
        <v>3538</v>
      </c>
      <c r="L102" s="726" t="s">
        <v>3538</v>
      </c>
      <c r="M102" s="727" t="s">
        <v>3538</v>
      </c>
      <c r="N102" s="728" t="s">
        <v>3539</v>
      </c>
      <c r="O102" s="726" t="s">
        <v>3539</v>
      </c>
      <c r="P102" s="726" t="s">
        <v>3538</v>
      </c>
      <c r="Q102" s="726" t="s">
        <v>3538</v>
      </c>
      <c r="R102" s="726" t="s">
        <v>3538</v>
      </c>
      <c r="S102" s="729" t="s">
        <v>3538</v>
      </c>
      <c r="T102" s="659"/>
      <c r="U102" s="660"/>
      <c r="V102" s="660"/>
    </row>
    <row r="103" spans="1:22" ht="25.5" x14ac:dyDescent="0.25">
      <c r="A103" s="706">
        <v>44</v>
      </c>
      <c r="B103" s="718" t="s">
        <v>3543</v>
      </c>
      <c r="C103" s="755">
        <v>17226</v>
      </c>
      <c r="D103" s="720"/>
      <c r="E103" s="721" t="s">
        <v>3549</v>
      </c>
      <c r="F103" s="722" t="s">
        <v>69</v>
      </c>
      <c r="G103" s="723" t="s">
        <v>3465</v>
      </c>
      <c r="H103" s="724" t="s">
        <v>3538</v>
      </c>
      <c r="I103" s="725" t="s">
        <v>3538</v>
      </c>
      <c r="J103" s="726" t="s">
        <v>3538</v>
      </c>
      <c r="K103" s="726" t="s">
        <v>3538</v>
      </c>
      <c r="L103" s="726" t="s">
        <v>3538</v>
      </c>
      <c r="M103" s="727" t="s">
        <v>3538</v>
      </c>
      <c r="N103" s="728" t="s">
        <v>3539</v>
      </c>
      <c r="O103" s="726" t="s">
        <v>3539</v>
      </c>
      <c r="P103" s="726" t="s">
        <v>3538</v>
      </c>
      <c r="Q103" s="726" t="s">
        <v>3538</v>
      </c>
      <c r="R103" s="726" t="s">
        <v>3538</v>
      </c>
      <c r="S103" s="729" t="s">
        <v>3538</v>
      </c>
      <c r="T103" s="659"/>
      <c r="U103" s="660"/>
      <c r="V103" s="660"/>
    </row>
    <row r="104" spans="1:22" ht="25.5" x14ac:dyDescent="0.25">
      <c r="A104" s="706">
        <v>45</v>
      </c>
      <c r="B104" s="718" t="s">
        <v>3543</v>
      </c>
      <c r="C104" s="719" t="s">
        <v>3490</v>
      </c>
      <c r="D104" s="720"/>
      <c r="E104" s="721" t="s">
        <v>3546</v>
      </c>
      <c r="F104" s="722" t="s">
        <v>69</v>
      </c>
      <c r="G104" s="723" t="s">
        <v>3465</v>
      </c>
      <c r="H104" s="724" t="s">
        <v>3538</v>
      </c>
      <c r="I104" s="725" t="s">
        <v>3538</v>
      </c>
      <c r="J104" s="726" t="s">
        <v>3538</v>
      </c>
      <c r="K104" s="726" t="s">
        <v>3538</v>
      </c>
      <c r="L104" s="726" t="s">
        <v>3538</v>
      </c>
      <c r="M104" s="727" t="s">
        <v>3538</v>
      </c>
      <c r="N104" s="728" t="s">
        <v>3539</v>
      </c>
      <c r="O104" s="726" t="s">
        <v>3539</v>
      </c>
      <c r="P104" s="726" t="s">
        <v>3538</v>
      </c>
      <c r="Q104" s="726" t="s">
        <v>3538</v>
      </c>
      <c r="R104" s="726" t="s">
        <v>3538</v>
      </c>
      <c r="S104" s="729" t="s">
        <v>3538</v>
      </c>
      <c r="T104" s="659"/>
      <c r="U104" s="660"/>
      <c r="V104" s="660"/>
    </row>
    <row r="105" spans="1:22" x14ac:dyDescent="0.25">
      <c r="A105" s="706" t="s">
        <v>69</v>
      </c>
      <c r="B105" s="718" t="s">
        <v>3429</v>
      </c>
      <c r="C105" s="1013">
        <v>17076</v>
      </c>
      <c r="D105" s="1014"/>
      <c r="E105" s="736">
        <v>44049</v>
      </c>
      <c r="F105" s="737"/>
      <c r="G105" s="737"/>
      <c r="H105" s="731" t="s">
        <v>3538</v>
      </c>
      <c r="I105" s="731" t="s">
        <v>3538</v>
      </c>
      <c r="J105" s="732" t="s">
        <v>3538</v>
      </c>
      <c r="K105" s="732" t="s">
        <v>3538</v>
      </c>
      <c r="L105" s="732" t="s">
        <v>3537</v>
      </c>
      <c r="M105" s="733" t="s">
        <v>3538</v>
      </c>
      <c r="N105" s="732" t="s">
        <v>3539</v>
      </c>
      <c r="O105" s="732" t="s">
        <v>3539</v>
      </c>
      <c r="P105" s="732" t="s">
        <v>3537</v>
      </c>
      <c r="Q105" s="732" t="s">
        <v>3537</v>
      </c>
      <c r="R105" s="732" t="s">
        <v>3537</v>
      </c>
      <c r="S105" s="734" t="s">
        <v>3537</v>
      </c>
      <c r="T105" s="659"/>
      <c r="U105" s="660"/>
      <c r="V105" s="660"/>
    </row>
    <row r="106" spans="1:22" ht="15.75" thickBot="1" x14ac:dyDescent="0.3">
      <c r="B106" s="735" t="s">
        <v>3550</v>
      </c>
      <c r="C106" s="1013">
        <v>17049</v>
      </c>
      <c r="D106" s="1014"/>
      <c r="H106" s="730" t="s">
        <v>3537</v>
      </c>
      <c r="I106" s="731" t="s">
        <v>3538</v>
      </c>
      <c r="J106" s="732" t="s">
        <v>3538</v>
      </c>
      <c r="K106" s="732" t="s">
        <v>3538</v>
      </c>
      <c r="L106" s="732" t="s">
        <v>3537</v>
      </c>
      <c r="M106" s="733" t="s">
        <v>3537</v>
      </c>
      <c r="N106" s="732" t="s">
        <v>3539</v>
      </c>
      <c r="O106" s="732" t="s">
        <v>3539</v>
      </c>
      <c r="P106" s="732" t="s">
        <v>3537</v>
      </c>
      <c r="Q106" s="732" t="s">
        <v>3537</v>
      </c>
      <c r="R106" s="732" t="s">
        <v>3537</v>
      </c>
      <c r="S106" s="734" t="s">
        <v>3537</v>
      </c>
    </row>
    <row r="107" spans="1:22" ht="25.5" x14ac:dyDescent="0.25">
      <c r="A107" s="706" t="s">
        <v>69</v>
      </c>
      <c r="B107" s="707" t="s">
        <v>69</v>
      </c>
      <c r="C107" s="754">
        <v>17033</v>
      </c>
      <c r="D107" s="708"/>
      <c r="E107" s="709" t="s">
        <v>3595</v>
      </c>
      <c r="F107" s="710" t="s">
        <v>69</v>
      </c>
      <c r="G107" s="711" t="s">
        <v>3465</v>
      </c>
      <c r="H107" s="712" t="s">
        <v>3538</v>
      </c>
      <c r="I107" s="713" t="s">
        <v>3538</v>
      </c>
      <c r="J107" s="714" t="s">
        <v>3538</v>
      </c>
      <c r="K107" s="714" t="s">
        <v>3538</v>
      </c>
      <c r="L107" s="714" t="s">
        <v>3537</v>
      </c>
      <c r="M107" s="715" t="s">
        <v>3538</v>
      </c>
      <c r="N107" s="716" t="s">
        <v>3539</v>
      </c>
      <c r="O107" s="714" t="s">
        <v>3539</v>
      </c>
      <c r="P107" s="714" t="s">
        <v>3537</v>
      </c>
      <c r="Q107" s="714" t="s">
        <v>3537</v>
      </c>
      <c r="R107" s="714" t="s">
        <v>3537</v>
      </c>
      <c r="S107" s="717" t="s">
        <v>3537</v>
      </c>
      <c r="T107" s="659"/>
      <c r="U107" s="660"/>
      <c r="V107" s="660"/>
    </row>
    <row r="108" spans="1:22" ht="25.5" x14ac:dyDescent="0.25">
      <c r="A108" s="706" t="s">
        <v>69</v>
      </c>
      <c r="B108" s="718" t="s">
        <v>69</v>
      </c>
      <c r="C108" s="755">
        <v>17034</v>
      </c>
      <c r="D108" s="720"/>
      <c r="E108" s="721" t="s">
        <v>3595</v>
      </c>
      <c r="F108" s="722" t="s">
        <v>69</v>
      </c>
      <c r="G108" s="723" t="s">
        <v>3465</v>
      </c>
      <c r="H108" s="724" t="s">
        <v>3537</v>
      </c>
      <c r="I108" s="725" t="s">
        <v>3537</v>
      </c>
      <c r="J108" s="726" t="s">
        <v>3537</v>
      </c>
      <c r="K108" s="726" t="s">
        <v>3537</v>
      </c>
      <c r="L108" s="726" t="s">
        <v>3537</v>
      </c>
      <c r="M108" s="727" t="s">
        <v>3537</v>
      </c>
      <c r="N108" s="728" t="s">
        <v>3539</v>
      </c>
      <c r="O108" s="726" t="s">
        <v>3539</v>
      </c>
      <c r="P108" s="726" t="s">
        <v>3537</v>
      </c>
      <c r="Q108" s="726" t="s">
        <v>3537</v>
      </c>
      <c r="R108" s="726" t="s">
        <v>3537</v>
      </c>
      <c r="S108" s="729" t="s">
        <v>3537</v>
      </c>
      <c r="T108" s="659"/>
      <c r="U108" s="660"/>
      <c r="V108" s="660"/>
    </row>
    <row r="109" spans="1:22" ht="25.5" x14ac:dyDescent="0.25">
      <c r="A109" s="706" t="s">
        <v>69</v>
      </c>
      <c r="B109" s="718" t="s">
        <v>69</v>
      </c>
      <c r="C109" s="755">
        <v>17035</v>
      </c>
      <c r="D109" s="720"/>
      <c r="E109" s="721" t="s">
        <v>3595</v>
      </c>
      <c r="F109" s="722" t="s">
        <v>69</v>
      </c>
      <c r="G109" s="723" t="s">
        <v>3465</v>
      </c>
      <c r="H109" s="724" t="s">
        <v>3538</v>
      </c>
      <c r="I109" s="725" t="s">
        <v>3538</v>
      </c>
      <c r="J109" s="726" t="s">
        <v>3538</v>
      </c>
      <c r="K109" s="726" t="s">
        <v>3538</v>
      </c>
      <c r="L109" s="726" t="s">
        <v>3537</v>
      </c>
      <c r="M109" s="727" t="s">
        <v>3538</v>
      </c>
      <c r="N109" s="728" t="s">
        <v>3539</v>
      </c>
      <c r="O109" s="726" t="s">
        <v>3539</v>
      </c>
      <c r="P109" s="726" t="s">
        <v>3538</v>
      </c>
      <c r="Q109" s="726" t="s">
        <v>3538</v>
      </c>
      <c r="R109" s="726" t="s">
        <v>3538</v>
      </c>
      <c r="S109" s="729" t="s">
        <v>3538</v>
      </c>
      <c r="T109" s="659"/>
      <c r="U109" s="660"/>
      <c r="V109" s="660"/>
    </row>
    <row r="110" spans="1:22" ht="25.5" x14ac:dyDescent="0.25">
      <c r="A110" s="706" t="s">
        <v>69</v>
      </c>
      <c r="B110" s="718" t="s">
        <v>69</v>
      </c>
      <c r="C110" s="755">
        <v>17038</v>
      </c>
      <c r="D110" s="720"/>
      <c r="E110" s="721" t="s">
        <v>3595</v>
      </c>
      <c r="F110" s="722" t="s">
        <v>69</v>
      </c>
      <c r="G110" s="723" t="s">
        <v>3465</v>
      </c>
      <c r="H110" s="724" t="s">
        <v>3538</v>
      </c>
      <c r="I110" s="725" t="s">
        <v>3538</v>
      </c>
      <c r="J110" s="726" t="s">
        <v>3538</v>
      </c>
      <c r="K110" s="726" t="s">
        <v>3538</v>
      </c>
      <c r="L110" s="726" t="s">
        <v>3537</v>
      </c>
      <c r="M110" s="727" t="s">
        <v>3538</v>
      </c>
      <c r="N110" s="728" t="s">
        <v>3539</v>
      </c>
      <c r="O110" s="726" t="s">
        <v>3539</v>
      </c>
      <c r="P110" s="726" t="s">
        <v>3538</v>
      </c>
      <c r="Q110" s="726" t="s">
        <v>3538</v>
      </c>
      <c r="R110" s="726" t="s">
        <v>3538</v>
      </c>
      <c r="S110" s="729" t="s">
        <v>3538</v>
      </c>
      <c r="T110" s="659"/>
      <c r="U110" s="660"/>
      <c r="V110" s="660"/>
    </row>
    <row r="111" spans="1:22" ht="25.5" x14ac:dyDescent="0.25">
      <c r="A111" s="706" t="s">
        <v>69</v>
      </c>
      <c r="B111" s="718" t="s">
        <v>69</v>
      </c>
      <c r="C111" s="755">
        <v>17039</v>
      </c>
      <c r="D111" s="720"/>
      <c r="E111" s="721" t="s">
        <v>3596</v>
      </c>
      <c r="F111" s="722" t="s">
        <v>69</v>
      </c>
      <c r="G111" s="723" t="s">
        <v>3465</v>
      </c>
      <c r="H111" s="724" t="s">
        <v>3538</v>
      </c>
      <c r="I111" s="725" t="s">
        <v>3538</v>
      </c>
      <c r="J111" s="726" t="s">
        <v>3538</v>
      </c>
      <c r="K111" s="726" t="s">
        <v>3538</v>
      </c>
      <c r="L111" s="726" t="s">
        <v>3537</v>
      </c>
      <c r="M111" s="727" t="s">
        <v>3538</v>
      </c>
      <c r="N111" s="728" t="s">
        <v>3539</v>
      </c>
      <c r="O111" s="726" t="s">
        <v>3539</v>
      </c>
      <c r="P111" s="726" t="s">
        <v>3538</v>
      </c>
      <c r="Q111" s="726" t="s">
        <v>3538</v>
      </c>
      <c r="R111" s="726" t="s">
        <v>3538</v>
      </c>
      <c r="S111" s="729" t="s">
        <v>3538</v>
      </c>
      <c r="T111" s="659"/>
      <c r="U111" s="660"/>
      <c r="V111" s="660"/>
    </row>
    <row r="112" spans="1:22" ht="25.5" x14ac:dyDescent="0.25">
      <c r="A112" s="706" t="s">
        <v>69</v>
      </c>
      <c r="B112" s="718" t="s">
        <v>69</v>
      </c>
      <c r="C112" s="755">
        <v>17040</v>
      </c>
      <c r="D112" s="720"/>
      <c r="E112" s="721" t="s">
        <v>3595</v>
      </c>
      <c r="F112" s="722" t="s">
        <v>69</v>
      </c>
      <c r="G112" s="723" t="s">
        <v>3465</v>
      </c>
      <c r="H112" s="724" t="s">
        <v>3538</v>
      </c>
      <c r="I112" s="725" t="s">
        <v>3538</v>
      </c>
      <c r="J112" s="726" t="s">
        <v>3538</v>
      </c>
      <c r="K112" s="726" t="s">
        <v>3538</v>
      </c>
      <c r="L112" s="726" t="s">
        <v>3537</v>
      </c>
      <c r="M112" s="727" t="s">
        <v>3538</v>
      </c>
      <c r="N112" s="728" t="s">
        <v>3539</v>
      </c>
      <c r="O112" s="726" t="s">
        <v>3539</v>
      </c>
      <c r="P112" s="726" t="s">
        <v>3538</v>
      </c>
      <c r="Q112" s="726" t="s">
        <v>3538</v>
      </c>
      <c r="R112" s="726" t="s">
        <v>3538</v>
      </c>
      <c r="S112" s="729" t="s">
        <v>3538</v>
      </c>
      <c r="T112" s="659"/>
      <c r="U112" s="660"/>
      <c r="V112" s="660"/>
    </row>
    <row r="113" spans="1:22" ht="25.5" x14ac:dyDescent="0.25">
      <c r="A113" s="706" t="s">
        <v>69</v>
      </c>
      <c r="B113" s="718" t="s">
        <v>69</v>
      </c>
      <c r="C113" s="755">
        <v>17043</v>
      </c>
      <c r="D113" s="720"/>
      <c r="E113" s="721" t="s">
        <v>3595</v>
      </c>
      <c r="F113" s="722" t="s">
        <v>69</v>
      </c>
      <c r="G113" s="723" t="s">
        <v>3465</v>
      </c>
      <c r="H113" s="724" t="s">
        <v>3538</v>
      </c>
      <c r="I113" s="725" t="s">
        <v>3538</v>
      </c>
      <c r="J113" s="726" t="s">
        <v>3538</v>
      </c>
      <c r="K113" s="726" t="s">
        <v>3538</v>
      </c>
      <c r="L113" s="726" t="s">
        <v>3537</v>
      </c>
      <c r="M113" s="727" t="s">
        <v>3538</v>
      </c>
      <c r="N113" s="728" t="s">
        <v>3539</v>
      </c>
      <c r="O113" s="726" t="s">
        <v>3539</v>
      </c>
      <c r="P113" s="726" t="s">
        <v>3538</v>
      </c>
      <c r="Q113" s="726" t="s">
        <v>3538</v>
      </c>
      <c r="R113" s="726" t="s">
        <v>3538</v>
      </c>
      <c r="S113" s="729" t="s">
        <v>3538</v>
      </c>
      <c r="T113" s="659"/>
      <c r="U113" s="660"/>
      <c r="V113" s="660"/>
    </row>
    <row r="114" spans="1:22" ht="25.5" x14ac:dyDescent="0.25">
      <c r="A114" s="706" t="s">
        <v>69</v>
      </c>
      <c r="B114" s="718" t="s">
        <v>69</v>
      </c>
      <c r="C114" s="755">
        <v>17046</v>
      </c>
      <c r="D114" s="720"/>
      <c r="E114" s="721" t="s">
        <v>3595</v>
      </c>
      <c r="F114" s="722" t="s">
        <v>69</v>
      </c>
      <c r="G114" s="723" t="s">
        <v>3465</v>
      </c>
      <c r="H114" s="724" t="s">
        <v>3538</v>
      </c>
      <c r="I114" s="725" t="s">
        <v>3538</v>
      </c>
      <c r="J114" s="726" t="s">
        <v>3538</v>
      </c>
      <c r="K114" s="726" t="s">
        <v>3538</v>
      </c>
      <c r="L114" s="726" t="s">
        <v>3537</v>
      </c>
      <c r="M114" s="727" t="s">
        <v>3538</v>
      </c>
      <c r="N114" s="728" t="s">
        <v>3539</v>
      </c>
      <c r="O114" s="726" t="s">
        <v>3539</v>
      </c>
      <c r="P114" s="726" t="s">
        <v>3538</v>
      </c>
      <c r="Q114" s="726" t="s">
        <v>3538</v>
      </c>
      <c r="R114" s="726" t="s">
        <v>3538</v>
      </c>
      <c r="S114" s="729" t="s">
        <v>3538</v>
      </c>
      <c r="T114" s="659"/>
      <c r="U114" s="660"/>
      <c r="V114" s="660"/>
    </row>
    <row r="115" spans="1:22" ht="25.5" x14ac:dyDescent="0.25">
      <c r="A115" s="706" t="s">
        <v>69</v>
      </c>
      <c r="B115" s="718" t="s">
        <v>69</v>
      </c>
      <c r="C115" s="755">
        <v>17047</v>
      </c>
      <c r="D115" s="720"/>
      <c r="E115" s="721" t="s">
        <v>3597</v>
      </c>
      <c r="F115" s="722" t="s">
        <v>69</v>
      </c>
      <c r="G115" s="723" t="s">
        <v>3465</v>
      </c>
      <c r="H115" s="724" t="s">
        <v>3537</v>
      </c>
      <c r="I115" s="725" t="s">
        <v>3538</v>
      </c>
      <c r="J115" s="726" t="s">
        <v>3538</v>
      </c>
      <c r="K115" s="726" t="s">
        <v>3538</v>
      </c>
      <c r="L115" s="726" t="s">
        <v>3537</v>
      </c>
      <c r="M115" s="727" t="s">
        <v>3537</v>
      </c>
      <c r="N115" s="728" t="s">
        <v>3539</v>
      </c>
      <c r="O115" s="726" t="s">
        <v>3539</v>
      </c>
      <c r="P115" s="726" t="s">
        <v>3537</v>
      </c>
      <c r="Q115" s="726" t="s">
        <v>3537</v>
      </c>
      <c r="R115" s="726" t="s">
        <v>3537</v>
      </c>
      <c r="S115" s="729" t="s">
        <v>3537</v>
      </c>
      <c r="T115" s="659"/>
      <c r="U115" s="660"/>
      <c r="V115" s="660"/>
    </row>
    <row r="116" spans="1:22" ht="25.5" x14ac:dyDescent="0.25">
      <c r="A116" s="706" t="s">
        <v>69</v>
      </c>
      <c r="B116" s="718" t="s">
        <v>69</v>
      </c>
      <c r="C116" s="755">
        <v>17048</v>
      </c>
      <c r="D116" s="720"/>
      <c r="E116" s="721" t="s">
        <v>3597</v>
      </c>
      <c r="F116" s="722" t="s">
        <v>69</v>
      </c>
      <c r="G116" s="723" t="s">
        <v>3465</v>
      </c>
      <c r="H116" s="724" t="s">
        <v>3538</v>
      </c>
      <c r="I116" s="725" t="s">
        <v>3538</v>
      </c>
      <c r="J116" s="726" t="s">
        <v>3538</v>
      </c>
      <c r="K116" s="726" t="s">
        <v>3538</v>
      </c>
      <c r="L116" s="726" t="s">
        <v>3537</v>
      </c>
      <c r="M116" s="727" t="s">
        <v>3538</v>
      </c>
      <c r="N116" s="728" t="s">
        <v>3539</v>
      </c>
      <c r="O116" s="726" t="s">
        <v>3539</v>
      </c>
      <c r="P116" s="726" t="s">
        <v>3538</v>
      </c>
      <c r="Q116" s="726" t="s">
        <v>3538</v>
      </c>
      <c r="R116" s="726" t="s">
        <v>3538</v>
      </c>
      <c r="S116" s="729" t="s">
        <v>3538</v>
      </c>
      <c r="T116" s="659"/>
      <c r="U116" s="660"/>
      <c r="V116" s="660"/>
    </row>
    <row r="117" spans="1:22" ht="25.5" x14ac:dyDescent="0.25">
      <c r="A117" s="706" t="s">
        <v>69</v>
      </c>
      <c r="B117" s="718" t="s">
        <v>69</v>
      </c>
      <c r="C117" s="755">
        <v>17050</v>
      </c>
      <c r="D117" s="720"/>
      <c r="E117" s="721" t="s">
        <v>3597</v>
      </c>
      <c r="F117" s="722" t="s">
        <v>69</v>
      </c>
      <c r="G117" s="723" t="s">
        <v>3465</v>
      </c>
      <c r="H117" s="724" t="s">
        <v>3538</v>
      </c>
      <c r="I117" s="725" t="s">
        <v>3538</v>
      </c>
      <c r="J117" s="726" t="s">
        <v>3538</v>
      </c>
      <c r="K117" s="726" t="s">
        <v>3538</v>
      </c>
      <c r="L117" s="726" t="s">
        <v>3537</v>
      </c>
      <c r="M117" s="727" t="s">
        <v>3538</v>
      </c>
      <c r="N117" s="728" t="s">
        <v>3539</v>
      </c>
      <c r="O117" s="726" t="s">
        <v>3539</v>
      </c>
      <c r="P117" s="726" t="s">
        <v>3538</v>
      </c>
      <c r="Q117" s="726" t="s">
        <v>3538</v>
      </c>
      <c r="R117" s="726" t="s">
        <v>3538</v>
      </c>
      <c r="S117" s="729" t="s">
        <v>3538</v>
      </c>
      <c r="T117" s="659"/>
      <c r="U117" s="660"/>
      <c r="V117" s="660"/>
    </row>
    <row r="118" spans="1:22" ht="25.5" x14ac:dyDescent="0.25">
      <c r="A118" s="706" t="s">
        <v>69</v>
      </c>
      <c r="B118" s="718" t="s">
        <v>69</v>
      </c>
      <c r="C118" s="755">
        <v>17052</v>
      </c>
      <c r="D118" s="720"/>
      <c r="E118" s="721" t="s">
        <v>3597</v>
      </c>
      <c r="F118" s="722" t="s">
        <v>69</v>
      </c>
      <c r="G118" s="723" t="s">
        <v>3465</v>
      </c>
      <c r="H118" s="724" t="s">
        <v>3538</v>
      </c>
      <c r="I118" s="725" t="s">
        <v>3538</v>
      </c>
      <c r="J118" s="726" t="s">
        <v>3538</v>
      </c>
      <c r="K118" s="726" t="s">
        <v>3538</v>
      </c>
      <c r="L118" s="726" t="s">
        <v>3537</v>
      </c>
      <c r="M118" s="727" t="s">
        <v>3538</v>
      </c>
      <c r="N118" s="728" t="s">
        <v>3539</v>
      </c>
      <c r="O118" s="726" t="s">
        <v>3539</v>
      </c>
      <c r="P118" s="726" t="s">
        <v>3538</v>
      </c>
      <c r="Q118" s="726" t="s">
        <v>3538</v>
      </c>
      <c r="R118" s="726" t="s">
        <v>3538</v>
      </c>
      <c r="S118" s="729" t="s">
        <v>3538</v>
      </c>
      <c r="T118" s="659"/>
      <c r="U118" s="660"/>
      <c r="V118" s="660"/>
    </row>
    <row r="119" spans="1:22" ht="25.5" x14ac:dyDescent="0.25">
      <c r="A119" s="706" t="s">
        <v>69</v>
      </c>
      <c r="B119" s="718" t="s">
        <v>69</v>
      </c>
      <c r="C119" s="755">
        <v>17054</v>
      </c>
      <c r="D119" s="720"/>
      <c r="E119" s="721" t="s">
        <v>3597</v>
      </c>
      <c r="F119" s="722" t="s">
        <v>69</v>
      </c>
      <c r="G119" s="723" t="s">
        <v>3465</v>
      </c>
      <c r="H119" s="724" t="s">
        <v>3538</v>
      </c>
      <c r="I119" s="725" t="s">
        <v>3538</v>
      </c>
      <c r="J119" s="726" t="s">
        <v>3538</v>
      </c>
      <c r="K119" s="726" t="s">
        <v>3538</v>
      </c>
      <c r="L119" s="726" t="s">
        <v>3537</v>
      </c>
      <c r="M119" s="727" t="s">
        <v>3538</v>
      </c>
      <c r="N119" s="728" t="s">
        <v>3539</v>
      </c>
      <c r="O119" s="726" t="s">
        <v>3539</v>
      </c>
      <c r="P119" s="726" t="s">
        <v>3538</v>
      </c>
      <c r="Q119" s="726" t="s">
        <v>3538</v>
      </c>
      <c r="R119" s="726" t="s">
        <v>3538</v>
      </c>
      <c r="S119" s="729" t="s">
        <v>3538</v>
      </c>
      <c r="T119" s="659"/>
      <c r="U119" s="660"/>
      <c r="V119" s="660"/>
    </row>
    <row r="120" spans="1:22" ht="25.5" x14ac:dyDescent="0.25">
      <c r="A120" s="706" t="s">
        <v>69</v>
      </c>
      <c r="B120" s="718" t="s">
        <v>69</v>
      </c>
      <c r="C120" s="755">
        <v>17056</v>
      </c>
      <c r="D120" s="720"/>
      <c r="E120" s="721" t="s">
        <v>3597</v>
      </c>
      <c r="F120" s="722" t="s">
        <v>69</v>
      </c>
      <c r="G120" s="723" t="s">
        <v>3465</v>
      </c>
      <c r="H120" s="724" t="s">
        <v>3538</v>
      </c>
      <c r="I120" s="725" t="s">
        <v>3538</v>
      </c>
      <c r="J120" s="726" t="s">
        <v>3538</v>
      </c>
      <c r="K120" s="726" t="s">
        <v>3538</v>
      </c>
      <c r="L120" s="726" t="s">
        <v>3537</v>
      </c>
      <c r="M120" s="727" t="s">
        <v>3538</v>
      </c>
      <c r="N120" s="728" t="s">
        <v>3539</v>
      </c>
      <c r="O120" s="726" t="s">
        <v>3539</v>
      </c>
      <c r="P120" s="726" t="s">
        <v>3538</v>
      </c>
      <c r="Q120" s="726" t="s">
        <v>3538</v>
      </c>
      <c r="R120" s="726" t="s">
        <v>3538</v>
      </c>
      <c r="S120" s="729" t="s">
        <v>3538</v>
      </c>
      <c r="T120" s="659"/>
      <c r="U120" s="660"/>
      <c r="V120" s="660"/>
    </row>
    <row r="121" spans="1:22" ht="25.5" x14ac:dyDescent="0.25">
      <c r="A121" s="706" t="s">
        <v>69</v>
      </c>
      <c r="B121" s="718" t="s">
        <v>69</v>
      </c>
      <c r="C121" s="755">
        <v>17060</v>
      </c>
      <c r="D121" s="720"/>
      <c r="E121" s="721" t="s">
        <v>3595</v>
      </c>
      <c r="F121" s="722" t="s">
        <v>69</v>
      </c>
      <c r="G121" s="723" t="s">
        <v>3465</v>
      </c>
      <c r="H121" s="724" t="s">
        <v>3537</v>
      </c>
      <c r="I121" s="725" t="s">
        <v>3538</v>
      </c>
      <c r="J121" s="726" t="s">
        <v>3538</v>
      </c>
      <c r="K121" s="726" t="s">
        <v>3538</v>
      </c>
      <c r="L121" s="726" t="s">
        <v>3537</v>
      </c>
      <c r="M121" s="727" t="s">
        <v>3537</v>
      </c>
      <c r="N121" s="728" t="s">
        <v>3539</v>
      </c>
      <c r="O121" s="726" t="s">
        <v>3539</v>
      </c>
      <c r="P121" s="726" t="s">
        <v>3537</v>
      </c>
      <c r="Q121" s="726" t="s">
        <v>3537</v>
      </c>
      <c r="R121" s="726" t="s">
        <v>3537</v>
      </c>
      <c r="S121" s="729" t="s">
        <v>3537</v>
      </c>
      <c r="T121" s="659"/>
      <c r="U121" s="660"/>
      <c r="V121" s="660"/>
    </row>
    <row r="122" spans="1:22" ht="25.5" x14ac:dyDescent="0.25">
      <c r="A122" s="706" t="s">
        <v>69</v>
      </c>
      <c r="B122" s="718" t="s">
        <v>69</v>
      </c>
      <c r="C122" s="755">
        <v>17062</v>
      </c>
      <c r="D122" s="720"/>
      <c r="E122" s="721" t="s">
        <v>3596</v>
      </c>
      <c r="F122" s="722" t="s">
        <v>69</v>
      </c>
      <c r="G122" s="723" t="s">
        <v>3465</v>
      </c>
      <c r="H122" s="724" t="s">
        <v>3538</v>
      </c>
      <c r="I122" s="725" t="s">
        <v>3538</v>
      </c>
      <c r="J122" s="726" t="s">
        <v>3538</v>
      </c>
      <c r="K122" s="726" t="s">
        <v>3538</v>
      </c>
      <c r="L122" s="726" t="s">
        <v>3537</v>
      </c>
      <c r="M122" s="727" t="s">
        <v>3538</v>
      </c>
      <c r="N122" s="728" t="s">
        <v>3539</v>
      </c>
      <c r="O122" s="726" t="s">
        <v>3539</v>
      </c>
      <c r="P122" s="726" t="s">
        <v>3538</v>
      </c>
      <c r="Q122" s="726" t="s">
        <v>3538</v>
      </c>
      <c r="R122" s="726" t="s">
        <v>3538</v>
      </c>
      <c r="S122" s="729" t="s">
        <v>3538</v>
      </c>
      <c r="T122" s="659"/>
      <c r="U122" s="660"/>
      <c r="V122" s="660"/>
    </row>
    <row r="123" spans="1:22" ht="25.5" x14ac:dyDescent="0.25">
      <c r="A123" s="706" t="s">
        <v>69</v>
      </c>
      <c r="B123" s="718" t="s">
        <v>69</v>
      </c>
      <c r="C123" s="755">
        <v>17064</v>
      </c>
      <c r="D123" s="720"/>
      <c r="E123" s="721" t="s">
        <v>3596</v>
      </c>
      <c r="F123" s="722" t="s">
        <v>69</v>
      </c>
      <c r="G123" s="723" t="s">
        <v>3465</v>
      </c>
      <c r="H123" s="724" t="s">
        <v>3538</v>
      </c>
      <c r="I123" s="725" t="s">
        <v>3538</v>
      </c>
      <c r="J123" s="726" t="s">
        <v>3538</v>
      </c>
      <c r="K123" s="726" t="s">
        <v>3538</v>
      </c>
      <c r="L123" s="726" t="s">
        <v>3537</v>
      </c>
      <c r="M123" s="727" t="s">
        <v>3538</v>
      </c>
      <c r="N123" s="728" t="s">
        <v>3539</v>
      </c>
      <c r="O123" s="726" t="s">
        <v>3539</v>
      </c>
      <c r="P123" s="726" t="s">
        <v>3538</v>
      </c>
      <c r="Q123" s="726" t="s">
        <v>3538</v>
      </c>
      <c r="R123" s="726" t="s">
        <v>3538</v>
      </c>
      <c r="S123" s="729" t="s">
        <v>3538</v>
      </c>
      <c r="T123" s="659"/>
      <c r="U123" s="660"/>
      <c r="V123" s="660"/>
    </row>
    <row r="124" spans="1:22" ht="25.5" x14ac:dyDescent="0.25">
      <c r="A124" s="706" t="s">
        <v>69</v>
      </c>
      <c r="B124" s="718" t="s">
        <v>69</v>
      </c>
      <c r="C124" s="755">
        <v>17065</v>
      </c>
      <c r="D124" s="720"/>
      <c r="E124" s="721" t="s">
        <v>3596</v>
      </c>
      <c r="F124" s="722" t="s">
        <v>69</v>
      </c>
      <c r="G124" s="723" t="s">
        <v>3465</v>
      </c>
      <c r="H124" s="724" t="s">
        <v>3537</v>
      </c>
      <c r="I124" s="725" t="s">
        <v>3538</v>
      </c>
      <c r="J124" s="726" t="s">
        <v>3538</v>
      </c>
      <c r="K124" s="726" t="s">
        <v>3538</v>
      </c>
      <c r="L124" s="726" t="s">
        <v>3537</v>
      </c>
      <c r="M124" s="727" t="s">
        <v>3537</v>
      </c>
      <c r="N124" s="728" t="s">
        <v>3539</v>
      </c>
      <c r="O124" s="726" t="s">
        <v>3539</v>
      </c>
      <c r="P124" s="726" t="s">
        <v>3537</v>
      </c>
      <c r="Q124" s="726" t="s">
        <v>3537</v>
      </c>
      <c r="R124" s="726" t="s">
        <v>3537</v>
      </c>
      <c r="S124" s="729" t="s">
        <v>3537</v>
      </c>
      <c r="T124" s="659"/>
      <c r="U124" s="660"/>
      <c r="V124" s="660"/>
    </row>
    <row r="125" spans="1:22" ht="25.5" x14ac:dyDescent="0.25">
      <c r="A125" s="706" t="s">
        <v>69</v>
      </c>
      <c r="B125" s="718" t="s">
        <v>69</v>
      </c>
      <c r="C125" s="755">
        <v>17066</v>
      </c>
      <c r="D125" s="720"/>
      <c r="E125" s="721" t="s">
        <v>3596</v>
      </c>
      <c r="F125" s="722" t="s">
        <v>69</v>
      </c>
      <c r="G125" s="723" t="s">
        <v>3465</v>
      </c>
      <c r="H125" s="724" t="s">
        <v>3538</v>
      </c>
      <c r="I125" s="725" t="s">
        <v>3538</v>
      </c>
      <c r="J125" s="726" t="s">
        <v>3538</v>
      </c>
      <c r="K125" s="726" t="s">
        <v>3538</v>
      </c>
      <c r="L125" s="726" t="s">
        <v>3537</v>
      </c>
      <c r="M125" s="727" t="s">
        <v>3538</v>
      </c>
      <c r="N125" s="728" t="s">
        <v>3539</v>
      </c>
      <c r="O125" s="726" t="s">
        <v>3539</v>
      </c>
      <c r="P125" s="726" t="s">
        <v>3538</v>
      </c>
      <c r="Q125" s="726" t="s">
        <v>3538</v>
      </c>
      <c r="R125" s="726" t="s">
        <v>3538</v>
      </c>
      <c r="S125" s="729" t="s">
        <v>3538</v>
      </c>
      <c r="T125" s="659"/>
      <c r="U125" s="660"/>
      <c r="V125" s="660"/>
    </row>
    <row r="126" spans="1:22" ht="25.5" x14ac:dyDescent="0.25">
      <c r="A126" s="706" t="s">
        <v>69</v>
      </c>
      <c r="B126" s="718" t="s">
        <v>69</v>
      </c>
      <c r="C126" s="755">
        <v>17067</v>
      </c>
      <c r="D126" s="720"/>
      <c r="E126" s="721" t="s">
        <v>3596</v>
      </c>
      <c r="F126" s="722" t="s">
        <v>69</v>
      </c>
      <c r="G126" s="723" t="s">
        <v>3465</v>
      </c>
      <c r="H126" s="724" t="s">
        <v>3538</v>
      </c>
      <c r="I126" s="725" t="s">
        <v>3538</v>
      </c>
      <c r="J126" s="726" t="s">
        <v>3538</v>
      </c>
      <c r="K126" s="726" t="s">
        <v>3538</v>
      </c>
      <c r="L126" s="726" t="s">
        <v>3537</v>
      </c>
      <c r="M126" s="727" t="s">
        <v>3538</v>
      </c>
      <c r="N126" s="728" t="s">
        <v>3539</v>
      </c>
      <c r="O126" s="726" t="s">
        <v>3539</v>
      </c>
      <c r="P126" s="726" t="s">
        <v>3538</v>
      </c>
      <c r="Q126" s="726" t="s">
        <v>3538</v>
      </c>
      <c r="R126" s="726" t="s">
        <v>3538</v>
      </c>
      <c r="S126" s="729" t="s">
        <v>3538</v>
      </c>
      <c r="T126" s="659"/>
      <c r="U126" s="660"/>
      <c r="V126" s="660"/>
    </row>
    <row r="127" spans="1:22" ht="25.5" x14ac:dyDescent="0.25">
      <c r="A127" s="706" t="s">
        <v>69</v>
      </c>
      <c r="B127" s="718" t="s">
        <v>69</v>
      </c>
      <c r="C127" s="755">
        <v>17070</v>
      </c>
      <c r="D127" s="720"/>
      <c r="E127" s="721" t="s">
        <v>3597</v>
      </c>
      <c r="F127" s="722" t="s">
        <v>69</v>
      </c>
      <c r="G127" s="723" t="s">
        <v>3465</v>
      </c>
      <c r="H127" s="724" t="s">
        <v>3537</v>
      </c>
      <c r="I127" s="725" t="s">
        <v>3538</v>
      </c>
      <c r="J127" s="726" t="s">
        <v>3538</v>
      </c>
      <c r="K127" s="726" t="s">
        <v>3538</v>
      </c>
      <c r="L127" s="726" t="s">
        <v>3537</v>
      </c>
      <c r="M127" s="727" t="s">
        <v>3537</v>
      </c>
      <c r="N127" s="728" t="s">
        <v>3539</v>
      </c>
      <c r="O127" s="726" t="s">
        <v>3539</v>
      </c>
      <c r="P127" s="726" t="s">
        <v>3538</v>
      </c>
      <c r="Q127" s="726" t="s">
        <v>3537</v>
      </c>
      <c r="R127" s="726" t="s">
        <v>3538</v>
      </c>
      <c r="S127" s="729" t="s">
        <v>3537</v>
      </c>
      <c r="T127" s="659"/>
      <c r="U127" s="660"/>
      <c r="V127" s="660"/>
    </row>
    <row r="128" spans="1:22" ht="25.5" x14ac:dyDescent="0.25">
      <c r="A128" s="706" t="s">
        <v>69</v>
      </c>
      <c r="B128" s="718" t="s">
        <v>69</v>
      </c>
      <c r="C128" s="755">
        <v>17078</v>
      </c>
      <c r="D128" s="720"/>
      <c r="E128" s="721" t="s">
        <v>3557</v>
      </c>
      <c r="F128" s="722" t="s">
        <v>69</v>
      </c>
      <c r="G128" s="723" t="s">
        <v>3465</v>
      </c>
      <c r="H128" s="724" t="s">
        <v>3538</v>
      </c>
      <c r="I128" s="725" t="s">
        <v>3538</v>
      </c>
      <c r="J128" s="726" t="s">
        <v>3538</v>
      </c>
      <c r="K128" s="726" t="s">
        <v>3538</v>
      </c>
      <c r="L128" s="726" t="s">
        <v>3537</v>
      </c>
      <c r="M128" s="727" t="s">
        <v>3538</v>
      </c>
      <c r="N128" s="728" t="s">
        <v>3539</v>
      </c>
      <c r="O128" s="726" t="s">
        <v>3539</v>
      </c>
      <c r="P128" s="726" t="s">
        <v>3538</v>
      </c>
      <c r="Q128" s="726" t="s">
        <v>3538</v>
      </c>
      <c r="R128" s="726" t="s">
        <v>3538</v>
      </c>
      <c r="S128" s="729" t="s">
        <v>3538</v>
      </c>
      <c r="T128" s="659"/>
      <c r="U128" s="660"/>
      <c r="V128" s="660"/>
    </row>
    <row r="129" spans="1:22" ht="25.5" x14ac:dyDescent="0.25">
      <c r="A129" s="706" t="s">
        <v>69</v>
      </c>
      <c r="B129" s="718" t="s">
        <v>69</v>
      </c>
      <c r="C129" s="755">
        <v>17080</v>
      </c>
      <c r="D129" s="720"/>
      <c r="E129" s="721" t="s">
        <v>3558</v>
      </c>
      <c r="F129" s="722" t="s">
        <v>69</v>
      </c>
      <c r="G129" s="723" t="s">
        <v>3465</v>
      </c>
      <c r="H129" s="724" t="s">
        <v>3538</v>
      </c>
      <c r="I129" s="725" t="s">
        <v>3538</v>
      </c>
      <c r="J129" s="726" t="s">
        <v>3538</v>
      </c>
      <c r="K129" s="726" t="s">
        <v>3538</v>
      </c>
      <c r="L129" s="726" t="s">
        <v>3537</v>
      </c>
      <c r="M129" s="727" t="s">
        <v>3538</v>
      </c>
      <c r="N129" s="728" t="s">
        <v>3539</v>
      </c>
      <c r="O129" s="726" t="s">
        <v>3539</v>
      </c>
      <c r="P129" s="726" t="s">
        <v>3538</v>
      </c>
      <c r="Q129" s="726" t="s">
        <v>3538</v>
      </c>
      <c r="R129" s="726" t="s">
        <v>3538</v>
      </c>
      <c r="S129" s="729" t="s">
        <v>3538</v>
      </c>
      <c r="T129" s="659"/>
      <c r="U129" s="660"/>
      <c r="V129" s="660"/>
    </row>
    <row r="130" spans="1:22" ht="25.5" x14ac:dyDescent="0.25">
      <c r="A130" s="706" t="s">
        <v>69</v>
      </c>
      <c r="B130" s="718" t="s">
        <v>69</v>
      </c>
      <c r="C130" s="755">
        <v>17082</v>
      </c>
      <c r="D130" s="720"/>
      <c r="E130" s="721" t="s">
        <v>3558</v>
      </c>
      <c r="F130" s="722" t="s">
        <v>69</v>
      </c>
      <c r="G130" s="723" t="s">
        <v>3465</v>
      </c>
      <c r="H130" s="724" t="s">
        <v>3538</v>
      </c>
      <c r="I130" s="725" t="s">
        <v>3538</v>
      </c>
      <c r="J130" s="726" t="s">
        <v>3538</v>
      </c>
      <c r="K130" s="726" t="s">
        <v>3538</v>
      </c>
      <c r="L130" s="726" t="s">
        <v>3537</v>
      </c>
      <c r="M130" s="727" t="s">
        <v>3538</v>
      </c>
      <c r="N130" s="728" t="s">
        <v>3539</v>
      </c>
      <c r="O130" s="726" t="s">
        <v>3539</v>
      </c>
      <c r="P130" s="726" t="s">
        <v>3538</v>
      </c>
      <c r="Q130" s="726" t="s">
        <v>3538</v>
      </c>
      <c r="R130" s="726" t="s">
        <v>3538</v>
      </c>
      <c r="S130" s="729" t="s">
        <v>3538</v>
      </c>
      <c r="T130" s="659"/>
      <c r="U130" s="660"/>
      <c r="V130" s="660"/>
    </row>
    <row r="131" spans="1:22" ht="25.5" x14ac:dyDescent="0.25">
      <c r="A131" s="706" t="s">
        <v>69</v>
      </c>
      <c r="B131" s="718" t="s">
        <v>69</v>
      </c>
      <c r="C131" s="755">
        <v>17084</v>
      </c>
      <c r="D131" s="720"/>
      <c r="E131" s="721" t="s">
        <v>3558</v>
      </c>
      <c r="F131" s="722" t="s">
        <v>69</v>
      </c>
      <c r="G131" s="723" t="s">
        <v>3465</v>
      </c>
      <c r="H131" s="724" t="s">
        <v>3538</v>
      </c>
      <c r="I131" s="725" t="s">
        <v>3538</v>
      </c>
      <c r="J131" s="726" t="s">
        <v>3538</v>
      </c>
      <c r="K131" s="726" t="s">
        <v>3538</v>
      </c>
      <c r="L131" s="726" t="s">
        <v>3538</v>
      </c>
      <c r="M131" s="727" t="s">
        <v>3538</v>
      </c>
      <c r="N131" s="728" t="s">
        <v>3539</v>
      </c>
      <c r="O131" s="726" t="s">
        <v>3539</v>
      </c>
      <c r="P131" s="726" t="s">
        <v>3538</v>
      </c>
      <c r="Q131" s="726" t="s">
        <v>3538</v>
      </c>
      <c r="R131" s="726" t="s">
        <v>3538</v>
      </c>
      <c r="S131" s="729" t="s">
        <v>3538</v>
      </c>
      <c r="T131" s="659"/>
      <c r="U131" s="660"/>
      <c r="V131" s="660"/>
    </row>
    <row r="132" spans="1:22" ht="25.5" x14ac:dyDescent="0.25">
      <c r="A132" s="706" t="s">
        <v>69</v>
      </c>
      <c r="B132" s="718" t="s">
        <v>69</v>
      </c>
      <c r="C132" s="755">
        <v>17085</v>
      </c>
      <c r="D132" s="720"/>
      <c r="E132" s="721" t="s">
        <v>3559</v>
      </c>
      <c r="F132" s="722" t="s">
        <v>69</v>
      </c>
      <c r="G132" s="723" t="s">
        <v>3465</v>
      </c>
      <c r="H132" s="724" t="s">
        <v>3538</v>
      </c>
      <c r="I132" s="725" t="s">
        <v>3538</v>
      </c>
      <c r="J132" s="726" t="s">
        <v>3538</v>
      </c>
      <c r="K132" s="726" t="s">
        <v>3538</v>
      </c>
      <c r="L132" s="726" t="s">
        <v>3537</v>
      </c>
      <c r="M132" s="727" t="s">
        <v>3538</v>
      </c>
      <c r="N132" s="728" t="s">
        <v>3539</v>
      </c>
      <c r="O132" s="726" t="s">
        <v>3539</v>
      </c>
      <c r="P132" s="726" t="s">
        <v>3537</v>
      </c>
      <c r="Q132" s="726" t="s">
        <v>3537</v>
      </c>
      <c r="R132" s="726" t="s">
        <v>3537</v>
      </c>
      <c r="S132" s="729" t="s">
        <v>3537</v>
      </c>
      <c r="T132" s="659"/>
      <c r="U132" s="660"/>
      <c r="V132" s="660"/>
    </row>
    <row r="133" spans="1:22" ht="25.5" x14ac:dyDescent="0.25">
      <c r="A133" s="706" t="s">
        <v>69</v>
      </c>
      <c r="B133" s="718" t="s">
        <v>69</v>
      </c>
      <c r="C133" s="755">
        <v>17086</v>
      </c>
      <c r="D133" s="720"/>
      <c r="E133" s="721" t="s">
        <v>3559</v>
      </c>
      <c r="F133" s="722" t="s">
        <v>69</v>
      </c>
      <c r="G133" s="723" t="s">
        <v>3465</v>
      </c>
      <c r="H133" s="724" t="s">
        <v>3537</v>
      </c>
      <c r="I133" s="725" t="s">
        <v>3538</v>
      </c>
      <c r="J133" s="726" t="s">
        <v>3538</v>
      </c>
      <c r="K133" s="726" t="s">
        <v>3538</v>
      </c>
      <c r="L133" s="726" t="s">
        <v>3537</v>
      </c>
      <c r="M133" s="727" t="s">
        <v>3537</v>
      </c>
      <c r="N133" s="728" t="s">
        <v>3539</v>
      </c>
      <c r="O133" s="726" t="s">
        <v>3539</v>
      </c>
      <c r="P133" s="726" t="s">
        <v>3537</v>
      </c>
      <c r="Q133" s="726" t="s">
        <v>3537</v>
      </c>
      <c r="R133" s="726" t="s">
        <v>3537</v>
      </c>
      <c r="S133" s="729" t="s">
        <v>3537</v>
      </c>
      <c r="T133" s="659"/>
      <c r="U133" s="660"/>
      <c r="V133" s="660"/>
    </row>
    <row r="134" spans="1:22" ht="25.5" x14ac:dyDescent="0.25">
      <c r="A134" s="706" t="s">
        <v>69</v>
      </c>
      <c r="B134" s="718" t="s">
        <v>69</v>
      </c>
      <c r="C134" s="755">
        <v>17087</v>
      </c>
      <c r="D134" s="720"/>
      <c r="E134" s="721" t="s">
        <v>3559</v>
      </c>
      <c r="F134" s="722" t="s">
        <v>69</v>
      </c>
      <c r="G134" s="723" t="s">
        <v>3465</v>
      </c>
      <c r="H134" s="724" t="s">
        <v>3538</v>
      </c>
      <c r="I134" s="725" t="s">
        <v>3538</v>
      </c>
      <c r="J134" s="726" t="s">
        <v>3538</v>
      </c>
      <c r="K134" s="726" t="s">
        <v>3538</v>
      </c>
      <c r="L134" s="726" t="s">
        <v>3537</v>
      </c>
      <c r="M134" s="727" t="s">
        <v>3538</v>
      </c>
      <c r="N134" s="728" t="s">
        <v>3539</v>
      </c>
      <c r="O134" s="726" t="s">
        <v>3539</v>
      </c>
      <c r="P134" s="726" t="s">
        <v>3537</v>
      </c>
      <c r="Q134" s="726" t="s">
        <v>3537</v>
      </c>
      <c r="R134" s="726" t="s">
        <v>3537</v>
      </c>
      <c r="S134" s="729" t="s">
        <v>3537</v>
      </c>
      <c r="T134" s="659"/>
      <c r="U134" s="660"/>
      <c r="V134" s="660"/>
    </row>
    <row r="135" spans="1:22" ht="25.5" x14ac:dyDescent="0.25">
      <c r="A135" s="706" t="s">
        <v>69</v>
      </c>
      <c r="B135" s="718" t="s">
        <v>69</v>
      </c>
      <c r="C135" s="755">
        <v>17088</v>
      </c>
      <c r="D135" s="720"/>
      <c r="E135" s="721" t="s">
        <v>3559</v>
      </c>
      <c r="F135" s="722" t="s">
        <v>69</v>
      </c>
      <c r="G135" s="723" t="s">
        <v>3465</v>
      </c>
      <c r="H135" s="724" t="s">
        <v>3538</v>
      </c>
      <c r="I135" s="725" t="s">
        <v>3538</v>
      </c>
      <c r="J135" s="726" t="s">
        <v>3538</v>
      </c>
      <c r="K135" s="726" t="s">
        <v>3538</v>
      </c>
      <c r="L135" s="726" t="s">
        <v>3537</v>
      </c>
      <c r="M135" s="727" t="s">
        <v>3538</v>
      </c>
      <c r="N135" s="728" t="s">
        <v>3539</v>
      </c>
      <c r="O135" s="726" t="s">
        <v>3539</v>
      </c>
      <c r="P135" s="726" t="s">
        <v>3537</v>
      </c>
      <c r="Q135" s="726" t="s">
        <v>3537</v>
      </c>
      <c r="R135" s="726" t="s">
        <v>3537</v>
      </c>
      <c r="S135" s="729" t="s">
        <v>3537</v>
      </c>
      <c r="T135" s="659"/>
      <c r="U135" s="660"/>
      <c r="V135" s="660"/>
    </row>
    <row r="136" spans="1:22" ht="25.5" x14ac:dyDescent="0.25">
      <c r="A136" s="706" t="s">
        <v>69</v>
      </c>
      <c r="B136" s="718" t="s">
        <v>69</v>
      </c>
      <c r="C136" s="755">
        <v>17089</v>
      </c>
      <c r="D136" s="720"/>
      <c r="E136" s="721" t="s">
        <v>3558</v>
      </c>
      <c r="F136" s="722" t="s">
        <v>69</v>
      </c>
      <c r="G136" s="723" t="s">
        <v>3465</v>
      </c>
      <c r="H136" s="724" t="s">
        <v>3538</v>
      </c>
      <c r="I136" s="725" t="s">
        <v>3538</v>
      </c>
      <c r="J136" s="726" t="s">
        <v>3538</v>
      </c>
      <c r="K136" s="726" t="s">
        <v>3538</v>
      </c>
      <c r="L136" s="726" t="s">
        <v>3537</v>
      </c>
      <c r="M136" s="727" t="s">
        <v>3538</v>
      </c>
      <c r="N136" s="728" t="s">
        <v>3539</v>
      </c>
      <c r="O136" s="726" t="s">
        <v>3539</v>
      </c>
      <c r="P136" s="726" t="s">
        <v>3538</v>
      </c>
      <c r="Q136" s="726" t="s">
        <v>3538</v>
      </c>
      <c r="R136" s="726" t="s">
        <v>3538</v>
      </c>
      <c r="S136" s="729" t="s">
        <v>3538</v>
      </c>
      <c r="T136" s="659"/>
      <c r="U136" s="660"/>
      <c r="V136" s="660"/>
    </row>
    <row r="137" spans="1:22" ht="25.5" x14ac:dyDescent="0.25">
      <c r="A137" s="706" t="s">
        <v>69</v>
      </c>
      <c r="B137" s="718" t="s">
        <v>69</v>
      </c>
      <c r="C137" s="755">
        <v>17090</v>
      </c>
      <c r="D137" s="720"/>
      <c r="E137" s="721" t="s">
        <v>3559</v>
      </c>
      <c r="F137" s="722" t="s">
        <v>69</v>
      </c>
      <c r="G137" s="723" t="s">
        <v>3465</v>
      </c>
      <c r="H137" s="724" t="s">
        <v>3538</v>
      </c>
      <c r="I137" s="725" t="s">
        <v>3538</v>
      </c>
      <c r="J137" s="726" t="s">
        <v>3538</v>
      </c>
      <c r="K137" s="726" t="s">
        <v>3538</v>
      </c>
      <c r="L137" s="726" t="s">
        <v>3537</v>
      </c>
      <c r="M137" s="727" t="s">
        <v>3538</v>
      </c>
      <c r="N137" s="728" t="s">
        <v>3539</v>
      </c>
      <c r="O137" s="726" t="s">
        <v>3539</v>
      </c>
      <c r="P137" s="726" t="s">
        <v>3537</v>
      </c>
      <c r="Q137" s="726" t="s">
        <v>3537</v>
      </c>
      <c r="R137" s="726" t="s">
        <v>3537</v>
      </c>
      <c r="S137" s="729" t="s">
        <v>3537</v>
      </c>
      <c r="T137" s="659"/>
      <c r="U137" s="660"/>
      <c r="V137" s="660"/>
    </row>
    <row r="138" spans="1:22" ht="25.5" x14ac:dyDescent="0.25">
      <c r="A138" s="706" t="s">
        <v>69</v>
      </c>
      <c r="B138" s="718" t="s">
        <v>69</v>
      </c>
      <c r="C138" s="755">
        <v>17091</v>
      </c>
      <c r="D138" s="720"/>
      <c r="E138" s="721" t="s">
        <v>3559</v>
      </c>
      <c r="F138" s="722" t="s">
        <v>69</v>
      </c>
      <c r="G138" s="723" t="s">
        <v>3465</v>
      </c>
      <c r="H138" s="724" t="s">
        <v>3538</v>
      </c>
      <c r="I138" s="725" t="s">
        <v>3538</v>
      </c>
      <c r="J138" s="726" t="s">
        <v>3538</v>
      </c>
      <c r="K138" s="726" t="s">
        <v>3538</v>
      </c>
      <c r="L138" s="726" t="s">
        <v>3537</v>
      </c>
      <c r="M138" s="727" t="s">
        <v>3538</v>
      </c>
      <c r="N138" s="728" t="s">
        <v>3539</v>
      </c>
      <c r="O138" s="726" t="s">
        <v>3539</v>
      </c>
      <c r="P138" s="726" t="s">
        <v>3537</v>
      </c>
      <c r="Q138" s="726" t="s">
        <v>3537</v>
      </c>
      <c r="R138" s="726" t="s">
        <v>3537</v>
      </c>
      <c r="S138" s="729" t="s">
        <v>3537</v>
      </c>
      <c r="T138" s="659"/>
      <c r="U138" s="660"/>
      <c r="V138" s="660"/>
    </row>
    <row r="139" spans="1:22" ht="25.5" x14ac:dyDescent="0.25">
      <c r="A139" s="706" t="s">
        <v>69</v>
      </c>
      <c r="B139" s="718" t="s">
        <v>69</v>
      </c>
      <c r="C139" s="755">
        <v>17092</v>
      </c>
      <c r="D139" s="720"/>
      <c r="E139" s="721" t="s">
        <v>3559</v>
      </c>
      <c r="F139" s="722" t="s">
        <v>69</v>
      </c>
      <c r="G139" s="723" t="s">
        <v>3465</v>
      </c>
      <c r="H139" s="724" t="s">
        <v>3538</v>
      </c>
      <c r="I139" s="725" t="s">
        <v>3538</v>
      </c>
      <c r="J139" s="726" t="s">
        <v>3538</v>
      </c>
      <c r="K139" s="726" t="s">
        <v>3538</v>
      </c>
      <c r="L139" s="726" t="s">
        <v>3537</v>
      </c>
      <c r="M139" s="727" t="s">
        <v>3538</v>
      </c>
      <c r="N139" s="728" t="s">
        <v>3539</v>
      </c>
      <c r="O139" s="726" t="s">
        <v>3539</v>
      </c>
      <c r="P139" s="726" t="s">
        <v>3538</v>
      </c>
      <c r="Q139" s="726" t="s">
        <v>3538</v>
      </c>
      <c r="R139" s="726" t="s">
        <v>3538</v>
      </c>
      <c r="S139" s="729" t="s">
        <v>3538</v>
      </c>
      <c r="T139" s="659"/>
      <c r="U139" s="660"/>
      <c r="V139" s="660"/>
    </row>
    <row r="140" spans="1:22" ht="25.5" x14ac:dyDescent="0.25">
      <c r="A140" s="706" t="s">
        <v>69</v>
      </c>
      <c r="B140" s="718" t="s">
        <v>69</v>
      </c>
      <c r="C140" s="755">
        <v>17094</v>
      </c>
      <c r="D140" s="720"/>
      <c r="E140" s="721" t="s">
        <v>3560</v>
      </c>
      <c r="F140" s="722" t="s">
        <v>69</v>
      </c>
      <c r="G140" s="723" t="s">
        <v>3465</v>
      </c>
      <c r="H140" s="724" t="s">
        <v>3538</v>
      </c>
      <c r="I140" s="725" t="s">
        <v>3538</v>
      </c>
      <c r="J140" s="726" t="s">
        <v>3538</v>
      </c>
      <c r="K140" s="726" t="s">
        <v>3538</v>
      </c>
      <c r="L140" s="726" t="s">
        <v>3537</v>
      </c>
      <c r="M140" s="727" t="s">
        <v>3538</v>
      </c>
      <c r="N140" s="728" t="s">
        <v>3539</v>
      </c>
      <c r="O140" s="726" t="s">
        <v>3539</v>
      </c>
      <c r="P140" s="726" t="s">
        <v>3538</v>
      </c>
      <c r="Q140" s="726" t="s">
        <v>3538</v>
      </c>
      <c r="R140" s="726" t="s">
        <v>3538</v>
      </c>
      <c r="S140" s="729" t="s">
        <v>3538</v>
      </c>
      <c r="T140" s="659"/>
      <c r="U140" s="660"/>
      <c r="V140" s="660"/>
    </row>
    <row r="141" spans="1:22" ht="25.5" x14ac:dyDescent="0.25">
      <c r="A141" s="706" t="s">
        <v>69</v>
      </c>
      <c r="B141" s="718" t="s">
        <v>69</v>
      </c>
      <c r="C141" s="755">
        <v>17095</v>
      </c>
      <c r="D141" s="720"/>
      <c r="E141" s="721" t="s">
        <v>3560</v>
      </c>
      <c r="F141" s="722" t="s">
        <v>69</v>
      </c>
      <c r="G141" s="723" t="s">
        <v>3465</v>
      </c>
      <c r="H141" s="724" t="s">
        <v>3538</v>
      </c>
      <c r="I141" s="725" t="s">
        <v>3538</v>
      </c>
      <c r="J141" s="726" t="s">
        <v>3538</v>
      </c>
      <c r="K141" s="726" t="s">
        <v>3538</v>
      </c>
      <c r="L141" s="726" t="s">
        <v>3537</v>
      </c>
      <c r="M141" s="727" t="s">
        <v>3538</v>
      </c>
      <c r="N141" s="728" t="s">
        <v>3539</v>
      </c>
      <c r="O141" s="726" t="s">
        <v>3539</v>
      </c>
      <c r="P141" s="726" t="s">
        <v>3538</v>
      </c>
      <c r="Q141" s="726" t="s">
        <v>3538</v>
      </c>
      <c r="R141" s="726" t="s">
        <v>3538</v>
      </c>
      <c r="S141" s="729" t="s">
        <v>3538</v>
      </c>
      <c r="T141" s="659"/>
      <c r="U141" s="660"/>
      <c r="V141" s="660"/>
    </row>
    <row r="142" spans="1:22" ht="25.5" x14ac:dyDescent="0.25">
      <c r="A142" s="706" t="s">
        <v>69</v>
      </c>
      <c r="B142" s="718" t="s">
        <v>69</v>
      </c>
      <c r="C142" s="755">
        <v>17097</v>
      </c>
      <c r="D142" s="720"/>
      <c r="E142" s="721" t="s">
        <v>3560</v>
      </c>
      <c r="F142" s="722" t="s">
        <v>69</v>
      </c>
      <c r="G142" s="723" t="s">
        <v>3465</v>
      </c>
      <c r="H142" s="724" t="s">
        <v>3538</v>
      </c>
      <c r="I142" s="725" t="s">
        <v>3538</v>
      </c>
      <c r="J142" s="726" t="s">
        <v>3538</v>
      </c>
      <c r="K142" s="726" t="s">
        <v>3538</v>
      </c>
      <c r="L142" s="726" t="s">
        <v>3537</v>
      </c>
      <c r="M142" s="727" t="s">
        <v>3538</v>
      </c>
      <c r="N142" s="728" t="s">
        <v>3539</v>
      </c>
      <c r="O142" s="726" t="s">
        <v>3539</v>
      </c>
      <c r="P142" s="726" t="s">
        <v>3538</v>
      </c>
      <c r="Q142" s="726" t="s">
        <v>3538</v>
      </c>
      <c r="R142" s="726" t="s">
        <v>3538</v>
      </c>
      <c r="S142" s="729" t="s">
        <v>3538</v>
      </c>
      <c r="T142" s="659"/>
      <c r="U142" s="660"/>
      <c r="V142" s="660"/>
    </row>
    <row r="143" spans="1:22" ht="25.5" x14ac:dyDescent="0.25">
      <c r="A143" s="706" t="s">
        <v>69</v>
      </c>
      <c r="B143" s="718" t="s">
        <v>69</v>
      </c>
      <c r="C143" s="755">
        <v>17102</v>
      </c>
      <c r="D143" s="720"/>
      <c r="E143" s="721" t="s">
        <v>3560</v>
      </c>
      <c r="F143" s="722" t="s">
        <v>69</v>
      </c>
      <c r="G143" s="723" t="s">
        <v>3465</v>
      </c>
      <c r="H143" s="724" t="s">
        <v>3538</v>
      </c>
      <c r="I143" s="725" t="s">
        <v>3538</v>
      </c>
      <c r="J143" s="726" t="s">
        <v>3538</v>
      </c>
      <c r="K143" s="726" t="s">
        <v>3538</v>
      </c>
      <c r="L143" s="726" t="s">
        <v>3537</v>
      </c>
      <c r="M143" s="727" t="s">
        <v>3538</v>
      </c>
      <c r="N143" s="728" t="s">
        <v>3539</v>
      </c>
      <c r="O143" s="726" t="s">
        <v>3539</v>
      </c>
      <c r="P143" s="726" t="s">
        <v>3538</v>
      </c>
      <c r="Q143" s="726" t="s">
        <v>3538</v>
      </c>
      <c r="R143" s="726" t="s">
        <v>3538</v>
      </c>
      <c r="S143" s="729" t="s">
        <v>3538</v>
      </c>
      <c r="T143" s="659"/>
      <c r="U143" s="660"/>
      <c r="V143" s="660"/>
    </row>
    <row r="144" spans="1:22" ht="25.5" x14ac:dyDescent="0.25">
      <c r="A144" s="706" t="s">
        <v>69</v>
      </c>
      <c r="B144" s="718" t="s">
        <v>69</v>
      </c>
      <c r="C144" s="755">
        <v>17105</v>
      </c>
      <c r="D144" s="720"/>
      <c r="E144" s="721" t="s">
        <v>3596</v>
      </c>
      <c r="F144" s="722" t="s">
        <v>69</v>
      </c>
      <c r="G144" s="723" t="s">
        <v>3465</v>
      </c>
      <c r="H144" s="724" t="s">
        <v>3538</v>
      </c>
      <c r="I144" s="725" t="s">
        <v>3538</v>
      </c>
      <c r="J144" s="726" t="s">
        <v>3538</v>
      </c>
      <c r="K144" s="726" t="s">
        <v>3538</v>
      </c>
      <c r="L144" s="726" t="s">
        <v>3537</v>
      </c>
      <c r="M144" s="727" t="s">
        <v>3538</v>
      </c>
      <c r="N144" s="728" t="s">
        <v>3539</v>
      </c>
      <c r="O144" s="726" t="s">
        <v>3539</v>
      </c>
      <c r="P144" s="726" t="s">
        <v>3538</v>
      </c>
      <c r="Q144" s="726" t="s">
        <v>3538</v>
      </c>
      <c r="R144" s="726" t="s">
        <v>3538</v>
      </c>
      <c r="S144" s="729" t="s">
        <v>3538</v>
      </c>
      <c r="T144" s="659"/>
      <c r="U144" s="660"/>
      <c r="V144" s="660"/>
    </row>
    <row r="145" spans="1:22" ht="25.5" x14ac:dyDescent="0.25">
      <c r="A145" s="706" t="s">
        <v>69</v>
      </c>
      <c r="B145" s="718" t="s">
        <v>69</v>
      </c>
      <c r="C145" s="755">
        <v>17107</v>
      </c>
      <c r="D145" s="720"/>
      <c r="E145" s="721" t="s">
        <v>3598</v>
      </c>
      <c r="F145" s="722" t="s">
        <v>69</v>
      </c>
      <c r="G145" s="723" t="s">
        <v>3465</v>
      </c>
      <c r="H145" s="724" t="s">
        <v>3538</v>
      </c>
      <c r="I145" s="725" t="s">
        <v>3538</v>
      </c>
      <c r="J145" s="726" t="s">
        <v>3538</v>
      </c>
      <c r="K145" s="726" t="s">
        <v>3538</v>
      </c>
      <c r="L145" s="726" t="s">
        <v>3537</v>
      </c>
      <c r="M145" s="727" t="s">
        <v>3538</v>
      </c>
      <c r="N145" s="728" t="s">
        <v>3539</v>
      </c>
      <c r="O145" s="726" t="s">
        <v>3539</v>
      </c>
      <c r="P145" s="726" t="s">
        <v>3538</v>
      </c>
      <c r="Q145" s="726" t="s">
        <v>3538</v>
      </c>
      <c r="R145" s="726" t="s">
        <v>3538</v>
      </c>
      <c r="S145" s="729" t="s">
        <v>3538</v>
      </c>
      <c r="T145" s="659"/>
      <c r="U145" s="660"/>
      <c r="V145" s="660"/>
    </row>
    <row r="146" spans="1:22" ht="25.5" x14ac:dyDescent="0.25">
      <c r="A146" s="706" t="s">
        <v>69</v>
      </c>
      <c r="B146" s="718" t="s">
        <v>69</v>
      </c>
      <c r="C146" s="755">
        <v>17109</v>
      </c>
      <c r="D146" s="720"/>
      <c r="E146" s="721" t="s">
        <v>3598</v>
      </c>
      <c r="F146" s="722" t="s">
        <v>69</v>
      </c>
      <c r="G146" s="723" t="s">
        <v>3465</v>
      </c>
      <c r="H146" s="724" t="s">
        <v>3538</v>
      </c>
      <c r="I146" s="725" t="s">
        <v>3538</v>
      </c>
      <c r="J146" s="726" t="s">
        <v>3538</v>
      </c>
      <c r="K146" s="726" t="s">
        <v>3538</v>
      </c>
      <c r="L146" s="726" t="s">
        <v>3537</v>
      </c>
      <c r="M146" s="727" t="s">
        <v>3538</v>
      </c>
      <c r="N146" s="728" t="s">
        <v>3539</v>
      </c>
      <c r="O146" s="726" t="s">
        <v>3539</v>
      </c>
      <c r="P146" s="726" t="s">
        <v>3538</v>
      </c>
      <c r="Q146" s="726" t="s">
        <v>3538</v>
      </c>
      <c r="R146" s="726" t="s">
        <v>3538</v>
      </c>
      <c r="S146" s="729" t="s">
        <v>3538</v>
      </c>
      <c r="T146" s="659"/>
      <c r="U146" s="660"/>
      <c r="V146" s="660"/>
    </row>
    <row r="147" spans="1:22" ht="25.5" x14ac:dyDescent="0.25">
      <c r="A147" s="706" t="s">
        <v>69</v>
      </c>
      <c r="B147" s="718" t="s">
        <v>69</v>
      </c>
      <c r="C147" s="755">
        <v>17110</v>
      </c>
      <c r="D147" s="720"/>
      <c r="E147" s="721" t="s">
        <v>3598</v>
      </c>
      <c r="F147" s="722" t="s">
        <v>69</v>
      </c>
      <c r="G147" s="723" t="s">
        <v>3465</v>
      </c>
      <c r="H147" s="724" t="s">
        <v>3537</v>
      </c>
      <c r="I147" s="725" t="s">
        <v>3537</v>
      </c>
      <c r="J147" s="726" t="s">
        <v>3537</v>
      </c>
      <c r="K147" s="726" t="s">
        <v>3537</v>
      </c>
      <c r="L147" s="726" t="s">
        <v>3537</v>
      </c>
      <c r="M147" s="727" t="s">
        <v>3537</v>
      </c>
      <c r="N147" s="728" t="s">
        <v>3539</v>
      </c>
      <c r="O147" s="726" t="s">
        <v>3539</v>
      </c>
      <c r="P147" s="726" t="s">
        <v>3537</v>
      </c>
      <c r="Q147" s="726" t="s">
        <v>3537</v>
      </c>
      <c r="R147" s="726" t="s">
        <v>3537</v>
      </c>
      <c r="S147" s="729" t="s">
        <v>3537</v>
      </c>
      <c r="T147" s="659"/>
      <c r="U147" s="660"/>
      <c r="V147" s="660"/>
    </row>
    <row r="148" spans="1:22" ht="25.5" x14ac:dyDescent="0.25">
      <c r="A148" s="706" t="s">
        <v>69</v>
      </c>
      <c r="B148" s="718" t="s">
        <v>69</v>
      </c>
      <c r="C148" s="755">
        <v>17112</v>
      </c>
      <c r="D148" s="720"/>
      <c r="E148" s="721" t="s">
        <v>3598</v>
      </c>
      <c r="F148" s="722" t="s">
        <v>69</v>
      </c>
      <c r="G148" s="723" t="s">
        <v>3465</v>
      </c>
      <c r="H148" s="724" t="s">
        <v>3537</v>
      </c>
      <c r="I148" s="725" t="s">
        <v>3538</v>
      </c>
      <c r="J148" s="726" t="s">
        <v>3538</v>
      </c>
      <c r="K148" s="726" t="s">
        <v>3538</v>
      </c>
      <c r="L148" s="726" t="s">
        <v>3537</v>
      </c>
      <c r="M148" s="727" t="s">
        <v>3537</v>
      </c>
      <c r="N148" s="728" t="s">
        <v>3539</v>
      </c>
      <c r="O148" s="726" t="s">
        <v>3539</v>
      </c>
      <c r="P148" s="726" t="s">
        <v>3537</v>
      </c>
      <c r="Q148" s="726" t="s">
        <v>3537</v>
      </c>
      <c r="R148" s="726" t="s">
        <v>3537</v>
      </c>
      <c r="S148" s="729" t="s">
        <v>3537</v>
      </c>
      <c r="T148" s="659"/>
      <c r="U148" s="660"/>
      <c r="V148" s="660"/>
    </row>
    <row r="149" spans="1:22" ht="25.5" x14ac:dyDescent="0.25">
      <c r="A149" s="706" t="s">
        <v>69</v>
      </c>
      <c r="B149" s="718" t="s">
        <v>69</v>
      </c>
      <c r="C149" s="755">
        <v>17114</v>
      </c>
      <c r="D149" s="720"/>
      <c r="E149" s="721" t="s">
        <v>3598</v>
      </c>
      <c r="F149" s="722" t="s">
        <v>69</v>
      </c>
      <c r="G149" s="723" t="s">
        <v>3465</v>
      </c>
      <c r="H149" s="724" t="s">
        <v>3538</v>
      </c>
      <c r="I149" s="725" t="s">
        <v>3538</v>
      </c>
      <c r="J149" s="726" t="s">
        <v>3538</v>
      </c>
      <c r="K149" s="726" t="s">
        <v>3538</v>
      </c>
      <c r="L149" s="726" t="s">
        <v>3537</v>
      </c>
      <c r="M149" s="727" t="s">
        <v>3538</v>
      </c>
      <c r="N149" s="728" t="s">
        <v>3539</v>
      </c>
      <c r="O149" s="726" t="s">
        <v>3539</v>
      </c>
      <c r="P149" s="726" t="s">
        <v>3537</v>
      </c>
      <c r="Q149" s="726" t="s">
        <v>3537</v>
      </c>
      <c r="R149" s="726" t="s">
        <v>3537</v>
      </c>
      <c r="S149" s="729" t="s">
        <v>3537</v>
      </c>
      <c r="T149" s="659"/>
      <c r="U149" s="660"/>
      <c r="V149" s="660"/>
    </row>
    <row r="150" spans="1:22" ht="25.5" x14ac:dyDescent="0.25">
      <c r="A150" s="706" t="s">
        <v>69</v>
      </c>
      <c r="B150" s="718" t="s">
        <v>69</v>
      </c>
      <c r="C150" s="755">
        <v>17116</v>
      </c>
      <c r="D150" s="720"/>
      <c r="E150" s="721" t="s">
        <v>3598</v>
      </c>
      <c r="F150" s="722" t="s">
        <v>69</v>
      </c>
      <c r="G150" s="723" t="s">
        <v>3465</v>
      </c>
      <c r="H150" s="724" t="s">
        <v>3538</v>
      </c>
      <c r="I150" s="725" t="s">
        <v>3538</v>
      </c>
      <c r="J150" s="726" t="s">
        <v>3538</v>
      </c>
      <c r="K150" s="726" t="s">
        <v>3538</v>
      </c>
      <c r="L150" s="726" t="s">
        <v>3537</v>
      </c>
      <c r="M150" s="727" t="s">
        <v>3538</v>
      </c>
      <c r="N150" s="728" t="s">
        <v>3539</v>
      </c>
      <c r="O150" s="726" t="s">
        <v>3539</v>
      </c>
      <c r="P150" s="726" t="s">
        <v>3537</v>
      </c>
      <c r="Q150" s="726" t="s">
        <v>3537</v>
      </c>
      <c r="R150" s="726" t="s">
        <v>3537</v>
      </c>
      <c r="S150" s="729" t="s">
        <v>3537</v>
      </c>
      <c r="T150" s="659"/>
      <c r="U150" s="660"/>
      <c r="V150" s="660"/>
    </row>
    <row r="151" spans="1:22" ht="25.5" x14ac:dyDescent="0.25">
      <c r="A151" s="706" t="s">
        <v>69</v>
      </c>
      <c r="B151" s="718" t="s">
        <v>69</v>
      </c>
      <c r="C151" s="755">
        <v>17117</v>
      </c>
      <c r="D151" s="720"/>
      <c r="E151" s="721" t="s">
        <v>3598</v>
      </c>
      <c r="F151" s="722" t="s">
        <v>69</v>
      </c>
      <c r="G151" s="723" t="s">
        <v>3465</v>
      </c>
      <c r="H151" s="724" t="s">
        <v>3537</v>
      </c>
      <c r="I151" s="725" t="s">
        <v>3538</v>
      </c>
      <c r="J151" s="726" t="s">
        <v>3538</v>
      </c>
      <c r="K151" s="726" t="s">
        <v>3538</v>
      </c>
      <c r="L151" s="726" t="s">
        <v>3537</v>
      </c>
      <c r="M151" s="727" t="s">
        <v>3537</v>
      </c>
      <c r="N151" s="728" t="s">
        <v>3539</v>
      </c>
      <c r="O151" s="726" t="s">
        <v>3539</v>
      </c>
      <c r="P151" s="726" t="s">
        <v>3537</v>
      </c>
      <c r="Q151" s="726" t="s">
        <v>3537</v>
      </c>
      <c r="R151" s="726" t="s">
        <v>3537</v>
      </c>
      <c r="S151" s="729" t="s">
        <v>3537</v>
      </c>
      <c r="T151" s="659"/>
      <c r="U151" s="660"/>
      <c r="V151" s="660"/>
    </row>
    <row r="152" spans="1:22" ht="25.5" x14ac:dyDescent="0.25">
      <c r="A152" s="706" t="s">
        <v>69</v>
      </c>
      <c r="B152" s="718" t="s">
        <v>69</v>
      </c>
      <c r="C152" s="755">
        <v>17123</v>
      </c>
      <c r="D152" s="720"/>
      <c r="E152" s="721" t="s">
        <v>3598</v>
      </c>
      <c r="F152" s="722" t="s">
        <v>69</v>
      </c>
      <c r="G152" s="723" t="s">
        <v>3465</v>
      </c>
      <c r="H152" s="724" t="s">
        <v>3538</v>
      </c>
      <c r="I152" s="725" t="s">
        <v>3538</v>
      </c>
      <c r="J152" s="726" t="s">
        <v>3538</v>
      </c>
      <c r="K152" s="726" t="s">
        <v>3538</v>
      </c>
      <c r="L152" s="726" t="s">
        <v>3537</v>
      </c>
      <c r="M152" s="727" t="s">
        <v>3538</v>
      </c>
      <c r="N152" s="728" t="s">
        <v>3539</v>
      </c>
      <c r="O152" s="726" t="s">
        <v>3539</v>
      </c>
      <c r="P152" s="726" t="s">
        <v>3538</v>
      </c>
      <c r="Q152" s="726" t="s">
        <v>3538</v>
      </c>
      <c r="R152" s="726" t="s">
        <v>3538</v>
      </c>
      <c r="S152" s="729" t="s">
        <v>3538</v>
      </c>
      <c r="T152" s="659"/>
      <c r="U152" s="660"/>
      <c r="V152" s="660"/>
    </row>
    <row r="153" spans="1:22" ht="25.5" x14ac:dyDescent="0.25">
      <c r="A153" s="706" t="s">
        <v>69</v>
      </c>
      <c r="B153" s="718" t="s">
        <v>69</v>
      </c>
      <c r="C153" s="755">
        <v>17125</v>
      </c>
      <c r="D153" s="720"/>
      <c r="E153" s="721" t="s">
        <v>3599</v>
      </c>
      <c r="F153" s="722" t="s">
        <v>69</v>
      </c>
      <c r="G153" s="723" t="s">
        <v>3465</v>
      </c>
      <c r="H153" s="724" t="s">
        <v>3537</v>
      </c>
      <c r="I153" s="725" t="s">
        <v>3537</v>
      </c>
      <c r="J153" s="726" t="s">
        <v>3537</v>
      </c>
      <c r="K153" s="726" t="s">
        <v>3537</v>
      </c>
      <c r="L153" s="726" t="s">
        <v>3537</v>
      </c>
      <c r="M153" s="727" t="s">
        <v>3537</v>
      </c>
      <c r="N153" s="728" t="s">
        <v>3539</v>
      </c>
      <c r="O153" s="726" t="s">
        <v>3539</v>
      </c>
      <c r="P153" s="726" t="s">
        <v>3538</v>
      </c>
      <c r="Q153" s="726" t="s">
        <v>3537</v>
      </c>
      <c r="R153" s="726" t="s">
        <v>3538</v>
      </c>
      <c r="S153" s="729" t="s">
        <v>3537</v>
      </c>
      <c r="T153" s="659"/>
      <c r="U153" s="660"/>
      <c r="V153" s="660"/>
    </row>
    <row r="154" spans="1:22" ht="25.5" x14ac:dyDescent="0.25">
      <c r="A154" s="706" t="s">
        <v>69</v>
      </c>
      <c r="B154" s="718" t="s">
        <v>69</v>
      </c>
      <c r="C154" s="755">
        <v>17126</v>
      </c>
      <c r="D154" s="720"/>
      <c r="E154" s="721" t="s">
        <v>3599</v>
      </c>
      <c r="F154" s="722" t="s">
        <v>69</v>
      </c>
      <c r="G154" s="723" t="s">
        <v>3465</v>
      </c>
      <c r="H154" s="724" t="s">
        <v>3537</v>
      </c>
      <c r="I154" s="725" t="s">
        <v>3537</v>
      </c>
      <c r="J154" s="726" t="s">
        <v>3537</v>
      </c>
      <c r="K154" s="726" t="s">
        <v>3537</v>
      </c>
      <c r="L154" s="726" t="s">
        <v>3537</v>
      </c>
      <c r="M154" s="727" t="s">
        <v>3537</v>
      </c>
      <c r="N154" s="728" t="s">
        <v>3539</v>
      </c>
      <c r="O154" s="726" t="s">
        <v>3539</v>
      </c>
      <c r="P154" s="726" t="s">
        <v>3537</v>
      </c>
      <c r="Q154" s="726" t="s">
        <v>3537</v>
      </c>
      <c r="R154" s="726" t="s">
        <v>3537</v>
      </c>
      <c r="S154" s="729" t="s">
        <v>3537</v>
      </c>
      <c r="T154" s="659"/>
      <c r="U154" s="660"/>
      <c r="V154" s="660"/>
    </row>
    <row r="155" spans="1:22" ht="25.5" x14ac:dyDescent="0.25">
      <c r="A155" s="706" t="s">
        <v>69</v>
      </c>
      <c r="B155" s="718" t="s">
        <v>69</v>
      </c>
      <c r="C155" s="755">
        <v>17127</v>
      </c>
      <c r="D155" s="720"/>
      <c r="E155" s="721" t="s">
        <v>3599</v>
      </c>
      <c r="F155" s="722" t="s">
        <v>69</v>
      </c>
      <c r="G155" s="723" t="s">
        <v>3465</v>
      </c>
      <c r="H155" s="724" t="s">
        <v>3538</v>
      </c>
      <c r="I155" s="725" t="s">
        <v>3538</v>
      </c>
      <c r="J155" s="726" t="s">
        <v>3538</v>
      </c>
      <c r="K155" s="726" t="s">
        <v>3538</v>
      </c>
      <c r="L155" s="726" t="s">
        <v>3537</v>
      </c>
      <c r="M155" s="727" t="s">
        <v>3538</v>
      </c>
      <c r="N155" s="728" t="s">
        <v>3539</v>
      </c>
      <c r="O155" s="726" t="s">
        <v>3539</v>
      </c>
      <c r="P155" s="726" t="s">
        <v>3538</v>
      </c>
      <c r="Q155" s="726" t="s">
        <v>3538</v>
      </c>
      <c r="R155" s="726" t="s">
        <v>3538</v>
      </c>
      <c r="S155" s="729" t="s">
        <v>3538</v>
      </c>
      <c r="T155" s="659"/>
      <c r="U155" s="660"/>
      <c r="V155" s="660"/>
    </row>
    <row r="156" spans="1:22" ht="25.5" x14ac:dyDescent="0.25">
      <c r="A156" s="706" t="s">
        <v>69</v>
      </c>
      <c r="B156" s="718" t="s">
        <v>69</v>
      </c>
      <c r="C156" s="755">
        <v>17129</v>
      </c>
      <c r="D156" s="720"/>
      <c r="E156" s="721" t="s">
        <v>3599</v>
      </c>
      <c r="F156" s="722" t="s">
        <v>69</v>
      </c>
      <c r="G156" s="723" t="s">
        <v>3465</v>
      </c>
      <c r="H156" s="724" t="s">
        <v>3538</v>
      </c>
      <c r="I156" s="725" t="s">
        <v>3538</v>
      </c>
      <c r="J156" s="726" t="s">
        <v>3538</v>
      </c>
      <c r="K156" s="726" t="s">
        <v>3538</v>
      </c>
      <c r="L156" s="726" t="s">
        <v>3537</v>
      </c>
      <c r="M156" s="727" t="s">
        <v>3538</v>
      </c>
      <c r="N156" s="728" t="s">
        <v>3539</v>
      </c>
      <c r="O156" s="726" t="s">
        <v>3539</v>
      </c>
      <c r="P156" s="726" t="s">
        <v>3538</v>
      </c>
      <c r="Q156" s="726" t="s">
        <v>3538</v>
      </c>
      <c r="R156" s="726" t="s">
        <v>3538</v>
      </c>
      <c r="S156" s="729" t="s">
        <v>3538</v>
      </c>
      <c r="T156" s="659"/>
      <c r="U156" s="660"/>
      <c r="V156" s="660"/>
    </row>
    <row r="157" spans="1:22" ht="25.5" x14ac:dyDescent="0.25">
      <c r="A157" s="706" t="s">
        <v>69</v>
      </c>
      <c r="B157" s="718" t="s">
        <v>69</v>
      </c>
      <c r="C157" s="755">
        <v>17131</v>
      </c>
      <c r="D157" s="720"/>
      <c r="E157" s="721" t="s">
        <v>3599</v>
      </c>
      <c r="F157" s="722" t="s">
        <v>69</v>
      </c>
      <c r="G157" s="723" t="s">
        <v>3465</v>
      </c>
      <c r="H157" s="724" t="s">
        <v>3537</v>
      </c>
      <c r="I157" s="725" t="s">
        <v>3537</v>
      </c>
      <c r="J157" s="726" t="s">
        <v>3537</v>
      </c>
      <c r="K157" s="726" t="s">
        <v>3537</v>
      </c>
      <c r="L157" s="726" t="s">
        <v>3537</v>
      </c>
      <c r="M157" s="727" t="s">
        <v>3537</v>
      </c>
      <c r="N157" s="728" t="s">
        <v>3539</v>
      </c>
      <c r="O157" s="726" t="s">
        <v>3539</v>
      </c>
      <c r="P157" s="726" t="s">
        <v>3537</v>
      </c>
      <c r="Q157" s="726" t="s">
        <v>3537</v>
      </c>
      <c r="R157" s="726" t="s">
        <v>3537</v>
      </c>
      <c r="S157" s="729" t="s">
        <v>3537</v>
      </c>
      <c r="T157" s="659"/>
      <c r="U157" s="660"/>
      <c r="V157" s="660"/>
    </row>
    <row r="158" spans="1:22" ht="25.5" x14ac:dyDescent="0.25">
      <c r="A158" s="706" t="s">
        <v>69</v>
      </c>
      <c r="B158" s="718" t="s">
        <v>69</v>
      </c>
      <c r="C158" s="755">
        <v>17133</v>
      </c>
      <c r="D158" s="720"/>
      <c r="E158" s="721" t="s">
        <v>3563</v>
      </c>
      <c r="F158" s="722" t="s">
        <v>69</v>
      </c>
      <c r="G158" s="723" t="s">
        <v>3465</v>
      </c>
      <c r="H158" s="724" t="s">
        <v>3537</v>
      </c>
      <c r="I158" s="725" t="s">
        <v>3537</v>
      </c>
      <c r="J158" s="726" t="s">
        <v>3537</v>
      </c>
      <c r="K158" s="726" t="s">
        <v>3537</v>
      </c>
      <c r="L158" s="726" t="s">
        <v>3537</v>
      </c>
      <c r="M158" s="727" t="s">
        <v>3537</v>
      </c>
      <c r="N158" s="728" t="s">
        <v>3539</v>
      </c>
      <c r="O158" s="726" t="s">
        <v>3539</v>
      </c>
      <c r="P158" s="726" t="s">
        <v>3537</v>
      </c>
      <c r="Q158" s="726" t="s">
        <v>3537</v>
      </c>
      <c r="R158" s="726" t="s">
        <v>3537</v>
      </c>
      <c r="S158" s="729" t="s">
        <v>3537</v>
      </c>
      <c r="T158" s="659"/>
      <c r="U158" s="660"/>
      <c r="V158" s="660"/>
    </row>
    <row r="159" spans="1:22" ht="25.5" x14ac:dyDescent="0.25">
      <c r="A159" s="706" t="s">
        <v>69</v>
      </c>
      <c r="B159" s="718" t="s">
        <v>69</v>
      </c>
      <c r="C159" s="755">
        <v>17134</v>
      </c>
      <c r="D159" s="720"/>
      <c r="E159" s="721" t="s">
        <v>3563</v>
      </c>
      <c r="F159" s="722" t="s">
        <v>69</v>
      </c>
      <c r="G159" s="723" t="s">
        <v>3465</v>
      </c>
      <c r="H159" s="724" t="s">
        <v>3537</v>
      </c>
      <c r="I159" s="725" t="s">
        <v>3537</v>
      </c>
      <c r="J159" s="726" t="s">
        <v>3537</v>
      </c>
      <c r="K159" s="726" t="s">
        <v>3537</v>
      </c>
      <c r="L159" s="726" t="s">
        <v>3537</v>
      </c>
      <c r="M159" s="727" t="s">
        <v>3537</v>
      </c>
      <c r="N159" s="728" t="s">
        <v>3539</v>
      </c>
      <c r="O159" s="726" t="s">
        <v>3539</v>
      </c>
      <c r="P159" s="726" t="s">
        <v>3537</v>
      </c>
      <c r="Q159" s="726" t="s">
        <v>3537</v>
      </c>
      <c r="R159" s="726" t="s">
        <v>3537</v>
      </c>
      <c r="S159" s="729" t="s">
        <v>3537</v>
      </c>
      <c r="T159" s="659"/>
      <c r="U159" s="660"/>
      <c r="V159" s="660"/>
    </row>
    <row r="160" spans="1:22" ht="25.5" x14ac:dyDescent="0.25">
      <c r="A160" s="706" t="s">
        <v>69</v>
      </c>
      <c r="B160" s="718" t="s">
        <v>69</v>
      </c>
      <c r="C160" s="755">
        <v>17135</v>
      </c>
      <c r="D160" s="720"/>
      <c r="E160" s="721" t="s">
        <v>3564</v>
      </c>
      <c r="F160" s="722" t="s">
        <v>69</v>
      </c>
      <c r="G160" s="723" t="s">
        <v>3465</v>
      </c>
      <c r="H160" s="724" t="s">
        <v>3538</v>
      </c>
      <c r="I160" s="725" t="s">
        <v>3538</v>
      </c>
      <c r="J160" s="726" t="s">
        <v>3538</v>
      </c>
      <c r="K160" s="726" t="s">
        <v>3538</v>
      </c>
      <c r="L160" s="726" t="s">
        <v>3537</v>
      </c>
      <c r="M160" s="727" t="s">
        <v>3538</v>
      </c>
      <c r="N160" s="728" t="s">
        <v>3539</v>
      </c>
      <c r="O160" s="726" t="s">
        <v>3539</v>
      </c>
      <c r="P160" s="726" t="s">
        <v>3538</v>
      </c>
      <c r="Q160" s="726" t="s">
        <v>3538</v>
      </c>
      <c r="R160" s="726" t="s">
        <v>3538</v>
      </c>
      <c r="S160" s="729" t="s">
        <v>3538</v>
      </c>
      <c r="T160" s="659"/>
      <c r="U160" s="660"/>
      <c r="V160" s="660"/>
    </row>
    <row r="161" spans="1:22" ht="25.5" x14ac:dyDescent="0.25">
      <c r="A161" s="706" t="s">
        <v>69</v>
      </c>
      <c r="B161" s="718" t="s">
        <v>69</v>
      </c>
      <c r="C161" s="755">
        <v>17136</v>
      </c>
      <c r="D161" s="720"/>
      <c r="E161" s="721" t="s">
        <v>3564</v>
      </c>
      <c r="F161" s="722" t="s">
        <v>69</v>
      </c>
      <c r="G161" s="723" t="s">
        <v>3465</v>
      </c>
      <c r="H161" s="724" t="s">
        <v>3538</v>
      </c>
      <c r="I161" s="725" t="s">
        <v>3538</v>
      </c>
      <c r="J161" s="726" t="s">
        <v>3538</v>
      </c>
      <c r="K161" s="726" t="s">
        <v>3538</v>
      </c>
      <c r="L161" s="726" t="s">
        <v>3537</v>
      </c>
      <c r="M161" s="727" t="s">
        <v>3538</v>
      </c>
      <c r="N161" s="728" t="s">
        <v>3539</v>
      </c>
      <c r="O161" s="726" t="s">
        <v>3539</v>
      </c>
      <c r="P161" s="726" t="s">
        <v>3537</v>
      </c>
      <c r="Q161" s="726" t="s">
        <v>3537</v>
      </c>
      <c r="R161" s="726" t="s">
        <v>3537</v>
      </c>
      <c r="S161" s="729" t="s">
        <v>3537</v>
      </c>
      <c r="T161" s="659"/>
      <c r="U161" s="660"/>
      <c r="V161" s="660"/>
    </row>
    <row r="162" spans="1:22" ht="25.5" x14ac:dyDescent="0.25">
      <c r="A162" s="706" t="s">
        <v>69</v>
      </c>
      <c r="B162" s="718" t="s">
        <v>69</v>
      </c>
      <c r="C162" s="755">
        <v>17137</v>
      </c>
      <c r="D162" s="720"/>
      <c r="E162" s="721" t="s">
        <v>3564</v>
      </c>
      <c r="F162" s="722" t="s">
        <v>69</v>
      </c>
      <c r="G162" s="723" t="s">
        <v>3465</v>
      </c>
      <c r="H162" s="724" t="s">
        <v>3538</v>
      </c>
      <c r="I162" s="725" t="s">
        <v>3538</v>
      </c>
      <c r="J162" s="726" t="s">
        <v>3538</v>
      </c>
      <c r="K162" s="726" t="s">
        <v>3538</v>
      </c>
      <c r="L162" s="726" t="s">
        <v>3537</v>
      </c>
      <c r="M162" s="727" t="s">
        <v>3538</v>
      </c>
      <c r="N162" s="728" t="s">
        <v>3539</v>
      </c>
      <c r="O162" s="726" t="s">
        <v>3539</v>
      </c>
      <c r="P162" s="726" t="s">
        <v>3537</v>
      </c>
      <c r="Q162" s="726" t="s">
        <v>3537</v>
      </c>
      <c r="R162" s="726" t="s">
        <v>3537</v>
      </c>
      <c r="S162" s="729" t="s">
        <v>3537</v>
      </c>
      <c r="T162" s="659"/>
      <c r="U162" s="660"/>
      <c r="V162" s="660"/>
    </row>
    <row r="163" spans="1:22" ht="25.5" x14ac:dyDescent="0.25">
      <c r="A163" s="706" t="s">
        <v>69</v>
      </c>
      <c r="B163" s="718" t="s">
        <v>69</v>
      </c>
      <c r="C163" s="755">
        <v>17139</v>
      </c>
      <c r="D163" s="720"/>
      <c r="E163" s="721" t="s">
        <v>3560</v>
      </c>
      <c r="F163" s="722" t="s">
        <v>69</v>
      </c>
      <c r="G163" s="723" t="s">
        <v>3465</v>
      </c>
      <c r="H163" s="724" t="s">
        <v>3538</v>
      </c>
      <c r="I163" s="725" t="s">
        <v>3538</v>
      </c>
      <c r="J163" s="726" t="s">
        <v>3538</v>
      </c>
      <c r="K163" s="726" t="s">
        <v>3538</v>
      </c>
      <c r="L163" s="726" t="s">
        <v>3537</v>
      </c>
      <c r="M163" s="727" t="s">
        <v>3538</v>
      </c>
      <c r="N163" s="728" t="s">
        <v>3539</v>
      </c>
      <c r="O163" s="726" t="s">
        <v>3539</v>
      </c>
      <c r="P163" s="726" t="s">
        <v>3538</v>
      </c>
      <c r="Q163" s="726" t="s">
        <v>3538</v>
      </c>
      <c r="R163" s="726" t="s">
        <v>3538</v>
      </c>
      <c r="S163" s="729" t="s">
        <v>3538</v>
      </c>
      <c r="T163" s="659"/>
      <c r="U163" s="660"/>
      <c r="V163" s="660"/>
    </row>
    <row r="164" spans="1:22" ht="25.5" x14ac:dyDescent="0.25">
      <c r="A164" s="706" t="s">
        <v>69</v>
      </c>
      <c r="B164" s="718" t="s">
        <v>69</v>
      </c>
      <c r="C164" s="755">
        <v>17140</v>
      </c>
      <c r="D164" s="720"/>
      <c r="E164" s="721" t="s">
        <v>3560</v>
      </c>
      <c r="F164" s="722" t="s">
        <v>69</v>
      </c>
      <c r="G164" s="723" t="s">
        <v>3465</v>
      </c>
      <c r="H164" s="724" t="s">
        <v>3538</v>
      </c>
      <c r="I164" s="725" t="s">
        <v>3538</v>
      </c>
      <c r="J164" s="726" t="s">
        <v>3538</v>
      </c>
      <c r="K164" s="726" t="s">
        <v>3538</v>
      </c>
      <c r="L164" s="726" t="s">
        <v>3537</v>
      </c>
      <c r="M164" s="727" t="s">
        <v>3538</v>
      </c>
      <c r="N164" s="728" t="s">
        <v>3539</v>
      </c>
      <c r="O164" s="726" t="s">
        <v>3539</v>
      </c>
      <c r="P164" s="726" t="s">
        <v>3538</v>
      </c>
      <c r="Q164" s="726" t="s">
        <v>3538</v>
      </c>
      <c r="R164" s="726" t="s">
        <v>3538</v>
      </c>
      <c r="S164" s="729" t="s">
        <v>3538</v>
      </c>
      <c r="T164" s="659"/>
      <c r="U164" s="660"/>
      <c r="V164" s="660"/>
    </row>
    <row r="165" spans="1:22" ht="25.5" x14ac:dyDescent="0.25">
      <c r="A165" s="706" t="s">
        <v>69</v>
      </c>
      <c r="B165" s="718" t="s">
        <v>69</v>
      </c>
      <c r="C165" s="755">
        <v>17141</v>
      </c>
      <c r="D165" s="720"/>
      <c r="E165" s="721" t="s">
        <v>3558</v>
      </c>
      <c r="F165" s="722" t="s">
        <v>69</v>
      </c>
      <c r="G165" s="723" t="s">
        <v>3465</v>
      </c>
      <c r="H165" s="724" t="s">
        <v>3537</v>
      </c>
      <c r="I165" s="725" t="s">
        <v>3537</v>
      </c>
      <c r="J165" s="726" t="s">
        <v>3537</v>
      </c>
      <c r="K165" s="726" t="s">
        <v>3537</v>
      </c>
      <c r="L165" s="726" t="s">
        <v>3537</v>
      </c>
      <c r="M165" s="727" t="s">
        <v>3537</v>
      </c>
      <c r="N165" s="728" t="s">
        <v>3539</v>
      </c>
      <c r="O165" s="726" t="s">
        <v>3539</v>
      </c>
      <c r="P165" s="726" t="s">
        <v>3537</v>
      </c>
      <c r="Q165" s="726" t="s">
        <v>3537</v>
      </c>
      <c r="R165" s="726" t="s">
        <v>3537</v>
      </c>
      <c r="S165" s="729" t="s">
        <v>3537</v>
      </c>
      <c r="T165" s="659"/>
      <c r="U165" s="660"/>
      <c r="V165" s="660"/>
    </row>
    <row r="166" spans="1:22" ht="25.5" x14ac:dyDescent="0.25">
      <c r="A166" s="706" t="s">
        <v>69</v>
      </c>
      <c r="B166" s="718" t="s">
        <v>69</v>
      </c>
      <c r="C166" s="755">
        <v>17142</v>
      </c>
      <c r="D166" s="720"/>
      <c r="E166" s="721" t="s">
        <v>3558</v>
      </c>
      <c r="F166" s="722" t="s">
        <v>69</v>
      </c>
      <c r="G166" s="723" t="s">
        <v>3465</v>
      </c>
      <c r="H166" s="724" t="s">
        <v>3538</v>
      </c>
      <c r="I166" s="725" t="s">
        <v>3538</v>
      </c>
      <c r="J166" s="726" t="s">
        <v>3538</v>
      </c>
      <c r="K166" s="726" t="s">
        <v>3538</v>
      </c>
      <c r="L166" s="726" t="s">
        <v>3537</v>
      </c>
      <c r="M166" s="727" t="s">
        <v>3538</v>
      </c>
      <c r="N166" s="728" t="s">
        <v>3539</v>
      </c>
      <c r="O166" s="726" t="s">
        <v>3539</v>
      </c>
      <c r="P166" s="726" t="s">
        <v>3538</v>
      </c>
      <c r="Q166" s="726" t="s">
        <v>3538</v>
      </c>
      <c r="R166" s="726" t="s">
        <v>3538</v>
      </c>
      <c r="S166" s="729" t="s">
        <v>3538</v>
      </c>
      <c r="T166" s="659"/>
      <c r="U166" s="660"/>
      <c r="V166" s="660"/>
    </row>
    <row r="167" spans="1:22" ht="25.5" x14ac:dyDescent="0.25">
      <c r="A167" s="706" t="s">
        <v>69</v>
      </c>
      <c r="B167" s="718" t="s">
        <v>69</v>
      </c>
      <c r="C167" s="755">
        <v>17143</v>
      </c>
      <c r="D167" s="720"/>
      <c r="E167" s="721" t="s">
        <v>3557</v>
      </c>
      <c r="F167" s="722" t="s">
        <v>69</v>
      </c>
      <c r="G167" s="723" t="s">
        <v>3465</v>
      </c>
      <c r="H167" s="724" t="s">
        <v>3538</v>
      </c>
      <c r="I167" s="725" t="s">
        <v>3538</v>
      </c>
      <c r="J167" s="726" t="s">
        <v>3538</v>
      </c>
      <c r="K167" s="726" t="s">
        <v>3538</v>
      </c>
      <c r="L167" s="726" t="s">
        <v>3537</v>
      </c>
      <c r="M167" s="727" t="s">
        <v>3538</v>
      </c>
      <c r="N167" s="728" t="s">
        <v>3539</v>
      </c>
      <c r="O167" s="726" t="s">
        <v>3539</v>
      </c>
      <c r="P167" s="726" t="s">
        <v>3538</v>
      </c>
      <c r="Q167" s="726" t="s">
        <v>3538</v>
      </c>
      <c r="R167" s="726" t="s">
        <v>3538</v>
      </c>
      <c r="S167" s="729" t="s">
        <v>3538</v>
      </c>
      <c r="T167" s="659"/>
      <c r="U167" s="660"/>
      <c r="V167" s="660"/>
    </row>
    <row r="168" spans="1:22" ht="25.5" x14ac:dyDescent="0.25">
      <c r="A168" s="706" t="s">
        <v>69</v>
      </c>
      <c r="B168" s="718" t="s">
        <v>69</v>
      </c>
      <c r="C168" s="755">
        <v>17144</v>
      </c>
      <c r="D168" s="720"/>
      <c r="E168" s="721" t="s">
        <v>3557</v>
      </c>
      <c r="F168" s="722" t="s">
        <v>69</v>
      </c>
      <c r="G168" s="723" t="s">
        <v>3465</v>
      </c>
      <c r="H168" s="724" t="s">
        <v>3538</v>
      </c>
      <c r="I168" s="725" t="s">
        <v>3538</v>
      </c>
      <c r="J168" s="726" t="s">
        <v>3538</v>
      </c>
      <c r="K168" s="726" t="s">
        <v>3538</v>
      </c>
      <c r="L168" s="726" t="s">
        <v>3537</v>
      </c>
      <c r="M168" s="727" t="s">
        <v>3538</v>
      </c>
      <c r="N168" s="728" t="s">
        <v>3539</v>
      </c>
      <c r="O168" s="726" t="s">
        <v>3539</v>
      </c>
      <c r="P168" s="726" t="s">
        <v>3538</v>
      </c>
      <c r="Q168" s="726" t="s">
        <v>3538</v>
      </c>
      <c r="R168" s="726" t="s">
        <v>3538</v>
      </c>
      <c r="S168" s="729" t="s">
        <v>3538</v>
      </c>
      <c r="T168" s="659"/>
      <c r="U168" s="660"/>
      <c r="V168" s="660"/>
    </row>
    <row r="169" spans="1:22" ht="25.5" x14ac:dyDescent="0.25">
      <c r="A169" s="706" t="s">
        <v>69</v>
      </c>
      <c r="B169" s="718" t="s">
        <v>69</v>
      </c>
      <c r="C169" s="755">
        <v>17146</v>
      </c>
      <c r="D169" s="720"/>
      <c r="E169" s="721" t="s">
        <v>3557</v>
      </c>
      <c r="F169" s="722" t="s">
        <v>69</v>
      </c>
      <c r="G169" s="723" t="s">
        <v>3465</v>
      </c>
      <c r="H169" s="724" t="s">
        <v>3537</v>
      </c>
      <c r="I169" s="725" t="s">
        <v>3538</v>
      </c>
      <c r="J169" s="726" t="s">
        <v>3538</v>
      </c>
      <c r="K169" s="726" t="s">
        <v>3538</v>
      </c>
      <c r="L169" s="726" t="s">
        <v>3537</v>
      </c>
      <c r="M169" s="727" t="s">
        <v>3537</v>
      </c>
      <c r="N169" s="728" t="s">
        <v>3539</v>
      </c>
      <c r="O169" s="726" t="s">
        <v>3539</v>
      </c>
      <c r="P169" s="726" t="s">
        <v>3537</v>
      </c>
      <c r="Q169" s="726" t="s">
        <v>3537</v>
      </c>
      <c r="R169" s="726" t="s">
        <v>3537</v>
      </c>
      <c r="S169" s="729" t="s">
        <v>3537</v>
      </c>
      <c r="T169" s="659"/>
      <c r="U169" s="660"/>
      <c r="V169" s="660"/>
    </row>
    <row r="170" spans="1:22" ht="25.5" x14ac:dyDescent="0.25">
      <c r="A170" s="706" t="s">
        <v>69</v>
      </c>
      <c r="B170" s="718" t="s">
        <v>69</v>
      </c>
      <c r="C170" s="755">
        <v>17147</v>
      </c>
      <c r="D170" s="720"/>
      <c r="E170" s="721" t="s">
        <v>3557</v>
      </c>
      <c r="F170" s="722" t="s">
        <v>69</v>
      </c>
      <c r="G170" s="723" t="s">
        <v>3465</v>
      </c>
      <c r="H170" s="724" t="s">
        <v>3538</v>
      </c>
      <c r="I170" s="725" t="s">
        <v>3538</v>
      </c>
      <c r="J170" s="726" t="s">
        <v>3538</v>
      </c>
      <c r="K170" s="726" t="s">
        <v>3538</v>
      </c>
      <c r="L170" s="726" t="s">
        <v>3537</v>
      </c>
      <c r="M170" s="727" t="s">
        <v>3538</v>
      </c>
      <c r="N170" s="728" t="s">
        <v>3539</v>
      </c>
      <c r="O170" s="726" t="s">
        <v>3539</v>
      </c>
      <c r="P170" s="726" t="s">
        <v>3538</v>
      </c>
      <c r="Q170" s="726" t="s">
        <v>3538</v>
      </c>
      <c r="R170" s="726" t="s">
        <v>3538</v>
      </c>
      <c r="S170" s="729" t="s">
        <v>3538</v>
      </c>
      <c r="T170" s="659"/>
      <c r="U170" s="660"/>
      <c r="V170" s="660"/>
    </row>
    <row r="171" spans="1:22" ht="25.5" x14ac:dyDescent="0.25">
      <c r="A171" s="706" t="s">
        <v>69</v>
      </c>
      <c r="B171" s="718" t="s">
        <v>69</v>
      </c>
      <c r="C171" s="755">
        <v>17148</v>
      </c>
      <c r="D171" s="720"/>
      <c r="E171" s="721" t="s">
        <v>3558</v>
      </c>
      <c r="F171" s="722" t="s">
        <v>69</v>
      </c>
      <c r="G171" s="723" t="s">
        <v>3465</v>
      </c>
      <c r="H171" s="724" t="s">
        <v>3537</v>
      </c>
      <c r="I171" s="725" t="s">
        <v>3538</v>
      </c>
      <c r="J171" s="726" t="s">
        <v>3538</v>
      </c>
      <c r="K171" s="726" t="s">
        <v>3538</v>
      </c>
      <c r="L171" s="726" t="s">
        <v>3537</v>
      </c>
      <c r="M171" s="727" t="s">
        <v>3537</v>
      </c>
      <c r="N171" s="728" t="s">
        <v>3539</v>
      </c>
      <c r="O171" s="726" t="s">
        <v>3539</v>
      </c>
      <c r="P171" s="726" t="s">
        <v>3537</v>
      </c>
      <c r="Q171" s="726" t="s">
        <v>3537</v>
      </c>
      <c r="R171" s="726" t="s">
        <v>3537</v>
      </c>
      <c r="S171" s="729" t="s">
        <v>3537</v>
      </c>
      <c r="T171" s="659"/>
      <c r="U171" s="660"/>
      <c r="V171" s="660"/>
    </row>
    <row r="172" spans="1:22" ht="25.5" x14ac:dyDescent="0.25">
      <c r="A172" s="706" t="s">
        <v>69</v>
      </c>
      <c r="B172" s="718" t="s">
        <v>69</v>
      </c>
      <c r="C172" s="755">
        <v>17151</v>
      </c>
      <c r="D172" s="720"/>
      <c r="E172" s="721" t="s">
        <v>3563</v>
      </c>
      <c r="F172" s="722" t="s">
        <v>69</v>
      </c>
      <c r="G172" s="723" t="s">
        <v>3465</v>
      </c>
      <c r="H172" s="724" t="s">
        <v>3537</v>
      </c>
      <c r="I172" s="725" t="s">
        <v>3537</v>
      </c>
      <c r="J172" s="726" t="s">
        <v>3537</v>
      </c>
      <c r="K172" s="726" t="s">
        <v>3537</v>
      </c>
      <c r="L172" s="726" t="s">
        <v>3537</v>
      </c>
      <c r="M172" s="727" t="s">
        <v>3537</v>
      </c>
      <c r="N172" s="728" t="s">
        <v>3539</v>
      </c>
      <c r="O172" s="726" t="s">
        <v>3539</v>
      </c>
      <c r="P172" s="726" t="s">
        <v>3537</v>
      </c>
      <c r="Q172" s="726" t="s">
        <v>3537</v>
      </c>
      <c r="R172" s="726" t="s">
        <v>3537</v>
      </c>
      <c r="S172" s="729" t="s">
        <v>3537</v>
      </c>
      <c r="T172" s="659"/>
      <c r="U172" s="660"/>
      <c r="V172" s="660"/>
    </row>
    <row r="173" spans="1:22" ht="25.5" x14ac:dyDescent="0.25">
      <c r="A173" s="706" t="s">
        <v>69</v>
      </c>
      <c r="B173" s="718" t="s">
        <v>69</v>
      </c>
      <c r="C173" s="755">
        <v>17152</v>
      </c>
      <c r="D173" s="720"/>
      <c r="E173" s="721" t="s">
        <v>3563</v>
      </c>
      <c r="F173" s="722" t="s">
        <v>69</v>
      </c>
      <c r="G173" s="723" t="s">
        <v>3465</v>
      </c>
      <c r="H173" s="724" t="s">
        <v>3537</v>
      </c>
      <c r="I173" s="725" t="s">
        <v>3538</v>
      </c>
      <c r="J173" s="726" t="s">
        <v>3538</v>
      </c>
      <c r="K173" s="726" t="s">
        <v>3538</v>
      </c>
      <c r="L173" s="726" t="s">
        <v>3537</v>
      </c>
      <c r="M173" s="727" t="s">
        <v>3537</v>
      </c>
      <c r="N173" s="728" t="s">
        <v>3539</v>
      </c>
      <c r="O173" s="726" t="s">
        <v>3539</v>
      </c>
      <c r="P173" s="726" t="s">
        <v>3537</v>
      </c>
      <c r="Q173" s="726" t="s">
        <v>3537</v>
      </c>
      <c r="R173" s="726" t="s">
        <v>3537</v>
      </c>
      <c r="S173" s="729" t="s">
        <v>3537</v>
      </c>
      <c r="T173" s="659"/>
      <c r="U173" s="660"/>
      <c r="V173" s="660"/>
    </row>
    <row r="174" spans="1:22" ht="25.5" x14ac:dyDescent="0.25">
      <c r="A174" s="706" t="s">
        <v>69</v>
      </c>
      <c r="B174" s="718" t="s">
        <v>69</v>
      </c>
      <c r="C174" s="755">
        <v>17155</v>
      </c>
      <c r="D174" s="720"/>
      <c r="E174" s="721" t="s">
        <v>3563</v>
      </c>
      <c r="F174" s="722" t="s">
        <v>69</v>
      </c>
      <c r="G174" s="723" t="s">
        <v>3465</v>
      </c>
      <c r="H174" s="724" t="s">
        <v>3537</v>
      </c>
      <c r="I174" s="725" t="s">
        <v>3537</v>
      </c>
      <c r="J174" s="726" t="s">
        <v>3537</v>
      </c>
      <c r="K174" s="726" t="s">
        <v>3537</v>
      </c>
      <c r="L174" s="726" t="s">
        <v>3537</v>
      </c>
      <c r="M174" s="727" t="s">
        <v>3537</v>
      </c>
      <c r="N174" s="728" t="s">
        <v>3539</v>
      </c>
      <c r="O174" s="726" t="s">
        <v>3539</v>
      </c>
      <c r="P174" s="726" t="s">
        <v>3537</v>
      </c>
      <c r="Q174" s="726" t="s">
        <v>3537</v>
      </c>
      <c r="R174" s="726" t="s">
        <v>3537</v>
      </c>
      <c r="S174" s="729" t="s">
        <v>3537</v>
      </c>
      <c r="T174" s="659"/>
      <c r="U174" s="660"/>
      <c r="V174" s="660"/>
    </row>
    <row r="175" spans="1:22" ht="25.5" x14ac:dyDescent="0.25">
      <c r="A175" s="706" t="s">
        <v>69</v>
      </c>
      <c r="B175" s="718" t="s">
        <v>69</v>
      </c>
      <c r="C175" s="755">
        <v>17157</v>
      </c>
      <c r="D175" s="720"/>
      <c r="E175" s="721" t="s">
        <v>3564</v>
      </c>
      <c r="F175" s="722" t="s">
        <v>69</v>
      </c>
      <c r="G175" s="723" t="s">
        <v>3465</v>
      </c>
      <c r="H175" s="724" t="s">
        <v>3538</v>
      </c>
      <c r="I175" s="725" t="s">
        <v>3538</v>
      </c>
      <c r="J175" s="726" t="s">
        <v>3538</v>
      </c>
      <c r="K175" s="726" t="s">
        <v>3538</v>
      </c>
      <c r="L175" s="726" t="s">
        <v>3537</v>
      </c>
      <c r="M175" s="727" t="s">
        <v>3538</v>
      </c>
      <c r="N175" s="728" t="s">
        <v>3539</v>
      </c>
      <c r="O175" s="726" t="s">
        <v>3539</v>
      </c>
      <c r="P175" s="726" t="s">
        <v>3538</v>
      </c>
      <c r="Q175" s="726" t="s">
        <v>3538</v>
      </c>
      <c r="R175" s="726" t="s">
        <v>3538</v>
      </c>
      <c r="S175" s="729" t="s">
        <v>3538</v>
      </c>
      <c r="T175" s="659"/>
      <c r="U175" s="660"/>
      <c r="V175" s="660"/>
    </row>
    <row r="176" spans="1:22" ht="25.5" x14ac:dyDescent="0.25">
      <c r="A176" s="706" t="s">
        <v>69</v>
      </c>
      <c r="B176" s="718" t="s">
        <v>69</v>
      </c>
      <c r="C176" s="755">
        <v>17158</v>
      </c>
      <c r="D176" s="720"/>
      <c r="E176" s="721" t="s">
        <v>3565</v>
      </c>
      <c r="F176" s="722" t="s">
        <v>69</v>
      </c>
      <c r="G176" s="723" t="s">
        <v>3465</v>
      </c>
      <c r="H176" s="724" t="s">
        <v>3538</v>
      </c>
      <c r="I176" s="725" t="s">
        <v>3538</v>
      </c>
      <c r="J176" s="726" t="s">
        <v>3538</v>
      </c>
      <c r="K176" s="726" t="s">
        <v>3538</v>
      </c>
      <c r="L176" s="726" t="s">
        <v>3537</v>
      </c>
      <c r="M176" s="727" t="s">
        <v>3538</v>
      </c>
      <c r="N176" s="728" t="s">
        <v>3539</v>
      </c>
      <c r="O176" s="726" t="s">
        <v>3539</v>
      </c>
      <c r="P176" s="726" t="s">
        <v>3538</v>
      </c>
      <c r="Q176" s="726" t="s">
        <v>3538</v>
      </c>
      <c r="R176" s="726" t="s">
        <v>3538</v>
      </c>
      <c r="S176" s="729" t="s">
        <v>3538</v>
      </c>
      <c r="T176" s="659"/>
      <c r="U176" s="660"/>
      <c r="V176" s="660"/>
    </row>
    <row r="177" spans="1:22" ht="25.5" x14ac:dyDescent="0.25">
      <c r="A177" s="706" t="s">
        <v>69</v>
      </c>
      <c r="B177" s="718" t="s">
        <v>69</v>
      </c>
      <c r="C177" s="755">
        <v>17162</v>
      </c>
      <c r="D177" s="720"/>
      <c r="E177" s="721" t="s">
        <v>3557</v>
      </c>
      <c r="F177" s="722" t="s">
        <v>69</v>
      </c>
      <c r="G177" s="723" t="s">
        <v>3465</v>
      </c>
      <c r="H177" s="724" t="s">
        <v>3538</v>
      </c>
      <c r="I177" s="725" t="s">
        <v>3538</v>
      </c>
      <c r="J177" s="726" t="s">
        <v>3538</v>
      </c>
      <c r="K177" s="726" t="s">
        <v>3538</v>
      </c>
      <c r="L177" s="726" t="s">
        <v>3537</v>
      </c>
      <c r="M177" s="727" t="s">
        <v>3538</v>
      </c>
      <c r="N177" s="728" t="s">
        <v>3539</v>
      </c>
      <c r="O177" s="726" t="s">
        <v>3539</v>
      </c>
      <c r="P177" s="726" t="s">
        <v>3537</v>
      </c>
      <c r="Q177" s="726" t="s">
        <v>3537</v>
      </c>
      <c r="R177" s="726" t="s">
        <v>3537</v>
      </c>
      <c r="S177" s="729" t="s">
        <v>3537</v>
      </c>
      <c r="T177" s="659"/>
      <c r="U177" s="660"/>
      <c r="V177" s="660"/>
    </row>
    <row r="178" spans="1:22" ht="25.5" x14ac:dyDescent="0.25">
      <c r="A178" s="706" t="s">
        <v>69</v>
      </c>
      <c r="B178" s="718" t="s">
        <v>69</v>
      </c>
      <c r="C178" s="755">
        <v>17165</v>
      </c>
      <c r="D178" s="720"/>
      <c r="E178" s="721" t="s">
        <v>3566</v>
      </c>
      <c r="F178" s="722" t="s">
        <v>69</v>
      </c>
      <c r="G178" s="723" t="s">
        <v>3465</v>
      </c>
      <c r="H178" s="724" t="s">
        <v>3538</v>
      </c>
      <c r="I178" s="725" t="s">
        <v>3538</v>
      </c>
      <c r="J178" s="726" t="s">
        <v>3538</v>
      </c>
      <c r="K178" s="726" t="s">
        <v>3538</v>
      </c>
      <c r="L178" s="726" t="s">
        <v>3537</v>
      </c>
      <c r="M178" s="727" t="s">
        <v>3538</v>
      </c>
      <c r="N178" s="728" t="s">
        <v>3539</v>
      </c>
      <c r="O178" s="726" t="s">
        <v>3539</v>
      </c>
      <c r="P178" s="726" t="s">
        <v>3537</v>
      </c>
      <c r="Q178" s="726" t="s">
        <v>3537</v>
      </c>
      <c r="R178" s="726" t="s">
        <v>3537</v>
      </c>
      <c r="S178" s="729" t="s">
        <v>3537</v>
      </c>
      <c r="T178" s="659"/>
      <c r="U178" s="660"/>
      <c r="V178" s="660"/>
    </row>
    <row r="179" spans="1:22" ht="25.5" x14ac:dyDescent="0.25">
      <c r="A179" s="706" t="s">
        <v>69</v>
      </c>
      <c r="B179" s="718" t="s">
        <v>69</v>
      </c>
      <c r="C179" s="755">
        <v>17167</v>
      </c>
      <c r="D179" s="720"/>
      <c r="E179" s="721" t="s">
        <v>3567</v>
      </c>
      <c r="F179" s="722" t="s">
        <v>69</v>
      </c>
      <c r="G179" s="723" t="s">
        <v>3465</v>
      </c>
      <c r="H179" s="724" t="s">
        <v>3538</v>
      </c>
      <c r="I179" s="725" t="s">
        <v>3538</v>
      </c>
      <c r="J179" s="726" t="s">
        <v>3538</v>
      </c>
      <c r="K179" s="726" t="s">
        <v>3538</v>
      </c>
      <c r="L179" s="726" t="s">
        <v>3537</v>
      </c>
      <c r="M179" s="727" t="s">
        <v>3538</v>
      </c>
      <c r="N179" s="728" t="s">
        <v>3539</v>
      </c>
      <c r="O179" s="726" t="s">
        <v>3539</v>
      </c>
      <c r="P179" s="726" t="s">
        <v>3538</v>
      </c>
      <c r="Q179" s="726" t="s">
        <v>3538</v>
      </c>
      <c r="R179" s="726" t="s">
        <v>3538</v>
      </c>
      <c r="S179" s="729" t="s">
        <v>3538</v>
      </c>
      <c r="T179" s="659"/>
      <c r="U179" s="660"/>
      <c r="V179" s="660"/>
    </row>
    <row r="180" spans="1:22" ht="25.5" x14ac:dyDescent="0.25">
      <c r="A180" s="706" t="s">
        <v>69</v>
      </c>
      <c r="B180" s="718" t="s">
        <v>69</v>
      </c>
      <c r="C180" s="755">
        <v>17168</v>
      </c>
      <c r="D180" s="720"/>
      <c r="E180" s="721" t="s">
        <v>3557</v>
      </c>
      <c r="F180" s="722" t="s">
        <v>69</v>
      </c>
      <c r="G180" s="723" t="s">
        <v>3465</v>
      </c>
      <c r="H180" s="724" t="s">
        <v>3538</v>
      </c>
      <c r="I180" s="725" t="s">
        <v>3538</v>
      </c>
      <c r="J180" s="726" t="s">
        <v>3538</v>
      </c>
      <c r="K180" s="726" t="s">
        <v>3538</v>
      </c>
      <c r="L180" s="726" t="s">
        <v>3537</v>
      </c>
      <c r="M180" s="727" t="s">
        <v>3538</v>
      </c>
      <c r="N180" s="728" t="s">
        <v>3539</v>
      </c>
      <c r="O180" s="726" t="s">
        <v>3539</v>
      </c>
      <c r="P180" s="726" t="s">
        <v>3538</v>
      </c>
      <c r="Q180" s="726" t="s">
        <v>3538</v>
      </c>
      <c r="R180" s="726" t="s">
        <v>3538</v>
      </c>
      <c r="S180" s="729" t="s">
        <v>3538</v>
      </c>
      <c r="T180" s="659"/>
      <c r="U180" s="660"/>
      <c r="V180" s="660"/>
    </row>
    <row r="181" spans="1:22" ht="25.5" x14ac:dyDescent="0.25">
      <c r="A181" s="706" t="s">
        <v>69</v>
      </c>
      <c r="B181" s="718" t="s">
        <v>69</v>
      </c>
      <c r="C181" s="755">
        <v>17172</v>
      </c>
      <c r="D181" s="720"/>
      <c r="E181" s="721" t="s">
        <v>3566</v>
      </c>
      <c r="F181" s="722" t="s">
        <v>69</v>
      </c>
      <c r="G181" s="723" t="s">
        <v>3465</v>
      </c>
      <c r="H181" s="724" t="s">
        <v>3538</v>
      </c>
      <c r="I181" s="725" t="s">
        <v>3538</v>
      </c>
      <c r="J181" s="726" t="s">
        <v>3538</v>
      </c>
      <c r="K181" s="726" t="s">
        <v>3538</v>
      </c>
      <c r="L181" s="726" t="s">
        <v>3537</v>
      </c>
      <c r="M181" s="727" t="s">
        <v>3538</v>
      </c>
      <c r="N181" s="728" t="s">
        <v>3539</v>
      </c>
      <c r="O181" s="726" t="s">
        <v>3539</v>
      </c>
      <c r="P181" s="726" t="s">
        <v>3538</v>
      </c>
      <c r="Q181" s="726" t="s">
        <v>3538</v>
      </c>
      <c r="R181" s="726" t="s">
        <v>3538</v>
      </c>
      <c r="S181" s="729" t="s">
        <v>3538</v>
      </c>
      <c r="T181" s="659"/>
      <c r="U181" s="660"/>
      <c r="V181" s="660"/>
    </row>
    <row r="182" spans="1:22" ht="25.5" x14ac:dyDescent="0.25">
      <c r="A182" s="706" t="s">
        <v>69</v>
      </c>
      <c r="B182" s="718" t="s">
        <v>69</v>
      </c>
      <c r="C182" s="755">
        <v>17173</v>
      </c>
      <c r="D182" s="720"/>
      <c r="E182" s="721" t="s">
        <v>3566</v>
      </c>
      <c r="F182" s="722" t="s">
        <v>69</v>
      </c>
      <c r="G182" s="723" t="s">
        <v>3465</v>
      </c>
      <c r="H182" s="724" t="s">
        <v>3538</v>
      </c>
      <c r="I182" s="725" t="s">
        <v>3538</v>
      </c>
      <c r="J182" s="726" t="s">
        <v>3538</v>
      </c>
      <c r="K182" s="726" t="s">
        <v>3538</v>
      </c>
      <c r="L182" s="726" t="s">
        <v>3538</v>
      </c>
      <c r="M182" s="727" t="s">
        <v>3538</v>
      </c>
      <c r="N182" s="728" t="s">
        <v>3539</v>
      </c>
      <c r="O182" s="726" t="s">
        <v>3539</v>
      </c>
      <c r="P182" s="726" t="s">
        <v>3538</v>
      </c>
      <c r="Q182" s="726" t="s">
        <v>3538</v>
      </c>
      <c r="R182" s="726" t="s">
        <v>3538</v>
      </c>
      <c r="S182" s="729" t="s">
        <v>3538</v>
      </c>
      <c r="T182" s="659"/>
      <c r="U182" s="660"/>
      <c r="V182" s="660"/>
    </row>
    <row r="183" spans="1:22" ht="25.5" x14ac:dyDescent="0.25">
      <c r="A183" s="706" t="s">
        <v>69</v>
      </c>
      <c r="B183" s="718" t="s">
        <v>69</v>
      </c>
      <c r="C183" s="755">
        <v>17174</v>
      </c>
      <c r="D183" s="720"/>
      <c r="E183" s="721" t="s">
        <v>3566</v>
      </c>
      <c r="F183" s="722" t="s">
        <v>69</v>
      </c>
      <c r="G183" s="723" t="s">
        <v>3465</v>
      </c>
      <c r="H183" s="724" t="s">
        <v>3538</v>
      </c>
      <c r="I183" s="725" t="s">
        <v>3538</v>
      </c>
      <c r="J183" s="726" t="s">
        <v>3538</v>
      </c>
      <c r="K183" s="726" t="s">
        <v>3538</v>
      </c>
      <c r="L183" s="726" t="s">
        <v>3538</v>
      </c>
      <c r="M183" s="727" t="s">
        <v>3538</v>
      </c>
      <c r="N183" s="728" t="s">
        <v>3539</v>
      </c>
      <c r="O183" s="726" t="s">
        <v>3539</v>
      </c>
      <c r="P183" s="726" t="s">
        <v>3538</v>
      </c>
      <c r="Q183" s="726" t="s">
        <v>3538</v>
      </c>
      <c r="R183" s="726" t="s">
        <v>3538</v>
      </c>
      <c r="S183" s="729" t="s">
        <v>3538</v>
      </c>
      <c r="T183" s="659"/>
      <c r="U183" s="660"/>
      <c r="V183" s="660"/>
    </row>
    <row r="184" spans="1:22" ht="25.5" x14ac:dyDescent="0.25">
      <c r="A184" s="706" t="s">
        <v>69</v>
      </c>
      <c r="B184" s="718" t="s">
        <v>69</v>
      </c>
      <c r="C184" s="755">
        <v>17175</v>
      </c>
      <c r="D184" s="720"/>
      <c r="E184" s="721" t="s">
        <v>3566</v>
      </c>
      <c r="F184" s="722" t="s">
        <v>69</v>
      </c>
      <c r="G184" s="723" t="s">
        <v>3465</v>
      </c>
      <c r="H184" s="724" t="s">
        <v>3538</v>
      </c>
      <c r="I184" s="725" t="s">
        <v>3538</v>
      </c>
      <c r="J184" s="726" t="s">
        <v>3538</v>
      </c>
      <c r="K184" s="726" t="s">
        <v>3538</v>
      </c>
      <c r="L184" s="726" t="s">
        <v>3537</v>
      </c>
      <c r="M184" s="727" t="s">
        <v>3538</v>
      </c>
      <c r="N184" s="728" t="s">
        <v>3539</v>
      </c>
      <c r="O184" s="726" t="s">
        <v>3539</v>
      </c>
      <c r="P184" s="726" t="s">
        <v>3538</v>
      </c>
      <c r="Q184" s="726" t="s">
        <v>3538</v>
      </c>
      <c r="R184" s="726" t="s">
        <v>3538</v>
      </c>
      <c r="S184" s="729" t="s">
        <v>3538</v>
      </c>
      <c r="T184" s="659"/>
      <c r="U184" s="660"/>
      <c r="V184" s="660"/>
    </row>
    <row r="185" spans="1:22" ht="25.5" x14ac:dyDescent="0.25">
      <c r="A185" s="706" t="s">
        <v>69</v>
      </c>
      <c r="B185" s="718" t="s">
        <v>69</v>
      </c>
      <c r="C185" s="755">
        <v>17176</v>
      </c>
      <c r="D185" s="720"/>
      <c r="E185" s="721" t="s">
        <v>3567</v>
      </c>
      <c r="F185" s="722" t="s">
        <v>69</v>
      </c>
      <c r="G185" s="723" t="s">
        <v>3465</v>
      </c>
      <c r="H185" s="724" t="s">
        <v>3538</v>
      </c>
      <c r="I185" s="725" t="s">
        <v>3538</v>
      </c>
      <c r="J185" s="726" t="s">
        <v>3538</v>
      </c>
      <c r="K185" s="726" t="s">
        <v>3538</v>
      </c>
      <c r="L185" s="726" t="s">
        <v>3537</v>
      </c>
      <c r="M185" s="727" t="s">
        <v>3538</v>
      </c>
      <c r="N185" s="728" t="s">
        <v>3539</v>
      </c>
      <c r="O185" s="726" t="s">
        <v>3539</v>
      </c>
      <c r="P185" s="726" t="s">
        <v>3538</v>
      </c>
      <c r="Q185" s="726" t="s">
        <v>3538</v>
      </c>
      <c r="R185" s="726" t="s">
        <v>3538</v>
      </c>
      <c r="S185" s="729" t="s">
        <v>3538</v>
      </c>
      <c r="T185" s="659"/>
      <c r="U185" s="660"/>
      <c r="V185" s="660"/>
    </row>
    <row r="186" spans="1:22" ht="25.5" x14ac:dyDescent="0.25">
      <c r="A186" s="706" t="s">
        <v>69</v>
      </c>
      <c r="B186" s="718" t="s">
        <v>69</v>
      </c>
      <c r="C186" s="755">
        <v>17177</v>
      </c>
      <c r="D186" s="720"/>
      <c r="E186" s="721" t="s">
        <v>3567</v>
      </c>
      <c r="F186" s="722" t="s">
        <v>69</v>
      </c>
      <c r="G186" s="723" t="s">
        <v>3465</v>
      </c>
      <c r="H186" s="724" t="s">
        <v>3538</v>
      </c>
      <c r="I186" s="725" t="s">
        <v>3538</v>
      </c>
      <c r="J186" s="726" t="s">
        <v>3538</v>
      </c>
      <c r="K186" s="726" t="s">
        <v>3538</v>
      </c>
      <c r="L186" s="726" t="s">
        <v>3537</v>
      </c>
      <c r="M186" s="727" t="s">
        <v>3538</v>
      </c>
      <c r="N186" s="728" t="s">
        <v>3539</v>
      </c>
      <c r="O186" s="726" t="s">
        <v>3539</v>
      </c>
      <c r="P186" s="726" t="s">
        <v>3538</v>
      </c>
      <c r="Q186" s="726" t="s">
        <v>3538</v>
      </c>
      <c r="R186" s="726" t="s">
        <v>3538</v>
      </c>
      <c r="S186" s="729" t="s">
        <v>3538</v>
      </c>
      <c r="T186" s="659"/>
      <c r="U186" s="660"/>
      <c r="V186" s="660"/>
    </row>
    <row r="187" spans="1:22" ht="25.5" x14ac:dyDescent="0.25">
      <c r="A187" s="706" t="s">
        <v>69</v>
      </c>
      <c r="B187" s="718" t="s">
        <v>69</v>
      </c>
      <c r="C187" s="755">
        <v>17179</v>
      </c>
      <c r="D187" s="720"/>
      <c r="E187" s="721" t="s">
        <v>3567</v>
      </c>
      <c r="F187" s="722" t="s">
        <v>69</v>
      </c>
      <c r="G187" s="723" t="s">
        <v>3465</v>
      </c>
      <c r="H187" s="724" t="s">
        <v>3538</v>
      </c>
      <c r="I187" s="725" t="s">
        <v>3538</v>
      </c>
      <c r="J187" s="726" t="s">
        <v>3538</v>
      </c>
      <c r="K187" s="726" t="s">
        <v>3538</v>
      </c>
      <c r="L187" s="726" t="s">
        <v>3537</v>
      </c>
      <c r="M187" s="727" t="s">
        <v>3538</v>
      </c>
      <c r="N187" s="728" t="s">
        <v>3539</v>
      </c>
      <c r="O187" s="726" t="s">
        <v>3539</v>
      </c>
      <c r="P187" s="726" t="s">
        <v>3538</v>
      </c>
      <c r="Q187" s="726" t="s">
        <v>3538</v>
      </c>
      <c r="R187" s="726" t="s">
        <v>3538</v>
      </c>
      <c r="S187" s="729" t="s">
        <v>3538</v>
      </c>
      <c r="T187" s="659"/>
      <c r="U187" s="660"/>
      <c r="V187" s="660"/>
    </row>
    <row r="188" spans="1:22" ht="25.5" x14ac:dyDescent="0.25">
      <c r="A188" s="706" t="s">
        <v>69</v>
      </c>
      <c r="B188" s="718" t="s">
        <v>69</v>
      </c>
      <c r="C188" s="755">
        <v>17183</v>
      </c>
      <c r="D188" s="720"/>
      <c r="E188" s="721" t="s">
        <v>3567</v>
      </c>
      <c r="F188" s="722" t="s">
        <v>69</v>
      </c>
      <c r="G188" s="723" t="s">
        <v>3465</v>
      </c>
      <c r="H188" s="724" t="s">
        <v>3538</v>
      </c>
      <c r="I188" s="725" t="s">
        <v>3538</v>
      </c>
      <c r="J188" s="726" t="s">
        <v>3538</v>
      </c>
      <c r="K188" s="726" t="s">
        <v>3538</v>
      </c>
      <c r="L188" s="726" t="s">
        <v>3538</v>
      </c>
      <c r="M188" s="727" t="s">
        <v>3538</v>
      </c>
      <c r="N188" s="728" t="s">
        <v>3539</v>
      </c>
      <c r="O188" s="726" t="s">
        <v>3539</v>
      </c>
      <c r="P188" s="726" t="s">
        <v>3538</v>
      </c>
      <c r="Q188" s="726" t="s">
        <v>3538</v>
      </c>
      <c r="R188" s="726" t="s">
        <v>3538</v>
      </c>
      <c r="S188" s="729" t="s">
        <v>3538</v>
      </c>
      <c r="T188" s="659"/>
      <c r="U188" s="660"/>
      <c r="V188" s="660"/>
    </row>
    <row r="189" spans="1:22" ht="25.5" x14ac:dyDescent="0.25">
      <c r="A189" s="706" t="s">
        <v>69</v>
      </c>
      <c r="B189" s="718" t="s">
        <v>69</v>
      </c>
      <c r="C189" s="755">
        <v>17184</v>
      </c>
      <c r="D189" s="720"/>
      <c r="E189" s="721" t="s">
        <v>3567</v>
      </c>
      <c r="F189" s="722" t="s">
        <v>69</v>
      </c>
      <c r="G189" s="723" t="s">
        <v>3465</v>
      </c>
      <c r="H189" s="724" t="s">
        <v>3538</v>
      </c>
      <c r="I189" s="725" t="s">
        <v>3538</v>
      </c>
      <c r="J189" s="726" t="s">
        <v>3538</v>
      </c>
      <c r="K189" s="726" t="s">
        <v>3538</v>
      </c>
      <c r="L189" s="726" t="s">
        <v>3537</v>
      </c>
      <c r="M189" s="727" t="s">
        <v>3538</v>
      </c>
      <c r="N189" s="728" t="s">
        <v>3539</v>
      </c>
      <c r="O189" s="726" t="s">
        <v>3539</v>
      </c>
      <c r="P189" s="726" t="s">
        <v>3538</v>
      </c>
      <c r="Q189" s="726" t="s">
        <v>3538</v>
      </c>
      <c r="R189" s="726" t="s">
        <v>3538</v>
      </c>
      <c r="S189" s="729" t="s">
        <v>3538</v>
      </c>
      <c r="T189" s="659"/>
      <c r="U189" s="660"/>
      <c r="V189" s="660"/>
    </row>
    <row r="190" spans="1:22" ht="25.5" x14ac:dyDescent="0.25">
      <c r="A190" s="706" t="s">
        <v>69</v>
      </c>
      <c r="B190" s="718" t="s">
        <v>69</v>
      </c>
      <c r="C190" s="755">
        <v>17187</v>
      </c>
      <c r="D190" s="720"/>
      <c r="E190" s="721" t="s">
        <v>3567</v>
      </c>
      <c r="F190" s="722" t="s">
        <v>69</v>
      </c>
      <c r="G190" s="723" t="s">
        <v>3465</v>
      </c>
      <c r="H190" s="724" t="s">
        <v>3538</v>
      </c>
      <c r="I190" s="725" t="s">
        <v>3538</v>
      </c>
      <c r="J190" s="726" t="s">
        <v>3538</v>
      </c>
      <c r="K190" s="726" t="s">
        <v>3538</v>
      </c>
      <c r="L190" s="726" t="s">
        <v>3537</v>
      </c>
      <c r="M190" s="727" t="s">
        <v>3538</v>
      </c>
      <c r="N190" s="728" t="s">
        <v>3539</v>
      </c>
      <c r="O190" s="726" t="s">
        <v>3539</v>
      </c>
      <c r="P190" s="726" t="s">
        <v>3538</v>
      </c>
      <c r="Q190" s="726" t="s">
        <v>3538</v>
      </c>
      <c r="R190" s="726" t="s">
        <v>3538</v>
      </c>
      <c r="S190" s="729" t="s">
        <v>3538</v>
      </c>
      <c r="T190" s="659"/>
      <c r="U190" s="660"/>
      <c r="V190" s="660"/>
    </row>
    <row r="191" spans="1:22" ht="25.5" x14ac:dyDescent="0.25">
      <c r="A191" s="706" t="s">
        <v>69</v>
      </c>
      <c r="B191" s="718" t="s">
        <v>69</v>
      </c>
      <c r="C191" s="755">
        <v>17189</v>
      </c>
      <c r="D191" s="720"/>
      <c r="E191" s="721" t="s">
        <v>3564</v>
      </c>
      <c r="F191" s="722" t="s">
        <v>69</v>
      </c>
      <c r="G191" s="723" t="s">
        <v>3465</v>
      </c>
      <c r="H191" s="724" t="s">
        <v>3538</v>
      </c>
      <c r="I191" s="725" t="s">
        <v>3538</v>
      </c>
      <c r="J191" s="726" t="s">
        <v>3538</v>
      </c>
      <c r="K191" s="726" t="s">
        <v>3538</v>
      </c>
      <c r="L191" s="726" t="s">
        <v>3538</v>
      </c>
      <c r="M191" s="727" t="s">
        <v>3538</v>
      </c>
      <c r="N191" s="728" t="s">
        <v>3539</v>
      </c>
      <c r="O191" s="726" t="s">
        <v>3539</v>
      </c>
      <c r="P191" s="726" t="s">
        <v>3538</v>
      </c>
      <c r="Q191" s="726" t="s">
        <v>3538</v>
      </c>
      <c r="R191" s="726" t="s">
        <v>3538</v>
      </c>
      <c r="S191" s="729" t="s">
        <v>3538</v>
      </c>
      <c r="T191" s="659"/>
      <c r="U191" s="660"/>
      <c r="V191" s="660"/>
    </row>
    <row r="192" spans="1:22" ht="25.5" x14ac:dyDescent="0.25">
      <c r="A192" s="706" t="s">
        <v>69</v>
      </c>
      <c r="B192" s="718" t="s">
        <v>69</v>
      </c>
      <c r="C192" s="755">
        <v>17190</v>
      </c>
      <c r="D192" s="720"/>
      <c r="E192" s="721" t="s">
        <v>3565</v>
      </c>
      <c r="F192" s="722" t="s">
        <v>69</v>
      </c>
      <c r="G192" s="723" t="s">
        <v>3465</v>
      </c>
      <c r="H192" s="724" t="s">
        <v>3538</v>
      </c>
      <c r="I192" s="725" t="s">
        <v>3538</v>
      </c>
      <c r="J192" s="726" t="s">
        <v>3538</v>
      </c>
      <c r="K192" s="726" t="s">
        <v>3538</v>
      </c>
      <c r="L192" s="726" t="s">
        <v>3537</v>
      </c>
      <c r="M192" s="727" t="s">
        <v>3538</v>
      </c>
      <c r="N192" s="728" t="s">
        <v>3539</v>
      </c>
      <c r="O192" s="726" t="s">
        <v>3539</v>
      </c>
      <c r="P192" s="726" t="s">
        <v>3538</v>
      </c>
      <c r="Q192" s="726" t="s">
        <v>3538</v>
      </c>
      <c r="R192" s="726" t="s">
        <v>3538</v>
      </c>
      <c r="S192" s="729" t="s">
        <v>3538</v>
      </c>
      <c r="T192" s="659"/>
      <c r="U192" s="660"/>
      <c r="V192" s="660"/>
    </row>
    <row r="193" spans="1:22" ht="25.5" x14ac:dyDescent="0.25">
      <c r="A193" s="706" t="s">
        <v>69</v>
      </c>
      <c r="B193" s="718" t="s">
        <v>69</v>
      </c>
      <c r="C193" s="755">
        <v>17192</v>
      </c>
      <c r="D193" s="720"/>
      <c r="E193" s="721" t="s">
        <v>3600</v>
      </c>
      <c r="F193" s="722" t="s">
        <v>69</v>
      </c>
      <c r="G193" s="723" t="s">
        <v>3465</v>
      </c>
      <c r="H193" s="724" t="s">
        <v>3538</v>
      </c>
      <c r="I193" s="725" t="s">
        <v>3538</v>
      </c>
      <c r="J193" s="726" t="s">
        <v>3538</v>
      </c>
      <c r="K193" s="726" t="s">
        <v>3538</v>
      </c>
      <c r="L193" s="726" t="s">
        <v>3537</v>
      </c>
      <c r="M193" s="727" t="s">
        <v>3538</v>
      </c>
      <c r="N193" s="728" t="s">
        <v>3539</v>
      </c>
      <c r="O193" s="726" t="s">
        <v>3539</v>
      </c>
      <c r="P193" s="726" t="s">
        <v>3538</v>
      </c>
      <c r="Q193" s="726" t="s">
        <v>3538</v>
      </c>
      <c r="R193" s="726" t="s">
        <v>3538</v>
      </c>
      <c r="S193" s="729" t="s">
        <v>3538</v>
      </c>
      <c r="T193" s="659"/>
      <c r="U193" s="660"/>
      <c r="V193" s="660"/>
    </row>
    <row r="194" spans="1:22" ht="25.5" x14ac:dyDescent="0.25">
      <c r="A194" s="706" t="s">
        <v>69</v>
      </c>
      <c r="B194" s="718" t="s">
        <v>69</v>
      </c>
      <c r="C194" s="755">
        <v>17195</v>
      </c>
      <c r="D194" s="720"/>
      <c r="E194" s="721" t="s">
        <v>3563</v>
      </c>
      <c r="F194" s="722" t="s">
        <v>69</v>
      </c>
      <c r="G194" s="723" t="s">
        <v>3465</v>
      </c>
      <c r="H194" s="724" t="s">
        <v>3537</v>
      </c>
      <c r="I194" s="725" t="s">
        <v>3537</v>
      </c>
      <c r="J194" s="726" t="s">
        <v>3537</v>
      </c>
      <c r="K194" s="726" t="s">
        <v>3537</v>
      </c>
      <c r="L194" s="726" t="s">
        <v>3537</v>
      </c>
      <c r="M194" s="727" t="s">
        <v>3537</v>
      </c>
      <c r="N194" s="728" t="s">
        <v>3539</v>
      </c>
      <c r="O194" s="726" t="s">
        <v>3539</v>
      </c>
      <c r="P194" s="726" t="s">
        <v>3537</v>
      </c>
      <c r="Q194" s="726" t="s">
        <v>3537</v>
      </c>
      <c r="R194" s="726" t="s">
        <v>3537</v>
      </c>
      <c r="S194" s="729" t="s">
        <v>3537</v>
      </c>
      <c r="T194" s="659"/>
      <c r="U194" s="660"/>
      <c r="V194" s="660"/>
    </row>
    <row r="195" spans="1:22" ht="25.5" x14ac:dyDescent="0.25">
      <c r="A195" s="706" t="s">
        <v>69</v>
      </c>
      <c r="B195" s="718" t="s">
        <v>69</v>
      </c>
      <c r="C195" s="755">
        <v>17196</v>
      </c>
      <c r="D195" s="720"/>
      <c r="E195" s="721" t="s">
        <v>3600</v>
      </c>
      <c r="F195" s="722" t="s">
        <v>69</v>
      </c>
      <c r="G195" s="723" t="s">
        <v>3465</v>
      </c>
      <c r="H195" s="724" t="s">
        <v>3538</v>
      </c>
      <c r="I195" s="725" t="s">
        <v>3538</v>
      </c>
      <c r="J195" s="726" t="s">
        <v>3538</v>
      </c>
      <c r="K195" s="726" t="s">
        <v>3538</v>
      </c>
      <c r="L195" s="726" t="s">
        <v>3537</v>
      </c>
      <c r="M195" s="727" t="s">
        <v>3538</v>
      </c>
      <c r="N195" s="728" t="s">
        <v>3539</v>
      </c>
      <c r="O195" s="726" t="s">
        <v>3539</v>
      </c>
      <c r="P195" s="726" t="s">
        <v>3538</v>
      </c>
      <c r="Q195" s="726" t="s">
        <v>3538</v>
      </c>
      <c r="R195" s="726" t="s">
        <v>3538</v>
      </c>
      <c r="S195" s="729" t="s">
        <v>3538</v>
      </c>
      <c r="T195" s="659"/>
      <c r="U195" s="660"/>
      <c r="V195" s="660"/>
    </row>
    <row r="196" spans="1:22" ht="25.5" x14ac:dyDescent="0.25">
      <c r="A196" s="706" t="s">
        <v>69</v>
      </c>
      <c r="B196" s="718" t="s">
        <v>69</v>
      </c>
      <c r="C196" s="755">
        <v>17197</v>
      </c>
      <c r="D196" s="720"/>
      <c r="E196" s="721" t="s">
        <v>3600</v>
      </c>
      <c r="F196" s="722" t="s">
        <v>69</v>
      </c>
      <c r="G196" s="723" t="s">
        <v>3465</v>
      </c>
      <c r="H196" s="724" t="s">
        <v>3538</v>
      </c>
      <c r="I196" s="725" t="s">
        <v>3538</v>
      </c>
      <c r="J196" s="726" t="s">
        <v>3538</v>
      </c>
      <c r="K196" s="726" t="s">
        <v>3538</v>
      </c>
      <c r="L196" s="726" t="s">
        <v>3537</v>
      </c>
      <c r="M196" s="727" t="s">
        <v>3538</v>
      </c>
      <c r="N196" s="728" t="s">
        <v>3539</v>
      </c>
      <c r="O196" s="726" t="s">
        <v>3539</v>
      </c>
      <c r="P196" s="726" t="s">
        <v>3538</v>
      </c>
      <c r="Q196" s="726" t="s">
        <v>3538</v>
      </c>
      <c r="R196" s="726" t="s">
        <v>3538</v>
      </c>
      <c r="S196" s="729" t="s">
        <v>3538</v>
      </c>
      <c r="T196" s="659"/>
      <c r="U196" s="660"/>
      <c r="V196" s="660"/>
    </row>
    <row r="197" spans="1:22" ht="25.5" x14ac:dyDescent="0.25">
      <c r="A197" s="706" t="s">
        <v>69</v>
      </c>
      <c r="B197" s="718" t="s">
        <v>69</v>
      </c>
      <c r="C197" s="755">
        <v>17199</v>
      </c>
      <c r="D197" s="720"/>
      <c r="E197" s="721" t="s">
        <v>3600</v>
      </c>
      <c r="F197" s="722" t="s">
        <v>69</v>
      </c>
      <c r="G197" s="723" t="s">
        <v>3465</v>
      </c>
      <c r="H197" s="724" t="s">
        <v>3538</v>
      </c>
      <c r="I197" s="725" t="s">
        <v>3538</v>
      </c>
      <c r="J197" s="726" t="s">
        <v>3538</v>
      </c>
      <c r="K197" s="726" t="s">
        <v>3538</v>
      </c>
      <c r="L197" s="726" t="s">
        <v>3537</v>
      </c>
      <c r="M197" s="727" t="s">
        <v>3538</v>
      </c>
      <c r="N197" s="728" t="s">
        <v>3539</v>
      </c>
      <c r="O197" s="726" t="s">
        <v>3539</v>
      </c>
      <c r="P197" s="726" t="s">
        <v>3538</v>
      </c>
      <c r="Q197" s="726" t="s">
        <v>3538</v>
      </c>
      <c r="R197" s="726" t="s">
        <v>3538</v>
      </c>
      <c r="S197" s="729" t="s">
        <v>3538</v>
      </c>
      <c r="T197" s="659"/>
      <c r="U197" s="660"/>
      <c r="V197" s="660"/>
    </row>
    <row r="198" spans="1:22" ht="25.5" x14ac:dyDescent="0.25">
      <c r="A198" s="706" t="s">
        <v>69</v>
      </c>
      <c r="B198" s="718" t="s">
        <v>69</v>
      </c>
      <c r="C198" s="755">
        <v>17200</v>
      </c>
      <c r="D198" s="720"/>
      <c r="E198" s="721" t="s">
        <v>3600</v>
      </c>
      <c r="F198" s="722" t="s">
        <v>69</v>
      </c>
      <c r="G198" s="723" t="s">
        <v>3465</v>
      </c>
      <c r="H198" s="724" t="s">
        <v>3538</v>
      </c>
      <c r="I198" s="725" t="s">
        <v>3538</v>
      </c>
      <c r="J198" s="726" t="s">
        <v>3538</v>
      </c>
      <c r="K198" s="726" t="s">
        <v>3538</v>
      </c>
      <c r="L198" s="726" t="s">
        <v>3537</v>
      </c>
      <c r="M198" s="727" t="s">
        <v>3538</v>
      </c>
      <c r="N198" s="728" t="s">
        <v>3539</v>
      </c>
      <c r="O198" s="726" t="s">
        <v>3539</v>
      </c>
      <c r="P198" s="726" t="s">
        <v>3538</v>
      </c>
      <c r="Q198" s="726" t="s">
        <v>3537</v>
      </c>
      <c r="R198" s="726" t="s">
        <v>3538</v>
      </c>
      <c r="S198" s="729" t="s">
        <v>3537</v>
      </c>
      <c r="T198" s="659"/>
      <c r="U198" s="660"/>
      <c r="V198" s="660"/>
    </row>
    <row r="199" spans="1:22" ht="25.5" x14ac:dyDescent="0.25">
      <c r="A199" s="706" t="s">
        <v>69</v>
      </c>
      <c r="B199" s="718" t="s">
        <v>69</v>
      </c>
      <c r="C199" s="755">
        <v>17201</v>
      </c>
      <c r="D199" s="720"/>
      <c r="E199" s="721" t="s">
        <v>3600</v>
      </c>
      <c r="F199" s="722" t="s">
        <v>69</v>
      </c>
      <c r="G199" s="723" t="s">
        <v>3465</v>
      </c>
      <c r="H199" s="724" t="s">
        <v>3538</v>
      </c>
      <c r="I199" s="725" t="s">
        <v>3538</v>
      </c>
      <c r="J199" s="726" t="s">
        <v>3538</v>
      </c>
      <c r="K199" s="726" t="s">
        <v>3538</v>
      </c>
      <c r="L199" s="726" t="s">
        <v>3537</v>
      </c>
      <c r="M199" s="727" t="s">
        <v>3538</v>
      </c>
      <c r="N199" s="728" t="s">
        <v>3539</v>
      </c>
      <c r="O199" s="726" t="s">
        <v>3539</v>
      </c>
      <c r="P199" s="726" t="s">
        <v>3538</v>
      </c>
      <c r="Q199" s="726" t="s">
        <v>3537</v>
      </c>
      <c r="R199" s="726" t="s">
        <v>3538</v>
      </c>
      <c r="S199" s="729" t="s">
        <v>3537</v>
      </c>
      <c r="T199" s="659"/>
      <c r="U199" s="660"/>
      <c r="V199" s="660"/>
    </row>
    <row r="200" spans="1:22" ht="25.5" x14ac:dyDescent="0.25">
      <c r="A200" s="706" t="s">
        <v>69</v>
      </c>
      <c r="B200" s="718" t="s">
        <v>69</v>
      </c>
      <c r="C200" s="755">
        <v>17202</v>
      </c>
      <c r="D200" s="720"/>
      <c r="E200" s="721" t="s">
        <v>3600</v>
      </c>
      <c r="F200" s="722" t="s">
        <v>69</v>
      </c>
      <c r="G200" s="723" t="s">
        <v>3465</v>
      </c>
      <c r="H200" s="724" t="s">
        <v>3537</v>
      </c>
      <c r="I200" s="725" t="s">
        <v>3538</v>
      </c>
      <c r="J200" s="726" t="s">
        <v>3538</v>
      </c>
      <c r="K200" s="726" t="s">
        <v>3538</v>
      </c>
      <c r="L200" s="726" t="s">
        <v>3537</v>
      </c>
      <c r="M200" s="727" t="s">
        <v>3537</v>
      </c>
      <c r="N200" s="728" t="s">
        <v>3539</v>
      </c>
      <c r="O200" s="726" t="s">
        <v>3539</v>
      </c>
      <c r="P200" s="726" t="s">
        <v>3537</v>
      </c>
      <c r="Q200" s="726" t="s">
        <v>3537</v>
      </c>
      <c r="R200" s="726" t="s">
        <v>3537</v>
      </c>
      <c r="S200" s="729" t="s">
        <v>3537</v>
      </c>
      <c r="T200" s="659"/>
      <c r="U200" s="660"/>
      <c r="V200" s="660"/>
    </row>
    <row r="201" spans="1:22" ht="25.5" x14ac:dyDescent="0.25">
      <c r="A201" s="706" t="s">
        <v>69</v>
      </c>
      <c r="B201" s="718" t="s">
        <v>69</v>
      </c>
      <c r="C201" s="755">
        <v>17203</v>
      </c>
      <c r="D201" s="720"/>
      <c r="E201" s="721" t="s">
        <v>3599</v>
      </c>
      <c r="F201" s="722" t="s">
        <v>69</v>
      </c>
      <c r="G201" s="723" t="s">
        <v>3465</v>
      </c>
      <c r="H201" s="724" t="s">
        <v>3538</v>
      </c>
      <c r="I201" s="725" t="s">
        <v>3538</v>
      </c>
      <c r="J201" s="726" t="s">
        <v>3538</v>
      </c>
      <c r="K201" s="726" t="s">
        <v>3538</v>
      </c>
      <c r="L201" s="726" t="s">
        <v>3537</v>
      </c>
      <c r="M201" s="727" t="s">
        <v>3538</v>
      </c>
      <c r="N201" s="728" t="s">
        <v>3539</v>
      </c>
      <c r="O201" s="726" t="s">
        <v>3539</v>
      </c>
      <c r="P201" s="726" t="s">
        <v>3537</v>
      </c>
      <c r="Q201" s="726" t="s">
        <v>3537</v>
      </c>
      <c r="R201" s="726" t="s">
        <v>3537</v>
      </c>
      <c r="S201" s="729" t="s">
        <v>3537</v>
      </c>
      <c r="T201" s="659"/>
      <c r="U201" s="660"/>
      <c r="V201" s="660"/>
    </row>
    <row r="202" spans="1:22" ht="25.5" x14ac:dyDescent="0.25">
      <c r="A202" s="706" t="s">
        <v>69</v>
      </c>
      <c r="B202" s="718" t="s">
        <v>69</v>
      </c>
      <c r="C202" s="755">
        <v>17204</v>
      </c>
      <c r="D202" s="720"/>
      <c r="E202" s="721" t="s">
        <v>3599</v>
      </c>
      <c r="F202" s="722" t="s">
        <v>69</v>
      </c>
      <c r="G202" s="723" t="s">
        <v>3465</v>
      </c>
      <c r="H202" s="724" t="s">
        <v>3538</v>
      </c>
      <c r="I202" s="725" t="s">
        <v>3538</v>
      </c>
      <c r="J202" s="726" t="s">
        <v>3538</v>
      </c>
      <c r="K202" s="726" t="s">
        <v>3538</v>
      </c>
      <c r="L202" s="726" t="s">
        <v>3537</v>
      </c>
      <c r="M202" s="727" t="s">
        <v>3538</v>
      </c>
      <c r="N202" s="728" t="s">
        <v>3539</v>
      </c>
      <c r="O202" s="726" t="s">
        <v>3539</v>
      </c>
      <c r="P202" s="726" t="s">
        <v>3538</v>
      </c>
      <c r="Q202" s="726" t="s">
        <v>3538</v>
      </c>
      <c r="R202" s="726" t="s">
        <v>3538</v>
      </c>
      <c r="S202" s="729" t="s">
        <v>3538</v>
      </c>
      <c r="T202" s="659"/>
      <c r="U202" s="660"/>
      <c r="V202" s="660"/>
    </row>
    <row r="203" spans="1:22" ht="25.5" x14ac:dyDescent="0.25">
      <c r="A203" s="794" t="s">
        <v>69</v>
      </c>
      <c r="B203" s="795"/>
      <c r="C203" s="796">
        <v>17205</v>
      </c>
      <c r="D203" s="706"/>
      <c r="E203" s="797" t="s">
        <v>3565</v>
      </c>
      <c r="F203" s="798"/>
      <c r="G203" s="799" t="s">
        <v>3465</v>
      </c>
      <c r="H203" s="800" t="s">
        <v>3538</v>
      </c>
      <c r="I203" s="801" t="s">
        <v>3538</v>
      </c>
      <c r="J203" s="726" t="s">
        <v>3538</v>
      </c>
      <c r="K203" s="726" t="s">
        <v>3538</v>
      </c>
      <c r="L203" s="726" t="s">
        <v>3537</v>
      </c>
      <c r="M203" s="727" t="s">
        <v>3538</v>
      </c>
      <c r="N203" s="728" t="s">
        <v>3539</v>
      </c>
      <c r="O203" s="726" t="s">
        <v>3539</v>
      </c>
      <c r="P203" s="726" t="s">
        <v>3538</v>
      </c>
      <c r="Q203" s="726" t="s">
        <v>3538</v>
      </c>
      <c r="R203" s="726" t="s">
        <v>3538</v>
      </c>
      <c r="S203" s="729" t="s">
        <v>3538</v>
      </c>
      <c r="T203" s="659"/>
      <c r="U203" s="802"/>
      <c r="V203" s="660"/>
    </row>
    <row r="204" spans="1:22" ht="25.5" x14ac:dyDescent="0.25">
      <c r="A204" s="794" t="s">
        <v>69</v>
      </c>
      <c r="B204" s="795"/>
      <c r="C204" s="796">
        <v>17206</v>
      </c>
      <c r="D204" s="706"/>
      <c r="E204" s="797" t="s">
        <v>3565</v>
      </c>
      <c r="F204" s="798"/>
      <c r="G204" s="799" t="s">
        <v>3465</v>
      </c>
      <c r="H204" s="800" t="s">
        <v>3538</v>
      </c>
      <c r="I204" s="801" t="s">
        <v>3538</v>
      </c>
      <c r="J204" s="726" t="s">
        <v>3538</v>
      </c>
      <c r="K204" s="726" t="s">
        <v>3538</v>
      </c>
      <c r="L204" s="726" t="s">
        <v>3538</v>
      </c>
      <c r="M204" s="727" t="s">
        <v>3538</v>
      </c>
      <c r="N204" s="728" t="s">
        <v>3539</v>
      </c>
      <c r="O204" s="726" t="s">
        <v>3539</v>
      </c>
      <c r="P204" s="726" t="s">
        <v>3538</v>
      </c>
      <c r="Q204" s="726" t="s">
        <v>3538</v>
      </c>
      <c r="R204" s="726" t="s">
        <v>3538</v>
      </c>
      <c r="S204" s="729" t="s">
        <v>3538</v>
      </c>
      <c r="T204" s="659"/>
      <c r="U204" s="802"/>
      <c r="V204" s="660"/>
    </row>
    <row r="205" spans="1:22" ht="25.5" x14ac:dyDescent="0.25">
      <c r="A205" s="794" t="s">
        <v>69</v>
      </c>
      <c r="B205" s="795"/>
      <c r="C205" s="796">
        <v>17207</v>
      </c>
      <c r="D205" s="706"/>
      <c r="E205" s="797" t="s">
        <v>3565</v>
      </c>
      <c r="F205" s="798"/>
      <c r="G205" s="799" t="s">
        <v>3465</v>
      </c>
      <c r="H205" s="800" t="s">
        <v>3538</v>
      </c>
      <c r="I205" s="801" t="s">
        <v>3538</v>
      </c>
      <c r="J205" s="726" t="s">
        <v>3538</v>
      </c>
      <c r="K205" s="726" t="s">
        <v>3538</v>
      </c>
      <c r="L205" s="726" t="s">
        <v>3537</v>
      </c>
      <c r="M205" s="727" t="s">
        <v>3538</v>
      </c>
      <c r="N205" s="728" t="s">
        <v>3539</v>
      </c>
      <c r="O205" s="726" t="s">
        <v>3539</v>
      </c>
      <c r="P205" s="726" t="s">
        <v>3538</v>
      </c>
      <c r="Q205" s="726" t="s">
        <v>3538</v>
      </c>
      <c r="R205" s="726" t="s">
        <v>3538</v>
      </c>
      <c r="S205" s="729" t="s">
        <v>3538</v>
      </c>
      <c r="T205" s="659"/>
      <c r="U205" s="802"/>
      <c r="V205" s="660"/>
    </row>
    <row r="206" spans="1:22" ht="25.5" x14ac:dyDescent="0.25">
      <c r="A206" s="794" t="s">
        <v>69</v>
      </c>
      <c r="B206" s="795"/>
      <c r="C206" s="796">
        <v>17471</v>
      </c>
      <c r="D206" s="706"/>
      <c r="E206" s="797" t="s">
        <v>3559</v>
      </c>
      <c r="F206" s="798"/>
      <c r="G206" s="799" t="s">
        <v>3465</v>
      </c>
      <c r="H206" s="800" t="s">
        <v>3538</v>
      </c>
      <c r="I206" s="801" t="s">
        <v>3538</v>
      </c>
      <c r="J206" s="726" t="s">
        <v>3538</v>
      </c>
      <c r="K206" s="726" t="s">
        <v>3538</v>
      </c>
      <c r="L206" s="726" t="s">
        <v>3537</v>
      </c>
      <c r="M206" s="727" t="s">
        <v>3538</v>
      </c>
      <c r="N206" s="728" t="s">
        <v>3539</v>
      </c>
      <c r="O206" s="726" t="s">
        <v>3539</v>
      </c>
      <c r="P206" s="726" t="s">
        <v>3538</v>
      </c>
      <c r="Q206" s="726" t="s">
        <v>3538</v>
      </c>
      <c r="R206" s="726" t="s">
        <v>3538</v>
      </c>
      <c r="S206" s="729" t="s">
        <v>3538</v>
      </c>
      <c r="T206" s="659"/>
      <c r="U206" s="802"/>
      <c r="V206" s="660"/>
    </row>
    <row r="207" spans="1:22" ht="15.75" thickBot="1" x14ac:dyDescent="0.3">
      <c r="A207" s="794" t="s">
        <v>69</v>
      </c>
      <c r="B207" s="795"/>
      <c r="C207" s="796"/>
      <c r="D207" s="706"/>
      <c r="E207" s="797"/>
      <c r="F207" s="798"/>
      <c r="G207" s="799"/>
      <c r="H207" s="800"/>
      <c r="I207" s="801"/>
      <c r="J207" s="726"/>
      <c r="K207" s="726"/>
      <c r="L207" s="726"/>
      <c r="M207" s="727"/>
      <c r="N207" s="728"/>
      <c r="O207" s="726"/>
      <c r="P207" s="726"/>
      <c r="Q207" s="726"/>
      <c r="R207" s="726"/>
      <c r="S207" s="729"/>
      <c r="T207" s="659"/>
      <c r="U207" s="802"/>
      <c r="V207" s="660"/>
    </row>
    <row r="208" spans="1:22" ht="25.5" x14ac:dyDescent="0.25">
      <c r="A208" s="706" t="s">
        <v>69</v>
      </c>
      <c r="B208" s="707" t="s">
        <v>69</v>
      </c>
      <c r="C208" s="793" t="s">
        <v>3569</v>
      </c>
      <c r="D208" s="708"/>
      <c r="E208" s="709" t="s">
        <v>3596</v>
      </c>
      <c r="F208" s="710" t="s">
        <v>69</v>
      </c>
      <c r="G208" s="711" t="s">
        <v>3465</v>
      </c>
      <c r="H208" s="712" t="s">
        <v>3538</v>
      </c>
      <c r="I208" s="713" t="s">
        <v>3538</v>
      </c>
      <c r="J208" s="714" t="s">
        <v>3538</v>
      </c>
      <c r="K208" s="714" t="s">
        <v>3538</v>
      </c>
      <c r="L208" s="714" t="s">
        <v>3538</v>
      </c>
      <c r="M208" s="715" t="s">
        <v>3538</v>
      </c>
      <c r="N208" s="716" t="s">
        <v>3539</v>
      </c>
      <c r="O208" s="714" t="s">
        <v>3539</v>
      </c>
      <c r="P208" s="714" t="s">
        <v>3538</v>
      </c>
      <c r="Q208" s="714" t="s">
        <v>3538</v>
      </c>
      <c r="R208" s="714" t="s">
        <v>3538</v>
      </c>
      <c r="S208" s="717" t="s">
        <v>3538</v>
      </c>
      <c r="T208" s="659"/>
      <c r="U208" s="660"/>
      <c r="V208" s="660"/>
    </row>
    <row r="209" spans="1:22" ht="25.5" x14ac:dyDescent="0.25">
      <c r="A209" s="706" t="s">
        <v>69</v>
      </c>
      <c r="B209" s="718" t="s">
        <v>69</v>
      </c>
      <c r="C209" s="719" t="s">
        <v>3570</v>
      </c>
      <c r="D209" s="720"/>
      <c r="E209" s="721" t="s">
        <v>3596</v>
      </c>
      <c r="F209" s="722" t="s">
        <v>69</v>
      </c>
      <c r="G209" s="723" t="s">
        <v>3465</v>
      </c>
      <c r="H209" s="724" t="s">
        <v>3538</v>
      </c>
      <c r="I209" s="725" t="s">
        <v>3538</v>
      </c>
      <c r="J209" s="726" t="s">
        <v>3538</v>
      </c>
      <c r="K209" s="726" t="s">
        <v>3538</v>
      </c>
      <c r="L209" s="726" t="s">
        <v>3538</v>
      </c>
      <c r="M209" s="727" t="s">
        <v>3538</v>
      </c>
      <c r="N209" s="728" t="s">
        <v>3539</v>
      </c>
      <c r="O209" s="726" t="s">
        <v>3539</v>
      </c>
      <c r="P209" s="726" t="s">
        <v>3538</v>
      </c>
      <c r="Q209" s="726" t="s">
        <v>3538</v>
      </c>
      <c r="R209" s="726" t="s">
        <v>3538</v>
      </c>
      <c r="S209" s="729" t="s">
        <v>3538</v>
      </c>
      <c r="T209" s="659"/>
      <c r="U209" s="660"/>
      <c r="V209" s="660"/>
    </row>
    <row r="210" spans="1:22" ht="25.5" x14ac:dyDescent="0.25">
      <c r="A210" s="706" t="s">
        <v>69</v>
      </c>
      <c r="B210" s="718" t="s">
        <v>69</v>
      </c>
      <c r="C210" s="719" t="s">
        <v>3571</v>
      </c>
      <c r="D210" s="720"/>
      <c r="E210" s="721" t="s">
        <v>3557</v>
      </c>
      <c r="F210" s="722" t="s">
        <v>69</v>
      </c>
      <c r="G210" s="723" t="s">
        <v>3465</v>
      </c>
      <c r="H210" s="724" t="s">
        <v>3538</v>
      </c>
      <c r="I210" s="725" t="s">
        <v>3538</v>
      </c>
      <c r="J210" s="726" t="s">
        <v>3538</v>
      </c>
      <c r="K210" s="726" t="s">
        <v>3538</v>
      </c>
      <c r="L210" s="726" t="s">
        <v>3538</v>
      </c>
      <c r="M210" s="727" t="s">
        <v>3538</v>
      </c>
      <c r="N210" s="728" t="s">
        <v>3539</v>
      </c>
      <c r="O210" s="726" t="s">
        <v>3539</v>
      </c>
      <c r="P210" s="726" t="s">
        <v>3538</v>
      </c>
      <c r="Q210" s="726" t="s">
        <v>3538</v>
      </c>
      <c r="R210" s="726" t="s">
        <v>3538</v>
      </c>
      <c r="S210" s="729" t="s">
        <v>3538</v>
      </c>
      <c r="T210" s="659"/>
      <c r="U210" s="660"/>
      <c r="V210" s="660"/>
    </row>
    <row r="211" spans="1:22" ht="25.5" x14ac:dyDescent="0.25">
      <c r="A211" s="706" t="s">
        <v>69</v>
      </c>
      <c r="B211" s="718" t="s">
        <v>69</v>
      </c>
      <c r="C211" s="719" t="s">
        <v>3572</v>
      </c>
      <c r="D211" s="720"/>
      <c r="E211" s="721" t="s">
        <v>3598</v>
      </c>
      <c r="F211" s="722" t="s">
        <v>69</v>
      </c>
      <c r="G211" s="723" t="s">
        <v>3465</v>
      </c>
      <c r="H211" s="724" t="s">
        <v>3538</v>
      </c>
      <c r="I211" s="725" t="s">
        <v>3538</v>
      </c>
      <c r="J211" s="726" t="s">
        <v>3538</v>
      </c>
      <c r="K211" s="726" t="s">
        <v>3538</v>
      </c>
      <c r="L211" s="726" t="s">
        <v>3538</v>
      </c>
      <c r="M211" s="727" t="s">
        <v>3538</v>
      </c>
      <c r="N211" s="728" t="s">
        <v>3539</v>
      </c>
      <c r="O211" s="726" t="s">
        <v>3539</v>
      </c>
      <c r="P211" s="726" t="s">
        <v>3538</v>
      </c>
      <c r="Q211" s="726" t="s">
        <v>3538</v>
      </c>
      <c r="R211" s="726" t="s">
        <v>3538</v>
      </c>
      <c r="S211" s="729" t="s">
        <v>3538</v>
      </c>
      <c r="T211" s="659"/>
      <c r="U211" s="660"/>
      <c r="V211" s="660"/>
    </row>
    <row r="212" spans="1:22" ht="25.5" x14ac:dyDescent="0.25">
      <c r="A212" s="706" t="s">
        <v>69</v>
      </c>
      <c r="B212" s="718" t="s">
        <v>69</v>
      </c>
      <c r="C212" s="719" t="s">
        <v>3573</v>
      </c>
      <c r="D212" s="720"/>
      <c r="E212" s="721" t="s">
        <v>3563</v>
      </c>
      <c r="F212" s="722" t="s">
        <v>69</v>
      </c>
      <c r="G212" s="723" t="s">
        <v>3465</v>
      </c>
      <c r="H212" s="724" t="s">
        <v>3538</v>
      </c>
      <c r="I212" s="725" t="s">
        <v>3538</v>
      </c>
      <c r="J212" s="726" t="s">
        <v>3538</v>
      </c>
      <c r="K212" s="726" t="s">
        <v>3538</v>
      </c>
      <c r="L212" s="726" t="s">
        <v>3538</v>
      </c>
      <c r="M212" s="727" t="s">
        <v>3538</v>
      </c>
      <c r="N212" s="728" t="s">
        <v>3539</v>
      </c>
      <c r="O212" s="726" t="s">
        <v>3539</v>
      </c>
      <c r="P212" s="726" t="s">
        <v>3538</v>
      </c>
      <c r="Q212" s="726" t="s">
        <v>3538</v>
      </c>
      <c r="R212" s="726" t="s">
        <v>3538</v>
      </c>
      <c r="S212" s="729" t="s">
        <v>3538</v>
      </c>
      <c r="T212" s="659"/>
      <c r="U212" s="660"/>
      <c r="V212" s="660"/>
    </row>
    <row r="213" spans="1:22" ht="25.5" x14ac:dyDescent="0.25">
      <c r="A213" s="706" t="s">
        <v>69</v>
      </c>
      <c r="B213" s="718" t="s">
        <v>69</v>
      </c>
      <c r="C213" s="719" t="s">
        <v>3575</v>
      </c>
      <c r="D213" s="720"/>
      <c r="E213" s="721" t="s">
        <v>3560</v>
      </c>
      <c r="F213" s="722" t="s">
        <v>69</v>
      </c>
      <c r="G213" s="723" t="s">
        <v>3465</v>
      </c>
      <c r="H213" s="724" t="s">
        <v>3538</v>
      </c>
      <c r="I213" s="725" t="s">
        <v>3538</v>
      </c>
      <c r="J213" s="726" t="s">
        <v>3538</v>
      </c>
      <c r="K213" s="726" t="s">
        <v>3538</v>
      </c>
      <c r="L213" s="726" t="s">
        <v>3538</v>
      </c>
      <c r="M213" s="727" t="s">
        <v>3538</v>
      </c>
      <c r="N213" s="728" t="s">
        <v>3539</v>
      </c>
      <c r="O213" s="726" t="s">
        <v>3539</v>
      </c>
      <c r="P213" s="726" t="s">
        <v>3538</v>
      </c>
      <c r="Q213" s="726" t="s">
        <v>3538</v>
      </c>
      <c r="R213" s="726" t="s">
        <v>3538</v>
      </c>
      <c r="S213" s="729" t="s">
        <v>3538</v>
      </c>
      <c r="T213" s="659"/>
      <c r="U213" s="660"/>
      <c r="V213" s="660"/>
    </row>
    <row r="214" spans="1:22" ht="25.5" x14ac:dyDescent="0.25">
      <c r="A214" s="706" t="s">
        <v>69</v>
      </c>
      <c r="B214" s="718" t="s">
        <v>69</v>
      </c>
      <c r="C214" s="719" t="s">
        <v>3576</v>
      </c>
      <c r="D214" s="720"/>
      <c r="E214" s="721" t="s">
        <v>3557</v>
      </c>
      <c r="F214" s="722" t="s">
        <v>69</v>
      </c>
      <c r="G214" s="723" t="s">
        <v>3465</v>
      </c>
      <c r="H214" s="724" t="s">
        <v>3538</v>
      </c>
      <c r="I214" s="725" t="s">
        <v>3538</v>
      </c>
      <c r="J214" s="726" t="s">
        <v>3538</v>
      </c>
      <c r="K214" s="726" t="s">
        <v>3538</v>
      </c>
      <c r="L214" s="726" t="s">
        <v>3537</v>
      </c>
      <c r="M214" s="727" t="s">
        <v>3538</v>
      </c>
      <c r="N214" s="728" t="s">
        <v>3539</v>
      </c>
      <c r="O214" s="726" t="s">
        <v>3539</v>
      </c>
      <c r="P214" s="726" t="s">
        <v>3537</v>
      </c>
      <c r="Q214" s="726" t="s">
        <v>3537</v>
      </c>
      <c r="R214" s="726" t="s">
        <v>3537</v>
      </c>
      <c r="S214" s="729" t="s">
        <v>3537</v>
      </c>
      <c r="T214" s="659"/>
      <c r="U214" s="660"/>
      <c r="V214" s="660"/>
    </row>
    <row r="215" spans="1:22" ht="25.5" x14ac:dyDescent="0.25">
      <c r="A215" s="706" t="s">
        <v>69</v>
      </c>
      <c r="B215" s="718" t="s">
        <v>69</v>
      </c>
      <c r="C215" s="719" t="s">
        <v>3577</v>
      </c>
      <c r="D215" s="720"/>
      <c r="E215" s="721" t="s">
        <v>3566</v>
      </c>
      <c r="F215" s="722" t="s">
        <v>69</v>
      </c>
      <c r="G215" s="723" t="s">
        <v>3465</v>
      </c>
      <c r="H215" s="724" t="s">
        <v>3538</v>
      </c>
      <c r="I215" s="725" t="s">
        <v>3538</v>
      </c>
      <c r="J215" s="726" t="s">
        <v>3538</v>
      </c>
      <c r="K215" s="726" t="s">
        <v>3538</v>
      </c>
      <c r="L215" s="726" t="s">
        <v>3538</v>
      </c>
      <c r="M215" s="727" t="s">
        <v>3538</v>
      </c>
      <c r="N215" s="728" t="s">
        <v>3539</v>
      </c>
      <c r="O215" s="726" t="s">
        <v>3539</v>
      </c>
      <c r="P215" s="726" t="s">
        <v>3538</v>
      </c>
      <c r="Q215" s="726" t="s">
        <v>3538</v>
      </c>
      <c r="R215" s="726" t="s">
        <v>3538</v>
      </c>
      <c r="S215" s="729" t="s">
        <v>3538</v>
      </c>
      <c r="T215" s="659"/>
      <c r="U215" s="660"/>
      <c r="V215" s="660"/>
    </row>
    <row r="216" spans="1:22" ht="25.5" x14ac:dyDescent="0.25">
      <c r="A216" s="706" t="s">
        <v>69</v>
      </c>
      <c r="B216" s="718" t="s">
        <v>69</v>
      </c>
      <c r="C216" s="719" t="s">
        <v>3578</v>
      </c>
      <c r="D216" s="720"/>
      <c r="E216" s="721" t="s">
        <v>3566</v>
      </c>
      <c r="F216" s="722" t="s">
        <v>69</v>
      </c>
      <c r="G216" s="723" t="s">
        <v>3465</v>
      </c>
      <c r="H216" s="724" t="s">
        <v>3538</v>
      </c>
      <c r="I216" s="725" t="s">
        <v>3538</v>
      </c>
      <c r="J216" s="726" t="s">
        <v>3538</v>
      </c>
      <c r="K216" s="726" t="s">
        <v>3538</v>
      </c>
      <c r="L216" s="726" t="s">
        <v>3538</v>
      </c>
      <c r="M216" s="727" t="s">
        <v>3538</v>
      </c>
      <c r="N216" s="728" t="s">
        <v>3539</v>
      </c>
      <c r="O216" s="726" t="s">
        <v>3539</v>
      </c>
      <c r="P216" s="726" t="s">
        <v>3538</v>
      </c>
      <c r="Q216" s="726" t="s">
        <v>3538</v>
      </c>
      <c r="R216" s="726" t="s">
        <v>3538</v>
      </c>
      <c r="S216" s="729" t="s">
        <v>3538</v>
      </c>
      <c r="T216" s="659"/>
      <c r="U216" s="660"/>
      <c r="V216" s="660"/>
    </row>
    <row r="217" spans="1:22" ht="25.5" x14ac:dyDescent="0.25">
      <c r="A217" s="706" t="s">
        <v>69</v>
      </c>
      <c r="B217" s="718" t="s">
        <v>69</v>
      </c>
      <c r="C217" s="719" t="s">
        <v>3579</v>
      </c>
      <c r="D217" s="720"/>
      <c r="E217" s="721" t="s">
        <v>3564</v>
      </c>
      <c r="F217" s="722" t="s">
        <v>69</v>
      </c>
      <c r="G217" s="723" t="s">
        <v>3465</v>
      </c>
      <c r="H217" s="724" t="s">
        <v>3538</v>
      </c>
      <c r="I217" s="725" t="s">
        <v>3538</v>
      </c>
      <c r="J217" s="726" t="s">
        <v>3538</v>
      </c>
      <c r="K217" s="726" t="s">
        <v>3538</v>
      </c>
      <c r="L217" s="726" t="s">
        <v>3538</v>
      </c>
      <c r="M217" s="727" t="s">
        <v>3538</v>
      </c>
      <c r="N217" s="728" t="s">
        <v>3539</v>
      </c>
      <c r="O217" s="726" t="s">
        <v>3539</v>
      </c>
      <c r="P217" s="726" t="s">
        <v>3538</v>
      </c>
      <c r="Q217" s="726" t="s">
        <v>3538</v>
      </c>
      <c r="R217" s="726" t="s">
        <v>3538</v>
      </c>
      <c r="S217" s="729" t="s">
        <v>3538</v>
      </c>
      <c r="T217" s="659"/>
      <c r="U217" s="660"/>
      <c r="V217" s="660"/>
    </row>
    <row r="218" spans="1:22" ht="25.5" x14ac:dyDescent="0.25">
      <c r="A218" s="706" t="s">
        <v>69</v>
      </c>
      <c r="B218" s="718" t="s">
        <v>69</v>
      </c>
      <c r="C218" s="719" t="s">
        <v>3580</v>
      </c>
      <c r="D218" s="720"/>
      <c r="E218" s="721" t="s">
        <v>3565</v>
      </c>
      <c r="F218" s="722" t="s">
        <v>69</v>
      </c>
      <c r="G218" s="723" t="s">
        <v>3465</v>
      </c>
      <c r="H218" s="724" t="s">
        <v>3538</v>
      </c>
      <c r="I218" s="725" t="s">
        <v>3538</v>
      </c>
      <c r="J218" s="726" t="s">
        <v>3538</v>
      </c>
      <c r="K218" s="726" t="s">
        <v>3538</v>
      </c>
      <c r="L218" s="726" t="s">
        <v>3537</v>
      </c>
      <c r="M218" s="727" t="s">
        <v>3538</v>
      </c>
      <c r="N218" s="728" t="s">
        <v>3539</v>
      </c>
      <c r="O218" s="726" t="s">
        <v>3539</v>
      </c>
      <c r="P218" s="726" t="s">
        <v>3538</v>
      </c>
      <c r="Q218" s="726" t="s">
        <v>3538</v>
      </c>
      <c r="R218" s="726" t="s">
        <v>3538</v>
      </c>
      <c r="S218" s="729" t="s">
        <v>3538</v>
      </c>
      <c r="T218" s="659"/>
      <c r="U218" s="660"/>
      <c r="V218" s="660"/>
    </row>
    <row r="219" spans="1:22" ht="25.5" x14ac:dyDescent="0.25">
      <c r="A219" s="706" t="s">
        <v>69</v>
      </c>
      <c r="B219" s="718" t="s">
        <v>69</v>
      </c>
      <c r="C219" s="719" t="s">
        <v>3581</v>
      </c>
      <c r="D219" s="720"/>
      <c r="E219" s="721" t="s">
        <v>3565</v>
      </c>
      <c r="F219" s="722" t="s">
        <v>69</v>
      </c>
      <c r="G219" s="723" t="s">
        <v>3465</v>
      </c>
      <c r="H219" s="724" t="s">
        <v>3538</v>
      </c>
      <c r="I219" s="725" t="s">
        <v>3538</v>
      </c>
      <c r="J219" s="726" t="s">
        <v>3538</v>
      </c>
      <c r="K219" s="726" t="s">
        <v>3538</v>
      </c>
      <c r="L219" s="726" t="s">
        <v>3538</v>
      </c>
      <c r="M219" s="727" t="s">
        <v>3538</v>
      </c>
      <c r="N219" s="728" t="s">
        <v>3539</v>
      </c>
      <c r="O219" s="726" t="s">
        <v>3539</v>
      </c>
      <c r="P219" s="726" t="s">
        <v>3538</v>
      </c>
      <c r="Q219" s="726" t="s">
        <v>3538</v>
      </c>
      <c r="R219" s="726" t="s">
        <v>3538</v>
      </c>
      <c r="S219" s="729" t="s">
        <v>3538</v>
      </c>
      <c r="T219" s="659"/>
      <c r="U219" s="660"/>
      <c r="V219" s="660"/>
    </row>
    <row r="220" spans="1:22" ht="25.5" x14ac:dyDescent="0.25">
      <c r="A220" s="706" t="s">
        <v>69</v>
      </c>
      <c r="B220" s="718" t="s">
        <v>69</v>
      </c>
      <c r="C220" s="719" t="s">
        <v>3582</v>
      </c>
      <c r="D220" s="720"/>
      <c r="E220" s="721" t="s">
        <v>3565</v>
      </c>
      <c r="F220" s="722" t="s">
        <v>69</v>
      </c>
      <c r="G220" s="723" t="s">
        <v>3465</v>
      </c>
      <c r="H220" s="724" t="s">
        <v>3538</v>
      </c>
      <c r="I220" s="725" t="s">
        <v>3538</v>
      </c>
      <c r="J220" s="726" t="s">
        <v>3538</v>
      </c>
      <c r="K220" s="726" t="s">
        <v>3538</v>
      </c>
      <c r="L220" s="726" t="s">
        <v>3538</v>
      </c>
      <c r="M220" s="727" t="s">
        <v>3538</v>
      </c>
      <c r="N220" s="728" t="s">
        <v>3539</v>
      </c>
      <c r="O220" s="726" t="s">
        <v>3539</v>
      </c>
      <c r="P220" s="726" t="s">
        <v>3538</v>
      </c>
      <c r="Q220" s="726" t="s">
        <v>3538</v>
      </c>
      <c r="R220" s="726" t="s">
        <v>3538</v>
      </c>
      <c r="S220" s="729" t="s">
        <v>3538</v>
      </c>
      <c r="T220" s="659"/>
      <c r="U220" s="660"/>
      <c r="V220" s="660"/>
    </row>
    <row r="221" spans="1:22" ht="25.5" x14ac:dyDescent="0.25">
      <c r="A221" s="706" t="s">
        <v>69</v>
      </c>
      <c r="B221" s="718" t="s">
        <v>69</v>
      </c>
      <c r="C221" s="719" t="s">
        <v>3583</v>
      </c>
      <c r="D221" s="720"/>
      <c r="E221" s="721" t="s">
        <v>3565</v>
      </c>
      <c r="F221" s="722" t="s">
        <v>69</v>
      </c>
      <c r="G221" s="723" t="s">
        <v>3465</v>
      </c>
      <c r="H221" s="724" t="s">
        <v>3538</v>
      </c>
      <c r="I221" s="725" t="s">
        <v>3538</v>
      </c>
      <c r="J221" s="726" t="s">
        <v>3538</v>
      </c>
      <c r="K221" s="726" t="s">
        <v>3538</v>
      </c>
      <c r="L221" s="726" t="s">
        <v>3538</v>
      </c>
      <c r="M221" s="727" t="s">
        <v>3538</v>
      </c>
      <c r="N221" s="728" t="s">
        <v>3539</v>
      </c>
      <c r="O221" s="726" t="s">
        <v>3539</v>
      </c>
      <c r="P221" s="726" t="s">
        <v>3538</v>
      </c>
      <c r="Q221" s="726" t="s">
        <v>3538</v>
      </c>
      <c r="R221" s="726" t="s">
        <v>3538</v>
      </c>
      <c r="S221" s="729" t="s">
        <v>3538</v>
      </c>
      <c r="T221" s="659"/>
      <c r="U221" s="660"/>
      <c r="V221" s="660"/>
    </row>
    <row r="222" spans="1:22" ht="15.75" thickBot="1" x14ac:dyDescent="0.3">
      <c r="A222" s="706" t="s">
        <v>69</v>
      </c>
      <c r="B222" s="718"/>
      <c r="C222" s="755">
        <v>17063</v>
      </c>
      <c r="D222" s="720"/>
      <c r="E222" s="721"/>
      <c r="F222" s="722"/>
      <c r="G222" s="723"/>
      <c r="H222" s="881" t="s">
        <v>3538</v>
      </c>
      <c r="I222" s="882" t="s">
        <v>3538</v>
      </c>
      <c r="J222" s="883" t="s">
        <v>3538</v>
      </c>
      <c r="K222" s="883" t="s">
        <v>3538</v>
      </c>
      <c r="L222" s="883" t="s">
        <v>3537</v>
      </c>
      <c r="M222" s="884" t="s">
        <v>3538</v>
      </c>
      <c r="N222" s="883" t="s">
        <v>3539</v>
      </c>
      <c r="O222" s="883" t="s">
        <v>3539</v>
      </c>
      <c r="P222" s="883" t="s">
        <v>3538</v>
      </c>
      <c r="Q222" s="883" t="s">
        <v>3538</v>
      </c>
      <c r="R222" s="883" t="s">
        <v>3538</v>
      </c>
      <c r="S222" s="885" t="s">
        <v>3538</v>
      </c>
      <c r="T222" s="659"/>
      <c r="U222" s="660"/>
      <c r="V222" s="660"/>
    </row>
    <row r="223" spans="1:22" ht="38.25" x14ac:dyDescent="0.25">
      <c r="A223" s="706">
        <v>1</v>
      </c>
      <c r="B223" s="707" t="s">
        <v>4122</v>
      </c>
      <c r="C223" s="754">
        <v>16978</v>
      </c>
      <c r="D223" s="708"/>
      <c r="E223" s="709" t="s">
        <v>4115</v>
      </c>
      <c r="F223" s="710" t="s">
        <v>69</v>
      </c>
      <c r="G223" s="711" t="s">
        <v>3497</v>
      </c>
      <c r="H223" s="712" t="s">
        <v>3538</v>
      </c>
      <c r="I223" s="713" t="s">
        <v>3538</v>
      </c>
      <c r="J223" s="714" t="s">
        <v>3538</v>
      </c>
      <c r="K223" s="714" t="s">
        <v>3538</v>
      </c>
      <c r="L223" s="714" t="s">
        <v>3537</v>
      </c>
      <c r="M223" s="715" t="s">
        <v>3538</v>
      </c>
      <c r="N223" s="716" t="s">
        <v>3539</v>
      </c>
      <c r="O223" s="714" t="s">
        <v>3539</v>
      </c>
      <c r="P223" s="714" t="s">
        <v>3537</v>
      </c>
      <c r="Q223" s="714" t="s">
        <v>3537</v>
      </c>
      <c r="R223" s="714" t="s">
        <v>3537</v>
      </c>
      <c r="S223" s="717" t="s">
        <v>3537</v>
      </c>
      <c r="T223" s="659"/>
      <c r="U223" s="660"/>
      <c r="V223" s="660"/>
    </row>
    <row r="224" spans="1:22" ht="38.25" x14ac:dyDescent="0.25">
      <c r="A224" s="706">
        <v>2</v>
      </c>
      <c r="B224" s="718" t="s">
        <v>4122</v>
      </c>
      <c r="C224" s="755">
        <v>17018</v>
      </c>
      <c r="D224" s="720"/>
      <c r="E224" s="721" t="s">
        <v>4115</v>
      </c>
      <c r="F224" s="722" t="s">
        <v>69</v>
      </c>
      <c r="G224" s="723" t="s">
        <v>3497</v>
      </c>
      <c r="H224" s="724" t="s">
        <v>3538</v>
      </c>
      <c r="I224" s="725" t="s">
        <v>3538</v>
      </c>
      <c r="J224" s="726" t="s">
        <v>3538</v>
      </c>
      <c r="K224" s="726" t="s">
        <v>3538</v>
      </c>
      <c r="L224" s="726" t="s">
        <v>3537</v>
      </c>
      <c r="M224" s="727" t="s">
        <v>3538</v>
      </c>
      <c r="N224" s="728" t="s">
        <v>3539</v>
      </c>
      <c r="O224" s="726" t="s">
        <v>3539</v>
      </c>
      <c r="P224" s="726" t="s">
        <v>3538</v>
      </c>
      <c r="Q224" s="726" t="s">
        <v>3538</v>
      </c>
      <c r="R224" s="726" t="s">
        <v>3538</v>
      </c>
      <c r="S224" s="729" t="s">
        <v>3538</v>
      </c>
      <c r="T224" s="659"/>
      <c r="U224" s="660"/>
      <c r="V224" s="660"/>
    </row>
    <row r="225" spans="1:22" ht="38.25" x14ac:dyDescent="0.25">
      <c r="A225" s="706">
        <v>3</v>
      </c>
      <c r="B225" s="718" t="s">
        <v>4122</v>
      </c>
      <c r="C225" s="719" t="s">
        <v>3584</v>
      </c>
      <c r="D225" s="720"/>
      <c r="E225" s="721" t="s">
        <v>4115</v>
      </c>
      <c r="F225" s="722" t="s">
        <v>69</v>
      </c>
      <c r="G225" s="723" t="s">
        <v>3465</v>
      </c>
      <c r="H225" s="724" t="s">
        <v>3538</v>
      </c>
      <c r="I225" s="725" t="s">
        <v>3538</v>
      </c>
      <c r="J225" s="726" t="s">
        <v>3538</v>
      </c>
      <c r="K225" s="726" t="s">
        <v>3538</v>
      </c>
      <c r="L225" s="726" t="s">
        <v>3537</v>
      </c>
      <c r="M225" s="727" t="s">
        <v>3538</v>
      </c>
      <c r="N225" s="728" t="s">
        <v>3539</v>
      </c>
      <c r="O225" s="726" t="s">
        <v>3539</v>
      </c>
      <c r="P225" s="726" t="s">
        <v>3538</v>
      </c>
      <c r="Q225" s="726" t="s">
        <v>3538</v>
      </c>
      <c r="R225" s="726" t="s">
        <v>3538</v>
      </c>
      <c r="S225" s="729" t="s">
        <v>3538</v>
      </c>
      <c r="T225" s="659"/>
      <c r="U225" s="660"/>
      <c r="V225" s="660"/>
    </row>
    <row r="226" spans="1:22" ht="38.25" x14ac:dyDescent="0.25">
      <c r="A226" s="706">
        <v>4</v>
      </c>
      <c r="B226" s="718" t="s">
        <v>4122</v>
      </c>
      <c r="C226" s="755">
        <v>17218</v>
      </c>
      <c r="D226" s="720"/>
      <c r="E226" s="721" t="s">
        <v>4119</v>
      </c>
      <c r="F226" s="722" t="s">
        <v>69</v>
      </c>
      <c r="G226" s="723" t="s">
        <v>3465</v>
      </c>
      <c r="H226" s="724" t="s">
        <v>3538</v>
      </c>
      <c r="I226" s="725" t="s">
        <v>3538</v>
      </c>
      <c r="J226" s="726" t="s">
        <v>3538</v>
      </c>
      <c r="K226" s="726" t="s">
        <v>3538</v>
      </c>
      <c r="L226" s="726" t="s">
        <v>3538</v>
      </c>
      <c r="M226" s="727" t="s">
        <v>3538</v>
      </c>
      <c r="N226" s="728" t="s">
        <v>3539</v>
      </c>
      <c r="O226" s="726" t="s">
        <v>3539</v>
      </c>
      <c r="P226" s="726" t="s">
        <v>3538</v>
      </c>
      <c r="Q226" s="726" t="s">
        <v>3538</v>
      </c>
      <c r="R226" s="726" t="s">
        <v>3538</v>
      </c>
      <c r="S226" s="729" t="s">
        <v>3538</v>
      </c>
      <c r="T226" s="659"/>
      <c r="U226" s="660"/>
      <c r="V226" s="660"/>
    </row>
    <row r="227" spans="1:22" ht="38.25" x14ac:dyDescent="0.25">
      <c r="A227" s="706">
        <v>5</v>
      </c>
      <c r="B227" s="718" t="s">
        <v>4122</v>
      </c>
      <c r="C227" s="719" t="s">
        <v>396</v>
      </c>
      <c r="D227" s="720"/>
      <c r="E227" s="721" t="s">
        <v>4115</v>
      </c>
      <c r="F227" s="722" t="s">
        <v>69</v>
      </c>
      <c r="G227" s="723" t="s">
        <v>4120</v>
      </c>
      <c r="H227" s="724" t="s">
        <v>3538</v>
      </c>
      <c r="I227" s="725" t="s">
        <v>3538</v>
      </c>
      <c r="J227" s="726" t="s">
        <v>3538</v>
      </c>
      <c r="K227" s="726" t="s">
        <v>3538</v>
      </c>
      <c r="L227" s="726" t="s">
        <v>3537</v>
      </c>
      <c r="M227" s="727" t="s">
        <v>3538</v>
      </c>
      <c r="N227" s="728" t="s">
        <v>3539</v>
      </c>
      <c r="O227" s="726" t="s">
        <v>3539</v>
      </c>
      <c r="P227" s="726" t="s">
        <v>3537</v>
      </c>
      <c r="Q227" s="726" t="s">
        <v>3537</v>
      </c>
      <c r="R227" s="726" t="s">
        <v>3537</v>
      </c>
      <c r="S227" s="729" t="s">
        <v>3537</v>
      </c>
      <c r="T227" s="659"/>
      <c r="U227" s="660"/>
      <c r="V227" s="660"/>
    </row>
    <row r="228" spans="1:22" ht="38.25" x14ac:dyDescent="0.25">
      <c r="A228" s="706">
        <v>6</v>
      </c>
      <c r="B228" s="718" t="s">
        <v>4122</v>
      </c>
      <c r="C228" s="719" t="s">
        <v>346</v>
      </c>
      <c r="D228" s="720"/>
      <c r="E228" s="721" t="s">
        <v>4115</v>
      </c>
      <c r="F228" s="722" t="s">
        <v>69</v>
      </c>
      <c r="G228" s="723" t="s">
        <v>4120</v>
      </c>
      <c r="H228" s="724" t="s">
        <v>3537</v>
      </c>
      <c r="I228" s="725" t="s">
        <v>3538</v>
      </c>
      <c r="J228" s="726" t="s">
        <v>3538</v>
      </c>
      <c r="K228" s="726" t="s">
        <v>3538</v>
      </c>
      <c r="L228" s="726" t="s">
        <v>3537</v>
      </c>
      <c r="M228" s="727" t="s">
        <v>3537</v>
      </c>
      <c r="N228" s="728" t="s">
        <v>3539</v>
      </c>
      <c r="O228" s="726" t="s">
        <v>3539</v>
      </c>
      <c r="P228" s="726" t="s">
        <v>3537</v>
      </c>
      <c r="Q228" s="726" t="s">
        <v>3537</v>
      </c>
      <c r="R228" s="726" t="s">
        <v>3537</v>
      </c>
      <c r="S228" s="729" t="s">
        <v>3537</v>
      </c>
      <c r="T228" s="659"/>
      <c r="U228" s="660"/>
      <c r="V228" s="660"/>
    </row>
    <row r="229" spans="1:22" ht="38.25" x14ac:dyDescent="0.25">
      <c r="A229" s="706">
        <v>7</v>
      </c>
      <c r="B229" s="718" t="s">
        <v>4122</v>
      </c>
      <c r="C229" s="719" t="s">
        <v>452</v>
      </c>
      <c r="D229" s="720"/>
      <c r="E229" s="721" t="s">
        <v>4119</v>
      </c>
      <c r="F229" s="722" t="s">
        <v>69</v>
      </c>
      <c r="G229" s="723" t="s">
        <v>4121</v>
      </c>
      <c r="H229" s="724" t="s">
        <v>3537</v>
      </c>
      <c r="I229" s="725" t="s">
        <v>3538</v>
      </c>
      <c r="J229" s="726" t="s">
        <v>3538</v>
      </c>
      <c r="K229" s="726" t="s">
        <v>3538</v>
      </c>
      <c r="L229" s="726" t="s">
        <v>3537</v>
      </c>
      <c r="M229" s="727" t="s">
        <v>3537</v>
      </c>
      <c r="N229" s="728" t="s">
        <v>3539</v>
      </c>
      <c r="O229" s="726" t="s">
        <v>3539</v>
      </c>
      <c r="P229" s="726" t="s">
        <v>3538</v>
      </c>
      <c r="Q229" s="726" t="s">
        <v>3537</v>
      </c>
      <c r="R229" s="726" t="s">
        <v>3538</v>
      </c>
      <c r="S229" s="729" t="s">
        <v>3537</v>
      </c>
      <c r="T229" s="659"/>
      <c r="U229" s="660"/>
      <c r="V229" s="660"/>
    </row>
    <row r="230" spans="1:22" ht="38.25" x14ac:dyDescent="0.25">
      <c r="A230" s="706">
        <v>8</v>
      </c>
      <c r="B230" s="718" t="s">
        <v>4122</v>
      </c>
      <c r="C230" s="719" t="s">
        <v>545</v>
      </c>
      <c r="D230" s="720"/>
      <c r="E230" s="721" t="s">
        <v>4119</v>
      </c>
      <c r="F230" s="722" t="s">
        <v>69</v>
      </c>
      <c r="G230" s="723" t="s">
        <v>4121</v>
      </c>
      <c r="H230" s="724" t="s">
        <v>3538</v>
      </c>
      <c r="I230" s="725" t="s">
        <v>3538</v>
      </c>
      <c r="J230" s="726" t="s">
        <v>3538</v>
      </c>
      <c r="K230" s="726" t="s">
        <v>3538</v>
      </c>
      <c r="L230" s="726" t="s">
        <v>3537</v>
      </c>
      <c r="M230" s="727" t="s">
        <v>3538</v>
      </c>
      <c r="N230" s="728" t="s">
        <v>3539</v>
      </c>
      <c r="O230" s="726" t="s">
        <v>3539</v>
      </c>
      <c r="P230" s="726" t="s">
        <v>3537</v>
      </c>
      <c r="Q230" s="726" t="s">
        <v>3537</v>
      </c>
      <c r="R230" s="726" t="s">
        <v>3537</v>
      </c>
      <c r="S230" s="729" t="s">
        <v>3537</v>
      </c>
      <c r="T230" s="659"/>
      <c r="U230" s="660"/>
      <c r="V230" s="660"/>
    </row>
    <row r="231" spans="1:22" ht="38.25" x14ac:dyDescent="0.25">
      <c r="A231" s="706">
        <v>9</v>
      </c>
      <c r="B231" s="718" t="s">
        <v>4122</v>
      </c>
      <c r="C231" s="719" t="s">
        <v>628</v>
      </c>
      <c r="D231" s="720"/>
      <c r="E231" s="721" t="s">
        <v>4119</v>
      </c>
      <c r="F231" s="722" t="s">
        <v>69</v>
      </c>
      <c r="G231" s="723" t="s">
        <v>4121</v>
      </c>
      <c r="H231" s="724" t="s">
        <v>3538</v>
      </c>
      <c r="I231" s="725" t="s">
        <v>3538</v>
      </c>
      <c r="J231" s="726" t="s">
        <v>3538</v>
      </c>
      <c r="K231" s="726" t="s">
        <v>3538</v>
      </c>
      <c r="L231" s="726" t="s">
        <v>3537</v>
      </c>
      <c r="M231" s="727" t="s">
        <v>3538</v>
      </c>
      <c r="N231" s="728" t="s">
        <v>3539</v>
      </c>
      <c r="O231" s="726" t="s">
        <v>3539</v>
      </c>
      <c r="P231" s="726" t="s">
        <v>3538</v>
      </c>
      <c r="Q231" s="726" t="s">
        <v>3538</v>
      </c>
      <c r="R231" s="726" t="s">
        <v>3538</v>
      </c>
      <c r="S231" s="729" t="s">
        <v>3538</v>
      </c>
      <c r="T231" s="659"/>
      <c r="U231" s="660"/>
      <c r="V231" s="660"/>
    </row>
    <row r="232" spans="1:22" ht="38.25" x14ac:dyDescent="0.25">
      <c r="A232" s="706">
        <v>10</v>
      </c>
      <c r="B232" s="718" t="s">
        <v>4122</v>
      </c>
      <c r="C232" s="719" t="s">
        <v>746</v>
      </c>
      <c r="D232" s="720"/>
      <c r="E232" s="721" t="s">
        <v>4119</v>
      </c>
      <c r="F232" s="722" t="s">
        <v>69</v>
      </c>
      <c r="G232" s="723" t="s">
        <v>4121</v>
      </c>
      <c r="H232" s="724" t="s">
        <v>3537</v>
      </c>
      <c r="I232" s="725" t="s">
        <v>3538</v>
      </c>
      <c r="J232" s="726" t="s">
        <v>3538</v>
      </c>
      <c r="K232" s="726" t="s">
        <v>3538</v>
      </c>
      <c r="L232" s="726" t="s">
        <v>3537</v>
      </c>
      <c r="M232" s="727" t="s">
        <v>3537</v>
      </c>
      <c r="N232" s="728" t="s">
        <v>3539</v>
      </c>
      <c r="O232" s="726" t="s">
        <v>3539</v>
      </c>
      <c r="P232" s="726" t="s">
        <v>3537</v>
      </c>
      <c r="Q232" s="726" t="s">
        <v>3537</v>
      </c>
      <c r="R232" s="726" t="s">
        <v>3537</v>
      </c>
      <c r="S232" s="729" t="s">
        <v>3537</v>
      </c>
      <c r="T232" s="659"/>
      <c r="U232" s="660"/>
      <c r="V232" s="660"/>
    </row>
    <row r="233" spans="1:22" ht="38.25" x14ac:dyDescent="0.25">
      <c r="A233" s="706">
        <v>11</v>
      </c>
      <c r="B233" s="718" t="s">
        <v>4122</v>
      </c>
      <c r="C233" s="719" t="s">
        <v>861</v>
      </c>
      <c r="D233" s="720"/>
      <c r="E233" s="721" t="s">
        <v>4115</v>
      </c>
      <c r="F233" s="722" t="s">
        <v>69</v>
      </c>
      <c r="G233" s="723" t="s">
        <v>4121</v>
      </c>
      <c r="H233" s="724" t="s">
        <v>3537</v>
      </c>
      <c r="I233" s="725" t="s">
        <v>3537</v>
      </c>
      <c r="J233" s="726" t="s">
        <v>3537</v>
      </c>
      <c r="K233" s="726" t="s">
        <v>3537</v>
      </c>
      <c r="L233" s="726" t="s">
        <v>3537</v>
      </c>
      <c r="M233" s="727" t="s">
        <v>3537</v>
      </c>
      <c r="N233" s="728" t="s">
        <v>3539</v>
      </c>
      <c r="O233" s="726" t="s">
        <v>3539</v>
      </c>
      <c r="P233" s="726" t="s">
        <v>3537</v>
      </c>
      <c r="Q233" s="726" t="s">
        <v>3537</v>
      </c>
      <c r="R233" s="726" t="s">
        <v>3537</v>
      </c>
      <c r="S233" s="729" t="s">
        <v>3537</v>
      </c>
      <c r="T233" s="659"/>
      <c r="U233" s="660"/>
      <c r="V233" s="660"/>
    </row>
    <row r="234" spans="1:22" ht="39" thickBot="1" x14ac:dyDescent="0.3">
      <c r="A234" s="706">
        <v>12</v>
      </c>
      <c r="B234" s="718" t="s">
        <v>4122</v>
      </c>
      <c r="C234" s="719" t="s">
        <v>891</v>
      </c>
      <c r="D234" s="720"/>
      <c r="E234" s="721" t="s">
        <v>4119</v>
      </c>
      <c r="F234" s="722" t="s">
        <v>69</v>
      </c>
      <c r="G234" s="723" t="s">
        <v>4121</v>
      </c>
      <c r="H234" s="724" t="s">
        <v>3538</v>
      </c>
      <c r="I234" s="725" t="s">
        <v>3538</v>
      </c>
      <c r="J234" s="726" t="s">
        <v>3538</v>
      </c>
      <c r="K234" s="726" t="s">
        <v>3538</v>
      </c>
      <c r="L234" s="726" t="s">
        <v>3537</v>
      </c>
      <c r="M234" s="727" t="s">
        <v>3538</v>
      </c>
      <c r="N234" s="728" t="s">
        <v>3539</v>
      </c>
      <c r="O234" s="726" t="s">
        <v>3539</v>
      </c>
      <c r="P234" s="726" t="s">
        <v>3538</v>
      </c>
      <c r="Q234" s="726" t="s">
        <v>3538</v>
      </c>
      <c r="R234" s="726" t="s">
        <v>3538</v>
      </c>
      <c r="S234" s="729" t="s">
        <v>3538</v>
      </c>
      <c r="T234" s="659"/>
      <c r="U234" s="660"/>
      <c r="V234" s="660"/>
    </row>
    <row r="235" spans="1:22" ht="25.5" x14ac:dyDescent="0.25">
      <c r="A235" s="706">
        <v>1</v>
      </c>
      <c r="B235" s="707" t="s">
        <v>4129</v>
      </c>
      <c r="C235" s="754">
        <v>17709</v>
      </c>
      <c r="D235" s="708"/>
      <c r="E235" s="709" t="s">
        <v>4130</v>
      </c>
      <c r="F235" s="710" t="s">
        <v>69</v>
      </c>
      <c r="G235" s="711" t="s">
        <v>4111</v>
      </c>
      <c r="H235" s="712" t="s">
        <v>3538</v>
      </c>
      <c r="I235" s="713" t="s">
        <v>3538</v>
      </c>
      <c r="J235" s="714" t="s">
        <v>3538</v>
      </c>
      <c r="K235" s="714" t="s">
        <v>3538</v>
      </c>
      <c r="L235" s="714" t="s">
        <v>3537</v>
      </c>
      <c r="M235" s="715" t="s">
        <v>3538</v>
      </c>
      <c r="N235" s="716" t="s">
        <v>3539</v>
      </c>
      <c r="O235" s="714" t="s">
        <v>3539</v>
      </c>
      <c r="P235" s="714" t="s">
        <v>3538</v>
      </c>
      <c r="Q235" s="714" t="s">
        <v>3537</v>
      </c>
      <c r="R235" s="714" t="s">
        <v>3538</v>
      </c>
      <c r="S235" s="717" t="s">
        <v>3537</v>
      </c>
      <c r="T235" s="659"/>
      <c r="U235" s="660"/>
      <c r="V235" s="660"/>
    </row>
    <row r="236" spans="1:22" ht="25.5" x14ac:dyDescent="0.25">
      <c r="A236" s="706">
        <v>2</v>
      </c>
      <c r="B236" s="718" t="s">
        <v>4129</v>
      </c>
      <c r="C236" s="755">
        <v>18360</v>
      </c>
      <c r="D236" s="720"/>
      <c r="E236" s="721" t="s">
        <v>4130</v>
      </c>
      <c r="F236" s="722" t="s">
        <v>69</v>
      </c>
      <c r="G236" s="723" t="s">
        <v>4111</v>
      </c>
      <c r="H236" s="724" t="s">
        <v>3537</v>
      </c>
      <c r="I236" s="725" t="s">
        <v>3538</v>
      </c>
      <c r="J236" s="726" t="s">
        <v>3538</v>
      </c>
      <c r="K236" s="726" t="s">
        <v>3538</v>
      </c>
      <c r="L236" s="726" t="s">
        <v>3537</v>
      </c>
      <c r="M236" s="727" t="s">
        <v>3537</v>
      </c>
      <c r="N236" s="728" t="s">
        <v>3539</v>
      </c>
      <c r="O236" s="726" t="s">
        <v>3539</v>
      </c>
      <c r="P236" s="726" t="s">
        <v>3538</v>
      </c>
      <c r="Q236" s="726" t="s">
        <v>3537</v>
      </c>
      <c r="R236" s="726" t="s">
        <v>3538</v>
      </c>
      <c r="S236" s="729" t="s">
        <v>3537</v>
      </c>
      <c r="T236" s="659"/>
      <c r="U236" s="660"/>
      <c r="V236" s="660"/>
    </row>
  </sheetData>
  <mergeCells count="6">
    <mergeCell ref="C106:D106"/>
    <mergeCell ref="H14:R17"/>
    <mergeCell ref="H19:S19"/>
    <mergeCell ref="H20:M20"/>
    <mergeCell ref="N20:S20"/>
    <mergeCell ref="C105:D10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Bestektabel</vt:lpstr>
      <vt:lpstr>Duikers</vt:lpstr>
      <vt:lpstr>Export Project</vt:lpstr>
      <vt:lpstr>Toetsing</vt:lpstr>
      <vt:lpstr>Samenvoeging Bbk en pfas</vt:lpstr>
      <vt:lpstr>Blad3</vt:lpstr>
      <vt:lpstr>Overzicht BBK</vt:lpstr>
      <vt:lpstr>Overzicht pfas 2 juli 2020</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hvanham</dc:creator>
  <cp:lastModifiedBy>Fred Niezen</cp:lastModifiedBy>
  <dcterms:created xsi:type="dcterms:W3CDTF">2018-03-26T10:48:15Z</dcterms:created>
  <dcterms:modified xsi:type="dcterms:W3CDTF">2021-02-24T11:06:22Z</dcterms:modified>
</cp:coreProperties>
</file>